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21.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18.xml" ContentType="application/vnd.openxmlformats-officedocument.spreadsheetml.externalLink+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Srv-dfs\gcia d financiero\GCIA CONTABILIDAD\Contabilidad\Impuestos_y_Acciones\05_Balances\BALANCES SUDAMERIS\Balances Trimestrales\2026\03_2026\"/>
    </mc:Choice>
  </mc:AlternateContent>
  <xr:revisionPtr revIDLastSave="0" documentId="13_ncr:1_{5E911663-E492-4F72-B483-17E38E79AC3C}" xr6:coauthVersionLast="47" xr6:coauthVersionMax="47" xr10:uidLastSave="{00000000-0000-0000-0000-000000000000}"/>
  <bookViews>
    <workbookView xWindow="-120" yWindow="-120" windowWidth="20730" windowHeight="11040" tabRatio="796" xr2:uid="{1FCF96E7-EBC4-4E30-8120-88932103A6D9}"/>
  </bookViews>
  <sheets>
    <sheet name="Carátula" sheetId="70" r:id="rId1"/>
    <sheet name="1. BG" sheetId="5" r:id="rId2"/>
    <sheet name="2. ER" sheetId="6" r:id="rId3"/>
    <sheet name="3.Evolucion de Patrimonio" sheetId="9" r:id="rId4"/>
    <sheet name="4.Flujo de Efectivo_" sheetId="11" r:id="rId5"/>
    <sheet name="A." sheetId="15" r:id="rId6"/>
    <sheet name="B.1" sheetId="16" r:id="rId7"/>
    <sheet name="B.2" sheetId="17" r:id="rId8"/>
    <sheet name="B.3" sheetId="18" r:id="rId9"/>
    <sheet name="B.4" sheetId="19" r:id="rId10"/>
    <sheet name="B.5" sheetId="20" r:id="rId11"/>
    <sheet name="B.6" sheetId="21" r:id="rId12"/>
    <sheet name="C.1" sheetId="22" r:id="rId13"/>
    <sheet name="C.2" sheetId="23" r:id="rId14"/>
    <sheet name="C.3" sheetId="24" r:id="rId15"/>
    <sheet name="C.4" sheetId="25" r:id="rId16"/>
    <sheet name="C.5" sheetId="26" r:id="rId17"/>
    <sheet name="C.5.1" sheetId="32" r:id="rId18"/>
    <sheet name="C.5.2" sheetId="33" r:id="rId19"/>
    <sheet name="C.5.3" sheetId="34" r:id="rId20"/>
    <sheet name="C.5.4" sheetId="35" r:id="rId21"/>
    <sheet name="C.5.5." sheetId="36" r:id="rId22"/>
    <sheet name="C.6" sheetId="27" r:id="rId23"/>
    <sheet name="C.7" sheetId="28" r:id="rId24"/>
    <sheet name="C.8" sheetId="29" r:id="rId25"/>
    <sheet name="C.9" sheetId="30" r:id="rId26"/>
    <sheet name="C.10" sheetId="37" r:id="rId27"/>
    <sheet name="C.11" sheetId="39" r:id="rId28"/>
    <sheet name="C.12" sheetId="40" r:id="rId29"/>
    <sheet name="C.13" sheetId="41" r:id="rId30"/>
    <sheet name="C.14" sheetId="42" r:id="rId31"/>
    <sheet name="C.15.1" sheetId="43" r:id="rId32"/>
    <sheet name="C.15.2" sheetId="44" r:id="rId33"/>
    <sheet name="C.15.3" sheetId="45" r:id="rId34"/>
    <sheet name="C.15.4" sheetId="46" r:id="rId35"/>
    <sheet name="C.16" sheetId="47" r:id="rId36"/>
    <sheet name="C.17" sheetId="48" r:id="rId37"/>
    <sheet name="C.18" sheetId="49" r:id="rId38"/>
    <sheet name="D.1" sheetId="50" r:id="rId39"/>
    <sheet name="D.2" sheetId="51" r:id="rId40"/>
    <sheet name="D.3" sheetId="52" r:id="rId41"/>
    <sheet name="D.4" sheetId="53" r:id="rId42"/>
    <sheet name="D.5" sheetId="54" r:id="rId43"/>
    <sheet name="D.6" sheetId="55" r:id="rId44"/>
    <sheet name="E" sheetId="56" r:id="rId45"/>
    <sheet name="F.1" sheetId="57" r:id="rId46"/>
    <sheet name="F.2" sheetId="58" r:id="rId47"/>
    <sheet name="F.3" sheetId="59" r:id="rId48"/>
    <sheet name="F.4" sheetId="60" r:id="rId49"/>
    <sheet name="F.5" sheetId="61" r:id="rId50"/>
    <sheet name="F.6" sheetId="62" r:id="rId51"/>
    <sheet name="G" sheetId="63" r:id="rId52"/>
    <sheet name="H" sheetId="64" r:id="rId53"/>
    <sheet name="I" sheetId="65" r:id="rId54"/>
  </sheets>
  <externalReferences>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s>
  <definedNames>
    <definedName name="\a">'[1]MMA Clientes'!$P$2</definedName>
    <definedName name="_Hlk157067461" localSheetId="26">'C.10'!$B$79</definedName>
    <definedName name="_Hlk51695471" localSheetId="47">F.3!$A$1</definedName>
    <definedName name="_TPy530231">#REF!</definedName>
    <definedName name="A_impresión_IM">'[1]MMA Clientes'!$B$18:$L$281</definedName>
    <definedName name="Account_Balance">'[2]Calculo del Exceso'!#REF!</definedName>
    <definedName name="ACT_CORR_07">[3]Ratios!$C$2</definedName>
    <definedName name="activo_total">'[4]Enfoque DTT'!$D$20</definedName>
    <definedName name="ACTIVO_TOTAL_1">'[5]Comparativo BG'!$F$5</definedName>
    <definedName name="ACTIVO_TOTAL_2">'[5]Comparativo BG'!$H$5</definedName>
    <definedName name="Activo_Total_Dic_07">'[3]Comparativo BG'!$H$6</definedName>
    <definedName name="AJUST_AL_PATRIM">[6]Balance!$F$41</definedName>
    <definedName name="APORT_NO_CAPITAL">[6]Balance!$F$40</definedName>
    <definedName name="APORTES_1">'[5]Comparativo BG'!$F$142</definedName>
    <definedName name="APORTES_CAPITAL_1">'[3]Comparativo BG'!#REF!</definedName>
    <definedName name="APORTES_CAPITAL_2">'[3]Comparativo BG'!$J$170</definedName>
    <definedName name="APSUMMARY">#REF!</definedName>
    <definedName name="ARA_Threshold">#REF!</definedName>
    <definedName name="_xlnm.Print_Area" localSheetId="24">'C.8'!$B$11:$I$41</definedName>
    <definedName name="_xlnm.Print_Area" localSheetId="25">'C.9'!$A$1:$H$17</definedName>
    <definedName name="_xlnm.Print_Area">#REF!</definedName>
    <definedName name="AREA_GANAN">[6]Resultados!$C$58</definedName>
    <definedName name="AREA_PERDID">[6]Resultados!$C$59</definedName>
    <definedName name="ARP_Threshold">#REF!</definedName>
    <definedName name="AS2DocOpenMode" hidden="1">"AS2DocumentEdit"</definedName>
    <definedName name="AS2HasNoAutoHeaderFooter" hidden="1">" "</definedName>
    <definedName name="AS2ReportLS" hidden="1">1</definedName>
    <definedName name="AS2SyncStepLS" hidden="1">0</definedName>
    <definedName name="AS2TickmarkLS" hidden="1">#REF!</definedName>
    <definedName name="AS2VersionLS" hidden="1">300</definedName>
    <definedName name="BG_Del" hidden="1">15</definedName>
    <definedName name="BG_Ins" hidden="1">4</definedName>
    <definedName name="BG_Mod" hidden="1">6</definedName>
    <definedName name="BU_NETO">[6]Balance!$C$51</definedName>
    <definedName name="BuiltIn_Print_Area">#REF!</definedName>
    <definedName name="BuiltIn_Print_Area___0___0___0___0___0">#REF!</definedName>
    <definedName name="BuiltIn_Print_Area___0___0___0___0___0___0">'[7]PPC Provis.Varias'!$C$8:$D$35</definedName>
    <definedName name="BuiltIn_Print_Area___0___0___0___0___0___0___0___0">#REF!</definedName>
    <definedName name="C_C_Balance">#REF!</definedName>
    <definedName name="C_C_BalanceA">'[4]Input &amp; Summary'!#REF!</definedName>
    <definedName name="C_C_BalanceF">'[4]Input &amp; Summary'!#REF!</definedName>
    <definedName name="C_C_BalanceH">'[4]Input &amp; Summary'!#REF!</definedName>
    <definedName name="C_C_BalanceJ">'[4]Input &amp; Summary'!#REF!</definedName>
    <definedName name="cambio">#REF!</definedName>
    <definedName name="cambiop">#REF!</definedName>
    <definedName name="cambiox">#REF!</definedName>
    <definedName name="cambioy">#REF!</definedName>
    <definedName name="CAP_INTEGR">[6]Balance!$F$39</definedName>
    <definedName name="CAPITAL_MINIMO_BCP">[8]Ratios!#REF!</definedName>
    <definedName name="CAPITAL_MINIMO_BCP_2">[9]Ratios!$B$17</definedName>
    <definedName name="CAPITAL_SOCIAL_1">'[5]Comparativo BG'!$F$141</definedName>
    <definedName name="CAPITAL_SOCIAL_2">'[3]Comparativo BG'!$J$169</definedName>
    <definedName name="CARG_DIFER">[6]Balance!$C$53</definedName>
    <definedName name="Company">'[10]Financial Statement Input'!$D$1</definedName>
    <definedName name="cons_previsiones_1">'[5]Comparativo ER'!$F$64</definedName>
    <definedName name="cons_previsiones_2">'[5]Comparativo ER'!$H$64</definedName>
    <definedName name="CRED_DIVERSOS">[6]Balance!$C$35</definedName>
    <definedName name="Critical_Component">#REF!</definedName>
    <definedName name="Critical_ComponentA">'[4]Input &amp; Summary'!#REF!</definedName>
    <definedName name="Critical_ComponentF">'[4]Input &amp; Summary'!#REF!</definedName>
    <definedName name="Critical_ComponentH">'[4]Input &amp; Summary'!#REF!</definedName>
    <definedName name="Critical_ComponentJ">'[4]Input &amp; Summary'!#REF!</definedName>
    <definedName name="CSF_DEUD_PROD_FINAN">[6]Balance!$C$23</definedName>
    <definedName name="CSF_OTRAS_INST_FIN">[6]Balance!$C$22</definedName>
    <definedName name="CSNF_DEU_PROD_FIN">[6]Balance!$C$29</definedName>
    <definedName name="CSNF_INT_REPO">[6]Balance!$C$31</definedName>
    <definedName name="CSNF_PREST_">[6]Balance!$C$28</definedName>
    <definedName name="CSNF_PREV">[6]Balance!$C$32</definedName>
    <definedName name="CSNF_REPO">[6]Balance!$C$30</definedName>
    <definedName name="CV_DEUD_PROD_FINAN">[6]Balance!$C$41</definedName>
    <definedName name="CV_MOROSOS">[6]Balance!$C$40</definedName>
    <definedName name="CV_PREV">[6]Balance!$C$42</definedName>
    <definedName name="CY_Cash_Div_Dec">[11]Estado_Resultados!#REF!</definedName>
    <definedName name="CY_CASH_DIVIDENDS_DECLARED__per_common_share">[11]Estado_Resultados!#REF!</definedName>
    <definedName name="CY_Deposits">'[12]Financial Condition'!#REF!</definedName>
    <definedName name="CY_Earnings_per_share">[11]Razones!#REF!</definedName>
    <definedName name="CY_LT_Debt">[11]Balance_General!#REF!</definedName>
    <definedName name="CY_Market_Value_of_Equity">[11]Estado_Resultados!#REF!</definedName>
    <definedName name="CY_Tangible_Net_Worth">[11]Estado_Resultados!#REF!</definedName>
    <definedName name="CY_Weighted_Average">[11]Estado_Resultados!#REF!</definedName>
    <definedName name="CY_Working_Capital">[11]Estado_Resultados!#REF!</definedName>
    <definedName name="da" hidden="1">{#N/A,#N/A,FALSE,"Aging Summary";#N/A,#N/A,FALSE,"Ratio Analysis";#N/A,#N/A,FALSE,"Test 120 Day Accts";#N/A,#N/A,FALSE,"Tickmarks"}</definedName>
    <definedName name="ddd">#REF!</definedName>
    <definedName name="DEPOSITOS_SF_1">'[5]Comparativo BG'!$F$91</definedName>
    <definedName name="DEPOSITOS_SF_2">'[5]Comparativo BG'!$F$91</definedName>
    <definedName name="DEPOSITOS_SNF_1">'[5]Comparativo BG'!$F$102</definedName>
    <definedName name="DEPOSITOS_SNF_2">'[5]Comparativo BG'!$H$91</definedName>
    <definedName name="DEUD_PROD_FIN">[6]Balance!$C$14</definedName>
    <definedName name="Difference">'[2]Calculo del Exceso'!#REF!</definedName>
    <definedName name="Disaggregations">'[2]Calculo del Exceso'!$B$4</definedName>
    <definedName name="DISPONIBLE_1">'[5]Comparativo BG'!$F$6</definedName>
    <definedName name="DISPONIBLE_2">'[5]Comparativo BG'!$H$6</definedName>
    <definedName name="Dollar_Threshold">#REF!</definedName>
    <definedName name="Dollars_Threshold">#REF!</definedName>
    <definedName name="efecto_neto_prev_1">'[5]Comparativo ER'!$F$66</definedName>
    <definedName name="efecto_neto_prev_2">'[5]Comparativo ER'!$H$66</definedName>
    <definedName name="Effective_Tax_Rate">#REF!</definedName>
    <definedName name="Expected_balance">'[2]Calculo del Exceso'!#REF!</definedName>
    <definedName name="Expected_Error_Rate">#REF!</definedName>
    <definedName name="Factor">#REF!</definedName>
    <definedName name="FactorA">'[4]Input &amp; Summary'!#REF!</definedName>
    <definedName name="FactorF">'[4]Input &amp; Summary'!#REF!</definedName>
    <definedName name="FactorH">'[4]Input &amp; Summary'!#REF!</definedName>
    <definedName name="FactorJ">'[4]Input &amp; Summary'!#REF!</definedName>
    <definedName name="GF_CRED_VEN">[6]Resultados!$C$11</definedName>
    <definedName name="GF_CRED_VIG_SF">[6]Resultados!$C$9</definedName>
    <definedName name="GF_CRED_VIG_SNF">[6]Resultados!$C$10</definedName>
    <definedName name="GF_RENT_VAL_PUB">[6]Resultados!$C$12</definedName>
    <definedName name="GF_VAL_ACT_PAS">[6]Resultados!$C$17</definedName>
    <definedName name="Imp_a_la_Renta_1208">'[13]PPC 31.12.08'!$N$3275</definedName>
    <definedName name="IMP_RENTA">[6]Resultados!$C$64</definedName>
    <definedName name="Impto_a_la_renta">'[14]BG al 31.12.07'!$N$2990</definedName>
    <definedName name="Impto_a_la_renta_06_07">#REF!</definedName>
    <definedName name="Impto_a_la_renta_08">'[3]BG al 30.09.08'!#REF!</definedName>
    <definedName name="Ingreso_Neto">'[4]Enfoque BCP'!$E$59</definedName>
    <definedName name="INGRESOS_FINANCIEROS_NETOS_1">'[5]Comparativo ER'!$F$20</definedName>
    <definedName name="INGRESOS_FINANCIEROS_NETOS_2">'[3]Comparativo ER'!#REF!</definedName>
    <definedName name="INV_BIEN_ADJUD">[6]Balance!$C$46</definedName>
    <definedName name="INV_OTRAS_INV">[6]Balance!$C$47</definedName>
    <definedName name="INV_PREV">[6]Balance!$C$48</definedName>
    <definedName name="L_Adjust">#REF!</definedName>
    <definedName name="L_AJE_Tot">#REF!</definedName>
    <definedName name="L_CY_Beg">#REF!</definedName>
    <definedName name="L_CY_End">#REF!</definedName>
    <definedName name="L_PY_End">#REF!</definedName>
    <definedName name="L_RJE_Tot">#REF!</definedName>
    <definedName name="Monetary_Precision">'[2]Calculo del Exceso'!$B$3</definedName>
    <definedName name="Monetary_precisionA">'[4]Input &amp; Summary'!#REF!</definedName>
    <definedName name="Monetary_precisionF">'[4]Input &amp; Summary'!#REF!</definedName>
    <definedName name="Monetary_precisionH">'[4]Input &amp; Summary'!#REF!</definedName>
    <definedName name="Monetary_precisionJ">'[4]Input &amp; Summary'!#REF!</definedName>
    <definedName name="MostRecentPeriod">'[10]Financial Statement Input'!$D$2</definedName>
    <definedName name="OBLIG_DIV_ACREED_SOC">[6]Balance!$F$30</definedName>
    <definedName name="OBLIG_DIV_OTRAS">[6]Balance!$F$31</definedName>
    <definedName name="OD_ACREED_FISC">[6]Balance!$F$29</definedName>
    <definedName name="OGO_GAN_CRED_DIV">[6]Resultados!$C$37</definedName>
    <definedName name="OGO_REN_BIENES">[6]Resultados!$C$38</definedName>
    <definedName name="OGO_RES_OP_CAMB">[6]Resultados!$C$40</definedName>
    <definedName name="OPO_AMORT_CARG_DIF">[6]Resultados!$C$46</definedName>
    <definedName name="OPO_DEPREC">[6]Resultados!$C$45</definedName>
    <definedName name="OPO_GTOS_GEN">[6]Resultados!$C$44</definedName>
    <definedName name="OPO_OTRAS">[6]Resultados!$C$47</definedName>
    <definedName name="OPO_RET_PERS_CARG_SOC">[6]Resultados!$C$43</definedName>
    <definedName name="OPO_VAL_OTROS_ACT_PAS">[6]Resultados!$C$39</definedName>
    <definedName name="OSF_ACREED_CARG_FIN">[6]Balance!$F$14</definedName>
    <definedName name="OSF_CRED_DOC_DIF">[6]Balance!$F$12</definedName>
    <definedName name="OSF_OTRAS_INST_FINAN">[6]Balance!$F$11</definedName>
    <definedName name="OSF_PREST_ENT_FINAN">[6]Balance!$F$13</definedName>
    <definedName name="OSNF_ACREED_CARG_FINAN">[6]Balance!$F$24</definedName>
    <definedName name="OSNF_DEP_SEC_PRIV">[6]Balance!$F$22</definedName>
    <definedName name="OSNF_DEP_SEC_PUB">[6]Balance!$F$23</definedName>
    <definedName name="OSNF_REPO">[6]Balance!$F$25</definedName>
    <definedName name="PAS_CORR_07">[3]Ratios!$C$7</definedName>
    <definedName name="pasivo_dic_07">'[9]Comparativo BG'!#REF!</definedName>
    <definedName name="pasivo_y_pat_neto">'[9]Comparativo BG'!#REF!</definedName>
    <definedName name="Patrimonio_Neto">'[4]Enfoque DTT'!$E$107</definedName>
    <definedName name="PATRIMONIO_NETO_1">'[5]Comparativo BG'!$F$140</definedName>
    <definedName name="PATRIMONIO_NETO_2">'[5]Comparativo BG'!$H$140</definedName>
    <definedName name="Percent_Threshold">#REF!</definedName>
    <definedName name="Percentage_Threshold">#REF!</definedName>
    <definedName name="PF_OBLIG_SEC_FINAN">[6]Resultados!$C$15</definedName>
    <definedName name="PF_OBLIG_SEC_NF">[6]Resultados!$C$16</definedName>
    <definedName name="Planning_Materiality">#REF!</definedName>
    <definedName name="Planning_MaterialityA">'[4]Input &amp; Summary'!#REF!</definedName>
    <definedName name="Planning_MaterialityF">'[4]Input &amp; Summary'!#REF!</definedName>
    <definedName name="Planning_MaterialityH">'[4]Input &amp; Summary'!#REF!</definedName>
    <definedName name="Planning_MaterialityJ">'[4]Input &amp; Summary'!#REF!</definedName>
    <definedName name="Post_tax_monetary_precision">#REF!</definedName>
    <definedName name="Pre_tax_Materiality">#REF!</definedName>
    <definedName name="PRESTAMOS_SF_1">'[5]Comparativo BG'!$F$27</definedName>
    <definedName name="PRESTAMOS_SF_2">'[5]Comparativo BG'!$H$27</definedName>
    <definedName name="PRESTAMOS_SNF_1">'[5]Comparativo BG'!$F$39</definedName>
    <definedName name="PRESTAMOS_SNF_2">'[5]Comparativo BG'!$H$39</definedName>
    <definedName name="PRESTAMOS_VENCIDOS_1">'[5]Comparativo BG'!$F$67</definedName>
    <definedName name="PRESTAMOS_VENCIDOS_2">'[5]Comparativo BG'!$H$67</definedName>
    <definedName name="PREV_CONST">[6]Resultados!$C$23</definedName>
    <definedName name="PREV_DESAF">[6]Resultados!$C$24</definedName>
    <definedName name="PREV_DISP">[6]Balance!$C$15</definedName>
    <definedName name="PROV">[6]Balance!$F$34</definedName>
    <definedName name="PY_Cash_Div_Dec">[11]Estado_Resultados!#REF!</definedName>
    <definedName name="PY_CASH_DIVIDENDS_DECLARED__per_common_share">[11]Estado_Resultados!#REF!</definedName>
    <definedName name="PY_Deposits">'[12]Financial Condition'!#REF!</definedName>
    <definedName name="PY_Earnings_per_share">[11]Razones!#REF!</definedName>
    <definedName name="PY_LT_Debt">[11]Balance_General!#REF!</definedName>
    <definedName name="PY_Market_Value_of_Equity">[11]Estado_Resultados!#REF!</definedName>
    <definedName name="PY_Tangible_Net_Worth">[11]Estado_Resultados!#REF!</definedName>
    <definedName name="PY_Weighted_Average">[11]Estado_Resultados!#REF!</definedName>
    <definedName name="PY_Working_Capital">[11]Estado_Resultados!#REF!</definedName>
    <definedName name="PY2_Cash_Div_Dec">[11]Estado_Resultados!#REF!</definedName>
    <definedName name="PY2_CASH_DIVIDENDS_DECLARED__per_common_share">[11]Estado_Resultados!#REF!</definedName>
    <definedName name="PY2_Earnings_per_share">[11]Razones!#REF!</definedName>
    <definedName name="PY2_LT_Debt">[11]Balance_General!#REF!</definedName>
    <definedName name="PY2_Market_Value_of_Equity">[11]Estado_Resultados!#REF!</definedName>
    <definedName name="PY2_Tangible_Net_Worth">[11]Estado_Resultados!#REF!</definedName>
    <definedName name="PY2_Weighted_Average">[11]Estado_Resultados!#REF!</definedName>
    <definedName name="PY2_Working_Capital">[11]Estado_Resultados!#REF!</definedName>
    <definedName name="R_Factor">'[2]Calculo del Exceso'!$B$2</definedName>
    <definedName name="RANGE_A1_I52" localSheetId="18">'C.5.2'!$B$2</definedName>
    <definedName name="RE_GAN_EXTRAOR">[6]Resultados!$C$53</definedName>
    <definedName name="RE_PERD_EXTRAORD">[6]Resultados!$C$54</definedName>
    <definedName name="Res_a_Impto">'[4]Enfoque BCP'!$D$59</definedName>
    <definedName name="RES_ANTES_DE_IMPUESTOS_2">'[5]Comparativo ER'!$H$56</definedName>
    <definedName name="RES_ANTES_IMPUESTOS_1">'[5]Comparativo ER'!$F$56</definedName>
    <definedName name="RESERV_LEGAL">[6]Balance!$F$42</definedName>
    <definedName name="Residual_difference">'[2]Calculo del Exceso'!#REF!</definedName>
    <definedName name="RESUL_EJERC">[6]Balance!$F$44</definedName>
    <definedName name="RESULT_ACUMUL">[6]Balance!$F$43</definedName>
    <definedName name="RESULTADO_DEL_EJERCICIO_1">'[5]Comparativo ER'!$F$60</definedName>
    <definedName name="RESULTADO_DEL_EJERCICIO_2">'[3]Comparativo ER'!#REF!</definedName>
    <definedName name="RESULTADO_OPERATIVO_1">'[5]Comparativo ER'!$F$38</definedName>
    <definedName name="RS_GANANC">[6]Resultados!$C$30</definedName>
    <definedName name="RS_PERDID">[6]Resultados!$C$31</definedName>
    <definedName name="S_Adjust_Data">#REF!</definedName>
    <definedName name="S_AJE_Tot_Data">#REF!</definedName>
    <definedName name="S_CY_Beg_Data">#REF!</definedName>
    <definedName name="S_CY_End_Data">#REF!</definedName>
    <definedName name="S_PY_End_Data">#REF!</definedName>
    <definedName name="S_RJE_Tot_Data">#REF!</definedName>
    <definedName name="SPWS_WBID">"D5577805-D33D-4BC8-80F3-98B1615277DB"</definedName>
    <definedName name="TbPy530057">#REF!</definedName>
    <definedName name="TbPy530159">#REF!</definedName>
    <definedName name="TextRefCopy1">#REF!</definedName>
    <definedName name="TextRefCopy10">#REF!</definedName>
    <definedName name="TextRefCopy12">[15]CMA!#REF!</definedName>
    <definedName name="TextRefCopy13">[15]CMA!#REF!</definedName>
    <definedName name="TextRefCopy19">[15]CMA!#REF!</definedName>
    <definedName name="TextRefCopy2">#REF!</definedName>
    <definedName name="TextRefCopy20">[15]CMA!#REF!</definedName>
    <definedName name="TextRefCopy23">'[16]Sub-CMA  1500'!#REF!</definedName>
    <definedName name="TextRefCopy24">'[16]Sub-CMA  1500'!#REF!</definedName>
    <definedName name="TextRefCopy25">#REF!</definedName>
    <definedName name="TextRefCopy26">#REF!</definedName>
    <definedName name="TextRefCopy29">'[16]Sub-CMA  1010'!#REF!</definedName>
    <definedName name="TextRefCopy3">#REF!</definedName>
    <definedName name="TextRefCopy34">[17]BG!#REF!</definedName>
    <definedName name="TextRefCopy5">#REF!</definedName>
    <definedName name="TextRefCopy6">#REF!</definedName>
    <definedName name="TextRefCopy7">#REF!</definedName>
    <definedName name="TextRefCopy8">[15]CMA!#REF!</definedName>
    <definedName name="TextRefCopy9">#REF!</definedName>
    <definedName name="TextRefCopyRangeCount" hidden="1">2</definedName>
    <definedName name="Threshold">'[2]Calculo del Exceso'!#REF!</definedName>
    <definedName name="TOT_CTAS_CONT">[6]Balance!$C$59</definedName>
    <definedName name="Total_anticipated_uncorrected_misstatements">'[4]Input &amp; Summary'!#REF!</definedName>
    <definedName name="Total_anticipated_uncorrected_misstatementsA">'[4]Input &amp; Summary'!#REF!</definedName>
    <definedName name="Total_anticipated_uncorrected_misstatementsF">'[4]Input &amp; Summary'!#REF!</definedName>
    <definedName name="Total_anticipated_uncorrected_misstatementsH">'[4]Input &amp; Summary'!#REF!</definedName>
    <definedName name="Total_anticipated_uncorrected_misstatementsJ">'[4]Input &amp; Summary'!#REF!</definedName>
    <definedName name="TOTAL_CTAS_ORDEN">[6]Balance!$C$61</definedName>
    <definedName name="VALOR_PUB">[6]Balance!$C$18</definedName>
    <definedName name="wrn.Aging._.and._.Trend._.Analysis." hidden="1">{#N/A,#N/A,FALSE,"Aging Summary";#N/A,#N/A,FALSE,"Ratio Analysis";#N/A,#N/A,FALSE,"Test 120 Day Accts";#N/A,#N/A,FALSE,"Tickmarks"}</definedName>
    <definedName name="XREF_COLUMN_1" hidden="1">#REF!</definedName>
    <definedName name="XREF_COLUMN_2" hidden="1">#REF!</definedName>
    <definedName name="XREF_COLUMN_3" hidden="1">#REF!</definedName>
    <definedName name="XREF_COLUMN_4" hidden="1">#REF!</definedName>
    <definedName name="XREF_COLUMN_5" hidden="1">#REF!</definedName>
    <definedName name="XREF_COLUMN_6" hidden="1">'[18]Análisis Patrimonial Diciembre'!#REF!</definedName>
    <definedName name="XREF_COLUMN_7" hidden="1">'[18]Análisis Patrimonial Diciembre'!#REF!</definedName>
    <definedName name="XREF_COLUMN_8" hidden="1">'[18]Análisis Patrimonial Diciembre'!#REF!</definedName>
    <definedName name="XREF_COLUMN_9" hidden="1">'[18]Análisis Patrimonial Diciembre'!#REF!</definedName>
    <definedName name="XRefActiveRow" hidden="1">#REF!</definedName>
    <definedName name="XRefColumnsCount" hidden="1">5</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'[2]Aguin. Sueldos '!#REF!</definedName>
    <definedName name="XRefCopy13Row" hidden="1">#REF!</definedName>
    <definedName name="XRefCopy14" hidden="1">'[2]Aguin. Sueldos '!#REF!</definedName>
    <definedName name="XRefCopy14Row" hidden="1">#REF!</definedName>
    <definedName name="XRefCopy15" hidden="1">'[2]Aguin. Sueldos '!#REF!</definedName>
    <definedName name="XRefCopy15Row" hidden="1">#REF!</definedName>
    <definedName name="XRefCopy16" hidden="1">'[19]Prov. Circularizados'!#REF!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'[19]Prov. Circularizados'!#REF!</definedName>
    <definedName name="XRefCopy19Row" hidden="1">#REF!</definedName>
    <definedName name="XRefCopy1Row" hidden="1">#REF!</definedName>
    <definedName name="XRefCopy2" hidden="1">#REF!</definedName>
    <definedName name="XRefCopy20" hidden="1">'[20]Selección de Cuentas'!#REF!</definedName>
    <definedName name="XRefCopy20Row" hidden="1">#REF!</definedName>
    <definedName name="XRefCopy21" hidden="1">'[20]Selección de Cuentas'!#REF!</definedName>
    <definedName name="XRefCopy21Row" hidden="1">#REF!</definedName>
    <definedName name="XRefCopy22" hidden="1">'[20]Selección de Cuentas'!#REF!</definedName>
    <definedName name="XRefCopy22Row" hidden="1">#REF!</definedName>
    <definedName name="XRefCopy23" hidden="1">'[20]Selección de Cuentas'!#REF!</definedName>
    <definedName name="XRefCopy23Row" hidden="1">#REF!</definedName>
    <definedName name="XRefCopy24" hidden="1">'[20]Selección de Cuentas'!#REF!</definedName>
    <definedName name="XRefCopy24Row" hidden="1">#REF!</definedName>
    <definedName name="XRefCopy25" hidden="1">'[20]Selección de Cuentas'!#REF!</definedName>
    <definedName name="XRefCopy25Row" hidden="1">#REF!</definedName>
    <definedName name="XRefCopy26" hidden="1">'[20]Selección de Cuentas'!#REF!</definedName>
    <definedName name="XRefCopy26Row" hidden="1">#REF!</definedName>
    <definedName name="XRefCopy27" hidden="1">'[20]Selección de Cuentas'!#REF!</definedName>
    <definedName name="XRefCopy27Row" hidden="1">#REF!</definedName>
    <definedName name="XRefCopy28" hidden="1">'[20]Selección de Cuentas'!#REF!</definedName>
    <definedName name="XRefCopy28Row" hidden="1">#REF!</definedName>
    <definedName name="XRefCopy29" hidden="1">'[20]Selección de Cuentas'!#REF!</definedName>
    <definedName name="XRefCopy29Row" hidden="1">#REF!</definedName>
    <definedName name="XRefCopy2Row" hidden="1">#REF!</definedName>
    <definedName name="XRefCopy3" hidden="1">#REF!</definedName>
    <definedName name="XRefCopy30" hidden="1">'[20]Selección de Cuentas'!#REF!</definedName>
    <definedName name="XRefCopy30Row" hidden="1">#REF!</definedName>
    <definedName name="XRefCopy31" hidden="1">'[20]Selección de Cuentas'!#REF!</definedName>
    <definedName name="XRefCopy31Row" hidden="1">#REF!</definedName>
    <definedName name="XRefCopy32" hidden="1">'[20]Selección de Cuentas'!#REF!</definedName>
    <definedName name="XRefCopy32Row" hidden="1">#REF!</definedName>
    <definedName name="XRefCopy33" hidden="1">'[20]Selección de Cuentas'!#REF!</definedName>
    <definedName name="XRefCopy33Row" hidden="1">#REF!</definedName>
    <definedName name="XRefCopy34" hidden="1">'[20]Selección de Cuentas'!#REF!</definedName>
    <definedName name="XRefCopy34Row" hidden="1">#REF!</definedName>
    <definedName name="XRefCopy35" hidden="1">'[20]Selección de Cuentas'!#REF!</definedName>
    <definedName name="XRefCopy35Row" hidden="1">#REF!</definedName>
    <definedName name="XRefCopy36" hidden="1">'[20]Selección de Cuentas'!#REF!</definedName>
    <definedName name="XRefCopy36Row" hidden="1">#REF!</definedName>
    <definedName name="XRefCopy37" hidden="1">'[20]Selección de Cuentas'!#REF!</definedName>
    <definedName name="XRefCopy37Row" hidden="1">#REF!</definedName>
    <definedName name="XRefCopy38" hidden="1">'[20]Selección de Cuentas'!#REF!</definedName>
    <definedName name="XRefCopy38Row" hidden="1">#REF!</definedName>
    <definedName name="XRefCopy39" hidden="1">'[20]Selección de Cuentas'!#REF!</definedName>
    <definedName name="XRefCopy39Row" hidden="1">#REF!</definedName>
    <definedName name="XRefCopy3Row" hidden="1">#REF!</definedName>
    <definedName name="XRefCopy4" hidden="1">#REF!</definedName>
    <definedName name="XRefCopy40" hidden="1">'[20]Selección de Cuentas'!#REF!</definedName>
    <definedName name="XRefCopy40Row" hidden="1">#REF!</definedName>
    <definedName name="XRefCopy41" hidden="1">'[20]Selección de Cuentas'!#REF!</definedName>
    <definedName name="XRefCopy41Row" hidden="1">#REF!</definedName>
    <definedName name="XRefCopy42" hidden="1">'[20]Selección de Cuentas'!#REF!</definedName>
    <definedName name="XRefCopy42Row" hidden="1">#REF!</definedName>
    <definedName name="XRefCopy43" hidden="1">'[20]Selección de Cuentas'!#REF!</definedName>
    <definedName name="XRefCopy43Row" hidden="1">#REF!</definedName>
    <definedName name="XRefCopy44" hidden="1">'[20]Selección de Cuentas'!#REF!</definedName>
    <definedName name="XRefCopy44Row" hidden="1">#REF!</definedName>
    <definedName name="XRefCopy45" hidden="1">'[20]Selección de Cuentas'!#REF!</definedName>
    <definedName name="XRefCopy45Row" hidden="1">#REF!</definedName>
    <definedName name="XRefCopy46" hidden="1">'[20]Selección de Cuentas'!#REF!</definedName>
    <definedName name="XRefCopy46Row" hidden="1">#REF!</definedName>
    <definedName name="XRefCopy47" hidden="1">'[20]Selección de Cuentas'!#REF!</definedName>
    <definedName name="XRefCopy47Row" hidden="1">#REF!</definedName>
    <definedName name="XRefCopy48" hidden="1">'[20]Selección de Cuentas'!#REF!</definedName>
    <definedName name="XRefCopy48Row" hidden="1">#REF!</definedName>
    <definedName name="XRefCopy49" hidden="1">'[20]Selección de Cuentas'!#REF!</definedName>
    <definedName name="XRefCopy49Row" hidden="1">#REF!</definedName>
    <definedName name="XRefCopy4Row" hidden="1">#REF!</definedName>
    <definedName name="XRefCopy5" hidden="1">#REF!</definedName>
    <definedName name="XRefCopy50" hidden="1">'[20]Selección de Cuentas'!#REF!</definedName>
    <definedName name="XRefCopy50Row" hidden="1">#REF!</definedName>
    <definedName name="XRefCopy51" hidden="1">'[20]Selección de Cuentas'!#REF!</definedName>
    <definedName name="XRefCopy51Row" hidden="1">#REF!</definedName>
    <definedName name="XRefCopy52" hidden="1">'[20]Selección de Cuentas'!#REF!</definedName>
    <definedName name="XRefCopy52Row"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12</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Row" hidden="1">#REF!</definedName>
    <definedName name="XRefPaste15" hidden="1">#REF!</definedName>
    <definedName name="XRefPaste15Row"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6" i="37" l="1"/>
  <c r="E137" i="37"/>
  <c r="H137" i="37"/>
  <c r="F138" i="37"/>
  <c r="H138" i="37"/>
  <c r="H139" i="37" s="1"/>
  <c r="E139" i="37"/>
  <c r="F139" i="37"/>
  <c r="C13" i="58" l="1"/>
  <c r="C10" i="47" l="1"/>
  <c r="F16" i="30"/>
  <c r="I28" i="9" l="1"/>
  <c r="I27" i="9"/>
  <c r="I26" i="9"/>
  <c r="I25" i="9"/>
  <c r="I24" i="9"/>
  <c r="I23" i="9"/>
  <c r="I22" i="9"/>
  <c r="I19" i="9"/>
  <c r="I18" i="9"/>
  <c r="I17" i="9"/>
  <c r="I16" i="9"/>
  <c r="I15" i="9"/>
  <c r="I14" i="9"/>
  <c r="I13" i="9"/>
  <c r="I12" i="9"/>
  <c r="E16" i="46" l="1"/>
  <c r="E15" i="46"/>
  <c r="E14" i="46"/>
  <c r="E13" i="46"/>
  <c r="E12" i="46"/>
  <c r="E11" i="46"/>
  <c r="E10" i="46"/>
  <c r="E9" i="46"/>
  <c r="E8" i="46"/>
  <c r="J10" i="45" l="1"/>
  <c r="J9" i="45"/>
  <c r="H10" i="45"/>
  <c r="H9" i="45"/>
  <c r="F10" i="45"/>
  <c r="F9" i="45"/>
  <c r="D10" i="45"/>
  <c r="D9" i="45"/>
  <c r="J7" i="45"/>
  <c r="J6" i="45"/>
  <c r="H7" i="45"/>
  <c r="H6" i="45"/>
  <c r="F7" i="45"/>
  <c r="F6" i="45"/>
  <c r="D7" i="45"/>
  <c r="D6" i="45"/>
  <c r="F12" i="44" l="1"/>
  <c r="F11" i="44"/>
  <c r="F10" i="44"/>
  <c r="F9" i="44"/>
  <c r="F8" i="44"/>
  <c r="D11" i="44"/>
  <c r="D10" i="44"/>
  <c r="D9" i="44"/>
  <c r="D8" i="44"/>
  <c r="J13" i="43"/>
  <c r="J12" i="43"/>
  <c r="J11" i="43"/>
  <c r="J10" i="43"/>
  <c r="J14" i="43" s="1"/>
  <c r="H13" i="43"/>
  <c r="H12" i="43"/>
  <c r="H14" i="43" s="1"/>
  <c r="H11" i="43"/>
  <c r="H10" i="43"/>
  <c r="F13" i="43"/>
  <c r="F12" i="43"/>
  <c r="F11" i="43"/>
  <c r="F10" i="43"/>
  <c r="F14" i="43" s="1"/>
  <c r="D13" i="43"/>
  <c r="D12" i="43"/>
  <c r="D11" i="43"/>
  <c r="D10" i="43"/>
  <c r="H18" i="27" l="1"/>
  <c r="H19" i="27" s="1"/>
  <c r="H13" i="27"/>
  <c r="H14" i="27"/>
  <c r="H15" i="27"/>
  <c r="H16" i="27"/>
  <c r="H17" i="27"/>
  <c r="H12" i="27"/>
  <c r="G16" i="35"/>
  <c r="G15" i="35"/>
  <c r="G14" i="35"/>
  <c r="G13" i="35"/>
  <c r="G12" i="35"/>
  <c r="G11" i="35"/>
  <c r="G10" i="35"/>
  <c r="G9" i="35"/>
  <c r="G8" i="35"/>
  <c r="C17" i="34"/>
  <c r="D17" i="34"/>
  <c r="F17" i="34"/>
  <c r="G17" i="34"/>
  <c r="G15" i="34"/>
  <c r="G14" i="34"/>
  <c r="G13" i="34"/>
  <c r="G12" i="34"/>
  <c r="G11" i="34"/>
  <c r="G10" i="34"/>
  <c r="G9" i="34"/>
  <c r="G8" i="34"/>
  <c r="G54" i="33"/>
  <c r="G53" i="33"/>
  <c r="G52" i="33"/>
  <c r="G51" i="33"/>
  <c r="G50" i="33"/>
  <c r="G49" i="33"/>
  <c r="G48" i="33"/>
  <c r="G47" i="33"/>
  <c r="G46" i="33"/>
  <c r="E65" i="37" l="1"/>
  <c r="H65" i="37"/>
  <c r="H66" i="37"/>
  <c r="H20" i="37"/>
  <c r="F66" i="37"/>
  <c r="F63" i="37"/>
  <c r="F62" i="37"/>
  <c r="F61" i="37"/>
  <c r="F60" i="37"/>
  <c r="F59" i="37"/>
  <c r="F58" i="37"/>
  <c r="F57" i="37"/>
  <c r="H35" i="37"/>
  <c r="H34" i="37"/>
  <c r="H33" i="37"/>
  <c r="H32" i="37"/>
  <c r="H31" i="37"/>
  <c r="H30" i="37"/>
  <c r="H29" i="37"/>
  <c r="H28" i="37"/>
  <c r="H27" i="37"/>
  <c r="H26" i="37"/>
  <c r="H25" i="37"/>
  <c r="H24" i="37"/>
  <c r="H21" i="37"/>
  <c r="H19" i="37"/>
  <c r="H18" i="37"/>
  <c r="H17" i="37"/>
  <c r="H16" i="37"/>
  <c r="H15" i="37"/>
  <c r="H14" i="37"/>
  <c r="H13" i="37"/>
  <c r="H12" i="37"/>
  <c r="H11" i="37"/>
  <c r="H10" i="37"/>
  <c r="H9" i="37"/>
  <c r="C8" i="55"/>
  <c r="C9" i="55" s="1"/>
  <c r="C12" i="55"/>
  <c r="H15" i="30"/>
  <c r="E15" i="30"/>
  <c r="D15" i="30"/>
  <c r="C15" i="30"/>
  <c r="E18" i="28"/>
  <c r="E17" i="28"/>
  <c r="E16" i="28"/>
  <c r="E15" i="28"/>
  <c r="E14" i="28"/>
  <c r="E13" i="28"/>
  <c r="E12" i="28"/>
  <c r="C15" i="33"/>
  <c r="F65" i="37" l="1"/>
  <c r="C19" i="65"/>
  <c r="C14" i="65"/>
  <c r="C10" i="65"/>
  <c r="D7" i="56"/>
  <c r="C7" i="48"/>
  <c r="D18" i="41"/>
  <c r="D6" i="41"/>
  <c r="D37" i="41"/>
  <c r="E12" i="41"/>
  <c r="C20" i="36"/>
  <c r="C26" i="22"/>
  <c r="E21" i="5"/>
  <c r="D12" i="41" l="1"/>
  <c r="E95" i="5" l="1"/>
  <c r="D28" i="65"/>
  <c r="D13" i="59"/>
  <c r="D12" i="58"/>
  <c r="D9" i="58"/>
  <c r="D13" i="58" s="1"/>
  <c r="E11" i="56"/>
  <c r="D12" i="55"/>
  <c r="D8" i="55"/>
  <c r="D9" i="55" s="1"/>
  <c r="D13" i="55" s="1"/>
  <c r="D14" i="48"/>
  <c r="D28" i="46"/>
  <c r="E26" i="46" s="1"/>
  <c r="E27" i="46"/>
  <c r="E25" i="46"/>
  <c r="E22" i="46"/>
  <c r="E21" i="46"/>
  <c r="E20" i="46"/>
  <c r="E19" i="46"/>
  <c r="J18" i="45"/>
  <c r="I18" i="45"/>
  <c r="H18" i="45"/>
  <c r="G18" i="45"/>
  <c r="F18" i="45"/>
  <c r="E18" i="45"/>
  <c r="D18" i="45"/>
  <c r="C18" i="45"/>
  <c r="J15" i="45"/>
  <c r="I15" i="45"/>
  <c r="H15" i="45"/>
  <c r="G15" i="45"/>
  <c r="F15" i="45"/>
  <c r="E15" i="45"/>
  <c r="D15" i="45"/>
  <c r="C15" i="45"/>
  <c r="E18" i="44"/>
  <c r="D18" i="44"/>
  <c r="C18" i="44"/>
  <c r="F17" i="44"/>
  <c r="F16" i="44"/>
  <c r="F15" i="44"/>
  <c r="F14" i="44"/>
  <c r="F18" i="44" s="1"/>
  <c r="D14" i="43"/>
  <c r="E14" i="43"/>
  <c r="G14" i="43"/>
  <c r="I14" i="43"/>
  <c r="I20" i="43"/>
  <c r="G20" i="43"/>
  <c r="E20" i="43"/>
  <c r="C20" i="43"/>
  <c r="G28" i="42"/>
  <c r="F28" i="42"/>
  <c r="E28" i="42"/>
  <c r="D28" i="42"/>
  <c r="C28" i="42"/>
  <c r="H27" i="42"/>
  <c r="H26" i="42"/>
  <c r="H28" i="42" s="1"/>
  <c r="G25" i="42"/>
  <c r="F25" i="42"/>
  <c r="E25" i="42"/>
  <c r="D25" i="42"/>
  <c r="C25" i="42"/>
  <c r="H24" i="42"/>
  <c r="H23" i="42"/>
  <c r="H25" i="42" s="1"/>
  <c r="F135" i="37"/>
  <c r="F134" i="37"/>
  <c r="F133" i="37"/>
  <c r="F132" i="37"/>
  <c r="F131" i="37"/>
  <c r="F130" i="37"/>
  <c r="F129" i="37"/>
  <c r="H119" i="37"/>
  <c r="F119" i="37"/>
  <c r="E119" i="37"/>
  <c r="F108" i="37"/>
  <c r="E108" i="37"/>
  <c r="H107" i="37"/>
  <c r="H106" i="37"/>
  <c r="H105" i="37"/>
  <c r="H104" i="37"/>
  <c r="H103" i="37"/>
  <c r="H102" i="37"/>
  <c r="H101" i="37"/>
  <c r="H100" i="37"/>
  <c r="H99" i="37"/>
  <c r="H98" i="37"/>
  <c r="H97" i="37"/>
  <c r="H96" i="37"/>
  <c r="H93" i="37"/>
  <c r="H92" i="37"/>
  <c r="H91" i="37"/>
  <c r="H90" i="37"/>
  <c r="H89" i="37"/>
  <c r="H88" i="37"/>
  <c r="H87" i="37"/>
  <c r="H86" i="37"/>
  <c r="H85" i="37"/>
  <c r="H84" i="37"/>
  <c r="H83" i="37"/>
  <c r="H82" i="37"/>
  <c r="H81" i="37"/>
  <c r="H80" i="37"/>
  <c r="D13" i="30"/>
  <c r="D16" i="30" s="1"/>
  <c r="E13" i="30"/>
  <c r="E16" i="30" s="1"/>
  <c r="F13" i="30"/>
  <c r="G13" i="30"/>
  <c r="G16" i="30" s="1"/>
  <c r="H13" i="30"/>
  <c r="H16" i="30" s="1"/>
  <c r="C13" i="30"/>
  <c r="C16" i="30" s="1"/>
  <c r="H73" i="29"/>
  <c r="G73" i="29"/>
  <c r="F73" i="29"/>
  <c r="E73" i="29"/>
  <c r="D73" i="29"/>
  <c r="C73" i="29"/>
  <c r="G58" i="29"/>
  <c r="F58" i="29"/>
  <c r="E58" i="29"/>
  <c r="D58" i="29"/>
  <c r="C58" i="29"/>
  <c r="H57" i="29"/>
  <c r="H56" i="29"/>
  <c r="H55" i="29"/>
  <c r="H54" i="29"/>
  <c r="H53" i="29"/>
  <c r="H52" i="29"/>
  <c r="H51" i="29"/>
  <c r="H50" i="29"/>
  <c r="F29" i="24"/>
  <c r="E29" i="24"/>
  <c r="F81" i="11"/>
  <c r="F47" i="37"/>
  <c r="F67" i="37"/>
  <c r="F36" i="37"/>
  <c r="D8" i="45"/>
  <c r="E8" i="45"/>
  <c r="F8" i="45"/>
  <c r="G8" i="45"/>
  <c r="H8" i="45"/>
  <c r="I8" i="45"/>
  <c r="F137" i="37" l="1"/>
  <c r="H58" i="29"/>
  <c r="H108" i="37"/>
  <c r="H121" i="37" s="1"/>
  <c r="H142" i="37"/>
  <c r="E23" i="46"/>
  <c r="E28" i="46" s="1"/>
  <c r="E24" i="46"/>
  <c r="C8" i="45"/>
  <c r="C14" i="43"/>
  <c r="H144" i="37" l="1"/>
  <c r="C20" i="9"/>
  <c r="C29" i="9" s="1"/>
  <c r="D20" i="9"/>
  <c r="D29" i="9" s="1"/>
  <c r="E20" i="9"/>
  <c r="E29" i="9" s="1"/>
  <c r="F20" i="9"/>
  <c r="F29" i="9" s="1"/>
  <c r="G20" i="9"/>
  <c r="G29" i="9" s="1"/>
  <c r="H20" i="9"/>
  <c r="H29" i="9" s="1"/>
  <c r="I20" i="9"/>
  <c r="I29" i="9" s="1"/>
  <c r="B20" i="9"/>
  <c r="B29" i="9" s="1"/>
  <c r="E79" i="11"/>
  <c r="E72" i="11"/>
  <c r="E62" i="11"/>
  <c r="F14" i="19"/>
  <c r="E14" i="19"/>
  <c r="C15" i="47"/>
  <c r="E81" i="11" l="1"/>
  <c r="E85" i="11" s="1"/>
  <c r="E90" i="11" s="1"/>
  <c r="C19" i="47"/>
  <c r="D40" i="29"/>
  <c r="E40" i="29"/>
  <c r="F40" i="29"/>
  <c r="G40" i="29"/>
  <c r="H40" i="29"/>
  <c r="C40" i="29"/>
  <c r="D25" i="29"/>
  <c r="E25" i="29"/>
  <c r="F25" i="29"/>
  <c r="G25" i="29"/>
  <c r="H25" i="29"/>
  <c r="C25" i="29"/>
  <c r="D19" i="28" l="1"/>
  <c r="C19" i="28"/>
  <c r="G19" i="27" l="1"/>
  <c r="F19" i="27"/>
  <c r="E19" i="27"/>
  <c r="D19" i="27"/>
  <c r="C19" i="27"/>
  <c r="C12" i="58" l="1"/>
  <c r="C9" i="58"/>
  <c r="E9" i="20"/>
  <c r="E8" i="20"/>
  <c r="C10" i="20"/>
  <c r="E10" i="20" l="1"/>
  <c r="C13" i="55" l="1"/>
  <c r="H15" i="42" l="1"/>
  <c r="G15" i="42"/>
  <c r="F15" i="42"/>
  <c r="E15" i="42"/>
  <c r="D15" i="42"/>
  <c r="C15" i="42"/>
  <c r="G12" i="42"/>
  <c r="F12" i="42"/>
  <c r="E12" i="42"/>
  <c r="D12" i="42"/>
  <c r="C12" i="42"/>
  <c r="G18" i="35"/>
  <c r="F18" i="35"/>
  <c r="D18" i="35"/>
  <c r="C18" i="35"/>
  <c r="G56" i="33"/>
  <c r="F56" i="33"/>
  <c r="D56" i="33"/>
  <c r="C56" i="33"/>
  <c r="H12" i="42" l="1"/>
  <c r="D17" i="46"/>
  <c r="E17" i="46" l="1"/>
  <c r="F11" i="45"/>
  <c r="D11" i="45"/>
  <c r="I11" i="45"/>
  <c r="G11" i="45"/>
  <c r="E11" i="45"/>
  <c r="C11" i="45"/>
  <c r="J11" i="45" l="1"/>
  <c r="H11" i="45"/>
  <c r="J8" i="45"/>
  <c r="E12" i="44"/>
  <c r="C12" i="44"/>
  <c r="D12" i="44" l="1"/>
  <c r="C27" i="22"/>
  <c r="D31" i="22"/>
  <c r="C30" i="22"/>
  <c r="C29" i="22"/>
  <c r="C28" i="22" l="1"/>
  <c r="D28" i="22"/>
  <c r="D32" i="22" s="1"/>
  <c r="C31" i="22"/>
  <c r="E36" i="37"/>
  <c r="E67" i="37"/>
  <c r="H67" i="37"/>
  <c r="H47" i="37"/>
  <c r="E47" i="37"/>
  <c r="C32" i="22" l="1"/>
  <c r="H70" i="37"/>
  <c r="H36" i="37"/>
  <c r="H49" i="37" s="1"/>
  <c r="H72" i="37" l="1"/>
  <c r="C23" i="36"/>
  <c r="F17" i="24"/>
  <c r="E17" i="24"/>
  <c r="C28" i="65" l="1"/>
  <c r="C13" i="59"/>
  <c r="D11" i="56"/>
  <c r="C14" i="48"/>
  <c r="D72" i="41"/>
  <c r="D70" i="41"/>
  <c r="D68" i="41"/>
  <c r="D66" i="41"/>
  <c r="D64" i="41"/>
  <c r="D62" i="41"/>
  <c r="D46" i="41"/>
  <c r="D48" i="41"/>
  <c r="D16" i="41"/>
  <c r="D14" i="41"/>
  <c r="D73" i="41" l="1"/>
  <c r="D49" i="41"/>
  <c r="D50" i="41" s="1"/>
  <c r="C32" i="33"/>
  <c r="C24" i="33"/>
  <c r="C14" i="32"/>
  <c r="D32" i="28"/>
  <c r="C32" i="28"/>
  <c r="A31" i="27"/>
  <c r="A30" i="27"/>
  <c r="A29" i="27"/>
  <c r="A28" i="27"/>
  <c r="A27" i="27"/>
  <c r="A26" i="27"/>
  <c r="A25" i="27"/>
  <c r="F68" i="33"/>
  <c r="D68" i="33"/>
  <c r="C68" i="33"/>
  <c r="F26" i="19"/>
  <c r="F85" i="11"/>
  <c r="F90" i="11" s="1"/>
  <c r="F79" i="11"/>
  <c r="F72" i="11"/>
  <c r="F62" i="11"/>
  <c r="G72" i="5"/>
  <c r="G65" i="5"/>
  <c r="E32" i="28" l="1"/>
  <c r="G68" i="33"/>
  <c r="A18" i="27" l="1"/>
  <c r="A17" i="27"/>
  <c r="A16" i="27"/>
  <c r="A15" i="27"/>
  <c r="A14" i="27"/>
  <c r="A13" i="27"/>
  <c r="A12" i="27"/>
  <c r="E19" i="28" l="1"/>
  <c r="E26" i="19"/>
  <c r="D40" i="6" l="1"/>
  <c r="D37" i="6"/>
  <c r="D29" i="6"/>
  <c r="D25" i="6"/>
  <c r="D21" i="6"/>
  <c r="D17" i="6"/>
  <c r="D12" i="6"/>
  <c r="D7" i="6"/>
  <c r="E42" i="5"/>
  <c r="E36" i="5"/>
  <c r="E25" i="5"/>
  <c r="E18" i="5"/>
  <c r="E10" i="5"/>
  <c r="G98" i="5"/>
  <c r="E98" i="5"/>
  <c r="G80" i="5"/>
  <c r="G86" i="5" s="1"/>
  <c r="E80" i="5"/>
  <c r="G99" i="5" l="1"/>
  <c r="E72" i="5"/>
  <c r="D16" i="6"/>
  <c r="D20" i="6" s="1"/>
  <c r="D24" i="6" s="1"/>
  <c r="D36" i="6" s="1"/>
  <c r="D43" i="6" s="1"/>
  <c r="D45" i="6" s="1"/>
  <c r="E53" i="5"/>
  <c r="E65" i="5"/>
  <c r="F96" i="11"/>
  <c r="F98" i="11" s="1"/>
  <c r="D58" i="11"/>
  <c r="D57" i="11"/>
  <c r="D50" i="11"/>
  <c r="D49" i="11"/>
  <c r="D45" i="11"/>
  <c r="D44" i="11"/>
  <c r="D42" i="11"/>
  <c r="D41" i="11"/>
  <c r="D40" i="11"/>
  <c r="D39" i="11"/>
  <c r="D38" i="11"/>
  <c r="D37" i="11"/>
  <c r="D36" i="11"/>
  <c r="D35" i="11"/>
  <c r="D32" i="11"/>
  <c r="D31" i="11"/>
  <c r="D30" i="11"/>
  <c r="D29" i="11"/>
  <c r="D26" i="11"/>
  <c r="D25" i="11"/>
  <c r="D22" i="11"/>
  <c r="D21" i="11"/>
  <c r="D20" i="11"/>
  <c r="D19" i="11"/>
  <c r="E86" i="5" l="1"/>
  <c r="E99" i="5" s="1"/>
  <c r="G18" i="20" l="1"/>
  <c r="H18" i="20" s="1"/>
  <c r="G10" i="20" l="1"/>
  <c r="H10" i="20" s="1"/>
</calcChain>
</file>

<file path=xl/sharedStrings.xml><?xml version="1.0" encoding="utf-8"?>
<sst xmlns="http://schemas.openxmlformats.org/spreadsheetml/2006/main" count="2166" uniqueCount="1078">
  <si>
    <t>Disponible</t>
  </si>
  <si>
    <t xml:space="preserve">Caja </t>
  </si>
  <si>
    <t xml:space="preserve">Banco Central del Paraguay  </t>
  </si>
  <si>
    <t>c.17</t>
  </si>
  <si>
    <t>Otras instituciones financieras</t>
  </si>
  <si>
    <t>c.6</t>
  </si>
  <si>
    <t>Deudores por productos financieros devengados</t>
  </si>
  <si>
    <t xml:space="preserve"> Cuentas de Contingencia </t>
  </si>
  <si>
    <t>E</t>
  </si>
  <si>
    <t xml:space="preserve"> Cuentas de orden </t>
  </si>
  <si>
    <t>I</t>
  </si>
  <si>
    <t>VALORES PUBLICOS Y PRIVADOS</t>
  </si>
  <si>
    <t>c.3</t>
  </si>
  <si>
    <t xml:space="preserve">Letras de Regulación Monetaria </t>
  </si>
  <si>
    <t>Bonos AFD</t>
  </si>
  <si>
    <t>c.15.1</t>
  </si>
  <si>
    <t>Colocaciones - moneda extranjera</t>
  </si>
  <si>
    <t>Colocaciones - moneda nacional</t>
  </si>
  <si>
    <t>Préstamos - Sector Privado</t>
  </si>
  <si>
    <t>Préstamos a plazo fijo no reajustables</t>
  </si>
  <si>
    <t>Préstamos amortizables no reajustables</t>
  </si>
  <si>
    <t>Créditos utilizados en cuentas corrientes</t>
  </si>
  <si>
    <t>Deudores por Créditos Documentarios</t>
  </si>
  <si>
    <t>Préstamos - Sector Público</t>
  </si>
  <si>
    <t>Prestamos no reajustables Sector Público</t>
  </si>
  <si>
    <t>Compra de cartera corporativa</t>
  </si>
  <si>
    <t>Préstamos Reprogramados Medida Excepcional BCP 2020</t>
  </si>
  <si>
    <t>Documentos Descontados</t>
  </si>
  <si>
    <t>Créditos diversos</t>
  </si>
  <si>
    <t xml:space="preserve">CRÉDITOS DIVERSOS </t>
  </si>
  <si>
    <t>c.5.5</t>
  </si>
  <si>
    <t>Anticipo por compras de Bienes y Servicios</t>
  </si>
  <si>
    <t>Cargos pagados por adelantado</t>
  </si>
  <si>
    <t>Anticipo del impuesto a la renta</t>
  </si>
  <si>
    <t>Crédito fiscal – Impuesto a la Renta</t>
  </si>
  <si>
    <t>Retenciones del impuesto a la renta</t>
  </si>
  <si>
    <t>Retenciones del Impuesto a las Utilidades y Dividendos</t>
  </si>
  <si>
    <t>Impuesto al Valor Agregado a Recuperar</t>
  </si>
  <si>
    <t>Crédito fiscal ejercicio anterior</t>
  </si>
  <si>
    <t>Diversos</t>
  </si>
  <si>
    <t>(-) Previsiones (Nota c.6)</t>
  </si>
  <si>
    <t>Gastos a recuperar</t>
  </si>
  <si>
    <t>Ganancias por valuación a realizar</t>
  </si>
  <si>
    <t>IVA y retenciones del IVA</t>
  </si>
  <si>
    <t>Indemnizaciones reclamadas por siniestro</t>
  </si>
  <si>
    <t>Ingresos devengados no percibidos</t>
  </si>
  <si>
    <t>Inversiones</t>
  </si>
  <si>
    <t>Derechos Fiduciarios</t>
  </si>
  <si>
    <t>Fideicomiso de Administración de cartera</t>
  </si>
  <si>
    <t>Bienes adquiridos en recuperación de créditos</t>
  </si>
  <si>
    <t>Bienes adquiridos en recuperación de créditos (*)</t>
  </si>
  <si>
    <t>Inversiones especiales</t>
  </si>
  <si>
    <t>Otras Inversiones</t>
  </si>
  <si>
    <t xml:space="preserve">Inversiones en otras entidades </t>
  </si>
  <si>
    <t>b.4</t>
  </si>
  <si>
    <t xml:space="preserve">Inversiones de renta variable emitidas por el sector privado (Nota B.4) </t>
  </si>
  <si>
    <t>Rentas sobre Inversiones Sector Privado</t>
  </si>
  <si>
    <t>Ganancias por Valuación en Suspenso</t>
  </si>
  <si>
    <t>Bienes de uso</t>
  </si>
  <si>
    <t>BIENES DE USO</t>
  </si>
  <si>
    <t>c.8</t>
  </si>
  <si>
    <t xml:space="preserve">CARGOS DIFERIDOS </t>
  </si>
  <si>
    <t>c.9</t>
  </si>
  <si>
    <t>Mejoras e instalaciones en inmuebles alquilados (*)</t>
  </si>
  <si>
    <t>Bienes Intangibles - Sistemas</t>
  </si>
  <si>
    <t>Material de escritorio y otros</t>
  </si>
  <si>
    <t>c.10</t>
  </si>
  <si>
    <t>Obligaciones diversas</t>
  </si>
  <si>
    <t>Acreedores fiscales</t>
  </si>
  <si>
    <t>Acreedores sociales</t>
  </si>
  <si>
    <t>Dividendos a pagar</t>
  </si>
  <si>
    <t xml:space="preserve">Otras obligaciones diversas </t>
  </si>
  <si>
    <t>PROVISIONES Y PREVISIONES</t>
  </si>
  <si>
    <t xml:space="preserve">Capital integrado </t>
  </si>
  <si>
    <t>b.5</t>
  </si>
  <si>
    <t>Adelantos Irrevocables a cuenta de Capital</t>
  </si>
  <si>
    <t>Ajustes al patrimonio</t>
  </si>
  <si>
    <t>Reserva estatutaria</t>
  </si>
  <si>
    <t>Reserva legal</t>
  </si>
  <si>
    <t xml:space="preserve">  Por créditos vigentes por intermediación financiera - Sector financiero </t>
  </si>
  <si>
    <t xml:space="preserve">  Por créditos vigentes por intermediación financiera - Sector no financiero </t>
  </si>
  <si>
    <t xml:space="preserve">  Por rentas y diferencias de cotización de valores públicos y privados</t>
  </si>
  <si>
    <t xml:space="preserve">  Por créditos vencidos por intermediación financiera</t>
  </si>
  <si>
    <t xml:space="preserve">  Desafectación de previsiones</t>
  </si>
  <si>
    <t>DISPONIBLE</t>
  </si>
  <si>
    <t>f.2</t>
  </si>
  <si>
    <t xml:space="preserve">  Ganancias por servicios</t>
  </si>
  <si>
    <t xml:space="preserve">  Por obligaciones - Sector financiero</t>
  </si>
  <si>
    <t xml:space="preserve">  Por obligaciones - Sector no financiero</t>
  </si>
  <si>
    <t xml:space="preserve">  Constitución de previsiones</t>
  </si>
  <si>
    <t xml:space="preserve">  Pérdidas por servicios </t>
  </si>
  <si>
    <t xml:space="preserve">  Ganancias por créditos diversos</t>
  </si>
  <si>
    <t xml:space="preserve">  Ganancia por operaciones de cambio y arbitraje</t>
  </si>
  <si>
    <t xml:space="preserve">  Rentas de bienes - Otras ganancias diversas</t>
  </si>
  <si>
    <t xml:space="preserve">  Retribuciones al personal y cargas sociales</t>
  </si>
  <si>
    <t xml:space="preserve">  Gastos generales</t>
  </si>
  <si>
    <t xml:space="preserve">  Depreciaciones de bienes de uso </t>
  </si>
  <si>
    <t xml:space="preserve">  Amortización de cargos diferidos </t>
  </si>
  <si>
    <t xml:space="preserve">IMPUESTO A LA RENTA </t>
  </si>
  <si>
    <t>f.4</t>
  </si>
  <si>
    <t xml:space="preserve">  Otras </t>
  </si>
  <si>
    <t>f.3</t>
  </si>
  <si>
    <t xml:space="preserve">  Ganancias extraordinarias </t>
  </si>
  <si>
    <t xml:space="preserve">  Pérdidas extraordinarias </t>
  </si>
  <si>
    <t xml:space="preserve">  Pérdidas</t>
  </si>
  <si>
    <t xml:space="preserve">  Ganancias </t>
  </si>
  <si>
    <t xml:space="preserve"> (Cifras expresadas en Guaraníes)</t>
  </si>
  <si>
    <t>ACTIVO</t>
  </si>
  <si>
    <t>Notas</t>
  </si>
  <si>
    <t>₲</t>
  </si>
  <si>
    <t>Total</t>
  </si>
  <si>
    <t xml:space="preserve">Previsiones </t>
  </si>
  <si>
    <t>CRÉDITOS VIGENTES POR INTERMEDIACIÓN FINANCIERA</t>
  </si>
  <si>
    <t>SECTOR FINANCIERO</t>
  </si>
  <si>
    <t>c.5.1</t>
  </si>
  <si>
    <t xml:space="preserve">Otras instituciones financieras </t>
  </si>
  <si>
    <t xml:space="preserve">Operaciones a liquidar </t>
  </si>
  <si>
    <t xml:space="preserve">Deudores por productos financieros devengados </t>
  </si>
  <si>
    <t xml:space="preserve">SECTOR NO FINANCIERO </t>
  </si>
  <si>
    <t>c.5.2</t>
  </si>
  <si>
    <t>Arrendamientos Financieros</t>
  </si>
  <si>
    <t>Previsiones</t>
  </si>
  <si>
    <t>CRÉDITOS VENCIDOS POR INTERMEDIACIÓN FINANCIERA</t>
  </si>
  <si>
    <t>SECTOR FINANCIERO Y NO FINANCIERO</t>
  </si>
  <si>
    <t>c.5.3</t>
  </si>
  <si>
    <t xml:space="preserve">Préstamos </t>
  </si>
  <si>
    <t xml:space="preserve">INVERSIONES </t>
  </si>
  <si>
    <t>c.7</t>
  </si>
  <si>
    <t>Títulos privados - Derechos y acciones</t>
  </si>
  <si>
    <t>TOTAL ACTIVO</t>
  </si>
  <si>
    <t>PASIVO</t>
  </si>
  <si>
    <t>OBLIGACIONES POR INTERMEDIACIÓN FINANCIERA</t>
  </si>
  <si>
    <t>c.13</t>
  </si>
  <si>
    <t>Préstamos de organismos y entidades financieras</t>
  </si>
  <si>
    <t>Operaciones a liquidar</t>
  </si>
  <si>
    <t>Corresponsales créditos documentarios diferidos</t>
  </si>
  <si>
    <t xml:space="preserve">Acreedores por cargos financieros devengados </t>
  </si>
  <si>
    <t>SECTOR NO FINANCIERO</t>
  </si>
  <si>
    <t xml:space="preserve">Depósitos - Sector Privado </t>
  </si>
  <si>
    <t>Depósitos - Sector Público</t>
  </si>
  <si>
    <t>Obligaciones o debentures y bonos emitidos en circulación</t>
  </si>
  <si>
    <t>Otras obligaciones por intermediación financiera</t>
  </si>
  <si>
    <t xml:space="preserve">OBLIGACIONES DIVERSAS </t>
  </si>
  <si>
    <t>TOTAL PASIVO</t>
  </si>
  <si>
    <t>D</t>
  </si>
  <si>
    <t>Resultado del periodo:</t>
  </si>
  <si>
    <t>- Para Reserva Legal</t>
  </si>
  <si>
    <t>- Neto a distribuir</t>
  </si>
  <si>
    <t>CUENTAS DE CONTINGENCIA Y DE ORDEN</t>
  </si>
  <si>
    <t>ESTADO  DE RESULTADOS</t>
  </si>
  <si>
    <t>(Cifras expresadas en Guaraníes)</t>
  </si>
  <si>
    <t xml:space="preserve">GANANCIAS FINANCIERAS </t>
  </si>
  <si>
    <t xml:space="preserve">  Por valuación de activos y pasivos financieros en moneda extranjera - neto</t>
  </si>
  <si>
    <t xml:space="preserve">PÉRDIDAS FINANCIERAS </t>
  </si>
  <si>
    <t>RESULTADO FINANCIERO ANTES DE PREVISIONES -GANANCIA</t>
  </si>
  <si>
    <t>PREVISIONES</t>
  </si>
  <si>
    <t xml:space="preserve">RESULTADO FINANCIERO DESPUÉS DE PREVISIONES </t>
  </si>
  <si>
    <t>RESULTADO POR SERVICIOS</t>
  </si>
  <si>
    <t>RESULTADO BRUTO - GANANCIA</t>
  </si>
  <si>
    <t xml:space="preserve">OTRAS GANANCIAS OPERATIVAS </t>
  </si>
  <si>
    <t xml:space="preserve">  Por valuación de otros activos y pasivos en moneda extranjera - neto </t>
  </si>
  <si>
    <t>OTRAS PÉRDIDAS OPERATIVAS</t>
  </si>
  <si>
    <t>RESULTADO OPERATIVO NETO - GANANCIA</t>
  </si>
  <si>
    <t xml:space="preserve">RESULTADOS EXTRAORDINARIOS </t>
  </si>
  <si>
    <t xml:space="preserve">  AJUSTE DE RESULTADOS DE EJERCICIOS ANTERIORES  </t>
  </si>
  <si>
    <t>d.4</t>
  </si>
  <si>
    <t>RESULTADO DEL EJERCICIO ANTES DE IMPUESTO A LA RENTA- GANANCIA</t>
  </si>
  <si>
    <t>RESULTADO DEL EJERCICIO -GANANCIA</t>
  </si>
  <si>
    <t>RESULTADO POR ACCIÓN</t>
  </si>
  <si>
    <t>d.6</t>
  </si>
  <si>
    <t>SUDAMERIS BANK S.A.E.C.A</t>
  </si>
  <si>
    <t>(Expresado en guaraníes)</t>
  </si>
  <si>
    <t>Concepto</t>
  </si>
  <si>
    <t>Capital integrado</t>
  </si>
  <si>
    <t>Aporte Irrevocable a cuenta de Capital</t>
  </si>
  <si>
    <t>Ajustes al
patrimonio</t>
  </si>
  <si>
    <t>Reserva
estatutaria</t>
  </si>
  <si>
    <t>Resultados acumulados</t>
  </si>
  <si>
    <t>Resultados del ejercicio</t>
  </si>
  <si>
    <t>Más (menos):</t>
  </si>
  <si>
    <t>Transferencia de utilidades del ejercicio anterior</t>
  </si>
  <si>
    <t>Constitución de la reserva legal</t>
  </si>
  <si>
    <t>Rescate de Acciones</t>
  </si>
  <si>
    <t>Distribución de dividendos</t>
  </si>
  <si>
    <t>Resultado  del ejercicio- ganancia</t>
  </si>
  <si>
    <t>Las notas A a I que se acompañan forman parte integrante de estos estados financieros</t>
  </si>
  <si>
    <t>Lorena Mercado</t>
  </si>
  <si>
    <t>Gerente General</t>
  </si>
  <si>
    <t>Síndico</t>
  </si>
  <si>
    <t>SUDAMERIS BANK S.A.E.C.A.</t>
  </si>
  <si>
    <t>ESTADO DE FLUJOS DE EFECTIVO</t>
  </si>
  <si>
    <t>(Presentado en forma comparativa con el ejercicio anterior)</t>
  </si>
  <si>
    <t>I. ACTIVIDADES OPERATIVAS</t>
  </si>
  <si>
    <t>Productos financieros cobrados</t>
  </si>
  <si>
    <t>Cargos financieros pagados</t>
  </si>
  <si>
    <t>Resultados por servicios varios</t>
  </si>
  <si>
    <t xml:space="preserve">  Egreso neto por valuación de activos y pasivos en moneda extranjera</t>
  </si>
  <si>
    <t>GANANCIA  POR VALUACION</t>
  </si>
  <si>
    <t>PERDIDAS POR VALUACION</t>
  </si>
  <si>
    <t>GANANCIAS POR VALUACIÓN</t>
  </si>
  <si>
    <t>PERDIDAS POR VALUACIÓN</t>
  </si>
  <si>
    <t>Ingresos netos por operaciones de cambio y  arbitraje</t>
  </si>
  <si>
    <t>Ganancias x Creditos Diversos</t>
  </si>
  <si>
    <t>Perdidas por Operaciones</t>
  </si>
  <si>
    <t>Otros ingresos</t>
  </si>
  <si>
    <t>Creditos Diversos</t>
  </si>
  <si>
    <t>GANANCIAS EXTRAORDINARIAS</t>
  </si>
  <si>
    <t>AJUSTES DE RESULT.DE EJERC.ANT.GANANCIAS</t>
  </si>
  <si>
    <t>Pagos a proveedores y empleados</t>
  </si>
  <si>
    <t>PERDIDAS POR UTILIZACION DE SERVICIOS</t>
  </si>
  <si>
    <t>Retribuciones Personales y Cargas Sociales</t>
  </si>
  <si>
    <t>Seguros</t>
  </si>
  <si>
    <t>Amortizaciones de Bienes de Uso</t>
  </si>
  <si>
    <t>Amort. Carg. Dif.</t>
  </si>
  <si>
    <t>Impuestos, Tasas y Contribuciones</t>
  </si>
  <si>
    <t>Otros Gastos Operativos</t>
  </si>
  <si>
    <t>Perdidas Diversas</t>
  </si>
  <si>
    <t>Perdida por Obligaciones Diversas</t>
  </si>
  <si>
    <t>PERDIDAS EXTRAORDINARIAS</t>
  </si>
  <si>
    <t>AJUST. DE RESULT. EJERC. ANT - PERDIDAS</t>
  </si>
  <si>
    <t>Honorarios 2002 directores y síndicos</t>
  </si>
  <si>
    <t>Aumento de créditos por intermediación financiera</t>
  </si>
  <si>
    <t>CRED. VIG. P/ INTERM. FINAN. S.F.</t>
  </si>
  <si>
    <t>CREDITOS P/IF SNF VIGENTES-VENCIDOS</t>
  </si>
  <si>
    <t xml:space="preserve">  Aumento de valores públicos</t>
  </si>
  <si>
    <t>Obligaciones Diversas</t>
  </si>
  <si>
    <t>Provisiones</t>
  </si>
  <si>
    <t xml:space="preserve">  Disminución de materiales de escritorio</t>
  </si>
  <si>
    <t>Pago de impuesto a la renta</t>
  </si>
  <si>
    <t>II. ACTIVIDADES DE INVERSIÓN</t>
  </si>
  <si>
    <t xml:space="preserve">Variación de inversiones en valores públicos y privados </t>
  </si>
  <si>
    <t>Rentas de valores públicos y privados</t>
  </si>
  <si>
    <t>Dividendos cobrados por acciones</t>
  </si>
  <si>
    <t>. Intereses Cobrados Bonos Emitidos por Chacomer SAECA</t>
  </si>
  <si>
    <t>Flujo neto de efectivo generado (utilizado en) por las actividades de inversión</t>
  </si>
  <si>
    <t>III. ACTIVIDADES DE FINANCIAMIENTO</t>
  </si>
  <si>
    <t>Incremento de Capital</t>
  </si>
  <si>
    <t>Variación de obligaciones con entidades financieras</t>
  </si>
  <si>
    <t>Efecto de las variaciones del tipo de cambio sobre el efectivo</t>
  </si>
  <si>
    <t>Efectivo y sus equivalentes al inicio del ejercicio</t>
  </si>
  <si>
    <t>Efectivo y sus equivalentes al final del ejercicio (A)</t>
  </si>
  <si>
    <t xml:space="preserve">       . Deudores por productos financieros devengados</t>
  </si>
  <si>
    <t xml:space="preserve">       . Previsiones</t>
  </si>
  <si>
    <t>Total Efectivo con previsiones y productos financieros devengados</t>
  </si>
  <si>
    <t xml:space="preserve"> </t>
  </si>
  <si>
    <t>Total  de control</t>
  </si>
  <si>
    <t xml:space="preserve">B </t>
  </si>
  <si>
    <t>Disponible al 31-dic-08</t>
  </si>
  <si>
    <t>C</t>
  </si>
  <si>
    <t>diferencia</t>
  </si>
  <si>
    <t>B-C</t>
  </si>
  <si>
    <t xml:space="preserve">CONSIDERACIÓN POR LA ASAMBLEA DE ACCIONISTAS </t>
  </si>
  <si>
    <t xml:space="preserve">INFORMACIÓN BÁSICA SOBRE LA ENTIDAD </t>
  </si>
  <si>
    <t>b.1</t>
  </si>
  <si>
    <t>Naturaleza jurídica</t>
  </si>
  <si>
    <t>b.2</t>
  </si>
  <si>
    <t xml:space="preserve">Bases de preparación de los estados financieros </t>
  </si>
  <si>
    <t>Estimaciones:</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</si>
  <si>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t>
  </si>
  <si>
    <t>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las previsiones para cubrir otras contingencias.</t>
  </si>
  <si>
    <t xml:space="preserve">Información comparativa: </t>
  </si>
  <si>
    <t>b.3</t>
  </si>
  <si>
    <t>Sucursales en el exterior</t>
  </si>
  <si>
    <t>Participación en otras sociedades</t>
  </si>
  <si>
    <t>Las participaciones se encuentran valuadas a su costo de adquisición, (ver nota c.7). Los datos de dichas Sociedades son los que siguen:</t>
  </si>
  <si>
    <t>Sociedad</t>
  </si>
  <si>
    <t>Moneda</t>
  </si>
  <si>
    <t>Capital social</t>
  </si>
  <si>
    <t>Valor nominal</t>
  </si>
  <si>
    <t>Registración</t>
  </si>
  <si>
    <t>% de</t>
  </si>
  <si>
    <t>Guaraníes</t>
  </si>
  <si>
    <t>contable</t>
  </si>
  <si>
    <t>participación</t>
  </si>
  <si>
    <t>Bancard S.A. - Paraguay</t>
  </si>
  <si>
    <t>Sudameris Securities Casa de Bolsa S.A.</t>
  </si>
  <si>
    <t xml:space="preserve">SWIFT </t>
  </si>
  <si>
    <t>- </t>
  </si>
  <si>
    <t>Minoritaria</t>
  </si>
  <si>
    <t>Totales</t>
  </si>
  <si>
    <t>Composición del capital y características de las acciones</t>
  </si>
  <si>
    <t>Tipo de Acciones</t>
  </si>
  <si>
    <t>Cantidad</t>
  </si>
  <si>
    <t>Número de votos que otorga cada una</t>
  </si>
  <si>
    <t>Preferidas</t>
  </si>
  <si>
    <t>-</t>
  </si>
  <si>
    <t>Accionista</t>
  </si>
  <si>
    <t>Porcentaje de Participación de votos</t>
  </si>
  <si>
    <t>Porcentaje de participación</t>
  </si>
  <si>
    <t>País</t>
  </si>
  <si>
    <t>Abbeyfield Financial Holdings</t>
  </si>
  <si>
    <t>Irlanda</t>
  </si>
  <si>
    <t>Rabo Partnerships B.V.</t>
  </si>
  <si>
    <t>Holanda</t>
  </si>
  <si>
    <t>Minoritarios</t>
  </si>
  <si>
    <t>Paraguay</t>
  </si>
  <si>
    <t>Asimismo, las personas jurídicas poseedoras de acciones de nuestra entidad cuentan con la siguiente composición accionaria.</t>
  </si>
  <si>
    <t>Sociedad: Abbeyfield Financial Holdings</t>
  </si>
  <si>
    <t>Abbeyfield Group Ltd.</t>
  </si>
  <si>
    <t>Gran Bretaña</t>
  </si>
  <si>
    <t xml:space="preserve">       Sociedad: Abbeyfield Group Ltd.</t>
  </si>
  <si>
    <t>Abbeyfield Trust</t>
  </si>
  <si>
    <t xml:space="preserve">Porcentaje de participación </t>
  </si>
  <si>
    <t>b.6</t>
  </si>
  <si>
    <t xml:space="preserve">Nómina del directorio y personal superior </t>
  </si>
  <si>
    <t>DIRECTORIO</t>
  </si>
  <si>
    <t>PERSONAL SUPERIOR</t>
  </si>
  <si>
    <t>Presidente</t>
  </si>
  <si>
    <t>Vice Presidente</t>
  </si>
  <si>
    <t>Gerente de División Operaciones, Administración y TI</t>
  </si>
  <si>
    <t>Gerente de División Control Financiero</t>
  </si>
  <si>
    <t>Directores</t>
  </si>
  <si>
    <t>Gerente de División Banca Corporativa</t>
  </si>
  <si>
    <t>Gerente de División Banca Personas y PYMES</t>
  </si>
  <si>
    <t>Gerente de División Recursos Humanos</t>
  </si>
  <si>
    <t>Gerente de División Tesoreria</t>
  </si>
  <si>
    <t>Gerente de División Riesgos Integral</t>
  </si>
  <si>
    <t>Gerente de División Auditoría Interna</t>
  </si>
  <si>
    <t>Gerente de División Cumplimiento</t>
  </si>
  <si>
    <t>Gerente de División Asesoría Legal</t>
  </si>
  <si>
    <t>C.</t>
  </si>
  <si>
    <t>INFORMACIÓN REFERENTE A LOS ACTIVOS Y PASIVOS</t>
  </si>
  <si>
    <t>c.1</t>
  </si>
  <si>
    <t>Valuación de moneda extranjera y posición de cambio</t>
  </si>
  <si>
    <t>Monedas</t>
  </si>
  <si>
    <t>Tipo de cambio (Guaraníes por cada unidad de moneda extranjera)</t>
  </si>
  <si>
    <t>1 Dólar Estadounidense</t>
  </si>
  <si>
    <t>1 Peso Argentino</t>
  </si>
  <si>
    <t>1 Euro</t>
  </si>
  <si>
    <t>1 Real</t>
  </si>
  <si>
    <t>Las diferencias de cambio por fluctuaciones en los tipos de cambio, entre las fechas de concertación de la operación y su liquidación o valuación al cierre del ejercicio, son reconocidas en resultados con las excepciones establecidas en la nota f.l.</t>
  </si>
  <si>
    <t>A continuación, se resume la posición en moneda extranjera de la Entidad:</t>
  </si>
  <si>
    <t>CONCEPTO</t>
  </si>
  <si>
    <t xml:space="preserve">Importe </t>
  </si>
  <si>
    <t>Importe</t>
  </si>
  <si>
    <t>arbitrado a US$</t>
  </si>
  <si>
    <t xml:space="preserve"> equivalente en ₲</t>
  </si>
  <si>
    <t>Activos totales en moneda extranjera</t>
  </si>
  <si>
    <t>Pasivos totales en moneda extranjera</t>
  </si>
  <si>
    <t>Posición neta contado –(Nota I)</t>
  </si>
  <si>
    <t>Ctas. Orden Contrato Forward Compra –(Nota I)</t>
  </si>
  <si>
    <t>Ctas. Orden Contrato Forward Venta –(Nota I)</t>
  </si>
  <si>
    <t>Posición Neta de forward</t>
  </si>
  <si>
    <t>Posición neta de cambios</t>
  </si>
  <si>
    <t>c.2</t>
  </si>
  <si>
    <t xml:space="preserve">Efectivo y equivalentes de efectivo </t>
  </si>
  <si>
    <t>Para propósitos del estado de flujos de efectivo, el efectivo y equivalentes de efectivo comprenden el efectivo disponible y los depósitos en el Banco Central del Paraguay y en otras instituciones financieras.</t>
  </si>
  <si>
    <t xml:space="preserve">Valores públicos y privados </t>
  </si>
  <si>
    <t>Valores públicos:</t>
  </si>
  <si>
    <t>Moneda de emisión</t>
  </si>
  <si>
    <t>Importe en moneda de emisión</t>
  </si>
  <si>
    <t>Importe en guaraníes</t>
  </si>
  <si>
    <t>Valor contable</t>
  </si>
  <si>
    <t>Intereses devengados</t>
  </si>
  <si>
    <t>c.4</t>
  </si>
  <si>
    <t>Activos y pasivos con cláusulas de reajuste</t>
  </si>
  <si>
    <t>c.5</t>
  </si>
  <si>
    <t>Cartera de créditos</t>
  </si>
  <si>
    <t>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t>
  </si>
  <si>
    <t>La cartera de créditos ha sido valuada y clasificada en función a la capacidad de pago y cumplimiento de los deudores o de un</t>
  </si>
  <si>
    <t>grupo de empresas vinculadas con respecto a la totalidad de sus obligaciones, de acuerdo con las políticas internas de valuación</t>
  </si>
  <si>
    <t>crediticia de la Entidad y con lo establecido en la Resolución del Directorio del Banco Central del Paraguay N° 1, Acta 60 de</t>
  </si>
  <si>
    <t>fecha 28 de septiembre de 2007, para lo cual:</t>
  </si>
  <si>
    <t>a) Los deudores se segmentaron en los siguientes grupos: i) grandes deudores; ii) medianos y pequeños deudores; iii) microcréditos y iv) deudores personales de consumo o vivienda;</t>
  </si>
  <si>
    <t>b) Los deudores han sido clasificados en 6 categorías de riesgo, en base a la evaluación y calificación de la capacidad de pago</t>
  </si>
  <si>
    <t>de un deudor o de un grupo de deudores compuesto por personas vinculadas, con respecto a la totalidad de sus obligaciones.</t>
  </si>
  <si>
    <t>Una modificatoria de la Resolución N° 1/2007 del BCP requiere que la categoría 1 se disgregue en tres sub-categorías a los</t>
  </si>
  <si>
    <t>efectos del cómputo de las previsiones;</t>
  </si>
  <si>
    <t>c) Los intereses devengados sobre los créditos vigentes clasificados en las categorías de menor riesgo “ 1” y “2” se han imputado</t>
  </si>
  <si>
    <t>a ganancias en su totalidad.</t>
  </si>
  <si>
    <t>Los intereses devengados y no cobrados a la fecha de cada ejercicio sobre los créditos vencidos y/o vigentes clasificados en</t>
  </si>
  <si>
    <t>categoría “2” y superior, que han sido reconocidos como ganancia hasta su entrada en mora, han sido previsionados en su</t>
  </si>
  <si>
    <t>totalidad;</t>
  </si>
  <si>
    <t>d) Los intereses devengados y no cobrados de deudores con créditos vencidos y/o vigentes clasificados en las categorías "3",</t>
  </si>
  <si>
    <t>"4", “5” y "6" se mantienen en suspenso y se reconocen como ganancia en el momento de su cobro. Los créditos amortizables</t>
  </si>
  <si>
    <t>se consideran vencidos a partir de los 61 días de mora de alguna de sus cuotas y los créditos a plazo fijo, al día siguiente de su</t>
  </si>
  <si>
    <t>vencimiento. Ver nota f. 1;</t>
  </si>
  <si>
    <t>e) Las ganancias por valuación generadas por aquellas operaciones de créditos en moneda extranjera que se encuentren vencidas</t>
  </si>
  <si>
    <t>o clasificadas en categoría “3”, “4”, “5” o “6”, se mantienen en suspenso y se reconocen como resultados en el momento de su</t>
  </si>
  <si>
    <t>realización. Ver nota f. 1;</t>
  </si>
  <si>
    <t>f) Se han constituido las previsiones específicas requeridas para cubrir las eventuales pérdidas que puedan derivarse de la no</t>
  </si>
  <si>
    <t>recuperación de cartera crediticia conforme los criterios y parámetros establecidos por Resolución del Directorio del Banco</t>
  </si>
  <si>
    <t>Central del Paraguay N° 1, Acta N° 60 de fecha 28 de setiembre de 2007 contemplando sus modificatorias y complementarias;</t>
  </si>
  <si>
    <t>g) Se han constituido las previsiones genéricas sobre la cartera crediticia conforme los criterios y parámetros establecidos po</t>
  </si>
  <si>
    <t>Resolución del Directorio del Banco Central del Paraguay N° 1, Acta N° 60 de fecha 28 de setiembre de 2007. También se han</t>
  </si>
  <si>
    <t>constituido previsiones genéricas adicionales definidas por el Directorio de la Entidad;</t>
  </si>
  <si>
    <t>h) Los créditos incobrables que son desafectados del activo, en las condiciones establecidas en la normativa del Banco Central</t>
  </si>
  <si>
    <t>del Paraguay aplicable en la materia, se registran y exponen en cuentas de orden.</t>
  </si>
  <si>
    <t>Créditos vigentes al sector financiero</t>
  </si>
  <si>
    <t>Incluyen colocaciones a plazo y préstamos de corto plazo concedidos a instituciones financieras tanto locales como del exterior,</t>
  </si>
  <si>
    <t>en moneda extranjera y en moneda nacional, que han sido pactadas a las tasas y precios ofrecidos en el mercado al momento</t>
  </si>
  <si>
    <t>de la colocación.</t>
  </si>
  <si>
    <t>c.5.2     Créditos vigentes al sector no financiero</t>
  </si>
  <si>
    <t>La cartera de créditos vigentes del sector no financiero estaba compuesta como sigue:</t>
  </si>
  <si>
    <t>Cheques Diferidos Descontados</t>
  </si>
  <si>
    <t>Compra de cartera – CEFISA</t>
  </si>
  <si>
    <t>Créditos por Arrendamiento Financiero</t>
  </si>
  <si>
    <t>Entidad</t>
  </si>
  <si>
    <t>Forward de monedas - Sector financiero</t>
  </si>
  <si>
    <t>Forward de monedas - Sector no financiero</t>
  </si>
  <si>
    <t>Operaciones de Reporto – Sector no financiero</t>
  </si>
  <si>
    <t>Las operaciones forward de monedas son los instrumentos financieros pactados con clientes del sector financiero y no financiero</t>
  </si>
  <si>
    <t>que cumplen con las siguientes condiciones:</t>
  </si>
  <si>
    <t>(a)  su valor razonable fluctúa en respuesta a cambios en el nivel o precio de un activo subyacente,</t>
  </si>
  <si>
    <t>(b)  no requieren una inversión inicial neta o sólo obligan a realizar una inversión inferior a la que se requeriría en contratos que responden de manera similar a cambios en las variables de mercado, y</t>
  </si>
  <si>
    <t>(c)  se liquidan en una fecha futura. Los contratos de intercambio obligatorio de monedas a futuro a un tipo de cambio previamente pactados entre las partes (“Forwards” de monedas) son contabilizadas inicialmente a su valor de concertación. Posteriormente, todo cambio en dicho importe se imputa a resultados valuando a su valor nominal convertido a precios spot de inicio; y todos los contratos denominados en moneda extranjera son actualizados al tipo de cambio spot de la fecha de presentación de los estados financieros.</t>
  </si>
  <si>
    <t>Saldo contable antes de previsiones (a)</t>
  </si>
  <si>
    <t>Garantías computables para previsiones</t>
  </si>
  <si>
    <t>Saldo contable después de previsiones</t>
  </si>
  <si>
    <t>Riesgo</t>
  </si>
  <si>
    <t>Mínimo</t>
  </si>
  <si>
    <t>Constituidas</t>
  </si>
  <si>
    <t>%</t>
  </si>
  <si>
    <t>(b)</t>
  </si>
  <si>
    <t>1.- Categoría 1</t>
  </si>
  <si>
    <t xml:space="preserve"> - </t>
  </si>
  <si>
    <t>2.- Categoría 1a</t>
  </si>
  <si>
    <t>3.- Categoría 1b</t>
  </si>
  <si>
    <t>4.- Categoría 2</t>
  </si>
  <si>
    <t>5.- Categoria 3</t>
  </si>
  <si>
    <t>6.- Categoria 4</t>
  </si>
  <si>
    <t>7.- Categoría 5</t>
  </si>
  <si>
    <t>8.- Categoría 6</t>
  </si>
  <si>
    <t>Previsiones genéricas ( c )</t>
  </si>
  <si>
    <t>Ganancias por Valuación a Realizar</t>
  </si>
  <si>
    <t xml:space="preserve">Total </t>
  </si>
  <si>
    <t>Créditos vencidos al sector financiero y no financiero</t>
  </si>
  <si>
    <t>Categoría riesgo</t>
  </si>
  <si>
    <t xml:space="preserve">Mínimo </t>
  </si>
  <si>
    <t>Ganancias por valuación en suspenso</t>
  </si>
  <si>
    <t xml:space="preserve">Previsiones genéricas (c) </t>
  </si>
  <si>
    <t> -</t>
  </si>
  <si>
    <t>Deudores por venta de bienes a plazo – neto</t>
  </si>
  <si>
    <t>Previsiones sobre riesgos directos y contingentes</t>
  </si>
  <si>
    <t>Previsiones sobre:</t>
  </si>
  <si>
    <t>Saldos al inicio del ejercicio</t>
  </si>
  <si>
    <t>Constitución de previsiones en el ejercicio (*)</t>
  </si>
  <si>
    <t>Aplicación de previsiones en el ejercicio</t>
  </si>
  <si>
    <t>Desafectación de previsiones en el ejercicio</t>
  </si>
  <si>
    <t>Variación por Valuación en M/E</t>
  </si>
  <si>
    <t xml:space="preserve"> Saldos al cierre del periodo</t>
  </si>
  <si>
    <t>Créditos vigentes - Sector financiero</t>
  </si>
  <si>
    <t>Créditos vigentes - Sector no financiero</t>
  </si>
  <si>
    <t>Créditos vencidos</t>
  </si>
  <si>
    <t xml:space="preserve"> TOTAL </t>
  </si>
  <si>
    <t>Saldo contable antes de previsiones</t>
  </si>
  <si>
    <t>(Nota c.6)</t>
  </si>
  <si>
    <t>TOTAL</t>
  </si>
  <si>
    <t xml:space="preserve">(*) La Superintendencia de Bancos ha autorizado una medida excepcional a la Entidad la cual consiste en constituir previsiones sobre los bienes muebles e inmuebles adjudicados entre el 01/01/2021 y el 31/12/2022 luego de 4 (cuatro) años y seis (6) meses de ser adjudicados a razón de 10% bimestral salvo el último tramo según considerandos expuestos en la Res N°20, Acta N°33 de fecha 29 de junio de 2023 emitido por la Superintendencia de Bancos respecto al Plan de Factibilidad. </t>
  </si>
  <si>
    <t>A partir del ejercicio 2020, el tratamiento de los bienes del Activo Fijo es realizado conforme lo dispuesto en el Artículo 31 del Decreto 3182/2019, que reglamenta el IRE establecido en la Ley 6380/2019 “de Modernización y Simplificación del Sistema Tributario Nacional”, y la Resolución 77/2020.</t>
  </si>
  <si>
    <t>El criterio adoptado por el Banco para los bienes del Activo Fijo existentes al 31 de diciembre de 2020, que aún poseían años de vida útil, el valor residual fue determinado sobre el valor fiscal neto de los mismos.</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</si>
  <si>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las reglamentaciones de la Ley Nº 125/91, las cuales resultan suficientes para extinguir los valores de los mismos al final de su vida útil estimada. El valor residual de los bienes revaluados considerados en su conjunto no excede su valor recuperable de cada ejercicio.</t>
  </si>
  <si>
    <t xml:space="preserve">A continuación, se expone la composición de los saldos de bienes de uso </t>
  </si>
  <si>
    <t>VALOR DE ORIGEN</t>
  </si>
  <si>
    <t xml:space="preserve"> Saldo</t>
  </si>
  <si>
    <t xml:space="preserve"> Altas del ejercicio </t>
  </si>
  <si>
    <t xml:space="preserve"> Bajas del ejercicio </t>
  </si>
  <si>
    <t xml:space="preserve"> Reclasif.</t>
  </si>
  <si>
    <t xml:space="preserve"> Revalúo del ejercicio </t>
  </si>
  <si>
    <t xml:space="preserve">al Inicio </t>
  </si>
  <si>
    <t xml:space="preserve">y/o Ajustes </t>
  </si>
  <si>
    <t xml:space="preserve">al cierre </t>
  </si>
  <si>
    <t>Propios</t>
  </si>
  <si>
    <t>Inmuebles – Terrenos</t>
  </si>
  <si>
    <t>Inmuebles – Edificios</t>
  </si>
  <si>
    <t>Instalaciones</t>
  </si>
  <si>
    <t>Muebles y útiles</t>
  </si>
  <si>
    <t>Equipos de computación</t>
  </si>
  <si>
    <t>Cajas de seguridad</t>
  </si>
  <si>
    <t>Elementos de transporte</t>
  </si>
  <si>
    <t>Edificio en construcción</t>
  </si>
  <si>
    <t>DEPRECIACIONES</t>
  </si>
  <si>
    <t xml:space="preserve"> Valor Neto </t>
  </si>
  <si>
    <t xml:space="preserve"> Depreciación del Ejercicio </t>
  </si>
  <si>
    <t xml:space="preserve"> Revalúo de la Depreciación </t>
  </si>
  <si>
    <t xml:space="preserve"> Bajas </t>
  </si>
  <si>
    <t xml:space="preserve"> Saldo al Cierre </t>
  </si>
  <si>
    <t>Cargos diferidos</t>
  </si>
  <si>
    <t>La composición del rubro es la siguiente:</t>
  </si>
  <si>
    <t>Saldo neto</t>
  </si>
  <si>
    <t>Aumentos</t>
  </si>
  <si>
    <t>Reclasificación</t>
  </si>
  <si>
    <t>Amortizaciones</t>
  </si>
  <si>
    <t>Inicial</t>
  </si>
  <si>
    <t>y bajas</t>
  </si>
  <si>
    <t>Final</t>
  </si>
  <si>
    <t>Subtotal</t>
  </si>
  <si>
    <t xml:space="preserve">- </t>
  </si>
  <si>
    <t xml:space="preserve">Reclasificación </t>
  </si>
  <si>
    <t xml:space="preserve">Saldo neto </t>
  </si>
  <si>
    <t xml:space="preserve">c.10   Obligaciones o debentures y bonos emitidos en circulación </t>
  </si>
  <si>
    <t xml:space="preserve">Número de Resolución de </t>
  </si>
  <si>
    <t>Moneda de Emisión</t>
  </si>
  <si>
    <t>Plazo del vencimiento</t>
  </si>
  <si>
    <t>autorización del BCP</t>
  </si>
  <si>
    <t>00085/2022</t>
  </si>
  <si>
    <t>US$</t>
  </si>
  <si>
    <t>00078/2023</t>
  </si>
  <si>
    <t>00001/2019</t>
  </si>
  <si>
    <t>00127/2019</t>
  </si>
  <si>
    <t>Total, Bonos Subordinados Emitidos</t>
  </si>
  <si>
    <t>Total, Bonos Subordinados Emitidos moneda nacional</t>
  </si>
  <si>
    <t>a) Total Bonos Subordinados en ₲</t>
  </si>
  <si>
    <t>Bonos Financieros:</t>
  </si>
  <si>
    <t>Monto de la emisión</t>
  </si>
  <si>
    <t>2635/2023</t>
  </si>
  <si>
    <t>2687/2023</t>
  </si>
  <si>
    <t>2747/2023</t>
  </si>
  <si>
    <t>0089/2024</t>
  </si>
  <si>
    <t>Total, Bonos Financieros en Moneda Nacional</t>
  </si>
  <si>
    <t>02746/2023</t>
  </si>
  <si>
    <t>Total Bonos Financieros en Moneda Extranjera</t>
  </si>
  <si>
    <t xml:space="preserve">a) + b) Total Obligaciones o debentures y bonos emitidos en circulación </t>
  </si>
  <si>
    <t>A</t>
  </si>
  <si>
    <t>D.</t>
  </si>
  <si>
    <t>G.</t>
  </si>
  <si>
    <t>E.</t>
  </si>
  <si>
    <t>.</t>
  </si>
  <si>
    <t>c.11</t>
  </si>
  <si>
    <t>Limitaciones a la libre disponibilidad de los activos o del patrimonio y cualquier otra restricción al derecho de propiedad</t>
  </si>
  <si>
    <t>a) Depósitos en el Banco Central del Paraguay en concepto de encaje legal según se describe en nota c.17;</t>
  </si>
  <si>
    <t>b) Restricciones a la distribución de utilidades según se describe en nota d.5;</t>
  </si>
  <si>
    <t xml:space="preserve">c) Restricciones para dar en garantía los bienes de uso según se explica en nota c.8; </t>
  </si>
  <si>
    <t xml:space="preserve">d) Restricciones regulatorias para dar en garantía componentes del activo en respaldo de los depósitos captados del público; </t>
  </si>
  <si>
    <t>No existen otras limitaciones a la libre disponibilidad de los activos o del patrimonio y cualquier otra restricción al derecho de propiedad.</t>
  </si>
  <si>
    <t>c.12</t>
  </si>
  <si>
    <t xml:space="preserve">Garantías otorgadas respecto a pasivos </t>
  </si>
  <si>
    <t xml:space="preserve">Estos préstamos, que garantizan las obligaciones con la AFD, corresponden a operaciones conceptualizadas como redescuento </t>
  </si>
  <si>
    <t>de cartera, aprobados dentro de los contratos establecidos entre ambas partes.</t>
  </si>
  <si>
    <t xml:space="preserve">c.13 </t>
  </si>
  <si>
    <t>Obligaciones por intermediación financiera</t>
  </si>
  <si>
    <t>Depósitos a la vista</t>
  </si>
  <si>
    <t>Banco Central del Paraguay- Aporte para el fondo de garantía</t>
  </si>
  <si>
    <t>Certificado de depósitos de ahorro</t>
  </si>
  <si>
    <t>Depósito en Cta. Ctes. de otras entidades financieras</t>
  </si>
  <si>
    <t>Depósitos a la vista en cuentas combinadas</t>
  </si>
  <si>
    <t xml:space="preserve">Préstamos de organismos y entidades financieras </t>
  </si>
  <si>
    <t>Operaciones pendientes de liquidación</t>
  </si>
  <si>
    <t>Agencia Financiera de Desarrollo - AFD (Nota C.4)</t>
  </si>
  <si>
    <t>Banco Interamericano de Desarrollo - BID</t>
  </si>
  <si>
    <t>Citibank NA</t>
  </si>
  <si>
    <t>International Finance Corporation - IFC</t>
  </si>
  <si>
    <t>Bladex - Banco Latinoamericano de Comercio Exterior</t>
  </si>
  <si>
    <t>Proparco – Agencia Francesa de Desarrollo</t>
  </si>
  <si>
    <t>Banco Aliado SA</t>
  </si>
  <si>
    <t>Corporación Andina Fomento</t>
  </si>
  <si>
    <t xml:space="preserve">DFC-US Internat. Develop Financ. </t>
  </si>
  <si>
    <t>ZUERCHER KANTONALBANK</t>
  </si>
  <si>
    <t>WELLS FARGO BANK</t>
  </si>
  <si>
    <t>JP MORGAN CHASE</t>
  </si>
  <si>
    <t>Acreedores por cargos financieros devengados</t>
  </si>
  <si>
    <t>Total, sector financiero</t>
  </si>
  <si>
    <t>Depósitos - Sector privado</t>
  </si>
  <si>
    <t>Depósitos a la vista en caja de ahorro</t>
  </si>
  <si>
    <t>Depósitos a la vista en cuentas corrientes</t>
  </si>
  <si>
    <t>Giros y transferencias a pagar</t>
  </si>
  <si>
    <t>Depósitos de Ahorro Programado</t>
  </si>
  <si>
    <t>Certificados de depósitos de ahorro</t>
  </si>
  <si>
    <t>Depósitos afectados en garantía</t>
  </si>
  <si>
    <t>Acreedores por documentos a compensar</t>
  </si>
  <si>
    <t>Obligaciones con establecimientos adheridos al sistema de tarjetas de crédito</t>
  </si>
  <si>
    <t xml:space="preserve">Depósitos - Sector público </t>
  </si>
  <si>
    <t>Bonos Emitidos en Circulación (Nota c.10)</t>
  </si>
  <si>
    <t>Total, sector no financiero</t>
  </si>
  <si>
    <t>c.14</t>
  </si>
  <si>
    <t>Distribución de créditos y obligaciones por intermediación financiera según sus vencimientos y administración del riesgo de liquidez</t>
  </si>
  <si>
    <t xml:space="preserve">Plazos que restan para su Vencimiento </t>
  </si>
  <si>
    <t>Hasta 30 días</t>
  </si>
  <si>
    <t xml:space="preserve">De 31 </t>
  </si>
  <si>
    <t xml:space="preserve">De 181 días </t>
  </si>
  <si>
    <t>Más de 1 año</t>
  </si>
  <si>
    <t>Más de 3</t>
  </si>
  <si>
    <t>hasta 180 días</t>
  </si>
  <si>
    <t>a 1 año</t>
  </si>
  <si>
    <t>y hasta 3 años</t>
  </si>
  <si>
    <t>años</t>
  </si>
  <si>
    <t>Créditos vigentes-Sector financiero (*)</t>
  </si>
  <si>
    <t>Créditos vigentes-Sector no financiero (*)</t>
  </si>
  <si>
    <t>Total de Créditos Vigentes</t>
  </si>
  <si>
    <t>Obligaciones sector financiero (**)</t>
  </si>
  <si>
    <t>Obligaciones sector no financiero (**)</t>
  </si>
  <si>
    <t>Total Obligaciones</t>
  </si>
  <si>
    <t>(**) No incluyen intereses, ni operaciones a liquidar, ni obligaciones por títulos emitidos.</t>
  </si>
  <si>
    <t>c.15</t>
  </si>
  <si>
    <t>Concentración de la cartera de préstamos y depósitos</t>
  </si>
  <si>
    <t>Cartera de créditos por intermediación financiera Sector Financiero y no Financiero</t>
  </si>
  <si>
    <t xml:space="preserve">    Monto y porcentaje de cartera de préstamos al SF</t>
  </si>
  <si>
    <t xml:space="preserve">    Monto y porcentaje de cartera de préstamos al SNF</t>
  </si>
  <si>
    <t>Número de clientes</t>
  </si>
  <si>
    <t>Vigente</t>
  </si>
  <si>
    <t>Vencida</t>
  </si>
  <si>
    <t>10 mayores deudores</t>
  </si>
  <si>
    <t>50 mayores deudores subsiguientes</t>
  </si>
  <si>
    <t>100 mayores deudores subsiguientes</t>
  </si>
  <si>
    <t>Otros deudores subsiguientes</t>
  </si>
  <si>
    <t>Total, de la cartera de créditos</t>
  </si>
  <si>
    <t>c.15.2</t>
  </si>
  <si>
    <t>Cartera de depósitos a plazo y a la vista por sector</t>
  </si>
  <si>
    <t xml:space="preserve">    Monto y porcentaje de cartera de depósitos</t>
  </si>
  <si>
    <t>Sector Financiero</t>
  </si>
  <si>
    <t>Sector No Financiero</t>
  </si>
  <si>
    <t>10 mayores depositantes</t>
  </si>
  <si>
    <t>50 mayores depositantes subsiguientes</t>
  </si>
  <si>
    <t>100 mayores depositantes subsiguientes</t>
  </si>
  <si>
    <t>Otros depositantes subsiguientes</t>
  </si>
  <si>
    <t>Total, de la cartera de depósitos</t>
  </si>
  <si>
    <t xml:space="preserve">c.15.3 </t>
  </si>
  <si>
    <t>Concentración por país y moneda</t>
  </si>
  <si>
    <t>Créditos SF ₲(*)</t>
  </si>
  <si>
    <t>Créditos SNF ₲(*)</t>
  </si>
  <si>
    <t>Depósitos SF ₲(**)</t>
  </si>
  <si>
    <t>Depósitos SNF ₲(***)</t>
  </si>
  <si>
    <t>Residentes en el país</t>
  </si>
  <si>
    <t>No residentes en el país</t>
  </si>
  <si>
    <t>En moneda nacional</t>
  </si>
  <si>
    <t>En moneda extranjera</t>
  </si>
  <si>
    <t>(**) Los saldos no incluyen “Intereses devengados” ni saldos de “Préstamos de entidades financieras”, ni saldos de “Préstamos e intereses de otras entidades”, ni “Operaciones a liquidar” ni “Corresponsales”.</t>
  </si>
  <si>
    <t>(***) No incluye “Operaciones a liquidar”, “Obligaciones y bonos emitidos en circulación”, “Otras obligaciones por intermediación financiera”, ni saldos de intereses devengados.</t>
  </si>
  <si>
    <t>c.15.4</t>
  </si>
  <si>
    <t>Cartera de créditos distribuida por sector económico</t>
  </si>
  <si>
    <t>Sector económico</t>
  </si>
  <si>
    <t>Agrícola</t>
  </si>
  <si>
    <t>Ganadería</t>
  </si>
  <si>
    <t>Industria</t>
  </si>
  <si>
    <t>Exportaciones</t>
  </si>
  <si>
    <t>Construcción</t>
  </si>
  <si>
    <t>Comercio</t>
  </si>
  <si>
    <t>Consumo</t>
  </si>
  <si>
    <t>Servicios</t>
  </si>
  <si>
    <t>Financieros</t>
  </si>
  <si>
    <t>Total (*)</t>
  </si>
  <si>
    <t xml:space="preserve"> (*) Incluye saldos del rubro “Créditos vigentes por intermediación financiera - Sector financiero y no financiero” y “Créditos vencidos por intermediación financiera sector financiero y no financiero”. No incluyen Ganancias por valuación a realizar, operaciones a liquidar, Arrendamiento financiero, deudores por productos financieros devengados ni previsiones.</t>
  </si>
  <si>
    <t xml:space="preserve">c.16 </t>
  </si>
  <si>
    <t>Saldos activos, pasivos y contingencias con personas y empresas vinculadas</t>
  </si>
  <si>
    <t>Rubro</t>
  </si>
  <si>
    <t>Inversiones en Títulos Valores</t>
  </si>
  <si>
    <t>Total, del activo</t>
  </si>
  <si>
    <t>Total, del pasivo</t>
  </si>
  <si>
    <t>CUENTAS DE CONTINGENCIA</t>
  </si>
  <si>
    <t>Líneas de sobregiros</t>
  </si>
  <si>
    <t>Líneas de tarjetas de crédito</t>
  </si>
  <si>
    <t>Total, cuentas de contingencias</t>
  </si>
  <si>
    <t>Depósitos en el Banco Central del Paraguay</t>
  </si>
  <si>
    <t>Tipos</t>
  </si>
  <si>
    <t>Encaje legal – guaraníes</t>
  </si>
  <si>
    <t>Encaje legal - moneda extranjera</t>
  </si>
  <si>
    <t>Encaje especial</t>
  </si>
  <si>
    <t>Encaje legal - moneda extranjera - rescate anticipado</t>
  </si>
  <si>
    <t>Depósitos en dólares americanos</t>
  </si>
  <si>
    <t>Depósitos por operaciones monetarias</t>
  </si>
  <si>
    <t>Sistema de Pagos Instantáneos (SIPAP)</t>
  </si>
  <si>
    <t xml:space="preserve">Las Entidades financieras deben mantener encajes legales sobre los depósitos en moneda nacional y extranjera en la proporción establecida en resoluciones del Banco Central del Paraguay. Los encajes legales son de disponibilidad restringida. </t>
  </si>
  <si>
    <t>Los requerimientos mínimos de encajes legales que deben mantener las entidades de intermediación financiera, en su proporción y composición, son calculados en el BCP con periodicidad mensual, sobre la base de los datos contenidos en las declaraciones diarias de los depósitos en moneda nacional y extranjera de las entidades de intermediación financiera. Las mismas, deben presentar por escrito y en forma mensual la Planilla de Posición de Encaje Legal el primer día hábil posterior al cierre de cada mes. Dicha planilla contiene los saldos diarios de los depósitos del mes inmediato anterior, tanto en moneda nacional como extranjera con carácter de declaración jurada.</t>
  </si>
  <si>
    <t>Encaje legal - Moneda nacional</t>
  </si>
  <si>
    <t>Conforme con lo establecido en la Resolución del Directorio del Banco Central del Paraguay N° 30, Acta N° 44 de fecha 28 de setiembre de 2012, los Bancos deben mantener encajes legales sobre los depósitos en moneda nacional, en la siguiente proporción:</t>
  </si>
  <si>
    <t>Descripción</t>
  </si>
  <si>
    <t>Vista</t>
  </si>
  <si>
    <t>De 2 días a 360 días</t>
  </si>
  <si>
    <t>Más de 360 días</t>
  </si>
  <si>
    <t>Cuenta corriente</t>
  </si>
  <si>
    <t>Depósitos de ahorro</t>
  </si>
  <si>
    <t>Depósitos de ahorro a plazo</t>
  </si>
  <si>
    <t>Certificado de depósito de ahorro</t>
  </si>
  <si>
    <t>Encaje legal - Moneda extranjera</t>
  </si>
  <si>
    <t>Conforme con lo establecido en la Resolución del Directorio del Banco Central del Paraguay N° 14, Acta N° 42 de fecha 11 de junio de 2019 (La cual suspende la vigencia de la Res. 31, Acta N° 44 de fecha 28 de setiembre de 2012), desde la fecha de vigencia de la misma, los Bancos deben mantener encajes legales sobre los depósitos en moneda extranjera en la siguiente proporción:</t>
  </si>
  <si>
    <t>Vista (*)</t>
  </si>
  <si>
    <t>De 2 días a 360 días (*)</t>
  </si>
  <si>
    <t>De 361 días hasta 540 días</t>
  </si>
  <si>
    <t>De 541 días hasta 1.080 días</t>
  </si>
  <si>
    <t>Más de 1.080 días</t>
  </si>
  <si>
    <t>(*) El encaje legal sobre los depósitos a la vista y de 2 hasta 360 días de plazo, podrá ser utilizado hasta un porcentaje máximo del 2% de los depósitos en cada período de encaje legal.</t>
  </si>
  <si>
    <t>c.18</t>
  </si>
  <si>
    <t>Otros hechos que por su importancia justifiquen su exposición</t>
  </si>
  <si>
    <t xml:space="preserve">D. </t>
  </si>
  <si>
    <t>d.1</t>
  </si>
  <si>
    <t>Patrimonio efectivo</t>
  </si>
  <si>
    <t>Los límites y restricciones para las operaciones de las Entidades financieras se determinan en función de su patrimonio efectivo.</t>
  </si>
  <si>
    <t>d.2</t>
  </si>
  <si>
    <t>Capital mínimo</t>
  </si>
  <si>
    <t>d.3</t>
  </si>
  <si>
    <t>Ajuste al patrimonio</t>
  </si>
  <si>
    <t>Ajustes de resultados acumulados o de resultados de ejercicios anteriores</t>
  </si>
  <si>
    <t>El Plan y Manual de cuentas del Banco Central del Paraguay establece que los ajustes de resultados de ejercicios anteriores se</t>
  </si>
  <si>
    <t>registren dentro del estado de resultados del ejercicio sin afectar las cuentas del patrimonio neto de la Entidad.</t>
  </si>
  <si>
    <t>d.5</t>
  </si>
  <si>
    <t>Restricción a la distribución de utilidades</t>
  </si>
  <si>
    <t>Resultado por acción</t>
  </si>
  <si>
    <t>La Entidad calcula el resultado neto por acción sobre la base del resultado neto del ejercicio dividido por el número de acciones.</t>
  </si>
  <si>
    <t>Ganancia neta del Ejercicio</t>
  </si>
  <si>
    <t>Ganancias para Acciones Preferidas</t>
  </si>
  <si>
    <t>Acciones Preferidas</t>
  </si>
  <si>
    <t>Total, Capital Integrado</t>
  </si>
  <si>
    <t xml:space="preserve">E. </t>
  </si>
  <si>
    <t>INFORMACIÓN REFERENTE A LAS CONTINGENCIAS</t>
  </si>
  <si>
    <t>Conceptos</t>
  </si>
  <si>
    <t>Beneficiarios por créditos acordados en cuenta corriente</t>
  </si>
  <si>
    <t>Fianzas otorgadas</t>
  </si>
  <si>
    <t>Créditos documentarios negociados</t>
  </si>
  <si>
    <t>Créditos a utilizar mediante uso de tarjetas</t>
  </si>
  <si>
    <t>INFORMACIÓN REFERENTE A LOS RESULTADOS</t>
  </si>
  <si>
    <t>f.1</t>
  </si>
  <si>
    <t>Reconocimiento de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</si>
  <si>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 1, Acta N° 60 del Banco Central del Paraguay, de fecha 28 de setiembre de 2007:</t>
  </si>
  <si>
    <t>Los productos financieros, comisiones y recupero de gastos de cobranza devengados y no percibidos de deudores con créditos vencidos o clasificados en categorías de riesgo superiores a la de “Categoría 2”, que se reconocen como ganancia en el momento de su percepción o cobro. Ver nota c.5.</t>
  </si>
  <si>
    <t>a) Las diferencias de cambio por valuación de aquellas operaciones de crédito en moneda extranjera vencidas o clasificadas</t>
  </si>
  <si>
    <t>en categorías de riesgos superiores a la de “Categoría 2”, que se reconocen como ganancia en el momento de su percepción</t>
  </si>
  <si>
    <t>o cobro. Ver nota c.5.</t>
  </si>
  <si>
    <t>b) Las ganancias a realizar y las ganancias por valuación de saldos en moneda extranjera de aquellas operaciones por venta</t>
  </si>
  <si>
    <t>de bienes a plazo, las cuales se reconocen como ingreso a medida que se cobran los créditos. Ver nota c.5.</t>
  </si>
  <si>
    <t>c) Las ganancias por ajuste a valores de mercado de las inversiones en títulos de renta fija o variable con cotización en un</t>
  </si>
  <si>
    <t>mercado secundario de valores, las cuales se reconocen como ingreso cuando se realizan. Ver nota c.7.</t>
  </si>
  <si>
    <t>d) Ciertas comisiones por servicios financieros y crediticios que se reconocen como ingreso cuando se cobran.</t>
  </si>
  <si>
    <t>Diferencias de cambio en moneda extranjera</t>
  </si>
  <si>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</si>
  <si>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</si>
  <si>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</si>
  <si>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Diferencia de cambio neta sobre activos y pasivos financieros en moneda Extranjera</t>
  </si>
  <si>
    <t>Ganancias por valuación de otros activos y pasivos en moneda extranjera</t>
  </si>
  <si>
    <t>Pérdidas por valuación de otros activos y pasivos en moneda extranjera</t>
  </si>
  <si>
    <t>Diferencia de cambio neta sobre otros activos y pasivos en moneda extranjera</t>
  </si>
  <si>
    <t>Diferencia de cambio neta sobre el total de activos y pasivos en moneda Extranjera</t>
  </si>
  <si>
    <t>Otras pérdidas operativas - Otras</t>
  </si>
  <si>
    <t>El rubro "Otras pérdidas operativas - Otras" se compone como sigue:</t>
  </si>
  <si>
    <t xml:space="preserve">Beneficencia y adhesiones </t>
  </si>
  <si>
    <t xml:space="preserve">Pérdidas diversas </t>
  </si>
  <si>
    <t xml:space="preserve">Pérdidas por operaciones de cambio y arbitraje </t>
  </si>
  <si>
    <t xml:space="preserve">Impuesto al valor agregado - costo </t>
  </si>
  <si>
    <t xml:space="preserve">Perdidas por Contratos de Forward </t>
  </si>
  <si>
    <t>Perdidas por Venta de Carteras</t>
  </si>
  <si>
    <t>Impuestos. tasas y contribuciones</t>
  </si>
  <si>
    <t>Impuesto a la renta corriente</t>
  </si>
  <si>
    <t>El impuesto a la renta que se carga al resultado del ejercicio a la tasa del 10% se basa en la utilidad contable antes de este concepto, ajustada por las partidas que la ley y sus reglamentaciones incluyen o excluyen para la determinación de la renta neta imponible.</t>
  </si>
  <si>
    <t>Diferido:</t>
  </si>
  <si>
    <t>f.5</t>
  </si>
  <si>
    <t>Actividades fiduciarias</t>
  </si>
  <si>
    <t>La entidad no tiene departamento fiduciario para actuar como banco fiduciario.</t>
  </si>
  <si>
    <t>f.6</t>
  </si>
  <si>
    <t>Aportes al Fondo de garantía de depósitos (FGD)</t>
  </si>
  <si>
    <t xml:space="preserve">G. </t>
  </si>
  <si>
    <t>HECHOS POSTERIORES</t>
  </si>
  <si>
    <t>No se han aplicado procedimientos integrales de ajuste por inflación, salvo el ajuste parcial mencionado en la nota c.8 a estos</t>
  </si>
  <si>
    <t>CUENTAS DE ORDEN</t>
  </si>
  <si>
    <t>El saldo se compone como sigue:</t>
  </si>
  <si>
    <t>Grupos</t>
  </si>
  <si>
    <t>Garantías recibidas</t>
  </si>
  <si>
    <t>Garantías reales computables</t>
  </si>
  <si>
    <t>Garantías de firma</t>
  </si>
  <si>
    <t>Administración de valores y depósitos</t>
  </si>
  <si>
    <t>Valores en administración</t>
  </si>
  <si>
    <t>Valores en garantía</t>
  </si>
  <si>
    <t>Negocios en el exterior y cobranzas</t>
  </si>
  <si>
    <t>Cobranzas de importación</t>
  </si>
  <si>
    <t>Valores remitidos al cobro</t>
  </si>
  <si>
    <t>Corresponsales por cobranzas remitidas</t>
  </si>
  <si>
    <t>Créditos abiertos por corresponsales</t>
  </si>
  <si>
    <t>Otras cuentas de orden</t>
  </si>
  <si>
    <t>Pólizas de seguros contratadas</t>
  </si>
  <si>
    <t>Suscriptores de Capital</t>
  </si>
  <si>
    <t>Deudores incobrables</t>
  </si>
  <si>
    <t>Posición de cambios - Nota c.1</t>
  </si>
  <si>
    <t>Contratos FWD - Compra - Nota c.1</t>
  </si>
  <si>
    <t>Contratos FWD - Venta - Nota c.1</t>
  </si>
  <si>
    <t>Venta y Cesión de Cartera sector No Financiero</t>
  </si>
  <si>
    <t>Total Cuentas de Orden</t>
  </si>
  <si>
    <t>EFECTOS INFLACIONARIOS</t>
  </si>
  <si>
    <t xml:space="preserve">H.       </t>
  </si>
  <si>
    <t>estados financieros.</t>
  </si>
  <si>
    <t>+</t>
  </si>
  <si>
    <t>Las notas A a la I que se acompañan forman parte integrante de estos estados financieros.</t>
  </si>
  <si>
    <t>(*) La Entidad amortiza las mejoras e instalaciones en inmuebles alquilados en forma lineal considerando una vida útil de 5 años.</t>
  </si>
  <si>
    <t>OFID-OPEC FUND FOR INTL DEVELOPMENT</t>
  </si>
  <si>
    <t>CAIXABANK S.A</t>
  </si>
  <si>
    <t>BANCO DE OCCIDENTE PANAMA S.A. (OCC)</t>
  </si>
  <si>
    <t>FMO-NEDERL.FINAN.MAAT.VOOR ONT.</t>
  </si>
  <si>
    <t>DEG - Deutsche Investitions</t>
  </si>
  <si>
    <t xml:space="preserve">OPIC-DFC-US INTERNAT. DEVELOP FIN.  </t>
  </si>
  <si>
    <t>BCI. BANCO DE CREDITO E INVERSIONES</t>
  </si>
  <si>
    <t>Bancos corresponsales</t>
  </si>
  <si>
    <t>Descripción de notas</t>
  </si>
  <si>
    <t>b.5 Composición del capital y características de las acciones</t>
  </si>
  <si>
    <t>c.1 Valuación de moneda extranjera y posición de cambio</t>
  </si>
  <si>
    <t>c.3 Valores públicos y privados</t>
  </si>
  <si>
    <t>C.5.1</t>
  </si>
  <si>
    <t>C.5.2</t>
  </si>
  <si>
    <t>c.5.3 Créditos vencidos al sector financiero y no financiero</t>
  </si>
  <si>
    <t>c5.4</t>
  </si>
  <si>
    <t>c.5.4. Créditos consolidados vigentes y vencidos al sector financiero y no financiero</t>
  </si>
  <si>
    <t>c.5.4</t>
  </si>
  <si>
    <t>c5.5</t>
  </si>
  <si>
    <t>c.6 Previsiones sobre riesgos directos y contingentes</t>
  </si>
  <si>
    <t>c.7 Inversiones</t>
  </si>
  <si>
    <t>c.8 Bienes de uso</t>
  </si>
  <si>
    <t>c.9 Cargos diferidos</t>
  </si>
  <si>
    <t>c.13 Obligaciones por intermediación financiera</t>
  </si>
  <si>
    <t>c.14 Distribución de créditos y obligaciones por intermediación financiera según sus vencimientos y administración del riesgo de liquidez</t>
  </si>
  <si>
    <t>c.15.1 Cartera de créditos por intermediación financiera Sector Financiero y no Financiero</t>
  </si>
  <si>
    <t>c.15.2 Cartera de depósitos a plazo y a la vista por sector</t>
  </si>
  <si>
    <t>c.15.3 Concentración por país y moneda</t>
  </si>
  <si>
    <t>c.15.3</t>
  </si>
  <si>
    <t>c.15.4 Cartera de créditos distribuida por sector económico</t>
  </si>
  <si>
    <t>C.16</t>
  </si>
  <si>
    <t>f.2 Diferencias de cambio en moneda extranjera</t>
  </si>
  <si>
    <t>F.2</t>
  </si>
  <si>
    <t>f.3 Otras pérdidas operativas - Otras</t>
  </si>
  <si>
    <t>F.3</t>
  </si>
  <si>
    <t>F.4</t>
  </si>
  <si>
    <t>f.6 Aportes al Fondo de garantía de depósitos (FGD)</t>
  </si>
  <si>
    <t>A.</t>
  </si>
  <si>
    <t>CONSIDERACIÓN POR LA ASAMBLEA DE ACCIONISTAS</t>
  </si>
  <si>
    <t>B.</t>
  </si>
  <si>
    <t xml:space="preserve">b.6 Nómina del directorio y personal superior </t>
  </si>
  <si>
    <t>c.5	  Cartera de créditos</t>
  </si>
  <si>
    <t>Créditos vigentes al sector no financiero</t>
  </si>
  <si>
    <t>c5.3</t>
  </si>
  <si>
    <t>c5.2</t>
  </si>
  <si>
    <t>c5.1</t>
  </si>
  <si>
    <t>c.5.5 Créditos diversos</t>
  </si>
  <si>
    <t xml:space="preserve">c.10 Obligaciones o debentures y bonos emitidos en circulación </t>
  </si>
  <si>
    <t>c.11	 Limitaciones a la libre disponibilidad de los activos o del patrimonio y cualquier otra restricción al derecho de propiedad</t>
  </si>
  <si>
    <t xml:space="preserve">c.12 	Garantías otorgadas respecto a pasivos </t>
  </si>
  <si>
    <t>c.15 	Concentración de la cartera de préstamos y depósitos</t>
  </si>
  <si>
    <t>c.16 Saldos activos, pasivos y contingencias con personas y empresas vinculadas</t>
  </si>
  <si>
    <t>c.16</t>
  </si>
  <si>
    <t>c.17 Depósitos en el Banco Central del Paraguay</t>
  </si>
  <si>
    <t>c.18	 Otros hechos que por su importancia justifiquen su exposición</t>
  </si>
  <si>
    <t xml:space="preserve">D. 	PATRIMONIO </t>
  </si>
  <si>
    <t>d.1	 Patrimonio efectivo</t>
  </si>
  <si>
    <t>d.2 	Capital mínimo</t>
  </si>
  <si>
    <t>d.3 	Ajuste al patrimonio</t>
  </si>
  <si>
    <t>d.4 	Ajustes de resultados acumulados o de resultados de ejercicios anteriores</t>
  </si>
  <si>
    <t>d.5 	Restricción a la distribución de utilidades</t>
  </si>
  <si>
    <t>d.6 	Resultado por acción</t>
  </si>
  <si>
    <t>F. 	INFORMACIÓN REFERENTE A LOS RESULTADOS</t>
  </si>
  <si>
    <t>F.</t>
  </si>
  <si>
    <t>F.1</t>
  </si>
  <si>
    <t>f.1 	Reconocimiento de ganancias y pérdidas.</t>
  </si>
  <si>
    <t>f.4 Impuesto a la renta corriente</t>
  </si>
  <si>
    <t>f.5 	Actividades fiduciarias</t>
  </si>
  <si>
    <t>G</t>
  </si>
  <si>
    <t>G. 	HECHOS POSTERIORES</t>
  </si>
  <si>
    <t>H.       EFECTOS INFLACIONARIOS</t>
  </si>
  <si>
    <t>H.</t>
  </si>
  <si>
    <t>I.  	CUENTAS DE ORDEN</t>
  </si>
  <si>
    <t>INFORMACIÓN BÁSICA SOBRE LA ENTIDAD FINANCIERA</t>
  </si>
  <si>
    <t xml:space="preserve">c.2 Efectivo y equivalentes de efectivo </t>
  </si>
  <si>
    <t>c.4 Activos y pasivos con cláusulas de reajuste</t>
  </si>
  <si>
    <t>E. INFORMACION REFERENTE A CONTINGENCIAS</t>
  </si>
  <si>
    <t>B.1</t>
  </si>
  <si>
    <t>C.2</t>
  </si>
  <si>
    <t>B.2</t>
  </si>
  <si>
    <t>B.3</t>
  </si>
  <si>
    <t>B.6</t>
  </si>
  <si>
    <t>C.11</t>
  </si>
  <si>
    <t>C.12</t>
  </si>
  <si>
    <t>C.18</t>
  </si>
  <si>
    <t>D.1</t>
  </si>
  <si>
    <t>D.2</t>
  </si>
  <si>
    <t>D.3</t>
  </si>
  <si>
    <t>D.4</t>
  </si>
  <si>
    <t>D.5</t>
  </si>
  <si>
    <t>D.6</t>
  </si>
  <si>
    <t>F.5</t>
  </si>
  <si>
    <t>F.6</t>
  </si>
  <si>
    <t>H</t>
  </si>
  <si>
    <t>9,09 %</t>
  </si>
  <si>
    <t xml:space="preserve">A.          </t>
  </si>
  <si>
    <r>
      <t>(A)</t>
    </r>
    <r>
      <rPr>
        <u/>
        <sz val="7"/>
        <rFont val="Times New Roman"/>
        <family val="1"/>
      </rPr>
      <t xml:space="preserve"> Excluye partidas que no representan efectivo y equivalente de efectivo:</t>
    </r>
  </si>
  <si>
    <r>
      <t>SUDAMERIS BANK S.A.E.C.A.:</t>
    </r>
    <r>
      <rPr>
        <sz val="7"/>
        <rFont val="Times New Roman"/>
        <family val="1"/>
      </rPr>
      <t xml:space="preserve"> </t>
    </r>
    <r>
      <rPr>
        <b/>
        <sz val="7"/>
        <rFont val="Times New Roman"/>
        <family val="1"/>
      </rPr>
      <t>C.C.</t>
    </r>
    <r>
      <rPr>
        <sz val="7"/>
        <rFont val="Times New Roman"/>
        <family val="1"/>
      </rPr>
      <t xml:space="preserve"> 1433. Asunción, Paraguay  • </t>
    </r>
    <r>
      <rPr>
        <b/>
        <sz val="7"/>
        <rFont val="Times New Roman"/>
        <family val="1"/>
      </rPr>
      <t>Tel.</t>
    </r>
    <r>
      <rPr>
        <sz val="7"/>
        <rFont val="Times New Roman"/>
        <family val="1"/>
      </rPr>
      <t xml:space="preserve"> (595 21) 494 542 R.A. • </t>
    </r>
    <r>
      <rPr>
        <b/>
        <sz val="7"/>
        <rFont val="Times New Roman"/>
        <family val="1"/>
      </rPr>
      <t>Fax</t>
    </r>
    <r>
      <rPr>
        <sz val="7"/>
        <rFont val="Times New Roman"/>
        <family val="1"/>
      </rPr>
      <t xml:space="preserve"> (595 21) 448 670</t>
    </r>
  </si>
  <si>
    <r>
      <t xml:space="preserve"> • </t>
    </r>
    <r>
      <rPr>
        <b/>
        <sz val="7"/>
        <rFont val="Times New Roman"/>
        <family val="1"/>
      </rPr>
      <t>Swift</t>
    </r>
    <r>
      <rPr>
        <sz val="7"/>
        <rFont val="Times New Roman"/>
        <family val="1"/>
      </rPr>
      <t xml:space="preserve">: BSUDPYPX • </t>
    </r>
    <r>
      <rPr>
        <b/>
        <sz val="7"/>
        <rFont val="Times New Roman"/>
        <family val="1"/>
      </rPr>
      <t>gerencia@sudameris.com.py</t>
    </r>
  </si>
  <si>
    <r>
      <t xml:space="preserve">c.5.4.  Créditos consolidados vigentes </t>
    </r>
    <r>
      <rPr>
        <sz val="7"/>
        <color theme="1"/>
        <rFont val="Times New Roman"/>
        <family val="1"/>
      </rPr>
      <t xml:space="preserve">y </t>
    </r>
    <r>
      <rPr>
        <b/>
        <sz val="7"/>
        <color theme="1"/>
        <rFont val="Times New Roman"/>
        <family val="1"/>
      </rPr>
      <t xml:space="preserve">vencidos al sector financiero </t>
    </r>
    <r>
      <rPr>
        <sz val="7"/>
        <color theme="1"/>
        <rFont val="Times New Roman"/>
        <family val="1"/>
      </rPr>
      <t xml:space="preserve">y </t>
    </r>
    <r>
      <rPr>
        <b/>
        <sz val="7"/>
        <color theme="1"/>
        <rFont val="Times New Roman"/>
        <family val="1"/>
      </rPr>
      <t>no financiero.</t>
    </r>
  </si>
  <si>
    <t>c.5.4.         Créditos diversos</t>
  </si>
  <si>
    <r>
      <t>Las inversiones representan la tenencia de títulos de renta fija o variable emitidos por el sector privado y de bienes no aplicados al giro de la Entidad</t>
    </r>
    <r>
      <rPr>
        <b/>
        <i/>
        <sz val="7"/>
        <color theme="1"/>
        <rFont val="Times New Roman"/>
        <family val="1"/>
      </rPr>
      <t>.</t>
    </r>
    <r>
      <rPr>
        <sz val="7"/>
        <color theme="1"/>
        <rFont val="Times New Roman"/>
        <family val="1"/>
      </rPr>
      <t xml:space="preserve"> Los mismos se valúan, según su naturaleza, conforme a los siguientes criterios:</t>
    </r>
  </si>
  <si>
    <t xml:space="preserve">a)        Los bonos Subordinados se componen de la siguiente manera: </t>
  </si>
  <si>
    <t xml:space="preserve">b)      </t>
  </si>
  <si>
    <r>
      <t>autorización del BCP</t>
    </r>
    <r>
      <rPr>
        <sz val="7"/>
        <color theme="1"/>
        <rFont val="Times New Roman"/>
        <family val="1"/>
      </rPr>
      <t> </t>
    </r>
    <r>
      <rPr>
        <b/>
        <sz val="7"/>
        <color rgb="FF000000"/>
        <rFont val="Times New Roman"/>
        <family val="1"/>
      </rPr>
      <t xml:space="preserve"> (*)</t>
    </r>
  </si>
  <si>
    <r>
      <t xml:space="preserve">b) Total Bonos Financieros en </t>
    </r>
    <r>
      <rPr>
        <sz val="7"/>
        <color rgb="FF000000"/>
        <rFont val="Times New Roman"/>
        <family val="1"/>
      </rPr>
      <t>₲</t>
    </r>
    <r>
      <rPr>
        <b/>
        <sz val="7"/>
        <color rgb="FF000000"/>
        <rFont val="Times New Roman"/>
        <family val="1"/>
      </rPr>
      <t> </t>
    </r>
  </si>
  <si>
    <r>
      <t>Administración del riesgo de liquidez</t>
    </r>
    <r>
      <rPr>
        <sz val="7"/>
        <color theme="1"/>
        <rFont val="Times New Roman"/>
        <family val="1"/>
      </rPr>
      <t>: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t>
    </r>
  </si>
  <si>
    <r>
      <t>Adicionalmente, la Entidad tiene definidos planes de contingencia para casos de necesidades de liquidez transitorias. La posición de liquidez es monitoreada y las pruebas de estrés de liquidez son llevadas a cabo de forma regular bajo una variedad de escenarios que abarcan tanto condiciones normales de mercado, como también más severas. Todas las políticas y procedimientos de liquidez se encuentran sujetos a la revisión y aprobación del Comité de Activos y Pasivos</t>
    </r>
    <r>
      <rPr>
        <u/>
        <sz val="7"/>
        <color theme="1"/>
        <rFont val="Times New Roman"/>
        <family val="1"/>
      </rPr>
      <t>.</t>
    </r>
  </si>
  <si>
    <r>
      <t xml:space="preserve">Los depósitos en el Banco Central del </t>
    </r>
    <r>
      <rPr>
        <sz val="7"/>
        <color rgb="FF000000"/>
        <rFont val="Times New Roman"/>
        <family val="1"/>
      </rPr>
      <t>Paraguay son los</t>
    </r>
    <r>
      <rPr>
        <sz val="7"/>
        <color theme="1"/>
        <rFont val="Times New Roman"/>
        <family val="1"/>
      </rPr>
      <t xml:space="preserve"> siguientes:</t>
    </r>
  </si>
  <si>
    <r>
      <t>El saldo de las cuentas</t>
    </r>
    <r>
      <rPr>
        <sz val="7"/>
        <color theme="1"/>
        <rFont val="Times New Roman"/>
        <family val="1"/>
      </rPr>
      <t xml:space="preserve"> de contingencia se compone como sigue:</t>
    </r>
  </si>
  <si>
    <r>
      <t>F.</t>
    </r>
    <r>
      <rPr>
        <sz val="7"/>
        <color theme="1"/>
        <rFont val="Times New Roman"/>
        <family val="1"/>
      </rPr>
      <t xml:space="preserve"> </t>
    </r>
  </si>
  <si>
    <r>
      <t xml:space="preserve">Intereses devengados </t>
    </r>
    <r>
      <rPr>
        <sz val="7"/>
        <color theme="0"/>
        <rFont val="Times New Roman"/>
        <family val="1"/>
      </rPr>
      <t>- CF SF</t>
    </r>
  </si>
  <si>
    <r>
      <t xml:space="preserve">(-) Previsiones (Nota c.6) </t>
    </r>
    <r>
      <rPr>
        <sz val="7"/>
        <color theme="0"/>
        <rFont val="Times New Roman"/>
        <family val="1"/>
      </rPr>
      <t>- CA SF</t>
    </r>
  </si>
  <si>
    <t>I.</t>
  </si>
  <si>
    <t>Valores en custodia</t>
  </si>
  <si>
    <t xml:space="preserve">Los valores privados adquiridos por la Entidad corresponden a letras de regulación monetaria y bonos comprados del sector público y privado, emitidos en guaraníes y dólares americanos. Se encuentran registrados a su valor de costo más la renta devengada a percibir al cierre de cada ejercicio. De acuerdo al Plan y Manual de cuentas de la Superintendencia de Bancos del Banco Central del Paraguay, los valores privados de corto plazo, es decir, aquellos que por su naturaleza son susceptibles de ser realizados de inmediato y que se mantienen por no más de un año se clasifican en el capítulo “Valores públicos y privados” y aquellos que son de largo plazo en el capítulo “Inversiones”. </t>
  </si>
  <si>
    <r>
      <t>I</t>
    </r>
    <r>
      <rPr>
        <sz val="7"/>
        <color theme="1"/>
        <rFont val="Times New Roman"/>
        <family val="1"/>
      </rPr>
      <t xml:space="preserve">. </t>
    </r>
  </si>
  <si>
    <t>Diversos - Orden</t>
  </si>
  <si>
    <t>TOTAL PATRIMONIO NETO</t>
  </si>
  <si>
    <t>PATRIMONIO NETO</t>
  </si>
  <si>
    <t>TOTAL PASIVO Y PATRIMONIO NETO</t>
  </si>
  <si>
    <t xml:space="preserve">Los estados financieros han sido preparados de conformidad con las normas contables, los criterios de valuación y clasificación de riesgos y las normas de presentación dictados por el Banco Central del Paraguay, las cuales constituyen las normas contables legales vigentes en el Paraguay para la presentación de los estados financieros de las entidades financieras reguladas por el Banco Central del Paraguay. </t>
  </si>
  <si>
    <t>Operaciones a liquidar (**) Ver nota c.5.2.</t>
  </si>
  <si>
    <t>(a) Incluye capitales e intereses y excluye “operaciones a liquidar”.</t>
  </si>
  <si>
    <t>Vencida (*)</t>
  </si>
  <si>
    <t>(*) E1 saldo incluye capital. No incluye “Operaciones a liquidar”, “Deudores por productos financieros devengados, “Previsiones”, “Arrendamiento financiero” y “Ganancias por valuación a realizar”.</t>
  </si>
  <si>
    <t>Ganancias para Acciones Ordinarias Nominativas(a)</t>
  </si>
  <si>
    <t>Acciones Ordinarias Nominativas (b)</t>
  </si>
  <si>
    <t>Ganancia neta por acción ordinaria y diluida (a) / (b)</t>
  </si>
  <si>
    <t xml:space="preserve">La registración contable del impuesto a la renta por el método del diferido no está prevista en las normas emitidas por el Banco Central del Paraguay. La Entidad determina el impuesto a la renta aplicando la tasa vigente sobre la utilidad impositiva estimada, sin considerar el efecto de las diferencias temporarias entre el resultado contable y el impositivo. </t>
  </si>
  <si>
    <t>Adquisición de bienes de uso (nota c.8) - Neto</t>
  </si>
  <si>
    <t>(**) La Superintendencia de Bancos ha autorizado a la Entidad diferir hasta en 5 (cinco) años previsiones por ₲ 420.000.000.000 correspondientes a la cartera de préstamos deteriorada recibida como resultado de la fusión por absorción del Banco Regional S.A.E.C.A. según considerandos expuestos en la Res N°20, Acta N°33 de fecha 29 de junio de 2023 emitido por la Superintendencia de Bancos respecto al Plan de Factibilidad.</t>
  </si>
  <si>
    <t>Las previsiones sobre préstamos dudosos y otros activos, se determinan al fin de cada ejercicio en base al estudio de la cartera, realizado con el objeto de determinar la porción no recuperable de los mismos y considerando lo establecido, para cada tipo de riesgo crediticio, en la Resolución del Directorio del Banco Central del Paraguay N° 1, Acta 60 de fecha 28 de setiembre de 2007.</t>
  </si>
  <si>
    <t>Para los bienes dados de alta en el año 2021 en adelante, el valor residual es determinado sobre el valor del costo de los mismos, de acuerdo a la categoría de cada uno de ellos.</t>
  </si>
  <si>
    <t>De acuerdo con lo descrito en el punto b) de la nota f. 1 anterior, las diferencias de cambio correspondientes al mantenimiento de los créditos en moneda extranjera vencidos y/o vigentes clasificados en las categorías “3”, “4”, “5” y “6”, se reconocen como ingreso en función a su realización.</t>
  </si>
  <si>
    <t>e) Bonos del Tesoro de disponibilidad restringida, mantenidas en el Banco Central del Paraguay, las cuales garantizan las operaciones del SIPAP, se describe nota c.3</t>
  </si>
  <si>
    <t>f)	 Restricción sobre la cartera de tarjetas de crédito denominada “Afinidad de la marca Bancard Check” a favor de Bancard S.A, según lo expuesto en la nota c.5.2.</t>
  </si>
  <si>
    <t>g) La Entidad ha constituido caución bursátil a favor de la AFD, sobre los títulos de deuda (bonos) emitidos por la empresa Tape Porá S.A., con el objeto de garantizar el fiel cumplimiento de las obligaciones crediticias de la Entidad con dicha institución. Al respecto, los títulos de deuda (bonos) se encuentran bajo custodia de la empresa Capital Markets Casa de Bolsa S.A. en una cuenta caución habilitada por la Bolsa de Valores y Productos de Asunción S.A. con autorización de la Entidad. según lo expuesto en la nota c.7</t>
  </si>
  <si>
    <t>Flujo neto de efectivo utilizado por las actividades operativas</t>
  </si>
  <si>
    <t>(a) Incluye todo el rubro de Créditos vigentes sector no financiero y excluye “Operaciones a liquidar”.</t>
  </si>
  <si>
    <t>(a) Incluye todo el rubro de Créditos vencido sector financiero y no financiero.</t>
  </si>
  <si>
    <t>(*) Para los Créditos vigentes – Sector financiero incluye el saldo de Otras instituciones financieras y para los Créditos vigentes – Sector no financiero incluye Préstamos – Sector Privado y Préstamos – Sector Público.</t>
  </si>
  <si>
    <t>c) Impuesto a la distribución de utilidades: Con la vigencia de la Ley 6.380/2019 “De Modernización y Simplificación del Sistema Tributario Nacional” que establece el Impuesto a los Dividendos y a las Utilidades (IDU), la distribución está gravada a las tasas del 8% para residentes en el país y 15% para no residentes.</t>
  </si>
  <si>
    <t>Corresponde a la contrapartida del revalúo de bienes de uso. De acuerdo a las disposiciones legales, la reserva de revalúo puede ser capitalizado, pero no puede ser distribuida a los accionistas como utilidades o dividendos.</t>
  </si>
  <si>
    <t>1. Estado de situación Patrimonial</t>
  </si>
  <si>
    <t>2. Estado de Resultado</t>
  </si>
  <si>
    <t>3.Evolucion de Patrimonio Neto</t>
  </si>
  <si>
    <t>4.Flujos de Efectivo</t>
  </si>
  <si>
    <t>VISIÓN: “Ser un Banco múltiple, de personas y empresas, centrado en la relación integral con nuestros clientes”.</t>
  </si>
  <si>
    <t>Enlaces</t>
  </si>
  <si>
    <t>Referencia</t>
  </si>
  <si>
    <t>Estados Financieros</t>
  </si>
  <si>
    <t>SUDAMERIS BANK S.A.E.C.A.: C.C. 1433. Asunción, Paraguay  • Tel. (595 21) 494 542 R.A. • Fax (595 21) 448 670</t>
  </si>
  <si>
    <t>Swift: BSUDPYPX • gerencia@sudameris.com.py</t>
  </si>
  <si>
    <t>Contadora</t>
  </si>
  <si>
    <t xml:space="preserve">Contadora </t>
  </si>
  <si>
    <t>31 de diciembre 2025</t>
  </si>
  <si>
    <t>BANCO DO BRASIL NY</t>
  </si>
  <si>
    <t>Banco Santander</t>
  </si>
  <si>
    <t>CARGILL</t>
  </si>
  <si>
    <t>31 de diciembre de 2025</t>
  </si>
  <si>
    <t>Saldos al 31 de diciembre de 2025</t>
  </si>
  <si>
    <t>Al 31 de diciembre de 2025</t>
  </si>
  <si>
    <t>003253/25</t>
  </si>
  <si>
    <t>003269/25</t>
  </si>
  <si>
    <t>00089/2024</t>
  </si>
  <si>
    <t>Año 2025</t>
  </si>
  <si>
    <r>
      <t xml:space="preserve">La composición del capital integrado por tipos de acciones </t>
    </r>
    <r>
      <rPr>
        <sz val="7"/>
        <color rgb="FF000000"/>
        <rFont val="Times New Roman"/>
        <family val="1"/>
      </rPr>
      <t>al 31 de diciembre de 2025 era la</t>
    </r>
    <r>
      <rPr>
        <sz val="7"/>
        <color theme="1"/>
        <rFont val="Times New Roman"/>
        <family val="1"/>
      </rPr>
      <t xml:space="preserve"> siguiente:</t>
    </r>
  </si>
  <si>
    <t>Créditos utilizados en cuenta corriente</t>
  </si>
  <si>
    <t>El Sudameris Bank es una Sociedad Anónima Emisora de Capital Abierto, cuyo accionista mayoritario es Abbeyfield Financial Holdings, domiciliado en Irlanda. La Entidad fue constituida en fecha 30 de junio de 1958 con Personería Jurídica reconocida por Decreto del Poder Ejecutivo N° 510 del 29 de septiembre de 1958 e inscripta en el Registro Público de Comercio bajo el N° 197 el 13 de agosto de 1959.</t>
  </si>
  <si>
    <t>En fecha 15 de diciembre de 2005 los accionistas de la Entidad en Asamblea General Extraordinaria aprobaron el cambio de denominación de “Banco Sudameris Paraguay S.A.E.C.A.” a “Sudameris Bank S.A.E.C.A”, el cual fue inscripto en el Registro Público de Comercio bajo el N° 304 el 14 de marzo de 2006.</t>
  </si>
  <si>
    <t>La Entidad desarrolla todas las actividades permitidas a los bancos comerciales de acuerdo con las leyes de Paraguay y normas establecidas en las disposiciones del Banco Central del Paraguay (BCP).</t>
  </si>
  <si>
    <r>
      <t>Al 31 de diciembre de 2025</t>
    </r>
    <r>
      <rPr>
        <sz val="7"/>
        <color rgb="FF000000"/>
        <rFont val="Times New Roman"/>
        <family val="1"/>
      </rPr>
      <t>:</t>
    </r>
  </si>
  <si>
    <t>Total al 31/12/2025</t>
  </si>
  <si>
    <t>Al 31 de diciembre 2025</t>
  </si>
  <si>
    <t>Al 31 de diciembre de 2025:</t>
  </si>
  <si>
    <t xml:space="preserve">9.09% </t>
  </si>
  <si>
    <t>Saldos al 31 de Diciembre de 2025</t>
  </si>
  <si>
    <t>Sudameris SA Seguros</t>
  </si>
  <si>
    <t>Ordinarias nominativas</t>
  </si>
  <si>
    <t>Abbeyfield Trust, tiene como beneficiario mayoritario al  Conor McEnroy</t>
  </si>
  <si>
    <t xml:space="preserve"> Conor McEnroy</t>
  </si>
  <si>
    <t xml:space="preserve"> José Jeronimo Nasser</t>
  </si>
  <si>
    <t xml:space="preserve"> Sebastien Lahaie </t>
  </si>
  <si>
    <t xml:space="preserve"> José Luis Módica</t>
  </si>
  <si>
    <t xml:space="preserve"> Ramón Marcelo Escobar</t>
  </si>
  <si>
    <t xml:space="preserve"> Remko Paco Komijn</t>
  </si>
  <si>
    <t xml:space="preserve"> Carlos Osvaldo Canessa</t>
  </si>
  <si>
    <t xml:space="preserve"> Rafael López Fracchia</t>
  </si>
  <si>
    <t xml:space="preserve"> Roland Holst</t>
  </si>
  <si>
    <t xml:space="preserve"> Francisco Alberto Olivera</t>
  </si>
  <si>
    <t xml:space="preserve"> Jorge Jimenez Rey</t>
  </si>
  <si>
    <t xml:space="preserve"> Roberto Nicolás Ramírez</t>
  </si>
  <si>
    <t xml:space="preserve"> Juan Manuel Cameron</t>
  </si>
  <si>
    <t xml:space="preserve"> Luis Carlos Franco Duarte</t>
  </si>
  <si>
    <t xml:space="preserve"> Maria Irene Garcete De Gavilan</t>
  </si>
  <si>
    <t xml:space="preserve"> Martha Elizabeth Rocha</t>
  </si>
  <si>
    <t xml:space="preserve"> Natalia Carolina Duarte</t>
  </si>
  <si>
    <t>Contingentes (*)</t>
  </si>
  <si>
    <t xml:space="preserve">(*) La Superintendencia de Bancos ha autorizado a la Entidad diferir hasta en 5 (cinco) años previsiones por ₲ 420.000.000.000 correspondientes a la cartera de préstamos deteriorada recibida como resultado de la fusión por absorción del Banco Regional S.A.E.C.A. según considerandos expuestos en la Res N°20, Acta N°33 de fecha 29 de junio de 2023 emitido por la Superintendencia de Bancos respecto al Plan de Factibilidad.
</t>
  </si>
  <si>
    <t>Cargos Diferidos autorizados por BCP – Fusión  (**) (***)</t>
  </si>
  <si>
    <t>(***) La Superintendencia de Bancos ha autorizado a la Entidad diferir todos los gastos que conllevan la fusión por absorción del Banco Regional S.A.E.C.A. vinculados a modificación de la estructura, colaboradores, pagos de asesorías, entre otros a partir del mes de enero 2024 hasta en 10 (diez) años.</t>
  </si>
  <si>
    <t>Créditos vigentes por intermediación financiera-sector no financiero</t>
  </si>
  <si>
    <r>
      <t>Obligaciones por intermediación financiera-sector no financiero</t>
    </r>
    <r>
      <rPr>
        <sz val="7"/>
        <color theme="1"/>
        <rFont val="Times New Roman"/>
        <family val="1"/>
      </rPr>
      <t> </t>
    </r>
  </si>
  <si>
    <t xml:space="preserve">Obligaciones por intermediación financiera-sector financiero </t>
  </si>
  <si>
    <t>3569/25</t>
  </si>
  <si>
    <t>Las Notas A a I que se acompañan forman parte integrante de estos estados financieros</t>
  </si>
  <si>
    <t>(Aumento) Disminución neto de créditos diversos</t>
  </si>
  <si>
    <t>(Aumento) Disminución neto de bienes adjudicados</t>
  </si>
  <si>
    <t>Aumento (Disminución) de obligaciones por intermediación financiera</t>
  </si>
  <si>
    <t>(Disminución) de obligaciones diversas y provisiones</t>
  </si>
  <si>
    <t>Aumento de cargos diferidos (nota c.9) - Neto</t>
  </si>
  <si>
    <t>Rescate de Capital</t>
  </si>
  <si>
    <t>Flujo neto de efectivo (aplicado) / generado por las actividades de financiamiento</t>
  </si>
  <si>
    <t>Aumento / (Disminución) neta de efectivo y sus equivalentes</t>
  </si>
  <si>
    <t>Caja de Valores del Paraguay S.A.</t>
  </si>
  <si>
    <t>De acuerdo con la Resolucion Nº 76/2017 y la Circular Nº 213/2017 de la Superintendencia de Bancos, las operaciones de cambio a futuro (forward) son registradas en cuentas de orden. Estas operaciones forman parte de la posición de cambios consolidada (Operaciones Spot y Operaciones futuras). Los resultados generados por estas operaciones se registran en cuentas de resultados "Resultado por operaciones a futuro - Neto"</t>
  </si>
  <si>
    <t>Global USD 5</t>
  </si>
  <si>
    <t>Global USD 7</t>
  </si>
  <si>
    <t>Global USD 2</t>
  </si>
  <si>
    <t>Global USD 3</t>
  </si>
  <si>
    <t>00075/2021</t>
  </si>
  <si>
    <t>Global USD 4</t>
  </si>
  <si>
    <t>00072/2024</t>
  </si>
  <si>
    <t>Global USD 8</t>
  </si>
  <si>
    <t>Programa</t>
  </si>
  <si>
    <t>Saldo Vigente</t>
  </si>
  <si>
    <t>Global G3</t>
  </si>
  <si>
    <t>Global G4</t>
  </si>
  <si>
    <t>BANCO NACIONAL DE FOMENTO</t>
  </si>
  <si>
    <t>(*) Incluye capitales de los préstamos vencidos y excluye “Arrendamientos Financieros”.</t>
  </si>
  <si>
    <r>
      <t xml:space="preserve">b) </t>
    </r>
    <r>
      <rPr>
        <u/>
        <sz val="7"/>
        <color theme="1"/>
        <rFont val="Times New Roman"/>
        <family val="1"/>
      </rPr>
      <t>Inversiones de renta variable emitidos por el sector privado</t>
    </r>
    <r>
      <rPr>
        <sz val="7"/>
        <color theme="1"/>
        <rFont val="Times New Roman"/>
        <family val="1"/>
      </rPr>
      <t>: Inversiones permanentes por participaciones en sociedades, las que han sido valuadas a su valor de adquisición, dado que representan una participación minoritaria en el capital de la Entidad. Este valor no es superior a su valor de mercado, calculado en base al valor patrimonial proporcional de tales inversiones. A continuación, se detallan las inversiones de la Entidad:</t>
    </r>
  </si>
  <si>
    <t>CREDIT EUROPE BANK N V</t>
  </si>
  <si>
    <t>COMMERZBANK AG</t>
  </si>
  <si>
    <t>31 de diciembre de 2025
₲</t>
  </si>
  <si>
    <r>
      <t xml:space="preserve">Inicialado al solo efecto de su identificación con nuestro dictamen de fecha 19/02/2026
</t>
    </r>
    <r>
      <rPr>
        <b/>
        <sz val="8"/>
        <color indexed="8"/>
        <rFont val="Georgia"/>
        <family val="1"/>
      </rPr>
      <t>PricewaterhouseCoopers S.R.L</t>
    </r>
  </si>
  <si>
    <t>ESTADO DE SITUACION PATRIMONIAL AL 31 DE MARZO DE 2026</t>
  </si>
  <si>
    <t>Ramón Marcelo Escobar</t>
  </si>
  <si>
    <t>ESTADO DE SITUACIÓN PATRIMONIAL AL 31 DE MARZO DE 2026</t>
  </si>
  <si>
    <t>Presentado en forma comparativa con el ejercicio económico finalizado al 31 de diciembre de 2025</t>
  </si>
  <si>
    <t>Gerente de Division Control Financiero</t>
  </si>
  <si>
    <t>AL 31 DE MARZO 2026</t>
  </si>
  <si>
    <t>Saldos al 1 de enero de 2025</t>
  </si>
  <si>
    <t>Saldos al 31 de Marzo de 2026</t>
  </si>
  <si>
    <t>Presentado en forma comparativa con el ejercicio económico finalizado el 31 de diciembre de 2025</t>
  </si>
  <si>
    <t>Correspondiente al 31 de MARZO de 2026</t>
  </si>
  <si>
    <t>Al 31 de marzo de 2026:</t>
  </si>
  <si>
    <r>
      <t xml:space="preserve">La composición del capital integrado por tipos de acciones </t>
    </r>
    <r>
      <rPr>
        <sz val="7"/>
        <color rgb="FF000000"/>
        <rFont val="Times New Roman"/>
        <family val="1"/>
      </rPr>
      <t>al 31 de marzo de 2026, era la</t>
    </r>
    <r>
      <rPr>
        <sz val="7"/>
        <color theme="1"/>
        <rFont val="Times New Roman"/>
        <family val="1"/>
      </rPr>
      <t xml:space="preserve"> siguiente:</t>
    </r>
  </si>
  <si>
    <r>
      <t>Al 31 de marzo de 2026</t>
    </r>
    <r>
      <rPr>
        <sz val="7"/>
        <color rgb="FF000000"/>
        <rFont val="Times New Roman"/>
        <family val="1"/>
      </rPr>
      <t>:</t>
    </r>
  </si>
  <si>
    <t>Al 31 de marzo de 2026 y 31 de diciembre de 2025, la nómina del Directorio y plana ejecutiva es la siguiente:</t>
  </si>
  <si>
    <t>31 de marzo de 2026</t>
  </si>
  <si>
    <t xml:space="preserve">Bonos del Tesoro </t>
  </si>
  <si>
    <t>Bonos del Tesoro</t>
  </si>
  <si>
    <t>Saldos al 31 de marzo de 2026</t>
  </si>
  <si>
    <t>Deudores por utilización de tarjetas de crédito</t>
  </si>
  <si>
    <t>Préstamos con recursos administrado</t>
  </si>
  <si>
    <t>Año 2026</t>
  </si>
  <si>
    <t>Al 31 de marzo 2026</t>
  </si>
  <si>
    <t>Su composición al 31 de marzo de 2026 y 31 de diciembre de 2025 , es como sigue:</t>
  </si>
  <si>
    <t>Al 31 de marzo de 2026</t>
  </si>
  <si>
    <t>Al 31 de marzo de 2026 y 31 de diciembre de 2025, existen las siguientes limitaciones:</t>
  </si>
  <si>
    <t>31 de marzo 2026</t>
  </si>
  <si>
    <t>31 de marzo de 2026
₲</t>
  </si>
  <si>
    <t xml:space="preserve">Sin hechos relevantes a ser expuestos en este apartado al 31 de marzo de 2026 y  al 31 de diciembre 2025 </t>
  </si>
  <si>
    <t>Resultado Acumulado</t>
  </si>
  <si>
    <t>Cheque a compensar</t>
  </si>
  <si>
    <t>BANCO DO BRASIL</t>
  </si>
  <si>
    <t>ESTADO DE RESULTADOS AL 31 DE MARZO DE 2026</t>
  </si>
  <si>
    <t>ESTADO DE EVOLUTIVO DEL PATRIMONIO NETO CORRESPONDIENTE AL EJERCICIO ECÓNOMICO FINALIZADO EL 31 DE MARZO DE 2026</t>
  </si>
  <si>
    <t>ESTADO DE FLUJOS DE EFECTIVO CORRESPONDIENTE AL 31 DE MARZO DE 2026</t>
  </si>
  <si>
    <t>ESTADO DE EVOLUCIÓN DEL PATRIMONIO NETO CORRESPONDIENTE AL EJERCICIO ECONÓMICO FINALIZADO EL 31 DE MARZO 2026</t>
  </si>
  <si>
    <t>De acuerdo con la legislación bancaria, las entidades financieras que operan en Paraguay tienen prohibido dar en garantía los bienes de uso, salvo los que se afecten en respaldo de las operaciones de arrendamiento financiero y al Banco Central del Pa-raguay (Art. 70 inciso b. de la Ley 861/96). La legislación bancaria fija un límite para la inversión en bienes de uso que es el 50% del patrimonio efectivo de la entidad financiera. El saldo contable de los bienes de uso de la Entidad al 31 de marzo de 2026 y  31 de diciembre 2025, se encuentra dentro del límite establecido.</t>
  </si>
  <si>
    <t>Total al 31/03/2026</t>
  </si>
  <si>
    <t>Los presentes estados financieros de Sudameris Bank Sociedad Anónima Emisora de Capital Abierto (en adelante  mencionado  indistintamente  como  “Sudameris  Bank  S.A.E.C.A.”  o  “la  Entidad”) al  31 de Marzo del 2026, no serán especificamente considerados en la Asamblea General de Accionistas</t>
  </si>
  <si>
    <t xml:space="preserve">Los estados financieros correspondientes al 31 de diciembre de 2025, serán considerados por la próxima Asamblea General Ordinaria a realizarse en el año 2026, dentro del plazo establecido en el artículo 28 de los Estatutos Sociales en concordancia con el artículo 1.079 del Código Civil Paraguayo.  </t>
  </si>
  <si>
    <t xml:space="preserve">   </t>
  </si>
  <si>
    <t>Al 31 de marzo de 2026 y 31 de diciembre de 2025, la Entidad contaba con 49 sucursales y 986 funcionarios.</t>
  </si>
  <si>
    <t>El modelo se sustenta en una base convencional de costo histórico, excepto en el caso de bienes de uso que se exponen a sus valores actualizados hasta el 31 de diciembre de 2019, según se explica en la nota c.8 y por el tratamiento asignado a los activos y pasivos en moneda extranjera, según se explica en la nota c.1,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marzo de 2026 y 31 de diciembre de 2025 . Según el índice general de precios del consumo publicado por el Banco Central del Paraguay, la inflación al 31 de marzo de 2026,  fue de 1,4% y la del año 2025 fue de 3.1%.</t>
  </si>
  <si>
    <t>Los estados financieros al 31 de marzo de 2026 y la información complementaria relacionada con ellos, se presentan en forma comparativa con los correspondientes estados e información complementaria correspondiente al ejercicio económico finalizado el 31 de diciembre de 2025.</t>
  </si>
  <si>
    <t>Al 31 de marzo de 2026 y al 31 de diciembre de 2025, la Entidad no contaba con sucursales en el exterior.</t>
  </si>
  <si>
    <t>Al 31 de marzo de 2026 y 31 de diciembre de 2025, no existían activos ni pasivos con cláusula de reajuste del capital. Los préstamos obtenidos (pasivos) de la Agencia Financiera de Desarrollo (AFD) registrados 31 de marzo de 2026, en la cuenta Préstamos de Entidades Financieras por ₲ 1.323.503.570.482 (Capital: ₲ 1.279.235.876.699; Intereses devengados, Gs: 44.267.693.783) y ₲ 1.344.085.648.452 al 31 de diciembre de 2025 (Capital: ₲ 1.305.594.314.168; Intereses devengados, Gs:  38.491.334.284); y los créditos otorgados (activo) con los recursos de la AFD, poseen cláusulas contractuales de reajuste de las tasas anuales de intereses.</t>
  </si>
  <si>
    <t>El patrimonio efectivo de la Entidad al 31 de marzo de 2026 ascendía a ₲ 4.200.364.966.502, y al 31 de diciembre de 2025 ascendía a ₲   3.910.253.516.729. La Resolución N° 1, Acta N° 44 de fecha 21 de julio de 2011 modificó la forma de determinación del patrimonio efectivo, estableciendo un capital principal y un capital complementario. La Circular SB.SG N° 1199/2015 del 14 de octubre de 2015, procede a la actualización de la Planilla para el Cálculo de la Relación entre el Patrimonio Efectivo y los Activos y Contingentes Ponderados por Riesgo, dando la Entidad pleno cumplimiento a lo establecido en la misma. Esta cifra de patrimonio efectivo, utilizada para la determinación de ciertos límites y restricciones operacionales impuestos a las entidades financieras que operan en Paraguay por la Superintendencia de Bancos del Banco Central del Paraguay, en ningún momento podrá ser inferior al 10% de los activos y contingentes ponderados por riesgo que posean las entidades financieras (margen de solvencia). El Banco Central del Paraguay podrá incrementar esta relación hasta el 12% (doce por ciento). Al 31 de marzo de 2026, la Entidad mantiene esta relación en 15,43 % (14,69% al 31 de diciembre de 2025)</t>
  </si>
  <si>
    <t>De acuerdo con el artículo 11 de la Ley N° 861/96, las entidades financieras deben actualizar anualmente su capital en función al índice de Precios al Consumidor (IPC) calculado por el Banco Central del Paraguay. El valor actualizado del capital mínimo para el ejercicio 2025 es de ₲ 70.390 millones. Al 31 de marzo de 2026, la Entidad tenía un capital integrado de ₲ 2.617.769.223.000 (₲ 2.617.769.223.000 al 31 de diciembre de 2025), el cual es superior al mínimo exigido a los bancos por la normativa del Banco Central del Paraguay.</t>
  </si>
  <si>
    <t>El cargo a resultados en concepto de impuesto a la renta al 31 de marzo de 2026, asciende a ₲ 10.594.000.000 ( 59.127.725.908 al 31 de diciembre de 2025)</t>
  </si>
  <si>
    <t>A la fecha de presentación de estos estados financieros interinos, no han ocurrido hechos significativos de carácter financiero o de otra índole que afecten la estructura patrimonial o financiera o a los resultados de la Entidad al 31 de marzo de 2026.</t>
  </si>
  <si>
    <t>Capitalización de resultados</t>
  </si>
  <si>
    <t>Aumento de Capital</t>
  </si>
  <si>
    <t xml:space="preserve">Aumento de Capital </t>
  </si>
  <si>
    <t>Dividendos Pagados</t>
  </si>
  <si>
    <t>Tipo de cambio al 31 de marzo de 2026 y 31 de diciembre de 2025</t>
  </si>
  <si>
    <r>
      <t>Al 31 de marzo de 2026 y 31 de diciembre de 2025, la posición</t>
    </r>
    <r>
      <rPr>
        <sz val="7"/>
        <color theme="1"/>
        <rFont val="Times New Roman"/>
        <family val="1"/>
      </rPr>
      <t xml:space="preserve"> en moneda extranjera no excedía el tope de posición fijado por el Banco Central del Paraguay</t>
    </r>
    <r>
      <rPr>
        <sz val="7"/>
        <color rgb="FF000000"/>
        <rFont val="Times New Roman"/>
        <family val="1"/>
      </rPr>
      <t xml:space="preserve"> según lo establece la Resolución Nº 24, Acta Nº 62 de fecha 26 de diciembre de 2024 y la Resolución Nº 20, Acta Nº 2 de fecha 12 de enero de 2023 respectivamente</t>
    </r>
  </si>
  <si>
    <r>
      <t xml:space="preserve">Los valores públicos en cartera al </t>
    </r>
    <r>
      <rPr>
        <sz val="7"/>
        <color rgb="FF000000"/>
        <rFont val="Times New Roman"/>
        <family val="1"/>
      </rPr>
      <t>31 de marzo de 2026 y 31 de diciembre de 2025,</t>
    </r>
    <r>
      <rPr>
        <sz val="7"/>
        <color theme="1"/>
        <rFont val="Times New Roman"/>
        <family val="1"/>
      </rPr>
      <t xml:space="preserve"> no cotizables en bolsa, que han sido adquiridos a tasas y precios ofrecidos en el mercado a la fecha de compra, se valúan a su valor de costo más las rentas devengadas a cobrar al cierre de cada ejercicio, el cual en ningún caso excede su valor probable de realización.</t>
    </r>
  </si>
  <si>
    <t>De acuerdo con las normas de valuación de activos y riesgos crediticios establecidas por la Superintendencia de Bancos del Banco Central del Paraguay, al 31 de marzo de 2026 y  31 de diciembre de 2025, la cartera de créditos vigentes (Sector Financiero y Sector no Financiero) de la Entidad está clasificada por riesgo como sigue:</t>
  </si>
  <si>
    <t>(b) Los porcentajes de previsión y categorías de riesgo definidos para la clasificación y constitución de previsiones de la cartera crediticia al 31 de marzo de 2026 y 31 de diciembre de 2025, se basan en los criterios establecidos para el efecto en la Resolución N° 1, Acta N° 60 del Directorio del BCP de fecha 28 de septiembre de 2007 y modificatorias. Los porcentajes se aplican sobre el saldo contable menos las garantías y considerando las resoluciones modificatorias.</t>
  </si>
  <si>
    <t>(c) Incluye las previsiones genéricas establecidas por la Entidad de acuerdo con los requerimientos de la Resolución 1/2007 del Banco Central del Paraguay registradas en el rubro de Créditos Vigentes sector no financiero. Las mencionadas previsiones genéricas se constituyen sobre el total de la cartera de créditos neta de previsiones registradas en rubro 14.000 - “Créditos vigentes por intermediación financiera- sector no financiero” y el rubro 16.000 - “Créditos vencidos por intermediación financiera”. Adicionalmente se incluyen las previsiones genéricas definidas por el Directorio de la Entidad al 31 de marzo de 2026 y 31 de diciembre de 2025.
(a)	El saldo no incluye las operaciones a liquidar expuesta en la nota c.5.2.</t>
  </si>
  <si>
    <t>(b) Los porcentajes de previsión y categorías de riesgo definidos para la clasificación y constitución de previsiones de la cartera crediticia al 31 de marzo de 2026 y 31 de diciembre de 2025, se basan en los criterios establecidos para el efecto en la Resolución N° 1, Acta N° 60 del Directorio del BCP de fecha 28 de septiembre de 2007 y modificatorias.</t>
  </si>
  <si>
    <t>(c) Incluye las previsiones genéricas establecidas por la Entidad de acuerdo con los requerimientos de la Resolución 1/2007 del Banco Central del Paraguay registradas en el rubro de Créditos Vigentes sector no financiero, las mencionadas previsiones genéricas se constituyen sobre el total de la cartera de créditos neta de previsiones registradas en rubro 14.000 - “Créditos vigentes por intermediación financiera- sector no financiero y el rubro 16.000 Créditos vencidos por intermediación financiera. Adicionalmente se incluyen las previsiones genéricas definidas por el Directorio de la Entidad para el ejercicio 2026 y 2025.</t>
  </si>
  <si>
    <t>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 1 del Directorio del Banco Central del Paraguay, Acta N° 60 de fecha 28 de setiembre de 2007. El movimiento registrado durante el ejercicio al 31 de marzo de 2026 y 31 de diciembre de 2025, en las cuentas de previsiones se resume como sigue:</t>
  </si>
  <si>
    <r>
      <t>a) </t>
    </r>
    <r>
      <rPr>
        <u/>
        <sz val="7"/>
        <rFont val="Times New Roman"/>
        <family val="1"/>
      </rPr>
      <t>Bienes recibidos en recuperación de créditos:</t>
    </r>
    <r>
      <rPr>
        <sz val="7"/>
        <rFont val="Times New Roman"/>
        <family val="1"/>
      </rPr>
      <t xml:space="preserve"> Estos bienes se valúan por el menor de los siguientes tres valores: valor de tasación, valor de adjudicación y saldo de la deuda inmediatamente antes de la adjudicación, conforme con las disposiciones del Banco Central del Paraguay en la materia. Adicionalmente, para los bienes que superan los plazos establecidos por el Banco Central del Paraguay para su tenencia, se constituyen previsiones conforme a lo dispuesto en la Resolución N° 1, Acta 60 de fecha 28 de setiembre de 2007 del Directorio del Banco Central del Paraguay y sus modificaciones. A los tres años de tenencia, los bienes se previsionan en un 100 %.
</t>
    </r>
  </si>
  <si>
    <t>Inversiones de renta fija emitido por el sector privado</t>
  </si>
  <si>
    <t>198/2024</t>
  </si>
  <si>
    <t>00112/2019</t>
  </si>
  <si>
    <t>Cartera Garantizada - Tarjeta de créditos</t>
  </si>
  <si>
    <t>Los activos y pasivos en moneda extranjera se expresan, en el estado de situación patrimonial, a los tipos de cambio vigentes al cierre de cada ejercicio, los que fueron proporcionados por la mesa de cambios del Departamento de Operaciones Internacionales del Banco Central del Paraguay, y no difieren significativamente de los tipos de cambio vigentes en el mercado libre de cambios:</t>
  </si>
  <si>
    <t>Al 31 de marzo de 2026 y 31 de diciembre de 2025, no existen garantías otorgadas por la Entidad respecto a sus pasivos, con excepción de las Obligaciones por intermediación financiera contraídas con la Agencia financiera de Desarrollo (AFD) (ver Nota c. 13),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</si>
  <si>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a) Reserva legal: De acuerdo con el Artículo 27 de la Ley 861/96, las entidades financieras deberán contar con una reserva no menor al equivalente del cien por ciento (100%) de su capital, la cual se constituirá transfiriendo anualmente no menos del veinte por ciento (20%) de las utilidades netas de cada ejercicio financiero. 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 En cualquier momento, el monto de la reserva podrá ser incrementado con aportes de dinero en efectivo.</t>
  </si>
  <si>
    <t>b) Distribución de utilidades: Según disposiciones de la Ley N° 861/96 "General de Bancos, Financieras y otras Entidades de Crédito", las entidades autorizadas a operar de acuerdo con esta Ley sean nacionales o extranjeras, podrán distribuir sus utilidades previa aprobación de sus respectivos estados financieros anuales auditados por parte de la Superintendencia de Bancos, siempre y cuando ésta se expida dentro del término de ciento veinte días del cierre del ejercicio. Vencido este plazo sin que la Superintendencia se pronuncie, las utilidades podrán ser distribuidas.</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</si>
  <si>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BCP hasta el equivalente de 75 salarios mínimos por depositante, a partir del tercer trimestre del año 2004 las entidades financieras aportan trimestralmente en forma obligatoria al Fondo de Garantía de Depósitos creados por dicha Ley y administrado por el BCP, el 0,12% de los saldos promedios trimestrales de su cartera de depósitos en moneda nacional y extranjera. El monto aportado por la Entidad al Fondo de Garantía de Depósitos al 31 de marzo de 2026, que constituye un gasto no recuperable, asciende a ₲.31.406.576.998 (₲.123.137.216.991 al 31 de diciembre de 2025) y se incluye en la línea de gastos generales del estado de resultados.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</si>
</sst>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1" formatCode="_ * #,##0_ ;_ * \-#,##0_ ;_ * &quot;-&quot;_ ;_ @_ "/>
    <numFmt numFmtId="43" formatCode="_ * #,##0.00_ ;_ * \-#,##0.00_ ;_ * &quot;-&quot;??_ ;_ @_ "/>
    <numFmt numFmtId="164" formatCode="_(&quot;$&quot;* #,##0_);_(&quot;$&quot;* \(#,##0\);_(&quot;$&quot;* &quot;-&quot;_);_(@_)"/>
    <numFmt numFmtId="165" formatCode="_(* #,##0_);_(* \(#,##0\);_(* &quot;-&quot;_);_(@_)"/>
    <numFmt numFmtId="166" formatCode="_(* #,##0.00_);_(* \(#,##0.00\);_(* &quot;-&quot;??_);_(@_)"/>
    <numFmt numFmtId="167" formatCode="_-* #,##0.00\ &quot;€&quot;_-;\-* #,##0.00\ &quot;€&quot;_-;_-* &quot;-&quot;??\ &quot;€&quot;_-;_-@_-"/>
    <numFmt numFmtId="168" formatCode="_-* #,##0.00\ _€_-;\-* #,##0.00\ _€_-;_-* &quot;-&quot;??\ _€_-;_-@_-"/>
    <numFmt numFmtId="169" formatCode="_-* #,##0.00\ _P_t_a_-;\-* #,##0.00\ _P_t_a_-;_-* &quot;-&quot;??\ _P_t_a_-;_-@_-"/>
    <numFmt numFmtId="170" formatCode="_-* #,##0.00_-;\-* #,##0.00_-;_-* &quot;-&quot;??_-;_-@_-"/>
    <numFmt numFmtId="171" formatCode="_._.* #,##0.0_)_%;_._.* \(#,##0.0\)_%;_._.* \ .0_)_%"/>
    <numFmt numFmtId="172" formatCode="_._.* #,##0.000_)_%;_._.* \(#,##0.000\)_%;_._.* \ .000_)_%"/>
    <numFmt numFmtId="173" formatCode="_-* #,##0.00\ _G_s_._-;\-* #,##0.00\ _G_s_._-;_-* &quot;-&quot;??\ _G_s_._-;_-@_-"/>
    <numFmt numFmtId="174" formatCode="mmmm\ d\,\ yyyy"/>
    <numFmt numFmtId="175" formatCode="_._.&quot;$&quot;* #,##0.0_)_%;_._.&quot;$&quot;* \(#,##0.0\)_%;_._.&quot;$&quot;* \ .0_)_%"/>
    <numFmt numFmtId="176" formatCode="&quot;$&quot;* #,##0.00_);&quot;$&quot;* \(#,##0.00\)"/>
    <numFmt numFmtId="177" formatCode="_._.&quot;$&quot;* #,##0.000_)_%;_._.&quot;$&quot;* \(#,##0.000\)_%;_._.&quot;$&quot;* \ .000_)_%"/>
    <numFmt numFmtId="178" formatCode="_ [$€-2]\ * #,##0.00_ ;_ [$€-2]\ * \-#,##0.00_ ;_ [$€-2]\ * &quot;-&quot;??_ "/>
    <numFmt numFmtId="179" formatCode="_(0_)%;\(0\)%;\ \ _)\%"/>
    <numFmt numFmtId="180" formatCode="_._._(* 0_)%;_._.\(* 0\)%;_._._(* \ _)\%"/>
    <numFmt numFmtId="181" formatCode="0%_);\(0%\)"/>
    <numFmt numFmtId="182" formatCode="_(0.0_)%;\(0.0\)%;\ \ .0_)%"/>
    <numFmt numFmtId="183" formatCode="_._._(* 0.0_)%;_._.\(* 0.0\)%;_._._(* \ .0_)%"/>
    <numFmt numFmtId="184" formatCode="_(0.00_)%;\(0.00\)%;\ \ .00_)%"/>
    <numFmt numFmtId="185" formatCode="_._._(* 0.00_)%;_._.\(* 0.00\)%;_._._(* \ .00_)%"/>
    <numFmt numFmtId="186" formatCode="_(0.000_)%;\(0.000\)%;\ \ .000_)%"/>
    <numFmt numFmtId="187" formatCode="_._._(* 0.000_)%;_._.\(* 0.000\)%;_._._(* \ .000_)%"/>
    <numFmt numFmtId="188" formatCode="mm/yyyy"/>
    <numFmt numFmtId="189" formatCode="_(* #,##0_);_(* \(#,##0\);_(* \ _)"/>
    <numFmt numFmtId="190" formatCode="_(* #,##0.0_);_(* \(#,##0.0\);_(* \ .0_)"/>
    <numFmt numFmtId="191" formatCode="_(* #,##0.00_);_(* \(#,##0.00\);_(* \ .00_)"/>
    <numFmt numFmtId="192" formatCode="_(* #,##0.000_);_(* \(#,##0.000\);_(* \ .000_)"/>
    <numFmt numFmtId="193" formatCode="_(&quot;$&quot;* #,##0_);_(&quot;$&quot;* \(#,##0\);_(&quot;$&quot;* \ _)"/>
    <numFmt numFmtId="194" formatCode="_(&quot;$&quot;* #,##0.0_);_(&quot;$&quot;* \(#,##0.0\);_(&quot;$&quot;* \ .0_)"/>
    <numFmt numFmtId="195" formatCode="_(&quot;$&quot;* #,##0.00_);_(&quot;$&quot;* \(#,##0.00\);_(&quot;$&quot;* \ .00_)"/>
    <numFmt numFmtId="196" formatCode="_(&quot;$&quot;* #,##0.000_);_(&quot;$&quot;* \(#,##0.000\);_(&quot;$&quot;* \ .000_)"/>
    <numFmt numFmtId="197" formatCode="_(* #,##0_);_(* \(#,##0\);_(* &quot;-&quot;??_);_(@_)"/>
    <numFmt numFmtId="198" formatCode="dd/mm/yyyy;@"/>
    <numFmt numFmtId="199" formatCode="_-* #,##0.00\ _P_t_s_-;\-* #,##0.00\ _P_t_s_-;_-* &quot;-&quot;??\ _P_t_s_-;_-@_-"/>
    <numFmt numFmtId="200" formatCode="#,##0.00\ ;&quot; -&quot;#,##0.00\ ;&quot; -&quot;#\ ;@\ "/>
    <numFmt numFmtId="201" formatCode="#,##0;\(#,##0\)"/>
    <numFmt numFmtId="202" formatCode="#,##0.00&quot; &quot;[$€-3C0A];[Red]&quot;-&quot;#,##0.00&quot; &quot;[$€-3C0A]"/>
    <numFmt numFmtId="203" formatCode="#,##0.00&quot; &quot;[$€-C0A];[Red]&quot;-&quot;#,##0.00&quot; &quot;[$€-C0A]"/>
    <numFmt numFmtId="204" formatCode="\$#,##0_);\(\$#,##0\)"/>
    <numFmt numFmtId="205" formatCode="\$#,##0.00\ ;\(\$#,##0.00\)"/>
    <numFmt numFmtId="206" formatCode="[$-409]mmm\-yy;@"/>
    <numFmt numFmtId="207" formatCode="#,##0.00_ ;\-#,##0.00\ "/>
    <numFmt numFmtId="208" formatCode="#,##0&quot;       &quot;;&quot;-&quot;#,##0&quot;       &quot;;&quot; -       &quot;;@&quot; &quot;"/>
    <numFmt numFmtId="209" formatCode="_-* #,##0\ _€_-;\-* #,##0\ _€_-;_-* &quot;-&quot;\ _€_-;_-@_-"/>
    <numFmt numFmtId="210" formatCode="_(* #,##0.00_);_(* \(#,##0.00\);_(* \-??_);_(@_)"/>
    <numFmt numFmtId="211" formatCode="[$-F400]h:mm:ss\ AM/PM"/>
    <numFmt numFmtId="212" formatCode="0.000"/>
    <numFmt numFmtId="213" formatCode="_ * #,##0.00_ ;_ * \-#,##0.00_ ;_ * &quot;-&quot;_ ;_ @_ "/>
    <numFmt numFmtId="214" formatCode="_(* #,##0_);_(* \(#,##0\);_(* \-??_);_(@_)"/>
  </numFmts>
  <fonts count="104">
    <font>
      <sz val="11"/>
      <color theme="1"/>
      <name val="Aptos Narrow"/>
      <family val="2"/>
      <scheme val="minor"/>
    </font>
    <font>
      <sz val="11"/>
      <color theme="1"/>
      <name val="Aptos Narrow"/>
      <family val="2"/>
      <scheme val="minor"/>
    </font>
    <font>
      <b/>
      <sz val="11"/>
      <color theme="1"/>
      <name val="Aptos Narrow"/>
      <family val="2"/>
      <scheme val="minor"/>
    </font>
    <font>
      <b/>
      <sz val="11"/>
      <color theme="0"/>
      <name val="Aptos Narrow"/>
      <family val="2"/>
      <scheme val="minor"/>
    </font>
    <font>
      <sz val="11"/>
      <color theme="1"/>
      <name val="Arial"/>
      <family val="2"/>
    </font>
    <font>
      <sz val="10"/>
      <color theme="1"/>
      <name val="Arial"/>
      <family val="2"/>
    </font>
    <font>
      <sz val="10"/>
      <name val="Arial"/>
      <family val="2"/>
    </font>
    <font>
      <u/>
      <sz val="10"/>
      <color rgb="FF7A1818"/>
      <name val="Georgia"/>
      <family val="1"/>
    </font>
    <font>
      <u/>
      <sz val="10"/>
      <color rgb="FF0563C1"/>
      <name val="Georgia"/>
      <family val="1"/>
    </font>
    <font>
      <u/>
      <sz val="10"/>
      <color theme="10"/>
      <name val="Arial"/>
      <family val="2"/>
    </font>
    <font>
      <sz val="10"/>
      <color theme="1"/>
      <name val="Arial Unicode MS"/>
      <family val="2"/>
    </font>
    <font>
      <u/>
      <sz val="10"/>
      <color theme="10"/>
      <name val="Arial Unicode MS"/>
      <family val="2"/>
    </font>
    <font>
      <sz val="11"/>
      <name val="Times New Roman"/>
      <family val="1"/>
    </font>
    <font>
      <sz val="12"/>
      <name val="Arial"/>
      <family val="2"/>
    </font>
    <font>
      <sz val="10"/>
      <color theme="1"/>
      <name val="Arial Narrow"/>
      <family val="2"/>
    </font>
    <font>
      <u/>
      <sz val="11"/>
      <color theme="11"/>
      <name val="Aptos Narrow"/>
      <family val="2"/>
      <scheme val="minor"/>
    </font>
    <font>
      <u/>
      <sz val="10"/>
      <color theme="10"/>
      <name val="Georgia"/>
      <family val="1"/>
    </font>
    <font>
      <u/>
      <sz val="11"/>
      <color theme="10"/>
      <name val="Aptos Narrow"/>
      <family val="2"/>
      <scheme val="minor"/>
    </font>
    <font>
      <sz val="11"/>
      <name val="Arial"/>
      <family val="2"/>
    </font>
    <font>
      <sz val="11"/>
      <color indexed="8"/>
      <name val="Calibri"/>
      <family val="2"/>
    </font>
    <font>
      <b/>
      <sz val="10"/>
      <name val="Arial"/>
      <family val="2"/>
    </font>
    <font>
      <sz val="10"/>
      <color indexed="8"/>
      <name val="Arial"/>
      <family val="2"/>
    </font>
    <font>
      <b/>
      <sz val="11"/>
      <name val="Arial"/>
      <family val="2"/>
    </font>
    <font>
      <b/>
      <sz val="8"/>
      <name val="Arial"/>
      <family val="2"/>
    </font>
    <font>
      <sz val="11"/>
      <name val="New Times Roman"/>
    </font>
    <font>
      <u val="singleAccounting"/>
      <sz val="11"/>
      <name val="Times New Roman"/>
      <family val="1"/>
    </font>
    <font>
      <sz val="10"/>
      <name val="Times New Roman"/>
      <family val="1"/>
    </font>
    <font>
      <b/>
      <sz val="14"/>
      <name val="Arial"/>
      <family val="2"/>
    </font>
    <font>
      <sz val="11"/>
      <name val="StoneSerif"/>
    </font>
    <font>
      <sz val="8.6999999999999993"/>
      <name val="Arial"/>
      <family val="2"/>
    </font>
    <font>
      <b/>
      <sz val="10"/>
      <color indexed="10"/>
      <name val="Arial"/>
      <family val="2"/>
    </font>
    <font>
      <sz val="10"/>
      <name val="Arial"/>
      <family val="2"/>
    </font>
    <font>
      <sz val="10"/>
      <color rgb="FF000000"/>
      <name val="Arial"/>
      <family val="2"/>
    </font>
    <font>
      <sz val="10"/>
      <color theme="1"/>
      <name val="Aptos Narrow"/>
      <family val="2"/>
      <scheme val="minor"/>
    </font>
    <font>
      <b/>
      <sz val="7"/>
      <color theme="1"/>
      <name val="Times New Roman"/>
      <family val="1"/>
    </font>
    <font>
      <sz val="8.5"/>
      <color rgb="FF000000"/>
      <name val="Times New Roman"/>
      <family val="1"/>
    </font>
    <font>
      <b/>
      <sz val="8.5"/>
      <color theme="1"/>
      <name val="Times New Roman"/>
      <family val="1"/>
    </font>
    <font>
      <sz val="11"/>
      <color theme="1"/>
      <name val="Calibri"/>
      <family val="2"/>
    </font>
    <font>
      <sz val="7"/>
      <color theme="1"/>
      <name val="Times New Roman"/>
      <family val="1"/>
    </font>
    <font>
      <sz val="7"/>
      <color rgb="FF000000"/>
      <name val="Times New Roman"/>
      <family val="1"/>
    </font>
    <font>
      <b/>
      <sz val="7"/>
      <color rgb="FF000000"/>
      <name val="Times New Roman"/>
      <family val="1"/>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sz val="10"/>
      <color rgb="FF0000FF"/>
      <name val="Arial Unicode MS"/>
      <family val="2"/>
    </font>
    <font>
      <sz val="8"/>
      <color theme="1"/>
      <name val="Arial"/>
      <family val="2"/>
    </font>
    <font>
      <sz val="8"/>
      <name val="Arial"/>
      <family val="2"/>
    </font>
    <font>
      <sz val="9"/>
      <color theme="1"/>
      <name val="Arial"/>
      <family val="2"/>
    </font>
    <font>
      <sz val="10"/>
      <name val="Courier"/>
      <family val="2"/>
    </font>
    <font>
      <sz val="10"/>
      <name val="MS Sans Serif"/>
      <family val="2"/>
    </font>
    <font>
      <u/>
      <sz val="7.5"/>
      <color indexed="12"/>
      <name val="Courier"/>
      <family val="3"/>
    </font>
    <font>
      <sz val="11"/>
      <color rgb="FF0000FF"/>
      <name val="Aptos Narrow"/>
      <family val="2"/>
      <scheme val="minor"/>
    </font>
    <font>
      <sz val="9"/>
      <color theme="1"/>
      <name val="Aptos Narrow"/>
      <family val="2"/>
      <scheme val="minor"/>
    </font>
    <font>
      <u/>
      <sz val="10"/>
      <color rgb="FF0000FF"/>
      <name val="Arial"/>
      <family val="2"/>
    </font>
    <font>
      <sz val="9"/>
      <color theme="1"/>
      <name val="Khmer UI"/>
      <family val="2"/>
    </font>
    <font>
      <sz val="10"/>
      <name val="Courier"/>
      <family val="3"/>
    </font>
    <font>
      <sz val="10"/>
      <name val="Courier"/>
      <family val="3"/>
    </font>
    <font>
      <u/>
      <sz val="10"/>
      <color rgb="FF0000FF"/>
      <name val="Georgia"/>
      <family val="1"/>
    </font>
    <font>
      <sz val="10"/>
      <name val="Microsoft YaHei"/>
      <family val="2"/>
    </font>
    <font>
      <b/>
      <i/>
      <sz val="16"/>
      <color rgb="FF000000"/>
      <name val="Arial"/>
      <family val="2"/>
    </font>
    <font>
      <b/>
      <i/>
      <u/>
      <sz val="11"/>
      <color rgb="FF000000"/>
      <name val="Arial"/>
      <family val="2"/>
    </font>
    <font>
      <u/>
      <sz val="9"/>
      <color theme="10"/>
      <name val="Arial"/>
      <family val="2"/>
    </font>
    <font>
      <b/>
      <i/>
      <sz val="16"/>
      <color theme="1"/>
      <name val="Arial"/>
      <family val="2"/>
    </font>
    <font>
      <b/>
      <i/>
      <u/>
      <sz val="11"/>
      <color theme="1"/>
      <name val="Arial"/>
      <family val="2"/>
    </font>
    <font>
      <sz val="10"/>
      <name val="Tahoma"/>
      <family val="2"/>
    </font>
    <font>
      <sz val="10"/>
      <color indexed="64"/>
      <name val="Arial"/>
      <family val="2"/>
    </font>
    <font>
      <b/>
      <sz val="10"/>
      <color indexed="64"/>
      <name val="Arial"/>
      <family val="2"/>
    </font>
    <font>
      <b/>
      <sz val="18"/>
      <name val="Arial"/>
      <family val="2"/>
    </font>
    <font>
      <b/>
      <sz val="12"/>
      <name val="Arial"/>
      <family val="2"/>
    </font>
    <font>
      <sz val="10"/>
      <color theme="1"/>
      <name val="Arial1"/>
    </font>
    <font>
      <sz val="10"/>
      <name val="Arial"/>
      <family val="2"/>
      <charset val="1"/>
    </font>
    <font>
      <sz val="10"/>
      <color theme="0"/>
      <name val="Aptos Narrow"/>
      <family val="2"/>
      <scheme val="minor"/>
    </font>
    <font>
      <sz val="8"/>
      <color theme="0"/>
      <name val="Aptos Narrow"/>
      <family val="2"/>
      <scheme val="minor"/>
    </font>
    <font>
      <b/>
      <sz val="7"/>
      <color rgb="FFFF0000"/>
      <name val="Times New Roman"/>
      <family val="1"/>
    </font>
    <font>
      <sz val="7"/>
      <name val="Times New Roman"/>
      <family val="1"/>
    </font>
    <font>
      <b/>
      <sz val="7"/>
      <name val="Times New Roman"/>
      <family val="1"/>
    </font>
    <font>
      <b/>
      <u/>
      <sz val="7"/>
      <name val="Times New Roman"/>
      <family val="1"/>
    </font>
    <font>
      <u/>
      <sz val="7"/>
      <name val="Times New Roman"/>
      <family val="1"/>
    </font>
    <font>
      <sz val="7"/>
      <color rgb="FFFF0000"/>
      <name val="Times New Roman"/>
      <family val="1"/>
    </font>
    <font>
      <b/>
      <sz val="7"/>
      <color theme="0"/>
      <name val="Times New Roman"/>
      <family val="1"/>
    </font>
    <font>
      <u/>
      <sz val="7"/>
      <color rgb="FF0563C1"/>
      <name val="Times New Roman"/>
      <family val="1"/>
    </font>
    <font>
      <b/>
      <u/>
      <sz val="7"/>
      <color theme="1"/>
      <name val="Times New Roman"/>
      <family val="1"/>
    </font>
    <font>
      <u/>
      <sz val="7"/>
      <color theme="1"/>
      <name val="Times New Roman"/>
      <family val="1"/>
    </font>
    <font>
      <u/>
      <sz val="7"/>
      <color rgb="FF0000CC"/>
      <name val="Times New Roman"/>
      <family val="1"/>
    </font>
    <font>
      <sz val="7"/>
      <color rgb="FF0000CC"/>
      <name val="Times New Roman"/>
      <family val="1"/>
    </font>
    <font>
      <i/>
      <sz val="7"/>
      <name val="Times New Roman"/>
      <family val="1"/>
    </font>
    <font>
      <b/>
      <i/>
      <sz val="7"/>
      <color theme="1"/>
      <name val="Times New Roman"/>
      <family val="1"/>
    </font>
    <font>
      <b/>
      <u/>
      <sz val="7"/>
      <color rgb="FF000000"/>
      <name val="Times New Roman"/>
      <family val="1"/>
    </font>
    <font>
      <sz val="7"/>
      <color theme="0"/>
      <name val="Times New Roman"/>
      <family val="1"/>
    </font>
    <font>
      <sz val="8"/>
      <color theme="1"/>
      <name val="Georgia"/>
      <family val="1"/>
    </font>
    <font>
      <b/>
      <sz val="8"/>
      <color indexed="8"/>
      <name val="Georgia"/>
      <family val="1"/>
    </font>
    <font>
      <b/>
      <sz val="9"/>
      <color theme="1"/>
      <name val="Times New Roman"/>
      <family val="1"/>
    </font>
    <font>
      <sz val="12"/>
      <color theme="1"/>
      <name val="Arial Narrow"/>
      <family val="2"/>
    </font>
  </fonts>
  <fills count="41">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indexed="27"/>
        <bgColor indexed="64"/>
      </patternFill>
    </fill>
    <fill>
      <patternFill patternType="solid">
        <fgColor theme="0"/>
        <bgColor indexed="64"/>
      </patternFill>
    </fill>
    <fill>
      <patternFill patternType="solid">
        <fgColor rgb="FFFFFFFF"/>
        <bgColor indexed="64"/>
      </patternFill>
    </fill>
    <fill>
      <patternFill patternType="solid">
        <fgColor theme="5"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
      <patternFill patternType="solid">
        <fgColor theme="4"/>
        <bgColor indexed="64"/>
      </patternFill>
    </fill>
  </fills>
  <borders count="51">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double">
        <color indexed="64"/>
      </left>
      <right style="double">
        <color indexed="64"/>
      </right>
      <top style="double">
        <color indexed="64"/>
      </top>
      <bottom style="double">
        <color indexed="64"/>
      </bottom>
      <diagonal/>
    </border>
    <border>
      <left/>
      <right/>
      <top style="thin">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double">
        <color indexed="64"/>
      </bottom>
      <diagonal/>
    </border>
    <border>
      <left style="medium">
        <color indexed="64"/>
      </left>
      <right/>
      <top/>
      <bottom style="medium">
        <color rgb="FF000000"/>
      </bottom>
      <diagonal/>
    </border>
    <border>
      <left/>
      <right style="medium">
        <color rgb="FF000000"/>
      </right>
      <top/>
      <bottom style="double">
        <color rgb="FF000000"/>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auto="1"/>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s>
  <cellStyleXfs count="34481">
    <xf numFmtId="0" fontId="0" fillId="0" borderId="0"/>
    <xf numFmtId="41" fontId="1" fillId="0" borderId="0" applyFont="0" applyFill="0" applyBorder="0" applyAlignment="0" applyProtection="0"/>
    <xf numFmtId="0" fontId="5" fillId="0" borderId="0">
      <protection locked="0"/>
    </xf>
    <xf numFmtId="0" fontId="6" fillId="0" borderId="0"/>
    <xf numFmtId="9"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0" fontId="6" fillId="0" borderId="0"/>
    <xf numFmtId="0" fontId="4" fillId="0" borderId="0"/>
    <xf numFmtId="0" fontId="5" fillId="0" borderId="0"/>
    <xf numFmtId="0" fontId="8" fillId="0" borderId="0" applyNumberFormat="0" applyFill="0" applyBorder="0" applyAlignment="0">
      <alignment vertical="top"/>
      <protection locked="0"/>
    </xf>
    <xf numFmtId="0" fontId="8" fillId="0" borderId="0" applyNumberFormat="0" applyFill="0" applyBorder="0" applyAlignment="0" applyProtection="0"/>
    <xf numFmtId="0" fontId="7" fillId="0" borderId="0" applyNumberFormat="0" applyFill="0" applyBorder="0" applyAlignment="0" applyProtection="0">
      <alignment vertical="top"/>
      <protection locked="0"/>
    </xf>
    <xf numFmtId="0" fontId="1" fillId="0" borderId="0"/>
    <xf numFmtId="0" fontId="1" fillId="0" borderId="0"/>
    <xf numFmtId="41" fontId="5" fillId="0" borderId="0" applyFont="0" applyFill="0" applyBorder="0" applyAlignment="0" applyProtection="0"/>
    <xf numFmtId="0" fontId="10" fillId="0" borderId="0"/>
    <xf numFmtId="0" fontId="6" fillId="0" borderId="0"/>
    <xf numFmtId="0" fontId="1" fillId="0" borderId="0"/>
    <xf numFmtId="0" fontId="11" fillId="0" borderId="0" applyNumberFormat="0" applyFill="0" applyBorder="0" applyAlignment="0" applyProtection="0"/>
    <xf numFmtId="0" fontId="9" fillId="0" borderId="0" applyNumberFormat="0" applyFill="0" applyBorder="0" applyAlignment="0" applyProtection="0"/>
    <xf numFmtId="41" fontId="6" fillId="0" borderId="0" applyFont="0" applyFill="0" applyBorder="0" applyAlignment="0" applyProtection="0"/>
    <xf numFmtId="0" fontId="1" fillId="0" borderId="0"/>
    <xf numFmtId="0" fontId="13" fillId="0" borderId="0"/>
    <xf numFmtId="0" fontId="14" fillId="0" borderId="0"/>
    <xf numFmtId="0" fontId="14" fillId="0" borderId="0"/>
    <xf numFmtId="41" fontId="1" fillId="0" borderId="0" applyFont="0" applyFill="0" applyBorder="0" applyAlignment="0" applyProtection="0"/>
    <xf numFmtId="0" fontId="1" fillId="0" borderId="0"/>
    <xf numFmtId="0" fontId="1" fillId="0" borderId="0"/>
    <xf numFmtId="9" fontId="5" fillId="0" borderId="0" applyFon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0" fontId="16" fillId="0" borderId="4" applyNumberFormat="0" applyFill="0" applyAlignment="0">
      <alignment wrapText="1"/>
      <protection locked="0"/>
    </xf>
    <xf numFmtId="0" fontId="15" fillId="0" borderId="0" applyNumberFormat="0" applyFill="0" applyBorder="0" applyProtection="0">
      <alignment wrapText="1"/>
    </xf>
    <xf numFmtId="41" fontId="1" fillId="0" borderId="0" applyFont="0" applyFill="0" applyBorder="0" applyAlignment="0" applyProtection="0"/>
    <xf numFmtId="41" fontId="1" fillId="0" borderId="0" applyFont="0" applyFill="0" applyBorder="0" applyAlignment="0" applyProtection="0"/>
    <xf numFmtId="0" fontId="5" fillId="0" borderId="0">
      <protection locked="0"/>
    </xf>
    <xf numFmtId="0" fontId="8" fillId="0" borderId="0" applyNumberFormat="0" applyFill="0" applyBorder="0" applyAlignment="0">
      <alignment vertical="top"/>
      <protection locked="0"/>
    </xf>
    <xf numFmtId="0" fontId="8" fillId="0" borderId="0" applyNumberFormat="0" applyFill="0" applyBorder="0" applyAlignment="0" applyProtection="0"/>
    <xf numFmtId="0" fontId="1" fillId="0" borderId="0"/>
    <xf numFmtId="0" fontId="1" fillId="0" borderId="0"/>
    <xf numFmtId="41" fontId="5" fillId="0" borderId="0" applyFont="0" applyFill="0" applyBorder="0" applyAlignment="0" applyProtection="0"/>
    <xf numFmtId="0" fontId="1" fillId="0" borderId="0"/>
    <xf numFmtId="0" fontId="11" fillId="0" borderId="0" applyNumberFormat="0" applyFill="0" applyBorder="0" applyAlignment="0" applyProtection="0"/>
    <xf numFmtId="41" fontId="6" fillId="0" borderId="0" applyFont="0" applyFill="0" applyBorder="0" applyAlignment="0" applyProtection="0"/>
    <xf numFmtId="0" fontId="1" fillId="0" borderId="0"/>
    <xf numFmtId="41" fontId="1" fillId="0" borderId="0" applyFont="0" applyFill="0" applyBorder="0" applyAlignment="0" applyProtection="0"/>
    <xf numFmtId="0" fontId="17" fillId="0" borderId="0" applyNumberFormat="0" applyFill="0" applyBorder="0" applyAlignment="0" applyProtection="0"/>
    <xf numFmtId="43" fontId="6" fillId="0" borderId="0" applyFont="0" applyFill="0" applyBorder="0" applyAlignment="0" applyProtection="0"/>
    <xf numFmtId="41" fontId="5"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0" fontId="5" fillId="0" borderId="0"/>
    <xf numFmtId="0" fontId="6" fillId="0" borderId="0"/>
    <xf numFmtId="0" fontId="6" fillId="0" borderId="0"/>
    <xf numFmtId="0" fontId="1" fillId="0" borderId="0"/>
    <xf numFmtId="9" fontId="18"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0" fontId="21" fillId="0" borderId="0">
      <alignment vertical="top"/>
    </xf>
    <xf numFmtId="0" fontId="6" fillId="0" borderId="0"/>
    <xf numFmtId="0" fontId="21" fillId="0" borderId="0">
      <alignment vertical="top"/>
    </xf>
    <xf numFmtId="0" fontId="6" fillId="0" borderId="0"/>
    <xf numFmtId="0" fontId="20" fillId="0" borderId="0" applyFill="0" applyBorder="0" applyProtection="0">
      <alignment horizontal="center"/>
      <protection locked="0"/>
    </xf>
    <xf numFmtId="0" fontId="22" fillId="0" borderId="0" applyFill="0" applyBorder="0" applyProtection="0">
      <alignment horizontal="center"/>
    </xf>
    <xf numFmtId="0" fontId="23" fillId="0" borderId="6">
      <alignment horizontal="center"/>
    </xf>
    <xf numFmtId="171" fontId="12" fillId="0" borderId="0" applyFont="0" applyFill="0" applyBorder="0" applyAlignment="0" applyProtection="0"/>
    <xf numFmtId="39" fontId="24" fillId="0" borderId="0" applyFont="0" applyFill="0" applyBorder="0" applyAlignment="0" applyProtection="0"/>
    <xf numFmtId="172" fontId="25" fillId="0" borderId="0" applyFont="0" applyFill="0" applyBorder="0" applyAlignment="0" applyProtection="0"/>
    <xf numFmtId="173" fontId="6" fillId="0" borderId="0" applyFont="0" applyFill="0" applyBorder="0" applyAlignment="0" applyProtection="0"/>
    <xf numFmtId="37"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26" fillId="0" borderId="0" applyFont="0" applyFill="0" applyBorder="0" applyAlignment="0" applyProtection="0"/>
    <xf numFmtId="168" fontId="6" fillId="0" borderId="0" applyFont="0" applyFill="0" applyBorder="0" applyAlignment="0" applyProtection="0"/>
    <xf numFmtId="174" fontId="26" fillId="0" borderId="0" applyFont="0" applyFill="0" applyBorder="0" applyAlignment="0" applyProtection="0"/>
    <xf numFmtId="37" fontId="6" fillId="0" borderId="0" applyFont="0" applyFill="0" applyBorder="0" applyAlignment="0" applyProtection="0"/>
    <xf numFmtId="0" fontId="27" fillId="0" borderId="0" applyFill="0" applyBorder="0" applyAlignment="0" applyProtection="0">
      <protection locked="0"/>
    </xf>
    <xf numFmtId="175" fontId="25" fillId="0" borderId="0" applyFont="0" applyFill="0" applyBorder="0" applyAlignment="0" applyProtection="0"/>
    <xf numFmtId="176" fontId="24" fillId="0" borderId="0" applyFont="0" applyFill="0" applyBorder="0" applyAlignment="0" applyProtection="0"/>
    <xf numFmtId="177" fontId="25" fillId="0" borderId="0" applyFont="0" applyFill="0" applyBorder="0" applyAlignment="0" applyProtection="0"/>
    <xf numFmtId="174" fontId="28" fillId="0" borderId="0" applyFont="0" applyFill="0" applyBorder="0" applyAlignment="0" applyProtection="0"/>
    <xf numFmtId="178" fontId="6" fillId="0" borderId="0" applyFont="0" applyFill="0" applyBorder="0" applyAlignment="0" applyProtection="0"/>
    <xf numFmtId="14" fontId="20" fillId="4" borderId="8">
      <alignment horizontal="center" vertical="center" wrapText="1"/>
    </xf>
    <xf numFmtId="14" fontId="20" fillId="4" borderId="8">
      <alignment horizontal="center" vertical="center" wrapText="1"/>
    </xf>
    <xf numFmtId="0" fontId="22" fillId="0" borderId="0" applyFill="0" applyAlignment="0" applyProtection="0">
      <protection locked="0"/>
    </xf>
    <xf numFmtId="0" fontId="22" fillId="0" borderId="3" applyFill="0" applyAlignment="0" applyProtection="0">
      <protection locked="0"/>
    </xf>
    <xf numFmtId="0" fontId="27" fillId="0" borderId="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29" fillId="0" borderId="0"/>
    <xf numFmtId="0" fontId="1" fillId="0" borderId="0"/>
    <xf numFmtId="37" fontId="6" fillId="0" borderId="0"/>
    <xf numFmtId="0" fontId="6" fillId="0" borderId="0"/>
    <xf numFmtId="0" fontId="1" fillId="0" borderId="0"/>
    <xf numFmtId="0" fontId="18" fillId="0" borderId="0"/>
    <xf numFmtId="0" fontId="6" fillId="0" borderId="0"/>
    <xf numFmtId="37" fontId="6" fillId="0" borderId="0"/>
    <xf numFmtId="0" fontId="6" fillId="0" borderId="0"/>
    <xf numFmtId="0" fontId="6" fillId="0" borderId="0"/>
    <xf numFmtId="0" fontId="6" fillId="0" borderId="0"/>
    <xf numFmtId="0" fontId="6" fillId="0" borderId="0"/>
    <xf numFmtId="0" fontId="6" fillId="0" borderId="0"/>
    <xf numFmtId="0" fontId="13" fillId="0" borderId="0"/>
    <xf numFmtId="179" fontId="25" fillId="0" borderId="0" applyFont="0" applyFill="0" applyBorder="0" applyAlignment="0" applyProtection="0"/>
    <xf numFmtId="180" fontId="12" fillId="0" borderId="0" applyFont="0" applyFill="0" applyBorder="0" applyAlignment="0" applyProtection="0"/>
    <xf numFmtId="181" fontId="6" fillId="0" borderId="0" applyFont="0" applyFill="0" applyBorder="0" applyAlignment="0" applyProtection="0"/>
    <xf numFmtId="182" fontId="25" fillId="0" borderId="0" applyFont="0" applyFill="0" applyBorder="0" applyAlignment="0" applyProtection="0"/>
    <xf numFmtId="183" fontId="12" fillId="0" borderId="0" applyFont="0" applyFill="0" applyBorder="0" applyAlignment="0" applyProtection="0"/>
    <xf numFmtId="184" fontId="25" fillId="0" borderId="0" applyFont="0" applyFill="0" applyBorder="0" applyAlignment="0" applyProtection="0"/>
    <xf numFmtId="185" fontId="12" fillId="0" borderId="0" applyFont="0" applyFill="0" applyBorder="0" applyAlignment="0" applyProtection="0"/>
    <xf numFmtId="186" fontId="25" fillId="0" borderId="0" applyFont="0" applyFill="0" applyBorder="0" applyAlignment="0" applyProtection="0"/>
    <xf numFmtId="187" fontId="12" fillId="0" borderId="0" applyFont="0" applyFill="0" applyBorder="0" applyAlignment="0" applyProtection="0"/>
    <xf numFmtId="188" fontId="6" fillId="0" borderId="0" applyFont="0" applyFill="0" applyBorder="0" applyAlignment="0" applyProtection="0"/>
    <xf numFmtId="9" fontId="26" fillId="0" borderId="0" applyFont="0" applyFill="0" applyBorder="0" applyAlignment="0" applyProtection="0"/>
    <xf numFmtId="164" fontId="6" fillId="0" borderId="0" applyFont="0" applyFill="0" applyBorder="0" applyAlignment="0" applyProtection="0"/>
    <xf numFmtId="37" fontId="20" fillId="0" borderId="0" applyNumberFormat="0" applyFill="0" applyBorder="0" applyAlignment="0" applyProtection="0"/>
    <xf numFmtId="0" fontId="6" fillId="0" borderId="0"/>
    <xf numFmtId="0" fontId="22" fillId="0" borderId="0" applyFill="0" applyBorder="0" applyAlignment="0" applyProtection="0"/>
    <xf numFmtId="0" fontId="30" fillId="0" borderId="0">
      <alignment horizontal="center" vertical="top"/>
    </xf>
    <xf numFmtId="189" fontId="12" fillId="0" borderId="0" applyFont="0" applyFill="0" applyBorder="0" applyAlignment="0" applyProtection="0"/>
    <xf numFmtId="190" fontId="12" fillId="0" borderId="0" applyFont="0" applyFill="0" applyBorder="0" applyAlignment="0" applyProtection="0"/>
    <xf numFmtId="191" fontId="12" fillId="0" borderId="0" applyFont="0" applyFill="0" applyBorder="0" applyAlignment="0" applyProtection="0"/>
    <xf numFmtId="192" fontId="12" fillId="0" borderId="0" applyFont="0" applyFill="0" applyBorder="0" applyAlignment="0" applyProtection="0"/>
    <xf numFmtId="193" fontId="12" fillId="0" borderId="0" applyFont="0" applyFill="0" applyBorder="0" applyAlignment="0" applyProtection="0"/>
    <xf numFmtId="194" fontId="12" fillId="0" borderId="0" applyFont="0" applyFill="0" applyBorder="0" applyAlignment="0" applyProtection="0"/>
    <xf numFmtId="195" fontId="12" fillId="0" borderId="0" applyFont="0" applyFill="0" applyBorder="0" applyAlignment="0" applyProtection="0"/>
    <xf numFmtId="196" fontId="12" fillId="0" borderId="0" applyFont="0" applyFill="0" applyBorder="0" applyAlignment="0" applyProtection="0"/>
    <xf numFmtId="0" fontId="5" fillId="0" borderId="0">
      <protection locked="0"/>
    </xf>
    <xf numFmtId="9"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0" fontId="4" fillId="0" borderId="0"/>
    <xf numFmtId="0" fontId="5" fillId="0" borderId="0"/>
    <xf numFmtId="0" fontId="1" fillId="0" borderId="0"/>
    <xf numFmtId="0" fontId="1" fillId="0" borderId="0"/>
    <xf numFmtId="41" fontId="5" fillId="0" borderId="0" applyFont="0" applyFill="0" applyBorder="0" applyAlignment="0" applyProtection="0"/>
    <xf numFmtId="0" fontId="10" fillId="0" borderId="0"/>
    <xf numFmtId="0" fontId="1" fillId="0" borderId="0"/>
    <xf numFmtId="41" fontId="6" fillId="0" borderId="0" applyFont="0" applyFill="0" applyBorder="0" applyAlignment="0" applyProtection="0"/>
    <xf numFmtId="0" fontId="1" fillId="0" borderId="0"/>
    <xf numFmtId="0" fontId="14" fillId="0" borderId="0"/>
    <xf numFmtId="41" fontId="1" fillId="0" borderId="0" applyFont="0" applyFill="0" applyBorder="0" applyAlignment="0" applyProtection="0"/>
    <xf numFmtId="0" fontId="1" fillId="0" borderId="0"/>
    <xf numFmtId="0" fontId="1" fillId="0" borderId="0"/>
    <xf numFmtId="9" fontId="5" fillId="0" borderId="0" applyFon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1" fontId="5" fillId="0" borderId="0" applyFont="0" applyFill="0" applyBorder="0" applyAlignment="0" applyProtection="0"/>
    <xf numFmtId="0" fontId="1" fillId="0" borderId="0"/>
    <xf numFmtId="41" fontId="6" fillId="0" borderId="0" applyFon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5"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6" fillId="0" borderId="0" applyFont="0" applyFill="0" applyBorder="0" applyAlignment="0" applyProtection="0"/>
    <xf numFmtId="0" fontId="5" fillId="0" borderId="0"/>
    <xf numFmtId="0" fontId="6" fillId="0" borderId="0"/>
    <xf numFmtId="0" fontId="1" fillId="0" borderId="0"/>
    <xf numFmtId="43" fontId="1"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31" fillId="0" borderId="0"/>
    <xf numFmtId="9" fontId="5" fillId="0" borderId="0" applyFont="0" applyFill="0" applyBorder="0" applyAlignment="0" applyProtection="0"/>
    <xf numFmtId="9" fontId="5"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0" fontId="13" fillId="0" borderId="0"/>
    <xf numFmtId="166"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41" fillId="0" borderId="0" applyNumberFormat="0" applyFill="0" applyBorder="0" applyAlignment="0" applyProtection="0"/>
    <xf numFmtId="0" fontId="42" fillId="0" borderId="37" applyNumberFormat="0" applyFill="0" applyAlignment="0" applyProtection="0"/>
    <xf numFmtId="0" fontId="43" fillId="0" borderId="38" applyNumberFormat="0" applyFill="0" applyAlignment="0" applyProtection="0"/>
    <xf numFmtId="0" fontId="44" fillId="0" borderId="39" applyNumberFormat="0" applyFill="0" applyAlignment="0" applyProtection="0"/>
    <xf numFmtId="0" fontId="44" fillId="0" borderId="0" applyNumberFormat="0" applyFill="0" applyBorder="0" applyAlignment="0" applyProtection="0"/>
    <xf numFmtId="0" fontId="45" fillId="8" borderId="0" applyNumberFormat="0" applyBorder="0" applyAlignment="0" applyProtection="0"/>
    <xf numFmtId="0" fontId="46" fillId="9" borderId="0" applyNumberFormat="0" applyBorder="0" applyAlignment="0" applyProtection="0"/>
    <xf numFmtId="0" fontId="47" fillId="10" borderId="0" applyNumberFormat="0" applyBorder="0" applyAlignment="0" applyProtection="0"/>
    <xf numFmtId="0" fontId="48" fillId="11" borderId="40" applyNumberFormat="0" applyAlignment="0" applyProtection="0"/>
    <xf numFmtId="0" fontId="49" fillId="12" borderId="41" applyNumberFormat="0" applyAlignment="0" applyProtection="0"/>
    <xf numFmtId="0" fontId="50" fillId="12" borderId="40" applyNumberFormat="0" applyAlignment="0" applyProtection="0"/>
    <xf numFmtId="0" fontId="51" fillId="0" borderId="42" applyNumberFormat="0" applyFill="0" applyAlignment="0" applyProtection="0"/>
    <xf numFmtId="0" fontId="3" fillId="13" borderId="43" applyNumberFormat="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2" fillId="0" borderId="45" applyNumberFormat="0" applyFill="0" applyAlignment="0" applyProtection="0"/>
    <xf numFmtId="0" fontId="5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4"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9" fontId="6" fillId="0" borderId="0" applyFont="0" applyFill="0" applyBorder="0" applyAlignment="0" applyProtection="0"/>
    <xf numFmtId="41" fontId="10" fillId="0" borderId="0" applyFont="0" applyFill="0" applyBorder="0" applyAlignment="0" applyProtection="0"/>
    <xf numFmtId="0" fontId="55" fillId="0" borderId="0"/>
    <xf numFmtId="0" fontId="55" fillId="0" borderId="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0" fontId="10" fillId="0" borderId="0"/>
    <xf numFmtId="0" fontId="6" fillId="0" borderId="0"/>
    <xf numFmtId="178" fontId="6"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4" fillId="0" borderId="0"/>
    <xf numFmtId="0" fontId="5" fillId="0" borderId="0"/>
    <xf numFmtId="168" fontId="6" fillId="0" borderId="0" applyFont="0" applyFill="0" applyBorder="0" applyAlignment="0" applyProtection="0"/>
    <xf numFmtId="9" fontId="6" fillId="0" borderId="0" applyFont="0" applyFill="0" applyBorder="0" applyAlignment="0" applyProtection="0"/>
    <xf numFmtId="0" fontId="7" fillId="0" borderId="0" applyNumberFormat="0" applyFill="0" applyBorder="0" applyAlignment="0" applyProtection="0"/>
    <xf numFmtId="0" fontId="16" fillId="0" borderId="4" applyNumberFormat="0" applyFill="0">
      <protection locked="0"/>
    </xf>
    <xf numFmtId="43" fontId="58" fillId="0" borderId="0" applyFont="0" applyFill="0" applyBorder="0" applyAlignment="0" applyProtection="0"/>
    <xf numFmtId="0" fontId="58" fillId="0" borderId="0"/>
    <xf numFmtId="41" fontId="1" fillId="0" borderId="0" applyFont="0" applyFill="0" applyBorder="0" applyAlignment="0" applyProtection="0"/>
    <xf numFmtId="0" fontId="58" fillId="0" borderId="0"/>
    <xf numFmtId="0" fontId="1" fillId="0" borderId="0"/>
    <xf numFmtId="0" fontId="6" fillId="0" borderId="0"/>
    <xf numFmtId="0" fontId="1" fillId="0" borderId="0"/>
    <xf numFmtId="0" fontId="6" fillId="0" borderId="0"/>
    <xf numFmtId="199" fontId="6"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9" fontId="6" fillId="0" borderId="0" applyFont="0" applyFill="0" applyBorder="0" applyAlignment="0" applyProtection="0"/>
    <xf numFmtId="37" fontId="59" fillId="0" borderId="0"/>
    <xf numFmtId="40" fontId="60" fillId="0" borderId="0" applyFont="0" applyFill="0" applyBorder="0" applyAlignment="0" applyProtection="0"/>
    <xf numFmtId="38" fontId="60" fillId="0" borderId="0" applyFont="0" applyFill="0" applyBorder="0" applyAlignment="0" applyProtection="0"/>
    <xf numFmtId="0" fontId="61" fillId="0" borderId="0" applyNumberFormat="0" applyFill="0" applyBorder="0">
      <protection locked="0"/>
    </xf>
    <xf numFmtId="43" fontId="1" fillId="0" borderId="0" applyFont="0" applyFill="0" applyBorder="0" applyAlignment="0" applyProtection="0"/>
    <xf numFmtId="40" fontId="60"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6"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1"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6" fillId="0" borderId="0"/>
    <xf numFmtId="0" fontId="6" fillId="0" borderId="0"/>
    <xf numFmtId="0" fontId="6" fillId="0" borderId="0"/>
    <xf numFmtId="0" fontId="6" fillId="0" borderId="0"/>
    <xf numFmtId="0" fontId="6" fillId="0" borderId="0"/>
    <xf numFmtId="0" fontId="6"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37" fillId="0" borderId="0"/>
    <xf numFmtId="0" fontId="37" fillId="0" borderId="0"/>
    <xf numFmtId="0" fontId="37"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37" fontId="59" fillId="0" borderId="0"/>
    <xf numFmtId="0" fontId="6" fillId="0" borderId="0"/>
    <xf numFmtId="0" fontId="6" fillId="0" borderId="0"/>
    <xf numFmtId="0" fontId="6" fillId="0" borderId="0"/>
    <xf numFmtId="0" fontId="6" fillId="0" borderId="0"/>
    <xf numFmtId="0" fontId="6" fillId="0" borderId="0"/>
    <xf numFmtId="0" fontId="6" fillId="0" borderId="0"/>
    <xf numFmtId="37" fontId="59" fillId="0" borderId="0"/>
    <xf numFmtId="0" fontId="19" fillId="39" borderId="44" applyNumberFormat="0" applyFont="0" applyAlignment="0" applyProtection="0"/>
    <xf numFmtId="0" fontId="1" fillId="39" borderId="44" applyNumberFormat="0" applyFont="0" applyAlignment="0" applyProtection="0"/>
    <xf numFmtId="9" fontId="60"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60" fillId="0" borderId="0" applyFont="0" applyFill="0" applyBorder="0" applyAlignment="0" applyProtection="0"/>
    <xf numFmtId="9" fontId="19" fillId="0" borderId="0" applyFont="0" applyFill="0" applyBorder="0" applyAlignment="0" applyProtection="0"/>
    <xf numFmtId="9" fontId="60" fillId="0" borderId="0" applyFont="0" applyFill="0" applyBorder="0" applyAlignment="0" applyProtection="0"/>
    <xf numFmtId="9" fontId="19" fillId="0" borderId="0" applyFont="0" applyFill="0" applyBorder="0" applyAlignment="0" applyProtection="0"/>
    <xf numFmtId="9" fontId="60" fillId="0" borderId="0" applyFont="0" applyFill="0" applyBorder="0" applyAlignment="0" applyProtection="0"/>
    <xf numFmtId="9" fontId="19"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0" fontId="6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13" fillId="0" borderId="0"/>
    <xf numFmtId="9" fontId="6" fillId="0" borderId="0" applyFont="0" applyFill="0" applyBorder="0" applyAlignment="0" applyProtection="0"/>
    <xf numFmtId="43" fontId="6" fillId="0" borderId="0" applyFont="0" applyFill="0" applyBorder="0" applyAlignment="0" applyProtection="0"/>
    <xf numFmtId="40" fontId="60" fillId="0" borderId="0" applyFont="0" applyFill="0" applyBorder="0" applyAlignment="0" applyProtection="0"/>
    <xf numFmtId="0" fontId="4" fillId="0" borderId="0"/>
    <xf numFmtId="0" fontId="5" fillId="0" borderId="0"/>
    <xf numFmtId="168" fontId="6" fillId="0" borderId="0" applyFont="0" applyFill="0" applyBorder="0" applyAlignment="0" applyProtection="0"/>
    <xf numFmtId="0" fontId="6" fillId="0" borderId="0"/>
    <xf numFmtId="0" fontId="7" fillId="0" borderId="0" applyNumberFormat="0" applyFill="0" applyBorder="0" applyAlignment="0" applyProtection="0"/>
    <xf numFmtId="0" fontId="16" fillId="0" borderId="4" applyNumberFormat="0" applyFill="0">
      <protection locked="0"/>
    </xf>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2" fillId="0" borderId="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9" fontId="10"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14" borderId="44" applyNumberFormat="0" applyFont="0" applyAlignment="0" applyProtection="0"/>
    <xf numFmtId="43" fontId="6" fillId="0" borderId="0" applyFont="0" applyFill="0" applyBorder="0" applyAlignment="0" applyProtection="0"/>
    <xf numFmtId="0" fontId="4" fillId="0" borderId="0"/>
    <xf numFmtId="0" fontId="4" fillId="0" borderId="0"/>
    <xf numFmtId="0" fontId="8" fillId="0" borderId="0" applyNumberFormat="0" applyFill="0" applyBorder="0" applyAlignment="0" applyProtection="0"/>
    <xf numFmtId="0" fontId="8" fillId="0" borderId="4" applyNumberFormat="0" applyFill="0" applyBorder="0" applyAlignment="0">
      <protection locked="0"/>
    </xf>
    <xf numFmtId="0" fontId="62" fillId="0" borderId="0"/>
    <xf numFmtId="0" fontId="8" fillId="0" borderId="4" applyNumberFormat="0" applyFill="0" applyBorder="0" applyAlignment="0">
      <alignment wrapText="1"/>
      <protection locked="0"/>
    </xf>
    <xf numFmtId="170" fontId="4" fillId="0" borderId="0" applyFont="0" applyFill="0" applyBorder="0" applyAlignment="0" applyProtection="0"/>
    <xf numFmtId="0" fontId="16" fillId="0" borderId="4" applyNumberFormat="0" applyFill="0" applyAlignment="0">
      <protection locked="0"/>
    </xf>
    <xf numFmtId="0" fontId="8" fillId="0" borderId="4" applyNumberFormat="0" applyFill="0" applyBorder="0" applyAlignment="0">
      <protection locked="0"/>
    </xf>
    <xf numFmtId="0" fontId="10" fillId="0" borderId="0"/>
    <xf numFmtId="0" fontId="5" fillId="0" borderId="0"/>
    <xf numFmtId="0" fontId="64" fillId="0" borderId="0" applyNumberFormat="0" applyFill="0" applyBorder="0" applyAlignment="0" applyProtection="0"/>
    <xf numFmtId="0" fontId="11" fillId="0" borderId="0" applyNumberFormat="0" applyFill="0" applyBorder="0" applyAlignment="0" applyProtection="0"/>
    <xf numFmtId="0" fontId="1" fillId="0" borderId="0"/>
    <xf numFmtId="0" fontId="5" fillId="0" borderId="0"/>
    <xf numFmtId="0" fontId="56" fillId="0" borderId="0"/>
    <xf numFmtId="41" fontId="56" fillId="0" borderId="0" applyFont="0" applyFill="0" applyBorder="0" applyAlignment="0" applyProtection="0"/>
    <xf numFmtId="41" fontId="65"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0" fontId="1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37" fontId="66" fillId="0" borderId="0"/>
    <xf numFmtId="40" fontId="60" fillId="0" borderId="0" applyFont="0" applyFill="0" applyBorder="0" applyAlignment="0" applyProtection="0"/>
    <xf numFmtId="0" fontId="61" fillId="0" borderId="0" applyNumberFormat="0" applyFill="0" applyBorder="0" applyAlignment="0" applyProtection="0">
      <alignment vertical="top"/>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1"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1"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19" fillId="14" borderId="44" applyNumberFormat="0" applyFont="0" applyAlignment="0" applyProtection="0"/>
    <xf numFmtId="0" fontId="1" fillId="14" borderId="44" applyNumberFormat="0" applyFont="0" applyAlignment="0" applyProtection="0"/>
    <xf numFmtId="9" fontId="60"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 fillId="0" borderId="0" applyNumberFormat="0" applyFill="0" applyBorder="0" applyAlignment="0" applyProtection="0"/>
    <xf numFmtId="0" fontId="16" fillId="0" borderId="4" applyNumberFormat="0" applyFill="0">
      <protection locked="0"/>
    </xf>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5" fillId="0" borderId="0">
      <protection locked="0"/>
    </xf>
    <xf numFmtId="0" fontId="7" fillId="0" borderId="0" applyNumberFormat="0" applyFill="0" applyBorder="0" applyAlignment="0">
      <alignment vertical="top"/>
      <protection locked="0"/>
    </xf>
    <xf numFmtId="0" fontId="5" fillId="0" borderId="0"/>
    <xf numFmtId="0" fontId="8" fillId="0" borderId="0" applyNumberFormat="0" applyFill="0" applyBorder="0" applyAlignment="0">
      <alignment vertical="top"/>
      <protection locked="0"/>
    </xf>
    <xf numFmtId="0" fontId="1" fillId="0" borderId="0"/>
    <xf numFmtId="0" fontId="4" fillId="0" borderId="0"/>
    <xf numFmtId="0" fontId="4" fillId="0" borderId="0"/>
    <xf numFmtId="0" fontId="8" fillId="0" borderId="0" applyNumberFormat="0" applyFill="0" applyBorder="0" applyAlignment="0" applyProtection="0"/>
    <xf numFmtId="0" fontId="8" fillId="0" borderId="4" applyNumberFormat="0" applyFill="0" applyBorder="0" applyAlignment="0">
      <protection locked="0"/>
    </xf>
    <xf numFmtId="0" fontId="62" fillId="0" borderId="0"/>
    <xf numFmtId="0" fontId="68"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0" fontId="1" fillId="0" borderId="0"/>
    <xf numFmtId="0" fontId="64" fillId="0" borderId="0" applyNumberFormat="0" applyFill="0" applyBorder="0" applyAlignment="0" applyProtection="0"/>
    <xf numFmtId="0" fontId="1" fillId="0" borderId="0"/>
    <xf numFmtId="0" fontId="19" fillId="0" borderId="0"/>
    <xf numFmtId="41" fontId="19" fillId="0" borderId="0" applyFont="0" applyFill="0" applyBorder="0" applyAlignment="0" applyProtection="0"/>
    <xf numFmtId="0" fontId="64" fillId="0" borderId="0" applyNumberFormat="0" applyFill="0" applyBorder="0" applyAlignment="0" applyProtection="0"/>
    <xf numFmtId="41" fontId="19" fillId="0" borderId="0" applyFont="0" applyFill="0" applyBorder="0" applyAlignment="0" applyProtection="0"/>
    <xf numFmtId="0" fontId="6" fillId="0" borderId="0"/>
    <xf numFmtId="0" fontId="1" fillId="0" borderId="0"/>
    <xf numFmtId="41" fontId="1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0" fontId="1" fillId="0" borderId="0"/>
    <xf numFmtId="0" fontId="1" fillId="0" borderId="0"/>
    <xf numFmtId="41" fontId="19" fillId="0" borderId="0" applyFont="0" applyFill="0" applyBorder="0" applyAlignment="0" applyProtection="0"/>
    <xf numFmtId="41" fontId="19" fillId="0" borderId="0" applyFont="0" applyFill="0" applyBorder="0" applyAlignment="0" applyProtection="0"/>
    <xf numFmtId="0" fontId="1" fillId="0" borderId="0"/>
    <xf numFmtId="41" fontId="1" fillId="0" borderId="0" applyFont="0" applyFill="0" applyBorder="0" applyAlignment="0" applyProtection="0"/>
    <xf numFmtId="0" fontId="65" fillId="0" borderId="0"/>
    <xf numFmtId="0" fontId="1" fillId="0" borderId="0"/>
    <xf numFmtId="41" fontId="6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0" fontId="58" fillId="0" borderId="0"/>
    <xf numFmtId="0" fontId="58" fillId="0" borderId="0"/>
    <xf numFmtId="43" fontId="58" fillId="0" borderId="0" applyFont="0" applyFill="0" applyBorder="0" applyAlignment="0" applyProtection="0"/>
    <xf numFmtId="0" fontId="32" fillId="0" borderId="0"/>
    <xf numFmtId="0" fontId="1" fillId="0" borderId="0"/>
    <xf numFmtId="0" fontId="69" fillId="0" borderId="0"/>
    <xf numFmtId="0" fontId="19" fillId="0" borderId="0"/>
    <xf numFmtId="200" fontId="6" fillId="0" borderId="0" applyFont="0" applyFill="0" applyBorder="0" applyAlignment="0" applyProtection="0"/>
    <xf numFmtId="41" fontId="6" fillId="0" borderId="0" applyFill="0" applyBorder="0" applyAlignment="0" applyProtection="0"/>
    <xf numFmtId="0" fontId="6" fillId="0" borderId="0"/>
    <xf numFmtId="9" fontId="6" fillId="0" borderId="0" applyFill="0" applyBorder="0" applyAlignment="0" applyProtection="0"/>
    <xf numFmtId="43" fontId="4" fillId="0" borderId="0" applyFont="0" applyFill="0" applyBorder="0" applyAlignment="0" applyProtection="0"/>
    <xf numFmtId="0" fontId="68" fillId="0" borderId="0" applyNumberFormat="0" applyFill="0" applyBorder="0" applyAlignment="0" applyProtection="0"/>
    <xf numFmtId="43" fontId="58" fillId="0" borderId="0" applyFont="0" applyFill="0" applyBorder="0" applyAlignment="0" applyProtection="0"/>
    <xf numFmtId="0" fontId="1" fillId="0" borderId="0"/>
    <xf numFmtId="43" fontId="58" fillId="0" borderId="0" applyFont="0" applyFill="0" applyBorder="0" applyAlignment="0" applyProtection="0"/>
    <xf numFmtId="0" fontId="1" fillId="0" borderId="0"/>
    <xf numFmtId="0" fontId="4" fillId="0" borderId="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0" fontId="70" fillId="0" borderId="0" applyNumberFormat="0" applyBorder="0" applyProtection="0">
      <alignment horizontal="center"/>
    </xf>
    <xf numFmtId="0" fontId="70" fillId="0" borderId="0" applyNumberFormat="0" applyBorder="0" applyProtection="0">
      <alignment horizontal="center" textRotation="90"/>
    </xf>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9" fontId="58" fillId="0" borderId="0" applyFont="0" applyFill="0" applyBorder="0" applyAlignment="0" applyProtection="0"/>
    <xf numFmtId="0" fontId="71" fillId="0" borderId="0" applyNumberFormat="0" applyBorder="0" applyProtection="0"/>
    <xf numFmtId="202" fontId="71"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58" fillId="0" borderId="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168" fontId="4" fillId="0" borderId="0" applyFont="0" applyFill="0" applyBorder="0" applyAlignment="0" applyProtection="0"/>
    <xf numFmtId="0" fontId="73" fillId="0" borderId="0">
      <alignment horizontal="center"/>
    </xf>
    <xf numFmtId="0" fontId="73" fillId="0" borderId="0">
      <alignment horizontal="center" textRotation="90"/>
    </xf>
    <xf numFmtId="0" fontId="74" fillId="0" borderId="0"/>
    <xf numFmtId="0" fontId="74" fillId="0" borderId="0"/>
    <xf numFmtId="0" fontId="58" fillId="0" borderId="0"/>
    <xf numFmtId="0" fontId="58" fillId="0" borderId="0"/>
    <xf numFmtId="203" fontId="74" fillId="0" borderId="0"/>
    <xf numFmtId="200" fontId="6" fillId="0" borderId="0" applyFont="0" applyFill="0" applyBorder="0" applyAlignment="0" applyProtection="0"/>
    <xf numFmtId="43" fontId="1" fillId="0" borderId="0" applyFont="0" applyFill="0" applyBorder="0" applyAlignment="0" applyProtection="0"/>
    <xf numFmtId="201" fontId="57" fillId="0" borderId="0"/>
    <xf numFmtId="9" fontId="1" fillId="0" borderId="0" applyFont="0" applyFill="0" applyBorder="0" applyAlignment="0" applyProtection="0"/>
    <xf numFmtId="0" fontId="6" fillId="0" borderId="0"/>
    <xf numFmtId="0" fontId="13" fillId="0" borderId="0"/>
    <xf numFmtId="0" fontId="13" fillId="0" borderId="0"/>
    <xf numFmtId="168" fontId="6" fillId="0" borderId="0" applyFill="0" applyBorder="0" applyAlignment="0" applyProtection="0"/>
    <xf numFmtId="0" fontId="6" fillId="0" borderId="0"/>
    <xf numFmtId="43" fontId="6" fillId="0" borderId="0" applyFont="0" applyFill="0" applyBorder="0" applyAlignment="0" applyProtection="0"/>
    <xf numFmtId="0" fontId="5" fillId="0" borderId="0"/>
    <xf numFmtId="37" fontId="66" fillId="0" borderId="0"/>
    <xf numFmtId="0" fontId="61" fillId="0" borderId="0" applyNumberFormat="0" applyFill="0" applyBorder="0" applyAlignment="0" applyProtection="0">
      <alignment vertical="top"/>
      <protection locked="0"/>
    </xf>
    <xf numFmtId="40" fontId="60" fillId="0" borderId="0" applyFont="0" applyFill="0" applyBorder="0" applyAlignment="0" applyProtection="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6"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9" fontId="60" fillId="0" borderId="0" applyFont="0" applyFill="0" applyBorder="0" applyAlignment="0" applyProtection="0"/>
    <xf numFmtId="0" fontId="60" fillId="0" borderId="0"/>
    <xf numFmtId="9" fontId="6" fillId="0" borderId="0" applyFont="0" applyFill="0" applyBorder="0" applyAlignment="0" applyProtection="0"/>
    <xf numFmtId="0" fontId="10" fillId="0" borderId="0"/>
    <xf numFmtId="43" fontId="5"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1" fontId="33"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168" fontId="1" fillId="0" borderId="0" applyFont="0" applyFill="0" applyBorder="0" applyAlignment="0" applyProtection="0"/>
    <xf numFmtId="168" fontId="77" fillId="0" borderId="0" applyFont="0" applyFill="0" applyBorder="0" applyAlignment="0" applyProtection="0"/>
    <xf numFmtId="43" fontId="33" fillId="0" borderId="0" applyFont="0" applyFill="0" applyBorder="0" applyAlignment="0" applyProtection="0"/>
    <xf numFmtId="43" fontId="5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37" fontId="6" fillId="0" borderId="0" applyFill="0" applyBorder="0" applyAlignment="0" applyProtection="0"/>
    <xf numFmtId="204" fontId="6" fillId="0" borderId="0" applyFill="0" applyBorder="0" applyAlignment="0" applyProtection="0"/>
    <xf numFmtId="174" fontId="6" fillId="0" borderId="0" applyFill="0" applyBorder="0" applyAlignment="0" applyProtection="0"/>
    <xf numFmtId="0" fontId="13" fillId="0" borderId="0" applyProtection="0"/>
    <xf numFmtId="0" fontId="78" fillId="0" borderId="0" applyProtection="0"/>
    <xf numFmtId="0" fontId="79" fillId="0" borderId="0" applyProtection="0"/>
    <xf numFmtId="2" fontId="13" fillId="0" borderId="0" applyProtection="0"/>
    <xf numFmtId="4" fontId="13" fillId="0" borderId="0" applyProtection="0"/>
    <xf numFmtId="2" fontId="6" fillId="0" borderId="0" applyFill="0" applyBorder="0" applyAlignment="0" applyProtection="0"/>
    <xf numFmtId="14" fontId="20" fillId="4" borderId="8">
      <alignment horizontal="center" vertical="center" wrapText="1"/>
    </xf>
    <xf numFmtId="0" fontId="11" fillId="0" borderId="0" applyNumberFormat="0" applyFill="0" applyBorder="0" applyAlignment="0" applyProtection="0">
      <alignment vertical="top"/>
      <protection locked="0"/>
    </xf>
    <xf numFmtId="0" fontId="17" fillId="0" borderId="0" applyNumberForma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6" fillId="0" borderId="0" applyFont="0" applyFill="0" applyBorder="0" applyAlignment="0" applyProtection="0"/>
    <xf numFmtId="168" fontId="1" fillId="0" borderId="0" applyFont="0" applyFill="0" applyBorder="0" applyAlignment="0" applyProtection="0"/>
    <xf numFmtId="168" fontId="6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0" fillId="0" borderId="0" applyFont="0" applyFill="0" applyBorder="0" applyAlignment="0" applyProtection="0"/>
    <xf numFmtId="168" fontId="1" fillId="0" borderId="0" applyFont="0" applyFill="0" applyBorder="0" applyAlignment="0" applyProtection="0"/>
    <xf numFmtId="168" fontId="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5" fontId="13" fillId="0" borderId="0" applyProtection="0"/>
    <xf numFmtId="206" fontId="1" fillId="0" borderId="0"/>
    <xf numFmtId="0" fontId="1" fillId="0" borderId="0"/>
    <xf numFmtId="206" fontId="1" fillId="0" borderId="0"/>
    <xf numFmtId="206" fontId="1" fillId="0" borderId="0"/>
    <xf numFmtId="0" fontId="1" fillId="0" borderId="0"/>
    <xf numFmtId="0" fontId="6" fillId="0" borderId="0"/>
    <xf numFmtId="206" fontId="6" fillId="0" borderId="0"/>
    <xf numFmtId="0" fontId="6" fillId="0" borderId="0"/>
    <xf numFmtId="0" fontId="1" fillId="0" borderId="0"/>
    <xf numFmtId="206" fontId="1" fillId="0" borderId="0"/>
    <xf numFmtId="0" fontId="1" fillId="0" borderId="0"/>
    <xf numFmtId="206" fontId="1" fillId="0" borderId="0"/>
    <xf numFmtId="0" fontId="1" fillId="0" borderId="0"/>
    <xf numFmtId="0" fontId="76" fillId="0" borderId="0"/>
    <xf numFmtId="0" fontId="1" fillId="0" borderId="0"/>
    <xf numFmtId="0" fontId="1" fillId="0" borderId="0"/>
    <xf numFmtId="206" fontId="1" fillId="0" borderId="0"/>
    <xf numFmtId="0" fontId="1" fillId="0" borderId="0"/>
    <xf numFmtId="0" fontId="6" fillId="0" borderId="0"/>
    <xf numFmtId="0" fontId="1" fillId="0" borderId="0"/>
    <xf numFmtId="201" fontId="57" fillId="0" borderId="0"/>
    <xf numFmtId="0" fontId="5" fillId="0" borderId="0"/>
    <xf numFmtId="206" fontId="1" fillId="0" borderId="0"/>
    <xf numFmtId="206"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206" fontId="1" fillId="0" borderId="0"/>
    <xf numFmtId="206" fontId="1" fillId="0" borderId="0"/>
    <xf numFmtId="0" fontId="1" fillId="0" borderId="0"/>
    <xf numFmtId="0" fontId="1" fillId="0" borderId="0"/>
    <xf numFmtId="206" fontId="1" fillId="0" borderId="0"/>
    <xf numFmtId="0" fontId="1" fillId="0" borderId="0"/>
    <xf numFmtId="206" fontId="1" fillId="0" borderId="0"/>
    <xf numFmtId="0" fontId="1" fillId="0" borderId="0"/>
    <xf numFmtId="206" fontId="1" fillId="0" borderId="0"/>
    <xf numFmtId="0" fontId="1" fillId="0" borderId="0"/>
    <xf numFmtId="0" fontId="1" fillId="0" borderId="0"/>
    <xf numFmtId="0" fontId="76" fillId="0" borderId="0"/>
    <xf numFmtId="0" fontId="1" fillId="0" borderId="0"/>
    <xf numFmtId="206" fontId="1" fillId="0" borderId="0"/>
    <xf numFmtId="0" fontId="6"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33" fillId="0" borderId="0"/>
    <xf numFmtId="0" fontId="6"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6" fillId="0" borderId="0"/>
    <xf numFmtId="0" fontId="5" fillId="0" borderId="0"/>
    <xf numFmtId="0" fontId="33" fillId="0" borderId="0"/>
    <xf numFmtId="0" fontId="13" fillId="0" borderId="0"/>
    <xf numFmtId="0" fontId="1" fillId="14" borderId="44" applyNumberFormat="0" applyFont="0" applyAlignment="0" applyProtection="0"/>
    <xf numFmtId="0" fontId="1" fillId="14" borderId="44"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3" fillId="0" borderId="0" applyProtection="0"/>
    <xf numFmtId="9" fontId="6"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207" fontId="19" fillId="0" borderId="0" applyFont="0" applyFill="0" applyBorder="0" applyAlignment="0" applyProtection="0"/>
    <xf numFmtId="0" fontId="30" fillId="0" borderId="0" applyFill="0" applyBorder="0" applyProtection="0">
      <alignment horizontal="lef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1"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6" fontId="1" fillId="0" borderId="0"/>
    <xf numFmtId="206" fontId="1" fillId="0" borderId="0"/>
    <xf numFmtId="206" fontId="1" fillId="0" borderId="0"/>
    <xf numFmtId="206" fontId="1" fillId="0" borderId="0"/>
    <xf numFmtId="206" fontId="1" fillId="0" borderId="0"/>
    <xf numFmtId="0" fontId="1" fillId="0" borderId="0"/>
    <xf numFmtId="0" fontId="1" fillId="0" borderId="0"/>
    <xf numFmtId="206"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206" fontId="1" fillId="0" borderId="0"/>
    <xf numFmtId="0" fontId="1" fillId="0" borderId="0"/>
    <xf numFmtId="206" fontId="1" fillId="0" borderId="0"/>
    <xf numFmtId="0" fontId="1" fillId="0" borderId="0"/>
    <xf numFmtId="206"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44" applyNumberFormat="0" applyFont="0" applyAlignment="0" applyProtection="0"/>
    <xf numFmtId="0" fontId="1" fillId="14" borderId="44" applyNumberFormat="0" applyFont="0" applyAlignment="0" applyProtection="0"/>
    <xf numFmtId="0" fontId="1" fillId="14" borderId="44" applyNumberFormat="0" applyFont="0" applyAlignment="0" applyProtection="0"/>
    <xf numFmtId="0" fontId="1" fillId="14" borderId="44"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 fillId="0" borderId="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3" fillId="0" borderId="0"/>
    <xf numFmtId="9" fontId="33" fillId="0" borderId="0" applyFont="0" applyFill="0" applyBorder="0" applyAlignment="0" applyProtection="0"/>
    <xf numFmtId="43" fontId="6" fillId="0" borderId="0" applyFont="0" applyFill="0" applyBorder="0" applyAlignment="0" applyProtection="0"/>
    <xf numFmtId="0" fontId="60" fillId="0" borderId="0"/>
    <xf numFmtId="43" fontId="6" fillId="0" borderId="0" applyFont="0" applyFill="0" applyBorder="0" applyAlignment="0" applyProtection="0"/>
    <xf numFmtId="0" fontId="10"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6" fontId="1" fillId="0" borderId="0"/>
    <xf numFmtId="206" fontId="1" fillId="0" borderId="0"/>
    <xf numFmtId="206" fontId="1" fillId="0" borderId="0"/>
    <xf numFmtId="206" fontId="1" fillId="0" borderId="0"/>
    <xf numFmtId="206" fontId="1" fillId="0" borderId="0"/>
    <xf numFmtId="0" fontId="1" fillId="0" borderId="0"/>
    <xf numFmtId="0" fontId="1" fillId="0" borderId="0"/>
    <xf numFmtId="206"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206" fontId="1" fillId="0" borderId="0"/>
    <xf numFmtId="0" fontId="1" fillId="0" borderId="0"/>
    <xf numFmtId="206" fontId="1" fillId="0" borderId="0"/>
    <xf numFmtId="0" fontId="1" fillId="0" borderId="0"/>
    <xf numFmtId="206"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44" applyNumberFormat="0" applyFont="0" applyAlignment="0" applyProtection="0"/>
    <xf numFmtId="0" fontId="1" fillId="14" borderId="44" applyNumberFormat="0" applyFont="0" applyAlignment="0" applyProtection="0"/>
    <xf numFmtId="0" fontId="1" fillId="14" borderId="44" applyNumberFormat="0" applyFont="0" applyAlignment="0" applyProtection="0"/>
    <xf numFmtId="0" fontId="1" fillId="14" borderId="44"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1"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33" fillId="0" borderId="0" applyFont="0" applyFill="0" applyBorder="0" applyAlignment="0" applyProtection="0"/>
    <xf numFmtId="208" fontId="80" fillId="0" borderId="0"/>
    <xf numFmtId="43" fontId="33" fillId="0" borderId="0" applyFont="0" applyFill="0" applyBorder="0" applyAlignment="0" applyProtection="0"/>
    <xf numFmtId="43" fontId="33" fillId="0" borderId="0" applyFont="0" applyFill="0" applyBorder="0" applyAlignment="0" applyProtection="0"/>
    <xf numFmtId="0" fontId="13" fillId="0" borderId="0"/>
    <xf numFmtId="0" fontId="13" fillId="0" borderId="0"/>
    <xf numFmtId="0" fontId="1" fillId="0" borderId="0"/>
    <xf numFmtId="37" fontId="6" fillId="0" borderId="0" applyFont="0" applyFill="0" applyBorder="0" applyAlignment="0" applyProtection="0"/>
    <xf numFmtId="37" fontId="6" fillId="0" borderId="0" applyFont="0" applyFill="0" applyBorder="0" applyAlignment="0" applyProtection="0"/>
    <xf numFmtId="0" fontId="6" fillId="0" borderId="0" applyFont="0" applyFill="0" applyBorder="0" applyAlignment="0" applyProtection="0"/>
    <xf numFmtId="168" fontId="6" fillId="0" borderId="0" applyFill="0" applyBorder="0" applyAlignment="0" applyProtection="0"/>
    <xf numFmtId="168" fontId="1" fillId="0" borderId="0" applyFont="0" applyFill="0" applyBorder="0" applyAlignment="0" applyProtection="0"/>
    <xf numFmtId="37" fontId="6" fillId="0" borderId="0" applyFont="0" applyFill="0" applyBorder="0" applyAlignment="0" applyProtection="0"/>
    <xf numFmtId="168" fontId="60"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0" fontId="60" fillId="0" borderId="0"/>
    <xf numFmtId="0" fontId="60" fillId="0" borderId="0"/>
    <xf numFmtId="0" fontId="13" fillId="0" borderId="0"/>
    <xf numFmtId="0" fontId="13" fillId="0" borderId="0"/>
    <xf numFmtId="0" fontId="18" fillId="0" borderId="0"/>
    <xf numFmtId="37" fontId="6" fillId="0" borderId="0"/>
    <xf numFmtId="0" fontId="6" fillId="0" borderId="0"/>
    <xf numFmtId="37" fontId="6" fillId="0" borderId="0"/>
    <xf numFmtId="37" fontId="6" fillId="0" borderId="0"/>
    <xf numFmtId="0" fontId="13" fillId="0" borderId="0"/>
    <xf numFmtId="43" fontId="7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75" fillId="0" borderId="0" applyFont="0" applyFill="0" applyBorder="0" applyAlignment="0" applyProtection="0"/>
    <xf numFmtId="206" fontId="6" fillId="0" borderId="0"/>
    <xf numFmtId="0" fontId="5" fillId="0" borderId="0"/>
    <xf numFmtId="9" fontId="6" fillId="0" borderId="0" applyFont="0" applyFill="0" applyBorder="0" applyAlignment="0" applyProtection="0"/>
    <xf numFmtId="9" fontId="6" fillId="0" borderId="0" applyFont="0" applyFill="0" applyBorder="0" applyAlignment="0" applyProtection="0"/>
    <xf numFmtId="0" fontId="13" fillId="0" borderId="0"/>
    <xf numFmtId="168" fontId="6" fillId="0" borderId="0" applyFill="0" applyBorder="0" applyAlignment="0" applyProtection="0"/>
    <xf numFmtId="168" fontId="60" fillId="0" borderId="0" applyFont="0" applyFill="0" applyBorder="0" applyAlignment="0" applyProtection="0"/>
    <xf numFmtId="0" fontId="13" fillId="0" borderId="0"/>
    <xf numFmtId="43" fontId="1" fillId="0" borderId="0" applyFont="0" applyFill="0" applyBorder="0" applyAlignment="0" applyProtection="0"/>
    <xf numFmtId="168" fontId="6" fillId="0" borderId="0" applyFill="0" applyBorder="0" applyAlignment="0" applyProtection="0"/>
    <xf numFmtId="0" fontId="1" fillId="0" borderId="0"/>
    <xf numFmtId="0" fontId="13" fillId="0" borderId="0"/>
    <xf numFmtId="0" fontId="1"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8" fillId="0" borderId="0" applyFont="0" applyFill="0" applyBorder="0" applyAlignment="0" applyProtection="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5" fillId="0" borderId="0"/>
    <xf numFmtId="168" fontId="6" fillId="0" borderId="0" applyFont="0" applyFill="0" applyBorder="0" applyAlignment="0" applyProtection="0"/>
    <xf numFmtId="43" fontId="6" fillId="0" borderId="0" applyFont="0" applyFill="0" applyBorder="0" applyAlignment="0" applyProtection="0"/>
    <xf numFmtId="0" fontId="5" fillId="0" borderId="0"/>
    <xf numFmtId="0" fontId="7" fillId="0" borderId="0" applyNumberFormat="0" applyFill="0" applyBorder="0" applyAlignment="0" applyProtection="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82" fillId="40" borderId="7" applyFont="0" applyAlignment="0">
      <alignment horizontal="center" vertical="center" wrapText="1"/>
    </xf>
    <xf numFmtId="0" fontId="83" fillId="5" borderId="7" applyFont="0" applyFill="0" applyBorder="0">
      <alignment horizontal="left"/>
    </xf>
    <xf numFmtId="209" fontId="6" fillId="0" borderId="0" applyFont="0" applyFill="0" applyBorder="0" applyAlignment="0" applyProtection="0"/>
    <xf numFmtId="209" fontId="6" fillId="0" borderId="0" applyFont="0" applyFill="0" applyBorder="0" applyAlignment="0" applyProtection="0"/>
    <xf numFmtId="0"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0" fontId="6" fillId="0" borderId="0"/>
    <xf numFmtId="0" fontId="1" fillId="0" borderId="0"/>
    <xf numFmtId="9" fontId="6"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4" fillId="0" borderId="0"/>
    <xf numFmtId="9" fontId="1" fillId="0" borderId="0" applyFont="0" applyFill="0" applyBorder="0" applyAlignment="0" applyProtection="0"/>
    <xf numFmtId="0" fontId="17" fillId="0" borderId="0" applyNumberFormat="0" applyFill="0" applyBorder="0" applyAlignment="0" applyProtection="0"/>
    <xf numFmtId="0" fontId="6" fillId="0" borderId="0"/>
    <xf numFmtId="43" fontId="6"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9"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0" fontId="5" fillId="0" borderId="0"/>
    <xf numFmtId="0" fontId="9" fillId="0" borderId="0" applyNumberFormat="0" applyFill="0" applyBorder="0" applyAlignment="0" applyProtection="0"/>
    <xf numFmtId="43" fontId="58" fillId="0" borderId="0" applyFont="0" applyFill="0" applyBorder="0" applyAlignment="0" applyProtection="0"/>
    <xf numFmtId="0" fontId="58" fillId="0" borderId="0"/>
    <xf numFmtId="9"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9" fontId="1" fillId="0" borderId="0" applyFont="0" applyFill="0" applyBorder="0" applyAlignment="0" applyProtection="0"/>
    <xf numFmtId="43" fontId="5" fillId="0" borderId="0" applyFont="0" applyFill="0" applyBorder="0" applyAlignment="0" applyProtection="0"/>
    <xf numFmtId="0" fontId="63" fillId="0" borderId="0"/>
    <xf numFmtId="43" fontId="63" fillId="0" borderId="0" applyFont="0" applyFill="0" applyBorder="0" applyAlignment="0" applyProtection="0"/>
    <xf numFmtId="0" fontId="1" fillId="0" borderId="0"/>
    <xf numFmtId="0" fontId="1" fillId="0" borderId="0"/>
    <xf numFmtId="9" fontId="58"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 fillId="0" borderId="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7" fillId="0" borderId="0" applyNumberForma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 fillId="0" borderId="0"/>
    <xf numFmtId="200" fontId="6"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210" fontId="6" fillId="0" borderId="0" applyFill="0" applyBorder="0" applyAlignment="0" applyProtection="0"/>
    <xf numFmtId="0" fontId="63"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14" borderId="44" applyNumberFormat="0" applyFont="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6" fontId="1" fillId="0" borderId="0"/>
    <xf numFmtId="0" fontId="1" fillId="0" borderId="0"/>
    <xf numFmtId="206" fontId="1" fillId="0" borderId="0"/>
    <xf numFmtId="206" fontId="1" fillId="0" borderId="0"/>
    <xf numFmtId="0" fontId="1" fillId="0" borderId="0"/>
    <xf numFmtId="0" fontId="1" fillId="0" borderId="0"/>
    <xf numFmtId="206" fontId="1" fillId="0" borderId="0"/>
    <xf numFmtId="0" fontId="1" fillId="0" borderId="0"/>
    <xf numFmtId="206" fontId="1" fillId="0" borderId="0"/>
    <xf numFmtId="0" fontId="1" fillId="0" borderId="0"/>
    <xf numFmtId="0" fontId="1" fillId="0" borderId="0"/>
    <xf numFmtId="0" fontId="1" fillId="0" borderId="0"/>
    <xf numFmtId="206"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206" fontId="1" fillId="0" borderId="0"/>
    <xf numFmtId="0" fontId="1" fillId="0" borderId="0"/>
    <xf numFmtId="206" fontId="1" fillId="0" borderId="0"/>
    <xf numFmtId="0" fontId="1" fillId="0" borderId="0"/>
    <xf numFmtId="206" fontId="1" fillId="0" borderId="0"/>
    <xf numFmtId="0" fontId="1" fillId="0" borderId="0"/>
    <xf numFmtId="0" fontId="1" fillId="0" borderId="0"/>
    <xf numFmtId="0" fontId="1" fillId="0" borderId="0"/>
    <xf numFmtId="206"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44" applyNumberFormat="0" applyFont="0" applyAlignment="0" applyProtection="0"/>
    <xf numFmtId="0" fontId="1" fillId="14" borderId="44"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6" fontId="1" fillId="0" borderId="0"/>
    <xf numFmtId="206" fontId="1" fillId="0" borderId="0"/>
    <xf numFmtId="206" fontId="1" fillId="0" borderId="0"/>
    <xf numFmtId="206" fontId="1" fillId="0" borderId="0"/>
    <xf numFmtId="206" fontId="1" fillId="0" borderId="0"/>
    <xf numFmtId="0" fontId="1" fillId="0" borderId="0"/>
    <xf numFmtId="0" fontId="1" fillId="0" borderId="0"/>
    <xf numFmtId="206"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206" fontId="1" fillId="0" borderId="0"/>
    <xf numFmtId="0" fontId="1" fillId="0" borderId="0"/>
    <xf numFmtId="206" fontId="1" fillId="0" borderId="0"/>
    <xf numFmtId="0" fontId="1" fillId="0" borderId="0"/>
    <xf numFmtId="206"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44" applyNumberFormat="0" applyFont="0" applyAlignment="0" applyProtection="0"/>
    <xf numFmtId="0" fontId="1" fillId="14" borderId="44" applyNumberFormat="0" applyFont="0" applyAlignment="0" applyProtection="0"/>
    <xf numFmtId="0" fontId="1" fillId="14" borderId="44" applyNumberFormat="0" applyFont="0" applyAlignment="0" applyProtection="0"/>
    <xf numFmtId="0" fontId="1" fillId="14" borderId="44"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6" fontId="1" fillId="0" borderId="0"/>
    <xf numFmtId="206" fontId="1" fillId="0" borderId="0"/>
    <xf numFmtId="206" fontId="1" fillId="0" borderId="0"/>
    <xf numFmtId="206" fontId="1" fillId="0" borderId="0"/>
    <xf numFmtId="206" fontId="1" fillId="0" borderId="0"/>
    <xf numFmtId="0" fontId="1" fillId="0" borderId="0"/>
    <xf numFmtId="0" fontId="1" fillId="0" borderId="0"/>
    <xf numFmtId="206"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206" fontId="1" fillId="0" borderId="0"/>
    <xf numFmtId="0" fontId="1" fillId="0" borderId="0"/>
    <xf numFmtId="206" fontId="1" fillId="0" borderId="0"/>
    <xf numFmtId="0" fontId="1" fillId="0" borderId="0"/>
    <xf numFmtId="206"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44" applyNumberFormat="0" applyFont="0" applyAlignment="0" applyProtection="0"/>
    <xf numFmtId="0" fontId="1" fillId="14" borderId="44" applyNumberFormat="0" applyFont="0" applyAlignment="0" applyProtection="0"/>
    <xf numFmtId="0" fontId="1" fillId="14" borderId="44" applyNumberFormat="0" applyFont="0" applyAlignment="0" applyProtection="0"/>
    <xf numFmtId="0" fontId="1" fillId="14" borderId="44"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8"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6" fillId="0" borderId="4" applyNumberFormat="0" applyFill="0" applyAlignment="0">
      <alignment wrapText="1"/>
      <protection locked="0"/>
    </xf>
    <xf numFmtId="0" fontId="6" fillId="0" borderId="0"/>
    <xf numFmtId="0" fontId="1" fillId="0" borderId="0"/>
    <xf numFmtId="41" fontId="5" fillId="0" borderId="0" applyFont="0" applyFill="0" applyBorder="0" applyAlignment="0" applyProtection="0"/>
    <xf numFmtId="0" fontId="1" fillId="0" borderId="0"/>
    <xf numFmtId="41" fontId="1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201" fontId="57" fillId="0" borderId="0"/>
    <xf numFmtId="41" fontId="6" fillId="0" borderId="0" applyFont="0" applyFill="0" applyBorder="0" applyAlignment="0" applyProtection="0"/>
    <xf numFmtId="0" fontId="1" fillId="0" borderId="0"/>
    <xf numFmtId="41" fontId="1" fillId="0" borderId="0" applyFont="0" applyFill="0" applyBorder="0" applyAlignment="0" applyProtection="0"/>
    <xf numFmtId="0" fontId="65" fillId="0" borderId="0"/>
    <xf numFmtId="41" fontId="65" fillId="0" borderId="0" applyFont="0" applyFill="0" applyBorder="0" applyAlignment="0" applyProtection="0"/>
    <xf numFmtId="41" fontId="6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41" fontId="65" fillId="0" borderId="0" applyFont="0" applyFill="0" applyBorder="0" applyAlignment="0" applyProtection="0"/>
    <xf numFmtId="41" fontId="65"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6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1" fontId="6" fillId="0" borderId="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43" fontId="33" fillId="0" borderId="0" applyFont="0" applyFill="0" applyBorder="0" applyAlignment="0" applyProtection="0"/>
    <xf numFmtId="43" fontId="5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8" fillId="0" borderId="0" applyNumberFormat="0" applyFill="0" applyBorder="0" applyAlignment="0" applyProtection="0">
      <alignment vertical="top"/>
      <protection locked="0"/>
    </xf>
    <xf numFmtId="41" fontId="6" fillId="0" borderId="0" applyFont="0" applyFill="0" applyBorder="0" applyAlignment="0" applyProtection="0"/>
    <xf numFmtId="41" fontId="1" fillId="0" borderId="0" applyFont="0" applyFill="0" applyBorder="0" applyAlignment="0" applyProtection="0"/>
    <xf numFmtId="41" fontId="65" fillId="0" borderId="0" applyFont="0" applyFill="0" applyBorder="0" applyAlignment="0" applyProtection="0"/>
    <xf numFmtId="41" fontId="6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199"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38" fontId="6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37" fontId="67" fillId="0" borderId="0"/>
    <xf numFmtId="37" fontId="67" fillId="0" borderId="0"/>
    <xf numFmtId="0" fontId="37" fillId="0" borderId="0"/>
    <xf numFmtId="0" fontId="37" fillId="0" borderId="0"/>
    <xf numFmtId="40" fontId="6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13" fillId="0" borderId="0"/>
    <xf numFmtId="43" fontId="6" fillId="0" borderId="0" applyFont="0" applyFill="0" applyBorder="0" applyAlignment="0" applyProtection="0"/>
    <xf numFmtId="40" fontId="60" fillId="0" borderId="0" applyFont="0" applyFill="0" applyBorder="0" applyAlignment="0" applyProtection="0"/>
    <xf numFmtId="0" fontId="4" fillId="0" borderId="0"/>
    <xf numFmtId="43" fontId="6" fillId="0" borderId="0" applyFont="0" applyFill="0" applyBorder="0" applyAlignment="0" applyProtection="0"/>
    <xf numFmtId="0" fontId="6" fillId="0" borderId="0"/>
    <xf numFmtId="0" fontId="7" fillId="0" borderId="0" applyNumberFormat="0" applyFill="0" applyBorder="0" applyAlignment="0" applyProtection="0"/>
    <xf numFmtId="0" fontId="16" fillId="0" borderId="4" applyNumberFormat="0" applyFill="0">
      <protection locked="0"/>
    </xf>
    <xf numFmtId="43" fontId="6"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lignment vertical="top"/>
      <protection locked="0"/>
    </xf>
    <xf numFmtId="0" fontId="5" fillId="0" borderId="0"/>
    <xf numFmtId="0" fontId="8" fillId="0" borderId="0" applyNumberFormat="0" applyFill="0" applyBorder="0" applyAlignment="0">
      <alignment vertical="top"/>
      <protection locked="0"/>
    </xf>
    <xf numFmtId="0" fontId="7" fillId="0" borderId="0" applyNumberFormat="0" applyFill="0" applyBorder="0" applyAlignment="0" applyProtection="0"/>
    <xf numFmtId="0" fontId="16" fillId="0" borderId="4" applyNumberFormat="0" applyFill="0">
      <protection locked="0"/>
    </xf>
    <xf numFmtId="0" fontId="16" fillId="0" borderId="4" applyNumberFormat="0" applyFill="0" applyAlignment="0">
      <alignment wrapText="1"/>
      <protection locked="0"/>
    </xf>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0" fontId="17" fillId="0" borderId="0" applyNumberFormat="0" applyFill="0" applyBorder="0" applyAlignment="0" applyProtection="0"/>
  </cellStyleXfs>
  <cellXfs count="651">
    <xf numFmtId="0" fontId="0" fillId="0" borderId="0" xfId="0"/>
    <xf numFmtId="0" fontId="35" fillId="0" borderId="0" xfId="0" applyFont="1" applyAlignment="1">
      <alignment horizontal="justify" vertical="center"/>
    </xf>
    <xf numFmtId="0" fontId="36" fillId="0" borderId="0" xfId="0" applyFont="1" applyAlignment="1">
      <alignment vertical="center"/>
    </xf>
    <xf numFmtId="0" fontId="34" fillId="0" borderId="0" xfId="0" applyFont="1" applyAlignment="1">
      <alignment vertical="center"/>
    </xf>
    <xf numFmtId="0" fontId="38" fillId="0" borderId="0" xfId="0" applyFont="1" applyAlignment="1">
      <alignment horizontal="justify" vertical="center"/>
    </xf>
    <xf numFmtId="0" fontId="39" fillId="0" borderId="0" xfId="0" applyFont="1" applyAlignment="1">
      <alignment horizontal="justify" vertical="center"/>
    </xf>
    <xf numFmtId="0" fontId="38" fillId="0" borderId="0" xfId="0" applyFont="1" applyAlignment="1">
      <alignment horizontal="left" vertical="center" indent="4"/>
    </xf>
    <xf numFmtId="0" fontId="38" fillId="0" borderId="0" xfId="0" applyFont="1" applyAlignment="1">
      <alignment vertical="center"/>
    </xf>
    <xf numFmtId="0" fontId="36" fillId="0" borderId="0" xfId="0" applyFont="1" applyAlignment="1">
      <alignment horizontal="left" vertical="center" indent="4"/>
    </xf>
    <xf numFmtId="0" fontId="34" fillId="0" borderId="0" xfId="0" applyFont="1" applyAlignment="1">
      <alignment horizontal="left" vertical="center" indent="4"/>
    </xf>
    <xf numFmtId="0" fontId="38" fillId="0" borderId="0" xfId="0" applyFont="1"/>
    <xf numFmtId="0" fontId="34" fillId="0" borderId="23" xfId="0" applyFont="1" applyBorder="1" applyAlignment="1">
      <alignment horizontal="center" vertical="center"/>
    </xf>
    <xf numFmtId="0" fontId="34" fillId="0" borderId="12" xfId="0" applyFont="1" applyBorder="1" applyAlignment="1">
      <alignment horizontal="center" vertical="center"/>
    </xf>
    <xf numFmtId="0" fontId="34" fillId="0" borderId="12" xfId="0" applyFont="1" applyBorder="1" applyAlignment="1">
      <alignment horizontal="center" vertical="center" wrapText="1"/>
    </xf>
    <xf numFmtId="0" fontId="38" fillId="0" borderId="29" xfId="0" applyFont="1" applyBorder="1" applyAlignment="1">
      <alignment vertical="center"/>
    </xf>
    <xf numFmtId="3" fontId="38" fillId="0" borderId="21" xfId="0" applyNumberFormat="1" applyFont="1" applyBorder="1" applyAlignment="1">
      <alignment horizontal="right" vertical="center"/>
    </xf>
    <xf numFmtId="3" fontId="38" fillId="0" borderId="21" xfId="0" applyNumberFormat="1" applyFont="1" applyBorder="1" applyAlignment="1">
      <alignment horizontal="right" vertical="center" wrapText="1"/>
    </xf>
    <xf numFmtId="0" fontId="34" fillId="0" borderId="29" xfId="0" applyFont="1" applyBorder="1" applyAlignment="1">
      <alignment vertical="center"/>
    </xf>
    <xf numFmtId="3" fontId="34" fillId="0" borderId="30" xfId="0" applyNumberFormat="1" applyFont="1" applyBorder="1" applyAlignment="1">
      <alignment horizontal="right" vertical="center"/>
    </xf>
    <xf numFmtId="3" fontId="34" fillId="0" borderId="30" xfId="0" applyNumberFormat="1" applyFont="1" applyBorder="1" applyAlignment="1">
      <alignment horizontal="right" vertical="center" wrapText="1"/>
    </xf>
    <xf numFmtId="0" fontId="34" fillId="0" borderId="0" xfId="0" applyFont="1" applyAlignment="1">
      <alignment horizontal="justify" vertical="center"/>
    </xf>
    <xf numFmtId="0" fontId="39" fillId="0" borderId="21" xfId="0" applyFont="1" applyBorder="1" applyAlignment="1">
      <alignment horizontal="right" vertical="center"/>
    </xf>
    <xf numFmtId="0" fontId="34" fillId="0" borderId="19" xfId="0" applyFont="1" applyBorder="1" applyAlignment="1">
      <alignment horizontal="center" vertical="center"/>
    </xf>
    <xf numFmtId="0" fontId="34" fillId="0" borderId="0" xfId="0" applyFont="1" applyAlignment="1">
      <alignment horizontal="center" vertical="center"/>
    </xf>
    <xf numFmtId="0" fontId="34" fillId="0" borderId="21" xfId="0" applyFont="1" applyBorder="1" applyAlignment="1">
      <alignment horizontal="center" vertical="center"/>
    </xf>
    <xf numFmtId="0" fontId="38" fillId="0" borderId="21" xfId="0" applyFont="1" applyBorder="1" applyAlignment="1">
      <alignment horizontal="right" vertical="center"/>
    </xf>
    <xf numFmtId="0" fontId="38" fillId="0" borderId="29" xfId="0" applyFont="1" applyBorder="1" applyAlignment="1">
      <alignment horizontal="justify" vertical="center"/>
    </xf>
    <xf numFmtId="0" fontId="39" fillId="0" borderId="21" xfId="0" applyFont="1" applyBorder="1" applyAlignment="1">
      <alignment horizontal="right" vertical="center" wrapText="1"/>
    </xf>
    <xf numFmtId="0" fontId="38" fillId="0" borderId="30" xfId="0" applyFont="1" applyBorder="1" applyAlignment="1">
      <alignment vertical="top"/>
    </xf>
    <xf numFmtId="3" fontId="38" fillId="0" borderId="0" xfId="0" applyNumberFormat="1" applyFont="1"/>
    <xf numFmtId="0" fontId="34" fillId="0" borderId="0" xfId="0" applyFont="1" applyAlignment="1">
      <alignment horizontal="left" vertical="center" indent="6"/>
    </xf>
    <xf numFmtId="0" fontId="39" fillId="0" borderId="0" xfId="0" applyFont="1" applyAlignment="1">
      <alignment vertical="center"/>
    </xf>
    <xf numFmtId="0" fontId="39" fillId="0" borderId="0" xfId="0" applyFont="1" applyAlignment="1">
      <alignment horizontal="left" vertical="center" indent="2"/>
    </xf>
    <xf numFmtId="0" fontId="84" fillId="5" borderId="0" xfId="213" applyFont="1" applyFill="1"/>
    <xf numFmtId="0" fontId="85" fillId="5" borderId="0" xfId="213" applyFont="1" applyFill="1"/>
    <xf numFmtId="0" fontId="85" fillId="0" borderId="0" xfId="213" applyFont="1"/>
    <xf numFmtId="0" fontId="85" fillId="5" borderId="16" xfId="213" applyFont="1" applyFill="1" applyBorder="1"/>
    <xf numFmtId="0" fontId="85" fillId="5" borderId="9" xfId="213" applyFont="1" applyFill="1" applyBorder="1"/>
    <xf numFmtId="0" fontId="85" fillId="0" borderId="9" xfId="213" applyFont="1" applyBorder="1"/>
    <xf numFmtId="0" fontId="85" fillId="0" borderId="17" xfId="213" applyFont="1" applyBorder="1"/>
    <xf numFmtId="0" fontId="85" fillId="5" borderId="20" xfId="213" applyFont="1" applyFill="1" applyBorder="1"/>
    <xf numFmtId="0" fontId="85" fillId="5" borderId="8" xfId="213" applyFont="1" applyFill="1" applyBorder="1"/>
    <xf numFmtId="0" fontId="85" fillId="0" borderId="8" xfId="213" applyFont="1" applyBorder="1"/>
    <xf numFmtId="0" fontId="85" fillId="0" borderId="21" xfId="213" applyFont="1" applyBorder="1"/>
    <xf numFmtId="0" fontId="85" fillId="5" borderId="17" xfId="213" applyFont="1" applyFill="1" applyBorder="1"/>
    <xf numFmtId="0" fontId="85" fillId="5" borderId="19" xfId="213" applyFont="1" applyFill="1" applyBorder="1"/>
    <xf numFmtId="198" fontId="87" fillId="0" borderId="22" xfId="213" applyNumberFormat="1" applyFont="1" applyBorder="1" applyAlignment="1">
      <alignment horizontal="centerContinuous" vertical="center"/>
    </xf>
    <xf numFmtId="0" fontId="86" fillId="5" borderId="18" xfId="213" applyFont="1" applyFill="1" applyBorder="1"/>
    <xf numFmtId="0" fontId="86" fillId="5" borderId="19" xfId="213" applyFont="1" applyFill="1" applyBorder="1"/>
    <xf numFmtId="0" fontId="85" fillId="0" borderId="22" xfId="213" applyFont="1" applyBorder="1"/>
    <xf numFmtId="37" fontId="86" fillId="0" borderId="22" xfId="213" applyNumberFormat="1" applyFont="1" applyBorder="1"/>
    <xf numFmtId="0" fontId="85" fillId="5" borderId="18" xfId="213" applyFont="1" applyFill="1" applyBorder="1"/>
    <xf numFmtId="37" fontId="85" fillId="5" borderId="0" xfId="213" applyNumberFormat="1" applyFont="1" applyFill="1"/>
    <xf numFmtId="0" fontId="85" fillId="5" borderId="19" xfId="190" applyFont="1" applyFill="1" applyBorder="1"/>
    <xf numFmtId="3" fontId="85" fillId="5" borderId="22" xfId="190" applyNumberFormat="1" applyFont="1" applyFill="1" applyBorder="1"/>
    <xf numFmtId="3" fontId="85" fillId="5" borderId="22" xfId="213" applyNumberFormat="1" applyFont="1" applyFill="1" applyBorder="1"/>
    <xf numFmtId="0" fontId="85" fillId="5" borderId="18" xfId="190" applyFont="1" applyFill="1" applyBorder="1"/>
    <xf numFmtId="37" fontId="86" fillId="0" borderId="22" xfId="213" applyNumberFormat="1" applyFont="1" applyBorder="1" applyAlignment="1">
      <alignment horizontal="center"/>
    </xf>
    <xf numFmtId="0" fontId="85" fillId="5" borderId="21" xfId="213" applyFont="1" applyFill="1" applyBorder="1"/>
    <xf numFmtId="0" fontId="86" fillId="5" borderId="10" xfId="213" applyFont="1" applyFill="1" applyBorder="1"/>
    <xf numFmtId="0" fontId="86" fillId="5" borderId="11" xfId="213" applyFont="1" applyFill="1" applyBorder="1"/>
    <xf numFmtId="0" fontId="86" fillId="5" borderId="0" xfId="213" applyFont="1" applyFill="1"/>
    <xf numFmtId="37" fontId="85" fillId="0" borderId="0" xfId="213" applyNumberFormat="1" applyFont="1"/>
    <xf numFmtId="0" fontId="87" fillId="5" borderId="0" xfId="213" applyFont="1" applyFill="1"/>
    <xf numFmtId="3" fontId="85" fillId="0" borderId="0" xfId="213" applyNumberFormat="1" applyFont="1"/>
    <xf numFmtId="0" fontId="86" fillId="5" borderId="26" xfId="213" applyFont="1" applyFill="1" applyBorder="1"/>
    <xf numFmtId="0" fontId="85" fillId="5" borderId="26" xfId="213" applyFont="1" applyFill="1" applyBorder="1"/>
    <xf numFmtId="0" fontId="85" fillId="5" borderId="0" xfId="3" applyFont="1" applyFill="1" applyAlignment="1">
      <alignment horizontal="left"/>
    </xf>
    <xf numFmtId="3" fontId="86" fillId="0" borderId="0" xfId="213" applyNumberFormat="1" applyFont="1"/>
    <xf numFmtId="3" fontId="85" fillId="5" borderId="0" xfId="213" applyNumberFormat="1" applyFont="1" applyFill="1"/>
    <xf numFmtId="0" fontId="89" fillId="5" borderId="0" xfId="3" applyFont="1" applyFill="1" applyAlignment="1">
      <alignment horizontal="left" wrapText="1"/>
    </xf>
    <xf numFmtId="3" fontId="89" fillId="0" borderId="0" xfId="3" applyNumberFormat="1" applyFont="1" applyAlignment="1">
      <alignment horizontal="left" wrapText="1"/>
    </xf>
    <xf numFmtId="0" fontId="89" fillId="0" borderId="0" xfId="3" applyFont="1" applyAlignment="1">
      <alignment horizontal="left" wrapText="1"/>
    </xf>
    <xf numFmtId="3" fontId="85" fillId="0" borderId="26" xfId="213" applyNumberFormat="1" applyFont="1" applyBorder="1"/>
    <xf numFmtId="0" fontId="86" fillId="5" borderId="0" xfId="190" applyFont="1" applyFill="1" applyAlignment="1">
      <alignment horizontal="center"/>
    </xf>
    <xf numFmtId="0" fontId="86" fillId="0" borderId="0" xfId="190" applyFont="1" applyAlignment="1">
      <alignment horizontal="center"/>
    </xf>
    <xf numFmtId="0" fontId="85" fillId="5" borderId="0" xfId="190" applyFont="1" applyFill="1"/>
    <xf numFmtId="0" fontId="85" fillId="3" borderId="0" xfId="18" applyFont="1" applyFill="1"/>
    <xf numFmtId="41" fontId="38" fillId="0" borderId="0" xfId="1" applyFont="1"/>
    <xf numFmtId="0" fontId="38" fillId="0" borderId="0" xfId="0" applyFont="1" applyAlignment="1">
      <alignment wrapText="1"/>
    </xf>
    <xf numFmtId="0" fontId="38" fillId="0" borderId="0" xfId="17" applyFont="1"/>
    <xf numFmtId="0" fontId="90" fillId="7" borderId="11" xfId="18" applyFont="1" applyFill="1" applyBorder="1" applyAlignment="1">
      <alignment horizontal="left"/>
    </xf>
    <xf numFmtId="0" fontId="90" fillId="7" borderId="12" xfId="18" applyFont="1" applyFill="1" applyBorder="1" applyAlignment="1">
      <alignment horizontal="left"/>
    </xf>
    <xf numFmtId="0" fontId="38" fillId="3" borderId="9" xfId="17" applyFont="1" applyFill="1" applyBorder="1"/>
    <xf numFmtId="0" fontId="91" fillId="3" borderId="17" xfId="11" quotePrefix="1" applyFont="1" applyFill="1" applyBorder="1" applyAlignment="1">
      <protection locked="0"/>
    </xf>
    <xf numFmtId="0" fontId="38" fillId="3" borderId="0" xfId="17" applyFont="1" applyFill="1" applyAlignment="1">
      <alignment wrapText="1"/>
    </xf>
    <xf numFmtId="0" fontId="91" fillId="3" borderId="19" xfId="11" quotePrefix="1" applyFont="1" applyFill="1" applyBorder="1" applyAlignment="1">
      <protection locked="0"/>
    </xf>
    <xf numFmtId="0" fontId="38" fillId="3" borderId="0" xfId="17" applyFont="1" applyFill="1"/>
    <xf numFmtId="0" fontId="38" fillId="3" borderId="8" xfId="17" applyFont="1" applyFill="1" applyBorder="1" applyAlignment="1">
      <alignment wrapText="1"/>
    </xf>
    <xf numFmtId="0" fontId="91" fillId="3" borderId="21" xfId="11" quotePrefix="1" applyFont="1" applyFill="1" applyBorder="1" applyAlignment="1">
      <protection locked="0"/>
    </xf>
    <xf numFmtId="0" fontId="94" fillId="3" borderId="19" xfId="11" quotePrefix="1" applyFont="1" applyFill="1" applyBorder="1" applyAlignment="1">
      <protection locked="0"/>
    </xf>
    <xf numFmtId="0" fontId="94" fillId="3" borderId="19" xfId="20" quotePrefix="1" applyFont="1" applyFill="1" applyBorder="1"/>
    <xf numFmtId="0" fontId="85" fillId="3" borderId="18" xfId="18" applyFont="1" applyFill="1" applyBorder="1" applyAlignment="1">
      <alignment horizontal="center"/>
    </xf>
    <xf numFmtId="0" fontId="86" fillId="2" borderId="18" xfId="18" applyFont="1" applyFill="1" applyBorder="1" applyAlignment="1">
      <alignment horizontal="center"/>
    </xf>
    <xf numFmtId="0" fontId="86" fillId="2" borderId="0" xfId="18" applyFont="1" applyFill="1"/>
    <xf numFmtId="0" fontId="94" fillId="2" borderId="19" xfId="20" quotePrefix="1" applyFont="1" applyFill="1" applyBorder="1"/>
    <xf numFmtId="0" fontId="94" fillId="3" borderId="19" xfId="20" applyFont="1" applyFill="1" applyBorder="1"/>
    <xf numFmtId="0" fontId="94" fillId="3" borderId="19" xfId="11" applyFont="1" applyFill="1" applyBorder="1" applyAlignment="1">
      <protection locked="0"/>
    </xf>
    <xf numFmtId="0" fontId="94" fillId="2" borderId="19" xfId="11" quotePrefix="1" applyFont="1" applyFill="1" applyBorder="1" applyAlignment="1">
      <protection locked="0"/>
    </xf>
    <xf numFmtId="0" fontId="85" fillId="3" borderId="20" xfId="18" applyFont="1" applyFill="1" applyBorder="1" applyAlignment="1">
      <alignment horizontal="center"/>
    </xf>
    <xf numFmtId="0" fontId="85" fillId="3" borderId="8" xfId="18" applyFont="1" applyFill="1" applyBorder="1"/>
    <xf numFmtId="0" fontId="94" fillId="3" borderId="21" xfId="21" applyFont="1" applyFill="1" applyBorder="1"/>
    <xf numFmtId="0" fontId="85" fillId="0" borderId="0" xfId="18" applyFont="1" applyAlignment="1">
      <alignment horizontal="center"/>
    </xf>
    <xf numFmtId="0" fontId="95" fillId="0" borderId="0" xfId="17" applyFont="1"/>
    <xf numFmtId="0" fontId="90" fillId="7" borderId="10" xfId="18" applyFont="1" applyFill="1" applyBorder="1" applyAlignment="1">
      <alignment horizontal="center"/>
    </xf>
    <xf numFmtId="165" fontId="85" fillId="0" borderId="15" xfId="212" applyFont="1" applyFill="1" applyBorder="1"/>
    <xf numFmtId="0" fontId="93" fillId="0" borderId="0" xfId="0" applyFont="1" applyAlignment="1">
      <alignment horizontal="justify" vertical="center"/>
    </xf>
    <xf numFmtId="0" fontId="93" fillId="0" borderId="0" xfId="0" applyFont="1" applyAlignment="1">
      <alignment horizontal="left" vertical="center" indent="2"/>
    </xf>
    <xf numFmtId="0" fontId="84" fillId="0" borderId="0" xfId="0" applyFont="1" applyAlignment="1">
      <alignment vertical="center"/>
    </xf>
    <xf numFmtId="0" fontId="34" fillId="0" borderId="0" xfId="0" applyFont="1" applyAlignment="1">
      <alignment horizontal="left" vertical="center" indent="2"/>
    </xf>
    <xf numFmtId="0" fontId="40" fillId="0" borderId="0" xfId="0" applyFont="1" applyAlignment="1">
      <alignment horizontal="left" vertical="center" indent="2"/>
    </xf>
    <xf numFmtId="0" fontId="40" fillId="0" borderId="28" xfId="0" applyFont="1" applyBorder="1" applyAlignment="1">
      <alignment horizontal="center" vertical="center" wrapText="1"/>
    </xf>
    <xf numFmtId="0" fontId="40" fillId="0" borderId="12" xfId="0" applyFont="1" applyBorder="1" applyAlignment="1">
      <alignment horizontal="center" vertical="center" wrapText="1"/>
    </xf>
    <xf numFmtId="0" fontId="40" fillId="0" borderId="29" xfId="0" applyFont="1" applyBorder="1" applyAlignment="1">
      <alignment horizontal="center" vertical="center"/>
    </xf>
    <xf numFmtId="0" fontId="40" fillId="0" borderId="29" xfId="0" applyFont="1" applyBorder="1" applyAlignment="1">
      <alignment horizontal="center" vertical="center" wrapText="1"/>
    </xf>
    <xf numFmtId="0" fontId="40" fillId="0" borderId="21" xfId="0" applyFont="1" applyBorder="1" applyAlignment="1">
      <alignment horizontal="center" vertical="center" wrapText="1"/>
    </xf>
    <xf numFmtId="0" fontId="38" fillId="0" borderId="21" xfId="0" applyFont="1" applyBorder="1" applyAlignment="1">
      <alignment horizontal="center" vertical="center" wrapText="1"/>
    </xf>
    <xf numFmtId="0" fontId="38" fillId="0" borderId="21" xfId="0" applyFont="1" applyBorder="1" applyAlignment="1">
      <alignment horizontal="center" vertical="center"/>
    </xf>
    <xf numFmtId="10" fontId="38" fillId="0" borderId="21" xfId="0" applyNumberFormat="1" applyFont="1" applyBorder="1" applyAlignment="1">
      <alignment horizontal="center" vertical="center"/>
    </xf>
    <xf numFmtId="0" fontId="40" fillId="0" borderId="29" xfId="0" applyFont="1" applyBorder="1" applyAlignment="1">
      <alignment vertical="center"/>
    </xf>
    <xf numFmtId="3" fontId="40" fillId="0" borderId="30" xfId="0" applyNumberFormat="1" applyFont="1" applyBorder="1" applyAlignment="1">
      <alignment horizontal="right" vertical="center"/>
    </xf>
    <xf numFmtId="0" fontId="38" fillId="0" borderId="0" xfId="0" applyFont="1" applyAlignment="1">
      <alignment horizontal="center" vertical="center" wrapText="1"/>
    </xf>
    <xf numFmtId="0" fontId="38" fillId="0" borderId="0" xfId="0" applyFont="1" applyAlignment="1">
      <alignment horizontal="right" vertical="center"/>
    </xf>
    <xf numFmtId="3" fontId="38" fillId="0" borderId="0" xfId="0" applyNumberFormat="1" applyFont="1" applyAlignment="1">
      <alignment horizontal="right" vertical="center" wrapText="1"/>
    </xf>
    <xf numFmtId="3" fontId="38" fillId="0" borderId="0" xfId="0" applyNumberFormat="1" applyFont="1" applyAlignment="1">
      <alignment horizontal="right" vertical="center"/>
    </xf>
    <xf numFmtId="10" fontId="38" fillId="0" borderId="0" xfId="0" applyNumberFormat="1" applyFont="1" applyAlignment="1">
      <alignment horizontal="center" vertical="center"/>
    </xf>
    <xf numFmtId="0" fontId="38" fillId="0" borderId="0" xfId="0" applyFont="1" applyAlignment="1">
      <alignment horizontal="left" vertical="center" indent="2"/>
    </xf>
    <xf numFmtId="0" fontId="40" fillId="0" borderId="23" xfId="0" applyFont="1" applyBorder="1" applyAlignment="1">
      <alignment horizontal="center" vertical="center" wrapText="1"/>
    </xf>
    <xf numFmtId="0" fontId="39" fillId="0" borderId="29" xfId="0" applyFont="1" applyBorder="1" applyAlignment="1">
      <alignment vertical="center" wrapText="1"/>
    </xf>
    <xf numFmtId="3" fontId="39" fillId="0" borderId="21" xfId="0" applyNumberFormat="1" applyFont="1" applyBorder="1" applyAlignment="1">
      <alignment horizontal="right" vertical="center" wrapText="1"/>
    </xf>
    <xf numFmtId="0" fontId="40" fillId="0" borderId="29" xfId="0" applyFont="1" applyBorder="1" applyAlignment="1">
      <alignment vertical="center" wrapText="1"/>
    </xf>
    <xf numFmtId="3" fontId="40" fillId="0" borderId="30" xfId="0" applyNumberFormat="1" applyFont="1" applyBorder="1" applyAlignment="1">
      <alignment horizontal="right" vertical="center" wrapText="1"/>
    </xf>
    <xf numFmtId="0" fontId="39" fillId="0" borderId="30" xfId="0" applyFont="1" applyBorder="1" applyAlignment="1">
      <alignment horizontal="right" vertical="center" wrapText="1"/>
    </xf>
    <xf numFmtId="41" fontId="38" fillId="0" borderId="0" xfId="0" applyNumberFormat="1" applyFont="1"/>
    <xf numFmtId="0" fontId="38" fillId="0" borderId="29" xfId="0" applyFont="1" applyBorder="1" applyAlignment="1">
      <alignment vertical="center" wrapText="1"/>
    </xf>
    <xf numFmtId="0" fontId="40" fillId="0" borderId="30" xfId="0" applyFont="1" applyBorder="1" applyAlignment="1">
      <alignment horizontal="right" vertical="center" wrapText="1"/>
    </xf>
    <xf numFmtId="0" fontId="38" fillId="0" borderId="0" xfId="0" applyFont="1" applyAlignment="1">
      <alignment vertical="center" wrapText="1"/>
    </xf>
    <xf numFmtId="10" fontId="39" fillId="0" borderId="21" xfId="0" applyNumberFormat="1" applyFont="1" applyBorder="1" applyAlignment="1">
      <alignment horizontal="center" vertical="center" wrapText="1"/>
    </xf>
    <xf numFmtId="0" fontId="39" fillId="0" borderId="21" xfId="0" applyFont="1" applyBorder="1" applyAlignment="1">
      <alignment horizontal="center" vertical="center" wrapText="1"/>
    </xf>
    <xf numFmtId="0" fontId="38" fillId="0" borderId="29" xfId="0" applyFont="1" applyBorder="1" applyAlignment="1">
      <alignment horizontal="left" vertical="center" indent="2"/>
    </xf>
    <xf numFmtId="9" fontId="38" fillId="0" borderId="21" xfId="0" applyNumberFormat="1" applyFont="1" applyBorder="1" applyAlignment="1">
      <alignment horizontal="center" vertical="center"/>
    </xf>
    <xf numFmtId="0" fontId="40" fillId="0" borderId="0" xfId="0" applyFont="1" applyAlignment="1">
      <alignment vertical="center"/>
    </xf>
    <xf numFmtId="0" fontId="34" fillId="0" borderId="0" xfId="0" applyFont="1"/>
    <xf numFmtId="0" fontId="39" fillId="6" borderId="29" xfId="0" applyFont="1" applyFill="1" applyBorder="1" applyAlignment="1">
      <alignment vertical="center" wrapText="1"/>
    </xf>
    <xf numFmtId="0" fontId="40" fillId="0" borderId="7" xfId="0" applyFont="1" applyBorder="1" applyAlignment="1">
      <alignment horizontal="center" vertical="center" wrapText="1"/>
    </xf>
    <xf numFmtId="0" fontId="40" fillId="0" borderId="7" xfId="0" applyFont="1" applyBorder="1" applyAlignment="1">
      <alignment horizontal="center" vertical="center"/>
    </xf>
    <xf numFmtId="0" fontId="39" fillId="0" borderId="7" xfId="0" applyFont="1" applyBorder="1" applyAlignment="1">
      <alignment vertical="center"/>
    </xf>
    <xf numFmtId="3" fontId="39" fillId="0" borderId="7" xfId="0" applyNumberFormat="1" applyFont="1" applyBorder="1" applyAlignment="1">
      <alignment horizontal="right" vertical="center"/>
    </xf>
    <xf numFmtId="0" fontId="40" fillId="0" borderId="7" xfId="0" applyFont="1" applyBorder="1" applyAlignment="1">
      <alignment vertical="center"/>
    </xf>
    <xf numFmtId="0" fontId="39" fillId="0" borderId="7" xfId="0" applyFont="1" applyBorder="1" applyAlignment="1">
      <alignment horizontal="justify" vertical="center"/>
    </xf>
    <xf numFmtId="0" fontId="38" fillId="0" borderId="0" xfId="0" applyFont="1" applyAlignment="1">
      <alignment horizontal="left"/>
    </xf>
    <xf numFmtId="0" fontId="34" fillId="0" borderId="0" xfId="0" applyFont="1" applyAlignment="1">
      <alignment horizontal="left" vertical="center"/>
    </xf>
    <xf numFmtId="0" fontId="34" fillId="0" borderId="0" xfId="0" applyFont="1" applyAlignment="1">
      <alignment horizontal="left" vertical="center" wrapText="1"/>
    </xf>
    <xf numFmtId="0" fontId="38" fillId="0" borderId="0" xfId="0" applyFont="1" applyAlignment="1">
      <alignment horizontal="left" vertical="center" wrapText="1"/>
    </xf>
    <xf numFmtId="0" fontId="38" fillId="0" borderId="0" xfId="0" applyFont="1" applyAlignment="1">
      <alignment horizontal="center"/>
    </xf>
    <xf numFmtId="0" fontId="38" fillId="0" borderId="0" xfId="0" applyFont="1" applyAlignment="1">
      <alignment horizontal="left" vertical="top" wrapText="1"/>
    </xf>
    <xf numFmtId="0" fontId="38" fillId="0" borderId="0" xfId="0" applyFont="1" applyAlignment="1">
      <alignment horizontal="left" vertical="center"/>
    </xf>
    <xf numFmtId="0" fontId="34" fillId="0" borderId="0" xfId="0" applyFont="1" applyAlignment="1">
      <alignment vertical="center" wrapText="1"/>
    </xf>
    <xf numFmtId="0" fontId="34" fillId="0" borderId="28" xfId="0" applyFont="1" applyBorder="1" applyAlignment="1">
      <alignment horizontal="center" vertical="center"/>
    </xf>
    <xf numFmtId="0" fontId="34" fillId="0" borderId="22" xfId="0" applyFont="1" applyBorder="1" applyAlignment="1">
      <alignment horizontal="center" vertical="center"/>
    </xf>
    <xf numFmtId="0" fontId="34" fillId="0" borderId="29" xfId="0" applyFont="1" applyBorder="1" applyAlignment="1">
      <alignment horizontal="center" vertical="center"/>
    </xf>
    <xf numFmtId="0" fontId="40" fillId="0" borderId="0" xfId="0" applyFont="1" applyAlignment="1">
      <alignment horizontal="left" vertical="center" indent="6"/>
    </xf>
    <xf numFmtId="0" fontId="40" fillId="0" borderId="23" xfId="0" applyFont="1" applyBorder="1" applyAlignment="1">
      <alignment horizontal="center" vertical="center"/>
    </xf>
    <xf numFmtId="0" fontId="39" fillId="0" borderId="29" xfId="0" applyFont="1" applyBorder="1" applyAlignment="1">
      <alignment vertical="center"/>
    </xf>
    <xf numFmtId="0" fontId="40" fillId="0" borderId="0" xfId="0" applyFont="1" applyAlignment="1">
      <alignment horizontal="justify" vertical="center"/>
    </xf>
    <xf numFmtId="0" fontId="40" fillId="0" borderId="21" xfId="0" applyFont="1" applyBorder="1" applyAlignment="1">
      <alignment horizontal="center" vertical="center"/>
    </xf>
    <xf numFmtId="41" fontId="40" fillId="6" borderId="17" xfId="1" applyFont="1" applyFill="1" applyBorder="1" applyAlignment="1">
      <alignment horizontal="center" vertical="center" wrapText="1"/>
    </xf>
    <xf numFmtId="41" fontId="40" fillId="6" borderId="21" xfId="1" applyFont="1" applyFill="1" applyBorder="1" applyAlignment="1">
      <alignment horizontal="center" vertical="center" wrapText="1"/>
    </xf>
    <xf numFmtId="0" fontId="40" fillId="6" borderId="29" xfId="0" applyFont="1" applyFill="1" applyBorder="1" applyAlignment="1">
      <alignment vertical="center" wrapText="1"/>
    </xf>
    <xf numFmtId="41" fontId="34" fillId="0" borderId="0" xfId="1" applyFont="1" applyAlignment="1">
      <alignment vertical="center"/>
    </xf>
    <xf numFmtId="41" fontId="34" fillId="0" borderId="0" xfId="1" applyFont="1" applyAlignment="1">
      <alignment horizontal="left" vertical="center"/>
    </xf>
    <xf numFmtId="0" fontId="40" fillId="0" borderId="19" xfId="0" applyFont="1" applyBorder="1" applyAlignment="1">
      <alignment horizontal="center" vertical="center" wrapText="1"/>
    </xf>
    <xf numFmtId="0" fontId="98" fillId="0" borderId="29" xfId="0" applyFont="1" applyBorder="1" applyAlignment="1">
      <alignment vertical="center"/>
    </xf>
    <xf numFmtId="41" fontId="38" fillId="0" borderId="0" xfId="1" applyFont="1" applyAlignment="1">
      <alignment vertical="center"/>
    </xf>
    <xf numFmtId="0" fontId="38" fillId="0" borderId="7" xfId="0" applyFont="1" applyBorder="1" applyAlignment="1">
      <alignment vertical="center" wrapText="1"/>
    </xf>
    <xf numFmtId="41" fontId="39" fillId="0" borderId="7" xfId="1" applyFont="1" applyBorder="1" applyAlignment="1">
      <alignment horizontal="right" vertical="center" wrapText="1"/>
    </xf>
    <xf numFmtId="0" fontId="34" fillId="0" borderId="7" xfId="0" applyFont="1" applyBorder="1" applyAlignment="1">
      <alignment vertical="center" wrapText="1"/>
    </xf>
    <xf numFmtId="41" fontId="40" fillId="0" borderId="7" xfId="1" applyFont="1" applyBorder="1" applyAlignment="1">
      <alignment horizontal="right" vertical="center" wrapText="1"/>
    </xf>
    <xf numFmtId="0" fontId="34" fillId="0" borderId="7" xfId="0" applyFont="1" applyBorder="1" applyAlignment="1">
      <alignment horizontal="center" vertical="center" wrapText="1"/>
    </xf>
    <xf numFmtId="0" fontId="34" fillId="0" borderId="14" xfId="0" applyFont="1" applyBorder="1" applyAlignment="1">
      <alignment vertical="center" wrapText="1"/>
    </xf>
    <xf numFmtId="0" fontId="38" fillId="0" borderId="29" xfId="0" applyFont="1" applyBorder="1" applyAlignment="1">
      <alignment horizontal="center" vertical="center" wrapText="1"/>
    </xf>
    <xf numFmtId="4" fontId="38" fillId="0" borderId="21" xfId="0" applyNumberFormat="1" applyFont="1" applyBorder="1" applyAlignment="1">
      <alignment horizontal="right" vertical="center"/>
    </xf>
    <xf numFmtId="14" fontId="38" fillId="0" borderId="21" xfId="0" applyNumberFormat="1" applyFont="1" applyBorder="1" applyAlignment="1">
      <alignment horizontal="center" vertical="center"/>
    </xf>
    <xf numFmtId="0" fontId="38" fillId="0" borderId="29" xfId="0" applyFont="1" applyBorder="1" applyAlignment="1">
      <alignment horizontal="center" vertical="center"/>
    </xf>
    <xf numFmtId="4" fontId="34" fillId="0" borderId="30" xfId="0" applyNumberFormat="1" applyFont="1" applyBorder="1" applyAlignment="1">
      <alignment horizontal="right" vertical="center"/>
    </xf>
    <xf numFmtId="0" fontId="40" fillId="0" borderId="8" xfId="0" applyFont="1" applyBorder="1" applyAlignment="1">
      <alignment vertical="center"/>
    </xf>
    <xf numFmtId="0" fontId="40" fillId="0" borderId="8" xfId="0" applyFont="1" applyBorder="1" applyAlignment="1">
      <alignment horizontal="center" vertical="center"/>
    </xf>
    <xf numFmtId="0" fontId="40" fillId="0" borderId="8" xfId="0" applyFont="1" applyBorder="1" applyAlignment="1">
      <alignment horizontal="right" vertical="center"/>
    </xf>
    <xf numFmtId="0" fontId="40" fillId="0" borderId="10" xfId="0" applyFont="1" applyBorder="1" applyAlignment="1">
      <alignment vertical="center"/>
    </xf>
    <xf numFmtId="3" fontId="40" fillId="0" borderId="21" xfId="0" applyNumberFormat="1" applyFont="1" applyBorder="1" applyAlignment="1">
      <alignment horizontal="right" vertical="center"/>
    </xf>
    <xf numFmtId="0" fontId="39" fillId="0" borderId="21" xfId="0" applyFont="1" applyBorder="1" applyAlignment="1">
      <alignment horizontal="center" vertical="center"/>
    </xf>
    <xf numFmtId="4" fontId="39" fillId="0" borderId="21" xfId="0" applyNumberFormat="1" applyFont="1" applyBorder="1" applyAlignment="1">
      <alignment horizontal="right" vertical="center"/>
    </xf>
    <xf numFmtId="14" fontId="39" fillId="0" borderId="21" xfId="0" applyNumberFormat="1" applyFont="1" applyBorder="1" applyAlignment="1">
      <alignment horizontal="center" vertical="center"/>
    </xf>
    <xf numFmtId="3" fontId="39" fillId="0" borderId="21" xfId="0" applyNumberFormat="1" applyFont="1" applyBorder="1" applyAlignment="1">
      <alignment horizontal="right" vertical="center"/>
    </xf>
    <xf numFmtId="4" fontId="40" fillId="0" borderId="30" xfId="0" applyNumberFormat="1" applyFont="1" applyBorder="1" applyAlignment="1">
      <alignment horizontal="right" vertical="center"/>
    </xf>
    <xf numFmtId="0" fontId="40" fillId="0" borderId="23" xfId="0" applyFont="1" applyBorder="1" applyAlignment="1">
      <alignment vertical="center"/>
    </xf>
    <xf numFmtId="0" fontId="38" fillId="0" borderId="11" xfId="0" applyFont="1" applyBorder="1"/>
    <xf numFmtId="3" fontId="40" fillId="0" borderId="12" xfId="0" applyNumberFormat="1" applyFont="1" applyBorder="1" applyAlignment="1">
      <alignment horizontal="right" vertical="center"/>
    </xf>
    <xf numFmtId="3" fontId="40" fillId="0" borderId="0" xfId="0" applyNumberFormat="1" applyFont="1" applyAlignment="1">
      <alignment horizontal="right" vertical="center"/>
    </xf>
    <xf numFmtId="0" fontId="40" fillId="0" borderId="0" xfId="0" applyFont="1" applyAlignment="1">
      <alignment horizontal="center" vertical="center" wrapText="1"/>
    </xf>
    <xf numFmtId="3" fontId="34" fillId="0" borderId="0" xfId="0" applyNumberFormat="1" applyFont="1" applyAlignment="1">
      <alignment horizontal="right" vertical="center"/>
    </xf>
    <xf numFmtId="0" fontId="40" fillId="0" borderId="0" xfId="0" applyFont="1" applyAlignment="1">
      <alignment horizontal="right" vertical="center"/>
    </xf>
    <xf numFmtId="3" fontId="39" fillId="0" borderId="0" xfId="0" applyNumberFormat="1" applyFont="1" applyAlignment="1">
      <alignment horizontal="right" vertical="center"/>
    </xf>
    <xf numFmtId="41" fontId="38" fillId="0" borderId="0" xfId="1" applyFont="1" applyFill="1"/>
    <xf numFmtId="0" fontId="40" fillId="0" borderId="7" xfId="0" applyFont="1" applyBorder="1" applyAlignment="1">
      <alignment horizontal="left" vertical="center"/>
    </xf>
    <xf numFmtId="41" fontId="40" fillId="0" borderId="7" xfId="1" applyFont="1" applyFill="1" applyBorder="1" applyAlignment="1">
      <alignment horizontal="center" vertical="center" wrapText="1"/>
    </xf>
    <xf numFmtId="0" fontId="98" fillId="0" borderId="7" xfId="0" applyFont="1" applyBorder="1" applyAlignment="1">
      <alignment horizontal="left" vertical="center"/>
    </xf>
    <xf numFmtId="0" fontId="39" fillId="0" borderId="7" xfId="0" applyFont="1" applyBorder="1" applyAlignment="1">
      <alignment horizontal="left" vertical="center" wrapText="1"/>
    </xf>
    <xf numFmtId="41" fontId="38" fillId="0" borderId="7" xfId="1" applyFont="1" applyFill="1" applyBorder="1" applyAlignment="1">
      <alignment horizontal="right" vertical="center" wrapText="1"/>
    </xf>
    <xf numFmtId="41" fontId="39" fillId="0" borderId="7" xfId="1" applyFont="1" applyFill="1" applyBorder="1" applyAlignment="1">
      <alignment horizontal="right" vertical="center" wrapText="1"/>
    </xf>
    <xf numFmtId="0" fontId="40" fillId="0" borderId="7" xfId="0" applyFont="1" applyBorder="1" applyAlignment="1">
      <alignment horizontal="left" vertical="center" wrapText="1"/>
    </xf>
    <xf numFmtId="41" fontId="40" fillId="0" borderId="7" xfId="1" applyFont="1" applyFill="1" applyBorder="1" applyAlignment="1">
      <alignment horizontal="right" vertical="center" wrapText="1"/>
    </xf>
    <xf numFmtId="41" fontId="34" fillId="0" borderId="7" xfId="1" applyFont="1" applyFill="1" applyBorder="1" applyAlignment="1">
      <alignment horizontal="right" vertical="center" wrapText="1"/>
    </xf>
    <xf numFmtId="41" fontId="34" fillId="0" borderId="7" xfId="1" applyFont="1" applyFill="1" applyBorder="1" applyAlignment="1">
      <alignment horizontal="right" vertical="center"/>
    </xf>
    <xf numFmtId="0" fontId="39" fillId="0" borderId="7" xfId="0" applyFont="1" applyBorder="1" applyAlignment="1">
      <alignment horizontal="left" vertical="center"/>
    </xf>
    <xf numFmtId="41" fontId="38" fillId="0" borderId="7" xfId="1" applyFont="1" applyFill="1" applyBorder="1" applyAlignment="1">
      <alignment horizontal="right" vertical="center"/>
    </xf>
    <xf numFmtId="41" fontId="39" fillId="0" borderId="7" xfId="1" applyFont="1" applyFill="1" applyBorder="1" applyAlignment="1">
      <alignment vertical="center"/>
    </xf>
    <xf numFmtId="41" fontId="39" fillId="0" borderId="7" xfId="1" applyFont="1" applyFill="1" applyBorder="1" applyAlignment="1">
      <alignment vertical="center" wrapText="1"/>
    </xf>
    <xf numFmtId="0" fontId="38" fillId="0" borderId="7" xfId="0" applyFont="1" applyBorder="1" applyAlignment="1">
      <alignment horizontal="left" vertical="center"/>
    </xf>
    <xf numFmtId="41" fontId="40" fillId="0" borderId="7" xfId="1" applyFont="1" applyFill="1" applyBorder="1" applyAlignment="1">
      <alignment horizontal="right" vertical="center"/>
    </xf>
    <xf numFmtId="41" fontId="39" fillId="0" borderId="7" xfId="1" applyFont="1" applyFill="1" applyBorder="1" applyAlignment="1">
      <alignment horizontal="right" vertical="center"/>
    </xf>
    <xf numFmtId="0" fontId="38" fillId="0" borderId="7" xfId="0" applyFont="1" applyBorder="1" applyAlignment="1">
      <alignment vertical="center"/>
    </xf>
    <xf numFmtId="0" fontId="85" fillId="0" borderId="7" xfId="0" applyFont="1" applyBorder="1" applyAlignment="1">
      <alignment horizontal="left" vertical="center" wrapText="1"/>
    </xf>
    <xf numFmtId="0" fontId="85" fillId="0" borderId="7" xfId="0" applyFont="1" applyBorder="1" applyAlignment="1">
      <alignment horizontal="left" vertical="center"/>
    </xf>
    <xf numFmtId="0" fontId="38" fillId="0" borderId="7" xfId="0" applyFont="1" applyBorder="1"/>
    <xf numFmtId="3" fontId="34" fillId="0" borderId="21" xfId="0" applyNumberFormat="1" applyFont="1" applyBorder="1" applyAlignment="1">
      <alignment horizontal="right" vertical="center"/>
    </xf>
    <xf numFmtId="3" fontId="38" fillId="0" borderId="19" xfId="0" applyNumberFormat="1" applyFont="1" applyBorder="1" applyAlignment="1">
      <alignment horizontal="right" vertical="center"/>
    </xf>
    <xf numFmtId="0" fontId="38" fillId="0" borderId="28" xfId="0" applyFont="1" applyBorder="1" applyAlignment="1">
      <alignment vertical="center" wrapText="1"/>
    </xf>
    <xf numFmtId="0" fontId="34" fillId="0" borderId="29" xfId="0" applyFont="1" applyBorder="1" applyAlignment="1">
      <alignment vertical="center" wrapText="1"/>
    </xf>
    <xf numFmtId="0" fontId="38" fillId="0" borderId="22" xfId="0" applyFont="1" applyBorder="1" applyAlignment="1">
      <alignment vertical="center" wrapText="1"/>
    </xf>
    <xf numFmtId="41" fontId="38" fillId="0" borderId="17" xfId="1" applyFont="1" applyFill="1" applyBorder="1" applyAlignment="1">
      <alignment horizontal="right" vertical="center" wrapText="1"/>
    </xf>
    <xf numFmtId="41" fontId="38" fillId="0" borderId="17" xfId="1" applyFont="1" applyFill="1" applyBorder="1" applyAlignment="1">
      <alignment horizontal="right" vertical="center"/>
    </xf>
    <xf numFmtId="41" fontId="38" fillId="0" borderId="21" xfId="1" applyFont="1" applyFill="1" applyBorder="1" applyAlignment="1">
      <alignment horizontal="right" vertical="center" wrapText="1"/>
    </xf>
    <xf numFmtId="41" fontId="38" fillId="0" borderId="21" xfId="1" applyFont="1" applyFill="1" applyBorder="1" applyAlignment="1">
      <alignment horizontal="right" vertical="center"/>
    </xf>
    <xf numFmtId="41" fontId="34" fillId="0" borderId="21" xfId="1" applyFont="1" applyFill="1" applyBorder="1" applyAlignment="1">
      <alignment horizontal="right" vertical="center"/>
    </xf>
    <xf numFmtId="41" fontId="38" fillId="0" borderId="19" xfId="1" applyFont="1" applyFill="1" applyBorder="1" applyAlignment="1">
      <alignment horizontal="right" vertical="center"/>
    </xf>
    <xf numFmtId="0" fontId="34" fillId="0" borderId="0" xfId="0" applyFont="1" applyAlignment="1">
      <alignment horizontal="left" vertical="center" indent="9"/>
    </xf>
    <xf numFmtId="0" fontId="40" fillId="0" borderId="21" xfId="0" applyFont="1" applyBorder="1" applyAlignment="1">
      <alignment horizontal="justify" vertical="center"/>
    </xf>
    <xf numFmtId="0" fontId="39" fillId="0" borderId="21" xfId="0" applyFont="1" applyBorder="1" applyAlignment="1">
      <alignment vertical="center"/>
    </xf>
    <xf numFmtId="9" fontId="40" fillId="0" borderId="30" xfId="0" applyNumberFormat="1" applyFont="1" applyBorder="1" applyAlignment="1">
      <alignment horizontal="center" vertical="center"/>
    </xf>
    <xf numFmtId="3" fontId="85" fillId="0" borderId="21" xfId="0" applyNumberFormat="1" applyFont="1" applyBorder="1" applyAlignment="1">
      <alignment horizontal="right" vertical="center"/>
    </xf>
    <xf numFmtId="9" fontId="85" fillId="0" borderId="21" xfId="0" applyNumberFormat="1" applyFont="1" applyBorder="1" applyAlignment="1">
      <alignment horizontal="center" vertical="center"/>
    </xf>
    <xf numFmtId="0" fontId="40" fillId="0" borderId="7" xfId="0" applyFont="1" applyBorder="1" applyAlignment="1">
      <alignment horizontal="justify" vertical="center"/>
    </xf>
    <xf numFmtId="9" fontId="38" fillId="0" borderId="7" xfId="0" applyNumberFormat="1" applyFont="1" applyBorder="1" applyAlignment="1">
      <alignment horizontal="center" vertical="center"/>
    </xf>
    <xf numFmtId="3" fontId="38" fillId="0" borderId="7" xfId="0" applyNumberFormat="1" applyFont="1" applyBorder="1" applyAlignment="1">
      <alignment horizontal="right" vertical="center"/>
    </xf>
    <xf numFmtId="0" fontId="34" fillId="0" borderId="0" xfId="0" applyFont="1" applyAlignment="1">
      <alignment horizontal="left" vertical="center" indent="5"/>
    </xf>
    <xf numFmtId="9" fontId="38" fillId="0" borderId="0" xfId="4005" applyNumberFormat="1" applyFont="1"/>
    <xf numFmtId="9" fontId="38" fillId="0" borderId="0" xfId="0" applyNumberFormat="1" applyFont="1"/>
    <xf numFmtId="9" fontId="34" fillId="0" borderId="21" xfId="0" applyNumberFormat="1" applyFont="1" applyBorder="1" applyAlignment="1">
      <alignment horizontal="center" vertical="center"/>
    </xf>
    <xf numFmtId="41" fontId="38" fillId="0" borderId="0" xfId="1" applyFont="1" applyAlignment="1">
      <alignment horizontal="justify" vertical="center"/>
    </xf>
    <xf numFmtId="41" fontId="38" fillId="0" borderId="8" xfId="1" applyFont="1" applyBorder="1" applyAlignment="1">
      <alignment vertical="center"/>
    </xf>
    <xf numFmtId="41" fontId="38" fillId="0" borderId="18" xfId="1" applyFont="1" applyBorder="1" applyAlignment="1">
      <alignment vertical="center"/>
    </xf>
    <xf numFmtId="41" fontId="34" fillId="0" borderId="22" xfId="1" applyFont="1" applyBorder="1" applyAlignment="1">
      <alignment horizontal="center" vertical="center"/>
    </xf>
    <xf numFmtId="41" fontId="38" fillId="0" borderId="19" xfId="1" applyFont="1" applyBorder="1" applyAlignment="1">
      <alignment vertical="center"/>
    </xf>
    <xf numFmtId="41" fontId="34" fillId="0" borderId="18" xfId="1" applyFont="1" applyBorder="1" applyAlignment="1">
      <alignment vertical="center"/>
    </xf>
    <xf numFmtId="41" fontId="38" fillId="0" borderId="8" xfId="1" applyFont="1" applyBorder="1" applyAlignment="1">
      <alignment vertical="top"/>
    </xf>
    <xf numFmtId="41" fontId="34" fillId="0" borderId="29" xfId="1" applyFont="1" applyBorder="1" applyAlignment="1">
      <alignment horizontal="center" vertical="center"/>
    </xf>
    <xf numFmtId="41" fontId="34" fillId="0" borderId="21" xfId="1" applyFont="1" applyBorder="1" applyAlignment="1">
      <alignment horizontal="center" vertical="center"/>
    </xf>
    <xf numFmtId="41" fontId="34" fillId="0" borderId="10" xfId="1" applyFont="1" applyBorder="1" applyAlignment="1">
      <alignment vertical="center"/>
    </xf>
    <xf numFmtId="41" fontId="38" fillId="0" borderId="29" xfId="1" applyFont="1" applyBorder="1" applyAlignment="1">
      <alignment vertical="center"/>
    </xf>
    <xf numFmtId="41" fontId="38" fillId="0" borderId="21" xfId="1" applyFont="1" applyBorder="1" applyAlignment="1">
      <alignment vertical="center"/>
    </xf>
    <xf numFmtId="41" fontId="38" fillId="0" borderId="0" xfId="1" applyFont="1" applyAlignment="1">
      <alignment vertical="top"/>
    </xf>
    <xf numFmtId="41" fontId="38" fillId="0" borderId="19" xfId="1" applyFont="1" applyBorder="1" applyAlignment="1">
      <alignment vertical="top"/>
    </xf>
    <xf numFmtId="41" fontId="38" fillId="0" borderId="12" xfId="1" applyFont="1" applyBorder="1" applyAlignment="1">
      <alignment vertical="top"/>
    </xf>
    <xf numFmtId="41" fontId="38" fillId="0" borderId="0" xfId="1" applyFont="1" applyBorder="1" applyAlignment="1">
      <alignment vertical="center"/>
    </xf>
    <xf numFmtId="41" fontId="34" fillId="0" borderId="0" xfId="1" applyFont="1" applyBorder="1" applyAlignment="1">
      <alignment horizontal="center" vertical="center"/>
    </xf>
    <xf numFmtId="41" fontId="38" fillId="0" borderId="0" xfId="1" applyFont="1" applyBorder="1" applyAlignment="1">
      <alignment horizontal="center" vertical="center"/>
    </xf>
    <xf numFmtId="9" fontId="38" fillId="0" borderId="19" xfId="4005" applyNumberFormat="1" applyFont="1" applyBorder="1" applyAlignment="1">
      <alignment horizontal="center" vertical="center"/>
    </xf>
    <xf numFmtId="9" fontId="38" fillId="0" borderId="21" xfId="4005" applyNumberFormat="1" applyFont="1" applyBorder="1" applyAlignment="1">
      <alignment horizontal="center" vertical="center"/>
    </xf>
    <xf numFmtId="9" fontId="34" fillId="0" borderId="30" xfId="4005" applyNumberFormat="1" applyFont="1" applyBorder="1" applyAlignment="1">
      <alignment horizontal="center" vertical="center"/>
    </xf>
    <xf numFmtId="41" fontId="85" fillId="0" borderId="22" xfId="1" applyFont="1" applyBorder="1" applyAlignment="1">
      <alignment horizontal="right" vertical="center"/>
    </xf>
    <xf numFmtId="41" fontId="85" fillId="0" borderId="19" xfId="1" applyFont="1" applyBorder="1" applyAlignment="1">
      <alignment horizontal="right" vertical="center"/>
    </xf>
    <xf numFmtId="41" fontId="85" fillId="0" borderId="21" xfId="1" applyFont="1" applyBorder="1" applyAlignment="1">
      <alignment horizontal="right" vertical="center"/>
    </xf>
    <xf numFmtId="41" fontId="86" fillId="0" borderId="30" xfId="1" applyFont="1" applyBorder="1" applyAlignment="1">
      <alignment horizontal="right" vertical="center"/>
    </xf>
    <xf numFmtId="0" fontId="39" fillId="6" borderId="22" xfId="0" applyFont="1" applyFill="1" applyBorder="1" applyAlignment="1">
      <alignment vertical="center" wrapText="1"/>
    </xf>
    <xf numFmtId="0" fontId="39" fillId="0" borderId="22" xfId="0" applyFont="1" applyBorder="1" applyAlignment="1">
      <alignment vertical="center" wrapText="1"/>
    </xf>
    <xf numFmtId="0" fontId="39" fillId="0" borderId="22" xfId="0" applyFont="1" applyBorder="1" applyAlignment="1">
      <alignment horizontal="justify" vertical="center" wrapText="1"/>
    </xf>
    <xf numFmtId="0" fontId="40" fillId="0" borderId="23" xfId="0" applyFont="1" applyBorder="1" applyAlignment="1">
      <alignment vertical="center" wrapText="1"/>
    </xf>
    <xf numFmtId="0" fontId="39" fillId="0" borderId="22" xfId="0" applyFont="1" applyBorder="1" applyAlignment="1">
      <alignment vertical="center"/>
    </xf>
    <xf numFmtId="0" fontId="34" fillId="0" borderId="0" xfId="0" applyFont="1" applyAlignment="1">
      <alignment horizontal="left" vertical="center" indent="7"/>
    </xf>
    <xf numFmtId="0" fontId="34" fillId="0" borderId="23" xfId="0" applyFont="1" applyBorder="1" applyAlignment="1">
      <alignment horizontal="left" vertical="center" indent="2"/>
    </xf>
    <xf numFmtId="0" fontId="38" fillId="0" borderId="22" xfId="0" applyFont="1" applyBorder="1" applyAlignment="1">
      <alignment horizontal="left" vertical="center" indent="2"/>
    </xf>
    <xf numFmtId="9" fontId="38" fillId="0" borderId="19" xfId="0" applyNumberFormat="1" applyFont="1" applyBorder="1" applyAlignment="1">
      <alignment horizontal="center" vertical="center"/>
    </xf>
    <xf numFmtId="0" fontId="38" fillId="0" borderId="19" xfId="0" applyFont="1" applyBorder="1" applyAlignment="1">
      <alignment horizontal="center" vertical="center"/>
    </xf>
    <xf numFmtId="0" fontId="34" fillId="0" borderId="0" xfId="0" applyFont="1" applyAlignment="1">
      <alignment horizontal="left" vertical="center" indent="3"/>
    </xf>
    <xf numFmtId="0" fontId="34" fillId="0" borderId="23" xfId="0" applyFont="1" applyBorder="1" applyAlignment="1">
      <alignment horizontal="left" vertical="center" indent="4"/>
    </xf>
    <xf numFmtId="0" fontId="38" fillId="0" borderId="22" xfId="0" applyFont="1" applyBorder="1" applyAlignment="1">
      <alignment vertical="center"/>
    </xf>
    <xf numFmtId="10" fontId="38" fillId="0" borderId="19" xfId="0" applyNumberFormat="1" applyFont="1" applyBorder="1" applyAlignment="1">
      <alignment horizontal="center" vertical="center"/>
    </xf>
    <xf numFmtId="0" fontId="38" fillId="0" borderId="0" xfId="0" applyFont="1" applyAlignment="1">
      <alignment horizontal="left" vertical="center" indent="3"/>
    </xf>
    <xf numFmtId="0" fontId="34" fillId="0" borderId="0" xfId="0" applyFont="1" applyAlignment="1">
      <alignment horizontal="left" vertical="center" indent="1"/>
    </xf>
    <xf numFmtId="0" fontId="40" fillId="0" borderId="0" xfId="0" applyFont="1" applyAlignment="1">
      <alignment horizontal="left" vertical="center" indent="7"/>
    </xf>
    <xf numFmtId="0" fontId="39" fillId="0" borderId="0" xfId="0" applyFont="1" applyAlignment="1">
      <alignment horizontal="left" vertical="center" indent="7"/>
    </xf>
    <xf numFmtId="0" fontId="34" fillId="0" borderId="0" xfId="0" applyFont="1" applyAlignment="1">
      <alignment horizontal="left" vertical="top" wrapText="1"/>
    </xf>
    <xf numFmtId="0" fontId="38" fillId="0" borderId="0" xfId="0" applyFont="1" applyAlignment="1">
      <alignment horizontal="left" vertical="center" indent="6"/>
    </xf>
    <xf numFmtId="0" fontId="40" fillId="0" borderId="2" xfId="0" applyFont="1" applyBorder="1" applyAlignment="1">
      <alignment horizontal="center" vertical="center"/>
    </xf>
    <xf numFmtId="0" fontId="40" fillId="0" borderId="7" xfId="0" applyFont="1" applyBorder="1" applyAlignment="1">
      <alignment vertical="center" wrapText="1"/>
    </xf>
    <xf numFmtId="0" fontId="39" fillId="0" borderId="35" xfId="0" applyFont="1" applyBorder="1" applyAlignment="1">
      <alignment horizontal="justify" vertical="center"/>
    </xf>
    <xf numFmtId="0" fontId="39" fillId="0" borderId="36" xfId="0" applyFont="1" applyBorder="1" applyAlignment="1">
      <alignment horizontal="justify" vertical="center"/>
    </xf>
    <xf numFmtId="3" fontId="38" fillId="0" borderId="6" xfId="0" applyNumberFormat="1" applyFont="1" applyBorder="1" applyAlignment="1">
      <alignment horizontal="right" vertical="center" wrapText="1"/>
    </xf>
    <xf numFmtId="3" fontId="38" fillId="0" borderId="46" xfId="0" applyNumberFormat="1" applyFont="1" applyBorder="1" applyAlignment="1">
      <alignment horizontal="right" vertical="center" wrapText="1"/>
    </xf>
    <xf numFmtId="3" fontId="34" fillId="0" borderId="7" xfId="0" applyNumberFormat="1" applyFont="1" applyBorder="1" applyAlignment="1">
      <alignment horizontal="right" vertical="center" wrapText="1"/>
    </xf>
    <xf numFmtId="0" fontId="40" fillId="0" borderId="2" xfId="0" applyFont="1" applyBorder="1" applyAlignment="1">
      <alignment horizontal="justify" vertical="center" wrapText="1"/>
    </xf>
    <xf numFmtId="0" fontId="40" fillId="0" borderId="47" xfId="0" applyFont="1" applyBorder="1" applyAlignment="1">
      <alignment horizontal="justify" vertical="center" wrapText="1"/>
    </xf>
    <xf numFmtId="3" fontId="34" fillId="0" borderId="14" xfId="0" applyNumberFormat="1" applyFont="1" applyBorder="1" applyAlignment="1">
      <alignment horizontal="right" vertical="center"/>
    </xf>
    <xf numFmtId="0" fontId="34" fillId="0" borderId="7" xfId="0" applyFont="1" applyBorder="1" applyAlignment="1">
      <alignment horizontal="center" vertical="center"/>
    </xf>
    <xf numFmtId="3" fontId="38" fillId="0" borderId="7" xfId="0" applyNumberFormat="1" applyFont="1" applyBorder="1" applyAlignment="1">
      <alignment horizontal="right" vertical="center" wrapText="1"/>
    </xf>
    <xf numFmtId="14" fontId="38" fillId="0" borderId="0" xfId="0" applyNumberFormat="1" applyFont="1"/>
    <xf numFmtId="0" fontId="40" fillId="6" borderId="7" xfId="0" applyFont="1" applyFill="1" applyBorder="1" applyAlignment="1">
      <alignment vertical="center" wrapText="1"/>
    </xf>
    <xf numFmtId="0" fontId="34" fillId="6" borderId="7" xfId="0" applyFont="1" applyFill="1" applyBorder="1" applyAlignment="1">
      <alignment vertical="center" wrapText="1"/>
    </xf>
    <xf numFmtId="0" fontId="39" fillId="6" borderId="7" xfId="0" applyFont="1" applyFill="1" applyBorder="1" applyAlignment="1">
      <alignment vertical="center" wrapText="1"/>
    </xf>
    <xf numFmtId="0" fontId="38" fillId="6" borderId="7" xfId="0" applyFont="1" applyFill="1" applyBorder="1" applyAlignment="1">
      <alignment vertical="center" wrapText="1"/>
    </xf>
    <xf numFmtId="14" fontId="34" fillId="0" borderId="7" xfId="0" applyNumberFormat="1" applyFont="1" applyBorder="1" applyAlignment="1">
      <alignment horizontal="center" vertical="center" wrapText="1"/>
    </xf>
    <xf numFmtId="4" fontId="38" fillId="0" borderId="7" xfId="0" applyNumberFormat="1" applyFont="1" applyBorder="1" applyAlignment="1">
      <alignment horizontal="center" vertical="center" wrapText="1"/>
    </xf>
    <xf numFmtId="0" fontId="38" fillId="0" borderId="7" xfId="0" applyFont="1" applyBorder="1" applyAlignment="1">
      <alignment horizontal="center" vertical="center" wrapText="1"/>
    </xf>
    <xf numFmtId="41" fontId="39" fillId="0" borderId="7" xfId="1" applyFont="1" applyBorder="1" applyAlignment="1">
      <alignment horizontal="right" vertical="center"/>
    </xf>
    <xf numFmtId="0" fontId="39" fillId="6" borderId="7" xfId="0" applyFont="1" applyFill="1" applyBorder="1" applyAlignment="1">
      <alignment horizontal="center" vertical="center" wrapText="1"/>
    </xf>
    <xf numFmtId="0" fontId="38" fillId="0" borderId="7" xfId="0" applyFont="1" applyBorder="1" applyAlignment="1">
      <alignment horizontal="right" vertical="center" wrapText="1"/>
    </xf>
    <xf numFmtId="0" fontId="34" fillId="0" borderId="7" xfId="0" applyFont="1" applyBorder="1" applyAlignment="1">
      <alignment vertical="center"/>
    </xf>
    <xf numFmtId="0" fontId="38" fillId="3" borderId="16" xfId="17" applyFont="1" applyFill="1" applyBorder="1" applyAlignment="1">
      <alignment horizontal="center"/>
    </xf>
    <xf numFmtId="0" fontId="38" fillId="3" borderId="18" xfId="17" applyFont="1" applyFill="1" applyBorder="1" applyAlignment="1">
      <alignment horizontal="center"/>
    </xf>
    <xf numFmtId="0" fontId="38" fillId="3" borderId="20" xfId="17" applyFont="1" applyFill="1" applyBorder="1" applyAlignment="1">
      <alignment horizontal="center"/>
    </xf>
    <xf numFmtId="0" fontId="38" fillId="0" borderId="0" xfId="17" applyFont="1" applyAlignment="1">
      <alignment horizontal="center"/>
    </xf>
    <xf numFmtId="0" fontId="99" fillId="0" borderId="0" xfId="0" applyFont="1"/>
    <xf numFmtId="0" fontId="84" fillId="0" borderId="0" xfId="0" applyFont="1"/>
    <xf numFmtId="41" fontId="34" fillId="0" borderId="0" xfId="1" applyFont="1" applyAlignment="1">
      <alignment horizontal="left" vertical="center" indent="2"/>
    </xf>
    <xf numFmtId="41" fontId="40" fillId="0" borderId="7" xfId="1" applyFont="1" applyBorder="1" applyAlignment="1">
      <alignment vertical="center"/>
    </xf>
    <xf numFmtId="41" fontId="40" fillId="0" borderId="7" xfId="1" applyFont="1" applyBorder="1" applyAlignment="1">
      <alignment horizontal="center" vertical="center"/>
    </xf>
    <xf numFmtId="41" fontId="39" fillId="0" borderId="7" xfId="1" applyFont="1" applyBorder="1" applyAlignment="1">
      <alignment vertical="center"/>
    </xf>
    <xf numFmtId="41" fontId="85" fillId="0" borderId="7" xfId="1" applyFont="1" applyFill="1" applyBorder="1" applyAlignment="1">
      <alignment vertical="center"/>
    </xf>
    <xf numFmtId="41" fontId="34" fillId="0" borderId="7" xfId="1" applyFont="1" applyFill="1" applyBorder="1" applyAlignment="1">
      <alignment vertical="center"/>
    </xf>
    <xf numFmtId="0" fontId="85" fillId="0" borderId="29" xfId="0" applyFont="1" applyBorder="1" applyAlignment="1">
      <alignment vertical="center" wrapText="1"/>
    </xf>
    <xf numFmtId="0" fontId="85" fillId="0" borderId="0" xfId="8" applyFont="1"/>
    <xf numFmtId="3" fontId="86" fillId="0" borderId="0" xfId="8" applyNumberFormat="1" applyFont="1"/>
    <xf numFmtId="0" fontId="86" fillId="0" borderId="0" xfId="8" applyFont="1"/>
    <xf numFmtId="3" fontId="86" fillId="0" borderId="0" xfId="24" applyNumberFormat="1" applyFont="1"/>
    <xf numFmtId="3" fontId="85" fillId="0" borderId="0" xfId="24" applyNumberFormat="1" applyFont="1"/>
    <xf numFmtId="0" fontId="96" fillId="0" borderId="0" xfId="8" applyFont="1" applyAlignment="1">
      <alignment horizontal="center"/>
    </xf>
    <xf numFmtId="0" fontId="86" fillId="0" borderId="7" xfId="8" applyFont="1" applyBorder="1" applyAlignment="1">
      <alignment horizontal="center" vertical="center"/>
    </xf>
    <xf numFmtId="0" fontId="86" fillId="0" borderId="7" xfId="8" applyFont="1" applyBorder="1" applyAlignment="1">
      <alignment horizontal="center" vertical="center" wrapText="1"/>
    </xf>
    <xf numFmtId="0" fontId="86" fillId="0" borderId="14" xfId="8" applyFont="1" applyBorder="1"/>
    <xf numFmtId="165" fontId="86" fillId="0" borderId="14" xfId="212" applyFont="1" applyFill="1" applyBorder="1"/>
    <xf numFmtId="165" fontId="85" fillId="0" borderId="0" xfId="8" applyNumberFormat="1" applyFont="1"/>
    <xf numFmtId="0" fontId="86" fillId="0" borderId="15" xfId="8" applyFont="1" applyBorder="1"/>
    <xf numFmtId="0" fontId="85" fillId="0" borderId="15" xfId="8" applyFont="1" applyBorder="1"/>
    <xf numFmtId="165" fontId="85" fillId="0" borderId="15" xfId="212" applyFont="1" applyFill="1" applyBorder="1" applyAlignment="1">
      <alignment vertical="center"/>
    </xf>
    <xf numFmtId="165" fontId="85" fillId="0" borderId="0" xfId="212" applyFont="1" applyFill="1"/>
    <xf numFmtId="165" fontId="85" fillId="0" borderId="0" xfId="212" applyFont="1" applyFill="1" applyBorder="1"/>
    <xf numFmtId="165" fontId="86" fillId="0" borderId="0" xfId="212" applyFont="1" applyFill="1" applyBorder="1"/>
    <xf numFmtId="0" fontId="86" fillId="0" borderId="0" xfId="8" applyFont="1" applyAlignment="1">
      <alignment horizontal="center"/>
    </xf>
    <xf numFmtId="0" fontId="86" fillId="0" borderId="12" xfId="0" applyFont="1" applyBorder="1" applyAlignment="1">
      <alignment horizontal="center" vertical="center" wrapText="1"/>
    </xf>
    <xf numFmtId="0" fontId="86" fillId="0" borderId="21" xfId="0" applyFont="1" applyBorder="1" applyAlignment="1">
      <alignment horizontal="center" vertical="center"/>
    </xf>
    <xf numFmtId="0" fontId="85" fillId="0" borderId="0" xfId="0" applyFont="1"/>
    <xf numFmtId="0" fontId="85" fillId="0" borderId="0" xfId="0" applyFont="1" applyAlignment="1">
      <alignment vertical="center"/>
    </xf>
    <xf numFmtId="41" fontId="85" fillId="0" borderId="0" xfId="1" applyFont="1" applyFill="1"/>
    <xf numFmtId="0" fontId="86" fillId="0" borderId="0" xfId="0" applyFont="1" applyAlignment="1">
      <alignment vertical="center"/>
    </xf>
    <xf numFmtId="0" fontId="85" fillId="0" borderId="0" xfId="0" applyFont="1" applyAlignment="1">
      <alignment horizontal="justify" vertical="center"/>
    </xf>
    <xf numFmtId="0" fontId="86" fillId="0" borderId="0" xfId="0" applyFont="1" applyAlignment="1">
      <alignment horizontal="justify" vertical="center"/>
    </xf>
    <xf numFmtId="0" fontId="86" fillId="0" borderId="0" xfId="0" applyFont="1" applyAlignment="1">
      <alignment horizontal="center"/>
    </xf>
    <xf numFmtId="0" fontId="85" fillId="0" borderId="31" xfId="0" applyFont="1" applyBorder="1" applyAlignment="1">
      <alignment vertical="center" wrapText="1"/>
    </xf>
    <xf numFmtId="0" fontId="86" fillId="0" borderId="0" xfId="0" applyFont="1"/>
    <xf numFmtId="0" fontId="86" fillId="0" borderId="29" xfId="0" applyFont="1" applyBorder="1" applyAlignment="1">
      <alignment vertical="center"/>
    </xf>
    <xf numFmtId="0" fontId="85" fillId="0" borderId="0" xfId="0" applyFont="1" applyAlignment="1">
      <alignment vertical="center" wrapText="1"/>
    </xf>
    <xf numFmtId="0" fontId="85" fillId="0" borderId="0" xfId="0" applyFont="1" applyAlignment="1">
      <alignment horizontal="justify" vertical="center" wrapText="1"/>
    </xf>
    <xf numFmtId="0" fontId="90" fillId="0" borderId="0" xfId="0" applyFont="1" applyAlignment="1">
      <alignment horizontal="center"/>
    </xf>
    <xf numFmtId="41" fontId="99" fillId="0" borderId="0" xfId="0" applyNumberFormat="1" applyFont="1"/>
    <xf numFmtId="0" fontId="38" fillId="0" borderId="7" xfId="0" applyFont="1" applyBorder="1" applyAlignment="1">
      <alignment horizontal="center" vertical="center"/>
    </xf>
    <xf numFmtId="10" fontId="38" fillId="0" borderId="7" xfId="0" applyNumberFormat="1" applyFont="1" applyBorder="1" applyAlignment="1">
      <alignment horizontal="center" vertical="center"/>
    </xf>
    <xf numFmtId="0" fontId="38" fillId="0" borderId="7" xfId="0" applyFont="1" applyBorder="1" applyAlignment="1">
      <alignment horizontal="right" vertical="center"/>
    </xf>
    <xf numFmtId="0" fontId="38" fillId="0" borderId="7" xfId="0" applyFont="1" applyBorder="1" applyAlignment="1">
      <alignment vertical="top" wrapText="1"/>
    </xf>
    <xf numFmtId="0" fontId="34" fillId="0" borderId="7" xfId="0" applyFont="1" applyBorder="1" applyAlignment="1">
      <alignment horizontal="right" vertical="center" indent="2"/>
    </xf>
    <xf numFmtId="0" fontId="39" fillId="0" borderId="7" xfId="0" applyFont="1" applyBorder="1" applyAlignment="1">
      <alignment horizontal="right" vertical="center" wrapText="1"/>
    </xf>
    <xf numFmtId="0" fontId="39" fillId="0" borderId="7" xfId="0" applyFont="1" applyBorder="1" applyAlignment="1">
      <alignment horizontal="right" vertical="center"/>
    </xf>
    <xf numFmtId="0" fontId="38" fillId="0" borderId="7" xfId="0" applyFont="1" applyBorder="1" applyAlignment="1">
      <alignment vertical="top"/>
    </xf>
    <xf numFmtId="0" fontId="39" fillId="0" borderId="4" xfId="0" applyFont="1" applyBorder="1" applyAlignment="1">
      <alignment vertical="center" wrapText="1"/>
    </xf>
    <xf numFmtId="0" fontId="39" fillId="0" borderId="36" xfId="0" applyFont="1" applyBorder="1" applyAlignment="1">
      <alignment vertical="center" wrapText="1"/>
    </xf>
    <xf numFmtId="3" fontId="38" fillId="0" borderId="15" xfId="0" applyNumberFormat="1" applyFont="1" applyBorder="1" applyAlignment="1">
      <alignment horizontal="right" vertical="center" wrapText="1"/>
    </xf>
    <xf numFmtId="0" fontId="86" fillId="0" borderId="18" xfId="213" applyFont="1" applyBorder="1"/>
    <xf numFmtId="41" fontId="40" fillId="0" borderId="46" xfId="1" applyFont="1" applyBorder="1" applyAlignment="1">
      <alignment horizontal="center" vertical="center" wrapText="1"/>
    </xf>
    <xf numFmtId="41" fontId="40" fillId="0" borderId="35" xfId="1" applyFont="1" applyBorder="1" applyAlignment="1">
      <alignment horizontal="center" vertical="center" wrapText="1"/>
    </xf>
    <xf numFmtId="41" fontId="40" fillId="0" borderId="27" xfId="1" applyFont="1" applyBorder="1" applyAlignment="1">
      <alignment horizontal="center" vertical="center" wrapText="1"/>
    </xf>
    <xf numFmtId="41" fontId="40" fillId="0" borderId="33" xfId="1" applyFont="1" applyBorder="1" applyAlignment="1">
      <alignment horizontal="center" vertical="center" wrapText="1"/>
    </xf>
    <xf numFmtId="41" fontId="40" fillId="0" borderId="36" xfId="1" applyFont="1" applyBorder="1" applyAlignment="1">
      <alignment horizontal="center" vertical="center" wrapText="1"/>
    </xf>
    <xf numFmtId="41" fontId="38" fillId="0" borderId="3" xfId="1" applyFont="1" applyBorder="1" applyAlignment="1">
      <alignment vertical="center" wrapText="1"/>
    </xf>
    <xf numFmtId="41" fontId="40" fillId="0" borderId="34" xfId="1" applyFont="1" applyBorder="1" applyAlignment="1">
      <alignment horizontal="center" vertical="center" wrapText="1"/>
    </xf>
    <xf numFmtId="41" fontId="40" fillId="0" borderId="6" xfId="1" applyFont="1" applyBorder="1" applyAlignment="1">
      <alignment horizontal="center" vertical="center" wrapText="1"/>
    </xf>
    <xf numFmtId="41" fontId="34" fillId="0" borderId="35" xfId="1" applyFont="1" applyBorder="1" applyAlignment="1">
      <alignment horizontal="center" vertical="center" wrapText="1"/>
    </xf>
    <xf numFmtId="41" fontId="34" fillId="0" borderId="27" xfId="1" applyFont="1" applyBorder="1" applyAlignment="1">
      <alignment horizontal="center" vertical="center" wrapText="1"/>
    </xf>
    <xf numFmtId="41" fontId="34" fillId="0" borderId="33" xfId="1" applyFont="1" applyBorder="1" applyAlignment="1">
      <alignment horizontal="center" vertical="center" wrapText="1"/>
    </xf>
    <xf numFmtId="41" fontId="34" fillId="0" borderId="36" xfId="1" applyFont="1" applyBorder="1" applyAlignment="1">
      <alignment horizontal="center" vertical="center" wrapText="1"/>
    </xf>
    <xf numFmtId="41" fontId="34" fillId="0" borderId="3" xfId="1" applyFont="1" applyBorder="1" applyAlignment="1">
      <alignment horizontal="center" vertical="center" wrapText="1"/>
    </xf>
    <xf numFmtId="41" fontId="34" fillId="0" borderId="34" xfId="1" applyFont="1" applyBorder="1" applyAlignment="1">
      <alignment horizontal="center" vertical="center" wrapText="1"/>
    </xf>
    <xf numFmtId="3" fontId="40" fillId="0" borderId="14" xfId="0" applyNumberFormat="1" applyFont="1" applyBorder="1" applyAlignment="1">
      <alignment horizontal="right" vertical="center"/>
    </xf>
    <xf numFmtId="9" fontId="40" fillId="0" borderId="14" xfId="0" applyNumberFormat="1" applyFont="1" applyBorder="1" applyAlignment="1">
      <alignment horizontal="center" vertical="center"/>
    </xf>
    <xf numFmtId="0" fontId="34" fillId="0" borderId="0" xfId="144" applyFont="1" applyAlignment="1">
      <alignment horizontal="justify" vertical="center"/>
      <protection locked="0"/>
    </xf>
    <xf numFmtId="0" fontId="85" fillId="0" borderId="0" xfId="144" applyFont="1">
      <protection locked="0"/>
    </xf>
    <xf numFmtId="0" fontId="38" fillId="0" borderId="0" xfId="144" applyFont="1">
      <protection locked="0"/>
    </xf>
    <xf numFmtId="0" fontId="40" fillId="0" borderId="0" xfId="144" applyFont="1" applyAlignment="1">
      <alignment vertical="center"/>
      <protection locked="0"/>
    </xf>
    <xf numFmtId="0" fontId="39" fillId="0" borderId="0" xfId="144" applyFont="1" applyAlignment="1">
      <alignment vertical="center"/>
      <protection locked="0"/>
    </xf>
    <xf numFmtId="0" fontId="85" fillId="0" borderId="0" xfId="18" applyFont="1"/>
    <xf numFmtId="14" fontId="86" fillId="0" borderId="0" xfId="71" applyNumberFormat="1" applyFont="1" applyAlignment="1">
      <alignment vertical="center"/>
    </xf>
    <xf numFmtId="0" fontId="40" fillId="0" borderId="0" xfId="71" applyFont="1" applyAlignment="1">
      <alignment vertical="center"/>
    </xf>
    <xf numFmtId="0" fontId="92" fillId="0" borderId="0" xfId="144" applyFont="1" applyAlignment="1">
      <alignment horizontal="center" vertical="center"/>
      <protection locked="0"/>
    </xf>
    <xf numFmtId="0" fontId="87" fillId="0" borderId="0" xfId="144" applyFont="1" applyAlignment="1">
      <alignment horizontal="center" vertical="center"/>
      <protection locked="0"/>
    </xf>
    <xf numFmtId="0" fontId="86" fillId="0" borderId="0" xfId="71" applyFont="1" applyAlignment="1">
      <alignment vertical="center"/>
    </xf>
    <xf numFmtId="0" fontId="85" fillId="0" borderId="0" xfId="71" applyFont="1" applyAlignment="1">
      <alignment vertical="center"/>
    </xf>
    <xf numFmtId="3" fontId="86" fillId="0" borderId="0" xfId="18" applyNumberFormat="1" applyFont="1" applyAlignment="1">
      <alignment horizontal="right" vertical="center"/>
    </xf>
    <xf numFmtId="0" fontId="85" fillId="0" borderId="0" xfId="71" applyFont="1"/>
    <xf numFmtId="3" fontId="85" fillId="0" borderId="0" xfId="18" applyNumberFormat="1" applyFont="1" applyAlignment="1">
      <alignment horizontal="right"/>
    </xf>
    <xf numFmtId="3" fontId="85" fillId="0" borderId="0" xfId="18" applyNumberFormat="1" applyFont="1"/>
    <xf numFmtId="197" fontId="85" fillId="0" borderId="0" xfId="18" applyNumberFormat="1" applyFont="1" applyAlignment="1">
      <alignment horizontal="right"/>
    </xf>
    <xf numFmtId="0" fontId="86" fillId="0" borderId="0" xfId="18" applyFont="1" applyAlignment="1">
      <alignment vertical="center"/>
    </xf>
    <xf numFmtId="197" fontId="86" fillId="0" borderId="0" xfId="200" applyNumberFormat="1" applyFont="1" applyFill="1" applyBorder="1"/>
    <xf numFmtId="0" fontId="85" fillId="0" borderId="0" xfId="18" applyFont="1" applyAlignment="1">
      <alignment vertical="center"/>
    </xf>
    <xf numFmtId="0" fontId="86" fillId="0" borderId="0" xfId="18" applyFont="1" applyAlignment="1">
      <alignment vertical="center" wrapText="1"/>
    </xf>
    <xf numFmtId="3" fontId="85" fillId="0" borderId="0" xfId="18" applyNumberFormat="1" applyFont="1" applyAlignment="1">
      <alignment horizontal="right" vertical="center"/>
    </xf>
    <xf numFmtId="3" fontId="86" fillId="0" borderId="0" xfId="71" applyNumberFormat="1" applyFont="1" applyAlignment="1">
      <alignment horizontal="right"/>
    </xf>
    <xf numFmtId="3" fontId="85" fillId="0" borderId="0" xfId="71" applyNumberFormat="1" applyFont="1"/>
    <xf numFmtId="0" fontId="86" fillId="0" borderId="0" xfId="71" applyFont="1" applyAlignment="1">
      <alignment horizontal="left" vertical="center"/>
    </xf>
    <xf numFmtId="3" fontId="86" fillId="0" borderId="0" xfId="71" applyNumberFormat="1" applyFont="1" applyAlignment="1">
      <alignment horizontal="right" vertical="center"/>
    </xf>
    <xf numFmtId="0" fontId="85" fillId="0" borderId="0" xfId="71" applyFont="1" applyAlignment="1">
      <alignment horizontal="left" vertical="center"/>
    </xf>
    <xf numFmtId="0" fontId="85" fillId="0" borderId="0" xfId="71" applyFont="1" applyAlignment="1">
      <alignment horizontal="left"/>
    </xf>
    <xf numFmtId="197" fontId="85" fillId="0" borderId="0" xfId="71" applyNumberFormat="1" applyFont="1" applyAlignment="1">
      <alignment horizontal="right"/>
    </xf>
    <xf numFmtId="3" fontId="85" fillId="0" borderId="0" xfId="71" applyNumberFormat="1" applyFont="1" applyAlignment="1">
      <alignment horizontal="right"/>
    </xf>
    <xf numFmtId="0" fontId="38" fillId="0" borderId="0" xfId="18" applyFont="1"/>
    <xf numFmtId="0" fontId="86" fillId="0" borderId="0" xfId="18" applyFont="1"/>
    <xf numFmtId="3" fontId="86" fillId="0" borderId="13" xfId="71" applyNumberFormat="1" applyFont="1" applyBorder="1" applyAlignment="1">
      <alignment horizontal="right" vertical="center"/>
    </xf>
    <xf numFmtId="3" fontId="85" fillId="0" borderId="0" xfId="71" applyNumberFormat="1" applyFont="1" applyAlignment="1">
      <alignment horizontal="right" vertical="center"/>
    </xf>
    <xf numFmtId="0" fontId="88" fillId="0" borderId="0" xfId="71" applyFont="1" applyAlignment="1">
      <alignment vertical="center"/>
    </xf>
    <xf numFmtId="41" fontId="85" fillId="0" borderId="0" xfId="1" applyFont="1" applyFill="1" applyProtection="1">
      <protection locked="0"/>
    </xf>
    <xf numFmtId="0" fontId="37" fillId="0" borderId="0" xfId="0" applyFont="1"/>
    <xf numFmtId="0" fontId="34" fillId="0" borderId="0" xfId="144" applyFont="1" applyAlignment="1">
      <alignment horizontal="left" vertical="center"/>
      <protection locked="0"/>
    </xf>
    <xf numFmtId="0" fontId="40" fillId="0" borderId="0" xfId="144" applyFont="1" applyAlignment="1">
      <alignment horizontal="left" vertical="center"/>
      <protection locked="0"/>
    </xf>
    <xf numFmtId="0" fontId="39" fillId="0" borderId="0" xfId="144" applyFont="1" applyAlignment="1">
      <alignment horizontal="left" vertical="center"/>
      <protection locked="0"/>
    </xf>
    <xf numFmtId="14" fontId="40" fillId="0" borderId="0" xfId="190" applyNumberFormat="1" applyFont="1" applyAlignment="1">
      <alignment horizontal="center" vertical="center"/>
    </xf>
    <xf numFmtId="0" fontId="40" fillId="0" borderId="0" xfId="18" applyFont="1" applyAlignment="1">
      <alignment vertical="center"/>
    </xf>
    <xf numFmtId="0" fontId="34" fillId="0" borderId="0" xfId="144" applyFont="1" applyAlignment="1">
      <alignment vertical="center"/>
      <protection locked="0"/>
    </xf>
    <xf numFmtId="0" fontId="38" fillId="0" borderId="0" xfId="144" applyFont="1" applyAlignment="1">
      <alignment vertical="center"/>
      <protection locked="0"/>
    </xf>
    <xf numFmtId="0" fontId="85" fillId="0" borderId="0" xfId="144" applyFont="1" applyAlignment="1">
      <alignment vertical="center"/>
      <protection locked="0"/>
    </xf>
    <xf numFmtId="0" fontId="86" fillId="0" borderId="0" xfId="18" applyFont="1" applyAlignment="1">
      <alignment horizontal="center" vertical="center"/>
    </xf>
    <xf numFmtId="41" fontId="86" fillId="0" borderId="0" xfId="1" applyFont="1" applyFill="1" applyBorder="1" applyAlignment="1">
      <alignment horizontal="right" vertical="center"/>
    </xf>
    <xf numFmtId="41" fontId="39" fillId="0" borderId="0" xfId="1" applyFont="1" applyFill="1" applyBorder="1" applyAlignment="1">
      <alignment horizontal="right" vertical="center"/>
    </xf>
    <xf numFmtId="41" fontId="40" fillId="0" borderId="0" xfId="1" applyFont="1" applyFill="1" applyBorder="1" applyAlignment="1">
      <alignment horizontal="right" vertical="center"/>
    </xf>
    <xf numFmtId="41" fontId="85" fillId="0" borderId="0" xfId="1" applyFont="1" applyFill="1" applyBorder="1" applyAlignment="1">
      <alignment horizontal="right" vertical="center"/>
    </xf>
    <xf numFmtId="41" fontId="38" fillId="0" borderId="0" xfId="1" applyFont="1" applyFill="1" applyBorder="1"/>
    <xf numFmtId="0" fontId="38" fillId="0" borderId="3" xfId="0" applyFont="1" applyBorder="1"/>
    <xf numFmtId="0" fontId="38" fillId="0" borderId="3" xfId="144" applyFont="1" applyBorder="1">
      <protection locked="0"/>
    </xf>
    <xf numFmtId="0" fontId="85" fillId="0" borderId="3" xfId="144" applyFont="1" applyBorder="1">
      <protection locked="0"/>
    </xf>
    <xf numFmtId="0" fontId="86" fillId="0" borderId="0" xfId="71" applyFont="1" applyAlignment="1">
      <alignment horizontal="center" vertical="center"/>
    </xf>
    <xf numFmtId="41" fontId="85" fillId="0" borderId="0" xfId="1" applyFont="1" applyFill="1" applyBorder="1" applyProtection="1">
      <protection locked="0"/>
    </xf>
    <xf numFmtId="14" fontId="86" fillId="0" borderId="0" xfId="71" applyNumberFormat="1" applyFont="1" applyAlignment="1">
      <alignment horizontal="center" vertical="center"/>
    </xf>
    <xf numFmtId="0" fontId="38" fillId="0" borderId="0" xfId="144" applyFont="1" applyAlignment="1">
      <alignment horizontal="left"/>
      <protection locked="0"/>
    </xf>
    <xf numFmtId="0" fontId="86" fillId="0" borderId="3" xfId="71" applyFont="1" applyBorder="1" applyAlignment="1">
      <alignment horizontal="center" vertical="center"/>
    </xf>
    <xf numFmtId="3" fontId="86" fillId="0" borderId="3" xfId="71" applyNumberFormat="1" applyFont="1" applyBorder="1" applyAlignment="1">
      <alignment horizontal="right" vertical="center"/>
    </xf>
    <xf numFmtId="0" fontId="39" fillId="0" borderId="0" xfId="0" applyFont="1" applyAlignment="1">
      <alignment vertical="top"/>
    </xf>
    <xf numFmtId="0" fontId="39" fillId="0" borderId="0" xfId="0" applyFont="1" applyAlignment="1">
      <alignment horizontal="left" vertical="top" wrapText="1"/>
    </xf>
    <xf numFmtId="3" fontId="34" fillId="0" borderId="7" xfId="0" applyNumberFormat="1" applyFont="1" applyBorder="1" applyAlignment="1">
      <alignment vertical="top" wrapText="1"/>
    </xf>
    <xf numFmtId="41" fontId="99" fillId="0" borderId="0" xfId="1" applyFont="1"/>
    <xf numFmtId="0" fontId="38" fillId="0" borderId="0" xfId="0" applyFont="1" applyAlignment="1">
      <alignment vertical="top" wrapText="1"/>
    </xf>
    <xf numFmtId="0" fontId="38" fillId="0" borderId="7" xfId="0" applyFont="1" applyBorder="1" applyAlignment="1">
      <alignment horizontal="justify" vertical="center"/>
    </xf>
    <xf numFmtId="0" fontId="38" fillId="0" borderId="7" xfId="0" applyFont="1" applyBorder="1" applyAlignment="1">
      <alignment horizontal="justify" vertical="center" wrapText="1"/>
    </xf>
    <xf numFmtId="0" fontId="38" fillId="0" borderId="14" xfId="0" applyFont="1" applyBorder="1" applyAlignment="1">
      <alignment vertical="top"/>
    </xf>
    <xf numFmtId="0" fontId="34" fillId="0" borderId="46" xfId="0" applyFont="1" applyBorder="1" applyAlignment="1">
      <alignment horizontal="center" vertical="center"/>
    </xf>
    <xf numFmtId="0" fontId="34" fillId="0" borderId="14" xfId="0" applyFont="1" applyBorder="1" applyAlignment="1">
      <alignment horizontal="right" vertical="center"/>
    </xf>
    <xf numFmtId="0" fontId="34" fillId="0" borderId="23" xfId="0" applyFont="1" applyBorder="1" applyAlignment="1">
      <alignment horizontal="left" vertical="center" wrapText="1"/>
    </xf>
    <xf numFmtId="0" fontId="34" fillId="0" borderId="29" xfId="0" applyFont="1" applyBorder="1" applyAlignment="1">
      <alignment horizontal="left" vertical="center" wrapText="1"/>
    </xf>
    <xf numFmtId="0" fontId="38" fillId="0" borderId="29" xfId="0" applyFont="1" applyBorder="1" applyAlignment="1">
      <alignment horizontal="left" vertical="center"/>
    </xf>
    <xf numFmtId="0" fontId="34" fillId="0" borderId="29" xfId="0" applyFont="1" applyBorder="1" applyAlignment="1">
      <alignment horizontal="left" vertical="center"/>
    </xf>
    <xf numFmtId="0" fontId="102" fillId="0" borderId="0" xfId="0" applyFont="1" applyAlignment="1">
      <alignment horizontal="center" vertical="center"/>
    </xf>
    <xf numFmtId="0" fontId="38" fillId="0" borderId="8" xfId="0" applyFont="1" applyBorder="1"/>
    <xf numFmtId="0" fontId="102" fillId="0" borderId="8" xfId="0" applyFont="1" applyBorder="1" applyAlignment="1">
      <alignment horizontal="center" vertical="center"/>
    </xf>
    <xf numFmtId="0" fontId="34" fillId="0" borderId="2" xfId="0" applyFont="1" applyBorder="1" applyAlignment="1">
      <alignment horizontal="center" vertical="center" wrapText="1"/>
    </xf>
    <xf numFmtId="41" fontId="34" fillId="0" borderId="7" xfId="1" applyFont="1" applyBorder="1" applyAlignment="1">
      <alignment horizontal="right" vertical="center"/>
    </xf>
    <xf numFmtId="212" fontId="38" fillId="0" borderId="0" xfId="0" applyNumberFormat="1" applyFont="1"/>
    <xf numFmtId="213" fontId="38" fillId="0" borderId="0" xfId="0" applyNumberFormat="1" applyFont="1"/>
    <xf numFmtId="213" fontId="38" fillId="0" borderId="0" xfId="1" applyNumberFormat="1" applyFont="1"/>
    <xf numFmtId="0" fontId="39" fillId="0" borderId="0" xfId="0" applyFont="1" applyAlignment="1">
      <alignment vertical="center" wrapText="1"/>
    </xf>
    <xf numFmtId="10" fontId="13" fillId="0" borderId="0" xfId="4005"/>
    <xf numFmtId="4" fontId="103" fillId="0" borderId="0" xfId="0" applyNumberFormat="1" applyFont="1"/>
    <xf numFmtId="0" fontId="34" fillId="0" borderId="0" xfId="0" applyFont="1" applyAlignment="1">
      <alignment horizontal="left"/>
    </xf>
    <xf numFmtId="197" fontId="34" fillId="0" borderId="0" xfId="144" applyNumberFormat="1" applyFont="1" applyAlignment="1">
      <alignment horizontal="justify" vertical="center"/>
      <protection locked="0"/>
    </xf>
    <xf numFmtId="197" fontId="39" fillId="0" borderId="0" xfId="144" applyNumberFormat="1" applyFont="1" applyAlignment="1">
      <alignment vertical="center"/>
      <protection locked="0"/>
    </xf>
    <xf numFmtId="197" fontId="86" fillId="0" borderId="8" xfId="18" applyNumberFormat="1" applyFont="1" applyBorder="1" applyAlignment="1">
      <alignment horizontal="center" vertical="center"/>
    </xf>
    <xf numFmtId="197" fontId="86" fillId="0" borderId="0" xfId="1" applyNumberFormat="1" applyFont="1" applyFill="1" applyAlignment="1">
      <alignment horizontal="right" vertical="center"/>
    </xf>
    <xf numFmtId="197" fontId="39" fillId="0" borderId="0" xfId="1" applyNumberFormat="1" applyFont="1" applyFill="1" applyAlignment="1">
      <alignment horizontal="right" vertical="center"/>
    </xf>
    <xf numFmtId="197" fontId="40" fillId="0" borderId="0" xfId="1" applyNumberFormat="1" applyFont="1" applyFill="1" applyAlignment="1">
      <alignment horizontal="right" vertical="center"/>
    </xf>
    <xf numFmtId="197" fontId="39" fillId="0" borderId="8" xfId="1" applyNumberFormat="1" applyFont="1" applyFill="1" applyBorder="1" applyAlignment="1">
      <alignment horizontal="right" vertical="center"/>
    </xf>
    <xf numFmtId="197" fontId="85" fillId="0" borderId="0" xfId="1" applyNumberFormat="1" applyFont="1" applyFill="1" applyAlignment="1">
      <alignment horizontal="right" vertical="center"/>
    </xf>
    <xf numFmtId="197" fontId="85" fillId="0" borderId="8" xfId="1" applyNumberFormat="1" applyFont="1" applyFill="1" applyBorder="1" applyAlignment="1">
      <alignment horizontal="right" vertical="center"/>
    </xf>
    <xf numFmtId="197" fontId="86" fillId="0" borderId="8" xfId="1" applyNumberFormat="1" applyFont="1" applyFill="1" applyBorder="1" applyAlignment="1">
      <alignment horizontal="right" vertical="center"/>
    </xf>
    <xf numFmtId="197" fontId="38" fillId="0" borderId="0" xfId="1" applyNumberFormat="1" applyFont="1" applyFill="1"/>
    <xf numFmtId="197" fontId="38" fillId="0" borderId="0" xfId="0" applyNumberFormat="1" applyFont="1"/>
    <xf numFmtId="210" fontId="34" fillId="0" borderId="0" xfId="144" applyNumberFormat="1" applyFont="1" applyAlignment="1">
      <alignment horizontal="justify" vertical="center"/>
      <protection locked="0"/>
    </xf>
    <xf numFmtId="210" fontId="39" fillId="0" borderId="0" xfId="144" applyNumberFormat="1" applyFont="1" applyAlignment="1">
      <alignment vertical="center"/>
      <protection locked="0"/>
    </xf>
    <xf numFmtId="210" fontId="38" fillId="0" borderId="0" xfId="1" applyNumberFormat="1" applyFont="1" applyFill="1"/>
    <xf numFmtId="210" fontId="38" fillId="0" borderId="0" xfId="0" applyNumberFormat="1" applyFont="1"/>
    <xf numFmtId="3" fontId="89" fillId="0" borderId="0" xfId="0" applyNumberFormat="1" applyFont="1"/>
    <xf numFmtId="210" fontId="85" fillId="0" borderId="22" xfId="213" applyNumberFormat="1" applyFont="1" applyBorder="1"/>
    <xf numFmtId="210" fontId="86" fillId="0" borderId="23" xfId="213" applyNumberFormat="1" applyFont="1" applyBorder="1"/>
    <xf numFmtId="214" fontId="85" fillId="0" borderId="22" xfId="213" applyNumberFormat="1" applyFont="1" applyBorder="1"/>
    <xf numFmtId="214" fontId="86" fillId="0" borderId="23" xfId="213" applyNumberFormat="1" applyFont="1" applyBorder="1"/>
    <xf numFmtId="214" fontId="86" fillId="0" borderId="22" xfId="213" applyNumberFormat="1" applyFont="1" applyBorder="1"/>
    <xf numFmtId="214" fontId="85" fillId="0" borderId="22" xfId="1" applyNumberFormat="1" applyFont="1" applyBorder="1"/>
    <xf numFmtId="214" fontId="85" fillId="0" borderId="22" xfId="1" applyNumberFormat="1" applyFont="1" applyFill="1" applyBorder="1"/>
    <xf numFmtId="214" fontId="85" fillId="0" borderId="22" xfId="213" applyNumberFormat="1" applyFont="1" applyBorder="1" applyAlignment="1">
      <alignment horizontal="right" wrapText="1"/>
    </xf>
    <xf numFmtId="214" fontId="85" fillId="0" borderId="24" xfId="213" applyNumberFormat="1" applyFont="1" applyBorder="1" applyAlignment="1">
      <alignment horizontal="right" wrapText="1"/>
    </xf>
    <xf numFmtId="214" fontId="86" fillId="0" borderId="25" xfId="213" applyNumberFormat="1" applyFont="1" applyBorder="1"/>
    <xf numFmtId="214" fontId="85" fillId="0" borderId="0" xfId="213" applyNumberFormat="1" applyFont="1"/>
    <xf numFmtId="214" fontId="86" fillId="0" borderId="26" xfId="213" applyNumberFormat="1" applyFont="1" applyBorder="1"/>
    <xf numFmtId="214" fontId="86" fillId="0" borderId="0" xfId="213" applyNumberFormat="1" applyFont="1"/>
    <xf numFmtId="0" fontId="40" fillId="0" borderId="11" xfId="0" applyFont="1" applyBorder="1" applyAlignment="1">
      <alignment vertical="center"/>
    </xf>
    <xf numFmtId="0" fontId="40" fillId="0" borderId="48" xfId="0" applyFont="1" applyBorder="1" applyAlignment="1">
      <alignment vertical="center" wrapText="1"/>
    </xf>
    <xf numFmtId="214" fontId="38" fillId="0" borderId="7" xfId="0" applyNumberFormat="1" applyFont="1" applyBorder="1" applyAlignment="1">
      <alignment horizontal="right" vertical="center"/>
    </xf>
    <xf numFmtId="214" fontId="34" fillId="0" borderId="14" xfId="0" applyNumberFormat="1" applyFont="1" applyBorder="1" applyAlignment="1">
      <alignment horizontal="right" vertical="center"/>
    </xf>
    <xf numFmtId="214" fontId="34" fillId="0" borderId="7" xfId="1" applyNumberFormat="1" applyFont="1" applyBorder="1" applyAlignment="1">
      <alignment horizontal="right" vertical="center"/>
    </xf>
    <xf numFmtId="214" fontId="38" fillId="0" borderId="6" xfId="0" applyNumberFormat="1" applyFont="1" applyBorder="1" applyAlignment="1">
      <alignment horizontal="right" vertical="center"/>
    </xf>
    <xf numFmtId="214" fontId="38" fillId="0" borderId="46" xfId="0" applyNumberFormat="1" applyFont="1" applyBorder="1" applyAlignment="1">
      <alignment horizontal="right" vertical="center"/>
    </xf>
    <xf numFmtId="214" fontId="34" fillId="0" borderId="7" xfId="0" applyNumberFormat="1" applyFont="1" applyBorder="1" applyAlignment="1">
      <alignment horizontal="right" vertical="center" wrapText="1"/>
    </xf>
    <xf numFmtId="214" fontId="34" fillId="0" borderId="14" xfId="0" applyNumberFormat="1" applyFont="1" applyBorder="1" applyAlignment="1">
      <alignment horizontal="right" vertical="center" wrapText="1"/>
    </xf>
    <xf numFmtId="214" fontId="38" fillId="0" borderId="21" xfId="0" applyNumberFormat="1" applyFont="1" applyBorder="1" applyAlignment="1">
      <alignment horizontal="right" vertical="center"/>
    </xf>
    <xf numFmtId="214" fontId="34" fillId="0" borderId="30" xfId="0" applyNumberFormat="1" applyFont="1" applyBorder="1" applyAlignment="1">
      <alignment horizontal="right" vertical="center"/>
    </xf>
    <xf numFmtId="214" fontId="39" fillId="0" borderId="7" xfId="1" applyNumberFormat="1" applyFont="1" applyFill="1" applyBorder="1" applyAlignment="1">
      <alignment horizontal="right" vertical="center" wrapText="1"/>
    </xf>
    <xf numFmtId="214" fontId="85" fillId="0" borderId="7" xfId="1" applyNumberFormat="1" applyFont="1" applyFill="1" applyBorder="1" applyAlignment="1">
      <alignment horizontal="right" vertical="center" wrapText="1"/>
    </xf>
    <xf numFmtId="214" fontId="34" fillId="0" borderId="7" xfId="1" applyNumberFormat="1" applyFont="1" applyFill="1" applyBorder="1" applyAlignment="1">
      <alignment horizontal="right" vertical="center" wrapText="1"/>
    </xf>
    <xf numFmtId="214" fontId="85" fillId="0" borderId="23" xfId="1" applyNumberFormat="1" applyFont="1" applyFill="1" applyBorder="1" applyAlignment="1">
      <alignment horizontal="right" vertical="center"/>
    </xf>
    <xf numFmtId="214" fontId="85" fillId="0" borderId="21" xfId="1" applyNumberFormat="1" applyFont="1" applyFill="1" applyBorder="1" applyAlignment="1">
      <alignment horizontal="right" vertical="center"/>
    </xf>
    <xf numFmtId="214" fontId="85" fillId="0" borderId="29" xfId="1" applyNumberFormat="1" applyFont="1" applyFill="1" applyBorder="1" applyAlignment="1">
      <alignment horizontal="right" vertical="center"/>
    </xf>
    <xf numFmtId="214" fontId="86" fillId="0" borderId="32" xfId="1" applyNumberFormat="1" applyFont="1" applyFill="1" applyBorder="1" applyAlignment="1">
      <alignment horizontal="center" vertical="center"/>
    </xf>
    <xf numFmtId="214" fontId="86" fillId="0" borderId="30" xfId="1" applyNumberFormat="1" applyFont="1" applyFill="1" applyBorder="1" applyAlignment="1">
      <alignment horizontal="right" vertical="center"/>
    </xf>
    <xf numFmtId="214" fontId="38" fillId="0" borderId="21" xfId="1" applyNumberFormat="1" applyFont="1" applyBorder="1" applyAlignment="1">
      <alignment horizontal="right" vertical="center" wrapText="1"/>
    </xf>
    <xf numFmtId="214" fontId="85" fillId="0" borderId="21" xfId="1" applyNumberFormat="1" applyFont="1" applyFill="1" applyBorder="1" applyAlignment="1">
      <alignment horizontal="right" vertical="center" wrapText="1"/>
    </xf>
    <xf numFmtId="214" fontId="34" fillId="0" borderId="30" xfId="1" applyNumberFormat="1" applyFont="1" applyBorder="1" applyAlignment="1">
      <alignment horizontal="right" vertical="center" wrapText="1"/>
    </xf>
    <xf numFmtId="214" fontId="38" fillId="0" borderId="21" xfId="0" applyNumberFormat="1" applyFont="1" applyBorder="1" applyAlignment="1">
      <alignment horizontal="right" vertical="center" wrapText="1"/>
    </xf>
    <xf numFmtId="214" fontId="39" fillId="0" borderId="21" xfId="0" applyNumberFormat="1" applyFont="1" applyBorder="1" applyAlignment="1">
      <alignment horizontal="right" vertical="center"/>
    </xf>
    <xf numFmtId="214" fontId="39" fillId="0" borderId="21" xfId="0" applyNumberFormat="1" applyFont="1" applyBorder="1" applyAlignment="1">
      <alignment horizontal="right" vertical="center" wrapText="1"/>
    </xf>
    <xf numFmtId="214" fontId="34" fillId="0" borderId="30" xfId="0" applyNumberFormat="1" applyFont="1" applyBorder="1" applyAlignment="1">
      <alignment horizontal="right" vertical="center" wrapText="1"/>
    </xf>
    <xf numFmtId="214" fontId="38" fillId="0" borderId="7" xfId="1" applyNumberFormat="1" applyFont="1" applyBorder="1" applyAlignment="1">
      <alignment horizontal="right" vertical="center" wrapText="1"/>
    </xf>
    <xf numFmtId="214" fontId="39" fillId="0" borderId="7" xfId="1" applyNumberFormat="1" applyFont="1" applyBorder="1" applyAlignment="1">
      <alignment horizontal="right" vertical="center" wrapText="1"/>
    </xf>
    <xf numFmtId="214" fontId="38" fillId="0" borderId="7" xfId="1" applyNumberFormat="1" applyFont="1" applyFill="1" applyBorder="1" applyAlignment="1">
      <alignment horizontal="right" vertical="center" wrapText="1"/>
    </xf>
    <xf numFmtId="214" fontId="34" fillId="0" borderId="7" xfId="1" applyNumberFormat="1" applyFont="1" applyBorder="1" applyAlignment="1">
      <alignment horizontal="right" vertical="center" wrapText="1"/>
    </xf>
    <xf numFmtId="214" fontId="40" fillId="0" borderId="7" xfId="1" applyNumberFormat="1" applyFont="1" applyBorder="1" applyAlignment="1">
      <alignment horizontal="right" vertical="center" wrapText="1"/>
    </xf>
    <xf numFmtId="214" fontId="34" fillId="0" borderId="14" xfId="1" applyNumberFormat="1" applyFont="1" applyBorder="1" applyAlignment="1">
      <alignment horizontal="right" vertical="center" wrapText="1"/>
    </xf>
    <xf numFmtId="214" fontId="34" fillId="0" borderId="7" xfId="0" applyNumberFormat="1" applyFont="1" applyBorder="1" applyAlignment="1">
      <alignment horizontal="right" vertical="center"/>
    </xf>
    <xf numFmtId="214" fontId="39" fillId="0" borderId="7" xfId="1" applyNumberFormat="1" applyFont="1" applyBorder="1" applyAlignment="1">
      <alignment horizontal="right" vertical="center"/>
    </xf>
    <xf numFmtId="214" fontId="86" fillId="0" borderId="7" xfId="1" applyNumberFormat="1" applyFont="1" applyBorder="1" applyAlignment="1">
      <alignment horizontal="right" vertical="center"/>
    </xf>
    <xf numFmtId="214" fontId="39" fillId="0" borderId="21" xfId="1" applyNumberFormat="1" applyFont="1" applyBorder="1" applyAlignment="1">
      <alignment horizontal="right" vertical="center"/>
    </xf>
    <xf numFmtId="214" fontId="40" fillId="0" borderId="30" xfId="1" applyNumberFormat="1" applyFont="1" applyBorder="1" applyAlignment="1">
      <alignment horizontal="right" vertical="center" wrapText="1"/>
    </xf>
    <xf numFmtId="0" fontId="34" fillId="0" borderId="21" xfId="0" applyFont="1" applyBorder="1" applyAlignment="1">
      <alignment vertical="center"/>
    </xf>
    <xf numFmtId="0" fontId="40" fillId="0" borderId="21" xfId="0" applyFont="1" applyBorder="1" applyAlignment="1">
      <alignment vertical="center" wrapText="1"/>
    </xf>
    <xf numFmtId="0" fontId="40" fillId="0" borderId="21" xfId="0" applyFont="1" applyBorder="1" applyAlignment="1">
      <alignment vertical="center"/>
    </xf>
    <xf numFmtId="0" fontId="40" fillId="0" borderId="16" xfId="0" applyFont="1" applyBorder="1" applyAlignment="1">
      <alignment horizontal="center" vertical="center" wrapText="1"/>
    </xf>
    <xf numFmtId="0" fontId="40" fillId="0" borderId="17" xfId="0" applyFont="1" applyBorder="1" applyAlignment="1">
      <alignment horizontal="center" vertical="center" wrapText="1"/>
    </xf>
    <xf numFmtId="0" fontId="40" fillId="0" borderId="20" xfId="0" applyFont="1" applyBorder="1" applyAlignment="1">
      <alignment horizontal="center" vertical="center" wrapText="1"/>
    </xf>
    <xf numFmtId="0" fontId="38" fillId="0" borderId="20" xfId="0" applyFont="1" applyBorder="1" applyAlignment="1">
      <alignment horizontal="center" vertical="center" wrapText="1"/>
    </xf>
    <xf numFmtId="0" fontId="40" fillId="0" borderId="20" xfId="0" applyFont="1" applyBorder="1" applyAlignment="1">
      <alignment vertical="center" wrapText="1"/>
    </xf>
    <xf numFmtId="0" fontId="39" fillId="0" borderId="20" xfId="0" applyFont="1" applyBorder="1" applyAlignment="1">
      <alignment horizontal="center" vertical="center"/>
    </xf>
    <xf numFmtId="0" fontId="40" fillId="0" borderId="20" xfId="0" applyFont="1" applyBorder="1" applyAlignment="1">
      <alignment vertical="center"/>
    </xf>
    <xf numFmtId="214" fontId="38" fillId="0" borderId="19" xfId="0" applyNumberFormat="1" applyFont="1" applyBorder="1" applyAlignment="1">
      <alignment horizontal="right" vertical="center" wrapText="1"/>
    </xf>
    <xf numFmtId="214" fontId="38" fillId="0" borderId="21" xfId="0" applyNumberFormat="1" applyFont="1" applyBorder="1" applyAlignment="1">
      <alignment vertical="top" wrapText="1"/>
    </xf>
    <xf numFmtId="214" fontId="39" fillId="0" borderId="21" xfId="0" applyNumberFormat="1" applyFont="1" applyBorder="1" applyAlignment="1">
      <alignment vertical="center" wrapText="1"/>
    </xf>
    <xf numFmtId="214" fontId="38" fillId="0" borderId="17" xfId="0" applyNumberFormat="1" applyFont="1" applyBorder="1" applyAlignment="1">
      <alignment horizontal="right" vertical="center" wrapText="1"/>
    </xf>
    <xf numFmtId="214" fontId="39" fillId="0" borderId="19" xfId="0" applyNumberFormat="1" applyFont="1" applyBorder="1" applyAlignment="1">
      <alignment horizontal="right" vertical="center" wrapText="1"/>
    </xf>
    <xf numFmtId="214" fontId="34" fillId="0" borderId="49" xfId="0" applyNumberFormat="1" applyFont="1" applyBorder="1" applyAlignment="1">
      <alignment horizontal="right" vertical="center" wrapText="1"/>
    </xf>
    <xf numFmtId="0" fontId="40" fillId="0" borderId="7" xfId="0" applyFont="1" applyBorder="1" applyAlignment="1">
      <alignment horizontal="center" vertical="center" wrapText="1"/>
    </xf>
    <xf numFmtId="0" fontId="40" fillId="0" borderId="28" xfId="0" applyFont="1" applyBorder="1" applyAlignment="1">
      <alignment horizontal="center" vertical="center" wrapText="1"/>
    </xf>
    <xf numFmtId="0" fontId="40" fillId="0" borderId="29" xfId="0" applyFont="1" applyBorder="1" applyAlignment="1">
      <alignment horizontal="center" vertical="center" wrapText="1"/>
    </xf>
    <xf numFmtId="0" fontId="34" fillId="0" borderId="7" xfId="0" applyFont="1" applyBorder="1" applyAlignment="1">
      <alignment horizontal="center" vertical="center" wrapText="1"/>
    </xf>
    <xf numFmtId="0" fontId="40" fillId="0" borderId="10" xfId="0" applyFont="1" applyBorder="1" applyAlignment="1">
      <alignment vertical="center"/>
    </xf>
    <xf numFmtId="0" fontId="40" fillId="0" borderId="11" xfId="0" applyFont="1" applyBorder="1" applyAlignment="1">
      <alignment vertical="center"/>
    </xf>
    <xf numFmtId="41" fontId="38" fillId="0" borderId="8" xfId="1" applyFont="1" applyBorder="1" applyAlignment="1">
      <alignment vertical="center"/>
    </xf>
    <xf numFmtId="0" fontId="85" fillId="0" borderId="0" xfId="71" applyFont="1" applyAlignment="1">
      <alignment vertical="center"/>
    </xf>
    <xf numFmtId="3" fontId="86" fillId="0" borderId="8" xfId="18" applyNumberFormat="1" applyFont="1" applyBorder="1" applyAlignment="1">
      <alignment horizontal="center" vertical="center"/>
    </xf>
    <xf numFmtId="3" fontId="86" fillId="0" borderId="0" xfId="1" applyNumberFormat="1" applyFont="1" applyFill="1" applyAlignment="1">
      <alignment horizontal="right" vertical="center"/>
    </xf>
    <xf numFmtId="3" fontId="39" fillId="0" borderId="0" xfId="1" applyNumberFormat="1" applyFont="1" applyFill="1" applyAlignment="1">
      <alignment horizontal="right" vertical="center"/>
    </xf>
    <xf numFmtId="3" fontId="40" fillId="0" borderId="0" xfId="1" applyNumberFormat="1" applyFont="1" applyFill="1" applyAlignment="1">
      <alignment horizontal="right" vertical="center"/>
    </xf>
    <xf numFmtId="3" fontId="85" fillId="0" borderId="0" xfId="1" applyNumberFormat="1" applyFont="1" applyFill="1" applyAlignment="1">
      <alignment horizontal="right" vertical="center"/>
    </xf>
    <xf numFmtId="3" fontId="85" fillId="0" borderId="8" xfId="1" applyNumberFormat="1" applyFont="1" applyFill="1" applyBorder="1" applyAlignment="1">
      <alignment horizontal="right" vertical="center"/>
    </xf>
    <xf numFmtId="3" fontId="86" fillId="0" borderId="8" xfId="1" applyNumberFormat="1" applyFont="1" applyFill="1" applyBorder="1" applyAlignment="1">
      <alignment horizontal="right" vertical="center"/>
    </xf>
    <xf numFmtId="214" fontId="38" fillId="0" borderId="0" xfId="0" applyNumberFormat="1" applyFont="1"/>
    <xf numFmtId="3" fontId="85" fillId="0" borderId="7" xfId="0" applyNumberFormat="1" applyFont="1" applyBorder="1" applyAlignment="1">
      <alignment horizontal="right" vertical="center"/>
    </xf>
    <xf numFmtId="9" fontId="34" fillId="0" borderId="50" xfId="4005" applyNumberFormat="1" applyFont="1" applyBorder="1" applyAlignment="1">
      <alignment horizontal="center" vertical="center"/>
    </xf>
    <xf numFmtId="0" fontId="39" fillId="0" borderId="0" xfId="0" applyFont="1" applyFill="1" applyAlignment="1">
      <alignment horizontal="justify" vertical="center"/>
    </xf>
    <xf numFmtId="0" fontId="38" fillId="0" borderId="20" xfId="0" applyFont="1" applyFill="1" applyBorder="1" applyAlignment="1">
      <alignment horizontal="center" vertical="center" wrapText="1"/>
    </xf>
    <xf numFmtId="197" fontId="40" fillId="0" borderId="9" xfId="1" applyNumberFormat="1" applyFont="1" applyFill="1" applyBorder="1" applyAlignment="1">
      <alignment horizontal="right" vertical="center"/>
    </xf>
    <xf numFmtId="0" fontId="86" fillId="0" borderId="0" xfId="18" applyFont="1" applyAlignment="1">
      <alignment vertical="center"/>
    </xf>
    <xf numFmtId="0" fontId="86" fillId="0" borderId="0" xfId="71" applyFont="1" applyAlignment="1">
      <alignment vertical="center" wrapText="1"/>
    </xf>
    <xf numFmtId="0" fontId="86" fillId="0" borderId="0" xfId="71" applyFont="1" applyAlignment="1">
      <alignment vertical="center"/>
    </xf>
    <xf numFmtId="0" fontId="85" fillId="0" borderId="0" xfId="71" applyFont="1" applyAlignment="1">
      <alignment vertical="center"/>
    </xf>
    <xf numFmtId="0" fontId="40" fillId="0" borderId="0" xfId="71" applyFont="1" applyAlignment="1">
      <alignment vertical="center"/>
    </xf>
    <xf numFmtId="3" fontId="86" fillId="0" borderId="0" xfId="71" applyNumberFormat="1" applyFont="1" applyAlignment="1">
      <alignment horizontal="right" vertical="center"/>
    </xf>
    <xf numFmtId="0" fontId="87" fillId="0" borderId="0" xfId="71" applyFont="1" applyAlignment="1">
      <alignment vertical="center"/>
    </xf>
    <xf numFmtId="0" fontId="86" fillId="0" borderId="0" xfId="8" applyFont="1" applyAlignment="1">
      <alignment horizontal="center"/>
    </xf>
    <xf numFmtId="0" fontId="85" fillId="0" borderId="0" xfId="8" applyFont="1" applyAlignment="1">
      <alignment horizontal="center"/>
    </xf>
    <xf numFmtId="0" fontId="100" fillId="0" borderId="2" xfId="4260" applyFont="1" applyBorder="1" applyAlignment="1">
      <alignment horizontal="center" vertical="center" wrapText="1"/>
    </xf>
    <xf numFmtId="0" fontId="100" fillId="0" borderId="1" xfId="4260" applyFont="1" applyBorder="1" applyAlignment="1">
      <alignment horizontal="center" vertical="center" wrapText="1"/>
    </xf>
    <xf numFmtId="0" fontId="100" fillId="0" borderId="5" xfId="4260" applyFont="1" applyBorder="1" applyAlignment="1">
      <alignment horizontal="center" vertical="center" wrapText="1"/>
    </xf>
    <xf numFmtId="0" fontId="100" fillId="0" borderId="7" xfId="4260" applyFont="1" applyBorder="1" applyAlignment="1">
      <alignment horizontal="center" vertical="center" wrapText="1"/>
    </xf>
    <xf numFmtId="0" fontId="86" fillId="5" borderId="0" xfId="190" applyFont="1" applyFill="1" applyAlignment="1">
      <alignment horizontal="center"/>
    </xf>
    <xf numFmtId="0" fontId="85" fillId="5" borderId="0" xfId="190" applyFont="1" applyFill="1" applyAlignment="1">
      <alignment horizontal="center"/>
    </xf>
    <xf numFmtId="0" fontId="86" fillId="5" borderId="18" xfId="213" applyFont="1" applyFill="1" applyBorder="1" applyAlignment="1">
      <alignment horizontal="center"/>
    </xf>
    <xf numFmtId="0" fontId="86" fillId="5" borderId="0" xfId="213" applyFont="1" applyFill="1" applyAlignment="1">
      <alignment horizontal="center"/>
    </xf>
    <xf numFmtId="0" fontId="86" fillId="5" borderId="19" xfId="213" applyFont="1" applyFill="1" applyBorder="1" applyAlignment="1">
      <alignment horizontal="center"/>
    </xf>
    <xf numFmtId="0" fontId="85" fillId="5" borderId="0" xfId="3" applyFont="1" applyFill="1" applyAlignment="1">
      <alignment horizontal="left" wrapText="1"/>
    </xf>
    <xf numFmtId="0" fontId="40" fillId="0" borderId="7" xfId="0" applyFont="1" applyBorder="1" applyAlignment="1">
      <alignment horizontal="center" vertical="center"/>
    </xf>
    <xf numFmtId="0" fontId="40" fillId="0" borderId="7" xfId="0" applyFont="1" applyBorder="1" applyAlignment="1">
      <alignment horizontal="center" vertical="center" wrapText="1"/>
    </xf>
    <xf numFmtId="0" fontId="40" fillId="0" borderId="28" xfId="0" applyFont="1" applyBorder="1" applyAlignment="1">
      <alignment horizontal="center" vertical="center" wrapText="1"/>
    </xf>
    <xf numFmtId="0" fontId="40" fillId="0" borderId="29" xfId="0" applyFont="1" applyBorder="1" applyAlignment="1">
      <alignment horizontal="center" vertical="center" wrapText="1"/>
    </xf>
    <xf numFmtId="0" fontId="39" fillId="0" borderId="0" xfId="0" applyFont="1" applyAlignment="1">
      <alignment horizontal="left" vertical="center" wrapText="1"/>
    </xf>
    <xf numFmtId="0" fontId="38" fillId="0" borderId="0" xfId="0" applyFont="1" applyAlignment="1">
      <alignment horizontal="left" wrapText="1"/>
    </xf>
    <xf numFmtId="0" fontId="34" fillId="0" borderId="7" xfId="0" applyFont="1" applyBorder="1" applyAlignment="1">
      <alignment horizontal="center" vertical="center" wrapText="1"/>
    </xf>
    <xf numFmtId="0" fontId="40" fillId="0" borderId="7" xfId="0" applyFont="1" applyBorder="1" applyAlignment="1">
      <alignment vertical="center" wrapText="1"/>
    </xf>
    <xf numFmtId="0" fontId="38" fillId="0" borderId="0" xfId="0" applyFont="1" applyAlignment="1">
      <alignment horizontal="left" vertical="top" wrapText="1"/>
    </xf>
    <xf numFmtId="0" fontId="34" fillId="0" borderId="7" xfId="0" applyFont="1" applyBorder="1" applyAlignment="1">
      <alignment horizontal="center" vertical="center"/>
    </xf>
    <xf numFmtId="0" fontId="34" fillId="0" borderId="28"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29" xfId="0" applyFont="1" applyBorder="1" applyAlignment="1">
      <alignment horizontal="center" vertical="center" wrapText="1"/>
    </xf>
    <xf numFmtId="0" fontId="34" fillId="0" borderId="10" xfId="0" applyFont="1" applyBorder="1" applyAlignment="1">
      <alignment horizontal="center" vertical="center"/>
    </xf>
    <xf numFmtId="0" fontId="34" fillId="0" borderId="12" xfId="0" applyFont="1" applyBorder="1" applyAlignment="1">
      <alignment horizontal="center" vertical="center"/>
    </xf>
    <xf numFmtId="0" fontId="34" fillId="0" borderId="28" xfId="0" applyFont="1" applyBorder="1" applyAlignment="1">
      <alignment horizontal="center" vertical="center"/>
    </xf>
    <xf numFmtId="0" fontId="34" fillId="0" borderId="22" xfId="0" applyFont="1" applyBorder="1" applyAlignment="1">
      <alignment horizontal="center" vertical="center"/>
    </xf>
    <xf numFmtId="0" fontId="34" fillId="0" borderId="29" xfId="0" applyFont="1" applyBorder="1" applyAlignment="1">
      <alignment horizontal="center" vertical="center"/>
    </xf>
    <xf numFmtId="0" fontId="86" fillId="0" borderId="28" xfId="0" applyFont="1" applyBorder="1" applyAlignment="1">
      <alignment horizontal="center" vertical="center" wrapText="1"/>
    </xf>
    <xf numFmtId="0" fontId="86" fillId="0" borderId="29" xfId="0" applyFont="1" applyBorder="1" applyAlignment="1">
      <alignment horizontal="center" vertical="center" wrapText="1"/>
    </xf>
    <xf numFmtId="0" fontId="40" fillId="6" borderId="28" xfId="0" applyFont="1" applyFill="1" applyBorder="1" applyAlignment="1">
      <alignment horizontal="center" vertical="center" wrapText="1"/>
    </xf>
    <xf numFmtId="0" fontId="40" fillId="6" borderId="22" xfId="0" applyFont="1" applyFill="1" applyBorder="1" applyAlignment="1">
      <alignment horizontal="center" vertical="center" wrapText="1"/>
    </xf>
    <xf numFmtId="0" fontId="40" fillId="6" borderId="29" xfId="0" applyFont="1" applyFill="1" applyBorder="1" applyAlignment="1">
      <alignment horizontal="center" vertical="center" wrapText="1"/>
    </xf>
    <xf numFmtId="41" fontId="40" fillId="6" borderId="28" xfId="1" applyFont="1" applyFill="1" applyBorder="1" applyAlignment="1">
      <alignment horizontal="center" vertical="center" wrapText="1"/>
    </xf>
    <xf numFmtId="41" fontId="40" fillId="6" borderId="29" xfId="1" applyFont="1" applyFill="1" applyBorder="1" applyAlignment="1">
      <alignment horizontal="center" vertical="center" wrapText="1"/>
    </xf>
    <xf numFmtId="0" fontId="40" fillId="0" borderId="28" xfId="0" applyFont="1" applyBorder="1" applyAlignment="1">
      <alignment horizontal="center" vertical="center"/>
    </xf>
    <xf numFmtId="0" fontId="40" fillId="0" borderId="22" xfId="0" applyFont="1" applyBorder="1" applyAlignment="1">
      <alignment horizontal="center" vertical="center"/>
    </xf>
    <xf numFmtId="0" fontId="40" fillId="0" borderId="29"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22" xfId="0" applyFont="1" applyBorder="1" applyAlignment="1">
      <alignment horizontal="center" vertical="center" wrapText="1"/>
    </xf>
    <xf numFmtId="0" fontId="40" fillId="0" borderId="2" xfId="0" applyFont="1" applyBorder="1" applyAlignment="1">
      <alignment horizontal="center" vertical="center" wrapText="1"/>
    </xf>
    <xf numFmtId="41" fontId="40" fillId="0" borderId="6" xfId="1" applyFont="1" applyBorder="1" applyAlignment="1">
      <alignment horizontal="center" vertical="center" wrapText="1"/>
    </xf>
    <xf numFmtId="41" fontId="40" fillId="0" borderId="46" xfId="1" applyFont="1" applyBorder="1" applyAlignment="1">
      <alignment horizontal="center" vertical="center" wrapText="1"/>
    </xf>
    <xf numFmtId="0" fontId="34" fillId="0" borderId="2" xfId="0" applyFont="1" applyBorder="1" applyAlignment="1">
      <alignment horizontal="center" vertical="center" wrapText="1"/>
    </xf>
    <xf numFmtId="41" fontId="34" fillId="0" borderId="6" xfId="1" applyFont="1" applyBorder="1" applyAlignment="1">
      <alignment horizontal="center" vertical="center" wrapText="1"/>
    </xf>
    <xf numFmtId="41" fontId="34" fillId="0" borderId="46" xfId="1" applyFont="1" applyBorder="1" applyAlignment="1">
      <alignment horizontal="center" vertical="center" wrapText="1"/>
    </xf>
    <xf numFmtId="0" fontId="40" fillId="0" borderId="10" xfId="0" applyFont="1" applyBorder="1" applyAlignment="1">
      <alignment vertical="center"/>
    </xf>
    <xf numFmtId="0" fontId="40" fillId="0" borderId="11" xfId="0" applyFont="1" applyBorder="1" applyAlignment="1">
      <alignment vertical="center"/>
    </xf>
    <xf numFmtId="0" fontId="40" fillId="0" borderId="12" xfId="0" applyFont="1" applyBorder="1" applyAlignment="1">
      <alignment vertical="center"/>
    </xf>
    <xf numFmtId="0" fontId="93" fillId="0" borderId="0" xfId="0" applyFont="1" applyAlignment="1">
      <alignment horizontal="left" vertical="center" wrapText="1"/>
    </xf>
    <xf numFmtId="0" fontId="38" fillId="0" borderId="0" xfId="0" applyFont="1" applyAlignment="1">
      <alignment horizontal="left" vertical="center" wrapText="1"/>
    </xf>
    <xf numFmtId="0" fontId="34" fillId="0" borderId="11" xfId="0" applyFont="1" applyBorder="1" applyAlignment="1">
      <alignment horizontal="center" vertical="center"/>
    </xf>
    <xf numFmtId="41" fontId="38" fillId="0" borderId="8" xfId="1" applyFont="1" applyBorder="1" applyAlignment="1">
      <alignment vertical="center"/>
    </xf>
    <xf numFmtId="211" fontId="38" fillId="0" borderId="0" xfId="1" applyNumberFormat="1" applyFont="1" applyAlignment="1">
      <alignment horizontal="left" vertical="top" wrapText="1"/>
    </xf>
    <xf numFmtId="41" fontId="40" fillId="0" borderId="7" xfId="1" applyFont="1" applyBorder="1" applyAlignment="1">
      <alignment vertical="center"/>
    </xf>
    <xf numFmtId="41" fontId="38" fillId="0" borderId="7" xfId="1" applyFont="1" applyBorder="1" applyAlignment="1">
      <alignment horizontal="right" vertical="center" wrapText="1"/>
    </xf>
    <xf numFmtId="0" fontId="85" fillId="0" borderId="0" xfId="0" applyFont="1" applyAlignment="1">
      <alignment horizontal="left" vertical="center" wrapText="1"/>
    </xf>
  </cellXfs>
  <cellStyles count="34481">
    <cellStyle name="          _x000d__x000a_386grabber=VGA.3GR_x000d__x000a_" xfId="3694" xr:uid="{413CCB01-06D8-4CDD-9A7B-89BAA0F673CE}"/>
    <cellStyle name="          _x000d__x000a_386grabber=VGA.3GR_x000d__x000a_ 2" xfId="3695" xr:uid="{A58B5E75-9A30-4FB8-B68A-7C74AFCDBB42}"/>
    <cellStyle name="          _x000d__x000a_386grabber=VGA.3GR_x000d__x000a__Núcleo_Revisión analítica_03-09" xfId="3696" xr:uid="{ADC0C630-B89C-44D4-9620-E06D6AA29054}"/>
    <cellStyle name="_BALANCE 2005 RECTIFICADO" xfId="72" xr:uid="{34A2A4C8-006A-4613-B76A-CF8FB4FA4968}"/>
    <cellStyle name="_Cálculo IR 2006" xfId="73" xr:uid="{6D383776-E6F1-4042-A517-CC6FDF8938DE}"/>
    <cellStyle name="_Worksheet in    Calculo IR Final APANE" xfId="74" xr:uid="{6C3A6983-385B-4A49-9332-A7EADA122E9D}"/>
    <cellStyle name="_Worksheet in   Pedidos varios Agrolink 2006" xfId="75" xr:uid="{26256368-09FA-4CA6-9600-EDEE6D619F04}"/>
    <cellStyle name="_Worksheet in 6426 PPC Calculo Imp a la Renta 2005" xfId="76" xr:uid="{5268588F-31C1-4AC4-B2C2-DB91DB47D97D}"/>
    <cellStyle name="20% - Énfasis1" xfId="236" builtinId="30" customBuiltin="1"/>
    <cellStyle name="20% - Énfasis1 2" xfId="3697" xr:uid="{7F735793-6441-4B9D-9C73-DB2C47135B32}"/>
    <cellStyle name="20% - Énfasis1 2 2" xfId="3698" xr:uid="{B82DDABD-BEC9-4940-AB63-DE82ABD8FED3}"/>
    <cellStyle name="20% - Énfasis1 2 2 2" xfId="4030" xr:uid="{813BC1E2-A275-4448-8E78-053287F07513}"/>
    <cellStyle name="20% - Énfasis1 2 2 2 2" xfId="19297" xr:uid="{9FF51A11-7699-4FC0-B15B-A8E442F5B129}"/>
    <cellStyle name="20% - Énfasis1 2 2 3" xfId="4272" xr:uid="{2F15E50C-F000-4F57-BD87-1DFC6E4A78C4}"/>
    <cellStyle name="20% - Énfasis1 2 2 3 2" xfId="19533" xr:uid="{C73794D5-87B7-4606-839B-148C56B75665}"/>
    <cellStyle name="20% - Énfasis1 2 2 4" xfId="19055" xr:uid="{AA87CB2A-B5E6-4B6A-A201-87FFDF0B147C}"/>
    <cellStyle name="20% - Énfasis1 2 3" xfId="4029" xr:uid="{3B3D78D0-6428-47D8-BC4F-EB25F70D09E7}"/>
    <cellStyle name="20% - Énfasis1 2 3 2" xfId="19296" xr:uid="{1F4A88AA-FCA1-42AF-9A48-55048D646B88}"/>
    <cellStyle name="20% - Énfasis1 2 4" xfId="4271" xr:uid="{FDF89FDF-4039-4D4E-8828-22EFDDC72564}"/>
    <cellStyle name="20% - Énfasis1 2 4 2" xfId="19532" xr:uid="{108351C7-A68C-4888-BD6D-264807F720AD}"/>
    <cellStyle name="20% - Énfasis1 2 5" xfId="19054" xr:uid="{BF37D798-3B31-4F84-8551-82370817EDC2}"/>
    <cellStyle name="20% - Énfasis1 3" xfId="3699" xr:uid="{796BAA66-FFBF-47EC-BBFB-DBB6F6CF90A8}"/>
    <cellStyle name="20% - Énfasis1 3 2" xfId="4031" xr:uid="{FA9CB486-E07D-4D98-9450-2C1AA86C7C4B}"/>
    <cellStyle name="20% - Énfasis1 3 2 2" xfId="19298" xr:uid="{BC17D4B8-F9ED-4E7E-A314-F07C3C280C0D}"/>
    <cellStyle name="20% - Énfasis1 3 3" xfId="4273" xr:uid="{ADE25100-80CD-44EB-83F6-533884F776E9}"/>
    <cellStyle name="20% - Énfasis1 3 3 2" xfId="19534" xr:uid="{68FCBB9A-E528-4AC3-98B1-77188BFB5983}"/>
    <cellStyle name="20% - Énfasis1 3 4" xfId="19056" xr:uid="{5C09E52C-0E62-423A-B12B-37AEF5AEC7DF}"/>
    <cellStyle name="20% - Énfasis2" xfId="240" builtinId="34" customBuiltin="1"/>
    <cellStyle name="20% - Énfasis2 2" xfId="3700" xr:uid="{FC2FBFD6-DACD-41F7-9287-6295C5DD98F0}"/>
    <cellStyle name="20% - Énfasis2 2 2" xfId="3701" xr:uid="{2CA01D1B-E154-4F71-B301-62E2A4AC7B39}"/>
    <cellStyle name="20% - Énfasis2 2 2 2" xfId="4033" xr:uid="{409E2BCB-0A4E-452D-BD82-4E2E2E2D56F5}"/>
    <cellStyle name="20% - Énfasis2 2 2 2 2" xfId="19300" xr:uid="{13509043-D96A-4ED6-964F-4E4B8E07E484}"/>
    <cellStyle name="20% - Énfasis2 2 2 3" xfId="4275" xr:uid="{85093172-C2C5-450F-B18E-0F643DC95662}"/>
    <cellStyle name="20% - Énfasis2 2 2 3 2" xfId="19536" xr:uid="{A63AEA3E-9418-484E-838F-9263DDBD6095}"/>
    <cellStyle name="20% - Énfasis2 2 2 4" xfId="19058" xr:uid="{4BC88741-7E87-49BF-9C76-19684612E034}"/>
    <cellStyle name="20% - Énfasis2 2 3" xfId="4032" xr:uid="{02E04F5F-325D-4786-9C83-D5C8D914AA52}"/>
    <cellStyle name="20% - Énfasis2 2 3 2" xfId="19299" xr:uid="{5E6CBBFE-F2E5-486E-921B-2FD8C2D4600A}"/>
    <cellStyle name="20% - Énfasis2 2 4" xfId="4274" xr:uid="{7A3C7683-094D-485E-AF23-0584E24610D2}"/>
    <cellStyle name="20% - Énfasis2 2 4 2" xfId="19535" xr:uid="{429D4E53-24F4-4934-856B-9A7B543325CA}"/>
    <cellStyle name="20% - Énfasis2 2 5" xfId="19057" xr:uid="{CCAEA0C8-8513-4F46-A3EC-51EDF162F540}"/>
    <cellStyle name="20% - Énfasis2 3" xfId="3702" xr:uid="{EE1B6FBC-35AB-4276-A347-2B70F642050B}"/>
    <cellStyle name="20% - Énfasis2 3 2" xfId="4034" xr:uid="{F456DA2F-D4A3-4B9C-984E-C7140E7BA04D}"/>
    <cellStyle name="20% - Énfasis2 3 2 2" xfId="19301" xr:uid="{2FACD964-274D-4495-AA5F-83F94137A5C2}"/>
    <cellStyle name="20% - Énfasis2 3 3" xfId="4276" xr:uid="{2A2404EC-7038-4D6D-9695-3C317450ABD6}"/>
    <cellStyle name="20% - Énfasis2 3 3 2" xfId="19537" xr:uid="{A5A8325E-A93A-4D79-BF77-BCFF6CFFC809}"/>
    <cellStyle name="20% - Énfasis2 3 4" xfId="19059" xr:uid="{7AA8044B-07B0-41F8-B5EE-F506EE2DE802}"/>
    <cellStyle name="20% - Énfasis3" xfId="244" builtinId="38" customBuiltin="1"/>
    <cellStyle name="20% - Énfasis3 2" xfId="3703" xr:uid="{DBBC289A-1209-476D-ACBC-1825785F84A9}"/>
    <cellStyle name="20% - Énfasis3 2 2" xfId="3704" xr:uid="{EF98F14A-EFCC-4562-AA9A-7658511193CF}"/>
    <cellStyle name="20% - Énfasis3 2 2 2" xfId="4036" xr:uid="{8417E06C-0ADA-4783-A998-F710FA69957E}"/>
    <cellStyle name="20% - Énfasis3 2 2 2 2" xfId="19303" xr:uid="{FB11202F-C996-4A91-ABAB-5941E530B851}"/>
    <cellStyle name="20% - Énfasis3 2 2 3" xfId="4278" xr:uid="{00036243-DDA6-470F-804D-01EC24E4DB6D}"/>
    <cellStyle name="20% - Énfasis3 2 2 3 2" xfId="19539" xr:uid="{85F12EAC-9588-4F84-89DB-BB58260B1543}"/>
    <cellStyle name="20% - Énfasis3 2 2 4" xfId="19061" xr:uid="{60DD1282-CA5A-4380-A20B-D8B589C99B74}"/>
    <cellStyle name="20% - Énfasis3 2 3" xfId="4035" xr:uid="{F2E1965C-4262-48AE-BADE-C6FE0FC27435}"/>
    <cellStyle name="20% - Énfasis3 2 3 2" xfId="19302" xr:uid="{C429BB5F-E161-4E69-B63C-D99DC86D5B2F}"/>
    <cellStyle name="20% - Énfasis3 2 4" xfId="4277" xr:uid="{F8993CCD-3E87-4F0A-9AA4-FE529938B53E}"/>
    <cellStyle name="20% - Énfasis3 2 4 2" xfId="19538" xr:uid="{7457767C-E942-4CAC-986B-8A8FFB3E4650}"/>
    <cellStyle name="20% - Énfasis3 2 5" xfId="19060" xr:uid="{C3A5B2F0-288C-4A72-9E18-5C7467100175}"/>
    <cellStyle name="20% - Énfasis3 3" xfId="3705" xr:uid="{33A495A8-CA92-453A-8172-51A73914F5D0}"/>
    <cellStyle name="20% - Énfasis3 3 2" xfId="4037" xr:uid="{8088268B-6688-4F5C-A796-8CFDA44BB1A2}"/>
    <cellStyle name="20% - Énfasis3 3 2 2" xfId="19304" xr:uid="{ACF53764-24BE-4AB1-A293-B0396A8E69BA}"/>
    <cellStyle name="20% - Énfasis3 3 3" xfId="4279" xr:uid="{083E2A84-2DB9-4457-AED5-7733CCAFF206}"/>
    <cellStyle name="20% - Énfasis3 3 3 2" xfId="19540" xr:uid="{51DCC6B5-58C3-4DAA-9142-A482B9D0966F}"/>
    <cellStyle name="20% - Énfasis3 3 4" xfId="19062" xr:uid="{BB4E3A40-C11A-4E51-BAE7-B725708EAB33}"/>
    <cellStyle name="20% - Énfasis4" xfId="248" builtinId="42" customBuiltin="1"/>
    <cellStyle name="20% - Énfasis4 2" xfId="3706" xr:uid="{1161540C-6E5D-4E96-993C-306F24CED04B}"/>
    <cellStyle name="20% - Énfasis4 2 2" xfId="3707" xr:uid="{D2B23588-4D8B-4B71-B183-25C135D0B7F4}"/>
    <cellStyle name="20% - Énfasis4 2 2 2" xfId="4039" xr:uid="{47BF5904-7EAF-4F46-90FE-6A8A9FCC4FEF}"/>
    <cellStyle name="20% - Énfasis4 2 2 2 2" xfId="19306" xr:uid="{1A4FB6CC-523E-45F5-B7F2-8295951CEA60}"/>
    <cellStyle name="20% - Énfasis4 2 2 3" xfId="4281" xr:uid="{08EE9828-5AE3-4471-AC47-A502BD04DC5A}"/>
    <cellStyle name="20% - Énfasis4 2 2 3 2" xfId="19542" xr:uid="{21A25D17-8314-48BC-B184-C67BC3A22CE5}"/>
    <cellStyle name="20% - Énfasis4 2 2 4" xfId="19064" xr:uid="{9FA5FA93-2C6C-4FE1-A717-63146981F84A}"/>
    <cellStyle name="20% - Énfasis4 2 3" xfId="4038" xr:uid="{9199DCED-DB9C-4987-889B-F3F66E7FF712}"/>
    <cellStyle name="20% - Énfasis4 2 3 2" xfId="19305" xr:uid="{F48FB5CA-4B91-448C-A9DF-C54A54640673}"/>
    <cellStyle name="20% - Énfasis4 2 4" xfId="4280" xr:uid="{07926C2B-0AFA-492B-89C3-D0A459E2B2FC}"/>
    <cellStyle name="20% - Énfasis4 2 4 2" xfId="19541" xr:uid="{06285590-1191-43BB-865A-5CFF760D1551}"/>
    <cellStyle name="20% - Énfasis4 2 5" xfId="19063" xr:uid="{AB8FCE9D-1768-40DE-9C58-6857661FE872}"/>
    <cellStyle name="20% - Énfasis4 3" xfId="3708" xr:uid="{6429A3BB-896A-4EED-A877-13202651A3E5}"/>
    <cellStyle name="20% - Énfasis4 3 2" xfId="4040" xr:uid="{D9B60397-2C16-475C-B02A-F55AF52B3923}"/>
    <cellStyle name="20% - Énfasis4 3 2 2" xfId="19307" xr:uid="{271AD404-2045-4E3A-BAD3-392EAC5F3B6C}"/>
    <cellStyle name="20% - Énfasis4 3 3" xfId="4282" xr:uid="{CFA4A21A-283E-4E31-ABEF-D6F102F17D41}"/>
    <cellStyle name="20% - Énfasis4 3 3 2" xfId="19543" xr:uid="{3B067F66-7FA6-49D5-9CFB-87E8FEAA286D}"/>
    <cellStyle name="20% - Énfasis4 3 4" xfId="19065" xr:uid="{076FCD28-93E7-4093-95BD-FBA72CF2AC31}"/>
    <cellStyle name="20% - Énfasis5" xfId="252" builtinId="46" customBuiltin="1"/>
    <cellStyle name="20% - Énfasis5 2" xfId="3709" xr:uid="{42F843ED-A046-4E4D-A6B4-A3630CB39666}"/>
    <cellStyle name="20% - Énfasis5 2 2" xfId="3710" xr:uid="{19491993-FB0D-4A75-868F-D3488EC77B68}"/>
    <cellStyle name="20% - Énfasis5 2 2 2" xfId="4042" xr:uid="{4BF6ED2F-73EF-4A98-ACDD-42B1C8E1A429}"/>
    <cellStyle name="20% - Énfasis5 2 2 2 2" xfId="19309" xr:uid="{B7055DAE-FCCE-4D56-8F9A-435B5AB4C289}"/>
    <cellStyle name="20% - Énfasis5 2 2 3" xfId="4284" xr:uid="{A32BFF93-8BB1-49B7-85F6-8FF3554D7161}"/>
    <cellStyle name="20% - Énfasis5 2 2 3 2" xfId="19545" xr:uid="{769540C7-20BB-4075-B689-9B4F836D796D}"/>
    <cellStyle name="20% - Énfasis5 2 2 4" xfId="19067" xr:uid="{2D9D077C-F033-44AE-8504-8266B6B22431}"/>
    <cellStyle name="20% - Énfasis5 2 3" xfId="4041" xr:uid="{ACA42DBE-C6E3-4047-AE87-21EAB0C4C3A2}"/>
    <cellStyle name="20% - Énfasis5 2 3 2" xfId="19308" xr:uid="{B82BBDFA-6D21-41B5-ACFD-59EC916DB7BE}"/>
    <cellStyle name="20% - Énfasis5 2 4" xfId="4283" xr:uid="{A667D193-6A04-4FFA-9EA7-2D3FADD8226D}"/>
    <cellStyle name="20% - Énfasis5 2 4 2" xfId="19544" xr:uid="{3995C0B9-5314-4A3F-B9C0-AEDAFF114B8C}"/>
    <cellStyle name="20% - Énfasis5 2 5" xfId="19066" xr:uid="{3525DD63-599A-4605-801F-70392C1C9ADA}"/>
    <cellStyle name="20% - Énfasis5 3" xfId="3711" xr:uid="{34002ECF-D866-4D21-B381-FFA2660BDBCA}"/>
    <cellStyle name="20% - Énfasis5 3 2" xfId="4043" xr:uid="{88A67BF9-9C67-4838-9226-07629AD75DA5}"/>
    <cellStyle name="20% - Énfasis5 3 2 2" xfId="19310" xr:uid="{BFA50D41-4D7E-48F8-A5C5-9057C773BD15}"/>
    <cellStyle name="20% - Énfasis5 3 3" xfId="4285" xr:uid="{948749C1-D748-41C4-988E-9051A71C0E1B}"/>
    <cellStyle name="20% - Énfasis5 3 3 2" xfId="19546" xr:uid="{CAED5EFA-3789-426D-90B4-069FD45A80C4}"/>
    <cellStyle name="20% - Énfasis5 3 4" xfId="19068" xr:uid="{D64EC116-DC16-4C29-9B2E-8639AFBC8302}"/>
    <cellStyle name="20% - Énfasis6" xfId="256" builtinId="50" customBuiltin="1"/>
    <cellStyle name="20% - Énfasis6 2" xfId="3712" xr:uid="{70D0083C-7739-4F7B-AE3A-25EDDFFE5808}"/>
    <cellStyle name="20% - Énfasis6 2 2" xfId="3713" xr:uid="{1ED6C217-3605-4774-BBC8-D08E864122B7}"/>
    <cellStyle name="20% - Énfasis6 2 2 2" xfId="4045" xr:uid="{2790AC17-5FCD-4368-B6BD-74F28FAFD4F5}"/>
    <cellStyle name="20% - Énfasis6 2 2 2 2" xfId="19312" xr:uid="{4A7C21B3-1AAF-4B89-8954-E221A70EAC7A}"/>
    <cellStyle name="20% - Énfasis6 2 2 3" xfId="4287" xr:uid="{11628143-4B61-4B89-9290-6D19CB122159}"/>
    <cellStyle name="20% - Énfasis6 2 2 3 2" xfId="19548" xr:uid="{D2B4A435-680F-4163-BC8E-04C5304C0278}"/>
    <cellStyle name="20% - Énfasis6 2 2 4" xfId="19070" xr:uid="{537987FE-1177-425B-91D1-37084F9887DC}"/>
    <cellStyle name="20% - Énfasis6 2 3" xfId="4044" xr:uid="{EE5E586C-EF52-4C59-B257-BC3DCB0A134A}"/>
    <cellStyle name="20% - Énfasis6 2 3 2" xfId="19311" xr:uid="{6173DEFD-8570-456D-A1DB-D4CF57C4EB3C}"/>
    <cellStyle name="20% - Énfasis6 2 4" xfId="4286" xr:uid="{BDF97DAD-FC17-42FB-8180-50D2E2E6292A}"/>
    <cellStyle name="20% - Énfasis6 2 4 2" xfId="19547" xr:uid="{16C991F1-5B9D-4B41-BA9C-517BE3CA1C65}"/>
    <cellStyle name="20% - Énfasis6 2 5" xfId="19069" xr:uid="{C888E33A-E775-4EDA-BE0A-D0AD8EFAC793}"/>
    <cellStyle name="20% - Énfasis6 3" xfId="3714" xr:uid="{2AEC27B0-F5FB-4182-A1E9-5F11D9F4A718}"/>
    <cellStyle name="20% - Énfasis6 3 2" xfId="4046" xr:uid="{D11B6A8F-0F5E-4BCF-89B7-AB00FDD88A5E}"/>
    <cellStyle name="20% - Énfasis6 3 2 2" xfId="19313" xr:uid="{C4D3F179-59DB-41E1-8EB0-7F2139EBA65E}"/>
    <cellStyle name="20% - Énfasis6 3 3" xfId="4288" xr:uid="{4364051E-1982-43CB-9CBE-5E00066D62A1}"/>
    <cellStyle name="20% - Énfasis6 3 3 2" xfId="19549" xr:uid="{67441E6C-2703-4120-AF9C-468A57934B29}"/>
    <cellStyle name="20% - Énfasis6 3 4" xfId="19071" xr:uid="{D8B035BB-7A3E-4DEC-9F8B-207C501A8D00}"/>
    <cellStyle name="40% - Énfasis1" xfId="237" builtinId="31" customBuiltin="1"/>
    <cellStyle name="40% - Énfasis1 2" xfId="3715" xr:uid="{98F9B7CB-08B5-4B96-BDD4-AE2B83EAA86D}"/>
    <cellStyle name="40% - Énfasis1 2 2" xfId="3716" xr:uid="{D8E959B2-252A-4E7D-9945-4C1B950B4D93}"/>
    <cellStyle name="40% - Énfasis1 2 2 2" xfId="4048" xr:uid="{8AD3A79A-5411-438F-8ECB-9352B9BC34C6}"/>
    <cellStyle name="40% - Énfasis1 2 2 2 2" xfId="19315" xr:uid="{6EBD0BC6-699E-4894-83B9-BF02C0050DB9}"/>
    <cellStyle name="40% - Énfasis1 2 2 3" xfId="4290" xr:uid="{6A15482D-A814-487A-BD44-B87EE0B44E64}"/>
    <cellStyle name="40% - Énfasis1 2 2 3 2" xfId="19551" xr:uid="{9D0BFEE7-4CBD-4B9D-86C3-9B895CC46156}"/>
    <cellStyle name="40% - Énfasis1 2 2 4" xfId="19073" xr:uid="{5B2CD3DB-BAF0-4D6A-B65E-C5655CC73AEF}"/>
    <cellStyle name="40% - Énfasis1 2 3" xfId="4047" xr:uid="{4A75A29B-2CBE-4FD8-9E92-79A8744F1DC6}"/>
    <cellStyle name="40% - Énfasis1 2 3 2" xfId="19314" xr:uid="{68EA26AB-AA38-422F-8992-F39D4A84E1A0}"/>
    <cellStyle name="40% - Énfasis1 2 4" xfId="4289" xr:uid="{4B018F30-590C-42C6-B6C2-3EE6EB09ADCF}"/>
    <cellStyle name="40% - Énfasis1 2 4 2" xfId="19550" xr:uid="{1D3C3852-E9ED-48A9-93BD-90991824699B}"/>
    <cellStyle name="40% - Énfasis1 2 5" xfId="19072" xr:uid="{9941E3CF-BB3C-4043-B4BF-2CBF2CFE44E7}"/>
    <cellStyle name="40% - Énfasis1 3" xfId="3717" xr:uid="{121B17D7-4CE9-4144-BEE4-455A35A25D35}"/>
    <cellStyle name="40% - Énfasis1 3 2" xfId="4049" xr:uid="{FCC1DE50-5139-49EB-A1EC-A5C71CE121DD}"/>
    <cellStyle name="40% - Énfasis1 3 2 2" xfId="19316" xr:uid="{3D915B7F-718C-42AB-8F29-07CF615C5510}"/>
    <cellStyle name="40% - Énfasis1 3 3" xfId="4291" xr:uid="{5251A908-43BE-4D6D-9932-788077D414F0}"/>
    <cellStyle name="40% - Énfasis1 3 3 2" xfId="19552" xr:uid="{49F7F828-ED81-4E44-B649-6A3F4E093673}"/>
    <cellStyle name="40% - Énfasis1 3 4" xfId="19074" xr:uid="{B4F60DF0-43B7-4509-BD1B-0EF4638288CD}"/>
    <cellStyle name="40% - Énfasis2" xfId="241" builtinId="35" customBuiltin="1"/>
    <cellStyle name="40% - Énfasis2 2" xfId="3718" xr:uid="{FE163701-483B-45C5-93CC-C56AAC76549B}"/>
    <cellStyle name="40% - Énfasis2 2 2" xfId="3719" xr:uid="{B26DA9BC-C159-445A-B3A4-A314CA87F0CE}"/>
    <cellStyle name="40% - Énfasis2 2 2 2" xfId="4051" xr:uid="{0DA70866-2B34-49D1-A3EF-C68953C74B3B}"/>
    <cellStyle name="40% - Énfasis2 2 2 2 2" xfId="19318" xr:uid="{06A74EB2-60A6-4623-8338-1E7AD0B0F2CE}"/>
    <cellStyle name="40% - Énfasis2 2 2 3" xfId="4293" xr:uid="{38343050-D913-4610-8853-177779C66414}"/>
    <cellStyle name="40% - Énfasis2 2 2 3 2" xfId="19554" xr:uid="{CA571A71-F05B-4F47-97DE-7F90BE8CD5B1}"/>
    <cellStyle name="40% - Énfasis2 2 2 4" xfId="19076" xr:uid="{192BA821-4B52-473F-B4EA-E3ABD02AAF78}"/>
    <cellStyle name="40% - Énfasis2 2 3" xfId="4050" xr:uid="{789C61DB-271C-4514-B85E-7D186DC2B1D3}"/>
    <cellStyle name="40% - Énfasis2 2 3 2" xfId="19317" xr:uid="{F226805F-4C1B-4492-9552-4B4AACCB6872}"/>
    <cellStyle name="40% - Énfasis2 2 4" xfId="4292" xr:uid="{DD56023F-FD7D-44C2-A802-42055D84F7AA}"/>
    <cellStyle name="40% - Énfasis2 2 4 2" xfId="19553" xr:uid="{C995F6A4-208F-4C49-92D6-B6937A45B8C9}"/>
    <cellStyle name="40% - Énfasis2 2 5" xfId="19075" xr:uid="{CB7CDA97-20D9-48FF-AB1A-03506FB9278C}"/>
    <cellStyle name="40% - Énfasis2 3" xfId="3720" xr:uid="{78800105-C00C-4CA3-BFA4-5719BAF8AD1B}"/>
    <cellStyle name="40% - Énfasis2 3 2" xfId="4052" xr:uid="{6C302E4E-AA84-4B40-B4F3-DC63A8F61665}"/>
    <cellStyle name="40% - Énfasis2 3 2 2" xfId="19319" xr:uid="{390ADE1F-8A8D-4843-A09A-D6A7AC909C14}"/>
    <cellStyle name="40% - Énfasis2 3 3" xfId="4294" xr:uid="{45C12832-6BDE-40B4-8781-5C2ED4C73138}"/>
    <cellStyle name="40% - Énfasis2 3 3 2" xfId="19555" xr:uid="{5100DEDF-E123-4971-A50C-E4CFEA2EFEE9}"/>
    <cellStyle name="40% - Énfasis2 3 4" xfId="19077" xr:uid="{9778DD95-31CB-46F7-9FA8-02CAC854D6FF}"/>
    <cellStyle name="40% - Énfasis3" xfId="245" builtinId="39" customBuiltin="1"/>
    <cellStyle name="40% - Énfasis3 2" xfId="3721" xr:uid="{6BF70E24-3653-49C0-BAA7-E003A4AFD85E}"/>
    <cellStyle name="40% - Énfasis3 2 2" xfId="3722" xr:uid="{4ADF9923-A819-4FCC-A643-9E8F0611E111}"/>
    <cellStyle name="40% - Énfasis3 2 2 2" xfId="4054" xr:uid="{4770E662-EB86-4028-B624-2AE2AFFB9E7E}"/>
    <cellStyle name="40% - Énfasis3 2 2 2 2" xfId="19321" xr:uid="{A9D2D4DE-3A3E-4D05-87A4-EF3EBC184E2F}"/>
    <cellStyle name="40% - Énfasis3 2 2 3" xfId="4296" xr:uid="{F809E7B1-4FF7-466F-86F6-38782AA1D3E7}"/>
    <cellStyle name="40% - Énfasis3 2 2 3 2" xfId="19557" xr:uid="{34B62D0E-BCD3-4171-AF38-37D703A1C69C}"/>
    <cellStyle name="40% - Énfasis3 2 2 4" xfId="19079" xr:uid="{981CA7E7-0A4C-4A2F-81F3-6288BCBC3475}"/>
    <cellStyle name="40% - Énfasis3 2 3" xfId="4053" xr:uid="{AD3DCC4A-0473-4DA7-8064-B48A16460A43}"/>
    <cellStyle name="40% - Énfasis3 2 3 2" xfId="19320" xr:uid="{6C1AFDD2-6544-4CCD-A4E4-149CE56B008F}"/>
    <cellStyle name="40% - Énfasis3 2 4" xfId="4295" xr:uid="{E922D0FB-BB79-47FF-9482-C3498DB23C6D}"/>
    <cellStyle name="40% - Énfasis3 2 4 2" xfId="19556" xr:uid="{DDE75E52-A8DB-4346-AFD8-34A10EC3862A}"/>
    <cellStyle name="40% - Énfasis3 2 5" xfId="19078" xr:uid="{9D87F228-2AAF-45E8-8335-5A4DCFE5B94F}"/>
    <cellStyle name="40% - Énfasis3 3" xfId="3723" xr:uid="{11F40DCD-E02B-44C4-8730-0D67F35EA8C6}"/>
    <cellStyle name="40% - Énfasis3 3 2" xfId="4055" xr:uid="{95A861C2-A69D-494A-A4B5-CD36C4B832F2}"/>
    <cellStyle name="40% - Énfasis3 3 2 2" xfId="19322" xr:uid="{0B0242D1-7414-4E3F-B232-C2AB8AD39CE9}"/>
    <cellStyle name="40% - Énfasis3 3 3" xfId="4297" xr:uid="{C1D238D5-F04D-41EC-B982-059B0C02D4D8}"/>
    <cellStyle name="40% - Énfasis3 3 3 2" xfId="19558" xr:uid="{4226EEF5-A352-4886-A65E-E13325B0DFDC}"/>
    <cellStyle name="40% - Énfasis3 3 4" xfId="19080" xr:uid="{E473543D-BA0B-4131-8695-B93F2B5D6734}"/>
    <cellStyle name="40% - Énfasis4" xfId="249" builtinId="43" customBuiltin="1"/>
    <cellStyle name="40% - Énfasis4 2" xfId="3724" xr:uid="{4B1C064B-32EE-4814-BE40-2ADFA20495B7}"/>
    <cellStyle name="40% - Énfasis4 2 2" xfId="3725" xr:uid="{2681DA31-1F8E-4959-A845-E724C3A44C54}"/>
    <cellStyle name="40% - Énfasis4 2 2 2" xfId="4057" xr:uid="{F194945C-64AB-4D00-AEB0-D687520C3240}"/>
    <cellStyle name="40% - Énfasis4 2 2 2 2" xfId="19324" xr:uid="{02FCB08B-7E23-4D44-8DF9-4B7DE34DD128}"/>
    <cellStyle name="40% - Énfasis4 2 2 3" xfId="4299" xr:uid="{B07EA1F5-DBF9-4146-A18B-A9B00C38E45F}"/>
    <cellStyle name="40% - Énfasis4 2 2 3 2" xfId="19560" xr:uid="{32BBA32C-D71E-44F4-8A88-C13D4885E16D}"/>
    <cellStyle name="40% - Énfasis4 2 2 4" xfId="19082" xr:uid="{5763467E-4968-4DC4-B065-B9F49E9F710E}"/>
    <cellStyle name="40% - Énfasis4 2 3" xfId="4056" xr:uid="{F5C1E142-1C21-4657-ACEE-6E5EEC02BEBD}"/>
    <cellStyle name="40% - Énfasis4 2 3 2" xfId="19323" xr:uid="{0F107599-DCE9-4182-9047-F67A0332A741}"/>
    <cellStyle name="40% - Énfasis4 2 4" xfId="4298" xr:uid="{CABFA23D-118C-4821-83A6-C383CF0479E3}"/>
    <cellStyle name="40% - Énfasis4 2 4 2" xfId="19559" xr:uid="{4F4E5952-BB85-4403-A3BB-C8F7F916BEC8}"/>
    <cellStyle name="40% - Énfasis4 2 5" xfId="19081" xr:uid="{E563481F-CD21-4E4D-84A8-B493E54C9018}"/>
    <cellStyle name="40% - Énfasis4 3" xfId="3726" xr:uid="{22853AAA-EEC9-4EF0-9904-3AD4861C32B4}"/>
    <cellStyle name="40% - Énfasis4 3 2" xfId="4058" xr:uid="{EFE702F4-8F37-409C-B307-C3AC43B896F0}"/>
    <cellStyle name="40% - Énfasis4 3 2 2" xfId="19325" xr:uid="{C7C97515-3223-4F58-825E-CBD465356337}"/>
    <cellStyle name="40% - Énfasis4 3 3" xfId="4300" xr:uid="{132B78F4-0294-4BDE-9020-2CEF2A789A61}"/>
    <cellStyle name="40% - Énfasis4 3 3 2" xfId="19561" xr:uid="{8A491ACA-CC90-4F50-931A-6F89F3C6C0B2}"/>
    <cellStyle name="40% - Énfasis4 3 4" xfId="19083" xr:uid="{256DF865-4523-4F8D-811F-0040916400F1}"/>
    <cellStyle name="40% - Énfasis5" xfId="253" builtinId="47" customBuiltin="1"/>
    <cellStyle name="40% - Énfasis5 2" xfId="3727" xr:uid="{A01FCF7F-ACE4-4F55-B4A9-7A0FB2CDCF69}"/>
    <cellStyle name="40% - Énfasis5 2 2" xfId="3728" xr:uid="{23A1ACA3-DCC4-48C6-A422-1DDDF6BE3768}"/>
    <cellStyle name="40% - Énfasis5 2 2 2" xfId="4060" xr:uid="{899BABBE-FA12-4BC8-83BC-DA9182A743A8}"/>
    <cellStyle name="40% - Énfasis5 2 2 2 2" xfId="19327" xr:uid="{545D3E1F-B400-47ED-B75C-CB4C8BBF327B}"/>
    <cellStyle name="40% - Énfasis5 2 2 3" xfId="4302" xr:uid="{A2DA7FC8-3F8C-4AE2-BE6F-F94748E43129}"/>
    <cellStyle name="40% - Énfasis5 2 2 3 2" xfId="19563" xr:uid="{6361372B-057C-4BE4-90AF-5AABD0F5D9A4}"/>
    <cellStyle name="40% - Énfasis5 2 2 4" xfId="19085" xr:uid="{4D84073F-5915-4EAA-BDD2-3BA4172CE938}"/>
    <cellStyle name="40% - Énfasis5 2 3" xfId="4059" xr:uid="{BABE4C30-7509-4E93-A2F3-DB3E27A97C93}"/>
    <cellStyle name="40% - Énfasis5 2 3 2" xfId="19326" xr:uid="{F5B767C1-E8D9-49B0-AC23-447485AC34DB}"/>
    <cellStyle name="40% - Énfasis5 2 4" xfId="4301" xr:uid="{EEC9AB07-F071-44B8-AC26-A6B17B05F353}"/>
    <cellStyle name="40% - Énfasis5 2 4 2" xfId="19562" xr:uid="{E1A98CE0-317C-4185-A84B-9AAA4EA09772}"/>
    <cellStyle name="40% - Énfasis5 2 5" xfId="19084" xr:uid="{2EDE05E4-DE84-4881-897E-1E922BE08BA7}"/>
    <cellStyle name="40% - Énfasis5 3" xfId="3729" xr:uid="{4F1D4CE1-FA8E-48C5-B61B-C61A34691AC1}"/>
    <cellStyle name="40% - Énfasis5 3 2" xfId="4061" xr:uid="{BA72E6AE-9508-413F-8212-75FE3202085F}"/>
    <cellStyle name="40% - Énfasis5 3 2 2" xfId="19328" xr:uid="{C036E3B2-8A29-4BC5-A87E-D1FC78B0DDEA}"/>
    <cellStyle name="40% - Énfasis5 3 3" xfId="4303" xr:uid="{A0CBAB4C-425F-4612-A678-BB288CA61543}"/>
    <cellStyle name="40% - Énfasis5 3 3 2" xfId="19564" xr:uid="{F5E6BFB4-2955-4438-9B9B-FB5731395828}"/>
    <cellStyle name="40% - Énfasis5 3 4" xfId="19086" xr:uid="{CB66E6F6-C95A-4762-A306-024870908EA7}"/>
    <cellStyle name="40% - Énfasis6" xfId="257" builtinId="51" customBuiltin="1"/>
    <cellStyle name="40% - Énfasis6 2" xfId="3730" xr:uid="{23245753-F1FC-4DED-974E-731FEFB6DF54}"/>
    <cellStyle name="40% - Énfasis6 2 2" xfId="3731" xr:uid="{1779FE68-569C-49B1-B1CB-69644FFB53B3}"/>
    <cellStyle name="40% - Énfasis6 2 2 2" xfId="4063" xr:uid="{895FAD10-1DA3-4CE3-B94C-53C22E2A3688}"/>
    <cellStyle name="40% - Énfasis6 2 2 2 2" xfId="19330" xr:uid="{7DC1B9CA-EA53-46DF-A72C-7AFEECF5BD15}"/>
    <cellStyle name="40% - Énfasis6 2 2 3" xfId="4305" xr:uid="{E54B8EE1-D2C4-4AC5-8862-21F7BDE06F2D}"/>
    <cellStyle name="40% - Énfasis6 2 2 3 2" xfId="19566" xr:uid="{A70C0FBA-B7A1-4324-9B11-C928C9FEA019}"/>
    <cellStyle name="40% - Énfasis6 2 2 4" xfId="19088" xr:uid="{73EAFBD9-1F9D-40F5-80BA-B2DA0E799B3F}"/>
    <cellStyle name="40% - Énfasis6 2 3" xfId="4062" xr:uid="{D5AADD05-C810-4CC7-9348-AA304E764A89}"/>
    <cellStyle name="40% - Énfasis6 2 3 2" xfId="19329" xr:uid="{D83421BB-57BE-4056-9BAB-638EEA6CF477}"/>
    <cellStyle name="40% - Énfasis6 2 4" xfId="4304" xr:uid="{D4789D13-1CE2-4D8E-9B69-62F6945D2659}"/>
    <cellStyle name="40% - Énfasis6 2 4 2" xfId="19565" xr:uid="{928785F3-6C3A-445E-8930-15D090372CDD}"/>
    <cellStyle name="40% - Énfasis6 2 5" xfId="19087" xr:uid="{72AAA76C-52E2-4456-A9A9-813FF32BE434}"/>
    <cellStyle name="40% - Énfasis6 3" xfId="3732" xr:uid="{DEF0992F-8E11-4045-9758-4181C88A224D}"/>
    <cellStyle name="40% - Énfasis6 3 2" xfId="4064" xr:uid="{B1C2D7E4-D2B2-4E0B-B600-FCB343935C2A}"/>
    <cellStyle name="40% - Énfasis6 3 2 2" xfId="19331" xr:uid="{9AD85D51-50F4-4BE7-A6BB-B45E61C10380}"/>
    <cellStyle name="40% - Énfasis6 3 3" xfId="4306" xr:uid="{54797C1C-79D8-4F6D-BF9E-5A8DEF872A0D}"/>
    <cellStyle name="40% - Énfasis6 3 3 2" xfId="19567" xr:uid="{DF9FF17A-CCB9-4AB8-B591-F26C0E7597C2}"/>
    <cellStyle name="40% - Énfasis6 3 4" xfId="19089" xr:uid="{1D196EE0-C61A-4DA8-A789-99AAD574C7FA}"/>
    <cellStyle name="60% - Énfasis1" xfId="238" builtinId="32" customBuiltin="1"/>
    <cellStyle name="60% - Énfasis2" xfId="242" builtinId="36" customBuiltin="1"/>
    <cellStyle name="60% - Énfasis3" xfId="246" builtinId="40" customBuiltin="1"/>
    <cellStyle name="60% - Énfasis4" xfId="250" builtinId="44" customBuiltin="1"/>
    <cellStyle name="60% - Énfasis5" xfId="254" builtinId="48" customBuiltin="1"/>
    <cellStyle name="60% - Énfasis6" xfId="258" builtinId="52" customBuiltin="1"/>
    <cellStyle name="Bueno" xfId="224" builtinId="26" customBuiltin="1"/>
    <cellStyle name="Cálculo" xfId="229" builtinId="22" customBuiltin="1"/>
    <cellStyle name="Celda de comprobación" xfId="231" builtinId="23" customBuiltin="1"/>
    <cellStyle name="Celda vinculada" xfId="230" builtinId="24" customBuiltin="1"/>
    <cellStyle name="Centered Heading" xfId="77" xr:uid="{A270F339-2D7A-4602-9EA6-31B5E1CB844B}"/>
    <cellStyle name="CenterHead" xfId="78" xr:uid="{62168D44-30F0-4538-AC14-A5ECCB8AFFC5}"/>
    <cellStyle name="Column_Title" xfId="79" xr:uid="{8E2A9772-B9A9-4B27-9F23-57BAE41654B4}"/>
    <cellStyle name="Comma [0] 10" xfId="16" xr:uid="{685EC001-2635-4911-A7A9-937B1805BE4F}"/>
    <cellStyle name="Comma [0] 10 2" xfId="194" xr:uid="{DE920550-B921-4F8D-817B-F3679C3DB8E3}"/>
    <cellStyle name="Comma [0] 10 2 2" xfId="34427" xr:uid="{EC9B2B43-2089-410F-BD2E-2E8F47AD9B92}"/>
    <cellStyle name="Comma [0] 10 3" xfId="33324" xr:uid="{8DBCAA57-9575-4619-B450-63AB45CD2FF2}"/>
    <cellStyle name="Comma [0] 11" xfId="27" xr:uid="{6DD12115-CA4A-4212-99A4-B7EED107476A}"/>
    <cellStyle name="Comma [0] 11 2" xfId="53" xr:uid="{65378D76-5657-47AF-BD80-0FAC16B1EE76}"/>
    <cellStyle name="Comma [0] 11 2 2" xfId="177" xr:uid="{27498893-E970-419C-B4E5-66D979D206DF}"/>
    <cellStyle name="Comma [0] 11 2 3" xfId="34421" xr:uid="{D8C21479-C4BD-420C-84A8-F00A0ADFBF32}"/>
    <cellStyle name="Comma [0] 11 3" xfId="48" xr:uid="{9E96A7E4-A679-49F7-A4BE-EDEDC744EE08}"/>
    <cellStyle name="Comma [0] 11 3 2" xfId="173" xr:uid="{E1CAA18E-89A4-4693-9CA5-B34A00DDD4A6}"/>
    <cellStyle name="Comma [0] 11 3 3" xfId="33316" xr:uid="{E87C5B56-8028-4189-AB0B-3D54ABE3A07A}"/>
    <cellStyle name="Comma [0] 11 4" xfId="158" xr:uid="{6FDAA553-48C0-4A15-B74C-E28750EE5F22}"/>
    <cellStyle name="Comma [0] 12" xfId="212" xr:uid="{38C1E678-A532-408F-9738-3E8347A00612}"/>
    <cellStyle name="Comma [0] 12 2" xfId="33327" xr:uid="{82AD0343-9E6F-47EE-8212-39301FF66C39}"/>
    <cellStyle name="Comma [0] 12 3" xfId="1430" xr:uid="{699A0380-61BA-40FD-A150-507434C53399}"/>
    <cellStyle name="Comma [0] 13" xfId="1432" xr:uid="{4E109BD7-F718-4886-B3A2-0A8250E49AF1}"/>
    <cellStyle name="Comma [0] 13 2" xfId="1456" xr:uid="{B245EDDA-3D6B-4791-A170-B78AE90B2804}"/>
    <cellStyle name="Comma [0] 13 3" xfId="33334" xr:uid="{7D795E99-5D11-4260-8169-F61699BACA95}"/>
    <cellStyle name="Comma [0] 13 4" xfId="1453" xr:uid="{5F056E10-A81E-44D0-9A15-DB5B1D01B012}"/>
    <cellStyle name="Comma [0] 14" xfId="33337" xr:uid="{8E26E5B7-32AF-49B3-B1C9-B2E3731B4C3F}"/>
    <cellStyle name="Comma [0] 15" xfId="34430" xr:uid="{0987C667-EBD5-45CC-BC7D-6AA024312FFF}"/>
    <cellStyle name="Comma [0] 16" xfId="34435" xr:uid="{B6B8E696-FBF7-4636-8A97-1C5E478C4B99}"/>
    <cellStyle name="Comma [0] 17" xfId="34473" xr:uid="{C34C0533-4C67-46FA-8B49-9BF0C003DB6D}"/>
    <cellStyle name="Comma [0] 18" xfId="1460" xr:uid="{145D8BC6-1898-40D5-9AFC-3E2AE5490B91}"/>
    <cellStyle name="Comma [0] 18 2" xfId="34477" xr:uid="{22FB8690-0403-403B-A695-AB31AFA1002F}"/>
    <cellStyle name="Comma [0] 19" xfId="34475" xr:uid="{AC5ADDD5-D0AE-4659-A563-35864BA8E8FA}"/>
    <cellStyle name="Comma [0] 2" xfId="22" xr:uid="{54C2CF96-E648-4C2C-BB58-15320B24E1D6}"/>
    <cellStyle name="Comma [0] 2 10" xfId="1462" xr:uid="{F5248BA4-990D-4795-8ADE-3B6879DBA6D4}"/>
    <cellStyle name="Comma [0] 2 11" xfId="34478" xr:uid="{A291B856-3AD1-4611-A677-6CE4C412D796}"/>
    <cellStyle name="Comma [0] 2 12" xfId="1455" xr:uid="{51419BC1-287D-4B65-97A6-4B252E8B6B99}"/>
    <cellStyle name="Comma [0] 2 2" xfId="46" xr:uid="{E812F266-6A4D-4320-84FB-739CC1A20EBB}"/>
    <cellStyle name="Comma [0] 2 2 2" xfId="171" xr:uid="{F210842E-E052-41F4-95AA-3753CF310BB9}"/>
    <cellStyle name="Comma [0] 2 2 2 2" xfId="33399" xr:uid="{5049EB7E-5DD6-4BD0-B6EA-FFF5F66027A4}"/>
    <cellStyle name="Comma [0] 2 2 2 3" xfId="3733" xr:uid="{74C374B6-1100-4694-BE36-F515ED2CD440}"/>
    <cellStyle name="Comma [0] 2 2 3" xfId="33354" xr:uid="{17C4C35F-803B-4BF2-A680-510C6C0F3EDB}"/>
    <cellStyle name="Comma [0] 2 2 4" xfId="2517" xr:uid="{55A07473-3D3C-4767-A358-18DFB2D937C2}"/>
    <cellStyle name="Comma [0] 2 2 5" xfId="1459" xr:uid="{160E88F4-96D2-40AE-8949-6642D23A5149}"/>
    <cellStyle name="Comma [0] 2 2 6" xfId="291" xr:uid="{06BCEB34-F492-47B9-9D17-4CA45528524B}"/>
    <cellStyle name="Comma [0] 2 3" xfId="52" xr:uid="{34164AD9-4A70-4941-800D-67FCA0D07C81}"/>
    <cellStyle name="Comma [0] 2 3 2" xfId="176" xr:uid="{FFCC9181-262D-47B2-BA4E-21F164D9A02A}"/>
    <cellStyle name="Comma [0] 2 3 2 2" xfId="33363" xr:uid="{5559FA8D-889E-43A7-8D8F-7A7CA8947FA6}"/>
    <cellStyle name="Comma [0] 2 3 3" xfId="2540" xr:uid="{C19642C2-7FF1-426D-A292-015278384BEC}"/>
    <cellStyle name="Comma [0] 2 4" xfId="37" xr:uid="{02D689BC-1B5B-4E11-8EBB-A7DF2925881E}"/>
    <cellStyle name="Comma [0] 2 4 2" xfId="166" xr:uid="{CDCCD8EE-F240-44BD-A8AD-D8E439BE31A4}"/>
    <cellStyle name="Comma [0] 2 4 3" xfId="33332" xr:uid="{E9723DCF-31EB-4CC5-AAC8-4B7936FD8E6F}"/>
    <cellStyle name="Comma [0] 2 5" xfId="155" xr:uid="{372F1B63-8634-4B70-B8A0-776F5A588AD8}"/>
    <cellStyle name="Comma [0] 2 5 2" xfId="33340" xr:uid="{8A373B67-79A6-461A-BC89-B627A9F6462F}"/>
    <cellStyle name="Comma [0] 2 6" xfId="33346" xr:uid="{211C6111-CA2B-4866-AF83-1029780F4BBA}"/>
    <cellStyle name="Comma [0] 2 7" xfId="34433" xr:uid="{927DBC1E-0D1D-487A-BD15-4B4B244E8947}"/>
    <cellStyle name="Comma [0] 2 8" xfId="34437" xr:uid="{AEAAF39B-9B05-46A3-B20E-896563427C5C}"/>
    <cellStyle name="Comma [0] 2 9" xfId="2503" xr:uid="{AAB50978-A1EA-416A-AB28-72B159F18D2E}"/>
    <cellStyle name="Comma [0] 20" xfId="1434" xr:uid="{1015F55B-8529-473B-A66E-217FE535EE4D}"/>
    <cellStyle name="Comma [0] 21" xfId="260" xr:uid="{2200B3A5-6BA1-4BC4-BCE6-1C775D9FAF2F}"/>
    <cellStyle name="Comma [0] 3" xfId="36" xr:uid="{24A4292B-7D41-4D7E-A205-E5563B2B1458}"/>
    <cellStyle name="Comma [0] 3 10" xfId="1457" xr:uid="{47F8E96B-005F-45DC-85AB-EFD9248B500D}"/>
    <cellStyle name="Comma [0] 3 2" xfId="165" xr:uid="{3037BF45-3D3F-4B8C-9247-49FEE255AD91}"/>
    <cellStyle name="Comma [0] 3 2 2" xfId="302" xr:uid="{C496D35A-FBD3-4771-8C5C-E925C4B067D4}"/>
    <cellStyle name="Comma [0] 3 2 2 2" xfId="34428" xr:uid="{00FB6C54-8AD0-4F60-B17B-FED816CB19EA}"/>
    <cellStyle name="Comma [0] 3 2 2 3" xfId="34440" xr:uid="{31281E38-BE9E-4D9D-8F5D-1340F5A8A75A}"/>
    <cellStyle name="Comma [0] 3 2 2 4" xfId="1470" xr:uid="{5E094E63-E25B-4522-A401-4949C39647E8}"/>
    <cellStyle name="Comma [0] 3 2 3" xfId="33355" xr:uid="{56F48D34-9049-4665-86E4-7ED04A0517B4}"/>
    <cellStyle name="Comma [0] 3 2 4" xfId="34443" xr:uid="{7D0A3753-18B8-4877-8A4B-BA5B8D0740D4}"/>
    <cellStyle name="Comma [0] 3 2 5" xfId="2518" xr:uid="{31444E4E-B816-4301-B06C-583316BA8DA9}"/>
    <cellStyle name="Comma [0] 3 2 6" xfId="1473" xr:uid="{87BDE16B-BBE6-463C-AFFB-699490BA4FB8}"/>
    <cellStyle name="Comma [0] 3 3" xfId="299" xr:uid="{861D4D10-23FB-468C-BDA6-156C4EDEFE22}"/>
    <cellStyle name="Comma [0] 3 3 2" xfId="33333" xr:uid="{84B03CA1-69A2-40AD-AD0E-2B9912DA3320}"/>
    <cellStyle name="Comma [0] 3 3 2 2" xfId="33341" xr:uid="{E0B08CC9-8B85-4CA5-824D-3E4E072522FD}"/>
    <cellStyle name="Comma [0] 3 3 2 3" xfId="34434" xr:uid="{D3F398FE-81AB-475B-9DDF-334B8E70A706}"/>
    <cellStyle name="Comma [0] 3 3 3" xfId="33329" xr:uid="{5B99D82C-DA53-41E5-A85D-C2C4C571D173}"/>
    <cellStyle name="Comma [0] 3 3 4" xfId="33335" xr:uid="{C2AC5BE0-4C0C-4631-9FB7-8326F05CCE96}"/>
    <cellStyle name="Comma [0] 3 3 5" xfId="33338" xr:uid="{29033FEE-B9A3-496B-9A76-A57D54CE3F86}"/>
    <cellStyle name="Comma [0] 3 3 6" xfId="34431" xr:uid="{D259315E-0B02-4522-A973-55AE2258C0F8}"/>
    <cellStyle name="Comma [0] 3 3 7" xfId="2524" xr:uid="{3D1C50AE-8C19-4B58-BA83-737D3A18634E}"/>
    <cellStyle name="Comma [0] 3 4" xfId="1420" xr:uid="{19E9E040-6ED0-4A8F-9885-B9D518B29A68}"/>
    <cellStyle name="Comma [0] 3 4 2" xfId="33400" xr:uid="{87489134-25A4-4D3D-8705-8616DB960193}"/>
    <cellStyle name="Comma [0] 3 4 3" xfId="3734" xr:uid="{CA66729D-8332-4003-A082-5B5C47534FFD}"/>
    <cellStyle name="Comma [0] 3 5" xfId="33347" xr:uid="{0D030422-F574-4349-A66B-DBD054D597BD}"/>
    <cellStyle name="Comma [0] 3 6" xfId="34439" xr:uid="{1A09BA6E-D9B8-4994-BF05-CEDE1DACAE33}"/>
    <cellStyle name="Comma [0] 3 7" xfId="2504" xr:uid="{E7E27CD1-A68E-4975-8F17-EA979F78DA76}"/>
    <cellStyle name="Comma [0] 3 8" xfId="1467" xr:uid="{33C2DA7C-7B17-4B2C-BF0B-976CBA6F6969}"/>
    <cellStyle name="Comma [0] 3 9" xfId="34476" xr:uid="{E8E9B9B4-AF9B-43D8-8F5B-226F494D7EED}"/>
    <cellStyle name="Comma [0] 4" xfId="43" xr:uid="{01F45FF9-D163-4049-877B-51D59C810C43}"/>
    <cellStyle name="Comma [0] 4 10" xfId="1471" xr:uid="{713285EE-88AB-4DE6-B371-D33903297993}"/>
    <cellStyle name="Comma [0] 4 11" xfId="280" xr:uid="{E86C3E62-2D4A-477C-B633-545136BF0643}"/>
    <cellStyle name="Comma [0] 4 2" xfId="169" xr:uid="{302D2431-9A7D-4916-B2B4-EB81B1C133AD}"/>
    <cellStyle name="Comma [0] 4 2 2" xfId="33356" xr:uid="{180202EC-42A4-43F5-A189-86BEA76AD61B}"/>
    <cellStyle name="Comma [0] 4 2 3" xfId="2521" xr:uid="{533E1B5A-D261-430B-80CD-706999D311FF}"/>
    <cellStyle name="Comma [0] 4 2 4" xfId="1454" xr:uid="{309AAC4A-E173-4455-859A-EA87BA8E1F3D}"/>
    <cellStyle name="Comma [0] 4 2 5" xfId="303" xr:uid="{BBAE9102-CD55-474C-95C1-4A8133FBBF14}"/>
    <cellStyle name="Comma [0] 4 3" xfId="4511" xr:uid="{2161CED2-5BAD-4E15-8191-17449D782379}"/>
    <cellStyle name="Comma [0] 4 3 2" xfId="33596" xr:uid="{0C673EF9-95D1-47B1-96C1-CF2AD64E6DB9}"/>
    <cellStyle name="Comma [0] 4 4" xfId="33331" xr:uid="{DDC84CE8-52F0-4FD4-84B2-E94AE71A026E}"/>
    <cellStyle name="Comma [0] 4 5" xfId="33339" xr:uid="{A8DB51F6-3D13-4A80-98C8-B830C40F1702}"/>
    <cellStyle name="Comma [0] 4 6" xfId="33348" xr:uid="{5E7E7E5D-AD38-4889-90E7-96AE6DF73E5E}"/>
    <cellStyle name="Comma [0] 4 7" xfId="34432" xr:uid="{F0567217-F5C3-4580-AB80-924E12ECFDF2}"/>
    <cellStyle name="Comma [0] 4 8" xfId="34441" xr:uid="{76DF99F9-A74E-497B-AE56-A1C173D7613A}"/>
    <cellStyle name="Comma [0] 4 9" xfId="2509" xr:uid="{6E9C83BA-7F91-4971-918B-D7E9442C3C3D}"/>
    <cellStyle name="Comma [0] 5" xfId="51" xr:uid="{ED159633-B137-47A2-992E-D332EC8159D7}"/>
    <cellStyle name="Comma [0] 5 2" xfId="175" xr:uid="{6436E37E-3262-4830-B679-6F4F75BB40A4}"/>
    <cellStyle name="Comma [0] 5 2 2" xfId="33319" xr:uid="{46A5A4EA-0751-4011-A054-657C8A4B6B4A}"/>
    <cellStyle name="Comma [0] 5 2 2 2" xfId="34423" xr:uid="{41699926-BD3B-4586-9186-DD927D4DF844}"/>
    <cellStyle name="Comma [0] 5 2 3" xfId="33357" xr:uid="{6F3B35C1-3F57-4E75-9238-132EE168001D}"/>
    <cellStyle name="Comma [0] 5 2 4" xfId="2522" xr:uid="{65FEBC9B-7167-499A-BAA0-4B204DC3AB9E}"/>
    <cellStyle name="Comma [0] 5 3" xfId="33309" xr:uid="{755AAFC8-596C-4666-8D6E-CBF0BD6B2936}"/>
    <cellStyle name="Comma [0] 5 3 2" xfId="34416" xr:uid="{C2AFC4DF-9D0F-4172-9BA5-C3328F529E8D}"/>
    <cellStyle name="Comma [0] 5 4" xfId="33349" xr:uid="{557DBAAA-9EE7-436D-8914-56B41B2A13DA}"/>
    <cellStyle name="Comma [0] 5 5" xfId="34444" xr:uid="{01EF606F-AC6C-4C00-8120-80F4A1EC9020}"/>
    <cellStyle name="Comma [0] 5 6" xfId="2511" xr:uid="{D1DB9782-CBD2-435F-9B1D-A181A0257CF9}"/>
    <cellStyle name="Comma [0] 5 7" xfId="308" xr:uid="{89EC45F8-63CD-4FE0-B8A8-F0C156222286}"/>
    <cellStyle name="Comma [0] 6" xfId="32" xr:uid="{95412086-6845-465D-B88E-F813803FFFFB}"/>
    <cellStyle name="Comma [0] 6 2" xfId="163" xr:uid="{E7737F8C-A7C3-4E5A-862D-50B8B0D80429}"/>
    <cellStyle name="Comma [0] 6 2 2" xfId="34419" xr:uid="{9C557125-6C30-4E0D-8636-112B215BE269}"/>
    <cellStyle name="Comma [0] 6 3" xfId="33350" xr:uid="{AD9978C1-991B-46B6-948E-D2036B118E31}"/>
    <cellStyle name="Comma [0] 6 4" xfId="34455" xr:uid="{5FB5FB09-A341-4839-89B1-6474C34749A3}"/>
    <cellStyle name="Comma [0] 6 5" xfId="2514" xr:uid="{14E794AB-CFF8-42B0-B5FF-AD5FBE376F15}"/>
    <cellStyle name="Comma [0] 6 6" xfId="2473" xr:uid="{16B2F8F4-9B14-488A-9D58-DC5B37843C90}"/>
    <cellStyle name="Comma [0] 6 7" xfId="1399" xr:uid="{ABE6B9E4-3FAB-48E7-ABBF-C7F082179003}"/>
    <cellStyle name="Comma [0] 7" xfId="56" xr:uid="{8E7995ED-7E9E-4543-97DD-E38D8669F253}"/>
    <cellStyle name="Comma [0] 7 2" xfId="180" xr:uid="{1F4AF157-A2E7-4469-A2C8-A3AC5AF8D1A0}"/>
    <cellStyle name="Comma [0] 7 2 2" xfId="34420" xr:uid="{D81E8B47-7ED9-4B0C-B854-3485DEBE4285}"/>
    <cellStyle name="Comma [0] 7 3" xfId="33353" xr:uid="{22FAB0F4-9CC5-4E4C-8ACF-8618C8094794}"/>
    <cellStyle name="Comma [0] 7 4" xfId="34479" xr:uid="{20D3A855-C21B-4EC1-B08D-940D3E27B69C}"/>
    <cellStyle name="Comma [0] 7 5" xfId="2516" xr:uid="{6CD2FBF1-D828-462D-AAFB-936D43C664C5}"/>
    <cellStyle name="Comma [0] 8" xfId="152" xr:uid="{7038A6CA-F213-4547-A188-494705881DAB}"/>
    <cellStyle name="Comma [0] 8 2" xfId="33318" xr:uid="{63F80537-1A42-45B4-9D70-6FD99EB73400}"/>
    <cellStyle name="Comma [0] 8 2 2" xfId="34422" xr:uid="{121EFE88-A483-454E-91CA-E6B300E52D99}"/>
    <cellStyle name="Comma [0] 8 3" xfId="33345" xr:uid="{775482EE-08F1-4041-9C9C-2B5F0DCF73A1}"/>
    <cellStyle name="Comma [0] 8 4" xfId="2501" xr:uid="{FA58E412-386D-43CB-B582-EF760D3EFFE3}"/>
    <cellStyle name="Comma [0] 8 5" xfId="282" xr:uid="{C77DB53C-6F9D-4FA8-A813-F6C377F8BBEC}"/>
    <cellStyle name="Comma [0] 9" xfId="105" xr:uid="{BC7579CA-EA55-4A4E-8343-DF674FDFE2F1}"/>
    <cellStyle name="Comma [0] 9 2" xfId="33323" xr:uid="{8A88A3BD-7E97-407D-8157-EAF71E7288EE}"/>
    <cellStyle name="Comma [0] 9 2 2" xfId="34426" xr:uid="{C7D4188A-367C-46C9-85C7-FB15E427CB8D}"/>
    <cellStyle name="Comma [0] 9 3" xfId="33358" xr:uid="{8ACF7D0F-3345-48E9-A373-0EED31B4EAB7}"/>
    <cellStyle name="Comma [0] 9 4" xfId="2527" xr:uid="{399A8486-ACE7-4172-ABC2-C326EA04D845}"/>
    <cellStyle name="Comma [0] 9 5" xfId="1422" xr:uid="{ED7469E0-C440-41B3-B503-2A4E353DE8D7}"/>
    <cellStyle name="Comma 0.0" xfId="80" xr:uid="{8D2DC5D3-49B8-4762-826F-4070EAB8DEBF}"/>
    <cellStyle name="Comma 0.00" xfId="81" xr:uid="{06D2EB85-0367-48B6-B697-4742A6F1972B}"/>
    <cellStyle name="Comma 0.000" xfId="82" xr:uid="{3B4E3353-A603-408E-BF32-9F94DFEED307}"/>
    <cellStyle name="Comma 10" xfId="104" xr:uid="{BF4160E3-F0DF-402D-9206-9263D555E0D8}"/>
    <cellStyle name="Comma 10 10" xfId="18311" xr:uid="{41A1F7BE-4CAF-4725-A285-8D9DF10927E0}"/>
    <cellStyle name="Comma 10 10 2" xfId="33947" xr:uid="{71C8520C-EDA3-42C5-912B-97F1B592FF25}"/>
    <cellStyle name="Comma 10 11" xfId="33373" xr:uid="{C61000BB-E98B-4C68-9109-47C6427101E2}"/>
    <cellStyle name="Comma 10 12" xfId="2662" xr:uid="{03E99119-BBBA-4033-9AE6-D8AC560FF620}"/>
    <cellStyle name="Comma 10 2" xfId="2768" xr:uid="{2DEEA25F-EE1E-4305-8CF9-1C1B27B210EC}"/>
    <cellStyle name="Comma 10 2 10" xfId="33376" xr:uid="{678B0603-9D13-487C-B1D4-5F5474671221}"/>
    <cellStyle name="Comma 10 2 2" xfId="2979" xr:uid="{86C08997-3343-4EFB-AB84-4077CEACD499}"/>
    <cellStyle name="Comma 10 2 2 2" xfId="3398" xr:uid="{0BF80566-E7F1-4C6D-A67F-14BC3F00C2FA}"/>
    <cellStyle name="Comma 10 2 2 2 2" xfId="6272" xr:uid="{F43BB8F3-BF91-4991-8715-5E49AA32E9A7}"/>
    <cellStyle name="Comma 10 2 2 2 2 2" xfId="8010" xr:uid="{8EC888B8-D945-43BA-A864-C833869F9CC7}"/>
    <cellStyle name="Comma 10 2 2 2 2 2 2" xfId="11396" xr:uid="{6E56E1F8-C683-48EE-8B98-A47189010C23}"/>
    <cellStyle name="Comma 10 2 2 2 2 2 2 2" xfId="18180" xr:uid="{C51E10EA-4E8E-4712-A04D-744E3F3F223E}"/>
    <cellStyle name="Comma 10 2 2 2 2 2 2 2 2" xfId="33299" xr:uid="{4116173E-FCCF-475B-BF84-CF331CEFFA6D}"/>
    <cellStyle name="Comma 10 2 2 2 2 2 2 2 2 2" xfId="34415" xr:uid="{761EA2A5-6EB6-437F-98F1-23F7DEA18A0B}"/>
    <cellStyle name="Comma 10 2 2 2 2 2 2 2 3" xfId="33937" xr:uid="{F04EECC1-EDF0-4010-8850-9603822506F7}"/>
    <cellStyle name="Comma 10 2 2 2 2 2 2 3" xfId="26531" xr:uid="{97D288A8-C224-4C2B-9C67-762072F5FE94}"/>
    <cellStyle name="Comma 10 2 2 2 2 2 2 3 2" xfId="34267" xr:uid="{86D90001-F225-4D16-BF1F-901B7843C254}"/>
    <cellStyle name="Comma 10 2 2 2 2 2 2 4" xfId="33783" xr:uid="{B5E69783-DD88-45F1-90D1-2C39F1A0A8B1}"/>
    <cellStyle name="Comma 10 2 2 2 2 2 3" xfId="14796" xr:uid="{93DA3F60-62E4-429B-9CB1-3685880BB851}"/>
    <cellStyle name="Comma 10 2 2 2 2 2 3 2" xfId="29915" xr:uid="{E45F127B-FF19-42DA-A3FE-F05FFDB6D326}"/>
    <cellStyle name="Comma 10 2 2 2 2 2 3 2 2" xfId="34341" xr:uid="{17AE1FF7-6E85-4152-9A44-E570F8470CDC}"/>
    <cellStyle name="Comma 10 2 2 2 2 2 3 3" xfId="33863" xr:uid="{CE9512FD-EE61-4926-A2A0-C698AAA72BD4}"/>
    <cellStyle name="Comma 10 2 2 2 2 2 4" xfId="23147" xr:uid="{BEB0ABDC-F191-4A0F-90C4-D1273DC4C481}"/>
    <cellStyle name="Comma 10 2 2 2 2 2 4 2" xfId="34193" xr:uid="{F680349D-7D3D-4CCF-AA31-84CEB80D02C8}"/>
    <cellStyle name="Comma 10 2 2 2 2 2 5" xfId="33709" xr:uid="{B1AEAA61-0086-4699-9AE2-BE90F3A34EBA}"/>
    <cellStyle name="Comma 10 2 2 2 2 3" xfId="9683" xr:uid="{D0F4B489-6BCE-4EF5-B010-69C78CB2C261}"/>
    <cellStyle name="Comma 10 2 2 2 2 3 2" xfId="16467" xr:uid="{33128D2E-0B94-41B4-9C52-58F07D47126A}"/>
    <cellStyle name="Comma 10 2 2 2 2 3 2 2" xfId="31586" xr:uid="{099D6EAB-237B-4E82-B8B5-462CB17FF1BD}"/>
    <cellStyle name="Comma 10 2 2 2 2 3 2 2 2" xfId="34374" xr:uid="{2B21CA14-9D28-40D4-8EFB-351CD13560DF}"/>
    <cellStyle name="Comma 10 2 2 2 2 3 2 3" xfId="33896" xr:uid="{5330AA68-38C1-4D3E-9A69-6452210ABA61}"/>
    <cellStyle name="Comma 10 2 2 2 2 3 3" xfId="24818" xr:uid="{4580A799-6A2C-45FC-8C90-E54DC6A405B7}"/>
    <cellStyle name="Comma 10 2 2 2 2 3 3 2" xfId="34226" xr:uid="{021E2301-F25D-4F33-AA28-32AD7F1EADC3}"/>
    <cellStyle name="Comma 10 2 2 2 2 3 4" xfId="33742" xr:uid="{99B6B5C0-428A-4AB5-B865-0784C2060F5D}"/>
    <cellStyle name="Comma 10 2 2 2 2 4" xfId="13070" xr:uid="{6DB0648F-EE88-4238-B48B-209FA29C4825}"/>
    <cellStyle name="Comma 10 2 2 2 2 4 2" xfId="28199" xr:uid="{930AC307-03F0-4F79-B223-42A1FE39E283}"/>
    <cellStyle name="Comma 10 2 2 2 2 4 2 2" xfId="34299" xr:uid="{9E040D08-DE57-4EFF-9D4A-72F148957479}"/>
    <cellStyle name="Comma 10 2 2 2 2 4 3" xfId="33817" xr:uid="{2523F949-EDB7-42C8-B581-49B71580085D}"/>
    <cellStyle name="Comma 10 2 2 2 2 5" xfId="21434" xr:uid="{4E0EA19B-E9D1-47FD-A66A-EA12D44EE8C1}"/>
    <cellStyle name="Comma 10 2 2 2 2 5 2" xfId="34152" xr:uid="{1E0282FC-FAFF-4CB7-A7E1-4FE1DF5EB415}"/>
    <cellStyle name="Comma 10 2 2 2 2 6" xfId="33664" xr:uid="{F03A9B76-5BE6-4527-AA0C-4E752C3E35DC}"/>
    <cellStyle name="Comma 10 2 2 2 3" xfId="7176" xr:uid="{32F91422-AA8A-4002-A7AA-48C6FE244124}"/>
    <cellStyle name="Comma 10 2 2 2 3 2" xfId="10562" xr:uid="{6486D7EC-6732-4E83-BF68-FFC1C74BEC2D}"/>
    <cellStyle name="Comma 10 2 2 2 3 2 2" xfId="17346" xr:uid="{C41243D5-6825-448B-9EEF-455219073CAB}"/>
    <cellStyle name="Comma 10 2 2 2 3 2 2 2" xfId="32465" xr:uid="{4E3AF6BE-53AD-4CF2-AF53-3B7FB5A8A3AF}"/>
    <cellStyle name="Comma 10 2 2 2 3 2 2 2 2" xfId="34397" xr:uid="{D5A0DAEE-851C-470B-B409-CE9B2DB0CE5C}"/>
    <cellStyle name="Comma 10 2 2 2 3 2 2 3" xfId="33919" xr:uid="{6FC3BA76-893F-43DC-8100-5E5B710DC952}"/>
    <cellStyle name="Comma 10 2 2 2 3 2 3" xfId="25697" xr:uid="{4578F10F-8B32-4EB0-9EE8-1B7C97B1F0BA}"/>
    <cellStyle name="Comma 10 2 2 2 3 2 3 2" xfId="34249" xr:uid="{CCD3DD16-5511-4F27-A4A4-FF2BD78E8906}"/>
    <cellStyle name="Comma 10 2 2 2 3 2 4" xfId="33765" xr:uid="{508AF051-349E-4587-B76D-808788576A46}"/>
    <cellStyle name="Comma 10 2 2 2 3 3" xfId="13962" xr:uid="{8F33003A-3946-4FF1-B9A4-79306F8E3FB8}"/>
    <cellStyle name="Comma 10 2 2 2 3 3 2" xfId="29081" xr:uid="{CEF9ABB2-9009-4257-A043-F4339B661E2C}"/>
    <cellStyle name="Comma 10 2 2 2 3 3 2 2" xfId="34323" xr:uid="{61901158-EC25-4A6D-8F7D-A01A49A40CD8}"/>
    <cellStyle name="Comma 10 2 2 2 3 3 3" xfId="33845" xr:uid="{633E0A71-30DE-42C2-8A45-9B4A3CDB45A2}"/>
    <cellStyle name="Comma 10 2 2 2 3 4" xfId="22313" xr:uid="{90789E1F-7301-4B2B-BEA6-860C36039BFE}"/>
    <cellStyle name="Comma 10 2 2 2 3 4 2" xfId="34175" xr:uid="{1D16EEC7-6BAB-4694-8A1E-0964D7E953B3}"/>
    <cellStyle name="Comma 10 2 2 2 3 5" xfId="33691" xr:uid="{4FF29574-5869-4D68-9AF9-37FFCD72E448}"/>
    <cellStyle name="Comma 10 2 2 2 4" xfId="8846" xr:uid="{604C76B6-543B-45A7-A72F-59516C274930}"/>
    <cellStyle name="Comma 10 2 2 2 4 2" xfId="15630" xr:uid="{AB4B8FCB-006D-4A9F-B5AD-D34500FBBEAF}"/>
    <cellStyle name="Comma 10 2 2 2 4 2 2" xfId="30749" xr:uid="{287FD64F-22F5-4188-A2F0-E24F796EC050}"/>
    <cellStyle name="Comma 10 2 2 2 4 2 2 2" xfId="34357" xr:uid="{931AF2A9-CE09-4DF3-8715-B2F53A6D53D2}"/>
    <cellStyle name="Comma 10 2 2 2 4 2 3" xfId="33879" xr:uid="{81B192F8-288A-44B5-8E60-9355A5F3DD7A}"/>
    <cellStyle name="Comma 10 2 2 2 4 3" xfId="23981" xr:uid="{A29A7B0C-4AF4-4F69-8819-3F5DED92ED2D}"/>
    <cellStyle name="Comma 10 2 2 2 4 3 2" xfId="34209" xr:uid="{9319A091-29BC-4F8A-8BCC-99CCB233831E}"/>
    <cellStyle name="Comma 10 2 2 2 4 4" xfId="33725" xr:uid="{25CD8350-C669-4E2E-A494-A6C8E9AEE024}"/>
    <cellStyle name="Comma 10 2 2 2 5" xfId="12235" xr:uid="{D4194172-9D34-4237-88CB-ABAD361832E4}"/>
    <cellStyle name="Comma 10 2 2 2 5 2" xfId="27365" xr:uid="{8CD6A8B6-76AE-45C8-A26F-793935F31581}"/>
    <cellStyle name="Comma 10 2 2 2 5 2 2" xfId="34283" xr:uid="{8F795D94-CB67-4ACD-8183-2C1B79E647A8}"/>
    <cellStyle name="Comma 10 2 2 2 5 3" xfId="33801" xr:uid="{FE57451E-3CF8-489C-9B81-170E2482CEFB}"/>
    <cellStyle name="Comma 10 2 2 2 6" xfId="5434" xr:uid="{FFDD5FCC-AE4D-47D2-A9E5-556C33E4D6D1}"/>
    <cellStyle name="Comma 10 2 2 2 6 2" xfId="20597" xr:uid="{A7D79456-1C80-4AC7-9B99-633D0FFA44FB}"/>
    <cellStyle name="Comma 10 2 2 2 6 2 2" xfId="34135" xr:uid="{6767D5CC-6E9D-4EEA-AB84-16CBCB92E5CF}"/>
    <cellStyle name="Comma 10 2 2 2 6 3" xfId="33647" xr:uid="{EEA748D6-933A-4596-9AAC-135876240771}"/>
    <cellStyle name="Comma 10 2 2 2 7" xfId="19038" xr:uid="{190EC448-A8AB-43B4-BCD2-4017F1C2B8ED}"/>
    <cellStyle name="Comma 10 2 2 2 7 2" xfId="33961" xr:uid="{9A6362B7-B4C1-4ACD-87B9-6A286F01CAB6}"/>
    <cellStyle name="Comma 10 2 2 2 8" xfId="33390" xr:uid="{171044F1-EC87-42E3-94B6-D042A57A3715}"/>
    <cellStyle name="Comma 10 2 2 3" xfId="5856" xr:uid="{C7102FC1-43B1-49B9-9EC4-C0E1B3488009}"/>
    <cellStyle name="Comma 10 2 2 3 2" xfId="7594" xr:uid="{203C043F-3924-484F-A4B6-185AE12F91B5}"/>
    <cellStyle name="Comma 10 2 2 3 2 2" xfId="10980" xr:uid="{9AE63644-9B0E-4B8B-9A89-D102290107BB}"/>
    <cellStyle name="Comma 10 2 2 3 2 2 2" xfId="17764" xr:uid="{9025D7F2-AD43-414F-8162-C9EFC8C23D2F}"/>
    <cellStyle name="Comma 10 2 2 3 2 2 2 2" xfId="32883" xr:uid="{46B3F65E-50C6-49F6-8D0C-AE80D1F8FDEC}"/>
    <cellStyle name="Comma 10 2 2 3 2 2 2 2 2" xfId="34407" xr:uid="{54E1DE9A-3378-4B44-BDFA-96DD21EC4913}"/>
    <cellStyle name="Comma 10 2 2 3 2 2 2 3" xfId="33929" xr:uid="{40B1A487-15AB-41BC-B009-04436895283D}"/>
    <cellStyle name="Comma 10 2 2 3 2 2 3" xfId="26115" xr:uid="{F732B413-9D3F-41B6-A578-5EB71067F68C}"/>
    <cellStyle name="Comma 10 2 2 3 2 2 3 2" xfId="34259" xr:uid="{5C5290CB-C844-444F-8B33-AF3760060523}"/>
    <cellStyle name="Comma 10 2 2 3 2 2 4" xfId="33775" xr:uid="{4A8CDB1E-6399-4FC7-A3CD-57D1FD39D876}"/>
    <cellStyle name="Comma 10 2 2 3 2 3" xfId="14380" xr:uid="{00D55ED8-9ABC-4B6F-9B8B-265591BE27CF}"/>
    <cellStyle name="Comma 10 2 2 3 2 3 2" xfId="29499" xr:uid="{8C26F9A3-D52E-4CB7-BC89-CCB0C037FCB7}"/>
    <cellStyle name="Comma 10 2 2 3 2 3 2 2" xfId="34333" xr:uid="{1C96DC86-FFE6-4EB0-9B5E-04248DF13B4F}"/>
    <cellStyle name="Comma 10 2 2 3 2 3 3" xfId="33855" xr:uid="{062599A6-0024-4FA1-8983-8E3F7AB77251}"/>
    <cellStyle name="Comma 10 2 2 3 2 4" xfId="22731" xr:uid="{964228AD-3ED9-45DA-BB53-5C31F92AE269}"/>
    <cellStyle name="Comma 10 2 2 3 2 4 2" xfId="34185" xr:uid="{351B8F47-FBB4-401D-B5E0-7F64542E6F0A}"/>
    <cellStyle name="Comma 10 2 2 3 2 5" xfId="33701" xr:uid="{4DBDBE92-4239-4C27-9A04-75749B6E31FF}"/>
    <cellStyle name="Comma 10 2 2 3 3" xfId="9267" xr:uid="{5FC68845-05AB-4A1F-AB7B-4452896E765C}"/>
    <cellStyle name="Comma 10 2 2 3 3 2" xfId="16051" xr:uid="{815A1633-91BF-4A1D-8765-95E7DABBD69B}"/>
    <cellStyle name="Comma 10 2 2 3 3 2 2" xfId="31170" xr:uid="{C8ACFA72-FAFA-44EB-97D2-8ED16EEC254A}"/>
    <cellStyle name="Comma 10 2 2 3 3 2 2 2" xfId="34366" xr:uid="{67C7237B-422B-41BB-845A-83FAF5168E45}"/>
    <cellStyle name="Comma 10 2 2 3 3 2 3" xfId="33888" xr:uid="{25DF1FBC-74AD-466C-AAB8-3D2B88C3F8FB}"/>
    <cellStyle name="Comma 10 2 2 3 3 3" xfId="24402" xr:uid="{C65DE2B1-C5A2-403E-A9B9-625951249973}"/>
    <cellStyle name="Comma 10 2 2 3 3 3 2" xfId="34218" xr:uid="{5F933590-AE03-4549-8B7C-EAEF6E70D295}"/>
    <cellStyle name="Comma 10 2 2 3 3 4" xfId="33734" xr:uid="{9B65A5BC-4F08-4A66-A6A9-6DCC2CE09288}"/>
    <cellStyle name="Comma 10 2 2 3 4" xfId="12653" xr:uid="{CAF71A5A-FEF6-4BB0-B72F-7435D5FCD22D}"/>
    <cellStyle name="Comma 10 2 2 3 4 2" xfId="27783" xr:uid="{3021D63A-94F3-40FC-A0AC-C80C43171E86}"/>
    <cellStyle name="Comma 10 2 2 3 4 2 2" xfId="34291" xr:uid="{E79663AF-2A47-4928-959A-55909339C454}"/>
    <cellStyle name="Comma 10 2 2 3 4 3" xfId="33809" xr:uid="{70AF7099-233F-4FC9-BB17-0204A51E8570}"/>
    <cellStyle name="Comma 10 2 2 3 5" xfId="21018" xr:uid="{500F87C0-77B8-4ED1-B7DC-C95672BA0790}"/>
    <cellStyle name="Comma 10 2 2 3 5 2" xfId="34144" xr:uid="{0E2862AD-0A39-425D-9450-4E69F3CFE3AB}"/>
    <cellStyle name="Comma 10 2 2 3 6" xfId="33656" xr:uid="{FF5D3F37-0345-4029-B2C1-0F46B129CA14}"/>
    <cellStyle name="Comma 10 2 2 4" xfId="6760" xr:uid="{6592BD9F-27D1-469E-9C65-B5A833AC7054}"/>
    <cellStyle name="Comma 10 2 2 4 2" xfId="10146" xr:uid="{647586B0-A8D7-496B-8D0E-386D642755AC}"/>
    <cellStyle name="Comma 10 2 2 4 2 2" xfId="16930" xr:uid="{BD1D28DD-73F8-47E0-8FC1-2FAD36B49525}"/>
    <cellStyle name="Comma 10 2 2 4 2 2 2" xfId="32049" xr:uid="{51ECD8BA-0012-4B82-BD71-CF5A4A6E4C5C}"/>
    <cellStyle name="Comma 10 2 2 4 2 2 2 2" xfId="34389" xr:uid="{2C50503F-11F2-401F-A64F-8D4DC5147BE8}"/>
    <cellStyle name="Comma 10 2 2 4 2 2 3" xfId="33911" xr:uid="{02F5E0B0-9787-41CF-B635-835BAFFB0D81}"/>
    <cellStyle name="Comma 10 2 2 4 2 3" xfId="25281" xr:uid="{DF738DCF-C30F-463C-8DBB-95D2F68E4997}"/>
    <cellStyle name="Comma 10 2 2 4 2 3 2" xfId="34241" xr:uid="{8325D5FE-F01C-407E-8458-4A00E735FC53}"/>
    <cellStyle name="Comma 10 2 2 4 2 4" xfId="33757" xr:uid="{C1B58CB1-D0EF-4FB4-A8FF-0DF3D0167BC5}"/>
    <cellStyle name="Comma 10 2 2 4 3" xfId="13546" xr:uid="{729BC47E-415E-4B30-94FA-57BE8BA39CFB}"/>
    <cellStyle name="Comma 10 2 2 4 3 2" xfId="28665" xr:uid="{A0D112C2-E4D1-4FBF-9892-0D84CA71A3BE}"/>
    <cellStyle name="Comma 10 2 2 4 3 2 2" xfId="34315" xr:uid="{858D4083-BB6A-4164-B586-F20F5A981325}"/>
    <cellStyle name="Comma 10 2 2 4 3 3" xfId="33837" xr:uid="{A04DDD3D-4EE9-4C72-BA8D-A39E48CA58E3}"/>
    <cellStyle name="Comma 10 2 2 4 4" xfId="21897" xr:uid="{FF95D393-AEDC-4644-9A97-50ECC78109B1}"/>
    <cellStyle name="Comma 10 2 2 4 4 2" xfId="34167" xr:uid="{E41E5E9D-CCD9-4223-8E4F-B736EADFB2D1}"/>
    <cellStyle name="Comma 10 2 2 4 5" xfId="33683" xr:uid="{A358C31D-E1AC-4F48-9C0B-73894B936FD4}"/>
    <cellStyle name="Comma 10 2 2 5" xfId="8430" xr:uid="{C7F43A0E-94E0-4C30-868E-5380DECCA8DD}"/>
    <cellStyle name="Comma 10 2 2 5 2" xfId="15214" xr:uid="{4DE0BBD9-943C-4BAE-A2EE-A48F994CD2C9}"/>
    <cellStyle name="Comma 10 2 2 5 2 2" xfId="30333" xr:uid="{0958D544-20AF-4C77-AD21-D8DF6DC11AB4}"/>
    <cellStyle name="Comma 10 2 2 5 2 2 2" xfId="34349" xr:uid="{04707D3F-C8D9-423A-B3EB-F3C86CD49037}"/>
    <cellStyle name="Comma 10 2 2 5 2 3" xfId="33871" xr:uid="{D8D79D1C-D99C-4369-AA92-F6C66EE9A5DB}"/>
    <cellStyle name="Comma 10 2 2 5 3" xfId="23565" xr:uid="{5C4A5D72-5CD9-4B2C-8A52-D057BF9CC27B}"/>
    <cellStyle name="Comma 10 2 2 5 3 2" xfId="34201" xr:uid="{EAD7B9F1-2215-42BC-95EA-FEC020E9628A}"/>
    <cellStyle name="Comma 10 2 2 5 4" xfId="33717" xr:uid="{C5A0D64F-8AF7-450F-BDA7-896488DC2562}"/>
    <cellStyle name="Comma 10 2 2 6" xfId="11819" xr:uid="{B02F4EFD-D781-4F12-957D-1CFC15A5C605}"/>
    <cellStyle name="Comma 10 2 2 6 2" xfId="26949" xr:uid="{93BBDD10-E85D-421E-9DB6-4027A04867F0}"/>
    <cellStyle name="Comma 10 2 2 6 2 2" xfId="34275" xr:uid="{F2B3DC3E-70DC-4604-BC14-819376D2EEB1}"/>
    <cellStyle name="Comma 10 2 2 6 3" xfId="33793" xr:uid="{280B719A-21EC-418E-888C-A31F53BB5B1E}"/>
    <cellStyle name="Comma 10 2 2 7" xfId="5018" xr:uid="{8A8F1533-EC15-4142-8197-D3339C77C3D7}"/>
    <cellStyle name="Comma 10 2 2 7 2" xfId="20181" xr:uid="{D88774EB-C610-4CD4-BD3E-6FAD7219AEF8}"/>
    <cellStyle name="Comma 10 2 2 7 2 2" xfId="34127" xr:uid="{9C3BBCF2-F044-41C9-B19A-F4C356A0F65D}"/>
    <cellStyle name="Comma 10 2 2 7 3" xfId="33639" xr:uid="{74471176-69A6-4471-A1EB-41EFC2F6FC1E}"/>
    <cellStyle name="Comma 10 2 2 8" xfId="18622" xr:uid="{FD693CB5-D475-4F7A-9CC4-C62815743434}"/>
    <cellStyle name="Comma 10 2 2 8 2" xfId="33953" xr:uid="{877D2975-D8F6-447C-9CED-7F903B7735F3}"/>
    <cellStyle name="Comma 10 2 2 9" xfId="33381" xr:uid="{59D02AC7-5C3D-4F0D-85A7-DD4D32A6C449}"/>
    <cellStyle name="Comma 10 2 3" xfId="3190" xr:uid="{CFCC11B1-26DF-4A8F-A3A4-4B1A7BBD0B4E}"/>
    <cellStyle name="Comma 10 2 3 2" xfId="6064" xr:uid="{C233E31A-9520-44A6-B543-E1DE3B681AD9}"/>
    <cellStyle name="Comma 10 2 3 2 2" xfId="7802" xr:uid="{63484A2C-444B-4CB7-A92F-382B0D4A395B}"/>
    <cellStyle name="Comma 10 2 3 2 2 2" xfId="11188" xr:uid="{0B630C9A-0C77-4E25-886B-5D5D5162B67F}"/>
    <cellStyle name="Comma 10 2 3 2 2 2 2" xfId="17972" xr:uid="{B55DD8CC-2873-480F-BF1F-083BAD0E83FC}"/>
    <cellStyle name="Comma 10 2 3 2 2 2 2 2" xfId="33091" xr:uid="{2648A638-0101-464F-BFE0-B68A68A54CC9}"/>
    <cellStyle name="Comma 10 2 3 2 2 2 2 2 2" xfId="34411" xr:uid="{E83B5AF7-1579-4660-A1AD-73BC2ADBFF6E}"/>
    <cellStyle name="Comma 10 2 3 2 2 2 2 3" xfId="33933" xr:uid="{9AED8936-1B44-4F0F-AA6A-8992C01B0272}"/>
    <cellStyle name="Comma 10 2 3 2 2 2 3" xfId="26323" xr:uid="{CDFA556F-1B05-46A9-91FC-8DC30D201978}"/>
    <cellStyle name="Comma 10 2 3 2 2 2 3 2" xfId="34263" xr:uid="{5BB6C303-1C24-421F-8E0B-D1D847C695DC}"/>
    <cellStyle name="Comma 10 2 3 2 2 2 4" xfId="33779" xr:uid="{ABED34E4-4F7E-4A0D-B2F9-7AAAD27FD80A}"/>
    <cellStyle name="Comma 10 2 3 2 2 3" xfId="14588" xr:uid="{4DCBA4A6-97D0-4840-AC40-C59BE99A337D}"/>
    <cellStyle name="Comma 10 2 3 2 2 3 2" xfId="29707" xr:uid="{0D28EDA5-2C66-40DC-BFDC-19455608547B}"/>
    <cellStyle name="Comma 10 2 3 2 2 3 2 2" xfId="34337" xr:uid="{2F9527B8-8894-4146-9C13-B9AC6CD3FFA0}"/>
    <cellStyle name="Comma 10 2 3 2 2 3 3" xfId="33859" xr:uid="{E19D0A95-E912-4913-ADDE-DE0F49DAE07E}"/>
    <cellStyle name="Comma 10 2 3 2 2 4" xfId="22939" xr:uid="{B4520799-8348-484C-9833-317652AFD0C9}"/>
    <cellStyle name="Comma 10 2 3 2 2 4 2" xfId="34189" xr:uid="{312E68E9-13B6-42AA-9026-CB66654947AD}"/>
    <cellStyle name="Comma 10 2 3 2 2 5" xfId="33705" xr:uid="{6D119895-746B-4E17-BBBA-88352ABC99A3}"/>
    <cellStyle name="Comma 10 2 3 2 3" xfId="9475" xr:uid="{5A2B9F61-3A09-4D0C-B924-D3426B1706E1}"/>
    <cellStyle name="Comma 10 2 3 2 3 2" xfId="16259" xr:uid="{B25BC5DD-B34D-41C0-A82D-72AA50B68F41}"/>
    <cellStyle name="Comma 10 2 3 2 3 2 2" xfId="31378" xr:uid="{767366F7-8E76-4877-BEEA-BCA641C373D5}"/>
    <cellStyle name="Comma 10 2 3 2 3 2 2 2" xfId="34370" xr:uid="{C5EDF9D8-6E1E-447F-8715-F53AF1880D5E}"/>
    <cellStyle name="Comma 10 2 3 2 3 2 3" xfId="33892" xr:uid="{114B8BF0-44A2-447E-AA04-2E0E5717DBFC}"/>
    <cellStyle name="Comma 10 2 3 2 3 3" xfId="24610" xr:uid="{310252B0-9314-45DB-8ADF-7296A1A7D54A}"/>
    <cellStyle name="Comma 10 2 3 2 3 3 2" xfId="34222" xr:uid="{8C7EB322-7267-4782-8488-2257D86A35C3}"/>
    <cellStyle name="Comma 10 2 3 2 3 4" xfId="33738" xr:uid="{CE8C4D36-1693-4DDB-BA0B-720A59DC0435}"/>
    <cellStyle name="Comma 10 2 3 2 4" xfId="12862" xr:uid="{A8941C9A-0236-4396-BE80-EE74F91271BA}"/>
    <cellStyle name="Comma 10 2 3 2 4 2" xfId="27991" xr:uid="{5689E5C5-BA9A-42AA-A518-7B86A3FBF252}"/>
    <cellStyle name="Comma 10 2 3 2 4 2 2" xfId="34295" xr:uid="{1447845A-7A6F-4967-98A5-B59A96789F3D}"/>
    <cellStyle name="Comma 10 2 3 2 4 3" xfId="33813" xr:uid="{13D6A5BE-6E3F-4210-8B58-033DE7BE4768}"/>
    <cellStyle name="Comma 10 2 3 2 5" xfId="21226" xr:uid="{0F04074B-99FA-45D1-8C0D-97C2CCCA998F}"/>
    <cellStyle name="Comma 10 2 3 2 5 2" xfId="34148" xr:uid="{6A292EED-5400-4A9C-8AD5-CB4B61028DCB}"/>
    <cellStyle name="Comma 10 2 3 2 6" xfId="33660" xr:uid="{93D6A8D0-A6AB-4194-8CF9-4BB832D252A1}"/>
    <cellStyle name="Comma 10 2 3 3" xfId="6968" xr:uid="{104EA269-6E25-4462-BBEC-32A1B1F5E93E}"/>
    <cellStyle name="Comma 10 2 3 3 2" xfId="10354" xr:uid="{EA5B91F8-005B-46FD-8970-191BF3FB211A}"/>
    <cellStyle name="Comma 10 2 3 3 2 2" xfId="17138" xr:uid="{5E3B6012-4447-4040-A3FF-7EF2E495DF4F}"/>
    <cellStyle name="Comma 10 2 3 3 2 2 2" xfId="32257" xr:uid="{16CB3D5F-C2E2-4784-BA86-AEB80C4A9809}"/>
    <cellStyle name="Comma 10 2 3 3 2 2 2 2" xfId="34393" xr:uid="{8FDB1E4A-72FF-4A5A-ADDC-DC6BDA77D370}"/>
    <cellStyle name="Comma 10 2 3 3 2 2 3" xfId="33915" xr:uid="{16228A53-24C1-43AB-87D1-5FC2AFC4EF08}"/>
    <cellStyle name="Comma 10 2 3 3 2 3" xfId="25489" xr:uid="{F3DFDE8F-BAC3-4CB2-B892-CF261B0A5CA2}"/>
    <cellStyle name="Comma 10 2 3 3 2 3 2" xfId="34245" xr:uid="{942D88A5-B3C2-4F13-AB2D-05D7C645AB83}"/>
    <cellStyle name="Comma 10 2 3 3 2 4" xfId="33761" xr:uid="{DFB09CEE-1B1B-42CA-A0F5-469AD11A2DB5}"/>
    <cellStyle name="Comma 10 2 3 3 3" xfId="13754" xr:uid="{B2DF7763-AD43-468A-BF86-F0804BC9067C}"/>
    <cellStyle name="Comma 10 2 3 3 3 2" xfId="28873" xr:uid="{CC4D1114-5F26-4B43-8B68-740DB557C7DD}"/>
    <cellStyle name="Comma 10 2 3 3 3 2 2" xfId="34319" xr:uid="{4E224CCB-C5ED-4EF4-BFC5-818828680A9B}"/>
    <cellStyle name="Comma 10 2 3 3 3 3" xfId="33841" xr:uid="{ECE6D9A8-F69C-4F18-AF9B-C4B1D4BB4832}"/>
    <cellStyle name="Comma 10 2 3 3 4" xfId="22105" xr:uid="{5B7F51FC-2424-4523-AB8A-CCCC71371473}"/>
    <cellStyle name="Comma 10 2 3 3 4 2" xfId="34171" xr:uid="{43DC6344-F90A-4F45-B228-B8D0680A6A3B}"/>
    <cellStyle name="Comma 10 2 3 3 5" xfId="33687" xr:uid="{7C306AC8-52BA-41F3-A4B5-C1DDF1FC3276}"/>
    <cellStyle name="Comma 10 2 3 4" xfId="8638" xr:uid="{9311199C-A325-40D2-84C3-DDEF36F22903}"/>
    <cellStyle name="Comma 10 2 3 4 2" xfId="15422" xr:uid="{3B897B3A-2293-424A-8D33-A0044BD30CC9}"/>
    <cellStyle name="Comma 10 2 3 4 2 2" xfId="30541" xr:uid="{A38E64EF-7EBF-4E5A-A144-62C26FB74EA9}"/>
    <cellStyle name="Comma 10 2 3 4 2 2 2" xfId="34353" xr:uid="{75BD5A14-1F11-40D1-9EFB-C88FBEDAF908}"/>
    <cellStyle name="Comma 10 2 3 4 2 3" xfId="33875" xr:uid="{7506D279-67BE-489C-B474-FB2A64D2A9ED}"/>
    <cellStyle name="Comma 10 2 3 4 3" xfId="23773" xr:uid="{D3080168-E59A-418A-9FB5-17E9A45442B9}"/>
    <cellStyle name="Comma 10 2 3 4 3 2" xfId="34205" xr:uid="{23E468F4-C9A7-4E86-88C3-84806593D85A}"/>
    <cellStyle name="Comma 10 2 3 4 4" xfId="33721" xr:uid="{6F3F6557-FCD4-40C7-99FC-BBF2C817B7BB}"/>
    <cellStyle name="Comma 10 2 3 5" xfId="12027" xr:uid="{29312C42-ABBE-44C3-B89C-B8D1F483ECB0}"/>
    <cellStyle name="Comma 10 2 3 5 2" xfId="27157" xr:uid="{EEB92F25-922F-4948-96B6-065A452D88DC}"/>
    <cellStyle name="Comma 10 2 3 5 2 2" xfId="34279" xr:uid="{B192271D-4DCF-436F-B118-CB8C9B76883B}"/>
    <cellStyle name="Comma 10 2 3 5 3" xfId="33797" xr:uid="{D78138C8-28C2-4B11-BA7C-2692073AAE4F}"/>
    <cellStyle name="Comma 10 2 3 6" xfId="5226" xr:uid="{21EB27D9-5D80-41EC-AF95-4636FF45D42A}"/>
    <cellStyle name="Comma 10 2 3 6 2" xfId="20389" xr:uid="{F5FBC2DB-FBCF-48F3-92B7-1CFD1671D967}"/>
    <cellStyle name="Comma 10 2 3 6 2 2" xfId="34131" xr:uid="{6A5F562D-08DD-480A-AB65-148E4F0EE0ED}"/>
    <cellStyle name="Comma 10 2 3 6 3" xfId="33643" xr:uid="{C289E148-E57B-447C-8E69-9EDD75F5C6FF}"/>
    <cellStyle name="Comma 10 2 3 7" xfId="18830" xr:uid="{7204876C-536B-41D8-AF4A-252595CC1129}"/>
    <cellStyle name="Comma 10 2 3 7 2" xfId="33957" xr:uid="{907F3212-618B-4403-BF59-43DB014F6A7A}"/>
    <cellStyle name="Comma 10 2 3 8" xfId="33386" xr:uid="{14D91368-AAF6-4966-B56B-E110AF1FB5B2}"/>
    <cellStyle name="Comma 10 2 4" xfId="5648" xr:uid="{90143F35-441E-42AF-8ABD-3C697387B5DE}"/>
    <cellStyle name="Comma 10 2 4 2" xfId="7386" xr:uid="{E74842A3-F760-4A88-826F-73A4DFB2C5B4}"/>
    <cellStyle name="Comma 10 2 4 2 2" xfId="10772" xr:uid="{DCCC04E7-DB1F-4E92-A259-04615275A13A}"/>
    <cellStyle name="Comma 10 2 4 2 2 2" xfId="17556" xr:uid="{8C9CD658-0B2C-42FA-82EE-947B018E0AFE}"/>
    <cellStyle name="Comma 10 2 4 2 2 2 2" xfId="32675" xr:uid="{13C6E3E1-7FAB-4093-8B9E-59C0C02779C2}"/>
    <cellStyle name="Comma 10 2 4 2 2 2 2 2" xfId="34403" xr:uid="{D19FB201-8539-48BE-AB4E-8B440C9EE5F1}"/>
    <cellStyle name="Comma 10 2 4 2 2 2 3" xfId="33925" xr:uid="{ECB206F9-8911-47F7-9FA6-28F38A5C86BE}"/>
    <cellStyle name="Comma 10 2 4 2 2 3" xfId="25907" xr:uid="{25A83198-6A06-405D-A572-CDB43320516B}"/>
    <cellStyle name="Comma 10 2 4 2 2 3 2" xfId="34255" xr:uid="{433B79B2-17D0-475E-AFA9-6BF6E570FAF5}"/>
    <cellStyle name="Comma 10 2 4 2 2 4" xfId="33771" xr:uid="{97FF7BDD-6F48-42CD-A59F-4C647AFA9DF0}"/>
    <cellStyle name="Comma 10 2 4 2 3" xfId="14172" xr:uid="{DAB0F220-B027-45F3-AC24-78774B033BCB}"/>
    <cellStyle name="Comma 10 2 4 2 3 2" xfId="29291" xr:uid="{2FECAA5E-8967-4509-9A5F-537B876B2D7C}"/>
    <cellStyle name="Comma 10 2 4 2 3 2 2" xfId="34329" xr:uid="{59EB6FFF-7D35-4EB2-BDA0-06D46716AEC0}"/>
    <cellStyle name="Comma 10 2 4 2 3 3" xfId="33851" xr:uid="{207F3F5C-B401-4C12-AE58-CF973CBC6A90}"/>
    <cellStyle name="Comma 10 2 4 2 4" xfId="22523" xr:uid="{CB91D95B-3081-4AD4-AC3C-8CBB1E35538F}"/>
    <cellStyle name="Comma 10 2 4 2 4 2" xfId="34181" xr:uid="{0D9E5EF6-F952-4C25-ABEA-7FB7DB9937FB}"/>
    <cellStyle name="Comma 10 2 4 2 5" xfId="33697" xr:uid="{7B080FAE-B76F-4F57-AB89-5B16DCE382D7}"/>
    <cellStyle name="Comma 10 2 4 3" xfId="9059" xr:uid="{6D22C909-A0C9-4558-8655-93D95E2D0E93}"/>
    <cellStyle name="Comma 10 2 4 3 2" xfId="15843" xr:uid="{3A1F9AE5-CBF3-498A-9548-9172118FD326}"/>
    <cellStyle name="Comma 10 2 4 3 2 2" xfId="30962" xr:uid="{254F6791-D4FA-420A-8D5B-DF5C9223B4F8}"/>
    <cellStyle name="Comma 10 2 4 3 2 2 2" xfId="34362" xr:uid="{FAAD5EE1-0543-4369-AB65-FEAECAADD4DD}"/>
    <cellStyle name="Comma 10 2 4 3 2 3" xfId="33884" xr:uid="{35321773-18E1-41D4-AF0E-6B20E7B8D928}"/>
    <cellStyle name="Comma 10 2 4 3 3" xfId="24194" xr:uid="{E3762FBA-4E26-4E4E-8A40-4E710D2EDC33}"/>
    <cellStyle name="Comma 10 2 4 3 3 2" xfId="34214" xr:uid="{87C01F72-EF04-4D37-988B-FE9A62777E0B}"/>
    <cellStyle name="Comma 10 2 4 3 4" xfId="33730" xr:uid="{F25F53ED-F84B-4CFA-817C-EFC099A89732}"/>
    <cellStyle name="Comma 10 2 4 4" xfId="12445" xr:uid="{285E7D75-16DE-41E9-923D-78DE285E744D}"/>
    <cellStyle name="Comma 10 2 4 4 2" xfId="27575" xr:uid="{8F59E3BA-4E24-4A5E-BFC7-5724068358FE}"/>
    <cellStyle name="Comma 10 2 4 4 2 2" xfId="34287" xr:uid="{FEF3C3BE-8830-49C5-93A1-54951807105E}"/>
    <cellStyle name="Comma 10 2 4 4 3" xfId="33805" xr:uid="{0F387B86-A889-42AB-85DE-8BED71C138CA}"/>
    <cellStyle name="Comma 10 2 4 5" xfId="20810" xr:uid="{6C4065FA-7D44-4B7D-88CB-DBADD35FEC2F}"/>
    <cellStyle name="Comma 10 2 4 5 2" xfId="34140" xr:uid="{806C2F4F-A8A0-4A52-97A2-2CF704E2ADF6}"/>
    <cellStyle name="Comma 10 2 4 6" xfId="33652" xr:uid="{9AE39EA2-646D-4D0C-8F45-3BA2FEF27869}"/>
    <cellStyle name="Comma 10 2 5" xfId="6552" xr:uid="{5CBC699E-D2CF-4961-AF68-C0B6C7D713B9}"/>
    <cellStyle name="Comma 10 2 5 2" xfId="9938" xr:uid="{CF27843D-4F6F-4961-AA93-B756660B04D6}"/>
    <cellStyle name="Comma 10 2 5 2 2" xfId="16722" xr:uid="{AE41C137-BFF6-4612-B52C-69797CC48250}"/>
    <cellStyle name="Comma 10 2 5 2 2 2" xfId="31841" xr:uid="{4E24309A-2AA7-4211-BE67-ACF806A6CF37}"/>
    <cellStyle name="Comma 10 2 5 2 2 2 2" xfId="34385" xr:uid="{B34E3168-E342-4795-A220-2C843AD0068B}"/>
    <cellStyle name="Comma 10 2 5 2 2 3" xfId="33907" xr:uid="{871AFFB2-86E5-4CF5-AD22-6E71925726BC}"/>
    <cellStyle name="Comma 10 2 5 2 3" xfId="25073" xr:uid="{B1590F47-9D78-4D26-AA70-6D297D3B8A0F}"/>
    <cellStyle name="Comma 10 2 5 2 3 2" xfId="34237" xr:uid="{1BBFA920-FCB0-4180-B14C-ABB4886912D4}"/>
    <cellStyle name="Comma 10 2 5 2 4" xfId="33753" xr:uid="{5740D4AC-D368-4D93-A426-C61E1B0BEC87}"/>
    <cellStyle name="Comma 10 2 5 3" xfId="13338" xr:uid="{DA541912-48F5-4465-80E1-AC784B5FCBF6}"/>
    <cellStyle name="Comma 10 2 5 3 2" xfId="28457" xr:uid="{A076F285-C43A-4C6C-B941-D0838B0B8CCF}"/>
    <cellStyle name="Comma 10 2 5 3 2 2" xfId="34311" xr:uid="{BA85D15B-51A3-458A-98E0-A7597BCAA974}"/>
    <cellStyle name="Comma 10 2 5 3 3" xfId="33833" xr:uid="{8A180E2E-7C64-4377-B241-DC375A18E37F}"/>
    <cellStyle name="Comma 10 2 5 4" xfId="21689" xr:uid="{159AFFB4-ADF2-45BF-A095-2831B2CCCAFB}"/>
    <cellStyle name="Comma 10 2 5 4 2" xfId="34163" xr:uid="{2706A2B1-A79F-429B-BF7F-536FE9CFBD0D}"/>
    <cellStyle name="Comma 10 2 5 5" xfId="33679" xr:uid="{C99C6146-5BAB-40AE-B5B2-69C8FFFE3162}"/>
    <cellStyle name="Comma 10 2 6" xfId="8222" xr:uid="{5805C716-EC6C-4305-942D-896A7BFA276E}"/>
    <cellStyle name="Comma 10 2 6 2" xfId="15006" xr:uid="{B6DA5447-F1A7-49F5-9C58-C1346870D873}"/>
    <cellStyle name="Comma 10 2 6 2 2" xfId="30125" xr:uid="{CDD04512-5F56-44D9-903D-B77D5C38360C}"/>
    <cellStyle name="Comma 10 2 6 2 2 2" xfId="34345" xr:uid="{936707ED-E148-4253-AE72-E056C2BF90D0}"/>
    <cellStyle name="Comma 10 2 6 2 3" xfId="33867" xr:uid="{C93A635B-634B-41C5-B7F9-E47E64B0B94D}"/>
    <cellStyle name="Comma 10 2 6 3" xfId="23357" xr:uid="{3572ED0C-3C35-4F0F-8095-D32E6BC15D51}"/>
    <cellStyle name="Comma 10 2 6 3 2" xfId="34197" xr:uid="{DAED154B-7BEB-4813-8ACB-48C5BD5145E1}"/>
    <cellStyle name="Comma 10 2 6 4" xfId="33713" xr:uid="{83F8CE58-86E7-40C7-9D0F-2F8F5EA88EE4}"/>
    <cellStyle name="Comma 10 2 7" xfId="11611" xr:uid="{71E2A6F0-1556-4B83-8AA2-F9C2C96C4C4E}"/>
    <cellStyle name="Comma 10 2 7 2" xfId="26741" xr:uid="{1FF2B025-C559-4081-A2E7-99F55D476253}"/>
    <cellStyle name="Comma 10 2 7 2 2" xfId="34271" xr:uid="{55D33BE7-5CE2-4E33-85D7-C4847EAB42B5}"/>
    <cellStyle name="Comma 10 2 7 3" xfId="33789" xr:uid="{FBB46F83-DF48-41E5-8052-C19B42577AD6}"/>
    <cellStyle name="Comma 10 2 8" xfId="4809" xr:uid="{DF565CA6-F0CA-4681-8E60-2283999E0F10}"/>
    <cellStyle name="Comma 10 2 8 2" xfId="19973" xr:uid="{09D6FBE9-F357-41B3-AED1-D31779E1AC93}"/>
    <cellStyle name="Comma 10 2 8 2 2" xfId="34123" xr:uid="{614E782E-1955-48F3-9844-5952D140C797}"/>
    <cellStyle name="Comma 10 2 8 3" xfId="33635" xr:uid="{CA456F52-54F5-423A-BB6B-C6F108907739}"/>
    <cellStyle name="Comma 10 2 9" xfId="18414" xr:uid="{8A7359A1-DD17-4928-8BDE-5FFF82EE8CAE}"/>
    <cellStyle name="Comma 10 2 9 2" xfId="33949" xr:uid="{09080AE7-A492-4617-987A-2B3412DE4FD6}"/>
    <cellStyle name="Comma 10 3" xfId="2876" xr:uid="{3F7FADA9-28AC-4B6F-80DF-2300D1D88125}"/>
    <cellStyle name="Comma 10 3 2" xfId="3295" xr:uid="{6BFE92B8-6BB9-4CAF-A62C-6B3FF5740169}"/>
    <cellStyle name="Comma 10 3 2 2" xfId="6169" xr:uid="{C2B5822C-FCED-456B-A3C8-60C8C6936BC3}"/>
    <cellStyle name="Comma 10 3 2 2 2" xfId="7907" xr:uid="{CD006F6D-4C53-405A-BEC1-FD2C431133F6}"/>
    <cellStyle name="Comma 10 3 2 2 2 2" xfId="11293" xr:uid="{CEF7CF96-6671-4169-A47E-977F11E05731}"/>
    <cellStyle name="Comma 10 3 2 2 2 2 2" xfId="18077" xr:uid="{EE0F5869-680B-4CF9-AF45-C007E136E39C}"/>
    <cellStyle name="Comma 10 3 2 2 2 2 2 2" xfId="33196" xr:uid="{14BABC5B-22A2-4D9B-84C4-996B13FDB978}"/>
    <cellStyle name="Comma 10 3 2 2 2 2 2 2 2" xfId="34413" xr:uid="{20243618-FFE9-4C49-9135-8DFF8A4BDA76}"/>
    <cellStyle name="Comma 10 3 2 2 2 2 2 3" xfId="33935" xr:uid="{F54CA6E7-2CDB-46D6-8A5A-1935714A4C3A}"/>
    <cellStyle name="Comma 10 3 2 2 2 2 3" xfId="26428" xr:uid="{596BAE0C-C098-4EAC-9C09-24ED726EED11}"/>
    <cellStyle name="Comma 10 3 2 2 2 2 3 2" xfId="34265" xr:uid="{A0380E54-5EEE-4875-857F-60BD76A7FFE4}"/>
    <cellStyle name="Comma 10 3 2 2 2 2 4" xfId="33781" xr:uid="{5A6C041A-6C0C-4EEE-8DF4-4F3AC66B4E29}"/>
    <cellStyle name="Comma 10 3 2 2 2 3" xfId="14693" xr:uid="{7793B931-24D3-486A-A583-9CEDA26AA339}"/>
    <cellStyle name="Comma 10 3 2 2 2 3 2" xfId="29812" xr:uid="{BFB56961-99AE-4622-8BB3-DC27C6109903}"/>
    <cellStyle name="Comma 10 3 2 2 2 3 2 2" xfId="34339" xr:uid="{BEF261A6-A05A-4E62-AD6B-F636B2DD4667}"/>
    <cellStyle name="Comma 10 3 2 2 2 3 3" xfId="33861" xr:uid="{5BF81413-6FA8-4022-ABDF-569A875A184B}"/>
    <cellStyle name="Comma 10 3 2 2 2 4" xfId="23044" xr:uid="{7277AD22-3E67-4017-8CAB-808B8CC292AD}"/>
    <cellStyle name="Comma 10 3 2 2 2 4 2" xfId="34191" xr:uid="{F25C73CC-D926-4A6C-819E-23BF122AB1F7}"/>
    <cellStyle name="Comma 10 3 2 2 2 5" xfId="33707" xr:uid="{227DE5DC-E637-4D1E-BF48-8920EC7C2BA1}"/>
    <cellStyle name="Comma 10 3 2 2 3" xfId="9580" xr:uid="{AD55317F-A512-426F-9BFE-BAA614684788}"/>
    <cellStyle name="Comma 10 3 2 2 3 2" xfId="16364" xr:uid="{B13D3EC0-E8BD-48B7-8C1E-B77598A46348}"/>
    <cellStyle name="Comma 10 3 2 2 3 2 2" xfId="31483" xr:uid="{532EB59B-1EBB-4EB7-804B-F346B575D8B6}"/>
    <cellStyle name="Comma 10 3 2 2 3 2 2 2" xfId="34372" xr:uid="{1D4872C4-9D08-4F62-BC1E-DD4F48F6A71D}"/>
    <cellStyle name="Comma 10 3 2 2 3 2 3" xfId="33894" xr:uid="{453ED107-96F7-4B0D-BCE7-C9C421E22CB4}"/>
    <cellStyle name="Comma 10 3 2 2 3 3" xfId="24715" xr:uid="{D4D2DC35-290E-44B9-94AC-A4AEA4BDAE6D}"/>
    <cellStyle name="Comma 10 3 2 2 3 3 2" xfId="34224" xr:uid="{E6C09539-F22A-40BC-9277-1C9D08F9C827}"/>
    <cellStyle name="Comma 10 3 2 2 3 4" xfId="33740" xr:uid="{9F0F5897-760E-406C-82B9-C2E1318F6ACE}"/>
    <cellStyle name="Comma 10 3 2 2 4" xfId="12967" xr:uid="{89A35915-34B0-49B7-A854-F6AC75622EBC}"/>
    <cellStyle name="Comma 10 3 2 2 4 2" xfId="28096" xr:uid="{03196043-76A2-429A-81D3-5AE99C8767EE}"/>
    <cellStyle name="Comma 10 3 2 2 4 2 2" xfId="34297" xr:uid="{207FC6A2-E158-463C-99E0-68E48FAE92A4}"/>
    <cellStyle name="Comma 10 3 2 2 4 3" xfId="33815" xr:uid="{E6F1EB84-93DA-44FB-961D-F74628887FB8}"/>
    <cellStyle name="Comma 10 3 2 2 5" xfId="21331" xr:uid="{396FFA8D-B671-44F3-8EF5-76E1A44EA64F}"/>
    <cellStyle name="Comma 10 3 2 2 5 2" xfId="34150" xr:uid="{6E6A458A-4F89-40C4-AC3D-E6877753E368}"/>
    <cellStyle name="Comma 10 3 2 2 6" xfId="33662" xr:uid="{6C1B56BB-FF5A-4D3E-AA76-BBD3601664D1}"/>
    <cellStyle name="Comma 10 3 2 3" xfId="7073" xr:uid="{AE9CE511-FA73-4479-B396-5B9A077ECEEF}"/>
    <cellStyle name="Comma 10 3 2 3 2" xfId="10459" xr:uid="{C2B7FBA8-999D-47EA-AA97-5BD1C2473210}"/>
    <cellStyle name="Comma 10 3 2 3 2 2" xfId="17243" xr:uid="{CDD9C6B0-7822-4C37-BF9D-129B6851FA9A}"/>
    <cellStyle name="Comma 10 3 2 3 2 2 2" xfId="32362" xr:uid="{6DBB7B7A-DE96-44D9-955D-DC5395AD5C36}"/>
    <cellStyle name="Comma 10 3 2 3 2 2 2 2" xfId="34395" xr:uid="{2E899CE3-D441-4C7C-8F6F-F020265E9EAA}"/>
    <cellStyle name="Comma 10 3 2 3 2 2 3" xfId="33917" xr:uid="{220206F4-2E7E-4AD4-8CA3-79AA660BA505}"/>
    <cellStyle name="Comma 10 3 2 3 2 3" xfId="25594" xr:uid="{C852EEB5-04FB-4F24-BC06-206C9F9CBFE9}"/>
    <cellStyle name="Comma 10 3 2 3 2 3 2" xfId="34247" xr:uid="{12F2AB8A-2A87-4912-9ADA-86165C46F802}"/>
    <cellStyle name="Comma 10 3 2 3 2 4" xfId="33763" xr:uid="{0AF80236-05DD-4667-9292-93FE3C0458D3}"/>
    <cellStyle name="Comma 10 3 2 3 3" xfId="13859" xr:uid="{BE2350CD-550B-4E43-A8D9-2B090C13891F}"/>
    <cellStyle name="Comma 10 3 2 3 3 2" xfId="28978" xr:uid="{71202374-20DF-4B19-A298-2FE3EF5FBA41}"/>
    <cellStyle name="Comma 10 3 2 3 3 2 2" xfId="34321" xr:uid="{EF27BD50-2655-4E68-ABD4-D764425D0167}"/>
    <cellStyle name="Comma 10 3 2 3 3 3" xfId="33843" xr:uid="{7F6D057C-8B4E-4D7E-8047-5624B494AAA7}"/>
    <cellStyle name="Comma 10 3 2 3 4" xfId="22210" xr:uid="{A15B13D2-6983-4BEC-9AA8-0B366D9E4685}"/>
    <cellStyle name="Comma 10 3 2 3 4 2" xfId="34173" xr:uid="{0549E252-C61C-4B21-842A-72C2BBF53039}"/>
    <cellStyle name="Comma 10 3 2 3 5" xfId="33689" xr:uid="{6B16E0A9-A1A3-438A-87F5-8C62A182F450}"/>
    <cellStyle name="Comma 10 3 2 4" xfId="8743" xr:uid="{C39D1BAE-EFBA-4EB3-BBA8-A46C842201E3}"/>
    <cellStyle name="Comma 10 3 2 4 2" xfId="15527" xr:uid="{26AC4DFD-09EE-4576-98C8-98C768B08115}"/>
    <cellStyle name="Comma 10 3 2 4 2 2" xfId="30646" xr:uid="{64699A09-4889-4B80-8D5A-54866EECA1BA}"/>
    <cellStyle name="Comma 10 3 2 4 2 2 2" xfId="34355" xr:uid="{D53E997E-318C-4960-9867-2090844D305B}"/>
    <cellStyle name="Comma 10 3 2 4 2 3" xfId="33877" xr:uid="{BEA838B4-75B4-46C9-A120-85B1A9286AF0}"/>
    <cellStyle name="Comma 10 3 2 4 3" xfId="23878" xr:uid="{C4E4EBBD-5E5E-4C71-8625-D34ED18537B3}"/>
    <cellStyle name="Comma 10 3 2 4 3 2" xfId="34207" xr:uid="{2C962AE0-A025-4D5B-9005-C5C8A5FD2F42}"/>
    <cellStyle name="Comma 10 3 2 4 4" xfId="33723" xr:uid="{2034B873-D5A9-4DAF-8AB8-93F1434F6A43}"/>
    <cellStyle name="Comma 10 3 2 5" xfId="12132" xr:uid="{522D61C3-C916-4DFB-AE73-FED492F44369}"/>
    <cellStyle name="Comma 10 3 2 5 2" xfId="27262" xr:uid="{724A239A-6AD2-47B9-B946-46E9233A4995}"/>
    <cellStyle name="Comma 10 3 2 5 2 2" xfId="34281" xr:uid="{50BC5F72-4C8C-483F-A233-289360FED8FD}"/>
    <cellStyle name="Comma 10 3 2 5 3" xfId="33799" xr:uid="{27A45830-786E-449A-9FB8-2B18A2BE2098}"/>
    <cellStyle name="Comma 10 3 2 6" xfId="5331" xr:uid="{E4434817-324A-404E-9CB0-7AADD96CF03B}"/>
    <cellStyle name="Comma 10 3 2 6 2" xfId="20494" xr:uid="{B9AB68F2-489A-4366-941A-37C6DE0170FE}"/>
    <cellStyle name="Comma 10 3 2 6 2 2" xfId="34133" xr:uid="{B14CB443-BCF0-465C-9826-44E1D2088B98}"/>
    <cellStyle name="Comma 10 3 2 6 3" xfId="33645" xr:uid="{B133A4C0-CA98-4816-8A77-AB95CFC71E49}"/>
    <cellStyle name="Comma 10 3 2 7" xfId="18935" xr:uid="{EFB21B6B-824F-40CC-9F2A-8C8F1BF495C1}"/>
    <cellStyle name="Comma 10 3 2 7 2" xfId="33959" xr:uid="{6F02E12E-FC35-4796-AB43-9933213A4375}"/>
    <cellStyle name="Comma 10 3 2 8" xfId="33388" xr:uid="{A36151F8-40ED-41F3-9095-2210457A9FE8}"/>
    <cellStyle name="Comma 10 3 3" xfId="5753" xr:uid="{CDBE1984-56DF-4A58-95B8-3BF7410994CB}"/>
    <cellStyle name="Comma 10 3 3 2" xfId="7491" xr:uid="{6F71E6E1-A565-4FF8-B096-1679A8E194A3}"/>
    <cellStyle name="Comma 10 3 3 2 2" xfId="10877" xr:uid="{A28FAC9B-36A7-45C0-99D7-CD59A7A5A6A0}"/>
    <cellStyle name="Comma 10 3 3 2 2 2" xfId="17661" xr:uid="{56E8184E-7C46-4A2A-A39E-9C8EF2E4551B}"/>
    <cellStyle name="Comma 10 3 3 2 2 2 2" xfId="32780" xr:uid="{265DD036-EBEC-4450-BF07-35BFE96542F5}"/>
    <cellStyle name="Comma 10 3 3 2 2 2 2 2" xfId="34405" xr:uid="{7E29C577-889F-4AB2-B019-89295A9223B3}"/>
    <cellStyle name="Comma 10 3 3 2 2 2 3" xfId="33927" xr:uid="{D05272F1-2542-4DA1-8D41-46C3FBA6B1D7}"/>
    <cellStyle name="Comma 10 3 3 2 2 3" xfId="26012" xr:uid="{7227515C-0AAA-46BC-AD57-119A8452FBAE}"/>
    <cellStyle name="Comma 10 3 3 2 2 3 2" xfId="34257" xr:uid="{3DCC7B89-7F15-4009-99FB-DC160485AF2C}"/>
    <cellStyle name="Comma 10 3 3 2 2 4" xfId="33773" xr:uid="{AE09C876-2F7E-4A2D-AF8A-F288DF9555AD}"/>
    <cellStyle name="Comma 10 3 3 2 3" xfId="14277" xr:uid="{622228A9-74D1-4E44-915C-D4D6B622C6D0}"/>
    <cellStyle name="Comma 10 3 3 2 3 2" xfId="29396" xr:uid="{DE2B9211-C6EF-4147-8558-E92C6B9B10FF}"/>
    <cellStyle name="Comma 10 3 3 2 3 2 2" xfId="34331" xr:uid="{777BC749-E327-4A4F-BE2C-A696618059C9}"/>
    <cellStyle name="Comma 10 3 3 2 3 3" xfId="33853" xr:uid="{6DCF14FB-87BF-46BD-9342-F5B4864F0D22}"/>
    <cellStyle name="Comma 10 3 3 2 4" xfId="22628" xr:uid="{D5DB2ED6-DD9A-4A8B-8A38-9E4B15091556}"/>
    <cellStyle name="Comma 10 3 3 2 4 2" xfId="34183" xr:uid="{07C0318B-0FEA-400D-9853-81CEC2911553}"/>
    <cellStyle name="Comma 10 3 3 2 5" xfId="33699" xr:uid="{CF0F6D1F-F7F3-4B37-AD27-9199E6A82E28}"/>
    <cellStyle name="Comma 10 3 3 3" xfId="9164" xr:uid="{0BE3FB32-0CF4-4DC6-94E2-AFECB99D209D}"/>
    <cellStyle name="Comma 10 3 3 3 2" xfId="15948" xr:uid="{FC4BDE9E-78D0-40EA-B492-36A818A194D7}"/>
    <cellStyle name="Comma 10 3 3 3 2 2" xfId="31067" xr:uid="{F39AF496-5AE7-494C-AA55-A79619318AAB}"/>
    <cellStyle name="Comma 10 3 3 3 2 2 2" xfId="34364" xr:uid="{8CA2B680-AEB2-410A-8C3C-0DD8F4CD6970}"/>
    <cellStyle name="Comma 10 3 3 3 2 3" xfId="33886" xr:uid="{67B483F4-C06F-460A-B449-688B31CF0554}"/>
    <cellStyle name="Comma 10 3 3 3 3" xfId="24299" xr:uid="{945D23DB-E88B-4D9E-88A3-D5C3C76436BA}"/>
    <cellStyle name="Comma 10 3 3 3 3 2" xfId="34216" xr:uid="{44AB0D12-1965-475E-B819-AB658AC25489}"/>
    <cellStyle name="Comma 10 3 3 3 4" xfId="33732" xr:uid="{6CE1CD38-CF0E-422D-BB0A-204518E0DF47}"/>
    <cellStyle name="Comma 10 3 3 4" xfId="12550" xr:uid="{6508D74E-C71C-4CB8-A9B6-6DD873E36AB8}"/>
    <cellStyle name="Comma 10 3 3 4 2" xfId="27680" xr:uid="{1E433CAF-3BC8-49E1-BF19-0CEFD1977FE2}"/>
    <cellStyle name="Comma 10 3 3 4 2 2" xfId="34289" xr:uid="{9EEDC4E7-8F4B-49B4-BDC4-E7C84A4FD784}"/>
    <cellStyle name="Comma 10 3 3 4 3" xfId="33807" xr:uid="{191B5D20-EC43-46F3-8455-8502BF86F6B8}"/>
    <cellStyle name="Comma 10 3 3 5" xfId="20915" xr:uid="{D5938CA7-C468-4B16-A0B3-4CBEA93D0F60}"/>
    <cellStyle name="Comma 10 3 3 5 2" xfId="34142" xr:uid="{9C3B1A9A-341A-48CD-8F10-BAA32E846A8C}"/>
    <cellStyle name="Comma 10 3 3 6" xfId="33654" xr:uid="{A8E5B8D1-060F-410A-BC34-D75FE6229D1F}"/>
    <cellStyle name="Comma 10 3 4" xfId="6657" xr:uid="{3E65572C-B434-4D56-961B-EA1E8801745F}"/>
    <cellStyle name="Comma 10 3 4 2" xfId="10043" xr:uid="{3092363D-45F0-43C7-B8CE-0BB4D0E9D103}"/>
    <cellStyle name="Comma 10 3 4 2 2" xfId="16827" xr:uid="{5EEFF7FD-ABEE-474D-9232-A362A0C76520}"/>
    <cellStyle name="Comma 10 3 4 2 2 2" xfId="31946" xr:uid="{1CFA0C0D-6B6E-4DA2-B5BC-57D864327DC9}"/>
    <cellStyle name="Comma 10 3 4 2 2 2 2" xfId="34387" xr:uid="{B81E68E1-5E08-42E8-88D9-D9CF96FE92E4}"/>
    <cellStyle name="Comma 10 3 4 2 2 3" xfId="33909" xr:uid="{95507D11-6B56-4249-9DF7-C1E453BE9B1C}"/>
    <cellStyle name="Comma 10 3 4 2 3" xfId="25178" xr:uid="{9F1A9846-E4A2-41DE-B25D-A2F83F40D908}"/>
    <cellStyle name="Comma 10 3 4 2 3 2" xfId="34239" xr:uid="{CC4DCED3-2581-4270-8772-42A5D29D5384}"/>
    <cellStyle name="Comma 10 3 4 2 4" xfId="33755" xr:uid="{B31EB06C-6265-4361-842E-56F0B62C7B35}"/>
    <cellStyle name="Comma 10 3 4 3" xfId="13443" xr:uid="{BAD6F4D0-B567-4359-806D-96E4449A05EF}"/>
    <cellStyle name="Comma 10 3 4 3 2" xfId="28562" xr:uid="{2FD2254C-50B4-4622-8D7A-B485770478FB}"/>
    <cellStyle name="Comma 10 3 4 3 2 2" xfId="34313" xr:uid="{10E0AF4D-A531-4D4A-8688-A42B4AB84DC2}"/>
    <cellStyle name="Comma 10 3 4 3 3" xfId="33835" xr:uid="{469059CB-D43A-4F5C-BF81-F30A88423863}"/>
    <cellStyle name="Comma 10 3 4 4" xfId="21794" xr:uid="{03AA92F6-724E-4305-93E7-AE81F0A9AEE0}"/>
    <cellStyle name="Comma 10 3 4 4 2" xfId="34165" xr:uid="{66C6CC36-DDCD-48CC-BDB4-9B99DD703A15}"/>
    <cellStyle name="Comma 10 3 4 5" xfId="33681" xr:uid="{61BA6A48-E85D-4813-BCFF-9A6E3C3EB4B4}"/>
    <cellStyle name="Comma 10 3 5" xfId="8327" xr:uid="{A1650CC5-FA0F-4D3D-A064-54F9B8816846}"/>
    <cellStyle name="Comma 10 3 5 2" xfId="15111" xr:uid="{7654BDE2-5C12-4095-9F79-B38789A9BC1C}"/>
    <cellStyle name="Comma 10 3 5 2 2" xfId="30230" xr:uid="{44E8A10B-9BDF-4C39-8E63-554E34AD7C14}"/>
    <cellStyle name="Comma 10 3 5 2 2 2" xfId="34347" xr:uid="{E4ACC6FC-FC46-44CF-8E29-005EED6860FD}"/>
    <cellStyle name="Comma 10 3 5 2 3" xfId="33869" xr:uid="{DA0CC8F0-0012-4ADB-A612-3309E40EEAEF}"/>
    <cellStyle name="Comma 10 3 5 3" xfId="23462" xr:uid="{93B670E2-5F26-44A1-8884-B8778A90014B}"/>
    <cellStyle name="Comma 10 3 5 3 2" xfId="34199" xr:uid="{01F1A425-2EDF-4A53-9063-57600BEA3AA9}"/>
    <cellStyle name="Comma 10 3 5 4" xfId="33715" xr:uid="{2C6538B2-9830-4792-9B3B-F5EF90E62770}"/>
    <cellStyle name="Comma 10 3 6" xfId="11716" xr:uid="{109BC209-4575-4A61-8D57-49CC17709336}"/>
    <cellStyle name="Comma 10 3 6 2" xfId="26846" xr:uid="{050C9D41-4F9E-4DE6-9CF3-BFE8B870C6AB}"/>
    <cellStyle name="Comma 10 3 6 2 2" xfId="34273" xr:uid="{4758E608-8F4D-48CE-9AF6-1B87FB5345FE}"/>
    <cellStyle name="Comma 10 3 6 3" xfId="33791" xr:uid="{7C6A4C5D-1CEA-4BA4-B53A-FDC9892A6EC7}"/>
    <cellStyle name="Comma 10 3 7" xfId="4915" xr:uid="{B1D53AD0-E0D3-4501-AD70-B89BA9257BDA}"/>
    <cellStyle name="Comma 10 3 7 2" xfId="20078" xr:uid="{ED51BC68-AD1C-4393-BEBF-4C3D8960CF38}"/>
    <cellStyle name="Comma 10 3 7 2 2" xfId="34125" xr:uid="{39D8DE7A-8B73-4E21-8C5A-72FCAD7EDEA1}"/>
    <cellStyle name="Comma 10 3 7 3" xfId="33637" xr:uid="{98B1C2DC-D82C-4C1D-96BA-EF7ECC445324}"/>
    <cellStyle name="Comma 10 3 8" xfId="18519" xr:uid="{444AF2FE-7018-45C2-8ABA-E79051D6A5E5}"/>
    <cellStyle name="Comma 10 3 8 2" xfId="33951" xr:uid="{94163A85-3060-4D22-A230-15236C5571A5}"/>
    <cellStyle name="Comma 10 3 9" xfId="33379" xr:uid="{1532FA35-F508-4D24-80C8-985003F2EA1C}"/>
    <cellStyle name="Comma 10 4" xfId="3087" xr:uid="{EE3FA7E5-8681-4F30-8691-4453A31D6F26}"/>
    <cellStyle name="Comma 10 4 2" xfId="5961" xr:uid="{D70DC65C-6CEE-4ED2-ABAC-66BAD4388BB7}"/>
    <cellStyle name="Comma 10 4 2 2" xfId="7699" xr:uid="{9FFAEBA0-682F-43ED-B652-55E802BC025E}"/>
    <cellStyle name="Comma 10 4 2 2 2" xfId="11085" xr:uid="{943EB8C9-7A0C-4B12-A5B7-FD545DDA36A3}"/>
    <cellStyle name="Comma 10 4 2 2 2 2" xfId="17869" xr:uid="{4971CC12-AD55-4012-8ABD-E5A080703079}"/>
    <cellStyle name="Comma 10 4 2 2 2 2 2" xfId="32988" xr:uid="{DE497BD7-B200-4782-AD59-159C2272B51D}"/>
    <cellStyle name="Comma 10 4 2 2 2 2 2 2" xfId="34409" xr:uid="{8EF69745-EE28-41E8-B6B6-7F3F59C90CF6}"/>
    <cellStyle name="Comma 10 4 2 2 2 2 3" xfId="33931" xr:uid="{66F13CFD-139F-4087-B600-A146BD3E3454}"/>
    <cellStyle name="Comma 10 4 2 2 2 3" xfId="26220" xr:uid="{417A5933-512A-4251-BD42-AAA94230DCA5}"/>
    <cellStyle name="Comma 10 4 2 2 2 3 2" xfId="34261" xr:uid="{89273E9F-C922-4756-80D4-862865010354}"/>
    <cellStyle name="Comma 10 4 2 2 2 4" xfId="33777" xr:uid="{3082F31D-8D78-4FE0-A143-925BAABD0DEA}"/>
    <cellStyle name="Comma 10 4 2 2 3" xfId="14485" xr:uid="{A5B52FAC-2AE1-4786-895B-5EEB4EF62908}"/>
    <cellStyle name="Comma 10 4 2 2 3 2" xfId="29604" xr:uid="{3AAC6273-1050-4456-BF8B-83CF9E4FBAF2}"/>
    <cellStyle name="Comma 10 4 2 2 3 2 2" xfId="34335" xr:uid="{9F768A54-CEC7-45EF-838A-00F52F099DC2}"/>
    <cellStyle name="Comma 10 4 2 2 3 3" xfId="33857" xr:uid="{AD64F9BF-4017-492F-900B-56803D7AA6DE}"/>
    <cellStyle name="Comma 10 4 2 2 4" xfId="22836" xr:uid="{870FCBDA-778C-4859-A5A5-855EA5795D8E}"/>
    <cellStyle name="Comma 10 4 2 2 4 2" xfId="34187" xr:uid="{BE75A478-E66B-4BDD-9ED6-E5B98FFCE93D}"/>
    <cellStyle name="Comma 10 4 2 2 5" xfId="33703" xr:uid="{A231F5FD-E13A-443A-9D3C-FB82C9806775}"/>
    <cellStyle name="Comma 10 4 2 3" xfId="9372" xr:uid="{EF0E3CF0-31A0-48D2-B205-425AC880E431}"/>
    <cellStyle name="Comma 10 4 2 3 2" xfId="16156" xr:uid="{68F885B5-67ED-42F9-A5D0-FA3C5ED735C5}"/>
    <cellStyle name="Comma 10 4 2 3 2 2" xfId="31275" xr:uid="{34B683EC-D8E6-436E-9450-6B558F97F3D8}"/>
    <cellStyle name="Comma 10 4 2 3 2 2 2" xfId="34368" xr:uid="{3D9D3691-AD48-4B32-A746-B70B708D653B}"/>
    <cellStyle name="Comma 10 4 2 3 2 3" xfId="33890" xr:uid="{1BAE7D2E-24F9-4466-A4AF-20E38C53E715}"/>
    <cellStyle name="Comma 10 4 2 3 3" xfId="24507" xr:uid="{54FCE8D9-A875-4193-BF23-D5BEFC1871D8}"/>
    <cellStyle name="Comma 10 4 2 3 3 2" xfId="34220" xr:uid="{E2C1912D-B2D9-4FE8-B970-86B561B41A31}"/>
    <cellStyle name="Comma 10 4 2 3 4" xfId="33736" xr:uid="{B76D6437-0E2C-4ADD-8146-B0D8A5CE5B2B}"/>
    <cellStyle name="Comma 10 4 2 4" xfId="12759" xr:uid="{9411A519-4DB8-4DC8-A23D-1DFBD039AE47}"/>
    <cellStyle name="Comma 10 4 2 4 2" xfId="27888" xr:uid="{EA7B9AB2-3810-4EEA-9771-71E939195A2D}"/>
    <cellStyle name="Comma 10 4 2 4 2 2" xfId="34293" xr:uid="{9E8D08B9-EC36-45BB-B328-17355CE91D8A}"/>
    <cellStyle name="Comma 10 4 2 4 3" xfId="33811" xr:uid="{BC67F176-A4B9-44AD-898B-B21ADDBCA94E}"/>
    <cellStyle name="Comma 10 4 2 5" xfId="21123" xr:uid="{6BFFBD7C-AA57-494C-B7C1-7EA535235DE8}"/>
    <cellStyle name="Comma 10 4 2 5 2" xfId="34146" xr:uid="{D43936CC-F024-47FC-A3F2-4CD3C4496D34}"/>
    <cellStyle name="Comma 10 4 2 6" xfId="33658" xr:uid="{5C97A312-FAF0-4AF3-B57F-7EF4069563A1}"/>
    <cellStyle name="Comma 10 4 3" xfId="6865" xr:uid="{6E4D6999-6C65-4F29-AB14-FF82214B959E}"/>
    <cellStyle name="Comma 10 4 3 2" xfId="10251" xr:uid="{FDD2DEAE-47DA-4AA4-B15E-BBC70FE3216D}"/>
    <cellStyle name="Comma 10 4 3 2 2" xfId="17035" xr:uid="{2D0E07D0-354A-49D3-97D3-4B45477FB538}"/>
    <cellStyle name="Comma 10 4 3 2 2 2" xfId="32154" xr:uid="{4758B1DD-F981-46A3-B019-D34C0AA31241}"/>
    <cellStyle name="Comma 10 4 3 2 2 2 2" xfId="34391" xr:uid="{4240D9A4-E91C-4B6E-BDE6-22E2119C75D6}"/>
    <cellStyle name="Comma 10 4 3 2 2 3" xfId="33913" xr:uid="{A4D8F7C3-AB92-4723-BE31-7D3065C95FDE}"/>
    <cellStyle name="Comma 10 4 3 2 3" xfId="25386" xr:uid="{5E4A1C5D-13E5-450B-9962-CA41C474A5C6}"/>
    <cellStyle name="Comma 10 4 3 2 3 2" xfId="34243" xr:uid="{8ED6E53A-34BA-4181-83A5-8D709D8C58AE}"/>
    <cellStyle name="Comma 10 4 3 2 4" xfId="33759" xr:uid="{74B42660-D243-4BC1-B674-4773E568603D}"/>
    <cellStyle name="Comma 10 4 3 3" xfId="13651" xr:uid="{511D9305-D6E6-460D-80FE-672C7F828844}"/>
    <cellStyle name="Comma 10 4 3 3 2" xfId="28770" xr:uid="{B44A9068-32D4-4038-9669-625C4F8613AB}"/>
    <cellStyle name="Comma 10 4 3 3 2 2" xfId="34317" xr:uid="{E4D8BF27-F994-48AB-B830-0EA70601FEF4}"/>
    <cellStyle name="Comma 10 4 3 3 3" xfId="33839" xr:uid="{D7EA6121-2163-42D4-AF8D-7B50D3B38AC8}"/>
    <cellStyle name="Comma 10 4 3 4" xfId="22002" xr:uid="{3DB1573E-C6D7-4E50-A136-14366DFF91B5}"/>
    <cellStyle name="Comma 10 4 3 4 2" xfId="34169" xr:uid="{4C5A7520-AEA8-4487-80C8-1A7C5C890BD8}"/>
    <cellStyle name="Comma 10 4 3 5" xfId="33685" xr:uid="{73878863-D8EC-44F1-9C8C-5D0BF18E0278}"/>
    <cellStyle name="Comma 10 4 4" xfId="8535" xr:uid="{8A4D542E-B1A0-447B-BE28-F85F4807F4CA}"/>
    <cellStyle name="Comma 10 4 4 2" xfId="15319" xr:uid="{EF04526F-0FFC-45A1-AB6A-148A3FE3592A}"/>
    <cellStyle name="Comma 10 4 4 2 2" xfId="30438" xr:uid="{4D7E667A-746B-4116-A8B6-EEBFEB977CE5}"/>
    <cellStyle name="Comma 10 4 4 2 2 2" xfId="34351" xr:uid="{CAFB96AF-F1DE-4510-8AC2-772463BA7F4C}"/>
    <cellStyle name="Comma 10 4 4 2 3" xfId="33873" xr:uid="{31FA2B16-4391-49D2-A732-47E03C94C981}"/>
    <cellStyle name="Comma 10 4 4 3" xfId="23670" xr:uid="{91F0F528-52FE-4CC6-A805-56CEF62DCA43}"/>
    <cellStyle name="Comma 10 4 4 3 2" xfId="34203" xr:uid="{04531123-86D6-4A7A-911F-53F91CC66F7B}"/>
    <cellStyle name="Comma 10 4 4 4" xfId="33719" xr:uid="{797323B6-26D4-4D65-B60E-C70833872130}"/>
    <cellStyle name="Comma 10 4 5" xfId="11924" xr:uid="{2A258DA4-C118-4B5A-859D-CBAEC3DC358D}"/>
    <cellStyle name="Comma 10 4 5 2" xfId="27054" xr:uid="{0CE5056D-69B7-4ED9-A8D3-FDDEA3A17821}"/>
    <cellStyle name="Comma 10 4 5 2 2" xfId="34277" xr:uid="{E2BB75CD-EA46-490D-9579-474B504C293D}"/>
    <cellStyle name="Comma 10 4 5 3" xfId="33795" xr:uid="{F83EBBC1-CE25-43FE-BBD2-730525A30496}"/>
    <cellStyle name="Comma 10 4 6" xfId="5123" xr:uid="{29A8E625-014F-4272-A670-2FDEAED1AD6E}"/>
    <cellStyle name="Comma 10 4 6 2" xfId="20286" xr:uid="{75709DE0-E115-4D47-B338-A466A265B609}"/>
    <cellStyle name="Comma 10 4 6 2 2" xfId="34129" xr:uid="{0AB22740-7CB1-40C0-B126-87656A0C96BD}"/>
    <cellStyle name="Comma 10 4 6 3" xfId="33641" xr:uid="{A49805B3-FC2E-41FA-B8DB-7A396FF023B7}"/>
    <cellStyle name="Comma 10 4 7" xfId="18727" xr:uid="{7E76ABF0-B219-410F-B8CE-5E947C3AE45C}"/>
    <cellStyle name="Comma 10 4 7 2" xfId="33955" xr:uid="{240429E5-ACD8-47EA-821A-205E16CFBB44}"/>
    <cellStyle name="Comma 10 4 8" xfId="33384" xr:uid="{658FAB60-D84D-4301-8807-744AE01F7037}"/>
    <cellStyle name="Comma 10 5" xfId="5545" xr:uid="{98A52E9C-EE7B-40B9-91AE-6F1CA29EFA13}"/>
    <cellStyle name="Comma 10 5 2" xfId="7283" xr:uid="{164938DF-D7C4-4DF4-8E0F-A383C1BC1CE9}"/>
    <cellStyle name="Comma 10 5 2 2" xfId="10669" xr:uid="{6F27EA16-7BC1-4279-B4AD-0FEC86B116C7}"/>
    <cellStyle name="Comma 10 5 2 2 2" xfId="17453" xr:uid="{83BD6379-AF24-45B0-8118-35783E2302AC}"/>
    <cellStyle name="Comma 10 5 2 2 2 2" xfId="32572" xr:uid="{5445B333-8409-4567-B8FB-A4600A28F432}"/>
    <cellStyle name="Comma 10 5 2 2 2 2 2" xfId="34401" xr:uid="{C5A8AD6E-19D2-4000-A3E6-AD46A7913687}"/>
    <cellStyle name="Comma 10 5 2 2 2 3" xfId="33923" xr:uid="{DDE37ECF-194F-47D0-B4FE-95F13CDB2D26}"/>
    <cellStyle name="Comma 10 5 2 2 3" xfId="25804" xr:uid="{77298137-7FD0-48D5-93C7-ED4EF14358A9}"/>
    <cellStyle name="Comma 10 5 2 2 3 2" xfId="34253" xr:uid="{F0FDF38E-DE2B-4F00-B78F-2262499E5BEF}"/>
    <cellStyle name="Comma 10 5 2 2 4" xfId="33769" xr:uid="{8B48CF15-8C62-4513-8017-4572E3F9760A}"/>
    <cellStyle name="Comma 10 5 2 3" xfId="14069" xr:uid="{2DD18F8F-6F42-489D-B9FC-BAEF5435BEC3}"/>
    <cellStyle name="Comma 10 5 2 3 2" xfId="29188" xr:uid="{339D4D3F-38EB-4F0B-A98E-6B1821F1F12B}"/>
    <cellStyle name="Comma 10 5 2 3 2 2" xfId="34327" xr:uid="{22886FC4-03D1-46FA-846D-479F69EC6F87}"/>
    <cellStyle name="Comma 10 5 2 3 3" xfId="33849" xr:uid="{B02A0C9E-D753-4520-9DFB-3D68E6B6AA7A}"/>
    <cellStyle name="Comma 10 5 2 4" xfId="22420" xr:uid="{B1735FB8-F9D6-4C68-A28A-2513E0DB487D}"/>
    <cellStyle name="Comma 10 5 2 4 2" xfId="34179" xr:uid="{E3ABE5BD-448A-4417-9782-22967CB57E17}"/>
    <cellStyle name="Comma 10 5 2 5" xfId="33695" xr:uid="{BB3FA7B8-6660-4C11-B462-BCA5511AF424}"/>
    <cellStyle name="Comma 10 5 3" xfId="8956" xr:uid="{F81D212D-206D-4B4A-9154-04FD5A5AA765}"/>
    <cellStyle name="Comma 10 5 3 2" xfId="15740" xr:uid="{2124037C-1038-475E-BBB2-2DCAB2B98BD8}"/>
    <cellStyle name="Comma 10 5 3 2 2" xfId="30859" xr:uid="{4CB4AE9F-DA51-4706-ACA4-99F49B8B8232}"/>
    <cellStyle name="Comma 10 5 3 2 2 2" xfId="34360" xr:uid="{BF5ED243-3FA5-4CAD-98E2-AF383F1D7D21}"/>
    <cellStyle name="Comma 10 5 3 2 3" xfId="33882" xr:uid="{E3062E28-92E6-4FD2-9795-05CDEF0350F3}"/>
    <cellStyle name="Comma 10 5 3 3" xfId="24091" xr:uid="{4186DF9B-58AF-45D7-A771-EABDCEB406A6}"/>
    <cellStyle name="Comma 10 5 3 3 2" xfId="34212" xr:uid="{CA871368-7989-4B00-B01A-9DB5B70F7C4E}"/>
    <cellStyle name="Comma 10 5 3 4" xfId="33728" xr:uid="{1015AB4D-683E-40C8-AB12-B63AA4B3B598}"/>
    <cellStyle name="Comma 10 5 4" xfId="12342" xr:uid="{6EAFCAF7-97CE-4A8A-8149-8C3F9A285596}"/>
    <cellStyle name="Comma 10 5 4 2" xfId="27472" xr:uid="{463B0BC4-97EF-4574-859B-FBAEE96DA2EA}"/>
    <cellStyle name="Comma 10 5 4 2 2" xfId="34285" xr:uid="{523C0BD4-4E8C-49ED-9613-64851C8A9879}"/>
    <cellStyle name="Comma 10 5 4 3" xfId="33803" xr:uid="{242FF2E4-63B0-4A6D-94AE-A65B80FCAC51}"/>
    <cellStyle name="Comma 10 5 5" xfId="20707" xr:uid="{F02D6BB0-B698-434D-88D1-B9781F9766A3}"/>
    <cellStyle name="Comma 10 5 5 2" xfId="34138" xr:uid="{AC7C17D5-B46B-4A47-A80D-455F9A7616D5}"/>
    <cellStyle name="Comma 10 5 6" xfId="33650" xr:uid="{F188C44E-735F-4E10-B240-0C6B5C4B0A58}"/>
    <cellStyle name="Comma 10 6" xfId="6449" xr:uid="{B0EDDD31-DA70-435C-873B-8F7214238558}"/>
    <cellStyle name="Comma 10 6 2" xfId="9835" xr:uid="{16A008BB-9505-495F-B4D6-C8D7D6ED75ED}"/>
    <cellStyle name="Comma 10 6 2 2" xfId="16619" xr:uid="{C1426D8C-F21E-4242-8DD3-A72D4F4BAB8D}"/>
    <cellStyle name="Comma 10 6 2 2 2" xfId="31738" xr:uid="{F499C31F-70CD-4EBD-BD5E-F807FF9EC1D9}"/>
    <cellStyle name="Comma 10 6 2 2 2 2" xfId="34383" xr:uid="{2CDC053C-17A7-4426-AA3D-64D571328884}"/>
    <cellStyle name="Comma 10 6 2 2 3" xfId="33905" xr:uid="{E589B1B6-86C3-463E-B6BB-B98277E0E114}"/>
    <cellStyle name="Comma 10 6 2 3" xfId="24970" xr:uid="{CDD632B6-01E6-4617-9EF5-0633BD8E47A4}"/>
    <cellStyle name="Comma 10 6 2 3 2" xfId="34235" xr:uid="{C330B8F8-3012-4CF0-8AA8-05C61F2B7BCB}"/>
    <cellStyle name="Comma 10 6 2 4" xfId="33751" xr:uid="{12C1F43B-C823-4E0C-9125-B3CDA136F6EA}"/>
    <cellStyle name="Comma 10 6 3" xfId="13235" xr:uid="{BC3F492F-5746-41A0-8910-A54A9ADA457D}"/>
    <cellStyle name="Comma 10 6 3 2" xfId="28354" xr:uid="{B82C1409-0ED4-4AAE-AD89-52E3FDAFA8C9}"/>
    <cellStyle name="Comma 10 6 3 2 2" xfId="34309" xr:uid="{6752313D-7D07-47AB-B4A1-1AB92EBB1F4D}"/>
    <cellStyle name="Comma 10 6 3 3" xfId="33831" xr:uid="{B9031489-CCF6-4112-B245-134D37919B07}"/>
    <cellStyle name="Comma 10 6 4" xfId="21586" xr:uid="{2CCC2D14-ACA4-4777-83B4-ECA935465EC5}"/>
    <cellStyle name="Comma 10 6 4 2" xfId="34161" xr:uid="{75F032C4-DCCB-408C-9F1A-046ECFC800F7}"/>
    <cellStyle name="Comma 10 6 5" xfId="33677" xr:uid="{C6EB47E3-33D8-41CB-AB5D-C446B5D8295B}"/>
    <cellStyle name="Comma 10 7" xfId="8119" xr:uid="{B27F6A9D-84F2-46EA-9D83-20AD88185F3D}"/>
    <cellStyle name="Comma 10 7 2" xfId="14903" xr:uid="{07563A04-EF8D-418E-AE3B-CCEFA27FD1EF}"/>
    <cellStyle name="Comma 10 7 2 2" xfId="30022" xr:uid="{00DBF44D-E495-4144-9554-E028B2FCE8EF}"/>
    <cellStyle name="Comma 10 7 2 2 2" xfId="34343" xr:uid="{D38FD5BF-5BA1-44CA-9AA9-8CF4BBD64607}"/>
    <cellStyle name="Comma 10 7 2 3" xfId="33865" xr:uid="{3D3C1A46-FE09-48FB-B22A-DAD380788230}"/>
    <cellStyle name="Comma 10 7 3" xfId="23254" xr:uid="{396DC4CB-2EC0-4D59-8719-17C11A82075B}"/>
    <cellStyle name="Comma 10 7 3 2" xfId="34195" xr:uid="{77D5B961-20BA-4C1D-A8E9-D6255A24990F}"/>
    <cellStyle name="Comma 10 7 4" xfId="33711" xr:uid="{A50DC863-6CCA-4E63-970B-508CB5C95A91}"/>
    <cellStyle name="Comma 10 8" xfId="11510" xr:uid="{3543C097-9216-4756-8116-B4194F0010EF}"/>
    <cellStyle name="Comma 10 8 2" xfId="26638" xr:uid="{744F5D86-0715-4720-879D-2294FEEF98B7}"/>
    <cellStyle name="Comma 10 8 2 2" xfId="34269" xr:uid="{C9181E40-3CC3-47B3-B6CA-A45E1BE383B2}"/>
    <cellStyle name="Comma 10 8 3" xfId="33787" xr:uid="{CD02CC2B-9AA0-4829-9433-ECB886EE7817}"/>
    <cellStyle name="Comma 10 9" xfId="4706" xr:uid="{D231C449-F789-46BC-95E2-35421A8D983E}"/>
    <cellStyle name="Comma 10 9 2" xfId="19870" xr:uid="{EA6E8AC6-C7FE-4290-8904-E0756460B5B2}"/>
    <cellStyle name="Comma 10 9 2 2" xfId="34121" xr:uid="{46D600B3-83FE-4915-B1E9-C8C91AA44EEF}"/>
    <cellStyle name="Comma 10 9 3" xfId="33633" xr:uid="{A5859B56-3DED-49C3-B682-7F1A168FC9C0}"/>
    <cellStyle name="Comma 11" xfId="187" xr:uid="{EEFF1E94-0239-424E-9CB6-EE35768D6A9B}"/>
    <cellStyle name="Comma 11 2" xfId="4065" xr:uid="{4B083397-65FE-40FE-89E4-A54CC3554709}"/>
    <cellStyle name="Comma 11 2 2" xfId="13085" xr:uid="{A2F4DE9D-6C72-456D-BAB1-3EED6C7E96C3}"/>
    <cellStyle name="Comma 11 2 2 2" xfId="33819" xr:uid="{623CF0B9-8609-436E-8C72-C60EE0A4BD39}"/>
    <cellStyle name="Comma 11 2 3" xfId="19332" xr:uid="{540A8A39-61D5-4F49-966A-6EF822F214A2}"/>
    <cellStyle name="Comma 11 2 3 2" xfId="34016" xr:uid="{0A02E527-9CAB-4FC3-8ABE-366789C3BFDF}"/>
    <cellStyle name="Comma 11 2 4" xfId="33487" xr:uid="{3BB9D776-EEA8-49CC-928F-546BA834FBBB}"/>
    <cellStyle name="Comma 11 3" xfId="4307" xr:uid="{E5AC2DF6-8B50-42F9-AFEC-58CD1B9946D5}"/>
    <cellStyle name="Comma 11 3 2" xfId="19568" xr:uid="{3A1C56E4-6BB3-4ABF-81AC-2E079068BE56}"/>
    <cellStyle name="Comma 11 3 2 2" xfId="34067" xr:uid="{9FDA23B2-36F0-46CF-93E8-515141EB5EF6}"/>
    <cellStyle name="Comma 11 3 3" xfId="33541" xr:uid="{3002244B-F671-49E4-8E64-044C32E34049}"/>
    <cellStyle name="Comma 11 4" xfId="3735" xr:uid="{0869BBEB-7192-4B5B-831A-76B0EB656E4F}"/>
    <cellStyle name="Comma 11 4 2" xfId="19090" xr:uid="{9672B2E6-8675-4FB6-8070-D570C86FDEB4}"/>
    <cellStyle name="Comma 11 4 2 2" xfId="33966" xr:uid="{430AD940-D88A-460B-9145-CFEB2FB9E5AE}"/>
    <cellStyle name="Comma 11 4 3" xfId="33401" xr:uid="{95783DD4-67AF-4A1C-B4AA-C8A0B5331778}"/>
    <cellStyle name="Comma 11 5" xfId="33382" xr:uid="{F2D59FDB-86E0-409D-B197-1A5F85B8DED4}"/>
    <cellStyle name="Comma 11 6" xfId="2987" xr:uid="{CF9EA76B-B88F-4BAB-94F9-972821A7A039}"/>
    <cellStyle name="Comma 116" xfId="33320" xr:uid="{1B900EDC-1E01-4102-9940-4C8510E0C576}"/>
    <cellStyle name="Comma 116 2" xfId="34424" xr:uid="{CB7D77E6-9633-4DF3-897D-48C3BB1B6B9F}"/>
    <cellStyle name="Comma 12" xfId="193" xr:uid="{127386E3-2767-4BA9-9E7A-DED34C467992}"/>
    <cellStyle name="Comma 12 2" xfId="4066" xr:uid="{000BD855-4688-4A25-B12D-8388630D35C2}"/>
    <cellStyle name="Comma 12 2 2" xfId="19333" xr:uid="{3CF6E586-5BCA-4368-8A79-CB78581A7CC2}"/>
    <cellStyle name="Comma 12 2 2 2" xfId="34017" xr:uid="{D6BE5B3D-6310-41A2-B332-30A61285CC23}"/>
    <cellStyle name="Comma 12 2 3" xfId="33488" xr:uid="{A618AC95-33AC-4216-81FC-AC2F122B058B}"/>
    <cellStyle name="Comma 12 3" xfId="4308" xr:uid="{CA7894F4-E598-4F9B-A523-AC8C8FD60DE0}"/>
    <cellStyle name="Comma 12 3 2" xfId="19569" xr:uid="{5E4F1AA2-3E71-4B35-A393-0FC30B3A3676}"/>
    <cellStyle name="Comma 12 3 2 2" xfId="34068" xr:uid="{27E2C31E-C976-422C-8126-CB3798D42C76}"/>
    <cellStyle name="Comma 12 3 3" xfId="33542" xr:uid="{C4A608F2-C08C-4A3A-AC2F-BA934F3CFB4A}"/>
    <cellStyle name="Comma 12 4" xfId="3736" xr:uid="{7D112782-A783-4088-99D0-68E512FDAE2A}"/>
    <cellStyle name="Comma 12 4 2" xfId="19091" xr:uid="{1668F3E3-E083-41FE-B8CD-C309702121FD}"/>
    <cellStyle name="Comma 12 4 2 2" xfId="33967" xr:uid="{F421AACB-4A9F-4A55-AEDB-8BE00D66BD96}"/>
    <cellStyle name="Comma 12 4 3" xfId="33402" xr:uid="{1C075E19-E8B7-4C2C-B890-B7AA3B446143}"/>
    <cellStyle name="Comma 12 5" xfId="33368" xr:uid="{B1EE4E69-95BB-413D-B98D-3DFB3694109F}"/>
    <cellStyle name="Comma 12 6" xfId="2553" xr:uid="{E09F96E4-9BDA-4E2F-A4C5-D052BC8B28CA}"/>
    <cellStyle name="Comma 13" xfId="196" xr:uid="{3CF65425-33F2-4DD0-AF1C-30CE3003F022}"/>
    <cellStyle name="Comma 13 2" xfId="4067" xr:uid="{1A3AB7D2-1C7C-4A90-9091-0F3D66F879ED}"/>
    <cellStyle name="Comma 13 2 2" xfId="19334" xr:uid="{1CAB5B5B-4923-4213-8E5F-19D962C96329}"/>
    <cellStyle name="Comma 13 2 2 2" xfId="34018" xr:uid="{BC92A9D9-EDAB-4AA8-8E6E-D18499CB5494}"/>
    <cellStyle name="Comma 13 2 3" xfId="33489" xr:uid="{7F23C08F-D700-4AD7-9318-CA2ABB8E4AA9}"/>
    <cellStyle name="Comma 13 3" xfId="4309" xr:uid="{C0803598-A12C-4BE0-8706-FD1975B78933}"/>
    <cellStyle name="Comma 13 3 2" xfId="19570" xr:uid="{F92592ED-1B2D-4CEC-8741-F41DCDA665C0}"/>
    <cellStyle name="Comma 13 3 2 2" xfId="34069" xr:uid="{B2D987B5-1B89-4774-AF19-300745CCCCA4}"/>
    <cellStyle name="Comma 13 3 3" xfId="33543" xr:uid="{D147FA6E-5064-4C4C-8623-AA99B9E7400D}"/>
    <cellStyle name="Comma 13 4" xfId="3737" xr:uid="{BC75D581-390A-44A4-B269-D7E4856564A6}"/>
    <cellStyle name="Comma 13 4 2" xfId="19092" xr:uid="{3F6FB588-2C6E-4BB4-A13A-870EED98348D}"/>
    <cellStyle name="Comma 13 4 2 2" xfId="33968" xr:uid="{D2CF912F-59FF-4341-8F12-B6AC52A5D7E6}"/>
    <cellStyle name="Comma 13 4 3" xfId="33403" xr:uid="{F86EAC50-17D3-4CFC-AB6C-BCC9372C23CC}"/>
    <cellStyle name="Comma 13 5" xfId="6318" xr:uid="{585810FC-54F0-4651-9E00-7E8EC92C703F}"/>
    <cellStyle name="Comma 13 5 2" xfId="33670" xr:uid="{37C55439-ECB7-42E9-A3A1-49F695139A1A}"/>
    <cellStyle name="Comma 13 6" xfId="33391" xr:uid="{6A56C951-9742-42A0-9BD7-6A87D97E7266}"/>
    <cellStyle name="Comma 13 7" xfId="3406" xr:uid="{84ABF684-5C4E-433B-971D-9157CBB64C48}"/>
    <cellStyle name="Comma 14" xfId="198" xr:uid="{67167B84-29C6-477D-BD8E-9431B0ADA48A}"/>
    <cellStyle name="Comma 14 2" xfId="4068" xr:uid="{FEE4E852-B64D-489C-A45F-D8E0D7772D04}"/>
    <cellStyle name="Comma 14 2 2" xfId="19335" xr:uid="{D62803F8-4210-4D3C-9948-641A0E5DCFFB}"/>
    <cellStyle name="Comma 14 2 2 2" xfId="34019" xr:uid="{FAFB8204-823F-462A-B7B5-EDD5CDB689B7}"/>
    <cellStyle name="Comma 14 2 3" xfId="33490" xr:uid="{E957C3EC-7D99-428F-8B01-D68B90087B9F}"/>
    <cellStyle name="Comma 14 3" xfId="4310" xr:uid="{B3A6F6A2-7583-4E89-BC36-AC0D1EC17AE0}"/>
    <cellStyle name="Comma 14 3 2" xfId="19571" xr:uid="{71C4DC71-7FFB-4832-B547-8BB0E73D934E}"/>
    <cellStyle name="Comma 14 3 2 2" xfId="34070" xr:uid="{C31CB2F1-3CF8-469F-8B1B-DEAA3726893D}"/>
    <cellStyle name="Comma 14 3 3" xfId="33544" xr:uid="{BC5304BE-69F2-47D6-9864-C7FF1E78E893}"/>
    <cellStyle name="Comma 14 4" xfId="3738" xr:uid="{2BC5765B-39F1-478D-813A-E120E2C16416}"/>
    <cellStyle name="Comma 14 4 2" xfId="19093" xr:uid="{24D8C397-80B8-4E63-881B-57B5AE3FC283}"/>
    <cellStyle name="Comma 14 4 2 2" xfId="33969" xr:uid="{EB938717-CCC6-499A-9DFD-F6B637813CDB}"/>
    <cellStyle name="Comma 14 4 3" xfId="33404" xr:uid="{12F54CDA-2235-4C74-AA54-89B959300512}"/>
    <cellStyle name="Comma 14 5" xfId="33392" xr:uid="{3ECC3767-E508-4097-A5DE-73AC52724F5E}"/>
    <cellStyle name="Comma 14 6" xfId="3407" xr:uid="{7506544F-30B0-4448-B82F-6C245A1B7C4B}"/>
    <cellStyle name="Comma 15" xfId="199" xr:uid="{97F3D0A6-B417-4AD0-92C4-0C4852E794C2}"/>
    <cellStyle name="Comma 15 2" xfId="4069" xr:uid="{A4734E84-48CD-41BD-8E3E-D099D548D1E7}"/>
    <cellStyle name="Comma 15 2 2" xfId="19336" xr:uid="{1096270F-863F-41E9-9BE2-33F27BA364AE}"/>
    <cellStyle name="Comma 15 2 2 2" xfId="34020" xr:uid="{3724AE63-1A34-4141-824E-1E4D2AB7732A}"/>
    <cellStyle name="Comma 15 2 3" xfId="33491" xr:uid="{E4F20FD4-097C-4562-817E-07E7AA90C62D}"/>
    <cellStyle name="Comma 15 3" xfId="4311" xr:uid="{E01C7659-1472-4213-817F-F05AA7173A69}"/>
    <cellStyle name="Comma 15 3 2" xfId="19572" xr:uid="{A0951851-4BD5-444E-A295-A98A8CD14908}"/>
    <cellStyle name="Comma 15 3 2 2" xfId="34071" xr:uid="{7265BD55-018F-4E9C-A656-8DE77D77D657}"/>
    <cellStyle name="Comma 15 3 3" xfId="33545" xr:uid="{702BE960-D1F2-43A1-9B14-62D6CA6DB587}"/>
    <cellStyle name="Comma 15 4" xfId="3739" xr:uid="{4CBCA9C0-52BD-4CC8-B6DE-7B77601F6F52}"/>
    <cellStyle name="Comma 15 4 2" xfId="19094" xr:uid="{5E15F9C0-6F88-417C-BBB9-7DEE0F4C6595}"/>
    <cellStyle name="Comma 15 4 2 2" xfId="33970" xr:uid="{D0634F82-CA26-418A-896B-15D32DD5E80E}"/>
    <cellStyle name="Comma 15 4 3" xfId="33405" xr:uid="{EF2E7FC3-EC7B-4982-94B0-647ED3B9EF27}"/>
    <cellStyle name="Comma 15 5" xfId="13089" xr:uid="{6472D65E-A3A8-4161-898B-65720F283147}"/>
    <cellStyle name="Comma 15 5 2" xfId="33820" xr:uid="{E63C1192-2E00-445F-ADD8-25DE88C585C7}"/>
    <cellStyle name="Comma 15 6" xfId="3409" xr:uid="{19C1EC1B-99A3-4E1C-818D-F5E021FA29F0}"/>
    <cellStyle name="Comma 16" xfId="201" xr:uid="{F3694953-230F-430C-9A76-B48089BD5110}"/>
    <cellStyle name="Comma 16 2" xfId="4070" xr:uid="{ACB5FA37-9BE5-435E-B61F-D5A8E2CE468C}"/>
    <cellStyle name="Comma 16 2 2" xfId="19337" xr:uid="{4D64BF95-2681-461D-B282-09A61BF59F46}"/>
    <cellStyle name="Comma 16 2 2 2" xfId="34021" xr:uid="{38204784-C09B-45F2-97FC-2AF45A18E544}"/>
    <cellStyle name="Comma 16 2 3" xfId="33492" xr:uid="{0C10F521-91B8-4AD4-B41C-F01730E2BEA4}"/>
    <cellStyle name="Comma 16 3" xfId="4312" xr:uid="{BB5A4AF5-93C1-4D09-ACFE-5707251B3DC7}"/>
    <cellStyle name="Comma 16 3 2" xfId="19573" xr:uid="{0BFAF48D-9E94-45F4-A5EE-720DFEE3F6E5}"/>
    <cellStyle name="Comma 16 3 2 2" xfId="34072" xr:uid="{79DF2C03-2A89-4DA9-88CA-1DA5F2743508}"/>
    <cellStyle name="Comma 16 3 3" xfId="33546" xr:uid="{294B68D3-9655-41AA-8F9A-A0206FDD8DFB}"/>
    <cellStyle name="Comma 16 4" xfId="3740" xr:uid="{66B1DBC3-D67F-4354-9F88-063101CAB1EC}"/>
    <cellStyle name="Comma 16 4 2" xfId="19095" xr:uid="{A0BC2A40-646E-4A5E-9D49-DD69BA950D61}"/>
    <cellStyle name="Comma 16 4 2 2" xfId="33971" xr:uid="{42EE808C-0697-4CF3-978E-8427A5A86E6A}"/>
    <cellStyle name="Comma 16 4 3" xfId="33406" xr:uid="{A7F30D12-824D-4F90-89B4-EEEA86747591}"/>
    <cellStyle name="Comma 16 5" xfId="11406" xr:uid="{B636B22A-36D1-4C5F-8B30-16E6F57B7BC6}"/>
    <cellStyle name="Comma 16 5 2" xfId="33784" xr:uid="{C499B54C-9C97-4F55-8DCF-591A8414FDFF}"/>
    <cellStyle name="Comma 16 6" xfId="3417" xr:uid="{FC9102E7-64CA-46E9-84A9-8F874C119DF2}"/>
    <cellStyle name="Comma 17" xfId="200" xr:uid="{05034C6F-8EF0-4BF5-8CFD-93AF8F600A2B}"/>
    <cellStyle name="Comma 17 2" xfId="4071" xr:uid="{7C02ABF5-941B-438C-9971-921E163334A5}"/>
    <cellStyle name="Comma 17 2 2" xfId="19338" xr:uid="{BD37DD9C-2856-40BD-912C-47176C694C85}"/>
    <cellStyle name="Comma 17 2 2 2" xfId="34022" xr:uid="{86FB3628-A705-4313-B9CB-200E7221473F}"/>
    <cellStyle name="Comma 17 2 3" xfId="33493" xr:uid="{5624A8FA-313D-4E11-8F10-44AC13D99169}"/>
    <cellStyle name="Comma 17 3" xfId="4313" xr:uid="{6D79C1DD-C897-46EC-ACF4-003666718D86}"/>
    <cellStyle name="Comma 17 3 2" xfId="19574" xr:uid="{D4EAF27B-DB35-40B9-883C-44CE4554AF52}"/>
    <cellStyle name="Comma 17 3 2 2" xfId="34073" xr:uid="{D810E6CC-D9EF-4BFB-AC28-FB3D26691F44}"/>
    <cellStyle name="Comma 17 3 3" xfId="33547" xr:uid="{957F4A55-0DFB-4153-A398-AF6FB5962EC8}"/>
    <cellStyle name="Comma 17 4" xfId="19096" xr:uid="{C49285FB-38D4-4670-8713-13BD2CC672A7}"/>
    <cellStyle name="Comma 17 4 2" xfId="33972" xr:uid="{EEB4A90A-266D-4E25-BAEB-E3B0F10B6763}"/>
    <cellStyle name="Comma 17 5" xfId="33407" xr:uid="{39CA2FD8-8220-4824-B099-DBAA1BF7CB88}"/>
    <cellStyle name="Comma 17 6" xfId="3741" xr:uid="{C3E2AE4D-C247-4110-A236-2B919C5E4A17}"/>
    <cellStyle name="Comma 18" xfId="203" xr:uid="{207313E4-5C11-418A-B5B6-8D126F228945}"/>
    <cellStyle name="Comma 18 2" xfId="4072" xr:uid="{910FAC39-3368-49CD-85DD-BCF2BBC78AB3}"/>
    <cellStyle name="Comma 18 2 2" xfId="19339" xr:uid="{74928AFA-22E4-48D1-9593-2BF9E58AAAE6}"/>
    <cellStyle name="Comma 18 2 2 2" xfId="34023" xr:uid="{6AEAD3CA-B2D6-4A23-879C-2113CE7CAF5E}"/>
    <cellStyle name="Comma 18 2 3" xfId="33494" xr:uid="{C2AB11B9-AFD6-4797-94F8-5D88D8B8EB11}"/>
    <cellStyle name="Comma 18 3" xfId="4314" xr:uid="{230297F8-7884-443C-8844-AB127C724FBE}"/>
    <cellStyle name="Comma 18 3 2" xfId="19575" xr:uid="{7E15609A-7E00-4E28-BAE2-A2F082C242D6}"/>
    <cellStyle name="Comma 18 3 2 2" xfId="34074" xr:uid="{3D7E1791-8A57-4459-86F6-6CC86627EAD9}"/>
    <cellStyle name="Comma 18 3 3" xfId="33548" xr:uid="{5D558788-E226-4718-8485-912627843EC9}"/>
    <cellStyle name="Comma 18 4" xfId="19097" xr:uid="{E74C5074-E426-4181-AA3E-20021D5098FC}"/>
    <cellStyle name="Comma 18 4 2" xfId="33973" xr:uid="{A8980D77-B25E-4A8D-9C93-CC58D7D04834}"/>
    <cellStyle name="Comma 18 5" xfId="33408" xr:uid="{7C8BA0EE-7735-4558-80DE-32F68C719CAB}"/>
    <cellStyle name="Comma 18 6" xfId="3742" xr:uid="{C78363C4-0816-4C73-B4A9-0AD45328957E}"/>
    <cellStyle name="Comma 19" xfId="206" xr:uid="{8EFD614D-9199-4F5C-876C-D5260188B31D}"/>
    <cellStyle name="Comma 19 2" xfId="4073" xr:uid="{3499EB33-0CC4-4DF4-ADAA-C40E816BD026}"/>
    <cellStyle name="Comma 19 2 2" xfId="19340" xr:uid="{B4ED6481-65D5-44E1-BAC1-51FC945DB99C}"/>
    <cellStyle name="Comma 19 2 2 2" xfId="34024" xr:uid="{7B1DA2C0-C3D3-46DF-85FF-B5038D8F8076}"/>
    <cellStyle name="Comma 19 2 3" xfId="33495" xr:uid="{EC9117EE-E1B2-484E-9CFC-A730DBC2DA09}"/>
    <cellStyle name="Comma 19 3" xfId="4315" xr:uid="{8DCDBAE9-1691-4EAD-B02E-770C465497A3}"/>
    <cellStyle name="Comma 19 3 2" xfId="19576" xr:uid="{4E5CF416-C939-467A-9020-F6ED212B0199}"/>
    <cellStyle name="Comma 19 3 2 2" xfId="34075" xr:uid="{274263A4-E00D-42FD-ACE1-1DBFE74C05D9}"/>
    <cellStyle name="Comma 19 3 3" xfId="33549" xr:uid="{82C780CB-ED53-4DD8-A69A-98C2A88CDDCF}"/>
    <cellStyle name="Comma 19 4" xfId="19098" xr:uid="{6025FF5B-9AF1-4BE0-A5A4-D978B18AE9C4}"/>
    <cellStyle name="Comma 19 4 2" xfId="33974" xr:uid="{7927DA35-2F19-42DF-9269-1A5C4E4AFE29}"/>
    <cellStyle name="Comma 19 5" xfId="33409" xr:uid="{0436ED74-5F96-44D5-8F69-B81ED16E2740}"/>
    <cellStyle name="Comma 19 6" xfId="3743" xr:uid="{1479F45B-75FA-435F-A40D-E2569C02E0E8}"/>
    <cellStyle name="Comma 2" xfId="6" xr:uid="{3C0254A5-3291-4E12-96E7-10009882AACC}"/>
    <cellStyle name="Comma 2 10" xfId="4024" xr:uid="{41EEDA29-8299-4C2F-9EAB-0DA6E2ECFA73}"/>
    <cellStyle name="Comma 2 10 2" xfId="19294" xr:uid="{9ACB6131-9B49-4726-8FB1-B370C2409F59}"/>
    <cellStyle name="Comma 2 10 2 2" xfId="34015" xr:uid="{59FD60DC-7736-4AC4-BAB7-4B61D46C24CE}"/>
    <cellStyle name="Comma 2 10 3" xfId="33485" xr:uid="{1D2A8507-EEE3-4B83-A64D-6A85325BF6E5}"/>
    <cellStyle name="Comma 2 11" xfId="4258" xr:uid="{AEFE52AD-27D8-4516-B400-02CA87B4A70B}"/>
    <cellStyle name="Comma 2 11 2" xfId="19525" xr:uid="{D126C2C2-5AB5-4592-84F6-E20E4FC63498}"/>
    <cellStyle name="Comma 2 11 2 2" xfId="34065" xr:uid="{93978CBE-136A-4F54-9DC2-BC0E1F64618D}"/>
    <cellStyle name="Comma 2 11 3" xfId="33537" xr:uid="{DB577DD8-F4BD-4A31-828A-7DFEE610A96A}"/>
    <cellStyle name="Comma 2 12" xfId="3744" xr:uid="{6F40350C-C7AA-471A-9996-85F254765909}"/>
    <cellStyle name="Comma 2 12 2" xfId="33410" xr:uid="{80BA6628-AC2B-4CF6-A2C5-D310BE00F962}"/>
    <cellStyle name="Comma 2 13" xfId="3426" xr:uid="{321FF69A-42CF-4465-87B7-B820B2D3A82E}"/>
    <cellStyle name="Comma 2 13 2" xfId="33395" xr:uid="{E39DFF92-DF0D-4D62-B88E-06533CD66C88}"/>
    <cellStyle name="Comma 2 14" xfId="18199" xr:uid="{3111EEFA-E121-4EC5-B481-82638999F9B1}"/>
    <cellStyle name="Comma 2 15" xfId="33321" xr:uid="{E00FFF0B-F111-4197-A60A-44822AAAE328}"/>
    <cellStyle name="Comma 2 15 2" xfId="34425" xr:uid="{908F1746-033D-46A2-A24A-86A637544CC2}"/>
    <cellStyle name="Comma 2 16" xfId="34436" xr:uid="{30613DD5-496D-402F-93A7-B9294ACB35B6}"/>
    <cellStyle name="Comma 2 17" xfId="1461" xr:uid="{7F75CBFE-42C6-4630-B1E5-92A28AA449F6}"/>
    <cellStyle name="Comma 2 2" xfId="84" xr:uid="{00298923-B007-42C6-AA04-04CB732CAD19}"/>
    <cellStyle name="Comma 2 2 10" xfId="2554" xr:uid="{F1EB623B-B7C8-42D2-9BCB-F3664CA3A748}"/>
    <cellStyle name="Comma 2 2 11" xfId="1472" xr:uid="{AF22638D-DB20-428F-9685-7CF3572FF777}"/>
    <cellStyle name="Comma 2 2 2" xfId="85" xr:uid="{12329FE4-4BCD-490F-BB69-89FBEC4F09C6}"/>
    <cellStyle name="Comma 2 2 2 2" xfId="3747" xr:uid="{C4C65C85-6B6E-498C-8426-B7569B776E64}"/>
    <cellStyle name="Comma 2 2 2 2 2" xfId="33413" xr:uid="{6777CF2A-9590-478C-A502-932A33293B9A}"/>
    <cellStyle name="Comma 2 2 2 3" xfId="3748" xr:uid="{63B6EE9E-E8A3-403D-A778-62A6124ABF24}"/>
    <cellStyle name="Comma 2 2 2 3 2" xfId="4075" xr:uid="{317CB1C3-43B2-4DA9-AAAF-FB08EA55E676}"/>
    <cellStyle name="Comma 2 2 2 3 2 2" xfId="19342" xr:uid="{C8C01CB0-084C-4634-8B81-3012155966E9}"/>
    <cellStyle name="Comma 2 2 2 3 2 2 2" xfId="34026" xr:uid="{DE68D061-C189-436D-8F27-B2C8524F2AEA}"/>
    <cellStyle name="Comma 2 2 2 3 2 3" xfId="33497" xr:uid="{52030218-03B2-4DFA-891B-F27924532E30}"/>
    <cellStyle name="Comma 2 2 2 3 3" xfId="4318" xr:uid="{9C8BF594-89FC-4EED-9775-AB5746DD7BF5}"/>
    <cellStyle name="Comma 2 2 2 3 3 2" xfId="19578" xr:uid="{9E2FF00A-EB40-466F-9ED2-8AD4CCFDF032}"/>
    <cellStyle name="Comma 2 2 2 3 3 2 2" xfId="34077" xr:uid="{6999FC2D-4084-461B-9F41-A89B1974CDE9}"/>
    <cellStyle name="Comma 2 2 2 3 3 3" xfId="33552" xr:uid="{B58F3ACC-9ECC-4ADA-950E-3CB7BB9A1A9D}"/>
    <cellStyle name="Comma 2 2 2 3 4" xfId="19100" xr:uid="{B053B146-FFDA-414D-B8BA-7248BFCAE43A}"/>
    <cellStyle name="Comma 2 2 2 3 4 2" xfId="33976" xr:uid="{E052DAEA-2966-4924-BC9A-3486FACC5D1F}"/>
    <cellStyle name="Comma 2 2 2 3 5" xfId="33414" xr:uid="{DDFEF766-8207-442C-99F6-EE8766B73D8B}"/>
    <cellStyle name="Comma 2 2 2 4" xfId="4579" xr:uid="{D39873B1-93BC-44F5-9B15-67B6ACE6E989}"/>
    <cellStyle name="Comma 2 2 2 4 2" xfId="33621" xr:uid="{33905FB7-5DF7-4BD7-8A89-E384AF4F1322}"/>
    <cellStyle name="Comma 2 2 2 5" xfId="4560" xr:uid="{67E1A0EF-81D3-4F0C-BB42-278EE8C44130}"/>
    <cellStyle name="Comma 2 2 2 6" xfId="33412" xr:uid="{660FDE47-D0F7-4596-84BA-51554099CCB2}"/>
    <cellStyle name="Comma 2 2 2 7" xfId="3746" xr:uid="{AB346510-A83F-466F-B103-EDF074AF74CB}"/>
    <cellStyle name="Comma 2 2 2 8" xfId="304" xr:uid="{D24D3CD3-BB6F-491F-A09E-FE37DAECBC67}"/>
    <cellStyle name="Comma 2 2 3" xfId="3749" xr:uid="{89715136-5365-4BBD-B641-3EFE27D425CB}"/>
    <cellStyle name="Comma 2 2 3 2" xfId="3750" xr:uid="{CDAF7126-E70A-4EE4-800D-54616164A866}"/>
    <cellStyle name="Comma 2 2 3 2 2" xfId="4077" xr:uid="{A5908406-E3ED-4DDF-B728-66C1F0B83731}"/>
    <cellStyle name="Comma 2 2 3 2 2 2" xfId="19344" xr:uid="{19A1B90A-ED30-4A63-9671-710233AA2C57}"/>
    <cellStyle name="Comma 2 2 3 2 2 2 2" xfId="34027" xr:uid="{E07C5782-D86E-42CA-9EC4-63BBEF73CEC8}"/>
    <cellStyle name="Comma 2 2 3 2 2 3" xfId="33498" xr:uid="{B0DBAC27-2E4A-4CA9-90BA-DB414C18091D}"/>
    <cellStyle name="Comma 2 2 3 2 3" xfId="4320" xr:uid="{2C6EDC50-6529-464B-AA5A-339D73F4F85D}"/>
    <cellStyle name="Comma 2 2 3 2 3 2" xfId="19580" xr:uid="{88BFF6FB-8653-49BB-AE12-3AAFE5568FA5}"/>
    <cellStyle name="Comma 2 2 3 2 3 2 2" xfId="34078" xr:uid="{3358A63C-04A6-4447-B6CD-3DD1AE6DA81A}"/>
    <cellStyle name="Comma 2 2 3 2 3 3" xfId="33553" xr:uid="{F5969FCC-A47C-4730-BAB3-278A5EC45B1F}"/>
    <cellStyle name="Comma 2 2 3 2 4" xfId="19102" xr:uid="{EA34DFB7-C160-4AB2-BB68-C10CE1C2D8EB}"/>
    <cellStyle name="Comma 2 2 3 2 4 2" xfId="33977" xr:uid="{D8A45E9A-266F-4F01-A454-2902D4ABC089}"/>
    <cellStyle name="Comma 2 2 3 2 5" xfId="33415" xr:uid="{15A63E55-D9A8-4D44-AC15-3F9A93FED200}"/>
    <cellStyle name="Comma 2 2 3 3" xfId="4076" xr:uid="{BB5CA428-27D6-44A4-92C8-CC40169BDD3B}"/>
    <cellStyle name="Comma 2 2 3 3 2" xfId="19343" xr:uid="{734AD947-1CC2-48BB-998F-A41E1809C648}"/>
    <cellStyle name="Comma 2 2 3 4" xfId="4319" xr:uid="{DA97BCE3-6F59-4E64-BB8F-E710AF017783}"/>
    <cellStyle name="Comma 2 2 3 4 2" xfId="19579" xr:uid="{AAEAD88A-5CA1-469E-B9E9-4242E4237BDB}"/>
    <cellStyle name="Comma 2 2 3 5" xfId="19101" xr:uid="{393D2A84-D5DB-4736-ABFA-23DA36501E65}"/>
    <cellStyle name="Comma 2 2 4" xfId="3751" xr:uid="{B7E29251-9BDC-4160-A3D9-1D2FC4D98A42}"/>
    <cellStyle name="Comma 2 2 4 2" xfId="4078" xr:uid="{4BD66AF2-E080-4779-B3DB-7B5DF8C11BA4}"/>
    <cellStyle name="Comma 2 2 4 2 2" xfId="19345" xr:uid="{9B75EA90-3D2B-496D-B7E5-16DED18DB587}"/>
    <cellStyle name="Comma 2 2 4 2 2 2" xfId="34028" xr:uid="{62AC14AB-2B0B-46F5-92E1-4CAA0B5E6D5E}"/>
    <cellStyle name="Comma 2 2 4 2 3" xfId="33499" xr:uid="{EFE4992F-0649-441F-89CE-C2CC6F772574}"/>
    <cellStyle name="Comma 2 2 4 3" xfId="4321" xr:uid="{909F951E-8D8D-4C81-9DCC-6E61B3767DF2}"/>
    <cellStyle name="Comma 2 2 4 3 2" xfId="19581" xr:uid="{84A80D25-4E03-4418-B378-AC80CA578750}"/>
    <cellStyle name="Comma 2 2 4 3 2 2" xfId="34079" xr:uid="{425C4DC9-6B7F-4370-8283-DB80C0EA5592}"/>
    <cellStyle name="Comma 2 2 4 3 3" xfId="33554" xr:uid="{FE601759-C10C-4E51-9678-6F6C23E4D7D3}"/>
    <cellStyle name="Comma 2 2 4 4" xfId="19103" xr:uid="{0776F9F6-3D30-4F7D-BF22-A4C0F49C8AF2}"/>
    <cellStyle name="Comma 2 2 4 4 2" xfId="33978" xr:uid="{15A25660-202E-4796-8124-5E387D510750}"/>
    <cellStyle name="Comma 2 2 4 5" xfId="33416" xr:uid="{2CC19D31-C3B6-44D8-8F87-D81CEEEBF6C5}"/>
    <cellStyle name="Comma 2 2 5" xfId="4074" xr:uid="{64FF5591-BD87-4F3D-AE16-77B1E8CC9582}"/>
    <cellStyle name="Comma 2 2 5 2" xfId="4317" xr:uid="{92DFC165-25FD-4E3E-A6E0-56BFD8F8FBF4}"/>
    <cellStyle name="Comma 2 2 5 2 2" xfId="19577" xr:uid="{4C8BB277-0872-4955-84C4-10D034E09985}"/>
    <cellStyle name="Comma 2 2 5 2 2 2" xfId="34076" xr:uid="{57B2D554-A9D3-4B3B-9BEA-27724397A973}"/>
    <cellStyle name="Comma 2 2 5 2 3" xfId="33551" xr:uid="{EF120D4B-D068-427F-9FDC-8FF9ACD1D525}"/>
    <cellStyle name="Comma 2 2 5 3" xfId="19341" xr:uid="{A3FCEBFC-1511-4406-AC6D-9BCE8414BF55}"/>
    <cellStyle name="Comma 2 2 5 3 2" xfId="34025" xr:uid="{323945ED-01B6-476B-A6A1-BC9C3362E701}"/>
    <cellStyle name="Comma 2 2 5 4" xfId="33496" xr:uid="{289CD192-43F9-4DB6-84F9-7275B3475B8D}"/>
    <cellStyle name="Comma 2 2 6" xfId="4259" xr:uid="{F0EDD12D-E7F0-426D-BFAE-87D8212F4451}"/>
    <cellStyle name="Comma 2 2 6 2" xfId="19526" xr:uid="{E65D3192-8E67-44AD-812C-F6B8C6C0A372}"/>
    <cellStyle name="Comma 2 2 6 2 2" xfId="34066" xr:uid="{8A07FDDB-670F-4C1C-BE99-BF6CF70A66B5}"/>
    <cellStyle name="Comma 2 2 6 3" xfId="33538" xr:uid="{FB7981E6-C2CE-4ABB-8837-2473BBE31408}"/>
    <cellStyle name="Comma 2 2 7" xfId="3745" xr:uid="{F9755436-007C-435B-9EA6-A1DB41FBFC6D}"/>
    <cellStyle name="Comma 2 2 7 2" xfId="19099" xr:uid="{EC271834-F7D7-45AD-8669-FD492E80735C}"/>
    <cellStyle name="Comma 2 2 7 2 2" xfId="33975" xr:uid="{E24DD36F-3C14-45E7-A5C8-E04D29B559DB}"/>
    <cellStyle name="Comma 2 2 7 3" xfId="33411" xr:uid="{9201821C-7780-463E-B3B9-C71150505859}"/>
    <cellStyle name="Comma 2 2 8" xfId="33369" xr:uid="{CB8C7519-57BB-42E5-B609-6C8FE59A6852}"/>
    <cellStyle name="Comma 2 2 9" xfId="34442" xr:uid="{07366851-7337-482B-9C3A-A7FB29333E99}"/>
    <cellStyle name="Comma 2 3" xfId="146" xr:uid="{6A7E0DF9-9D8A-4B92-9928-0329EA343217}"/>
    <cellStyle name="Comma 2 3 10" xfId="270" xr:uid="{DC6C121C-27A7-4640-A1E4-D93D22E8D6B5}"/>
    <cellStyle name="Comma 2 3 2" xfId="1400" xr:uid="{E5C4D703-A71C-4840-908F-4BA6917FB4CB}"/>
    <cellStyle name="Comma 2 3 2 2" xfId="4079" xr:uid="{D6E0037F-4543-4B4C-A7B8-B02B8846DC2E}"/>
    <cellStyle name="Comma 2 3 2 2 2" xfId="19346" xr:uid="{86B294EB-A2E7-4268-8AF5-E3B62179942B}"/>
    <cellStyle name="Comma 2 3 2 2 2 2" xfId="34029" xr:uid="{FF45B027-8A68-4D8F-888D-40662CA45CE7}"/>
    <cellStyle name="Comma 2 3 2 2 3" xfId="33500" xr:uid="{7945DCE6-AC28-43D8-A2B9-ACA6BBC4F24E}"/>
    <cellStyle name="Comma 2 3 2 3" xfId="4322" xr:uid="{FC6FFC44-6282-44F5-8C58-6E6D3C44EE0F}"/>
    <cellStyle name="Comma 2 3 2 3 2" xfId="19582" xr:uid="{EB023853-919D-4523-A064-18E19FB41E97}"/>
    <cellStyle name="Comma 2 3 2 3 2 2" xfId="34080" xr:uid="{928B150B-5DBE-48ED-9ED5-EF4699C988C3}"/>
    <cellStyle name="Comma 2 3 2 3 3" xfId="33555" xr:uid="{E52D4D93-4596-4457-A43A-CF23933484CD}"/>
    <cellStyle name="Comma 2 3 2 4" xfId="13111" xr:uid="{289F2337-E22F-40FA-B09F-E7B7328908C7}"/>
    <cellStyle name="Comma 2 3 2 4 2" xfId="33825" xr:uid="{598C3035-23A6-4C23-A7E3-319D15AA49B8}"/>
    <cellStyle name="Comma 2 3 2 5" xfId="19104" xr:uid="{EE3AF972-A06E-46B2-8ABC-7D45CE234552}"/>
    <cellStyle name="Comma 2 3 2 5 2" xfId="33979" xr:uid="{BD72860C-2244-413F-A712-E39484E863DC}"/>
    <cellStyle name="Comma 2 3 2 6" xfId="33418" xr:uid="{B8E36718-0DBF-4058-892C-92C7F092B50D}"/>
    <cellStyle name="Comma 2 3 2 7" xfId="3753" xr:uid="{4ED3C44E-220C-4AFD-962F-57CCCF4C0A50}"/>
    <cellStyle name="Comma 2 3 3" xfId="4580" xr:uid="{6158EA50-E2DB-4312-B8D3-6D87DDAC91FC}"/>
    <cellStyle name="Comma 2 3 3 2" xfId="13083" xr:uid="{FD5158F1-AE70-47F9-9339-A2ABE1ECC6F1}"/>
    <cellStyle name="Comma 2 3 3 2 2" xfId="33818" xr:uid="{CD2C9A9C-1DD3-4E81-9343-BE5EB1B0CC7D}"/>
    <cellStyle name="Comma 2 3 3 3" xfId="33622" xr:uid="{52C474D8-18F0-4371-AB05-0C538F442B5C}"/>
    <cellStyle name="Comma 2 3 4" xfId="4561" xr:uid="{5744DB08-DC8C-4F71-A363-8DDC4CAF244D}"/>
    <cellStyle name="Comma 2 3 5" xfId="6317" xr:uid="{85384C0C-15AC-4C57-8AC9-6A212784BAFF}"/>
    <cellStyle name="Comma 2 3 5 2" xfId="33669" xr:uid="{184BD77F-9D3A-4332-9688-05BA0B40D529}"/>
    <cellStyle name="Comma 2 3 6" xfId="33417" xr:uid="{F91CF739-F138-4AE5-827A-B07005D96CB1}"/>
    <cellStyle name="Comma 2 3 7" xfId="34456" xr:uid="{4FC52C76-513E-4351-992D-6116A561479E}"/>
    <cellStyle name="Comma 2 3 8" xfId="3752" xr:uid="{BD839DB7-9988-4769-98E7-B0B48D27DFB2}"/>
    <cellStyle name="Comma 2 3 9" xfId="2474" xr:uid="{A26273B5-7728-46FC-BBBA-C5275CA1C4F6}"/>
    <cellStyle name="Comma 2 4" xfId="83" xr:uid="{13CB52F1-6FBB-4844-B880-CF4C0F565E4E}"/>
    <cellStyle name="Comma 2 4 2" xfId="1407" xr:uid="{B67E9570-0ED2-44A9-89A0-99623054F29B}"/>
    <cellStyle name="Comma 2 4 2 2" xfId="4080" xr:uid="{94195886-8545-408B-8416-089DB8876F8C}"/>
    <cellStyle name="Comma 2 4 2 2 2" xfId="19347" xr:uid="{6DCEA644-28FE-448B-ABC7-4E27B7B1CECC}"/>
    <cellStyle name="Comma 2 4 2 2 2 2" xfId="34030" xr:uid="{E7303258-ADF8-4D86-90ED-E6915B257A03}"/>
    <cellStyle name="Comma 2 4 2 2 3" xfId="33501" xr:uid="{C174D993-71E8-42A5-9C63-71FA219BB300}"/>
    <cellStyle name="Comma 2 4 2 3" xfId="4323" xr:uid="{82D0C19D-4C87-4C76-9F58-633472E91C97}"/>
    <cellStyle name="Comma 2 4 2 3 2" xfId="19583" xr:uid="{297C0777-8995-491C-970D-23C9B7EF03EC}"/>
    <cellStyle name="Comma 2 4 2 3 2 2" xfId="34081" xr:uid="{E62B393D-7301-439C-918A-3BC4D41FE84D}"/>
    <cellStyle name="Comma 2 4 2 3 3" xfId="33556" xr:uid="{C6C7A3AF-2684-4529-BC63-A25E2845C2F9}"/>
    <cellStyle name="Comma 2 4 2 4" xfId="19105" xr:uid="{8D41E7C5-53F2-4103-9AEA-B5B8DC9B83F7}"/>
    <cellStyle name="Comma 2 4 2 4 2" xfId="33980" xr:uid="{297BB0C6-AEFD-490D-BB86-0ADDCABE56B3}"/>
    <cellStyle name="Comma 2 4 2 5" xfId="33420" xr:uid="{F23D2415-A04C-450B-A32D-AF410FE585EF}"/>
    <cellStyle name="Comma 2 4 2 6" xfId="3755" xr:uid="{70410E31-1EFD-4D73-8244-3601542977EF}"/>
    <cellStyle name="Comma 2 4 3" xfId="4581" xr:uid="{C7CF7C34-63AB-4F2E-BE8A-F34C5FB83730}"/>
    <cellStyle name="Comma 2 4 3 2" xfId="33623" xr:uid="{2178EE00-BB52-43BC-8180-93F1C07209F9}"/>
    <cellStyle name="Comma 2 4 4" xfId="6285" xr:uid="{4EEACC8F-F19D-4FD8-AC54-5E3B301CAB57}"/>
    <cellStyle name="Comma 2 4 5" xfId="33419" xr:uid="{7E21835C-DAA6-4E7F-9BE0-F86CA86FF7AA}"/>
    <cellStyle name="Comma 2 4 6" xfId="3754" xr:uid="{5F1409A6-F7AC-4DF2-BCFA-08E0BB2A270A}"/>
    <cellStyle name="Comma 2 4 7" xfId="272" xr:uid="{17CB95D0-58FA-4985-ADD4-4989EBAB444D}"/>
    <cellStyle name="Comma 2 5" xfId="195" xr:uid="{CD4C34A6-271B-467D-94AB-FA4D066C39B3}"/>
    <cellStyle name="Comma 2 5 2" xfId="289" xr:uid="{839DB9C6-C3FB-4CAE-BCE5-C5A2F4F24D3C}"/>
    <cellStyle name="Comma 2 5 2 2" xfId="19348" xr:uid="{47E9CA4B-DC6B-4C6C-9D5B-342CB82BB629}"/>
    <cellStyle name="Comma 2 5 2 2 2" xfId="34031" xr:uid="{70733E28-5E5A-4635-BFB3-41EC13405355}"/>
    <cellStyle name="Comma 2 5 2 3" xfId="33502" xr:uid="{E64C8529-E9C2-45F4-B1F5-D0AAC7F3AAC9}"/>
    <cellStyle name="Comma 2 5 2 4" xfId="4081" xr:uid="{F37EB968-24CB-4A49-9191-466964E87D62}"/>
    <cellStyle name="Comma 2 5 3" xfId="4324" xr:uid="{325A909F-9BA9-4F24-BCBD-07549A5CDB55}"/>
    <cellStyle name="Comma 2 5 3 2" xfId="19584" xr:uid="{5A2B24D7-0C26-4924-9315-40E58EEDDC54}"/>
    <cellStyle name="Comma 2 5 3 2 2" xfId="34082" xr:uid="{14B8FA27-E966-47AB-82A2-1D4D2750E3FC}"/>
    <cellStyle name="Comma 2 5 3 3" xfId="33557" xr:uid="{2F96548A-B427-4255-9967-DF72E6EECA66}"/>
    <cellStyle name="Comma 2 5 4" xfId="11410" xr:uid="{18071F02-675C-4483-85C2-24E91D720C42}"/>
    <cellStyle name="Comma 2 5 4 2" xfId="33785" xr:uid="{B09BE5D9-0A7E-4ABF-8C1D-69CE91588418}"/>
    <cellStyle name="Comma 2 5 5" xfId="19106" xr:uid="{A1B5A9B8-D9A4-469C-8D01-B36AB81BC05A}"/>
    <cellStyle name="Comma 2 5 5 2" xfId="33981" xr:uid="{473CC6D1-30CB-41B3-BA6A-04BFB8BDC145}"/>
    <cellStyle name="Comma 2 5 6" xfId="33421" xr:uid="{90E2C97F-6909-40E4-98B0-19AF91C21C92}"/>
    <cellStyle name="Comma 2 5 7" xfId="3756" xr:uid="{90B8FB5F-D2C9-4FCA-B895-1DCD2E40626C}"/>
    <cellStyle name="Comma 2 6" xfId="285" xr:uid="{56D944A8-C3CE-4BA4-B659-88C069A736F7}"/>
    <cellStyle name="Comma 2 6 2" xfId="33422" xr:uid="{080B46E8-C79E-48EC-8871-02898D2EACA6}"/>
    <cellStyle name="Comma 2 6 3" xfId="3757" xr:uid="{12861349-3B4B-463D-A6A8-801381DB3993}"/>
    <cellStyle name="Comma 2 7" xfId="1423" xr:uid="{E035EDA1-6A8E-4F50-A29C-3E9076C20514}"/>
    <cellStyle name="Comma 2 7 2" xfId="4082" xr:uid="{640E7FF5-2902-443A-95B1-4C390959FCFB}"/>
    <cellStyle name="Comma 2 7 2 2" xfId="19349" xr:uid="{A9F257A7-03F6-453D-8E89-8CBBE02ED7F3}"/>
    <cellStyle name="Comma 2 7 2 2 2" xfId="34032" xr:uid="{3D3603F2-5C39-486F-A3C7-D844C2001A46}"/>
    <cellStyle name="Comma 2 7 2 3" xfId="33503" xr:uid="{3D1125A8-525A-40EE-9420-3DEB1DE1B8FB}"/>
    <cellStyle name="Comma 2 7 3" xfId="4325" xr:uid="{55EC9DD9-8A29-4D17-9D31-17A9EBE0F7B3}"/>
    <cellStyle name="Comma 2 7 3 2" xfId="19585" xr:uid="{69EB6E38-76B8-4B80-91EA-0CA1BAFCD1BF}"/>
    <cellStyle name="Comma 2 7 3 2 2" xfId="34083" xr:uid="{FC7F22BC-EA44-4DEC-97E4-6DDD5179B39E}"/>
    <cellStyle name="Comma 2 7 3 3" xfId="33558" xr:uid="{1EE25EFD-382C-4D8C-867B-CF767CDD3CF2}"/>
    <cellStyle name="Comma 2 7 4" xfId="19107" xr:uid="{87B078BA-0C3D-4E33-83B7-47E78ABDD7C4}"/>
    <cellStyle name="Comma 2 7 4 2" xfId="33982" xr:uid="{D6680D97-2D01-42C9-8FFD-80A44B9C6FA4}"/>
    <cellStyle name="Comma 2 7 5" xfId="33423" xr:uid="{F9905D9F-0D7D-4367-8F65-C9F197AB487B}"/>
    <cellStyle name="Comma 2 7 6" xfId="3758" xr:uid="{0E1374C5-413A-4E0E-AFFB-B4AB38E05D19}"/>
    <cellStyle name="Comma 2 8" xfId="1428" xr:uid="{394E0FB9-7F08-400F-AF92-B44A28823B99}"/>
    <cellStyle name="Comma 2 8 2" xfId="4083" xr:uid="{3DC610BC-D678-4FCD-8B07-FB93E6A61924}"/>
    <cellStyle name="Comma 2 8 2 2" xfId="19350" xr:uid="{911848B9-E71B-499A-94B7-FC0AD053A488}"/>
    <cellStyle name="Comma 2 8 2 2 2" xfId="34033" xr:uid="{A0147BA6-1EF0-415B-95B7-CC7A7A0A3E7C}"/>
    <cellStyle name="Comma 2 8 2 3" xfId="33504" xr:uid="{DDBE559C-C069-4E4E-8B5B-52FB64166F4F}"/>
    <cellStyle name="Comma 2 8 3" xfId="4326" xr:uid="{E087EC14-8498-488F-ACCD-D9B4D9E32F25}"/>
    <cellStyle name="Comma 2 8 3 2" xfId="19586" xr:uid="{36534644-E618-4F50-B926-A5A41E58FCA5}"/>
    <cellStyle name="Comma 2 8 3 2 2" xfId="34084" xr:uid="{03142F6A-B0DF-4E89-945C-16B0AA88D79C}"/>
    <cellStyle name="Comma 2 8 3 3" xfId="33559" xr:uid="{702016FC-8796-4D38-8CB0-51FE3824DD6F}"/>
    <cellStyle name="Comma 2 8 4" xfId="19108" xr:uid="{8C310FDC-D216-4DF3-8E38-00C1D08D7970}"/>
    <cellStyle name="Comma 2 8 4 2" xfId="33983" xr:uid="{42C1D9C3-05DE-44E6-A532-162BDE397678}"/>
    <cellStyle name="Comma 2 8 5" xfId="33424" xr:uid="{26E7C6B2-AA23-4058-B066-3416D021D91D}"/>
    <cellStyle name="Comma 2 8 6" xfId="3759" xr:uid="{3C309E34-9F41-4B0F-8E49-F3C91B198D72}"/>
    <cellStyle name="Comma 2 9" xfId="4019" xr:uid="{BE9FE758-7248-434E-80BB-CD5CD07C3F46}"/>
    <cellStyle name="Comma 2 9 2" xfId="4255" xr:uid="{52C364F5-7430-4302-B814-E819C1A00D3A}"/>
    <cellStyle name="Comma 2 9 2 2" xfId="19523" xr:uid="{08D9614A-0AD7-462E-AD62-9C96F5717A71}"/>
    <cellStyle name="Comma 2 9 2 2 2" xfId="34064" xr:uid="{FFBB63CD-6A2D-410A-A237-18C14ADE1928}"/>
    <cellStyle name="Comma 2 9 2 3" xfId="33535" xr:uid="{4033C8AC-73AE-4E76-A225-74FA6EAAA81D}"/>
    <cellStyle name="Comma 2 9 3" xfId="4316" xr:uid="{EF7D7D41-0257-457A-A460-95E0386A2858}"/>
    <cellStyle name="Comma 2 9 3 2" xfId="33550" xr:uid="{6A8B0165-4F3F-4D8F-A9C0-7AC920F992E4}"/>
    <cellStyle name="Comma 2 9 4" xfId="19292" xr:uid="{894C1A51-FEF8-4858-958A-6B0962EF867F}"/>
    <cellStyle name="Comma 2 9 4 2" xfId="34014" xr:uid="{F4E54C03-BFA4-4CD0-B1BD-72E0ACDCC103}"/>
    <cellStyle name="Comma 2 9 5" xfId="33481" xr:uid="{E3CAF751-5526-4537-82E0-0BCFB2C6E314}"/>
    <cellStyle name="Comma 20" xfId="207" xr:uid="{B553DE07-72A7-4980-951A-201BB7FE86F9}"/>
    <cellStyle name="Comma 20 2" xfId="4084" xr:uid="{A772D4C1-EDF9-47BC-B10D-9414E358791F}"/>
    <cellStyle name="Comma 20 2 2" xfId="19351" xr:uid="{C8402A2B-385E-46FA-A76C-EFF1D47B120D}"/>
    <cellStyle name="Comma 20 2 2 2" xfId="34034" xr:uid="{89D693B7-BF84-4ED8-AADE-A18A91F549CC}"/>
    <cellStyle name="Comma 20 2 3" xfId="33505" xr:uid="{1EB594E7-ADB6-44A2-8128-01BA0BFE989C}"/>
    <cellStyle name="Comma 20 3" xfId="4327" xr:uid="{627157FA-01FE-4EFD-9801-E3CCA6AF6A02}"/>
    <cellStyle name="Comma 20 3 2" xfId="19587" xr:uid="{CC20153A-36BE-4A9E-9CE1-D9ABB93DE62B}"/>
    <cellStyle name="Comma 20 3 2 2" xfId="34085" xr:uid="{18295F54-B0FB-4A72-BA4D-980346283DB0}"/>
    <cellStyle name="Comma 20 3 3" xfId="33560" xr:uid="{198AC289-8EB7-409D-BFB9-69642247F0B4}"/>
    <cellStyle name="Comma 20 4" xfId="19109" xr:uid="{1F04D6CB-A5CE-4888-8056-605DF04DAD5E}"/>
    <cellStyle name="Comma 20 4 2" xfId="33984" xr:uid="{7A5EF01A-5A28-4467-B332-DD9EB97BAAD2}"/>
    <cellStyle name="Comma 20 5" xfId="33425" xr:uid="{F732C3ED-9513-4180-8E17-B37521D2BBC5}"/>
    <cellStyle name="Comma 20 6" xfId="3760" xr:uid="{7D4E2B97-9AC9-4E76-A437-B03DB4535AA1}"/>
    <cellStyle name="Comma 21" xfId="205" xr:uid="{46D7B2E3-43E4-47FB-A54F-EBAB296AB3A8}"/>
    <cellStyle name="Comma 21 2" xfId="4085" xr:uid="{0A097566-1423-4461-9DC1-E3FEB14068D5}"/>
    <cellStyle name="Comma 21 2 2" xfId="19352" xr:uid="{6FE825C8-C024-4717-9CE6-36CAFA5B5FFE}"/>
    <cellStyle name="Comma 21 2 2 2" xfId="34035" xr:uid="{26DE71A2-A639-4CB4-9052-E7FA36E7B3F1}"/>
    <cellStyle name="Comma 21 2 3" xfId="33506" xr:uid="{62BC5575-E248-4A4B-92D8-3124197277E8}"/>
    <cellStyle name="Comma 21 3" xfId="4328" xr:uid="{0EE306B3-0B0A-4A03-8FBF-89E5C38A5E96}"/>
    <cellStyle name="Comma 21 3 2" xfId="19588" xr:uid="{DBDDC492-2F33-4AA2-A327-3FEEBFF3C7EA}"/>
    <cellStyle name="Comma 21 3 2 2" xfId="34086" xr:uid="{371E7D3F-68A6-44AC-A7AC-C0298629D950}"/>
    <cellStyle name="Comma 21 3 3" xfId="33561" xr:uid="{27849884-3CEA-4CE0-A265-263C3AF9CF2F}"/>
    <cellStyle name="Comma 21 4" xfId="19110" xr:uid="{01F1FD56-62C0-46B8-9D2D-2A336F210CF9}"/>
    <cellStyle name="Comma 21 4 2" xfId="33985" xr:uid="{9512B8A1-E1B2-4BD8-B8D6-1FD6338905A4}"/>
    <cellStyle name="Comma 21 5" xfId="33426" xr:uid="{392C2968-986A-48B2-B88E-3BF693CFFCFC}"/>
    <cellStyle name="Comma 21 6" xfId="3761" xr:uid="{1014C7BE-4875-43F9-9B4F-205A1FFC333F}"/>
    <cellStyle name="Comma 22" xfId="208" xr:uid="{7E9CB052-4867-4D35-B943-145C297ED3E4}"/>
    <cellStyle name="Comma 22 2" xfId="4086" xr:uid="{01F7D60C-28F7-4BB8-872D-B5B7AA6AF150}"/>
    <cellStyle name="Comma 22 2 2" xfId="19353" xr:uid="{662DB1F6-36FA-4225-B0A9-E7AA63BD1B79}"/>
    <cellStyle name="Comma 22 2 2 2" xfId="34036" xr:uid="{CF786DB5-2897-4071-8081-B8DE12A64E7F}"/>
    <cellStyle name="Comma 22 2 3" xfId="33507" xr:uid="{D856695F-03C2-4590-AA93-550A650A3FA5}"/>
    <cellStyle name="Comma 22 3" xfId="4329" xr:uid="{FB4060A2-3293-4A22-915F-05641F6DDCBD}"/>
    <cellStyle name="Comma 22 3 2" xfId="19589" xr:uid="{47EDBEBA-B222-4F6A-BDA1-97B5799A3712}"/>
    <cellStyle name="Comma 22 3 2 2" xfId="34087" xr:uid="{8128B95F-A950-48E9-A1A6-3B8256CF485A}"/>
    <cellStyle name="Comma 22 3 3" xfId="33562" xr:uid="{0ED502AD-49B8-4901-BA0D-FAD39A784FE0}"/>
    <cellStyle name="Comma 22 4" xfId="19111" xr:uid="{4BA53259-B1DB-4C8A-8980-C4BF7CCA0312}"/>
    <cellStyle name="Comma 22 4 2" xfId="33986" xr:uid="{A0C830D5-943B-4DF8-A990-FD1DACF995A5}"/>
    <cellStyle name="Comma 22 5" xfId="33427" xr:uid="{3D1EE474-3AE5-4139-820E-3D5D89E9829D}"/>
    <cellStyle name="Comma 22 6" xfId="3762" xr:uid="{D09229FA-B8D6-4CD2-A5C7-29F02335C2D9}"/>
    <cellStyle name="Comma 23" xfId="202" xr:uid="{F91D4675-34FE-44A2-A63E-94F311014BCB}"/>
    <cellStyle name="Comma 23 2" xfId="4087" xr:uid="{CD7D16D4-49C3-46F0-96E2-7683675C247C}"/>
    <cellStyle name="Comma 23 2 2" xfId="19354" xr:uid="{66B64F67-E15F-48A6-8F51-DE5FC6F9FBCE}"/>
    <cellStyle name="Comma 23 2 2 2" xfId="34037" xr:uid="{F3237199-3593-499A-8BD7-E1395C49A068}"/>
    <cellStyle name="Comma 23 2 3" xfId="33508" xr:uid="{EDF23E6B-00DE-443E-9366-694610194247}"/>
    <cellStyle name="Comma 23 3" xfId="4330" xr:uid="{40C76011-119E-464B-B4BE-BA5175CA1B61}"/>
    <cellStyle name="Comma 23 3 2" xfId="19590" xr:uid="{6E8C6B91-B679-48F9-A075-BC7CE1765A25}"/>
    <cellStyle name="Comma 23 3 2 2" xfId="34088" xr:uid="{0F63F688-BC29-498F-AADE-64498FBD9E91}"/>
    <cellStyle name="Comma 23 3 3" xfId="33563" xr:uid="{785E1452-19B4-49F1-805B-F565F897F009}"/>
    <cellStyle name="Comma 23 4" xfId="19112" xr:uid="{97AB13DE-F0DD-48BE-8AD4-60FFB557032C}"/>
    <cellStyle name="Comma 23 4 2" xfId="33987" xr:uid="{8E99F74A-9CB8-4FFC-9C61-5E01D8EE479C}"/>
    <cellStyle name="Comma 23 5" xfId="33428" xr:uid="{7FA76116-F172-451D-AE9A-FC1E354786D3}"/>
    <cellStyle name="Comma 23 6" xfId="3763" xr:uid="{83B3AF50-16FC-4960-9367-3B0C4BE35DC3}"/>
    <cellStyle name="Comma 24" xfId="204" xr:uid="{7CC44F7A-960D-4B6D-A974-41556BFA19CC}"/>
    <cellStyle name="Comma 24 2" xfId="4088" xr:uid="{7F46802A-C130-4B74-B80B-EB830E26D2F8}"/>
    <cellStyle name="Comma 24 2 2" xfId="19355" xr:uid="{710A40E9-A5F9-4BD7-AE59-BC9CC30E966C}"/>
    <cellStyle name="Comma 24 2 2 2" xfId="34038" xr:uid="{9D2340E4-6EC0-4E26-B471-7C4FB4F4FDDC}"/>
    <cellStyle name="Comma 24 2 3" xfId="33509" xr:uid="{7D3692CF-ACCB-48CB-AD15-DFAC63291444}"/>
    <cellStyle name="Comma 24 3" xfId="4331" xr:uid="{232B01CD-62E6-4A0C-AD23-10A44E8D3AE2}"/>
    <cellStyle name="Comma 24 3 2" xfId="19591" xr:uid="{18E26EB7-F34B-4DC2-83D0-B5986242783B}"/>
    <cellStyle name="Comma 24 3 2 2" xfId="34089" xr:uid="{82F91240-82F7-470F-A593-1BF06348E919}"/>
    <cellStyle name="Comma 24 3 3" xfId="33564" xr:uid="{8DEEFCE3-63BD-4299-BD35-57D5ADD5C5F6}"/>
    <cellStyle name="Comma 24 4" xfId="19113" xr:uid="{6EFD1187-5E56-459D-8F47-9639F66BE0CB}"/>
    <cellStyle name="Comma 24 4 2" xfId="33988" xr:uid="{1CF078B3-9907-4B4C-8B77-8E53AC484235}"/>
    <cellStyle name="Comma 24 5" xfId="33429" xr:uid="{63610C39-DAB0-4EDB-9968-8AB332FB4B53}"/>
    <cellStyle name="Comma 24 6" xfId="3764" xr:uid="{4BCD01CF-236E-465B-A185-BCABEE828DC8}"/>
    <cellStyle name="Comma 25" xfId="210" xr:uid="{78EA98CA-D66D-4387-9DB9-6190E59ABCB9}"/>
    <cellStyle name="Comma 25 2" xfId="33430" xr:uid="{F3EF7A54-2082-44DA-877F-895A9C1CE832}"/>
    <cellStyle name="Comma 25 3" xfId="3765" xr:uid="{6EE8F5FE-67BA-4977-9FCE-BDDCF58F2896}"/>
    <cellStyle name="Comma 26" xfId="209" xr:uid="{EFF7B1A9-D658-49D4-AF05-AA35FFF8454D}"/>
    <cellStyle name="Comma 26 2" xfId="33431" xr:uid="{B042015C-8B54-4D04-B1F9-EC5AB1DA2702}"/>
    <cellStyle name="Comma 26 3" xfId="3766" xr:uid="{2178D55F-890B-44F6-9977-EC3B97964650}"/>
    <cellStyle name="Comma 27" xfId="211" xr:uid="{20BA4881-CF54-4B94-A702-458E942412A2}"/>
    <cellStyle name="Comma 27 2" xfId="33432" xr:uid="{D078EBD3-577F-4FEC-8F79-A974B3D69D17}"/>
    <cellStyle name="Comma 27 3" xfId="3767" xr:uid="{68D89CFB-2314-4D6A-AD5A-D79354865EC1}"/>
    <cellStyle name="Comma 28" xfId="214" xr:uid="{C85278F0-24CD-4263-9037-AF81B1598702}"/>
    <cellStyle name="Comma 28 2" xfId="33433" xr:uid="{9B855162-0EB4-4E14-907C-55ACB0A1E12B}"/>
    <cellStyle name="Comma 28 3" xfId="3768" xr:uid="{83D5835E-91B2-46D6-B1D1-D618F5BB7A8E}"/>
    <cellStyle name="Comma 28 4" xfId="277" xr:uid="{BA016C77-AC1D-4A42-924E-09E9BEF4463F}"/>
    <cellStyle name="Comma 29" xfId="278" xr:uid="{184E8648-7A8E-40FE-BBAF-8012F8DFEF3C}"/>
    <cellStyle name="Comma 29 2" xfId="33434" xr:uid="{16CE7F25-9727-4AB4-9A18-08BFEBB1C888}"/>
    <cellStyle name="Comma 29 3" xfId="3769" xr:uid="{DC1070BF-6CC8-427C-99CD-705DFA15CF89}"/>
    <cellStyle name="Comma 3" xfId="7" xr:uid="{F4113E32-530D-4A4D-8BD4-ECC62B18394C}"/>
    <cellStyle name="Comma 3 10" xfId="1436" xr:uid="{79E2CBBE-3D5C-4544-9A06-11CAE00A0876}"/>
    <cellStyle name="Comma 3 2" xfId="50" xr:uid="{36EB6EC0-C87C-42F0-BA16-BFA55A014757}"/>
    <cellStyle name="Comma 3 2 2" xfId="174" xr:uid="{1BAAFCA3-9431-4A71-ABD5-780633CB7F0C}"/>
    <cellStyle name="Comma 3 2 2 2" xfId="4090" xr:uid="{2385924E-1781-4DE5-BA6F-D9BE47D83073}"/>
    <cellStyle name="Comma 3 2 2 2 2" xfId="19357" xr:uid="{D6C8E1F4-DFA6-48B5-8CF0-4114CB492845}"/>
    <cellStyle name="Comma 3 2 2 2 2 2" xfId="34040" xr:uid="{2EBF292C-A3C8-4DAE-A338-04E9BB5ECEDC}"/>
    <cellStyle name="Comma 3 2 2 2 3" xfId="33511" xr:uid="{04D1A8FA-6A97-4E81-BB2D-34352A9A165B}"/>
    <cellStyle name="Comma 3 2 2 3" xfId="4333" xr:uid="{FE23C88E-5C20-4B7C-9B61-18155E38420B}"/>
    <cellStyle name="Comma 3 2 2 3 2" xfId="19593" xr:uid="{9DA8347B-35BE-4333-9CCD-417379418E71}"/>
    <cellStyle name="Comma 3 2 2 3 2 2" xfId="34091" xr:uid="{52ACBBB7-189D-4721-B296-80D888F9137B}"/>
    <cellStyle name="Comma 3 2 2 3 3" xfId="33566" xr:uid="{23D0ED2E-126D-4845-9234-3A5E134C78C6}"/>
    <cellStyle name="Comma 3 2 2 4" xfId="19115" xr:uid="{6A99F691-9E13-40FF-8FB5-4F1AA377D71F}"/>
    <cellStyle name="Comma 3 2 2 4 2" xfId="33990" xr:uid="{134B9602-8D33-49A2-BB63-BA8CD88DF17B}"/>
    <cellStyle name="Comma 3 2 2 5" xfId="33437" xr:uid="{5EA32FD6-209A-4496-AC48-6C37188054D8}"/>
    <cellStyle name="Comma 3 2 2 6" xfId="3772" xr:uid="{3CF3D707-71C6-4006-8CBD-E43ACF6F0979}"/>
    <cellStyle name="Comma 3 2 3" xfId="4582" xr:uid="{C9D30D09-754B-4947-BCC5-825EFAA88B37}"/>
    <cellStyle name="Comma 3 2 3 2" xfId="33624" xr:uid="{77506379-EABA-475B-AA46-93F6471427F4}"/>
    <cellStyle name="Comma 3 2 4" xfId="4562" xr:uid="{913A0A6F-4261-402D-A035-7D8FB5A2F8BE}"/>
    <cellStyle name="Comma 3 2 5" xfId="3771" xr:uid="{B072159C-4321-4CDC-A578-4D95B5BA4C6F}"/>
    <cellStyle name="Comma 3 2 5 2" xfId="33436" xr:uid="{BC3CBDBC-74DA-401B-B7E1-A2B73693307E}"/>
    <cellStyle name="Comma 3 2 6" xfId="2555" xr:uid="{B3D2E744-7A74-4584-BC5E-FE87B4D23D64}"/>
    <cellStyle name="Comma 3 2 6 2" xfId="33370" xr:uid="{CAEDD7CD-1B0C-4CCD-97BD-CB10136BBEFA}"/>
    <cellStyle name="Comma 3 2 7" xfId="33351" xr:uid="{DCE41D91-9890-4191-8475-A0DA6F74E606}"/>
    <cellStyle name="Comma 3 2 8" xfId="34465" xr:uid="{719BDEC2-66DE-40EA-BA0B-BE3FEE1074B9}"/>
    <cellStyle name="Comma 3 2 9" xfId="2479" xr:uid="{A8203ABA-FEBC-4C69-9B39-0E108214B4BE}"/>
    <cellStyle name="Comma 3 3" xfId="33" xr:uid="{194C672F-F295-4D78-9A2C-D41CAD707B2B}"/>
    <cellStyle name="Comma 3 3 10" xfId="2476" xr:uid="{781FF4EA-F5A4-40A1-852A-027DBECD58F4}"/>
    <cellStyle name="Comma 3 3 2" xfId="164" xr:uid="{A0E0A45E-7D71-46C1-89A4-F101DCA83422}"/>
    <cellStyle name="Comma 3 3 2 2" xfId="33439" xr:uid="{6B69ACCD-5DCB-40A0-9CBF-A55F57E14336}"/>
    <cellStyle name="Comma 3 3 2 3" xfId="3774" xr:uid="{5C4BFD30-00C9-43C6-AD78-88CB92BDF7A4}"/>
    <cellStyle name="Comma 3 3 3" xfId="4091" xr:uid="{B8B9FBE6-83EF-48B6-8A6E-7F82BDAEAD45}"/>
    <cellStyle name="Comma 3 3 3 2" xfId="19358" xr:uid="{04355856-5819-43AD-905C-EB8D8627B69B}"/>
    <cellStyle name="Comma 3 3 3 2 2" xfId="34041" xr:uid="{9581CA86-F188-4F2E-A278-03A939FCDD0A}"/>
    <cellStyle name="Comma 3 3 3 3" xfId="33512" xr:uid="{1AF425AF-5A81-4FBB-B3A6-8C1F666AAE80}"/>
    <cellStyle name="Comma 3 3 4" xfId="4334" xr:uid="{AD58A3FB-0BED-44F5-AEAA-CC6F0A3CA004}"/>
    <cellStyle name="Comma 3 3 4 2" xfId="19594" xr:uid="{9D98CCC2-93DF-4A6E-895C-A3C5AA7B95AB}"/>
    <cellStyle name="Comma 3 3 4 2 2" xfId="34092" xr:uid="{F5F98695-55B5-41CF-A0D5-71B017DA95E5}"/>
    <cellStyle name="Comma 3 3 4 3" xfId="33567" xr:uid="{76699ABA-30A8-4BF8-ADC4-58589E89D0B6}"/>
    <cellStyle name="Comma 3 3 5" xfId="6286" xr:uid="{E5AF2D41-CDF7-4ED7-9723-7B72ABA8A106}"/>
    <cellStyle name="Comma 3 3 5 2" xfId="33666" xr:uid="{DAC57E70-80E8-429E-A41C-8AADD0469DDF}"/>
    <cellStyle name="Comma 3 3 6" xfId="19116" xr:uid="{A7118449-AFAD-4A5B-8119-38AC3B1DA875}"/>
    <cellStyle name="Comma 3 3 6 2" xfId="33991" xr:uid="{89E83639-313E-4563-9A0E-B793D2CA07A0}"/>
    <cellStyle name="Comma 3 3 7" xfId="3773" xr:uid="{94E1DD48-8DE9-4B36-B6B2-A6CED5CDBC70}"/>
    <cellStyle name="Comma 3 3 7 2" xfId="33438" xr:uid="{0FE2AE83-708F-43FA-A963-F6952A16C42C}"/>
    <cellStyle name="Comma 3 3 8" xfId="33343" xr:uid="{A4BEC7CE-9E9D-4935-898C-966371DF6F69}"/>
    <cellStyle name="Comma 3 3 9" xfId="34461" xr:uid="{C0DCB8E1-7D1A-435E-BFA9-D53C8419499D}"/>
    <cellStyle name="Comma 3 4" xfId="147" xr:uid="{0FA620BA-3CC5-4B26-B081-75D38B9BB69A}"/>
    <cellStyle name="Comma 3 4 2" xfId="4332" xr:uid="{1E558ED3-2019-42CD-8811-E3BE0E6DB858}"/>
    <cellStyle name="Comma 3 4 2 2" xfId="19592" xr:uid="{F83FF4F8-311F-47EB-A67E-1E100D2340CC}"/>
    <cellStyle name="Comma 3 4 2 2 2" xfId="34090" xr:uid="{CF0344AB-5377-4FFF-9018-D70417C95BC3}"/>
    <cellStyle name="Comma 3 4 2 3" xfId="33565" xr:uid="{A66D8514-7018-407C-9F17-E9D20EC3DACD}"/>
    <cellStyle name="Comma 3 4 3" xfId="19356" xr:uid="{3497CAE1-D3B4-484F-B96D-10253CE288C5}"/>
    <cellStyle name="Comma 3 4 3 2" xfId="34039" xr:uid="{88AC5AE2-CCC0-456B-B9C5-99FDE97CD288}"/>
    <cellStyle name="Comma 3 4 4" xfId="33510" xr:uid="{4F263B35-2086-432F-9B63-E556674E0942}"/>
    <cellStyle name="Comma 3 4 5" xfId="4089" xr:uid="{A0023C8A-EE1C-4DD0-893A-20AF04E4C16D}"/>
    <cellStyle name="Comma 3 4 6" xfId="307" xr:uid="{FD345359-A7F5-4FDD-978A-B68B8DA70BA5}"/>
    <cellStyle name="Comma 3 5" xfId="86" xr:uid="{3414C02D-4AF5-48F8-9726-DF4A50AF0CE9}"/>
    <cellStyle name="Comma 3 5 2" xfId="19114" xr:uid="{10E52364-9B94-4434-81D1-E1A28291A214}"/>
    <cellStyle name="Comma 3 5 2 2" xfId="33989" xr:uid="{9A4EA9CF-9BFF-486E-8DFE-193D39438C58}"/>
    <cellStyle name="Comma 3 5 3" xfId="33435" xr:uid="{A604E4B8-9DC6-427C-BD85-DCFED09D9419}"/>
    <cellStyle name="Comma 3 5 4" xfId="3770" xr:uid="{4D6E5BAC-50D8-4F38-9AFC-E58A15139C84}"/>
    <cellStyle name="Comma 3 6" xfId="3430" xr:uid="{D669B4AA-C232-4154-A353-3B86DFCC4735}"/>
    <cellStyle name="Comma 3 7" xfId="2528" xr:uid="{2C4F29AF-3A27-4515-BFE1-31301C866C9D}"/>
    <cellStyle name="Comma 3 7 2" xfId="33359" xr:uid="{DCBD69BF-9BED-422F-B4E0-57A3C6331F1A}"/>
    <cellStyle name="Comma 3 8" xfId="33342" xr:uid="{2693B3F1-52E1-42B2-BD03-EE7AA27AE843}"/>
    <cellStyle name="Comma 3 9" xfId="1475" xr:uid="{2A6DF23A-EB42-48B9-AF15-8AEBAF5DB4B1}"/>
    <cellStyle name="Comma 30" xfId="279" xr:uid="{EDC1FE48-5DA8-441E-8EDC-068B3AE50670}"/>
    <cellStyle name="Comma 30 2" xfId="33440" xr:uid="{1E5789B6-49AC-4173-A149-155EE7358DEB}"/>
    <cellStyle name="Comma 30 3" xfId="3775" xr:uid="{14B70D5E-783A-494E-9A6F-BC894355FE4D}"/>
    <cellStyle name="Comma 31" xfId="1425" xr:uid="{F1975C43-80E6-442A-AED8-031E29846236}"/>
    <cellStyle name="Comma 31 2" xfId="33441" xr:uid="{D3759DC9-1E92-4D14-8E41-0DA892C0028E}"/>
    <cellStyle name="Comma 31 3" xfId="3776" xr:uid="{4EB99415-20EF-4C51-9A66-A9469C2ED4E9}"/>
    <cellStyle name="Comma 32" xfId="1424" xr:uid="{C99B3F26-0A5F-4795-9150-656500DCF5BE}"/>
    <cellStyle name="Comma 32 2" xfId="33442" xr:uid="{0AA24C75-A954-474A-BD8F-2FBCC6627A50}"/>
    <cellStyle name="Comma 32 3" xfId="3777" xr:uid="{AA94E9BB-3883-4856-BABB-F49808AD4CDC}"/>
    <cellStyle name="Comma 33" xfId="1426" xr:uid="{AFE2159A-97FE-4299-BDC2-EFD4350BAA44}"/>
    <cellStyle name="Comma 33 2" xfId="33443" xr:uid="{C548AD16-F5A9-49AE-8606-F3E4632900CD}"/>
    <cellStyle name="Comma 33 3" xfId="3778" xr:uid="{4C86F4D0-D101-4BEA-B76A-30F4CC3625F0}"/>
    <cellStyle name="Comma 34" xfId="1429" xr:uid="{0036F68E-5B76-4A85-B419-608780831931}"/>
    <cellStyle name="Comma 34 2" xfId="4092" xr:uid="{1B365C52-F4EB-422B-B82E-C6418832BF03}"/>
    <cellStyle name="Comma 34 2 2" xfId="19359" xr:uid="{CEB4018C-EE1A-4E08-B490-9891118C5C55}"/>
    <cellStyle name="Comma 34 2 2 2" xfId="34042" xr:uid="{D4B67083-1ECD-4B52-AAC7-9D2CA051BF02}"/>
    <cellStyle name="Comma 34 2 3" xfId="33513" xr:uid="{688C2B4A-EA55-471A-BACC-9CE84166BA4B}"/>
    <cellStyle name="Comma 34 3" xfId="4335" xr:uid="{5A8582F7-2B1E-4E1C-A776-6F0489DE8B4A}"/>
    <cellStyle name="Comma 34 3 2" xfId="19595" xr:uid="{AF3D9D9A-2717-48D9-B2B5-4C741CF03632}"/>
    <cellStyle name="Comma 34 3 2 2" xfId="34093" xr:uid="{681C576A-699D-4DFA-A25F-8BDE9E78B070}"/>
    <cellStyle name="Comma 34 3 3" xfId="33568" xr:uid="{1BDC72C4-DDC4-493B-B2EC-43BCA631A49D}"/>
    <cellStyle name="Comma 34 4" xfId="19117" xr:uid="{184448D5-F797-49DD-B60F-0FF634B9B992}"/>
    <cellStyle name="Comma 34 4 2" xfId="33992" xr:uid="{1F83502E-ACAA-499B-8DE1-DB8D94732FD5}"/>
    <cellStyle name="Comma 34 5" xfId="33444" xr:uid="{BF01453E-81A0-4C7D-8E0F-FD13D057CFA8}"/>
    <cellStyle name="Comma 34 6" xfId="3779" xr:uid="{20D76F23-C64B-4362-AFF9-637A44DD6279}"/>
    <cellStyle name="Comma 35" xfId="3780" xr:uid="{9969E122-2D10-4D9F-A747-FEFD4D02A7C1}"/>
    <cellStyle name="Comma 35 2" xfId="4093" xr:uid="{F63A4E38-4924-49A6-A9A3-F07DBC2AAC57}"/>
    <cellStyle name="Comma 35 2 2" xfId="19360" xr:uid="{5895CA2D-FDDC-4A0E-9441-3158ABB7BFC1}"/>
    <cellStyle name="Comma 35 2 2 2" xfId="34043" xr:uid="{48F3786C-5B77-4BC1-8900-2001A0D3462E}"/>
    <cellStyle name="Comma 35 2 3" xfId="33514" xr:uid="{ABCACB80-DA19-4B2B-A157-8F58C8A670E5}"/>
    <cellStyle name="Comma 35 3" xfId="4336" xr:uid="{01FC4C4F-386D-45AF-A424-BD136191306B}"/>
    <cellStyle name="Comma 35 3 2" xfId="19596" xr:uid="{1D6F82CA-0ACD-4B80-9987-6D6E05C46234}"/>
    <cellStyle name="Comma 35 3 2 2" xfId="34094" xr:uid="{07E9556D-3873-4111-911A-2AE3382ED7CE}"/>
    <cellStyle name="Comma 35 3 3" xfId="33569" xr:uid="{4202C152-EE61-4B74-BDC6-66F33930B362}"/>
    <cellStyle name="Comma 35 4" xfId="19118" xr:uid="{A9AB98B5-B502-4652-918C-2367D52DCE80}"/>
    <cellStyle name="Comma 35 4 2" xfId="33993" xr:uid="{37B725A0-86B4-43E8-8855-53C9305CDBA7}"/>
    <cellStyle name="Comma 35 5" xfId="33445" xr:uid="{10E6FD63-EE7C-46AB-8090-4A8E9B20A621}"/>
    <cellStyle name="Comma 36" xfId="3781" xr:uid="{E269C414-ED0E-4C87-A1CE-962FF3C30C45}"/>
    <cellStyle name="Comma 36 2" xfId="4094" xr:uid="{624AFFD9-4A2B-4684-A61E-DA0945FC8868}"/>
    <cellStyle name="Comma 36 2 2" xfId="19361" xr:uid="{85D07C49-8C3D-4CC3-B0FD-2E1BF15BF676}"/>
    <cellStyle name="Comma 36 2 2 2" xfId="34044" xr:uid="{D35B2432-7078-4E9E-A4BF-CC66E5EB5E97}"/>
    <cellStyle name="Comma 36 2 3" xfId="33515" xr:uid="{5BCECA07-9E71-4E29-BF4A-552B9FDF6BC2}"/>
    <cellStyle name="Comma 36 3" xfId="4337" xr:uid="{6241C933-76A0-4B50-B8B8-DB9CEBAE30BA}"/>
    <cellStyle name="Comma 36 3 2" xfId="19597" xr:uid="{4F7A6097-3B1E-4D9C-A8ED-A8296B8B074E}"/>
    <cellStyle name="Comma 36 3 2 2" xfId="34095" xr:uid="{068005F8-339E-469F-8CB7-A19F59611C37}"/>
    <cellStyle name="Comma 36 3 3" xfId="33570" xr:uid="{B2E04A0D-6224-40E2-97B4-AD0172412F66}"/>
    <cellStyle name="Comma 36 4" xfId="19119" xr:uid="{CAC5F95B-4248-4AA8-BE98-5BD311CC1EFB}"/>
    <cellStyle name="Comma 36 4 2" xfId="33994" xr:uid="{03D506F1-8083-4DB5-8AF3-58C5A1308A60}"/>
    <cellStyle name="Comma 36 5" xfId="33446" xr:uid="{890FB7A6-AE40-4F44-A279-8B78A1AEE103}"/>
    <cellStyle name="Comma 37" xfId="3782" xr:uid="{0A6EC03E-A090-4D67-B7DC-01AF12E6B1D7}"/>
    <cellStyle name="Comma 37 2" xfId="4014" xr:uid="{6C655464-9B3C-4897-9E12-E7D73B397B94}"/>
    <cellStyle name="Comma 37 2 2" xfId="4251" xr:uid="{4359ADAA-E67F-44F7-935B-7AB2E9302A6A}"/>
    <cellStyle name="Comma 37 2 2 2" xfId="19519" xr:uid="{94E6FA58-5443-440C-9967-A1EC9C35B62D}"/>
    <cellStyle name="Comma 37 2 2 2 2" xfId="34063" xr:uid="{11FAB99F-8986-4A97-8EE0-5294AF742571}"/>
    <cellStyle name="Comma 37 2 2 3" xfId="33534" xr:uid="{122F3160-A941-4A73-95AD-2BC56B8FFE5C}"/>
    <cellStyle name="Comma 37 2 3" xfId="4498" xr:uid="{06CE6632-AD96-46A0-B7BD-973DD8791B5A}"/>
    <cellStyle name="Comma 37 2 3 2" xfId="19758" xr:uid="{B2FA2119-E358-4156-9F5C-E8AB7362A109}"/>
    <cellStyle name="Comma 37 2 3 2 2" xfId="34114" xr:uid="{C5B10DED-C795-46D3-B383-72C6411A8F8B}"/>
    <cellStyle name="Comma 37 2 3 3" xfId="33590" xr:uid="{9E1D0D04-78F2-4F6D-AE87-212AC3423B9A}"/>
    <cellStyle name="Comma 37 2 4" xfId="19288" xr:uid="{794F043A-1EE0-426A-AE6E-7989ED75401E}"/>
    <cellStyle name="Comma 37 2 4 2" xfId="34013" xr:uid="{8B9D164E-F893-4667-B703-C5C8730D5EFD}"/>
    <cellStyle name="Comma 37 2 5" xfId="33479" xr:uid="{F2208E53-2281-4B4F-9262-5C16125FCF55}"/>
    <cellStyle name="Comma 37 3" xfId="4095" xr:uid="{D5A2E7DA-F57D-4868-94FF-1BAE94901391}"/>
    <cellStyle name="Comma 37 3 2" xfId="19362" xr:uid="{0FFAD8F4-FC4C-4FB2-BCD8-4977DDCFD334}"/>
    <cellStyle name="Comma 37 3 2 2" xfId="34045" xr:uid="{5356FF89-DE61-4905-9D8A-54141E969966}"/>
    <cellStyle name="Comma 37 3 3" xfId="33516" xr:uid="{754CC23E-F66A-4F36-93DE-D61BE2C92377}"/>
    <cellStyle name="Comma 37 4" xfId="4338" xr:uid="{1CAAF6E0-36A4-4A42-B7C3-E34438385890}"/>
    <cellStyle name="Comma 37 4 2" xfId="19598" xr:uid="{E06C35BA-F10A-4F05-BBED-1D0310D87F12}"/>
    <cellStyle name="Comma 37 4 2 2" xfId="34096" xr:uid="{C2189F94-71DA-49F7-91BA-EAF5797C0B65}"/>
    <cellStyle name="Comma 37 4 3" xfId="33571" xr:uid="{9D5C338B-D49C-4D4D-8958-241C03DC9B1A}"/>
    <cellStyle name="Comma 37 5" xfId="19120" xr:uid="{CA390B36-870F-47EA-8678-20B1A8D4BFA5}"/>
    <cellStyle name="Comma 37 5 2" xfId="33995" xr:uid="{1F9958FE-3C30-4FF3-81DB-7CABF1B4BD58}"/>
    <cellStyle name="Comma 37 6" xfId="33447" xr:uid="{943FD047-376D-4F14-95ED-DACE53929802}"/>
    <cellStyle name="Comma 38" xfId="3783" xr:uid="{7D915DE2-FE9B-49C2-845B-C28665FBA458}"/>
    <cellStyle name="Comma 38 2" xfId="4013" xr:uid="{34FD25AA-7D71-41D3-86CB-521EDD0136EE}"/>
    <cellStyle name="Comma 38 2 2" xfId="4250" xr:uid="{317C8308-6A1D-47CA-8FE8-7ABC69FEC063}"/>
    <cellStyle name="Comma 38 2 2 2" xfId="19518" xr:uid="{3D011167-8DD1-42B2-A320-F1A0467D33C7}"/>
    <cellStyle name="Comma 38 2 2 2 2" xfId="34062" xr:uid="{00E076D1-E22B-4A39-B0CF-B2D52DC72C6B}"/>
    <cellStyle name="Comma 38 2 2 3" xfId="33533" xr:uid="{5A4670FE-3EE9-4A8B-B5CA-D9D1B267BC92}"/>
    <cellStyle name="Comma 38 2 3" xfId="4497" xr:uid="{291712C8-3D6A-4D3F-918F-AB6B5CFC0D36}"/>
    <cellStyle name="Comma 38 2 3 2" xfId="19757" xr:uid="{CF1DC05B-42A2-457B-A306-53B541FBF432}"/>
    <cellStyle name="Comma 38 2 3 2 2" xfId="34113" xr:uid="{BF91B41E-CE67-4C1C-ACB0-09A4D3672021}"/>
    <cellStyle name="Comma 38 2 3 3" xfId="33589" xr:uid="{0020950C-E3B9-4009-BD07-ABAA3EC56C83}"/>
    <cellStyle name="Comma 38 2 4" xfId="19287" xr:uid="{46EFC2B5-43F8-4C13-A4DE-ACB0ED7E03F2}"/>
    <cellStyle name="Comma 38 2 4 2" xfId="34012" xr:uid="{C790E70B-A3C8-4A45-98B1-8B3E7CD49654}"/>
    <cellStyle name="Comma 38 2 5" xfId="33478" xr:uid="{0E2A5268-4754-4006-8604-08C4F376AC64}"/>
    <cellStyle name="Comma 38 3" xfId="4096" xr:uid="{5DDF1B09-F88F-467E-BAA7-E91D50C9CA27}"/>
    <cellStyle name="Comma 38 3 2" xfId="19363" xr:uid="{AC3CA231-0109-4119-A8CD-5B52F1C20CD1}"/>
    <cellStyle name="Comma 38 3 2 2" xfId="34046" xr:uid="{71DE973B-C9EF-47B3-B01D-B13F8C246125}"/>
    <cellStyle name="Comma 38 3 3" xfId="33517" xr:uid="{041C8687-7B23-49ED-8352-BE9F4BD926E3}"/>
    <cellStyle name="Comma 38 4" xfId="4339" xr:uid="{611CF813-AD89-4DED-8EAF-287DCEDCD93B}"/>
    <cellStyle name="Comma 38 4 2" xfId="19599" xr:uid="{F0C01187-1CDE-406F-A8E1-A6A3E43104D4}"/>
    <cellStyle name="Comma 38 4 2 2" xfId="34097" xr:uid="{C410FD7A-37BB-4804-AAA3-C216C5D5E93C}"/>
    <cellStyle name="Comma 38 4 3" xfId="33572" xr:uid="{6ADC505A-C172-4C4F-8714-32C7376B2587}"/>
    <cellStyle name="Comma 38 5" xfId="19121" xr:uid="{478EF512-3866-4FCB-9843-15E00C1EBA87}"/>
    <cellStyle name="Comma 38 5 2" xfId="33996" xr:uid="{7BEA8EA5-F2E6-4EEC-9E2B-9100718BCAC1}"/>
    <cellStyle name="Comma 38 6" xfId="33448" xr:uid="{06705840-9DA6-451D-AD69-C0889B064E39}"/>
    <cellStyle name="Comma 39" xfId="3784" xr:uid="{E7736617-9770-4051-A266-0F1CE0301E70}"/>
    <cellStyle name="Comma 39 2" xfId="4097" xr:uid="{E6915470-D2F3-4F5A-8453-7CE8DE201C81}"/>
    <cellStyle name="Comma 39 2 2" xfId="19364" xr:uid="{716625A5-0FE8-45BA-AD15-BA452FB0F6A2}"/>
    <cellStyle name="Comma 39 2 2 2" xfId="34047" xr:uid="{A9FC8A74-6EEC-42B8-B0A4-2022F943E160}"/>
    <cellStyle name="Comma 39 2 3" xfId="33518" xr:uid="{929B87BF-9082-49E0-9BCA-DD85E461A740}"/>
    <cellStyle name="Comma 39 3" xfId="4340" xr:uid="{8A7849F8-4B3E-4712-87E3-6A3E5D8FCD43}"/>
    <cellStyle name="Comma 39 3 2" xfId="19600" xr:uid="{74AB7E34-768B-4B47-862A-381E82073BA5}"/>
    <cellStyle name="Comma 39 3 2 2" xfId="34098" xr:uid="{A65D44C3-CE3A-446B-A3D6-E21555761DDB}"/>
    <cellStyle name="Comma 39 3 3" xfId="33573" xr:uid="{2D38D2DD-5490-4E15-BD53-D3D474D12CAA}"/>
    <cellStyle name="Comma 39 4" xfId="19122" xr:uid="{151A3F65-4A0D-445E-98F8-475D5E8D6530}"/>
    <cellStyle name="Comma 39 4 2" xfId="33997" xr:uid="{5470107D-863A-4820-A3AA-1DACA26B4CE8}"/>
    <cellStyle name="Comma 39 5" xfId="33449" xr:uid="{9F7FA9C3-0BB7-43CB-A421-B3265FC824BA}"/>
    <cellStyle name="Comma 4" xfId="55" xr:uid="{37700FDA-24F4-4B5A-AA90-3C978C3FB1CE}"/>
    <cellStyle name="Comma 4 10" xfId="34453" xr:uid="{A7A7666A-25E3-4DD2-813B-991C47D339AE}"/>
    <cellStyle name="Comma 4 11" xfId="2515" xr:uid="{0EBF8692-454F-46F5-AF03-911580C67DEE}"/>
    <cellStyle name="Comma 4 12" xfId="264" xr:uid="{BB8ECEFC-A98C-4A4C-950F-BEEED39153AF}"/>
    <cellStyle name="Comma 4 2" xfId="179" xr:uid="{FC1A119F-0EFE-4872-AB15-D54F09544DC0}"/>
    <cellStyle name="Comma 4 2 2" xfId="4098" xr:uid="{3A3BA1CE-D80E-4E2C-BE43-428B22C7EC1A}"/>
    <cellStyle name="Comma 4 2 2 2" xfId="19365" xr:uid="{DA9CD547-E237-44F8-9663-A401B11E1560}"/>
    <cellStyle name="Comma 4 2 2 2 2" xfId="34048" xr:uid="{B128E33E-BB29-49EC-9C81-554E4FAD0BDE}"/>
    <cellStyle name="Comma 4 2 2 3" xfId="33519" xr:uid="{829DB5E6-BA51-4215-8376-12F4252EFB40}"/>
    <cellStyle name="Comma 4 2 3" xfId="4342" xr:uid="{C9AC5E57-AF05-4818-A1AA-D8D191342C0A}"/>
    <cellStyle name="Comma 4 2 3 2" xfId="19601" xr:uid="{39972643-61FF-4ADF-A14B-D0B6FCEB37FF}"/>
    <cellStyle name="Comma 4 2 3 2 2" xfId="34099" xr:uid="{DFCD2151-45D1-4D0B-9935-A6E29116C3FB}"/>
    <cellStyle name="Comma 4 2 3 3" xfId="33575" xr:uid="{B4535DB3-408D-4907-BFB6-5170D1F92173}"/>
    <cellStyle name="Comma 4 2 4" xfId="3786" xr:uid="{B562F760-CC92-4362-8890-D8E55EA9536E}"/>
    <cellStyle name="Comma 4 2 4 2" xfId="19123" xr:uid="{B9CB7515-BBFF-451C-8D1F-173314FECBC3}"/>
    <cellStyle name="Comma 4 2 4 2 2" xfId="33998" xr:uid="{66E21392-39EC-460B-BCBA-F0C6D825EC8D}"/>
    <cellStyle name="Comma 4 2 4 3" xfId="33451" xr:uid="{FD21645D-72C3-4A19-A635-86C04433EA4E}"/>
    <cellStyle name="Comma 4 2 5" xfId="33366" xr:uid="{4B197FEC-1598-49D4-9F31-CE46458314CF}"/>
    <cellStyle name="Comma 4 2 6" xfId="34466" xr:uid="{FB4ECC45-5ED3-4746-9DAA-CCA73472B847}"/>
    <cellStyle name="Comma 4 2 7" xfId="2547" xr:uid="{285507C8-9E29-4FA8-9208-4830B5E874F8}"/>
    <cellStyle name="Comma 4 2 8" xfId="2487" xr:uid="{500007C6-89C9-4C33-A098-8A3B96F92C61}"/>
    <cellStyle name="Comma 4 2 9" xfId="1443" xr:uid="{F95430F2-65BA-4359-8BE3-7032D3878A4B}"/>
    <cellStyle name="Comma 4 3" xfId="87" xr:uid="{236CD5F4-2CBD-49D6-B842-704D96758063}"/>
    <cellStyle name="Comma 4 3 2" xfId="3788" xr:uid="{7A213B10-31F3-4AB6-B752-019FE70B75FC}"/>
    <cellStyle name="Comma 4 3 2 2" xfId="33453" xr:uid="{DE160561-97DE-424E-A695-EF0B55D0692A}"/>
    <cellStyle name="Comma 4 3 3" xfId="4099" xr:uid="{D91B5175-3D08-4801-8406-F2CAF25360B7}"/>
    <cellStyle name="Comma 4 3 3 2" xfId="19366" xr:uid="{09012986-BA26-41C9-8390-708017C458F0}"/>
    <cellStyle name="Comma 4 3 3 2 2" xfId="34049" xr:uid="{BDA7F0B2-13B9-4F57-B688-D217CB0CE394}"/>
    <cellStyle name="Comma 4 3 3 3" xfId="33520" xr:uid="{843FB45B-E79A-4B15-80B3-BCFE1E13D1B5}"/>
    <cellStyle name="Comma 4 3 4" xfId="4343" xr:uid="{7FDFAB20-6FBB-4185-AFE2-682A455AC80C}"/>
    <cellStyle name="Comma 4 3 4 2" xfId="19602" xr:uid="{9DF2187E-D955-414A-838E-195CBEA0C3EE}"/>
    <cellStyle name="Comma 4 3 4 2 2" xfId="34100" xr:uid="{0D928BF6-3CBE-44C8-92E6-7C78A9BCFA42}"/>
    <cellStyle name="Comma 4 3 4 3" xfId="33576" xr:uid="{867C91B3-4227-4910-B1F1-320D2DEF4680}"/>
    <cellStyle name="Comma 4 3 5" xfId="3787" xr:uid="{94AC6E6A-AF9D-4766-B033-96CFCA978E1A}"/>
    <cellStyle name="Comma 4 3 5 2" xfId="19124" xr:uid="{C1D6386E-DD8C-44BC-A07E-60A9E70A9763}"/>
    <cellStyle name="Comma 4 3 5 2 2" xfId="33999" xr:uid="{E75AE5FA-8BA6-44C3-9416-A146D8CF16A0}"/>
    <cellStyle name="Comma 4 3 5 3" xfId="33452" xr:uid="{1FC64FC8-D7A3-4AAE-A2EA-388A97654E4B}"/>
    <cellStyle name="Comma 4 3 6" xfId="33362" xr:uid="{F13B9FA5-C805-47DD-96AA-9C1EE64D7048}"/>
    <cellStyle name="Comma 4 3 7" xfId="2534" xr:uid="{7A7FA8FB-82CB-4083-8F3C-5A3701B42692}"/>
    <cellStyle name="Comma 4 3 8" xfId="1397" xr:uid="{7787CC89-E021-4B5D-BDD2-538336FEE026}"/>
    <cellStyle name="Comma 4 4" xfId="2551" xr:uid="{FCEA7E27-5375-478B-B8A8-27133B3BDF8D}"/>
    <cellStyle name="Comma 4 4 2" xfId="3408" xr:uid="{022091F3-83F7-441D-A972-DB1DF9FD09AF}"/>
    <cellStyle name="Comma 4 4 2 2" xfId="19046" xr:uid="{B4219766-3862-4D2A-8BC4-3C2523168626}"/>
    <cellStyle name="Comma 4 4 2 2 2" xfId="33962" xr:uid="{788CF437-0ABB-424D-B2D9-2700CFC1874D}"/>
    <cellStyle name="Comma 4 4 2 3" xfId="33393" xr:uid="{208E8BAD-6BF2-4B0E-BE82-0B02E9B5FA7F}"/>
    <cellStyle name="Comma 4 4 3" xfId="4341" xr:uid="{DFBC7DC9-53B0-422A-A3A4-12C874B13A60}"/>
    <cellStyle name="Comma 4 4 3 2" xfId="33574" xr:uid="{89F9021E-FE77-4F1C-8AB9-E4A90137BC04}"/>
    <cellStyle name="Comma 4 4 4" xfId="18211" xr:uid="{959CF747-ABA1-4184-A528-278B3D543937}"/>
    <cellStyle name="Comma 4 4 4 2" xfId="33945" xr:uid="{51FFF2D0-051D-471E-B04D-ED48716F9952}"/>
    <cellStyle name="Comma 4 4 5" xfId="33367" xr:uid="{ABAE5C9E-BE33-493D-ACD0-8A3948F1179A}"/>
    <cellStyle name="Comma 4 5" xfId="2543" xr:uid="{3BA93BCE-F6EB-451D-9734-AFDEC1A1E708}"/>
    <cellStyle name="Comma 4 5 2" xfId="33364" xr:uid="{7E7F353B-3B8C-47E1-B246-9419EC81F8DD}"/>
    <cellStyle name="Comma 4 6" xfId="3785" xr:uid="{AD67B48F-F038-4AA1-873B-91956FAB5E13}"/>
    <cellStyle name="Comma 4 6 2" xfId="33450" xr:uid="{6821527A-8A57-4A50-989C-5A849145424A}"/>
    <cellStyle name="Comma 4 7" xfId="18206" xr:uid="{050BE60C-87E8-4D4A-BDF8-73FA13B5C5FD}"/>
    <cellStyle name="Comma 4 7 2" xfId="33944" xr:uid="{F4E6BA51-B45D-4AE9-9ADB-13CAC9662CBD}"/>
    <cellStyle name="Comma 4 8" xfId="2531" xr:uid="{68FAD170-C649-4484-8F40-B842C6C2F447}"/>
    <cellStyle name="Comma 4 8 2" xfId="33361" xr:uid="{B6796519-4E93-4109-BF64-73D4A7867E68}"/>
    <cellStyle name="Comma 4 9" xfId="33352" xr:uid="{AF93FFEB-8A4F-492C-BCDE-828DC0674FDC}"/>
    <cellStyle name="Comma 40" xfId="3789" xr:uid="{6DCEE5E4-1E40-43A9-8476-940BA75F6676}"/>
    <cellStyle name="Comma 40 2" xfId="4100" xr:uid="{06A62316-6478-47B8-936D-CB33B7335B15}"/>
    <cellStyle name="Comma 40 2 2" xfId="19367" xr:uid="{46656DB0-1934-4924-95AB-91679FD88CCC}"/>
    <cellStyle name="Comma 40 2 2 2" xfId="34050" xr:uid="{156504AE-4338-48DD-94CD-80129CA3D15E}"/>
    <cellStyle name="Comma 40 2 3" xfId="33521" xr:uid="{EBADFD39-1798-4D22-BF1E-071289C89FEF}"/>
    <cellStyle name="Comma 40 3" xfId="4344" xr:uid="{6A27AEA4-8EE1-470D-8AA2-3B2675AB0C23}"/>
    <cellStyle name="Comma 40 3 2" xfId="19603" xr:uid="{CF21AF69-4D51-4DCD-AB0A-960585D975F9}"/>
    <cellStyle name="Comma 40 3 2 2" xfId="34101" xr:uid="{D75CDFC3-8652-4830-A6B3-2A04A61A328F}"/>
    <cellStyle name="Comma 40 3 3" xfId="33577" xr:uid="{BF4B7F20-A480-4F2F-8709-E767B9EB26D1}"/>
    <cellStyle name="Comma 40 4" xfId="19125" xr:uid="{D0C3DAE0-A386-49EB-BF69-719501F7CAF3}"/>
    <cellStyle name="Comma 40 4 2" xfId="34000" xr:uid="{AD204B86-111A-460B-90E2-323E496A092E}"/>
    <cellStyle name="Comma 40 5" xfId="33454" xr:uid="{F0A745FF-12B5-418E-A90C-F1AD61BE937B}"/>
    <cellStyle name="Comma 41" xfId="4012" xr:uid="{026AE448-7D5A-41FA-89D0-D80E4E3855D3}"/>
    <cellStyle name="Comma 41 2" xfId="4249" xr:uid="{4F22CF59-1A41-44FD-BC0B-7630D0CD0F70}"/>
    <cellStyle name="Comma 41 2 2" xfId="19517" xr:uid="{1B6D039E-6805-4B95-860D-FD0A2608330A}"/>
    <cellStyle name="Comma 41 2 2 2" xfId="34061" xr:uid="{25458434-B3C5-4994-9B8A-524FAEBEBA76}"/>
    <cellStyle name="Comma 41 2 3" xfId="33532" xr:uid="{71F8758C-E727-4D6B-9D7B-E9507DC5B4C4}"/>
    <cellStyle name="Comma 41 3" xfId="4496" xr:uid="{2AA1BFD5-38FE-4A22-9581-9CAEB16DE461}"/>
    <cellStyle name="Comma 41 3 2" xfId="19756" xr:uid="{96BCB9A0-7E36-4D9B-A320-1EB4883EF76E}"/>
    <cellStyle name="Comma 41 3 2 2" xfId="34112" xr:uid="{526373C8-DA2C-4C63-A579-AE6BC761E5ED}"/>
    <cellStyle name="Comma 41 3 3" xfId="33588" xr:uid="{714D1368-4BDB-4D04-BDCE-75BA8958F913}"/>
    <cellStyle name="Comma 41 4" xfId="19286" xr:uid="{1FA18FBE-934B-4403-93EE-E69D9160DEB0}"/>
    <cellStyle name="Comma 41 4 2" xfId="34011" xr:uid="{199A7F1D-91CF-487E-B664-90332DB9B618}"/>
    <cellStyle name="Comma 41 5" xfId="33477" xr:uid="{C12E7F30-D012-4B3E-B9E8-FF5E36290E72}"/>
    <cellStyle name="Comma 42" xfId="4017" xr:uid="{345D6979-A8D8-4707-B30C-9BEC07887EDD}"/>
    <cellStyle name="Comma 42 2" xfId="4254" xr:uid="{F81402B3-5A04-4F44-9E50-2D7F21A9426A}"/>
    <cellStyle name="Comma 42 2 2" xfId="19522" xr:uid="{9B7416D5-0C46-4B8A-8BD2-067FDFD97760}"/>
    <cellStyle name="Comma 42 3" xfId="4501" xr:uid="{2442F06D-C312-4815-8103-616E9C1BCFEC}"/>
    <cellStyle name="Comma 42 3 2" xfId="19761" xr:uid="{704303EA-6CC2-4127-8C82-00E4ED98E0E8}"/>
    <cellStyle name="Comma 42 4" xfId="19291" xr:uid="{480D0950-006D-4D43-9436-86C663A000FA}"/>
    <cellStyle name="Comma 43" xfId="4018" xr:uid="{2A53BB07-FC8E-48B1-A8C9-8CCE3362E81D}"/>
    <cellStyle name="Comma 43 2" xfId="4267" xr:uid="{B199584A-7237-47BC-ABE4-9F3D0ADCDC81}"/>
    <cellStyle name="Comma 43 2 2" xfId="4593" xr:uid="{DB0F01C8-486E-4B74-8ED7-A2CEFCB71094}"/>
    <cellStyle name="Comma 43 2 3" xfId="33539" xr:uid="{108C796F-6DA8-47AC-9BF2-9839D789D9C0}"/>
    <cellStyle name="Comma 43 3" xfId="4589" xr:uid="{6DC0311A-01A8-4E2F-8617-0ED6A580B481}"/>
    <cellStyle name="Comma 43 4" xfId="33480" xr:uid="{40A849D4-27FA-400A-BE88-F69CE158DDA0}"/>
    <cellStyle name="Comma 44" xfId="4021" xr:uid="{6478622D-FFBD-4A63-87EF-717CD30D1FA7}"/>
    <cellStyle name="Comma 44 2" xfId="4269" xr:uid="{0FFE4E76-E832-4FAD-BFED-93B4E525F0EF}"/>
    <cellStyle name="Comma 44 2 2" xfId="33540" xr:uid="{3C1217F2-92A4-42FB-8AD9-E613413525EC}"/>
    <cellStyle name="Comma 44 3" xfId="4592" xr:uid="{868F31D0-47C0-4095-8C35-0F0914223CF3}"/>
    <cellStyle name="Comma 44 3 2" xfId="19767" xr:uid="{94CE7C49-8B2A-4FF9-B7E7-63B9C03CE937}"/>
    <cellStyle name="Comma 44 3 2 2" xfId="34118" xr:uid="{4F62EC52-E043-4FE1-BA63-5073C5E6AB15}"/>
    <cellStyle name="Comma 44 3 3" xfId="33626" xr:uid="{6184ACA7-20F0-4BAD-8670-BE2C2994E7B4}"/>
    <cellStyle name="Comma 44 4" xfId="33482" xr:uid="{19009415-DE4B-4B17-A577-2D922F2F2F7F}"/>
    <cellStyle name="Comma 45" xfId="4023" xr:uid="{8B05588D-F315-49AD-8AC7-B3FE47F06A6D}"/>
    <cellStyle name="Comma 45 2" xfId="4510" xr:uid="{DA2FA95B-12E6-45AA-865C-9824CC1E1DD3}"/>
    <cellStyle name="Comma 45 2 2" xfId="33595" xr:uid="{3BBED203-3311-4207-9440-AC16268AE409}"/>
    <cellStyle name="Comma 45 3" xfId="33484" xr:uid="{34C91869-CDB3-4325-978B-9EEF2C1E0C75}"/>
    <cellStyle name="Comma 46" xfId="4022" xr:uid="{E3681940-3CE7-4E86-894D-A8CC195B8108}"/>
    <cellStyle name="Comma 46 2" xfId="4502" xr:uid="{57E556BA-1DA7-46AD-BCA2-8F76EE7840FB}"/>
    <cellStyle name="Comma 46 2 2" xfId="33591" xr:uid="{2E9636B3-DDEC-4FFB-A671-8DBA7F61152A}"/>
    <cellStyle name="Comma 46 3" xfId="33483" xr:uid="{C734F5A7-E452-41D3-8DA1-6BB15A958234}"/>
    <cellStyle name="Comma 47" xfId="4026" xr:uid="{38353E96-3DAB-48BB-BF2F-CA7088A0EEBF}"/>
    <cellStyle name="Comma 47 2" xfId="4506" xr:uid="{3BA0A516-BB1C-475A-9730-AE43B12A85A7}"/>
    <cellStyle name="Comma 47 2 2" xfId="33593" xr:uid="{9A632523-8150-413B-AA22-23D0C4037029}"/>
    <cellStyle name="Comma 47 3" xfId="33486" xr:uid="{0912C79C-26C4-4F21-8E41-6C9FB234D2C7}"/>
    <cellStyle name="Comma 48" xfId="4508" xr:uid="{14CAEC26-0370-457B-BE01-F248876F1D47}"/>
    <cellStyle name="Comma 48 2" xfId="4556" xr:uid="{3C93177B-9265-43CC-89E2-A23AABFE1DAB}"/>
    <cellStyle name="Comma 48 2 2" xfId="33620" xr:uid="{3D27256A-9A59-4E06-B6D3-B4B592ADE3B3}"/>
    <cellStyle name="Comma 48 3" xfId="19763" xr:uid="{8E4C8C11-0AAF-41C4-B9C8-00B4B2604174}"/>
    <cellStyle name="Comma 48 3 2" xfId="34116" xr:uid="{4AA678E0-00CB-482F-98DB-0425D8AAE0E2}"/>
    <cellStyle name="Comma 48 4" xfId="33594" xr:uid="{EEE698B3-D8B3-4928-A35A-027DA53404F9}"/>
    <cellStyle name="Comma 49" xfId="4512" xr:uid="{B1E4028F-9125-4CEF-87DF-A73BDA24DBE4}"/>
    <cellStyle name="Comma 49 2" xfId="4555" xr:uid="{57451626-5748-4FAB-AB42-2BEEE72DD620}"/>
    <cellStyle name="Comma 49 2 2" xfId="33619" xr:uid="{F35E613B-C567-4D97-97A2-C915855A2D84}"/>
    <cellStyle name="Comma 49 3" xfId="19764" xr:uid="{99BA6D0D-EF00-4EA7-8116-CDF670787049}"/>
    <cellStyle name="Comma 49 3 2" xfId="34117" xr:uid="{5787AC74-FE88-4B99-9882-5831E90370EE}"/>
    <cellStyle name="Comma 49 4" xfId="33597" xr:uid="{CBAD4A37-A156-4F92-A457-38A17B72E1B0}"/>
    <cellStyle name="Comma 5" xfId="70" xr:uid="{63D78F9E-8631-4A73-87AC-72F64681A872}"/>
    <cellStyle name="Comma 5 10" xfId="265" xr:uid="{7EFAC3EE-DCD6-4399-9687-82282D19C657}"/>
    <cellStyle name="Comma 5 2" xfId="186" xr:uid="{06E6D2EB-B258-40C6-AF38-A25BEAE8CE1D}"/>
    <cellStyle name="Comma 5 2 2" xfId="3791" xr:uid="{9F066836-8F5B-4BEF-BAEC-19BD04BFACDE}"/>
    <cellStyle name="Comma 5 2 2 2" xfId="33456" xr:uid="{BB5DBFC8-BFCF-47CF-B7A3-8CD5907F9A7D}"/>
    <cellStyle name="Comma 5 2 3" xfId="33365" xr:uid="{D23866C8-7763-46E9-AF66-A5890006E2C6}"/>
    <cellStyle name="Comma 5 2 4" xfId="2545" xr:uid="{C6C9C0AD-16E0-4B2C-802F-BD1DA4E1911E}"/>
    <cellStyle name="Comma 5 2 5" xfId="1404" xr:uid="{B4A702F9-C856-456E-AB28-E429103AD5CC}"/>
    <cellStyle name="Comma 5 3" xfId="88" xr:uid="{2B098370-49CC-4658-B2FF-AF39B2EE8F14}"/>
    <cellStyle name="Comma 5 3 2" xfId="4101" xr:uid="{1547D9B7-EC77-4D00-9637-22FC56900166}"/>
    <cellStyle name="Comma 5 3 2 2" xfId="19368" xr:uid="{08447BC5-C4AE-454A-9A4C-4576153ED716}"/>
    <cellStyle name="Comma 5 3 3" xfId="4345" xr:uid="{DEDB3435-E4EE-433B-8099-8949A46472CE}"/>
    <cellStyle name="Comma 5 3 3 2" xfId="19604" xr:uid="{8DDEF29A-095E-4935-9401-2134DBD0B8CE}"/>
    <cellStyle name="Comma 5 3 4" xfId="19126" xr:uid="{98E181BB-112A-44C6-945E-7FCAD65D79D5}"/>
    <cellStyle name="Comma 5 3 5" xfId="3792" xr:uid="{F9EAEC78-4FA7-44C0-A447-A99FC9020E3B}"/>
    <cellStyle name="Comma 5 4" xfId="3793" xr:uid="{B6D494E1-3F33-4158-B61A-62BD3F2C2648}"/>
    <cellStyle name="Comma 5 5" xfId="3790" xr:uid="{3F7A939E-8322-4CB0-A5EC-28A58ABA7FDB}"/>
    <cellStyle name="Comma 5 5 2" xfId="33455" xr:uid="{D60ABF15-3964-4868-AFCF-1C7A12F520D6}"/>
    <cellStyle name="Comma 5 6" xfId="2539" xr:uid="{A65B9AEB-353E-4F37-9461-ED24D31579DB}"/>
    <cellStyle name="Comma 5 7" xfId="33344" xr:uid="{5AF88365-EE11-4FA6-8EA3-D5AF83483F7A}"/>
    <cellStyle name="Comma 5 8" xfId="34459" xr:uid="{67EC72C8-31D3-42A1-AE6A-0AE3637F5904}"/>
    <cellStyle name="Comma 5 9" xfId="2500" xr:uid="{B1600675-3C4C-4B66-9851-E44C9CB2015B}"/>
    <cellStyle name="Comma 50" xfId="4504" xr:uid="{BA8E3916-2D91-4D07-AEE5-846FF6ED7EF1}"/>
    <cellStyle name="Comma 50 2" xfId="4602" xr:uid="{B9056E84-74D9-40C6-9CE5-94C02B613AA8}"/>
    <cellStyle name="Comma 50 2 2" xfId="33628" xr:uid="{7B95EE3B-8039-4D28-97D3-74FDBEF3B92E}"/>
    <cellStyle name="Comma 50 3" xfId="19762" xr:uid="{783EC750-CF40-40EC-AE4B-D1C2BA694A08}"/>
    <cellStyle name="Comma 50 3 2" xfId="34115" xr:uid="{DB3F3B8F-A1C4-47BD-BF58-09A6E95E5591}"/>
    <cellStyle name="Comma 50 4" xfId="33592" xr:uid="{85CC1071-493B-430D-9C45-A4674072B155}"/>
    <cellStyle name="Comma 51" xfId="4257" xr:uid="{6D93A056-7AF4-422D-A5E1-C8F269E2E88F}"/>
    <cellStyle name="Comma 51 2" xfId="33536" xr:uid="{1E1446CB-52E6-4040-B94A-00509EC0C6F8}"/>
    <cellStyle name="Comma 52" xfId="4513" xr:uid="{1F2B0CE9-182F-48B0-9568-86D658D6D190}"/>
    <cellStyle name="Comma 52 2" xfId="4553" xr:uid="{0CBDD9EE-8238-48D4-884E-D0B0498337EB}"/>
    <cellStyle name="Comma 52 2 2" xfId="33618" xr:uid="{84CB2C06-2535-4E9C-95AC-83AD60AC1D11}"/>
    <cellStyle name="Comma 52 3" xfId="33598" xr:uid="{34A81EF1-1EC8-49D1-B4B6-E57C936FA714}"/>
    <cellStyle name="Comma 53" xfId="4529" xr:uid="{A53352A6-5C74-47AB-893D-40DCB7D329E8}"/>
    <cellStyle name="Comma 53 2" xfId="4600" xr:uid="{083E0EF6-38FA-40CC-BBA3-F5714570D1FF}"/>
    <cellStyle name="Comma 53 2 2" xfId="33627" xr:uid="{7F712FDA-9400-4DBC-BF16-6F0C66C9A2DD}"/>
    <cellStyle name="Comma 53 3" xfId="33605" xr:uid="{5BE0ADFB-C912-4C08-BF0D-6F2217863CE4}"/>
    <cellStyle name="Comma 54" xfId="4541" xr:uid="{CC47A7AA-53F7-49EF-9D6E-7976850D27B9}"/>
    <cellStyle name="Comma 54 2" xfId="33613" xr:uid="{EC7537CC-DB1B-45F9-BEF4-D95358722661}"/>
    <cellStyle name="Comma 55" xfId="4537" xr:uid="{64A8AF94-327A-4B89-86B5-EBB3B8777E4B}"/>
    <cellStyle name="Comma 55 2" xfId="33610" xr:uid="{1B725629-819D-4C10-9D42-31352B1E04F3}"/>
    <cellStyle name="Comma 56" xfId="4522" xr:uid="{F61AD7A2-BE93-4BA0-B9A5-9640A6A96E95}"/>
    <cellStyle name="Comma 56 2" xfId="33601" xr:uid="{81B4E73F-7C74-433E-9F61-48AE566139B2}"/>
    <cellStyle name="Comma 57" xfId="4527" xr:uid="{E0F1DF28-CD14-44BC-ABC3-59FBE82F472B}"/>
    <cellStyle name="Comma 57 2" xfId="33604" xr:uid="{87FA5DCE-CFB6-44DF-84CE-46CEA087F605}"/>
    <cellStyle name="Comma 58" xfId="4543" xr:uid="{59C3DA06-61C7-4D39-BCEC-67ABB3BC6DC0}"/>
    <cellStyle name="Comma 58 2" xfId="33614" xr:uid="{193EAA7F-A19C-4E0B-BF8B-B996F5ABF580}"/>
    <cellStyle name="Comma 59" xfId="4536" xr:uid="{1D3EACB2-38A8-492A-8BCC-29FB14C6A050}"/>
    <cellStyle name="Comma 59 2" xfId="33609" xr:uid="{0F7FC488-F20E-45F8-9A67-E4BEDF5C6F9F}"/>
    <cellStyle name="Comma 6" xfId="89" xr:uid="{24C618DC-6A95-4242-891B-BA7AA781E8BF}"/>
    <cellStyle name="Comma 6 10" xfId="266" xr:uid="{815A4F0B-E256-4B2C-8401-391E95508F29}"/>
    <cellStyle name="Comma 6 2" xfId="1398" xr:uid="{C0B81D9D-7A02-4CB7-BAE8-DD9192D557AA}"/>
    <cellStyle name="Comma 6 2 2" xfId="3796" xr:uid="{AB7BBBE2-7C19-4E27-A8B8-8540BD25FA4B}"/>
    <cellStyle name="Comma 6 2 2 2" xfId="6397" xr:uid="{89DB0104-F2ED-4618-B9F9-5850A1AD096E}"/>
    <cellStyle name="Comma 6 2 2 2 2" xfId="33675" xr:uid="{6B67AE9C-D889-46EF-9F49-D672322279CF}"/>
    <cellStyle name="Comma 6 2 2 3" xfId="33459" xr:uid="{0565DE25-DC7C-461E-B9D0-55AC5CF7CD5C}"/>
    <cellStyle name="Comma 6 2 3" xfId="9721" xr:uid="{B199BE7A-3416-4F16-AE2D-A3D4CDBA595D}"/>
    <cellStyle name="Comma 6 2 3 2" xfId="16505" xr:uid="{351E7B04-9E37-4A63-B3E7-E2AF5F678182}"/>
    <cellStyle name="Comma 6 2 3 2 2" xfId="31624" xr:uid="{D993645B-3C3A-439C-A855-0DBAB54E4E52}"/>
    <cellStyle name="Comma 6 2 3 2 2 2" xfId="34379" xr:uid="{BA43B92C-E1B6-4AF7-B070-FFB6DAC73446}"/>
    <cellStyle name="Comma 6 2 3 2 3" xfId="33901" xr:uid="{E248A3D3-8B3F-49EF-8E12-B673AE6E1E5F}"/>
    <cellStyle name="Comma 6 2 3 3" xfId="24856" xr:uid="{03E7CC5C-0B35-43DF-BF5D-1EACEB7C9D1C}"/>
    <cellStyle name="Comma 6 2 3 3 2" xfId="34231" xr:uid="{F5340154-627E-4868-8D4F-360EC3488109}"/>
    <cellStyle name="Comma 6 2 3 4" xfId="33747" xr:uid="{076522CD-2011-4861-942D-19AE375AB636}"/>
    <cellStyle name="Comma 6 2 4" xfId="13124" xr:uid="{2CE89549-08B6-43BD-A79B-685C91E55AF9}"/>
    <cellStyle name="Comma 6 2 4 2" xfId="28243" xr:uid="{B37979C1-E869-4D7C-BD2D-72FD7E2A5DEB}"/>
    <cellStyle name="Comma 6 2 4 2 2" xfId="34305" xr:uid="{38FA8E21-8387-4908-AB11-3BD79AC2B6CC}"/>
    <cellStyle name="Comma 6 2 4 3" xfId="33827" xr:uid="{AF6B1E6B-7E40-4B82-87A3-E44E061602C4}"/>
    <cellStyle name="Comma 6 2 5" xfId="6332" xr:uid="{07118BFC-EB2B-4498-8CA1-7372AB0A8EEC}"/>
    <cellStyle name="Comma 6 2 5 2" xfId="21472" xr:uid="{7DC07815-344D-4295-B20E-67ED513F7805}"/>
    <cellStyle name="Comma 6 2 5 2 2" xfId="34157" xr:uid="{65672142-F9AD-483F-B923-A330EF6BCAF8}"/>
    <cellStyle name="Comma 6 2 5 3" xfId="33672" xr:uid="{7666581A-267B-419E-85EE-435A7E4D50FA}"/>
    <cellStyle name="Comma 6 2 6" xfId="33458" xr:uid="{988C569B-2A6A-441F-A282-A2DC955B2EFB}"/>
    <cellStyle name="Comma 6 2 7" xfId="3795" xr:uid="{2DA2106D-E9BB-4ABA-988E-3A7E83F244BD}"/>
    <cellStyle name="Comma 6 3" xfId="3794" xr:uid="{BFCDD431-5C7F-499B-9E99-A56073F2B390}"/>
    <cellStyle name="Comma 6 3 2" xfId="9735" xr:uid="{3451794A-680D-47F0-99F4-E3A4938AB27A}"/>
    <cellStyle name="Comma 6 3 2 2" xfId="16519" xr:uid="{052ADD22-B30E-4260-AA75-95039DCC3259}"/>
    <cellStyle name="Comma 6 3 2 2 2" xfId="31638" xr:uid="{EEF4F81E-4277-4472-ABD7-556131F43328}"/>
    <cellStyle name="Comma 6 3 2 2 2 2" xfId="34381" xr:uid="{CC974390-29F6-4BE4-89F7-7EE5B77F888E}"/>
    <cellStyle name="Comma 6 3 2 2 3" xfId="33903" xr:uid="{1024337D-341B-494E-B3E3-4B0636CB450E}"/>
    <cellStyle name="Comma 6 3 2 3" xfId="24870" xr:uid="{891627A5-7877-47B5-8220-AA7D32E3E20C}"/>
    <cellStyle name="Comma 6 3 2 3 2" xfId="34233" xr:uid="{1001C623-8D66-4DD9-950F-B0B14B0FC8E0}"/>
    <cellStyle name="Comma 6 3 2 4" xfId="33749" xr:uid="{85D5BE4B-85B0-4ACF-8C38-5F65D9C03806}"/>
    <cellStyle name="Comma 6 3 3" xfId="13137" xr:uid="{C92F53B3-7B8C-4C28-9EA2-D084166F0FB0}"/>
    <cellStyle name="Comma 6 3 3 2" xfId="28256" xr:uid="{17AEEDFC-57C1-4FB6-9355-BC14A50A865B}"/>
    <cellStyle name="Comma 6 3 3 2 2" xfId="34307" xr:uid="{9C8DED00-D1DE-48C6-822A-4925C27AC63F}"/>
    <cellStyle name="Comma 6 3 3 3" xfId="33829" xr:uid="{F8C1D14C-7350-4A6F-95AF-1F56A7A2D4B5}"/>
    <cellStyle name="Comma 6 3 4" xfId="6346" xr:uid="{74F4E296-9404-412F-A42E-CDE73B3E11EC}"/>
    <cellStyle name="Comma 6 3 4 2" xfId="21486" xr:uid="{590B768F-9A2A-4FA8-B88B-49774870ECAD}"/>
    <cellStyle name="Comma 6 3 4 2 2" xfId="34159" xr:uid="{3A47341D-9D3E-48A7-A275-BDFF4F654047}"/>
    <cellStyle name="Comma 6 3 4 3" xfId="33674" xr:uid="{722A7DEE-36B7-4826-9044-F19121B8F94D}"/>
    <cellStyle name="Comma 6 3 5" xfId="33457" xr:uid="{A0DFBECB-27F7-4A55-BDED-182B90B1BCF0}"/>
    <cellStyle name="Comma 6 4" xfId="7206" xr:uid="{38CC8552-EA50-4E9E-86D9-863F070B24D7}"/>
    <cellStyle name="Comma 6 4 2" xfId="10592" xr:uid="{FC3251FA-C11A-4149-BDEA-CBCB89270AB1}"/>
    <cellStyle name="Comma 6 4 2 2" xfId="17376" xr:uid="{E7125FC3-1385-4457-9F24-37F50ED87B8A}"/>
    <cellStyle name="Comma 6 4 2 2 2" xfId="32495" xr:uid="{B3647433-E9D5-458D-B166-EF5E1E559201}"/>
    <cellStyle name="Comma 6 4 2 2 2 2" xfId="34399" xr:uid="{AA225BA4-C7A8-40BC-8DAA-50A36D31BA2C}"/>
    <cellStyle name="Comma 6 4 2 2 3" xfId="33921" xr:uid="{46BD2B45-D9C0-400E-8E1F-995A27E4495A}"/>
    <cellStyle name="Comma 6 4 2 3" xfId="25727" xr:uid="{39E50C59-AF4F-4534-8BCF-F318A9FBB312}"/>
    <cellStyle name="Comma 6 4 2 3 2" xfId="34251" xr:uid="{0D746F61-7143-481A-9691-B702C8FEE396}"/>
    <cellStyle name="Comma 6 4 2 4" xfId="33767" xr:uid="{9FCB4F5B-D6CE-4C66-92D7-D681740F61A1}"/>
    <cellStyle name="Comma 6 4 3" xfId="13992" xr:uid="{61403201-E854-4190-B478-291BB9A4659B}"/>
    <cellStyle name="Comma 6 4 3 2" xfId="29111" xr:uid="{78C0FAEE-2C95-4650-99A3-B86614F86967}"/>
    <cellStyle name="Comma 6 4 3 2 2" xfId="34325" xr:uid="{3D57BCB9-1AA3-4A0E-B7D1-A38B1816720E}"/>
    <cellStyle name="Comma 6 4 3 3" xfId="33847" xr:uid="{A739AA91-783E-41A1-9E82-E08F31C79F65}"/>
    <cellStyle name="Comma 6 4 4" xfId="22343" xr:uid="{AE066CF2-8495-4348-98C3-A440CDCEB3CA}"/>
    <cellStyle name="Comma 6 4 4 2" xfId="34177" xr:uid="{B0B69E99-FE68-4EC1-8309-048B47FCF3F4}"/>
    <cellStyle name="Comma 6 4 5" xfId="33693" xr:uid="{443B5401-F527-4672-8CCD-6CB9EF74A6F5}"/>
    <cellStyle name="Comma 6 5" xfId="6312" xr:uid="{994C0E40-71D6-4E9C-8D46-3EAF39CB7765}"/>
    <cellStyle name="Comma 6 5 2" xfId="9707" xr:uid="{5380FDAF-1035-44EC-BF27-CBB230B4A3E7}"/>
    <cellStyle name="Comma 6 5 2 2" xfId="16491" xr:uid="{27DEFAB1-42CD-4FAC-B5D7-9C3F2EE53857}"/>
    <cellStyle name="Comma 6 5 2 2 2" xfId="31610" xr:uid="{474E608A-963E-438C-A888-2FA9B71E180C}"/>
    <cellStyle name="Comma 6 5 2 2 2 2" xfId="34377" xr:uid="{F886DEC0-2957-4A36-9801-B2850C558CF6}"/>
    <cellStyle name="Comma 6 5 2 2 3" xfId="33899" xr:uid="{1DFB78B7-3711-40B2-BEA0-A8C305F94E75}"/>
    <cellStyle name="Comma 6 5 2 3" xfId="24842" xr:uid="{0B8E3894-B9AA-4ECA-9B7D-3639090C2B09}"/>
    <cellStyle name="Comma 6 5 2 3 2" xfId="34229" xr:uid="{A2940E45-3E9A-4FAA-A47C-602B574FEEB3}"/>
    <cellStyle name="Comma 6 5 2 4" xfId="33745" xr:uid="{6A283FD7-8600-4F35-86F2-9B28686230EF}"/>
    <cellStyle name="Comma 6 5 3" xfId="13108" xr:uid="{A37863F2-BDD5-4A42-8C47-540430126FD5}"/>
    <cellStyle name="Comma 6 5 3 2" xfId="28229" xr:uid="{3C9ADF40-225C-4854-9705-A6D8CD63A724}"/>
    <cellStyle name="Comma 6 5 3 2 2" xfId="34303" xr:uid="{18CFFBBB-9674-4CD7-888C-BBFE84FDDA5E}"/>
    <cellStyle name="Comma 6 5 3 3" xfId="33824" xr:uid="{1A0D1E6D-2F0D-4EAB-A81A-FECB4CF26B97}"/>
    <cellStyle name="Comma 6 5 4" xfId="21458" xr:uid="{D55D3AD3-225E-456D-A2A1-9C9E4ED4F0D3}"/>
    <cellStyle name="Comma 6 5 4 2" xfId="34155" xr:uid="{FA0C7910-0E1E-4599-8C2D-AEA70A6ED5E9}"/>
    <cellStyle name="Comma 6 5 5" xfId="33668" xr:uid="{7389C452-1C27-4AFE-AA6E-E6DFC17518E2}"/>
    <cellStyle name="Comma 6 6" xfId="33371" xr:uid="{5E8B30CA-227D-4FF7-B1C4-1CED80EC0D91}"/>
    <cellStyle name="Comma 6 7" xfId="34454" xr:uid="{663EE766-2903-49D9-8509-22D20BC5BF46}"/>
    <cellStyle name="Comma 6 8" xfId="2611" xr:uid="{87CC57BB-D552-4A5E-B302-C82F6200E764}"/>
    <cellStyle name="Comma 6 9" xfId="2472" xr:uid="{D001C804-94C1-49CA-978C-11EF590ECA4D}"/>
    <cellStyle name="Comma 60" xfId="4523" xr:uid="{4D4B53B0-215E-407D-8873-B8C09FB871A2}"/>
    <cellStyle name="Comma 60 2" xfId="33602" xr:uid="{4050742B-A9CB-4398-9CC6-7FCF9FFF4F25}"/>
    <cellStyle name="Comma 61" xfId="4552" xr:uid="{1039DCFF-24C0-48AB-AD79-2360B488858D}"/>
    <cellStyle name="Comma 61 2" xfId="33617" xr:uid="{4E77B851-578A-4419-B117-016A5FCD38CA}"/>
    <cellStyle name="Comma 62" xfId="4526" xr:uid="{A9DE9EEC-20B6-479E-8F99-CC1611E5DB3D}"/>
    <cellStyle name="Comma 62 2" xfId="33603" xr:uid="{A51B805B-5D51-4EC4-93C0-9AD4D483AF8B}"/>
    <cellStyle name="Comma 63" xfId="4547" xr:uid="{F645D039-5041-471D-9F94-BC01C4BEE1BE}"/>
    <cellStyle name="Comma 63 2" xfId="33616" xr:uid="{7B3A2203-4783-419B-9EFC-E691971A3F02}"/>
    <cellStyle name="Comma 64" xfId="4533" xr:uid="{0B01BA1E-459A-4D50-80A4-41F32E4FE64F}"/>
    <cellStyle name="Comma 64 2" xfId="33608" xr:uid="{209214F4-A77E-4369-BC8D-07F0505225BC}"/>
    <cellStyle name="Comma 65" xfId="4517" xr:uid="{6098DB8E-9CCD-4F28-AC7A-E3B2129E2B05}"/>
    <cellStyle name="Comma 65 2" xfId="33599" xr:uid="{B09543E3-4A07-4596-831E-A2776E0F0B85}"/>
    <cellStyle name="Comma 66" xfId="4531" xr:uid="{2C42A806-AD82-4521-9A2C-517C950ADCB6}"/>
    <cellStyle name="Comma 66 2" xfId="33607" xr:uid="{A54BB0D3-E215-4211-A14D-5B49E90E7E18}"/>
    <cellStyle name="Comma 67" xfId="4530" xr:uid="{A8DF9A33-CC6F-46D2-A255-A37E1C3F5330}"/>
    <cellStyle name="Comma 67 2" xfId="33606" xr:uid="{288F956C-FC71-4C74-B340-8827E8ED9F0E}"/>
    <cellStyle name="Comma 68" xfId="4539" xr:uid="{7F0B28D6-5675-406B-B10D-13F64E6C8178}"/>
    <cellStyle name="Comma 68 2" xfId="33611" xr:uid="{E85ED32E-D43D-4571-BDE0-6D2D0F13DFA2}"/>
    <cellStyle name="Comma 69" xfId="4519" xr:uid="{3F4328AA-8D5A-48E8-83C7-A069D33A9CC4}"/>
    <cellStyle name="Comma 69 2" xfId="33600" xr:uid="{827BB8BB-3017-4F8C-B7D0-2C161F2C9C31}"/>
    <cellStyle name="Comma 7" xfId="90" xr:uid="{C5F0788A-24C2-4DEF-874B-440C81AF756E}"/>
    <cellStyle name="Comma 7 2" xfId="1403" xr:uid="{32F49BED-49DD-45F3-9AA8-35C8FAEB9506}"/>
    <cellStyle name="Comma 7 2 2" xfId="4102" xr:uid="{E9032239-3CC3-46B3-A5D3-2DFBA6B36895}"/>
    <cellStyle name="Comma 7 2 2 2" xfId="19369" xr:uid="{1B393962-0F2A-47F4-8A29-CF478A535E9E}"/>
    <cellStyle name="Comma 7 2 2 2 2" xfId="34051" xr:uid="{D6CB0D17-AA4F-46F6-B892-C81B0629882F}"/>
    <cellStyle name="Comma 7 2 2 3" xfId="33522" xr:uid="{18554735-CBF4-4CC3-9344-2D733B9D4D1D}"/>
    <cellStyle name="Comma 7 2 3" xfId="4346" xr:uid="{EB7FB310-E0B2-4603-9CA6-9D6D2B73FADF}"/>
    <cellStyle name="Comma 7 2 3 2" xfId="19605" xr:uid="{96F53C3B-0B02-418B-8AF9-1502E5EE5B65}"/>
    <cellStyle name="Comma 7 2 3 2 2" xfId="34102" xr:uid="{85551CF9-6B20-45DE-B245-F93EFCB74CDC}"/>
    <cellStyle name="Comma 7 2 3 3" xfId="33578" xr:uid="{3429BA05-8262-4026-979A-7E53F65F07E0}"/>
    <cellStyle name="Comma 7 2 4" xfId="19127" xr:uid="{0DDC8A78-6AC2-4AA2-8C9B-2D68D235293C}"/>
    <cellStyle name="Comma 7 2 4 2" xfId="34001" xr:uid="{8DA14F34-CD6D-4B02-BC26-90E4AB126A1E}"/>
    <cellStyle name="Comma 7 2 5" xfId="33461" xr:uid="{4A88A1EE-369B-4D0D-B4A0-AF73BC32FAE4}"/>
    <cellStyle name="Comma 7 2 6" xfId="3798" xr:uid="{4CC3BC8E-79CA-40E6-B50D-B2B4AA0F2D27}"/>
    <cellStyle name="Comma 7 3" xfId="3797" xr:uid="{AB094164-0B00-424D-A3D9-43B28A627AA2}"/>
    <cellStyle name="Comma 7 3 2" xfId="33460" xr:uid="{C3781C9B-F5CF-423C-8095-69F149B96B70}"/>
    <cellStyle name="Comma 7 4" xfId="33374" xr:uid="{8FE86D2E-9CD2-43EA-8CE3-3DB30D66F6B9}"/>
    <cellStyle name="Comma 7 5" xfId="34458" xr:uid="{5D60AFC1-21AA-41D0-B5A2-0F413DE271A4}"/>
    <cellStyle name="Comma 7 6" xfId="2668" xr:uid="{019B0EC0-90D7-41B2-B29F-85C558D2A2E4}"/>
    <cellStyle name="Comma 7 7" xfId="2475" xr:uid="{4D58D152-366F-4717-AEB7-C776DD8D21BC}"/>
    <cellStyle name="Comma 7 8" xfId="267" xr:uid="{50428E54-6D5B-44D4-8ACE-82686923886B}"/>
    <cellStyle name="Comma 70" xfId="4546" xr:uid="{F60D3177-25FD-4A8E-97FC-1E95F7529854}"/>
    <cellStyle name="Comma 70 2" xfId="33615" xr:uid="{17AE2101-DED4-40B5-872B-B59C11430077}"/>
    <cellStyle name="Comma 71" xfId="4540" xr:uid="{DA0262A9-CA25-4778-AD69-0835D7604AA7}"/>
    <cellStyle name="Comma 71 2" xfId="33612" xr:uid="{5410E57D-B818-4CB3-97EF-1775A1753D0A}"/>
    <cellStyle name="Comma 72" xfId="3418" xr:uid="{39AA73DB-4E29-463F-A280-6BC554270419}"/>
    <cellStyle name="Comma 72 2" xfId="19047" xr:uid="{215DF243-CF4F-4BFC-B26C-DC57C28FA92E}"/>
    <cellStyle name="Comma 72 2 2" xfId="33963" xr:uid="{EAF4C1B3-E13F-478C-B18A-5C61E8C2D81E}"/>
    <cellStyle name="Comma 72 3" xfId="33394" xr:uid="{E0161769-B12D-4453-B04C-4C878A0CE3F9}"/>
    <cellStyle name="Comma 73" xfId="4603" xr:uid="{0A0FE8D8-6761-45E0-8669-EFC0FA1B7B18}"/>
    <cellStyle name="Comma 73 2" xfId="19770" xr:uid="{939B2D25-A556-4DA5-BB03-B19F6D6AFAF0}"/>
    <cellStyle name="Comma 73 2 2" xfId="34119" xr:uid="{1AD515B1-9FC4-4565-BC27-478929454131}"/>
    <cellStyle name="Comma 73 3" xfId="33629" xr:uid="{892E73D2-FDF1-45E8-982C-13C5A3005E76}"/>
    <cellStyle name="Comma 74" xfId="4605" xr:uid="{780021B5-0A7A-4627-B5E7-7D79A079A165}"/>
    <cellStyle name="Comma 74 2" xfId="33630" xr:uid="{5493D831-518A-4284-A25E-D3F07F6E7239}"/>
    <cellStyle name="Comma 75" xfId="4613" xr:uid="{20DA2876-081E-4370-B321-3CBC44B49258}"/>
    <cellStyle name="Comma 75 2" xfId="33631" xr:uid="{7E41D34D-A147-4A82-8FDE-43ED5A44D562}"/>
    <cellStyle name="Comma 76" xfId="18190" xr:uid="{43FE5632-1568-4FEF-A363-F4A2D961428B}"/>
    <cellStyle name="Comma 76 2" xfId="33938" xr:uid="{4A51D24C-2801-42F7-99CE-3227F09A8313}"/>
    <cellStyle name="Comma 77" xfId="18192" xr:uid="{D0911B59-6B7E-415D-BC15-F467595D91C2}"/>
    <cellStyle name="Comma 77 2" xfId="33939" xr:uid="{8D586EA2-BB4A-4C4C-B0E2-21B89E44775E}"/>
    <cellStyle name="Comma 78" xfId="18196" xr:uid="{C351AB0C-E5C6-46EB-8874-21BC96489912}"/>
    <cellStyle name="Comma 78 2" xfId="33940" xr:uid="{1F7B48DA-74C8-4A8D-96F2-AE02CDBB04DC}"/>
    <cellStyle name="Comma 79" xfId="18201" xr:uid="{210779A0-AE50-44B7-A30B-0B1CFBAF8787}"/>
    <cellStyle name="Comma 79 2" xfId="33942" xr:uid="{B37D4BD9-6D2E-4896-8D3C-220F8B0E66FB}"/>
    <cellStyle name="Comma 8" xfId="91" xr:uid="{6B2AB91A-3ACD-4E6D-8C6A-692D1242A83F}"/>
    <cellStyle name="Comma 8 10" xfId="18309" xr:uid="{DB8B6D7A-4239-4E09-BD19-52AC02C4B667}"/>
    <cellStyle name="Comma 8 10 2" xfId="33946" xr:uid="{BC5C91DD-3F2D-43B1-BF87-8D4B64D4ABFA}"/>
    <cellStyle name="Comma 8 11" xfId="33372" xr:uid="{4D5B7DDF-75A3-4DA2-A55B-23CB0CDA220A}"/>
    <cellStyle name="Comma 8 12" xfId="2661" xr:uid="{9955463F-8141-458C-89DB-ECEDB2F1DC6A}"/>
    <cellStyle name="Comma 8 13" xfId="268" xr:uid="{0CBE38C8-1545-4425-8983-DE5D9AA4AF0E}"/>
    <cellStyle name="Comma 8 2" xfId="2766" xr:uid="{A6B81E8C-BE30-4A8E-8059-2C1C4306557B}"/>
    <cellStyle name="Comma 8 2 10" xfId="33375" xr:uid="{99E976B5-1990-448A-A4C3-93A4C25D000F}"/>
    <cellStyle name="Comma 8 2 2" xfId="2977" xr:uid="{276F3B6A-3B3C-42AA-BFEE-73D5A1F4FBC0}"/>
    <cellStyle name="Comma 8 2 2 2" xfId="3396" xr:uid="{9E8F321C-790A-4BAE-A05C-FABAE1D6C1EC}"/>
    <cellStyle name="Comma 8 2 2 2 2" xfId="6270" xr:uid="{524457D2-73A5-4383-81AA-0B0F942400A3}"/>
    <cellStyle name="Comma 8 2 2 2 2 2" xfId="8008" xr:uid="{CC72E1D4-98C4-4E63-A7E1-61BB9AD4CD0F}"/>
    <cellStyle name="Comma 8 2 2 2 2 2 2" xfId="11394" xr:uid="{8F17249B-985F-406F-9F39-908C368455F1}"/>
    <cellStyle name="Comma 8 2 2 2 2 2 2 2" xfId="18178" xr:uid="{FAB585F9-FC85-4722-9FF9-9ABB4B1B4834}"/>
    <cellStyle name="Comma 8 2 2 2 2 2 2 2 2" xfId="33297" xr:uid="{E71F81F6-324F-4385-9BEC-D493191A6F60}"/>
    <cellStyle name="Comma 8 2 2 2 2 2 2 2 2 2" xfId="34414" xr:uid="{58B00BA8-3FF3-451C-BFC1-6913A3C663B6}"/>
    <cellStyle name="Comma 8 2 2 2 2 2 2 2 3" xfId="33936" xr:uid="{3FA73C63-7E74-48A8-BB32-F07326AF5226}"/>
    <cellStyle name="Comma 8 2 2 2 2 2 2 3" xfId="26529" xr:uid="{D209B39F-1360-412A-9F5B-10095AC33C13}"/>
    <cellStyle name="Comma 8 2 2 2 2 2 2 3 2" xfId="34266" xr:uid="{C7A55E15-2041-4705-8BDF-68308AD8FA19}"/>
    <cellStyle name="Comma 8 2 2 2 2 2 2 4" xfId="33782" xr:uid="{3C2D327E-F563-4B6E-9291-BD3402E86555}"/>
    <cellStyle name="Comma 8 2 2 2 2 2 3" xfId="14794" xr:uid="{97F359E2-4314-4397-934B-884736E65DB8}"/>
    <cellStyle name="Comma 8 2 2 2 2 2 3 2" xfId="29913" xr:uid="{DEA940E4-69E6-42EA-9E12-E20D4BE623B2}"/>
    <cellStyle name="Comma 8 2 2 2 2 2 3 2 2" xfId="34340" xr:uid="{67EF1AA5-6BCE-499A-89B4-926B5B054D35}"/>
    <cellStyle name="Comma 8 2 2 2 2 2 3 3" xfId="33862" xr:uid="{FB14071E-CF42-4C41-96AA-0E934BC2953A}"/>
    <cellStyle name="Comma 8 2 2 2 2 2 4" xfId="23145" xr:uid="{C04AFE3B-62DA-4307-B19B-EA23B565CB07}"/>
    <cellStyle name="Comma 8 2 2 2 2 2 4 2" xfId="34192" xr:uid="{058574B7-E32B-41CE-9F22-86B9D6FC4920}"/>
    <cellStyle name="Comma 8 2 2 2 2 2 5" xfId="33708" xr:uid="{BF940FD8-E11A-487D-BAFA-07A3A940AC1F}"/>
    <cellStyle name="Comma 8 2 2 2 2 3" xfId="9681" xr:uid="{704B1E33-707E-4F76-B7C5-272F1ABDA34B}"/>
    <cellStyle name="Comma 8 2 2 2 2 3 2" xfId="16465" xr:uid="{4A1C96D5-09A5-4613-88D7-612BBE2AC06F}"/>
    <cellStyle name="Comma 8 2 2 2 2 3 2 2" xfId="31584" xr:uid="{2863EE58-799B-4C8F-B8F9-1AAF825258D6}"/>
    <cellStyle name="Comma 8 2 2 2 2 3 2 2 2" xfId="34373" xr:uid="{1F9E4105-0FF1-4ECB-922A-4C35931DC9DC}"/>
    <cellStyle name="Comma 8 2 2 2 2 3 2 3" xfId="33895" xr:uid="{16FA09D0-7A49-4C11-AA81-A1B0058D712E}"/>
    <cellStyle name="Comma 8 2 2 2 2 3 3" xfId="24816" xr:uid="{A162AC76-B2CF-441C-829B-334D6FBF195E}"/>
    <cellStyle name="Comma 8 2 2 2 2 3 3 2" xfId="34225" xr:uid="{9E072150-E340-4C9C-B20C-68A11C758455}"/>
    <cellStyle name="Comma 8 2 2 2 2 3 4" xfId="33741" xr:uid="{A8CDD4FB-865A-48DD-A163-A24946F792AE}"/>
    <cellStyle name="Comma 8 2 2 2 2 4" xfId="13068" xr:uid="{E5A83CCA-3226-48DA-98A3-E9D57147E03C}"/>
    <cellStyle name="Comma 8 2 2 2 2 4 2" xfId="28197" xr:uid="{E9294A87-F5EB-4BBC-83B7-3C3D92818324}"/>
    <cellStyle name="Comma 8 2 2 2 2 4 2 2" xfId="34298" xr:uid="{2C03F26B-3D18-4BCA-B000-42E3B5336E56}"/>
    <cellStyle name="Comma 8 2 2 2 2 4 3" xfId="33816" xr:uid="{C3B4AC4F-B864-46D0-A827-0B198863B6AF}"/>
    <cellStyle name="Comma 8 2 2 2 2 5" xfId="21432" xr:uid="{CCB1DDB6-ABDD-4FB9-92B8-5342E28FAAF0}"/>
    <cellStyle name="Comma 8 2 2 2 2 5 2" xfId="34151" xr:uid="{A13094CE-2A26-4B5B-B99D-49FA251A7655}"/>
    <cellStyle name="Comma 8 2 2 2 2 6" xfId="33663" xr:uid="{8216A7F3-2014-4E14-9C24-03C3D888CFB2}"/>
    <cellStyle name="Comma 8 2 2 2 3" xfId="7174" xr:uid="{B3558E5C-6DAE-495A-9F02-3204439B433A}"/>
    <cellStyle name="Comma 8 2 2 2 3 2" xfId="10560" xr:uid="{803DD124-CC06-4710-933C-5C2A7C7487E1}"/>
    <cellStyle name="Comma 8 2 2 2 3 2 2" xfId="17344" xr:uid="{9BC8C3C4-8493-4F96-8E61-43C737E59281}"/>
    <cellStyle name="Comma 8 2 2 2 3 2 2 2" xfId="32463" xr:uid="{758DAC33-CF3A-453D-9178-6CF51F6ECC3F}"/>
    <cellStyle name="Comma 8 2 2 2 3 2 2 2 2" xfId="34396" xr:uid="{78C08073-EA49-4D61-AB2C-8AF2523A2239}"/>
    <cellStyle name="Comma 8 2 2 2 3 2 2 3" xfId="33918" xr:uid="{CFC245B3-A2C2-406C-8CDB-5607CA3DA558}"/>
    <cellStyle name="Comma 8 2 2 2 3 2 3" xfId="25695" xr:uid="{EFC20E5E-6783-442C-B849-80FA1A2C8456}"/>
    <cellStyle name="Comma 8 2 2 2 3 2 3 2" xfId="34248" xr:uid="{219E73EA-CFCB-46DA-B35E-FC6CB5CFCCC3}"/>
    <cellStyle name="Comma 8 2 2 2 3 2 4" xfId="33764" xr:uid="{E0D00C34-2FDD-491F-8C76-6DAF9AF7DA45}"/>
    <cellStyle name="Comma 8 2 2 2 3 3" xfId="13960" xr:uid="{29613039-46C4-48BF-BD77-0959A0C12496}"/>
    <cellStyle name="Comma 8 2 2 2 3 3 2" xfId="29079" xr:uid="{E999CD06-0E34-47BF-9683-DB33F6F8C956}"/>
    <cellStyle name="Comma 8 2 2 2 3 3 2 2" xfId="34322" xr:uid="{8894FEF0-BAFD-4706-9327-D40793C56706}"/>
    <cellStyle name="Comma 8 2 2 2 3 3 3" xfId="33844" xr:uid="{C29D88C7-E75A-4274-B01F-68C27E2E777D}"/>
    <cellStyle name="Comma 8 2 2 2 3 4" xfId="22311" xr:uid="{EBC2276F-D870-4E70-8E6F-CDBBE117E2BE}"/>
    <cellStyle name="Comma 8 2 2 2 3 4 2" xfId="34174" xr:uid="{113C83E1-4463-4E6F-9346-CE7692DBBFAB}"/>
    <cellStyle name="Comma 8 2 2 2 3 5" xfId="33690" xr:uid="{05A6152B-636F-4B54-B5AE-4E7E2E025D9A}"/>
    <cellStyle name="Comma 8 2 2 2 4" xfId="8844" xr:uid="{28EA0EAC-2977-4C08-9E68-754D6CC1203B}"/>
    <cellStyle name="Comma 8 2 2 2 4 2" xfId="15628" xr:uid="{4A61298B-BA8F-461C-B4FE-6C586D1BABB8}"/>
    <cellStyle name="Comma 8 2 2 2 4 2 2" xfId="30747" xr:uid="{5721B6F8-0938-4E6F-AFDB-CD74EB473E65}"/>
    <cellStyle name="Comma 8 2 2 2 4 2 2 2" xfId="34356" xr:uid="{006E2BEF-0C4B-4E96-9BD2-CCBB8957AA56}"/>
    <cellStyle name="Comma 8 2 2 2 4 2 3" xfId="33878" xr:uid="{B9B36E87-E1B0-499D-8445-1A36BB01D1E5}"/>
    <cellStyle name="Comma 8 2 2 2 4 3" xfId="23979" xr:uid="{53798DFD-DA09-4D01-A6CC-7E0EDDBE9323}"/>
    <cellStyle name="Comma 8 2 2 2 4 3 2" xfId="34208" xr:uid="{9A16B1E5-D677-46EA-AD6A-FF58B0E58FE6}"/>
    <cellStyle name="Comma 8 2 2 2 4 4" xfId="33724" xr:uid="{EB3E417C-19AE-45A3-A4D0-89D46D2ED4E9}"/>
    <cellStyle name="Comma 8 2 2 2 5" xfId="12233" xr:uid="{2654A611-7F48-448D-A7FE-01CA98912CC7}"/>
    <cellStyle name="Comma 8 2 2 2 5 2" xfId="27363" xr:uid="{E5E071AE-01E3-40DC-9997-37C29DE73672}"/>
    <cellStyle name="Comma 8 2 2 2 5 2 2" xfId="34282" xr:uid="{5B937D1F-5F72-4B06-88B2-4C9F63275AC1}"/>
    <cellStyle name="Comma 8 2 2 2 5 3" xfId="33800" xr:uid="{FA84ED2B-34F7-49C1-A38E-E6A93481664F}"/>
    <cellStyle name="Comma 8 2 2 2 6" xfId="5432" xr:uid="{4BCD9ECD-78C8-449C-A137-65F2FF179BB1}"/>
    <cellStyle name="Comma 8 2 2 2 6 2" xfId="20595" xr:uid="{BAD25AAA-EE97-4BAE-B195-4F91E5D3863E}"/>
    <cellStyle name="Comma 8 2 2 2 6 2 2" xfId="34134" xr:uid="{53B4719D-5102-4A92-9430-C90153BDB30B}"/>
    <cellStyle name="Comma 8 2 2 2 6 3" xfId="33646" xr:uid="{30A56533-2349-4D93-81CB-0279D695F0D0}"/>
    <cellStyle name="Comma 8 2 2 2 7" xfId="19036" xr:uid="{A25F682D-CF92-4577-8C63-3A23F2D86B0C}"/>
    <cellStyle name="Comma 8 2 2 2 7 2" xfId="33960" xr:uid="{C2E178A6-8125-43B5-97BD-28014B2FB1CF}"/>
    <cellStyle name="Comma 8 2 2 2 8" xfId="33389" xr:uid="{1B2750DB-BF42-4232-9752-166CE552BB5C}"/>
    <cellStyle name="Comma 8 2 2 3" xfId="5854" xr:uid="{D839FFFC-AF1F-4484-A100-66BBDDBD3CAC}"/>
    <cellStyle name="Comma 8 2 2 3 2" xfId="7592" xr:uid="{83D39394-E3B0-4B80-9E4C-EB1FE7861E7F}"/>
    <cellStyle name="Comma 8 2 2 3 2 2" xfId="10978" xr:uid="{C3F629AA-5D29-4464-9362-F8FBD76FA2D9}"/>
    <cellStyle name="Comma 8 2 2 3 2 2 2" xfId="17762" xr:uid="{F68561FA-2797-49DB-844D-378916A1E4FA}"/>
    <cellStyle name="Comma 8 2 2 3 2 2 2 2" xfId="32881" xr:uid="{69A0C42B-AB06-4FBF-92F6-BE8389552053}"/>
    <cellStyle name="Comma 8 2 2 3 2 2 2 2 2" xfId="34406" xr:uid="{037FADBD-EE72-45EF-A753-0BD3CE87C1CE}"/>
    <cellStyle name="Comma 8 2 2 3 2 2 2 3" xfId="33928" xr:uid="{2406F58E-9E1D-42EE-B5CB-E6A5D27A9CF5}"/>
    <cellStyle name="Comma 8 2 2 3 2 2 3" xfId="26113" xr:uid="{B53E89D3-86DC-42B9-AD91-8531E70F7A89}"/>
    <cellStyle name="Comma 8 2 2 3 2 2 3 2" xfId="34258" xr:uid="{6495C293-9AB3-485D-8AD2-BCE52FC45AD0}"/>
    <cellStyle name="Comma 8 2 2 3 2 2 4" xfId="33774" xr:uid="{09670EB8-58C1-4935-9E67-EF247F260AC8}"/>
    <cellStyle name="Comma 8 2 2 3 2 3" xfId="14378" xr:uid="{8797A661-BA6E-4D84-8FD7-CE915AC4FD9D}"/>
    <cellStyle name="Comma 8 2 2 3 2 3 2" xfId="29497" xr:uid="{F1CE149B-1317-4E2F-BBE0-D1E0E83C69CA}"/>
    <cellStyle name="Comma 8 2 2 3 2 3 2 2" xfId="34332" xr:uid="{326A51E8-2A8E-4A7F-9946-A9D7175A8EC5}"/>
    <cellStyle name="Comma 8 2 2 3 2 3 3" xfId="33854" xr:uid="{9E846847-2F4D-476E-A630-2D1D1D6DFD29}"/>
    <cellStyle name="Comma 8 2 2 3 2 4" xfId="22729" xr:uid="{36600A75-D6EF-439C-935A-55A8C8FCBEF9}"/>
    <cellStyle name="Comma 8 2 2 3 2 4 2" xfId="34184" xr:uid="{C61A48D4-8A1D-454A-B9C9-C09C87643FE0}"/>
    <cellStyle name="Comma 8 2 2 3 2 5" xfId="33700" xr:uid="{E40A04E0-6F60-4CB1-A9EC-87248C2CDF69}"/>
    <cellStyle name="Comma 8 2 2 3 3" xfId="9265" xr:uid="{0DD4137F-952F-4A6C-BCCB-07C1A7A144E1}"/>
    <cellStyle name="Comma 8 2 2 3 3 2" xfId="16049" xr:uid="{B483667D-CB23-4389-9203-86610ED300C3}"/>
    <cellStyle name="Comma 8 2 2 3 3 2 2" xfId="31168" xr:uid="{DE29016D-C8FD-4695-9278-ED81D002C440}"/>
    <cellStyle name="Comma 8 2 2 3 3 2 2 2" xfId="34365" xr:uid="{8A3FD94E-BCEA-47CC-97EC-6EE274CB7C7B}"/>
    <cellStyle name="Comma 8 2 2 3 3 2 3" xfId="33887" xr:uid="{604137C6-77EF-4595-BFC9-6ED414A3C7CE}"/>
    <cellStyle name="Comma 8 2 2 3 3 3" xfId="24400" xr:uid="{70C3FCA3-A25E-4F8D-8415-3B90A7C4A907}"/>
    <cellStyle name="Comma 8 2 2 3 3 3 2" xfId="34217" xr:uid="{918CFE46-13C8-4FB9-BBC6-58E56AD30F58}"/>
    <cellStyle name="Comma 8 2 2 3 3 4" xfId="33733" xr:uid="{35445735-E324-4D3A-93B1-DC40336996EE}"/>
    <cellStyle name="Comma 8 2 2 3 4" xfId="12651" xr:uid="{C255F228-9B1A-4EEF-A176-A2996CC0A0EC}"/>
    <cellStyle name="Comma 8 2 2 3 4 2" xfId="27781" xr:uid="{C69CDAB4-B823-4277-AE3D-29430AED7340}"/>
    <cellStyle name="Comma 8 2 2 3 4 2 2" xfId="34290" xr:uid="{ED682D01-4262-45A9-BEF8-409703699F80}"/>
    <cellStyle name="Comma 8 2 2 3 4 3" xfId="33808" xr:uid="{F97BB8FB-69A1-40E3-A01E-44469E6B6E8E}"/>
    <cellStyle name="Comma 8 2 2 3 5" xfId="21016" xr:uid="{7393AD39-3AAE-4C33-B0A9-38601F7DDE18}"/>
    <cellStyle name="Comma 8 2 2 3 5 2" xfId="34143" xr:uid="{A5DED8D7-E6C5-4EAC-9359-97F3927ED2D7}"/>
    <cellStyle name="Comma 8 2 2 3 6" xfId="33655" xr:uid="{90A58179-DC09-45F3-BBCF-C92319E13DCE}"/>
    <cellStyle name="Comma 8 2 2 4" xfId="6758" xr:uid="{DE5D01F5-AFE6-45B7-A692-0C43DD42AE43}"/>
    <cellStyle name="Comma 8 2 2 4 2" xfId="10144" xr:uid="{AE0D304D-03C2-4137-9369-B9F24DFF8FD2}"/>
    <cellStyle name="Comma 8 2 2 4 2 2" xfId="16928" xr:uid="{84952AE2-B32A-4B35-BBB4-2B0EF8D6BE3D}"/>
    <cellStyle name="Comma 8 2 2 4 2 2 2" xfId="32047" xr:uid="{3D46883B-83D7-42D2-961C-340E9D86632A}"/>
    <cellStyle name="Comma 8 2 2 4 2 2 2 2" xfId="34388" xr:uid="{98FA73CE-F181-4586-BA5A-08399F5A16BC}"/>
    <cellStyle name="Comma 8 2 2 4 2 2 3" xfId="33910" xr:uid="{07DE7DC7-DEE6-403F-93A7-2ECE590EB182}"/>
    <cellStyle name="Comma 8 2 2 4 2 3" xfId="25279" xr:uid="{5927AADA-ECDF-430B-BFFE-47AE23EA2490}"/>
    <cellStyle name="Comma 8 2 2 4 2 3 2" xfId="34240" xr:uid="{DD6F40B8-90E2-4621-8A1B-497486D92A6F}"/>
    <cellStyle name="Comma 8 2 2 4 2 4" xfId="33756" xr:uid="{84C3059E-EFCC-43B1-A4C4-14ACFB601E43}"/>
    <cellStyle name="Comma 8 2 2 4 3" xfId="13544" xr:uid="{E328FED5-D572-42C6-921E-CC58E94E3A65}"/>
    <cellStyle name="Comma 8 2 2 4 3 2" xfId="28663" xr:uid="{17A9EB15-5222-4AA3-AE17-66DA8916252D}"/>
    <cellStyle name="Comma 8 2 2 4 3 2 2" xfId="34314" xr:uid="{C9D22558-6E20-4D7B-8D04-B9BC500D4477}"/>
    <cellStyle name="Comma 8 2 2 4 3 3" xfId="33836" xr:uid="{F9B75B9E-F6E6-45B0-A3DB-A8C62AFE17BA}"/>
    <cellStyle name="Comma 8 2 2 4 4" xfId="21895" xr:uid="{93138A68-57EB-45DC-8A14-065077B853BA}"/>
    <cellStyle name="Comma 8 2 2 4 4 2" xfId="34166" xr:uid="{2C72148E-36E2-4161-A2A6-DB71CBDE22D2}"/>
    <cellStyle name="Comma 8 2 2 4 5" xfId="33682" xr:uid="{6500AB91-EE02-4AE5-B253-32766FB0CF80}"/>
    <cellStyle name="Comma 8 2 2 5" xfId="8428" xr:uid="{2912D16B-A704-4547-866E-2BB2EBF8C1AA}"/>
    <cellStyle name="Comma 8 2 2 5 2" xfId="15212" xr:uid="{2F947998-CC28-41B0-ACBB-EA6CD0847F4E}"/>
    <cellStyle name="Comma 8 2 2 5 2 2" xfId="30331" xr:uid="{CEDBAF34-94D8-43CD-AD73-3B9CFF1F34E0}"/>
    <cellStyle name="Comma 8 2 2 5 2 2 2" xfId="34348" xr:uid="{7264A0B2-1F47-44DE-A087-58C0D8CBBD73}"/>
    <cellStyle name="Comma 8 2 2 5 2 3" xfId="33870" xr:uid="{740B439D-3251-4B06-8F2F-A6CF97D4B66C}"/>
    <cellStyle name="Comma 8 2 2 5 3" xfId="23563" xr:uid="{57D64B36-E93C-4515-BF0A-08A8B63202DB}"/>
    <cellStyle name="Comma 8 2 2 5 3 2" xfId="34200" xr:uid="{AB37FC54-4AEF-4783-B5E1-1BCF1595AB28}"/>
    <cellStyle name="Comma 8 2 2 5 4" xfId="33716" xr:uid="{F4F0F016-183D-4870-9D26-6275202BAF51}"/>
    <cellStyle name="Comma 8 2 2 6" xfId="11817" xr:uid="{65870B69-5FF5-4EA1-9973-DA0D01F6359A}"/>
    <cellStyle name="Comma 8 2 2 6 2" xfId="26947" xr:uid="{BF3B1593-3343-4112-8C53-DE34BD8B081D}"/>
    <cellStyle name="Comma 8 2 2 6 2 2" xfId="34274" xr:uid="{37EFB16F-DEC7-44CA-9CA3-706A2BC20A4F}"/>
    <cellStyle name="Comma 8 2 2 6 3" xfId="33792" xr:uid="{1A9F7023-C39A-4F91-8917-4B6EC5137A1C}"/>
    <cellStyle name="Comma 8 2 2 7" xfId="5016" xr:uid="{F33B36B9-FA17-470A-A0CA-423B0C18638E}"/>
    <cellStyle name="Comma 8 2 2 7 2" xfId="20179" xr:uid="{FCE2D22D-9A67-4EAB-A1F8-78EAAFD11FB5}"/>
    <cellStyle name="Comma 8 2 2 7 2 2" xfId="34126" xr:uid="{E597802C-9A6E-4D53-92F2-473F97D3CC79}"/>
    <cellStyle name="Comma 8 2 2 7 3" xfId="33638" xr:uid="{044AF988-B3AC-4F93-A64F-F7701167EB31}"/>
    <cellStyle name="Comma 8 2 2 8" xfId="18620" xr:uid="{0FF6CDAE-C38F-4765-A02D-7367ACB97BC9}"/>
    <cellStyle name="Comma 8 2 2 8 2" xfId="33952" xr:uid="{976E514D-43D0-4927-8F93-9953235AEC88}"/>
    <cellStyle name="Comma 8 2 2 9" xfId="33380" xr:uid="{8BAFBB56-7019-4A1D-81D9-5B59A9C0C975}"/>
    <cellStyle name="Comma 8 2 3" xfId="3188" xr:uid="{81649C2C-E8FD-4CA4-9E98-81674189165B}"/>
    <cellStyle name="Comma 8 2 3 2" xfId="6062" xr:uid="{1D40AB33-605B-443B-BE96-FF5856C40A4D}"/>
    <cellStyle name="Comma 8 2 3 2 2" xfId="7800" xr:uid="{1455707C-AA9D-4A94-8105-C38C726B6AF7}"/>
    <cellStyle name="Comma 8 2 3 2 2 2" xfId="11186" xr:uid="{28080C2A-3B59-4B9F-9F4A-0B670F8F84CA}"/>
    <cellStyle name="Comma 8 2 3 2 2 2 2" xfId="17970" xr:uid="{2D795B22-CDE0-4482-A844-DBE9C5756C1E}"/>
    <cellStyle name="Comma 8 2 3 2 2 2 2 2" xfId="33089" xr:uid="{B3E8DA8C-715C-4A2C-9595-1B06E5757526}"/>
    <cellStyle name="Comma 8 2 3 2 2 2 2 2 2" xfId="34410" xr:uid="{FF37740B-6F5E-4332-9667-25EF080AAA7B}"/>
    <cellStyle name="Comma 8 2 3 2 2 2 2 3" xfId="33932" xr:uid="{6199F439-ADD2-4715-A5BF-5CC7FDAB18F0}"/>
    <cellStyle name="Comma 8 2 3 2 2 2 3" xfId="26321" xr:uid="{C992F7EA-6DF4-4C5C-8862-C3014ADD8376}"/>
    <cellStyle name="Comma 8 2 3 2 2 2 3 2" xfId="34262" xr:uid="{DD6B3923-CC0C-4B96-8ACF-959EBBFBDBB8}"/>
    <cellStyle name="Comma 8 2 3 2 2 2 4" xfId="33778" xr:uid="{BD376492-93E9-4FFE-AAEC-98A03D958C99}"/>
    <cellStyle name="Comma 8 2 3 2 2 3" xfId="14586" xr:uid="{4DF975B1-B3CD-4683-84E6-51558CABCCF2}"/>
    <cellStyle name="Comma 8 2 3 2 2 3 2" xfId="29705" xr:uid="{741657A9-0300-48D6-838F-A8B5977307C4}"/>
    <cellStyle name="Comma 8 2 3 2 2 3 2 2" xfId="34336" xr:uid="{12312383-22A0-462C-B9C8-5C9A7083CD22}"/>
    <cellStyle name="Comma 8 2 3 2 2 3 3" xfId="33858" xr:uid="{02E46F29-78AA-4D54-ADD9-2EC9B95FBDFD}"/>
    <cellStyle name="Comma 8 2 3 2 2 4" xfId="22937" xr:uid="{8E799E9D-3BA9-4D4F-A9D0-43104DC45C44}"/>
    <cellStyle name="Comma 8 2 3 2 2 4 2" xfId="34188" xr:uid="{1D252887-C789-4602-8E15-CB1F35E4C7B5}"/>
    <cellStyle name="Comma 8 2 3 2 2 5" xfId="33704" xr:uid="{4D5A91ED-D125-4C6B-B29A-805094274E85}"/>
    <cellStyle name="Comma 8 2 3 2 3" xfId="9473" xr:uid="{7B3B728B-B80D-4E2F-9665-144754D91F42}"/>
    <cellStyle name="Comma 8 2 3 2 3 2" xfId="16257" xr:uid="{1A0D94B4-C9EF-4C30-8D30-8F36051C07E5}"/>
    <cellStyle name="Comma 8 2 3 2 3 2 2" xfId="31376" xr:uid="{00CF8E51-CCDE-4C95-883B-5C1E1E39CC40}"/>
    <cellStyle name="Comma 8 2 3 2 3 2 2 2" xfId="34369" xr:uid="{FCC44235-3E59-4440-A273-BB916207EC54}"/>
    <cellStyle name="Comma 8 2 3 2 3 2 3" xfId="33891" xr:uid="{3B448EAA-BB36-43BB-A8CE-93A7B6BC172C}"/>
    <cellStyle name="Comma 8 2 3 2 3 3" xfId="24608" xr:uid="{EFD96AD3-310C-4125-A6C6-B3396A7BC09B}"/>
    <cellStyle name="Comma 8 2 3 2 3 3 2" xfId="34221" xr:uid="{7434E3E3-73F3-431D-B991-135838C81026}"/>
    <cellStyle name="Comma 8 2 3 2 3 4" xfId="33737" xr:uid="{092A82CD-3B6D-42D4-A419-8D4BAD0CE753}"/>
    <cellStyle name="Comma 8 2 3 2 4" xfId="12860" xr:uid="{CAD8F898-2B5E-4BCF-95F3-CBBBB4D6083C}"/>
    <cellStyle name="Comma 8 2 3 2 4 2" xfId="27989" xr:uid="{C722AF60-C622-41D3-BAE4-6EB8B009BE8A}"/>
    <cellStyle name="Comma 8 2 3 2 4 2 2" xfId="34294" xr:uid="{E0960C2D-BEBC-44A5-8CE9-67EE355A0A2F}"/>
    <cellStyle name="Comma 8 2 3 2 4 3" xfId="33812" xr:uid="{E2D97581-F72C-494A-B9D4-0745AABE3387}"/>
    <cellStyle name="Comma 8 2 3 2 5" xfId="21224" xr:uid="{A6E381DF-CC47-4C33-9627-0E0DFBFFB13E}"/>
    <cellStyle name="Comma 8 2 3 2 5 2" xfId="34147" xr:uid="{4885A788-71F7-494A-B765-2B1A411A0C45}"/>
    <cellStyle name="Comma 8 2 3 2 6" xfId="33659" xr:uid="{7A0287D5-C19F-49B5-B2D9-981134155130}"/>
    <cellStyle name="Comma 8 2 3 3" xfId="6966" xr:uid="{A178F514-7832-42C1-AB52-4EDD243CE571}"/>
    <cellStyle name="Comma 8 2 3 3 2" xfId="10352" xr:uid="{D4ECC27C-8AF9-4DF1-9E2F-26460C03CAE2}"/>
    <cellStyle name="Comma 8 2 3 3 2 2" xfId="17136" xr:uid="{F52C3DFC-267A-42E7-BEC8-E740D29CC1C7}"/>
    <cellStyle name="Comma 8 2 3 3 2 2 2" xfId="32255" xr:uid="{9A0795E5-7CF5-4980-AED1-652AAB04615F}"/>
    <cellStyle name="Comma 8 2 3 3 2 2 2 2" xfId="34392" xr:uid="{BECCC09F-7485-4CE7-A242-FFCB116C25E3}"/>
    <cellStyle name="Comma 8 2 3 3 2 2 3" xfId="33914" xr:uid="{9E01E0D9-0C33-472C-858F-672EA2B214F5}"/>
    <cellStyle name="Comma 8 2 3 3 2 3" xfId="25487" xr:uid="{27234763-7DA9-4097-A229-2AC424E57EEC}"/>
    <cellStyle name="Comma 8 2 3 3 2 3 2" xfId="34244" xr:uid="{098DAC22-C2A7-46A1-A28A-4026FCF1170A}"/>
    <cellStyle name="Comma 8 2 3 3 2 4" xfId="33760" xr:uid="{C3128F7B-FB17-4309-9480-DD3388B2DF76}"/>
    <cellStyle name="Comma 8 2 3 3 3" xfId="13752" xr:uid="{7144F9B8-D4A0-4DF6-AF6D-43BA809DADB6}"/>
    <cellStyle name="Comma 8 2 3 3 3 2" xfId="28871" xr:uid="{67B787ED-D5E2-45B9-A8F3-7FF0D90B6F59}"/>
    <cellStyle name="Comma 8 2 3 3 3 2 2" xfId="34318" xr:uid="{B055D87F-2AFB-4654-B893-018A85CF6286}"/>
    <cellStyle name="Comma 8 2 3 3 3 3" xfId="33840" xr:uid="{24F47BFA-9842-4405-9528-8E0EC6B90686}"/>
    <cellStyle name="Comma 8 2 3 3 4" xfId="22103" xr:uid="{FC6E0C6F-CFC1-4E32-810A-5EFDFAEC9787}"/>
    <cellStyle name="Comma 8 2 3 3 4 2" xfId="34170" xr:uid="{F6AE4C52-C72D-4B5C-84E5-735F04194E9C}"/>
    <cellStyle name="Comma 8 2 3 3 5" xfId="33686" xr:uid="{F2B958EE-820A-4DAC-A9BA-B60BA1FD2239}"/>
    <cellStyle name="Comma 8 2 3 4" xfId="8636" xr:uid="{6B2FE324-CDBB-4584-AA35-7894925AD989}"/>
    <cellStyle name="Comma 8 2 3 4 2" xfId="15420" xr:uid="{FBC9833F-ABE0-4A1B-A12B-3EC3C71D9E37}"/>
    <cellStyle name="Comma 8 2 3 4 2 2" xfId="30539" xr:uid="{7BE6E804-2CBA-40DE-8935-DB7B8B2FB6D0}"/>
    <cellStyle name="Comma 8 2 3 4 2 2 2" xfId="34352" xr:uid="{32E71731-DFB5-4D5E-A3F4-240DC53467F3}"/>
    <cellStyle name="Comma 8 2 3 4 2 3" xfId="33874" xr:uid="{65540805-F9EB-42D4-A616-8182AB581466}"/>
    <cellStyle name="Comma 8 2 3 4 3" xfId="23771" xr:uid="{3F0AC803-1FED-4FF3-807B-D74C6D998ED3}"/>
    <cellStyle name="Comma 8 2 3 4 3 2" xfId="34204" xr:uid="{233DBDAC-A559-4217-BC58-943042CA079D}"/>
    <cellStyle name="Comma 8 2 3 4 4" xfId="33720" xr:uid="{2A6E8651-B8D9-4488-8C91-DFC8BCDA76FC}"/>
    <cellStyle name="Comma 8 2 3 5" xfId="12025" xr:uid="{6D1878E7-14B0-4F89-B701-B617F09CF9BB}"/>
    <cellStyle name="Comma 8 2 3 5 2" xfId="27155" xr:uid="{247E0FA1-05B3-4DD4-9537-00D64E3E583C}"/>
    <cellStyle name="Comma 8 2 3 5 2 2" xfId="34278" xr:uid="{584FB45C-95FA-49A5-B0E5-859CD2F06757}"/>
    <cellStyle name="Comma 8 2 3 5 3" xfId="33796" xr:uid="{7C5C9314-B412-4DD4-B4F8-FEA69E26C57A}"/>
    <cellStyle name="Comma 8 2 3 6" xfId="5224" xr:uid="{1F189B96-5AF6-4BB0-96D1-ABED586772AD}"/>
    <cellStyle name="Comma 8 2 3 6 2" xfId="20387" xr:uid="{93AC43C2-12D2-45E0-9C2D-556A573D2495}"/>
    <cellStyle name="Comma 8 2 3 6 2 2" xfId="34130" xr:uid="{F2A629D5-4C9B-4A37-B277-338506B4FC1D}"/>
    <cellStyle name="Comma 8 2 3 6 3" xfId="33642" xr:uid="{938467E9-DD49-4D37-B9DD-96BE4F99DEE0}"/>
    <cellStyle name="Comma 8 2 3 7" xfId="18828" xr:uid="{62745ECC-5778-4AD5-80D0-859D584EE37F}"/>
    <cellStyle name="Comma 8 2 3 7 2" xfId="33956" xr:uid="{AFA9007C-81C6-40C1-BE95-A48E2E30128F}"/>
    <cellStyle name="Comma 8 2 3 8" xfId="33385" xr:uid="{56E6AEF5-1F46-42A2-A470-35088E73840A}"/>
    <cellStyle name="Comma 8 2 4" xfId="3800" xr:uid="{3DEB0C8A-A1CC-400F-BBB2-6EE4BFC5FBD4}"/>
    <cellStyle name="Comma 8 2 4 2" xfId="7384" xr:uid="{BE20EF69-BF03-4210-B98C-F18B9D173680}"/>
    <cellStyle name="Comma 8 2 4 2 2" xfId="10770" xr:uid="{C6CF866D-575C-4249-8DE1-703660002B15}"/>
    <cellStyle name="Comma 8 2 4 2 2 2" xfId="17554" xr:uid="{1D2F2D35-5BB8-4682-B387-358ACE7C5B8C}"/>
    <cellStyle name="Comma 8 2 4 2 2 2 2" xfId="32673" xr:uid="{018823F4-F437-4B63-80FD-EE31EED08E31}"/>
    <cellStyle name="Comma 8 2 4 2 2 2 2 2" xfId="34402" xr:uid="{EFED87AE-0D23-40F2-A036-C3DF1CA81E6E}"/>
    <cellStyle name="Comma 8 2 4 2 2 2 3" xfId="33924" xr:uid="{2F6CFCF0-91CE-42DF-B50A-D0FE7E90448D}"/>
    <cellStyle name="Comma 8 2 4 2 2 3" xfId="25905" xr:uid="{E019EA95-A358-4407-B2CC-5E47D19C2459}"/>
    <cellStyle name="Comma 8 2 4 2 2 3 2" xfId="34254" xr:uid="{829FC3D9-F82F-4450-81C2-1B4F19967E6F}"/>
    <cellStyle name="Comma 8 2 4 2 2 4" xfId="33770" xr:uid="{437F3A60-AE1E-4054-9AF8-7C4A71906D3B}"/>
    <cellStyle name="Comma 8 2 4 2 3" xfId="14170" xr:uid="{11F5BB95-0832-4C59-9EEF-C3E0859732C8}"/>
    <cellStyle name="Comma 8 2 4 2 3 2" xfId="29289" xr:uid="{45CFACBA-401B-40B2-978C-B48C08DB39D8}"/>
    <cellStyle name="Comma 8 2 4 2 3 2 2" xfId="34328" xr:uid="{989553C0-3EB7-470F-86FD-7D8E46B2B066}"/>
    <cellStyle name="Comma 8 2 4 2 3 3" xfId="33850" xr:uid="{B9AF77D2-BF0C-4560-A31E-F747594B75AC}"/>
    <cellStyle name="Comma 8 2 4 2 4" xfId="22521" xr:uid="{1B016679-29D9-4899-B51B-E027FE87437C}"/>
    <cellStyle name="Comma 8 2 4 2 4 2" xfId="34180" xr:uid="{C83558F5-2C99-44A3-8EFF-61342B51FC27}"/>
    <cellStyle name="Comma 8 2 4 2 5" xfId="33696" xr:uid="{6248693D-1388-4128-BCCB-AF58BF9739EE}"/>
    <cellStyle name="Comma 8 2 4 3" xfId="9057" xr:uid="{F523AEE1-BF61-4DD7-804C-B5DC14E2D4B0}"/>
    <cellStyle name="Comma 8 2 4 3 2" xfId="15841" xr:uid="{B3F6FF51-8E38-4E73-B885-84343F808581}"/>
    <cellStyle name="Comma 8 2 4 3 2 2" xfId="30960" xr:uid="{0BDD69C1-A50E-458F-8D55-DF844895D158}"/>
    <cellStyle name="Comma 8 2 4 3 2 2 2" xfId="34361" xr:uid="{E49E6899-93F4-4F64-ABB9-65569199A518}"/>
    <cellStyle name="Comma 8 2 4 3 2 3" xfId="33883" xr:uid="{175DC929-72CD-4C07-96AC-D7261AA50CAC}"/>
    <cellStyle name="Comma 8 2 4 3 3" xfId="24192" xr:uid="{C4C4ADE2-435F-47D4-9077-C090AF301005}"/>
    <cellStyle name="Comma 8 2 4 3 3 2" xfId="34213" xr:uid="{E4724935-B551-407B-95CF-9E9442E2ACC9}"/>
    <cellStyle name="Comma 8 2 4 3 4" xfId="33729" xr:uid="{80599A9E-88B2-4DB0-86B3-78FE42870567}"/>
    <cellStyle name="Comma 8 2 4 4" xfId="12443" xr:uid="{F5A94D2F-E4BB-43B6-A86B-73FCE5092F6E}"/>
    <cellStyle name="Comma 8 2 4 4 2" xfId="27573" xr:uid="{F060F2E5-80C0-4D89-A9C6-BD641C4BEB20}"/>
    <cellStyle name="Comma 8 2 4 4 2 2" xfId="34286" xr:uid="{E83ACE0B-D432-46A7-97CD-9042CAA1A9AA}"/>
    <cellStyle name="Comma 8 2 4 4 3" xfId="33804" xr:uid="{E26B1EEA-B6B9-45EC-8CC0-DC5ABF8E862D}"/>
    <cellStyle name="Comma 8 2 4 5" xfId="5646" xr:uid="{3A59872F-6912-4A91-82AD-83A6833FB40E}"/>
    <cellStyle name="Comma 8 2 4 5 2" xfId="20808" xr:uid="{D5CA9AF2-7B92-40BC-8FC2-396BAFC53626}"/>
    <cellStyle name="Comma 8 2 4 5 2 2" xfId="34139" xr:uid="{AFA3CCDB-EE3A-4738-A238-08AF6E5D9431}"/>
    <cellStyle name="Comma 8 2 4 5 3" xfId="33651" xr:uid="{0AE6265F-9890-4F76-84B4-C5F90E34BF1A}"/>
    <cellStyle name="Comma 8 2 4 6" xfId="33463" xr:uid="{73BD0D60-EA74-4B39-BFE0-806C76908667}"/>
    <cellStyle name="Comma 8 2 5" xfId="6550" xr:uid="{D15E3D43-20F3-47B0-A6C4-0A6220B75B4A}"/>
    <cellStyle name="Comma 8 2 5 2" xfId="9936" xr:uid="{5D4294A4-FD7D-4BEF-8559-9C02A6A4FEF4}"/>
    <cellStyle name="Comma 8 2 5 2 2" xfId="16720" xr:uid="{25055B49-2663-49AD-8E65-B12B61E213A3}"/>
    <cellStyle name="Comma 8 2 5 2 2 2" xfId="31839" xr:uid="{DF33C9E1-17A6-41FD-835C-3951AF0EE55E}"/>
    <cellStyle name="Comma 8 2 5 2 2 2 2" xfId="34384" xr:uid="{FB93B201-462A-4722-AF21-7FC149C4B928}"/>
    <cellStyle name="Comma 8 2 5 2 2 3" xfId="33906" xr:uid="{0DF43882-0AE7-4C8C-A3D8-F91BCEDC5B97}"/>
    <cellStyle name="Comma 8 2 5 2 3" xfId="25071" xr:uid="{F22D4230-57AF-41DF-BA13-C59A358494AE}"/>
    <cellStyle name="Comma 8 2 5 2 3 2" xfId="34236" xr:uid="{90B0AED2-2B67-4DE2-8965-4A725543351A}"/>
    <cellStyle name="Comma 8 2 5 2 4" xfId="33752" xr:uid="{EF4F9CEB-E53F-4F2F-96BD-35A0DC93EF36}"/>
    <cellStyle name="Comma 8 2 5 3" xfId="13336" xr:uid="{DA7E144D-A0A0-4C0D-8149-B04C5A5E6CB6}"/>
    <cellStyle name="Comma 8 2 5 3 2" xfId="28455" xr:uid="{398118BD-EB01-4FF7-8CE0-FE875261221B}"/>
    <cellStyle name="Comma 8 2 5 3 2 2" xfId="34310" xr:uid="{B815D867-7FD0-459C-934F-7F0B78DA21F3}"/>
    <cellStyle name="Comma 8 2 5 3 3" xfId="33832" xr:uid="{B4A2E864-65A1-4D7B-9480-A4E24F1F28E3}"/>
    <cellStyle name="Comma 8 2 5 4" xfId="21687" xr:uid="{C2DE182A-9F62-47C1-9831-96E1452CD7D4}"/>
    <cellStyle name="Comma 8 2 5 4 2" xfId="34162" xr:uid="{A7106FA2-8029-4442-B873-4F8980FBC481}"/>
    <cellStyle name="Comma 8 2 5 5" xfId="33678" xr:uid="{9182260B-83CD-4956-A0EC-E1DA74946D16}"/>
    <cellStyle name="Comma 8 2 6" xfId="8220" xr:uid="{84A511AE-FEED-4E37-BDE7-439C4126335A}"/>
    <cellStyle name="Comma 8 2 6 2" xfId="15004" xr:uid="{5C4333B6-2A5E-4BDB-AD82-791103C26D3E}"/>
    <cellStyle name="Comma 8 2 6 2 2" xfId="30123" xr:uid="{5461FB1B-8489-4CB7-AD91-1E2A6138FA07}"/>
    <cellStyle name="Comma 8 2 6 2 2 2" xfId="34344" xr:uid="{FCBBA87B-47CC-44E5-8E9A-9ACB46BF9790}"/>
    <cellStyle name="Comma 8 2 6 2 3" xfId="33866" xr:uid="{5715B5D0-9753-488D-9084-3619DD61DB31}"/>
    <cellStyle name="Comma 8 2 6 3" xfId="23355" xr:uid="{EAC91354-8E91-4A3F-9889-317D29264CC6}"/>
    <cellStyle name="Comma 8 2 6 3 2" xfId="34196" xr:uid="{8C5D4366-9417-4B27-96C7-0AF59FBD91EE}"/>
    <cellStyle name="Comma 8 2 6 4" xfId="33712" xr:uid="{966F9F7E-BB25-4AB9-831D-96ECAA4E2B97}"/>
    <cellStyle name="Comma 8 2 7" xfId="11609" xr:uid="{F392532C-608C-4765-BB70-F675E29A7A20}"/>
    <cellStyle name="Comma 8 2 7 2" xfId="26739" xr:uid="{FE331369-F501-4BC5-ACD3-F9B1D512A4DF}"/>
    <cellStyle name="Comma 8 2 7 2 2" xfId="34270" xr:uid="{20DACDD6-4A23-4683-84BC-6232806B356B}"/>
    <cellStyle name="Comma 8 2 7 3" xfId="33788" xr:uid="{9C94B382-C259-405B-BFF3-126149465869}"/>
    <cellStyle name="Comma 8 2 8" xfId="4807" xr:uid="{D202899D-A67C-48AE-A1B4-6EE7B616657F}"/>
    <cellStyle name="Comma 8 2 8 2" xfId="19971" xr:uid="{99D95A6D-83BF-45F0-AAD0-44AB1E97DDD5}"/>
    <cellStyle name="Comma 8 2 8 2 2" xfId="34122" xr:uid="{B2EC9807-D98F-4CAD-959E-3013314161EA}"/>
    <cellStyle name="Comma 8 2 8 3" xfId="33634" xr:uid="{47BFA076-6023-454E-9330-54B9DF72EEF3}"/>
    <cellStyle name="Comma 8 2 9" xfId="18412" xr:uid="{058A02C3-9920-42AE-BCB6-0E5A6E307B73}"/>
    <cellStyle name="Comma 8 2 9 2" xfId="33948" xr:uid="{7BD0C0EE-0C41-4690-8E25-75D793173D64}"/>
    <cellStyle name="Comma 8 3" xfId="2874" xr:uid="{FD283748-7DA1-48B0-9C30-A1C9D2C30411}"/>
    <cellStyle name="Comma 8 3 2" xfId="3293" xr:uid="{D3B73AA3-95B5-4F5D-BFCE-28ACDF22C5BD}"/>
    <cellStyle name="Comma 8 3 2 2" xfId="6167" xr:uid="{F0428699-FC04-4710-A55C-D82A6C71BC59}"/>
    <cellStyle name="Comma 8 3 2 2 2" xfId="7905" xr:uid="{182EC394-3F18-4329-AD60-6765F3253469}"/>
    <cellStyle name="Comma 8 3 2 2 2 2" xfId="11291" xr:uid="{DF396DAE-1BAF-4E64-A2A4-1BB0FBFC35DF}"/>
    <cellStyle name="Comma 8 3 2 2 2 2 2" xfId="18075" xr:uid="{78A0E47E-78F8-42B8-A714-33E5BB845C27}"/>
    <cellStyle name="Comma 8 3 2 2 2 2 2 2" xfId="33194" xr:uid="{0E55E752-784E-4AA7-B14A-DE1BDFE8C454}"/>
    <cellStyle name="Comma 8 3 2 2 2 2 2 2 2" xfId="34412" xr:uid="{DDD30884-F914-4D9B-9165-0BFAC4B8A9AC}"/>
    <cellStyle name="Comma 8 3 2 2 2 2 2 3" xfId="33934" xr:uid="{AC8646CD-1B6E-498A-B555-61C141EE98D2}"/>
    <cellStyle name="Comma 8 3 2 2 2 2 3" xfId="26426" xr:uid="{9AD82F7C-2C62-4515-AD40-F546FEE6FBCA}"/>
    <cellStyle name="Comma 8 3 2 2 2 2 3 2" xfId="34264" xr:uid="{AB47D3CD-A3CA-43E2-BA02-F90FFA79465C}"/>
    <cellStyle name="Comma 8 3 2 2 2 2 4" xfId="33780" xr:uid="{F9116B73-D001-49D9-8C14-39F1D3339675}"/>
    <cellStyle name="Comma 8 3 2 2 2 3" xfId="14691" xr:uid="{99D35F2F-B41D-42CF-978E-54CB22345A09}"/>
    <cellStyle name="Comma 8 3 2 2 2 3 2" xfId="29810" xr:uid="{BEC442AF-4D80-4232-85C9-6C05BFE7CA04}"/>
    <cellStyle name="Comma 8 3 2 2 2 3 2 2" xfId="34338" xr:uid="{6D05A9BD-51B9-4820-9004-B4603265911C}"/>
    <cellStyle name="Comma 8 3 2 2 2 3 3" xfId="33860" xr:uid="{A02E187B-0E94-4F84-94A7-582E7625ECDA}"/>
    <cellStyle name="Comma 8 3 2 2 2 4" xfId="23042" xr:uid="{97601E98-2360-4E63-AB17-2700BBB84324}"/>
    <cellStyle name="Comma 8 3 2 2 2 4 2" xfId="34190" xr:uid="{19F55363-6579-4746-84B2-3D4EBBC08618}"/>
    <cellStyle name="Comma 8 3 2 2 2 5" xfId="33706" xr:uid="{EACCFE9B-35F9-49EA-9DB9-6C70F7B4AF11}"/>
    <cellStyle name="Comma 8 3 2 2 3" xfId="9578" xr:uid="{EDBE42E8-442E-40D6-9378-36FBF8B8AC92}"/>
    <cellStyle name="Comma 8 3 2 2 3 2" xfId="16362" xr:uid="{8B69D8A3-7696-459F-A451-AEF068E8BBE5}"/>
    <cellStyle name="Comma 8 3 2 2 3 2 2" xfId="31481" xr:uid="{4CC8C989-67CF-4326-8549-69505BB56BBB}"/>
    <cellStyle name="Comma 8 3 2 2 3 2 2 2" xfId="34371" xr:uid="{BB080FC2-C50D-45AE-A744-521A7F73CFF5}"/>
    <cellStyle name="Comma 8 3 2 2 3 2 3" xfId="33893" xr:uid="{77FC76AF-3E0F-4378-8C98-3E17D76D4269}"/>
    <cellStyle name="Comma 8 3 2 2 3 3" xfId="24713" xr:uid="{319111BC-00C7-47F9-9348-CA30C5DD7FCF}"/>
    <cellStyle name="Comma 8 3 2 2 3 3 2" xfId="34223" xr:uid="{18C5E04E-2FC7-42B4-858E-D0587C03B646}"/>
    <cellStyle name="Comma 8 3 2 2 3 4" xfId="33739" xr:uid="{0D4B6C34-3A92-4671-9150-3FD98360A0CA}"/>
    <cellStyle name="Comma 8 3 2 2 4" xfId="12965" xr:uid="{51D50ED3-56A4-40CF-9191-135F2B24401A}"/>
    <cellStyle name="Comma 8 3 2 2 4 2" xfId="28094" xr:uid="{75349E54-00B4-40AC-A54D-581C58117C8D}"/>
    <cellStyle name="Comma 8 3 2 2 4 2 2" xfId="34296" xr:uid="{C07DB62D-A42A-47C2-A757-DB147C6E25ED}"/>
    <cellStyle name="Comma 8 3 2 2 4 3" xfId="33814" xr:uid="{8DE00D52-CAC5-4A66-9392-335535D6FA84}"/>
    <cellStyle name="Comma 8 3 2 2 5" xfId="21329" xr:uid="{0C6B811E-76B6-4280-829D-D13C16136F6A}"/>
    <cellStyle name="Comma 8 3 2 2 5 2" xfId="34149" xr:uid="{5938C7F8-8594-4DA1-8504-69E86D6A3A1E}"/>
    <cellStyle name="Comma 8 3 2 2 6" xfId="33661" xr:uid="{29A2A72C-6ED1-48C9-94D9-EFD7FF28E5D0}"/>
    <cellStyle name="Comma 8 3 2 3" xfId="7071" xr:uid="{0AF09FB1-DB6F-46A1-841C-937B1186C441}"/>
    <cellStyle name="Comma 8 3 2 3 2" xfId="10457" xr:uid="{499D447E-B482-4B20-AA94-D2DDD0EE15A3}"/>
    <cellStyle name="Comma 8 3 2 3 2 2" xfId="17241" xr:uid="{D72D3C64-4BEB-436C-8634-BD443AC1D2CC}"/>
    <cellStyle name="Comma 8 3 2 3 2 2 2" xfId="32360" xr:uid="{E3741E04-7218-4784-8BF1-22C55C665198}"/>
    <cellStyle name="Comma 8 3 2 3 2 2 2 2" xfId="34394" xr:uid="{21C8B24E-3EF6-425B-8334-49DC20463905}"/>
    <cellStyle name="Comma 8 3 2 3 2 2 3" xfId="33916" xr:uid="{0B578126-04B1-432A-B183-C23ACE80DDCB}"/>
    <cellStyle name="Comma 8 3 2 3 2 3" xfId="25592" xr:uid="{1F292BDB-E0CE-422E-AB81-0AE71B13F6D9}"/>
    <cellStyle name="Comma 8 3 2 3 2 3 2" xfId="34246" xr:uid="{174F2EA7-5FE5-40D7-B4B7-A3644CAE8264}"/>
    <cellStyle name="Comma 8 3 2 3 2 4" xfId="33762" xr:uid="{68A710CD-53A9-4E5B-9023-2608DDD39247}"/>
    <cellStyle name="Comma 8 3 2 3 3" xfId="13857" xr:uid="{FDB95FED-7BC8-4441-B80E-A18CCAFA5D30}"/>
    <cellStyle name="Comma 8 3 2 3 3 2" xfId="28976" xr:uid="{7056A9B2-47B3-4DB0-B4A1-1F6F974F6ADB}"/>
    <cellStyle name="Comma 8 3 2 3 3 2 2" xfId="34320" xr:uid="{AAA941F7-D99F-474D-8E58-5FE505E9977C}"/>
    <cellStyle name="Comma 8 3 2 3 3 3" xfId="33842" xr:uid="{6D03236C-92AB-4420-90DB-0802AE0854A4}"/>
    <cellStyle name="Comma 8 3 2 3 4" xfId="22208" xr:uid="{AA44CFB1-EC6D-41C7-9F6B-050BEAF69AB6}"/>
    <cellStyle name="Comma 8 3 2 3 4 2" xfId="34172" xr:uid="{A15CB4FB-1584-4859-A037-1DBEA340DFAE}"/>
    <cellStyle name="Comma 8 3 2 3 5" xfId="33688" xr:uid="{A67E8CFA-C977-49C0-8B12-CB0C404DCD60}"/>
    <cellStyle name="Comma 8 3 2 4" xfId="8741" xr:uid="{A0D7074B-EB08-4516-8B40-C34657F39996}"/>
    <cellStyle name="Comma 8 3 2 4 2" xfId="15525" xr:uid="{73B080DD-3040-4598-B159-BE6145DB2F5D}"/>
    <cellStyle name="Comma 8 3 2 4 2 2" xfId="30644" xr:uid="{29AF4F45-CC23-4DFC-AD5C-4E02663B8003}"/>
    <cellStyle name="Comma 8 3 2 4 2 2 2" xfId="34354" xr:uid="{DCA56E23-5168-4F42-B471-02CCC31CC192}"/>
    <cellStyle name="Comma 8 3 2 4 2 3" xfId="33876" xr:uid="{FC0A1014-7995-454A-8C11-094647AEEBC7}"/>
    <cellStyle name="Comma 8 3 2 4 3" xfId="23876" xr:uid="{0A51F033-EAEF-4F50-8106-126703D6257F}"/>
    <cellStyle name="Comma 8 3 2 4 3 2" xfId="34206" xr:uid="{4475771E-3CDF-465A-BC75-71B769AE0B07}"/>
    <cellStyle name="Comma 8 3 2 4 4" xfId="33722" xr:uid="{167FA84C-D101-4056-B6A0-4F2D495B5B38}"/>
    <cellStyle name="Comma 8 3 2 5" xfId="12130" xr:uid="{A517F483-4171-4557-802F-878E6A0245F2}"/>
    <cellStyle name="Comma 8 3 2 5 2" xfId="27260" xr:uid="{33C19845-8D0A-4554-BA6B-D47059220467}"/>
    <cellStyle name="Comma 8 3 2 5 2 2" xfId="34280" xr:uid="{73C9BB37-89C4-4141-BE24-278B34C8AF99}"/>
    <cellStyle name="Comma 8 3 2 5 3" xfId="33798" xr:uid="{5D77DB33-BA81-45A7-B32A-A8FBC857E9EF}"/>
    <cellStyle name="Comma 8 3 2 6" xfId="5329" xr:uid="{6401F9B4-1A70-44F4-A1A1-A34250E6FD9C}"/>
    <cellStyle name="Comma 8 3 2 6 2" xfId="20492" xr:uid="{E8389F28-9934-48CD-925F-43BC7A110E11}"/>
    <cellStyle name="Comma 8 3 2 6 2 2" xfId="34132" xr:uid="{B558BB2F-AA2A-48E2-868B-10A1071F302E}"/>
    <cellStyle name="Comma 8 3 2 6 3" xfId="33644" xr:uid="{B66B1EAF-E44E-4C76-B9C7-CD0A1345E974}"/>
    <cellStyle name="Comma 8 3 2 7" xfId="18933" xr:uid="{1AC6ED16-26DE-41C5-B2C3-567B7C56A072}"/>
    <cellStyle name="Comma 8 3 2 7 2" xfId="33958" xr:uid="{8BE74B90-2402-4476-B2E0-ED4253F4E263}"/>
    <cellStyle name="Comma 8 3 2 8" xfId="33387" xr:uid="{96F13847-CD89-448F-8539-DAD3F5037C87}"/>
    <cellStyle name="Comma 8 3 3" xfId="3801" xr:uid="{901BAEDF-2BE5-472F-80E9-C420AE8E8F73}"/>
    <cellStyle name="Comma 8 3 3 2" xfId="7489" xr:uid="{B65236EC-EA2E-4621-A39A-02D297DDDFD7}"/>
    <cellStyle name="Comma 8 3 3 2 2" xfId="10875" xr:uid="{DCCF25BA-D664-41FA-8B06-1BA47555531C}"/>
    <cellStyle name="Comma 8 3 3 2 2 2" xfId="17659" xr:uid="{A42A06FD-50EE-4FED-9E66-14DBE36AE318}"/>
    <cellStyle name="Comma 8 3 3 2 2 2 2" xfId="32778" xr:uid="{A54C7D1E-53FB-48F9-B63D-D59A6736F4C6}"/>
    <cellStyle name="Comma 8 3 3 2 2 2 2 2" xfId="34404" xr:uid="{A9B447CB-323A-47CB-A903-5A6E15D76406}"/>
    <cellStyle name="Comma 8 3 3 2 2 2 3" xfId="33926" xr:uid="{4B14A4EC-BAEE-46E9-A8E2-F3BF52396907}"/>
    <cellStyle name="Comma 8 3 3 2 2 3" xfId="26010" xr:uid="{703CBDEB-BC2B-474B-93FA-3C118360B6FA}"/>
    <cellStyle name="Comma 8 3 3 2 2 3 2" xfId="34256" xr:uid="{B13909F0-7A78-4C9B-93EA-240CC63E4E43}"/>
    <cellStyle name="Comma 8 3 3 2 2 4" xfId="33772" xr:uid="{F4D0CE9B-EB7A-4F61-B239-3D3F1C3AA022}"/>
    <cellStyle name="Comma 8 3 3 2 3" xfId="14275" xr:uid="{15F96321-83C7-4EBF-A851-78F08383D895}"/>
    <cellStyle name="Comma 8 3 3 2 3 2" xfId="29394" xr:uid="{D5E240B2-C42C-4E47-9515-68D6F47A5D6E}"/>
    <cellStyle name="Comma 8 3 3 2 3 2 2" xfId="34330" xr:uid="{FDBD7FFD-11FE-43F8-B419-114B24DA79B5}"/>
    <cellStyle name="Comma 8 3 3 2 3 3" xfId="33852" xr:uid="{0DE45B6D-F131-4F36-8F53-0A71F5A6D2B3}"/>
    <cellStyle name="Comma 8 3 3 2 4" xfId="22626" xr:uid="{C42F8AFB-5182-4346-AA67-A75D0F0F1C75}"/>
    <cellStyle name="Comma 8 3 3 2 4 2" xfId="34182" xr:uid="{AD588F36-9110-4205-9693-21D1F4BF0D9C}"/>
    <cellStyle name="Comma 8 3 3 2 5" xfId="33698" xr:uid="{6C055A41-5040-45F6-87F7-5219B2393A2E}"/>
    <cellStyle name="Comma 8 3 3 3" xfId="9162" xr:uid="{606023B8-24EB-4DB3-86EC-84F7209BFE3A}"/>
    <cellStyle name="Comma 8 3 3 3 2" xfId="15946" xr:uid="{24AB5286-F7B8-4935-AFAD-ACEACB1C183B}"/>
    <cellStyle name="Comma 8 3 3 3 2 2" xfId="31065" xr:uid="{E2032F7E-0731-4B63-8BF3-38EB8638BFF3}"/>
    <cellStyle name="Comma 8 3 3 3 2 2 2" xfId="34363" xr:uid="{F670ADD5-5B1F-4DC6-99D1-12E536CCCA77}"/>
    <cellStyle name="Comma 8 3 3 3 2 3" xfId="33885" xr:uid="{1B68C564-AD4B-4811-B62C-BA58A9F8DBB4}"/>
    <cellStyle name="Comma 8 3 3 3 3" xfId="24297" xr:uid="{16C66001-E86C-4B7C-95AB-BA686CCAC257}"/>
    <cellStyle name="Comma 8 3 3 3 3 2" xfId="34215" xr:uid="{B23E7B53-85D5-4573-83B0-7D157BB22E67}"/>
    <cellStyle name="Comma 8 3 3 3 4" xfId="33731" xr:uid="{77C7CB49-FB7A-41A2-8045-861F299EAA13}"/>
    <cellStyle name="Comma 8 3 3 4" xfId="12548" xr:uid="{A7D4C544-9FBE-4167-B50D-53BA08A49938}"/>
    <cellStyle name="Comma 8 3 3 4 2" xfId="27678" xr:uid="{4CE7D03A-7BA4-4BE2-88DF-9F47EB2F9048}"/>
    <cellStyle name="Comma 8 3 3 4 2 2" xfId="34288" xr:uid="{8F9CC434-FC47-40EA-8C7A-03F34C51109C}"/>
    <cellStyle name="Comma 8 3 3 4 3" xfId="33806" xr:uid="{243E4F93-2CCD-4ABB-8010-B33FB57BD911}"/>
    <cellStyle name="Comma 8 3 3 5" xfId="5751" xr:uid="{6479216B-28FD-4EFF-9F95-2EB336497462}"/>
    <cellStyle name="Comma 8 3 3 5 2" xfId="20913" xr:uid="{2FA71F2A-270F-4BE3-873D-CCCE9ECEEB47}"/>
    <cellStyle name="Comma 8 3 3 5 2 2" xfId="34141" xr:uid="{B11E3718-6CB3-4332-BB4D-45E0BBEC297D}"/>
    <cellStyle name="Comma 8 3 3 5 3" xfId="33653" xr:uid="{6510B472-8C12-4C63-A2AA-39ED9C42B426}"/>
    <cellStyle name="Comma 8 3 3 6" xfId="33464" xr:uid="{9A520537-2957-488B-9A97-9C9184D13F6D}"/>
    <cellStyle name="Comma 8 3 4" xfId="6655" xr:uid="{715BBA47-2C3B-43E4-8795-6B877B466A0F}"/>
    <cellStyle name="Comma 8 3 4 2" xfId="10041" xr:uid="{DD850E1E-C580-41FD-A13D-52F1C79D467A}"/>
    <cellStyle name="Comma 8 3 4 2 2" xfId="16825" xr:uid="{EBE645BE-BA2B-4B9A-9320-2054B1DEAC98}"/>
    <cellStyle name="Comma 8 3 4 2 2 2" xfId="31944" xr:uid="{826A8C67-F1C6-4B4D-A172-110E8BC48021}"/>
    <cellStyle name="Comma 8 3 4 2 2 2 2" xfId="34386" xr:uid="{118C9199-1E3E-48B0-B5B2-0F3208A4989D}"/>
    <cellStyle name="Comma 8 3 4 2 2 3" xfId="33908" xr:uid="{8DE06919-5F24-455F-8B0D-38B2152AA98A}"/>
    <cellStyle name="Comma 8 3 4 2 3" xfId="25176" xr:uid="{992F7626-2C69-460D-8702-FC5E70482099}"/>
    <cellStyle name="Comma 8 3 4 2 3 2" xfId="34238" xr:uid="{027F5482-562A-4ED9-AF4D-EA8EFE0C2715}"/>
    <cellStyle name="Comma 8 3 4 2 4" xfId="33754" xr:uid="{A296B840-1E9C-477D-9C63-DF395B9035FA}"/>
    <cellStyle name="Comma 8 3 4 3" xfId="13441" xr:uid="{53A68118-54AB-452F-A575-8EEB10145C3A}"/>
    <cellStyle name="Comma 8 3 4 3 2" xfId="28560" xr:uid="{7D358C4C-3EB3-4F30-B69F-5B1B36D44FBE}"/>
    <cellStyle name="Comma 8 3 4 3 2 2" xfId="34312" xr:uid="{B43E9192-4EB6-4F7E-8AA6-9815BBCCB24E}"/>
    <cellStyle name="Comma 8 3 4 3 3" xfId="33834" xr:uid="{B7D55323-1019-46E3-87F5-D96C449565B9}"/>
    <cellStyle name="Comma 8 3 4 4" xfId="21792" xr:uid="{2DEB5421-CFA7-4BB5-A630-1B6790454ECA}"/>
    <cellStyle name="Comma 8 3 4 4 2" xfId="34164" xr:uid="{60D8623C-DC4D-4051-9D3A-90BF54173291}"/>
    <cellStyle name="Comma 8 3 4 5" xfId="33680" xr:uid="{980142E0-C959-4DD0-BBC7-B8AA2ECC3FA3}"/>
    <cellStyle name="Comma 8 3 5" xfId="8325" xr:uid="{C4AE0D42-ADBE-4DCE-908C-EC2F60CA0A1B}"/>
    <cellStyle name="Comma 8 3 5 2" xfId="15109" xr:uid="{C1A5C1F1-813C-4B4A-AB2A-401B5B1E6FB5}"/>
    <cellStyle name="Comma 8 3 5 2 2" xfId="30228" xr:uid="{BDEC2B07-06C6-4A31-A20E-41F2AC46B207}"/>
    <cellStyle name="Comma 8 3 5 2 2 2" xfId="34346" xr:uid="{E1414ABC-889C-49B6-A6E6-15B0FC36BC19}"/>
    <cellStyle name="Comma 8 3 5 2 3" xfId="33868" xr:uid="{6EC330F1-C210-4A7A-8F1A-6834E585A18B}"/>
    <cellStyle name="Comma 8 3 5 3" xfId="23460" xr:uid="{B16D8C8D-43D4-4F94-96B5-920677B933E8}"/>
    <cellStyle name="Comma 8 3 5 3 2" xfId="34198" xr:uid="{D9C73916-68F4-4389-868A-CB91AD568E00}"/>
    <cellStyle name="Comma 8 3 5 4" xfId="33714" xr:uid="{11D88226-4C6C-4F55-A118-0748336E8159}"/>
    <cellStyle name="Comma 8 3 6" xfId="11714" xr:uid="{C9ACE121-BC84-47ED-AF92-15D93B91C904}"/>
    <cellStyle name="Comma 8 3 6 2" xfId="26844" xr:uid="{B4DFD507-633B-46B9-93C9-42B1BA2763B5}"/>
    <cellStyle name="Comma 8 3 6 2 2" xfId="34272" xr:uid="{B121621B-5A31-44FD-B67B-EAC29C579895}"/>
    <cellStyle name="Comma 8 3 6 3" xfId="33790" xr:uid="{5A3B5DD5-B837-41D7-8DAC-626520C1E068}"/>
    <cellStyle name="Comma 8 3 7" xfId="4913" xr:uid="{659F764B-DC8F-4050-BE59-FFEC7E0F46DD}"/>
    <cellStyle name="Comma 8 3 7 2" xfId="20076" xr:uid="{74985CEA-45B1-4E16-83C6-44E110756C76}"/>
    <cellStyle name="Comma 8 3 7 2 2" xfId="34124" xr:uid="{13982E81-D9E9-4D4B-8A00-9A022B3F11FB}"/>
    <cellStyle name="Comma 8 3 7 3" xfId="33636" xr:uid="{ECBEE828-F85A-432F-9DCB-443FCD06E59A}"/>
    <cellStyle name="Comma 8 3 8" xfId="18517" xr:uid="{530AB63C-88F9-4D60-9C3C-30E40835924B}"/>
    <cellStyle name="Comma 8 3 8 2" xfId="33950" xr:uid="{572E9D11-74B3-4386-BC5F-9D79C82E5AAE}"/>
    <cellStyle name="Comma 8 3 9" xfId="33378" xr:uid="{1C87417C-07B9-45DC-98E1-D7603B5044FB}"/>
    <cellStyle name="Comma 8 4" xfId="3085" xr:uid="{71829E44-3578-4A82-88D2-D2A55A271C6C}"/>
    <cellStyle name="Comma 8 4 2" xfId="5959" xr:uid="{627EFB87-D98A-4BB8-8BAC-9FCF417604DE}"/>
    <cellStyle name="Comma 8 4 2 2" xfId="7697" xr:uid="{F4896B47-BFA9-471D-B121-37B32E04975E}"/>
    <cellStyle name="Comma 8 4 2 2 2" xfId="11083" xr:uid="{B67F6347-4447-4E52-A9EA-A610FBF5C6F7}"/>
    <cellStyle name="Comma 8 4 2 2 2 2" xfId="17867" xr:uid="{B3AB5620-1EFB-46D4-BB65-8775B4513554}"/>
    <cellStyle name="Comma 8 4 2 2 2 2 2" xfId="32986" xr:uid="{0D071705-A0BF-4509-AD5F-0BA5FAADD6B1}"/>
    <cellStyle name="Comma 8 4 2 2 2 2 2 2" xfId="34408" xr:uid="{AFFA2C52-6B21-4E87-A977-85DCCC56F6CB}"/>
    <cellStyle name="Comma 8 4 2 2 2 2 3" xfId="33930" xr:uid="{14758045-9E91-49CE-AEE7-565879D47A16}"/>
    <cellStyle name="Comma 8 4 2 2 2 3" xfId="26218" xr:uid="{23821D83-BBFC-48D1-9415-7B2BBC118420}"/>
    <cellStyle name="Comma 8 4 2 2 2 3 2" xfId="34260" xr:uid="{FCE03ECD-9CB8-47C9-BD2C-2A88DFF20F8A}"/>
    <cellStyle name="Comma 8 4 2 2 2 4" xfId="33776" xr:uid="{3DA3B907-C5EA-431C-A977-E6C1885EA431}"/>
    <cellStyle name="Comma 8 4 2 2 3" xfId="14483" xr:uid="{BFFDD108-C39F-4A72-ADA0-2C8C63211A4D}"/>
    <cellStyle name="Comma 8 4 2 2 3 2" xfId="29602" xr:uid="{6CF42CB6-DB33-4DAB-AC9C-942DD4C0AFD9}"/>
    <cellStyle name="Comma 8 4 2 2 3 2 2" xfId="34334" xr:uid="{62FC333B-CACF-4F40-B1FA-672AE494F704}"/>
    <cellStyle name="Comma 8 4 2 2 3 3" xfId="33856" xr:uid="{521E8E4F-D076-4580-8EC3-A199EFFD94E8}"/>
    <cellStyle name="Comma 8 4 2 2 4" xfId="22834" xr:uid="{67C3D5F7-745E-4545-A9B1-D1C7F21773E2}"/>
    <cellStyle name="Comma 8 4 2 2 4 2" xfId="34186" xr:uid="{58A695F5-F4D4-4B55-B9E3-323085C33109}"/>
    <cellStyle name="Comma 8 4 2 2 5" xfId="33702" xr:uid="{3E902BA4-1D56-4C5B-9978-9B85F8684E03}"/>
    <cellStyle name="Comma 8 4 2 3" xfId="9370" xr:uid="{AC26BE84-DBE0-4BE2-B095-8C882ACA4CAA}"/>
    <cellStyle name="Comma 8 4 2 3 2" xfId="16154" xr:uid="{DA56F5F7-516B-4121-9EEA-CB6B42C3BBAE}"/>
    <cellStyle name="Comma 8 4 2 3 2 2" xfId="31273" xr:uid="{78827E14-AEC7-44C7-AACA-0778B3CE1E53}"/>
    <cellStyle name="Comma 8 4 2 3 2 2 2" xfId="34367" xr:uid="{E7017D99-535F-4151-943C-FBA24853E328}"/>
    <cellStyle name="Comma 8 4 2 3 2 3" xfId="33889" xr:uid="{C43D7257-F2DB-4A91-B2CF-49189ABEF6AF}"/>
    <cellStyle name="Comma 8 4 2 3 3" xfId="24505" xr:uid="{38475A0C-508C-4580-8490-EFB9A4527841}"/>
    <cellStyle name="Comma 8 4 2 3 3 2" xfId="34219" xr:uid="{E063BD9C-2480-4D18-A16B-423B73EA02A5}"/>
    <cellStyle name="Comma 8 4 2 3 4" xfId="33735" xr:uid="{6B9AF0FB-18D5-4B4C-BB3D-2518127415ED}"/>
    <cellStyle name="Comma 8 4 2 4" xfId="12757" xr:uid="{8BA6801B-59F3-4739-8D99-4F2E636B7B8D}"/>
    <cellStyle name="Comma 8 4 2 4 2" xfId="27886" xr:uid="{509F8775-B713-43F2-AC79-A15D6A08D354}"/>
    <cellStyle name="Comma 8 4 2 4 2 2" xfId="34292" xr:uid="{DCE32061-B179-4CF6-835F-1A78E5872B83}"/>
    <cellStyle name="Comma 8 4 2 4 3" xfId="33810" xr:uid="{C3410AE3-3303-44A3-BDE9-8CFEE0AA660B}"/>
    <cellStyle name="Comma 8 4 2 5" xfId="21121" xr:uid="{C7C42BCD-27F3-4CF0-9A5B-E62C74E1A14E}"/>
    <cellStyle name="Comma 8 4 2 5 2" xfId="34145" xr:uid="{8A25ECA4-CE75-4588-B3E1-8B5E7D4FEE73}"/>
    <cellStyle name="Comma 8 4 2 6" xfId="33657" xr:uid="{00E4CAA0-4BAD-44C0-834D-8ED4E3E8B695}"/>
    <cellStyle name="Comma 8 4 3" xfId="6863" xr:uid="{20C650AE-962F-4CE6-A6D2-67C8424BF363}"/>
    <cellStyle name="Comma 8 4 3 2" xfId="10249" xr:uid="{85B9F041-74A4-4F97-ACEE-C04A69A4936E}"/>
    <cellStyle name="Comma 8 4 3 2 2" xfId="17033" xr:uid="{E34C9AD7-ACEF-4B31-B111-4793018443BA}"/>
    <cellStyle name="Comma 8 4 3 2 2 2" xfId="32152" xr:uid="{A492B348-84A4-44A8-A36D-4D74228F1748}"/>
    <cellStyle name="Comma 8 4 3 2 2 2 2" xfId="34390" xr:uid="{8858615A-14E6-45D6-BF38-D02D16BD972D}"/>
    <cellStyle name="Comma 8 4 3 2 2 3" xfId="33912" xr:uid="{7403BF27-3132-48B8-BD85-B39DB7DB088D}"/>
    <cellStyle name="Comma 8 4 3 2 3" xfId="25384" xr:uid="{BC04C076-8254-4FC9-9527-E0E34A4C316B}"/>
    <cellStyle name="Comma 8 4 3 2 3 2" xfId="34242" xr:uid="{66B4CE15-4358-4901-A714-D79D03867ADC}"/>
    <cellStyle name="Comma 8 4 3 2 4" xfId="33758" xr:uid="{5D1C94D7-9A37-4FAF-9495-754EA7A54956}"/>
    <cellStyle name="Comma 8 4 3 3" xfId="13649" xr:uid="{D2BBC2FA-4773-46C5-8C2C-374E99CC4D8A}"/>
    <cellStyle name="Comma 8 4 3 3 2" xfId="28768" xr:uid="{2C87D362-84A2-41DF-93C0-7BCEE8DCE154}"/>
    <cellStyle name="Comma 8 4 3 3 2 2" xfId="34316" xr:uid="{7A3A7EC4-3C9B-4949-B91B-FBD031F591A1}"/>
    <cellStyle name="Comma 8 4 3 3 3" xfId="33838" xr:uid="{395A027B-F8C2-43EA-99E9-956CF3BEC5BB}"/>
    <cellStyle name="Comma 8 4 3 4" xfId="22000" xr:uid="{E3A50130-B705-4842-A91C-A4491EE331A6}"/>
    <cellStyle name="Comma 8 4 3 4 2" xfId="34168" xr:uid="{F839CEB9-18D8-402B-9892-31BBAA51BFE0}"/>
    <cellStyle name="Comma 8 4 3 5" xfId="33684" xr:uid="{F43A6FE2-6570-44FB-B2C8-FA518E04CAC6}"/>
    <cellStyle name="Comma 8 4 4" xfId="8533" xr:uid="{6C493FE3-E328-4082-AD7D-EADDD8B5791A}"/>
    <cellStyle name="Comma 8 4 4 2" xfId="15317" xr:uid="{98A8221C-A708-455C-AFDC-19EDC7D38322}"/>
    <cellStyle name="Comma 8 4 4 2 2" xfId="30436" xr:uid="{0F926369-48D0-433D-A6E8-96776C6F94F4}"/>
    <cellStyle name="Comma 8 4 4 2 2 2" xfId="34350" xr:uid="{AA764A22-4D93-4755-9244-D04995509BA1}"/>
    <cellStyle name="Comma 8 4 4 2 3" xfId="33872" xr:uid="{70E8123B-1CB1-477D-8BE4-E38EEFD2264B}"/>
    <cellStyle name="Comma 8 4 4 3" xfId="23668" xr:uid="{2B861772-8606-4E16-BF15-58D4246F4969}"/>
    <cellStyle name="Comma 8 4 4 3 2" xfId="34202" xr:uid="{DD6A8E0C-AD20-43A7-B79E-97B36CF0F13C}"/>
    <cellStyle name="Comma 8 4 4 4" xfId="33718" xr:uid="{5B9C94C2-06D3-4DB2-9DF7-F5EC604BEB69}"/>
    <cellStyle name="Comma 8 4 5" xfId="11922" xr:uid="{08271267-CCC7-404B-9C45-7C778B2E4C2F}"/>
    <cellStyle name="Comma 8 4 5 2" xfId="27052" xr:uid="{26AD2A03-9A3D-4E5A-895C-10AC99095D05}"/>
    <cellStyle name="Comma 8 4 5 2 2" xfId="34276" xr:uid="{B5EA0A61-5340-456E-BA0F-7A946182F2EA}"/>
    <cellStyle name="Comma 8 4 5 3" xfId="33794" xr:uid="{91F3A79D-65DC-40D5-813C-FD66715FDF39}"/>
    <cellStyle name="Comma 8 4 6" xfId="5121" xr:uid="{2FC3EA51-6BC0-4460-B3A7-D180780D54A8}"/>
    <cellStyle name="Comma 8 4 6 2" xfId="20284" xr:uid="{7A576916-3A0C-44C1-B8CA-244A5AA61CF0}"/>
    <cellStyle name="Comma 8 4 6 2 2" xfId="34128" xr:uid="{DAB03379-9DF3-445F-A38D-BEC941D5DEA3}"/>
    <cellStyle name="Comma 8 4 6 3" xfId="33640" xr:uid="{46313771-A353-4CF8-A58B-44DB19A2ED4B}"/>
    <cellStyle name="Comma 8 4 7" xfId="18725" xr:uid="{76F42493-44F6-4936-A78C-927737B51C64}"/>
    <cellStyle name="Comma 8 4 7 2" xfId="33954" xr:uid="{3AFA3F1D-9586-4300-9411-BE9D8BF08D8E}"/>
    <cellStyle name="Comma 8 4 8" xfId="33383" xr:uid="{95BAC158-12D9-4C4F-87CC-8CADD0A7C05A}"/>
    <cellStyle name="Comma 8 5" xfId="3799" xr:uid="{2CDF987A-287B-4CEA-9B93-19112B21EA7A}"/>
    <cellStyle name="Comma 8 5 2" xfId="7281" xr:uid="{CB50FFDB-4592-4EDF-874E-BF3E34F20255}"/>
    <cellStyle name="Comma 8 5 2 2" xfId="10667" xr:uid="{654D73BC-96E3-48D7-BC9E-BB3CDAD11876}"/>
    <cellStyle name="Comma 8 5 2 2 2" xfId="17451" xr:uid="{D6B0402D-1B61-4C4C-967A-2D4DBAAAE408}"/>
    <cellStyle name="Comma 8 5 2 2 2 2" xfId="32570" xr:uid="{378609DB-F9F3-4DA1-BA3F-C5B477022F32}"/>
    <cellStyle name="Comma 8 5 2 2 2 2 2" xfId="34400" xr:uid="{C85E4710-9ED8-41AC-87A6-84297D8F2AD3}"/>
    <cellStyle name="Comma 8 5 2 2 2 3" xfId="33922" xr:uid="{B45267AD-B319-417D-BEAE-C15272E1C7D7}"/>
    <cellStyle name="Comma 8 5 2 2 3" xfId="25802" xr:uid="{58E0D796-0906-4E30-BB81-C2205D02D6EE}"/>
    <cellStyle name="Comma 8 5 2 2 3 2" xfId="34252" xr:uid="{41220A53-2700-4ACE-8D4C-01075F30483C}"/>
    <cellStyle name="Comma 8 5 2 2 4" xfId="33768" xr:uid="{50CD648E-DA27-4585-A81B-06147A049C56}"/>
    <cellStyle name="Comma 8 5 2 3" xfId="14067" xr:uid="{2B18B078-E3AF-476F-A95C-0C534B69F904}"/>
    <cellStyle name="Comma 8 5 2 3 2" xfId="29186" xr:uid="{27EF83EB-6DD5-4292-85B3-3F9DABE58254}"/>
    <cellStyle name="Comma 8 5 2 3 2 2" xfId="34326" xr:uid="{0CB208C2-8A3C-4365-9838-68956908336A}"/>
    <cellStyle name="Comma 8 5 2 3 3" xfId="33848" xr:uid="{A491248D-0C5A-4A2F-9562-D34188C8054B}"/>
    <cellStyle name="Comma 8 5 2 4" xfId="22418" xr:uid="{BC83CBDD-AE57-4949-937D-BC1FBDA66D31}"/>
    <cellStyle name="Comma 8 5 2 4 2" xfId="34178" xr:uid="{1A04661E-40C7-47F6-A5BC-48DFAAF3931B}"/>
    <cellStyle name="Comma 8 5 2 5" xfId="33694" xr:uid="{8E52B835-2AB5-4379-9955-CF149884A440}"/>
    <cellStyle name="Comma 8 5 3" xfId="8954" xr:uid="{00F69F59-07A7-4CB2-B5F8-DFDFA24166F3}"/>
    <cellStyle name="Comma 8 5 3 2" xfId="15738" xr:uid="{6BA8227C-D259-4CC7-B0EF-CF867A525B7A}"/>
    <cellStyle name="Comma 8 5 3 2 2" xfId="30857" xr:uid="{828E417A-3295-4573-AE31-0501AF42EAC5}"/>
    <cellStyle name="Comma 8 5 3 2 2 2" xfId="34359" xr:uid="{7AAC3AAE-1687-47D0-86A4-2658B5343F27}"/>
    <cellStyle name="Comma 8 5 3 2 3" xfId="33881" xr:uid="{3ED64122-DFFB-45AA-B205-B5A71FCF789A}"/>
    <cellStyle name="Comma 8 5 3 3" xfId="24089" xr:uid="{C9EBDDE1-1277-4EA6-B4F0-78962C62E131}"/>
    <cellStyle name="Comma 8 5 3 3 2" xfId="34211" xr:uid="{78E0C1E0-DE00-4213-B596-6DBAB009ED3B}"/>
    <cellStyle name="Comma 8 5 3 4" xfId="33727" xr:uid="{A10820BE-A80B-4CD8-B942-A51AC1EC5B38}"/>
    <cellStyle name="Comma 8 5 4" xfId="12340" xr:uid="{00475D61-FF15-4778-96F5-00783A98CD3F}"/>
    <cellStyle name="Comma 8 5 4 2" xfId="27470" xr:uid="{05299001-2115-4B45-895D-53B9633EA788}"/>
    <cellStyle name="Comma 8 5 4 2 2" xfId="34284" xr:uid="{D91521B3-8499-4F15-B5B4-CBA32392D019}"/>
    <cellStyle name="Comma 8 5 4 3" xfId="33802" xr:uid="{ACB9B382-0AAF-4B24-8E52-6AD18FC09AD5}"/>
    <cellStyle name="Comma 8 5 5" xfId="5543" xr:uid="{CB7B7FE2-D93E-4574-BA70-CC3727E4B1FF}"/>
    <cellStyle name="Comma 8 5 5 2" xfId="20705" xr:uid="{FA8030F0-62AD-4D9D-B2B3-9EE9563B69C5}"/>
    <cellStyle name="Comma 8 5 5 2 2" xfId="34137" xr:uid="{15B71771-1030-42F3-BD5F-B2CEE72E3A8E}"/>
    <cellStyle name="Comma 8 5 5 3" xfId="33649" xr:uid="{2A5C1E00-3182-4595-ABA9-9B4E4E4A8347}"/>
    <cellStyle name="Comma 8 5 6" xfId="33462" xr:uid="{5CC7A2FE-EC12-4601-AACC-62B9334281B8}"/>
    <cellStyle name="Comma 8 6" xfId="6447" xr:uid="{EA74A013-B904-44C0-80BD-49A986FD8749}"/>
    <cellStyle name="Comma 8 6 2" xfId="9833" xr:uid="{48075143-D824-4D5C-A8C8-ECEF57FDFC09}"/>
    <cellStyle name="Comma 8 6 2 2" xfId="16617" xr:uid="{EA746B25-06A3-4FF9-B530-8FB4C9902DE5}"/>
    <cellStyle name="Comma 8 6 2 2 2" xfId="31736" xr:uid="{A5AB55BD-157C-4414-B1CC-3E5B704F038F}"/>
    <cellStyle name="Comma 8 6 2 2 2 2" xfId="34382" xr:uid="{6D4A8469-F187-4FA9-A450-84A25ECE4219}"/>
    <cellStyle name="Comma 8 6 2 2 3" xfId="33904" xr:uid="{D984D43B-600C-4C9E-B9BE-33FC1CF68EC5}"/>
    <cellStyle name="Comma 8 6 2 3" xfId="24968" xr:uid="{B05AF575-0C94-4173-B3C0-5F8C6DA0DC60}"/>
    <cellStyle name="Comma 8 6 2 3 2" xfId="34234" xr:uid="{DE0C49DE-1FE2-43AE-9224-4B172D1EA8CE}"/>
    <cellStyle name="Comma 8 6 2 4" xfId="33750" xr:uid="{B8FE198C-3230-43B8-A94C-E7CCDCEFFA89}"/>
    <cellStyle name="Comma 8 6 3" xfId="13233" xr:uid="{DCA6128F-6F19-4526-A2E1-E0DCD2210E5B}"/>
    <cellStyle name="Comma 8 6 3 2" xfId="28352" xr:uid="{86FCAC01-0FBA-4A5D-8E62-1CAEE6F11737}"/>
    <cellStyle name="Comma 8 6 3 2 2" xfId="34308" xr:uid="{F35A00F6-F57E-4007-B8AD-E9DBA8895BA1}"/>
    <cellStyle name="Comma 8 6 3 3" xfId="33830" xr:uid="{3B7CF7DC-3FC3-49A1-A66D-1A028F4897D5}"/>
    <cellStyle name="Comma 8 6 4" xfId="21584" xr:uid="{A1ECCAEE-0818-4041-9BE6-683F03EB3817}"/>
    <cellStyle name="Comma 8 6 4 2" xfId="34160" xr:uid="{4A2413AF-5792-44F9-908B-B6234EF26C00}"/>
    <cellStyle name="Comma 8 6 5" xfId="33676" xr:uid="{984D5F1C-FB54-4CDC-A134-DAFAAECD3BCE}"/>
    <cellStyle name="Comma 8 7" xfId="8117" xr:uid="{1667D421-DE38-4547-B7F1-A0B2254E81A4}"/>
    <cellStyle name="Comma 8 7 2" xfId="14901" xr:uid="{09AC3BCF-245B-4F51-B4EF-9B49A50EFC23}"/>
    <cellStyle name="Comma 8 7 2 2" xfId="30020" xr:uid="{D7DA1603-E3AB-40FC-935A-9A3D6D137303}"/>
    <cellStyle name="Comma 8 7 2 2 2" xfId="34342" xr:uid="{D8BBC384-D337-47E8-8576-2E794CEEE21E}"/>
    <cellStyle name="Comma 8 7 2 3" xfId="33864" xr:uid="{848E0B88-32B5-4154-B8C4-8BA3EFE485CA}"/>
    <cellStyle name="Comma 8 7 3" xfId="23252" xr:uid="{0A51CEEF-4C21-41DF-B139-33D652954305}"/>
    <cellStyle name="Comma 8 7 3 2" xfId="34194" xr:uid="{DDB3317B-EC97-4997-BD64-0AF76867AD72}"/>
    <cellStyle name="Comma 8 7 4" xfId="33710" xr:uid="{E23076F7-8368-4770-BB77-7A6953BFF35E}"/>
    <cellStyle name="Comma 8 8" xfId="11508" xr:uid="{3DA70EF6-61F2-4333-9D1C-BEDABD91F988}"/>
    <cellStyle name="Comma 8 8 2" xfId="26636" xr:uid="{9286A553-2F81-49E3-8D95-7DB6E4E526EE}"/>
    <cellStyle name="Comma 8 8 2 2" xfId="34268" xr:uid="{A3B9F4D2-6164-492A-857C-29F6EC5B2301}"/>
    <cellStyle name="Comma 8 8 3" xfId="33786" xr:uid="{6650DFAD-5A2D-4865-AD56-0F7968AF10CD}"/>
    <cellStyle name="Comma 8 9" xfId="4704" xr:uid="{6184318B-BB28-4B21-843C-D433CD81D78B}"/>
    <cellStyle name="Comma 8 9 2" xfId="19868" xr:uid="{99EFB7CD-E2E9-4857-BA43-07DC590BCE06}"/>
    <cellStyle name="Comma 8 9 2 2" xfId="34120" xr:uid="{435CA899-7FBD-427D-8ACA-055A362FA66E}"/>
    <cellStyle name="Comma 8 9 3" xfId="33632" xr:uid="{839FD32A-2302-4EF5-9045-B360CA303BC1}"/>
    <cellStyle name="Comma 80" xfId="18197" xr:uid="{D1DA0A02-CCF5-497B-981D-EE19223F9135}"/>
    <cellStyle name="Comma 80 2" xfId="33941" xr:uid="{01395063-F676-4353-ABAF-C14F08C3DC36}"/>
    <cellStyle name="Comma 81" xfId="18202" xr:uid="{DC4FB873-ECF6-4886-912B-4F537A69E401}"/>
    <cellStyle name="Comma 82" xfId="18204" xr:uid="{9334DBA3-B8BD-4A0D-9485-7CA41F8292E9}"/>
    <cellStyle name="Comma 82 2" xfId="33943" xr:uid="{A3E7A6E6-1EB6-4DB2-B412-85E8AF00CB7F}"/>
    <cellStyle name="Comma 83" xfId="33310" xr:uid="{F8567C67-01FC-4E17-AEFD-CFF0AA02D3B5}"/>
    <cellStyle name="Comma 83 2" xfId="34417" xr:uid="{0128E64A-C728-4173-AB71-3E3A81ECF010}"/>
    <cellStyle name="Comma 84" xfId="33311" xr:uid="{38D4A1CD-5712-4BBA-A829-61E02A5D1EB8}"/>
    <cellStyle name="Comma 84 2" xfId="34418" xr:uid="{B77DBFDF-FDE8-4DD1-BC85-1B427F54E0C9}"/>
    <cellStyle name="Comma 85" xfId="2529" xr:uid="{E1D8CE04-C566-405F-987A-920A2925B14C}"/>
    <cellStyle name="Comma 85 2" xfId="33360" xr:uid="{094B07CB-1D95-4297-818B-4D6DD3A5015B}"/>
    <cellStyle name="Comma 9" xfId="92" xr:uid="{70F7F740-E57A-4ADA-A853-242063A15067}"/>
    <cellStyle name="Comma 9 2" xfId="3693" xr:uid="{BA585FFF-31C9-42F9-B944-C116D539D404}"/>
    <cellStyle name="Comma 9 2 2" xfId="33398" xr:uid="{742B2F35-8027-4717-91A8-6D5489ECACC7}"/>
    <cellStyle name="Comma 9 3" xfId="3803" xr:uid="{011AA969-222F-46BC-A66E-9D848349FDC9}"/>
    <cellStyle name="Comma 9 3 2" xfId="33466" xr:uid="{0F525DAE-7BF5-407C-88D6-C5A5E4D31A86}"/>
    <cellStyle name="Comma 9 4" xfId="4103" xr:uid="{C51B004A-C4E9-4B9C-B212-BFAC00BB2FFB}"/>
    <cellStyle name="Comma 9 4 2" xfId="19370" xr:uid="{C9C61398-21E0-4C03-AA8B-D0ABAAFE3844}"/>
    <cellStyle name="Comma 9 4 2 2" xfId="34052" xr:uid="{87FBAA54-60BB-42B6-953F-4208386467AF}"/>
    <cellStyle name="Comma 9 4 3" xfId="33523" xr:uid="{69DC3234-5B83-4B8C-B699-B05A3B7E9D57}"/>
    <cellStyle name="Comma 9 5" xfId="4347" xr:uid="{5D601AC1-0FFA-4FB0-9614-A9A461EA7ECF}"/>
    <cellStyle name="Comma 9 5 2" xfId="19606" xr:uid="{89A27A1A-61FB-4C61-9A77-AA002AD93BD5}"/>
    <cellStyle name="Comma 9 5 2 2" xfId="34103" xr:uid="{0F34C311-35AA-4DE6-A305-4CF415265ACC}"/>
    <cellStyle name="Comma 9 5 3" xfId="33579" xr:uid="{50CFC618-C675-4417-A54E-3D30A061551B}"/>
    <cellStyle name="Comma 9 6" xfId="3802" xr:uid="{A6B08B80-EC82-42A4-8C99-E1211147E0D5}"/>
    <cellStyle name="Comma 9 6 2" xfId="19128" xr:uid="{537E4E8E-B77D-4C1C-BA08-3959E0F108D7}"/>
    <cellStyle name="Comma 9 6 2 2" xfId="34002" xr:uid="{F94A8B7B-C669-46AE-9B71-D9D58CCC9262}"/>
    <cellStyle name="Comma 9 6 3" xfId="33465" xr:uid="{6F191D9C-0956-48B4-8C43-0E6BAE9B68EE}"/>
    <cellStyle name="Comma 9 7" xfId="33377" xr:uid="{6F99B115-F334-4D17-8594-5A6A32AB2C77}"/>
    <cellStyle name="Comma 9 8" xfId="2776" xr:uid="{35EE2A8A-BA49-48AF-88B2-96FB3C57466A}"/>
    <cellStyle name="Comma 9 9" xfId="269" xr:uid="{88B7A81B-6465-4501-9BDB-156387D20F15}"/>
    <cellStyle name="Comma0" xfId="3804" xr:uid="{F2846E08-9204-47D1-A313-D3292FA6D5B5}"/>
    <cellStyle name="Company Name" xfId="93" xr:uid="{A6D4CD17-7F1B-46DF-A7CC-F0901D8BD4BD}"/>
    <cellStyle name="Currency 0.0" xfId="94" xr:uid="{040E1351-8622-477D-8F50-C789EEA5D1FA}"/>
    <cellStyle name="Currency 0.00" xfId="95" xr:uid="{EE8F7CC6-6F47-48F1-B939-33BA60ADE3E7}"/>
    <cellStyle name="Currency 0.000" xfId="96" xr:uid="{5BBF1D97-35B0-4FD6-BB1E-8227633740D7}"/>
    <cellStyle name="Currency 2" xfId="5" xr:uid="{E7A5495B-FD19-4CCA-AAFA-FE3183C1BC72}"/>
    <cellStyle name="Currency0" xfId="3805" xr:uid="{F938A54E-1A8C-4245-B1E6-985D71D6C755}"/>
    <cellStyle name="Date" xfId="97" xr:uid="{B6BC9831-EC0F-4934-A66F-8CB3FFBDFD5D}"/>
    <cellStyle name="Date 2" xfId="3806" xr:uid="{091D8A1B-B2A3-43E3-9D7E-ABCB814D4D17}"/>
    <cellStyle name="DIA" xfId="3807" xr:uid="{E95F10BF-6E1B-448B-B355-5C1C82CF5F3E}"/>
    <cellStyle name="ENCABEZ1" xfId="3808" xr:uid="{093980E0-0963-4DB3-85A8-4F99AFEEE4E8}"/>
    <cellStyle name="ENCABEZ2" xfId="3809" xr:uid="{1EEDDEBC-9A07-45A2-9BA1-3E35AAD01D0F}"/>
    <cellStyle name="Encabezado 1" xfId="220" builtinId="16" customBuiltin="1"/>
    <cellStyle name="Encabezado 4" xfId="223" builtinId="19" customBuiltin="1"/>
    <cellStyle name="Énfasis1" xfId="235" builtinId="29" customBuiltin="1"/>
    <cellStyle name="Énfasis2" xfId="239" builtinId="33" customBuiltin="1"/>
    <cellStyle name="Énfasis3" xfId="243" builtinId="37" customBuiltin="1"/>
    <cellStyle name="Énfasis4" xfId="247" builtinId="41" customBuiltin="1"/>
    <cellStyle name="Énfasis5" xfId="251" builtinId="45" customBuiltin="1"/>
    <cellStyle name="Énfasis6" xfId="255" builtinId="49" customBuiltin="1"/>
    <cellStyle name="Entrada" xfId="227" builtinId="20" customBuiltin="1"/>
    <cellStyle name="Estilo 1" xfId="6299" xr:uid="{38969D61-3326-4388-8E47-D18B247B6027}"/>
    <cellStyle name="Estilo 2" xfId="6300" xr:uid="{6363B9EB-0F45-4A65-ACF2-52BC2AE63872}"/>
    <cellStyle name="Euro" xfId="98" xr:uid="{230F001C-54CF-4388-91A0-49E3794D5E2E}"/>
    <cellStyle name="Euro 2" xfId="275" xr:uid="{4F7964AF-A638-4A35-81E0-3D3B594CEC69}"/>
    <cellStyle name="Excel Built-in Normal" xfId="2538" xr:uid="{C074EB5C-9BA5-4C52-A76B-5CA2A3798282}"/>
    <cellStyle name="Excel Built-in Normal 2" xfId="4265" xr:uid="{7741FB2B-1D93-42B9-BCA8-21100A744B53}"/>
    <cellStyle name="Excel Built-in Normal 2 2" xfId="6298" xr:uid="{3FAEAB5C-B586-461D-B487-4C41337BC580}"/>
    <cellStyle name="Excel Built-in Normal 3" xfId="6289" xr:uid="{6D52246F-B858-4389-872D-8698E7C59EDB}"/>
    <cellStyle name="Excel_BuiltIn_Comma_0" xfId="4554" xr:uid="{7DBEC00A-71F0-4E80-A316-839092F6DA0E}"/>
    <cellStyle name="FIJO" xfId="3810" xr:uid="{E0C1C387-74C7-45A1-8DB1-1BC0DE41CA9D}"/>
    <cellStyle name="FINANCIERO" xfId="3811" xr:uid="{C961A70E-933E-463A-B237-E2B3631E044F}"/>
    <cellStyle name="Fixed" xfId="3812" xr:uid="{11B80000-D005-43ED-9E43-C7F56592F6F1}"/>
    <cellStyle name="Followed Hyperlink" xfId="12" xr:uid="{8AFF4144-5331-4468-B6AF-66415C301E4D}"/>
    <cellStyle name="Followed Hyperlink 2" xfId="35" xr:uid="{CEF66C08-DBD8-4E90-824B-0997C8E6B1D0}"/>
    <cellStyle name="Followed Hyperlink 2 2" xfId="34463" xr:uid="{90BE30D4-DED4-4D46-A59F-E1FB16028A1E}"/>
    <cellStyle name="Followed Hyperlink 2 3" xfId="2497" xr:uid="{66F2F700-8C26-4722-B60B-1AE7D7C62E7F}"/>
    <cellStyle name="Followed Hyperlink 2 4" xfId="2477" xr:uid="{73383152-28E4-482C-8E95-7F01F01305E4}"/>
    <cellStyle name="Followed Hyperlink 2 5" xfId="1441" xr:uid="{48FE2567-C586-4309-9F4A-6E248968390F}"/>
    <cellStyle name="Followed Hyperlink 2 6" xfId="1409" xr:uid="{8E4E81E1-B919-4884-BB71-5D2D05B793CD}"/>
    <cellStyle name="Followed Hyperlink 3" xfId="40" xr:uid="{094E1A8C-0F55-4219-869A-31F09DC16F3C}"/>
    <cellStyle name="Followed Hyperlink 3 2" xfId="2510" xr:uid="{CEF19AAA-E179-4E5E-9B72-62C2F721D478}"/>
    <cellStyle name="Followed Hyperlink 3 3" xfId="287" xr:uid="{CB09F8BB-A6F3-43F1-8492-5B27B3367CCE}"/>
    <cellStyle name="Followed Hyperlink 4" xfId="2544" xr:uid="{3FD341E3-D095-42E6-B2A7-A8B523759C9F}"/>
    <cellStyle name="Followed Hyperlink 5" xfId="2495" xr:uid="{CD196087-EA46-402B-B0F2-6B0C3A741145}"/>
    <cellStyle name="Followed Hyperlink 6" xfId="34470" xr:uid="{DDABDD7D-249D-4F38-AD9A-2142481D0A5B}"/>
    <cellStyle name="Followed Hyperlink 7" xfId="1439" xr:uid="{E3D1C57A-A423-4708-9380-FC342FBDB995}"/>
    <cellStyle name="Followed Hyperlink 8" xfId="262" xr:uid="{86ADBF0D-2E45-4F96-A155-667791752D34}"/>
    <cellStyle name="Heading" xfId="99" xr:uid="{7564ED1D-FA2F-4ACF-91FC-3DA907578C61}"/>
    <cellStyle name="Heading 5" xfId="100" xr:uid="{37324681-5D09-4FB4-96C3-C6EB047A8E02}"/>
    <cellStyle name="Heading 5 2" xfId="3410" xr:uid="{62DFEEAD-B3CC-49B1-8992-AF33FEDB8D6C}"/>
    <cellStyle name="Heading 6" xfId="3813" xr:uid="{C484F8A8-30A3-4176-BB63-B848E691C891}"/>
    <cellStyle name="Heading 7" xfId="2556" xr:uid="{10321A73-267F-44D8-8E47-14D5A23AACB9}"/>
    <cellStyle name="Heading No Underline" xfId="101" xr:uid="{438C188B-9FF1-4FCA-9AE7-BC4B2D7B92B4}"/>
    <cellStyle name="Heading With Underline" xfId="102" xr:uid="{4789096F-0DFE-4A2B-AEF5-98D017686AFC}"/>
    <cellStyle name="Heading1" xfId="2557" xr:uid="{389BAD91-12B3-40BF-AAAF-17B5EE4EB0DF}"/>
    <cellStyle name="Heading1 2" xfId="3411" xr:uid="{47DA6549-98DE-45D7-BD0C-EE1A538BEFDF}"/>
    <cellStyle name="Hipervínculo" xfId="11" builtinId="8" customBuiltin="1"/>
    <cellStyle name="Hyperlink 10" xfId="21" xr:uid="{6D2B046A-B98D-4009-A3E3-4CD541EDE70F}"/>
    <cellStyle name="Hyperlink 10 2" xfId="1440" xr:uid="{AEB7163D-F84F-47C7-B3BA-2DF4CD7BFE0C}"/>
    <cellStyle name="Hyperlink 11" xfId="34480" xr:uid="{92DB295C-590D-4381-B43E-C17AC8A423B3}"/>
    <cellStyle name="Hyperlink 12" xfId="261" xr:uid="{B67FFD55-21F7-4BAA-90B2-4A05BBAB2C9C}"/>
    <cellStyle name="Hyperlink 2" xfId="20" xr:uid="{4920D02D-41FF-42B5-B574-A0DE3F64F962}"/>
    <cellStyle name="Hyperlink 2 10" xfId="1442" xr:uid="{3C188F7A-D22C-45CF-80EB-ED5FFF0BCB59}"/>
    <cellStyle name="Hyperlink 2 2" xfId="45" xr:uid="{1F935A4A-51B8-46A4-8531-F7FD6CF519AA}"/>
    <cellStyle name="Hyperlink 2 2 2" xfId="13110" xr:uid="{0DD74814-AF8B-4E59-B3A0-FFEC8FD7101E}"/>
    <cellStyle name="Hyperlink 2 2 3" xfId="34469" xr:uid="{1D62FE47-9DC7-4D95-8864-3290E512A669}"/>
    <cellStyle name="Hyperlink 2 2 4" xfId="3814" xr:uid="{6C1D25AA-52F1-426A-8920-222CAB6635F1}"/>
    <cellStyle name="Hyperlink 2 2 5" xfId="2491" xr:uid="{7C3D0B6A-FA02-4CD6-86B4-FE2FC7E32FA1}"/>
    <cellStyle name="Hyperlink 2 2 6" xfId="1445" xr:uid="{0D2E56D4-597C-45D1-94BF-A7145AD646F0}"/>
    <cellStyle name="Hyperlink 2 2 7" xfId="309" xr:uid="{005615F1-B584-4113-B511-A83902CD15D0}"/>
    <cellStyle name="Hyperlink 2 3" xfId="34" xr:uid="{E5C0D5EB-606C-4D27-AD04-F8598DDEEF2E}"/>
    <cellStyle name="Hyperlink 2 3 2" xfId="11507" xr:uid="{97A50C31-9956-4DB1-8A1F-4514201FE4DC}"/>
    <cellStyle name="Hyperlink 2 3 3" xfId="3429" xr:uid="{EC1C3516-9BAA-491F-9D8C-CAB7EB35AF99}"/>
    <cellStyle name="Hyperlink 2 4" xfId="6315" xr:uid="{64B5F3D9-1F3D-4FB7-9B71-85FB4376A634}"/>
    <cellStyle name="Hyperlink 2 5" xfId="34429" xr:uid="{224FD7D5-D3F8-40CE-B11F-B0837823415D}"/>
    <cellStyle name="Hyperlink 2 6" xfId="2499" xr:uid="{37491BF5-A9AB-4780-A185-67520BB5B4BC}"/>
    <cellStyle name="Hyperlink 2 7" xfId="34471" xr:uid="{560C6AE0-567B-4E9B-9756-C5BE2FF19576}"/>
    <cellStyle name="Hyperlink 2 8" xfId="1476" xr:uid="{0300EF8E-BAD3-41C3-B54B-2D6A895FF41B}"/>
    <cellStyle name="Hyperlink 2 9" xfId="1448" xr:uid="{74FBD2BB-25F6-414E-92E5-49664EF531CA}"/>
    <cellStyle name="Hyperlink 3" xfId="13" xr:uid="{40C63B45-3A70-466A-A909-1DEBA1A481DE}"/>
    <cellStyle name="Hyperlink 3 10" xfId="1410" xr:uid="{F7046EE6-FDD1-440F-A7E6-730D0C82D3EF}"/>
    <cellStyle name="Hyperlink 3 2" xfId="3815" xr:uid="{5206344D-E60C-421C-9544-8B902930621D}"/>
    <cellStyle name="Hyperlink 3 3" xfId="6446" xr:uid="{F41970D9-9BD3-44AD-A5C6-69A3BAE93C98}"/>
    <cellStyle name="Hyperlink 3 4" xfId="2530" xr:uid="{7DC7B58E-AC3A-44F6-8756-DFC5DA943DF2}"/>
    <cellStyle name="Hyperlink 3 5" xfId="34464" xr:uid="{5F1FFD71-7024-4526-8904-F8C6277D045E}"/>
    <cellStyle name="Hyperlink 3 6" xfId="2506" xr:uid="{08448ADD-66F3-43AF-9119-69DE3D3823F1}"/>
    <cellStyle name="Hyperlink 3 7" xfId="34472" xr:uid="{076B3472-A2BB-44F9-AD67-FECB7C35293F}"/>
    <cellStyle name="Hyperlink 3 8" xfId="2478" xr:uid="{F07D33AD-A027-432B-81D8-9F0C83FABB11}"/>
    <cellStyle name="Hyperlink 3 9" xfId="1444" xr:uid="{EC2FF1CA-8A90-42EF-A49D-9E5079B39259}"/>
    <cellStyle name="Hyperlink 4" xfId="39" xr:uid="{E80E9FDF-8335-4F8D-8415-5B189E9E7121}"/>
    <cellStyle name="Hyperlink 4 2" xfId="13095" xr:uid="{A71E565C-18AB-48F2-9E4F-875421384971}"/>
    <cellStyle name="Hyperlink 4 3" xfId="2660" xr:uid="{4383F363-3698-4DA4-B10F-FC8964B6784B}"/>
    <cellStyle name="Hyperlink 4 4" xfId="34467" xr:uid="{7CD9B213-88D5-4E1D-9169-C878909442A1}"/>
    <cellStyle name="Hyperlink 4 5" xfId="2498" xr:uid="{8389CE97-49AF-40F0-9043-6E2ACB980410}"/>
    <cellStyle name="Hyperlink 4 6" xfId="2489" xr:uid="{E2F90F7E-BD47-4153-8274-C8E13A466EAB}"/>
    <cellStyle name="Hyperlink 4 7" xfId="1458" xr:uid="{F15D21FB-84CD-4620-816B-A19EE5DEE286}"/>
    <cellStyle name="Hyperlink 4 8" xfId="288" xr:uid="{998B23F9-636D-4701-94E7-41C038C7C42F}"/>
    <cellStyle name="Hyperlink 5" xfId="49" xr:uid="{78FE4BDE-B238-4FBB-BF63-616DAF6544AC}"/>
    <cellStyle name="Hyperlink 5 2" xfId="11409" xr:uid="{AEFDD47F-202C-4B8D-8D4E-764FF3E51A3B}"/>
    <cellStyle name="Hyperlink 6" xfId="6288" xr:uid="{56994423-648B-4A37-9551-9B1ABE9D7ED3}"/>
    <cellStyle name="Hyperlink 7" xfId="33313" xr:uid="{D38511CA-780F-46C5-BA74-0FE07D76EE56}"/>
    <cellStyle name="Hyperlink 8" xfId="1449" xr:uid="{598EDCD6-F3C6-465B-AE0F-9BD2A11FE50D}"/>
    <cellStyle name="Hyperlink 9" xfId="2496" xr:uid="{F6F4DAB1-BAFE-4A2D-A830-8F2EDA13BBBF}"/>
    <cellStyle name="Incorrecto" xfId="225" builtinId="27" customBuiltin="1"/>
    <cellStyle name="MainHead" xfId="103" xr:uid="{658B8B81-55E6-4737-8541-78061EF8DAE0}"/>
    <cellStyle name="Millares [0]" xfId="1" builtinId="6"/>
    <cellStyle name="Millares [0] 2" xfId="57" xr:uid="{3BB7C17D-090F-4130-B865-3B57A66E8C79}"/>
    <cellStyle name="Millares [0] 2 2" xfId="181" xr:uid="{4683A496-2C7C-4AC2-B995-BA504BE1CBEC}"/>
    <cellStyle name="Millares [0] 2 2 2" xfId="6302" xr:uid="{81E5853D-C7B7-4156-9AEB-4931122CE977}"/>
    <cellStyle name="Millares [0] 2 3" xfId="6303" xr:uid="{5A06BF8C-72BC-4525-84C6-383AAEBAE2BE}"/>
    <cellStyle name="Millares [0] 2 4" xfId="6301" xr:uid="{06D39D22-EE2A-4FBB-B2AF-AFB8105E0C0A}"/>
    <cellStyle name="Millares 10" xfId="3816" xr:uid="{E6C03F4B-83B9-495F-8BB5-FF6794578EC4}"/>
    <cellStyle name="Millares 10 2" xfId="4583" xr:uid="{62E681DD-CF6C-478E-BAE3-5F600CF70013}"/>
    <cellStyle name="Millares 10 2 2" xfId="33625" xr:uid="{9CE80CC7-1A8B-48B5-92D8-FCAB47E057B9}"/>
    <cellStyle name="Millares 10 3" xfId="4563" xr:uid="{F6CB16C0-C489-4B36-99CB-CEA41AB97C15}"/>
    <cellStyle name="Millares 10 4" xfId="33467" xr:uid="{E3F27FE1-DC0E-4F06-821A-CC86E6E3E76F}"/>
    <cellStyle name="Millares 11" xfId="3817" xr:uid="{48080662-F9CF-438B-9B16-B6640D6B134D}"/>
    <cellStyle name="Millares 11 2" xfId="3818" xr:uid="{E51AF936-C169-4BCB-B60A-B8F170B6EDE6}"/>
    <cellStyle name="Millares 11 2 2" xfId="4105" xr:uid="{E7FF4D3C-07DA-4F6D-8B35-26B14940A025}"/>
    <cellStyle name="Millares 11 2 2 2" xfId="19372" xr:uid="{1C836026-6928-495A-A9A0-41392C8C42D9}"/>
    <cellStyle name="Millares 11 2 2 2 2" xfId="34054" xr:uid="{D66DACEF-2DD3-4EED-8215-D7C5D0AC3796}"/>
    <cellStyle name="Millares 11 2 2 3" xfId="33525" xr:uid="{F0053167-4472-4EB6-83D3-64562A55BE34}"/>
    <cellStyle name="Millares 11 2 3" xfId="4349" xr:uid="{B502C3C2-82B9-4DB5-BF33-8D024B062763}"/>
    <cellStyle name="Millares 11 2 3 2" xfId="19608" xr:uid="{F8ABDA72-1EFB-4518-819F-9A366F09D177}"/>
    <cellStyle name="Millares 11 2 3 2 2" xfId="34105" xr:uid="{7813188C-11B3-4ABC-9237-FCC3C1D824AB}"/>
    <cellStyle name="Millares 11 2 3 3" xfId="33581" xr:uid="{DA43749B-F99A-462A-A872-4E623C0A986C}"/>
    <cellStyle name="Millares 11 2 4" xfId="19130" xr:uid="{3F92A17F-4D44-4A56-841B-7714104295B9}"/>
    <cellStyle name="Millares 11 2 4 2" xfId="34004" xr:uid="{77D5B7E6-7C3B-47E1-88F9-6C6BBAFC075E}"/>
    <cellStyle name="Millares 11 2 5" xfId="33469" xr:uid="{DB55EF38-0DA5-4A47-BBC4-6A72CE696676}"/>
    <cellStyle name="Millares 11 3" xfId="4104" xr:uid="{6C825393-4945-4677-ABEC-203CE78959B3}"/>
    <cellStyle name="Millares 11 3 2" xfId="19371" xr:uid="{49BC47A6-3D6E-4721-BF8B-0E856643635C}"/>
    <cellStyle name="Millares 11 3 2 2" xfId="34053" xr:uid="{F6F4B89B-C7B4-4FAC-94F8-3F8FDA0E29A6}"/>
    <cellStyle name="Millares 11 3 3" xfId="33524" xr:uid="{42964429-E0E3-46C0-AF89-BFE928E93920}"/>
    <cellStyle name="Millares 11 4" xfId="4348" xr:uid="{3FF48515-3ACA-4E43-B404-C01C3CC32404}"/>
    <cellStyle name="Millares 11 4 2" xfId="19607" xr:uid="{B4F43669-9034-4908-9589-25ABB6F95DE8}"/>
    <cellStyle name="Millares 11 4 2 2" xfId="34104" xr:uid="{6746A126-78CE-4F16-84B1-1F7AC6232B3E}"/>
    <cellStyle name="Millares 11 4 3" xfId="33580" xr:uid="{698C3C6B-C287-4D83-81EC-9EF01462E1BB}"/>
    <cellStyle name="Millares 11 5" xfId="4564" xr:uid="{DA6ABEDD-F5F7-41F5-82C7-42F48683AD86}"/>
    <cellStyle name="Millares 11 5 2" xfId="19766" xr:uid="{769A5186-4413-47FB-9436-6EB84212BB4D}"/>
    <cellStyle name="Millares 11 6" xfId="19129" xr:uid="{6B78E4D9-F4C2-46C2-8A26-48CB047F39E9}"/>
    <cellStyle name="Millares 11 6 2" xfId="34003" xr:uid="{75A29629-D2F6-422A-B12C-996365660B08}"/>
    <cellStyle name="Millares 11 7" xfId="33468" xr:uid="{F720900E-42B0-4FA7-8055-5239250D8646}"/>
    <cellStyle name="Millares 12" xfId="310" xr:uid="{5B222059-6886-4008-A674-F687BE23C411}"/>
    <cellStyle name="Millares 12 2" xfId="4106" xr:uid="{A3752E10-A472-4412-ADCC-2D56F05A9F08}"/>
    <cellStyle name="Millares 12 2 2" xfId="19373" xr:uid="{783ADADF-ADD3-4F7F-935D-0BCECA5AAFE6}"/>
    <cellStyle name="Millares 12 3" xfId="4350" xr:uid="{55EAD151-F1BB-4A73-AE84-426BEBD40D76}"/>
    <cellStyle name="Millares 12 3 2" xfId="19609" xr:uid="{E46C6EFC-4D51-4238-A424-EF860CCC9022}"/>
    <cellStyle name="Millares 12 4" xfId="3819" xr:uid="{BC0F4FC4-FC42-45E0-A42D-9715FCF706C6}"/>
    <cellStyle name="Millares 12 4 2" xfId="19131" xr:uid="{9DB0B3FC-F6EB-49AB-84E8-7562E5A2A8CF}"/>
    <cellStyle name="Millares 12 5" xfId="19051" xr:uid="{252C14F4-746C-4E6F-8234-81C941E01C92}"/>
    <cellStyle name="Millares 12 5 2" xfId="33965" xr:uid="{9CA4E9D6-37E5-475C-B192-96E53581B0EB}"/>
    <cellStyle name="Millares 12 6" xfId="33397" xr:uid="{FDD98D8B-E142-4840-8C3F-4BFC8EB28DD1}"/>
    <cellStyle name="Millares 12 7" xfId="34445" xr:uid="{9DF4FD42-E1B2-41C6-9F29-3274277C730F}"/>
    <cellStyle name="Millares 12 8" xfId="1477" xr:uid="{0AE210F7-27BE-456C-B25C-572A6850B2CF}"/>
    <cellStyle name="Millares 13" xfId="3820" xr:uid="{C5C20424-14E1-45E1-A0AA-E9C08F9F2E12}"/>
    <cellStyle name="Millares 13 2" xfId="4107" xr:uid="{A5399EF1-D2C0-458C-BE66-17506E77D3AB}"/>
    <cellStyle name="Millares 13 2 2" xfId="19374" xr:uid="{F1CE567A-D08E-4A72-AD3A-C0392556D9A0}"/>
    <cellStyle name="Millares 13 2 2 2" xfId="34055" xr:uid="{E2346478-4BFD-4B4B-890C-68D6BC33D0D5}"/>
    <cellStyle name="Millares 13 2 3" xfId="33526" xr:uid="{4C25F0BB-4057-4D5E-B288-5321920DE2ED}"/>
    <cellStyle name="Millares 13 3" xfId="4351" xr:uid="{06ACF999-FFA8-4D98-B6E2-7B711BC3F0C0}"/>
    <cellStyle name="Millares 13 3 2" xfId="19610" xr:uid="{95B77284-5450-411E-9CFA-8E98966D5DA7}"/>
    <cellStyle name="Millares 13 3 2 2" xfId="34106" xr:uid="{D0890792-C115-4737-B003-81AA1387338C}"/>
    <cellStyle name="Millares 13 3 3" xfId="33582" xr:uid="{97ADE82F-16FE-4D65-B7FC-3B99C5822DE5}"/>
    <cellStyle name="Millares 13 4" xfId="19132" xr:uid="{682B2101-1124-4358-8CF6-712F66D37156}"/>
    <cellStyle name="Millares 13 4 2" xfId="34005" xr:uid="{6E6C7A39-47AD-4BB2-AE3E-7E86F8C10B98}"/>
    <cellStyle name="Millares 13 5" xfId="33470" xr:uid="{284B68B2-7769-41DD-AE98-F792D8A3D8E6}"/>
    <cellStyle name="Millares 14" xfId="3821" xr:uid="{6E776449-8465-4DDB-AF0F-7CC27BFE30ED}"/>
    <cellStyle name="Millares 14 2" xfId="4108" xr:uid="{8D4E41D9-3D91-4755-A9D1-58FDC2E46158}"/>
    <cellStyle name="Millares 14 2 2" xfId="19375" xr:uid="{8DCF2CD9-1EF4-4437-97FF-9A8C77AB104E}"/>
    <cellStyle name="Millares 14 2 2 2" xfId="34056" xr:uid="{822A04E8-2628-4336-8E1A-77E9CFA16CDB}"/>
    <cellStyle name="Millares 14 2 3" xfId="33527" xr:uid="{7CBA243B-5D78-4F1D-86DB-94D559DA73FD}"/>
    <cellStyle name="Millares 14 3" xfId="4352" xr:uid="{AE4B4E5A-BE1E-41D4-AE64-F0AD39906C85}"/>
    <cellStyle name="Millares 14 3 2" xfId="19611" xr:uid="{56E08B54-9A8D-41EE-89C8-08018843F8EF}"/>
    <cellStyle name="Millares 14 3 2 2" xfId="34107" xr:uid="{D604DA25-7DF9-4894-A2D3-B089B5A03891}"/>
    <cellStyle name="Millares 14 3 3" xfId="33583" xr:uid="{A1FF8CB8-9132-4B10-89CF-394CBFAFDD99}"/>
    <cellStyle name="Millares 14 4" xfId="19133" xr:uid="{AE88627A-ACC7-4BE7-A096-F4DBC6CA327C}"/>
    <cellStyle name="Millares 14 4 2" xfId="34006" xr:uid="{237F4A3B-6F37-48FC-B3E8-CC44E74537A5}"/>
    <cellStyle name="Millares 14 5" xfId="33471" xr:uid="{14FCC01F-BB8B-4E05-BD9C-D38E86C81482}"/>
    <cellStyle name="Millares 15" xfId="3822" xr:uid="{1B64E7D9-B951-462B-8D11-28BE737996B3}"/>
    <cellStyle name="Millares 15 2" xfId="4109" xr:uid="{89F7B6F7-7277-4AC7-8E41-D27D26DC4180}"/>
    <cellStyle name="Millares 15 2 2" xfId="19376" xr:uid="{4027C6D3-0789-4F15-96D1-C1D8C8A8159B}"/>
    <cellStyle name="Millares 15 3" xfId="4353" xr:uid="{C183B2C7-8DBE-4DDA-AF1D-3E9B5387A3DD}"/>
    <cellStyle name="Millares 15 3 2" xfId="19612" xr:uid="{1F9D2D2E-0F4D-47B5-9F8F-E05679F4425F}"/>
    <cellStyle name="Millares 15 4" xfId="19134" xr:uid="{9683B098-1747-49C9-A969-EBEECB9B86F9}"/>
    <cellStyle name="Millares 16" xfId="3823" xr:uid="{F3388755-37DB-4820-8485-029F6DE7ACAD}"/>
    <cellStyle name="Millares 16 2" xfId="4110" xr:uid="{E36E54F7-5E54-4525-915A-3B56E7A584F3}"/>
    <cellStyle name="Millares 16 2 2" xfId="19377" xr:uid="{C889B7DA-01B6-4607-8FA0-8EE7E02CEB61}"/>
    <cellStyle name="Millares 16 2 2 2" xfId="34057" xr:uid="{F868AAA8-43EB-4531-A11C-A8393F607246}"/>
    <cellStyle name="Millares 16 2 3" xfId="33528" xr:uid="{210D8CA3-E81A-4EE9-86DB-4B368D623587}"/>
    <cellStyle name="Millares 16 3" xfId="4354" xr:uid="{73136669-64D2-4441-95FD-2AC1E44DB9A2}"/>
    <cellStyle name="Millares 16 3 2" xfId="19613" xr:uid="{2864616B-1AEE-4817-BB7A-7FA6C2146385}"/>
    <cellStyle name="Millares 16 3 2 2" xfId="34108" xr:uid="{B92448C5-2DF2-41A7-B232-D30A5D04D7A4}"/>
    <cellStyle name="Millares 16 3 3" xfId="33584" xr:uid="{10825BB9-1D7C-40A1-80CE-3EED19A6945F}"/>
    <cellStyle name="Millares 16 4" xfId="19135" xr:uid="{8B68E558-9957-4043-B837-80BACABE56C2}"/>
    <cellStyle name="Millares 16 4 2" xfId="34007" xr:uid="{BB4880BD-4464-452C-ACC7-8649E0341144}"/>
    <cellStyle name="Millares 16 5" xfId="33472" xr:uid="{7998E5B6-9922-476C-A972-E1C547138B35}"/>
    <cellStyle name="Millares 17" xfId="3824" xr:uid="{8113B621-99B3-44FB-A0D1-4E96E80882A2}"/>
    <cellStyle name="Millares 17 2" xfId="3825" xr:uid="{8ABC080D-25B8-4E28-95B7-9D922703C4D0}"/>
    <cellStyle name="Millares 17 2 2" xfId="4112" xr:uid="{F0C1DBE8-1E75-4AB3-86F7-62582BAFB63A}"/>
    <cellStyle name="Millares 17 2 2 2" xfId="19379" xr:uid="{B75576CB-17B1-47D4-A11F-0006AEFE915F}"/>
    <cellStyle name="Millares 17 2 2 2 2" xfId="34059" xr:uid="{5A9C85B0-79B8-4373-80AC-9E96277BB77E}"/>
    <cellStyle name="Millares 17 2 2 3" xfId="33530" xr:uid="{5178C641-7B95-422F-8453-72B3E5B59EE7}"/>
    <cellStyle name="Millares 17 2 3" xfId="4356" xr:uid="{D9AD86F0-80AF-4B3B-BB7A-A94AD446889A}"/>
    <cellStyle name="Millares 17 2 3 2" xfId="19615" xr:uid="{FCEE5FCD-8104-49D3-8FD1-1EBC8C314622}"/>
    <cellStyle name="Millares 17 2 3 2 2" xfId="34110" xr:uid="{914821DD-693D-485F-9E20-EFE91EC6FD49}"/>
    <cellStyle name="Millares 17 2 3 3" xfId="33586" xr:uid="{5E638DBA-ED84-4A0B-AC2B-617E270C0CA6}"/>
    <cellStyle name="Millares 17 2 4" xfId="19137" xr:uid="{8440A4E2-E52E-4C29-9296-FBFA5A622CBD}"/>
    <cellStyle name="Millares 17 2 4 2" xfId="34009" xr:uid="{6C931C12-222B-4EBF-81CD-94B2F983E0CB}"/>
    <cellStyle name="Millares 17 2 5" xfId="33474" xr:uid="{22FCA5B3-BD13-4CBA-9523-188DAD98E981}"/>
    <cellStyle name="Millares 17 3" xfId="4111" xr:uid="{BE4B7816-3C17-4B3C-BB17-F67B44DC1517}"/>
    <cellStyle name="Millares 17 3 2" xfId="19378" xr:uid="{992039BC-56D3-4A87-9121-B9992FD1D8CD}"/>
    <cellStyle name="Millares 17 3 2 2" xfId="34058" xr:uid="{EFEB6FEE-528B-4749-A1B9-851E6D4CE0BD}"/>
    <cellStyle name="Millares 17 3 3" xfId="33529" xr:uid="{DE9E37AA-34F7-4EB3-9FEB-38B273BE9734}"/>
    <cellStyle name="Millares 17 4" xfId="4355" xr:uid="{B02820E4-81E9-4DBE-9344-F06A107BBE58}"/>
    <cellStyle name="Millares 17 4 2" xfId="19614" xr:uid="{3C317C83-AA56-4B4E-BC00-06A4B535815F}"/>
    <cellStyle name="Millares 17 4 2 2" xfId="34109" xr:uid="{BFB2C1CB-B8DB-4792-B2EB-37D555AF9EC3}"/>
    <cellStyle name="Millares 17 4 3" xfId="33585" xr:uid="{E5A5393A-F05F-4B37-BA2E-1FA81EFD950B}"/>
    <cellStyle name="Millares 17 5" xfId="19136" xr:uid="{ABA44E03-4808-43AE-9B1F-12CB375B67C6}"/>
    <cellStyle name="Millares 17 5 2" xfId="34008" xr:uid="{A2B3B45C-5163-4D55-BA75-6AE80895B12C}"/>
    <cellStyle name="Millares 17 6" xfId="33473" xr:uid="{9A938831-8813-4BAC-B3A9-78F18207112E}"/>
    <cellStyle name="Millares 18" xfId="3826" xr:uid="{16D1DD85-6E38-4E84-A5D2-D50C006D3A47}"/>
    <cellStyle name="Millares 18 2" xfId="4113" xr:uid="{E86F228E-C151-46C3-A7F5-2F37E307C34B}"/>
    <cellStyle name="Millares 18 2 2" xfId="19380" xr:uid="{02A5B294-2A30-4C44-AA46-C8442ECFFCD1}"/>
    <cellStyle name="Millares 18 3" xfId="4357" xr:uid="{5E62B880-3F62-4575-AD5B-EC773AB76BCA}"/>
    <cellStyle name="Millares 18 3 2" xfId="19616" xr:uid="{12541095-603B-44EC-939C-13563BE353B6}"/>
    <cellStyle name="Millares 18 4" xfId="19138" xr:uid="{7C5642D9-9FDB-4B27-B676-13BABE1D3A0D}"/>
    <cellStyle name="Millares 2" xfId="58" xr:uid="{A65AF13F-C505-4E61-9F07-5171E5780E50}"/>
    <cellStyle name="Millares 2 10" xfId="297" xr:uid="{21697627-F518-4575-85F5-CEBEEE8409CA}"/>
    <cellStyle name="Millares 2 2" xfId="59" xr:uid="{F47FE475-C44E-407F-BD91-E03B3C240317}"/>
    <cellStyle name="Millares 2 2 2" xfId="182" xr:uid="{34D821FB-2483-47FD-BD5A-52CC706FC73C}"/>
    <cellStyle name="Millares 2 2 2 2" xfId="19381" xr:uid="{BCE50614-7BD6-4AB1-9471-F39FD78C9E5D}"/>
    <cellStyle name="Millares 2 2 2 2 2" xfId="34060" xr:uid="{92FA17D1-3EB4-432E-AB9A-FC8FCB0DB590}"/>
    <cellStyle name="Millares 2 2 2 3" xfId="33531" xr:uid="{902B5DFD-AE3B-4338-ABA4-1824963708AB}"/>
    <cellStyle name="Millares 2 2 2 4" xfId="4114" xr:uid="{D9852272-A064-4197-ABF8-98E6CF8A880A}"/>
    <cellStyle name="Millares 2 2 3" xfId="6305" xr:uid="{85A4AE6B-8945-4788-8AD9-E025CC70D646}"/>
    <cellStyle name="Millares 2 2 4" xfId="311" xr:uid="{44CB055C-130C-4D56-82BB-2CBAA803D022}"/>
    <cellStyle name="Millares 2 3" xfId="4358" xr:uid="{51E9860F-B88E-4F45-B68A-1D9CDDA09A52}"/>
    <cellStyle name="Millares 2 3 2" xfId="19617" xr:uid="{261052BE-98E5-47F9-889C-B3E54386BD93}"/>
    <cellStyle name="Millares 2 3 2 2" xfId="34111" xr:uid="{C10A98FF-95CE-465A-B6B2-510E89195EA5}"/>
    <cellStyle name="Millares 2 3 3" xfId="33587" xr:uid="{6793DDAA-0709-4663-A7E8-4ABFBF693FFF}"/>
    <cellStyle name="Millares 2 4" xfId="4565" xr:uid="{3D35B768-EDCD-4006-9EB0-F04B1072E147}"/>
    <cellStyle name="Millares 2 5" xfId="6304" xr:uid="{5DED55C9-7155-4EFB-8F04-CD0CF5AD2F9A}"/>
    <cellStyle name="Millares 2 6" xfId="19139" xr:uid="{C32B11E7-AABE-4C20-9C73-852CB7E937DC}"/>
    <cellStyle name="Millares 2 6 2" xfId="34010" xr:uid="{52A6518A-C6C3-43E1-8196-F41B26519780}"/>
    <cellStyle name="Millares 2 7" xfId="33475" xr:uid="{CB9499FA-A80E-4361-A026-A8AEFDF00C36}"/>
    <cellStyle name="Millares 2 8" xfId="34438" xr:uid="{A071257B-3368-4F94-ADC7-AF719DF1AC20}"/>
    <cellStyle name="Millares 2 9" xfId="3827" xr:uid="{9C267229-AF4D-48E3-9C72-A4A502B2C21C}"/>
    <cellStyle name="Millares 20 2" xfId="3424" xr:uid="{22EDA92C-1028-4380-BD3D-BD81A804FC96}"/>
    <cellStyle name="Millares 3" xfId="60" xr:uid="{40E24D35-B878-4C21-A2E3-40BDA49D82B7}"/>
    <cellStyle name="Millares 3 2" xfId="313" xr:uid="{D80363F4-C2D3-4E37-99F9-9BFDFABF2B40}"/>
    <cellStyle name="Millares 3 2 2" xfId="3829" xr:uid="{0FE05F0D-E0FA-4A0A-B32A-5243C9411F5A}"/>
    <cellStyle name="Millares 3 2 2 2" xfId="16501" xr:uid="{5CB8EDE9-F81F-4A02-A8D6-E5FBA9738A18}"/>
    <cellStyle name="Millares 3 2 2 2 2" xfId="31620" xr:uid="{DC212A9E-B2E6-43F0-A0AA-F810E912982C}"/>
    <cellStyle name="Millares 3 2 2 2 2 2" xfId="34378" xr:uid="{A34C677C-B319-4796-9423-2EB228D964D0}"/>
    <cellStyle name="Millares 3 2 2 2 3" xfId="33900" xr:uid="{70855953-5CED-40C7-BD31-4811BB3DFB56}"/>
    <cellStyle name="Millares 3 2 2 3" xfId="9717" xr:uid="{FC0B0EFF-89FF-4F5E-8B11-FB5B9130D26B}"/>
    <cellStyle name="Millares 3 2 2 3 2" xfId="24852" xr:uid="{7E46A9A2-D9E3-4267-874E-7483D353E531}"/>
    <cellStyle name="Millares 3 2 2 3 2 2" xfId="34230" xr:uid="{DF83EF18-7776-4E29-A70A-8057EAF6F480}"/>
    <cellStyle name="Millares 3 2 2 3 3" xfId="33746" xr:uid="{51D6EDD3-BA59-4ED6-8AEA-946D53C5E302}"/>
    <cellStyle name="Millares 3 2 2 4" xfId="33476" xr:uid="{7125D0A5-696E-4438-A3B3-0B99E76B645C}"/>
    <cellStyle name="Millares 3 2 3" xfId="13120" xr:uid="{E0F1B7BA-6BB4-4935-AEDE-3B5E685A95F7}"/>
    <cellStyle name="Millares 3 2 3 2" xfId="28239" xr:uid="{87B03AF9-065F-440A-83C9-FDA9AACF751E}"/>
    <cellStyle name="Millares 3 2 3 2 2" xfId="34304" xr:uid="{81440BB1-53A9-4844-9A67-7E058DD342D4}"/>
    <cellStyle name="Millares 3 2 3 3" xfId="33826" xr:uid="{9E479C00-C3AE-4945-A22D-6CA6765B8EE0}"/>
    <cellStyle name="Millares 3 2 4" xfId="6328" xr:uid="{BC091A9D-2983-46F5-84F0-54FA961A5B2C}"/>
    <cellStyle name="Millares 3 2 4 2" xfId="21468" xr:uid="{0A047D6F-15B9-41A5-82D7-260959704D1D}"/>
    <cellStyle name="Millares 3 2 4 2 2" xfId="34156" xr:uid="{0622C8A5-7A60-4320-BEA0-FC4093CF40F5}"/>
    <cellStyle name="Millares 3 2 4 3" xfId="33671" xr:uid="{93E1ECE4-40DC-40F2-8579-8DA6B4BFE5BB}"/>
    <cellStyle name="Millares 3 3" xfId="4115" xr:uid="{12565A0D-9D15-49D0-8268-80B0CB53942F}"/>
    <cellStyle name="Millares 3 3 2" xfId="4590" xr:uid="{A579AA2F-481A-4E6D-9545-77D3936AC04E}"/>
    <cellStyle name="Millares 3 3 2 2" xfId="16515" xr:uid="{3C8C155C-520C-4DE8-9584-48F1669E9C47}"/>
    <cellStyle name="Millares 3 3 2 2 2" xfId="31634" xr:uid="{19AF9B6C-5887-42EA-BF1D-2BC2D5F63C8F}"/>
    <cellStyle name="Millares 3 3 2 2 2 2" xfId="34380" xr:uid="{EE99FBA6-F2A5-44C8-AB19-F960362ED35B}"/>
    <cellStyle name="Millares 3 3 2 2 3" xfId="33902" xr:uid="{28DA1924-95E6-4BEE-8B91-9D6886EB0E24}"/>
    <cellStyle name="Millares 3 3 2 3" xfId="9731" xr:uid="{9F7E44E5-884F-40E9-8D32-68C1355F37FF}"/>
    <cellStyle name="Millares 3 3 2 3 2" xfId="24866" xr:uid="{4CD48465-6EEA-4AB0-AF02-5956BC049C4D}"/>
    <cellStyle name="Millares 3 3 2 3 2 2" xfId="34232" xr:uid="{3DE9149B-B53C-4371-BFF9-611E2603238F}"/>
    <cellStyle name="Millares 3 3 2 3 3" xfId="33748" xr:uid="{7D373F92-62B5-4C25-9924-47D6B9022EEE}"/>
    <cellStyle name="Millares 3 3 3" xfId="13133" xr:uid="{E1DC369F-AEFA-4991-B009-A33BB17F4C65}"/>
    <cellStyle name="Millares 3 3 3 2" xfId="28252" xr:uid="{D1956BAC-7E9B-4261-AA4D-C999B1FB56ED}"/>
    <cellStyle name="Millares 3 3 3 2 2" xfId="34306" xr:uid="{C911FA1B-2CD2-40E4-A7DC-A493A3EA9F2C}"/>
    <cellStyle name="Millares 3 3 3 3" xfId="33828" xr:uid="{E1087BAD-A73D-4D45-975F-7068AFDACC95}"/>
    <cellStyle name="Millares 3 3 4" xfId="6342" xr:uid="{7A370EF9-C5D4-4247-AF97-D1376B529F61}"/>
    <cellStyle name="Millares 3 3 4 2" xfId="21482" xr:uid="{C29793CE-8DB5-4568-944B-BF64E3F71706}"/>
    <cellStyle name="Millares 3 3 4 2 2" xfId="34158" xr:uid="{11A910B5-3CDC-4DAF-9281-E9E4D847ECFC}"/>
    <cellStyle name="Millares 3 3 4 3" xfId="33673" xr:uid="{F2A30CAA-DFD1-4788-88D8-2074033CD939}"/>
    <cellStyle name="Millares 3 3 5" xfId="19382" xr:uid="{FA7EBFA6-A85D-4271-BB04-5765F4DCDEF3}"/>
    <cellStyle name="Millares 3 4" xfId="4359" xr:uid="{77D21AED-E1AF-4113-9C64-459C40A965F0}"/>
    <cellStyle name="Millares 3 4 2" xfId="10587" xr:uid="{50E4272C-21C2-45AE-B5BA-5423677519D9}"/>
    <cellStyle name="Millares 3 4 2 2" xfId="17371" xr:uid="{BD74A0BF-69D3-4B29-8C9A-7E01503C2155}"/>
    <cellStyle name="Millares 3 4 2 2 2" xfId="32490" xr:uid="{C837F508-CFD3-4866-BBD0-058DFE7745BC}"/>
    <cellStyle name="Millares 3 4 2 2 2 2" xfId="34398" xr:uid="{4CA4C8FD-E9F1-4C1C-A744-6FD6986EF64A}"/>
    <cellStyle name="Millares 3 4 2 2 3" xfId="33920" xr:uid="{A36CAAC2-D84C-46EE-916F-2D79EE4D987C}"/>
    <cellStyle name="Millares 3 4 2 3" xfId="25722" xr:uid="{A1230197-DCBE-49BA-AD79-C7E10F26F9C8}"/>
    <cellStyle name="Millares 3 4 2 3 2" xfId="34250" xr:uid="{034EA853-DC0C-440A-8764-64008ED24459}"/>
    <cellStyle name="Millares 3 4 2 4" xfId="33766" xr:uid="{615E45AB-81F2-4846-B1AE-D4FCCF5DC068}"/>
    <cellStyle name="Millares 3 4 3" xfId="13987" xr:uid="{C372F702-F9E3-410D-B518-7B3017E34E2E}"/>
    <cellStyle name="Millares 3 4 3 2" xfId="29106" xr:uid="{CD806BC0-344B-42B0-8B51-87CC10E12C31}"/>
    <cellStyle name="Millares 3 4 3 2 2" xfId="34324" xr:uid="{CADB8CEF-4E47-4856-A514-53BC6F3A4D8D}"/>
    <cellStyle name="Millares 3 4 3 3" xfId="33846" xr:uid="{CD8DFDBE-ED4F-4B8D-80B5-9F8AB42E914A}"/>
    <cellStyle name="Millares 3 4 4" xfId="7201" xr:uid="{7E2F6233-AFED-462E-9DCF-CE11FA5F4D29}"/>
    <cellStyle name="Millares 3 4 4 2" xfId="22338" xr:uid="{9AB6BE09-F80B-4DF6-8EF9-6F21593A8144}"/>
    <cellStyle name="Millares 3 4 4 2 2" xfId="34176" xr:uid="{B988CF0F-09E5-4FD0-9307-7329F2C97B72}"/>
    <cellStyle name="Millares 3 4 4 3" xfId="33692" xr:uid="{9989BC62-1D11-42F0-84F4-59FB9E65AC5A}"/>
    <cellStyle name="Millares 3 4 5" xfId="19618" xr:uid="{973E2717-3765-48F9-9546-8D2040AFCF3B}"/>
    <cellStyle name="Millares 3 5" xfId="3828" xr:uid="{09114E4D-2698-46B8-8F45-B55BFE8FF2F9}"/>
    <cellStyle name="Millares 3 5 2" xfId="16487" xr:uid="{FE51B8F6-66C0-4E04-8959-5B3653C50551}"/>
    <cellStyle name="Millares 3 5 2 2" xfId="31606" xr:uid="{E7093FB7-B086-4DE7-A702-E6A2B250153D}"/>
    <cellStyle name="Millares 3 5 2 2 2" xfId="34376" xr:uid="{B9BB96E6-2F51-4F98-BF3D-7315927834B0}"/>
    <cellStyle name="Millares 3 5 2 3" xfId="33898" xr:uid="{4B16A17F-3C2F-4F0B-AA8A-7C99FF2BDF50}"/>
    <cellStyle name="Millares 3 5 3" xfId="9703" xr:uid="{087F02B7-929B-48A0-B566-F22423583B4F}"/>
    <cellStyle name="Millares 3 5 3 2" xfId="24838" xr:uid="{BD171421-AEB2-4994-935E-6703FDCD9691}"/>
    <cellStyle name="Millares 3 5 3 2 2" xfId="34228" xr:uid="{42309563-AE52-455F-8C5F-217CDD4AE5BB}"/>
    <cellStyle name="Millares 3 5 3 3" xfId="33744" xr:uid="{1A5F706E-9FAF-4E39-AC7F-76AE4AD3E794}"/>
    <cellStyle name="Millares 3 5 4" xfId="19140" xr:uid="{710630AD-6CC5-4D2A-BC9A-10002F75161D}"/>
    <cellStyle name="Millares 3 6" xfId="4566" xr:uid="{FEDB3499-C29F-4A9D-99A3-BE537EFF5116}"/>
    <cellStyle name="Millares 3 6 2" xfId="13104" xr:uid="{5C47B2E6-E5DB-4AC2-B677-9800BF6B10FA}"/>
    <cellStyle name="Millares 3 6 2 2" xfId="28225" xr:uid="{35FB8709-B426-483B-857A-76373D22B92C}"/>
    <cellStyle name="Millares 3 6 2 2 2" xfId="34302" xr:uid="{16D9B305-339C-4C84-98CA-75A7B2EDED21}"/>
    <cellStyle name="Millares 3 6 2 3" xfId="33823" xr:uid="{B944EE27-93A4-4E2C-99CF-E9AE9FC174D2}"/>
    <cellStyle name="Millares 3 7" xfId="6306" xr:uid="{45C4DB15-8BA0-4F31-9DFE-007EE33B8693}"/>
    <cellStyle name="Millares 3 7 2" xfId="21454" xr:uid="{E4739EE7-BEA7-403C-9591-DC9D381629C1}"/>
    <cellStyle name="Millares 3 7 2 2" xfId="34154" xr:uid="{01A2CB75-FC13-4ABA-99CA-28987E10D70F}"/>
    <cellStyle name="Millares 3 7 3" xfId="33667" xr:uid="{6E42F127-2D3B-4787-A5EA-BAB95DF5A82D}"/>
    <cellStyle name="Millares 3 8" xfId="312" xr:uid="{4215C2F7-0742-45C0-9AD9-42A597F783F6}"/>
    <cellStyle name="Millares 4" xfId="61" xr:uid="{624EA713-45E3-4D05-BDEF-EB841110FB4A}"/>
    <cellStyle name="Millares 4 2" xfId="3831" xr:uid="{E678B43E-65C8-4A4A-BE55-8146D6290905}"/>
    <cellStyle name="Millares 4 3" xfId="4116" xr:uid="{1F04EC8D-395C-4266-967F-A8B991F24735}"/>
    <cellStyle name="Millares 4 3 2" xfId="19383" xr:uid="{A820695E-AB98-4092-99DB-54760720EF2C}"/>
    <cellStyle name="Millares 4 4" xfId="4360" xr:uid="{EFF34D53-1CD7-4C0C-B7A5-C840895939E8}"/>
    <cellStyle name="Millares 4 4 2" xfId="19619" xr:uid="{CE3C0A1D-58C5-4EFC-9654-D223A3F81111}"/>
    <cellStyle name="Millares 4 5" xfId="19141" xr:uid="{4F97F55C-E0E0-4926-97CD-FE76987CDA53}"/>
    <cellStyle name="Millares 4 6" xfId="3830" xr:uid="{F8B13667-2BCA-4297-8509-B560CFC664B3}"/>
    <cellStyle name="Millares 5" xfId="62" xr:uid="{043FAB35-8F86-4B71-AA1E-E5168053A6F0}"/>
    <cellStyle name="Millares 5 10" xfId="3832" xr:uid="{459770C1-EEF1-49BA-A34C-691FB01C80BB}"/>
    <cellStyle name="Millares 5 2" xfId="3833" xr:uid="{96C939D4-52CF-4574-B54C-4CFBEEA88617}"/>
    <cellStyle name="Millares 5 2 2" xfId="3834" xr:uid="{944BC54C-1CDD-479B-880E-364FF8F13799}"/>
    <cellStyle name="Millares 5 2 2 2" xfId="4119" xr:uid="{D7AC3A13-DE8C-4E78-AC6C-64FFB28BC831}"/>
    <cellStyle name="Millares 5 2 2 2 2" xfId="19386" xr:uid="{562F6C2C-DE6F-42AD-8A92-6E93A3C56956}"/>
    <cellStyle name="Millares 5 2 2 3" xfId="4363" xr:uid="{82F8DCB3-BBBA-43BF-A2D6-C81D62AC8E86}"/>
    <cellStyle name="Millares 5 2 2 3 2" xfId="19622" xr:uid="{A6247B88-4E4A-4F30-B260-400E497DD961}"/>
    <cellStyle name="Millares 5 2 2 4" xfId="19144" xr:uid="{A8E4EB77-6760-4FFF-9B68-647400EA6947}"/>
    <cellStyle name="Millares 5 2 3" xfId="4118" xr:uid="{67FD2F5E-4518-46C4-AF27-3F22B5DFC729}"/>
    <cellStyle name="Millares 5 2 3 2" xfId="19385" xr:uid="{2D1318A4-E423-4C1D-A8B2-FDFD9032365B}"/>
    <cellStyle name="Millares 5 2 4" xfId="4362" xr:uid="{FB04E6FB-3358-4043-8BBC-594C5D1BBCB1}"/>
    <cellStyle name="Millares 5 2 4 2" xfId="19621" xr:uid="{A4AA9096-160E-4517-B262-C72874BDF56A}"/>
    <cellStyle name="Millares 5 2 5" xfId="19143" xr:uid="{B724B4FF-07FD-4BC0-9571-2E6C913A88C1}"/>
    <cellStyle name="Millares 5 3" xfId="3835" xr:uid="{E485794A-91B1-401F-9A48-E5A849543105}"/>
    <cellStyle name="Millares 5 3 2" xfId="4120" xr:uid="{D9EBFCF0-AFE4-468A-B80A-333F2F041E65}"/>
    <cellStyle name="Millares 5 3 2 2" xfId="19387" xr:uid="{B4908CA8-F056-4FDB-8333-5293DAD6A9F6}"/>
    <cellStyle name="Millares 5 3 3" xfId="4364" xr:uid="{2968DD06-15BE-400F-AC83-15D48EB308E3}"/>
    <cellStyle name="Millares 5 3 3 2" xfId="19623" xr:uid="{6C3E7C6C-C748-4136-A3B7-4C2B93D07423}"/>
    <cellStyle name="Millares 5 3 4" xfId="19145" xr:uid="{043D7A36-103D-4A73-BDC2-4C64A36354BA}"/>
    <cellStyle name="Millares 5 4" xfId="3836" xr:uid="{ED894994-307C-4F42-8DCE-75EA9BBEC9C5}"/>
    <cellStyle name="Millares 5 4 2" xfId="4121" xr:uid="{D8ADCA7D-2273-4C2E-AF32-8AC3FF3D9513}"/>
    <cellStyle name="Millares 5 4 2 2" xfId="19388" xr:uid="{17DBA805-DC39-40C9-A669-F01D39187486}"/>
    <cellStyle name="Millares 5 4 3" xfId="4365" xr:uid="{8F134BAB-656F-45BF-9481-9C6407B26598}"/>
    <cellStyle name="Millares 5 4 3 2" xfId="19624" xr:uid="{CA6BBE3B-7EE5-4E12-A3AE-FDF9475E704A}"/>
    <cellStyle name="Millares 5 4 4" xfId="19146" xr:uid="{C13853E7-DB95-4EBB-B96B-CF953CA353BA}"/>
    <cellStyle name="Millares 5 5" xfId="3837" xr:uid="{A3F80B5A-31D8-4EAB-8DB4-3F7EBF6A4BB5}"/>
    <cellStyle name="Millares 5 5 2" xfId="4122" xr:uid="{62FC761E-9F83-41CE-961B-0444F9DC77D0}"/>
    <cellStyle name="Millares 5 5 2 2" xfId="19389" xr:uid="{4DF8EDF8-4A60-4981-BFE6-41A84A056303}"/>
    <cellStyle name="Millares 5 5 3" xfId="4366" xr:uid="{43D61638-3620-4914-BD15-A753D25185E5}"/>
    <cellStyle name="Millares 5 5 3 2" xfId="19625" xr:uid="{7971F774-24E3-4C1F-8A29-19A827CDA499}"/>
    <cellStyle name="Millares 5 5 4" xfId="19147" xr:uid="{A2CEC637-B388-4DA0-8177-8274331E064C}"/>
    <cellStyle name="Millares 5 6" xfId="3838" xr:uid="{5BA507D4-78D3-4F1B-91B7-A11232BC83C9}"/>
    <cellStyle name="Millares 5 6 2" xfId="4123" xr:uid="{3C57FDCA-E666-44B0-8162-D8669C8CBC1A}"/>
    <cellStyle name="Millares 5 6 2 2" xfId="19390" xr:uid="{0972A117-FFA6-4A17-B0AA-9FA6CE0795C3}"/>
    <cellStyle name="Millares 5 6 3" xfId="4367" xr:uid="{8EBCD881-4B66-4F59-9F9C-942BD5242F11}"/>
    <cellStyle name="Millares 5 6 3 2" xfId="19626" xr:uid="{EB65A90F-BC20-494E-ABD2-01CB75964462}"/>
    <cellStyle name="Millares 5 6 4" xfId="19148" xr:uid="{411B0335-BC3D-42C5-B2A3-737A2B4B5828}"/>
    <cellStyle name="Millares 5 7" xfId="4117" xr:uid="{EFC09B22-F0A9-48D7-8538-5234390D4A15}"/>
    <cellStyle name="Millares 5 7 2" xfId="19384" xr:uid="{17436B7B-E2BE-4BFA-A3FA-2165D0DD8E1D}"/>
    <cellStyle name="Millares 5 8" xfId="4361" xr:uid="{DC357C77-2A43-473F-BD26-17364AD98498}"/>
    <cellStyle name="Millares 5 8 2" xfId="19620" xr:uid="{2471EE4F-638C-40DA-B783-3DCA6E666CBE}"/>
    <cellStyle name="Millares 5 9" xfId="19142" xr:uid="{8E4BA125-FD0D-4B43-8E26-C3AB86638985}"/>
    <cellStyle name="Millares 6" xfId="63" xr:uid="{ADB342A4-1ABF-46B6-B909-075A535929E7}"/>
    <cellStyle name="Millares 6 10" xfId="314" xr:uid="{E0EAC851-DA55-49FA-ADAD-0A8D210666F2}"/>
    <cellStyle name="Millares 6 2" xfId="315" xr:uid="{2654B852-3743-45E0-9146-0CB67619E906}"/>
    <cellStyle name="Millares 6 2 2" xfId="34447" xr:uid="{96E92D40-9066-4769-9291-0BA71A0A86DB}"/>
    <cellStyle name="Millares 6 2 3" xfId="3840" xr:uid="{71F4118A-AB93-4458-8DB4-FF79122E96F2}"/>
    <cellStyle name="Millares 6 2 4" xfId="1479" xr:uid="{A896690C-5DD7-49AA-B104-FB5E5D2E1848}"/>
    <cellStyle name="Millares 6 3" xfId="4124" xr:uid="{46215832-E735-40C1-A849-DC8E2FD34A9A}"/>
    <cellStyle name="Millares 6 3 2" xfId="19391" xr:uid="{CFD463E5-7A13-49A3-8343-839957645C05}"/>
    <cellStyle name="Millares 6 4" xfId="4368" xr:uid="{6F8DA8C3-C5B3-4B34-BECA-2F45EA3F1C56}"/>
    <cellStyle name="Millares 6 4 2" xfId="6282" xr:uid="{D32C446C-FB83-498C-B8CA-302ED13E3B04}"/>
    <cellStyle name="Millares 6 4 2 2" xfId="9693" xr:uid="{58B93996-EF6F-40FB-903B-E6819297BAFC}"/>
    <cellStyle name="Millares 6 4 2 2 2" xfId="16477" xr:uid="{3A7DC076-A3B5-4C4E-A3F2-CC71108C6268}"/>
    <cellStyle name="Millares 6 4 2 2 2 2" xfId="31596" xr:uid="{0F16A8E5-1B17-4836-8F32-1C9D35D8F71D}"/>
    <cellStyle name="Millares 6 4 2 2 2 2 2" xfId="34375" xr:uid="{85A11C2D-EF0A-46F2-B4EA-9F0F08AB01F3}"/>
    <cellStyle name="Millares 6 4 2 2 2 3" xfId="33897" xr:uid="{4D661516-C2F4-404B-A32E-E44F60B87DFB}"/>
    <cellStyle name="Millares 6 4 2 2 3" xfId="24828" xr:uid="{BCF72AE4-3911-49C9-A458-16B5653A02F1}"/>
    <cellStyle name="Millares 6 4 2 2 3 2" xfId="34227" xr:uid="{C4C6505B-08C0-4B69-9BF1-FDBEB2362319}"/>
    <cellStyle name="Millares 6 4 2 2 4" xfId="33743" xr:uid="{2D808816-10DB-49AF-A958-60FCF9644ED0}"/>
    <cellStyle name="Millares 6 4 2 3" xfId="13092" xr:uid="{BDC81D69-2C1A-401D-8AEC-28741CCB4175}"/>
    <cellStyle name="Millares 6 4 2 3 2" xfId="28215" xr:uid="{3CAA2D48-34D3-4A1B-A0F6-DA2B756FD600}"/>
    <cellStyle name="Millares 6 4 2 3 2 2" xfId="34301" xr:uid="{2CF5E5C5-23C2-4A77-AC52-916AA21CE68D}"/>
    <cellStyle name="Millares 6 4 2 3 3" xfId="33822" xr:uid="{967BF552-CC7F-4AF7-8040-A0B1F5EAE9CB}"/>
    <cellStyle name="Millares 6 4 2 4" xfId="21444" xr:uid="{FCB6BF05-1EDE-4170-A4F8-6359C50399E0}"/>
    <cellStyle name="Millares 6 4 2 4 2" xfId="34153" xr:uid="{55CCFFC5-9707-43A4-8544-6279132FDF81}"/>
    <cellStyle name="Millares 6 4 2 5" xfId="33665" xr:uid="{295A5019-FEC7-4D31-869D-D68C5C63FDCF}"/>
    <cellStyle name="Millares 6 4 3" xfId="8856" xr:uid="{3AF4AC24-8DDC-48A4-A30F-442866DB05B7}"/>
    <cellStyle name="Millares 6 4 3 2" xfId="15640" xr:uid="{7283F9B9-F385-4D56-99A4-BA79EE79F3FB}"/>
    <cellStyle name="Millares 6 4 3 2 2" xfId="30759" xr:uid="{8FCE5E8E-79A1-4D0C-AE5B-B0D787234AAE}"/>
    <cellStyle name="Millares 6 4 3 2 2 2" xfId="34358" xr:uid="{F8E7226D-D287-4F67-86A7-D11E7431D4CF}"/>
    <cellStyle name="Millares 6 4 3 2 3" xfId="33880" xr:uid="{3E600CEA-8BE6-40BE-A04C-778A5D6FD813}"/>
    <cellStyle name="Millares 6 4 3 3" xfId="23991" xr:uid="{6759527A-4C0B-48F8-BEB9-F72CF54FFF63}"/>
    <cellStyle name="Millares 6 4 3 3 2" xfId="34210" xr:uid="{CA382F57-D53B-4D36-9FE3-3A4C78324959}"/>
    <cellStyle name="Millares 6 4 3 4" xfId="33726" xr:uid="{EACFC726-A456-4349-B25C-74FD2F135611}"/>
    <cellStyle name="Millares 6 4 4" xfId="13090" xr:uid="{54C48BB5-39AD-46D5-8221-BCC7BF792699}"/>
    <cellStyle name="Millares 6 4 4 2" xfId="28213" xr:uid="{397DF684-0FB3-4AD6-AC0F-F38B03B7B9B9}"/>
    <cellStyle name="Millares 6 4 4 2 2" xfId="34300" xr:uid="{F40BC0F3-D659-4EB6-B8ED-58031ACD6ECB}"/>
    <cellStyle name="Millares 6 4 4 3" xfId="33821" xr:uid="{D6EDB899-2D0C-4527-BC30-2ACE974C3D3E}"/>
    <cellStyle name="Millares 6 4 5" xfId="5444" xr:uid="{3ADDC6F1-82E6-4649-89BF-972B04F9BDA3}"/>
    <cellStyle name="Millares 6 4 5 2" xfId="20607" xr:uid="{2966950C-6E44-4C7E-9C8B-D8E78C678526}"/>
    <cellStyle name="Millares 6 4 5 2 2" xfId="34136" xr:uid="{DA14694E-1212-4D5A-9C9B-24165496872D}"/>
    <cellStyle name="Millares 6 4 5 3" xfId="33648" xr:uid="{964500BF-AEA0-462E-AE9D-F1A9E6284D2A}"/>
    <cellStyle name="Millares 6 4 6" xfId="19627" xr:uid="{31ED2EEA-0A7E-47F5-8844-EEA2B3E65202}"/>
    <cellStyle name="Millares 6 5" xfId="3839" xr:uid="{279D3190-BDF6-4CA2-B13D-F066902BEF76}"/>
    <cellStyle name="Millares 6 5 2" xfId="19149" xr:uid="{1FA4490E-FB52-477A-9A84-0E25EC10D8C3}"/>
    <cellStyle name="Millares 6 6" xfId="19049" xr:uid="{47E719D5-A89E-4C68-A3CD-A4045147C38B}"/>
    <cellStyle name="Millares 6 6 2" xfId="33964" xr:uid="{97E93C39-5BAE-4609-A933-A0658042F8A6}"/>
    <cellStyle name="Millares 6 7" xfId="33396" xr:uid="{B41A6D25-336E-40AD-B0ED-A606DD4A557C}"/>
    <cellStyle name="Millares 6 8" xfId="34446" xr:uid="{505A2C79-B4F0-4F9B-816E-03C53B9C621E}"/>
    <cellStyle name="Millares 6 9" xfId="1478" xr:uid="{0204DC84-6406-4275-BB3F-E191DACE1686}"/>
    <cellStyle name="Millares 7" xfId="64" xr:uid="{FFBCC962-484F-44DE-B841-20FB75311A21}"/>
    <cellStyle name="Millares 7 2" xfId="4125" xr:uid="{A0CAD49F-D72E-4649-AF5F-F61138C35C79}"/>
    <cellStyle name="Millares 7 2 2" xfId="19392" xr:uid="{09CF862C-7D33-4546-A1D9-7D88C31164DD}"/>
    <cellStyle name="Millares 7 3" xfId="4369" xr:uid="{ED3D46BC-0158-4669-8392-7B25EA4E6E8A}"/>
    <cellStyle name="Millares 7 3 2" xfId="19628" xr:uid="{82D8F228-7E00-4668-BC38-5B08E00F4732}"/>
    <cellStyle name="Millares 7 4" xfId="4567" xr:uid="{DD2F2BB6-BA07-425F-87D3-8E3AB341B150}"/>
    <cellStyle name="Millares 7 5" xfId="19150" xr:uid="{0DA1A794-2DF0-4C84-909B-E7C56208A942}"/>
    <cellStyle name="Millares 7 6" xfId="3841" xr:uid="{4C546DAF-629D-4E67-9F5F-D0CC21D85FAE}"/>
    <cellStyle name="Millares 8" xfId="3842" xr:uid="{EFEC2732-6CC4-41EF-9BFF-A232BE41A1BF}"/>
    <cellStyle name="Millares 8 2" xfId="3843" xr:uid="{6647F72E-BE81-4AC9-8B73-6A50E2392A70}"/>
    <cellStyle name="Millares 8 2 2" xfId="4126" xr:uid="{AECA3F70-9FF6-4F94-A626-3E0C0F36CD53}"/>
    <cellStyle name="Millares 8 2 2 2" xfId="19393" xr:uid="{B7B11297-DFA8-490F-8A6E-36717EF346E2}"/>
    <cellStyle name="Millares 8 2 3" xfId="4370" xr:uid="{ABDC6B46-3A5E-4001-9C4F-7EE11E8649F5}"/>
    <cellStyle name="Millares 8 2 3 2" xfId="19629" xr:uid="{9D49953B-E9E3-4CC3-9954-DA3E76234675}"/>
    <cellStyle name="Millares 8 2 4" xfId="4568" xr:uid="{87D0363E-7ACA-421E-A7CF-17246CFF1566}"/>
    <cellStyle name="Millares 8 2 5" xfId="19151" xr:uid="{83924203-2B83-4B91-A0BC-D2B2B4936422}"/>
    <cellStyle name="Millares 9" xfId="3844" xr:uid="{C88B53B8-78BD-4143-8576-D56AAAA65449}"/>
    <cellStyle name="Millares 9 2" xfId="4127" xr:uid="{5F8964B4-B7F8-43E1-AC3D-995E10AE610A}"/>
    <cellStyle name="Millares 9 2 2" xfId="19394" xr:uid="{5FD3235E-5EEE-4A3F-A640-4E674557145F}"/>
    <cellStyle name="Millares 9 3" xfId="4371" xr:uid="{B4AAA8DB-A0C4-4CE8-BB32-9C0F3F8573C4}"/>
    <cellStyle name="Millares 9 3 2" xfId="19630" xr:uid="{0F9A9CB2-C501-47CB-9FD2-6C3D46EC3882}"/>
    <cellStyle name="Millares 9 4" xfId="19152" xr:uid="{C028A283-32DB-4E99-8395-97969BC74CD9}"/>
    <cellStyle name="MONETARIO" xfId="3845" xr:uid="{95E685BD-5984-45B3-BDFD-28159CEF3BDC}"/>
    <cellStyle name="Neutral" xfId="226" builtinId="28" customBuiltin="1"/>
    <cellStyle name="Normal" xfId="0" builtinId="0"/>
    <cellStyle name="Normal 10" xfId="31" xr:uid="{257BC3A6-402D-4C4B-BEC7-3B9477D7315D}"/>
    <cellStyle name="Normal 10 10" xfId="316" xr:uid="{208CE031-5B43-46BF-A235-770DFB4D17AB}"/>
    <cellStyle name="Normal 10 10 2" xfId="3431" xr:uid="{FFA9E6DC-2669-4F64-901E-19188751D9AB}"/>
    <cellStyle name="Normal 10 10 3" xfId="3414" xr:uid="{8D3B4680-56A2-4548-B795-859FF7170C3D}"/>
    <cellStyle name="Normal 10 10 4" xfId="1480" xr:uid="{22B5964E-1B43-42E7-8E6C-09681E5463EA}"/>
    <cellStyle name="Normal 10 11" xfId="317" xr:uid="{EEA5E320-6887-4C69-BF05-4E6000188A54}"/>
    <cellStyle name="Normal 10 11 2" xfId="14813" xr:uid="{7294EA19-70D3-46FE-9621-284586242E38}"/>
    <cellStyle name="Normal 10 11 2 2" xfId="29932" xr:uid="{11DB24F6-C4E3-48C3-AE79-B0DB8314637E}"/>
    <cellStyle name="Normal 10 11 3" xfId="8029" xr:uid="{CBA76ED3-AEAC-443F-87DD-C93F9CF20255}"/>
    <cellStyle name="Normal 10 11 3 2" xfId="23164" xr:uid="{19D576A8-D4AB-4FB1-8E8A-A8EB0A2D5B57}"/>
    <cellStyle name="Normal 10 11 4" xfId="1481" xr:uid="{AC35DC0F-C641-4950-9E7F-6C607C50180F}"/>
    <cellStyle name="Normal 10 12" xfId="318" xr:uid="{EC6331B3-4C40-49E8-80EF-817FC6F2428D}"/>
    <cellStyle name="Normal 10 12 2" xfId="11421" xr:uid="{12B1CDD0-C060-4ADC-B60D-3DD0FAD40951}"/>
    <cellStyle name="Normal 10 12 2 2" xfId="26548" xr:uid="{AFFA268F-4716-4DC2-BB83-A359E8491322}"/>
    <cellStyle name="Normal 10 12 3" xfId="1482" xr:uid="{C5A423F8-803B-4D99-8F45-0652DEBF348F}"/>
    <cellStyle name="Normal 10 13" xfId="4569" xr:uid="{66A0CD78-4091-4F39-8DD1-8A709F7064B1}"/>
    <cellStyle name="Normal 10 14" xfId="3846" xr:uid="{E173BE75-03BC-4465-BA3F-80A0EE5773A5}"/>
    <cellStyle name="Normal 10 14 2" xfId="19153" xr:uid="{1CC23538-9BC4-4F36-BE70-CEFF8A33198B}"/>
    <cellStyle name="Normal 10 15" xfId="4616" xr:uid="{101F74FE-9B67-4F66-9713-C77B1963F5B7}"/>
    <cellStyle name="Normal 10 15 2" xfId="19780" xr:uid="{07ACC419-FE9E-448E-A21D-54B821430631}"/>
    <cellStyle name="Normal 10 16" xfId="18221" xr:uid="{4FB24A69-5E4C-4CC4-8DDD-3C31919E618C}"/>
    <cellStyle name="Normal 10 17" xfId="2570" xr:uid="{30CE0261-60B7-4052-A045-FE275B6602CB}"/>
    <cellStyle name="Normal 10 2" xfId="18" xr:uid="{02A19073-BB6B-4023-93A8-08FB036B4B33}"/>
    <cellStyle name="Normal 10 2 10" xfId="4570" xr:uid="{3DE9F076-C7E4-4095-BDB0-F854F978578A}"/>
    <cellStyle name="Normal 10 2 10 2" xfId="11431" xr:uid="{2E86A0B7-F727-41F5-9CD3-732D309A6A72}"/>
    <cellStyle name="Normal 10 2 10 2 2" xfId="26558" xr:uid="{D4A5BBBB-D87B-41D7-95DB-DFEE86E84FA8}"/>
    <cellStyle name="Normal 10 2 11" xfId="3432" xr:uid="{2802CFC2-628D-4BB8-B2F6-411CAB9E48C0}"/>
    <cellStyle name="Normal 10 2 12" xfId="4626" xr:uid="{F6EAE64E-983A-4FBD-B100-B55850009F27}"/>
    <cellStyle name="Normal 10 2 12 2" xfId="19790" xr:uid="{24B8B3AD-6060-49DD-A8F9-2787A73640FC}"/>
    <cellStyle name="Normal 10 2 13" xfId="18231" xr:uid="{61B9A84E-B30A-4FA3-9F14-F02C1A3B216F}"/>
    <cellStyle name="Normal 10 2 14" xfId="1483" xr:uid="{5B18593B-9D5A-4301-896E-815FE6CCEA94}"/>
    <cellStyle name="Normal 10 2 2" xfId="320" xr:uid="{708B6D1D-9AB9-4695-9A5E-6C8099ED2DFF}"/>
    <cellStyle name="Normal 10 2 2 10" xfId="4650" xr:uid="{7025E8DC-8DB4-43F3-8FBD-7C84E6873AAE}"/>
    <cellStyle name="Normal 10 2 2 10 2" xfId="19814" xr:uid="{27608E72-0553-4630-8B78-41A8F3655BCD}"/>
    <cellStyle name="Normal 10 2 2 11" xfId="18255" xr:uid="{E0D11A70-BE70-4FF9-A0D6-94A22B0FF7F9}"/>
    <cellStyle name="Normal 10 2 2 12" xfId="1484" xr:uid="{70B4DE46-EB65-4051-9F01-1B3883002AEA}"/>
    <cellStyle name="Normal 10 2 2 2" xfId="2654" xr:uid="{DDA5B27C-BA1D-4AD7-8DC2-55FC056A7ABF}"/>
    <cellStyle name="Normal 10 2 2 2 10" xfId="4698" xr:uid="{0C1C610F-C2EB-428D-95CC-4F9C44115F80}"/>
    <cellStyle name="Normal 10 2 2 2 10 2" xfId="19862" xr:uid="{3C7B3820-50A5-40F3-B1DC-B93697D8039D}"/>
    <cellStyle name="Normal 10 2 2 2 11" xfId="18303" xr:uid="{BE8F5032-6C19-41F5-859E-B505B6300462}"/>
    <cellStyle name="Normal 10 2 2 2 2" xfId="293" xr:uid="{51B197F5-24C9-496D-B081-33C5CB3AA479}"/>
    <cellStyle name="Normal 10 2 2 2 2 10" xfId="18310" xr:uid="{ECE72CB7-C917-46FE-A34F-94AE7DBB79F2}"/>
    <cellStyle name="Normal 10 2 2 2 2 11" xfId="1463" xr:uid="{717253BE-FDD3-49DE-A3FD-C07672CCC96D}"/>
    <cellStyle name="Normal 10 2 2 2 2 2" xfId="2767" xr:uid="{10CC4F1C-790F-4C0F-97D8-4455616C1961}"/>
    <cellStyle name="Normal 10 2 2 2 2 2 2" xfId="2978" xr:uid="{BE6CC592-9B75-4FFB-93FA-BC2E112136A3}"/>
    <cellStyle name="Normal 10 2 2 2 2 2 2 2" xfId="3397" xr:uid="{CC669097-CAAF-46C3-983E-9AAA5AC158BD}"/>
    <cellStyle name="Normal 10 2 2 2 2 2 2 2 2" xfId="6271" xr:uid="{BAB8C3B8-161A-412B-BE12-E7310DBD4016}"/>
    <cellStyle name="Normal 10 2 2 2 2 2 2 2 2 2" xfId="8009" xr:uid="{5C3375D8-A2E7-4304-B21E-ED3DE1416A39}"/>
    <cellStyle name="Normal 10 2 2 2 2 2 2 2 2 2 2" xfId="11395" xr:uid="{B834B6AF-2265-4EE7-BD99-F3EF58345392}"/>
    <cellStyle name="Normal 10 2 2 2 2 2 2 2 2 2 2 2" xfId="18179" xr:uid="{877408DF-1E65-46A0-B2E3-EBD1BB4672C9}"/>
    <cellStyle name="Normal 10 2 2 2 2 2 2 2 2 2 2 2 2" xfId="33298" xr:uid="{1A7BFF69-9F43-439A-9E2B-62E449A18BB3}"/>
    <cellStyle name="Normal 10 2 2 2 2 2 2 2 2 2 2 3" xfId="26530" xr:uid="{864ABED3-7C33-4D8F-85F1-001244724645}"/>
    <cellStyle name="Normal 10 2 2 2 2 2 2 2 2 2 3" xfId="14795" xr:uid="{E68B423C-6D38-4B3B-8B42-15189CE03EB6}"/>
    <cellStyle name="Normal 10 2 2 2 2 2 2 2 2 2 3 2" xfId="29914" xr:uid="{CCDC69DF-D4D3-4687-8BE6-038B49B8FFD5}"/>
    <cellStyle name="Normal 10 2 2 2 2 2 2 2 2 2 4" xfId="23146" xr:uid="{1DB29517-A614-4F5B-B1EF-B9F99D4D7BB2}"/>
    <cellStyle name="Normal 10 2 2 2 2 2 2 2 2 3" xfId="9682" xr:uid="{61460C90-3155-4A77-A484-65B444B4AF53}"/>
    <cellStyle name="Normal 10 2 2 2 2 2 2 2 2 3 2" xfId="16466" xr:uid="{4A83C5D7-B732-489F-8790-4A51EAF98D4C}"/>
    <cellStyle name="Normal 10 2 2 2 2 2 2 2 2 3 2 2" xfId="31585" xr:uid="{BBD8FD45-3993-4AED-8C21-BFA04DC0B81A}"/>
    <cellStyle name="Normal 10 2 2 2 2 2 2 2 2 3 3" xfId="24817" xr:uid="{5A946693-E2B8-436F-8A5D-6FF0341D1B2B}"/>
    <cellStyle name="Normal 10 2 2 2 2 2 2 2 2 4" xfId="13069" xr:uid="{E8067EB6-359C-4761-910B-309EB167964E}"/>
    <cellStyle name="Normal 10 2 2 2 2 2 2 2 2 4 2" xfId="28198" xr:uid="{C1AFB4B5-DB84-4344-99C0-15F849E392A0}"/>
    <cellStyle name="Normal 10 2 2 2 2 2 2 2 2 5" xfId="21433" xr:uid="{1F4BA803-3810-4BEA-BE16-69B1A7F743DF}"/>
    <cellStyle name="Normal 10 2 2 2 2 2 2 2 3" xfId="7175" xr:uid="{22383F37-14CD-47CF-9075-81EC37E2CDF2}"/>
    <cellStyle name="Normal 10 2 2 2 2 2 2 2 3 2" xfId="10561" xr:uid="{F593EA25-CF91-4A8C-AF19-92E9752EFDE7}"/>
    <cellStyle name="Normal 10 2 2 2 2 2 2 2 3 2 2" xfId="17345" xr:uid="{EFB12169-8F3C-4B99-8029-00120E4CECB1}"/>
    <cellStyle name="Normal 10 2 2 2 2 2 2 2 3 2 2 2" xfId="32464" xr:uid="{DDD866D7-204F-4A4C-813F-6D485597BA42}"/>
    <cellStyle name="Normal 10 2 2 2 2 2 2 2 3 2 3" xfId="25696" xr:uid="{EF03B77C-F1C8-4460-8AFA-B56EFC84C709}"/>
    <cellStyle name="Normal 10 2 2 2 2 2 2 2 3 3" xfId="13961" xr:uid="{A5C259F1-3D41-4072-922B-14F7F47B3116}"/>
    <cellStyle name="Normal 10 2 2 2 2 2 2 2 3 3 2" xfId="29080" xr:uid="{39CD16BA-6A2B-4C7B-A581-E6212B967FB7}"/>
    <cellStyle name="Normal 10 2 2 2 2 2 2 2 3 4" xfId="22312" xr:uid="{4B834525-F3FA-4DF3-B3B1-FA4C8E3BE75F}"/>
    <cellStyle name="Normal 10 2 2 2 2 2 2 2 4" xfId="8845" xr:uid="{363CB781-B5EA-4387-9271-D76C8F488CBD}"/>
    <cellStyle name="Normal 10 2 2 2 2 2 2 2 4 2" xfId="15629" xr:uid="{76BC7DA9-8837-48CF-B091-FA18391C0418}"/>
    <cellStyle name="Normal 10 2 2 2 2 2 2 2 4 2 2" xfId="30748" xr:uid="{967EC315-0DF4-4E21-AEF0-89EC174E2F7F}"/>
    <cellStyle name="Normal 10 2 2 2 2 2 2 2 4 3" xfId="23980" xr:uid="{6FB76946-E0AD-41E6-B891-23633366D2F8}"/>
    <cellStyle name="Normal 10 2 2 2 2 2 2 2 5" xfId="12234" xr:uid="{CFBE0C11-1385-410C-8DED-CF269CC4DE70}"/>
    <cellStyle name="Normal 10 2 2 2 2 2 2 2 5 2" xfId="27364" xr:uid="{13C8E9ED-3F58-4BBD-A085-F23EF75DBBC6}"/>
    <cellStyle name="Normal 10 2 2 2 2 2 2 2 6" xfId="5433" xr:uid="{24C470E1-4CFD-4B69-9380-BA71FA6BBCDF}"/>
    <cellStyle name="Normal 10 2 2 2 2 2 2 2 6 2" xfId="20596" xr:uid="{2FE5A1C1-4294-4FED-869D-70C9E9AEA980}"/>
    <cellStyle name="Normal 10 2 2 2 2 2 2 2 7" xfId="19037" xr:uid="{F8C3096A-28C5-4F84-BAF7-F0BCA665BA74}"/>
    <cellStyle name="Normal 10 2 2 2 2 2 2 3" xfId="5855" xr:uid="{204E24EC-C28E-483A-B933-AF1436F37948}"/>
    <cellStyle name="Normal 10 2 2 2 2 2 2 3 2" xfId="7593" xr:uid="{D4394573-2071-4E5F-B98A-0EB305CCD487}"/>
    <cellStyle name="Normal 10 2 2 2 2 2 2 3 2 2" xfId="10979" xr:uid="{B6052740-41D6-41DB-9E68-C0CCD01630F4}"/>
    <cellStyle name="Normal 10 2 2 2 2 2 2 3 2 2 2" xfId="17763" xr:uid="{4004ACD4-F5EA-4DEB-9FDD-EE68799F2F05}"/>
    <cellStyle name="Normal 10 2 2 2 2 2 2 3 2 2 2 2" xfId="32882" xr:uid="{D33C0377-0F28-46C2-B4A1-26FAA62F1C7E}"/>
    <cellStyle name="Normal 10 2 2 2 2 2 2 3 2 2 3" xfId="26114" xr:uid="{9D9D5ABC-2896-4807-8523-CB12127F6E58}"/>
    <cellStyle name="Normal 10 2 2 2 2 2 2 3 2 3" xfId="14379" xr:uid="{35A5DC41-C755-42E1-8736-3DC9332BC20B}"/>
    <cellStyle name="Normal 10 2 2 2 2 2 2 3 2 3 2" xfId="29498" xr:uid="{AF9F6A0E-D183-46C5-8B06-83C0568F0A85}"/>
    <cellStyle name="Normal 10 2 2 2 2 2 2 3 2 4" xfId="22730" xr:uid="{922F6732-06BA-4928-BDC6-6C15734DC9F5}"/>
    <cellStyle name="Normal 10 2 2 2 2 2 2 3 3" xfId="9266" xr:uid="{8B4ABDEA-599B-4E89-863A-CE3F421A136E}"/>
    <cellStyle name="Normal 10 2 2 2 2 2 2 3 3 2" xfId="16050" xr:uid="{3299F811-73DB-4498-AE9F-F2B40240FCFF}"/>
    <cellStyle name="Normal 10 2 2 2 2 2 2 3 3 2 2" xfId="31169" xr:uid="{FB598DCE-4BA5-48D3-9B17-11011AAE4977}"/>
    <cellStyle name="Normal 10 2 2 2 2 2 2 3 3 3" xfId="24401" xr:uid="{B535EDC0-7E78-4BBA-8D62-1846F661E016}"/>
    <cellStyle name="Normal 10 2 2 2 2 2 2 3 4" xfId="12652" xr:uid="{ECE2D603-20EF-4EF4-A87C-92AD6E213077}"/>
    <cellStyle name="Normal 10 2 2 2 2 2 2 3 4 2" xfId="27782" xr:uid="{E0D1BB91-1E6D-437B-BE89-A65C69914E6F}"/>
    <cellStyle name="Normal 10 2 2 2 2 2 2 3 5" xfId="21017" xr:uid="{BC515A0D-073A-42A3-994F-4C951B039AFE}"/>
    <cellStyle name="Normal 10 2 2 2 2 2 2 4" xfId="6759" xr:uid="{B4F39124-3500-4D0C-A1D3-8FD88320F660}"/>
    <cellStyle name="Normal 10 2 2 2 2 2 2 4 2" xfId="10145" xr:uid="{4781D671-6185-4886-92A4-4702CB9A588B}"/>
    <cellStyle name="Normal 10 2 2 2 2 2 2 4 2 2" xfId="16929" xr:uid="{7A3F53DA-81BC-4466-841F-454CA0767041}"/>
    <cellStyle name="Normal 10 2 2 2 2 2 2 4 2 2 2" xfId="32048" xr:uid="{DA2B199B-FA8A-4F6C-8531-6DE548AC90D7}"/>
    <cellStyle name="Normal 10 2 2 2 2 2 2 4 2 3" xfId="25280" xr:uid="{F612B9A1-ED7E-4717-98E3-204C94D4E1C0}"/>
    <cellStyle name="Normal 10 2 2 2 2 2 2 4 3" xfId="13545" xr:uid="{AA7EA118-5AE3-43FD-AB2B-445D37442262}"/>
    <cellStyle name="Normal 10 2 2 2 2 2 2 4 3 2" xfId="28664" xr:uid="{EC004B3A-304E-4D88-A9DF-0F4BB6800AAB}"/>
    <cellStyle name="Normal 10 2 2 2 2 2 2 4 4" xfId="21896" xr:uid="{8E0089D3-AFFB-4C0C-B90D-4F6011942FEA}"/>
    <cellStyle name="Normal 10 2 2 2 2 2 2 5" xfId="8429" xr:uid="{88C2DDE7-898E-4C6A-AB62-52084043E298}"/>
    <cellStyle name="Normal 10 2 2 2 2 2 2 5 2" xfId="15213" xr:uid="{01808E38-9D26-4B76-8EEE-565A70A26483}"/>
    <cellStyle name="Normal 10 2 2 2 2 2 2 5 2 2" xfId="30332" xr:uid="{C5D5B5AC-7E11-46D5-876E-3DD5E2913D50}"/>
    <cellStyle name="Normal 10 2 2 2 2 2 2 5 3" xfId="23564" xr:uid="{97D56D57-7A8D-4813-BD1F-00B6D03E750E}"/>
    <cellStyle name="Normal 10 2 2 2 2 2 2 6" xfId="11818" xr:uid="{249C94FC-8D23-4AE6-9835-2B09974C9DAA}"/>
    <cellStyle name="Normal 10 2 2 2 2 2 2 6 2" xfId="26948" xr:uid="{AF038785-8C31-469D-99B0-DE505CC07A64}"/>
    <cellStyle name="Normal 10 2 2 2 2 2 2 7" xfId="5017" xr:uid="{223BA312-4297-49D8-B72B-7CD62433D1FF}"/>
    <cellStyle name="Normal 10 2 2 2 2 2 2 7 2" xfId="20180" xr:uid="{BB67037A-1C78-42EA-B2ED-FFEA60DCFF3B}"/>
    <cellStyle name="Normal 10 2 2 2 2 2 2 8" xfId="18621" xr:uid="{0EBE5A9B-2E49-4CF3-8825-DFF31632290E}"/>
    <cellStyle name="Normal 10 2 2 2 2 2 3" xfId="3189" xr:uid="{88B427A0-D2BA-4E69-B008-6CAE81B34D6D}"/>
    <cellStyle name="Normal 10 2 2 2 2 2 3 2" xfId="6063" xr:uid="{151A7DBC-EBE8-479A-AE50-EAED827004C8}"/>
    <cellStyle name="Normal 10 2 2 2 2 2 3 2 2" xfId="7801" xr:uid="{53BDDB69-3279-4C18-8DC6-C08DC0D980B4}"/>
    <cellStyle name="Normal 10 2 2 2 2 2 3 2 2 2" xfId="11187" xr:uid="{F92992A6-C1B1-4299-9E8E-28A6FB4CDDD5}"/>
    <cellStyle name="Normal 10 2 2 2 2 2 3 2 2 2 2" xfId="17971" xr:uid="{EE758307-3568-45EE-89DA-D87F23E9E8F6}"/>
    <cellStyle name="Normal 10 2 2 2 2 2 3 2 2 2 2 2" xfId="33090" xr:uid="{88B388A5-03F3-488A-AFCD-DA439C5D0C5C}"/>
    <cellStyle name="Normal 10 2 2 2 2 2 3 2 2 2 3" xfId="26322" xr:uid="{C43CE87C-7301-4AED-9638-7F4B813977DF}"/>
    <cellStyle name="Normal 10 2 2 2 2 2 3 2 2 3" xfId="14587" xr:uid="{81159583-0D80-404A-9A64-38D258B0D905}"/>
    <cellStyle name="Normal 10 2 2 2 2 2 3 2 2 3 2" xfId="29706" xr:uid="{3781E91F-D532-4D61-8973-3B1D53CC9F65}"/>
    <cellStyle name="Normal 10 2 2 2 2 2 3 2 2 4" xfId="22938" xr:uid="{B743C76C-FD10-4D34-B868-D623B29E866E}"/>
    <cellStyle name="Normal 10 2 2 2 2 2 3 2 3" xfId="9474" xr:uid="{7DDDFC8C-DB32-498C-BDDF-5E2AEEEAD959}"/>
    <cellStyle name="Normal 10 2 2 2 2 2 3 2 3 2" xfId="16258" xr:uid="{1316A2DE-625A-4A11-B651-2E73F28C19ED}"/>
    <cellStyle name="Normal 10 2 2 2 2 2 3 2 3 2 2" xfId="31377" xr:uid="{FB733A35-1FFB-4371-92CF-1556998FFE04}"/>
    <cellStyle name="Normal 10 2 2 2 2 2 3 2 3 3" xfId="24609" xr:uid="{6A2FF06B-21E9-45D7-A3E8-DB79AE2DCDFD}"/>
    <cellStyle name="Normal 10 2 2 2 2 2 3 2 4" xfId="12861" xr:uid="{25D9CAD2-1411-43B3-8980-B92C9D9210E4}"/>
    <cellStyle name="Normal 10 2 2 2 2 2 3 2 4 2" xfId="27990" xr:uid="{FEE627BF-987B-4C76-B51D-9C3ED036B69E}"/>
    <cellStyle name="Normal 10 2 2 2 2 2 3 2 5" xfId="21225" xr:uid="{517F165D-03B4-407B-9A97-7E925C109DAC}"/>
    <cellStyle name="Normal 10 2 2 2 2 2 3 3" xfId="6967" xr:uid="{DA87C26A-598F-453C-9725-FED07754BF3E}"/>
    <cellStyle name="Normal 10 2 2 2 2 2 3 3 2" xfId="10353" xr:uid="{C09A194B-F180-48C7-BBAE-9E5F9624DB92}"/>
    <cellStyle name="Normal 10 2 2 2 2 2 3 3 2 2" xfId="17137" xr:uid="{F264ACBD-465E-4270-ABFB-71F7743F55FF}"/>
    <cellStyle name="Normal 10 2 2 2 2 2 3 3 2 2 2" xfId="32256" xr:uid="{E715F13D-FC94-4E81-9918-856D28CC81D8}"/>
    <cellStyle name="Normal 10 2 2 2 2 2 3 3 2 3" xfId="25488" xr:uid="{CE0DA7D2-FD03-4711-B28D-AE1D4E1B8447}"/>
    <cellStyle name="Normal 10 2 2 2 2 2 3 3 3" xfId="13753" xr:uid="{D3558E45-1729-479E-92FA-4AA6435FED4E}"/>
    <cellStyle name="Normal 10 2 2 2 2 2 3 3 3 2" xfId="28872" xr:uid="{C82128DA-F237-42E6-9EEA-11DD7EE5BFC7}"/>
    <cellStyle name="Normal 10 2 2 2 2 2 3 3 4" xfId="22104" xr:uid="{D947A727-CC83-4E81-81A6-B29E43F79897}"/>
    <cellStyle name="Normal 10 2 2 2 2 2 3 4" xfId="8637" xr:uid="{B9DDEBFB-31BD-4C93-BC11-F7660F3851E8}"/>
    <cellStyle name="Normal 10 2 2 2 2 2 3 4 2" xfId="15421" xr:uid="{9FB4CB7F-182A-4F0E-930C-77C36231037B}"/>
    <cellStyle name="Normal 10 2 2 2 2 2 3 4 2 2" xfId="30540" xr:uid="{BB9CE3AD-B380-4A3D-9836-58C5B527C201}"/>
    <cellStyle name="Normal 10 2 2 2 2 2 3 4 3" xfId="23772" xr:uid="{2B435869-F6C2-4540-8CA0-500D73272411}"/>
    <cellStyle name="Normal 10 2 2 2 2 2 3 5" xfId="12026" xr:uid="{05624438-46C5-4779-B6FE-D3A17AF770DC}"/>
    <cellStyle name="Normal 10 2 2 2 2 2 3 5 2" xfId="27156" xr:uid="{229F000D-14FC-4C4F-9D9A-926FC0E51406}"/>
    <cellStyle name="Normal 10 2 2 2 2 2 3 6" xfId="5225" xr:uid="{0AE1C643-AF34-4091-9CC9-3E2D8981D3A6}"/>
    <cellStyle name="Normal 10 2 2 2 2 2 3 6 2" xfId="20388" xr:uid="{EABA967E-D9C2-4EDE-A665-F9446D518008}"/>
    <cellStyle name="Normal 10 2 2 2 2 2 3 7" xfId="18829" xr:uid="{F25FC6F0-3E1B-4A02-A6D9-6997E80AC3C6}"/>
    <cellStyle name="Normal 10 2 2 2 2 2 4" xfId="5647" xr:uid="{35371384-B067-427D-A798-D27553F08B00}"/>
    <cellStyle name="Normal 10 2 2 2 2 2 4 2" xfId="7385" xr:uid="{F8E8C51A-8935-47D0-9143-70889FA2DA35}"/>
    <cellStyle name="Normal 10 2 2 2 2 2 4 2 2" xfId="10771" xr:uid="{8B2FD7CF-AFA5-4BDD-B87B-EDB72EE15865}"/>
    <cellStyle name="Normal 10 2 2 2 2 2 4 2 2 2" xfId="17555" xr:uid="{A57971D5-260F-4643-B0A1-839F0DF77B3A}"/>
    <cellStyle name="Normal 10 2 2 2 2 2 4 2 2 2 2" xfId="32674" xr:uid="{A2DF2928-6E54-4134-B9D4-7241247CB167}"/>
    <cellStyle name="Normal 10 2 2 2 2 2 4 2 2 3" xfId="25906" xr:uid="{92003B85-CE40-4165-AE38-16AFE42D6496}"/>
    <cellStyle name="Normal 10 2 2 2 2 2 4 2 3" xfId="14171" xr:uid="{B9A4E866-6E90-4829-BB10-FEE189B6963C}"/>
    <cellStyle name="Normal 10 2 2 2 2 2 4 2 3 2" xfId="29290" xr:uid="{7DAB55F6-80A4-470A-AE2E-65AD39937833}"/>
    <cellStyle name="Normal 10 2 2 2 2 2 4 2 4" xfId="22522" xr:uid="{E2AA72B1-242B-49D6-B350-A355A6B5A386}"/>
    <cellStyle name="Normal 10 2 2 2 2 2 4 3" xfId="9058" xr:uid="{6975AA92-2B33-4C27-B1CB-9AC03861F8DC}"/>
    <cellStyle name="Normal 10 2 2 2 2 2 4 3 2" xfId="15842" xr:uid="{D896D83A-4CA8-4B4E-9F1B-2E9145CCFCDB}"/>
    <cellStyle name="Normal 10 2 2 2 2 2 4 3 2 2" xfId="30961" xr:uid="{83A3815F-E854-4E51-B823-1232640A5149}"/>
    <cellStyle name="Normal 10 2 2 2 2 2 4 3 3" xfId="24193" xr:uid="{8F8D1E61-6E53-47B7-91F0-3EDB1ED6E5DD}"/>
    <cellStyle name="Normal 10 2 2 2 2 2 4 4" xfId="12444" xr:uid="{36B61828-7AA1-4086-ABFB-B8794901D294}"/>
    <cellStyle name="Normal 10 2 2 2 2 2 4 4 2" xfId="27574" xr:uid="{E7EF9BF0-05BC-4EFD-9BF7-85C98F442A24}"/>
    <cellStyle name="Normal 10 2 2 2 2 2 4 5" xfId="20809" xr:uid="{DFBC9AA6-3160-490A-821D-CF6FBD1D344C}"/>
    <cellStyle name="Normal 10 2 2 2 2 2 5" xfId="6551" xr:uid="{C35162B8-D315-4A84-85C0-A50D86AEA5A0}"/>
    <cellStyle name="Normal 10 2 2 2 2 2 5 2" xfId="9937" xr:uid="{1D3C33BA-B6CB-400C-A879-B12C915CFCC8}"/>
    <cellStyle name="Normal 10 2 2 2 2 2 5 2 2" xfId="16721" xr:uid="{46E73278-62D0-4408-8188-5D198A9F745E}"/>
    <cellStyle name="Normal 10 2 2 2 2 2 5 2 2 2" xfId="31840" xr:uid="{48F6C785-7C33-498A-9628-5EDC16798684}"/>
    <cellStyle name="Normal 10 2 2 2 2 2 5 2 3" xfId="25072" xr:uid="{2EC5E2DE-8EA8-42CA-A841-C8C6DF272A1F}"/>
    <cellStyle name="Normal 10 2 2 2 2 2 5 3" xfId="13337" xr:uid="{71D0CF56-03B4-4178-9787-F5D279015AC1}"/>
    <cellStyle name="Normal 10 2 2 2 2 2 5 3 2" xfId="28456" xr:uid="{84D66748-A21D-4CA4-BF1B-301D30616661}"/>
    <cellStyle name="Normal 10 2 2 2 2 2 5 4" xfId="21688" xr:uid="{7DC208B8-0764-4AF6-BCCF-7ECF115BADB9}"/>
    <cellStyle name="Normal 10 2 2 2 2 2 6" xfId="8221" xr:uid="{E80B4D6F-0062-4888-B720-EAA91FFD8CAA}"/>
    <cellStyle name="Normal 10 2 2 2 2 2 6 2" xfId="15005" xr:uid="{FBF063CE-4E98-4C1E-9C02-B010FDF54C52}"/>
    <cellStyle name="Normal 10 2 2 2 2 2 6 2 2" xfId="30124" xr:uid="{7EFD46B4-8417-4381-823A-0956985700AD}"/>
    <cellStyle name="Normal 10 2 2 2 2 2 6 3" xfId="23356" xr:uid="{22AE0056-70CE-4DE3-892C-964B0A66FE22}"/>
    <cellStyle name="Normal 10 2 2 2 2 2 7" xfId="11610" xr:uid="{7C37CE10-AEB4-416F-9294-A69188313CAD}"/>
    <cellStyle name="Normal 10 2 2 2 2 2 7 2" xfId="26740" xr:uid="{D0905B10-213F-4D62-AE5E-D92073ADE5F0}"/>
    <cellStyle name="Normal 10 2 2 2 2 2 8" xfId="4808" xr:uid="{E3576227-2F5F-4F85-BFF7-18CAB3F4D876}"/>
    <cellStyle name="Normal 10 2 2 2 2 2 8 2" xfId="19972" xr:uid="{0C05BF86-CC61-4D73-AA1F-0F366ABB4AC8}"/>
    <cellStyle name="Normal 10 2 2 2 2 2 9" xfId="18413" xr:uid="{17BA5D65-7404-4B64-B58E-5BDBBE636F14}"/>
    <cellStyle name="Normal 10 2 2 2 2 3" xfId="2875" xr:uid="{9AB25F40-0DBB-4826-AB79-A25EF38D95BA}"/>
    <cellStyle name="Normal 10 2 2 2 2 3 2" xfId="3294" xr:uid="{A2CBFD26-05EE-487D-AAE1-7BFF32838F16}"/>
    <cellStyle name="Normal 10 2 2 2 2 3 2 2" xfId="6168" xr:uid="{3166885B-F32F-4C50-BAD7-A379A27AA1CF}"/>
    <cellStyle name="Normal 10 2 2 2 2 3 2 2 2" xfId="7906" xr:uid="{FBA89AA9-0BA1-44AB-9575-79A3B5BCDE75}"/>
    <cellStyle name="Normal 10 2 2 2 2 3 2 2 2 2" xfId="11292" xr:uid="{7AAB9CB1-43C8-42A9-A5EF-1F02B4CF1486}"/>
    <cellStyle name="Normal 10 2 2 2 2 3 2 2 2 2 2" xfId="18076" xr:uid="{B3B19C20-23BE-4207-A8A0-3ABC7E56A0BD}"/>
    <cellStyle name="Normal 10 2 2 2 2 3 2 2 2 2 2 2" xfId="33195" xr:uid="{27B070D4-AFFA-4844-B409-FC027F22F696}"/>
    <cellStyle name="Normal 10 2 2 2 2 3 2 2 2 2 3" xfId="26427" xr:uid="{B45889EB-1BC9-4938-A711-F6C7A940319B}"/>
    <cellStyle name="Normal 10 2 2 2 2 3 2 2 2 3" xfId="14692" xr:uid="{0BDA9F8F-25CB-476C-B270-FEFC319F7040}"/>
    <cellStyle name="Normal 10 2 2 2 2 3 2 2 2 3 2" xfId="29811" xr:uid="{874FDFEE-0718-42A6-AC8A-9A95670F177E}"/>
    <cellStyle name="Normal 10 2 2 2 2 3 2 2 2 4" xfId="23043" xr:uid="{D233067D-A09A-40D0-AE97-EBD2A66FBE46}"/>
    <cellStyle name="Normal 10 2 2 2 2 3 2 2 3" xfId="9579" xr:uid="{C0D2320B-ADDE-4112-B9F7-D650E18DF729}"/>
    <cellStyle name="Normal 10 2 2 2 2 3 2 2 3 2" xfId="16363" xr:uid="{EB8E0AE5-6E4E-4F6C-A52C-4289A20DEC57}"/>
    <cellStyle name="Normal 10 2 2 2 2 3 2 2 3 2 2" xfId="31482" xr:uid="{AD3B93CA-AC96-4199-9BAE-CCA3045E66DF}"/>
    <cellStyle name="Normal 10 2 2 2 2 3 2 2 3 3" xfId="24714" xr:uid="{1DB7C92C-A1C6-4280-97BB-DEB1E1A521B6}"/>
    <cellStyle name="Normal 10 2 2 2 2 3 2 2 4" xfId="12966" xr:uid="{598498FC-4E06-402A-8621-D44BCD813F6E}"/>
    <cellStyle name="Normal 10 2 2 2 2 3 2 2 4 2" xfId="28095" xr:uid="{DBE0253C-DBBD-4211-834D-AB4A2B535338}"/>
    <cellStyle name="Normal 10 2 2 2 2 3 2 2 5" xfId="21330" xr:uid="{E265B3A6-EB60-41FD-867D-BA422B688362}"/>
    <cellStyle name="Normal 10 2 2 2 2 3 2 3" xfId="7072" xr:uid="{CAB64E06-5C1C-4B0F-BAE6-ADDD8259B4AF}"/>
    <cellStyle name="Normal 10 2 2 2 2 3 2 3 2" xfId="10458" xr:uid="{982C5A32-748B-4598-A6E8-6F6CBCBFE79F}"/>
    <cellStyle name="Normal 10 2 2 2 2 3 2 3 2 2" xfId="17242" xr:uid="{FBAF5F8F-19B9-44F3-A622-E40CB4772E51}"/>
    <cellStyle name="Normal 10 2 2 2 2 3 2 3 2 2 2" xfId="32361" xr:uid="{8C3C4940-FEB4-40D3-BE01-7902F3FA349D}"/>
    <cellStyle name="Normal 10 2 2 2 2 3 2 3 2 3" xfId="25593" xr:uid="{D95F8EFF-3F9F-4713-BF36-6D4FA2362A23}"/>
    <cellStyle name="Normal 10 2 2 2 2 3 2 3 3" xfId="13858" xr:uid="{219B1C80-75ED-4ED7-BB0C-594623EF7D24}"/>
    <cellStyle name="Normal 10 2 2 2 2 3 2 3 3 2" xfId="28977" xr:uid="{A11AEF78-67E9-4951-B5EB-78A998F88E91}"/>
    <cellStyle name="Normal 10 2 2 2 2 3 2 3 4" xfId="22209" xr:uid="{B32BD1CB-4AC8-4539-9832-21A06E3A414B}"/>
    <cellStyle name="Normal 10 2 2 2 2 3 2 4" xfId="8742" xr:uid="{7B35DEF3-A253-4952-8E1B-5142B5F9EA7E}"/>
    <cellStyle name="Normal 10 2 2 2 2 3 2 4 2" xfId="15526" xr:uid="{C222EC50-42A8-4795-83CC-D24ECD27803E}"/>
    <cellStyle name="Normal 10 2 2 2 2 3 2 4 2 2" xfId="30645" xr:uid="{3F647D59-0929-4F8E-BAF4-0DF9D53C998A}"/>
    <cellStyle name="Normal 10 2 2 2 2 3 2 4 3" xfId="23877" xr:uid="{613EF4B3-B14B-4523-AEAA-F9367E0849BC}"/>
    <cellStyle name="Normal 10 2 2 2 2 3 2 5" xfId="12131" xr:uid="{8E3F3288-9DE6-4F31-9557-D1C797C8A463}"/>
    <cellStyle name="Normal 10 2 2 2 2 3 2 5 2" xfId="27261" xr:uid="{18445069-C04A-48B4-ACCF-134A1FA1328F}"/>
    <cellStyle name="Normal 10 2 2 2 2 3 2 6" xfId="5330" xr:uid="{508E31F6-DCF3-41F0-AA8A-4F3B9408D48D}"/>
    <cellStyle name="Normal 10 2 2 2 2 3 2 6 2" xfId="20493" xr:uid="{5B63D708-B61A-445D-A3FE-65838B868561}"/>
    <cellStyle name="Normal 10 2 2 2 2 3 2 7" xfId="18934" xr:uid="{0BC7E7CA-97EE-41EC-ACEF-6985F01A102C}"/>
    <cellStyle name="Normal 10 2 2 2 2 3 3" xfId="5752" xr:uid="{D4D5F3A3-8D1D-48EF-8BC2-47F8594FDFFE}"/>
    <cellStyle name="Normal 10 2 2 2 2 3 3 2" xfId="7490" xr:uid="{7F873614-B1DE-4E14-8B5E-46FC00A686AC}"/>
    <cellStyle name="Normal 10 2 2 2 2 3 3 2 2" xfId="10876" xr:uid="{E1608ECF-7C8B-407B-82E3-4736E70DAE7E}"/>
    <cellStyle name="Normal 10 2 2 2 2 3 3 2 2 2" xfId="17660" xr:uid="{27051C8C-B86F-4C3E-882C-DB20A7C2EDD8}"/>
    <cellStyle name="Normal 10 2 2 2 2 3 3 2 2 2 2" xfId="32779" xr:uid="{EA65033A-C0AA-49D9-87AF-FCC0EA649432}"/>
    <cellStyle name="Normal 10 2 2 2 2 3 3 2 2 3" xfId="26011" xr:uid="{0170BA80-3709-4C3C-9379-8B5D7CA198D5}"/>
    <cellStyle name="Normal 10 2 2 2 2 3 3 2 3" xfId="14276" xr:uid="{3F5E1308-22D2-4B95-A4FA-D524A85BFDC6}"/>
    <cellStyle name="Normal 10 2 2 2 2 3 3 2 3 2" xfId="29395" xr:uid="{21A103CB-6ED9-42BB-BB81-6D9FDDC657F6}"/>
    <cellStyle name="Normal 10 2 2 2 2 3 3 2 4" xfId="22627" xr:uid="{0ED5CEEB-FE1C-496F-88C2-3DE68C205E6E}"/>
    <cellStyle name="Normal 10 2 2 2 2 3 3 3" xfId="9163" xr:uid="{E0DFF56A-DBDC-4668-A79D-5B9E1D00AD22}"/>
    <cellStyle name="Normal 10 2 2 2 2 3 3 3 2" xfId="15947" xr:uid="{E00A2B32-99C4-4664-B787-DC49AF1955FF}"/>
    <cellStyle name="Normal 10 2 2 2 2 3 3 3 2 2" xfId="31066" xr:uid="{0DFFBC78-02BA-4D2B-B7B9-3923C9FC26F5}"/>
    <cellStyle name="Normal 10 2 2 2 2 3 3 3 3" xfId="24298" xr:uid="{4230B4F6-6103-42D4-97CA-9241DFF8F91C}"/>
    <cellStyle name="Normal 10 2 2 2 2 3 3 4" xfId="12549" xr:uid="{62B9BB5E-8688-47EE-A2ED-268BBEAC9BBC}"/>
    <cellStyle name="Normal 10 2 2 2 2 3 3 4 2" xfId="27679" xr:uid="{BCEBB1BE-623C-4E77-A4BD-675695AA40FD}"/>
    <cellStyle name="Normal 10 2 2 2 2 3 3 5" xfId="20914" xr:uid="{9B251CC5-46D3-4BC4-8CE1-5586C04E0C68}"/>
    <cellStyle name="Normal 10 2 2 2 2 3 4" xfId="6656" xr:uid="{2E6C45C3-74D1-431F-AD03-AECB08AB38D2}"/>
    <cellStyle name="Normal 10 2 2 2 2 3 4 2" xfId="10042" xr:uid="{F1240DAC-20CE-4652-B24F-D638A33494B5}"/>
    <cellStyle name="Normal 10 2 2 2 2 3 4 2 2" xfId="16826" xr:uid="{F55AB930-7050-443C-B253-52AAA7880E5E}"/>
    <cellStyle name="Normal 10 2 2 2 2 3 4 2 2 2" xfId="31945" xr:uid="{B5EEBE12-7288-40B5-946E-15378F87CDF2}"/>
    <cellStyle name="Normal 10 2 2 2 2 3 4 2 3" xfId="25177" xr:uid="{86AB51A6-496F-4EC8-9954-1882B6D300D4}"/>
    <cellStyle name="Normal 10 2 2 2 2 3 4 3" xfId="13442" xr:uid="{C282FC5E-1B3B-43BF-93DF-80D0FAA26867}"/>
    <cellStyle name="Normal 10 2 2 2 2 3 4 3 2" xfId="28561" xr:uid="{7FBEA587-8166-4226-B303-8844E9650AB4}"/>
    <cellStyle name="Normal 10 2 2 2 2 3 4 4" xfId="21793" xr:uid="{B09886F0-DCDA-46C7-8FAB-1AC434560C2A}"/>
    <cellStyle name="Normal 10 2 2 2 2 3 5" xfId="8326" xr:uid="{000FBFCA-A990-4594-B516-1ADCBC44C94D}"/>
    <cellStyle name="Normal 10 2 2 2 2 3 5 2" xfId="15110" xr:uid="{2D0BEE96-E774-4408-B6F1-967EDA4D248F}"/>
    <cellStyle name="Normal 10 2 2 2 2 3 5 2 2" xfId="30229" xr:uid="{754E3D7C-9348-4F13-BFD4-13439F7DC8ED}"/>
    <cellStyle name="Normal 10 2 2 2 2 3 5 3" xfId="23461" xr:uid="{65C35D75-D512-47A0-8955-BEC900446405}"/>
    <cellStyle name="Normal 10 2 2 2 2 3 6" xfId="11715" xr:uid="{902447FB-8C2E-449B-81DD-F6CA92BDCE30}"/>
    <cellStyle name="Normal 10 2 2 2 2 3 6 2" xfId="26845" xr:uid="{28332FD7-5183-4FE3-A840-30BE07AEE6F6}"/>
    <cellStyle name="Normal 10 2 2 2 2 3 7" xfId="4914" xr:uid="{831FDA83-F746-41FF-B0A4-CCFDD518BD30}"/>
    <cellStyle name="Normal 10 2 2 2 2 3 7 2" xfId="20077" xr:uid="{A0B53AFB-B15B-4057-9DD3-E8743A2791B2}"/>
    <cellStyle name="Normal 10 2 2 2 2 3 8" xfId="18518" xr:uid="{D438CACB-25FF-463B-A82B-74B5A1BA2553}"/>
    <cellStyle name="Normal 10 2 2 2 2 4" xfId="3086" xr:uid="{8E24B35B-136D-4614-BBD0-7E0EAFC53A35}"/>
    <cellStyle name="Normal 10 2 2 2 2 4 2" xfId="5960" xr:uid="{D3F17D25-2BE3-4309-9AB1-26BD6807877E}"/>
    <cellStyle name="Normal 10 2 2 2 2 4 2 2" xfId="7698" xr:uid="{6BB6C3FD-CCCA-49E7-8332-DF0F16018125}"/>
    <cellStyle name="Normal 10 2 2 2 2 4 2 2 2" xfId="11084" xr:uid="{A428F6B2-C317-4789-A375-ADF378DD14DA}"/>
    <cellStyle name="Normal 10 2 2 2 2 4 2 2 2 2" xfId="17868" xr:uid="{6BB47719-B9B8-4851-9D07-C90A7AF7A636}"/>
    <cellStyle name="Normal 10 2 2 2 2 4 2 2 2 2 2" xfId="32987" xr:uid="{C35CF695-DAAB-49D5-A993-7A64147B790C}"/>
    <cellStyle name="Normal 10 2 2 2 2 4 2 2 2 3" xfId="26219" xr:uid="{55569044-A911-4456-90B5-D42A1A720405}"/>
    <cellStyle name="Normal 10 2 2 2 2 4 2 2 3" xfId="14484" xr:uid="{6EDFB9D0-1B5D-4552-AD0E-A48D17960E8F}"/>
    <cellStyle name="Normal 10 2 2 2 2 4 2 2 3 2" xfId="29603" xr:uid="{BAA33C7E-5F2D-40BC-AD1F-DD1F11DD18A3}"/>
    <cellStyle name="Normal 10 2 2 2 2 4 2 2 4" xfId="22835" xr:uid="{B118635B-6434-4994-87A6-D17FACAC2147}"/>
    <cellStyle name="Normal 10 2 2 2 2 4 2 3" xfId="9371" xr:uid="{F6FFD82B-FEB2-447E-A0E5-13A466F84A6E}"/>
    <cellStyle name="Normal 10 2 2 2 2 4 2 3 2" xfId="16155" xr:uid="{130181F7-593E-46DB-AE0C-7408208A1BA7}"/>
    <cellStyle name="Normal 10 2 2 2 2 4 2 3 2 2" xfId="31274" xr:uid="{4D04BE95-928C-4D99-BAC0-E99B75BB1D94}"/>
    <cellStyle name="Normal 10 2 2 2 2 4 2 3 3" xfId="24506" xr:uid="{8FB2E66C-ABEB-4E77-8306-959814E9A71C}"/>
    <cellStyle name="Normal 10 2 2 2 2 4 2 4" xfId="12758" xr:uid="{D49BA239-0390-46CB-9156-7EBA5B104F22}"/>
    <cellStyle name="Normal 10 2 2 2 2 4 2 4 2" xfId="27887" xr:uid="{09011388-BEED-4D2B-9795-F28B46CC80DD}"/>
    <cellStyle name="Normal 10 2 2 2 2 4 2 5" xfId="21122" xr:uid="{CA60052F-FFE0-42EE-A269-939D377EDE43}"/>
    <cellStyle name="Normal 10 2 2 2 2 4 3" xfId="6864" xr:uid="{F35C68FF-3525-4792-A46C-DA0803272699}"/>
    <cellStyle name="Normal 10 2 2 2 2 4 3 2" xfId="10250" xr:uid="{BD306E61-894D-4F77-A966-50ECC808EC50}"/>
    <cellStyle name="Normal 10 2 2 2 2 4 3 2 2" xfId="17034" xr:uid="{8C95C0D5-2D80-4C07-A21F-06BC1BF09ED1}"/>
    <cellStyle name="Normal 10 2 2 2 2 4 3 2 2 2" xfId="32153" xr:uid="{11536B5A-EF7D-4566-A0D2-443E521C3197}"/>
    <cellStyle name="Normal 10 2 2 2 2 4 3 2 3" xfId="25385" xr:uid="{D6AD7F35-A92E-48E0-9162-CFD252684C3E}"/>
    <cellStyle name="Normal 10 2 2 2 2 4 3 3" xfId="13650" xr:uid="{BFC294FA-FCCB-41BF-852E-8298A06FAA28}"/>
    <cellStyle name="Normal 10 2 2 2 2 4 3 3 2" xfId="28769" xr:uid="{D538835A-17E0-4047-9A77-C22543297F0E}"/>
    <cellStyle name="Normal 10 2 2 2 2 4 3 4" xfId="22001" xr:uid="{58900C9D-C57E-454C-A34F-81C3408DCA36}"/>
    <cellStyle name="Normal 10 2 2 2 2 4 4" xfId="8534" xr:uid="{86DB2736-B4E7-4E19-8F19-E6CCD350A301}"/>
    <cellStyle name="Normal 10 2 2 2 2 4 4 2" xfId="15318" xr:uid="{0AA13F54-0D29-4576-B599-06F6842ACAB3}"/>
    <cellStyle name="Normal 10 2 2 2 2 4 4 2 2" xfId="30437" xr:uid="{03EC0E0F-05B1-41A9-ADA1-8182A648D900}"/>
    <cellStyle name="Normal 10 2 2 2 2 4 4 3" xfId="23669" xr:uid="{457ADEF8-3F34-4F0A-82E6-C2BAFFD5871F}"/>
    <cellStyle name="Normal 10 2 2 2 2 4 5" xfId="11923" xr:uid="{9DE1BB66-0774-450A-8CE4-3CEB4D471399}"/>
    <cellStyle name="Normal 10 2 2 2 2 4 5 2" xfId="27053" xr:uid="{0391C4B4-AF08-4377-AE78-AAC47B901985}"/>
    <cellStyle name="Normal 10 2 2 2 2 4 6" xfId="5122" xr:uid="{C4A9AF2F-A19B-408F-AEDA-B0CE4D437EB6}"/>
    <cellStyle name="Normal 10 2 2 2 2 4 6 2" xfId="20285" xr:uid="{ECCDDB2A-C9F6-4F38-87FC-A2E0E55FD07B}"/>
    <cellStyle name="Normal 10 2 2 2 2 4 7" xfId="18726" xr:uid="{CE5B440A-D507-4276-A345-E9ACD573E80E}"/>
    <cellStyle name="Normal 10 2 2 2 2 5" xfId="5544" xr:uid="{8B811652-2C9C-4D3C-981F-2F8A91568AB2}"/>
    <cellStyle name="Normal 10 2 2 2 2 5 2" xfId="7282" xr:uid="{9A49A31A-B375-41FA-9CD1-9B139E48C7E5}"/>
    <cellStyle name="Normal 10 2 2 2 2 5 2 2" xfId="10668" xr:uid="{FCF892C8-8B0C-425B-9A4A-F10167D3B3FA}"/>
    <cellStyle name="Normal 10 2 2 2 2 5 2 2 2" xfId="17452" xr:uid="{FA27EFEB-0DB8-4E8B-8474-8F52C09C7C59}"/>
    <cellStyle name="Normal 10 2 2 2 2 5 2 2 2 2" xfId="32571" xr:uid="{D417B097-8FF5-4507-953A-D10F25292680}"/>
    <cellStyle name="Normal 10 2 2 2 2 5 2 2 3" xfId="25803" xr:uid="{63AB242A-ECE4-4B8B-BD76-4300EB96FF74}"/>
    <cellStyle name="Normal 10 2 2 2 2 5 2 3" xfId="14068" xr:uid="{04254320-3610-4926-ADA2-252A031293DE}"/>
    <cellStyle name="Normal 10 2 2 2 2 5 2 3 2" xfId="29187" xr:uid="{E1C48717-90A8-48CC-A1C6-8F625D196D33}"/>
    <cellStyle name="Normal 10 2 2 2 2 5 2 4" xfId="22419" xr:uid="{6CDBEFAA-DA34-487E-AB85-26DDB9C7A54D}"/>
    <cellStyle name="Normal 10 2 2 2 2 5 3" xfId="8955" xr:uid="{973EB2B8-E9B9-454F-8341-49FB3ECD5B05}"/>
    <cellStyle name="Normal 10 2 2 2 2 5 3 2" xfId="15739" xr:uid="{2F334037-F6A8-4FF2-8C1D-5A2901433F07}"/>
    <cellStyle name="Normal 10 2 2 2 2 5 3 2 2" xfId="30858" xr:uid="{AD02185C-4213-47BB-B7D4-974C4124FE0D}"/>
    <cellStyle name="Normal 10 2 2 2 2 5 3 3" xfId="24090" xr:uid="{21B03842-1EC2-40C3-B99A-7F025C48328D}"/>
    <cellStyle name="Normal 10 2 2 2 2 5 4" xfId="12341" xr:uid="{0C1E1178-0F22-4F1D-9EAB-5EDFD5A86A2D}"/>
    <cellStyle name="Normal 10 2 2 2 2 5 4 2" xfId="27471" xr:uid="{1D55A51E-04F7-49B8-991E-E5CAA4CE0137}"/>
    <cellStyle name="Normal 10 2 2 2 2 5 5" xfId="20706" xr:uid="{D1B6DBA9-58B2-4924-9D4B-5FBAAC746352}"/>
    <cellStyle name="Normal 10 2 2 2 2 6" xfId="6448" xr:uid="{B21EF596-F609-4E20-B9A8-D95292DA67AB}"/>
    <cellStyle name="Normal 10 2 2 2 2 6 2" xfId="9834" xr:uid="{890D0865-2086-40BC-96E3-3BF38523BF38}"/>
    <cellStyle name="Normal 10 2 2 2 2 6 2 2" xfId="16618" xr:uid="{29D947D6-CC74-4DFF-B399-A718626A667B}"/>
    <cellStyle name="Normal 10 2 2 2 2 6 2 2 2" xfId="31737" xr:uid="{0F755D1B-349E-4D16-B737-016A87DD4C93}"/>
    <cellStyle name="Normal 10 2 2 2 2 6 2 3" xfId="24969" xr:uid="{44D8C8D9-150B-4CB6-8F4D-D7B09145251B}"/>
    <cellStyle name="Normal 10 2 2 2 2 6 3" xfId="13234" xr:uid="{E7CA79FF-C6F4-4567-821B-E805EDD18F65}"/>
    <cellStyle name="Normal 10 2 2 2 2 6 3 2" xfId="28353" xr:uid="{14A17A1C-3F78-4383-B424-98C4D1A23741}"/>
    <cellStyle name="Normal 10 2 2 2 2 6 4" xfId="21585" xr:uid="{D952771B-BA90-448F-811E-1CB02C750893}"/>
    <cellStyle name="Normal 10 2 2 2 2 7" xfId="8118" xr:uid="{944F51DE-9778-4CA5-A358-117651C1A81E}"/>
    <cellStyle name="Normal 10 2 2 2 2 7 2" xfId="14902" xr:uid="{EAE2039B-2A0D-48E1-A29F-A9FD9E60CCCE}"/>
    <cellStyle name="Normal 10 2 2 2 2 7 2 2" xfId="30021" xr:uid="{E20C2224-8338-4033-871C-D321437E810E}"/>
    <cellStyle name="Normal 10 2 2 2 2 7 3" xfId="23253" xr:uid="{7547BFD3-C910-4DA7-8D6E-7CB911916218}"/>
    <cellStyle name="Normal 10 2 2 2 2 8" xfId="11509" xr:uid="{200F0C99-D6D4-4148-94B8-408B10D3CFC1}"/>
    <cellStyle name="Normal 10 2 2 2 2 8 2" xfId="26637" xr:uid="{319223F3-6121-409C-A9AB-730D5B61FB22}"/>
    <cellStyle name="Normal 10 2 2 2 2 9" xfId="4705" xr:uid="{333B5481-5B08-48B2-B2FB-CE6422CECD47}"/>
    <cellStyle name="Normal 10 2 2 2 2 9 2" xfId="19869" xr:uid="{C21979C6-F7C3-4986-9992-5E90F239C50C}"/>
    <cellStyle name="Normal 10 2 2 2 3" xfId="2760" xr:uid="{BD67B295-3C02-40A1-8518-DB9C82738EEE}"/>
    <cellStyle name="Normal 10 2 2 2 3 2" xfId="2971" xr:uid="{20BFFDAA-D401-4A99-AEB7-F93BF8AFA7DD}"/>
    <cellStyle name="Normal 10 2 2 2 3 2 2" xfId="3390" xr:uid="{9F72D3B9-EF05-4C84-84AA-5B4EB80B33F2}"/>
    <cellStyle name="Normal 10 2 2 2 3 2 2 2" xfId="6264" xr:uid="{3313A67B-EFB9-41DC-9309-B33EB17A5BEC}"/>
    <cellStyle name="Normal 10 2 2 2 3 2 2 2 2" xfId="8002" xr:uid="{2ABC6432-B4F3-4737-8667-3171096DA675}"/>
    <cellStyle name="Normal 10 2 2 2 3 2 2 2 2 2" xfId="11388" xr:uid="{A513CEEC-F2B4-4889-A233-BA8C06845C84}"/>
    <cellStyle name="Normal 10 2 2 2 3 2 2 2 2 2 2" xfId="18172" xr:uid="{2720C9D9-4F0A-41BF-AD84-9D52AC505834}"/>
    <cellStyle name="Normal 10 2 2 2 3 2 2 2 2 2 2 2" xfId="33291" xr:uid="{ABDC5D82-4679-4543-91FA-EACF62A23B59}"/>
    <cellStyle name="Normal 10 2 2 2 3 2 2 2 2 2 3" xfId="26523" xr:uid="{5BC9E014-8DCB-4DEF-92A0-25A0DE10FA5B}"/>
    <cellStyle name="Normal 10 2 2 2 3 2 2 2 2 3" xfId="14788" xr:uid="{D868E9D0-3416-470B-8B48-D72BA6F27883}"/>
    <cellStyle name="Normal 10 2 2 2 3 2 2 2 2 3 2" xfId="29907" xr:uid="{07CD40C7-C413-4E3D-9658-601402FB29F0}"/>
    <cellStyle name="Normal 10 2 2 2 3 2 2 2 2 4" xfId="23139" xr:uid="{6B1FB638-08A0-452E-A6F2-004BDC0D6EF9}"/>
    <cellStyle name="Normal 10 2 2 2 3 2 2 2 3" xfId="9675" xr:uid="{449309B8-85A1-480A-BAFB-429891E9DAC7}"/>
    <cellStyle name="Normal 10 2 2 2 3 2 2 2 3 2" xfId="16459" xr:uid="{7279D463-81E5-4631-8FFB-3612B74248E5}"/>
    <cellStyle name="Normal 10 2 2 2 3 2 2 2 3 2 2" xfId="31578" xr:uid="{6A44E320-9034-4C3F-899F-2E5178010444}"/>
    <cellStyle name="Normal 10 2 2 2 3 2 2 2 3 3" xfId="24810" xr:uid="{F314FE22-578D-4367-BA47-AA15FF57D6D4}"/>
    <cellStyle name="Normal 10 2 2 2 3 2 2 2 4" xfId="13062" xr:uid="{3F61CE6F-17CC-4817-A91F-C30E02D2D53B}"/>
    <cellStyle name="Normal 10 2 2 2 3 2 2 2 4 2" xfId="28191" xr:uid="{150272AC-078B-4AF3-A583-EA457A25F053}"/>
    <cellStyle name="Normal 10 2 2 2 3 2 2 2 5" xfId="21426" xr:uid="{4FC1248D-BBBF-410D-8B83-3A6E551D9629}"/>
    <cellStyle name="Normal 10 2 2 2 3 2 2 3" xfId="7168" xr:uid="{3E15C3CC-BBFD-49CE-860C-57366908D097}"/>
    <cellStyle name="Normal 10 2 2 2 3 2 2 3 2" xfId="10554" xr:uid="{03E7F7C7-2953-40BF-A6FA-209C76758A79}"/>
    <cellStyle name="Normal 10 2 2 2 3 2 2 3 2 2" xfId="17338" xr:uid="{A8FBAFFE-C0A8-4930-8A2F-795A9E5921CA}"/>
    <cellStyle name="Normal 10 2 2 2 3 2 2 3 2 2 2" xfId="32457" xr:uid="{DDBE97DF-16AB-4A52-9108-EBF980326A40}"/>
    <cellStyle name="Normal 10 2 2 2 3 2 2 3 2 3" xfId="25689" xr:uid="{4D2888F4-E9C7-471B-8C83-3F1323B6A411}"/>
    <cellStyle name="Normal 10 2 2 2 3 2 2 3 3" xfId="13954" xr:uid="{37AB34D3-6C1D-422B-8624-85AD82C3E3B4}"/>
    <cellStyle name="Normal 10 2 2 2 3 2 2 3 3 2" xfId="29073" xr:uid="{A4A27841-30E8-4759-95B3-2C57E15892D5}"/>
    <cellStyle name="Normal 10 2 2 2 3 2 2 3 4" xfId="22305" xr:uid="{611B3C25-86FB-4FEF-90D5-9FFDA9AB3010}"/>
    <cellStyle name="Normal 10 2 2 2 3 2 2 4" xfId="8838" xr:uid="{7BFDB9B5-C9A1-4390-8D08-324F494FF656}"/>
    <cellStyle name="Normal 10 2 2 2 3 2 2 4 2" xfId="15622" xr:uid="{0303BC7B-E8C9-4F99-B34C-D34E070195B0}"/>
    <cellStyle name="Normal 10 2 2 2 3 2 2 4 2 2" xfId="30741" xr:uid="{12D252B6-9CAC-46D6-8003-81EF2EF994A4}"/>
    <cellStyle name="Normal 10 2 2 2 3 2 2 4 3" xfId="23973" xr:uid="{0BB77BFC-BF51-4101-AF18-CD838A00C71A}"/>
    <cellStyle name="Normal 10 2 2 2 3 2 2 5" xfId="12227" xr:uid="{7204491C-45DD-40B9-8B90-431A93DA5886}"/>
    <cellStyle name="Normal 10 2 2 2 3 2 2 5 2" xfId="27357" xr:uid="{E978E66D-7C19-47C1-9BA0-368AE7AC5940}"/>
    <cellStyle name="Normal 10 2 2 2 3 2 2 6" xfId="5426" xr:uid="{2BCF675F-A27E-4EE1-A6DA-FEBDC525362E}"/>
    <cellStyle name="Normal 10 2 2 2 3 2 2 6 2" xfId="20589" xr:uid="{AEE7DFD0-7290-4258-A2D8-4C677F6B22F0}"/>
    <cellStyle name="Normal 10 2 2 2 3 2 2 7" xfId="19030" xr:uid="{03D099CB-8D82-44A6-BE5C-B8243BDDB803}"/>
    <cellStyle name="Normal 10 2 2 2 3 2 3" xfId="5848" xr:uid="{27409760-2202-4FBA-A2DF-F4C4C188564F}"/>
    <cellStyle name="Normal 10 2 2 2 3 2 3 2" xfId="7586" xr:uid="{A249FF25-DAC6-4788-8F50-AB87C2174868}"/>
    <cellStyle name="Normal 10 2 2 2 3 2 3 2 2" xfId="10972" xr:uid="{19271875-ECBB-4898-99B5-535FA601A462}"/>
    <cellStyle name="Normal 10 2 2 2 3 2 3 2 2 2" xfId="17756" xr:uid="{F0D2AC7B-1489-4CB9-A9E9-F9E16EEC93D2}"/>
    <cellStyle name="Normal 10 2 2 2 3 2 3 2 2 2 2" xfId="32875" xr:uid="{E3D5E933-D7F6-4B0A-8A06-0B6C11A1F931}"/>
    <cellStyle name="Normal 10 2 2 2 3 2 3 2 2 3" xfId="26107" xr:uid="{69D45D3B-6E0C-4779-9DA9-F7CFD872AAC7}"/>
    <cellStyle name="Normal 10 2 2 2 3 2 3 2 3" xfId="14372" xr:uid="{09E16356-9548-4A54-8DE4-973DCAD80598}"/>
    <cellStyle name="Normal 10 2 2 2 3 2 3 2 3 2" xfId="29491" xr:uid="{065A5C3E-5FC4-4519-A179-DD15FF970074}"/>
    <cellStyle name="Normal 10 2 2 2 3 2 3 2 4" xfId="22723" xr:uid="{7C1641FA-023F-4891-8A2E-D3364C13A48A}"/>
    <cellStyle name="Normal 10 2 2 2 3 2 3 3" xfId="9259" xr:uid="{51D0700E-A210-4773-9C0A-5B02E2CA617F}"/>
    <cellStyle name="Normal 10 2 2 2 3 2 3 3 2" xfId="16043" xr:uid="{BB5E8C95-F10F-45B4-8063-A38CF969D01B}"/>
    <cellStyle name="Normal 10 2 2 2 3 2 3 3 2 2" xfId="31162" xr:uid="{2669E413-6740-4A30-A367-88362595D506}"/>
    <cellStyle name="Normal 10 2 2 2 3 2 3 3 3" xfId="24394" xr:uid="{13322054-7C05-49E0-9BE9-8DEA8230EAB7}"/>
    <cellStyle name="Normal 10 2 2 2 3 2 3 4" xfId="12645" xr:uid="{1BD21CE2-9FAF-4710-8F51-793A457AA136}"/>
    <cellStyle name="Normal 10 2 2 2 3 2 3 4 2" xfId="27775" xr:uid="{34EB860E-1817-4CA0-AE83-1B9D0F046E10}"/>
    <cellStyle name="Normal 10 2 2 2 3 2 3 5" xfId="21010" xr:uid="{9914473D-791B-427E-A229-8A759AF6231B}"/>
    <cellStyle name="Normal 10 2 2 2 3 2 4" xfId="6752" xr:uid="{3633E419-2A62-4D0D-9310-A6674E58E788}"/>
    <cellStyle name="Normal 10 2 2 2 3 2 4 2" xfId="10138" xr:uid="{27803894-BBC8-42B2-99F5-D56DD545D197}"/>
    <cellStyle name="Normal 10 2 2 2 3 2 4 2 2" xfId="16922" xr:uid="{1E445A7E-BB86-4F43-8865-51D1B14CC01E}"/>
    <cellStyle name="Normal 10 2 2 2 3 2 4 2 2 2" xfId="32041" xr:uid="{DDBBB83E-15B4-472F-8F69-ED1A70F60E5F}"/>
    <cellStyle name="Normal 10 2 2 2 3 2 4 2 3" xfId="25273" xr:uid="{B873F1E5-6EF3-4474-AB4C-707AEE5B2F55}"/>
    <cellStyle name="Normal 10 2 2 2 3 2 4 3" xfId="13538" xr:uid="{325075F3-5EDA-4B6C-B961-1F59BDA3BFA5}"/>
    <cellStyle name="Normal 10 2 2 2 3 2 4 3 2" xfId="28657" xr:uid="{7A9CE771-09F8-41DB-BAC1-4A27E3F30B9A}"/>
    <cellStyle name="Normal 10 2 2 2 3 2 4 4" xfId="21889" xr:uid="{83071E88-A238-45C5-9361-D7CBBB2C62E3}"/>
    <cellStyle name="Normal 10 2 2 2 3 2 5" xfId="8422" xr:uid="{27EF5C05-6667-4826-8C52-22A97C085589}"/>
    <cellStyle name="Normal 10 2 2 2 3 2 5 2" xfId="15206" xr:uid="{2FAA2977-D210-4200-BFF9-F5C971AC3AC5}"/>
    <cellStyle name="Normal 10 2 2 2 3 2 5 2 2" xfId="30325" xr:uid="{8C1489D4-B6C7-48A3-A4AD-8AA0C53F1B24}"/>
    <cellStyle name="Normal 10 2 2 2 3 2 5 3" xfId="23557" xr:uid="{5C9B6106-4995-41D8-87D8-1D6F314F8BA6}"/>
    <cellStyle name="Normal 10 2 2 2 3 2 6" xfId="11811" xr:uid="{8135188F-2341-4D86-9276-E595BAD050B8}"/>
    <cellStyle name="Normal 10 2 2 2 3 2 6 2" xfId="26941" xr:uid="{05D29ABC-9DD9-4138-BD9F-86D0923C42D1}"/>
    <cellStyle name="Normal 10 2 2 2 3 2 7" xfId="5010" xr:uid="{F23EC814-F1B0-4E62-8E3B-4BA73DD6E144}"/>
    <cellStyle name="Normal 10 2 2 2 3 2 7 2" xfId="20173" xr:uid="{1B62AA1E-A355-4786-81B4-83EDE3671497}"/>
    <cellStyle name="Normal 10 2 2 2 3 2 8" xfId="18614" xr:uid="{214940B0-70CB-49E2-AC85-896D11A13185}"/>
    <cellStyle name="Normal 10 2 2 2 3 3" xfId="3182" xr:uid="{3C370A55-5DF1-44CC-9118-E5E86D50D51F}"/>
    <cellStyle name="Normal 10 2 2 2 3 3 2" xfId="6056" xr:uid="{961AA3FC-7076-47EA-A489-4712AE7D773F}"/>
    <cellStyle name="Normal 10 2 2 2 3 3 2 2" xfId="7794" xr:uid="{21BF234B-104F-4A19-B8E3-973C722D2CF9}"/>
    <cellStyle name="Normal 10 2 2 2 3 3 2 2 2" xfId="11180" xr:uid="{5F06E558-59EC-40A4-BB89-FDBE61A6FDA2}"/>
    <cellStyle name="Normal 10 2 2 2 3 3 2 2 2 2" xfId="17964" xr:uid="{D7BA404B-8D36-4E96-90C9-1397F3D85849}"/>
    <cellStyle name="Normal 10 2 2 2 3 3 2 2 2 2 2" xfId="33083" xr:uid="{79E402A3-C42C-4820-91A7-722BA71B2CD8}"/>
    <cellStyle name="Normal 10 2 2 2 3 3 2 2 2 3" xfId="26315" xr:uid="{1D9CCCDD-9E0E-47B1-8B64-B290F3F7474E}"/>
    <cellStyle name="Normal 10 2 2 2 3 3 2 2 3" xfId="14580" xr:uid="{F7BBE868-94BC-4F68-995E-C044F7C31FD1}"/>
    <cellStyle name="Normal 10 2 2 2 3 3 2 2 3 2" xfId="29699" xr:uid="{7DE88C44-E4BD-487A-8F43-4F2F7F4E4E1C}"/>
    <cellStyle name="Normal 10 2 2 2 3 3 2 2 4" xfId="22931" xr:uid="{BBB75377-390B-46EF-878D-3B2D76B85F56}"/>
    <cellStyle name="Normal 10 2 2 2 3 3 2 3" xfId="9467" xr:uid="{58985D41-66F9-482A-B9BE-C0388FBC6D15}"/>
    <cellStyle name="Normal 10 2 2 2 3 3 2 3 2" xfId="16251" xr:uid="{57F79C92-11DA-410B-B5DA-57A77A1775CD}"/>
    <cellStyle name="Normal 10 2 2 2 3 3 2 3 2 2" xfId="31370" xr:uid="{3881BE45-868F-4EB6-B155-FB56B46E5669}"/>
    <cellStyle name="Normal 10 2 2 2 3 3 2 3 3" xfId="24602" xr:uid="{885789AB-493D-48E3-A804-C069A342AF00}"/>
    <cellStyle name="Normal 10 2 2 2 3 3 2 4" xfId="12854" xr:uid="{62894D88-6E0E-4E0F-AF43-608AD9BF0EF6}"/>
    <cellStyle name="Normal 10 2 2 2 3 3 2 4 2" xfId="27983" xr:uid="{B824807A-D1F1-4315-9856-E6A8311B480E}"/>
    <cellStyle name="Normal 10 2 2 2 3 3 2 5" xfId="21218" xr:uid="{648820E5-AA85-4215-83E8-0BCF2393B0DF}"/>
    <cellStyle name="Normal 10 2 2 2 3 3 3" xfId="6960" xr:uid="{E8037650-E5C3-4475-88CB-44FB8810BF1C}"/>
    <cellStyle name="Normal 10 2 2 2 3 3 3 2" xfId="10346" xr:uid="{E02CB198-DAC0-4F25-B85F-2B0266F1E2D4}"/>
    <cellStyle name="Normal 10 2 2 2 3 3 3 2 2" xfId="17130" xr:uid="{43F4F9FD-4ABC-4516-846C-225BA12DD2C6}"/>
    <cellStyle name="Normal 10 2 2 2 3 3 3 2 2 2" xfId="32249" xr:uid="{B4E45EE4-A96C-47E0-A2DA-2116137ED19D}"/>
    <cellStyle name="Normal 10 2 2 2 3 3 3 2 3" xfId="25481" xr:uid="{D65345F0-A327-4519-AE7C-4FF3BF1D8373}"/>
    <cellStyle name="Normal 10 2 2 2 3 3 3 3" xfId="13746" xr:uid="{13CE6E6F-100B-4338-A26B-640E51BDBDEA}"/>
    <cellStyle name="Normal 10 2 2 2 3 3 3 3 2" xfId="28865" xr:uid="{E7BD85A7-E185-4AE9-84C1-D5125721FB47}"/>
    <cellStyle name="Normal 10 2 2 2 3 3 3 4" xfId="22097" xr:uid="{7BBFD25A-57F8-4AB1-BFEE-73BF673041EB}"/>
    <cellStyle name="Normal 10 2 2 2 3 3 4" xfId="8630" xr:uid="{60B2DB35-D2C2-4CAB-B9C7-700830A5FFB2}"/>
    <cellStyle name="Normal 10 2 2 2 3 3 4 2" xfId="15414" xr:uid="{7FCE5A27-A59F-4F73-B104-A060E94AD1D5}"/>
    <cellStyle name="Normal 10 2 2 2 3 3 4 2 2" xfId="30533" xr:uid="{9B1FFF6D-6730-4567-AE80-8B2DBDAA3BB3}"/>
    <cellStyle name="Normal 10 2 2 2 3 3 4 3" xfId="23765" xr:uid="{708B7407-A55E-4C90-9CAE-9CC4E896E444}"/>
    <cellStyle name="Normal 10 2 2 2 3 3 5" xfId="12019" xr:uid="{4EA26E1B-1A42-4240-8593-2AB1466FBB18}"/>
    <cellStyle name="Normal 10 2 2 2 3 3 5 2" xfId="27149" xr:uid="{5F2D76C9-2923-4655-B567-D51C12CEDDB2}"/>
    <cellStyle name="Normal 10 2 2 2 3 3 6" xfId="5218" xr:uid="{058D8D84-BA2F-4E8D-91E4-E252D7C0F3CF}"/>
    <cellStyle name="Normal 10 2 2 2 3 3 6 2" xfId="20381" xr:uid="{F5A487F3-3499-4926-981E-2D28A21C6C4F}"/>
    <cellStyle name="Normal 10 2 2 2 3 3 7" xfId="18822" xr:uid="{EF7E2B9A-FE48-4D72-92B1-36687534D569}"/>
    <cellStyle name="Normal 10 2 2 2 3 4" xfId="5640" xr:uid="{A72875A9-9572-4327-9E1F-1CAD7C343F95}"/>
    <cellStyle name="Normal 10 2 2 2 3 4 2" xfId="7378" xr:uid="{B3BCB04B-9E3E-4353-95C2-CA44E8C00882}"/>
    <cellStyle name="Normal 10 2 2 2 3 4 2 2" xfId="10764" xr:uid="{9D052662-31FB-4997-8672-2FF104A48395}"/>
    <cellStyle name="Normal 10 2 2 2 3 4 2 2 2" xfId="17548" xr:uid="{C0F3C480-DBFF-49DF-AF23-8BA6648E44B1}"/>
    <cellStyle name="Normal 10 2 2 2 3 4 2 2 2 2" xfId="32667" xr:uid="{F73C1A48-699B-40DD-9919-E07377D06CF4}"/>
    <cellStyle name="Normal 10 2 2 2 3 4 2 2 3" xfId="25899" xr:uid="{B134BF6E-28F6-448A-821F-6D4E41863A7A}"/>
    <cellStyle name="Normal 10 2 2 2 3 4 2 3" xfId="14164" xr:uid="{C8D44B6E-A77A-4266-B4D8-FA10C531513B}"/>
    <cellStyle name="Normal 10 2 2 2 3 4 2 3 2" xfId="29283" xr:uid="{0E5055BE-14D9-42A6-90AD-63A152B79432}"/>
    <cellStyle name="Normal 10 2 2 2 3 4 2 4" xfId="22515" xr:uid="{ABA4C526-ED5F-4544-A923-581716F38357}"/>
    <cellStyle name="Normal 10 2 2 2 3 4 3" xfId="9051" xr:uid="{1957C6B8-0046-4E17-A8E5-E978A2D3162C}"/>
    <cellStyle name="Normal 10 2 2 2 3 4 3 2" xfId="15835" xr:uid="{E6137610-0DFA-4EB6-BF1D-9D3BD763CCA6}"/>
    <cellStyle name="Normal 10 2 2 2 3 4 3 2 2" xfId="30954" xr:uid="{473E0914-8285-478D-974F-CE49C86A4F83}"/>
    <cellStyle name="Normal 10 2 2 2 3 4 3 3" xfId="24186" xr:uid="{E99B24CB-7D4A-44DF-8384-E87ABDBECC34}"/>
    <cellStyle name="Normal 10 2 2 2 3 4 4" xfId="12437" xr:uid="{37D66A1A-2FFB-436D-9059-D63ADBC157DF}"/>
    <cellStyle name="Normal 10 2 2 2 3 4 4 2" xfId="27567" xr:uid="{6289CEAE-4B55-40C1-9E63-04CAD8B5B8C9}"/>
    <cellStyle name="Normal 10 2 2 2 3 4 5" xfId="20802" xr:uid="{AE818E74-2754-420E-980F-1D022C08BB09}"/>
    <cellStyle name="Normal 10 2 2 2 3 5" xfId="6544" xr:uid="{DB4FC6CC-75C4-4567-9853-53CC90222FD5}"/>
    <cellStyle name="Normal 10 2 2 2 3 5 2" xfId="9930" xr:uid="{C19A067C-0030-4A33-A0A0-200BEFA6E6F8}"/>
    <cellStyle name="Normal 10 2 2 2 3 5 2 2" xfId="16714" xr:uid="{78F1B3CD-C7B9-4E80-9F21-53245A62E111}"/>
    <cellStyle name="Normal 10 2 2 2 3 5 2 2 2" xfId="31833" xr:uid="{CC7FFDA5-18A4-44F2-9447-9CA6A97DA1B5}"/>
    <cellStyle name="Normal 10 2 2 2 3 5 2 3" xfId="25065" xr:uid="{28F72F68-0D4E-48BF-AE85-104E9BB37A31}"/>
    <cellStyle name="Normal 10 2 2 2 3 5 3" xfId="13330" xr:uid="{467FF6D5-B8D0-4D24-B491-AB0BCB32B265}"/>
    <cellStyle name="Normal 10 2 2 2 3 5 3 2" xfId="28449" xr:uid="{C7185D58-DE72-4DE2-8C46-0B82A942D85E}"/>
    <cellStyle name="Normal 10 2 2 2 3 5 4" xfId="21681" xr:uid="{332BF3EC-D770-4A07-B581-829B71780BC1}"/>
    <cellStyle name="Normal 10 2 2 2 3 6" xfId="8214" xr:uid="{02801909-2AD7-435B-9F7C-48DBAF2B9CE3}"/>
    <cellStyle name="Normal 10 2 2 2 3 6 2" xfId="14998" xr:uid="{09BA604A-A51C-483D-9C55-E2D1E0F260BE}"/>
    <cellStyle name="Normal 10 2 2 2 3 6 2 2" xfId="30117" xr:uid="{B6E0F05D-129F-47CA-8B09-A56CE7E7FF7E}"/>
    <cellStyle name="Normal 10 2 2 2 3 6 3" xfId="23349" xr:uid="{02E800B8-A02C-42BF-8338-1C1409EB3740}"/>
    <cellStyle name="Normal 10 2 2 2 3 7" xfId="11603" xr:uid="{B7CEE746-C69A-43CA-A40D-AE710E3B3650}"/>
    <cellStyle name="Normal 10 2 2 2 3 7 2" xfId="26733" xr:uid="{3A674FA9-83EC-4D4A-8A22-E68A4BC2EB81}"/>
    <cellStyle name="Normal 10 2 2 2 3 8" xfId="4801" xr:uid="{1C07B0E9-9D57-4A2C-AD1E-D03F79195034}"/>
    <cellStyle name="Normal 10 2 2 2 3 8 2" xfId="19965" xr:uid="{0A917421-DF0F-408C-B4EC-FF4D31A71F73}"/>
    <cellStyle name="Normal 10 2 2 2 3 9" xfId="18406" xr:uid="{DC126EFA-60B0-449B-A713-58DA4A4F4687}"/>
    <cellStyle name="Normal 10 2 2 2 4" xfId="2868" xr:uid="{AE0FC4DB-7219-406F-BDEC-B580AE08A0D6}"/>
    <cellStyle name="Normal 10 2 2 2 4 2" xfId="3287" xr:uid="{F74BA935-4EB2-49B3-A1BB-EFE8D3AB4E16}"/>
    <cellStyle name="Normal 10 2 2 2 4 2 2" xfId="6161" xr:uid="{241A9DC2-6E4C-4141-8D8B-5AC8933D66C9}"/>
    <cellStyle name="Normal 10 2 2 2 4 2 2 2" xfId="7899" xr:uid="{EA33176E-70A9-4EEA-8C09-A89F8DBB384D}"/>
    <cellStyle name="Normal 10 2 2 2 4 2 2 2 2" xfId="11285" xr:uid="{D7CD491F-05B1-443A-9BB3-357428C924BD}"/>
    <cellStyle name="Normal 10 2 2 2 4 2 2 2 2 2" xfId="18069" xr:uid="{25A505B5-4E32-4629-B3B8-1DF2DBDC6B0F}"/>
    <cellStyle name="Normal 10 2 2 2 4 2 2 2 2 2 2" xfId="33188" xr:uid="{30421202-1DBD-4382-A2C7-8383260A2D59}"/>
    <cellStyle name="Normal 10 2 2 2 4 2 2 2 2 3" xfId="26420" xr:uid="{98D42935-D6A7-47F6-A039-843CA7787ED9}"/>
    <cellStyle name="Normal 10 2 2 2 4 2 2 2 3" xfId="14685" xr:uid="{AB800395-3CFA-47EA-BB16-01BAEDDCE68B}"/>
    <cellStyle name="Normal 10 2 2 2 4 2 2 2 3 2" xfId="29804" xr:uid="{698A2DC0-7EF8-46EB-99FB-2B92061D95DD}"/>
    <cellStyle name="Normal 10 2 2 2 4 2 2 2 4" xfId="23036" xr:uid="{E89955A0-FFA3-4256-A96E-4F1F5CCD6ED0}"/>
    <cellStyle name="Normal 10 2 2 2 4 2 2 3" xfId="9572" xr:uid="{791F06D2-EAA9-4E2B-AF3C-7E296572CC81}"/>
    <cellStyle name="Normal 10 2 2 2 4 2 2 3 2" xfId="16356" xr:uid="{00605F67-1BE4-4134-94FD-BD8BBDFBA63A}"/>
    <cellStyle name="Normal 10 2 2 2 4 2 2 3 2 2" xfId="31475" xr:uid="{FE06380C-278F-43CE-BD63-5100BBD4D385}"/>
    <cellStyle name="Normal 10 2 2 2 4 2 2 3 3" xfId="24707" xr:uid="{D54646D3-F0F7-4D35-B2F8-01B3FD957889}"/>
    <cellStyle name="Normal 10 2 2 2 4 2 2 4" xfId="12959" xr:uid="{7C0DEA86-C14A-4F04-A58A-548515770D5D}"/>
    <cellStyle name="Normal 10 2 2 2 4 2 2 4 2" xfId="28088" xr:uid="{B796334C-B534-4397-A895-91F58446A444}"/>
    <cellStyle name="Normal 10 2 2 2 4 2 2 5" xfId="21323" xr:uid="{8E94FE92-1737-4A29-B2C8-4B04BC72DC31}"/>
    <cellStyle name="Normal 10 2 2 2 4 2 3" xfId="7065" xr:uid="{FCE1EC62-1845-4A0E-B96A-AF0F6BAB1215}"/>
    <cellStyle name="Normal 10 2 2 2 4 2 3 2" xfId="10451" xr:uid="{10AAC489-BBA2-45B3-BD0C-660ADB8F08B8}"/>
    <cellStyle name="Normal 10 2 2 2 4 2 3 2 2" xfId="17235" xr:uid="{FB051836-69FD-42E8-86A4-7AB4E581F58B}"/>
    <cellStyle name="Normal 10 2 2 2 4 2 3 2 2 2" xfId="32354" xr:uid="{21E1E966-E696-4E9E-A246-E1C53FC72259}"/>
    <cellStyle name="Normal 10 2 2 2 4 2 3 2 3" xfId="25586" xr:uid="{ABF8C686-CD50-4B5B-A998-D0CE7FDD83E6}"/>
    <cellStyle name="Normal 10 2 2 2 4 2 3 3" xfId="13851" xr:uid="{0D39B01C-D6C4-497D-A13B-61F3B492AC5B}"/>
    <cellStyle name="Normal 10 2 2 2 4 2 3 3 2" xfId="28970" xr:uid="{B3D89FE2-8C0F-4728-9412-F0714E0A613B}"/>
    <cellStyle name="Normal 10 2 2 2 4 2 3 4" xfId="22202" xr:uid="{E9DD9F5B-164C-4EAE-9C01-B1E37A29A16C}"/>
    <cellStyle name="Normal 10 2 2 2 4 2 4" xfId="8735" xr:uid="{7AA6AE81-64CF-418F-8684-2A84C16701B6}"/>
    <cellStyle name="Normal 10 2 2 2 4 2 4 2" xfId="15519" xr:uid="{0EC07AD7-C238-41D7-8999-12C057C7466A}"/>
    <cellStyle name="Normal 10 2 2 2 4 2 4 2 2" xfId="30638" xr:uid="{7778D64E-4628-4B99-8EEA-8A2A4532268F}"/>
    <cellStyle name="Normal 10 2 2 2 4 2 4 3" xfId="23870" xr:uid="{6D6A22A3-8913-4746-A3C5-CF5FF0CC3DC0}"/>
    <cellStyle name="Normal 10 2 2 2 4 2 5" xfId="12124" xr:uid="{7468FD5A-CD05-46B1-A6BA-387A6C926C4C}"/>
    <cellStyle name="Normal 10 2 2 2 4 2 5 2" xfId="27254" xr:uid="{7DA6877F-1646-4824-A713-82835C411555}"/>
    <cellStyle name="Normal 10 2 2 2 4 2 6" xfId="5323" xr:uid="{26225B2D-B95A-469A-87FB-1118A7F16B5B}"/>
    <cellStyle name="Normal 10 2 2 2 4 2 6 2" xfId="20486" xr:uid="{4A767EB8-210F-473F-A886-9B3FB3FCB507}"/>
    <cellStyle name="Normal 10 2 2 2 4 2 7" xfId="18927" xr:uid="{B36C407B-368E-47B3-AC61-3F20A8CF5336}"/>
    <cellStyle name="Normal 10 2 2 2 4 3" xfId="5745" xr:uid="{A7DE0A27-06F7-4A7D-822A-00286302D4BF}"/>
    <cellStyle name="Normal 10 2 2 2 4 3 2" xfId="7483" xr:uid="{9F31DD91-3A7E-4CEE-8A16-5C5A4D6E1970}"/>
    <cellStyle name="Normal 10 2 2 2 4 3 2 2" xfId="10869" xr:uid="{208AA6A4-E655-4316-A5F2-D616FA3E3EA7}"/>
    <cellStyle name="Normal 10 2 2 2 4 3 2 2 2" xfId="17653" xr:uid="{56320FC2-E06E-4B2B-8634-AA00BCB76610}"/>
    <cellStyle name="Normal 10 2 2 2 4 3 2 2 2 2" xfId="32772" xr:uid="{CF568107-A3C4-49DA-995C-A323DB9B1B00}"/>
    <cellStyle name="Normal 10 2 2 2 4 3 2 2 3" xfId="26004" xr:uid="{9C54A71D-F79D-4AEF-AEBC-B7FBC0F0398C}"/>
    <cellStyle name="Normal 10 2 2 2 4 3 2 3" xfId="14269" xr:uid="{1EA070C4-46A0-4B72-B24A-82B408719D48}"/>
    <cellStyle name="Normal 10 2 2 2 4 3 2 3 2" xfId="29388" xr:uid="{490A6002-85BE-4A08-BD0D-06A2A872C7A5}"/>
    <cellStyle name="Normal 10 2 2 2 4 3 2 4" xfId="22620" xr:uid="{0C065CEB-9CFD-4DE7-A83A-2B4E6DDC2401}"/>
    <cellStyle name="Normal 10 2 2 2 4 3 3" xfId="9156" xr:uid="{1951EEF8-8AA9-422E-9A0B-DA70E7BFB413}"/>
    <cellStyle name="Normal 10 2 2 2 4 3 3 2" xfId="15940" xr:uid="{11BBFFFD-5894-468B-A438-967FFE564DF3}"/>
    <cellStyle name="Normal 10 2 2 2 4 3 3 2 2" xfId="31059" xr:uid="{62EB9F02-C1BC-4612-B4A1-3C2C85FCF9B2}"/>
    <cellStyle name="Normal 10 2 2 2 4 3 3 3" xfId="24291" xr:uid="{D55F8F09-4404-4A18-B91C-E04B90FDAA99}"/>
    <cellStyle name="Normal 10 2 2 2 4 3 4" xfId="12542" xr:uid="{ECB2A1C7-4383-4E23-B5E3-304CBF5BCEAF}"/>
    <cellStyle name="Normal 10 2 2 2 4 3 4 2" xfId="27672" xr:uid="{DB30E43D-775A-4D1D-AC26-F6FD46CCCC45}"/>
    <cellStyle name="Normal 10 2 2 2 4 3 5" xfId="20907" xr:uid="{A9865B4C-F24C-4311-9BAA-FB624D0D1568}"/>
    <cellStyle name="Normal 10 2 2 2 4 4" xfId="6649" xr:uid="{50D4EDC7-4D88-45FC-8329-6D5ACB66CF7F}"/>
    <cellStyle name="Normal 10 2 2 2 4 4 2" xfId="10035" xr:uid="{2605A4AF-C0C3-4C8C-8880-040C6A3A898F}"/>
    <cellStyle name="Normal 10 2 2 2 4 4 2 2" xfId="16819" xr:uid="{133195AC-E1E5-44F4-933A-4E4E712CD213}"/>
    <cellStyle name="Normal 10 2 2 2 4 4 2 2 2" xfId="31938" xr:uid="{6822E3B4-7751-4C13-B5C1-282C83387AAE}"/>
    <cellStyle name="Normal 10 2 2 2 4 4 2 3" xfId="25170" xr:uid="{EF8FADC2-D703-4808-8D09-FA69FAB4862F}"/>
    <cellStyle name="Normal 10 2 2 2 4 4 3" xfId="13435" xr:uid="{EAEB63A8-ADA6-4FFD-AE98-DBCE6559D46A}"/>
    <cellStyle name="Normal 10 2 2 2 4 4 3 2" xfId="28554" xr:uid="{FFF6AB66-988F-4B34-B55D-BB8E37832ACD}"/>
    <cellStyle name="Normal 10 2 2 2 4 4 4" xfId="21786" xr:uid="{930450D2-78DC-4223-8594-4E1F631EA607}"/>
    <cellStyle name="Normal 10 2 2 2 4 5" xfId="8319" xr:uid="{3D9BB54B-4FF3-44B0-9C9E-02E8EA00E784}"/>
    <cellStyle name="Normal 10 2 2 2 4 5 2" xfId="15103" xr:uid="{AFB2B926-2948-496E-90C4-9CBA2F7FC212}"/>
    <cellStyle name="Normal 10 2 2 2 4 5 2 2" xfId="30222" xr:uid="{E6478117-CCA2-4E53-8629-EF3E02D6B493}"/>
    <cellStyle name="Normal 10 2 2 2 4 5 3" xfId="23454" xr:uid="{DBD3E5AA-60C9-4FDB-9392-D997FC0C9EFC}"/>
    <cellStyle name="Normal 10 2 2 2 4 6" xfId="11708" xr:uid="{8D24B5C0-487A-45F6-ABE5-756BAE840C83}"/>
    <cellStyle name="Normal 10 2 2 2 4 6 2" xfId="26838" xr:uid="{47EAA08F-DFE0-4B63-9290-FACA5FC0DCEF}"/>
    <cellStyle name="Normal 10 2 2 2 4 7" xfId="4907" xr:uid="{FEC8483A-C0BB-43DB-BD2D-D9EC1E27E09C}"/>
    <cellStyle name="Normal 10 2 2 2 4 7 2" xfId="20070" xr:uid="{36338E84-0A9C-4589-B1E2-CFE7031A371E}"/>
    <cellStyle name="Normal 10 2 2 2 4 8" xfId="18511" xr:uid="{150E125D-5A18-4EC5-A0EB-94DF16552289}"/>
    <cellStyle name="Normal 10 2 2 2 5" xfId="3079" xr:uid="{1B1E10B8-DEF1-46DB-8AA0-46A17D0F60DB}"/>
    <cellStyle name="Normal 10 2 2 2 5 2" xfId="5953" xr:uid="{883AE03E-061A-4A37-B907-5AF10571BF5C}"/>
    <cellStyle name="Normal 10 2 2 2 5 2 2" xfId="7691" xr:uid="{5C878A94-6A4C-447C-8BB6-5E2A55DC91A2}"/>
    <cellStyle name="Normal 10 2 2 2 5 2 2 2" xfId="11077" xr:uid="{CFCD29E4-8A52-40A2-A386-DF85F3DA09AD}"/>
    <cellStyle name="Normal 10 2 2 2 5 2 2 2 2" xfId="17861" xr:uid="{7AF68E27-5B99-4502-B735-700105231949}"/>
    <cellStyle name="Normal 10 2 2 2 5 2 2 2 2 2" xfId="32980" xr:uid="{62585411-FB81-4A21-8479-F239A2684A50}"/>
    <cellStyle name="Normal 10 2 2 2 5 2 2 2 3" xfId="26212" xr:uid="{C382AE08-9B67-407B-8E2E-3BC09226C36E}"/>
    <cellStyle name="Normal 10 2 2 2 5 2 2 3" xfId="14477" xr:uid="{5F07C708-5DCB-40D7-90D3-FEA9C9A43221}"/>
    <cellStyle name="Normal 10 2 2 2 5 2 2 3 2" xfId="29596" xr:uid="{225CA3DC-9780-4383-80F0-66AAF73D206D}"/>
    <cellStyle name="Normal 10 2 2 2 5 2 2 4" xfId="22828" xr:uid="{8195B8AC-23BB-4DFD-886C-13B15B160FF9}"/>
    <cellStyle name="Normal 10 2 2 2 5 2 3" xfId="9364" xr:uid="{2CBC4E02-F957-4C3A-8E75-3D3B28FA430C}"/>
    <cellStyle name="Normal 10 2 2 2 5 2 3 2" xfId="16148" xr:uid="{C5C9A803-5745-4ACA-8104-7C3B394D4B33}"/>
    <cellStyle name="Normal 10 2 2 2 5 2 3 2 2" xfId="31267" xr:uid="{69D39D3F-931A-4E45-8A35-89C9DEEBA623}"/>
    <cellStyle name="Normal 10 2 2 2 5 2 3 3" xfId="24499" xr:uid="{A63E919F-3CA4-442E-8698-7BE279B467BA}"/>
    <cellStyle name="Normal 10 2 2 2 5 2 4" xfId="12751" xr:uid="{BAFC9B37-3F56-4A2D-8E20-5C1DA6E78076}"/>
    <cellStyle name="Normal 10 2 2 2 5 2 4 2" xfId="27880" xr:uid="{7F462272-6619-436D-85DA-F2AF350FBE65}"/>
    <cellStyle name="Normal 10 2 2 2 5 2 5" xfId="21115" xr:uid="{25689E02-FC73-4F06-AA09-6CF3D2A40ED1}"/>
    <cellStyle name="Normal 10 2 2 2 5 3" xfId="6857" xr:uid="{B13C13DE-2C1B-4FB6-AC13-A5D9FDCE7758}"/>
    <cellStyle name="Normal 10 2 2 2 5 3 2" xfId="10243" xr:uid="{A6B17FFC-81FF-462C-988D-D3C8EE520D9A}"/>
    <cellStyle name="Normal 10 2 2 2 5 3 2 2" xfId="17027" xr:uid="{914BBE57-81BE-479B-9442-AA96912F7B78}"/>
    <cellStyle name="Normal 10 2 2 2 5 3 2 2 2" xfId="32146" xr:uid="{7FD1628C-4AE2-4A9C-8D3D-0B5F085EEFBB}"/>
    <cellStyle name="Normal 10 2 2 2 5 3 2 3" xfId="25378" xr:uid="{67532772-C4C1-4437-B902-2A827191E8C9}"/>
    <cellStyle name="Normal 10 2 2 2 5 3 3" xfId="13643" xr:uid="{ECBF79E4-696B-4E77-95CB-B39C8CDA6F2A}"/>
    <cellStyle name="Normal 10 2 2 2 5 3 3 2" xfId="28762" xr:uid="{6D770D40-3E0C-47F9-BB33-9D0F20D05F09}"/>
    <cellStyle name="Normal 10 2 2 2 5 3 4" xfId="21994" xr:uid="{4F1C74DA-AE04-4E55-9857-62651C0082E0}"/>
    <cellStyle name="Normal 10 2 2 2 5 4" xfId="8527" xr:uid="{EF1B6F48-0BD5-4836-BED7-6D6F67B85755}"/>
    <cellStyle name="Normal 10 2 2 2 5 4 2" xfId="15311" xr:uid="{4C4C454D-99A9-4A9B-AA05-6267D0547910}"/>
    <cellStyle name="Normal 10 2 2 2 5 4 2 2" xfId="30430" xr:uid="{452366E7-69EE-4538-BA7A-29778CC69BF3}"/>
    <cellStyle name="Normal 10 2 2 2 5 4 3" xfId="23662" xr:uid="{211B6A12-CF47-455A-B9CB-EAD9189C5D85}"/>
    <cellStyle name="Normal 10 2 2 2 5 5" xfId="11916" xr:uid="{D34717B0-04F8-4AB7-B833-220A668B49FB}"/>
    <cellStyle name="Normal 10 2 2 2 5 5 2" xfId="27046" xr:uid="{A4BDF8F5-BC97-4358-918E-61CA76E0B6AA}"/>
    <cellStyle name="Normal 10 2 2 2 5 6" xfId="5115" xr:uid="{CBA3DC1F-A8C9-4567-9D90-D149BE0081B4}"/>
    <cellStyle name="Normal 10 2 2 2 5 6 2" xfId="20278" xr:uid="{C998C483-EE2B-4B6C-96F8-D1AEF950BA6A}"/>
    <cellStyle name="Normal 10 2 2 2 5 7" xfId="18719" xr:uid="{AB1141E5-1953-440D-8FF7-77C6E2A6E6DB}"/>
    <cellStyle name="Normal 10 2 2 2 6" xfId="5537" xr:uid="{83139500-7785-42FB-A92D-22F59BBFC37D}"/>
    <cellStyle name="Normal 10 2 2 2 6 2" xfId="7275" xr:uid="{0FEF9D0C-2DC1-4367-9C7A-845127FB7E10}"/>
    <cellStyle name="Normal 10 2 2 2 6 2 2" xfId="10661" xr:uid="{D69CCE87-28FE-40A2-8A11-3A527F6C4522}"/>
    <cellStyle name="Normal 10 2 2 2 6 2 2 2" xfId="17445" xr:uid="{D2099CC6-5754-4059-A16C-7DE31781D4E3}"/>
    <cellStyle name="Normal 10 2 2 2 6 2 2 2 2" xfId="32564" xr:uid="{7FC9B57B-40FF-4BB8-8592-65F804A2B3CA}"/>
    <cellStyle name="Normal 10 2 2 2 6 2 2 3" xfId="25796" xr:uid="{C153A7A6-C9D5-4B32-9E4B-221DDD0F6A37}"/>
    <cellStyle name="Normal 10 2 2 2 6 2 3" xfId="14061" xr:uid="{8B816CDD-EBDB-4DFD-B3C6-C52E161FEAB7}"/>
    <cellStyle name="Normal 10 2 2 2 6 2 3 2" xfId="29180" xr:uid="{48218BF9-10C5-469D-BE2D-3667993767E6}"/>
    <cellStyle name="Normal 10 2 2 2 6 2 4" xfId="22412" xr:uid="{2E0090A4-18B8-4538-B2B4-AA93FCE5348C}"/>
    <cellStyle name="Normal 10 2 2 2 6 3" xfId="8948" xr:uid="{04A0EA6F-10ED-456A-B6C3-2C53CB1A1625}"/>
    <cellStyle name="Normal 10 2 2 2 6 3 2" xfId="15732" xr:uid="{8D92C49D-54F5-48E4-B0B6-325DE1E6D7F3}"/>
    <cellStyle name="Normal 10 2 2 2 6 3 2 2" xfId="30851" xr:uid="{C6F1E71C-1E4B-474D-9083-4FEE08582A15}"/>
    <cellStyle name="Normal 10 2 2 2 6 3 3" xfId="24083" xr:uid="{84B5AB5C-FE55-43F2-B410-8E0A9DD55AAF}"/>
    <cellStyle name="Normal 10 2 2 2 6 4" xfId="12334" xr:uid="{2FDF6F01-647A-49F1-B338-6B55995548AD}"/>
    <cellStyle name="Normal 10 2 2 2 6 4 2" xfId="27464" xr:uid="{6F497ACD-6575-4BB9-B6B2-FA0D520B7AB3}"/>
    <cellStyle name="Normal 10 2 2 2 6 5" xfId="20699" xr:uid="{5C20BFAA-A01A-419B-8834-4F169E32C630}"/>
    <cellStyle name="Normal 10 2 2 2 7" xfId="6440" xr:uid="{BA7107A8-125D-459A-94A4-FA0C16673654}"/>
    <cellStyle name="Normal 10 2 2 2 7 2" xfId="9827" xr:uid="{3BDB81DD-FFAB-46D4-9110-9D7C90369AB1}"/>
    <cellStyle name="Normal 10 2 2 2 7 2 2" xfId="16611" xr:uid="{49E97F0E-5FE7-4A4A-A044-10F370AA5164}"/>
    <cellStyle name="Normal 10 2 2 2 7 2 2 2" xfId="31730" xr:uid="{F845B06A-4093-42A1-8C75-740999BCD162}"/>
    <cellStyle name="Normal 10 2 2 2 7 2 3" xfId="24962" xr:uid="{36CB38C1-F99F-4ABA-930A-D966F10210C2}"/>
    <cellStyle name="Normal 10 2 2 2 7 3" xfId="13227" xr:uid="{41C7BAA3-8AEB-4689-8458-B7D2714BF7E5}"/>
    <cellStyle name="Normal 10 2 2 2 7 3 2" xfId="28346" xr:uid="{6168F3EB-AA64-4C39-8278-0A89826C7EB4}"/>
    <cellStyle name="Normal 10 2 2 2 7 4" xfId="21578" xr:uid="{55F98D47-7EF4-4314-BF18-3EF8699F5667}"/>
    <cellStyle name="Normal 10 2 2 2 8" xfId="8111" xr:uid="{A342A28E-C1B7-44AE-9704-2FAE8D56076E}"/>
    <cellStyle name="Normal 10 2 2 2 8 2" xfId="14895" xr:uid="{A0B9D525-F73E-4B6A-A72A-02CD257FE638}"/>
    <cellStyle name="Normal 10 2 2 2 8 2 2" xfId="30014" xr:uid="{FECCB571-D7B7-41BF-8FF2-56E017496180}"/>
    <cellStyle name="Normal 10 2 2 2 8 3" xfId="23246" xr:uid="{CFF634A9-F8C1-4124-AA79-7B0A4A72CC96}"/>
    <cellStyle name="Normal 10 2 2 2 9" xfId="11501" xr:uid="{F9237813-7264-4845-A752-1A4F4D9DD1A7}"/>
    <cellStyle name="Normal 10 2 2 2 9 2" xfId="26630" xr:uid="{94BAFDD8-8FC4-4C1F-AB40-55FFEB009094}"/>
    <cellStyle name="Normal 10 2 2 3" xfId="2712" xr:uid="{657B58FA-4185-4958-9509-593BC5931066}"/>
    <cellStyle name="Normal 10 2 2 3 2" xfId="2923" xr:uid="{7F24AD05-B9EB-4CA2-8FF4-9A40F056A764}"/>
    <cellStyle name="Normal 10 2 2 3 2 2" xfId="3342" xr:uid="{A4553361-49DA-4B08-87ED-C13E04129F28}"/>
    <cellStyle name="Normal 10 2 2 3 2 2 2" xfId="6216" xr:uid="{FD89941E-FDA6-4BF6-8655-701F924D0954}"/>
    <cellStyle name="Normal 10 2 2 3 2 2 2 2" xfId="7954" xr:uid="{81D2278D-42DC-4830-81B6-15457104C8BB}"/>
    <cellStyle name="Normal 10 2 2 3 2 2 2 2 2" xfId="11340" xr:uid="{308B7248-D66D-4DAF-839D-DF128C70A69E}"/>
    <cellStyle name="Normal 10 2 2 3 2 2 2 2 2 2" xfId="18124" xr:uid="{D83555D2-3159-49FD-8586-722B26030CE6}"/>
    <cellStyle name="Normal 10 2 2 3 2 2 2 2 2 2 2" xfId="33243" xr:uid="{735D8533-5DFE-47EC-B2BA-52CDB7356C82}"/>
    <cellStyle name="Normal 10 2 2 3 2 2 2 2 2 3" xfId="26475" xr:uid="{4D609AF6-2B7C-4992-A87D-EC1E6E5F4C38}"/>
    <cellStyle name="Normal 10 2 2 3 2 2 2 2 3" xfId="14740" xr:uid="{77C18611-2265-45AC-9108-5CF75E1DFB2D}"/>
    <cellStyle name="Normal 10 2 2 3 2 2 2 2 3 2" xfId="29859" xr:uid="{6AFA6537-2FEE-46BD-A073-0CAE23CDCA64}"/>
    <cellStyle name="Normal 10 2 2 3 2 2 2 2 4" xfId="23091" xr:uid="{EF4BCD65-C2BF-40BD-87AD-6A46EC45ACD1}"/>
    <cellStyle name="Normal 10 2 2 3 2 2 2 3" xfId="9627" xr:uid="{53833F6F-D50B-48DD-BCFD-707381A1D665}"/>
    <cellStyle name="Normal 10 2 2 3 2 2 2 3 2" xfId="16411" xr:uid="{3BAD6FD9-1A7E-44A6-8B8B-633611049EB0}"/>
    <cellStyle name="Normal 10 2 2 3 2 2 2 3 2 2" xfId="31530" xr:uid="{60BEA1C6-FEF2-4489-A685-196063C8DD6B}"/>
    <cellStyle name="Normal 10 2 2 3 2 2 2 3 3" xfId="24762" xr:uid="{866D5355-A9D5-41EB-921F-015FEF82F32E}"/>
    <cellStyle name="Normal 10 2 2 3 2 2 2 4" xfId="13014" xr:uid="{BC55B914-A7E9-40F7-BD6B-9422970E055F}"/>
    <cellStyle name="Normal 10 2 2 3 2 2 2 4 2" xfId="28143" xr:uid="{4A0A628F-557A-4ADA-AC48-115C3D916615}"/>
    <cellStyle name="Normal 10 2 2 3 2 2 2 5" xfId="21378" xr:uid="{12C39E39-C7FC-4400-9F17-2F1B32896F78}"/>
    <cellStyle name="Normal 10 2 2 3 2 2 3" xfId="7120" xr:uid="{FEFF2D34-478C-4385-BD78-848D0697FC30}"/>
    <cellStyle name="Normal 10 2 2 3 2 2 3 2" xfId="10506" xr:uid="{3EED6A4E-2FE2-459A-8D9A-7171E59583B0}"/>
    <cellStyle name="Normal 10 2 2 3 2 2 3 2 2" xfId="17290" xr:uid="{72EE5716-7812-4A24-BBC1-E58BB5D46F3B}"/>
    <cellStyle name="Normal 10 2 2 3 2 2 3 2 2 2" xfId="32409" xr:uid="{E8999C5A-9A3F-43B3-A147-BD1170F4C422}"/>
    <cellStyle name="Normal 10 2 2 3 2 2 3 2 3" xfId="25641" xr:uid="{AEEF5D46-7193-46A4-A803-3A330A94F729}"/>
    <cellStyle name="Normal 10 2 2 3 2 2 3 3" xfId="13906" xr:uid="{3570CFC2-2416-4371-A66F-C8E751EC627A}"/>
    <cellStyle name="Normal 10 2 2 3 2 2 3 3 2" xfId="29025" xr:uid="{86E6B97A-0859-43F3-9B84-DFEA13A65DF2}"/>
    <cellStyle name="Normal 10 2 2 3 2 2 3 4" xfId="22257" xr:uid="{77DD55AB-138C-4235-A995-BECCBF2114C2}"/>
    <cellStyle name="Normal 10 2 2 3 2 2 4" xfId="8790" xr:uid="{7559965E-F2DC-4C68-86D4-37B434F51D5C}"/>
    <cellStyle name="Normal 10 2 2 3 2 2 4 2" xfId="15574" xr:uid="{DAAFD8CA-B442-4BE3-95FF-D41C9062085E}"/>
    <cellStyle name="Normal 10 2 2 3 2 2 4 2 2" xfId="30693" xr:uid="{C2AE2DB7-74BD-47B3-9808-36FA444430F2}"/>
    <cellStyle name="Normal 10 2 2 3 2 2 4 3" xfId="23925" xr:uid="{E9E4A06E-DADD-464A-A6F8-B1D9A2612418}"/>
    <cellStyle name="Normal 10 2 2 3 2 2 5" xfId="12179" xr:uid="{5EDA7AAE-AB4C-49E9-A3BC-E3E18A2FA8C9}"/>
    <cellStyle name="Normal 10 2 2 3 2 2 5 2" xfId="27309" xr:uid="{C6064A6D-8D9A-44D8-84BB-F4A488099336}"/>
    <cellStyle name="Normal 10 2 2 3 2 2 6" xfId="5378" xr:uid="{84003BF3-F830-4009-9741-5ABE29214076}"/>
    <cellStyle name="Normal 10 2 2 3 2 2 6 2" xfId="20541" xr:uid="{34DEB97E-C877-4B2A-91DC-9BE37B760206}"/>
    <cellStyle name="Normal 10 2 2 3 2 2 7" xfId="18982" xr:uid="{CA28F96B-88F4-4C9D-84E2-EEBD59CCA453}"/>
    <cellStyle name="Normal 10 2 2 3 2 3" xfId="5800" xr:uid="{8D96A905-C35F-42D0-B05E-08D41EBB938D}"/>
    <cellStyle name="Normal 10 2 2 3 2 3 2" xfId="7538" xr:uid="{FEB4F4A9-B23A-43A9-BFC6-D32027B3E970}"/>
    <cellStyle name="Normal 10 2 2 3 2 3 2 2" xfId="10924" xr:uid="{208AD74E-79F0-442F-B705-25554C5F4357}"/>
    <cellStyle name="Normal 10 2 2 3 2 3 2 2 2" xfId="17708" xr:uid="{118AA4FD-4F51-4FED-BE8B-226E6A476FA2}"/>
    <cellStyle name="Normal 10 2 2 3 2 3 2 2 2 2" xfId="32827" xr:uid="{18FD898F-CEE7-4CE3-A0CE-FB51A7517CB4}"/>
    <cellStyle name="Normal 10 2 2 3 2 3 2 2 3" xfId="26059" xr:uid="{A1034C12-E8F7-48B1-869E-285D02A539C4}"/>
    <cellStyle name="Normal 10 2 2 3 2 3 2 3" xfId="14324" xr:uid="{426A92A3-F49C-40FB-BC66-30CEB6248BA1}"/>
    <cellStyle name="Normal 10 2 2 3 2 3 2 3 2" xfId="29443" xr:uid="{302344A2-AFD6-4396-8A1C-733FC605BA94}"/>
    <cellStyle name="Normal 10 2 2 3 2 3 2 4" xfId="22675" xr:uid="{4E4C8AE1-EAF1-4819-90DA-A649B07ACDFF}"/>
    <cellStyle name="Normal 10 2 2 3 2 3 3" xfId="9211" xr:uid="{DBFE1DF6-0DE4-4DDC-8359-E6E8903441A5}"/>
    <cellStyle name="Normal 10 2 2 3 2 3 3 2" xfId="15995" xr:uid="{117BE271-2A8F-4753-9C2C-8A53AC6CCB07}"/>
    <cellStyle name="Normal 10 2 2 3 2 3 3 2 2" xfId="31114" xr:uid="{E4E4CBFE-742D-4FB3-8054-588D46E754A9}"/>
    <cellStyle name="Normal 10 2 2 3 2 3 3 3" xfId="24346" xr:uid="{99304E7B-45B7-40DA-B85F-01F3430EE2ED}"/>
    <cellStyle name="Normal 10 2 2 3 2 3 4" xfId="12597" xr:uid="{B5DB2F71-2DA7-41ED-B968-4AA4C6840115}"/>
    <cellStyle name="Normal 10 2 2 3 2 3 4 2" xfId="27727" xr:uid="{328A6B8F-1B13-43C4-A674-65E6CC4B70FC}"/>
    <cellStyle name="Normal 10 2 2 3 2 3 5" xfId="20962" xr:uid="{1E06FBBC-BAB1-454B-84D6-0669E97FA40B}"/>
    <cellStyle name="Normal 10 2 2 3 2 4" xfId="6704" xr:uid="{8DBCADF2-489C-41F4-929C-00ACB13E9BE0}"/>
    <cellStyle name="Normal 10 2 2 3 2 4 2" xfId="10090" xr:uid="{279B0E2E-1D71-4045-B8EC-FA7559E6AA6C}"/>
    <cellStyle name="Normal 10 2 2 3 2 4 2 2" xfId="16874" xr:uid="{BB91CA79-F131-4871-8D37-37D983D9EE10}"/>
    <cellStyle name="Normal 10 2 2 3 2 4 2 2 2" xfId="31993" xr:uid="{7CCD23A4-8BFE-4EC4-8546-8AA50C158A8A}"/>
    <cellStyle name="Normal 10 2 2 3 2 4 2 3" xfId="25225" xr:uid="{92F3AD59-6D19-41B1-B0EA-47001DA46954}"/>
    <cellStyle name="Normal 10 2 2 3 2 4 3" xfId="13490" xr:uid="{77AF770B-D48E-42DB-BB2A-A6C48DF793B8}"/>
    <cellStyle name="Normal 10 2 2 3 2 4 3 2" xfId="28609" xr:uid="{7AA51A06-C9CD-44AE-B3EB-CBF3EEAF8866}"/>
    <cellStyle name="Normal 10 2 2 3 2 4 4" xfId="21841" xr:uid="{7D7927F4-EC39-40E2-9037-A8C96B82E83C}"/>
    <cellStyle name="Normal 10 2 2 3 2 5" xfId="8374" xr:uid="{A4238B45-FD24-4716-BC3E-142F83DD4D3E}"/>
    <cellStyle name="Normal 10 2 2 3 2 5 2" xfId="15158" xr:uid="{98E10678-7D2A-447F-964C-E48527659FB4}"/>
    <cellStyle name="Normal 10 2 2 3 2 5 2 2" xfId="30277" xr:uid="{8483E43F-02B6-46BF-9D93-16DE5EACFCE0}"/>
    <cellStyle name="Normal 10 2 2 3 2 5 3" xfId="23509" xr:uid="{96D93058-0B80-46E2-88FA-AEE60427E340}"/>
    <cellStyle name="Normal 10 2 2 3 2 6" xfId="11763" xr:uid="{E747EAB3-0204-49E3-984E-9B567719929E}"/>
    <cellStyle name="Normal 10 2 2 3 2 6 2" xfId="26893" xr:uid="{9241A1F5-721C-484D-89C7-46B289FD3E1A}"/>
    <cellStyle name="Normal 10 2 2 3 2 7" xfId="4962" xr:uid="{0717EB13-FF1B-449F-BFE1-3D30B14CA999}"/>
    <cellStyle name="Normal 10 2 2 3 2 7 2" xfId="20125" xr:uid="{2C0F5723-78AD-4963-AA85-2AAA5272CDA9}"/>
    <cellStyle name="Normal 10 2 2 3 2 8" xfId="18566" xr:uid="{43977A2B-5C4D-4AF3-8ED3-EAE16109C8CF}"/>
    <cellStyle name="Normal 10 2 2 3 3" xfId="3134" xr:uid="{26895FF7-88B1-41CD-BC45-116446A706B3}"/>
    <cellStyle name="Normal 10 2 2 3 3 2" xfId="6008" xr:uid="{B559F11F-918F-410E-A0FD-BF793C0406F1}"/>
    <cellStyle name="Normal 10 2 2 3 3 2 2" xfId="7746" xr:uid="{64D64B17-CE69-48B5-BC74-4B190D7F715E}"/>
    <cellStyle name="Normal 10 2 2 3 3 2 2 2" xfId="11132" xr:uid="{538A2057-3AA0-4D5F-8501-12830150F491}"/>
    <cellStyle name="Normal 10 2 2 3 3 2 2 2 2" xfId="17916" xr:uid="{01157CB1-5B7B-419B-B394-6FFC962A34F8}"/>
    <cellStyle name="Normal 10 2 2 3 3 2 2 2 2 2" xfId="33035" xr:uid="{6C8364E0-6F91-400A-BE95-4E0FBB1BC441}"/>
    <cellStyle name="Normal 10 2 2 3 3 2 2 2 3" xfId="26267" xr:uid="{788AC23B-30B6-4DE1-BE2B-FADEB6B9F341}"/>
    <cellStyle name="Normal 10 2 2 3 3 2 2 3" xfId="14532" xr:uid="{EBC8F91B-1EB5-4ACC-8889-AFCB1DCD2DBD}"/>
    <cellStyle name="Normal 10 2 2 3 3 2 2 3 2" xfId="29651" xr:uid="{D66E1C17-316A-47DE-8A52-B02554345603}"/>
    <cellStyle name="Normal 10 2 2 3 3 2 2 4" xfId="22883" xr:uid="{9B84AE0B-6379-433B-884E-2DED9472B0FC}"/>
    <cellStyle name="Normal 10 2 2 3 3 2 3" xfId="9419" xr:uid="{D31B3DBE-39B7-458E-8C9A-CA1865AB7409}"/>
    <cellStyle name="Normal 10 2 2 3 3 2 3 2" xfId="16203" xr:uid="{54E94088-137B-4D84-824A-053E38F3CFCB}"/>
    <cellStyle name="Normal 10 2 2 3 3 2 3 2 2" xfId="31322" xr:uid="{2B77CE6F-F94D-42B2-B210-44497F498A77}"/>
    <cellStyle name="Normal 10 2 2 3 3 2 3 3" xfId="24554" xr:uid="{004838B2-83E7-411C-B312-20BF92080088}"/>
    <cellStyle name="Normal 10 2 2 3 3 2 4" xfId="12806" xr:uid="{6EB6423D-A7A6-4069-B719-E48373287C3D}"/>
    <cellStyle name="Normal 10 2 2 3 3 2 4 2" xfId="27935" xr:uid="{CA03BA48-F0F1-47AB-A9EE-CD01CA0AB31B}"/>
    <cellStyle name="Normal 10 2 2 3 3 2 5" xfId="21170" xr:uid="{E436AC8F-533C-4F94-ADEF-3CF6A62DA90D}"/>
    <cellStyle name="Normal 10 2 2 3 3 3" xfId="6912" xr:uid="{332275DF-7EF3-41C7-8686-CF53F8597A1B}"/>
    <cellStyle name="Normal 10 2 2 3 3 3 2" xfId="10298" xr:uid="{34BD4C6F-94E4-46E6-8412-FB165D65332B}"/>
    <cellStyle name="Normal 10 2 2 3 3 3 2 2" xfId="17082" xr:uid="{47843473-C3A9-47D2-B04A-C066FAA4FCD5}"/>
    <cellStyle name="Normal 10 2 2 3 3 3 2 2 2" xfId="32201" xr:uid="{E9307EBB-608C-44AA-B6BB-991317332B23}"/>
    <cellStyle name="Normal 10 2 2 3 3 3 2 3" xfId="25433" xr:uid="{D2363124-D3F1-446F-9AB4-45394808CDBF}"/>
    <cellStyle name="Normal 10 2 2 3 3 3 3" xfId="13698" xr:uid="{5E990EAE-58DD-4FCE-9CB5-B65524DEFA75}"/>
    <cellStyle name="Normal 10 2 2 3 3 3 3 2" xfId="28817" xr:uid="{70F64A55-F927-4092-8B21-C2539E30F3DA}"/>
    <cellStyle name="Normal 10 2 2 3 3 3 4" xfId="22049" xr:uid="{D1615844-93B4-4AC8-8054-BF447C38F4BD}"/>
    <cellStyle name="Normal 10 2 2 3 3 4" xfId="8582" xr:uid="{FF85461A-7253-4BAA-9456-F0610D9FF1BC}"/>
    <cellStyle name="Normal 10 2 2 3 3 4 2" xfId="15366" xr:uid="{C40C9BB3-D7C0-4A0C-B376-2F63C3354568}"/>
    <cellStyle name="Normal 10 2 2 3 3 4 2 2" xfId="30485" xr:uid="{1612F226-7BCA-4F78-869A-6F94BADDD09F}"/>
    <cellStyle name="Normal 10 2 2 3 3 4 3" xfId="23717" xr:uid="{CAC12C15-8E6E-47DF-959E-7D8F8A1FF3CF}"/>
    <cellStyle name="Normal 10 2 2 3 3 5" xfId="11971" xr:uid="{A156A5C3-7FBC-474A-9AB8-37C4E689397F}"/>
    <cellStyle name="Normal 10 2 2 3 3 5 2" xfId="27101" xr:uid="{42946024-E1D5-4A2F-B435-FF5F022045C3}"/>
    <cellStyle name="Normal 10 2 2 3 3 6" xfId="5170" xr:uid="{58540FE4-E6D5-4CC0-BA20-A8B71C22D52B}"/>
    <cellStyle name="Normal 10 2 2 3 3 6 2" xfId="20333" xr:uid="{74A15858-55B6-40F1-8CA8-F5FD159F2CDA}"/>
    <cellStyle name="Normal 10 2 2 3 3 7" xfId="18774" xr:uid="{2ECC9C06-3A7E-4DE3-B6D4-89027B362D05}"/>
    <cellStyle name="Normal 10 2 2 3 4" xfId="5592" xr:uid="{ED6E2292-25CD-48D2-AF45-CC8A08882845}"/>
    <cellStyle name="Normal 10 2 2 3 4 2" xfId="7330" xr:uid="{C10AC30E-FD2E-489B-A5CB-53F899F39530}"/>
    <cellStyle name="Normal 10 2 2 3 4 2 2" xfId="10716" xr:uid="{31904F15-0772-4623-991E-EB5F4EC8144F}"/>
    <cellStyle name="Normal 10 2 2 3 4 2 2 2" xfId="17500" xr:uid="{A6351A30-7868-41AA-B927-6D140CB45679}"/>
    <cellStyle name="Normal 10 2 2 3 4 2 2 2 2" xfId="32619" xr:uid="{41BBD2F8-B7C0-44DF-92E2-1825B5F24FA8}"/>
    <cellStyle name="Normal 10 2 2 3 4 2 2 3" xfId="25851" xr:uid="{E999388F-F835-4556-A79F-CE36E00F603D}"/>
    <cellStyle name="Normal 10 2 2 3 4 2 3" xfId="14116" xr:uid="{584F5571-8D43-4060-949A-5338BF2B59CB}"/>
    <cellStyle name="Normal 10 2 2 3 4 2 3 2" xfId="29235" xr:uid="{4A9B4256-D70D-45EF-A667-847E1C68E19A}"/>
    <cellStyle name="Normal 10 2 2 3 4 2 4" xfId="22467" xr:uid="{EF849753-0F9B-4A44-B688-A6506465F28C}"/>
    <cellStyle name="Normal 10 2 2 3 4 3" xfId="9003" xr:uid="{B77D87D0-3034-4E96-A038-C368B752CDA4}"/>
    <cellStyle name="Normal 10 2 2 3 4 3 2" xfId="15787" xr:uid="{EFB24DD0-22E1-43BA-899C-C48829C5D2F8}"/>
    <cellStyle name="Normal 10 2 2 3 4 3 2 2" xfId="30906" xr:uid="{BB496382-EEC2-4769-94FE-7CA806F2D583}"/>
    <cellStyle name="Normal 10 2 2 3 4 3 3" xfId="24138" xr:uid="{7E9E3E29-748F-4F1D-9B55-C7A5D713DB08}"/>
    <cellStyle name="Normal 10 2 2 3 4 4" xfId="12389" xr:uid="{F9A7EC24-2EBE-4697-9377-17CC8841F7F6}"/>
    <cellStyle name="Normal 10 2 2 3 4 4 2" xfId="27519" xr:uid="{DCFF43BD-3885-490D-A2F4-E0A520AA166B}"/>
    <cellStyle name="Normal 10 2 2 3 4 5" xfId="20754" xr:uid="{7802D783-8DCE-460C-831E-F3DFA72C9CEC}"/>
    <cellStyle name="Normal 10 2 2 3 5" xfId="6496" xr:uid="{029C6AE8-C1EA-42AE-9728-03145D220C62}"/>
    <cellStyle name="Normal 10 2 2 3 5 2" xfId="9882" xr:uid="{2F0EA8BB-6473-481A-B396-33FE5DCE1D1C}"/>
    <cellStyle name="Normal 10 2 2 3 5 2 2" xfId="16666" xr:uid="{716070D7-4F14-4E0A-9B3B-474A809EA0E1}"/>
    <cellStyle name="Normal 10 2 2 3 5 2 2 2" xfId="31785" xr:uid="{2ABAC78F-F4BD-4413-AF95-CCFDA0D5588A}"/>
    <cellStyle name="Normal 10 2 2 3 5 2 3" xfId="25017" xr:uid="{B7CEBB74-AD69-485A-BF05-7AD22B33A8AD}"/>
    <cellStyle name="Normal 10 2 2 3 5 3" xfId="13282" xr:uid="{6B671B26-82A1-4F96-83E0-4490113EDF8B}"/>
    <cellStyle name="Normal 10 2 2 3 5 3 2" xfId="28401" xr:uid="{F184A0AD-A000-4B4F-B3BB-82DEFF948F10}"/>
    <cellStyle name="Normal 10 2 2 3 5 4" xfId="21633" xr:uid="{A4BDBA9B-38A6-4779-B856-4B60F479DE9F}"/>
    <cellStyle name="Normal 10 2 2 3 6" xfId="8166" xr:uid="{C468BDE4-BEB9-4EA6-8E34-BF3A8F74D84E}"/>
    <cellStyle name="Normal 10 2 2 3 6 2" xfId="14950" xr:uid="{DA6AAD35-B835-4693-825D-62C4711DD394}"/>
    <cellStyle name="Normal 10 2 2 3 6 2 2" xfId="30069" xr:uid="{8EB4E81F-72F1-4BB7-BFBD-2B7C72F47022}"/>
    <cellStyle name="Normal 10 2 2 3 6 3" xfId="23301" xr:uid="{2AE16FAF-C7BC-4AF9-B24C-1E1682FFE372}"/>
    <cellStyle name="Normal 10 2 2 3 7" xfId="11555" xr:uid="{AD31BBDB-9966-4090-86DB-0B54AA5508B8}"/>
    <cellStyle name="Normal 10 2 2 3 7 2" xfId="26685" xr:uid="{347049E7-13A6-459D-9BCC-0D3DDBE795A0}"/>
    <cellStyle name="Normal 10 2 2 3 8" xfId="4753" xr:uid="{7476E7A6-1A47-48C8-972C-DA9F0041D8C6}"/>
    <cellStyle name="Normal 10 2 2 3 8 2" xfId="19917" xr:uid="{D3E4DDA8-BF37-47DF-A132-8B98E56EA0CA}"/>
    <cellStyle name="Normal 10 2 2 3 9" xfId="18358" xr:uid="{8EC86EF4-5185-45B3-8535-7C997AE04A8D}"/>
    <cellStyle name="Normal 10 2 2 4" xfId="2820" xr:uid="{1AE70508-055C-462F-8DA3-6BE1165FF3BF}"/>
    <cellStyle name="Normal 10 2 2 4 2" xfId="3239" xr:uid="{D739DEBD-D5B1-4FB8-AC65-5EF55ED5E9C6}"/>
    <cellStyle name="Normal 10 2 2 4 2 2" xfId="6113" xr:uid="{BF985AFE-BF60-4702-B563-B6144371A796}"/>
    <cellStyle name="Normal 10 2 2 4 2 2 2" xfId="7851" xr:uid="{D813878A-F88F-42E5-9015-532AF78B260E}"/>
    <cellStyle name="Normal 10 2 2 4 2 2 2 2" xfId="11237" xr:uid="{84300CFA-1453-46FB-8F8E-14E894BC8946}"/>
    <cellStyle name="Normal 10 2 2 4 2 2 2 2 2" xfId="18021" xr:uid="{8CE459BE-5529-4228-B9E4-81C1261909CF}"/>
    <cellStyle name="Normal 10 2 2 4 2 2 2 2 2 2" xfId="33140" xr:uid="{3D783958-F7EB-4A4D-936B-FAD613FC82C6}"/>
    <cellStyle name="Normal 10 2 2 4 2 2 2 2 3" xfId="26372" xr:uid="{523D0C8E-879B-4F04-B971-1B589D23B6B2}"/>
    <cellStyle name="Normal 10 2 2 4 2 2 2 3" xfId="14637" xr:uid="{59D34594-32D6-4875-B25C-6AD561D5A0DE}"/>
    <cellStyle name="Normal 10 2 2 4 2 2 2 3 2" xfId="29756" xr:uid="{966FD340-447E-404B-ADF4-AE43E6299211}"/>
    <cellStyle name="Normal 10 2 2 4 2 2 2 4" xfId="22988" xr:uid="{B99455FD-5E5E-4816-8E07-C52F1F07BB5F}"/>
    <cellStyle name="Normal 10 2 2 4 2 2 3" xfId="9524" xr:uid="{95569C08-4A19-498D-8167-87069E725907}"/>
    <cellStyle name="Normal 10 2 2 4 2 2 3 2" xfId="16308" xr:uid="{96678FE0-B433-4B94-83E9-C2EBC158B4DF}"/>
    <cellStyle name="Normal 10 2 2 4 2 2 3 2 2" xfId="31427" xr:uid="{879F1679-59DE-469F-822E-CEEF75D3E491}"/>
    <cellStyle name="Normal 10 2 2 4 2 2 3 3" xfId="24659" xr:uid="{DF683CC1-7004-4E1F-9261-EF1CA12253C9}"/>
    <cellStyle name="Normal 10 2 2 4 2 2 4" xfId="12911" xr:uid="{49E0BB35-EAB2-43C9-89B5-9B39586A4922}"/>
    <cellStyle name="Normal 10 2 2 4 2 2 4 2" xfId="28040" xr:uid="{E96129F7-51A3-46D4-8F01-A89B211A1B34}"/>
    <cellStyle name="Normal 10 2 2 4 2 2 5" xfId="21275" xr:uid="{A29CD8B5-BD10-4D74-8B60-AE33B71BF94C}"/>
    <cellStyle name="Normal 10 2 2 4 2 3" xfId="7017" xr:uid="{A9C8EB73-6330-4510-AA17-0B7EA6DCFD72}"/>
    <cellStyle name="Normal 10 2 2 4 2 3 2" xfId="10403" xr:uid="{163C0578-1EC0-4C82-9297-8BC4A2CC87CD}"/>
    <cellStyle name="Normal 10 2 2 4 2 3 2 2" xfId="17187" xr:uid="{CD391ACC-DAF6-4D71-A31C-950DA087F523}"/>
    <cellStyle name="Normal 10 2 2 4 2 3 2 2 2" xfId="32306" xr:uid="{CBFADE42-B83A-4C94-9D40-DCD5CFC21CA7}"/>
    <cellStyle name="Normal 10 2 2 4 2 3 2 3" xfId="25538" xr:uid="{705B4AEE-E0F4-40B9-A5E9-AFBE94544D5B}"/>
    <cellStyle name="Normal 10 2 2 4 2 3 3" xfId="13803" xr:uid="{70965157-F4D9-426E-B2DF-BFD06F97C0E1}"/>
    <cellStyle name="Normal 10 2 2 4 2 3 3 2" xfId="28922" xr:uid="{D719BFFA-82EF-4D1D-8F70-5E07F588523C}"/>
    <cellStyle name="Normal 10 2 2 4 2 3 4" xfId="22154" xr:uid="{E2AA38DE-97E5-4BD4-B6B8-00F45A21C3FB}"/>
    <cellStyle name="Normal 10 2 2 4 2 4" xfId="8687" xr:uid="{6D804A4E-F7E5-4BA3-B12F-3786F867DA13}"/>
    <cellStyle name="Normal 10 2 2 4 2 4 2" xfId="15471" xr:uid="{B8CAEC20-3AF1-4461-AF69-B2D053FF9A98}"/>
    <cellStyle name="Normal 10 2 2 4 2 4 2 2" xfId="30590" xr:uid="{2CF0D3E4-1A60-47ED-84B0-A3FCE6660B66}"/>
    <cellStyle name="Normal 10 2 2 4 2 4 3" xfId="23822" xr:uid="{1D10752F-932C-4212-A536-444D5495B8F1}"/>
    <cellStyle name="Normal 10 2 2 4 2 5" xfId="12076" xr:uid="{65BE120F-82D4-4D9F-8BFB-675854B2D923}"/>
    <cellStyle name="Normal 10 2 2 4 2 5 2" xfId="27206" xr:uid="{64C007CC-25C8-4A4C-AFFD-145FC3D64C7F}"/>
    <cellStyle name="Normal 10 2 2 4 2 6" xfId="5275" xr:uid="{A376526C-169C-481E-8FB0-7C8C7730C8D1}"/>
    <cellStyle name="Normal 10 2 2 4 2 6 2" xfId="20438" xr:uid="{7E8DC219-B0A0-4522-B75B-508723FAFF21}"/>
    <cellStyle name="Normal 10 2 2 4 2 7" xfId="18879" xr:uid="{300046CF-BB0D-4495-B7F3-96388E00992F}"/>
    <cellStyle name="Normal 10 2 2 4 3" xfId="5697" xr:uid="{F951C818-F881-4552-97EA-E00BB858D24A}"/>
    <cellStyle name="Normal 10 2 2 4 3 2" xfId="7435" xr:uid="{7F02CEFB-50C5-4800-801B-DAF30849B9FA}"/>
    <cellStyle name="Normal 10 2 2 4 3 2 2" xfId="10821" xr:uid="{5616262F-A485-4A08-A2CA-AD3BDC2E610C}"/>
    <cellStyle name="Normal 10 2 2 4 3 2 2 2" xfId="17605" xr:uid="{428F3870-B964-4241-850C-89F91DEA8B7B}"/>
    <cellStyle name="Normal 10 2 2 4 3 2 2 2 2" xfId="32724" xr:uid="{26E796D7-B1FB-477D-B349-E37B3752E1F1}"/>
    <cellStyle name="Normal 10 2 2 4 3 2 2 3" xfId="25956" xr:uid="{4FA362EF-39BD-4A4E-8F4B-4983D2D992D6}"/>
    <cellStyle name="Normal 10 2 2 4 3 2 3" xfId="14221" xr:uid="{8BDBE172-B42A-4FA1-89D1-87C1B77D419D}"/>
    <cellStyle name="Normal 10 2 2 4 3 2 3 2" xfId="29340" xr:uid="{5AF4F3F7-06BE-4213-8B66-CCBE3597E8C4}"/>
    <cellStyle name="Normal 10 2 2 4 3 2 4" xfId="22572" xr:uid="{402EB6C8-31F3-4A7A-B276-31B66B195D7A}"/>
    <cellStyle name="Normal 10 2 2 4 3 3" xfId="9108" xr:uid="{1FD52D4A-05D1-4C5F-91B9-075F02AA8731}"/>
    <cellStyle name="Normal 10 2 2 4 3 3 2" xfId="15892" xr:uid="{0B60CFDF-6FBC-4FF9-A17A-9418B6D02A05}"/>
    <cellStyle name="Normal 10 2 2 4 3 3 2 2" xfId="31011" xr:uid="{5F7681D7-9DE8-4DA1-8D9A-A046705CCCC0}"/>
    <cellStyle name="Normal 10 2 2 4 3 3 3" xfId="24243" xr:uid="{7840B20F-D33B-4171-8D76-B5CC52DD223F}"/>
    <cellStyle name="Normal 10 2 2 4 3 4" xfId="12494" xr:uid="{95931D7B-768B-4A9C-8286-DACBBA5EED3A}"/>
    <cellStyle name="Normal 10 2 2 4 3 4 2" xfId="27624" xr:uid="{10BE9D60-5972-4683-A07C-E1E0AEF673E0}"/>
    <cellStyle name="Normal 10 2 2 4 3 5" xfId="20859" xr:uid="{317B6462-BCE8-4056-BDA1-293FA87A86FB}"/>
    <cellStyle name="Normal 10 2 2 4 4" xfId="6601" xr:uid="{04BE6928-7D61-4DD4-B7CE-D479430C8A3A}"/>
    <cellStyle name="Normal 10 2 2 4 4 2" xfId="9987" xr:uid="{4281D4DB-1AE1-4164-AA18-FE52C34827CF}"/>
    <cellStyle name="Normal 10 2 2 4 4 2 2" xfId="16771" xr:uid="{9F6555E5-7067-430D-A003-4AEAA09A03A0}"/>
    <cellStyle name="Normal 10 2 2 4 4 2 2 2" xfId="31890" xr:uid="{CF5D0677-5C31-49E2-B044-63CB1711FA23}"/>
    <cellStyle name="Normal 10 2 2 4 4 2 3" xfId="25122" xr:uid="{E3EEA533-5EA9-4E52-9DCE-BE498B526104}"/>
    <cellStyle name="Normal 10 2 2 4 4 3" xfId="13387" xr:uid="{3E193673-8D51-46AD-A9FF-3638601C1025}"/>
    <cellStyle name="Normal 10 2 2 4 4 3 2" xfId="28506" xr:uid="{34A7FF2B-2B1D-49EC-A338-DFE8331FE441}"/>
    <cellStyle name="Normal 10 2 2 4 4 4" xfId="21738" xr:uid="{EF225E88-7CE6-4518-81FF-AAB5B361BB28}"/>
    <cellStyle name="Normal 10 2 2 4 5" xfId="8271" xr:uid="{B638E2E2-3995-404D-A0CD-1BC584A46C91}"/>
    <cellStyle name="Normal 10 2 2 4 5 2" xfId="15055" xr:uid="{8CC7CC69-A4D5-484C-8592-496A4D89717E}"/>
    <cellStyle name="Normal 10 2 2 4 5 2 2" xfId="30174" xr:uid="{97FA0C93-20FA-4E54-81A8-79FFCBFD961B}"/>
    <cellStyle name="Normal 10 2 2 4 5 3" xfId="23406" xr:uid="{E2F007FB-2C70-4D7E-883B-4ACE87C3CC87}"/>
    <cellStyle name="Normal 10 2 2 4 6" xfId="11660" xr:uid="{3ACBD12E-DC73-41BB-ADA3-48393FA06E8E}"/>
    <cellStyle name="Normal 10 2 2 4 6 2" xfId="26790" xr:uid="{B059889B-F6CD-436B-B26F-A9FD895EFA57}"/>
    <cellStyle name="Normal 10 2 2 4 7" xfId="4859" xr:uid="{D56AB359-52D7-47C2-A9AC-A4A6806C3270}"/>
    <cellStyle name="Normal 10 2 2 4 7 2" xfId="20022" xr:uid="{411D0B71-2AD5-4D8A-A516-1166B58907AE}"/>
    <cellStyle name="Normal 10 2 2 4 8" xfId="18463" xr:uid="{851582FA-E3EE-459B-B609-B2848CFD1586}"/>
    <cellStyle name="Normal 10 2 2 5" xfId="3031" xr:uid="{95223CBC-82D6-4034-B2A0-8B4F598B58E7}"/>
    <cellStyle name="Normal 10 2 2 5 2" xfId="5905" xr:uid="{01F3DADC-D3BF-487E-9495-C65D66FA1753}"/>
    <cellStyle name="Normal 10 2 2 5 2 2" xfId="7643" xr:uid="{C9D34680-CF3E-4DB0-A6DF-9BD1C6580972}"/>
    <cellStyle name="Normal 10 2 2 5 2 2 2" xfId="11029" xr:uid="{4613A23B-0568-4E85-A758-C0B49364F78D}"/>
    <cellStyle name="Normal 10 2 2 5 2 2 2 2" xfId="17813" xr:uid="{B0586944-262D-4BE6-BDA0-1F40FCD1740E}"/>
    <cellStyle name="Normal 10 2 2 5 2 2 2 2 2" xfId="32932" xr:uid="{A17A9952-B98E-45D6-8364-3B189EF4452B}"/>
    <cellStyle name="Normal 10 2 2 5 2 2 2 3" xfId="26164" xr:uid="{043126E9-9D89-4C95-83C2-779E05608CC8}"/>
    <cellStyle name="Normal 10 2 2 5 2 2 3" xfId="14429" xr:uid="{EFC35B34-21B8-49FE-84DA-72F1EC831261}"/>
    <cellStyle name="Normal 10 2 2 5 2 2 3 2" xfId="29548" xr:uid="{3EEC3748-56C9-4186-9E51-8671CC3C0701}"/>
    <cellStyle name="Normal 10 2 2 5 2 2 4" xfId="22780" xr:uid="{1508F97C-851F-4F84-B4CF-071DBF4A0B5C}"/>
    <cellStyle name="Normal 10 2 2 5 2 3" xfId="9316" xr:uid="{C52E07B3-095B-4FBC-B5D2-46EBFC60E92F}"/>
    <cellStyle name="Normal 10 2 2 5 2 3 2" xfId="16100" xr:uid="{34F86384-367E-44F8-9C73-C91BA91434CD}"/>
    <cellStyle name="Normal 10 2 2 5 2 3 2 2" xfId="31219" xr:uid="{DE1DCDA8-23B8-42CF-963E-D586A17F60A4}"/>
    <cellStyle name="Normal 10 2 2 5 2 3 3" xfId="24451" xr:uid="{B148F1C1-B800-4DDD-B737-025DD91D32F4}"/>
    <cellStyle name="Normal 10 2 2 5 2 4" xfId="12703" xr:uid="{B6F218E3-1875-4505-9A14-30523870E6C2}"/>
    <cellStyle name="Normal 10 2 2 5 2 4 2" xfId="27832" xr:uid="{9871C54C-0EBD-492D-83D3-5F7621ADF0A2}"/>
    <cellStyle name="Normal 10 2 2 5 2 5" xfId="21067" xr:uid="{E91B2FAF-C037-42AE-BC07-265B53CC0A0A}"/>
    <cellStyle name="Normal 10 2 2 5 3" xfId="6809" xr:uid="{A1E7A0FD-35C3-4DAC-B5BB-03C34D60E5B9}"/>
    <cellStyle name="Normal 10 2 2 5 3 2" xfId="10195" xr:uid="{3023F8F0-5CEA-40D5-A09C-98E6740A5314}"/>
    <cellStyle name="Normal 10 2 2 5 3 2 2" xfId="16979" xr:uid="{4070599F-B9C9-41BF-B6B5-EBBE395A7C10}"/>
    <cellStyle name="Normal 10 2 2 5 3 2 2 2" xfId="32098" xr:uid="{445AB913-D37C-4CA3-B50B-78B288067387}"/>
    <cellStyle name="Normal 10 2 2 5 3 2 3" xfId="25330" xr:uid="{85803CB9-6B13-4A05-AB03-AFD7C29BE2CE}"/>
    <cellStyle name="Normal 10 2 2 5 3 3" xfId="13595" xr:uid="{BBCC18DB-BD64-4CEE-B935-A92A7CD5301C}"/>
    <cellStyle name="Normal 10 2 2 5 3 3 2" xfId="28714" xr:uid="{A6074269-E463-4E2E-8EA3-D1C11887A77E}"/>
    <cellStyle name="Normal 10 2 2 5 3 4" xfId="21946" xr:uid="{4EA64079-D626-456E-91A6-221A5DC1F61B}"/>
    <cellStyle name="Normal 10 2 2 5 4" xfId="8479" xr:uid="{22ACCC51-2119-4F27-AEB8-D5156074E295}"/>
    <cellStyle name="Normal 10 2 2 5 4 2" xfId="15263" xr:uid="{90CAD378-7252-45D2-92EF-5A4F9EA1BD67}"/>
    <cellStyle name="Normal 10 2 2 5 4 2 2" xfId="30382" xr:uid="{0297AE86-86A0-4A68-BECE-F48EB403AAC6}"/>
    <cellStyle name="Normal 10 2 2 5 4 3" xfId="23614" xr:uid="{6646F457-FA16-4166-8166-B2235E1D5F8C}"/>
    <cellStyle name="Normal 10 2 2 5 5" xfId="11868" xr:uid="{8422054F-70C6-40D4-8AB2-15678700CB94}"/>
    <cellStyle name="Normal 10 2 2 5 5 2" xfId="26998" xr:uid="{2159D12F-E11F-4034-9DB9-E8628DEB548B}"/>
    <cellStyle name="Normal 10 2 2 5 6" xfId="5067" xr:uid="{DEE6D488-E381-4AB1-968E-1EE416CB12D0}"/>
    <cellStyle name="Normal 10 2 2 5 6 2" xfId="20230" xr:uid="{DF3A987C-B09F-4734-A988-63207683D385}"/>
    <cellStyle name="Normal 10 2 2 5 7" xfId="18671" xr:uid="{A04B1D79-401A-496B-8EFB-AC198D2C39E5}"/>
    <cellStyle name="Normal 10 2 2 6" xfId="3433" xr:uid="{E0576503-E828-4C4A-BA77-6437F5D2A34E}"/>
    <cellStyle name="Normal 10 2 2 6 2" xfId="7227" xr:uid="{561E8FDD-2889-4D3C-A844-D712E3266457}"/>
    <cellStyle name="Normal 10 2 2 6 2 2" xfId="10613" xr:uid="{AC667989-4610-4CB3-9D0F-258DD17C70C1}"/>
    <cellStyle name="Normal 10 2 2 6 2 2 2" xfId="17397" xr:uid="{60E9CB2C-F09C-4E45-BA23-B0A8D7EA2E9F}"/>
    <cellStyle name="Normal 10 2 2 6 2 2 2 2" xfId="32516" xr:uid="{FEEF4AFD-6AFF-4F57-8EC5-192327540847}"/>
    <cellStyle name="Normal 10 2 2 6 2 2 3" xfId="25748" xr:uid="{47C029E0-E4E6-458C-8F37-99604B08BED2}"/>
    <cellStyle name="Normal 10 2 2 6 2 3" xfId="14013" xr:uid="{A220798F-DC13-418E-A96E-9AD9FB5141AC}"/>
    <cellStyle name="Normal 10 2 2 6 2 3 2" xfId="29132" xr:uid="{175E6911-169E-4AB4-BADD-3D526163C611}"/>
    <cellStyle name="Normal 10 2 2 6 2 4" xfId="22364" xr:uid="{B23C067B-958F-4432-BDFB-A1C58AD9EADA}"/>
    <cellStyle name="Normal 10 2 2 6 3" xfId="8900" xr:uid="{853C8C00-9E44-4216-B78F-1AFCDD50BA04}"/>
    <cellStyle name="Normal 10 2 2 6 3 2" xfId="15684" xr:uid="{918E593C-7913-4E83-9B5C-D5F08BD0BD75}"/>
    <cellStyle name="Normal 10 2 2 6 3 2 2" xfId="30803" xr:uid="{7C1A5E9D-B2D8-495D-B341-1F3B924ADA9E}"/>
    <cellStyle name="Normal 10 2 2 6 3 3" xfId="24035" xr:uid="{7C6982FD-CCC6-41A9-A68D-FCCBA77E4538}"/>
    <cellStyle name="Normal 10 2 2 6 4" xfId="12286" xr:uid="{8ECF3752-8A61-42CE-8EC4-51D61BE279BE}"/>
    <cellStyle name="Normal 10 2 2 6 4 2" xfId="27416" xr:uid="{19616DB3-E6E7-43F5-950C-8271EA032AB0}"/>
    <cellStyle name="Normal 10 2 2 6 5" xfId="5489" xr:uid="{62133428-4F29-4B8E-930B-4EDBA45BBC8F}"/>
    <cellStyle name="Normal 10 2 2 6 5 2" xfId="20651" xr:uid="{A4FB679C-6FAE-4C3E-B68D-F7D1F10EB380}"/>
    <cellStyle name="Normal 10 2 2 7" xfId="6391" xr:uid="{35575362-E1EC-4493-B919-6D64BFD68CA2}"/>
    <cellStyle name="Normal 10 2 2 7 2" xfId="9779" xr:uid="{D77FFA1D-BE1C-45F1-BCDD-E7848A133677}"/>
    <cellStyle name="Normal 10 2 2 7 2 2" xfId="16563" xr:uid="{B6FA0FC3-8330-4552-AC38-7DB537122464}"/>
    <cellStyle name="Normal 10 2 2 7 2 2 2" xfId="31682" xr:uid="{1314256E-3606-415E-87E7-F2392612AFC7}"/>
    <cellStyle name="Normal 10 2 2 7 2 3" xfId="24914" xr:uid="{893BC9FC-0650-49AA-B467-D4DF42A653FC}"/>
    <cellStyle name="Normal 10 2 2 7 3" xfId="13179" xr:uid="{89146AE5-A8F2-4C9B-A7F8-6108B052970D}"/>
    <cellStyle name="Normal 10 2 2 7 3 2" xfId="28298" xr:uid="{0BC12B2E-4F5B-44F0-B82B-163EE7591EB3}"/>
    <cellStyle name="Normal 10 2 2 7 4" xfId="21530" xr:uid="{E3AFC559-AE22-4919-9559-C2D4BAF1FD45}"/>
    <cellStyle name="Normal 10 2 2 8" xfId="8063" xr:uid="{5676BD41-9113-4B36-B8C7-BAFA44F6E172}"/>
    <cellStyle name="Normal 10 2 2 8 2" xfId="14847" xr:uid="{E81DE6D7-93F1-40E5-8D3A-D299BFC8E2E4}"/>
    <cellStyle name="Normal 10 2 2 8 2 2" xfId="29966" xr:uid="{5F8B9222-91DB-4E51-AE5C-DB864007736F}"/>
    <cellStyle name="Normal 10 2 2 8 3" xfId="23198" xr:uid="{119A1705-47AE-4D72-AC44-4B4D0DFF9EBD}"/>
    <cellStyle name="Normal 10 2 2 9" xfId="11454" xr:uid="{C0B78172-5184-4B0C-8E5D-9C29E1AA8FDC}"/>
    <cellStyle name="Normal 10 2 2 9 2" xfId="26582" xr:uid="{5CA8F000-C2BC-4ACB-AC91-74AA5283D362}"/>
    <cellStyle name="Normal 10 2 3" xfId="321" xr:uid="{1481F57B-E342-4073-9150-B2D71BF8C978}"/>
    <cellStyle name="Normal 10 2 3 10" xfId="18279" xr:uid="{B67CA7E7-7E23-423A-807C-CC57D83B54CE}"/>
    <cellStyle name="Normal 10 2 3 11" xfId="2631" xr:uid="{4D730F8C-358D-40B8-8733-2CE8D7425086}"/>
    <cellStyle name="Normal 10 2 3 12" xfId="1485" xr:uid="{984E9812-D07A-4AD0-8716-29143BC6F55E}"/>
    <cellStyle name="Normal 10 2 3 2" xfId="2736" xr:uid="{DC4035E6-C9D9-4B50-92B0-12F6E5632A07}"/>
    <cellStyle name="Normal 10 2 3 2 2" xfId="2947" xr:uid="{7DA8D102-7F31-4B21-B771-B9F7DC722397}"/>
    <cellStyle name="Normal 10 2 3 2 2 2" xfId="3366" xr:uid="{E44CB49B-D530-4945-8268-D636EA68739C}"/>
    <cellStyle name="Normal 10 2 3 2 2 2 2" xfId="6240" xr:uid="{D69BA3AB-4671-4796-99B0-65505CD87757}"/>
    <cellStyle name="Normal 10 2 3 2 2 2 2 2" xfId="7978" xr:uid="{B8008546-48B3-4EC6-81BA-378199C3F900}"/>
    <cellStyle name="Normal 10 2 3 2 2 2 2 2 2" xfId="11364" xr:uid="{AE4E1AB0-B3AF-410E-B0A2-7B4E4CEF0638}"/>
    <cellStyle name="Normal 10 2 3 2 2 2 2 2 2 2" xfId="18148" xr:uid="{320522B0-C0D4-49EE-9D89-F603C06E38BB}"/>
    <cellStyle name="Normal 10 2 3 2 2 2 2 2 2 2 2" xfId="33267" xr:uid="{8E3E22CF-3A06-4D6C-9BF5-E31BA226682B}"/>
    <cellStyle name="Normal 10 2 3 2 2 2 2 2 2 3" xfId="26499" xr:uid="{2F595D10-DEC2-4B29-8E31-F677C820CCDD}"/>
    <cellStyle name="Normal 10 2 3 2 2 2 2 2 3" xfId="14764" xr:uid="{3D0DF0DD-FBEF-42B0-844A-965DFE292EA2}"/>
    <cellStyle name="Normal 10 2 3 2 2 2 2 2 3 2" xfId="29883" xr:uid="{CBCA8B10-D8DF-45D4-B775-DF741F69AC32}"/>
    <cellStyle name="Normal 10 2 3 2 2 2 2 2 4" xfId="23115" xr:uid="{0B29A362-FEF9-4A59-896B-E07097388406}"/>
    <cellStyle name="Normal 10 2 3 2 2 2 2 3" xfId="9651" xr:uid="{7F8497D4-FAE0-4990-BDF6-43FB88CB3714}"/>
    <cellStyle name="Normal 10 2 3 2 2 2 2 3 2" xfId="16435" xr:uid="{FB6E2770-4F4F-4B57-A922-6F73D9467A39}"/>
    <cellStyle name="Normal 10 2 3 2 2 2 2 3 2 2" xfId="31554" xr:uid="{DE477950-74F1-4B1C-804A-967FE0C8BE22}"/>
    <cellStyle name="Normal 10 2 3 2 2 2 2 3 3" xfId="24786" xr:uid="{26A87E3B-32D2-47CF-92C4-0677018FA324}"/>
    <cellStyle name="Normal 10 2 3 2 2 2 2 4" xfId="13038" xr:uid="{5254DDAE-2392-4966-8343-BC6CD620D09C}"/>
    <cellStyle name="Normal 10 2 3 2 2 2 2 4 2" xfId="28167" xr:uid="{91C4F7A2-5225-46B2-9C94-A6AE8554F48B}"/>
    <cellStyle name="Normal 10 2 3 2 2 2 2 5" xfId="21402" xr:uid="{5E32955C-1B0A-4AA9-AF22-A270A55666BA}"/>
    <cellStyle name="Normal 10 2 3 2 2 2 3" xfId="7144" xr:uid="{EFB2AD18-A768-49E6-9909-5590731C81D3}"/>
    <cellStyle name="Normal 10 2 3 2 2 2 3 2" xfId="10530" xr:uid="{1FF0307C-35EA-448B-A9F8-75DE3590097A}"/>
    <cellStyle name="Normal 10 2 3 2 2 2 3 2 2" xfId="17314" xr:uid="{7C5835F4-1521-4562-9938-F3ACFB2FC53E}"/>
    <cellStyle name="Normal 10 2 3 2 2 2 3 2 2 2" xfId="32433" xr:uid="{717064B8-D3E4-4E06-A28C-D39E72D86959}"/>
    <cellStyle name="Normal 10 2 3 2 2 2 3 2 3" xfId="25665" xr:uid="{FEF7B9C7-A8CF-4D4C-94C3-E5F2BF83FB99}"/>
    <cellStyle name="Normal 10 2 3 2 2 2 3 3" xfId="13930" xr:uid="{6E1AE9C9-999E-4C42-85FE-6F7CC826C581}"/>
    <cellStyle name="Normal 10 2 3 2 2 2 3 3 2" xfId="29049" xr:uid="{C9B95ABD-7DB0-4F61-B72C-6004BB1340D2}"/>
    <cellStyle name="Normal 10 2 3 2 2 2 3 4" xfId="22281" xr:uid="{E3AC5278-4971-4ED5-87FB-8BD9D9D2A911}"/>
    <cellStyle name="Normal 10 2 3 2 2 2 4" xfId="8814" xr:uid="{711E6E24-6D5D-4904-A793-41DA6EF4DF72}"/>
    <cellStyle name="Normal 10 2 3 2 2 2 4 2" xfId="15598" xr:uid="{5976DEA1-E473-44BC-AE4E-3EA1D2218B43}"/>
    <cellStyle name="Normal 10 2 3 2 2 2 4 2 2" xfId="30717" xr:uid="{233C4324-B8B9-460E-B348-60C492256D50}"/>
    <cellStyle name="Normal 10 2 3 2 2 2 4 3" xfId="23949" xr:uid="{10C2DCAE-36D4-4B8C-A812-1A3000248B07}"/>
    <cellStyle name="Normal 10 2 3 2 2 2 5" xfId="12203" xr:uid="{8AE86B37-238C-419D-982A-6DDC549499EF}"/>
    <cellStyle name="Normal 10 2 3 2 2 2 5 2" xfId="27333" xr:uid="{2450F26F-66BB-4317-9F4C-2C87B18B4076}"/>
    <cellStyle name="Normal 10 2 3 2 2 2 6" xfId="5402" xr:uid="{7BB03DF4-8229-4D1A-8519-1E69645D8B11}"/>
    <cellStyle name="Normal 10 2 3 2 2 2 6 2" xfId="20565" xr:uid="{6543E593-6568-461A-AEC4-937938EAE372}"/>
    <cellStyle name="Normal 10 2 3 2 2 2 7" xfId="19006" xr:uid="{F5F429CC-A8E9-4EFB-BAC6-A965A550C7DD}"/>
    <cellStyle name="Normal 10 2 3 2 2 3" xfId="5824" xr:uid="{76B85CA6-5936-49E4-832A-6FFA5CECDFAD}"/>
    <cellStyle name="Normal 10 2 3 2 2 3 2" xfId="7562" xr:uid="{8732B8E7-7028-4240-915D-13A5E2E16258}"/>
    <cellStyle name="Normal 10 2 3 2 2 3 2 2" xfId="10948" xr:uid="{D165E058-FE7B-4AE8-98FD-CEAB1C985C19}"/>
    <cellStyle name="Normal 10 2 3 2 2 3 2 2 2" xfId="17732" xr:uid="{06B018C5-790E-45F1-B85C-C945A86D83E9}"/>
    <cellStyle name="Normal 10 2 3 2 2 3 2 2 2 2" xfId="32851" xr:uid="{D9B6E1D0-B6FE-4897-A26C-A406D615E3AB}"/>
    <cellStyle name="Normal 10 2 3 2 2 3 2 2 3" xfId="26083" xr:uid="{0D867F7F-106E-463B-BDC9-5E5EAD637319}"/>
    <cellStyle name="Normal 10 2 3 2 2 3 2 3" xfId="14348" xr:uid="{92D9EE75-5BC2-423F-8168-59AD1F29E35D}"/>
    <cellStyle name="Normal 10 2 3 2 2 3 2 3 2" xfId="29467" xr:uid="{D481222C-E2D4-4DFA-9D32-67B29DD341EF}"/>
    <cellStyle name="Normal 10 2 3 2 2 3 2 4" xfId="22699" xr:uid="{24F60EF7-2629-41A4-BBDF-CEDC74E29A84}"/>
    <cellStyle name="Normal 10 2 3 2 2 3 3" xfId="9235" xr:uid="{4887BD53-9E9C-40A7-A5CC-98D4FC01D6BA}"/>
    <cellStyle name="Normal 10 2 3 2 2 3 3 2" xfId="16019" xr:uid="{8E88FD75-1ACE-4CD3-8F30-F4A221D92BCB}"/>
    <cellStyle name="Normal 10 2 3 2 2 3 3 2 2" xfId="31138" xr:uid="{18824A41-9C53-4049-93AC-DA08FF187A4A}"/>
    <cellStyle name="Normal 10 2 3 2 2 3 3 3" xfId="24370" xr:uid="{FA3DCE7F-CC5F-491C-9145-03C3BC32FB0C}"/>
    <cellStyle name="Normal 10 2 3 2 2 3 4" xfId="12621" xr:uid="{40907A2C-B50E-46E6-BB93-E649015877AA}"/>
    <cellStyle name="Normal 10 2 3 2 2 3 4 2" xfId="27751" xr:uid="{6C30D473-A45B-4D40-BB3B-B3F9F189AC31}"/>
    <cellStyle name="Normal 10 2 3 2 2 3 5" xfId="20986" xr:uid="{D83C5D20-663F-4818-BB00-995ECB6E03B1}"/>
    <cellStyle name="Normal 10 2 3 2 2 4" xfId="6728" xr:uid="{4209F5E1-3D84-4E0A-8642-740079D8D4F2}"/>
    <cellStyle name="Normal 10 2 3 2 2 4 2" xfId="10114" xr:uid="{7FC8D40D-F940-41D2-A4E1-6B347D358D06}"/>
    <cellStyle name="Normal 10 2 3 2 2 4 2 2" xfId="16898" xr:uid="{D21EF3AB-3053-4D8C-A941-3002BEC6EB58}"/>
    <cellStyle name="Normal 10 2 3 2 2 4 2 2 2" xfId="32017" xr:uid="{9F2C2C1E-1AA1-4908-80A1-89CDF26BB074}"/>
    <cellStyle name="Normal 10 2 3 2 2 4 2 3" xfId="25249" xr:uid="{97DEA497-F3B5-4A17-9A67-901CEC4516BB}"/>
    <cellStyle name="Normal 10 2 3 2 2 4 3" xfId="13514" xr:uid="{50AB6EA6-20C1-4FE4-A7D5-64E957E66663}"/>
    <cellStyle name="Normal 10 2 3 2 2 4 3 2" xfId="28633" xr:uid="{8E27E840-760E-4EAB-8583-32B1A397AC64}"/>
    <cellStyle name="Normal 10 2 3 2 2 4 4" xfId="21865" xr:uid="{CAD7706C-CC30-4374-8509-11A4AFEDBF6E}"/>
    <cellStyle name="Normal 10 2 3 2 2 5" xfId="8398" xr:uid="{BE414FED-C6EB-491A-9177-D5728D0194A7}"/>
    <cellStyle name="Normal 10 2 3 2 2 5 2" xfId="15182" xr:uid="{77124CBC-FE91-41E3-AF47-295F1BD95598}"/>
    <cellStyle name="Normal 10 2 3 2 2 5 2 2" xfId="30301" xr:uid="{13B6332C-AD47-4BFA-A13D-DE72F3E5BECF}"/>
    <cellStyle name="Normal 10 2 3 2 2 5 3" xfId="23533" xr:uid="{77294C79-877E-4468-B288-185ADE483E16}"/>
    <cellStyle name="Normal 10 2 3 2 2 6" xfId="11787" xr:uid="{5357D9FD-C13B-48A3-8146-B0B6C85F9CD4}"/>
    <cellStyle name="Normal 10 2 3 2 2 6 2" xfId="26917" xr:uid="{CF74DCA9-69AB-4C08-A3E2-C120A411AFE2}"/>
    <cellStyle name="Normal 10 2 3 2 2 7" xfId="4986" xr:uid="{D6CB624F-2313-4FEF-8E97-8EE2761C3D00}"/>
    <cellStyle name="Normal 10 2 3 2 2 7 2" xfId="20149" xr:uid="{03C8C3BA-1913-4C4E-841E-9299DCB4CDAF}"/>
    <cellStyle name="Normal 10 2 3 2 2 8" xfId="18590" xr:uid="{F3CD3962-4803-4980-800B-3ABAE8EB0388}"/>
    <cellStyle name="Normal 10 2 3 2 3" xfId="3158" xr:uid="{CCB160F0-0BF2-4A5C-A7E5-F4941FA013E0}"/>
    <cellStyle name="Normal 10 2 3 2 3 2" xfId="6032" xr:uid="{DFA5708E-3B2F-4CDC-BB9A-9B1E092DB403}"/>
    <cellStyle name="Normal 10 2 3 2 3 2 2" xfId="7770" xr:uid="{10BDEC86-568C-4A93-A1BD-AA7A5493AF95}"/>
    <cellStyle name="Normal 10 2 3 2 3 2 2 2" xfId="11156" xr:uid="{DC2EFF6A-7001-4A6A-81F5-6698C9B3E686}"/>
    <cellStyle name="Normal 10 2 3 2 3 2 2 2 2" xfId="17940" xr:uid="{6D593844-2EB5-4A76-89B1-B0FCFDC30905}"/>
    <cellStyle name="Normal 10 2 3 2 3 2 2 2 2 2" xfId="33059" xr:uid="{8C522E34-C550-48BC-8F92-E881AEA80E0D}"/>
    <cellStyle name="Normal 10 2 3 2 3 2 2 2 3" xfId="26291" xr:uid="{20D1FCCE-EDA1-41A3-BE49-55A1E00D8833}"/>
    <cellStyle name="Normal 10 2 3 2 3 2 2 3" xfId="14556" xr:uid="{EF7CB5E4-6CE6-4045-9F3B-5CDDDD360881}"/>
    <cellStyle name="Normal 10 2 3 2 3 2 2 3 2" xfId="29675" xr:uid="{0C83529C-FF2B-4C2D-BA3A-E359226F4927}"/>
    <cellStyle name="Normal 10 2 3 2 3 2 2 4" xfId="22907" xr:uid="{A1A2A6C6-84AB-48FB-B00E-F17B0F8F30E6}"/>
    <cellStyle name="Normal 10 2 3 2 3 2 3" xfId="9443" xr:uid="{1E609804-495A-49B5-BF68-ECFC379485E8}"/>
    <cellStyle name="Normal 10 2 3 2 3 2 3 2" xfId="16227" xr:uid="{97A872AB-63D8-4053-A82A-C540296AA76C}"/>
    <cellStyle name="Normal 10 2 3 2 3 2 3 2 2" xfId="31346" xr:uid="{670E3986-4E99-469A-8615-392FA6D4887E}"/>
    <cellStyle name="Normal 10 2 3 2 3 2 3 3" xfId="24578" xr:uid="{7EAC7F88-CC3C-42D9-8844-3786446B3156}"/>
    <cellStyle name="Normal 10 2 3 2 3 2 4" xfId="12830" xr:uid="{75457F17-9498-4AAA-B87B-449032D5067F}"/>
    <cellStyle name="Normal 10 2 3 2 3 2 4 2" xfId="27959" xr:uid="{1B528D0D-EA50-4199-A03D-FD4B57AFAD6D}"/>
    <cellStyle name="Normal 10 2 3 2 3 2 5" xfId="21194" xr:uid="{2EA73792-A3D1-4124-813B-36E82235805F}"/>
    <cellStyle name="Normal 10 2 3 2 3 3" xfId="6936" xr:uid="{8F54739B-9918-4421-926E-5F21C8E09817}"/>
    <cellStyle name="Normal 10 2 3 2 3 3 2" xfId="10322" xr:uid="{B46D742E-3606-4F85-A7EA-29CCAFF20E9E}"/>
    <cellStyle name="Normal 10 2 3 2 3 3 2 2" xfId="17106" xr:uid="{5114DE6A-08C0-4525-934F-0B4F0122DA61}"/>
    <cellStyle name="Normal 10 2 3 2 3 3 2 2 2" xfId="32225" xr:uid="{1304EBD5-C156-4ABC-B844-98BED6E12C0A}"/>
    <cellStyle name="Normal 10 2 3 2 3 3 2 3" xfId="25457" xr:uid="{B9814D91-96D9-46B5-B46C-9EDD6C75D634}"/>
    <cellStyle name="Normal 10 2 3 2 3 3 3" xfId="13722" xr:uid="{766E5BFF-38E0-4BD7-8144-9B032C2AA31F}"/>
    <cellStyle name="Normal 10 2 3 2 3 3 3 2" xfId="28841" xr:uid="{5D0A1774-C649-4864-B0D4-92C5B7F24D1D}"/>
    <cellStyle name="Normal 10 2 3 2 3 3 4" xfId="22073" xr:uid="{1BFDB183-63A3-4F34-92CF-0219AFDC8475}"/>
    <cellStyle name="Normal 10 2 3 2 3 4" xfId="8606" xr:uid="{885FF259-C453-46FB-9E85-C3A62A3D5D9B}"/>
    <cellStyle name="Normal 10 2 3 2 3 4 2" xfId="15390" xr:uid="{671BE3DE-A0EA-4B8C-8724-5C450FB1AD63}"/>
    <cellStyle name="Normal 10 2 3 2 3 4 2 2" xfId="30509" xr:uid="{2E008C96-397D-40D2-ADDD-0C8A2EDC37A6}"/>
    <cellStyle name="Normal 10 2 3 2 3 4 3" xfId="23741" xr:uid="{9041D934-C04A-457A-8C15-7E493454EDBC}"/>
    <cellStyle name="Normal 10 2 3 2 3 5" xfId="11995" xr:uid="{085427F5-0257-44E8-BD92-5E10801AD27B}"/>
    <cellStyle name="Normal 10 2 3 2 3 5 2" xfId="27125" xr:uid="{635260EF-7125-48D1-8A83-F9B4E1C9106F}"/>
    <cellStyle name="Normal 10 2 3 2 3 6" xfId="5194" xr:uid="{BCA21579-A880-4E71-A971-F46D3356224D}"/>
    <cellStyle name="Normal 10 2 3 2 3 6 2" xfId="20357" xr:uid="{24A603A8-DD1B-4D0F-BC28-73C306E108E0}"/>
    <cellStyle name="Normal 10 2 3 2 3 7" xfId="18798" xr:uid="{41F01ED0-E604-4B09-A8A1-2943E5434912}"/>
    <cellStyle name="Normal 10 2 3 2 4" xfId="5616" xr:uid="{8531BD89-54A4-4386-8C97-2B186ED1DEF7}"/>
    <cellStyle name="Normal 10 2 3 2 4 2" xfId="7354" xr:uid="{04A7238B-E629-492C-870B-32762B0D4576}"/>
    <cellStyle name="Normal 10 2 3 2 4 2 2" xfId="10740" xr:uid="{43E9A116-E44D-4820-90CA-D45C62ADFB85}"/>
    <cellStyle name="Normal 10 2 3 2 4 2 2 2" xfId="17524" xr:uid="{2B2BF276-028E-4859-8CCC-E868EA0CB617}"/>
    <cellStyle name="Normal 10 2 3 2 4 2 2 2 2" xfId="32643" xr:uid="{A49AC0D5-DF35-4402-BF6B-09D324876D06}"/>
    <cellStyle name="Normal 10 2 3 2 4 2 2 3" xfId="25875" xr:uid="{C8A4962F-2590-4B90-8487-B9E996AA4228}"/>
    <cellStyle name="Normal 10 2 3 2 4 2 3" xfId="14140" xr:uid="{2122305D-7D9F-4032-9137-8D649FEB79B0}"/>
    <cellStyle name="Normal 10 2 3 2 4 2 3 2" xfId="29259" xr:uid="{8F314DA6-7C65-4506-8A7A-C7E36ACCADED}"/>
    <cellStyle name="Normal 10 2 3 2 4 2 4" xfId="22491" xr:uid="{A799000C-B4F7-4AD5-AF2F-628AB6381766}"/>
    <cellStyle name="Normal 10 2 3 2 4 3" xfId="9027" xr:uid="{E4CEB36E-31AD-4A24-A75D-23271A89861D}"/>
    <cellStyle name="Normal 10 2 3 2 4 3 2" xfId="15811" xr:uid="{0A2A4BFF-7994-4F19-8A57-20E011325871}"/>
    <cellStyle name="Normal 10 2 3 2 4 3 2 2" xfId="30930" xr:uid="{A8342173-20B8-4D94-B36B-B111DE56B2A2}"/>
    <cellStyle name="Normal 10 2 3 2 4 3 3" xfId="24162" xr:uid="{433A0A63-A76B-4A81-8484-A16202F29590}"/>
    <cellStyle name="Normal 10 2 3 2 4 4" xfId="12413" xr:uid="{50260DD1-4722-4A9A-99AF-1B2F6B645615}"/>
    <cellStyle name="Normal 10 2 3 2 4 4 2" xfId="27543" xr:uid="{95BD9A5A-CDCF-4EE0-A77C-E4604473C943}"/>
    <cellStyle name="Normal 10 2 3 2 4 5" xfId="20778" xr:uid="{E43B4228-A426-4C5B-840E-3A02E6FA0F26}"/>
    <cellStyle name="Normal 10 2 3 2 5" xfId="6520" xr:uid="{F670C728-9D8E-4730-88A2-B9403EB2607C}"/>
    <cellStyle name="Normal 10 2 3 2 5 2" xfId="9906" xr:uid="{39EB45D1-44D6-4333-92F7-AE569AB9A194}"/>
    <cellStyle name="Normal 10 2 3 2 5 2 2" xfId="16690" xr:uid="{04E06089-653F-4FB7-96AE-B3B8C699D000}"/>
    <cellStyle name="Normal 10 2 3 2 5 2 2 2" xfId="31809" xr:uid="{9E281B17-D26C-497C-A108-72AABCFCE7A4}"/>
    <cellStyle name="Normal 10 2 3 2 5 2 3" xfId="25041" xr:uid="{6ABC1311-0342-451D-83F7-5C03C4933A64}"/>
    <cellStyle name="Normal 10 2 3 2 5 3" xfId="13306" xr:uid="{D2E9282E-7EBD-4C65-91EE-241D2A41FB38}"/>
    <cellStyle name="Normal 10 2 3 2 5 3 2" xfId="28425" xr:uid="{9FC69DBE-5867-4414-8776-ED5DD94FE89C}"/>
    <cellStyle name="Normal 10 2 3 2 5 4" xfId="21657" xr:uid="{73EDBF7C-F894-4308-B3B2-9DB5057CCE2D}"/>
    <cellStyle name="Normal 10 2 3 2 6" xfId="8190" xr:uid="{114AEAAC-4659-43CF-B1E9-7D24E6CFE08B}"/>
    <cellStyle name="Normal 10 2 3 2 6 2" xfId="14974" xr:uid="{288CCACA-7133-4F2C-B170-C0C9A53FD048}"/>
    <cellStyle name="Normal 10 2 3 2 6 2 2" xfId="30093" xr:uid="{E22DA55B-5C54-4AC9-BE85-915094C08880}"/>
    <cellStyle name="Normal 10 2 3 2 6 3" xfId="23325" xr:uid="{BB3CC0F6-A8D2-4E84-9DA6-078B638CDDEE}"/>
    <cellStyle name="Normal 10 2 3 2 7" xfId="11579" xr:uid="{4E579146-6339-4ED3-A4E3-DD7B2C525CA3}"/>
    <cellStyle name="Normal 10 2 3 2 7 2" xfId="26709" xr:uid="{E28E2E4D-86D2-437D-AD47-289F1F9A1C56}"/>
    <cellStyle name="Normal 10 2 3 2 8" xfId="4777" xr:uid="{2F70FA88-D590-4653-9D21-2063118C48ED}"/>
    <cellStyle name="Normal 10 2 3 2 8 2" xfId="19941" xr:uid="{D256F9E9-4B5B-4D63-887A-24B15016F99A}"/>
    <cellStyle name="Normal 10 2 3 2 9" xfId="18382" xr:uid="{4FA16E30-BD4A-4468-B4A1-FB2096EB77A9}"/>
    <cellStyle name="Normal 10 2 3 3" xfId="2844" xr:uid="{5F456D9B-5923-48EC-8686-E2F379B3DD39}"/>
    <cellStyle name="Normal 10 2 3 3 2" xfId="3263" xr:uid="{5095C6C6-3D3E-4C9A-88C3-493FE2E97946}"/>
    <cellStyle name="Normal 10 2 3 3 2 2" xfId="6137" xr:uid="{1544E79C-FEAA-41D4-8D9F-5D13A10669AA}"/>
    <cellStyle name="Normal 10 2 3 3 2 2 2" xfId="7875" xr:uid="{BE1C790C-21F6-4461-96E7-A7C144B57090}"/>
    <cellStyle name="Normal 10 2 3 3 2 2 2 2" xfId="11261" xr:uid="{513DAE1E-EB53-4CB1-9C14-05D3211B0733}"/>
    <cellStyle name="Normal 10 2 3 3 2 2 2 2 2" xfId="18045" xr:uid="{3CD34895-8CCF-476C-AA59-B127450A4AA5}"/>
    <cellStyle name="Normal 10 2 3 3 2 2 2 2 2 2" xfId="33164" xr:uid="{6D947F95-2705-4A3A-A5D7-5092787577BE}"/>
    <cellStyle name="Normal 10 2 3 3 2 2 2 2 3" xfId="26396" xr:uid="{EC7BF933-3EA8-4A6B-A3F5-BE8D938A85FC}"/>
    <cellStyle name="Normal 10 2 3 3 2 2 2 3" xfId="14661" xr:uid="{E9D413F7-7A31-44F6-AA19-36D24064A7F4}"/>
    <cellStyle name="Normal 10 2 3 3 2 2 2 3 2" xfId="29780" xr:uid="{130F76A5-EBD6-4E7A-BD1F-5D57E25621EF}"/>
    <cellStyle name="Normal 10 2 3 3 2 2 2 4" xfId="23012" xr:uid="{6EA5681A-4835-4DF4-8549-3F19889B3C33}"/>
    <cellStyle name="Normal 10 2 3 3 2 2 3" xfId="9548" xr:uid="{144777E0-4962-4D2A-B821-3431B8DB63B4}"/>
    <cellStyle name="Normal 10 2 3 3 2 2 3 2" xfId="16332" xr:uid="{C1ABFD66-B8AA-40B5-B6DB-236E29B164A7}"/>
    <cellStyle name="Normal 10 2 3 3 2 2 3 2 2" xfId="31451" xr:uid="{AA72C1F6-E1F5-422D-BB2B-0010991E6B5A}"/>
    <cellStyle name="Normal 10 2 3 3 2 2 3 3" xfId="24683" xr:uid="{6034EC26-4232-4882-8B56-94F1D4FBF921}"/>
    <cellStyle name="Normal 10 2 3 3 2 2 4" xfId="12935" xr:uid="{C46B95FC-CCCE-4145-B259-F263322C580C}"/>
    <cellStyle name="Normal 10 2 3 3 2 2 4 2" xfId="28064" xr:uid="{7A741B15-8FF6-4C96-967F-7E7560762BB9}"/>
    <cellStyle name="Normal 10 2 3 3 2 2 5" xfId="21299" xr:uid="{79E80111-6859-4DEC-AB09-027320CDC9B5}"/>
    <cellStyle name="Normal 10 2 3 3 2 3" xfId="7041" xr:uid="{220DD96A-28E4-4118-A65B-26FFE870B5A0}"/>
    <cellStyle name="Normal 10 2 3 3 2 3 2" xfId="10427" xr:uid="{D4988721-6C31-4C18-8E8C-12DE3B18DD6C}"/>
    <cellStyle name="Normal 10 2 3 3 2 3 2 2" xfId="17211" xr:uid="{2A308C9C-1F66-4217-AC80-42F089577C5E}"/>
    <cellStyle name="Normal 10 2 3 3 2 3 2 2 2" xfId="32330" xr:uid="{DBF055B2-1C4C-4BC1-B25B-966FCBECF201}"/>
    <cellStyle name="Normal 10 2 3 3 2 3 2 3" xfId="25562" xr:uid="{9B630B30-F926-4570-A50E-36745678A9D5}"/>
    <cellStyle name="Normal 10 2 3 3 2 3 3" xfId="13827" xr:uid="{92EDC5CA-432F-406A-9E1A-AE58A3FFF0C1}"/>
    <cellStyle name="Normal 10 2 3 3 2 3 3 2" xfId="28946" xr:uid="{E281D38D-73F9-47C2-B0E2-37B8464FC2BA}"/>
    <cellStyle name="Normal 10 2 3 3 2 3 4" xfId="22178" xr:uid="{52BAE059-B5F5-4C9F-8545-CD25529BF0BA}"/>
    <cellStyle name="Normal 10 2 3 3 2 4" xfId="8711" xr:uid="{339F9A90-8F48-4456-9977-91C4395C5A3B}"/>
    <cellStyle name="Normal 10 2 3 3 2 4 2" xfId="15495" xr:uid="{183E7829-3628-4B78-8BD2-E4974859D224}"/>
    <cellStyle name="Normal 10 2 3 3 2 4 2 2" xfId="30614" xr:uid="{9FA132ED-57A7-46B5-A789-9CC4F48EE714}"/>
    <cellStyle name="Normal 10 2 3 3 2 4 3" xfId="23846" xr:uid="{5A21E711-3DAF-48B9-BDDC-FBF291625752}"/>
    <cellStyle name="Normal 10 2 3 3 2 5" xfId="12100" xr:uid="{E151D205-2036-4E5C-A56D-805E5A5492B9}"/>
    <cellStyle name="Normal 10 2 3 3 2 5 2" xfId="27230" xr:uid="{E1AEF56B-723B-47CA-8691-49A883DF5246}"/>
    <cellStyle name="Normal 10 2 3 3 2 6" xfId="5299" xr:uid="{0C0B6D19-4CED-4D5B-AF83-8C5CF7F58181}"/>
    <cellStyle name="Normal 10 2 3 3 2 6 2" xfId="20462" xr:uid="{19C8413A-C3CB-42B5-9E2C-72DC73F58C66}"/>
    <cellStyle name="Normal 10 2 3 3 2 7" xfId="18903" xr:uid="{9E7BC135-AFAE-4243-B78C-8F05D97F5008}"/>
    <cellStyle name="Normal 10 2 3 3 3" xfId="5721" xr:uid="{24EF7907-AC20-4E08-A901-AF7A7A9ACD37}"/>
    <cellStyle name="Normal 10 2 3 3 3 2" xfId="7459" xr:uid="{0E527888-9021-4772-9334-9ED7CF1FC7DF}"/>
    <cellStyle name="Normal 10 2 3 3 3 2 2" xfId="10845" xr:uid="{D002C98F-0A4E-48FD-9541-57A2F029D203}"/>
    <cellStyle name="Normal 10 2 3 3 3 2 2 2" xfId="17629" xr:uid="{011EFEC7-1AF7-4E51-96D1-D4BD2A8517AD}"/>
    <cellStyle name="Normal 10 2 3 3 3 2 2 2 2" xfId="32748" xr:uid="{F27742E9-5BFA-40D2-BAD1-F7C54F342EAD}"/>
    <cellStyle name="Normal 10 2 3 3 3 2 2 3" xfId="25980" xr:uid="{A1C0DDA1-51F6-40CB-AD1E-C24D035AF7BA}"/>
    <cellStyle name="Normal 10 2 3 3 3 2 3" xfId="14245" xr:uid="{8B85D0A4-D350-46B4-A2BA-446B8746A014}"/>
    <cellStyle name="Normal 10 2 3 3 3 2 3 2" xfId="29364" xr:uid="{494EFB14-9FB7-4B51-B7B8-DD057E041872}"/>
    <cellStyle name="Normal 10 2 3 3 3 2 4" xfId="22596" xr:uid="{5E2750D2-4D2B-4823-9BA0-E40F2EB677AC}"/>
    <cellStyle name="Normal 10 2 3 3 3 3" xfId="9132" xr:uid="{819070F8-57C9-42F1-B0C8-0BFB6FC8E58D}"/>
    <cellStyle name="Normal 10 2 3 3 3 3 2" xfId="15916" xr:uid="{352F26CE-59F0-4AD3-A0C6-01E0ADBE3E16}"/>
    <cellStyle name="Normal 10 2 3 3 3 3 2 2" xfId="31035" xr:uid="{2F5AACEC-A70D-47F3-BF6B-C74CEA9BD71E}"/>
    <cellStyle name="Normal 10 2 3 3 3 3 3" xfId="24267" xr:uid="{54B6DAE4-82D1-48B2-B711-CB10C00A0BBB}"/>
    <cellStyle name="Normal 10 2 3 3 3 4" xfId="12518" xr:uid="{DB7C81FA-1291-454B-A99C-36CB3E8BA002}"/>
    <cellStyle name="Normal 10 2 3 3 3 4 2" xfId="27648" xr:uid="{22BE7DFB-8F2B-4CFC-9436-1EE6C298D95F}"/>
    <cellStyle name="Normal 10 2 3 3 3 5" xfId="20883" xr:uid="{6AD3A909-D560-4421-838D-704C60549AC8}"/>
    <cellStyle name="Normal 10 2 3 3 4" xfId="6625" xr:uid="{955E5BCD-4544-4745-9985-D765DCC9CC49}"/>
    <cellStyle name="Normal 10 2 3 3 4 2" xfId="10011" xr:uid="{E23CCFA1-74BB-46FD-9AB1-DC90ED22EF48}"/>
    <cellStyle name="Normal 10 2 3 3 4 2 2" xfId="16795" xr:uid="{C22AF89F-00FF-4B4C-8C9E-A759BAFCEBDD}"/>
    <cellStyle name="Normal 10 2 3 3 4 2 2 2" xfId="31914" xr:uid="{6F4312AF-9814-4444-B93D-7C272496181F}"/>
    <cellStyle name="Normal 10 2 3 3 4 2 3" xfId="25146" xr:uid="{ED33CB27-3EDB-4E88-A45A-97AF5E2B198D}"/>
    <cellStyle name="Normal 10 2 3 3 4 3" xfId="13411" xr:uid="{D036226D-F6C5-4E47-A083-DC3A8BAEA2AE}"/>
    <cellStyle name="Normal 10 2 3 3 4 3 2" xfId="28530" xr:uid="{66E86865-DDEF-4D70-82CE-B768FF702EAF}"/>
    <cellStyle name="Normal 10 2 3 3 4 4" xfId="21762" xr:uid="{06629221-6C56-4C57-B19D-193BD3EA57EE}"/>
    <cellStyle name="Normal 10 2 3 3 5" xfId="8295" xr:uid="{B77DDFCF-D4A8-4949-94EC-F2251F4FD458}"/>
    <cellStyle name="Normal 10 2 3 3 5 2" xfId="15079" xr:uid="{68F59563-96F2-42D4-993F-6DA296A11CD8}"/>
    <cellStyle name="Normal 10 2 3 3 5 2 2" xfId="30198" xr:uid="{E7EA95CD-779B-4523-A7C4-D8B264D63740}"/>
    <cellStyle name="Normal 10 2 3 3 5 3" xfId="23430" xr:uid="{492F5AA9-036E-43C4-A3D6-D8C60748E3AD}"/>
    <cellStyle name="Normal 10 2 3 3 6" xfId="11684" xr:uid="{A5E806C2-4C2D-40FF-88E0-B1901F8D0B22}"/>
    <cellStyle name="Normal 10 2 3 3 6 2" xfId="26814" xr:uid="{0CF5C1A2-56D6-4690-887C-09953116C09D}"/>
    <cellStyle name="Normal 10 2 3 3 7" xfId="4883" xr:uid="{9118ABD8-60BC-4565-ACA2-8950A66E362E}"/>
    <cellStyle name="Normal 10 2 3 3 7 2" xfId="20046" xr:uid="{AFDB0516-A75C-4E9C-A395-A6F30D90D9AD}"/>
    <cellStyle name="Normal 10 2 3 3 8" xfId="18487" xr:uid="{579CA91E-BBAC-49E3-A27E-2B89C8E45386}"/>
    <cellStyle name="Normal 10 2 3 4" xfId="3055" xr:uid="{7F600C79-4826-46B2-96F4-1ECCDF45EE8D}"/>
    <cellStyle name="Normal 10 2 3 4 2" xfId="5929" xr:uid="{7144DB39-35AB-4118-9434-A8D68B0708FE}"/>
    <cellStyle name="Normal 10 2 3 4 2 2" xfId="7667" xr:uid="{6323585A-A9A6-4A66-9FD3-3102B4BDE6C1}"/>
    <cellStyle name="Normal 10 2 3 4 2 2 2" xfId="11053" xr:uid="{1F02BC79-35BD-4852-A5B4-1CA56F52A307}"/>
    <cellStyle name="Normal 10 2 3 4 2 2 2 2" xfId="17837" xr:uid="{6B5E7315-DCEC-45FB-9C9E-30921D35BE60}"/>
    <cellStyle name="Normal 10 2 3 4 2 2 2 2 2" xfId="32956" xr:uid="{891AC752-73B1-4249-8820-B20E4BEE29A5}"/>
    <cellStyle name="Normal 10 2 3 4 2 2 2 3" xfId="26188" xr:uid="{48D77D85-7CE7-454B-A0F4-9553A2613C0B}"/>
    <cellStyle name="Normal 10 2 3 4 2 2 3" xfId="14453" xr:uid="{DA9B1D2A-04EB-4866-9E01-3A81E663BD04}"/>
    <cellStyle name="Normal 10 2 3 4 2 2 3 2" xfId="29572" xr:uid="{5BE8F65C-DE6C-4213-BF6A-F83916578213}"/>
    <cellStyle name="Normal 10 2 3 4 2 2 4" xfId="22804" xr:uid="{4B4F4F32-0B5A-4802-9553-F4A26B605C25}"/>
    <cellStyle name="Normal 10 2 3 4 2 3" xfId="9340" xr:uid="{3EED7370-FB08-467D-94CE-1C9C2D5FBFC0}"/>
    <cellStyle name="Normal 10 2 3 4 2 3 2" xfId="16124" xr:uid="{2FFA3E62-D5BD-4582-816F-1438F9C5C844}"/>
    <cellStyle name="Normal 10 2 3 4 2 3 2 2" xfId="31243" xr:uid="{A8A354BF-F653-497D-9000-09FF6973070F}"/>
    <cellStyle name="Normal 10 2 3 4 2 3 3" xfId="24475" xr:uid="{CEC96CD4-7B46-4EB4-80F2-F9908A8A89EC}"/>
    <cellStyle name="Normal 10 2 3 4 2 4" xfId="12727" xr:uid="{6E9239CB-42F5-4F73-9774-DD304622B549}"/>
    <cellStyle name="Normal 10 2 3 4 2 4 2" xfId="27856" xr:uid="{BE0EA95E-F699-42B7-8828-6B72DF458B97}"/>
    <cellStyle name="Normal 10 2 3 4 2 5" xfId="21091" xr:uid="{E813B9ED-1948-4268-9FD1-60CAD9C026D1}"/>
    <cellStyle name="Normal 10 2 3 4 3" xfId="6833" xr:uid="{A3EB99E5-89F3-45FD-BAE9-8828D49B1204}"/>
    <cellStyle name="Normal 10 2 3 4 3 2" xfId="10219" xr:uid="{C8CFA1F9-800D-48A6-8CA4-6E4B2A8CE63D}"/>
    <cellStyle name="Normal 10 2 3 4 3 2 2" xfId="17003" xr:uid="{8CEE2CEF-5DFF-4607-8CD4-7258969530DD}"/>
    <cellStyle name="Normal 10 2 3 4 3 2 2 2" xfId="32122" xr:uid="{F2A91FA6-D3C5-4A59-99A5-80A1285774BB}"/>
    <cellStyle name="Normal 10 2 3 4 3 2 3" xfId="25354" xr:uid="{9F418AF2-B7EA-420D-9190-A15A007F7FB4}"/>
    <cellStyle name="Normal 10 2 3 4 3 3" xfId="13619" xr:uid="{723892FE-D364-4CF8-8161-0162B8919ABC}"/>
    <cellStyle name="Normal 10 2 3 4 3 3 2" xfId="28738" xr:uid="{A0D905B5-475C-411F-BE48-15ABA8EB2138}"/>
    <cellStyle name="Normal 10 2 3 4 3 4" xfId="21970" xr:uid="{2F67C452-9ECD-4B97-A3D5-A19C316075AD}"/>
    <cellStyle name="Normal 10 2 3 4 4" xfId="8503" xr:uid="{CD4ABF9D-BC95-4F92-ACC0-2AD094954E48}"/>
    <cellStyle name="Normal 10 2 3 4 4 2" xfId="15287" xr:uid="{5218B9AB-FE3F-4C7A-9EA8-0883C91B0261}"/>
    <cellStyle name="Normal 10 2 3 4 4 2 2" xfId="30406" xr:uid="{3204EB01-15E3-44BF-8E37-4A3BB122ABD1}"/>
    <cellStyle name="Normal 10 2 3 4 4 3" xfId="23638" xr:uid="{7F32EE9D-8DFA-4731-80FD-0546B9AA8DCC}"/>
    <cellStyle name="Normal 10 2 3 4 5" xfId="11892" xr:uid="{F4BAC96D-3689-4AE5-BE03-41D93464A9F7}"/>
    <cellStyle name="Normal 10 2 3 4 5 2" xfId="27022" xr:uid="{F68A4405-C98B-46B1-A7BD-B9F401B83916}"/>
    <cellStyle name="Normal 10 2 3 4 6" xfId="5091" xr:uid="{4AB67841-3CCB-438D-A70A-1609D8E69D03}"/>
    <cellStyle name="Normal 10 2 3 4 6 2" xfId="20254" xr:uid="{49038EC6-F48A-43C5-828A-F00D2893F0D2}"/>
    <cellStyle name="Normal 10 2 3 4 7" xfId="18695" xr:uid="{8C563451-A296-474C-AD48-418063AA89B4}"/>
    <cellStyle name="Normal 10 2 3 5" xfId="3434" xr:uid="{14A7B2C1-F737-49DC-B353-996DFA7EF797}"/>
    <cellStyle name="Normal 10 2 3 5 2" xfId="7251" xr:uid="{597B1428-EE45-445B-B261-ACBED29654E3}"/>
    <cellStyle name="Normal 10 2 3 5 2 2" xfId="10637" xr:uid="{EF1ED2B5-06A4-45C3-AFF7-3C7A3AE0B5B4}"/>
    <cellStyle name="Normal 10 2 3 5 2 2 2" xfId="17421" xr:uid="{7234FD62-32AF-4725-A9B0-6AEF351D5CE0}"/>
    <cellStyle name="Normal 10 2 3 5 2 2 2 2" xfId="32540" xr:uid="{D22B551E-9CE2-47EB-A75E-CE4260A1C7F1}"/>
    <cellStyle name="Normal 10 2 3 5 2 2 3" xfId="25772" xr:uid="{FAABCA04-DC51-4F48-B3B1-47ED3572F978}"/>
    <cellStyle name="Normal 10 2 3 5 2 3" xfId="14037" xr:uid="{937DEEBE-3C64-49E2-8B83-A3F54F0E44E1}"/>
    <cellStyle name="Normal 10 2 3 5 2 3 2" xfId="29156" xr:uid="{9D3EA6E4-30EA-4F41-BF50-9BDEEB1C24D4}"/>
    <cellStyle name="Normal 10 2 3 5 2 4" xfId="22388" xr:uid="{DBAD44B4-54D1-42B2-B246-0248314BEE85}"/>
    <cellStyle name="Normal 10 2 3 5 3" xfId="8924" xr:uid="{5C37FB65-1848-4576-9D51-7A172A1599E9}"/>
    <cellStyle name="Normal 10 2 3 5 3 2" xfId="15708" xr:uid="{05CD1F5D-382A-43B9-A5E2-65FD2E6F0561}"/>
    <cellStyle name="Normal 10 2 3 5 3 2 2" xfId="30827" xr:uid="{3A97FAEF-2315-4746-A012-0CC519B260D9}"/>
    <cellStyle name="Normal 10 2 3 5 3 3" xfId="24059" xr:uid="{02D36589-7B33-496A-ACBD-2BA4CBBF7361}"/>
    <cellStyle name="Normal 10 2 3 5 4" xfId="12310" xr:uid="{365620D9-452A-4996-A328-ED13B8C332F2}"/>
    <cellStyle name="Normal 10 2 3 5 4 2" xfId="27440" xr:uid="{C9DE5BE6-A304-4408-ADF6-4B7C133F4330}"/>
    <cellStyle name="Normal 10 2 3 5 5" xfId="5513" xr:uid="{31D52A8F-2764-4418-B4E0-81090B217A6A}"/>
    <cellStyle name="Normal 10 2 3 5 5 2" xfId="20675" xr:uid="{8B0A1D80-9E56-4C23-BAB8-C00ADEE41059}"/>
    <cellStyle name="Normal 10 2 3 6" xfId="6416" xr:uid="{8273F834-83CF-4794-BE49-3A2DE8B31ECD}"/>
    <cellStyle name="Normal 10 2 3 6 2" xfId="9803" xr:uid="{0D5D2D25-101F-4ADF-A19F-B0890259AE7A}"/>
    <cellStyle name="Normal 10 2 3 6 2 2" xfId="16587" xr:uid="{E0243FD7-47B5-4A21-9459-1F9BAB414D7D}"/>
    <cellStyle name="Normal 10 2 3 6 2 2 2" xfId="31706" xr:uid="{9913D141-6ADA-472C-9008-29F3C51E896C}"/>
    <cellStyle name="Normal 10 2 3 6 2 3" xfId="24938" xr:uid="{534546E2-E1DC-4D10-A991-FACAC63D1F23}"/>
    <cellStyle name="Normal 10 2 3 6 3" xfId="13203" xr:uid="{FFD23911-7D77-4FBE-9D6C-C6B413498AF5}"/>
    <cellStyle name="Normal 10 2 3 6 3 2" xfId="28322" xr:uid="{6BB50238-DB5D-4B53-8924-F95B824D9FEE}"/>
    <cellStyle name="Normal 10 2 3 6 4" xfId="21554" xr:uid="{F31984D9-9206-424D-AB4E-EABD596CE021}"/>
    <cellStyle name="Normal 10 2 3 7" xfId="8087" xr:uid="{8E31FD5B-CAA9-4491-AB6D-2EB607474A36}"/>
    <cellStyle name="Normal 10 2 3 7 2" xfId="14871" xr:uid="{7FC486E2-5644-4B66-8D34-25E066E166FF}"/>
    <cellStyle name="Normal 10 2 3 7 2 2" xfId="29990" xr:uid="{4528DC2E-1755-4D13-A631-84FB4D99B1F9}"/>
    <cellStyle name="Normal 10 2 3 7 3" xfId="23222" xr:uid="{9FC2D1BD-A954-49D0-901F-9D246236C42C}"/>
    <cellStyle name="Normal 10 2 3 8" xfId="11477" xr:uid="{96716D22-5400-4098-B1CD-FF50291C143C}"/>
    <cellStyle name="Normal 10 2 3 8 2" xfId="26606" xr:uid="{C4903220-FD32-4B64-8C8E-5A26F4576A21}"/>
    <cellStyle name="Normal 10 2 3 9" xfId="4674" xr:uid="{7FD7FDCE-3B53-4DDE-8448-DC76BC804068}"/>
    <cellStyle name="Normal 10 2 3 9 2" xfId="19838" xr:uid="{22014311-52FA-4935-99D2-06D8C31A1C6D}"/>
    <cellStyle name="Normal 10 2 4" xfId="322" xr:uid="{64BAF6BD-4BBE-45C9-BD49-B95BDD14E3CD}"/>
    <cellStyle name="Normal 10 2 4 10" xfId="2688" xr:uid="{ADAE4F20-ED24-4D0C-A393-70028256E602}"/>
    <cellStyle name="Normal 10 2 4 11" xfId="1486" xr:uid="{CA56505E-A5A9-45A2-9DEF-DD9C3A059E79}"/>
    <cellStyle name="Normal 10 2 4 2" xfId="2899" xr:uid="{29212E78-F261-4215-AB65-E96C527E1D89}"/>
    <cellStyle name="Normal 10 2 4 2 2" xfId="3318" xr:uid="{559CB790-D225-4B1A-8763-DA9640FA60B1}"/>
    <cellStyle name="Normal 10 2 4 2 2 2" xfId="6192" xr:uid="{51D7A838-5788-42B1-932F-E0A02AD0C217}"/>
    <cellStyle name="Normal 10 2 4 2 2 2 2" xfId="7930" xr:uid="{A091222C-FF69-4C5D-8DAB-EADF0FE9EB5B}"/>
    <cellStyle name="Normal 10 2 4 2 2 2 2 2" xfId="11316" xr:uid="{7B0563C8-8959-40B6-8BF6-5C1694909757}"/>
    <cellStyle name="Normal 10 2 4 2 2 2 2 2 2" xfId="18100" xr:uid="{93596FA8-50D1-4681-B647-BEBA51D179DE}"/>
    <cellStyle name="Normal 10 2 4 2 2 2 2 2 2 2" xfId="33219" xr:uid="{959F03D3-2049-4A2A-A383-F5B49BB80805}"/>
    <cellStyle name="Normal 10 2 4 2 2 2 2 2 3" xfId="26451" xr:uid="{12565DFD-688D-4D7A-ABF8-95319228C6D9}"/>
    <cellStyle name="Normal 10 2 4 2 2 2 2 3" xfId="14716" xr:uid="{D8D228F7-BC7E-404B-9E8B-3B7EA38C7909}"/>
    <cellStyle name="Normal 10 2 4 2 2 2 2 3 2" xfId="29835" xr:uid="{64B37E79-B5AF-45A7-A8E8-456EC9EC12E3}"/>
    <cellStyle name="Normal 10 2 4 2 2 2 2 4" xfId="23067" xr:uid="{0000DA0C-F85A-44D4-8278-8B2AAFDE9A17}"/>
    <cellStyle name="Normal 10 2 4 2 2 2 3" xfId="9603" xr:uid="{C4E49CF3-B374-495F-BDFF-558000C44CD2}"/>
    <cellStyle name="Normal 10 2 4 2 2 2 3 2" xfId="16387" xr:uid="{1C989239-8224-433E-AB6F-B98DA205184C}"/>
    <cellStyle name="Normal 10 2 4 2 2 2 3 2 2" xfId="31506" xr:uid="{B91A4143-8F28-4228-B79F-1B69E74806C2}"/>
    <cellStyle name="Normal 10 2 4 2 2 2 3 3" xfId="24738" xr:uid="{0D13551C-DC40-4044-BA7E-24C39AF5EBFB}"/>
    <cellStyle name="Normal 10 2 4 2 2 2 4" xfId="12990" xr:uid="{67B5B589-8F9B-4956-96A8-4DA81B333BA7}"/>
    <cellStyle name="Normal 10 2 4 2 2 2 4 2" xfId="28119" xr:uid="{D537005E-C791-456B-AB9F-AFAEED30D972}"/>
    <cellStyle name="Normal 10 2 4 2 2 2 5" xfId="21354" xr:uid="{CF0FBD30-9450-443A-BCBB-061F9F216AD1}"/>
    <cellStyle name="Normal 10 2 4 2 2 3" xfId="7096" xr:uid="{DECCB97F-A578-40D6-B18F-DBD898DD86FE}"/>
    <cellStyle name="Normal 10 2 4 2 2 3 2" xfId="10482" xr:uid="{D02A889D-D7F2-4FDD-9828-CB939BE3FEBD}"/>
    <cellStyle name="Normal 10 2 4 2 2 3 2 2" xfId="17266" xr:uid="{08D34538-A2A3-4690-812E-08422012A3C6}"/>
    <cellStyle name="Normal 10 2 4 2 2 3 2 2 2" xfId="32385" xr:uid="{7CCF793B-2D8E-444B-B438-C39881789616}"/>
    <cellStyle name="Normal 10 2 4 2 2 3 2 3" xfId="25617" xr:uid="{AF610C61-93DB-406B-84C5-C5FAA3834AD2}"/>
    <cellStyle name="Normal 10 2 4 2 2 3 3" xfId="13882" xr:uid="{8A7C1A77-FCB1-4B46-8DCD-C10239DB3F1C}"/>
    <cellStyle name="Normal 10 2 4 2 2 3 3 2" xfId="29001" xr:uid="{F3064A8C-C34C-461D-BCE8-A8EFAFC7441D}"/>
    <cellStyle name="Normal 10 2 4 2 2 3 4" xfId="22233" xr:uid="{F0FF1004-6221-47A7-A8C9-079D5EDA9150}"/>
    <cellStyle name="Normal 10 2 4 2 2 4" xfId="8766" xr:uid="{D4B29889-6147-4D97-B383-063CE285CBEF}"/>
    <cellStyle name="Normal 10 2 4 2 2 4 2" xfId="15550" xr:uid="{3CD3ED84-5E41-4025-A25B-95CD0F64CCC4}"/>
    <cellStyle name="Normal 10 2 4 2 2 4 2 2" xfId="30669" xr:uid="{419E5C61-4BD9-4D22-82CF-8158EDD8E1B5}"/>
    <cellStyle name="Normal 10 2 4 2 2 4 3" xfId="23901" xr:uid="{D55BE76B-5204-4ECD-BE41-2208D304103C}"/>
    <cellStyle name="Normal 10 2 4 2 2 5" xfId="12155" xr:uid="{C0E2BFE3-284B-4AA3-890B-D742B044E1B0}"/>
    <cellStyle name="Normal 10 2 4 2 2 5 2" xfId="27285" xr:uid="{3A73A4ED-BB9B-4518-9624-82439ED24F27}"/>
    <cellStyle name="Normal 10 2 4 2 2 6" xfId="5354" xr:uid="{0CBEC7F0-E398-474A-AB1D-2A698720E92E}"/>
    <cellStyle name="Normal 10 2 4 2 2 6 2" xfId="20517" xr:uid="{DBC73447-3189-45C7-9567-6B2AF158F082}"/>
    <cellStyle name="Normal 10 2 4 2 2 7" xfId="18958" xr:uid="{D3BEF496-8A3A-4841-B3C9-28BD9894EBDC}"/>
    <cellStyle name="Normal 10 2 4 2 3" xfId="5776" xr:uid="{5D81DEDA-741C-4812-8D88-D1274F6A5BC8}"/>
    <cellStyle name="Normal 10 2 4 2 3 2" xfId="7514" xr:uid="{0DC69D6D-1116-435E-8EFE-9DEF8FB72CF1}"/>
    <cellStyle name="Normal 10 2 4 2 3 2 2" xfId="10900" xr:uid="{8241BBF7-69FA-49CC-8F33-D3A372523EDC}"/>
    <cellStyle name="Normal 10 2 4 2 3 2 2 2" xfId="17684" xr:uid="{249F34EB-6789-46B9-B19C-A13A92B82120}"/>
    <cellStyle name="Normal 10 2 4 2 3 2 2 2 2" xfId="32803" xr:uid="{8C0533C5-F82A-4D92-B852-D93523624155}"/>
    <cellStyle name="Normal 10 2 4 2 3 2 2 3" xfId="26035" xr:uid="{50A5DF37-5A8B-4D07-8968-1B0E9D385732}"/>
    <cellStyle name="Normal 10 2 4 2 3 2 3" xfId="14300" xr:uid="{3764DD0C-EEBF-420B-ABB0-D67E58ADFE36}"/>
    <cellStyle name="Normal 10 2 4 2 3 2 3 2" xfId="29419" xr:uid="{6B6DCEE9-7CE8-485C-A1D3-10A2385F093C}"/>
    <cellStyle name="Normal 10 2 4 2 3 2 4" xfId="22651" xr:uid="{D8E9F7E3-C767-4BAB-B04E-9828E71EF2DA}"/>
    <cellStyle name="Normal 10 2 4 2 3 3" xfId="9187" xr:uid="{327303CD-ED88-4058-857B-DAAC9FDE9538}"/>
    <cellStyle name="Normal 10 2 4 2 3 3 2" xfId="15971" xr:uid="{2DB713F2-3B21-4E7F-86CC-6B78F9787708}"/>
    <cellStyle name="Normal 10 2 4 2 3 3 2 2" xfId="31090" xr:uid="{206F5B74-81B9-4DBC-A7CA-72B26F0E63CC}"/>
    <cellStyle name="Normal 10 2 4 2 3 3 3" xfId="24322" xr:uid="{C8459610-0CC9-407E-A758-5D8DFA4367AD}"/>
    <cellStyle name="Normal 10 2 4 2 3 4" xfId="12573" xr:uid="{1B6C8DC3-7EE1-4206-91C4-1BFC89DB2A2A}"/>
    <cellStyle name="Normal 10 2 4 2 3 4 2" xfId="27703" xr:uid="{2F6CA513-6695-4F84-948A-04F6D2BE6733}"/>
    <cellStyle name="Normal 10 2 4 2 3 5" xfId="20938" xr:uid="{296427C4-452A-41A4-BE95-E11E43951DB0}"/>
    <cellStyle name="Normal 10 2 4 2 4" xfId="6680" xr:uid="{A6E34F47-7E9E-4609-80FD-6307E298D0A7}"/>
    <cellStyle name="Normal 10 2 4 2 4 2" xfId="10066" xr:uid="{8052362E-10AF-4CA6-82EF-9F68B4BD21B5}"/>
    <cellStyle name="Normal 10 2 4 2 4 2 2" xfId="16850" xr:uid="{D0EAE76C-2D46-4EEA-8148-4AA32F87460F}"/>
    <cellStyle name="Normal 10 2 4 2 4 2 2 2" xfId="31969" xr:uid="{56B6954B-29A3-4331-A058-16BDBB903093}"/>
    <cellStyle name="Normal 10 2 4 2 4 2 3" xfId="25201" xr:uid="{43648DAB-D886-4908-AB3D-AFCC8C75B0CC}"/>
    <cellStyle name="Normal 10 2 4 2 4 3" xfId="13466" xr:uid="{A9E7EB0E-1D32-4427-A741-0E631257CF04}"/>
    <cellStyle name="Normal 10 2 4 2 4 3 2" xfId="28585" xr:uid="{797CED7A-322A-4FE9-A7FC-A33CD15D1891}"/>
    <cellStyle name="Normal 10 2 4 2 4 4" xfId="21817" xr:uid="{13A10EA8-F0CC-40E6-9151-037FFEDF13CD}"/>
    <cellStyle name="Normal 10 2 4 2 5" xfId="8350" xr:uid="{62426056-A026-4EF2-81F0-B4CCDA4228C0}"/>
    <cellStyle name="Normal 10 2 4 2 5 2" xfId="15134" xr:uid="{72E395C6-7197-4B13-B310-92578E1F9A1E}"/>
    <cellStyle name="Normal 10 2 4 2 5 2 2" xfId="30253" xr:uid="{4695BAEB-CAFF-4897-95F0-DF199BAF3F70}"/>
    <cellStyle name="Normal 10 2 4 2 5 3" xfId="23485" xr:uid="{C656C0BC-97FE-4862-BC3B-31BCF313D0BB}"/>
    <cellStyle name="Normal 10 2 4 2 6" xfId="11739" xr:uid="{0F5F06C6-CED0-4475-A887-19AC95468C2A}"/>
    <cellStyle name="Normal 10 2 4 2 6 2" xfId="26869" xr:uid="{1CFF911D-73DE-4B73-883E-1398D8403465}"/>
    <cellStyle name="Normal 10 2 4 2 7" xfId="4938" xr:uid="{C20FB659-1085-477C-B8C5-24D443D4A4F9}"/>
    <cellStyle name="Normal 10 2 4 2 7 2" xfId="20101" xr:uid="{1AEC9884-9340-437E-8FBF-BBFC2848BD0D}"/>
    <cellStyle name="Normal 10 2 4 2 8" xfId="18542" xr:uid="{E68ED056-0FB4-4530-9478-02667CA70F03}"/>
    <cellStyle name="Normal 10 2 4 3" xfId="3110" xr:uid="{D79F9125-F474-434A-9BFD-4D4D152AE6CB}"/>
    <cellStyle name="Normal 10 2 4 3 2" xfId="5984" xr:uid="{2D526CC6-C59D-4AF1-8D4D-D1F63BDDAECE}"/>
    <cellStyle name="Normal 10 2 4 3 2 2" xfId="7722" xr:uid="{FBDC4139-943D-4477-9FB7-E9A065A220AF}"/>
    <cellStyle name="Normal 10 2 4 3 2 2 2" xfId="11108" xr:uid="{533F855F-5CEF-495F-BA42-A11A5BCCD669}"/>
    <cellStyle name="Normal 10 2 4 3 2 2 2 2" xfId="17892" xr:uid="{2BCB9581-62E3-4161-A564-EFA023DA62DC}"/>
    <cellStyle name="Normal 10 2 4 3 2 2 2 2 2" xfId="33011" xr:uid="{D6749701-1811-49C5-BF65-460CDE6B6CC5}"/>
    <cellStyle name="Normal 10 2 4 3 2 2 2 3" xfId="26243" xr:uid="{057CC9CD-B617-44A5-996E-D7F64A1C32C1}"/>
    <cellStyle name="Normal 10 2 4 3 2 2 3" xfId="14508" xr:uid="{CF533127-3527-43F7-B98C-90F445639812}"/>
    <cellStyle name="Normal 10 2 4 3 2 2 3 2" xfId="29627" xr:uid="{469BBA53-263A-451E-9172-2A6E50170DBE}"/>
    <cellStyle name="Normal 10 2 4 3 2 2 4" xfId="22859" xr:uid="{D8A46A32-0D72-4C9A-B9B9-E926B9B3F0E1}"/>
    <cellStyle name="Normal 10 2 4 3 2 3" xfId="9395" xr:uid="{B0CB41CD-B48A-4775-9ED7-068DD0D00AE9}"/>
    <cellStyle name="Normal 10 2 4 3 2 3 2" xfId="16179" xr:uid="{F45900F7-98A8-49CC-B166-A82855345B6F}"/>
    <cellStyle name="Normal 10 2 4 3 2 3 2 2" xfId="31298" xr:uid="{9B38D311-FB85-429B-BB82-92716A7B62EF}"/>
    <cellStyle name="Normal 10 2 4 3 2 3 3" xfId="24530" xr:uid="{0893C2E3-A73F-4E44-8B37-F3EFC94927D2}"/>
    <cellStyle name="Normal 10 2 4 3 2 4" xfId="12782" xr:uid="{5A26ACB5-6AFD-4E83-9AFE-B4A833BDE2DC}"/>
    <cellStyle name="Normal 10 2 4 3 2 4 2" xfId="27911" xr:uid="{1B78D6B1-6F70-4E3C-97F6-1EFC02F7168D}"/>
    <cellStyle name="Normal 10 2 4 3 2 5" xfId="21146" xr:uid="{BA303B63-B8E3-4583-B5C8-C78ADDD35867}"/>
    <cellStyle name="Normal 10 2 4 3 3" xfId="6888" xr:uid="{56254421-E4C8-4AFA-BDF3-862E8FDC76DA}"/>
    <cellStyle name="Normal 10 2 4 3 3 2" xfId="10274" xr:uid="{0039B310-33C9-45EA-AE5F-45EF17BE1B45}"/>
    <cellStyle name="Normal 10 2 4 3 3 2 2" xfId="17058" xr:uid="{70D1B04C-4213-4141-9EE4-B55B38CDFBFE}"/>
    <cellStyle name="Normal 10 2 4 3 3 2 2 2" xfId="32177" xr:uid="{5A4A9F94-CE92-49A9-8257-67DD17155942}"/>
    <cellStyle name="Normal 10 2 4 3 3 2 3" xfId="25409" xr:uid="{CCA35DAE-78BC-4FD9-B0BB-475AE1F7F238}"/>
    <cellStyle name="Normal 10 2 4 3 3 3" xfId="13674" xr:uid="{CA04684B-C727-4341-86F4-E77CD336A85A}"/>
    <cellStyle name="Normal 10 2 4 3 3 3 2" xfId="28793" xr:uid="{B21939A3-B025-4760-B1ED-6C4BCB9628B4}"/>
    <cellStyle name="Normal 10 2 4 3 3 4" xfId="22025" xr:uid="{C8DB0E24-C281-43E0-A8A4-18EF17A8C822}"/>
    <cellStyle name="Normal 10 2 4 3 4" xfId="8558" xr:uid="{D02D3BBF-EF28-47DE-B596-310147B1A4DF}"/>
    <cellStyle name="Normal 10 2 4 3 4 2" xfId="15342" xr:uid="{5DE62F35-564E-429D-9578-5EA398A04D1C}"/>
    <cellStyle name="Normal 10 2 4 3 4 2 2" xfId="30461" xr:uid="{CD1FCCE4-B1DC-4583-B980-6BA24C9D4C09}"/>
    <cellStyle name="Normal 10 2 4 3 4 3" xfId="23693" xr:uid="{0B356057-5FA1-477F-98F8-075484EECDEF}"/>
    <cellStyle name="Normal 10 2 4 3 5" xfId="11947" xr:uid="{F1B801AA-340C-4FE7-B2FB-0E42A89ECFA8}"/>
    <cellStyle name="Normal 10 2 4 3 5 2" xfId="27077" xr:uid="{B590E96D-7283-41DF-A518-F695C4FC2888}"/>
    <cellStyle name="Normal 10 2 4 3 6" xfId="5146" xr:uid="{B114C09B-75AB-465D-A9CB-CED05061B403}"/>
    <cellStyle name="Normal 10 2 4 3 6 2" xfId="20309" xr:uid="{50426EA2-A311-4C34-A7CB-DAF949126F26}"/>
    <cellStyle name="Normal 10 2 4 3 7" xfId="18750" xr:uid="{FCDDE4CD-4D6D-43EC-87AF-97BF81785C78}"/>
    <cellStyle name="Normal 10 2 4 4" xfId="3435" xr:uid="{B9C7DF02-E676-4F33-911E-AF6F79DB61AF}"/>
    <cellStyle name="Normal 10 2 4 4 2" xfId="7306" xr:uid="{77D7D18D-6401-4271-A5AA-FA5FAA659A61}"/>
    <cellStyle name="Normal 10 2 4 4 2 2" xfId="10692" xr:uid="{D69CA0CD-523A-4755-8AFA-6E462518C74B}"/>
    <cellStyle name="Normal 10 2 4 4 2 2 2" xfId="17476" xr:uid="{4928CC24-2A9A-4B07-9C70-89A36E3A9A2A}"/>
    <cellStyle name="Normal 10 2 4 4 2 2 2 2" xfId="32595" xr:uid="{D10986A9-B74E-48E5-ADA1-AE53DE85CD2F}"/>
    <cellStyle name="Normal 10 2 4 4 2 2 3" xfId="25827" xr:uid="{51E8CFA5-B9BD-4774-B459-E199B0CD899F}"/>
    <cellStyle name="Normal 10 2 4 4 2 3" xfId="14092" xr:uid="{8FC14BAF-1387-4439-8C12-762C7F61BF98}"/>
    <cellStyle name="Normal 10 2 4 4 2 3 2" xfId="29211" xr:uid="{117FF737-FBB4-4910-BBE5-50F7411F3F4A}"/>
    <cellStyle name="Normal 10 2 4 4 2 4" xfId="22443" xr:uid="{2C473671-8747-4FC0-A001-CE85192D1890}"/>
    <cellStyle name="Normal 10 2 4 4 3" xfId="8979" xr:uid="{4244EA54-5C39-4678-A9F4-EF44B5899637}"/>
    <cellStyle name="Normal 10 2 4 4 3 2" xfId="15763" xr:uid="{75152BC9-EB11-43F3-8E1C-14E3FF5202E5}"/>
    <cellStyle name="Normal 10 2 4 4 3 2 2" xfId="30882" xr:uid="{7DD2719D-FD71-4918-8F28-6D20B463A01F}"/>
    <cellStyle name="Normal 10 2 4 4 3 3" xfId="24114" xr:uid="{B6801389-E814-414A-96C2-150FC7F7A2C3}"/>
    <cellStyle name="Normal 10 2 4 4 4" xfId="12365" xr:uid="{A25EDAA8-CACD-461F-BA37-09B7BA4A05FB}"/>
    <cellStyle name="Normal 10 2 4 4 4 2" xfId="27495" xr:uid="{032830DA-CAC4-4752-82FD-52A239C6DD53}"/>
    <cellStyle name="Normal 10 2 4 4 5" xfId="5568" xr:uid="{0BF9D7EC-F2DF-4D85-BB41-A201AAEAD370}"/>
    <cellStyle name="Normal 10 2 4 4 5 2" xfId="20730" xr:uid="{CAAEC707-9F1F-4488-88C8-24DBC423E066}"/>
    <cellStyle name="Normal 10 2 4 5" xfId="6472" xr:uid="{B91A5785-30F6-418C-B524-8E8DB2BA9890}"/>
    <cellStyle name="Normal 10 2 4 5 2" xfId="9858" xr:uid="{F1718F8F-97F3-466A-B25D-11715032DA5D}"/>
    <cellStyle name="Normal 10 2 4 5 2 2" xfId="16642" xr:uid="{3059C1AE-B9A2-45A8-B12B-8C963309EA7E}"/>
    <cellStyle name="Normal 10 2 4 5 2 2 2" xfId="31761" xr:uid="{55A2A052-EF1E-4E3F-9854-E36B4279F9E1}"/>
    <cellStyle name="Normal 10 2 4 5 2 3" xfId="24993" xr:uid="{8AAF046F-7E9C-4342-856B-A96C4E8A0603}"/>
    <cellStyle name="Normal 10 2 4 5 3" xfId="13258" xr:uid="{A67A81F2-7D69-40E2-9472-E02BE6659E99}"/>
    <cellStyle name="Normal 10 2 4 5 3 2" xfId="28377" xr:uid="{C0A92604-8983-417A-AF56-895AD0B91B85}"/>
    <cellStyle name="Normal 10 2 4 5 4" xfId="21609" xr:uid="{6CD67D13-8F66-4645-BA5D-0C9A3336394F}"/>
    <cellStyle name="Normal 10 2 4 6" xfId="8142" xr:uid="{4587B9FC-B62E-4816-A40E-B16F28610179}"/>
    <cellStyle name="Normal 10 2 4 6 2" xfId="14926" xr:uid="{B861093D-8117-4AF0-BC55-E47CA85A3DE9}"/>
    <cellStyle name="Normal 10 2 4 6 2 2" xfId="30045" xr:uid="{D0C70F11-7D50-4253-ABB1-0AC918A3E478}"/>
    <cellStyle name="Normal 10 2 4 6 3" xfId="23277" xr:uid="{54418475-3671-4E37-9B42-F190EB76ABBF}"/>
    <cellStyle name="Normal 10 2 4 7" xfId="11531" xr:uid="{AC226A5B-3E82-4D92-9078-121F25F30150}"/>
    <cellStyle name="Normal 10 2 4 7 2" xfId="26661" xr:uid="{C7B27710-D3CA-409A-8C6D-4AC985275197}"/>
    <cellStyle name="Normal 10 2 4 8" xfId="4729" xr:uid="{694F8FC0-1365-4414-BD45-96B295565642}"/>
    <cellStyle name="Normal 10 2 4 8 2" xfId="19893" xr:uid="{CFF8C925-B81B-4250-B1ED-B16561D50F19}"/>
    <cellStyle name="Normal 10 2 4 9" xfId="18334" xr:uid="{CB08FE0E-6ED8-4828-8D66-F9DEB75D8B6C}"/>
    <cellStyle name="Normal 10 2 5" xfId="323" xr:uid="{D79B7923-5277-4ED2-B1BE-4CB58E15C3EB}"/>
    <cellStyle name="Normal 10 2 5 10" xfId="1487" xr:uid="{4335CD34-14F3-4E2C-9244-EC5EFED9DFEB}"/>
    <cellStyle name="Normal 10 2 5 2" xfId="3215" xr:uid="{40B0A517-CAA4-4646-B2CF-6911AAF483AA}"/>
    <cellStyle name="Normal 10 2 5 2 2" xfId="6089" xr:uid="{21BACDFE-91CB-453A-8AC2-A1775D98A443}"/>
    <cellStyle name="Normal 10 2 5 2 2 2" xfId="7827" xr:uid="{E182BCCA-7DC3-4691-BE16-A814ED2A7F3C}"/>
    <cellStyle name="Normal 10 2 5 2 2 2 2" xfId="11213" xr:uid="{48783584-D034-4977-B4C9-81411E9B0029}"/>
    <cellStyle name="Normal 10 2 5 2 2 2 2 2" xfId="17997" xr:uid="{48492A58-1EA7-41FE-A207-2463E157176F}"/>
    <cellStyle name="Normal 10 2 5 2 2 2 2 2 2" xfId="33116" xr:uid="{CA9E5018-39DA-4934-9353-7120D7897808}"/>
    <cellStyle name="Normal 10 2 5 2 2 2 2 3" xfId="26348" xr:uid="{99A7F2AD-47BE-4C90-BFAA-E876A34FAD38}"/>
    <cellStyle name="Normal 10 2 5 2 2 2 3" xfId="14613" xr:uid="{BE28A641-DAD9-4ECC-A66F-76201C15F170}"/>
    <cellStyle name="Normal 10 2 5 2 2 2 3 2" xfId="29732" xr:uid="{B41444D6-7491-4262-B427-1A79B6B325F3}"/>
    <cellStyle name="Normal 10 2 5 2 2 2 4" xfId="22964" xr:uid="{1CE98504-EEF0-420F-B2DE-B91DF5DF15DE}"/>
    <cellStyle name="Normal 10 2 5 2 2 3" xfId="9500" xr:uid="{3FCA11AC-2E8A-4E25-9B55-3153A30DD13B}"/>
    <cellStyle name="Normal 10 2 5 2 2 3 2" xfId="16284" xr:uid="{82AA12E5-3397-47FB-9FC1-218AB266C6A2}"/>
    <cellStyle name="Normal 10 2 5 2 2 3 2 2" xfId="31403" xr:uid="{4E1BEB13-8CC1-4944-B91B-596A4D544EC3}"/>
    <cellStyle name="Normal 10 2 5 2 2 3 3" xfId="24635" xr:uid="{E8624AEA-4CFA-438C-BD5B-1D757DAF3ACB}"/>
    <cellStyle name="Normal 10 2 5 2 2 4" xfId="12887" xr:uid="{FBE38257-161C-42B3-B127-74701A8CB08E}"/>
    <cellStyle name="Normal 10 2 5 2 2 4 2" xfId="28016" xr:uid="{DE261D6E-795B-4252-A95D-989A653BBB67}"/>
    <cellStyle name="Normal 10 2 5 2 2 5" xfId="21251" xr:uid="{F3E4655B-B9C7-474F-BDA0-9688FE71D78A}"/>
    <cellStyle name="Normal 10 2 5 2 3" xfId="6993" xr:uid="{D43544DE-6F24-4E7C-AA37-6FC323EA37BA}"/>
    <cellStyle name="Normal 10 2 5 2 3 2" xfId="10379" xr:uid="{4F4B5E97-8E01-4C43-9303-546C510E22E8}"/>
    <cellStyle name="Normal 10 2 5 2 3 2 2" xfId="17163" xr:uid="{F550E763-4C09-440A-8AE7-C6B50342E957}"/>
    <cellStyle name="Normal 10 2 5 2 3 2 2 2" xfId="32282" xr:uid="{E6CE47B5-A0AE-4616-BBF8-CBDDAFFC8A93}"/>
    <cellStyle name="Normal 10 2 5 2 3 2 3" xfId="25514" xr:uid="{F5D53BBF-1271-4981-84EC-44CC10066EBF}"/>
    <cellStyle name="Normal 10 2 5 2 3 3" xfId="13779" xr:uid="{F45CEB1B-FA41-4191-AD27-7B8FAB48E82D}"/>
    <cellStyle name="Normal 10 2 5 2 3 3 2" xfId="28898" xr:uid="{805E6377-B0BE-478E-B089-70596DF34EE0}"/>
    <cellStyle name="Normal 10 2 5 2 3 4" xfId="22130" xr:uid="{32EAF24D-46B3-4D7E-8732-92BF9A65D7BB}"/>
    <cellStyle name="Normal 10 2 5 2 4" xfId="8663" xr:uid="{5C1269B8-9798-4A90-BA64-9FEE4F7A3372}"/>
    <cellStyle name="Normal 10 2 5 2 4 2" xfId="15447" xr:uid="{F1BF2076-790E-4C61-80B6-50A9E794768A}"/>
    <cellStyle name="Normal 10 2 5 2 4 2 2" xfId="30566" xr:uid="{70067905-D05E-4D94-8A7A-19F1B7C7E8E0}"/>
    <cellStyle name="Normal 10 2 5 2 4 3" xfId="23798" xr:uid="{EA79B45A-61A7-4D19-AB1F-1743B047EDBE}"/>
    <cellStyle name="Normal 10 2 5 2 5" xfId="12052" xr:uid="{9FD6C65C-3657-4402-920D-2E05F953B07A}"/>
    <cellStyle name="Normal 10 2 5 2 5 2" xfId="27182" xr:uid="{CF0B461C-8A0E-4D96-AAD7-2C8EEF4C7972}"/>
    <cellStyle name="Normal 10 2 5 2 6" xfId="5251" xr:uid="{3C2152CB-1173-4EF6-8E04-F010439CF3F5}"/>
    <cellStyle name="Normal 10 2 5 2 6 2" xfId="20414" xr:uid="{B9ED781D-D25E-478A-8935-EB457CCF9DC7}"/>
    <cellStyle name="Normal 10 2 5 2 7" xfId="18855" xr:uid="{5664FBEA-FE9D-4C9D-B871-3BD5C59F0A78}"/>
    <cellStyle name="Normal 10 2 5 3" xfId="3436" xr:uid="{3BC00730-6C3A-44CA-B15F-A789C1EAE6CC}"/>
    <cellStyle name="Normal 10 2 5 3 2" xfId="7411" xr:uid="{2CCDA884-EB8C-4F65-A5D9-8F48D785ED3A}"/>
    <cellStyle name="Normal 10 2 5 3 2 2" xfId="10797" xr:uid="{016C356D-60B0-4C1B-82E0-71CCE43C8A8A}"/>
    <cellStyle name="Normal 10 2 5 3 2 2 2" xfId="17581" xr:uid="{2220F5B9-D7A6-4C94-A7DC-1BEC30037586}"/>
    <cellStyle name="Normal 10 2 5 3 2 2 2 2" xfId="32700" xr:uid="{DCD7023A-4B71-4CD3-AAB5-74A68E665781}"/>
    <cellStyle name="Normal 10 2 5 3 2 2 3" xfId="25932" xr:uid="{2A1C1BED-C3A6-4959-A0C3-F578AEBBB574}"/>
    <cellStyle name="Normal 10 2 5 3 2 3" xfId="14197" xr:uid="{982B0C2E-DF30-44C8-85F6-932D1972A5BA}"/>
    <cellStyle name="Normal 10 2 5 3 2 3 2" xfId="29316" xr:uid="{49E82E2D-B365-4C9C-B6BB-6B4BC56B135A}"/>
    <cellStyle name="Normal 10 2 5 3 2 4" xfId="22548" xr:uid="{5B9C1FD8-46EB-4CB4-9031-8878C9C058CE}"/>
    <cellStyle name="Normal 10 2 5 3 3" xfId="9084" xr:uid="{64F01022-A870-48B2-BA0A-ECE70A7F8654}"/>
    <cellStyle name="Normal 10 2 5 3 3 2" xfId="15868" xr:uid="{D9D5EE75-DF0D-4300-A51D-44A996C9070A}"/>
    <cellStyle name="Normal 10 2 5 3 3 2 2" xfId="30987" xr:uid="{B7787460-F815-458A-ABB8-AE0EC85A09AA}"/>
    <cellStyle name="Normal 10 2 5 3 3 3" xfId="24219" xr:uid="{1BE8CDBD-89BF-4240-BE5B-D35A73FDEB0F}"/>
    <cellStyle name="Normal 10 2 5 3 4" xfId="12470" xr:uid="{786BF021-31E0-4564-A72A-406362C2A6C7}"/>
    <cellStyle name="Normal 10 2 5 3 4 2" xfId="27600" xr:uid="{E178736C-FAE9-419B-981E-5D61F116B44A}"/>
    <cellStyle name="Normal 10 2 5 3 5" xfId="5673" xr:uid="{883D4A35-F00E-462B-98C7-09FBDF998133}"/>
    <cellStyle name="Normal 10 2 5 3 5 2" xfId="20835" xr:uid="{BFF9A82E-B72C-4A09-B4F5-8503C01351C1}"/>
    <cellStyle name="Normal 10 2 5 4" xfId="6577" xr:uid="{4CFC9CE2-45BA-4677-AF52-7F34BF1991A4}"/>
    <cellStyle name="Normal 10 2 5 4 2" xfId="9963" xr:uid="{DAA57E84-083C-405E-AC8D-3D67857B0F54}"/>
    <cellStyle name="Normal 10 2 5 4 2 2" xfId="16747" xr:uid="{46C6186B-E376-4C3C-88A5-813CFC9FC3CE}"/>
    <cellStyle name="Normal 10 2 5 4 2 2 2" xfId="31866" xr:uid="{2D34188D-98A2-429E-9526-8915062260A7}"/>
    <cellStyle name="Normal 10 2 5 4 2 3" xfId="25098" xr:uid="{E25D09B6-9416-4DE4-A5AA-2CE54B3B21BA}"/>
    <cellStyle name="Normal 10 2 5 4 3" xfId="13363" xr:uid="{FA966247-D14A-494B-AA3D-DB17E20814F8}"/>
    <cellStyle name="Normal 10 2 5 4 3 2" xfId="28482" xr:uid="{AD367E90-F116-4EF0-BA44-8D983380696E}"/>
    <cellStyle name="Normal 10 2 5 4 4" xfId="21714" xr:uid="{26972CD3-FEEB-4D00-8215-7991D5355A6C}"/>
    <cellStyle name="Normal 10 2 5 5" xfId="8247" xr:uid="{65AA0F5D-2E4E-4E8D-BFF7-7175FC14C7BF}"/>
    <cellStyle name="Normal 10 2 5 5 2" xfId="15031" xr:uid="{A86FDCC1-693D-4C9D-9F31-55F6B938456D}"/>
    <cellStyle name="Normal 10 2 5 5 2 2" xfId="30150" xr:uid="{C46869DE-8B04-4139-B142-B0F6BEFC7B59}"/>
    <cellStyle name="Normal 10 2 5 5 3" xfId="23382" xr:uid="{6C754EEB-FA14-498D-A4FD-8CEA1C40A007}"/>
    <cellStyle name="Normal 10 2 5 6" xfId="11636" xr:uid="{B38485DC-ABE4-4C71-8688-2AE727DFEB0E}"/>
    <cellStyle name="Normal 10 2 5 6 2" xfId="26766" xr:uid="{1CCADC93-D2C0-45FB-B247-FDDF16382E1C}"/>
    <cellStyle name="Normal 10 2 5 7" xfId="4835" xr:uid="{D1BF4C31-07AD-406D-A94B-536D51B357AC}"/>
    <cellStyle name="Normal 10 2 5 7 2" xfId="19998" xr:uid="{4FE8C7B1-F03A-408B-958E-9A6DCAEE401E}"/>
    <cellStyle name="Normal 10 2 5 8" xfId="18439" xr:uid="{C717FD8A-6EA7-4690-8858-BB1F67D83EF4}"/>
    <cellStyle name="Normal 10 2 5 9" xfId="2796" xr:uid="{CC28187D-FD56-4F91-AF63-5F64BB7FDA2C}"/>
    <cellStyle name="Normal 10 2 6" xfId="324" xr:uid="{08107B95-680C-4108-82D9-4D998C065A23}"/>
    <cellStyle name="Normal 10 2 6 2" xfId="3437" xr:uid="{F7E0F513-53FC-4F20-A2C5-DFFF265D8A24}"/>
    <cellStyle name="Normal 10 2 6 2 2" xfId="7619" xr:uid="{B691F093-6191-4FE5-8446-017B0B779C29}"/>
    <cellStyle name="Normal 10 2 6 2 2 2" xfId="11005" xr:uid="{62F9A6A3-FF3F-494C-B01E-8BB94DABF5FE}"/>
    <cellStyle name="Normal 10 2 6 2 2 2 2" xfId="17789" xr:uid="{642B8B0A-BD39-434A-9C22-D9BB2413A4C1}"/>
    <cellStyle name="Normal 10 2 6 2 2 2 2 2" xfId="32908" xr:uid="{F729CF62-313E-445C-875B-CDEC0273D404}"/>
    <cellStyle name="Normal 10 2 6 2 2 2 3" xfId="26140" xr:uid="{56F0C357-8AD1-4D86-A6A7-D31435B899D0}"/>
    <cellStyle name="Normal 10 2 6 2 2 3" xfId="14405" xr:uid="{46179D57-D09E-4645-9BBC-AF92DF1C9C8A}"/>
    <cellStyle name="Normal 10 2 6 2 2 3 2" xfId="29524" xr:uid="{08E77B69-5343-4FA2-A052-B042C7BD42FA}"/>
    <cellStyle name="Normal 10 2 6 2 2 4" xfId="22756" xr:uid="{C890247E-002E-447A-AFA5-69A7A9EAB9E9}"/>
    <cellStyle name="Normal 10 2 6 2 3" xfId="9292" xr:uid="{DA6707D2-C253-453D-9175-8E8C45EC7C6C}"/>
    <cellStyle name="Normal 10 2 6 2 3 2" xfId="16076" xr:uid="{A208B14A-9FA0-4C9E-B879-8263641D0989}"/>
    <cellStyle name="Normal 10 2 6 2 3 2 2" xfId="31195" xr:uid="{9E604B32-A261-4D8D-B123-6E5375BBD21C}"/>
    <cellStyle name="Normal 10 2 6 2 3 3" xfId="24427" xr:uid="{3C2D4999-44AC-405B-AA2A-CB12E3CF9B19}"/>
    <cellStyle name="Normal 10 2 6 2 4" xfId="12679" xr:uid="{7DEC3036-7E1D-4889-B161-94E70DAA6A8A}"/>
    <cellStyle name="Normal 10 2 6 2 4 2" xfId="27808" xr:uid="{30DDBEB3-833F-4FAB-B546-CBEB0956FBFD}"/>
    <cellStyle name="Normal 10 2 6 2 5" xfId="5881" xr:uid="{22474A2F-7539-470C-A459-EAA7E376E177}"/>
    <cellStyle name="Normal 10 2 6 2 5 2" xfId="21043" xr:uid="{AEC80EBD-BE7D-4ED8-AD41-A756B74ED606}"/>
    <cellStyle name="Normal 10 2 6 3" xfId="6785" xr:uid="{6C9744FA-9417-4B26-A921-AA16424C3172}"/>
    <cellStyle name="Normal 10 2 6 3 2" xfId="10171" xr:uid="{B25604CA-38DE-44FE-97D0-17A8C438362D}"/>
    <cellStyle name="Normal 10 2 6 3 2 2" xfId="16955" xr:uid="{C1936940-D0F4-4057-AD0B-701872D047CA}"/>
    <cellStyle name="Normal 10 2 6 3 2 2 2" xfId="32074" xr:uid="{1D6AF8BD-3C92-45B5-8453-AB5BCB03363C}"/>
    <cellStyle name="Normal 10 2 6 3 2 3" xfId="25306" xr:uid="{E81146D5-7324-4E9F-BB89-B3305764D127}"/>
    <cellStyle name="Normal 10 2 6 3 3" xfId="13571" xr:uid="{41E868AE-E171-4E25-BD42-0375BD2F5018}"/>
    <cellStyle name="Normal 10 2 6 3 3 2" xfId="28690" xr:uid="{3DDBC794-6B6D-48BC-BF0A-1475CCD662D1}"/>
    <cellStyle name="Normal 10 2 6 3 4" xfId="21922" xr:uid="{E7E881D7-D469-454E-BF6C-D47289B1587E}"/>
    <cellStyle name="Normal 10 2 6 4" xfId="8455" xr:uid="{337F93AA-5FB7-4713-87A0-58590E4784F9}"/>
    <cellStyle name="Normal 10 2 6 4 2" xfId="15239" xr:uid="{A3298D90-4B9F-4DB0-A0DE-8813780D435A}"/>
    <cellStyle name="Normal 10 2 6 4 2 2" xfId="30358" xr:uid="{768C3ACC-7654-4882-98B7-978B92F9142C}"/>
    <cellStyle name="Normal 10 2 6 4 3" xfId="23590" xr:uid="{E4CB9E9B-3EEF-4C2F-A880-0B221091E926}"/>
    <cellStyle name="Normal 10 2 6 5" xfId="11844" xr:uid="{430D1F9D-0448-4F3E-9F35-BF05A19381C2}"/>
    <cellStyle name="Normal 10 2 6 5 2" xfId="26974" xr:uid="{BC02142A-E791-42F6-B9FC-560980D04873}"/>
    <cellStyle name="Normal 10 2 6 6" xfId="5043" xr:uid="{14C45037-9F71-4C50-8C45-3CD682B01A64}"/>
    <cellStyle name="Normal 10 2 6 6 2" xfId="20206" xr:uid="{4780DAB5-2C91-423E-A9B5-9CAE3BB6EA0E}"/>
    <cellStyle name="Normal 10 2 6 7" xfId="18647" xr:uid="{0390E26F-186F-4019-AC26-3C0A79F50C94}"/>
    <cellStyle name="Normal 10 2 6 8" xfId="3007" xr:uid="{1827CB5E-CA7F-46D8-B579-6E7DB6C10134}"/>
    <cellStyle name="Normal 10 2 6 9" xfId="1488" xr:uid="{65008523-B35E-4A69-A452-7BAFD885CE0F}"/>
    <cellStyle name="Normal 10 2 7" xfId="325" xr:uid="{D3FA9B9F-9E25-4F32-8194-A71BB298051E}"/>
    <cellStyle name="Normal 10 2 7 2" xfId="7203" xr:uid="{CDCE856E-B7EB-49E7-9BA0-7DD6649571D0}"/>
    <cellStyle name="Normal 10 2 7 2 2" xfId="10589" xr:uid="{9E249E0E-3691-45B0-8C77-0CFFDBAF655A}"/>
    <cellStyle name="Normal 10 2 7 2 2 2" xfId="17373" xr:uid="{72D7068F-EFB9-424B-977F-F96815DF5A57}"/>
    <cellStyle name="Normal 10 2 7 2 2 2 2" xfId="32492" xr:uid="{D52A685D-1919-4046-89E0-892CFC596C88}"/>
    <cellStyle name="Normal 10 2 7 2 2 3" xfId="25724" xr:uid="{A0870631-5B6A-4F7A-973B-B70A7B39863A}"/>
    <cellStyle name="Normal 10 2 7 2 3" xfId="13989" xr:uid="{FFCB659E-E26D-4A96-9528-605F3CB56F26}"/>
    <cellStyle name="Normal 10 2 7 2 3 2" xfId="29108" xr:uid="{9EC6F5AB-E170-4356-AABA-677DC9D44465}"/>
    <cellStyle name="Normal 10 2 7 2 4" xfId="22340" xr:uid="{84CD4A71-FD76-4337-B583-A452B4DD48A8}"/>
    <cellStyle name="Normal 10 2 7 3" xfId="8876" xr:uid="{2903D840-5F2F-4CEF-9FBA-AE1DFBFDF0DD}"/>
    <cellStyle name="Normal 10 2 7 3 2" xfId="15660" xr:uid="{8752E71B-B1FF-4006-95CC-8B39EC0021F3}"/>
    <cellStyle name="Normal 10 2 7 3 2 2" xfId="30779" xr:uid="{3149AD89-0395-423B-B56F-38A0584CABC2}"/>
    <cellStyle name="Normal 10 2 7 3 3" xfId="24011" xr:uid="{86A012E8-A735-4FAD-8EA0-BB4367805003}"/>
    <cellStyle name="Normal 10 2 7 4" xfId="12262" xr:uid="{7A9DEA86-90D3-4FC3-BD96-5B85783BDF19}"/>
    <cellStyle name="Normal 10 2 7 4 2" xfId="27392" xr:uid="{EFE66AF1-7B99-46F6-8862-3FF8C396BEB6}"/>
    <cellStyle name="Normal 10 2 7 5" xfId="5465" xr:uid="{C5784224-4F82-418A-BE97-810C72124E3D}"/>
    <cellStyle name="Normal 10 2 7 5 2" xfId="20627" xr:uid="{47265C28-4D18-445A-8D24-B435884AA894}"/>
    <cellStyle name="Normal 10 2 7 6" xfId="1489" xr:uid="{40D0C1CD-097B-433B-8663-3593FC0C5FC4}"/>
    <cellStyle name="Normal 10 2 8" xfId="326" xr:uid="{30C32BAE-FFE0-4D2C-9E23-648164B90368}"/>
    <cellStyle name="Normal 10 2 8 2" xfId="9755" xr:uid="{B25FC409-868B-436D-A064-8A51C40ABCD1}"/>
    <cellStyle name="Normal 10 2 8 2 2" xfId="16539" xr:uid="{FCC16F77-BA44-4C1B-A12E-D2916EEB8968}"/>
    <cellStyle name="Normal 10 2 8 2 2 2" xfId="31658" xr:uid="{5700EB7D-8AD0-4EF9-8E2E-72762DF94FCE}"/>
    <cellStyle name="Normal 10 2 8 2 3" xfId="24890" xr:uid="{E5E996F1-E402-407E-B705-0F84D81CF5AC}"/>
    <cellStyle name="Normal 10 2 8 3" xfId="13155" xr:uid="{3EFA744C-82F3-42E6-BC50-79DB4665E471}"/>
    <cellStyle name="Normal 10 2 8 3 2" xfId="28274" xr:uid="{8A0D4A9F-1BD4-4159-A24C-5586A68FABCC}"/>
    <cellStyle name="Normal 10 2 8 4" xfId="6366" xr:uid="{17CBB2CE-33A7-46AE-86A4-CACD64F61177}"/>
    <cellStyle name="Normal 10 2 8 4 2" xfId="21506" xr:uid="{91AC92ED-87B4-42FA-9454-0AC3C5094C04}"/>
    <cellStyle name="Normal 10 2 8 5" xfId="1490" xr:uid="{0B694717-1083-4E8B-B5D3-8DB1794D80FA}"/>
    <cellStyle name="Normal 10 2 9" xfId="319" xr:uid="{774BEAB1-5D0E-4DE5-9525-38DAE956CB6A}"/>
    <cellStyle name="Normal 10 2 9 2" xfId="14823" xr:uid="{F678F281-DD27-4B6D-A0FF-A0457D35C6B7}"/>
    <cellStyle name="Normal 10 2 9 2 2" xfId="29942" xr:uid="{26F74FB0-BA6C-4CDB-BAE8-3880302EC00B}"/>
    <cellStyle name="Normal 10 2 9 3" xfId="8039" xr:uid="{93335FDB-5F47-45FF-9EEE-A414BDA69613}"/>
    <cellStyle name="Normal 10 2 9 3 2" xfId="23174" xr:uid="{76069C42-33AF-4329-A695-0F9E584B3CCC}"/>
    <cellStyle name="Normal 10 2 9 4" xfId="19154" xr:uid="{C6B39D6A-5344-4056-B5EC-D4721AB17ED7}"/>
    <cellStyle name="Normal 10 2 9 5" xfId="3847" xr:uid="{54C8F236-6C78-4F74-8B8C-A4293FE8A109}"/>
    <cellStyle name="Normal 10 3" xfId="162" xr:uid="{E2B01AAD-3955-44F6-8B8A-EB29F7006016}"/>
    <cellStyle name="Normal 10 3 10" xfId="3438" xr:uid="{13B84335-73FB-4C43-8590-E00E0BF9E637}"/>
    <cellStyle name="Normal 10 3 11" xfId="4640" xr:uid="{F2569C6D-480A-422E-9A95-FDDE5C6875F0}"/>
    <cellStyle name="Normal 10 3 11 2" xfId="19804" xr:uid="{B813EDC5-888C-4DAF-98E4-7E5E61B45505}"/>
    <cellStyle name="Normal 10 3 12" xfId="2533" xr:uid="{34D7CDD2-3056-4034-A6FD-75BE902A10A4}"/>
    <cellStyle name="Normal 10 3 13" xfId="1491" xr:uid="{9CAAA621-499E-4F1F-A707-1B44CFAA659C}"/>
    <cellStyle name="Normal 10 3 14" xfId="327" xr:uid="{A4913CDF-130B-416A-893F-31A538794AB4}"/>
    <cellStyle name="Normal 10 3 2" xfId="328" xr:uid="{1CAB9FAD-B46C-463E-80EA-82058743E803}"/>
    <cellStyle name="Normal 10 3 2 10" xfId="18293" xr:uid="{A8B89DF8-82C0-45E6-9D1B-213C2839A5D0}"/>
    <cellStyle name="Normal 10 3 2 11" xfId="2645" xr:uid="{27A9F48F-949E-46E6-941B-0DF42C0279F6}"/>
    <cellStyle name="Normal 10 3 2 12" xfId="1492" xr:uid="{A0AF8A21-44A2-4110-8F29-BF82D80412B4}"/>
    <cellStyle name="Normal 10 3 2 2" xfId="2750" xr:uid="{508047AE-0895-46CD-9F4B-FA7709801193}"/>
    <cellStyle name="Normal 10 3 2 2 2" xfId="2961" xr:uid="{2C3EF3F5-7582-4246-AE9E-E40F94932A5E}"/>
    <cellStyle name="Normal 10 3 2 2 2 2" xfId="3380" xr:uid="{267FD8F2-84E9-4D4F-8C19-9B1C9C44FF78}"/>
    <cellStyle name="Normal 10 3 2 2 2 2 2" xfId="6254" xr:uid="{AAE1B8EE-DEB8-4AB1-B6E7-FB6072A836AF}"/>
    <cellStyle name="Normal 10 3 2 2 2 2 2 2" xfId="7992" xr:uid="{5E1E5E14-2F0A-4148-AAD7-F1272D8B040C}"/>
    <cellStyle name="Normal 10 3 2 2 2 2 2 2 2" xfId="11378" xr:uid="{D9045FE1-D075-457A-A287-35205408FB36}"/>
    <cellStyle name="Normal 10 3 2 2 2 2 2 2 2 2" xfId="18162" xr:uid="{96D79375-65A6-447C-9B84-ADA35365E20A}"/>
    <cellStyle name="Normal 10 3 2 2 2 2 2 2 2 2 2" xfId="33281" xr:uid="{78EA5665-A537-4BAA-A0DC-D39171C45D29}"/>
    <cellStyle name="Normal 10 3 2 2 2 2 2 2 2 3" xfId="26513" xr:uid="{9810BE39-11BF-4A80-9C24-C6412691E94B}"/>
    <cellStyle name="Normal 10 3 2 2 2 2 2 2 3" xfId="14778" xr:uid="{31F5D611-5B9A-4A6A-ABF3-49CAD616408F}"/>
    <cellStyle name="Normal 10 3 2 2 2 2 2 2 3 2" xfId="29897" xr:uid="{C2BC6BC1-A122-4548-90ED-2BC845C4DB74}"/>
    <cellStyle name="Normal 10 3 2 2 2 2 2 2 4" xfId="23129" xr:uid="{56F9E024-EB08-4D86-858E-5C8B05BC63A8}"/>
    <cellStyle name="Normal 10 3 2 2 2 2 2 3" xfId="9665" xr:uid="{BE700CCE-644C-4712-B65F-B8AC23CF2706}"/>
    <cellStyle name="Normal 10 3 2 2 2 2 2 3 2" xfId="16449" xr:uid="{A962EF71-BEB1-4DF5-A1B0-4763EB461F76}"/>
    <cellStyle name="Normal 10 3 2 2 2 2 2 3 2 2" xfId="31568" xr:uid="{8D3671CA-7723-4223-986F-8D6ABEC8C8E0}"/>
    <cellStyle name="Normal 10 3 2 2 2 2 2 3 3" xfId="24800" xr:uid="{15D302F4-8E7D-4EA8-800F-605ABF8E9902}"/>
    <cellStyle name="Normal 10 3 2 2 2 2 2 4" xfId="13052" xr:uid="{E68F505C-B127-41BE-92E0-FA0393037F7E}"/>
    <cellStyle name="Normal 10 3 2 2 2 2 2 4 2" xfId="28181" xr:uid="{E9A7DC91-A706-4DA8-A244-7B5C0F8161A3}"/>
    <cellStyle name="Normal 10 3 2 2 2 2 2 5" xfId="21416" xr:uid="{CCDAD644-439B-4394-8988-4E7913E0CA0E}"/>
    <cellStyle name="Normal 10 3 2 2 2 2 3" xfId="7158" xr:uid="{406A89C4-477F-4317-9181-7C1A240BC99F}"/>
    <cellStyle name="Normal 10 3 2 2 2 2 3 2" xfId="10544" xr:uid="{971FAC21-604F-470C-84BD-062033B4D304}"/>
    <cellStyle name="Normal 10 3 2 2 2 2 3 2 2" xfId="17328" xr:uid="{E4A00591-30AC-47D7-8C65-D4C2F75E4DE0}"/>
    <cellStyle name="Normal 10 3 2 2 2 2 3 2 2 2" xfId="32447" xr:uid="{386C161F-411C-4566-91D7-74C2B154D02F}"/>
    <cellStyle name="Normal 10 3 2 2 2 2 3 2 3" xfId="25679" xr:uid="{2D07FC70-1625-4640-A122-7FAB34A6DE96}"/>
    <cellStyle name="Normal 10 3 2 2 2 2 3 3" xfId="13944" xr:uid="{904CFEDC-00BE-40BC-A1F4-0FB1CF83DDF0}"/>
    <cellStyle name="Normal 10 3 2 2 2 2 3 3 2" xfId="29063" xr:uid="{526A431F-FA13-4681-9026-3284E280362B}"/>
    <cellStyle name="Normal 10 3 2 2 2 2 3 4" xfId="22295" xr:uid="{520F9B8D-4453-4478-92AB-61C36E611CEB}"/>
    <cellStyle name="Normal 10 3 2 2 2 2 4" xfId="8828" xr:uid="{C3BDC4D0-1C6C-4ABA-BF08-589D47F329C3}"/>
    <cellStyle name="Normal 10 3 2 2 2 2 4 2" xfId="15612" xr:uid="{120F3862-F73F-4804-89F1-E3C4FA67119A}"/>
    <cellStyle name="Normal 10 3 2 2 2 2 4 2 2" xfId="30731" xr:uid="{AF7D84B6-1CF3-4609-B373-16915A9510D7}"/>
    <cellStyle name="Normal 10 3 2 2 2 2 4 3" xfId="23963" xr:uid="{616C6EC1-D0D7-4F71-B230-FD1D4A361E56}"/>
    <cellStyle name="Normal 10 3 2 2 2 2 5" xfId="12217" xr:uid="{23FEEBC9-2F91-4B01-B74F-B9F72FBC03F8}"/>
    <cellStyle name="Normal 10 3 2 2 2 2 5 2" xfId="27347" xr:uid="{0F106B04-742E-4A77-9C1C-942413AF01CD}"/>
    <cellStyle name="Normal 10 3 2 2 2 2 6" xfId="5416" xr:uid="{55B354D3-F9A1-4C49-A17E-EE092701F679}"/>
    <cellStyle name="Normal 10 3 2 2 2 2 6 2" xfId="20579" xr:uid="{09EC6744-7428-4E8A-9131-154B65540DB0}"/>
    <cellStyle name="Normal 10 3 2 2 2 2 7" xfId="19020" xr:uid="{C5FCFF8A-7CF5-40D7-B839-4B163FC8758B}"/>
    <cellStyle name="Normal 10 3 2 2 2 3" xfId="5838" xr:uid="{F5B3DADC-BF38-446A-9818-7F16C4E12557}"/>
    <cellStyle name="Normal 10 3 2 2 2 3 2" xfId="7576" xr:uid="{88869EFC-B210-41D9-8423-1A92598C2D7E}"/>
    <cellStyle name="Normal 10 3 2 2 2 3 2 2" xfId="10962" xr:uid="{B7A13CF7-D7B4-4E66-AD06-564876B6F5BA}"/>
    <cellStyle name="Normal 10 3 2 2 2 3 2 2 2" xfId="17746" xr:uid="{F1AB1358-CB18-477F-B45D-6F8998B62D62}"/>
    <cellStyle name="Normal 10 3 2 2 2 3 2 2 2 2" xfId="32865" xr:uid="{C900EA1F-BC9D-4F79-8E08-006C38CADB12}"/>
    <cellStyle name="Normal 10 3 2 2 2 3 2 2 3" xfId="26097" xr:uid="{816683A6-C6D2-459E-9481-1AC591EFDC7F}"/>
    <cellStyle name="Normal 10 3 2 2 2 3 2 3" xfId="14362" xr:uid="{EFCB6D1D-4856-4DD3-B86C-1C7A5412121D}"/>
    <cellStyle name="Normal 10 3 2 2 2 3 2 3 2" xfId="29481" xr:uid="{FAEDEF72-C182-4BCF-8238-125E76953641}"/>
    <cellStyle name="Normal 10 3 2 2 2 3 2 4" xfId="22713" xr:uid="{3D9A5A25-1928-42B5-991E-F574C1A6A9F5}"/>
    <cellStyle name="Normal 10 3 2 2 2 3 3" xfId="9249" xr:uid="{C3879BE2-7EEB-49CA-BC90-9B210116BAA0}"/>
    <cellStyle name="Normal 10 3 2 2 2 3 3 2" xfId="16033" xr:uid="{63A2E4A0-3705-4F03-94F1-F24B96738356}"/>
    <cellStyle name="Normal 10 3 2 2 2 3 3 2 2" xfId="31152" xr:uid="{71DE7D16-3C89-42D3-820C-C113667D1773}"/>
    <cellStyle name="Normal 10 3 2 2 2 3 3 3" xfId="24384" xr:uid="{7991E7E7-636C-408F-9427-7816E08CAC5D}"/>
    <cellStyle name="Normal 10 3 2 2 2 3 4" xfId="12635" xr:uid="{BF86EACC-6C63-499E-B839-4FA0CCFEF895}"/>
    <cellStyle name="Normal 10 3 2 2 2 3 4 2" xfId="27765" xr:uid="{B0776E01-B932-4325-BF56-E47AD1E1E81A}"/>
    <cellStyle name="Normal 10 3 2 2 2 3 5" xfId="21000" xr:uid="{BF803A8B-7931-4B96-A33B-DF1DE77E4F40}"/>
    <cellStyle name="Normal 10 3 2 2 2 4" xfId="6742" xr:uid="{6441663B-447B-4B8F-9B95-F5C24E5B4CCE}"/>
    <cellStyle name="Normal 10 3 2 2 2 4 2" xfId="10128" xr:uid="{03902880-E913-45B6-8CC6-1650FD165A3C}"/>
    <cellStyle name="Normal 10 3 2 2 2 4 2 2" xfId="16912" xr:uid="{DB7F445F-6859-40CC-AD96-34679B945911}"/>
    <cellStyle name="Normal 10 3 2 2 2 4 2 2 2" xfId="32031" xr:uid="{9D52B1A7-3833-4FA5-9930-3B46F51684C7}"/>
    <cellStyle name="Normal 10 3 2 2 2 4 2 3" xfId="25263" xr:uid="{B6227BB8-4377-4C45-9492-7FD2F710FE03}"/>
    <cellStyle name="Normal 10 3 2 2 2 4 3" xfId="13528" xr:uid="{3E76B982-98B6-41EC-A583-55B92BE68977}"/>
    <cellStyle name="Normal 10 3 2 2 2 4 3 2" xfId="28647" xr:uid="{D30DFFAA-4136-494E-86A8-641061B65B11}"/>
    <cellStyle name="Normal 10 3 2 2 2 4 4" xfId="21879" xr:uid="{CB57D6EF-702D-4555-81D5-DB51C98A1A08}"/>
    <cellStyle name="Normal 10 3 2 2 2 5" xfId="8412" xr:uid="{36E4D783-0002-4835-A5BA-8D682708B1B4}"/>
    <cellStyle name="Normal 10 3 2 2 2 5 2" xfId="15196" xr:uid="{48878234-B903-40D3-BE38-0E88DA8B8D9E}"/>
    <cellStyle name="Normal 10 3 2 2 2 5 2 2" xfId="30315" xr:uid="{61EE5FBC-42C2-4BC1-96B6-76209EF33680}"/>
    <cellStyle name="Normal 10 3 2 2 2 5 3" xfId="23547" xr:uid="{6CF61CE4-D6FB-4212-B61A-EB168275272E}"/>
    <cellStyle name="Normal 10 3 2 2 2 6" xfId="11801" xr:uid="{CCACC889-173F-463D-860B-0B3A49359C44}"/>
    <cellStyle name="Normal 10 3 2 2 2 6 2" xfId="26931" xr:uid="{F5D3A812-6DD5-4538-ADA9-8C1FDBB589F3}"/>
    <cellStyle name="Normal 10 3 2 2 2 7" xfId="5000" xr:uid="{B327C92E-5BCE-4B6B-91EC-7C82AC9139C0}"/>
    <cellStyle name="Normal 10 3 2 2 2 7 2" xfId="20163" xr:uid="{604B717E-4E60-4172-B5F9-6BB14EC22277}"/>
    <cellStyle name="Normal 10 3 2 2 2 8" xfId="18604" xr:uid="{E71D6F71-43E3-4489-8719-A537E736ABA3}"/>
    <cellStyle name="Normal 10 3 2 2 3" xfId="3172" xr:uid="{607759F5-F074-4338-8A0B-9BEA9212844F}"/>
    <cellStyle name="Normal 10 3 2 2 3 2" xfId="6046" xr:uid="{06812059-7159-46DC-9205-E33946FEF5D7}"/>
    <cellStyle name="Normal 10 3 2 2 3 2 2" xfId="7784" xr:uid="{3209624A-920B-446F-956B-31B199FD49BA}"/>
    <cellStyle name="Normal 10 3 2 2 3 2 2 2" xfId="11170" xr:uid="{6D549790-2363-4C72-A9EE-8CEC76DB4CC8}"/>
    <cellStyle name="Normal 10 3 2 2 3 2 2 2 2" xfId="17954" xr:uid="{E46E6AA1-4EC3-4B92-9974-FD2A01E3AC4D}"/>
    <cellStyle name="Normal 10 3 2 2 3 2 2 2 2 2" xfId="33073" xr:uid="{4DAD4E5D-CFBD-4A98-B623-DA4CED50767A}"/>
    <cellStyle name="Normal 10 3 2 2 3 2 2 2 3" xfId="26305" xr:uid="{4814F211-BF67-424E-B404-0F1D1308BEE8}"/>
    <cellStyle name="Normal 10 3 2 2 3 2 2 3" xfId="14570" xr:uid="{58138393-7835-418F-B67A-DA7F69B89A25}"/>
    <cellStyle name="Normal 10 3 2 2 3 2 2 3 2" xfId="29689" xr:uid="{76E3B8B9-529A-4D9E-99B9-3A4E6B19DE4B}"/>
    <cellStyle name="Normal 10 3 2 2 3 2 2 4" xfId="22921" xr:uid="{94380101-2E9F-4D8B-A21B-EBE6E90889AA}"/>
    <cellStyle name="Normal 10 3 2 2 3 2 3" xfId="9457" xr:uid="{985CC655-F634-43C0-B6DF-FB43B6A1D282}"/>
    <cellStyle name="Normal 10 3 2 2 3 2 3 2" xfId="16241" xr:uid="{CC9FADDD-8DD0-41EA-80F3-BD4DCD068C23}"/>
    <cellStyle name="Normal 10 3 2 2 3 2 3 2 2" xfId="31360" xr:uid="{7D44B00A-DEBA-4A9A-AEA3-E6ED561C9671}"/>
    <cellStyle name="Normal 10 3 2 2 3 2 3 3" xfId="24592" xr:uid="{CFE9A8EE-49DF-4993-ACD5-3D4CBDC3D552}"/>
    <cellStyle name="Normal 10 3 2 2 3 2 4" xfId="12844" xr:uid="{58A36A53-DFAF-4C42-B42A-8CD6AD763848}"/>
    <cellStyle name="Normal 10 3 2 2 3 2 4 2" xfId="27973" xr:uid="{77A7BD33-AFE0-4D61-A2DF-3B187289A559}"/>
    <cellStyle name="Normal 10 3 2 2 3 2 5" xfId="21208" xr:uid="{DC01E26D-0E4A-49AB-8620-0AA54C0351FE}"/>
    <cellStyle name="Normal 10 3 2 2 3 3" xfId="6950" xr:uid="{2E37DBE2-C24A-4381-A1B4-FB89C54B4A75}"/>
    <cellStyle name="Normal 10 3 2 2 3 3 2" xfId="10336" xr:uid="{5C803BF6-D723-4FF5-A47F-99CB66709FB1}"/>
    <cellStyle name="Normal 10 3 2 2 3 3 2 2" xfId="17120" xr:uid="{96538B1C-806F-442B-8677-94F70FFB0E5A}"/>
    <cellStyle name="Normal 10 3 2 2 3 3 2 2 2" xfId="32239" xr:uid="{4994880B-8D71-4380-8A7F-2107B977275A}"/>
    <cellStyle name="Normal 10 3 2 2 3 3 2 3" xfId="25471" xr:uid="{F144C84B-85C1-4AAA-BEDE-100BB7848FF1}"/>
    <cellStyle name="Normal 10 3 2 2 3 3 3" xfId="13736" xr:uid="{3DC85FB5-20E2-4584-AC9D-558FD31FA608}"/>
    <cellStyle name="Normal 10 3 2 2 3 3 3 2" xfId="28855" xr:uid="{21BD2BF9-4379-4F4C-BBA0-69A24DF44D77}"/>
    <cellStyle name="Normal 10 3 2 2 3 3 4" xfId="22087" xr:uid="{EDB0B33B-2E04-41F3-B01E-B0DEB32725D2}"/>
    <cellStyle name="Normal 10 3 2 2 3 4" xfId="8620" xr:uid="{9EE5A082-F4E7-4E55-BFB2-16E0AD9D84C6}"/>
    <cellStyle name="Normal 10 3 2 2 3 4 2" xfId="15404" xr:uid="{5BF06A82-26A2-49D7-89A3-B6F65FEC3E99}"/>
    <cellStyle name="Normal 10 3 2 2 3 4 2 2" xfId="30523" xr:uid="{9A7ECB6A-C197-4FB3-B80B-F0E357CA8775}"/>
    <cellStyle name="Normal 10 3 2 2 3 4 3" xfId="23755" xr:uid="{58898AE4-5B98-452C-8C08-6EE0660DC33A}"/>
    <cellStyle name="Normal 10 3 2 2 3 5" xfId="12009" xr:uid="{D4D48EB4-33FA-476F-B73D-4DCC6F87FF2E}"/>
    <cellStyle name="Normal 10 3 2 2 3 5 2" xfId="27139" xr:uid="{E47B374E-C4A6-4331-B67E-ECFEE264FEB3}"/>
    <cellStyle name="Normal 10 3 2 2 3 6" xfId="5208" xr:uid="{A3FD800E-F427-4934-AF31-B8B396FBC6F7}"/>
    <cellStyle name="Normal 10 3 2 2 3 6 2" xfId="20371" xr:uid="{EE81B863-FE9F-43EC-93DF-E4DF5BC56932}"/>
    <cellStyle name="Normal 10 3 2 2 3 7" xfId="18812" xr:uid="{1A0F6C44-BF63-4D11-AFCB-0FF7CFA0BA0A}"/>
    <cellStyle name="Normal 10 3 2 2 4" xfId="5630" xr:uid="{4C6E8DA1-C0E2-4E45-915A-1084EB6233A6}"/>
    <cellStyle name="Normal 10 3 2 2 4 2" xfId="7368" xr:uid="{EA416BCD-0E53-44A0-B00C-C8653F9AEDA3}"/>
    <cellStyle name="Normal 10 3 2 2 4 2 2" xfId="10754" xr:uid="{D9EB0C72-677C-41F4-A8B9-F65FB0BFF849}"/>
    <cellStyle name="Normal 10 3 2 2 4 2 2 2" xfId="17538" xr:uid="{2E303DA1-E803-45DA-A160-6D5E48BB7B9E}"/>
    <cellStyle name="Normal 10 3 2 2 4 2 2 2 2" xfId="32657" xr:uid="{54A6006B-02D1-42A7-A37D-4B50473AC3ED}"/>
    <cellStyle name="Normal 10 3 2 2 4 2 2 3" xfId="25889" xr:uid="{0ADD876E-3FEE-4F52-910D-9FC92DDF17F8}"/>
    <cellStyle name="Normal 10 3 2 2 4 2 3" xfId="14154" xr:uid="{5FCFE93A-63D9-437A-BC8B-5F8C930D9F5D}"/>
    <cellStyle name="Normal 10 3 2 2 4 2 3 2" xfId="29273" xr:uid="{B662F275-4130-4C2D-8B86-850225A72BE7}"/>
    <cellStyle name="Normal 10 3 2 2 4 2 4" xfId="22505" xr:uid="{1403C2CD-3D00-4391-802A-B96C58C3D021}"/>
    <cellStyle name="Normal 10 3 2 2 4 3" xfId="9041" xr:uid="{A3789265-E1E6-41B1-A609-5488B41470BA}"/>
    <cellStyle name="Normal 10 3 2 2 4 3 2" xfId="15825" xr:uid="{AC0483A6-0618-454D-9635-A25E8AD6A137}"/>
    <cellStyle name="Normal 10 3 2 2 4 3 2 2" xfId="30944" xr:uid="{70F577AB-5D85-4716-85AA-27CEE376CE76}"/>
    <cellStyle name="Normal 10 3 2 2 4 3 3" xfId="24176" xr:uid="{D4F4B680-6496-46D2-8CC4-AA211DFE760A}"/>
    <cellStyle name="Normal 10 3 2 2 4 4" xfId="12427" xr:uid="{592A4DD4-F77D-42E0-AD85-7F7B027AFD3D}"/>
    <cellStyle name="Normal 10 3 2 2 4 4 2" xfId="27557" xr:uid="{8BFD9D5F-39CD-4FFF-B88B-04C802FAF1A6}"/>
    <cellStyle name="Normal 10 3 2 2 4 5" xfId="20792" xr:uid="{4596C0D3-33AD-4118-BDDF-6872C06F19AC}"/>
    <cellStyle name="Normal 10 3 2 2 5" xfId="6534" xr:uid="{811A8876-2366-451F-8269-5EEDED0A27D7}"/>
    <cellStyle name="Normal 10 3 2 2 5 2" xfId="9920" xr:uid="{74E12EF6-3768-40DB-A2F4-B91DC130DFCD}"/>
    <cellStyle name="Normal 10 3 2 2 5 2 2" xfId="16704" xr:uid="{1DF3329E-A9FF-4930-B373-8314F71146BD}"/>
    <cellStyle name="Normal 10 3 2 2 5 2 2 2" xfId="31823" xr:uid="{EA615569-002E-4307-ACCF-B5C150A6C817}"/>
    <cellStyle name="Normal 10 3 2 2 5 2 3" xfId="25055" xr:uid="{9A21BB2E-C059-4266-9F33-C05DC838839B}"/>
    <cellStyle name="Normal 10 3 2 2 5 3" xfId="13320" xr:uid="{3C38D2EF-AEAD-43F1-9562-BF72CB9B843A}"/>
    <cellStyle name="Normal 10 3 2 2 5 3 2" xfId="28439" xr:uid="{1DE03ED8-BD39-4821-81E3-319AB7723CD0}"/>
    <cellStyle name="Normal 10 3 2 2 5 4" xfId="21671" xr:uid="{CE75F8DE-FFC0-4F9B-BCDB-67BB16F8450E}"/>
    <cellStyle name="Normal 10 3 2 2 6" xfId="8204" xr:uid="{129ECBFB-053B-4A4D-BE2B-BFFB03C47B60}"/>
    <cellStyle name="Normal 10 3 2 2 6 2" xfId="14988" xr:uid="{9DF479AE-179A-408C-8973-7D5C96F88E16}"/>
    <cellStyle name="Normal 10 3 2 2 6 2 2" xfId="30107" xr:uid="{4927E50D-2D55-4B95-AAA2-77C5525931D8}"/>
    <cellStyle name="Normal 10 3 2 2 6 3" xfId="23339" xr:uid="{006D57FB-8C91-4860-A8D6-76D4533A9408}"/>
    <cellStyle name="Normal 10 3 2 2 7" xfId="11593" xr:uid="{A3B1DBE0-C58A-42EA-9B00-AF81CC7841B4}"/>
    <cellStyle name="Normal 10 3 2 2 7 2" xfId="26723" xr:uid="{C0F2C234-5719-40BC-8E52-1D085B95A094}"/>
    <cellStyle name="Normal 10 3 2 2 8" xfId="4791" xr:uid="{754DA380-A981-4C70-BC6E-E62F7E1429E1}"/>
    <cellStyle name="Normal 10 3 2 2 8 2" xfId="19955" xr:uid="{597B9737-E2B6-4D79-9469-CD56A16B6519}"/>
    <cellStyle name="Normal 10 3 2 2 9" xfId="18396" xr:uid="{AA0A683A-1A64-4017-A8C0-0A419FB90B4F}"/>
    <cellStyle name="Normal 10 3 2 3" xfId="2858" xr:uid="{A4B4CFEB-F4C0-45CB-BE17-3AA6408EFDEF}"/>
    <cellStyle name="Normal 10 3 2 3 2" xfId="3277" xr:uid="{18A40C99-84E6-4824-B3C5-80F2140D7B6E}"/>
    <cellStyle name="Normal 10 3 2 3 2 2" xfId="6151" xr:uid="{674765EE-E2CE-486F-9BD9-2A1814E8CEBD}"/>
    <cellStyle name="Normal 10 3 2 3 2 2 2" xfId="7889" xr:uid="{44985F84-9607-48CD-B63C-C7C3EAE8B49E}"/>
    <cellStyle name="Normal 10 3 2 3 2 2 2 2" xfId="11275" xr:uid="{AED277E5-D527-45BC-BD9F-41809D3DF88B}"/>
    <cellStyle name="Normal 10 3 2 3 2 2 2 2 2" xfId="18059" xr:uid="{256B192B-57DE-445A-A3DE-2649409D2CA0}"/>
    <cellStyle name="Normal 10 3 2 3 2 2 2 2 2 2" xfId="33178" xr:uid="{39B7DED0-506D-46C8-97F8-18A161CF9321}"/>
    <cellStyle name="Normal 10 3 2 3 2 2 2 2 3" xfId="26410" xr:uid="{EE8338C2-12F4-4D00-911A-07DC75859CAD}"/>
    <cellStyle name="Normal 10 3 2 3 2 2 2 3" xfId="14675" xr:uid="{410A0387-643E-4D7B-AE92-5DC2A1C17426}"/>
    <cellStyle name="Normal 10 3 2 3 2 2 2 3 2" xfId="29794" xr:uid="{86CA364B-F918-4CB4-9AC0-0C203CDE7DE9}"/>
    <cellStyle name="Normal 10 3 2 3 2 2 2 4" xfId="23026" xr:uid="{D0074C76-9EB9-44AF-B351-D918056E50F6}"/>
    <cellStyle name="Normal 10 3 2 3 2 2 3" xfId="9562" xr:uid="{BB2AE2BC-4499-4CF8-9A7B-91303B5C9033}"/>
    <cellStyle name="Normal 10 3 2 3 2 2 3 2" xfId="16346" xr:uid="{CB6FB72C-1C37-48BE-BA6A-FEADD8A78AE1}"/>
    <cellStyle name="Normal 10 3 2 3 2 2 3 2 2" xfId="31465" xr:uid="{27A1C7CB-B950-4800-BE78-FFD3AE2A3253}"/>
    <cellStyle name="Normal 10 3 2 3 2 2 3 3" xfId="24697" xr:uid="{3BA2088E-30F6-4046-9C30-118A3726F898}"/>
    <cellStyle name="Normal 10 3 2 3 2 2 4" xfId="12949" xr:uid="{979684CB-F15F-4A6F-AB3A-EB99D8DD5B12}"/>
    <cellStyle name="Normal 10 3 2 3 2 2 4 2" xfId="28078" xr:uid="{A9B7CEB9-7FED-468A-824D-ECF0763C9217}"/>
    <cellStyle name="Normal 10 3 2 3 2 2 5" xfId="21313" xr:uid="{ED16BFE8-983F-48BD-9F5D-563D14299B84}"/>
    <cellStyle name="Normal 10 3 2 3 2 3" xfId="7055" xr:uid="{F8851A12-F2B2-4E3C-9369-66E970B8929F}"/>
    <cellStyle name="Normal 10 3 2 3 2 3 2" xfId="10441" xr:uid="{0AA1DDF7-312B-4EED-97E6-389C3F42C57C}"/>
    <cellStyle name="Normal 10 3 2 3 2 3 2 2" xfId="17225" xr:uid="{9E5796C4-2807-4871-81D4-86282F3EB94B}"/>
    <cellStyle name="Normal 10 3 2 3 2 3 2 2 2" xfId="32344" xr:uid="{BF08E666-3716-40C0-9A39-CB2F42F442A0}"/>
    <cellStyle name="Normal 10 3 2 3 2 3 2 3" xfId="25576" xr:uid="{4ECC569F-7FA7-489F-898E-350AE8F63B1D}"/>
    <cellStyle name="Normal 10 3 2 3 2 3 3" xfId="13841" xr:uid="{D3153D3E-5A24-423F-80DE-656F4FF7F40D}"/>
    <cellStyle name="Normal 10 3 2 3 2 3 3 2" xfId="28960" xr:uid="{F4AA2842-6E46-48B0-BA9F-21A2B345E9F0}"/>
    <cellStyle name="Normal 10 3 2 3 2 3 4" xfId="22192" xr:uid="{8572DA4E-AA7D-4FC1-8610-306925717B11}"/>
    <cellStyle name="Normal 10 3 2 3 2 4" xfId="8725" xr:uid="{C2FC4DA7-685B-4912-8622-52ECC5887746}"/>
    <cellStyle name="Normal 10 3 2 3 2 4 2" xfId="15509" xr:uid="{066984FF-75A8-4491-99C6-7B7EAEB0B400}"/>
    <cellStyle name="Normal 10 3 2 3 2 4 2 2" xfId="30628" xr:uid="{FE9BA53E-DE1E-48D1-9EB3-A70FB881B0A1}"/>
    <cellStyle name="Normal 10 3 2 3 2 4 3" xfId="23860" xr:uid="{565B6B41-3F4B-4DB3-A639-4FBB3BCEF112}"/>
    <cellStyle name="Normal 10 3 2 3 2 5" xfId="12114" xr:uid="{DF372787-B067-4F01-AA46-ED9C1B9000DD}"/>
    <cellStyle name="Normal 10 3 2 3 2 5 2" xfId="27244" xr:uid="{C6427A2A-1295-41C3-9AB8-2002C527D28A}"/>
    <cellStyle name="Normal 10 3 2 3 2 6" xfId="5313" xr:uid="{63E99D68-4168-4947-89ED-41534608061B}"/>
    <cellStyle name="Normal 10 3 2 3 2 6 2" xfId="20476" xr:uid="{345CAD89-88CA-4682-B9DE-F8F62EC55E6F}"/>
    <cellStyle name="Normal 10 3 2 3 2 7" xfId="18917" xr:uid="{DF514933-A565-4D45-98B5-B8F81C9F1A41}"/>
    <cellStyle name="Normal 10 3 2 3 3" xfId="5735" xr:uid="{ADC4E2E3-75FF-48AC-A206-AB9F53E7F42A}"/>
    <cellStyle name="Normal 10 3 2 3 3 2" xfId="7473" xr:uid="{7CB9624B-4689-451A-B04E-7FB38D53EF86}"/>
    <cellStyle name="Normal 10 3 2 3 3 2 2" xfId="10859" xr:uid="{FB2FD191-D8DF-44B6-9ACC-7F57C24257F3}"/>
    <cellStyle name="Normal 10 3 2 3 3 2 2 2" xfId="17643" xr:uid="{6B77B2BA-20A4-4FEB-98F8-EC7026750661}"/>
    <cellStyle name="Normal 10 3 2 3 3 2 2 2 2" xfId="32762" xr:uid="{BDB8E68B-7668-41CC-A515-0487144DF34C}"/>
    <cellStyle name="Normal 10 3 2 3 3 2 2 3" xfId="25994" xr:uid="{79B40312-E5D7-4947-9B8F-CC6ABC76DAFD}"/>
    <cellStyle name="Normal 10 3 2 3 3 2 3" xfId="14259" xr:uid="{DE419E88-0A6C-4E01-87BB-690FDA378F91}"/>
    <cellStyle name="Normal 10 3 2 3 3 2 3 2" xfId="29378" xr:uid="{95083AB8-F9B4-4D04-BD1E-B46E788D211C}"/>
    <cellStyle name="Normal 10 3 2 3 3 2 4" xfId="22610" xr:uid="{DA7E376A-F900-4207-A58C-D9B4E357A752}"/>
    <cellStyle name="Normal 10 3 2 3 3 3" xfId="9146" xr:uid="{BFC257C9-C39C-45DC-BEA6-0362A32C0365}"/>
    <cellStyle name="Normal 10 3 2 3 3 3 2" xfId="15930" xr:uid="{94F2C74B-8CE7-477D-B7B2-518223177EDE}"/>
    <cellStyle name="Normal 10 3 2 3 3 3 2 2" xfId="31049" xr:uid="{A87CA85A-BDB7-4F0E-A7C2-A52C35DAA0EB}"/>
    <cellStyle name="Normal 10 3 2 3 3 3 3" xfId="24281" xr:uid="{ABAE9AE2-316F-4093-AECC-94ECF96713E5}"/>
    <cellStyle name="Normal 10 3 2 3 3 4" xfId="12532" xr:uid="{3EBD0D62-4D73-4781-8E2D-B2B736610292}"/>
    <cellStyle name="Normal 10 3 2 3 3 4 2" xfId="27662" xr:uid="{7E891C0C-002F-45DF-A03E-DC8D7FE79FBE}"/>
    <cellStyle name="Normal 10 3 2 3 3 5" xfId="20897" xr:uid="{A011B37F-3812-4479-A367-1D70221A4E58}"/>
    <cellStyle name="Normal 10 3 2 3 4" xfId="6639" xr:uid="{1C310BB2-1368-499A-8140-DBDBB1BB6E89}"/>
    <cellStyle name="Normal 10 3 2 3 4 2" xfId="10025" xr:uid="{92DC595D-D52D-4808-AF2E-2796F5132E68}"/>
    <cellStyle name="Normal 10 3 2 3 4 2 2" xfId="16809" xr:uid="{7E3CFF66-AC97-4092-B2DD-63BE24A2D30A}"/>
    <cellStyle name="Normal 10 3 2 3 4 2 2 2" xfId="31928" xr:uid="{C8A68647-D225-42BB-A99E-8A01BAC47DB5}"/>
    <cellStyle name="Normal 10 3 2 3 4 2 3" xfId="25160" xr:uid="{646F37C7-0866-4769-9C8F-4D27B83BE706}"/>
    <cellStyle name="Normal 10 3 2 3 4 3" xfId="13425" xr:uid="{AF7D95FF-4D0B-436C-952D-55EFA9F1FD19}"/>
    <cellStyle name="Normal 10 3 2 3 4 3 2" xfId="28544" xr:uid="{6957F682-5D79-4454-B6F7-1D9B878BF2A5}"/>
    <cellStyle name="Normal 10 3 2 3 4 4" xfId="21776" xr:uid="{74E670E7-09FA-4ADF-BC5C-6960BEDBF822}"/>
    <cellStyle name="Normal 10 3 2 3 5" xfId="8309" xr:uid="{1417F2DC-D530-44CD-9451-903A5A39F505}"/>
    <cellStyle name="Normal 10 3 2 3 5 2" xfId="15093" xr:uid="{E3AFA0C8-F9A9-47E4-9E17-055F7DDD6E82}"/>
    <cellStyle name="Normal 10 3 2 3 5 2 2" xfId="30212" xr:uid="{6C515149-418B-4F75-AE57-F938B4D3D85C}"/>
    <cellStyle name="Normal 10 3 2 3 5 3" xfId="23444" xr:uid="{D0B59C0C-6B3A-4C06-8399-CB4D7CDD565F}"/>
    <cellStyle name="Normal 10 3 2 3 6" xfId="11698" xr:uid="{9DC58152-6569-45AE-A5C5-08641AD7377E}"/>
    <cellStyle name="Normal 10 3 2 3 6 2" xfId="26828" xr:uid="{E408084A-C557-4556-A627-85FBF505CFB7}"/>
    <cellStyle name="Normal 10 3 2 3 7" xfId="4897" xr:uid="{555691B4-A46E-4D62-84E7-81668978F6EF}"/>
    <cellStyle name="Normal 10 3 2 3 7 2" xfId="20060" xr:uid="{56BBDA8F-29C6-4875-92AC-EDF6F8F4C5F9}"/>
    <cellStyle name="Normal 10 3 2 3 8" xfId="18501" xr:uid="{25EC0E4B-E000-4704-8CD9-863C9FF31D4F}"/>
    <cellStyle name="Normal 10 3 2 4" xfId="3069" xr:uid="{E34696A8-D097-41F1-8CB7-177E28DEC0DD}"/>
    <cellStyle name="Normal 10 3 2 4 2" xfId="5943" xr:uid="{72E2CC05-E3EC-4BFB-913F-9D251068ED38}"/>
    <cellStyle name="Normal 10 3 2 4 2 2" xfId="7681" xr:uid="{8D32EE58-CC24-40C4-BEE7-D4C0DFC6383F}"/>
    <cellStyle name="Normal 10 3 2 4 2 2 2" xfId="11067" xr:uid="{8D660BBD-C3DF-44B9-B8B8-D808BB853599}"/>
    <cellStyle name="Normal 10 3 2 4 2 2 2 2" xfId="17851" xr:uid="{11B12858-3D08-4CA3-9FCF-327E1F62AC2A}"/>
    <cellStyle name="Normal 10 3 2 4 2 2 2 2 2" xfId="32970" xr:uid="{CAE9E3A2-8729-40A3-9017-424223C14EBC}"/>
    <cellStyle name="Normal 10 3 2 4 2 2 2 3" xfId="26202" xr:uid="{317C6C61-7DA5-4FC3-A91D-B9572FFB0159}"/>
    <cellStyle name="Normal 10 3 2 4 2 2 3" xfId="14467" xr:uid="{A767659D-089E-42C1-91E1-62939B862244}"/>
    <cellStyle name="Normal 10 3 2 4 2 2 3 2" xfId="29586" xr:uid="{CAA52C78-54EF-4D6E-A6F4-6DA14C0247AC}"/>
    <cellStyle name="Normal 10 3 2 4 2 2 4" xfId="22818" xr:uid="{6EEFB6D0-4D42-4026-B3E4-EF24ED7D42C8}"/>
    <cellStyle name="Normal 10 3 2 4 2 3" xfId="9354" xr:uid="{1B54E3C6-3BDA-41A7-B801-2220ECFC7911}"/>
    <cellStyle name="Normal 10 3 2 4 2 3 2" xfId="16138" xr:uid="{EBC75B03-71CA-4221-8BEB-D38575F547BD}"/>
    <cellStyle name="Normal 10 3 2 4 2 3 2 2" xfId="31257" xr:uid="{D7098686-8289-428C-BEA2-265068A9C32A}"/>
    <cellStyle name="Normal 10 3 2 4 2 3 3" xfId="24489" xr:uid="{3174A404-8A00-4C9D-88DB-BF9A741781A1}"/>
    <cellStyle name="Normal 10 3 2 4 2 4" xfId="12741" xr:uid="{D9AF5C7F-28E1-4A47-A553-CD0655DAA059}"/>
    <cellStyle name="Normal 10 3 2 4 2 4 2" xfId="27870" xr:uid="{50ECF1AC-414B-41A1-A265-6EDE0CC59470}"/>
    <cellStyle name="Normal 10 3 2 4 2 5" xfId="21105" xr:uid="{2E1590AD-32EB-4F55-A752-4BB8402C1D42}"/>
    <cellStyle name="Normal 10 3 2 4 3" xfId="6847" xr:uid="{1EB01D23-0DCA-48EE-AD5C-B60E4E088A8E}"/>
    <cellStyle name="Normal 10 3 2 4 3 2" xfId="10233" xr:uid="{27C74D14-A67C-4DE6-B121-10C623C96867}"/>
    <cellStyle name="Normal 10 3 2 4 3 2 2" xfId="17017" xr:uid="{A7CC184F-A352-48D3-A839-13BBCC951262}"/>
    <cellStyle name="Normal 10 3 2 4 3 2 2 2" xfId="32136" xr:uid="{40848508-94BB-42B5-AD70-9202A2D36D83}"/>
    <cellStyle name="Normal 10 3 2 4 3 2 3" xfId="25368" xr:uid="{6BDEAF10-1F1D-4A39-8B45-4AC007C92357}"/>
    <cellStyle name="Normal 10 3 2 4 3 3" xfId="13633" xr:uid="{C06E9F5A-00F0-421C-B19E-CA091369D0A5}"/>
    <cellStyle name="Normal 10 3 2 4 3 3 2" xfId="28752" xr:uid="{A9B8C5E7-572A-4BD8-B538-B9463C7597CC}"/>
    <cellStyle name="Normal 10 3 2 4 3 4" xfId="21984" xr:uid="{ED19E68A-ABE6-4BB9-8769-3CAC4EB1322B}"/>
    <cellStyle name="Normal 10 3 2 4 4" xfId="8517" xr:uid="{F3DE9316-12AD-4868-B5A7-3C4AE7C2BB2D}"/>
    <cellStyle name="Normal 10 3 2 4 4 2" xfId="15301" xr:uid="{03F63D72-A7DB-4E8F-BD53-6560EC071F47}"/>
    <cellStyle name="Normal 10 3 2 4 4 2 2" xfId="30420" xr:uid="{0426AE1D-D732-45A2-82F2-D4495A9C5258}"/>
    <cellStyle name="Normal 10 3 2 4 4 3" xfId="23652" xr:uid="{BE90AC62-B47B-4099-A145-5795AEDB971A}"/>
    <cellStyle name="Normal 10 3 2 4 5" xfId="11906" xr:uid="{B77B9B20-D660-4EEB-B173-92D4264147BB}"/>
    <cellStyle name="Normal 10 3 2 4 5 2" xfId="27036" xr:uid="{A334C6AE-1240-4A03-AC34-CD6C2849ACA7}"/>
    <cellStyle name="Normal 10 3 2 4 6" xfId="5105" xr:uid="{E263A106-36B4-4640-A3F9-FC3B40B033FD}"/>
    <cellStyle name="Normal 10 3 2 4 6 2" xfId="20268" xr:uid="{9172FA3D-92D5-461D-9416-D2719C5E2C3C}"/>
    <cellStyle name="Normal 10 3 2 4 7" xfId="18709" xr:uid="{CCB5A2FB-8DA2-4E64-8103-496EDAD82923}"/>
    <cellStyle name="Normal 10 3 2 5" xfId="3439" xr:uid="{4F030697-154C-4F25-A47D-99A7ACC61243}"/>
    <cellStyle name="Normal 10 3 2 5 2" xfId="7265" xr:uid="{DAD766BB-5A9C-4ACA-BCB6-A01EC5AC787E}"/>
    <cellStyle name="Normal 10 3 2 5 2 2" xfId="10651" xr:uid="{B213E8F1-0412-4014-BB12-A3C816AFFEDE}"/>
    <cellStyle name="Normal 10 3 2 5 2 2 2" xfId="17435" xr:uid="{E6D495DB-E64F-43B1-95D9-63B33EE1F34D}"/>
    <cellStyle name="Normal 10 3 2 5 2 2 2 2" xfId="32554" xr:uid="{37C03B3D-4958-472B-A0D0-CBA79AF9F937}"/>
    <cellStyle name="Normal 10 3 2 5 2 2 3" xfId="25786" xr:uid="{DDF18A77-9031-4F41-BCE5-58F7A65DA4BD}"/>
    <cellStyle name="Normal 10 3 2 5 2 3" xfId="14051" xr:uid="{8CD05AE1-9070-4396-81D0-F47DA8F6FF37}"/>
    <cellStyle name="Normal 10 3 2 5 2 3 2" xfId="29170" xr:uid="{DB133C21-D8C9-4BB0-9950-CB303F6D73E4}"/>
    <cellStyle name="Normal 10 3 2 5 2 4" xfId="22402" xr:uid="{3CCC6F03-D314-4B6E-B7E0-CBE65927E39A}"/>
    <cellStyle name="Normal 10 3 2 5 3" xfId="8938" xr:uid="{7460909C-F8E7-4123-B3F4-4E0AD608DDC5}"/>
    <cellStyle name="Normal 10 3 2 5 3 2" xfId="15722" xr:uid="{05CEE416-0BA5-4441-A36D-BD0A0C6064A9}"/>
    <cellStyle name="Normal 10 3 2 5 3 2 2" xfId="30841" xr:uid="{59705545-1643-4CFA-987D-D19D0C0DA1A1}"/>
    <cellStyle name="Normal 10 3 2 5 3 3" xfId="24073" xr:uid="{828F325B-BEF4-4FBA-B1FB-2AA4BCA37C2B}"/>
    <cellStyle name="Normal 10 3 2 5 4" xfId="12324" xr:uid="{3D235C87-95E5-47F9-8123-7FC1C180B96B}"/>
    <cellStyle name="Normal 10 3 2 5 4 2" xfId="27454" xr:uid="{7D6EFD4B-80AF-449E-8CCC-694C7961ED59}"/>
    <cellStyle name="Normal 10 3 2 5 5" xfId="5527" xr:uid="{81F08F5F-17D2-4C34-B2D0-564ADD7EBE7A}"/>
    <cellStyle name="Normal 10 3 2 5 5 2" xfId="20689" xr:uid="{07FBECD3-639A-4D09-95BE-DA46F827CCE9}"/>
    <cellStyle name="Normal 10 3 2 6" xfId="6430" xr:uid="{E73433B4-977F-4EE4-BEFA-D82A3F57B058}"/>
    <cellStyle name="Normal 10 3 2 6 2" xfId="9817" xr:uid="{C3FFBE97-2B51-4019-A3B9-5614907A5A2B}"/>
    <cellStyle name="Normal 10 3 2 6 2 2" xfId="16601" xr:uid="{8268DA48-7C48-436C-A26A-4282533AD752}"/>
    <cellStyle name="Normal 10 3 2 6 2 2 2" xfId="31720" xr:uid="{2FB81519-4919-4C74-8C10-36BC906AAE67}"/>
    <cellStyle name="Normal 10 3 2 6 2 3" xfId="24952" xr:uid="{2C346096-1CAF-4EF4-87C1-F283B18615A9}"/>
    <cellStyle name="Normal 10 3 2 6 3" xfId="13217" xr:uid="{B19C72B0-B0DB-4A83-A954-CE8F11FFCAAE}"/>
    <cellStyle name="Normal 10 3 2 6 3 2" xfId="28336" xr:uid="{7C3C7D7F-5594-4337-A099-8CA493A8800F}"/>
    <cellStyle name="Normal 10 3 2 6 4" xfId="21568" xr:uid="{F9A0A951-0492-4F66-AE82-17925AC0021F}"/>
    <cellStyle name="Normal 10 3 2 7" xfId="8101" xr:uid="{BBDDC85C-0CA0-46C9-A934-FE2A94414F3C}"/>
    <cellStyle name="Normal 10 3 2 7 2" xfId="14885" xr:uid="{2772BC6B-FBEA-4D75-9B02-F813C851A3EC}"/>
    <cellStyle name="Normal 10 3 2 7 2 2" xfId="30004" xr:uid="{4CEE1501-5A69-48A7-86AD-28AD874D6831}"/>
    <cellStyle name="Normal 10 3 2 7 3" xfId="23236" xr:uid="{51962D28-1191-4307-9003-C2BAEC506A5D}"/>
    <cellStyle name="Normal 10 3 2 8" xfId="11491" xr:uid="{92583044-170C-444B-932E-663A6286B870}"/>
    <cellStyle name="Normal 10 3 2 8 2" xfId="26620" xr:uid="{503AA90E-8439-4B30-88A1-91265601197C}"/>
    <cellStyle name="Normal 10 3 2 9" xfId="4688" xr:uid="{4DBC0478-A668-4CBC-BF41-80B3EFC0AB20}"/>
    <cellStyle name="Normal 10 3 2 9 2" xfId="19852" xr:uid="{0EA58DE5-6C32-4017-889A-BC8DECD52562}"/>
    <cellStyle name="Normal 10 3 3" xfId="329" xr:uid="{897437D1-185A-48AF-866C-CEC04A60BB3B}"/>
    <cellStyle name="Normal 10 3 3 10" xfId="2702" xr:uid="{1A88394F-11CF-4513-BDEF-45B3CBFA7564}"/>
    <cellStyle name="Normal 10 3 3 11" xfId="1493" xr:uid="{6D251703-7D02-48B2-A320-C817823406B7}"/>
    <cellStyle name="Normal 10 3 3 2" xfId="2913" xr:uid="{B7BE8A43-D35A-4936-B2EC-DCA9227F5FEC}"/>
    <cellStyle name="Normal 10 3 3 2 2" xfId="3332" xr:uid="{E37D6340-9C64-408E-B222-6D69291CE364}"/>
    <cellStyle name="Normal 10 3 3 2 2 2" xfId="6206" xr:uid="{60F983A4-4A65-476E-8B44-CA30CAE2DE68}"/>
    <cellStyle name="Normal 10 3 3 2 2 2 2" xfId="7944" xr:uid="{4586D4C1-DF9F-4278-A09B-1661C0BA4E4B}"/>
    <cellStyle name="Normal 10 3 3 2 2 2 2 2" xfId="11330" xr:uid="{833349CC-F32E-4F46-B3F0-A8A670F920AC}"/>
    <cellStyle name="Normal 10 3 3 2 2 2 2 2 2" xfId="18114" xr:uid="{781E7323-A6E4-4701-BEAF-86E73C203411}"/>
    <cellStyle name="Normal 10 3 3 2 2 2 2 2 2 2" xfId="33233" xr:uid="{0B36BA28-FB6D-4F5D-9E1D-E72F62A605D4}"/>
    <cellStyle name="Normal 10 3 3 2 2 2 2 2 3" xfId="26465" xr:uid="{FD91B9D1-C9D2-4A94-AEC2-7094FE49916C}"/>
    <cellStyle name="Normal 10 3 3 2 2 2 2 3" xfId="14730" xr:uid="{5323AD09-D495-40FF-87DE-E8C0F29DE6E5}"/>
    <cellStyle name="Normal 10 3 3 2 2 2 2 3 2" xfId="29849" xr:uid="{F758533E-C0EE-4155-93E3-B0E4355FDF0C}"/>
    <cellStyle name="Normal 10 3 3 2 2 2 2 4" xfId="23081" xr:uid="{07833522-EFF3-40E2-9BA3-9F957BDCAF0E}"/>
    <cellStyle name="Normal 10 3 3 2 2 2 3" xfId="9617" xr:uid="{E8E48F5D-7A9F-45B6-8235-4DD189BF4FC8}"/>
    <cellStyle name="Normal 10 3 3 2 2 2 3 2" xfId="16401" xr:uid="{0B4FF2AC-9B77-43CD-8A44-A11B222C5E35}"/>
    <cellStyle name="Normal 10 3 3 2 2 2 3 2 2" xfId="31520" xr:uid="{47D6EAC6-9E49-4B31-B00A-0F1DB7D7CD52}"/>
    <cellStyle name="Normal 10 3 3 2 2 2 3 3" xfId="24752" xr:uid="{9BB5E9AD-9356-410F-8847-15639CE9AB92}"/>
    <cellStyle name="Normal 10 3 3 2 2 2 4" xfId="13004" xr:uid="{A9838F8D-6099-4F75-B3EF-5008F1BEAE6E}"/>
    <cellStyle name="Normal 10 3 3 2 2 2 4 2" xfId="28133" xr:uid="{26D92D27-0977-4C35-84E0-ACD13F67BBC4}"/>
    <cellStyle name="Normal 10 3 3 2 2 2 5" xfId="21368" xr:uid="{1AAC8095-C3D4-4095-ABB5-6608015295A3}"/>
    <cellStyle name="Normal 10 3 3 2 2 3" xfId="7110" xr:uid="{A9E100DC-B637-4E19-BE14-CC113AEA8933}"/>
    <cellStyle name="Normal 10 3 3 2 2 3 2" xfId="10496" xr:uid="{11D792F4-D271-4300-80EE-0121AF3E21D5}"/>
    <cellStyle name="Normal 10 3 3 2 2 3 2 2" xfId="17280" xr:uid="{2F84BD46-DF19-45A5-AF73-45EFA18F6157}"/>
    <cellStyle name="Normal 10 3 3 2 2 3 2 2 2" xfId="32399" xr:uid="{37B82A47-6810-4F59-BA4E-FA058E8CF6E7}"/>
    <cellStyle name="Normal 10 3 3 2 2 3 2 3" xfId="25631" xr:uid="{BE0D79FF-809E-4851-A050-EDB8012E5A70}"/>
    <cellStyle name="Normal 10 3 3 2 2 3 3" xfId="13896" xr:uid="{E8DA5F64-E4E8-44B2-8648-BA506F26CDAE}"/>
    <cellStyle name="Normal 10 3 3 2 2 3 3 2" xfId="29015" xr:uid="{DB237E72-F46D-462D-B634-8F3DF2E0DCAC}"/>
    <cellStyle name="Normal 10 3 3 2 2 3 4" xfId="22247" xr:uid="{8A9E29D2-6C94-4C24-8A8C-E2E247A24E82}"/>
    <cellStyle name="Normal 10 3 3 2 2 4" xfId="8780" xr:uid="{29D38716-4DB7-4A8E-8B48-5236665A6396}"/>
    <cellStyle name="Normal 10 3 3 2 2 4 2" xfId="15564" xr:uid="{60854C62-ED77-41DC-AA6A-40A8F231531B}"/>
    <cellStyle name="Normal 10 3 3 2 2 4 2 2" xfId="30683" xr:uid="{2BDEF7A0-A4F2-4EB6-A2A9-AEF785D1F20D}"/>
    <cellStyle name="Normal 10 3 3 2 2 4 3" xfId="23915" xr:uid="{966DDBA4-F7DD-4845-9CF3-153BA5B39BF7}"/>
    <cellStyle name="Normal 10 3 3 2 2 5" xfId="12169" xr:uid="{8DBD6985-88EF-4A1C-A22B-0FE8E5222625}"/>
    <cellStyle name="Normal 10 3 3 2 2 5 2" xfId="27299" xr:uid="{F21E5A92-CC16-484F-B76A-C5FFDBF1C7C8}"/>
    <cellStyle name="Normal 10 3 3 2 2 6" xfId="5368" xr:uid="{C1166872-6A4C-47B9-BEC2-FEC311B8AB15}"/>
    <cellStyle name="Normal 10 3 3 2 2 6 2" xfId="20531" xr:uid="{5EBA48E2-A74F-4040-A63F-B04A13EF37D8}"/>
    <cellStyle name="Normal 10 3 3 2 2 7" xfId="18972" xr:uid="{D0447973-746F-4BBE-B38E-8FB2ECD496F0}"/>
    <cellStyle name="Normal 10 3 3 2 3" xfId="5790" xr:uid="{F36C2F58-46A6-4395-8769-5CA67C2F2491}"/>
    <cellStyle name="Normal 10 3 3 2 3 2" xfId="7528" xr:uid="{2726E62B-FEA4-4DB7-BBCB-86FC5E1375A5}"/>
    <cellStyle name="Normal 10 3 3 2 3 2 2" xfId="10914" xr:uid="{BF49CE9C-B132-418F-AF63-1934272386B6}"/>
    <cellStyle name="Normal 10 3 3 2 3 2 2 2" xfId="17698" xr:uid="{868A5CF8-F44D-4E7B-B9C9-8BFEBE28B38F}"/>
    <cellStyle name="Normal 10 3 3 2 3 2 2 2 2" xfId="32817" xr:uid="{9BB1EAAC-238E-45C9-AF01-75F566516C10}"/>
    <cellStyle name="Normal 10 3 3 2 3 2 2 3" xfId="26049" xr:uid="{72201920-F659-4A93-86DC-263D068B6C6D}"/>
    <cellStyle name="Normal 10 3 3 2 3 2 3" xfId="14314" xr:uid="{BE757A8D-10AC-4C30-BC9A-F3F1C0AC0C7B}"/>
    <cellStyle name="Normal 10 3 3 2 3 2 3 2" xfId="29433" xr:uid="{04EE9A45-D60D-44C4-9FD4-578B0FFCE898}"/>
    <cellStyle name="Normal 10 3 3 2 3 2 4" xfId="22665" xr:uid="{EEDEB656-9043-43A2-883E-104CF7B40ABF}"/>
    <cellStyle name="Normal 10 3 3 2 3 3" xfId="9201" xr:uid="{EBA2E580-A207-4824-9A44-191BDFB61090}"/>
    <cellStyle name="Normal 10 3 3 2 3 3 2" xfId="15985" xr:uid="{6E8317BA-3736-4591-889C-E7A97A1B258F}"/>
    <cellStyle name="Normal 10 3 3 2 3 3 2 2" xfId="31104" xr:uid="{AE577B2C-F1A2-4D7E-96CA-AF3BFD3F037B}"/>
    <cellStyle name="Normal 10 3 3 2 3 3 3" xfId="24336" xr:uid="{1E7137B7-BAAE-45EF-8B6D-298665CF992B}"/>
    <cellStyle name="Normal 10 3 3 2 3 4" xfId="12587" xr:uid="{7B350550-E12E-4921-9279-A2AF84D12BD7}"/>
    <cellStyle name="Normal 10 3 3 2 3 4 2" xfId="27717" xr:uid="{1FA2A1E0-CEDC-452D-95DF-49FA8C2805C9}"/>
    <cellStyle name="Normal 10 3 3 2 3 5" xfId="20952" xr:uid="{40B26E4B-12E5-4FD2-894E-60DB15767171}"/>
    <cellStyle name="Normal 10 3 3 2 4" xfId="6694" xr:uid="{A8311F2B-AC36-4B50-9719-AD26F0195B1E}"/>
    <cellStyle name="Normal 10 3 3 2 4 2" xfId="10080" xr:uid="{CBCC5EA8-FF19-433D-97A2-B679E9BCFC23}"/>
    <cellStyle name="Normal 10 3 3 2 4 2 2" xfId="16864" xr:uid="{19683B1E-6811-43AD-9845-CBB216550E73}"/>
    <cellStyle name="Normal 10 3 3 2 4 2 2 2" xfId="31983" xr:uid="{0E502780-A11E-47D6-B7AF-429C05795063}"/>
    <cellStyle name="Normal 10 3 3 2 4 2 3" xfId="25215" xr:uid="{9AB7BAE1-C4E1-471E-8C2B-92DC71D01EC3}"/>
    <cellStyle name="Normal 10 3 3 2 4 3" xfId="13480" xr:uid="{4CEA4B64-269F-4B41-86B8-16538436ECFA}"/>
    <cellStyle name="Normal 10 3 3 2 4 3 2" xfId="28599" xr:uid="{A07BB01D-8884-4079-BA47-A59DD7B264F9}"/>
    <cellStyle name="Normal 10 3 3 2 4 4" xfId="21831" xr:uid="{C9227625-082D-452E-B480-1BE8E2E02161}"/>
    <cellStyle name="Normal 10 3 3 2 5" xfId="8364" xr:uid="{89A2970A-C640-4096-B6BC-AD33E0880DC9}"/>
    <cellStyle name="Normal 10 3 3 2 5 2" xfId="15148" xr:uid="{5230310F-7D3E-4A4A-86BE-E2B813BA68C1}"/>
    <cellStyle name="Normal 10 3 3 2 5 2 2" xfId="30267" xr:uid="{2AAF6419-B6B5-46D6-9BD8-5418DC5ADDA1}"/>
    <cellStyle name="Normal 10 3 3 2 5 3" xfId="23499" xr:uid="{F94961E5-9EF5-419B-836E-306C1CF5ED47}"/>
    <cellStyle name="Normal 10 3 3 2 6" xfId="11753" xr:uid="{5EF856A7-DB76-490D-BED7-4F4663E50FDB}"/>
    <cellStyle name="Normal 10 3 3 2 6 2" xfId="26883" xr:uid="{9FA4F23F-D074-4591-8734-2AB97E5B5890}"/>
    <cellStyle name="Normal 10 3 3 2 7" xfId="4952" xr:uid="{39C40CE2-6FB4-47E4-9CB7-F679386BE993}"/>
    <cellStyle name="Normal 10 3 3 2 7 2" xfId="20115" xr:uid="{C735798D-AACC-4639-A871-7837FCD23B59}"/>
    <cellStyle name="Normal 10 3 3 2 8" xfId="18556" xr:uid="{707A8EDA-8953-4ED1-A5E8-5C217150B73A}"/>
    <cellStyle name="Normal 10 3 3 3" xfId="3124" xr:uid="{0BF9F2C8-A458-493C-873A-79987697E760}"/>
    <cellStyle name="Normal 10 3 3 3 2" xfId="5998" xr:uid="{447659C8-E351-4E9D-B760-F0D841B40C82}"/>
    <cellStyle name="Normal 10 3 3 3 2 2" xfId="7736" xr:uid="{0FD82D5E-DF9E-45C3-B170-AFF826B59DDA}"/>
    <cellStyle name="Normal 10 3 3 3 2 2 2" xfId="11122" xr:uid="{CA248267-94BB-462D-BF8B-DED523B963C3}"/>
    <cellStyle name="Normal 10 3 3 3 2 2 2 2" xfId="17906" xr:uid="{64D1CE4A-FF5D-4BE9-BE22-5A07EEF490B7}"/>
    <cellStyle name="Normal 10 3 3 3 2 2 2 2 2" xfId="33025" xr:uid="{1236CE50-7808-4C3D-A9E0-D9FD8995FF7C}"/>
    <cellStyle name="Normal 10 3 3 3 2 2 2 3" xfId="26257" xr:uid="{9773D58C-FD2A-4AB3-97FC-F01E9C7FB297}"/>
    <cellStyle name="Normal 10 3 3 3 2 2 3" xfId="14522" xr:uid="{74DDDAA1-6FE4-4E76-9001-5BF56AA569FA}"/>
    <cellStyle name="Normal 10 3 3 3 2 2 3 2" xfId="29641" xr:uid="{E120ABEA-6491-4DA8-A293-9F7468282A98}"/>
    <cellStyle name="Normal 10 3 3 3 2 2 4" xfId="22873" xr:uid="{67772E5E-B624-47D8-9BDB-27B71F0AB21F}"/>
    <cellStyle name="Normal 10 3 3 3 2 3" xfId="9409" xr:uid="{E1982458-A62C-42BC-9DF3-050888CE67D1}"/>
    <cellStyle name="Normal 10 3 3 3 2 3 2" xfId="16193" xr:uid="{D8103724-F810-4C28-AD37-07095E5A739D}"/>
    <cellStyle name="Normal 10 3 3 3 2 3 2 2" xfId="31312" xr:uid="{26FD832D-1063-4849-A12D-E3DEE7380A88}"/>
    <cellStyle name="Normal 10 3 3 3 2 3 3" xfId="24544" xr:uid="{F7260943-D878-4707-97AB-0FBE3AB04BF6}"/>
    <cellStyle name="Normal 10 3 3 3 2 4" xfId="12796" xr:uid="{C80BD729-438F-441F-BEEB-A9858C2F4CF8}"/>
    <cellStyle name="Normal 10 3 3 3 2 4 2" xfId="27925" xr:uid="{E0F99E41-D2BC-4951-A313-ED5561F34773}"/>
    <cellStyle name="Normal 10 3 3 3 2 5" xfId="21160" xr:uid="{5B1DB9E0-B02E-412D-8B08-B25AB6318C90}"/>
    <cellStyle name="Normal 10 3 3 3 3" xfId="6902" xr:uid="{7DDFB2EF-1C04-4A5B-AE27-A04DCC889830}"/>
    <cellStyle name="Normal 10 3 3 3 3 2" xfId="10288" xr:uid="{729EE89E-F1BD-4C53-B4AD-2E97A5EF4544}"/>
    <cellStyle name="Normal 10 3 3 3 3 2 2" xfId="17072" xr:uid="{FDA6B129-A0A0-4B5F-BAB7-6309E1B5AB87}"/>
    <cellStyle name="Normal 10 3 3 3 3 2 2 2" xfId="32191" xr:uid="{4E2AECB1-88C2-4F60-BC36-A7B45255FB7F}"/>
    <cellStyle name="Normal 10 3 3 3 3 2 3" xfId="25423" xr:uid="{8F37015C-9BA2-46EE-BDBF-55141A164822}"/>
    <cellStyle name="Normal 10 3 3 3 3 3" xfId="13688" xr:uid="{3767E1B7-055C-45E7-B85C-7C3FE24AAEEA}"/>
    <cellStyle name="Normal 10 3 3 3 3 3 2" xfId="28807" xr:uid="{9EA9F206-1800-45F6-88FB-C01A9A2E26C0}"/>
    <cellStyle name="Normal 10 3 3 3 3 4" xfId="22039" xr:uid="{0FD160F9-C550-45DA-9BEC-DE2FB2EF1C4C}"/>
    <cellStyle name="Normal 10 3 3 3 4" xfId="8572" xr:uid="{35DD6820-FA99-4B33-A575-671962BE2FED}"/>
    <cellStyle name="Normal 10 3 3 3 4 2" xfId="15356" xr:uid="{8B64D526-F13D-4DCB-8A69-E02690D14F95}"/>
    <cellStyle name="Normal 10 3 3 3 4 2 2" xfId="30475" xr:uid="{A72C66D5-90DB-486D-BF94-DF502C0C0B05}"/>
    <cellStyle name="Normal 10 3 3 3 4 3" xfId="23707" xr:uid="{BE74D4C9-00E6-4C5E-AA79-7C65BF35195C}"/>
    <cellStyle name="Normal 10 3 3 3 5" xfId="11961" xr:uid="{4CBC9CE9-5AA8-450E-B865-45B1E70D42FC}"/>
    <cellStyle name="Normal 10 3 3 3 5 2" xfId="27091" xr:uid="{D30A60BA-2767-477C-9268-C3BD1747E4B0}"/>
    <cellStyle name="Normal 10 3 3 3 6" xfId="5160" xr:uid="{9F4EDBAB-2F9F-450D-A421-265B6ECEEE3A}"/>
    <cellStyle name="Normal 10 3 3 3 6 2" xfId="20323" xr:uid="{16031FDD-D6C0-4800-B35E-4EC3A87541B6}"/>
    <cellStyle name="Normal 10 3 3 3 7" xfId="18764" xr:uid="{B4133CA2-C47C-411E-B87C-39BBDFEC38DE}"/>
    <cellStyle name="Normal 10 3 3 4" xfId="3440" xr:uid="{27725B7F-D523-4FA5-8E7C-C021950A664C}"/>
    <cellStyle name="Normal 10 3 3 4 2" xfId="7320" xr:uid="{CA4D6635-1B73-417F-99BF-FB5E0C9BC0DC}"/>
    <cellStyle name="Normal 10 3 3 4 2 2" xfId="10706" xr:uid="{C22E250E-A452-486B-B183-E25625F1AFC6}"/>
    <cellStyle name="Normal 10 3 3 4 2 2 2" xfId="17490" xr:uid="{7D136552-6847-44AD-B928-1460C8130F1A}"/>
    <cellStyle name="Normal 10 3 3 4 2 2 2 2" xfId="32609" xr:uid="{910BE3E5-28C3-4742-8CD1-E8147957703F}"/>
    <cellStyle name="Normal 10 3 3 4 2 2 3" xfId="25841" xr:uid="{8F2AAF56-A26F-41DA-B8F6-009CFE0574BC}"/>
    <cellStyle name="Normal 10 3 3 4 2 3" xfId="14106" xr:uid="{E62D1F6A-3723-424B-A1BD-165298566A52}"/>
    <cellStyle name="Normal 10 3 3 4 2 3 2" xfId="29225" xr:uid="{0B1004E9-A638-4825-957C-FF9F7F3A3AD1}"/>
    <cellStyle name="Normal 10 3 3 4 2 4" xfId="22457" xr:uid="{B920F0CE-8D8F-4166-989E-100D1722DE0B}"/>
    <cellStyle name="Normal 10 3 3 4 3" xfId="8993" xr:uid="{9A320E32-5E04-4B39-82AE-6F11631DC243}"/>
    <cellStyle name="Normal 10 3 3 4 3 2" xfId="15777" xr:uid="{4686AEB6-70D0-47A9-AF13-45A98CE74D09}"/>
    <cellStyle name="Normal 10 3 3 4 3 2 2" xfId="30896" xr:uid="{42DEF317-2E3A-4F2F-8C24-99FC18C6ACDE}"/>
    <cellStyle name="Normal 10 3 3 4 3 3" xfId="24128" xr:uid="{E3CB06FC-B06C-4CF6-8342-B236CDC320F3}"/>
    <cellStyle name="Normal 10 3 3 4 4" xfId="12379" xr:uid="{5B9BF30F-7BEB-407E-8727-145ED06A919A}"/>
    <cellStyle name="Normal 10 3 3 4 4 2" xfId="27509" xr:uid="{77710C11-4D0A-435D-8648-EE0CF9540349}"/>
    <cellStyle name="Normal 10 3 3 4 5" xfId="5582" xr:uid="{679CECDD-DB99-4E38-A7C3-89E0A38EB4B0}"/>
    <cellStyle name="Normal 10 3 3 4 5 2" xfId="20744" xr:uid="{875035BB-2CD0-44F6-9EC8-B43300C0704A}"/>
    <cellStyle name="Normal 10 3 3 5" xfId="6486" xr:uid="{59A9DD7C-0874-42EC-9955-802711489888}"/>
    <cellStyle name="Normal 10 3 3 5 2" xfId="9872" xr:uid="{74918EC8-B472-45DA-AB52-9A01DEDA6C52}"/>
    <cellStyle name="Normal 10 3 3 5 2 2" xfId="16656" xr:uid="{4DDFCA97-5624-4CD1-9365-E852E309F149}"/>
    <cellStyle name="Normal 10 3 3 5 2 2 2" xfId="31775" xr:uid="{9B27A96D-7632-4A10-9B27-107C6A13B579}"/>
    <cellStyle name="Normal 10 3 3 5 2 3" xfId="25007" xr:uid="{E237B593-3F45-4D25-9A8D-791CC934904B}"/>
    <cellStyle name="Normal 10 3 3 5 3" xfId="13272" xr:uid="{E16CD2EC-659A-471D-89C9-7EDD18A1F365}"/>
    <cellStyle name="Normal 10 3 3 5 3 2" xfId="28391" xr:uid="{7AE5D309-091B-4691-8A71-B738C2843C50}"/>
    <cellStyle name="Normal 10 3 3 5 4" xfId="21623" xr:uid="{D841D8D6-90BC-49D1-BA3F-CC31E9FF7F9A}"/>
    <cellStyle name="Normal 10 3 3 6" xfId="8156" xr:uid="{EAC36AD2-E1BD-47BA-A7B5-FC6899E0328A}"/>
    <cellStyle name="Normal 10 3 3 6 2" xfId="14940" xr:uid="{F1C78B37-09EB-4B7F-8136-8A4C67742320}"/>
    <cellStyle name="Normal 10 3 3 6 2 2" xfId="30059" xr:uid="{813A64F1-3CA9-4B19-AE45-8BBC766A0FAD}"/>
    <cellStyle name="Normal 10 3 3 6 3" xfId="23291" xr:uid="{B5DF0A61-3371-4E94-8BEF-81979F39516B}"/>
    <cellStyle name="Normal 10 3 3 7" xfId="11545" xr:uid="{FA41EF41-30FD-4665-936B-66927DF658BC}"/>
    <cellStyle name="Normal 10 3 3 7 2" xfId="26675" xr:uid="{DB9AB10C-B48D-42E0-9230-8C20A3E75C40}"/>
    <cellStyle name="Normal 10 3 3 8" xfId="4743" xr:uid="{3BD1A1AE-C945-4DDB-A1E0-F5D94BFED97C}"/>
    <cellStyle name="Normal 10 3 3 8 2" xfId="19907" xr:uid="{2447851F-AC6C-4100-AAF7-F77C61886761}"/>
    <cellStyle name="Normal 10 3 3 9" xfId="18348" xr:uid="{702550FE-C923-435D-A643-3131A8D47C1D}"/>
    <cellStyle name="Normal 10 3 4" xfId="330" xr:uid="{F59C16D2-87EE-496B-8F11-B55968382A62}"/>
    <cellStyle name="Normal 10 3 4 10" xfId="1494" xr:uid="{6F3FA3C5-CA38-4C39-90C5-EF6D34EEF4D7}"/>
    <cellStyle name="Normal 10 3 4 2" xfId="3229" xr:uid="{2A0C5D95-50DE-48D3-952C-EBCDBDEF1FB0}"/>
    <cellStyle name="Normal 10 3 4 2 2" xfId="6103" xr:uid="{595319E6-B767-409D-9088-931F33AE8D40}"/>
    <cellStyle name="Normal 10 3 4 2 2 2" xfId="7841" xr:uid="{7E9F5081-E669-4129-8658-C52D7143EDC0}"/>
    <cellStyle name="Normal 10 3 4 2 2 2 2" xfId="11227" xr:uid="{18FF335B-0AA4-46E1-A108-DFD67D55BF22}"/>
    <cellStyle name="Normal 10 3 4 2 2 2 2 2" xfId="18011" xr:uid="{04A29F89-BD09-4F7D-A943-D8769D481585}"/>
    <cellStyle name="Normal 10 3 4 2 2 2 2 2 2" xfId="33130" xr:uid="{94F8D44B-A44C-4E65-9409-30AE25BCC723}"/>
    <cellStyle name="Normal 10 3 4 2 2 2 2 3" xfId="26362" xr:uid="{9C1C9D84-4DCF-47DA-A123-A8D0E79EBDBF}"/>
    <cellStyle name="Normal 10 3 4 2 2 2 3" xfId="14627" xr:uid="{ADCE15A3-3587-4A1E-BB41-CF2A219B76F4}"/>
    <cellStyle name="Normal 10 3 4 2 2 2 3 2" xfId="29746" xr:uid="{442BE12D-5A27-4785-B66E-E5B062712D8D}"/>
    <cellStyle name="Normal 10 3 4 2 2 2 4" xfId="22978" xr:uid="{C63BA3DD-1739-4B8B-9667-4B12D8DCE680}"/>
    <cellStyle name="Normal 10 3 4 2 2 3" xfId="9514" xr:uid="{FB32F7D3-8314-4ED4-AD96-67DF8816166C}"/>
    <cellStyle name="Normal 10 3 4 2 2 3 2" xfId="16298" xr:uid="{220A00F7-AA13-41CE-8600-755377C5C9DE}"/>
    <cellStyle name="Normal 10 3 4 2 2 3 2 2" xfId="31417" xr:uid="{5D17EF79-4D85-4557-AB72-4A07440834FB}"/>
    <cellStyle name="Normal 10 3 4 2 2 3 3" xfId="24649" xr:uid="{B149E7AF-2D0C-4E77-9CD8-368B9CBF98DD}"/>
    <cellStyle name="Normal 10 3 4 2 2 4" xfId="12901" xr:uid="{D9CBF235-2AE8-481B-9912-9E144E0FC488}"/>
    <cellStyle name="Normal 10 3 4 2 2 4 2" xfId="28030" xr:uid="{0F9C4075-EA1D-4885-B246-5233D7935343}"/>
    <cellStyle name="Normal 10 3 4 2 2 5" xfId="21265" xr:uid="{6EAD6717-8241-4AC9-B52F-549DDCC8A751}"/>
    <cellStyle name="Normal 10 3 4 2 3" xfId="7007" xr:uid="{F18F76FD-A8F5-4B4D-846D-0B6092C22F87}"/>
    <cellStyle name="Normal 10 3 4 2 3 2" xfId="10393" xr:uid="{6DE95B6B-2F5D-497C-B24E-8C05592BC389}"/>
    <cellStyle name="Normal 10 3 4 2 3 2 2" xfId="17177" xr:uid="{73926AA6-871D-4AE8-9E79-73D824A64AFA}"/>
    <cellStyle name="Normal 10 3 4 2 3 2 2 2" xfId="32296" xr:uid="{91022830-98BB-4288-B394-A26621E41821}"/>
    <cellStyle name="Normal 10 3 4 2 3 2 3" xfId="25528" xr:uid="{F474A6AF-0F58-4F66-AE95-65FF5B5A5216}"/>
    <cellStyle name="Normal 10 3 4 2 3 3" xfId="13793" xr:uid="{4E0CD156-C4AC-41AC-A406-F20846137937}"/>
    <cellStyle name="Normal 10 3 4 2 3 3 2" xfId="28912" xr:uid="{F891B3BE-F08B-438C-8AD3-CCE26672C2DB}"/>
    <cellStyle name="Normal 10 3 4 2 3 4" xfId="22144" xr:uid="{C5A4251A-1FF7-450B-BA1B-7D1DA73EE163}"/>
    <cellStyle name="Normal 10 3 4 2 4" xfId="8677" xr:uid="{817DA94A-34A9-490F-9A48-C17A853D50AD}"/>
    <cellStyle name="Normal 10 3 4 2 4 2" xfId="15461" xr:uid="{E89C753F-5648-4B04-93D2-1D6639E6274F}"/>
    <cellStyle name="Normal 10 3 4 2 4 2 2" xfId="30580" xr:uid="{A9054B30-41ED-447C-A1EF-3D00C760DD90}"/>
    <cellStyle name="Normal 10 3 4 2 4 3" xfId="23812" xr:uid="{55441530-ED0A-4884-8A94-6BBBB67E6A41}"/>
    <cellStyle name="Normal 10 3 4 2 5" xfId="12066" xr:uid="{B249083A-0CF7-44F6-BBA7-CAE7513F0865}"/>
    <cellStyle name="Normal 10 3 4 2 5 2" xfId="27196" xr:uid="{96459BC6-5ADB-435C-96D6-60B8F93CA424}"/>
    <cellStyle name="Normal 10 3 4 2 6" xfId="5265" xr:uid="{D5F4086C-31B2-4F13-84E9-9FC5CCF137E0}"/>
    <cellStyle name="Normal 10 3 4 2 6 2" xfId="20428" xr:uid="{06B3EB7F-CA00-4145-839F-F472AD7A1455}"/>
    <cellStyle name="Normal 10 3 4 2 7" xfId="18869" xr:uid="{88B34A79-46AA-42C6-A919-5D84FCA109BE}"/>
    <cellStyle name="Normal 10 3 4 3" xfId="3441" xr:uid="{097B7FEE-6DD1-4D01-8CBA-3549BC177977}"/>
    <cellStyle name="Normal 10 3 4 3 2" xfId="7425" xr:uid="{1131021A-51DC-4371-A86A-884988BA707E}"/>
    <cellStyle name="Normal 10 3 4 3 2 2" xfId="10811" xr:uid="{7833005E-F48D-44E3-95CB-6BAD33CEEC6B}"/>
    <cellStyle name="Normal 10 3 4 3 2 2 2" xfId="17595" xr:uid="{1B6005DA-AF1C-4FEC-A685-9E7087F379A8}"/>
    <cellStyle name="Normal 10 3 4 3 2 2 2 2" xfId="32714" xr:uid="{1663BC80-F43F-439A-ABCC-9A61B54DBA6E}"/>
    <cellStyle name="Normal 10 3 4 3 2 2 3" xfId="25946" xr:uid="{1C42B850-0AB3-426B-9580-BBC9D9421F18}"/>
    <cellStyle name="Normal 10 3 4 3 2 3" xfId="14211" xr:uid="{0FCF64A4-DAD2-4295-9197-1761D3157F95}"/>
    <cellStyle name="Normal 10 3 4 3 2 3 2" xfId="29330" xr:uid="{8B71D765-6221-4609-A499-A415C7F27551}"/>
    <cellStyle name="Normal 10 3 4 3 2 4" xfId="22562" xr:uid="{CE1DA4F6-21C8-4FAA-A051-FD5677A94DA9}"/>
    <cellStyle name="Normal 10 3 4 3 3" xfId="9098" xr:uid="{67D651F2-080B-4FEB-8FD9-3CF7E712B5E0}"/>
    <cellStyle name="Normal 10 3 4 3 3 2" xfId="15882" xr:uid="{3796D55F-56B5-4F99-8054-2AB9E2C6688D}"/>
    <cellStyle name="Normal 10 3 4 3 3 2 2" xfId="31001" xr:uid="{C1C5B94C-2555-4E6F-9687-457B7508D25E}"/>
    <cellStyle name="Normal 10 3 4 3 3 3" xfId="24233" xr:uid="{076A4997-376B-4E86-9FDD-94DF37B2644B}"/>
    <cellStyle name="Normal 10 3 4 3 4" xfId="12484" xr:uid="{BDA08247-140A-4099-A917-24DA942060C9}"/>
    <cellStyle name="Normal 10 3 4 3 4 2" xfId="27614" xr:uid="{C046D741-EBE0-4161-98C9-903CEE5861BE}"/>
    <cellStyle name="Normal 10 3 4 3 5" xfId="5687" xr:uid="{AFAACA85-D48A-4055-8DC7-CB575044D869}"/>
    <cellStyle name="Normal 10 3 4 3 5 2" xfId="20849" xr:uid="{5929E4AC-D53C-40DC-9C5D-D26BDCBC6DC2}"/>
    <cellStyle name="Normal 10 3 4 4" xfId="6591" xr:uid="{F6B064A1-F8B3-4873-B1A8-8CD005DF946D}"/>
    <cellStyle name="Normal 10 3 4 4 2" xfId="9977" xr:uid="{F029736B-B3E2-474D-B529-C5B179B2AA95}"/>
    <cellStyle name="Normal 10 3 4 4 2 2" xfId="16761" xr:uid="{85F67CF8-87BA-482E-8247-B0DF1E848FC8}"/>
    <cellStyle name="Normal 10 3 4 4 2 2 2" xfId="31880" xr:uid="{1A6DC4E3-4A72-4A7A-B157-D85F4283AA8F}"/>
    <cellStyle name="Normal 10 3 4 4 2 3" xfId="25112" xr:uid="{59A03ECD-C2B6-4C98-A47B-8691DF1D98B7}"/>
    <cellStyle name="Normal 10 3 4 4 3" xfId="13377" xr:uid="{EA913896-DA2D-4355-A6E5-1E3E34B035A1}"/>
    <cellStyle name="Normal 10 3 4 4 3 2" xfId="28496" xr:uid="{8BDD9955-D1A6-4A7D-BAD3-50E2372EC698}"/>
    <cellStyle name="Normal 10 3 4 4 4" xfId="21728" xr:uid="{3EFFE930-718B-4638-9BC2-B34A20968527}"/>
    <cellStyle name="Normal 10 3 4 5" xfId="8261" xr:uid="{3EDB3D0A-BE91-45BB-8A3F-F06720881448}"/>
    <cellStyle name="Normal 10 3 4 5 2" xfId="15045" xr:uid="{768A1EF7-36C3-4809-9253-22A45CC9DB6B}"/>
    <cellStyle name="Normal 10 3 4 5 2 2" xfId="30164" xr:uid="{679C0710-4120-48A6-BDBF-B69C1E8C36B5}"/>
    <cellStyle name="Normal 10 3 4 5 3" xfId="23396" xr:uid="{BE6EA729-31F6-446C-AD76-53EBB2BD541B}"/>
    <cellStyle name="Normal 10 3 4 6" xfId="11650" xr:uid="{1ACA3E9C-89B9-4CEF-AA5D-7E14373D4B62}"/>
    <cellStyle name="Normal 10 3 4 6 2" xfId="26780" xr:uid="{D970B1F6-97BF-4996-8336-B51B2E7162F5}"/>
    <cellStyle name="Normal 10 3 4 7" xfId="4849" xr:uid="{1711CD71-B09C-4EFD-9523-BBF1A7555348}"/>
    <cellStyle name="Normal 10 3 4 7 2" xfId="20012" xr:uid="{975AD2A8-CF93-48C4-8EA5-3D4F82679C0C}"/>
    <cellStyle name="Normal 10 3 4 8" xfId="18453" xr:uid="{33E621FA-FC26-468C-B77C-094E6751A1DE}"/>
    <cellStyle name="Normal 10 3 4 9" xfId="2810" xr:uid="{D8F72DC5-BFE3-4C75-BBA7-E2C16D6F7868}"/>
    <cellStyle name="Normal 10 3 5" xfId="331" xr:uid="{97234CC0-FC0E-48F9-B878-7F791C98E7B0}"/>
    <cellStyle name="Normal 10 3 5 2" xfId="3442" xr:uid="{C6FC098D-89C1-4DD3-B83A-DBDD82B17C2F}"/>
    <cellStyle name="Normal 10 3 5 2 2" xfId="7633" xr:uid="{D4BC64C3-A87E-4182-8767-68FCA3C7CA44}"/>
    <cellStyle name="Normal 10 3 5 2 2 2" xfId="11019" xr:uid="{74DA110F-DC29-4E7E-ABEB-794917A661FD}"/>
    <cellStyle name="Normal 10 3 5 2 2 2 2" xfId="17803" xr:uid="{D8CE9D16-28B0-420B-B17A-85F0F9BD828B}"/>
    <cellStyle name="Normal 10 3 5 2 2 2 2 2" xfId="32922" xr:uid="{D1BDB6B8-DE18-4739-BDD7-844751216CF9}"/>
    <cellStyle name="Normal 10 3 5 2 2 2 3" xfId="26154" xr:uid="{51215B05-2AB6-4FC7-B925-4EA119B942C5}"/>
    <cellStyle name="Normal 10 3 5 2 2 3" xfId="14419" xr:uid="{E715B411-57FA-4170-BB2B-3FBEAD2C7607}"/>
    <cellStyle name="Normal 10 3 5 2 2 3 2" xfId="29538" xr:uid="{EA15FE44-F633-4F12-9D6C-7062FD664B23}"/>
    <cellStyle name="Normal 10 3 5 2 2 4" xfId="22770" xr:uid="{EB67B520-2B14-4869-84F5-151B648DFF54}"/>
    <cellStyle name="Normal 10 3 5 2 3" xfId="9306" xr:uid="{B4C3BD0D-BD02-4F8F-B279-CA61B7F78AE5}"/>
    <cellStyle name="Normal 10 3 5 2 3 2" xfId="16090" xr:uid="{5D32FC61-1B9A-42CB-BF4E-3C9BF111E0D1}"/>
    <cellStyle name="Normal 10 3 5 2 3 2 2" xfId="31209" xr:uid="{48619D47-97C4-4014-A9AF-695AE7073B5D}"/>
    <cellStyle name="Normal 10 3 5 2 3 3" xfId="24441" xr:uid="{A04BEDB8-7653-4E27-B254-790CB31F3F6C}"/>
    <cellStyle name="Normal 10 3 5 2 4" xfId="12693" xr:uid="{A9C9EC78-F0C5-4D5B-8DED-C220262D390E}"/>
    <cellStyle name="Normal 10 3 5 2 4 2" xfId="27822" xr:uid="{F15F6BC6-B37C-4360-BF80-26F7EC1C9260}"/>
    <cellStyle name="Normal 10 3 5 2 5" xfId="5895" xr:uid="{0872FA83-A60C-40DF-B83A-24DD047A03F2}"/>
    <cellStyle name="Normal 10 3 5 2 5 2" xfId="21057" xr:uid="{5CFB2803-5BA6-48BB-9B8C-97BB46A08251}"/>
    <cellStyle name="Normal 10 3 5 3" xfId="6799" xr:uid="{5ECCEB60-46D6-4BE9-9523-BED12018064F}"/>
    <cellStyle name="Normal 10 3 5 3 2" xfId="10185" xr:uid="{D6953C94-F4CE-4A21-B14A-8FC917952FD9}"/>
    <cellStyle name="Normal 10 3 5 3 2 2" xfId="16969" xr:uid="{2D5A8DF9-620C-4312-AB56-25B87CB7314A}"/>
    <cellStyle name="Normal 10 3 5 3 2 2 2" xfId="32088" xr:uid="{63C7FA8B-F16D-44A2-BFE5-2C7BEB1D1C19}"/>
    <cellStyle name="Normal 10 3 5 3 2 3" xfId="25320" xr:uid="{414C7F04-95AD-4A8A-B638-CE337C3EB5C8}"/>
    <cellStyle name="Normal 10 3 5 3 3" xfId="13585" xr:uid="{5E2BE96D-63FE-4CE1-8773-20111D0AE8B6}"/>
    <cellStyle name="Normal 10 3 5 3 3 2" xfId="28704" xr:uid="{A7CCCDA4-853A-4FD6-8C5E-C2A5D880ACAF}"/>
    <cellStyle name="Normal 10 3 5 3 4" xfId="21936" xr:uid="{23E51BC8-C48D-402C-A829-7B8A7E051C10}"/>
    <cellStyle name="Normal 10 3 5 4" xfId="8469" xr:uid="{E5CA461A-E3E9-4063-94E8-4E37DF51A29D}"/>
    <cellStyle name="Normal 10 3 5 4 2" xfId="15253" xr:uid="{9E0EDA71-F448-4650-AF4A-2DC55A2A9AAF}"/>
    <cellStyle name="Normal 10 3 5 4 2 2" xfId="30372" xr:uid="{9DC3CE30-F387-4777-86DC-234D4F6140B1}"/>
    <cellStyle name="Normal 10 3 5 4 3" xfId="23604" xr:uid="{6B51A8D4-1E48-4FBC-8045-58046E80E1B1}"/>
    <cellStyle name="Normal 10 3 5 5" xfId="11858" xr:uid="{CC4A871C-D041-4602-9A39-7589884D092E}"/>
    <cellStyle name="Normal 10 3 5 5 2" xfId="26988" xr:uid="{8772970D-8A5F-4DBC-9D2A-C29090D1A322}"/>
    <cellStyle name="Normal 10 3 5 6" xfId="5057" xr:uid="{B79CC2BF-96B9-4A72-B795-39C79E1237E7}"/>
    <cellStyle name="Normal 10 3 5 6 2" xfId="20220" xr:uid="{C11A3CF2-6609-46DD-9974-784433C1A7A8}"/>
    <cellStyle name="Normal 10 3 5 7" xfId="18661" xr:uid="{C3721819-5B46-4CB6-9394-126722A8A0C2}"/>
    <cellStyle name="Normal 10 3 5 8" xfId="3021" xr:uid="{6359B7AE-B4CC-4B86-BCC7-CCB0A19CE412}"/>
    <cellStyle name="Normal 10 3 5 9" xfId="1495" xr:uid="{73C00EBF-FAAB-49C3-807D-1BAA7998D4F0}"/>
    <cellStyle name="Normal 10 3 6" xfId="332" xr:uid="{F2F0EF50-CB61-489A-96F9-BCBFF9285C40}"/>
    <cellStyle name="Normal 10 3 6 2" xfId="3443" xr:uid="{1D299BBC-957B-48B2-92A7-63DF8B7A508C}"/>
    <cellStyle name="Normal 10 3 6 2 2" xfId="10603" xr:uid="{90971FA3-3BC0-4B65-8C61-EB79FCF4F04B}"/>
    <cellStyle name="Normal 10 3 6 2 2 2" xfId="17387" xr:uid="{051B080B-E279-4BA8-9434-0BE661498C21}"/>
    <cellStyle name="Normal 10 3 6 2 2 2 2" xfId="32506" xr:uid="{60F3C2C5-8177-46A9-9EDA-3794D6D4FB71}"/>
    <cellStyle name="Normal 10 3 6 2 2 3" xfId="25738" xr:uid="{2B84AB5A-B6E2-4B9A-8F62-BE4F485A89AC}"/>
    <cellStyle name="Normal 10 3 6 2 3" xfId="14003" xr:uid="{366A7DFD-D286-414D-8DD4-1970C0190FD0}"/>
    <cellStyle name="Normal 10 3 6 2 3 2" xfId="29122" xr:uid="{F8394F8C-F299-4112-8241-6286C0A90193}"/>
    <cellStyle name="Normal 10 3 6 2 4" xfId="7217" xr:uid="{62E9D4CF-CE3B-4799-B9F3-A8377DE6F0E7}"/>
    <cellStyle name="Normal 10 3 6 2 4 2" xfId="22354" xr:uid="{0D657A48-ECB0-4217-A993-602206D7CC02}"/>
    <cellStyle name="Normal 10 3 6 3" xfId="8890" xr:uid="{CC292AC7-3DD7-401F-BC62-20ED78630457}"/>
    <cellStyle name="Normal 10 3 6 3 2" xfId="15674" xr:uid="{5980E3CC-7765-44A7-800B-96CDD20FCBC8}"/>
    <cellStyle name="Normal 10 3 6 3 2 2" xfId="30793" xr:uid="{70949312-BC7E-4875-9BF3-5101993129A0}"/>
    <cellStyle name="Normal 10 3 6 3 3" xfId="24025" xr:uid="{0821B20B-4B25-4CBD-BB1E-6936E2E58550}"/>
    <cellStyle name="Normal 10 3 6 4" xfId="12276" xr:uid="{A9A2586B-A24E-4ED4-AB78-EE1DC12453F2}"/>
    <cellStyle name="Normal 10 3 6 4 2" xfId="27406" xr:uid="{295B81B6-E4FC-4D89-8F5D-B3596E407BB2}"/>
    <cellStyle name="Normal 10 3 6 5" xfId="5479" xr:uid="{E405051D-2644-43E9-B44F-F3EAB4321767}"/>
    <cellStyle name="Normal 10 3 6 5 2" xfId="20641" xr:uid="{8B932546-0A3A-424D-9F38-4DA6E4BF60D3}"/>
    <cellStyle name="Normal 10 3 6 6" xfId="18245" xr:uid="{B0E282B8-2C35-436F-916B-9A71C2CE016D}"/>
    <cellStyle name="Normal 10 3 6 7" xfId="2595" xr:uid="{F1C8F7A4-C633-454C-98CE-6DB2665384E9}"/>
    <cellStyle name="Normal 10 3 6 8" xfId="1496" xr:uid="{F5B3A7A3-73C9-42D3-8106-2EE9F004832E}"/>
    <cellStyle name="Normal 10 3 7" xfId="333" xr:uid="{56D3E22F-BFC1-46C6-AABD-7C8E28556534}"/>
    <cellStyle name="Normal 10 3 7 2" xfId="9769" xr:uid="{BAEDF106-E451-4D21-AC07-464582C95998}"/>
    <cellStyle name="Normal 10 3 7 2 2" xfId="16553" xr:uid="{0B3E861B-3303-4986-BD58-ACFD50529B38}"/>
    <cellStyle name="Normal 10 3 7 2 2 2" xfId="31672" xr:uid="{190A501F-B371-4E5A-9382-99FAB2E328D1}"/>
    <cellStyle name="Normal 10 3 7 2 3" xfId="24904" xr:uid="{E8BAB140-0CCF-49BE-B74B-2D08B8E7B1C9}"/>
    <cellStyle name="Normal 10 3 7 3" xfId="13169" xr:uid="{D5BB28D7-63B8-41AB-887F-6121AF61F26A}"/>
    <cellStyle name="Normal 10 3 7 3 2" xfId="28288" xr:uid="{7C078D2D-38D1-4188-B8A9-4AF66D9A79EF}"/>
    <cellStyle name="Normal 10 3 7 4" xfId="6381" xr:uid="{D1A643DE-AB16-415A-A895-EE091FC678FC}"/>
    <cellStyle name="Normal 10 3 7 4 2" xfId="21520" xr:uid="{6DC2C23A-F57B-4531-87F0-9983E50AE08B}"/>
    <cellStyle name="Normal 10 3 7 5" xfId="1497" xr:uid="{B8669EFF-1B1E-4DB9-859C-A68196DE790A}"/>
    <cellStyle name="Normal 10 3 8" xfId="334" xr:uid="{FEECF949-C3EB-4491-9548-3E18AE265673}"/>
    <cellStyle name="Normal 10 3 8 2" xfId="14837" xr:uid="{998DDBC4-FED7-4B46-8B11-7BAEC15C6BB8}"/>
    <cellStyle name="Normal 10 3 8 2 2" xfId="29956" xr:uid="{9F57CC66-D6EA-4E3D-879F-ADE1E615A170}"/>
    <cellStyle name="Normal 10 3 8 3" xfId="8053" xr:uid="{91EEF9EB-7DD3-4654-932D-44FCD7871493}"/>
    <cellStyle name="Normal 10 3 8 3 2" xfId="23188" xr:uid="{7D42B481-2F65-4BC6-A362-06F645AF7765}"/>
    <cellStyle name="Normal 10 3 8 4" xfId="1498" xr:uid="{3E0C7227-CC18-425B-9881-696CF4C2832F}"/>
    <cellStyle name="Normal 10 3 9" xfId="4128" xr:uid="{C17428C6-7CE8-4EC2-A41D-650071B07B2F}"/>
    <cellStyle name="Normal 10 3 9 2" xfId="11444" xr:uid="{59B9EF2E-E488-4C56-A004-F175292AEB56}"/>
    <cellStyle name="Normal 10 3 9 2 2" xfId="26572" xr:uid="{BF59B88D-5280-4774-B001-DBAC194B9815}"/>
    <cellStyle name="Normal 10 3 9 3" xfId="19395" xr:uid="{F5E68C33-DE7C-4CD5-8BF7-469DF0C01957}"/>
    <cellStyle name="Normal 10 4" xfId="106" xr:uid="{3FA10082-7C12-462A-9E8C-A677866332E8}"/>
    <cellStyle name="Normal 10 4 10" xfId="3444" xr:uid="{59B86993-34ED-414A-B614-3AE27FC87E8A}"/>
    <cellStyle name="Normal 10 4 11" xfId="4664" xr:uid="{A05A2251-ED00-441D-85BD-E5A5E91221C8}"/>
    <cellStyle name="Normal 10 4 11 2" xfId="19828" xr:uid="{36428C77-8DBA-4387-B7EC-E55B4B9F0DCB}"/>
    <cellStyle name="Normal 10 4 12" xfId="18269" xr:uid="{8C5BF3DE-F353-4057-95F7-C7F14D16DD8B}"/>
    <cellStyle name="Normal 10 4 13" xfId="2621" xr:uid="{3891E742-4E8D-4A3E-AF80-1533D816559F}"/>
    <cellStyle name="Normal 10 4 14" xfId="1499" xr:uid="{0E3DEB00-3C41-4BD2-882C-8EFFFF363C4D}"/>
    <cellStyle name="Normal 10 4 15" xfId="335" xr:uid="{F3B9CFC9-3F2B-4D0B-8382-6DA2552C685F}"/>
    <cellStyle name="Normal 10 4 2" xfId="336" xr:uid="{8EC06F0D-7AD3-4199-8777-930880A4EDA7}"/>
    <cellStyle name="Normal 10 4 2 10" xfId="2726" xr:uid="{4E78EEC7-8F40-45B2-8339-45D898387908}"/>
    <cellStyle name="Normal 10 4 2 11" xfId="1500" xr:uid="{43CC6737-5C61-4869-9145-B15C31E95523}"/>
    <cellStyle name="Normal 10 4 2 2" xfId="2937" xr:uid="{B7D6F8EB-204C-4DD5-A7A0-EA5C1448F289}"/>
    <cellStyle name="Normal 10 4 2 2 2" xfId="3356" xr:uid="{B7F2B45F-57B7-46CA-ACA3-9AF6895ADBD4}"/>
    <cellStyle name="Normal 10 4 2 2 2 2" xfId="6230" xr:uid="{45D7DC7A-D93D-42C6-B3FE-61F8734D5589}"/>
    <cellStyle name="Normal 10 4 2 2 2 2 2" xfId="7968" xr:uid="{A95E2505-B58E-46A1-9183-BDA8A73A9137}"/>
    <cellStyle name="Normal 10 4 2 2 2 2 2 2" xfId="11354" xr:uid="{6515A7AB-BD70-4657-A7B0-E793E274C0B6}"/>
    <cellStyle name="Normal 10 4 2 2 2 2 2 2 2" xfId="18138" xr:uid="{D21BF2EB-03AE-4364-8916-A4EE5453CE0F}"/>
    <cellStyle name="Normal 10 4 2 2 2 2 2 2 2 2" xfId="33257" xr:uid="{090050E7-7390-4802-B0FD-01156EB7DD2A}"/>
    <cellStyle name="Normal 10 4 2 2 2 2 2 2 3" xfId="26489" xr:uid="{70627431-CC7A-42CD-B58E-8ED29F09412A}"/>
    <cellStyle name="Normal 10 4 2 2 2 2 2 3" xfId="14754" xr:uid="{CDE1B4ED-6F4A-4AD9-8B62-CE2D51B5B2D3}"/>
    <cellStyle name="Normal 10 4 2 2 2 2 2 3 2" xfId="29873" xr:uid="{063C4F6A-509E-4142-8D20-B09730879B14}"/>
    <cellStyle name="Normal 10 4 2 2 2 2 2 4" xfId="23105" xr:uid="{7AF55198-2F9E-4652-AD0C-E9763DA828CE}"/>
    <cellStyle name="Normal 10 4 2 2 2 2 3" xfId="9641" xr:uid="{BFE14537-CD6F-45EB-BC9D-8CF45168DA07}"/>
    <cellStyle name="Normal 10 4 2 2 2 2 3 2" xfId="16425" xr:uid="{0B40CDAD-559A-4FD7-BEB2-9E4C1A8AD97E}"/>
    <cellStyle name="Normal 10 4 2 2 2 2 3 2 2" xfId="31544" xr:uid="{7606B62C-BDCA-4A14-AC2B-D0BD0799C20B}"/>
    <cellStyle name="Normal 10 4 2 2 2 2 3 3" xfId="24776" xr:uid="{84881F3E-BBFF-4D3C-BF5C-4D0FE855F6D7}"/>
    <cellStyle name="Normal 10 4 2 2 2 2 4" xfId="13028" xr:uid="{B3A14B28-C239-4B89-917C-6768B0DF69DA}"/>
    <cellStyle name="Normal 10 4 2 2 2 2 4 2" xfId="28157" xr:uid="{AA5BA012-C80E-4A95-88E2-55BDC68FA65E}"/>
    <cellStyle name="Normal 10 4 2 2 2 2 5" xfId="21392" xr:uid="{D78F2FA9-33D5-4D83-AECE-49323314F080}"/>
    <cellStyle name="Normal 10 4 2 2 2 3" xfId="7134" xr:uid="{369DBA3C-CDAB-4FD0-86C7-6C8E0D584C2A}"/>
    <cellStyle name="Normal 10 4 2 2 2 3 2" xfId="10520" xr:uid="{6762F741-1C0A-4903-B6E7-7EFA79FD1020}"/>
    <cellStyle name="Normal 10 4 2 2 2 3 2 2" xfId="17304" xr:uid="{4822C4FA-8800-4827-8BFA-8B37C80C1FBA}"/>
    <cellStyle name="Normal 10 4 2 2 2 3 2 2 2" xfId="32423" xr:uid="{94492F4A-5C54-4503-BE24-306CE9664A6E}"/>
    <cellStyle name="Normal 10 4 2 2 2 3 2 3" xfId="25655" xr:uid="{AFBB775D-1C49-447C-BFEB-FFEC9BFE3AE7}"/>
    <cellStyle name="Normal 10 4 2 2 2 3 3" xfId="13920" xr:uid="{3A58F71A-0679-4F2D-8286-6EEFD7D72469}"/>
    <cellStyle name="Normal 10 4 2 2 2 3 3 2" xfId="29039" xr:uid="{26C73673-D172-4AFB-B848-9BA5634452C1}"/>
    <cellStyle name="Normal 10 4 2 2 2 3 4" xfId="22271" xr:uid="{8F67DA87-D3B1-4CA3-81CB-F19C4C221620}"/>
    <cellStyle name="Normal 10 4 2 2 2 4" xfId="8804" xr:uid="{AD089414-D8BC-4FED-8CA4-84A241C18B32}"/>
    <cellStyle name="Normal 10 4 2 2 2 4 2" xfId="15588" xr:uid="{7E5284A9-D317-414A-8002-CA25354079C3}"/>
    <cellStyle name="Normal 10 4 2 2 2 4 2 2" xfId="30707" xr:uid="{C714C90C-121D-49E0-B987-0DE58BF7ED71}"/>
    <cellStyle name="Normal 10 4 2 2 2 4 3" xfId="23939" xr:uid="{E884333B-8439-487C-9855-38CDE24245F5}"/>
    <cellStyle name="Normal 10 4 2 2 2 5" xfId="12193" xr:uid="{10EE165B-DA31-43ED-A7FC-17EF30E74011}"/>
    <cellStyle name="Normal 10 4 2 2 2 5 2" xfId="27323" xr:uid="{9A9B13D3-DEFD-4E9F-80F2-B8DB94340D8A}"/>
    <cellStyle name="Normal 10 4 2 2 2 6" xfId="5392" xr:uid="{AC3D373F-CC1F-4B13-9760-D0B3FEBF019B}"/>
    <cellStyle name="Normal 10 4 2 2 2 6 2" xfId="20555" xr:uid="{3CC869BB-D9AA-4CFF-9AD5-11347C318889}"/>
    <cellStyle name="Normal 10 4 2 2 2 7" xfId="18996" xr:uid="{7D40A624-3E4A-4A16-A5FB-8049A3604666}"/>
    <cellStyle name="Normal 10 4 2 2 3" xfId="5814" xr:uid="{41377868-FC3A-4775-A116-BD3503CB86AC}"/>
    <cellStyle name="Normal 10 4 2 2 3 2" xfId="7552" xr:uid="{8BB553A4-83D4-4A74-B72F-B56601C05745}"/>
    <cellStyle name="Normal 10 4 2 2 3 2 2" xfId="10938" xr:uid="{57088E17-A266-44E9-8240-5F1397DBDDD5}"/>
    <cellStyle name="Normal 10 4 2 2 3 2 2 2" xfId="17722" xr:uid="{A751E742-2312-4A38-94AB-B475AC0DE005}"/>
    <cellStyle name="Normal 10 4 2 2 3 2 2 2 2" xfId="32841" xr:uid="{E3058AE1-6A2D-4E63-A89F-58C21805D018}"/>
    <cellStyle name="Normal 10 4 2 2 3 2 2 3" xfId="26073" xr:uid="{D46BA6AC-8724-49D7-B982-9DF6B87A00EC}"/>
    <cellStyle name="Normal 10 4 2 2 3 2 3" xfId="14338" xr:uid="{BA46ADFC-3157-4A7C-B148-4F9C5A486906}"/>
    <cellStyle name="Normal 10 4 2 2 3 2 3 2" xfId="29457" xr:uid="{F0447854-6443-4CF6-8A5A-07FEC5417981}"/>
    <cellStyle name="Normal 10 4 2 2 3 2 4" xfId="22689" xr:uid="{F3B5B9FF-7F03-4B3D-BEAF-B6F1FE0F4261}"/>
    <cellStyle name="Normal 10 4 2 2 3 3" xfId="9225" xr:uid="{25B6D9AE-C8E1-46CE-AB8C-8D45C211494D}"/>
    <cellStyle name="Normal 10 4 2 2 3 3 2" xfId="16009" xr:uid="{76F6ED5A-3E2E-4DEB-BB75-2C7BEB12AF76}"/>
    <cellStyle name="Normal 10 4 2 2 3 3 2 2" xfId="31128" xr:uid="{9B5220D8-B36E-4BFA-BF36-7C54608D27B5}"/>
    <cellStyle name="Normal 10 4 2 2 3 3 3" xfId="24360" xr:uid="{3B67587D-D90E-4F7C-884E-937263FCD68F}"/>
    <cellStyle name="Normal 10 4 2 2 3 4" xfId="12611" xr:uid="{A7242C12-9C6C-4B27-9C27-8501FADF0965}"/>
    <cellStyle name="Normal 10 4 2 2 3 4 2" xfId="27741" xr:uid="{FA5ECC71-A72B-41BA-AFD1-2AADCA706601}"/>
    <cellStyle name="Normal 10 4 2 2 3 5" xfId="20976" xr:uid="{09090C05-9A6A-45FC-AA80-F04411921BD5}"/>
    <cellStyle name="Normal 10 4 2 2 4" xfId="6718" xr:uid="{177BC9E2-27B8-4E29-B072-D3FFCBF6216B}"/>
    <cellStyle name="Normal 10 4 2 2 4 2" xfId="10104" xr:uid="{6B9644D8-39CC-4985-9D0A-A2451ADCA921}"/>
    <cellStyle name="Normal 10 4 2 2 4 2 2" xfId="16888" xr:uid="{2A071E61-5208-442B-8981-B4D1A73A824A}"/>
    <cellStyle name="Normal 10 4 2 2 4 2 2 2" xfId="32007" xr:uid="{F44BA27B-87A5-4E34-8691-D385C76B7E00}"/>
    <cellStyle name="Normal 10 4 2 2 4 2 3" xfId="25239" xr:uid="{911EA906-4B32-4A59-8F39-0EA3421CCB36}"/>
    <cellStyle name="Normal 10 4 2 2 4 3" xfId="13504" xr:uid="{47B98906-7BE8-4ADB-BB6C-E2CC0085BAF7}"/>
    <cellStyle name="Normal 10 4 2 2 4 3 2" xfId="28623" xr:uid="{987E4A18-01FC-45F8-A1B2-56C9AC0E2DF9}"/>
    <cellStyle name="Normal 10 4 2 2 4 4" xfId="21855" xr:uid="{DE78DDBC-DD74-4D81-BC8A-754C7C35233A}"/>
    <cellStyle name="Normal 10 4 2 2 5" xfId="8388" xr:uid="{6B59167B-342F-46D4-AFCE-036B2AB9E369}"/>
    <cellStyle name="Normal 10 4 2 2 5 2" xfId="15172" xr:uid="{5A3F4490-67FE-4A08-8344-3C27DF617EBF}"/>
    <cellStyle name="Normal 10 4 2 2 5 2 2" xfId="30291" xr:uid="{FCE8E8DD-284F-43E3-81ED-5CFEDACCFAD4}"/>
    <cellStyle name="Normal 10 4 2 2 5 3" xfId="23523" xr:uid="{3D2DED19-D834-4609-A36D-3F95E3C67555}"/>
    <cellStyle name="Normal 10 4 2 2 6" xfId="11777" xr:uid="{504E29DC-2EC5-4F2B-854E-59223F0BD4B5}"/>
    <cellStyle name="Normal 10 4 2 2 6 2" xfId="26907" xr:uid="{6034E371-74F1-43AF-B770-7E8714355063}"/>
    <cellStyle name="Normal 10 4 2 2 7" xfId="4976" xr:uid="{834EA2D4-C485-40E2-B440-C0EC8E5D39D9}"/>
    <cellStyle name="Normal 10 4 2 2 7 2" xfId="20139" xr:uid="{522D21D7-08FA-4FE4-811B-76DF2FB812D9}"/>
    <cellStyle name="Normal 10 4 2 2 8" xfId="18580" xr:uid="{01845FCC-844F-441C-AF2E-27DA49369BF6}"/>
    <cellStyle name="Normal 10 4 2 3" xfId="3148" xr:uid="{8B3FD445-5D3B-4E22-B351-4BC210AA1ABA}"/>
    <cellStyle name="Normal 10 4 2 3 2" xfId="6022" xr:uid="{0353FD92-DF19-42C5-8C66-698549986EAF}"/>
    <cellStyle name="Normal 10 4 2 3 2 2" xfId="7760" xr:uid="{6616F4A4-4D9E-4C1E-9B9A-E90C2037E3E7}"/>
    <cellStyle name="Normal 10 4 2 3 2 2 2" xfId="11146" xr:uid="{578D1F00-96B4-4D0A-8BE0-DC976B35F22E}"/>
    <cellStyle name="Normal 10 4 2 3 2 2 2 2" xfId="17930" xr:uid="{9D1FE66A-8628-45ED-9090-FB2BF016C9CA}"/>
    <cellStyle name="Normal 10 4 2 3 2 2 2 2 2" xfId="33049" xr:uid="{3D9DBB1B-3926-4CCF-BB05-890C24F4F5EB}"/>
    <cellStyle name="Normal 10 4 2 3 2 2 2 3" xfId="26281" xr:uid="{54EB4C44-4926-4D4A-8287-D62FBB602FA3}"/>
    <cellStyle name="Normal 10 4 2 3 2 2 3" xfId="14546" xr:uid="{C003D72E-0215-4CB2-B104-CB48EFE9CB21}"/>
    <cellStyle name="Normal 10 4 2 3 2 2 3 2" xfId="29665" xr:uid="{3A635CD9-0C8B-428F-949D-5C5A72DBBA2C}"/>
    <cellStyle name="Normal 10 4 2 3 2 2 4" xfId="22897" xr:uid="{D4E75055-9877-4D17-A2EE-5456DA624CD5}"/>
    <cellStyle name="Normal 10 4 2 3 2 3" xfId="9433" xr:uid="{31728B0B-6C7F-46D8-B92B-6C378703A207}"/>
    <cellStyle name="Normal 10 4 2 3 2 3 2" xfId="16217" xr:uid="{26B69318-6BDB-435F-9378-263B3CB2947D}"/>
    <cellStyle name="Normal 10 4 2 3 2 3 2 2" xfId="31336" xr:uid="{6279DE16-C0A4-40C4-BF36-04F0F0693DFD}"/>
    <cellStyle name="Normal 10 4 2 3 2 3 3" xfId="24568" xr:uid="{011F75FA-D9AC-450A-A57F-E268AC0D4FDB}"/>
    <cellStyle name="Normal 10 4 2 3 2 4" xfId="12820" xr:uid="{B2C0FCD6-AA93-46EE-B3BB-F1B248AFA704}"/>
    <cellStyle name="Normal 10 4 2 3 2 4 2" xfId="27949" xr:uid="{09E5EE7A-5680-4719-8C20-5E43E1B283F5}"/>
    <cellStyle name="Normal 10 4 2 3 2 5" xfId="21184" xr:uid="{EAC04C65-A6FE-4ADB-8046-0C7A0EE276CB}"/>
    <cellStyle name="Normal 10 4 2 3 3" xfId="6926" xr:uid="{E353BB75-0F9A-4028-88EE-D5FBD9103B5E}"/>
    <cellStyle name="Normal 10 4 2 3 3 2" xfId="10312" xr:uid="{69D9EF2C-89FF-4486-9790-B344DC5D89DD}"/>
    <cellStyle name="Normal 10 4 2 3 3 2 2" xfId="17096" xr:uid="{841A5F7A-30FA-4CA8-9F5A-796FB6E2025B}"/>
    <cellStyle name="Normal 10 4 2 3 3 2 2 2" xfId="32215" xr:uid="{B0B6E859-243D-40E2-93B2-8C258B8BC966}"/>
    <cellStyle name="Normal 10 4 2 3 3 2 3" xfId="25447" xr:uid="{FDEFEA2C-AA66-4B6B-943A-61ECF9863518}"/>
    <cellStyle name="Normal 10 4 2 3 3 3" xfId="13712" xr:uid="{1BF6915A-5AB1-4324-ACFB-F43901DB1E6A}"/>
    <cellStyle name="Normal 10 4 2 3 3 3 2" xfId="28831" xr:uid="{F84ED262-9B0D-4BDC-8988-E99CB0E94BA2}"/>
    <cellStyle name="Normal 10 4 2 3 3 4" xfId="22063" xr:uid="{C6F45B9A-4834-4FE2-9D9F-52ACA7E63630}"/>
    <cellStyle name="Normal 10 4 2 3 4" xfId="8596" xr:uid="{974E16DB-CC72-4CB3-9E75-3291537963F9}"/>
    <cellStyle name="Normal 10 4 2 3 4 2" xfId="15380" xr:uid="{D3EEFA2C-B15E-433B-88E2-1B25E584EBAF}"/>
    <cellStyle name="Normal 10 4 2 3 4 2 2" xfId="30499" xr:uid="{BC55B3B5-8B22-4678-AC59-460BDEF7AD4E}"/>
    <cellStyle name="Normal 10 4 2 3 4 3" xfId="23731" xr:uid="{9FC0C37B-97C7-40F1-82E7-72409D80661D}"/>
    <cellStyle name="Normal 10 4 2 3 5" xfId="11985" xr:uid="{9CCAF57C-DB5F-4782-B448-CED8629B048D}"/>
    <cellStyle name="Normal 10 4 2 3 5 2" xfId="27115" xr:uid="{8F413F2A-1F37-4128-B3B8-90B92B7DA7D9}"/>
    <cellStyle name="Normal 10 4 2 3 6" xfId="5184" xr:uid="{291BBEE9-BB49-494E-B3D6-CD65480ABF60}"/>
    <cellStyle name="Normal 10 4 2 3 6 2" xfId="20347" xr:uid="{F0890E02-AB33-425E-AEA4-7F7E34E576B6}"/>
    <cellStyle name="Normal 10 4 2 3 7" xfId="18788" xr:uid="{7389BB1A-9CCF-4A09-887C-B6F5F0B49D61}"/>
    <cellStyle name="Normal 10 4 2 4" xfId="3445" xr:uid="{001D0C03-A6C1-4BF2-98E0-A48891D167B9}"/>
    <cellStyle name="Normal 10 4 2 4 2" xfId="7344" xr:uid="{C61E7D8C-6BEE-4B89-BDB9-19A63D5B881A}"/>
    <cellStyle name="Normal 10 4 2 4 2 2" xfId="10730" xr:uid="{6A0AC1F5-6195-4B23-9DBF-83E41FD10B82}"/>
    <cellStyle name="Normal 10 4 2 4 2 2 2" xfId="17514" xr:uid="{4E20D5B6-9292-4459-92EA-E4E1CD2B7323}"/>
    <cellStyle name="Normal 10 4 2 4 2 2 2 2" xfId="32633" xr:uid="{D1451D08-E1E1-4250-B94F-8FF813C35AB2}"/>
    <cellStyle name="Normal 10 4 2 4 2 2 3" xfId="25865" xr:uid="{DBE8F4FE-15AD-4A91-9D52-D6C6A7F80E70}"/>
    <cellStyle name="Normal 10 4 2 4 2 3" xfId="14130" xr:uid="{972358D2-8A1E-4DF6-B1C5-704D2BD74080}"/>
    <cellStyle name="Normal 10 4 2 4 2 3 2" xfId="29249" xr:uid="{130022B2-9350-441F-BACF-22E1720CC41C}"/>
    <cellStyle name="Normal 10 4 2 4 2 4" xfId="22481" xr:uid="{9384E849-5C34-4D26-B780-F7CA765871AD}"/>
    <cellStyle name="Normal 10 4 2 4 3" xfId="9017" xr:uid="{2CDCBB27-BC5E-4E2D-B8E2-E11B85465F80}"/>
    <cellStyle name="Normal 10 4 2 4 3 2" xfId="15801" xr:uid="{FF7ED198-E7AF-42B5-9A82-689709D5A38E}"/>
    <cellStyle name="Normal 10 4 2 4 3 2 2" xfId="30920" xr:uid="{200FC360-8327-414E-866B-80B59EBFD4EF}"/>
    <cellStyle name="Normal 10 4 2 4 3 3" xfId="24152" xr:uid="{D3C59D1D-3304-418C-BB67-7D2677273ACB}"/>
    <cellStyle name="Normal 10 4 2 4 4" xfId="12403" xr:uid="{430E2488-E246-489F-AE5C-5EF954649877}"/>
    <cellStyle name="Normal 10 4 2 4 4 2" xfId="27533" xr:uid="{381D6E37-4994-4285-B4D2-1CC4EAE58357}"/>
    <cellStyle name="Normal 10 4 2 4 5" xfId="5606" xr:uid="{8351860A-155C-44B1-9B5C-5D10C2D93F8A}"/>
    <cellStyle name="Normal 10 4 2 4 5 2" xfId="20768" xr:uid="{7CD9AE5A-A530-4BF7-AAEC-90915B663098}"/>
    <cellStyle name="Normal 10 4 2 5" xfId="6510" xr:uid="{023DF279-4118-45D3-84F1-928C21327A25}"/>
    <cellStyle name="Normal 10 4 2 5 2" xfId="9896" xr:uid="{9FB95A40-45C6-4497-9C3F-26D271FFE14F}"/>
    <cellStyle name="Normal 10 4 2 5 2 2" xfId="16680" xr:uid="{82370B69-8483-4113-AE11-EED5E6349FB1}"/>
    <cellStyle name="Normal 10 4 2 5 2 2 2" xfId="31799" xr:uid="{1B680237-860E-4DED-9EB3-EDDB1D4EF87E}"/>
    <cellStyle name="Normal 10 4 2 5 2 3" xfId="25031" xr:uid="{FFE52359-FF51-492A-AAF7-53C67609FCD9}"/>
    <cellStyle name="Normal 10 4 2 5 3" xfId="13296" xr:uid="{7DC158F7-BD24-4399-8707-33157A172657}"/>
    <cellStyle name="Normal 10 4 2 5 3 2" xfId="28415" xr:uid="{FE8E8B00-FEFF-410E-9EC9-119AFA2FA8D0}"/>
    <cellStyle name="Normal 10 4 2 5 4" xfId="21647" xr:uid="{C8E857FE-69FB-4D28-BE8C-D79F52031613}"/>
    <cellStyle name="Normal 10 4 2 6" xfId="8180" xr:uid="{9AA5AD88-CB14-423B-BC8C-353E46DA40A0}"/>
    <cellStyle name="Normal 10 4 2 6 2" xfId="14964" xr:uid="{90F16A59-B694-494F-8623-88204D599623}"/>
    <cellStyle name="Normal 10 4 2 6 2 2" xfId="30083" xr:uid="{B18F7773-1CB6-4382-AC5A-8A2510A1DB66}"/>
    <cellStyle name="Normal 10 4 2 6 3" xfId="23315" xr:uid="{CEAF5354-F710-4B4A-823C-ED6308E24882}"/>
    <cellStyle name="Normal 10 4 2 7" xfId="11569" xr:uid="{B6E35319-5BB1-4B51-A93E-D9EF07FE7D11}"/>
    <cellStyle name="Normal 10 4 2 7 2" xfId="26699" xr:uid="{4B4CB6B3-99D1-43F8-A24D-894984E379BF}"/>
    <cellStyle name="Normal 10 4 2 8" xfId="4767" xr:uid="{A33318B0-D091-4BA3-95FE-6593A64523B0}"/>
    <cellStyle name="Normal 10 4 2 8 2" xfId="19931" xr:uid="{9439807E-C4D4-4454-8029-7D767AC7EB08}"/>
    <cellStyle name="Normal 10 4 2 9" xfId="18372" xr:uid="{537A2988-BE6B-4354-A777-56EBA838CDC3}"/>
    <cellStyle name="Normal 10 4 3" xfId="337" xr:uid="{0E4C2E66-4F27-48CF-9758-7611DE068DDC}"/>
    <cellStyle name="Normal 10 4 3 10" xfId="1501" xr:uid="{D7713369-1756-4DA5-9FFD-1276A93649DA}"/>
    <cellStyle name="Normal 10 4 3 2" xfId="3253" xr:uid="{CD604791-CAE4-46DF-BFE7-696EF44785AF}"/>
    <cellStyle name="Normal 10 4 3 2 2" xfId="6127" xr:uid="{61BAE94E-FC4B-4EBE-80F3-7E88EC32CD18}"/>
    <cellStyle name="Normal 10 4 3 2 2 2" xfId="7865" xr:uid="{B9FC1155-FE41-470E-A8CC-6140B4ED408A}"/>
    <cellStyle name="Normal 10 4 3 2 2 2 2" xfId="11251" xr:uid="{13ACF3FF-0D36-4D44-8AAC-99846DF6BACD}"/>
    <cellStyle name="Normal 10 4 3 2 2 2 2 2" xfId="18035" xr:uid="{9061E502-04CA-410D-A754-D23CF0AF9601}"/>
    <cellStyle name="Normal 10 4 3 2 2 2 2 2 2" xfId="33154" xr:uid="{9193A12B-7A1C-446F-8CF7-B5346BB3AF85}"/>
    <cellStyle name="Normal 10 4 3 2 2 2 2 3" xfId="26386" xr:uid="{9C43536D-CDF6-4907-B97A-B9988B082460}"/>
    <cellStyle name="Normal 10 4 3 2 2 2 3" xfId="14651" xr:uid="{65366ACE-896C-479E-8BC2-FE886EBF6152}"/>
    <cellStyle name="Normal 10 4 3 2 2 2 3 2" xfId="29770" xr:uid="{85E7835C-6EDE-498A-97E3-5B469D7C797E}"/>
    <cellStyle name="Normal 10 4 3 2 2 2 4" xfId="23002" xr:uid="{AF29D84D-47B2-4D4C-8AB1-92D33728A92C}"/>
    <cellStyle name="Normal 10 4 3 2 2 3" xfId="9538" xr:uid="{0642E09C-3BEB-45AE-B322-11BA89992A88}"/>
    <cellStyle name="Normal 10 4 3 2 2 3 2" xfId="16322" xr:uid="{28135A02-2048-49B9-8B3F-B67791B6E5B3}"/>
    <cellStyle name="Normal 10 4 3 2 2 3 2 2" xfId="31441" xr:uid="{F4A7ABF4-D6C1-47EB-900A-C4FEDF16FE3F}"/>
    <cellStyle name="Normal 10 4 3 2 2 3 3" xfId="24673" xr:uid="{E722C036-BF90-4AE0-B827-54C471EB3C00}"/>
    <cellStyle name="Normal 10 4 3 2 2 4" xfId="12925" xr:uid="{35F65458-6988-445B-ACDB-5D3B906EB257}"/>
    <cellStyle name="Normal 10 4 3 2 2 4 2" xfId="28054" xr:uid="{FD6EC556-221D-4361-A9C4-6788AD66A8A8}"/>
    <cellStyle name="Normal 10 4 3 2 2 5" xfId="21289" xr:uid="{ACC1790C-50D4-46CC-9E7D-0B16DC879D7A}"/>
    <cellStyle name="Normal 10 4 3 2 3" xfId="7031" xr:uid="{120CD790-345E-4759-8FB8-27B014543C93}"/>
    <cellStyle name="Normal 10 4 3 2 3 2" xfId="10417" xr:uid="{F5F97F02-A262-4EFC-8FA9-787CDE1E2E73}"/>
    <cellStyle name="Normal 10 4 3 2 3 2 2" xfId="17201" xr:uid="{BCABAE29-C1FE-425A-A042-F34755ABF5DC}"/>
    <cellStyle name="Normal 10 4 3 2 3 2 2 2" xfId="32320" xr:uid="{7EBE81E9-BBCE-4F44-B80F-52A393B93853}"/>
    <cellStyle name="Normal 10 4 3 2 3 2 3" xfId="25552" xr:uid="{8C2DD4F6-FCFB-4CEC-837F-DAA667A47A78}"/>
    <cellStyle name="Normal 10 4 3 2 3 3" xfId="13817" xr:uid="{C0897A8F-A269-41FF-B460-65A418FB3C8D}"/>
    <cellStyle name="Normal 10 4 3 2 3 3 2" xfId="28936" xr:uid="{77907B0B-6C6C-4AF3-8AFF-D4B5190EF368}"/>
    <cellStyle name="Normal 10 4 3 2 3 4" xfId="22168" xr:uid="{77DE5C01-EB04-4CFB-8531-9924F104B9C0}"/>
    <cellStyle name="Normal 10 4 3 2 4" xfId="8701" xr:uid="{1738D313-DB76-40FB-9B5E-5C8F7AC6FE64}"/>
    <cellStyle name="Normal 10 4 3 2 4 2" xfId="15485" xr:uid="{AA6AC065-C82A-4F4F-9507-400A0B69B11E}"/>
    <cellStyle name="Normal 10 4 3 2 4 2 2" xfId="30604" xr:uid="{3A48E233-3FCA-402C-A9BF-86E984B0C318}"/>
    <cellStyle name="Normal 10 4 3 2 4 3" xfId="23836" xr:uid="{EB4FEFAC-E069-44CF-85A3-99E423B63289}"/>
    <cellStyle name="Normal 10 4 3 2 5" xfId="12090" xr:uid="{AD462501-24F5-4D68-888F-8EF7C2A92A65}"/>
    <cellStyle name="Normal 10 4 3 2 5 2" xfId="27220" xr:uid="{BAFC23B7-2003-43C7-B438-9DED1149B5D9}"/>
    <cellStyle name="Normal 10 4 3 2 6" xfId="5289" xr:uid="{5FFD7122-AC70-4178-B568-79F8A458C8EC}"/>
    <cellStyle name="Normal 10 4 3 2 6 2" xfId="20452" xr:uid="{9F9DA993-B4E3-480C-A37E-58B30EDB3865}"/>
    <cellStyle name="Normal 10 4 3 2 7" xfId="18893" xr:uid="{187DC899-8646-4712-950E-4E3A92C66251}"/>
    <cellStyle name="Normal 10 4 3 3" xfId="3446" xr:uid="{A14336F1-6DE5-48A0-B3D0-DF5C6305A4C4}"/>
    <cellStyle name="Normal 10 4 3 3 2" xfId="7449" xr:uid="{70BB34E3-1976-4BAD-9E1D-49B9172016B6}"/>
    <cellStyle name="Normal 10 4 3 3 2 2" xfId="10835" xr:uid="{B101FB49-414F-4222-AB8A-677025CB467E}"/>
    <cellStyle name="Normal 10 4 3 3 2 2 2" xfId="17619" xr:uid="{61FDC357-1D30-453D-89B6-25268034D0BA}"/>
    <cellStyle name="Normal 10 4 3 3 2 2 2 2" xfId="32738" xr:uid="{CECCBFAE-6D95-40F0-990B-8A54CFD3EF3E}"/>
    <cellStyle name="Normal 10 4 3 3 2 2 3" xfId="25970" xr:uid="{EE1636B6-41B8-474B-B1F2-3C508B10D06B}"/>
    <cellStyle name="Normal 10 4 3 3 2 3" xfId="14235" xr:uid="{AD442789-2E02-41C5-BE43-5DEE4F4A8798}"/>
    <cellStyle name="Normal 10 4 3 3 2 3 2" xfId="29354" xr:uid="{C9970350-7260-4EFB-84BC-BFC60D03E09E}"/>
    <cellStyle name="Normal 10 4 3 3 2 4" xfId="22586" xr:uid="{A0663CD2-0D08-4894-A57B-B5EFFA2E08D9}"/>
    <cellStyle name="Normal 10 4 3 3 3" xfId="9122" xr:uid="{D5F5518A-E770-4FEC-8FCC-D2269E173614}"/>
    <cellStyle name="Normal 10 4 3 3 3 2" xfId="15906" xr:uid="{5AC2FE23-5F7B-4ADA-8421-BEAB2B0A65EC}"/>
    <cellStyle name="Normal 10 4 3 3 3 2 2" xfId="31025" xr:uid="{31415D13-CF0C-4856-8DE3-130D55303D84}"/>
    <cellStyle name="Normal 10 4 3 3 3 3" xfId="24257" xr:uid="{9DD8348D-6523-4A6A-A707-32E0454A61D8}"/>
    <cellStyle name="Normal 10 4 3 3 4" xfId="12508" xr:uid="{0B7181AE-3016-4524-939F-91FC1E45664D}"/>
    <cellStyle name="Normal 10 4 3 3 4 2" xfId="27638" xr:uid="{7E4968C9-FB20-4892-8631-27869A074B4C}"/>
    <cellStyle name="Normal 10 4 3 3 5" xfId="5711" xr:uid="{5F943C8F-F374-4002-8B13-2F54CA932313}"/>
    <cellStyle name="Normal 10 4 3 3 5 2" xfId="20873" xr:uid="{56F5E64D-7E42-4A22-A3A4-39F6ADF9A134}"/>
    <cellStyle name="Normal 10 4 3 4" xfId="6615" xr:uid="{5A309B62-56A0-4A4C-8DAB-C23894110E90}"/>
    <cellStyle name="Normal 10 4 3 4 2" xfId="10001" xr:uid="{9D2A0A65-CB37-4435-872B-A49407F76ED3}"/>
    <cellStyle name="Normal 10 4 3 4 2 2" xfId="16785" xr:uid="{D97D8475-818F-496C-9DFE-32E767708B70}"/>
    <cellStyle name="Normal 10 4 3 4 2 2 2" xfId="31904" xr:uid="{F06AC289-1AD6-4B43-9825-3B05C9F0396A}"/>
    <cellStyle name="Normal 10 4 3 4 2 3" xfId="25136" xr:uid="{7955DF41-35CA-41A3-BF3D-71689AE57D64}"/>
    <cellStyle name="Normal 10 4 3 4 3" xfId="13401" xr:uid="{0773CF0A-F03B-4A28-9B62-15F054DE6E21}"/>
    <cellStyle name="Normal 10 4 3 4 3 2" xfId="28520" xr:uid="{6F0D6EB1-5668-4E4F-83AA-DBDFE6B08D71}"/>
    <cellStyle name="Normal 10 4 3 4 4" xfId="21752" xr:uid="{FEC965CA-E51F-46AA-BD79-778C0B584F86}"/>
    <cellStyle name="Normal 10 4 3 5" xfId="8285" xr:uid="{74231E64-C386-430B-AF8F-366282E5B6F9}"/>
    <cellStyle name="Normal 10 4 3 5 2" xfId="15069" xr:uid="{A3B6BC62-DF07-4306-8471-16E9A7836487}"/>
    <cellStyle name="Normal 10 4 3 5 2 2" xfId="30188" xr:uid="{C19040DA-AF9A-43F2-80A6-8ED1653C15EA}"/>
    <cellStyle name="Normal 10 4 3 5 3" xfId="23420" xr:uid="{1CC3AAFB-6925-4BA0-96B8-4A37D692751A}"/>
    <cellStyle name="Normal 10 4 3 6" xfId="11674" xr:uid="{0C3E05CA-07D5-43E4-871F-379CBBF92C04}"/>
    <cellStyle name="Normal 10 4 3 6 2" xfId="26804" xr:uid="{5680DC16-0FBB-47FC-BE3C-3B6F0C887718}"/>
    <cellStyle name="Normal 10 4 3 7" xfId="4873" xr:uid="{9A2FD9F4-387B-4079-8D49-0243E5866B5C}"/>
    <cellStyle name="Normal 10 4 3 7 2" xfId="20036" xr:uid="{F521AA36-C39E-4EDB-BB5A-CF491E61C56F}"/>
    <cellStyle name="Normal 10 4 3 8" xfId="18477" xr:uid="{519387A5-B6C5-403E-A487-D10B9EB3DB7F}"/>
    <cellStyle name="Normal 10 4 3 9" xfId="2834" xr:uid="{4428CE1B-129A-4B87-93B6-431D05EDF7D1}"/>
    <cellStyle name="Normal 10 4 4" xfId="338" xr:uid="{9FD33731-6C67-40E7-A180-D823E11262CA}"/>
    <cellStyle name="Normal 10 4 4 2" xfId="3447" xr:uid="{E35844D5-C352-4B73-83C9-EEC6E1A30F68}"/>
    <cellStyle name="Normal 10 4 4 2 2" xfId="7657" xr:uid="{874EB811-D698-4AA9-9246-CCC70D8CCF7E}"/>
    <cellStyle name="Normal 10 4 4 2 2 2" xfId="11043" xr:uid="{91B430FA-2E28-4FCF-9763-229689EDE989}"/>
    <cellStyle name="Normal 10 4 4 2 2 2 2" xfId="17827" xr:uid="{F726FE2A-4E95-4D8B-ADFB-0098E0DD52A7}"/>
    <cellStyle name="Normal 10 4 4 2 2 2 2 2" xfId="32946" xr:uid="{52A5046C-43EC-44B6-BDD3-9890ED6F3618}"/>
    <cellStyle name="Normal 10 4 4 2 2 2 3" xfId="26178" xr:uid="{BD0EA255-B59E-4FAB-A5CF-472710EDA018}"/>
    <cellStyle name="Normal 10 4 4 2 2 3" xfId="14443" xr:uid="{19BCA130-872D-4AD2-A5A1-90C2BC0F2227}"/>
    <cellStyle name="Normal 10 4 4 2 2 3 2" xfId="29562" xr:uid="{D6EEEC2E-0ADF-4AF8-B751-0A7C12A5DA1D}"/>
    <cellStyle name="Normal 10 4 4 2 2 4" xfId="22794" xr:uid="{7C448C89-BEA6-492A-8202-BDD40E431D35}"/>
    <cellStyle name="Normal 10 4 4 2 3" xfId="9330" xr:uid="{44280EAC-473E-496A-9BF8-B681D858BB6A}"/>
    <cellStyle name="Normal 10 4 4 2 3 2" xfId="16114" xr:uid="{7E191564-DA60-446B-8523-FCFD94A0A9D4}"/>
    <cellStyle name="Normal 10 4 4 2 3 2 2" xfId="31233" xr:uid="{5F90E294-2F66-402B-8C88-57330C3148A5}"/>
    <cellStyle name="Normal 10 4 4 2 3 3" xfId="24465" xr:uid="{413FD1EA-73AC-4DA1-8A44-B41FA1F89CBD}"/>
    <cellStyle name="Normal 10 4 4 2 4" xfId="12717" xr:uid="{0F51B5AD-8D15-4EB3-BC00-F0B2F91207B0}"/>
    <cellStyle name="Normal 10 4 4 2 4 2" xfId="27846" xr:uid="{E86DFB1D-F41B-4409-B223-1369FF2698B3}"/>
    <cellStyle name="Normal 10 4 4 2 5" xfId="5919" xr:uid="{ADBFE546-D385-4D8E-B436-72A63C1555EC}"/>
    <cellStyle name="Normal 10 4 4 2 5 2" xfId="21081" xr:uid="{F88D63C9-A880-45E4-95E3-1A78A41AF89D}"/>
    <cellStyle name="Normal 10 4 4 3" xfId="6823" xr:uid="{CD18C0C8-2DD0-4D80-A1D0-97443BC13E9F}"/>
    <cellStyle name="Normal 10 4 4 3 2" xfId="10209" xr:uid="{2F92ED1D-8E72-4F3D-9553-FF6840956AE5}"/>
    <cellStyle name="Normal 10 4 4 3 2 2" xfId="16993" xr:uid="{55F883B7-B42B-431A-955D-0D5247AD3A91}"/>
    <cellStyle name="Normal 10 4 4 3 2 2 2" xfId="32112" xr:uid="{9FD2FBBB-A074-4DC4-9EB8-8F3BC7B8C8F2}"/>
    <cellStyle name="Normal 10 4 4 3 2 3" xfId="25344" xr:uid="{A28664B3-0C16-499C-8840-4C39FC097A58}"/>
    <cellStyle name="Normal 10 4 4 3 3" xfId="13609" xr:uid="{98C79371-48DB-419C-B1C8-0FA87A439011}"/>
    <cellStyle name="Normal 10 4 4 3 3 2" xfId="28728" xr:uid="{8E324D81-6001-4A5C-BB16-7DD8AA90C2B6}"/>
    <cellStyle name="Normal 10 4 4 3 4" xfId="21960" xr:uid="{E6A1F036-A2C0-4256-B267-B7C2FA4F6776}"/>
    <cellStyle name="Normal 10 4 4 4" xfId="8493" xr:uid="{9D89B747-8142-4789-8BEA-1BE1F53A5C2E}"/>
    <cellStyle name="Normal 10 4 4 4 2" xfId="15277" xr:uid="{DD477A99-3519-427E-804C-B791D45F4F2B}"/>
    <cellStyle name="Normal 10 4 4 4 2 2" xfId="30396" xr:uid="{041C4D79-3B8F-4952-ABF4-92B9161112F4}"/>
    <cellStyle name="Normal 10 4 4 4 3" xfId="23628" xr:uid="{0F3DA794-9A0D-4051-882E-2674E608CA49}"/>
    <cellStyle name="Normal 10 4 4 5" xfId="11882" xr:uid="{81A46323-18A5-442D-B28D-C95376D64B73}"/>
    <cellStyle name="Normal 10 4 4 5 2" xfId="27012" xr:uid="{4E770230-6075-44E4-8AEE-F5A6C6D44AB3}"/>
    <cellStyle name="Normal 10 4 4 6" xfId="5081" xr:uid="{0027CB9C-CEDE-4E89-8E3F-1DFCB0DCEE24}"/>
    <cellStyle name="Normal 10 4 4 6 2" xfId="20244" xr:uid="{4410DB6B-5C64-4C68-B3D7-1CB0C8268E45}"/>
    <cellStyle name="Normal 10 4 4 7" xfId="18685" xr:uid="{1652C178-7B0C-4DEF-962E-D78A6E0BED41}"/>
    <cellStyle name="Normal 10 4 4 8" xfId="3045" xr:uid="{20F6540B-A430-43A3-8417-ABE14F8C06D9}"/>
    <cellStyle name="Normal 10 4 4 9" xfId="1502" xr:uid="{D3E6E163-C73F-4901-AB95-9D9B42BD00C2}"/>
    <cellStyle name="Normal 10 4 5" xfId="339" xr:uid="{E775A433-B9D7-44C0-863B-0BEAB6192353}"/>
    <cellStyle name="Normal 10 4 5 2" xfId="7241" xr:uid="{5D555083-E9A4-40DC-9104-134280388C80}"/>
    <cellStyle name="Normal 10 4 5 2 2" xfId="10627" xr:uid="{67C0CFC8-CAAB-42F7-A747-3BBE6F79AF02}"/>
    <cellStyle name="Normal 10 4 5 2 2 2" xfId="17411" xr:uid="{F2B6BC33-AD60-4253-873E-DEAB9DE9894F}"/>
    <cellStyle name="Normal 10 4 5 2 2 2 2" xfId="32530" xr:uid="{8C07223F-C56A-4C25-9A58-F5E6D061504F}"/>
    <cellStyle name="Normal 10 4 5 2 2 3" xfId="25762" xr:uid="{EBE87E00-42B9-4C91-B8BF-6F590EA01734}"/>
    <cellStyle name="Normal 10 4 5 2 3" xfId="14027" xr:uid="{1569266C-BAE6-4185-A2AE-46CC1F6D6445}"/>
    <cellStyle name="Normal 10 4 5 2 3 2" xfId="29146" xr:uid="{CD05B76C-F17A-45DD-8FD2-B4564FC5525C}"/>
    <cellStyle name="Normal 10 4 5 2 4" xfId="22378" xr:uid="{E8563321-A740-49FE-B514-E0058F2AA5AA}"/>
    <cellStyle name="Normal 10 4 5 3" xfId="8914" xr:uid="{B1B2104B-3556-4585-B76A-0B4EC599DD15}"/>
    <cellStyle name="Normal 10 4 5 3 2" xfId="15698" xr:uid="{5541DCDF-21AB-4144-BA5B-AFD2825A65F0}"/>
    <cellStyle name="Normal 10 4 5 3 2 2" xfId="30817" xr:uid="{25CEFD93-6BA2-4162-B976-80FFBC136C6F}"/>
    <cellStyle name="Normal 10 4 5 3 3" xfId="24049" xr:uid="{B7A1AC2E-B460-431A-B428-03B71335B82D}"/>
    <cellStyle name="Normal 10 4 5 4" xfId="12300" xr:uid="{3EE9B24C-DAEA-4CF4-9160-6807E6846F4C}"/>
    <cellStyle name="Normal 10 4 5 4 2" xfId="27430" xr:uid="{154DE469-1267-427F-BD5F-6E630E570570}"/>
    <cellStyle name="Normal 10 4 5 5" xfId="5503" xr:uid="{2D9906F7-0201-42CA-89DB-EE0CF8FA587D}"/>
    <cellStyle name="Normal 10 4 5 5 2" xfId="20665" xr:uid="{D0796736-5D99-45EC-A8AE-8A96E411B242}"/>
    <cellStyle name="Normal 10 4 5 6" xfId="1503" xr:uid="{2AECDB69-764B-4758-84A7-62E7A21942B8}"/>
    <cellStyle name="Normal 10 4 6" xfId="340" xr:uid="{5E4CCDDC-B0B6-45F5-9E33-5F272689D9C8}"/>
    <cellStyle name="Normal 10 4 6 2" xfId="9793" xr:uid="{1EF6B0D0-BCB8-47D7-BDE9-2B9F60CE7258}"/>
    <cellStyle name="Normal 10 4 6 2 2" xfId="16577" xr:uid="{3A5FF6C5-2915-4A87-8F5A-B43CACD64AC4}"/>
    <cellStyle name="Normal 10 4 6 2 2 2" xfId="31696" xr:uid="{05835B66-6BE3-4BAD-8233-013A65BC13BE}"/>
    <cellStyle name="Normal 10 4 6 2 3" xfId="24928" xr:uid="{4AD99A27-C988-4CD1-BBDA-4A0A0141D666}"/>
    <cellStyle name="Normal 10 4 6 3" xfId="13193" xr:uid="{C8FA5BDF-6D7F-4701-B314-EF603B804A3D}"/>
    <cellStyle name="Normal 10 4 6 3 2" xfId="28312" xr:uid="{EEB9AB9F-00EB-425E-B659-C0E20BD284A5}"/>
    <cellStyle name="Normal 10 4 6 4" xfId="6406" xr:uid="{DCC932D6-C170-4315-8234-145DD2AA55C6}"/>
    <cellStyle name="Normal 10 4 6 4 2" xfId="21544" xr:uid="{BDD08263-74D9-4068-91A4-B1939BD7BE1D}"/>
    <cellStyle name="Normal 10 4 6 5" xfId="1504" xr:uid="{2F3A4368-B237-4D19-A5FA-8162A34D2FAF}"/>
    <cellStyle name="Normal 10 4 7" xfId="341" xr:uid="{00F15B5A-8177-4540-816C-7D0993D6D464}"/>
    <cellStyle name="Normal 10 4 7 2" xfId="14861" xr:uid="{780A4A1F-8904-4430-9B84-2590FA412A14}"/>
    <cellStyle name="Normal 10 4 7 2 2" xfId="29980" xr:uid="{4851FDCA-F18D-4E92-BD07-15FA403ED08E}"/>
    <cellStyle name="Normal 10 4 7 3" xfId="8077" xr:uid="{F8B0C6B7-6FA9-4E3F-BD89-F734C74111BB}"/>
    <cellStyle name="Normal 10 4 7 3 2" xfId="23212" xr:uid="{E6C1E60E-F445-4F26-A6BF-54176C798290}"/>
    <cellStyle name="Normal 10 4 7 4" xfId="1505" xr:uid="{359CCD21-D207-45A7-B7EA-61C660E21578}"/>
    <cellStyle name="Normal 10 4 8" xfId="342" xr:uid="{45F461D8-4A44-47FE-97FF-7353E735253E}"/>
    <cellStyle name="Normal 10 4 8 2" xfId="11467" xr:uid="{9EEB88FF-E556-49DA-9C16-59AA77D30D8A}"/>
    <cellStyle name="Normal 10 4 8 2 2" xfId="26596" xr:uid="{FFEA2FF9-4172-430D-84EC-4EABD9B454F3}"/>
    <cellStyle name="Normal 10 4 8 3" xfId="1506" xr:uid="{985557AA-DF19-4110-800C-54B76D604128}"/>
    <cellStyle name="Normal 10 4 9" xfId="4372" xr:uid="{50546E0F-BBD4-4BBE-BC0C-93D841FDAE06}"/>
    <cellStyle name="Normal 10 4 9 2" xfId="19631" xr:uid="{25F1044B-33F3-42A3-B955-80B9D00FB929}"/>
    <cellStyle name="Normal 10 5" xfId="343" xr:uid="{AEB62513-192A-4462-9F6A-2FA1E5782DEE}"/>
    <cellStyle name="Normal 10 5 10" xfId="4719" xr:uid="{A1D02518-A3F2-4BCE-A833-3EFFB4869BF1}"/>
    <cellStyle name="Normal 10 5 10 2" xfId="19883" xr:uid="{F99343B4-7009-4A57-9C37-E8F2DF9995B7}"/>
    <cellStyle name="Normal 10 5 11" xfId="18324" xr:uid="{AA333D13-E4AF-4D29-9F04-54C8ED1C622B}"/>
    <cellStyle name="Normal 10 5 12" xfId="2678" xr:uid="{171C48F5-3681-4BF0-8CCB-EB30B7878E99}"/>
    <cellStyle name="Normal 10 5 13" xfId="1507" xr:uid="{D58820F5-6D1B-42A6-B8B7-465CACC674E9}"/>
    <cellStyle name="Normal 10 5 2" xfId="344" xr:uid="{4AD76395-4B85-4CC2-BE6D-F122692875F8}"/>
    <cellStyle name="Normal 10 5 2 10" xfId="1508" xr:uid="{E895DA5B-7FD4-4799-866A-BD14EB410AE3}"/>
    <cellStyle name="Normal 10 5 2 2" xfId="3308" xr:uid="{78EEB43E-C17C-4A87-86A7-7BADA65D2E3D}"/>
    <cellStyle name="Normal 10 5 2 2 2" xfId="6182" xr:uid="{28655CD1-3E57-4B5D-A817-3F1D834912F3}"/>
    <cellStyle name="Normal 10 5 2 2 2 2" xfId="7920" xr:uid="{3333B3E0-6014-4F99-B9FD-12FA22FD4A42}"/>
    <cellStyle name="Normal 10 5 2 2 2 2 2" xfId="11306" xr:uid="{4DE0EFB6-5BC8-4CF0-BEC2-690DAAC43559}"/>
    <cellStyle name="Normal 10 5 2 2 2 2 2 2" xfId="18090" xr:uid="{A7365E91-8145-4CE5-9A7E-7715D142CD8E}"/>
    <cellStyle name="Normal 10 5 2 2 2 2 2 2 2" xfId="33209" xr:uid="{1E81EF99-F78A-490A-8345-E16C09F80438}"/>
    <cellStyle name="Normal 10 5 2 2 2 2 2 3" xfId="26441" xr:uid="{4B23B436-5A26-477A-B4DB-4BB64B0135A3}"/>
    <cellStyle name="Normal 10 5 2 2 2 2 3" xfId="14706" xr:uid="{998DE3CB-E3B3-423E-8604-014A5EEC77F2}"/>
    <cellStyle name="Normal 10 5 2 2 2 2 3 2" xfId="29825" xr:uid="{4A90BB6F-9B67-4E06-A154-83911C0C8842}"/>
    <cellStyle name="Normal 10 5 2 2 2 2 4" xfId="23057" xr:uid="{ED1E7942-2F77-44EF-BB1B-6E47047BF2E9}"/>
    <cellStyle name="Normal 10 5 2 2 2 3" xfId="9593" xr:uid="{CB27527F-EA01-4B5D-8CFC-A7CC827086C0}"/>
    <cellStyle name="Normal 10 5 2 2 2 3 2" xfId="16377" xr:uid="{51D42E07-C2F0-4554-B791-C3B6914EBB52}"/>
    <cellStyle name="Normal 10 5 2 2 2 3 2 2" xfId="31496" xr:uid="{2D8B39A0-6CE8-4C78-A6EB-D33E4C0F6E9D}"/>
    <cellStyle name="Normal 10 5 2 2 2 3 3" xfId="24728" xr:uid="{526C6260-D9C2-4A3B-AC60-47F4F0C79B7A}"/>
    <cellStyle name="Normal 10 5 2 2 2 4" xfId="12980" xr:uid="{9717981A-A119-4C82-BBA6-308CE95A7852}"/>
    <cellStyle name="Normal 10 5 2 2 2 4 2" xfId="28109" xr:uid="{205011E8-71DC-4AC0-BA56-98033D1FC346}"/>
    <cellStyle name="Normal 10 5 2 2 2 5" xfId="21344" xr:uid="{2CD88A85-71C6-400B-92C7-F681D44B7846}"/>
    <cellStyle name="Normal 10 5 2 2 3" xfId="7086" xr:uid="{FA359C1A-347E-4DC1-ADA0-07EE43FBD5AE}"/>
    <cellStyle name="Normal 10 5 2 2 3 2" xfId="10472" xr:uid="{89059B62-B3D2-4EB0-9EF1-45E520D658CC}"/>
    <cellStyle name="Normal 10 5 2 2 3 2 2" xfId="17256" xr:uid="{B5CC332E-742A-4AC3-8B95-C56CE0C8E208}"/>
    <cellStyle name="Normal 10 5 2 2 3 2 2 2" xfId="32375" xr:uid="{A7EE0C5D-EF76-4459-82C1-D1D95BBB9CA1}"/>
    <cellStyle name="Normal 10 5 2 2 3 2 3" xfId="25607" xr:uid="{F5B337D5-2BCD-4FE2-B4AF-119E02934F37}"/>
    <cellStyle name="Normal 10 5 2 2 3 3" xfId="13872" xr:uid="{AF9F0C61-7C63-475F-9765-2346AC8CC50E}"/>
    <cellStyle name="Normal 10 5 2 2 3 3 2" xfId="28991" xr:uid="{F1DEEE56-8867-472E-867C-9E19DAF77465}"/>
    <cellStyle name="Normal 10 5 2 2 3 4" xfId="22223" xr:uid="{D5335616-6043-4581-A2EC-5CB3D2E9C40F}"/>
    <cellStyle name="Normal 10 5 2 2 4" xfId="8756" xr:uid="{B1A6F916-5487-4FD4-82FE-6BD214E6B2D0}"/>
    <cellStyle name="Normal 10 5 2 2 4 2" xfId="15540" xr:uid="{CE95A8B9-FEB5-4176-B784-349E2C77097C}"/>
    <cellStyle name="Normal 10 5 2 2 4 2 2" xfId="30659" xr:uid="{BDC1AD6E-D140-4C20-9E2C-7DEE37EDD189}"/>
    <cellStyle name="Normal 10 5 2 2 4 3" xfId="23891" xr:uid="{DC51FC44-B236-4C21-BC78-97258F56346C}"/>
    <cellStyle name="Normal 10 5 2 2 5" xfId="12145" xr:uid="{8C26E463-D765-4B01-8C64-63835DCA72E5}"/>
    <cellStyle name="Normal 10 5 2 2 5 2" xfId="27275" xr:uid="{76DD3679-168F-4295-A63D-C2ABE23F5FD9}"/>
    <cellStyle name="Normal 10 5 2 2 6" xfId="5344" xr:uid="{297AD5B9-65ED-4879-A750-F830E0B98F76}"/>
    <cellStyle name="Normal 10 5 2 2 6 2" xfId="20507" xr:uid="{4CC63020-8B3C-4C85-87AB-FB4080708498}"/>
    <cellStyle name="Normal 10 5 2 2 7" xfId="18948" xr:uid="{2C8E1227-7C69-40DD-B9AE-0714FB4A8D28}"/>
    <cellStyle name="Normal 10 5 2 3" xfId="3449" xr:uid="{174F2A5D-3D5B-4470-80BB-3A72A4031665}"/>
    <cellStyle name="Normal 10 5 2 3 2" xfId="7504" xr:uid="{F057309D-BE30-4C03-8355-3AA00301797E}"/>
    <cellStyle name="Normal 10 5 2 3 2 2" xfId="10890" xr:uid="{92B5362D-9427-4BF1-B260-08BC4C5C0FB1}"/>
    <cellStyle name="Normal 10 5 2 3 2 2 2" xfId="17674" xr:uid="{E23C99A4-6F1C-40C5-9132-90E6F47DCB79}"/>
    <cellStyle name="Normal 10 5 2 3 2 2 2 2" xfId="32793" xr:uid="{F9BB6CD4-4B3A-41A9-8F70-8A55031E4671}"/>
    <cellStyle name="Normal 10 5 2 3 2 2 3" xfId="26025" xr:uid="{043897E0-CAAD-4538-8E26-785F382889DC}"/>
    <cellStyle name="Normal 10 5 2 3 2 3" xfId="14290" xr:uid="{4E388272-9A67-4D45-9B87-AA1D0668691D}"/>
    <cellStyle name="Normal 10 5 2 3 2 3 2" xfId="29409" xr:uid="{24E042FD-F5E4-49FB-8D11-BC824F3F4B51}"/>
    <cellStyle name="Normal 10 5 2 3 2 4" xfId="22641" xr:uid="{6F08B2E3-79BB-42F5-969C-442721A48C4E}"/>
    <cellStyle name="Normal 10 5 2 3 3" xfId="9177" xr:uid="{8667C8CB-3A91-454F-8726-C27D61A9A5D6}"/>
    <cellStyle name="Normal 10 5 2 3 3 2" xfId="15961" xr:uid="{8FC3AAC4-694D-4D41-87AC-2C3AE6B6C489}"/>
    <cellStyle name="Normal 10 5 2 3 3 2 2" xfId="31080" xr:uid="{7F7084F1-77E1-4C75-8B8E-E8960BA8076A}"/>
    <cellStyle name="Normal 10 5 2 3 3 3" xfId="24312" xr:uid="{C4CAD493-315F-4322-B617-3459FE1D4773}"/>
    <cellStyle name="Normal 10 5 2 3 4" xfId="12563" xr:uid="{1D99302E-72D7-4409-AD1B-9B7CEFC74480}"/>
    <cellStyle name="Normal 10 5 2 3 4 2" xfId="27693" xr:uid="{3B4657B6-AF66-4A38-9B41-AB3D5EECA0C4}"/>
    <cellStyle name="Normal 10 5 2 3 5" xfId="5766" xr:uid="{98E6CC09-08A5-4047-91D9-73DAED505CC6}"/>
    <cellStyle name="Normal 10 5 2 3 5 2" xfId="20928" xr:uid="{C8B40C5F-3380-44AB-A7BB-E196F8C76C0F}"/>
    <cellStyle name="Normal 10 5 2 4" xfId="6670" xr:uid="{E76DF17C-7877-40F7-9054-64138DAAB845}"/>
    <cellStyle name="Normal 10 5 2 4 2" xfId="10056" xr:uid="{3826704D-03B3-48C5-B356-3B99A031851C}"/>
    <cellStyle name="Normal 10 5 2 4 2 2" xfId="16840" xr:uid="{5CA19D95-3F7F-46D6-B0CA-BCE12BFB2A07}"/>
    <cellStyle name="Normal 10 5 2 4 2 2 2" xfId="31959" xr:uid="{0F233623-F4E6-4157-8D80-F1E3622C9347}"/>
    <cellStyle name="Normal 10 5 2 4 2 3" xfId="25191" xr:uid="{EDBCA338-33EE-4E37-B83B-39AFC7A3837A}"/>
    <cellStyle name="Normal 10 5 2 4 3" xfId="13456" xr:uid="{AC794327-3E27-4122-9A44-8738743689AE}"/>
    <cellStyle name="Normal 10 5 2 4 3 2" xfId="28575" xr:uid="{1A303072-C87F-4602-A6D6-4155F728DEE6}"/>
    <cellStyle name="Normal 10 5 2 4 4" xfId="21807" xr:uid="{18CE64EE-7BDF-49E3-839D-DC1069A8A5AD}"/>
    <cellStyle name="Normal 10 5 2 5" xfId="8340" xr:uid="{49A41E84-5DD2-443A-BD2C-9D3D2DEC6A25}"/>
    <cellStyle name="Normal 10 5 2 5 2" xfId="15124" xr:uid="{84C6DC07-9643-484E-9BCE-A84F97B792DA}"/>
    <cellStyle name="Normal 10 5 2 5 2 2" xfId="30243" xr:uid="{26475CFF-7964-4330-9D15-030792D6471E}"/>
    <cellStyle name="Normal 10 5 2 5 3" xfId="23475" xr:uid="{745B9336-DE58-4F31-9AF2-EB455420E567}"/>
    <cellStyle name="Normal 10 5 2 6" xfId="11729" xr:uid="{3F1894B7-D114-4C62-8E1D-04F64F2806C1}"/>
    <cellStyle name="Normal 10 5 2 6 2" xfId="26859" xr:uid="{B0A12463-40FA-4A45-98DF-A37723B29262}"/>
    <cellStyle name="Normal 10 5 2 7" xfId="4928" xr:uid="{BB6E23A7-762D-416C-B322-A6431B1D6530}"/>
    <cellStyle name="Normal 10 5 2 7 2" xfId="20091" xr:uid="{E7C8EEE8-BBD0-4B3D-BE27-5C3EC020D890}"/>
    <cellStyle name="Normal 10 5 2 8" xfId="18532" xr:uid="{8CF6838B-E7F3-4AFA-A463-5A7441C6174C}"/>
    <cellStyle name="Normal 10 5 2 9" xfId="2889" xr:uid="{7E84E3C7-9379-4FB1-99E4-F5AF97A09408}"/>
    <cellStyle name="Normal 10 5 3" xfId="345" xr:uid="{6E3BD729-C032-44F7-8100-AF4513B87FA8}"/>
    <cellStyle name="Normal 10 5 3 2" xfId="3450" xr:uid="{8D406D31-AD63-4670-9734-7F0DDFDF16A4}"/>
    <cellStyle name="Normal 10 5 3 2 2" xfId="7712" xr:uid="{5595488F-075F-4231-8421-08F412CE5436}"/>
    <cellStyle name="Normal 10 5 3 2 2 2" xfId="11098" xr:uid="{5F75F923-2FB1-45AC-9D4C-0BA79D9C4296}"/>
    <cellStyle name="Normal 10 5 3 2 2 2 2" xfId="17882" xr:uid="{F6FFD188-A3F5-4404-8AEF-C39AA568B190}"/>
    <cellStyle name="Normal 10 5 3 2 2 2 2 2" xfId="33001" xr:uid="{AB7DCE74-E075-4382-9E89-C165CCD59E7E}"/>
    <cellStyle name="Normal 10 5 3 2 2 2 3" xfId="26233" xr:uid="{7CF4751E-AA00-4900-9E05-46339315AA26}"/>
    <cellStyle name="Normal 10 5 3 2 2 3" xfId="14498" xr:uid="{5BE7302E-7914-4042-A279-947100962D49}"/>
    <cellStyle name="Normal 10 5 3 2 2 3 2" xfId="29617" xr:uid="{094270EC-FBAF-43B5-8FA6-A7C6AED17DBD}"/>
    <cellStyle name="Normal 10 5 3 2 2 4" xfId="22849" xr:uid="{3B38BA78-116F-4B54-8045-665DC2DE1266}"/>
    <cellStyle name="Normal 10 5 3 2 3" xfId="9385" xr:uid="{98EB6125-4B73-451C-AC1B-D7728A394EC4}"/>
    <cellStyle name="Normal 10 5 3 2 3 2" xfId="16169" xr:uid="{28667A88-4EC8-4FB6-B396-CC2F1D32F441}"/>
    <cellStyle name="Normal 10 5 3 2 3 2 2" xfId="31288" xr:uid="{D54B04B3-4804-4511-A552-04C21B01F3EA}"/>
    <cellStyle name="Normal 10 5 3 2 3 3" xfId="24520" xr:uid="{3E05FBB8-6147-4890-B2F5-14A765EFBD5D}"/>
    <cellStyle name="Normal 10 5 3 2 4" xfId="12772" xr:uid="{A781C763-58BC-4FE1-8E9A-26758DB4E837}"/>
    <cellStyle name="Normal 10 5 3 2 4 2" xfId="27901" xr:uid="{E8108FB8-196F-46AB-AFA5-1879EF86EEFE}"/>
    <cellStyle name="Normal 10 5 3 2 5" xfId="5974" xr:uid="{68095248-BA31-4E70-9CBD-0988E74A3DB9}"/>
    <cellStyle name="Normal 10 5 3 2 5 2" xfId="21136" xr:uid="{F2AA47C6-0D46-4759-AE93-12935632CA14}"/>
    <cellStyle name="Normal 10 5 3 3" xfId="6878" xr:uid="{E15F2EFB-D301-4383-89BE-C70AE841E878}"/>
    <cellStyle name="Normal 10 5 3 3 2" xfId="10264" xr:uid="{0DB713C7-FB42-47AA-8C20-C5D58EED5FD7}"/>
    <cellStyle name="Normal 10 5 3 3 2 2" xfId="17048" xr:uid="{EEEFFE61-7692-452B-BF7C-9D79F0A3E1A3}"/>
    <cellStyle name="Normal 10 5 3 3 2 2 2" xfId="32167" xr:uid="{B552C43C-5649-4B0D-883B-B61B96E10FD0}"/>
    <cellStyle name="Normal 10 5 3 3 2 3" xfId="25399" xr:uid="{24410452-63A8-4CC9-B074-B760C85C5D91}"/>
    <cellStyle name="Normal 10 5 3 3 3" xfId="13664" xr:uid="{8DDD9F4D-5143-45CC-AAE1-DFC2687D76C9}"/>
    <cellStyle name="Normal 10 5 3 3 3 2" xfId="28783" xr:uid="{68411E8B-27A6-4A57-B1AC-46578EDB3D3E}"/>
    <cellStyle name="Normal 10 5 3 3 4" xfId="22015" xr:uid="{75BF3E3A-D6B9-4EE5-93A3-955951CB7052}"/>
    <cellStyle name="Normal 10 5 3 4" xfId="8548" xr:uid="{2AD8C6C2-FBFA-4F5D-B8EE-E5BD6527FBEF}"/>
    <cellStyle name="Normal 10 5 3 4 2" xfId="15332" xr:uid="{CD21D3D6-0715-4D27-BEBC-95B1FCC96C26}"/>
    <cellStyle name="Normal 10 5 3 4 2 2" xfId="30451" xr:uid="{48064996-4E31-4F0E-BFA6-4EAFE68C736F}"/>
    <cellStyle name="Normal 10 5 3 4 3" xfId="23683" xr:uid="{1F604E0A-B8CE-4149-9AB9-0C7EF54DBEE4}"/>
    <cellStyle name="Normal 10 5 3 5" xfId="11937" xr:uid="{0E6658C1-102B-4437-B3C8-A45C5BC41482}"/>
    <cellStyle name="Normal 10 5 3 5 2" xfId="27067" xr:uid="{4E7D79A5-57F6-4E70-8350-04F60D7B0C6A}"/>
    <cellStyle name="Normal 10 5 3 6" xfId="5136" xr:uid="{0F70C44E-6E94-436A-9B70-33E610A76BDB}"/>
    <cellStyle name="Normal 10 5 3 6 2" xfId="20299" xr:uid="{50BA14F8-868A-4747-8C11-408D0AE45219}"/>
    <cellStyle name="Normal 10 5 3 7" xfId="18740" xr:uid="{A3F2E7E9-3FE8-4A17-B9C9-3C5E36CEC34A}"/>
    <cellStyle name="Normal 10 5 3 8" xfId="3100" xr:uid="{88FFE981-B485-4B15-A189-4C8DE16AADBF}"/>
    <cellStyle name="Normal 10 5 3 9" xfId="1509" xr:uid="{A67746B7-6597-405B-995F-CEB7049FC634}"/>
    <cellStyle name="Normal 10 5 4" xfId="346" xr:uid="{45DF6B4D-F244-4494-98E7-12A46986ED01}"/>
    <cellStyle name="Normal 10 5 4 2" xfId="7296" xr:uid="{8823AE8B-DDE4-43ED-8D8A-2017132DFF8A}"/>
    <cellStyle name="Normal 10 5 4 2 2" xfId="10682" xr:uid="{EA9439DD-E8ED-4962-B013-2A02EDD04F2C}"/>
    <cellStyle name="Normal 10 5 4 2 2 2" xfId="17466" xr:uid="{18D62695-7852-4946-AED3-EF7F84641951}"/>
    <cellStyle name="Normal 10 5 4 2 2 2 2" xfId="32585" xr:uid="{F295C75E-096E-45DD-9443-7A505E5B4B38}"/>
    <cellStyle name="Normal 10 5 4 2 2 3" xfId="25817" xr:uid="{07EE1C64-D4F9-435E-95DA-EFC363740C31}"/>
    <cellStyle name="Normal 10 5 4 2 3" xfId="14082" xr:uid="{A6992326-8675-4266-9DEB-DC9ED9CD0769}"/>
    <cellStyle name="Normal 10 5 4 2 3 2" xfId="29201" xr:uid="{34D3665B-00DD-492D-970F-5D76DDBD0A51}"/>
    <cellStyle name="Normal 10 5 4 2 4" xfId="22433" xr:uid="{B315FB9F-12B6-4BB3-8F6E-E833FE65E343}"/>
    <cellStyle name="Normal 10 5 4 3" xfId="8969" xr:uid="{6895A79A-5397-4F3A-9DC2-AF1127E35ADE}"/>
    <cellStyle name="Normal 10 5 4 3 2" xfId="15753" xr:uid="{0A2DAB33-52FE-48E6-97FF-C1B4BF6368F0}"/>
    <cellStyle name="Normal 10 5 4 3 2 2" xfId="30872" xr:uid="{5F19D703-8CAF-44C9-A5AB-9D00A9F68933}"/>
    <cellStyle name="Normal 10 5 4 3 3" xfId="24104" xr:uid="{BBD29C47-9F19-416F-91FD-C7F060075C51}"/>
    <cellStyle name="Normal 10 5 4 4" xfId="12355" xr:uid="{17C00C4E-232A-4258-A2D8-34DBADE210E0}"/>
    <cellStyle name="Normal 10 5 4 4 2" xfId="27485" xr:uid="{02E5C67B-E3F3-4262-BA78-3020485B6255}"/>
    <cellStyle name="Normal 10 5 4 5" xfId="5558" xr:uid="{69CBD107-70E4-493B-BC00-8EB328465153}"/>
    <cellStyle name="Normal 10 5 4 5 2" xfId="20720" xr:uid="{D5A64111-BC8C-4849-AFAF-096F3BF6FA1E}"/>
    <cellStyle name="Normal 10 5 4 6" xfId="1510" xr:uid="{9EF57723-5208-4624-9F9D-0BD24092BFCC}"/>
    <cellStyle name="Normal 10 5 5" xfId="347" xr:uid="{B5C2B0E2-501A-44C3-85A8-BC71313474F6}"/>
    <cellStyle name="Normal 10 5 5 2" xfId="9848" xr:uid="{74BCBF8B-F987-405A-9FC9-A09FB8676B64}"/>
    <cellStyle name="Normal 10 5 5 2 2" xfId="16632" xr:uid="{0EC46909-7BB9-42D4-8E30-EC2CA167C8AB}"/>
    <cellStyle name="Normal 10 5 5 2 2 2" xfId="31751" xr:uid="{802701D5-42F7-4A0D-938C-49FC3FE3ADE8}"/>
    <cellStyle name="Normal 10 5 5 2 3" xfId="24983" xr:uid="{31686DD4-DEC7-4F67-B99E-E335F94BB003}"/>
    <cellStyle name="Normal 10 5 5 3" xfId="13248" xr:uid="{37F61F7E-198D-4F28-8E3A-F06353D69C91}"/>
    <cellStyle name="Normal 10 5 5 3 2" xfId="28367" xr:uid="{52283AF9-FA0B-449D-AEAD-F9B186D0BD60}"/>
    <cellStyle name="Normal 10 5 5 4" xfId="6462" xr:uid="{68516E1B-4B37-414E-8B8D-D16806DC5203}"/>
    <cellStyle name="Normal 10 5 5 4 2" xfId="21599" xr:uid="{9025227F-45C4-4F25-8E86-42E36108C4F9}"/>
    <cellStyle name="Normal 10 5 5 5" xfId="1511" xr:uid="{97ACFF47-D5C1-4597-AAC1-6CE19EFD2B86}"/>
    <cellStyle name="Normal 10 5 6" xfId="348" xr:uid="{0469C933-8B8A-4675-8066-AF7C4E8D5CA8}"/>
    <cellStyle name="Normal 10 5 6 2" xfId="14916" xr:uid="{61B3E085-FA33-4215-9047-958EC7B2D03B}"/>
    <cellStyle name="Normal 10 5 6 2 2" xfId="30035" xr:uid="{E167303F-3707-4F1E-AF05-6FDBDB71312C}"/>
    <cellStyle name="Normal 10 5 6 3" xfId="8132" xr:uid="{4B705B04-31D8-4640-83F6-138A98A49635}"/>
    <cellStyle name="Normal 10 5 6 3 2" xfId="23267" xr:uid="{CA21FB17-BAD3-4820-8157-EF1470D4E85D}"/>
    <cellStyle name="Normal 10 5 6 4" xfId="1512" xr:uid="{3AB87C42-8B09-41CD-8D53-4EEAFB34011D}"/>
    <cellStyle name="Normal 10 5 7" xfId="349" xr:uid="{203FFB0D-5AC2-46F2-B2B4-80837FE96644}"/>
    <cellStyle name="Normal 10 5 7 2" xfId="11521" xr:uid="{1D08C8A4-3F38-48D3-96CC-AC7D5462B9B0}"/>
    <cellStyle name="Normal 10 5 7 2 2" xfId="26651" xr:uid="{AE4CBCFE-C129-4F69-B1C0-54CB3F261649}"/>
    <cellStyle name="Normal 10 5 7 3" xfId="1513" xr:uid="{A65CCFA2-57F3-4C59-90CD-C46AC333C1C5}"/>
    <cellStyle name="Normal 10 5 8" xfId="350" xr:uid="{C5398E75-134F-4FA1-A455-8D96B0FCCEBE}"/>
    <cellStyle name="Normal 10 5 8 2" xfId="1514" xr:uid="{9677B953-0EBC-4570-914A-2D9AE5E1ED4C}"/>
    <cellStyle name="Normal 10 5 9" xfId="3448" xr:uid="{0D84B052-D37E-44A8-8BA7-93663571CD71}"/>
    <cellStyle name="Normal 10 6" xfId="351" xr:uid="{0FE93F2D-C33F-4EE9-9A61-527DC542C76E}"/>
    <cellStyle name="Normal 10 6 10" xfId="4825" xr:uid="{A1941D0B-3E46-4F30-98AF-9D0E83F2EF5C}"/>
    <cellStyle name="Normal 10 6 10 2" xfId="19988" xr:uid="{9B54E208-471E-40A6-BCA4-612D099798D0}"/>
    <cellStyle name="Normal 10 6 11" xfId="18429" xr:uid="{AB7E01F0-56E7-4378-B3C9-52DC0B496D87}"/>
    <cellStyle name="Normal 10 6 12" xfId="2786" xr:uid="{DE01DF0F-9347-43A1-A49E-F7E8619D4A3A}"/>
    <cellStyle name="Normal 10 6 13" xfId="1515" xr:uid="{B276D035-7CE7-4534-BC55-FF10F7FBECFF}"/>
    <cellStyle name="Normal 10 6 2" xfId="352" xr:uid="{6308B011-67B9-424D-BE08-F478181814BD}"/>
    <cellStyle name="Normal 10 6 2 2" xfId="3452" xr:uid="{3158B452-CEB4-4E09-B41C-E7AF2455EAA9}"/>
    <cellStyle name="Normal 10 6 2 2 2" xfId="7817" xr:uid="{8E1B2AC1-A91F-4213-A348-E59E88BF4518}"/>
    <cellStyle name="Normal 10 6 2 2 2 2" xfId="11203" xr:uid="{DE1556AB-B304-4D9A-BE5D-9C5F48210168}"/>
    <cellStyle name="Normal 10 6 2 2 2 2 2" xfId="17987" xr:uid="{30AD6AE7-1E6A-4777-A6DF-E1508409C004}"/>
    <cellStyle name="Normal 10 6 2 2 2 2 2 2" xfId="33106" xr:uid="{63252EA2-A48A-4BA5-A102-9D1CE6DA6EB9}"/>
    <cellStyle name="Normal 10 6 2 2 2 2 3" xfId="26338" xr:uid="{E1852E54-2B86-4CC9-A581-3248623D9B2F}"/>
    <cellStyle name="Normal 10 6 2 2 2 3" xfId="14603" xr:uid="{317CA398-DD56-4A3B-BC7E-AF1EF708E89D}"/>
    <cellStyle name="Normal 10 6 2 2 2 3 2" xfId="29722" xr:uid="{4D7FA638-8742-4051-BBF2-8A46330A8CF4}"/>
    <cellStyle name="Normal 10 6 2 2 2 4" xfId="22954" xr:uid="{1EDA33AB-25B6-46A6-9F63-1891429E3135}"/>
    <cellStyle name="Normal 10 6 2 2 3" xfId="9490" xr:uid="{FB10DBF7-3744-49D4-97D1-FC7180BA17D3}"/>
    <cellStyle name="Normal 10 6 2 2 3 2" xfId="16274" xr:uid="{97545E1F-6483-4F59-B120-CC675092DC63}"/>
    <cellStyle name="Normal 10 6 2 2 3 2 2" xfId="31393" xr:uid="{58E55558-B5AE-4286-AA75-076FAB712D19}"/>
    <cellStyle name="Normal 10 6 2 2 3 3" xfId="24625" xr:uid="{41AB06FB-85D4-47A3-B85D-61D787F51B74}"/>
    <cellStyle name="Normal 10 6 2 2 4" xfId="12877" xr:uid="{B4BE4133-1EA9-493A-8C58-0886E02BF151}"/>
    <cellStyle name="Normal 10 6 2 2 4 2" xfId="28006" xr:uid="{E55A4895-F68C-4465-853C-4A4C2549C79D}"/>
    <cellStyle name="Normal 10 6 2 2 5" xfId="6079" xr:uid="{DECE9A0C-8FB7-455F-804F-6F001F58BDF1}"/>
    <cellStyle name="Normal 10 6 2 2 5 2" xfId="21241" xr:uid="{A68867AB-9485-4D22-95B2-A817882B4718}"/>
    <cellStyle name="Normal 10 6 2 3" xfId="6983" xr:uid="{B4F6CA6A-1010-465E-A5B2-329BB4624257}"/>
    <cellStyle name="Normal 10 6 2 3 2" xfId="10369" xr:uid="{8C3C7716-6E04-4A91-8CF0-EBFE30F9DDD5}"/>
    <cellStyle name="Normal 10 6 2 3 2 2" xfId="17153" xr:uid="{13A7F44C-C5BC-4775-B11D-1E38EDA00002}"/>
    <cellStyle name="Normal 10 6 2 3 2 2 2" xfId="32272" xr:uid="{6160FC32-F729-4D7A-8886-220E141C8088}"/>
    <cellStyle name="Normal 10 6 2 3 2 3" xfId="25504" xr:uid="{74371067-C5E8-4D63-BBF8-68C8BB50EE8C}"/>
    <cellStyle name="Normal 10 6 2 3 3" xfId="13769" xr:uid="{CF4D59DB-F8C8-4966-BBE4-42FE21772166}"/>
    <cellStyle name="Normal 10 6 2 3 3 2" xfId="28888" xr:uid="{FD627C41-801B-4C9E-91B2-EBCDC7279713}"/>
    <cellStyle name="Normal 10 6 2 3 4" xfId="22120" xr:uid="{20A9CDA4-E774-4286-970D-5D93CE5DA663}"/>
    <cellStyle name="Normal 10 6 2 4" xfId="8653" xr:uid="{D065AF99-A224-46E2-AB38-5EF29174B6E1}"/>
    <cellStyle name="Normal 10 6 2 4 2" xfId="15437" xr:uid="{9ADBE99C-EAD2-4DBB-BF79-CFB301E36A9A}"/>
    <cellStyle name="Normal 10 6 2 4 2 2" xfId="30556" xr:uid="{BE0AE287-F10C-462C-A3E9-45E64E4ED0CB}"/>
    <cellStyle name="Normal 10 6 2 4 3" xfId="23788" xr:uid="{7DCA24F5-8189-498A-BBC4-259B3A74A3A3}"/>
    <cellStyle name="Normal 10 6 2 5" xfId="12042" xr:uid="{65755BD2-64DB-4240-A16B-4C16863A39C7}"/>
    <cellStyle name="Normal 10 6 2 5 2" xfId="27172" xr:uid="{257553C1-2537-488E-B4AB-3D0A985C4317}"/>
    <cellStyle name="Normal 10 6 2 6" xfId="5241" xr:uid="{31DE55D3-1344-4438-91E3-A2CDF37FA6F8}"/>
    <cellStyle name="Normal 10 6 2 6 2" xfId="20404" xr:uid="{30E18082-E97C-4529-B53F-553562559F7F}"/>
    <cellStyle name="Normal 10 6 2 7" xfId="18845" xr:uid="{E3C0EE3D-F09E-4B83-8F45-325221942EC8}"/>
    <cellStyle name="Normal 10 6 2 8" xfId="3205" xr:uid="{A743CBB1-7A22-4B5E-A955-672CE088F834}"/>
    <cellStyle name="Normal 10 6 2 9" xfId="1516" xr:uid="{87B8B4F7-DE2F-40D3-BB97-1EF73F57FEFD}"/>
    <cellStyle name="Normal 10 6 3" xfId="353" xr:uid="{FBD5BAA4-F442-40BC-A773-D378E110D4F0}"/>
    <cellStyle name="Normal 10 6 3 2" xfId="7401" xr:uid="{7C7CAD0C-375D-4199-9435-A1882B49CF37}"/>
    <cellStyle name="Normal 10 6 3 2 2" xfId="10787" xr:uid="{32D79266-5E7F-4070-BBAC-07753789C143}"/>
    <cellStyle name="Normal 10 6 3 2 2 2" xfId="17571" xr:uid="{C4637A39-D0D3-43A7-8585-CED7DAC87791}"/>
    <cellStyle name="Normal 10 6 3 2 2 2 2" xfId="32690" xr:uid="{BB9234DB-95B9-47FB-862C-660756928AFB}"/>
    <cellStyle name="Normal 10 6 3 2 2 3" xfId="25922" xr:uid="{CC958C47-7B16-4EC4-AA7F-E12C57153554}"/>
    <cellStyle name="Normal 10 6 3 2 3" xfId="14187" xr:uid="{79FC3E8B-E707-49E1-9FCB-5E30D7E57CBE}"/>
    <cellStyle name="Normal 10 6 3 2 3 2" xfId="29306" xr:uid="{92E015E0-79BB-42B3-8233-3AB36E6A5548}"/>
    <cellStyle name="Normal 10 6 3 2 4" xfId="22538" xr:uid="{3ED56915-B60A-4585-B104-1C9428C0E483}"/>
    <cellStyle name="Normal 10 6 3 3" xfId="9074" xr:uid="{FCF9FDA8-38D0-4C90-91AB-3C559C7DFAE5}"/>
    <cellStyle name="Normal 10 6 3 3 2" xfId="15858" xr:uid="{96A77EAF-0A55-4030-BD29-2A07B1D9DBA7}"/>
    <cellStyle name="Normal 10 6 3 3 2 2" xfId="30977" xr:uid="{59780986-07A0-4F17-AD39-FED599A4C83F}"/>
    <cellStyle name="Normal 10 6 3 3 3" xfId="24209" xr:uid="{F75D6215-AC8B-44F6-91DF-7DACB48A7A29}"/>
    <cellStyle name="Normal 10 6 3 4" xfId="12460" xr:uid="{B9E32F5F-A971-4A03-8685-F7C2DEED1B03}"/>
    <cellStyle name="Normal 10 6 3 4 2" xfId="27590" xr:uid="{EBA9FD5C-A223-49F2-B68C-25785C93D8AA}"/>
    <cellStyle name="Normal 10 6 3 5" xfId="5663" xr:uid="{AF1147BF-524B-4652-88B4-E8A2482C6D06}"/>
    <cellStyle name="Normal 10 6 3 5 2" xfId="20825" xr:uid="{8F0FD67F-7F6B-4AD2-8FBC-F893969D3E18}"/>
    <cellStyle name="Normal 10 6 3 6" xfId="1517" xr:uid="{8D995177-117F-4866-8DBF-4A146200FBE2}"/>
    <cellStyle name="Normal 10 6 4" xfId="354" xr:uid="{F885D0E2-E6BA-4A38-B5E6-BCC11C344214}"/>
    <cellStyle name="Normal 10 6 4 2" xfId="9953" xr:uid="{805F9907-8FDF-44E6-AA35-B36A7021ABB1}"/>
    <cellStyle name="Normal 10 6 4 2 2" xfId="16737" xr:uid="{BE2CBEFC-60F5-40EA-BD52-6B803DB6903E}"/>
    <cellStyle name="Normal 10 6 4 2 2 2" xfId="31856" xr:uid="{8DA7B9DC-500F-40C9-9228-B8462DBCACAC}"/>
    <cellStyle name="Normal 10 6 4 2 3" xfId="25088" xr:uid="{1A402213-F9FE-450B-A8C2-185CC6DEA044}"/>
    <cellStyle name="Normal 10 6 4 3" xfId="13353" xr:uid="{7682BC73-E12A-46B4-BC4B-53F1F7A88F5A}"/>
    <cellStyle name="Normal 10 6 4 3 2" xfId="28472" xr:uid="{6CEEEE2B-D4AE-40F2-B2C6-CD240EDAFE09}"/>
    <cellStyle name="Normal 10 6 4 4" xfId="6567" xr:uid="{F854D9A5-110A-49F3-B889-E6C463D977CC}"/>
    <cellStyle name="Normal 10 6 4 4 2" xfId="21704" xr:uid="{1B04126D-E3C4-45B2-A90A-C7197D380298}"/>
    <cellStyle name="Normal 10 6 4 5" xfId="1518" xr:uid="{F8A9E186-D27F-40E7-8CC0-0D6CBD6B49AF}"/>
    <cellStyle name="Normal 10 6 5" xfId="355" xr:uid="{9550305F-44CA-4043-A163-FAD218B556AA}"/>
    <cellStyle name="Normal 10 6 5 2" xfId="15021" xr:uid="{1266B089-E8E3-46F2-994E-CAA1AF9B20ED}"/>
    <cellStyle name="Normal 10 6 5 2 2" xfId="30140" xr:uid="{C61414A4-A716-43AA-84CF-2FAB776283D3}"/>
    <cellStyle name="Normal 10 6 5 3" xfId="8237" xr:uid="{F3E0CCBC-3856-4035-AC21-BC5D2F9884F4}"/>
    <cellStyle name="Normal 10 6 5 3 2" xfId="23372" xr:uid="{C80DEB3C-2433-42E9-AC8D-8A6853D4BE9F}"/>
    <cellStyle name="Normal 10 6 5 4" xfId="1519" xr:uid="{6E191D07-79CC-4640-802C-AF3DB4063E13}"/>
    <cellStyle name="Normal 10 6 6" xfId="356" xr:uid="{10B3BC84-A5AD-4B47-9DA7-F1A786D44BAA}"/>
    <cellStyle name="Normal 10 6 6 2" xfId="11626" xr:uid="{6464DD20-2307-45D6-ACD7-65E4D952229E}"/>
    <cellStyle name="Normal 10 6 6 2 2" xfId="26756" xr:uid="{AFEAB89C-F61C-45D8-924F-F30B8AE4710B}"/>
    <cellStyle name="Normal 10 6 6 3" xfId="1520" xr:uid="{6F7F3B3F-1802-4DD9-9610-D5D255DAF511}"/>
    <cellStyle name="Normal 10 6 7" xfId="357" xr:uid="{409B55E3-EF8C-480D-A381-F26F8732880D}"/>
    <cellStyle name="Normal 10 6 7 2" xfId="1521" xr:uid="{D2D6181A-1E1B-4FE3-828E-71ED762B73A5}"/>
    <cellStyle name="Normal 10 6 8" xfId="358" xr:uid="{72D48D80-2C97-4364-B760-97E82CD598E8}"/>
    <cellStyle name="Normal 10 6 8 2" xfId="1522" xr:uid="{B85D7A63-631E-489F-A969-4C3C31F08404}"/>
    <cellStyle name="Normal 10 6 9" xfId="3451" xr:uid="{DFB61FDD-70BF-4B06-8FB0-E8EE1811DFD7}"/>
    <cellStyle name="Normal 10 7" xfId="359" xr:uid="{881255F4-BCCD-4C55-B58F-E0E238BBAA01}"/>
    <cellStyle name="Normal 10 7 10" xfId="5033" xr:uid="{878BF423-796A-489B-8147-169DE9D477BA}"/>
    <cellStyle name="Normal 10 7 10 2" xfId="20196" xr:uid="{84881502-285B-4805-AA19-0E99123EB395}"/>
    <cellStyle name="Normal 10 7 11" xfId="18637" xr:uid="{02CD6FBB-F3A0-4C07-8561-9A2A955910CD}"/>
    <cellStyle name="Normal 10 7 12" xfId="2997" xr:uid="{B5B06679-6647-4799-B6B7-66C34CE2D338}"/>
    <cellStyle name="Normal 10 7 13" xfId="1523" xr:uid="{E9D13CA9-19B4-405D-BA42-BCAC39F59EA6}"/>
    <cellStyle name="Normal 10 7 2" xfId="360" xr:uid="{904BCEB6-A7F7-4415-BB42-FB2AA0D2576B}"/>
    <cellStyle name="Normal 10 7 2 2" xfId="7609" xr:uid="{03B8A957-3072-4FFB-8E5C-BADA19485792}"/>
    <cellStyle name="Normal 10 7 2 2 2" xfId="10995" xr:uid="{4A954ABD-2CAA-472D-BF01-4AC27D01187B}"/>
    <cellStyle name="Normal 10 7 2 2 2 2" xfId="17779" xr:uid="{42E0D1AA-C944-45C0-8642-D13E0F24A590}"/>
    <cellStyle name="Normal 10 7 2 2 2 2 2" xfId="32898" xr:uid="{F9E6ED61-9D97-4AB6-AC50-60873301239A}"/>
    <cellStyle name="Normal 10 7 2 2 2 3" xfId="26130" xr:uid="{ABB39D66-3C67-4737-9BC2-376E642342DE}"/>
    <cellStyle name="Normal 10 7 2 2 3" xfId="14395" xr:uid="{616E609B-048C-4963-B37E-D1B8F07461C8}"/>
    <cellStyle name="Normal 10 7 2 2 3 2" xfId="29514" xr:uid="{5F4849C7-1291-4AF9-8E56-479931BEADAD}"/>
    <cellStyle name="Normal 10 7 2 2 4" xfId="22746" xr:uid="{9E3528D0-A27A-4957-9D31-DB9487F883F0}"/>
    <cellStyle name="Normal 10 7 2 3" xfId="9282" xr:uid="{508EF9A2-5F70-4438-87E7-5B2FE60FE4AD}"/>
    <cellStyle name="Normal 10 7 2 3 2" xfId="16066" xr:uid="{0EAFAA36-DB37-488D-94D4-B8ADFF63DB91}"/>
    <cellStyle name="Normal 10 7 2 3 2 2" xfId="31185" xr:uid="{C3A9C7B4-A0E4-4FF0-9D58-6A08EEDFA38D}"/>
    <cellStyle name="Normal 10 7 2 3 3" xfId="24417" xr:uid="{22806C7B-8F6C-4B6B-A28A-CA2277480BE3}"/>
    <cellStyle name="Normal 10 7 2 4" xfId="12669" xr:uid="{16489F65-A6FC-461A-A0FA-A7A7B96AB864}"/>
    <cellStyle name="Normal 10 7 2 4 2" xfId="27798" xr:uid="{23D80438-70A2-4651-B580-B0D917EDEFAC}"/>
    <cellStyle name="Normal 10 7 2 5" xfId="5871" xr:uid="{2806F9A0-5CB7-49E8-90DA-720CAFED02F2}"/>
    <cellStyle name="Normal 10 7 2 5 2" xfId="21033" xr:uid="{F1FF2101-DF3B-443E-8EEF-611ED6AC415B}"/>
    <cellStyle name="Normal 10 7 2 6" xfId="1524" xr:uid="{03C9443C-C358-4E86-B6FD-BD124CC5ECAA}"/>
    <cellStyle name="Normal 10 7 3" xfId="361" xr:uid="{E13EA86B-6B27-4003-9784-5E8DD7A6E2C9}"/>
    <cellStyle name="Normal 10 7 3 2" xfId="10161" xr:uid="{C46309CE-4959-4E96-BCE4-CA0CF595FE77}"/>
    <cellStyle name="Normal 10 7 3 2 2" xfId="16945" xr:uid="{07B007E5-5FB5-4098-9A1D-3961DCBB0CEF}"/>
    <cellStyle name="Normal 10 7 3 2 2 2" xfId="32064" xr:uid="{E4D05594-2812-4C55-94DA-38EB404ED874}"/>
    <cellStyle name="Normal 10 7 3 2 3" xfId="25296" xr:uid="{68C6787F-29BA-4B33-8C82-3BF8459EEADF}"/>
    <cellStyle name="Normal 10 7 3 3" xfId="13561" xr:uid="{CA96462C-24E1-4E50-94AE-306D12B5FA02}"/>
    <cellStyle name="Normal 10 7 3 3 2" xfId="28680" xr:uid="{3D4566F1-ECBD-493C-B624-5616BB4707CD}"/>
    <cellStyle name="Normal 10 7 3 4" xfId="6775" xr:uid="{A5C85F66-CEF0-456E-9F32-A291A352F8D0}"/>
    <cellStyle name="Normal 10 7 3 4 2" xfId="21912" xr:uid="{18FACCE5-6B2C-47A4-88A9-64707BD69EE5}"/>
    <cellStyle name="Normal 10 7 3 5" xfId="1525" xr:uid="{F4597DE1-0169-493C-B651-8458914BB40B}"/>
    <cellStyle name="Normal 10 7 4" xfId="362" xr:uid="{ABEB692E-1C3E-45F0-814F-B56F4EEBE3F2}"/>
    <cellStyle name="Normal 10 7 4 2" xfId="15229" xr:uid="{81965A9C-D479-40E0-BBE1-BFE9180E8EF7}"/>
    <cellStyle name="Normal 10 7 4 2 2" xfId="30348" xr:uid="{3AF5F18A-F165-4D34-9039-D1A6B9F03114}"/>
    <cellStyle name="Normal 10 7 4 3" xfId="8445" xr:uid="{8CC0E3F9-B238-432D-A4A9-51BA960359AF}"/>
    <cellStyle name="Normal 10 7 4 3 2" xfId="23580" xr:uid="{AF9B75A7-2826-4614-9197-C8ED005D85B5}"/>
    <cellStyle name="Normal 10 7 4 4" xfId="1526" xr:uid="{588A9AAC-1816-4851-BFBE-E2FFDF5270B0}"/>
    <cellStyle name="Normal 10 7 5" xfId="363" xr:uid="{0F043B7A-9DF0-47DD-B1AA-021E2FD5739A}"/>
    <cellStyle name="Normal 10 7 5 2" xfId="11834" xr:uid="{C3D5F24A-4BAB-48E7-BD09-B17CE6011E18}"/>
    <cellStyle name="Normal 10 7 5 2 2" xfId="26964" xr:uid="{189B8BA9-FEC9-46CB-93B5-2EDF64216179}"/>
    <cellStyle name="Normal 10 7 5 3" xfId="1527" xr:uid="{13A0529B-7D32-4D86-A7E3-717C55DBB298}"/>
    <cellStyle name="Normal 10 7 6" xfId="364" xr:uid="{F0CB25E6-FAE1-40C7-BD3A-6D15919800BC}"/>
    <cellStyle name="Normal 10 7 6 2" xfId="1528" xr:uid="{F8EF07D5-83DE-4637-914D-5DD1A770F746}"/>
    <cellStyle name="Normal 10 7 7" xfId="365" xr:uid="{8FC5FE87-FE43-448C-B489-E3DA0D7093EE}"/>
    <cellStyle name="Normal 10 7 7 2" xfId="1529" xr:uid="{5C8AA009-4774-47B3-B4E1-8DDED5BD661B}"/>
    <cellStyle name="Normal 10 7 8" xfId="366" xr:uid="{3761E6FE-E229-492D-B546-961505C1A6E1}"/>
    <cellStyle name="Normal 10 7 8 2" xfId="1530" xr:uid="{4C05DC75-C0E3-434A-AC52-7DDC0F3E053D}"/>
    <cellStyle name="Normal 10 7 9" xfId="3453" xr:uid="{7F7DF9CB-A0E6-4E31-8902-5364C97EC8F9}"/>
    <cellStyle name="Normal 10 8" xfId="367" xr:uid="{DFE81639-2414-44BA-9631-093B870BECA7}"/>
    <cellStyle name="Normal 10 8 2" xfId="6356" xr:uid="{ECDA22F5-2233-4FE2-97DE-042F48972B25}"/>
    <cellStyle name="Normal 10 8 2 2" xfId="9745" xr:uid="{A8279A37-B235-4822-B07F-093FFA7DE5FD}"/>
    <cellStyle name="Normal 10 8 2 2 2" xfId="16529" xr:uid="{9455526C-A442-4968-A64C-F7B7BB99F524}"/>
    <cellStyle name="Normal 10 8 2 2 2 2" xfId="31648" xr:uid="{7380A3AF-22A5-4C21-BC0A-0D50BB9EA952}"/>
    <cellStyle name="Normal 10 8 2 2 3" xfId="24880" xr:uid="{8988CECB-04AC-4C0C-B45E-0A642773612C}"/>
    <cellStyle name="Normal 10 8 2 3" xfId="13145" xr:uid="{3B025231-AE4F-4D90-B35D-6F8B41098336}"/>
    <cellStyle name="Normal 10 8 2 3 2" xfId="28264" xr:uid="{6DE6E53F-1169-4129-ABF0-7882E3A97D87}"/>
    <cellStyle name="Normal 10 8 2 4" xfId="21496" xr:uid="{2FED6FF7-B6B6-4CE3-8257-6C50E964B1CE}"/>
    <cellStyle name="Normal 10 8 3" xfId="8866" xr:uid="{2F58C80B-0D46-4849-B143-2610FC5A8317}"/>
    <cellStyle name="Normal 10 8 3 2" xfId="15650" xr:uid="{3B84B510-6C4E-43F9-83CE-913B5BB41B5A}"/>
    <cellStyle name="Normal 10 8 3 2 2" xfId="30769" xr:uid="{93CF441D-4745-4488-96FE-6B33B7E56BB3}"/>
    <cellStyle name="Normal 10 8 3 3" xfId="24001" xr:uid="{45DB4168-F4D9-41EC-A8E0-5635C2174D17}"/>
    <cellStyle name="Normal 10 8 4" xfId="12252" xr:uid="{067027EB-A5D3-4B37-B8FF-719CBB22CC59}"/>
    <cellStyle name="Normal 10 8 4 2" xfId="27382" xr:uid="{3040A57F-772B-4B73-B6FD-D5E4136A9C5A}"/>
    <cellStyle name="Normal 10 8 5" xfId="5455" xr:uid="{1B3F7338-C792-437E-BF27-8322FC294A55}"/>
    <cellStyle name="Normal 10 8 5 2" xfId="20617" xr:uid="{E1A014B5-3AA2-47A2-88C8-9A2BE32FF4AD}"/>
    <cellStyle name="Normal 10 9" xfId="368" xr:uid="{635CDFAC-5AFF-4617-8625-CCBD30DB4534}"/>
    <cellStyle name="Normal 10 9 2" xfId="10586" xr:uid="{067138F8-04E0-4656-AB18-1F9D427E9A9F}"/>
    <cellStyle name="Normal 10 9 2 2" xfId="17370" xr:uid="{8E32B88D-CBB6-4E93-B977-C688BDA7C809}"/>
    <cellStyle name="Normal 10 9 2 2 2" xfId="32489" xr:uid="{C64FC222-5AF7-4AA9-A033-D50FC18D84A0}"/>
    <cellStyle name="Normal 10 9 2 3" xfId="25721" xr:uid="{68B43EB9-7F10-4DA9-B019-D438CD14D772}"/>
    <cellStyle name="Normal 10 9 3" xfId="13986" xr:uid="{AB049A17-8F2F-44ED-8B28-1F12A058ED31}"/>
    <cellStyle name="Normal 10 9 3 2" xfId="29105" xr:uid="{0A5C5D47-C7A3-4BEF-882D-8E077DC55171}"/>
    <cellStyle name="Normal 10 9 4" xfId="7200" xr:uid="{13D2C088-E4B2-4AB7-9B9B-C74EEAD29397}"/>
    <cellStyle name="Normal 10 9 4 2" xfId="22337" xr:uid="{17A0D590-BC81-40A8-89C9-6914E486B6FA}"/>
    <cellStyle name="Normal 10 9 5" xfId="1531" xr:uid="{F7ADDFDC-CAC2-4672-AB43-3E467D946786}"/>
    <cellStyle name="Normal 100" xfId="2507" xr:uid="{9BD55210-7DD1-4406-BEC1-F6C0848AA06E}"/>
    <cellStyle name="Normal 100 2" xfId="2520" xr:uid="{C6C9E912-624F-41DA-AF1D-4EA596AB9CE9}"/>
    <cellStyle name="Normal 101" xfId="33312" xr:uid="{6F08A2CA-E774-4B12-A31B-50E8A1D9F209}"/>
    <cellStyle name="Normal 102" xfId="33315" xr:uid="{EAA2A327-8DF2-42F3-B56C-6BF3E8328B98}"/>
    <cellStyle name="Normal 103" xfId="33322" xr:uid="{C4BFC47A-7DE8-4BE3-B93D-96CA2A34E5B7}"/>
    <cellStyle name="Normal 103 4" xfId="19" xr:uid="{61F83A50-114D-4523-BE3B-DDA6E22BD787}"/>
    <cellStyle name="Normal 103 4 2" xfId="44" xr:uid="{FDE91CE8-A587-446C-BF91-B8F14F49993D}"/>
    <cellStyle name="Normal 103 4 2 2" xfId="170" xr:uid="{BD08F3E4-D200-4A77-A0B1-E54D84469408}"/>
    <cellStyle name="Normal 103 4 3" xfId="154" xr:uid="{DC39EFA3-6135-4677-B0F4-8809032720B2}"/>
    <cellStyle name="Normal 104" xfId="1433" xr:uid="{224D8041-4477-4A6F-81FD-51BD768ADC70}"/>
    <cellStyle name="Normal 11" xfId="24" xr:uid="{502D7321-9E10-4D79-ADC0-6DBDED2CE352}"/>
    <cellStyle name="Normal 11 10" xfId="369" xr:uid="{8D0C476A-F985-491C-A81E-DF2730F2B0CD}"/>
    <cellStyle name="Normal 11 10 2" xfId="1532" xr:uid="{8CEB4EEB-0134-4657-8580-0A6A62510118}"/>
    <cellStyle name="Normal 11 11" xfId="370" xr:uid="{251D8040-2D4F-438F-86A9-193285F201B0}"/>
    <cellStyle name="Normal 11 11 2" xfId="1533" xr:uid="{E9CF67CB-34B6-4630-BE8B-10DA9AE76377}"/>
    <cellStyle name="Normal 11 12" xfId="371" xr:uid="{8587F6B7-7075-4B0A-8444-9237EEE054A4}"/>
    <cellStyle name="Normal 11 12 2" xfId="1534" xr:uid="{5EA6088A-87A1-47F2-8996-56E9307057A9}"/>
    <cellStyle name="Normal 11 13" xfId="1401" xr:uid="{55A69A37-A59C-46FD-BD8D-002DAAC9B3E5}"/>
    <cellStyle name="Normal 11 13 2" xfId="19155" xr:uid="{F28EBDCC-C637-403E-A0C7-8932CA67411C}"/>
    <cellStyle name="Normal 11 13 3" xfId="34457" xr:uid="{57C6E7C4-D31E-4F4A-BF65-4F24B10B360A}"/>
    <cellStyle name="Normal 11 13 4" xfId="3848" xr:uid="{6001EE5A-5C54-44DA-BA92-AAFA84BBC5CF}"/>
    <cellStyle name="Normal 11 14" xfId="290" xr:uid="{053CF7F9-B837-49E7-9602-C93210FF0004}"/>
    <cellStyle name="Normal 11 14 2" xfId="4558" xr:uid="{6B578138-AF97-4075-B0F6-AEF5463E19F5}"/>
    <cellStyle name="Normal 11 2" xfId="372" xr:uid="{2BD92E2D-23E1-4389-9F85-4D3379FBD928}"/>
    <cellStyle name="Normal 11 2 10" xfId="3425" xr:uid="{E8E399DA-D893-409D-BDF4-48201404DCA0}"/>
    <cellStyle name="Normal 11 2 11" xfId="1535" xr:uid="{44D3B37D-D41A-4145-989D-E88D4121FE6C}"/>
    <cellStyle name="Normal 11 2 2" xfId="373" xr:uid="{FF4AFE61-B181-41EC-9268-3AD80EDEA7DE}"/>
    <cellStyle name="Normal 11 2 2 2" xfId="1536" xr:uid="{797A673B-5AA0-42DA-9B32-10DBA98E8B69}"/>
    <cellStyle name="Normal 11 2 3" xfId="374" xr:uid="{90296D99-1CD9-4BBD-A32C-0B63E2ED0565}"/>
    <cellStyle name="Normal 11 2 3 2" xfId="1537" xr:uid="{53BA1D8C-8EDB-410D-B064-D64A85ED0530}"/>
    <cellStyle name="Normal 11 2 4" xfId="375" xr:uid="{2D43651E-97F0-4A61-9701-13345544EC4F}"/>
    <cellStyle name="Normal 11 2 4 2" xfId="1538" xr:uid="{99CCC012-8680-438A-BD6F-103B39176174}"/>
    <cellStyle name="Normal 11 2 5" xfId="376" xr:uid="{9704F5DA-4F08-4C00-803A-BAFAAB1E7EF9}"/>
    <cellStyle name="Normal 11 2 5 2" xfId="1539" xr:uid="{255D701F-64B6-42D3-99E9-2546B7949150}"/>
    <cellStyle name="Normal 11 2 6" xfId="377" xr:uid="{8EA4659F-A64C-4483-9DA4-2B9DD4453378}"/>
    <cellStyle name="Normal 11 2 6 2" xfId="1540" xr:uid="{6AA42B56-7481-4BBB-AE89-8E3327C68879}"/>
    <cellStyle name="Normal 11 2 7" xfId="378" xr:uid="{E66CE2F8-5D5A-4790-94A4-D7A3C08D1CF9}"/>
    <cellStyle name="Normal 11 2 7 2" xfId="1541" xr:uid="{9E39F44E-0D5E-49D4-9293-6466DDD0C980}"/>
    <cellStyle name="Normal 11 2 8" xfId="379" xr:uid="{29FC3690-BFC2-4F2E-A79A-962428252403}"/>
    <cellStyle name="Normal 11 2 8 2" xfId="1542" xr:uid="{7CBC22EE-D391-46A4-940C-8E98A11BA87D}"/>
    <cellStyle name="Normal 11 2 9" xfId="3454" xr:uid="{33A9979F-53D6-4FF8-AF3C-58C86C54C665}"/>
    <cellStyle name="Normal 11 3" xfId="380" xr:uid="{FCBC851D-EEEF-43AC-B16E-D680773895D2}"/>
    <cellStyle name="Normal 11 3 10" xfId="4595" xr:uid="{1C07DD56-AEDB-44E6-B728-306831788710}"/>
    <cellStyle name="Normal 11 3 11" xfId="1543" xr:uid="{655FDEA4-1733-4E86-AD25-38E41243B654}"/>
    <cellStyle name="Normal 11 3 2" xfId="381" xr:uid="{ADD626B1-7571-4A0E-B00E-EC79947E84BF}"/>
    <cellStyle name="Normal 11 3 2 2" xfId="1544" xr:uid="{E2D75F9B-8253-415B-990F-082D9937FD06}"/>
    <cellStyle name="Normal 11 3 3" xfId="382" xr:uid="{5B4070D2-6D28-45BD-A1A5-780B798E3641}"/>
    <cellStyle name="Normal 11 3 3 2" xfId="1545" xr:uid="{B86CDCA5-8ADB-45D7-96C6-E85858F5B3D0}"/>
    <cellStyle name="Normal 11 3 4" xfId="383" xr:uid="{ED0F2303-2622-4317-AB9D-27B9D6619E09}"/>
    <cellStyle name="Normal 11 3 4 2" xfId="1546" xr:uid="{5CC30224-6E69-4343-A286-C12B7EF38BBE}"/>
    <cellStyle name="Normal 11 3 5" xfId="384" xr:uid="{62AA51D8-D1B9-48B3-B49C-8681CAA3B14C}"/>
    <cellStyle name="Normal 11 3 5 2" xfId="1547" xr:uid="{346AA932-D3A7-48D6-8BC8-09AF078D13B9}"/>
    <cellStyle name="Normal 11 3 6" xfId="385" xr:uid="{5BC5CA20-1828-4814-B903-5770EB74C864}"/>
    <cellStyle name="Normal 11 3 6 2" xfId="1548" xr:uid="{AE0202B6-7AB9-48D1-9255-F3586DA79222}"/>
    <cellStyle name="Normal 11 3 7" xfId="386" xr:uid="{D7F2AE06-CD83-4E01-93CB-8856244B78BE}"/>
    <cellStyle name="Normal 11 3 7 2" xfId="1549" xr:uid="{4BAC02AF-35D0-4E7C-BFFA-BF190D4CBDF9}"/>
    <cellStyle name="Normal 11 3 8" xfId="387" xr:uid="{181ABE75-6752-4311-A6DB-5ED6A03344E9}"/>
    <cellStyle name="Normal 11 3 8 2" xfId="1550" xr:uid="{5E627B0C-14E0-4CA9-9A8B-EAF30479F466}"/>
    <cellStyle name="Normal 11 3 9" xfId="4129" xr:uid="{C4C725A4-E9D8-4BF9-98D9-3B74A8F4BE30}"/>
    <cellStyle name="Normal 11 3 9 2" xfId="19396" xr:uid="{D9996890-C615-41B2-88CE-EF463B0A5E31}"/>
    <cellStyle name="Normal 11 4" xfId="388" xr:uid="{7253AAA7-4246-4176-BADF-F4BFF7A7F356}"/>
    <cellStyle name="Normal 11 4 10" xfId="3455" xr:uid="{7411B54E-15CE-47AB-A4CB-FEE20F481FB7}"/>
    <cellStyle name="Normal 11 4 11" xfId="2532" xr:uid="{C825A767-F36B-4662-8307-BA2295E96563}"/>
    <cellStyle name="Normal 11 4 12" xfId="1551" xr:uid="{130AE618-ADA0-4531-996B-CD53608945E2}"/>
    <cellStyle name="Normal 11 4 2" xfId="389" xr:uid="{881BB772-1823-4925-8CA4-19221AC6D82C}"/>
    <cellStyle name="Normal 11 4 2 2" xfId="1552" xr:uid="{B1386B00-EE8E-4876-BC4D-5A2AB03B983A}"/>
    <cellStyle name="Normal 11 4 3" xfId="390" xr:uid="{D0465C1C-4515-46F2-9744-C29000CDAE2E}"/>
    <cellStyle name="Normal 11 4 3 2" xfId="1553" xr:uid="{72BBDC0B-39EA-4F44-822C-22A611823D4D}"/>
    <cellStyle name="Normal 11 4 4" xfId="391" xr:uid="{277650C1-67DC-4A77-BAE7-DD6460528AF6}"/>
    <cellStyle name="Normal 11 4 4 2" xfId="1554" xr:uid="{46121F91-1BEE-437A-AEBC-9D8B635545E0}"/>
    <cellStyle name="Normal 11 4 5" xfId="392" xr:uid="{9E583497-25F6-4EC1-B42D-922277CEE233}"/>
    <cellStyle name="Normal 11 4 5 2" xfId="1555" xr:uid="{E0E8A6F5-C4D0-4370-8F87-541B2EC05864}"/>
    <cellStyle name="Normal 11 4 6" xfId="393" xr:uid="{D6730127-9FA4-4A1E-9E3F-EE3D3EACE917}"/>
    <cellStyle name="Normal 11 4 6 2" xfId="1556" xr:uid="{014967EB-F0B7-4C7C-839E-6E7E87CCD469}"/>
    <cellStyle name="Normal 11 4 7" xfId="394" xr:uid="{3D48226F-ACBF-4152-AA48-253772C4563D}"/>
    <cellStyle name="Normal 11 4 7 2" xfId="1557" xr:uid="{B1325A04-0A24-45F3-BCE7-9E893A5BD820}"/>
    <cellStyle name="Normal 11 4 8" xfId="395" xr:uid="{70F28352-C100-462C-A54E-53A47DB6B3FB}"/>
    <cellStyle name="Normal 11 4 8 2" xfId="1558" xr:uid="{6A4D7523-55EA-45C9-8C38-467914D31DE6}"/>
    <cellStyle name="Normal 11 4 9" xfId="4373" xr:uid="{2F93ABE1-129F-478D-AA63-942FF7008CBB}"/>
    <cellStyle name="Normal 11 4 9 2" xfId="19632" xr:uid="{85BB8C7E-5C5A-4CD3-BE06-122C5E7F96C0}"/>
    <cellStyle name="Normal 11 5" xfId="396" xr:uid="{9940E551-D035-4877-B890-E691B3F9B63A}"/>
    <cellStyle name="Normal 11 5 2" xfId="397" xr:uid="{F9460ACC-30B9-4E4E-9135-2DA842519220}"/>
    <cellStyle name="Normal 11 5 2 2" xfId="1560" xr:uid="{C6E28C81-62A9-4D6C-BAC3-72C6EEE95D63}"/>
    <cellStyle name="Normal 11 5 3" xfId="398" xr:uid="{8E104CAF-E4AF-46EB-ABE9-1C5D7360DF9F}"/>
    <cellStyle name="Normal 11 5 3 2" xfId="1561" xr:uid="{88432C68-8C6B-4D87-8A7D-BD779E54034F}"/>
    <cellStyle name="Normal 11 5 4" xfId="399" xr:uid="{14CF15F4-174E-4BC9-AAA8-6C2AE7EE7F94}"/>
    <cellStyle name="Normal 11 5 4 2" xfId="1562" xr:uid="{7CC56F03-C919-4A9E-89D7-22EE59856850}"/>
    <cellStyle name="Normal 11 5 5" xfId="400" xr:uid="{384E4B36-A5C4-4155-8AB1-AD4167688864}"/>
    <cellStyle name="Normal 11 5 5 2" xfId="1563" xr:uid="{4296A8D9-28CD-4BC6-A3F7-248180CAEF35}"/>
    <cellStyle name="Normal 11 5 6" xfId="401" xr:uid="{698F6485-FD6B-4175-9980-D5C2506059B6}"/>
    <cellStyle name="Normal 11 5 6 2" xfId="1564" xr:uid="{FF5854E3-AB5D-4EAE-B09F-6D4EB6BA7C5B}"/>
    <cellStyle name="Normal 11 5 7" xfId="402" xr:uid="{0F6E836B-C6F4-42F0-9BDA-7624B37F7B49}"/>
    <cellStyle name="Normal 11 5 7 2" xfId="1565" xr:uid="{9375B265-15B2-43DB-A632-D2709BF6FF39}"/>
    <cellStyle name="Normal 11 5 8" xfId="403" xr:uid="{ACEBDD41-E2CD-4684-98D7-D78306FF4159}"/>
    <cellStyle name="Normal 11 5 8 2" xfId="1566" xr:uid="{294B5C4F-3E5B-46F7-AD12-911D819D2CD9}"/>
    <cellStyle name="Normal 11 5 9" xfId="1559" xr:uid="{10A7DFCB-1536-4D3A-9A39-9B1D131A8F85}"/>
    <cellStyle name="Normal 11 6" xfId="404" xr:uid="{264BC748-04A2-47A2-B192-495C4F525031}"/>
    <cellStyle name="Normal 11 6 2" xfId="405" xr:uid="{66DE55F4-3020-44F0-B4B7-59C7089BC318}"/>
    <cellStyle name="Normal 11 6 2 2" xfId="1568" xr:uid="{8D06161E-D158-424A-AB3E-2D3F59BC7273}"/>
    <cellStyle name="Normal 11 6 3" xfId="406" xr:uid="{DA71338D-BF72-427E-B640-25ECB8F761AB}"/>
    <cellStyle name="Normal 11 6 3 2" xfId="1569" xr:uid="{D9230517-C41F-4DED-9986-F46F6B57752F}"/>
    <cellStyle name="Normal 11 6 4" xfId="407" xr:uid="{6D300BD8-1377-4772-95F6-237CBFD24FAE}"/>
    <cellStyle name="Normal 11 6 4 2" xfId="1570" xr:uid="{823ACE41-6FC0-4099-BFDD-81AD9E6C8C07}"/>
    <cellStyle name="Normal 11 6 5" xfId="408" xr:uid="{EA2B79E8-1524-4EEA-A6A4-B9C2E7F55234}"/>
    <cellStyle name="Normal 11 6 5 2" xfId="1571" xr:uid="{D2FE8EF2-A6E6-48C9-969D-986078CC303B}"/>
    <cellStyle name="Normal 11 6 6" xfId="409" xr:uid="{BD680C11-3421-4C07-B8FD-E8FE537494EB}"/>
    <cellStyle name="Normal 11 6 6 2" xfId="1572" xr:uid="{DE97F0BB-E8BA-420A-9AF6-1BB732894886}"/>
    <cellStyle name="Normal 11 6 7" xfId="410" xr:uid="{8E691EFF-908C-401F-9C01-8DA4911B3EE4}"/>
    <cellStyle name="Normal 11 6 7 2" xfId="1573" xr:uid="{15F813E3-00DE-4507-8C95-B944462FE16A}"/>
    <cellStyle name="Normal 11 6 8" xfId="411" xr:uid="{F2C7098F-8FF1-42EA-BC45-2F11115964A1}"/>
    <cellStyle name="Normal 11 6 8 2" xfId="1574" xr:uid="{7CC5C14B-A78F-4462-AB59-301B0064657A}"/>
    <cellStyle name="Normal 11 6 9" xfId="1567" xr:uid="{1DA01B00-B43A-4425-AA9B-DD6BED9242F8}"/>
    <cellStyle name="Normal 11 7" xfId="412" xr:uid="{CFC6F328-6C63-4AB4-A720-C65A1CAF96F9}"/>
    <cellStyle name="Normal 11 7 2" xfId="413" xr:uid="{50BDEFFE-CC15-47C1-AA3E-B176D3A2E885}"/>
    <cellStyle name="Normal 11 7 2 2" xfId="1576" xr:uid="{E3CC896F-21F6-4126-8252-CF767CAA7112}"/>
    <cellStyle name="Normal 11 7 3" xfId="414" xr:uid="{88E691DC-802B-4509-A823-334762DA63E0}"/>
    <cellStyle name="Normal 11 7 3 2" xfId="1577" xr:uid="{6FD94405-7D5F-459B-9658-99656FD195B7}"/>
    <cellStyle name="Normal 11 7 4" xfId="415" xr:uid="{B790B010-6919-42D3-8887-C762412D05A0}"/>
    <cellStyle name="Normal 11 7 4 2" xfId="1578" xr:uid="{EC239591-6304-488B-B671-9B6D35CAAC67}"/>
    <cellStyle name="Normal 11 7 5" xfId="416" xr:uid="{8FD06ECA-F428-432E-A507-A8B963AF5630}"/>
    <cellStyle name="Normal 11 7 5 2" xfId="1579" xr:uid="{37A2CFB5-426B-4778-BDCF-C75B11404406}"/>
    <cellStyle name="Normal 11 7 6" xfId="417" xr:uid="{317BE0B9-610C-4E27-9443-FA0B33AA3EF7}"/>
    <cellStyle name="Normal 11 7 6 2" xfId="1580" xr:uid="{48F46A78-2613-484E-81C3-0B6088704A59}"/>
    <cellStyle name="Normal 11 7 7" xfId="418" xr:uid="{162EAE59-0A8B-49B7-8AAD-DECE85807153}"/>
    <cellStyle name="Normal 11 7 7 2" xfId="1581" xr:uid="{67963B9B-6697-4868-B8AE-D9B67485EB49}"/>
    <cellStyle name="Normal 11 7 8" xfId="419" xr:uid="{D9544C83-EDA5-474C-B380-EF2071BE5DAE}"/>
    <cellStyle name="Normal 11 7 8 2" xfId="1582" xr:uid="{0BA6F627-0728-481F-8C56-42D1E9D9B030}"/>
    <cellStyle name="Normal 11 7 9" xfId="1575" xr:uid="{47DB0192-0B30-4A5E-B45B-EA41CD6E7B7D}"/>
    <cellStyle name="Normal 11 8" xfId="420" xr:uid="{759E5E71-13FD-42BC-B50C-8C5DC7CE37FF}"/>
    <cellStyle name="Normal 11 8 2" xfId="421" xr:uid="{D1CDD31E-A219-485B-B54A-31AACE35762C}"/>
    <cellStyle name="Normal 11 8 2 2" xfId="1584" xr:uid="{280C3436-092B-4A02-A71B-4CD035B04DD1}"/>
    <cellStyle name="Normal 11 8 3" xfId="422" xr:uid="{D1D2D2E6-606B-43BC-B4C1-499215ACCCD0}"/>
    <cellStyle name="Normal 11 8 3 2" xfId="1585" xr:uid="{CC473072-CE6E-4C67-AF7C-BEFE99235321}"/>
    <cellStyle name="Normal 11 8 4" xfId="423" xr:uid="{B8A7A463-E229-43AF-9E98-1D104DDA6ADE}"/>
    <cellStyle name="Normal 11 8 4 2" xfId="1586" xr:uid="{F411882A-426D-4B4D-913A-683B3CAB30A4}"/>
    <cellStyle name="Normal 11 8 5" xfId="1583" xr:uid="{A460A27E-B3E8-4D0F-AE1C-F0B635C9D1C9}"/>
    <cellStyle name="Normal 11 9" xfId="424" xr:uid="{93474628-2E41-4775-A9C9-EFF9311C6F3F}"/>
    <cellStyle name="Normal 11 9 2" xfId="1587" xr:uid="{603EB564-82C6-411E-AE69-2B87DA5D2A39}"/>
    <cellStyle name="Normal 114" xfId="33317" xr:uid="{4B02C9A9-BCFE-4022-8510-E639A1552BDB}"/>
    <cellStyle name="Normal 119" xfId="18198" xr:uid="{5BF87DC8-0F66-4FDF-95F0-F8056DD6547C}"/>
    <cellStyle name="Normal 119 2" xfId="33308" xr:uid="{F5CCE649-C9C9-45E4-8258-84D9CE57CC6F}"/>
    <cellStyle name="Normal 12" xfId="54" xr:uid="{DB41F148-DEAB-4742-B7E0-DC0A1AE756F2}"/>
    <cellStyle name="Normal 12 10" xfId="425" xr:uid="{03C51420-0634-4CFF-8F09-BD84C347F98C}"/>
    <cellStyle name="Normal 12 10 2" xfId="9705" xr:uid="{DA9F54CC-E6FC-4D60-8E90-A72434DEC23A}"/>
    <cellStyle name="Normal 12 10 2 2" xfId="16489" xr:uid="{593973D8-EF27-44E2-8CB7-98D7FE8D5F5C}"/>
    <cellStyle name="Normal 12 10 2 2 2" xfId="31608" xr:uid="{F1AF60FD-BE43-4230-B7F5-A7CABA52715A}"/>
    <cellStyle name="Normal 12 10 2 3" xfId="24840" xr:uid="{183014A5-FCC7-44BE-AD44-E8A195584A78}"/>
    <cellStyle name="Normal 12 10 3" xfId="13106" xr:uid="{17554DD6-64BF-4A18-B67E-9617C38E1FD6}"/>
    <cellStyle name="Normal 12 10 3 2" xfId="28227" xr:uid="{F11D4097-035C-487D-B2C2-2AF9F0F7D099}"/>
    <cellStyle name="Normal 12 10 4" xfId="6310" xr:uid="{4FBAAE33-7BC0-41D7-9143-EAB0E5415369}"/>
    <cellStyle name="Normal 12 10 4 2" xfId="21456" xr:uid="{00E0F721-C90A-487F-B8FF-A9750B52B9E8}"/>
    <cellStyle name="Normal 12 10 5" xfId="1588" xr:uid="{775EEDD1-6C0A-4782-9FA5-86F365261E46}"/>
    <cellStyle name="Normal 12 11" xfId="426" xr:uid="{A83BE1A4-AC94-4290-98B4-8AB0E2A02EF5}"/>
    <cellStyle name="Normal 12 11 2" xfId="14814" xr:uid="{3D5D498D-03FF-40D3-A025-825300493777}"/>
    <cellStyle name="Normal 12 11 2 2" xfId="29933" xr:uid="{8845C1A8-B6DF-4820-8D95-152337C3711A}"/>
    <cellStyle name="Normal 12 11 3" xfId="8030" xr:uid="{41E0A54B-7FCE-4239-A663-F0D1D0E8BEC0}"/>
    <cellStyle name="Normal 12 11 3 2" xfId="23165" xr:uid="{5CAB771C-4F5A-41A3-A914-CEA3615BC251}"/>
    <cellStyle name="Normal 12 11 4" xfId="1589" xr:uid="{1DD33F4A-084D-485A-89D0-E1196624DBBA}"/>
    <cellStyle name="Normal 12 12" xfId="3849" xr:uid="{EEB322D9-FBDD-4A63-95DF-302C44BB724D}"/>
    <cellStyle name="Normal 12 12 2" xfId="11422" xr:uid="{E6F11867-53D3-41EF-A5C5-52B4273F3CF7}"/>
    <cellStyle name="Normal 12 12 2 2" xfId="26549" xr:uid="{E24F9EB7-F464-4F87-B8E5-8EF7C6793782}"/>
    <cellStyle name="Normal 12 12 3" xfId="19156" xr:uid="{55E15046-07A2-47BE-9615-071ECA7A01FC}"/>
    <cellStyle name="Normal 12 13" xfId="4617" xr:uid="{1418680B-35D8-45F2-A524-07FB2C8A4AB5}"/>
    <cellStyle name="Normal 12 13 2" xfId="19781" xr:uid="{181B4C97-F908-45F5-B3CF-A56A6FA0C455}"/>
    <cellStyle name="Normal 12 14" xfId="18222" xr:uid="{BAD2389F-DC79-4BBC-A23D-0056EA24F2DF}"/>
    <cellStyle name="Normal 12 15" xfId="2571" xr:uid="{5979B891-8841-4026-A8C0-3F7535D5CDD5}"/>
    <cellStyle name="Normal 12 2" xfId="178" xr:uid="{B9F9382E-86AD-42DE-BE0E-21D6598E1304}"/>
    <cellStyle name="Normal 12 2 10" xfId="4571" xr:uid="{29368453-288A-4FFB-8217-DD21499DB5EA}"/>
    <cellStyle name="Normal 12 2 10 2" xfId="11445" xr:uid="{97C9761B-A836-4C81-A3FC-C4B2C09C81D0}"/>
    <cellStyle name="Normal 12 2 10 2 2" xfId="26573" xr:uid="{DC8CAA41-AB7B-4EF4-982D-E94A7F4A45F5}"/>
    <cellStyle name="Normal 12 2 11" xfId="3456" xr:uid="{DA9B2F3E-6BA4-41BF-976D-33CBF60AC0A5}"/>
    <cellStyle name="Normal 12 2 12" xfId="4641" xr:uid="{B004D9C9-C3C0-4222-A4B6-FFBECE94DA74}"/>
    <cellStyle name="Normal 12 2 12 2" xfId="19805" xr:uid="{6B94E7A8-5A14-44FB-8DC9-793C9A6E438A}"/>
    <cellStyle name="Normal 12 2 13" xfId="18246" xr:uid="{BF841BF7-4174-4010-AF63-4D1539ACD8CB}"/>
    <cellStyle name="Normal 12 2 14" xfId="2596" xr:uid="{24F0455B-CDE8-4464-B5D3-625D8C583F64}"/>
    <cellStyle name="Normal 12 2 15" xfId="1590" xr:uid="{C63E6C2A-C187-456D-8003-3606D756CC27}"/>
    <cellStyle name="Normal 12 2 16" xfId="427" xr:uid="{2F7058BA-9131-4DA5-AF9A-C5E7D16848F9}"/>
    <cellStyle name="Normal 12 2 2" xfId="428" xr:uid="{A0B64CAB-C3AF-43D6-8229-9DA3BA1829CC}"/>
    <cellStyle name="Normal 12 2 2 10" xfId="18294" xr:uid="{A08FF475-DAC4-4FAE-91C3-9962AFA65DDA}"/>
    <cellStyle name="Normal 12 2 2 11" xfId="2646" xr:uid="{73A5594A-2F6A-4D0B-81F7-B10767CC8469}"/>
    <cellStyle name="Normal 12 2 2 12" xfId="1591" xr:uid="{15B42EB2-45B4-4555-9C92-BE7E5C3CAF29}"/>
    <cellStyle name="Normal 12 2 2 2" xfId="2751" xr:uid="{89AB2C2A-99C9-44A8-8F42-C614B4B5C89B}"/>
    <cellStyle name="Normal 12 2 2 2 2" xfId="2962" xr:uid="{4BB28D7C-FDBD-4230-B8D7-A1BAF9B9BA1D}"/>
    <cellStyle name="Normal 12 2 2 2 2 2" xfId="3381" xr:uid="{932AC772-A1F4-43A4-9945-ECE73F07A1EA}"/>
    <cellStyle name="Normal 12 2 2 2 2 2 2" xfId="6255" xr:uid="{3D9A9E5F-DFA3-47B9-8747-8F1B4FB673DB}"/>
    <cellStyle name="Normal 12 2 2 2 2 2 2 2" xfId="7993" xr:uid="{AC45A42E-1F0E-4621-843D-05477DB89C39}"/>
    <cellStyle name="Normal 12 2 2 2 2 2 2 2 2" xfId="11379" xr:uid="{8B1A1177-AD67-438C-8B07-0029BB60A113}"/>
    <cellStyle name="Normal 12 2 2 2 2 2 2 2 2 2" xfId="18163" xr:uid="{68EF1C7D-6231-471D-863A-28747D74AC1F}"/>
    <cellStyle name="Normal 12 2 2 2 2 2 2 2 2 2 2" xfId="33282" xr:uid="{DD8637D1-A2F5-4DEF-9CE7-30E3397C8BD0}"/>
    <cellStyle name="Normal 12 2 2 2 2 2 2 2 2 3" xfId="26514" xr:uid="{AA813A3C-191F-496D-974E-E23FEAE80933}"/>
    <cellStyle name="Normal 12 2 2 2 2 2 2 2 3" xfId="14779" xr:uid="{F09CA50E-3133-4830-B521-833B346AA8FA}"/>
    <cellStyle name="Normal 12 2 2 2 2 2 2 2 3 2" xfId="29898" xr:uid="{03D30CC5-1A3B-4845-87A7-41A03D9D41D6}"/>
    <cellStyle name="Normal 12 2 2 2 2 2 2 2 4" xfId="23130" xr:uid="{DDA7CE5A-2E86-4007-A25F-3E05920363A1}"/>
    <cellStyle name="Normal 12 2 2 2 2 2 2 3" xfId="9666" xr:uid="{532CD864-BD26-47CA-BD66-0C9F1CA90D51}"/>
    <cellStyle name="Normal 12 2 2 2 2 2 2 3 2" xfId="16450" xr:uid="{8D047AA6-81E8-4388-B19B-36C1BDA698E9}"/>
    <cellStyle name="Normal 12 2 2 2 2 2 2 3 2 2" xfId="31569" xr:uid="{B085BE07-0B3C-4169-8114-F67FF522BB14}"/>
    <cellStyle name="Normal 12 2 2 2 2 2 2 3 3" xfId="24801" xr:uid="{EC2C04B3-A88C-4007-AB5A-5B6B5D637134}"/>
    <cellStyle name="Normal 12 2 2 2 2 2 2 4" xfId="13053" xr:uid="{D0245963-F267-4530-B495-FB4472EC8E20}"/>
    <cellStyle name="Normal 12 2 2 2 2 2 2 4 2" xfId="28182" xr:uid="{7593A20A-72D1-4834-BD87-E524918AAB54}"/>
    <cellStyle name="Normal 12 2 2 2 2 2 2 5" xfId="21417" xr:uid="{CAE6AB40-692C-4266-A26B-769394ECF1B0}"/>
    <cellStyle name="Normal 12 2 2 2 2 2 3" xfId="7159" xr:uid="{2C48BA3F-7EF2-4BEF-9A45-A5898FCE6D3B}"/>
    <cellStyle name="Normal 12 2 2 2 2 2 3 2" xfId="10545" xr:uid="{93609A50-E369-4464-9110-5EC7513A2B47}"/>
    <cellStyle name="Normal 12 2 2 2 2 2 3 2 2" xfId="17329" xr:uid="{92677BB6-9D4F-480A-80D4-E5CEC633426C}"/>
    <cellStyle name="Normal 12 2 2 2 2 2 3 2 2 2" xfId="32448" xr:uid="{6C38D08C-096C-402C-925C-637A8AB22891}"/>
    <cellStyle name="Normal 12 2 2 2 2 2 3 2 3" xfId="25680" xr:uid="{F331509F-D7B4-4DBA-B031-22644A7F625E}"/>
    <cellStyle name="Normal 12 2 2 2 2 2 3 3" xfId="13945" xr:uid="{B2ADE77B-2B68-48E2-B318-E7A1C6B9C5CD}"/>
    <cellStyle name="Normal 12 2 2 2 2 2 3 3 2" xfId="29064" xr:uid="{2DC0362A-09C5-4ED1-B697-6AC30B46A299}"/>
    <cellStyle name="Normal 12 2 2 2 2 2 3 4" xfId="22296" xr:uid="{A56A0F06-AA80-4517-9359-18AEC667B8BE}"/>
    <cellStyle name="Normal 12 2 2 2 2 2 4" xfId="8829" xr:uid="{2D33E3F4-C087-449D-B8B7-685D58591BF0}"/>
    <cellStyle name="Normal 12 2 2 2 2 2 4 2" xfId="15613" xr:uid="{74DEC8B0-490C-42EE-A76E-E87B8FC82E86}"/>
    <cellStyle name="Normal 12 2 2 2 2 2 4 2 2" xfId="30732" xr:uid="{56C6FB76-B082-4DAE-9AD5-4FD666211344}"/>
    <cellStyle name="Normal 12 2 2 2 2 2 4 3" xfId="23964" xr:uid="{A2C296DA-C228-40EC-8A73-92EA766AFAFB}"/>
    <cellStyle name="Normal 12 2 2 2 2 2 5" xfId="12218" xr:uid="{5C83CD9C-C643-49CD-A7D2-E058D9F02A5D}"/>
    <cellStyle name="Normal 12 2 2 2 2 2 5 2" xfId="27348" xr:uid="{6C50F1CA-4B1A-4D4E-B829-2F7A902DF527}"/>
    <cellStyle name="Normal 12 2 2 2 2 2 6" xfId="5417" xr:uid="{6E73E9A0-56F3-4927-9886-B81DD2444944}"/>
    <cellStyle name="Normal 12 2 2 2 2 2 6 2" xfId="20580" xr:uid="{AC1553DA-7DD0-44F3-8F27-F600A446157F}"/>
    <cellStyle name="Normal 12 2 2 2 2 2 7" xfId="19021" xr:uid="{EE3E972A-0102-4217-970B-49ED9893230A}"/>
    <cellStyle name="Normal 12 2 2 2 2 3" xfId="5839" xr:uid="{C43E2A77-359E-4977-BF7C-68E6CEC2951D}"/>
    <cellStyle name="Normal 12 2 2 2 2 3 2" xfId="7577" xr:uid="{623506C3-5A17-4F9B-8DA4-3B208B948A52}"/>
    <cellStyle name="Normal 12 2 2 2 2 3 2 2" xfId="10963" xr:uid="{5D7B633C-4A2F-4FA9-B38D-F03F90C9980A}"/>
    <cellStyle name="Normal 12 2 2 2 2 3 2 2 2" xfId="17747" xr:uid="{F504C385-F1E7-487E-BFF1-C4C2C195E67B}"/>
    <cellStyle name="Normal 12 2 2 2 2 3 2 2 2 2" xfId="32866" xr:uid="{12BEC775-D87D-4096-A612-831CE83E7A8B}"/>
    <cellStyle name="Normal 12 2 2 2 2 3 2 2 3" xfId="26098" xr:uid="{79FCCEEB-B4E1-4D18-9D5C-A2451446A69F}"/>
    <cellStyle name="Normal 12 2 2 2 2 3 2 3" xfId="14363" xr:uid="{7A85D255-E0D3-4FF0-994A-D7C23465D430}"/>
    <cellStyle name="Normal 12 2 2 2 2 3 2 3 2" xfId="29482" xr:uid="{7B73EE1B-033F-447C-BF9F-6F5DE28AD119}"/>
    <cellStyle name="Normal 12 2 2 2 2 3 2 4" xfId="22714" xr:uid="{6A098B95-74BA-4640-9C15-95B9A5EE3F33}"/>
    <cellStyle name="Normal 12 2 2 2 2 3 3" xfId="9250" xr:uid="{B7F2416B-BB39-4D50-AECA-5FE1D157AFF9}"/>
    <cellStyle name="Normal 12 2 2 2 2 3 3 2" xfId="16034" xr:uid="{4A856239-1864-4C7D-94A9-E1EE80187ED7}"/>
    <cellStyle name="Normal 12 2 2 2 2 3 3 2 2" xfId="31153" xr:uid="{101CCD0E-3076-4189-92E4-76E5E6360560}"/>
    <cellStyle name="Normal 12 2 2 2 2 3 3 3" xfId="24385" xr:uid="{920B2E8C-9F58-44F7-BE4B-0789BF2F7A8A}"/>
    <cellStyle name="Normal 12 2 2 2 2 3 4" xfId="12636" xr:uid="{36DBE489-A6DE-4DE0-8CFC-9A2D946D957F}"/>
    <cellStyle name="Normal 12 2 2 2 2 3 4 2" xfId="27766" xr:uid="{52C3F4B0-C4B2-48AD-A21E-CF43BFAAAE8E}"/>
    <cellStyle name="Normal 12 2 2 2 2 3 5" xfId="21001" xr:uid="{474743C2-F1B8-4A8D-8960-FBFDE13CD391}"/>
    <cellStyle name="Normal 12 2 2 2 2 4" xfId="6743" xr:uid="{1ECFDB68-4E45-40A5-BE32-D203430FDBC0}"/>
    <cellStyle name="Normal 12 2 2 2 2 4 2" xfId="10129" xr:uid="{7014C57D-4895-4F10-93BC-A8252510D0A7}"/>
    <cellStyle name="Normal 12 2 2 2 2 4 2 2" xfId="16913" xr:uid="{99E3719F-EB39-417B-9525-E2873521172E}"/>
    <cellStyle name="Normal 12 2 2 2 2 4 2 2 2" xfId="32032" xr:uid="{EB6FAE12-D62C-42DE-9A73-3D42AEF2270F}"/>
    <cellStyle name="Normal 12 2 2 2 2 4 2 3" xfId="25264" xr:uid="{B22EFBB7-8DB3-450D-8258-0CE53EE07DCB}"/>
    <cellStyle name="Normal 12 2 2 2 2 4 3" xfId="13529" xr:uid="{CB448E20-322F-4837-81CF-9BCA3A9894C0}"/>
    <cellStyle name="Normal 12 2 2 2 2 4 3 2" xfId="28648" xr:uid="{F2532FED-E8BC-4902-A685-AB4D3F0C93E5}"/>
    <cellStyle name="Normal 12 2 2 2 2 4 4" xfId="21880" xr:uid="{F69FF6CC-3F23-4D29-B05F-2434C71A88EB}"/>
    <cellStyle name="Normal 12 2 2 2 2 5" xfId="8413" xr:uid="{4300492E-0BA5-443B-9AAC-B98B285CAF0C}"/>
    <cellStyle name="Normal 12 2 2 2 2 5 2" xfId="15197" xr:uid="{B821C72B-3533-4BD4-B51D-AED9447361C5}"/>
    <cellStyle name="Normal 12 2 2 2 2 5 2 2" xfId="30316" xr:uid="{FE0A35FF-D330-430A-983D-508A33AF2A53}"/>
    <cellStyle name="Normal 12 2 2 2 2 5 3" xfId="23548" xr:uid="{C29231D9-0F1C-4C83-953C-A74AD0DA2795}"/>
    <cellStyle name="Normal 12 2 2 2 2 6" xfId="11802" xr:uid="{CD01A744-ABC7-42D4-93F1-9A18681105B0}"/>
    <cellStyle name="Normal 12 2 2 2 2 6 2" xfId="26932" xr:uid="{B7787AD3-AE96-4BAC-9DC7-58B4840F2402}"/>
    <cellStyle name="Normal 12 2 2 2 2 7" xfId="5001" xr:uid="{7AE12E6F-D109-4F6C-BA06-551918E62D4E}"/>
    <cellStyle name="Normal 12 2 2 2 2 7 2" xfId="20164" xr:uid="{E0DBEE64-1676-46A2-864D-37A88BF4E0A0}"/>
    <cellStyle name="Normal 12 2 2 2 2 8" xfId="18605" xr:uid="{168584DB-4EC4-4A9D-9B1F-1BA29976B5A4}"/>
    <cellStyle name="Normal 12 2 2 2 3" xfId="3173" xr:uid="{877C57E5-FCD1-4528-B4D8-7E7D006F2505}"/>
    <cellStyle name="Normal 12 2 2 2 3 2" xfId="6047" xr:uid="{2CCDE9BF-5BB0-43CA-B0CA-A7AD8CC19718}"/>
    <cellStyle name="Normal 12 2 2 2 3 2 2" xfId="7785" xr:uid="{9FCF5467-2F8B-47A6-975D-077B75F379F4}"/>
    <cellStyle name="Normal 12 2 2 2 3 2 2 2" xfId="11171" xr:uid="{B9BB1EAB-5DA4-40B5-AD82-6D0206B1E8A8}"/>
    <cellStyle name="Normal 12 2 2 2 3 2 2 2 2" xfId="17955" xr:uid="{AD08D352-84FE-40A1-B3F4-BA93D7B75831}"/>
    <cellStyle name="Normal 12 2 2 2 3 2 2 2 2 2" xfId="33074" xr:uid="{83F05C86-896F-4A3D-9846-F9D4399E6D2C}"/>
    <cellStyle name="Normal 12 2 2 2 3 2 2 2 3" xfId="26306" xr:uid="{DE06A7F4-4E8C-435B-A549-38773E3F4C69}"/>
    <cellStyle name="Normal 12 2 2 2 3 2 2 3" xfId="14571" xr:uid="{64D89706-3507-4B41-BD1D-E4292A0890F8}"/>
    <cellStyle name="Normal 12 2 2 2 3 2 2 3 2" xfId="29690" xr:uid="{FD274850-454D-487D-BBBA-5F769C2E0568}"/>
    <cellStyle name="Normal 12 2 2 2 3 2 2 4" xfId="22922" xr:uid="{E3D82B95-F739-40A4-BDDA-0B5DCD6B5395}"/>
    <cellStyle name="Normal 12 2 2 2 3 2 3" xfId="9458" xr:uid="{E944A04A-404A-4F7F-9499-A684C2B418F8}"/>
    <cellStyle name="Normal 12 2 2 2 3 2 3 2" xfId="16242" xr:uid="{201406EE-758B-4F4B-AF0C-CF5475B24991}"/>
    <cellStyle name="Normal 12 2 2 2 3 2 3 2 2" xfId="31361" xr:uid="{F8C9EA74-AD64-4FBF-AC40-C80E054F005E}"/>
    <cellStyle name="Normal 12 2 2 2 3 2 3 3" xfId="24593" xr:uid="{FC07E5AB-5AED-4B9B-B7D6-C74DF24DFA61}"/>
    <cellStyle name="Normal 12 2 2 2 3 2 4" xfId="12845" xr:uid="{463B2F74-97FF-4C5A-BAE9-B6978CF36CAC}"/>
    <cellStyle name="Normal 12 2 2 2 3 2 4 2" xfId="27974" xr:uid="{A5643A86-5FDC-40A4-A40F-90D336A2715A}"/>
    <cellStyle name="Normal 12 2 2 2 3 2 5" xfId="21209" xr:uid="{39B59521-8958-44F3-8108-5F1E26FC8890}"/>
    <cellStyle name="Normal 12 2 2 2 3 3" xfId="6951" xr:uid="{D1A1EE50-1A09-43C7-8B76-7FE97B7832C5}"/>
    <cellStyle name="Normal 12 2 2 2 3 3 2" xfId="10337" xr:uid="{1DCF8028-679E-4992-B396-9EFD1A5C4B8D}"/>
    <cellStyle name="Normal 12 2 2 2 3 3 2 2" xfId="17121" xr:uid="{056084A3-A55F-4365-98E8-E256B6C1D5BB}"/>
    <cellStyle name="Normal 12 2 2 2 3 3 2 2 2" xfId="32240" xr:uid="{FDC192CE-AA84-4ECA-BC22-027E01CAC6A3}"/>
    <cellStyle name="Normal 12 2 2 2 3 3 2 3" xfId="25472" xr:uid="{15CB306C-3009-4001-811A-203FB5466A09}"/>
    <cellStyle name="Normal 12 2 2 2 3 3 3" xfId="13737" xr:uid="{456E573B-0A5A-4546-9024-A76536DAFB8D}"/>
    <cellStyle name="Normal 12 2 2 2 3 3 3 2" xfId="28856" xr:uid="{0AF91F36-4CC1-40BA-931F-C2B3E798DAB8}"/>
    <cellStyle name="Normal 12 2 2 2 3 3 4" xfId="22088" xr:uid="{8A58974C-9F63-4C91-96B7-BE65B69F427A}"/>
    <cellStyle name="Normal 12 2 2 2 3 4" xfId="8621" xr:uid="{09D71529-D00B-4B5A-91EE-FCD6569E0481}"/>
    <cellStyle name="Normal 12 2 2 2 3 4 2" xfId="15405" xr:uid="{E7C38D01-02A7-4284-85D3-E9733C6A1B16}"/>
    <cellStyle name="Normal 12 2 2 2 3 4 2 2" xfId="30524" xr:uid="{07F38C54-4E33-4512-8277-B16EC7784033}"/>
    <cellStyle name="Normal 12 2 2 2 3 4 3" xfId="23756" xr:uid="{53E2EF7D-1F7D-43FA-AA51-8505C89C82B9}"/>
    <cellStyle name="Normal 12 2 2 2 3 5" xfId="12010" xr:uid="{CD7AD34B-69F0-45AD-8B32-E29CC271CC64}"/>
    <cellStyle name="Normal 12 2 2 2 3 5 2" xfId="27140" xr:uid="{712843C8-2A23-4E11-978A-97E7FB7324B5}"/>
    <cellStyle name="Normal 12 2 2 2 3 6" xfId="5209" xr:uid="{4786947F-59A4-4F5A-8A36-D0D1001F87DB}"/>
    <cellStyle name="Normal 12 2 2 2 3 6 2" xfId="20372" xr:uid="{942C65C3-5671-4B1B-9C40-1BFFD5F92C52}"/>
    <cellStyle name="Normal 12 2 2 2 3 7" xfId="18813" xr:uid="{02A07D87-EE58-447B-BE9D-E80A09348CCE}"/>
    <cellStyle name="Normal 12 2 2 2 4" xfId="5631" xr:uid="{3A0AF80B-4D9A-48F1-9117-C2805891E97C}"/>
    <cellStyle name="Normal 12 2 2 2 4 2" xfId="7369" xr:uid="{F84D0E22-8C13-4148-89E5-2EEA624874F7}"/>
    <cellStyle name="Normal 12 2 2 2 4 2 2" xfId="10755" xr:uid="{FF5BF593-A051-4FAB-BE4C-ED61345FD929}"/>
    <cellStyle name="Normal 12 2 2 2 4 2 2 2" xfId="17539" xr:uid="{D53C54BD-982C-49F5-B277-0F103B450D76}"/>
    <cellStyle name="Normal 12 2 2 2 4 2 2 2 2" xfId="32658" xr:uid="{F78349FD-008D-4277-8A4B-8EEAA9A058E0}"/>
    <cellStyle name="Normal 12 2 2 2 4 2 2 3" xfId="25890" xr:uid="{A21E7754-382C-4C0B-9F68-739EE4D13C85}"/>
    <cellStyle name="Normal 12 2 2 2 4 2 3" xfId="14155" xr:uid="{B73F857D-1C98-41D8-9F72-72B4C4C58B17}"/>
    <cellStyle name="Normal 12 2 2 2 4 2 3 2" xfId="29274" xr:uid="{BAB3A241-6E71-47D9-912D-9BC0B78B7D7A}"/>
    <cellStyle name="Normal 12 2 2 2 4 2 4" xfId="22506" xr:uid="{2391FBAE-C9AF-4F22-B3BF-5A49372B4310}"/>
    <cellStyle name="Normal 12 2 2 2 4 3" xfId="9042" xr:uid="{2C7FD6E2-657D-4FCD-A5BE-C879B9D5151F}"/>
    <cellStyle name="Normal 12 2 2 2 4 3 2" xfId="15826" xr:uid="{748636BD-67F1-4764-8678-4322197EBFB4}"/>
    <cellStyle name="Normal 12 2 2 2 4 3 2 2" xfId="30945" xr:uid="{2218486C-BB66-4529-B1F9-AB6BD8064877}"/>
    <cellStyle name="Normal 12 2 2 2 4 3 3" xfId="24177" xr:uid="{34FDB6F0-83E2-476A-B1C8-C7BC155D6CC4}"/>
    <cellStyle name="Normal 12 2 2 2 4 4" xfId="12428" xr:uid="{C9F9C097-AABF-4C0C-8D40-0449D2187305}"/>
    <cellStyle name="Normal 12 2 2 2 4 4 2" xfId="27558" xr:uid="{14BD0957-1FD6-49E1-A64B-A22473C2EDD2}"/>
    <cellStyle name="Normal 12 2 2 2 4 5" xfId="20793" xr:uid="{9DF13009-A970-4551-B519-41E496F715C8}"/>
    <cellStyle name="Normal 12 2 2 2 5" xfId="6535" xr:uid="{283AC0C4-C580-46E4-89D6-B0E2717EBD24}"/>
    <cellStyle name="Normal 12 2 2 2 5 2" xfId="9921" xr:uid="{C9234B45-D920-42B4-A862-690FC8141ADE}"/>
    <cellStyle name="Normal 12 2 2 2 5 2 2" xfId="16705" xr:uid="{82D650B7-BBE3-4981-86DD-CF8A06AC4D6A}"/>
    <cellStyle name="Normal 12 2 2 2 5 2 2 2" xfId="31824" xr:uid="{C122364D-44F0-407E-ABB2-1EB0DAF86B89}"/>
    <cellStyle name="Normal 12 2 2 2 5 2 3" xfId="25056" xr:uid="{CD5A542E-6578-42C5-A225-CD0707ACE184}"/>
    <cellStyle name="Normal 12 2 2 2 5 3" xfId="13321" xr:uid="{43695C9A-B4BE-45DF-B995-5CD4DAF17CCB}"/>
    <cellStyle name="Normal 12 2 2 2 5 3 2" xfId="28440" xr:uid="{04367D85-1C6D-453C-AF2B-A58C5708EA82}"/>
    <cellStyle name="Normal 12 2 2 2 5 4" xfId="21672" xr:uid="{97583B94-0C66-4C63-8A01-75F05D7B1B9B}"/>
    <cellStyle name="Normal 12 2 2 2 6" xfId="8205" xr:uid="{3BA6ED74-40F8-43D1-80BD-86EDC8BA6524}"/>
    <cellStyle name="Normal 12 2 2 2 6 2" xfId="14989" xr:uid="{696154C3-F4BD-4B91-B1AA-3D208A53096E}"/>
    <cellStyle name="Normal 12 2 2 2 6 2 2" xfId="30108" xr:uid="{18CC4161-054B-4FEB-B434-B11E52F1A3C5}"/>
    <cellStyle name="Normal 12 2 2 2 6 3" xfId="23340" xr:uid="{FF00EC78-7FDC-4E9D-A637-24FBCFD268AB}"/>
    <cellStyle name="Normal 12 2 2 2 7" xfId="11594" xr:uid="{EF1A222F-0CA6-46D7-8087-FCD9A1AC28C1}"/>
    <cellStyle name="Normal 12 2 2 2 7 2" xfId="26724" xr:uid="{F47FE5E0-CC81-42B3-A954-3B8FFB7F9F52}"/>
    <cellStyle name="Normal 12 2 2 2 8" xfId="4792" xr:uid="{7313DC5D-4B6B-485F-B543-C31B73DCE8DC}"/>
    <cellStyle name="Normal 12 2 2 2 8 2" xfId="19956" xr:uid="{A9BC94DB-1350-4C9E-A5F0-24384F490F31}"/>
    <cellStyle name="Normal 12 2 2 2 9" xfId="18397" xr:uid="{0E00FEBF-0A47-42BC-8E5F-E2F098BF55B0}"/>
    <cellStyle name="Normal 12 2 2 3" xfId="2859" xr:uid="{A90F9EDD-FE0C-4B79-9B05-64F2FD7F4050}"/>
    <cellStyle name="Normal 12 2 2 3 2" xfId="3278" xr:uid="{FE570AFE-3A05-420F-87CD-C45016436D26}"/>
    <cellStyle name="Normal 12 2 2 3 2 2" xfId="6152" xr:uid="{146755EF-04DF-478D-85E6-303718A96485}"/>
    <cellStyle name="Normal 12 2 2 3 2 2 2" xfId="7890" xr:uid="{06840D30-C7DB-4545-B63C-4ED20252F517}"/>
    <cellStyle name="Normal 12 2 2 3 2 2 2 2" xfId="11276" xr:uid="{B1DE0AA7-664F-404E-BA84-CD82F2D8426B}"/>
    <cellStyle name="Normal 12 2 2 3 2 2 2 2 2" xfId="18060" xr:uid="{81314F6B-2F77-4AE1-BB66-F44E1DA6951C}"/>
    <cellStyle name="Normal 12 2 2 3 2 2 2 2 2 2" xfId="33179" xr:uid="{107F20E2-7969-4469-8FD7-230FE5F1C442}"/>
    <cellStyle name="Normal 12 2 2 3 2 2 2 2 3" xfId="26411" xr:uid="{C72FD96F-16A2-4682-8B99-611CDF5A1D74}"/>
    <cellStyle name="Normal 12 2 2 3 2 2 2 3" xfId="14676" xr:uid="{AE095E7C-5F2C-40AF-A527-1C02BB15BC6F}"/>
    <cellStyle name="Normal 12 2 2 3 2 2 2 3 2" xfId="29795" xr:uid="{03B4277B-06D0-4EA0-9674-0389FA0BFFC4}"/>
    <cellStyle name="Normal 12 2 2 3 2 2 2 4" xfId="23027" xr:uid="{421BE9DF-EFD7-4C5D-9398-E6056F0EF922}"/>
    <cellStyle name="Normal 12 2 2 3 2 2 3" xfId="9563" xr:uid="{155759FC-68D8-42EE-B0B9-08C8C94B8643}"/>
    <cellStyle name="Normal 12 2 2 3 2 2 3 2" xfId="16347" xr:uid="{062487C7-8A5A-43FD-8D7D-70FB7DC77381}"/>
    <cellStyle name="Normal 12 2 2 3 2 2 3 2 2" xfId="31466" xr:uid="{EC5A6450-2214-4455-B3E0-28D8EA1EF8C3}"/>
    <cellStyle name="Normal 12 2 2 3 2 2 3 3" xfId="24698" xr:uid="{C1AF31A7-5C74-4101-A62F-6F4001C914E5}"/>
    <cellStyle name="Normal 12 2 2 3 2 2 4" xfId="12950" xr:uid="{2C984818-FA3D-4674-950B-1423F372BE84}"/>
    <cellStyle name="Normal 12 2 2 3 2 2 4 2" xfId="28079" xr:uid="{859EF49D-DFCE-46AF-B22F-B16A7F9C7392}"/>
    <cellStyle name="Normal 12 2 2 3 2 2 5" xfId="21314" xr:uid="{909707DF-05AF-491D-B75F-C805A02FC2CF}"/>
    <cellStyle name="Normal 12 2 2 3 2 3" xfId="7056" xr:uid="{BA640892-4E9D-44F4-8FB6-1E245810A4BE}"/>
    <cellStyle name="Normal 12 2 2 3 2 3 2" xfId="10442" xr:uid="{27792B1E-E199-497E-87DD-DDC7C7FE6D89}"/>
    <cellStyle name="Normal 12 2 2 3 2 3 2 2" xfId="17226" xr:uid="{097CDBCF-12F7-4C20-9CBC-F785A3272392}"/>
    <cellStyle name="Normal 12 2 2 3 2 3 2 2 2" xfId="32345" xr:uid="{236AC42C-6E2B-4AAC-9B3E-2FA9D52DAB4C}"/>
    <cellStyle name="Normal 12 2 2 3 2 3 2 3" xfId="25577" xr:uid="{E9F2DEDD-3EA6-4E51-BD6B-38D2CF9CC322}"/>
    <cellStyle name="Normal 12 2 2 3 2 3 3" xfId="13842" xr:uid="{6C334177-BE9E-4DB1-8527-0FE2116EB570}"/>
    <cellStyle name="Normal 12 2 2 3 2 3 3 2" xfId="28961" xr:uid="{78B58977-DA99-4FAC-B631-011908259156}"/>
    <cellStyle name="Normal 12 2 2 3 2 3 4" xfId="22193" xr:uid="{63874E83-AD71-4C75-9C46-445A36178E46}"/>
    <cellStyle name="Normal 12 2 2 3 2 4" xfId="8726" xr:uid="{A6C58E33-D11C-4E09-90CF-CCA445208AC1}"/>
    <cellStyle name="Normal 12 2 2 3 2 4 2" xfId="15510" xr:uid="{3BFFA42E-F4D2-45C0-925A-AAE7071A0F1E}"/>
    <cellStyle name="Normal 12 2 2 3 2 4 2 2" xfId="30629" xr:uid="{5B821CF9-D582-4646-9A62-37A0A341E089}"/>
    <cellStyle name="Normal 12 2 2 3 2 4 3" xfId="23861" xr:uid="{036C84AA-05EB-470A-B506-DE444666D4C5}"/>
    <cellStyle name="Normal 12 2 2 3 2 5" xfId="12115" xr:uid="{D1B44F06-B8C4-45B0-BE8F-2DFBE29C7535}"/>
    <cellStyle name="Normal 12 2 2 3 2 5 2" xfId="27245" xr:uid="{E72C399D-5539-4E1A-85F7-62470CE877FA}"/>
    <cellStyle name="Normal 12 2 2 3 2 6" xfId="5314" xr:uid="{4B4AF9CD-CA1B-4411-8B15-D123760F19B7}"/>
    <cellStyle name="Normal 12 2 2 3 2 6 2" xfId="20477" xr:uid="{3C71DD05-75D5-46D0-923D-3DD32C1F9EDB}"/>
    <cellStyle name="Normal 12 2 2 3 2 7" xfId="18918" xr:uid="{1198ECA0-92A2-4B11-8E83-2B1194100B10}"/>
    <cellStyle name="Normal 12 2 2 3 3" xfId="5736" xr:uid="{90F34E3F-DA69-4AF3-8D11-419A797396AC}"/>
    <cellStyle name="Normal 12 2 2 3 3 2" xfId="7474" xr:uid="{6BEC6431-6FC0-4053-B88F-6BE6D9FBEF98}"/>
    <cellStyle name="Normal 12 2 2 3 3 2 2" xfId="10860" xr:uid="{6BB49047-FECD-47E2-AFD0-71B6E14EBA11}"/>
    <cellStyle name="Normal 12 2 2 3 3 2 2 2" xfId="17644" xr:uid="{02E23164-AC61-4692-AF01-3758DBF4C8D3}"/>
    <cellStyle name="Normal 12 2 2 3 3 2 2 2 2" xfId="32763" xr:uid="{0890BE0C-CFF0-4753-9C99-CF43F065EE81}"/>
    <cellStyle name="Normal 12 2 2 3 3 2 2 3" xfId="25995" xr:uid="{8A8ECC19-417A-4102-BBA5-17366D1E5015}"/>
    <cellStyle name="Normal 12 2 2 3 3 2 3" xfId="14260" xr:uid="{72C1DDC8-53FF-4C02-A369-D4F5C0A16D70}"/>
    <cellStyle name="Normal 12 2 2 3 3 2 3 2" xfId="29379" xr:uid="{76921A86-FCAA-4EC3-8B96-B91D5264E0AB}"/>
    <cellStyle name="Normal 12 2 2 3 3 2 4" xfId="22611" xr:uid="{07C6CAE1-BE34-472C-A203-ACB0A08E796B}"/>
    <cellStyle name="Normal 12 2 2 3 3 3" xfId="9147" xr:uid="{62AB618B-BAFE-4120-9ED3-7540A4813E7F}"/>
    <cellStyle name="Normal 12 2 2 3 3 3 2" xfId="15931" xr:uid="{0DF3C7A9-9531-4D78-A2C6-350273ABC89C}"/>
    <cellStyle name="Normal 12 2 2 3 3 3 2 2" xfId="31050" xr:uid="{C8180A2D-CEEC-4564-AA0C-9D5A905DDDBA}"/>
    <cellStyle name="Normal 12 2 2 3 3 3 3" xfId="24282" xr:uid="{C09503A6-EC6B-4ABD-8FDC-CF8E3B503138}"/>
    <cellStyle name="Normal 12 2 2 3 3 4" xfId="12533" xr:uid="{9C93C029-9B6F-4684-82EA-83F38C1CEC8C}"/>
    <cellStyle name="Normal 12 2 2 3 3 4 2" xfId="27663" xr:uid="{868C312E-18D0-4738-8F18-5A5D39F6F3D9}"/>
    <cellStyle name="Normal 12 2 2 3 3 5" xfId="20898" xr:uid="{3ABE4F87-95F3-43FF-BE60-EAAE1140731C}"/>
    <cellStyle name="Normal 12 2 2 3 4" xfId="6640" xr:uid="{0C690FD0-048A-4344-A3CD-4C8D145FE9A2}"/>
    <cellStyle name="Normal 12 2 2 3 4 2" xfId="10026" xr:uid="{B9F4507F-B550-4E06-A126-D5F5FEA34248}"/>
    <cellStyle name="Normal 12 2 2 3 4 2 2" xfId="16810" xr:uid="{47539D5D-8381-485C-80BE-EC2013AA7304}"/>
    <cellStyle name="Normal 12 2 2 3 4 2 2 2" xfId="31929" xr:uid="{6C2F9F22-A956-4076-9460-66759616B4AC}"/>
    <cellStyle name="Normal 12 2 2 3 4 2 3" xfId="25161" xr:uid="{C30B24F8-DF21-4EDD-814A-A3CAFA5F094C}"/>
    <cellStyle name="Normal 12 2 2 3 4 3" xfId="13426" xr:uid="{D7BFE9EC-35E1-418E-AFD1-813B9E700BB8}"/>
    <cellStyle name="Normal 12 2 2 3 4 3 2" xfId="28545" xr:uid="{366CFA4B-426B-4240-93EE-58C08549A2E7}"/>
    <cellStyle name="Normal 12 2 2 3 4 4" xfId="21777" xr:uid="{8B95DC82-BD1D-40F4-9E8D-0F497EFA107F}"/>
    <cellStyle name="Normal 12 2 2 3 5" xfId="8310" xr:uid="{9A9BCE06-70C6-4B4D-AED6-15CA70D8A632}"/>
    <cellStyle name="Normal 12 2 2 3 5 2" xfId="15094" xr:uid="{EB045E1A-B6AA-4107-BB85-9BFFF996FC2A}"/>
    <cellStyle name="Normal 12 2 2 3 5 2 2" xfId="30213" xr:uid="{EFF093BE-3DF6-40FA-8F61-CC5A7E10189D}"/>
    <cellStyle name="Normal 12 2 2 3 5 3" xfId="23445" xr:uid="{CF1775B5-F603-4A7E-81D5-C0934B8B3689}"/>
    <cellStyle name="Normal 12 2 2 3 6" xfId="11699" xr:uid="{244E6EB9-7284-4D90-8AC3-ABF35E57E884}"/>
    <cellStyle name="Normal 12 2 2 3 6 2" xfId="26829" xr:uid="{5C23E633-B7A9-4D99-9BA6-E03018A18175}"/>
    <cellStyle name="Normal 12 2 2 3 7" xfId="4898" xr:uid="{B83CE6B7-B1E3-4D09-ABE4-50B54DF2ADDC}"/>
    <cellStyle name="Normal 12 2 2 3 7 2" xfId="20061" xr:uid="{9DA05978-B222-4D46-98AA-5B5A378E789D}"/>
    <cellStyle name="Normal 12 2 2 3 8" xfId="18502" xr:uid="{E183EC5E-DA75-45E8-AFE8-618D2AAB7FA0}"/>
    <cellStyle name="Normal 12 2 2 4" xfId="3070" xr:uid="{9DE150E0-4918-4B3C-9E74-4E5DBB8F0752}"/>
    <cellStyle name="Normal 12 2 2 4 2" xfId="5944" xr:uid="{162C66C6-5888-42DA-89AF-BA9FE0A5311E}"/>
    <cellStyle name="Normal 12 2 2 4 2 2" xfId="7682" xr:uid="{CF3734FF-F7CB-43C0-B461-138D2FF29AD5}"/>
    <cellStyle name="Normal 12 2 2 4 2 2 2" xfId="11068" xr:uid="{DC25D627-C1AA-489A-8876-BED31F6D7486}"/>
    <cellStyle name="Normal 12 2 2 4 2 2 2 2" xfId="17852" xr:uid="{39B01431-43DA-4635-85F3-FC6BB3E4FDF2}"/>
    <cellStyle name="Normal 12 2 2 4 2 2 2 2 2" xfId="32971" xr:uid="{26FC6ECD-945E-4E86-AB91-2C6CAD1F06AE}"/>
    <cellStyle name="Normal 12 2 2 4 2 2 2 3" xfId="26203" xr:uid="{EBDC4344-F595-4836-87D1-1AE9CA4BC1C9}"/>
    <cellStyle name="Normal 12 2 2 4 2 2 3" xfId="14468" xr:uid="{3C96CFC7-C5E0-43D0-9D15-869186614794}"/>
    <cellStyle name="Normal 12 2 2 4 2 2 3 2" xfId="29587" xr:uid="{ED81F7E5-360A-4627-9588-39692C8C985B}"/>
    <cellStyle name="Normal 12 2 2 4 2 2 4" xfId="22819" xr:uid="{03A237E9-0624-4438-A3A3-56F61A59FC90}"/>
    <cellStyle name="Normal 12 2 2 4 2 3" xfId="9355" xr:uid="{91B94A4E-56FA-49B0-8897-B257DA6F7579}"/>
    <cellStyle name="Normal 12 2 2 4 2 3 2" xfId="16139" xr:uid="{D5408F09-508A-43A6-9208-AB7E6F1507B3}"/>
    <cellStyle name="Normal 12 2 2 4 2 3 2 2" xfId="31258" xr:uid="{4889426F-0660-44F0-BFA3-4F48349E56A2}"/>
    <cellStyle name="Normal 12 2 2 4 2 3 3" xfId="24490" xr:uid="{2FC263D4-02B8-4D1B-976D-53059436FBB9}"/>
    <cellStyle name="Normal 12 2 2 4 2 4" xfId="12742" xr:uid="{C809D262-057E-4290-801C-F93DC357DF9D}"/>
    <cellStyle name="Normal 12 2 2 4 2 4 2" xfId="27871" xr:uid="{C916E7AE-8D01-4BF4-9CC5-9A0DB21EA5C1}"/>
    <cellStyle name="Normal 12 2 2 4 2 5" xfId="21106" xr:uid="{F8EA9A40-A577-430A-8DA6-2DBE63FFE9B0}"/>
    <cellStyle name="Normal 12 2 2 4 3" xfId="6848" xr:uid="{4AD0FC74-6EA0-457B-A4A7-DC9D9E4D89FB}"/>
    <cellStyle name="Normal 12 2 2 4 3 2" xfId="10234" xr:uid="{3E01F6C0-496C-47EE-8841-54E01961CFB2}"/>
    <cellStyle name="Normal 12 2 2 4 3 2 2" xfId="17018" xr:uid="{F9624F4C-6E5B-4CD1-9E2A-59A640560782}"/>
    <cellStyle name="Normal 12 2 2 4 3 2 2 2" xfId="32137" xr:uid="{D42B5037-8294-48E5-B197-469381FB24EB}"/>
    <cellStyle name="Normal 12 2 2 4 3 2 3" xfId="25369" xr:uid="{C640D763-5B4C-477E-BBEB-C815EC0506AE}"/>
    <cellStyle name="Normal 12 2 2 4 3 3" xfId="13634" xr:uid="{A74B5062-8E64-4CDC-A46B-916CE8AC0A1E}"/>
    <cellStyle name="Normal 12 2 2 4 3 3 2" xfId="28753" xr:uid="{8717D5C9-7114-4E23-A7F1-F624EEEA4951}"/>
    <cellStyle name="Normal 12 2 2 4 3 4" xfId="21985" xr:uid="{B7979062-699B-405E-9E59-98190FA672CE}"/>
    <cellStyle name="Normal 12 2 2 4 4" xfId="8518" xr:uid="{52783F15-F686-4E83-A8BB-6D84C561A01A}"/>
    <cellStyle name="Normal 12 2 2 4 4 2" xfId="15302" xr:uid="{664B7757-9F46-4B36-A139-C77BFAA6D829}"/>
    <cellStyle name="Normal 12 2 2 4 4 2 2" xfId="30421" xr:uid="{F62B4B7F-9FED-475E-A4F4-E89581FCDE47}"/>
    <cellStyle name="Normal 12 2 2 4 4 3" xfId="23653" xr:uid="{73F0F621-B527-4EF7-AE54-2ECE236EC95A}"/>
    <cellStyle name="Normal 12 2 2 4 5" xfId="11907" xr:uid="{FE86004F-3516-4D04-AB50-91DD23894B49}"/>
    <cellStyle name="Normal 12 2 2 4 5 2" xfId="27037" xr:uid="{CB170F17-37B1-4EC0-B37F-F617C68AAE1D}"/>
    <cellStyle name="Normal 12 2 2 4 6" xfId="5106" xr:uid="{515C1513-7D21-4691-9F85-F914BD336DB6}"/>
    <cellStyle name="Normal 12 2 2 4 6 2" xfId="20269" xr:uid="{B6B38BE2-A29B-4EC3-AF46-865D05AEB182}"/>
    <cellStyle name="Normal 12 2 2 4 7" xfId="18710" xr:uid="{93C26C2B-CBD4-475B-BE58-406F0809BDAC}"/>
    <cellStyle name="Normal 12 2 2 5" xfId="3457" xr:uid="{31D5D596-594C-45E9-935D-4E41CE5D3A5D}"/>
    <cellStyle name="Normal 12 2 2 5 2" xfId="7266" xr:uid="{1B5216D1-7435-4E4F-B00B-3122B6169C88}"/>
    <cellStyle name="Normal 12 2 2 5 2 2" xfId="10652" xr:uid="{5FEC0DE6-D24A-4974-A151-CB091231CEDC}"/>
    <cellStyle name="Normal 12 2 2 5 2 2 2" xfId="17436" xr:uid="{7046A4C5-8D10-4B4A-A89A-96864451CEEC}"/>
    <cellStyle name="Normal 12 2 2 5 2 2 2 2" xfId="32555" xr:uid="{442FB7C6-FB05-4F10-9672-A8BD68CD84BB}"/>
    <cellStyle name="Normal 12 2 2 5 2 2 3" xfId="25787" xr:uid="{75BACC1E-0FFC-4F51-B1FA-8248B7837710}"/>
    <cellStyle name="Normal 12 2 2 5 2 3" xfId="14052" xr:uid="{0DD38D34-1E6E-4725-B317-FBD70709E2C1}"/>
    <cellStyle name="Normal 12 2 2 5 2 3 2" xfId="29171" xr:uid="{8DA5AFED-0853-46C1-B744-175592E559D7}"/>
    <cellStyle name="Normal 12 2 2 5 2 4" xfId="22403" xr:uid="{54A23A6C-E51E-4293-9BDD-CC8C8061E28D}"/>
    <cellStyle name="Normal 12 2 2 5 3" xfId="8939" xr:uid="{3C9F15E1-FC40-41F5-98DE-8A379A0B5135}"/>
    <cellStyle name="Normal 12 2 2 5 3 2" xfId="15723" xr:uid="{1954F6FF-F103-473B-A769-66FB62E001AE}"/>
    <cellStyle name="Normal 12 2 2 5 3 2 2" xfId="30842" xr:uid="{3C174C4A-9935-480D-AD8F-CD11E7D7B3AE}"/>
    <cellStyle name="Normal 12 2 2 5 3 3" xfId="24074" xr:uid="{BF1E8C0E-3C8A-465C-9D2F-238072776D39}"/>
    <cellStyle name="Normal 12 2 2 5 4" xfId="12325" xr:uid="{C08EEF09-9E27-49FB-8887-CDFB9B2F02F6}"/>
    <cellStyle name="Normal 12 2 2 5 4 2" xfId="27455" xr:uid="{9D13422B-73AC-4E4C-93A2-0833637A0F14}"/>
    <cellStyle name="Normal 12 2 2 5 5" xfId="5528" xr:uid="{8B8A5676-014B-44D5-9A81-64DD8E8BCD52}"/>
    <cellStyle name="Normal 12 2 2 5 5 2" xfId="20690" xr:uid="{54547CB3-B10E-4A68-B4CC-396C9B8974D2}"/>
    <cellStyle name="Normal 12 2 2 6" xfId="6431" xr:uid="{33CF1148-9253-4E5A-885A-61103ADEF55F}"/>
    <cellStyle name="Normal 12 2 2 6 2" xfId="9818" xr:uid="{A026E178-DA41-4BC0-B944-7CA324A4BA74}"/>
    <cellStyle name="Normal 12 2 2 6 2 2" xfId="16602" xr:uid="{F4EDD6CF-1DF4-4FAE-81CB-F4CB57DB4664}"/>
    <cellStyle name="Normal 12 2 2 6 2 2 2" xfId="31721" xr:uid="{FC2B2A1A-DAC2-430D-9BA1-D8FC9D346F28}"/>
    <cellStyle name="Normal 12 2 2 6 2 3" xfId="24953" xr:uid="{E2FB1B50-9C86-47C1-AFFA-935AE42A2971}"/>
    <cellStyle name="Normal 12 2 2 6 3" xfId="13218" xr:uid="{F87006E7-C78D-456F-B002-5717C76D7EFF}"/>
    <cellStyle name="Normal 12 2 2 6 3 2" xfId="28337" xr:uid="{C75BA416-16C0-4C99-9E55-06CABD478203}"/>
    <cellStyle name="Normal 12 2 2 6 4" xfId="21569" xr:uid="{72DB741B-B4AD-42F9-A0F4-7702D1508C15}"/>
    <cellStyle name="Normal 12 2 2 7" xfId="8102" xr:uid="{2C17D03B-73E6-4B92-85BB-23BF5EC2BF75}"/>
    <cellStyle name="Normal 12 2 2 7 2" xfId="14886" xr:uid="{FD281DA9-474C-4B37-A4C4-012A22324CEE}"/>
    <cellStyle name="Normal 12 2 2 7 2 2" xfId="30005" xr:uid="{2D46B643-DCB9-4ADD-BE1B-B17529768768}"/>
    <cellStyle name="Normal 12 2 2 7 3" xfId="23237" xr:uid="{E94A9F23-7FFD-41AF-88D8-4251ED512560}"/>
    <cellStyle name="Normal 12 2 2 8" xfId="11492" xr:uid="{5BA41A8B-F5F2-4BBF-847B-0924232A0810}"/>
    <cellStyle name="Normal 12 2 2 8 2" xfId="26621" xr:uid="{EDDDC352-8045-4FFA-B625-1BE4D8941348}"/>
    <cellStyle name="Normal 12 2 2 9" xfId="4689" xr:uid="{A6919850-E420-4669-B528-48B423E3B43A}"/>
    <cellStyle name="Normal 12 2 2 9 2" xfId="19853" xr:uid="{E33AECD2-8344-4E99-980E-9BB373174F24}"/>
    <cellStyle name="Normal 12 2 3" xfId="429" xr:uid="{6A828ECA-1B82-4DF9-8A76-4D996BA31AD7}"/>
    <cellStyle name="Normal 12 2 3 10" xfId="2703" xr:uid="{774CA707-CD9F-4504-8895-491549F6F3B8}"/>
    <cellStyle name="Normal 12 2 3 11" xfId="1592" xr:uid="{DB3AFF32-CEBD-46C1-82E4-4B18CE4887D2}"/>
    <cellStyle name="Normal 12 2 3 2" xfId="2914" xr:uid="{2FF9148B-883C-42C5-B197-315FF86C196A}"/>
    <cellStyle name="Normal 12 2 3 2 2" xfId="3333" xr:uid="{6B1D3AF4-C2A5-4501-9AB2-014F59628B1D}"/>
    <cellStyle name="Normal 12 2 3 2 2 2" xfId="6207" xr:uid="{EFC5E1DD-FA86-4631-8ABA-829775D53248}"/>
    <cellStyle name="Normal 12 2 3 2 2 2 2" xfId="7945" xr:uid="{B4A64C8A-8EE2-4153-B11B-24B51ECC9A7D}"/>
    <cellStyle name="Normal 12 2 3 2 2 2 2 2" xfId="11331" xr:uid="{E0AF5C03-BBCE-4425-AC2E-E82518E9EC69}"/>
    <cellStyle name="Normal 12 2 3 2 2 2 2 2 2" xfId="18115" xr:uid="{55332A7E-AB5C-4A3C-89A8-8A5988D5B750}"/>
    <cellStyle name="Normal 12 2 3 2 2 2 2 2 2 2" xfId="33234" xr:uid="{FF208008-F4A4-4D79-9B11-F8261E1C062B}"/>
    <cellStyle name="Normal 12 2 3 2 2 2 2 2 3" xfId="26466" xr:uid="{E0F61535-0547-4073-905E-46A500997B58}"/>
    <cellStyle name="Normal 12 2 3 2 2 2 2 3" xfId="14731" xr:uid="{A6E61158-F316-4422-B131-D84904796AF9}"/>
    <cellStyle name="Normal 12 2 3 2 2 2 2 3 2" xfId="29850" xr:uid="{FE3D995F-32ED-4D74-8F0D-941DB2B0EF9A}"/>
    <cellStyle name="Normal 12 2 3 2 2 2 2 4" xfId="23082" xr:uid="{27B5C700-CE90-4F41-AA85-640538659E45}"/>
    <cellStyle name="Normal 12 2 3 2 2 2 3" xfId="9618" xr:uid="{1F8C63C1-D579-43E6-8E15-F78747697F0B}"/>
    <cellStyle name="Normal 12 2 3 2 2 2 3 2" xfId="16402" xr:uid="{F153AD04-3013-44E8-95D9-A2FC473427A3}"/>
    <cellStyle name="Normal 12 2 3 2 2 2 3 2 2" xfId="31521" xr:uid="{A2D55556-D814-46C4-9C8B-62829E00A9CB}"/>
    <cellStyle name="Normal 12 2 3 2 2 2 3 3" xfId="24753" xr:uid="{4645B74E-134D-4B43-A5C4-371C6BBB1C47}"/>
    <cellStyle name="Normal 12 2 3 2 2 2 4" xfId="13005" xr:uid="{84484B97-1460-4F29-9E0E-8133680314D4}"/>
    <cellStyle name="Normal 12 2 3 2 2 2 4 2" xfId="28134" xr:uid="{8BF75F48-0E13-4C85-946C-BCF9553CCB28}"/>
    <cellStyle name="Normal 12 2 3 2 2 2 5" xfId="21369" xr:uid="{D46EE97C-F8DF-4648-96C6-6BEA988186A7}"/>
    <cellStyle name="Normal 12 2 3 2 2 3" xfId="7111" xr:uid="{2CD5D9C1-0A6F-4D87-90D0-33FEB5D18938}"/>
    <cellStyle name="Normal 12 2 3 2 2 3 2" xfId="10497" xr:uid="{D08AD55F-FBE0-4619-8519-85617E98DA2A}"/>
    <cellStyle name="Normal 12 2 3 2 2 3 2 2" xfId="17281" xr:uid="{A158F033-DF3C-4EC0-A024-9FCDF8FD3F64}"/>
    <cellStyle name="Normal 12 2 3 2 2 3 2 2 2" xfId="32400" xr:uid="{2C5FEB61-EA41-4ECE-8648-172B481ABEEF}"/>
    <cellStyle name="Normal 12 2 3 2 2 3 2 3" xfId="25632" xr:uid="{CDE7564A-60C2-4D6B-B3AC-185DABE6E9A8}"/>
    <cellStyle name="Normal 12 2 3 2 2 3 3" xfId="13897" xr:uid="{1D5C38CE-EDF3-40F6-B4E7-42AC5B004E50}"/>
    <cellStyle name="Normal 12 2 3 2 2 3 3 2" xfId="29016" xr:uid="{4848EB46-1EDA-471B-AFFF-3B9DC85788B2}"/>
    <cellStyle name="Normal 12 2 3 2 2 3 4" xfId="22248" xr:uid="{680AFD62-DE5D-4B6D-90BA-9046BA22D963}"/>
    <cellStyle name="Normal 12 2 3 2 2 4" xfId="8781" xr:uid="{B2049146-86DC-4D17-BC27-BDD9E29E750C}"/>
    <cellStyle name="Normal 12 2 3 2 2 4 2" xfId="15565" xr:uid="{51361A16-2CC5-4F87-9259-577E329480C7}"/>
    <cellStyle name="Normal 12 2 3 2 2 4 2 2" xfId="30684" xr:uid="{373E0032-11AB-445B-AC84-033052A1E1C8}"/>
    <cellStyle name="Normal 12 2 3 2 2 4 3" xfId="23916" xr:uid="{02483A08-ED8D-48E7-9A7D-645A1853AF48}"/>
    <cellStyle name="Normal 12 2 3 2 2 5" xfId="12170" xr:uid="{339921F1-0F16-4592-AADA-0DDCD4E0AC0E}"/>
    <cellStyle name="Normal 12 2 3 2 2 5 2" xfId="27300" xr:uid="{C3F0B583-C592-4EFF-A7AA-875F3A182CFE}"/>
    <cellStyle name="Normal 12 2 3 2 2 6" xfId="5369" xr:uid="{4E7A61F3-B785-47A7-B1A0-5A5C81743B77}"/>
    <cellStyle name="Normal 12 2 3 2 2 6 2" xfId="20532" xr:uid="{2062E037-FD20-4043-896A-B5BB1253F18F}"/>
    <cellStyle name="Normal 12 2 3 2 2 7" xfId="18973" xr:uid="{A91AA57F-5513-4F22-95C1-BDACA20A8310}"/>
    <cellStyle name="Normal 12 2 3 2 3" xfId="5791" xr:uid="{E4B1D35A-7681-4230-92C7-AB32EED61822}"/>
    <cellStyle name="Normal 12 2 3 2 3 2" xfId="7529" xr:uid="{ED700F86-6452-4AE3-B1EE-1FD8CEB6F899}"/>
    <cellStyle name="Normal 12 2 3 2 3 2 2" xfId="10915" xr:uid="{C2DFC57D-09B8-4266-A83E-0629D07CCAFA}"/>
    <cellStyle name="Normal 12 2 3 2 3 2 2 2" xfId="17699" xr:uid="{41E75E6C-1D9F-4115-A7B3-0A57965EAA9B}"/>
    <cellStyle name="Normal 12 2 3 2 3 2 2 2 2" xfId="32818" xr:uid="{E0750BEC-14B9-4B14-9C3F-10A7AA599810}"/>
    <cellStyle name="Normal 12 2 3 2 3 2 2 3" xfId="26050" xr:uid="{19AC4CF1-7501-4604-A00A-442B2467E663}"/>
    <cellStyle name="Normal 12 2 3 2 3 2 3" xfId="14315" xr:uid="{33F0294D-86C6-4A99-8C7D-A3E27C892AC3}"/>
    <cellStyle name="Normal 12 2 3 2 3 2 3 2" xfId="29434" xr:uid="{23B474F2-67EC-47D7-905E-13E5463C2505}"/>
    <cellStyle name="Normal 12 2 3 2 3 2 4" xfId="22666" xr:uid="{A4969EDE-F18C-49D2-87EF-5B0A13BF5333}"/>
    <cellStyle name="Normal 12 2 3 2 3 3" xfId="9202" xr:uid="{B8AA8442-A465-4147-A075-10433721744D}"/>
    <cellStyle name="Normal 12 2 3 2 3 3 2" xfId="15986" xr:uid="{4513677B-516F-47A9-9002-BEFE6154338A}"/>
    <cellStyle name="Normal 12 2 3 2 3 3 2 2" xfId="31105" xr:uid="{60F30BB0-5933-4A3F-AB34-A14C3B99128F}"/>
    <cellStyle name="Normal 12 2 3 2 3 3 3" xfId="24337" xr:uid="{9891B0E6-7EF0-42E1-8523-8F61D8213A18}"/>
    <cellStyle name="Normal 12 2 3 2 3 4" xfId="12588" xr:uid="{A59CCB80-9C60-4E5A-B217-EE42CECA0B48}"/>
    <cellStyle name="Normal 12 2 3 2 3 4 2" xfId="27718" xr:uid="{41E439DF-A440-42E2-A77B-DEB7FFCC11D4}"/>
    <cellStyle name="Normal 12 2 3 2 3 5" xfId="20953" xr:uid="{D6DE0E77-2555-4F45-A056-A7576A9ACE7A}"/>
    <cellStyle name="Normal 12 2 3 2 4" xfId="6695" xr:uid="{872F8066-0C47-4568-A79E-79D2BAF8FCAB}"/>
    <cellStyle name="Normal 12 2 3 2 4 2" xfId="10081" xr:uid="{28D35081-CC5C-4B06-B10B-A7B879AE35DE}"/>
    <cellStyle name="Normal 12 2 3 2 4 2 2" xfId="16865" xr:uid="{0AC9018C-089A-491F-B25F-4874D039576E}"/>
    <cellStyle name="Normal 12 2 3 2 4 2 2 2" xfId="31984" xr:uid="{245F4B8B-D4FF-4E3F-922A-FFD7EC985855}"/>
    <cellStyle name="Normal 12 2 3 2 4 2 3" xfId="25216" xr:uid="{94DE4728-A8F5-43C2-B0E2-4FEFED9740FB}"/>
    <cellStyle name="Normal 12 2 3 2 4 3" xfId="13481" xr:uid="{B795F0A7-C1D9-4EA3-A904-B07509DBE1D2}"/>
    <cellStyle name="Normal 12 2 3 2 4 3 2" xfId="28600" xr:uid="{45E1901A-082A-448B-93F8-1BCF9D067F64}"/>
    <cellStyle name="Normal 12 2 3 2 4 4" xfId="21832" xr:uid="{FF44DF81-506B-4B5D-BC62-B68BD8F9B392}"/>
    <cellStyle name="Normal 12 2 3 2 5" xfId="8365" xr:uid="{2D65633C-E22F-47F4-82CF-0A5A981BA508}"/>
    <cellStyle name="Normal 12 2 3 2 5 2" xfId="15149" xr:uid="{285222BA-00FE-4CBB-9322-D574CA7C4F80}"/>
    <cellStyle name="Normal 12 2 3 2 5 2 2" xfId="30268" xr:uid="{56D4116D-26AA-4946-8295-D0FF3B906571}"/>
    <cellStyle name="Normal 12 2 3 2 5 3" xfId="23500" xr:uid="{A7BDD08A-9798-4C80-919C-56406506D2C2}"/>
    <cellStyle name="Normal 12 2 3 2 6" xfId="11754" xr:uid="{AED1A33B-05CC-4AF5-A698-E2F78F779416}"/>
    <cellStyle name="Normal 12 2 3 2 6 2" xfId="26884" xr:uid="{EFEF8235-DC18-45D8-B3BD-F8103F2B2027}"/>
    <cellStyle name="Normal 12 2 3 2 7" xfId="4953" xr:uid="{A1B7CCDD-F93E-4B8F-AD0D-372E5803426E}"/>
    <cellStyle name="Normal 12 2 3 2 7 2" xfId="20116" xr:uid="{55300224-7649-4973-AEFC-28B96E8541EC}"/>
    <cellStyle name="Normal 12 2 3 2 8" xfId="18557" xr:uid="{EFD1119F-87C8-46E2-803E-D655748AD9AE}"/>
    <cellStyle name="Normal 12 2 3 3" xfId="3125" xr:uid="{5E6EA726-1FE1-43EB-A5FC-85AA12BE27AA}"/>
    <cellStyle name="Normal 12 2 3 3 2" xfId="5999" xr:uid="{2854FF1D-EDCB-4F6B-9B8E-74A5C631698C}"/>
    <cellStyle name="Normal 12 2 3 3 2 2" xfId="7737" xr:uid="{3CD07FE7-F096-44A0-BB74-658173FAE5B6}"/>
    <cellStyle name="Normal 12 2 3 3 2 2 2" xfId="11123" xr:uid="{96052BE5-DB5E-4D0B-9315-71DCDE045A6D}"/>
    <cellStyle name="Normal 12 2 3 3 2 2 2 2" xfId="17907" xr:uid="{AB067977-D2B8-4EF7-A2B0-B1FF86A22A07}"/>
    <cellStyle name="Normal 12 2 3 3 2 2 2 2 2" xfId="33026" xr:uid="{433A0F9A-B3D8-451E-AC1D-2409F9435229}"/>
    <cellStyle name="Normal 12 2 3 3 2 2 2 3" xfId="26258" xr:uid="{15618F7D-764C-41E0-9E9A-A27A51253DA3}"/>
    <cellStyle name="Normal 12 2 3 3 2 2 3" xfId="14523" xr:uid="{36D74EF3-5DFE-4C5C-A743-27697DCA8274}"/>
    <cellStyle name="Normal 12 2 3 3 2 2 3 2" xfId="29642" xr:uid="{C40CCE27-DD79-4DDE-852B-C7C1F24C32F0}"/>
    <cellStyle name="Normal 12 2 3 3 2 2 4" xfId="22874" xr:uid="{10F8806D-9D6A-41ED-8108-FEC762C44797}"/>
    <cellStyle name="Normal 12 2 3 3 2 3" xfId="9410" xr:uid="{F8C06810-8452-4990-9972-1ED3699E9127}"/>
    <cellStyle name="Normal 12 2 3 3 2 3 2" xfId="16194" xr:uid="{2A0F7873-4D13-485A-BEAD-D57296CDCC31}"/>
    <cellStyle name="Normal 12 2 3 3 2 3 2 2" xfId="31313" xr:uid="{E1BB8E2F-9730-4676-B1B5-52E371492919}"/>
    <cellStyle name="Normal 12 2 3 3 2 3 3" xfId="24545" xr:uid="{CEF48BBF-F996-4A8A-B45A-D3369792FDD1}"/>
    <cellStyle name="Normal 12 2 3 3 2 4" xfId="12797" xr:uid="{5A4AD185-7A74-48B6-8B89-CD417A512A24}"/>
    <cellStyle name="Normal 12 2 3 3 2 4 2" xfId="27926" xr:uid="{CD94C2A9-F725-41E5-AA43-A06D9764C7BC}"/>
    <cellStyle name="Normal 12 2 3 3 2 5" xfId="21161" xr:uid="{0AB80E35-7ACD-4F4B-BB71-1DF0AB7C8CBA}"/>
    <cellStyle name="Normal 12 2 3 3 3" xfId="6903" xr:uid="{BAB5EB14-5D68-4C30-BB10-ACF2664CEDAC}"/>
    <cellStyle name="Normal 12 2 3 3 3 2" xfId="10289" xr:uid="{84AECAF2-A1CB-4F59-8224-EE1480A1B200}"/>
    <cellStyle name="Normal 12 2 3 3 3 2 2" xfId="17073" xr:uid="{430E79DF-A209-4537-9A58-6596062BAB33}"/>
    <cellStyle name="Normal 12 2 3 3 3 2 2 2" xfId="32192" xr:uid="{7444DE03-CA8D-4DB2-A271-6835271C64D5}"/>
    <cellStyle name="Normal 12 2 3 3 3 2 3" xfId="25424" xr:uid="{FD768D33-4D65-45F0-89E2-A0C1D8016FE2}"/>
    <cellStyle name="Normal 12 2 3 3 3 3" xfId="13689" xr:uid="{5F46EB76-03D5-4184-A25A-8429FF8687B6}"/>
    <cellStyle name="Normal 12 2 3 3 3 3 2" xfId="28808" xr:uid="{F6A583DF-D1AF-448B-98DC-6C58F0384A62}"/>
    <cellStyle name="Normal 12 2 3 3 3 4" xfId="22040" xr:uid="{E82072A7-AF38-4A8D-AF90-2767ABD05D7B}"/>
    <cellStyle name="Normal 12 2 3 3 4" xfId="8573" xr:uid="{B308F5B2-2134-4A4E-81CC-706A5C7F2668}"/>
    <cellStyle name="Normal 12 2 3 3 4 2" xfId="15357" xr:uid="{C1991264-4AFF-4035-B1C9-15B7F5DA41A2}"/>
    <cellStyle name="Normal 12 2 3 3 4 2 2" xfId="30476" xr:uid="{A288D55D-3482-407D-B81C-67AA08FB2FEB}"/>
    <cellStyle name="Normal 12 2 3 3 4 3" xfId="23708" xr:uid="{88535C2D-C808-46AF-9244-31DCF8C9065A}"/>
    <cellStyle name="Normal 12 2 3 3 5" xfId="11962" xr:uid="{81CDBC90-AFDE-4343-BDA2-D0C289C5C1FA}"/>
    <cellStyle name="Normal 12 2 3 3 5 2" xfId="27092" xr:uid="{DEAE169B-C9A2-44D3-AF22-A68981D02CE8}"/>
    <cellStyle name="Normal 12 2 3 3 6" xfId="5161" xr:uid="{22BB3A01-7688-43EB-88D0-F05E4FDA0DC3}"/>
    <cellStyle name="Normal 12 2 3 3 6 2" xfId="20324" xr:uid="{1C6C12AB-45C0-4DAA-AC29-068D89F04819}"/>
    <cellStyle name="Normal 12 2 3 3 7" xfId="18765" xr:uid="{B3F3F454-90B1-458B-8C49-3EEF69C8FC62}"/>
    <cellStyle name="Normal 12 2 3 4" xfId="3458" xr:uid="{EA1D4011-64EF-49C2-A5C8-53B794CA6CB9}"/>
    <cellStyle name="Normal 12 2 3 4 2" xfId="7321" xr:uid="{2A53E353-3839-4679-8B76-B10B6A6ABE71}"/>
    <cellStyle name="Normal 12 2 3 4 2 2" xfId="10707" xr:uid="{7AC4927E-5D5C-4452-B483-F8F39165BCE9}"/>
    <cellStyle name="Normal 12 2 3 4 2 2 2" xfId="17491" xr:uid="{AD3FEEDA-BBAA-4BCB-B842-71D5055A68F3}"/>
    <cellStyle name="Normal 12 2 3 4 2 2 2 2" xfId="32610" xr:uid="{04314CF5-36D7-44E3-978D-62EF2CB6C29E}"/>
    <cellStyle name="Normal 12 2 3 4 2 2 3" xfId="25842" xr:uid="{0DCC3E0A-0BBC-4E2D-A456-D99EACED778B}"/>
    <cellStyle name="Normal 12 2 3 4 2 3" xfId="14107" xr:uid="{FCD1A1EA-B61C-44F8-AFFE-F98EBF499FF3}"/>
    <cellStyle name="Normal 12 2 3 4 2 3 2" xfId="29226" xr:uid="{BECEC9CB-00A5-401B-A3A3-94326D0EA21A}"/>
    <cellStyle name="Normal 12 2 3 4 2 4" xfId="22458" xr:uid="{F3FA3B58-2F8C-4095-9E14-96BCDC47F5A7}"/>
    <cellStyle name="Normal 12 2 3 4 3" xfId="8994" xr:uid="{F34DC657-495C-432F-A81E-356BAC474924}"/>
    <cellStyle name="Normal 12 2 3 4 3 2" xfId="15778" xr:uid="{A8E74CBF-4B96-4F7F-8C09-AADB65D00408}"/>
    <cellStyle name="Normal 12 2 3 4 3 2 2" xfId="30897" xr:uid="{AAE45EA7-2116-44FE-947A-A9234AEDEF81}"/>
    <cellStyle name="Normal 12 2 3 4 3 3" xfId="24129" xr:uid="{48295657-B74F-49DD-896B-0413ECB5F87E}"/>
    <cellStyle name="Normal 12 2 3 4 4" xfId="12380" xr:uid="{5981A3EB-7866-40D8-B392-D48E6B9F9099}"/>
    <cellStyle name="Normal 12 2 3 4 4 2" xfId="27510" xr:uid="{5091A586-DD9F-4CE3-B608-4D6383CBE494}"/>
    <cellStyle name="Normal 12 2 3 4 5" xfId="5583" xr:uid="{1EEBDD0A-4B98-4CFD-AD71-FD487D510A9A}"/>
    <cellStyle name="Normal 12 2 3 4 5 2" xfId="20745" xr:uid="{A528A550-6F65-4339-9493-708460C5638C}"/>
    <cellStyle name="Normal 12 2 3 5" xfId="6487" xr:uid="{D8DAF789-FFD1-4F4E-BA82-881C4933714C}"/>
    <cellStyle name="Normal 12 2 3 5 2" xfId="9873" xr:uid="{DE66407F-67EE-4815-B3CB-5716B6F0C2BD}"/>
    <cellStyle name="Normal 12 2 3 5 2 2" xfId="16657" xr:uid="{CA0FD2E8-7CE0-471E-BA54-2A8BBD68AA13}"/>
    <cellStyle name="Normal 12 2 3 5 2 2 2" xfId="31776" xr:uid="{5B768247-74EB-4EBC-BC90-C766FEAFD0FC}"/>
    <cellStyle name="Normal 12 2 3 5 2 3" xfId="25008" xr:uid="{4500A935-8F0C-46B1-962C-69E19374CB09}"/>
    <cellStyle name="Normal 12 2 3 5 3" xfId="13273" xr:uid="{6EFFAA94-A951-4A58-B6DF-3738FC57D120}"/>
    <cellStyle name="Normal 12 2 3 5 3 2" xfId="28392" xr:uid="{EB669CF0-839D-40C3-AC65-BEFC600ACE84}"/>
    <cellStyle name="Normal 12 2 3 5 4" xfId="21624" xr:uid="{8B71371A-6AD3-4D71-B17F-E423EBD68D81}"/>
    <cellStyle name="Normal 12 2 3 6" xfId="8157" xr:uid="{D726D08F-15F6-4037-8789-E010045A3AC8}"/>
    <cellStyle name="Normal 12 2 3 6 2" xfId="14941" xr:uid="{60FC32D5-CDB3-4417-9864-ED6F9EEE07DD}"/>
    <cellStyle name="Normal 12 2 3 6 2 2" xfId="30060" xr:uid="{BFCE8DCA-5D0B-4505-A149-0542B3B8D2B3}"/>
    <cellStyle name="Normal 12 2 3 6 3" xfId="23292" xr:uid="{32695840-E223-4CA8-99A0-DA2AF3EA92F7}"/>
    <cellStyle name="Normal 12 2 3 7" xfId="11546" xr:uid="{1070459A-367C-4930-93CD-3CF03595D27C}"/>
    <cellStyle name="Normal 12 2 3 7 2" xfId="26676" xr:uid="{01995902-C879-4A3B-8437-CDC8B09E8A2E}"/>
    <cellStyle name="Normal 12 2 3 8" xfId="4744" xr:uid="{6259767B-0765-49AD-8BC8-ECFB01E99D83}"/>
    <cellStyle name="Normal 12 2 3 8 2" xfId="19908" xr:uid="{845A6CA2-E2AC-473F-924F-214401287662}"/>
    <cellStyle name="Normal 12 2 3 9" xfId="18349" xr:uid="{9E45C0FA-2F86-4832-9B35-21CAF5850F37}"/>
    <cellStyle name="Normal 12 2 4" xfId="430" xr:uid="{8AFE588C-FD45-4638-AB8E-B072765A5B52}"/>
    <cellStyle name="Normal 12 2 4 10" xfId="1593" xr:uid="{333E2965-9180-48FF-9511-F86B88EE97BC}"/>
    <cellStyle name="Normal 12 2 4 2" xfId="3230" xr:uid="{94F82BFA-BFA8-452C-9A7B-33C3DB26F275}"/>
    <cellStyle name="Normal 12 2 4 2 2" xfId="6104" xr:uid="{EE91527D-58A6-480D-BD72-BAAABFD209AB}"/>
    <cellStyle name="Normal 12 2 4 2 2 2" xfId="7842" xr:uid="{D39A3112-AED9-4F94-BEC7-77A050B94B40}"/>
    <cellStyle name="Normal 12 2 4 2 2 2 2" xfId="11228" xr:uid="{81EFF7D1-4EF6-4E32-B373-93D00705366D}"/>
    <cellStyle name="Normal 12 2 4 2 2 2 2 2" xfId="18012" xr:uid="{4EC40A63-6553-4FC7-AE41-3905B0B62332}"/>
    <cellStyle name="Normal 12 2 4 2 2 2 2 2 2" xfId="33131" xr:uid="{E52F95A4-65C7-4294-BFE2-FE461C9D2636}"/>
    <cellStyle name="Normal 12 2 4 2 2 2 2 3" xfId="26363" xr:uid="{35E9A1C1-8B62-4C79-8300-6EE13C360371}"/>
    <cellStyle name="Normal 12 2 4 2 2 2 3" xfId="14628" xr:uid="{71A68284-704D-4254-AB0C-A557E85BD8DF}"/>
    <cellStyle name="Normal 12 2 4 2 2 2 3 2" xfId="29747" xr:uid="{D6206BAB-A58A-490D-9E9F-A26065302B9C}"/>
    <cellStyle name="Normal 12 2 4 2 2 2 4" xfId="22979" xr:uid="{3AE2B78C-B70A-4D92-A9AF-746089393CD2}"/>
    <cellStyle name="Normal 12 2 4 2 2 3" xfId="9515" xr:uid="{3E4B79AC-2A53-4F05-AE59-16B6A470A068}"/>
    <cellStyle name="Normal 12 2 4 2 2 3 2" xfId="16299" xr:uid="{02D3C8B6-4F05-4BB2-ADEE-1D4471AB6F21}"/>
    <cellStyle name="Normal 12 2 4 2 2 3 2 2" xfId="31418" xr:uid="{05B51ADC-3A1F-45A9-BAC6-C0780056A390}"/>
    <cellStyle name="Normal 12 2 4 2 2 3 3" xfId="24650" xr:uid="{BBAE54BB-F2F3-4C54-9F5C-A98B9391F117}"/>
    <cellStyle name="Normal 12 2 4 2 2 4" xfId="12902" xr:uid="{B612B584-5EB9-408B-B66C-C23125749D6A}"/>
    <cellStyle name="Normal 12 2 4 2 2 4 2" xfId="28031" xr:uid="{AA6705BE-D9AD-4C5D-AFAD-E9844221C6B8}"/>
    <cellStyle name="Normal 12 2 4 2 2 5" xfId="21266" xr:uid="{909D21FC-AE7A-4D1D-8FC8-0CFE430091C8}"/>
    <cellStyle name="Normal 12 2 4 2 3" xfId="7008" xr:uid="{6F9B0C26-5CB7-44C6-8FBC-6F55EA685CBC}"/>
    <cellStyle name="Normal 12 2 4 2 3 2" xfId="10394" xr:uid="{867F0450-6E13-4D2F-8971-F66253D1D802}"/>
    <cellStyle name="Normal 12 2 4 2 3 2 2" xfId="17178" xr:uid="{C794AA98-1751-4B67-ABBD-AD1E417EBC93}"/>
    <cellStyle name="Normal 12 2 4 2 3 2 2 2" xfId="32297" xr:uid="{F7054BD2-FEDD-4FB2-9FE7-9DB05A2B47B4}"/>
    <cellStyle name="Normal 12 2 4 2 3 2 3" xfId="25529" xr:uid="{661D1A77-ADF3-4013-A319-271D9AAE4F82}"/>
    <cellStyle name="Normal 12 2 4 2 3 3" xfId="13794" xr:uid="{00D13BAD-3309-4FF5-B986-D453E10C4626}"/>
    <cellStyle name="Normal 12 2 4 2 3 3 2" xfId="28913" xr:uid="{A808922F-4E0E-4ECB-B3AA-71E95EF6B1B2}"/>
    <cellStyle name="Normal 12 2 4 2 3 4" xfId="22145" xr:uid="{D07911E9-1E82-4F62-AB07-EA86813EA603}"/>
    <cellStyle name="Normal 12 2 4 2 4" xfId="8678" xr:uid="{1AD87972-F0A3-44C7-BF6C-AE319EC741CC}"/>
    <cellStyle name="Normal 12 2 4 2 4 2" xfId="15462" xr:uid="{DCC7D8D9-1689-424F-8AAC-87DC847C70E5}"/>
    <cellStyle name="Normal 12 2 4 2 4 2 2" xfId="30581" xr:uid="{12732F20-EDCE-4681-9631-C7A439CFE0C5}"/>
    <cellStyle name="Normal 12 2 4 2 4 3" xfId="23813" xr:uid="{B356B648-F126-4629-A2AB-26EE451E5AF3}"/>
    <cellStyle name="Normal 12 2 4 2 5" xfId="12067" xr:uid="{9B14ED40-4E2F-4B64-9701-95FB2DF82EED}"/>
    <cellStyle name="Normal 12 2 4 2 5 2" xfId="27197" xr:uid="{9F59D50C-A0D2-4C55-8FA4-478357870861}"/>
    <cellStyle name="Normal 12 2 4 2 6" xfId="5266" xr:uid="{8BBAE701-1547-4C38-9CF9-5A36B659CBA4}"/>
    <cellStyle name="Normal 12 2 4 2 6 2" xfId="20429" xr:uid="{1A697193-5C88-4AEC-830C-60C1A2457DDD}"/>
    <cellStyle name="Normal 12 2 4 2 7" xfId="18870" xr:uid="{66F680DE-6EC4-4D48-9A68-E5FD48B5C48F}"/>
    <cellStyle name="Normal 12 2 4 3" xfId="3459" xr:uid="{3FC1596E-1179-400F-9656-8161CE5F9364}"/>
    <cellStyle name="Normal 12 2 4 3 2" xfId="7426" xr:uid="{33ABE0AA-98D1-42AA-A4A5-49FD054E910D}"/>
    <cellStyle name="Normal 12 2 4 3 2 2" xfId="10812" xr:uid="{CD793E6A-BFB8-40BE-8C4F-699EF882626F}"/>
    <cellStyle name="Normal 12 2 4 3 2 2 2" xfId="17596" xr:uid="{F2E9FC50-48DE-4D34-829A-E781811F571E}"/>
    <cellStyle name="Normal 12 2 4 3 2 2 2 2" xfId="32715" xr:uid="{2EEF10B6-8CB4-4CF8-BA89-5BC7E09BD716}"/>
    <cellStyle name="Normal 12 2 4 3 2 2 3" xfId="25947" xr:uid="{D6FC2F8C-23EC-41CE-AEB9-4C31455A91BC}"/>
    <cellStyle name="Normal 12 2 4 3 2 3" xfId="14212" xr:uid="{9C0686BE-8835-42F7-8319-2CD7876ACBC2}"/>
    <cellStyle name="Normal 12 2 4 3 2 3 2" xfId="29331" xr:uid="{D193256C-23A2-4735-9957-87A3C2E98D58}"/>
    <cellStyle name="Normal 12 2 4 3 2 4" xfId="22563" xr:uid="{72D1F678-AA98-4E67-BF6D-039A429F85DC}"/>
    <cellStyle name="Normal 12 2 4 3 3" xfId="9099" xr:uid="{0F4FAA8E-B73C-4C46-93D4-8B259FDB72C2}"/>
    <cellStyle name="Normal 12 2 4 3 3 2" xfId="15883" xr:uid="{DA1E7C12-D581-4CAC-9E21-B887D8E01DD1}"/>
    <cellStyle name="Normal 12 2 4 3 3 2 2" xfId="31002" xr:uid="{F839A0D0-3A45-40CC-B3DC-46C6C8AF108D}"/>
    <cellStyle name="Normal 12 2 4 3 3 3" xfId="24234" xr:uid="{B486F530-D76A-43DE-9B19-2A88A776B508}"/>
    <cellStyle name="Normal 12 2 4 3 4" xfId="12485" xr:uid="{26E4CEF8-BF21-4B3E-91C7-260AAD8699BF}"/>
    <cellStyle name="Normal 12 2 4 3 4 2" xfId="27615" xr:uid="{9C784197-C865-4350-9B9E-7A70153D3408}"/>
    <cellStyle name="Normal 12 2 4 3 5" xfId="5688" xr:uid="{F0C69896-90DA-4579-9DA5-7325A7A9A007}"/>
    <cellStyle name="Normal 12 2 4 3 5 2" xfId="20850" xr:uid="{33DB98D0-4EC7-4653-864F-D5AB9E91640C}"/>
    <cellStyle name="Normal 12 2 4 4" xfId="6592" xr:uid="{2FA6D464-DB1C-4D42-AADF-A7A6B1AEDD5A}"/>
    <cellStyle name="Normal 12 2 4 4 2" xfId="9978" xr:uid="{B31AC6AA-F097-4F1F-9F20-3B8BF6C7473C}"/>
    <cellStyle name="Normal 12 2 4 4 2 2" xfId="16762" xr:uid="{2853B7C9-2B1C-4710-BC65-1EB0B52B89E0}"/>
    <cellStyle name="Normal 12 2 4 4 2 2 2" xfId="31881" xr:uid="{C937AE77-C66D-41E5-9A8F-DA28FBF19AF6}"/>
    <cellStyle name="Normal 12 2 4 4 2 3" xfId="25113" xr:uid="{22F6475C-7D64-4140-8517-116AF0D6A1A8}"/>
    <cellStyle name="Normal 12 2 4 4 3" xfId="13378" xr:uid="{12A09FAB-069F-4AAE-8854-7D9528FF2143}"/>
    <cellStyle name="Normal 12 2 4 4 3 2" xfId="28497" xr:uid="{7BB9CA28-93D2-479A-8D6A-CAE5770ECF71}"/>
    <cellStyle name="Normal 12 2 4 4 4" xfId="21729" xr:uid="{3AF5C977-C39F-44B6-A338-36058924E68D}"/>
    <cellStyle name="Normal 12 2 4 5" xfId="8262" xr:uid="{7098209C-2D74-4896-B5AA-6A294D339566}"/>
    <cellStyle name="Normal 12 2 4 5 2" xfId="15046" xr:uid="{E1BAEC6C-0653-4A28-A150-ED047D33512A}"/>
    <cellStyle name="Normal 12 2 4 5 2 2" xfId="30165" xr:uid="{675EF157-C68B-49B6-870B-46F65263C5A4}"/>
    <cellStyle name="Normal 12 2 4 5 3" xfId="23397" xr:uid="{AED43E66-396E-452A-B2B3-FD808545361D}"/>
    <cellStyle name="Normal 12 2 4 6" xfId="11651" xr:uid="{2FB9C760-A79D-4BDC-B120-69564FA87EF3}"/>
    <cellStyle name="Normal 12 2 4 6 2" xfId="26781" xr:uid="{B3422C7C-FE58-42C9-86BD-4D2DAE1CC745}"/>
    <cellStyle name="Normal 12 2 4 7" xfId="4850" xr:uid="{FF61AE55-AFA5-4429-AE0C-AFBBB2AE8FA8}"/>
    <cellStyle name="Normal 12 2 4 7 2" xfId="20013" xr:uid="{4C73A927-DFC1-479C-8D29-E0CB60F218B6}"/>
    <cellStyle name="Normal 12 2 4 8" xfId="18454" xr:uid="{763CE02D-B7E3-4B0A-94FA-70B042FF4512}"/>
    <cellStyle name="Normal 12 2 4 9" xfId="2811" xr:uid="{EFC49C61-41DA-48C5-8D22-F055F3628B23}"/>
    <cellStyle name="Normal 12 2 5" xfId="431" xr:uid="{3BC078C0-ECFC-491A-BF96-49F51192C534}"/>
    <cellStyle name="Normal 12 2 5 2" xfId="3460" xr:uid="{378C2EE7-E9DD-4DE3-8F26-253E2C2237F6}"/>
    <cellStyle name="Normal 12 2 5 2 2" xfId="7634" xr:uid="{BA3C5A5E-A0B4-4063-887E-9FEA8AF2084E}"/>
    <cellStyle name="Normal 12 2 5 2 2 2" xfId="11020" xr:uid="{1137E5AE-0220-4214-81DB-A98ECDD4B63C}"/>
    <cellStyle name="Normal 12 2 5 2 2 2 2" xfId="17804" xr:uid="{A2F0862F-464F-441F-8599-DE00D64DBCC8}"/>
    <cellStyle name="Normal 12 2 5 2 2 2 2 2" xfId="32923" xr:uid="{B7855925-5513-49BA-A793-07329A505F38}"/>
    <cellStyle name="Normal 12 2 5 2 2 2 3" xfId="26155" xr:uid="{EEC76516-DF87-4CD5-B8DF-A3DFEFA213ED}"/>
    <cellStyle name="Normal 12 2 5 2 2 3" xfId="14420" xr:uid="{E7D64E11-D858-4D4B-83DA-F87E6EE7CCC9}"/>
    <cellStyle name="Normal 12 2 5 2 2 3 2" xfId="29539" xr:uid="{A2DD3D95-3341-4077-BD6A-08F838D81A99}"/>
    <cellStyle name="Normal 12 2 5 2 2 4" xfId="22771" xr:uid="{CC97A7C9-A08F-4C8A-8888-199F11F1CF60}"/>
    <cellStyle name="Normal 12 2 5 2 3" xfId="9307" xr:uid="{66DDF6C9-8083-49A2-927C-CA65FDEB8123}"/>
    <cellStyle name="Normal 12 2 5 2 3 2" xfId="16091" xr:uid="{1504910D-DA72-4CE8-92E6-40F81F3CB2EE}"/>
    <cellStyle name="Normal 12 2 5 2 3 2 2" xfId="31210" xr:uid="{3761EDB8-86A5-433C-B461-EBA636E59955}"/>
    <cellStyle name="Normal 12 2 5 2 3 3" xfId="24442" xr:uid="{B8C0189F-CC8C-48FA-A903-F9D84E23CFCB}"/>
    <cellStyle name="Normal 12 2 5 2 4" xfId="12694" xr:uid="{748159B6-B59B-4AE0-9632-9210215C784B}"/>
    <cellStyle name="Normal 12 2 5 2 4 2" xfId="27823" xr:uid="{82DA772F-364B-4F4C-9FAB-D71134E052D7}"/>
    <cellStyle name="Normal 12 2 5 2 5" xfId="5896" xr:uid="{B039F7A1-B911-48F3-BA86-88C12B845CCF}"/>
    <cellStyle name="Normal 12 2 5 2 5 2" xfId="21058" xr:uid="{867A81F4-EF2C-42A6-8378-41D9483E1EF3}"/>
    <cellStyle name="Normal 12 2 5 3" xfId="6800" xr:uid="{512AC8EA-BF03-46A3-A86B-1841DC7A0FE3}"/>
    <cellStyle name="Normal 12 2 5 3 2" xfId="10186" xr:uid="{3175647A-56F8-4ACD-B420-6FA6E40C263F}"/>
    <cellStyle name="Normal 12 2 5 3 2 2" xfId="16970" xr:uid="{B6F86CE0-5A31-468C-B5E2-BE7C92D8BF68}"/>
    <cellStyle name="Normal 12 2 5 3 2 2 2" xfId="32089" xr:uid="{C783793F-8885-4692-9171-C7F35E3AF9A8}"/>
    <cellStyle name="Normal 12 2 5 3 2 3" xfId="25321" xr:uid="{AA94F10A-58B0-4E29-9EF0-2CD6D66180BC}"/>
    <cellStyle name="Normal 12 2 5 3 3" xfId="13586" xr:uid="{0A145432-0354-4A76-A2AF-0BF86BAD260E}"/>
    <cellStyle name="Normal 12 2 5 3 3 2" xfId="28705" xr:uid="{B52C6AB3-3A8F-40C2-8316-BC447F8EBE83}"/>
    <cellStyle name="Normal 12 2 5 3 4" xfId="21937" xr:uid="{971F6511-AB3D-4352-B25C-45D0F4B45D4A}"/>
    <cellStyle name="Normal 12 2 5 4" xfId="8470" xr:uid="{05087FF2-71DD-4F30-8FA3-8113D3489E16}"/>
    <cellStyle name="Normal 12 2 5 4 2" xfId="15254" xr:uid="{8B65FB15-611F-4E8F-8188-03CFC1558D7D}"/>
    <cellStyle name="Normal 12 2 5 4 2 2" xfId="30373" xr:uid="{4B5173C2-C667-442E-A73D-75C9868804E2}"/>
    <cellStyle name="Normal 12 2 5 4 3" xfId="23605" xr:uid="{F0411CFC-8C8F-46D9-BD76-3E1A4DB2FB07}"/>
    <cellStyle name="Normal 12 2 5 5" xfId="11859" xr:uid="{8B5530D8-D01E-4D9C-8A0A-9018E7F28A71}"/>
    <cellStyle name="Normal 12 2 5 5 2" xfId="26989" xr:uid="{12BDB7DE-FCD9-4B39-9ECA-BE2E9AC74EB3}"/>
    <cellStyle name="Normal 12 2 5 6" xfId="5058" xr:uid="{A15E0DFD-4A85-452E-987A-2AAA831C593F}"/>
    <cellStyle name="Normal 12 2 5 6 2" xfId="20221" xr:uid="{CF60A6E5-7F22-4B23-AFA3-FAE07C991C53}"/>
    <cellStyle name="Normal 12 2 5 7" xfId="18662" xr:uid="{90656B6E-317D-4CCD-841F-96F2FEA535F2}"/>
    <cellStyle name="Normal 12 2 5 8" xfId="3022" xr:uid="{120A9A88-4884-4100-9FEA-D4238FCE1C70}"/>
    <cellStyle name="Normal 12 2 5 9" xfId="1594" xr:uid="{1E3EE1C5-06C6-4755-A9DA-01B5C2D76281}"/>
    <cellStyle name="Normal 12 2 6" xfId="432" xr:uid="{D883E2B4-0904-42A0-8BFA-D8BBC9C62563}"/>
    <cellStyle name="Normal 12 2 6 2" xfId="6382" xr:uid="{61014764-16D2-4E03-9E0E-9F6E786540F4}"/>
    <cellStyle name="Normal 12 2 6 2 2" xfId="9770" xr:uid="{D7A51F01-4E81-416C-AB26-73CDCECD119A}"/>
    <cellStyle name="Normal 12 2 6 2 2 2" xfId="16554" xr:uid="{3656CA71-564F-4D84-8724-BDEE26375C12}"/>
    <cellStyle name="Normal 12 2 6 2 2 2 2" xfId="31673" xr:uid="{048E41AA-2F6F-44C5-AA74-76B1F1DE3E74}"/>
    <cellStyle name="Normal 12 2 6 2 2 3" xfId="24905" xr:uid="{FCA35277-6B51-4E77-A7D0-5A7D6BC193FD}"/>
    <cellStyle name="Normal 12 2 6 2 3" xfId="13170" xr:uid="{8D964F1B-9546-4CE3-9A04-99EED399555D}"/>
    <cellStyle name="Normal 12 2 6 2 3 2" xfId="28289" xr:uid="{A641C9B7-8CA2-47C0-88C8-DAE5D37E31C3}"/>
    <cellStyle name="Normal 12 2 6 2 4" xfId="21521" xr:uid="{95BD9AC6-5DAB-46BC-9BDE-343012E90FD3}"/>
    <cellStyle name="Normal 12 2 6 3" xfId="8891" xr:uid="{78380D8C-FBF1-4294-8986-7D499D06B774}"/>
    <cellStyle name="Normal 12 2 6 3 2" xfId="15675" xr:uid="{BA824536-3EC1-4930-A00F-BA1099F55F3C}"/>
    <cellStyle name="Normal 12 2 6 3 2 2" xfId="30794" xr:uid="{55797C30-949A-46BB-A94B-4F8E9604704C}"/>
    <cellStyle name="Normal 12 2 6 3 3" xfId="24026" xr:uid="{68DDEFEB-701D-45D0-B397-637E5E7CFA61}"/>
    <cellStyle name="Normal 12 2 6 4" xfId="12277" xr:uid="{3732BF09-CE67-4830-B6A5-4137BBE156B3}"/>
    <cellStyle name="Normal 12 2 6 4 2" xfId="27407" xr:uid="{5C804109-69BD-4DBF-99DE-264564359C0F}"/>
    <cellStyle name="Normal 12 2 6 5" xfId="5480" xr:uid="{5C7A4C88-F3C8-44B9-8FB7-61337A9B04ED}"/>
    <cellStyle name="Normal 12 2 6 5 2" xfId="20642" xr:uid="{A1D29DDF-40E7-4D22-AA20-EA19ED35772C}"/>
    <cellStyle name="Normal 12 2 6 6" xfId="1595" xr:uid="{E7F1B2C4-D2FF-4FCE-8A83-7765AFD682E1}"/>
    <cellStyle name="Normal 12 2 7" xfId="433" xr:uid="{0B72F4C1-2464-4DA6-B3BA-EEAE68A131B7}"/>
    <cellStyle name="Normal 12 2 7 2" xfId="10604" xr:uid="{15BA9DAD-E75C-47AB-9988-8849F74F5E17}"/>
    <cellStyle name="Normal 12 2 7 2 2" xfId="17388" xr:uid="{8A85B36A-FF4B-436C-AAAC-67374AA22362}"/>
    <cellStyle name="Normal 12 2 7 2 2 2" xfId="32507" xr:uid="{4445BE83-DA79-4DC3-A4A6-7E243842FE4D}"/>
    <cellStyle name="Normal 12 2 7 2 3" xfId="25739" xr:uid="{00AA06F1-3CB6-41C2-942A-F7468F40C125}"/>
    <cellStyle name="Normal 12 2 7 3" xfId="14004" xr:uid="{CF495949-8F1C-47AB-91BB-EE44BC83113B}"/>
    <cellStyle name="Normal 12 2 7 3 2" xfId="29123" xr:uid="{E5E4BB10-87EB-49E2-9B3E-1B1048BDD7E3}"/>
    <cellStyle name="Normal 12 2 7 4" xfId="7218" xr:uid="{27369B44-5F78-4F08-B686-BB6213619761}"/>
    <cellStyle name="Normal 12 2 7 4 2" xfId="22355" xr:uid="{17248836-E8C7-495A-9C17-B6CEF1FB0C8E}"/>
    <cellStyle name="Normal 12 2 7 5" xfId="1596" xr:uid="{527708D1-FCFB-4A9E-B723-9DD72E737DE4}"/>
    <cellStyle name="Normal 12 2 8" xfId="434" xr:uid="{ED1EC103-0A3A-4CD5-9E3F-C88B0646D940}"/>
    <cellStyle name="Normal 12 2 8 2" xfId="9719" xr:uid="{F69E2B6C-D25B-4DC2-8EFC-FA444AD73E56}"/>
    <cellStyle name="Normal 12 2 8 2 2" xfId="16503" xr:uid="{9644F55F-DE67-4EBC-A75C-DB4E6ADEBEDF}"/>
    <cellStyle name="Normal 12 2 8 2 2 2" xfId="31622" xr:uid="{64D1FC20-D4C9-4AB0-91A1-C261E9DEB772}"/>
    <cellStyle name="Normal 12 2 8 2 3" xfId="24854" xr:uid="{81FD9D16-36C3-4AC3-AC62-8DB26085DF8D}"/>
    <cellStyle name="Normal 12 2 8 3" xfId="13122" xr:uid="{A1388496-ED62-4694-BF54-6106C1E02014}"/>
    <cellStyle name="Normal 12 2 8 3 2" xfId="28241" xr:uid="{28B9FBDB-2C93-445F-81EE-96473B37FE38}"/>
    <cellStyle name="Normal 12 2 8 4" xfId="6330" xr:uid="{3D7C8BDB-096B-446C-A522-61C2B633F6A7}"/>
    <cellStyle name="Normal 12 2 8 4 2" xfId="21470" xr:uid="{D64536C7-ECC3-41EE-8606-5A8CE9B35226}"/>
    <cellStyle name="Normal 12 2 8 5" xfId="1597" xr:uid="{ABF47B56-6E57-41CA-9180-19DBFF94FE9B}"/>
    <cellStyle name="Normal 12 2 9" xfId="3850" xr:uid="{862541E4-000D-438B-821A-787E5927480B}"/>
    <cellStyle name="Normal 12 2 9 2" xfId="14838" xr:uid="{5E074097-187D-4686-9337-B63A371F5340}"/>
    <cellStyle name="Normal 12 2 9 2 2" xfId="29957" xr:uid="{387B8CA9-AE4E-46A4-9F99-810BDF57CE5B}"/>
    <cellStyle name="Normal 12 2 9 3" xfId="8054" xr:uid="{5C725227-80E9-43EE-B167-D0379C5A6345}"/>
    <cellStyle name="Normal 12 2 9 3 2" xfId="23189" xr:uid="{2F7F6BF5-6BC4-49F2-9251-AB116B5CEA47}"/>
    <cellStyle name="Normal 12 2 9 4" xfId="19157" xr:uid="{916E7FF3-1734-41A8-9372-199CDC7D9F7B}"/>
    <cellStyle name="Normal 12 3" xfId="435" xr:uid="{DE33FEA2-DB88-48D3-BA50-FDAE97639855}"/>
    <cellStyle name="Normal 12 3 10" xfId="4130" xr:uid="{3A393614-9B73-4BE6-85AC-3FB394926109}"/>
    <cellStyle name="Normal 12 3 10 2" xfId="19397" xr:uid="{8957BE1A-C439-4DE8-B322-1A9C70BE32F7}"/>
    <cellStyle name="Normal 12 3 11" xfId="3423" xr:uid="{88849E78-1908-4236-90D9-E16D8F60B8A2}"/>
    <cellStyle name="Normal 12 3 12" xfId="4665" xr:uid="{1B01B52D-F784-4C73-ACB6-1DD86E960FA2}"/>
    <cellStyle name="Normal 12 3 12 2" xfId="19829" xr:uid="{6CE83DB2-21FD-4137-B432-641364498365}"/>
    <cellStyle name="Normal 12 3 13" xfId="18270" xr:uid="{2DF59E12-8B4E-47F9-B8C8-B6C62B2B655A}"/>
    <cellStyle name="Normal 12 3 14" xfId="2622" xr:uid="{F5C21C58-E0A2-48D0-AAD3-5A003DBB9E92}"/>
    <cellStyle name="Normal 12 3 15" xfId="1598" xr:uid="{EAF8B769-EBD5-4605-800D-632B04B34C58}"/>
    <cellStyle name="Normal 12 3 2" xfId="436" xr:uid="{79EEBE5A-5E87-4B3D-A25A-E6CD23D9ED13}"/>
    <cellStyle name="Normal 12 3 2 10" xfId="2727" xr:uid="{7945477A-410A-41EE-9C0F-E656051AE9EC}"/>
    <cellStyle name="Normal 12 3 2 11" xfId="1599" xr:uid="{C7F73959-C356-42B1-994D-4B4D2366E3A9}"/>
    <cellStyle name="Normal 12 3 2 2" xfId="2938" xr:uid="{F24665FF-2BDC-42CB-A6FF-AD305228DA8C}"/>
    <cellStyle name="Normal 12 3 2 2 2" xfId="3357" xr:uid="{1A394435-0474-4510-8BB0-125DD999AE8D}"/>
    <cellStyle name="Normal 12 3 2 2 2 2" xfId="6231" xr:uid="{6F23C3C5-5AC2-4E02-BB12-33578BA6C500}"/>
    <cellStyle name="Normal 12 3 2 2 2 2 2" xfId="7969" xr:uid="{3392871A-EC14-4AA3-8471-65622D33C28C}"/>
    <cellStyle name="Normal 12 3 2 2 2 2 2 2" xfId="11355" xr:uid="{5378150E-3937-4CB8-AA74-0096CE762F1E}"/>
    <cellStyle name="Normal 12 3 2 2 2 2 2 2 2" xfId="18139" xr:uid="{848A231E-4C6A-4266-ADEA-BF5CE9816666}"/>
    <cellStyle name="Normal 12 3 2 2 2 2 2 2 2 2" xfId="33258" xr:uid="{BABBA85E-A7E8-4FF3-AAD3-C67DE5F0043F}"/>
    <cellStyle name="Normal 12 3 2 2 2 2 2 2 3" xfId="26490" xr:uid="{E2B5FA5B-04CA-4806-B1EE-20CA2711FA14}"/>
    <cellStyle name="Normal 12 3 2 2 2 2 2 3" xfId="14755" xr:uid="{3841F723-C051-4A6F-B5C5-548EBAE61E65}"/>
    <cellStyle name="Normal 12 3 2 2 2 2 2 3 2" xfId="29874" xr:uid="{CC882489-FF10-4F62-A5B5-1B290804E831}"/>
    <cellStyle name="Normal 12 3 2 2 2 2 2 4" xfId="23106" xr:uid="{741E5E41-CAF5-4D26-B82B-7BC13C13AF38}"/>
    <cellStyle name="Normal 12 3 2 2 2 2 3" xfId="9642" xr:uid="{4F32AA90-7AD6-4A0A-BBF7-EFC8F38592CD}"/>
    <cellStyle name="Normal 12 3 2 2 2 2 3 2" xfId="16426" xr:uid="{2C2E8982-731B-4B94-9989-4C29C3230116}"/>
    <cellStyle name="Normal 12 3 2 2 2 2 3 2 2" xfId="31545" xr:uid="{6DD59B65-82DF-4BF0-9DA5-729CF1043E22}"/>
    <cellStyle name="Normal 12 3 2 2 2 2 3 3" xfId="24777" xr:uid="{AE86D2D2-60D7-41D8-BBA3-DA6768833646}"/>
    <cellStyle name="Normal 12 3 2 2 2 2 4" xfId="13029" xr:uid="{601C12AB-D33F-479F-913A-DBF84481183E}"/>
    <cellStyle name="Normal 12 3 2 2 2 2 4 2" xfId="28158" xr:uid="{BD5DAAED-DD17-4D75-96C1-562493E60382}"/>
    <cellStyle name="Normal 12 3 2 2 2 2 5" xfId="21393" xr:uid="{871EA9DE-A159-4289-86DC-7E8B4B04319D}"/>
    <cellStyle name="Normal 12 3 2 2 2 3" xfId="7135" xr:uid="{08AAC4A0-9A6A-4170-91C4-CC87DC1B67B1}"/>
    <cellStyle name="Normal 12 3 2 2 2 3 2" xfId="10521" xr:uid="{1F7E8B30-4B06-4059-93AD-C91C0239173F}"/>
    <cellStyle name="Normal 12 3 2 2 2 3 2 2" xfId="17305" xr:uid="{329D9669-DCCB-4321-A052-735D61C9274E}"/>
    <cellStyle name="Normal 12 3 2 2 2 3 2 2 2" xfId="32424" xr:uid="{106B0540-2300-4267-A9B4-16594F42F7AF}"/>
    <cellStyle name="Normal 12 3 2 2 2 3 2 3" xfId="25656" xr:uid="{B0FB8C5D-4334-42C0-84C1-BC06843E92C5}"/>
    <cellStyle name="Normal 12 3 2 2 2 3 3" xfId="13921" xr:uid="{F87127BC-2F45-4783-9DDB-86567EE89F23}"/>
    <cellStyle name="Normal 12 3 2 2 2 3 3 2" xfId="29040" xr:uid="{702015E2-965E-4FB5-8BD9-309C16B719A2}"/>
    <cellStyle name="Normal 12 3 2 2 2 3 4" xfId="22272" xr:uid="{2D66C066-EBD8-4D39-BA92-F6E073C3F526}"/>
    <cellStyle name="Normal 12 3 2 2 2 4" xfId="8805" xr:uid="{0E4C5A53-F988-4ADC-8F99-D7D38ED2569B}"/>
    <cellStyle name="Normal 12 3 2 2 2 4 2" xfId="15589" xr:uid="{9B285509-793C-4C2B-93D2-B6D8658A69D8}"/>
    <cellStyle name="Normal 12 3 2 2 2 4 2 2" xfId="30708" xr:uid="{6819EF7C-DC4C-4893-9D89-F0C884CE290A}"/>
    <cellStyle name="Normal 12 3 2 2 2 4 3" xfId="23940" xr:uid="{003C7F3B-E46E-4142-9838-0F5FFE7B94FF}"/>
    <cellStyle name="Normal 12 3 2 2 2 5" xfId="12194" xr:uid="{FB68CC2A-BE30-4A74-95D9-FEC9AB045EC9}"/>
    <cellStyle name="Normal 12 3 2 2 2 5 2" xfId="27324" xr:uid="{71099B54-DECB-4DD9-8265-05ED65160425}"/>
    <cellStyle name="Normal 12 3 2 2 2 6" xfId="5393" xr:uid="{CC205AA0-2983-4117-94F8-85205BF63EBD}"/>
    <cellStyle name="Normal 12 3 2 2 2 6 2" xfId="20556" xr:uid="{A2E59247-DD15-4C70-8712-C118EBD6D407}"/>
    <cellStyle name="Normal 12 3 2 2 2 7" xfId="18997" xr:uid="{60C8F2E4-4EA6-4004-97B1-4ACFE29D528B}"/>
    <cellStyle name="Normal 12 3 2 2 3" xfId="5815" xr:uid="{A1F0E378-404E-41B7-8096-011CE0F2D6F2}"/>
    <cellStyle name="Normal 12 3 2 2 3 2" xfId="7553" xr:uid="{3F5EE770-6013-4097-8C12-DEAAD7716332}"/>
    <cellStyle name="Normal 12 3 2 2 3 2 2" xfId="10939" xr:uid="{13F82091-F9E1-43D6-A8B0-8929047751EF}"/>
    <cellStyle name="Normal 12 3 2 2 3 2 2 2" xfId="17723" xr:uid="{37C5DC16-9A11-4A42-9C0C-EC74A0CFC677}"/>
    <cellStyle name="Normal 12 3 2 2 3 2 2 2 2" xfId="32842" xr:uid="{4B2B6F07-B0BF-40A0-BC34-32DD816E02B5}"/>
    <cellStyle name="Normal 12 3 2 2 3 2 2 3" xfId="26074" xr:uid="{BB1C2D5C-A065-4CBB-BE2F-F6CED8EF1A22}"/>
    <cellStyle name="Normal 12 3 2 2 3 2 3" xfId="14339" xr:uid="{DE55FFA8-4E30-42E4-A2AF-06FAE410AA8D}"/>
    <cellStyle name="Normal 12 3 2 2 3 2 3 2" xfId="29458" xr:uid="{67B0CF45-A000-47B3-B97A-5DA4B1234A31}"/>
    <cellStyle name="Normal 12 3 2 2 3 2 4" xfId="22690" xr:uid="{1E74689B-378E-4A45-9468-F11EAFDD4FCA}"/>
    <cellStyle name="Normal 12 3 2 2 3 3" xfId="9226" xr:uid="{6D14962A-B4E1-4BE8-BBF7-0C60D6C0AFF7}"/>
    <cellStyle name="Normal 12 3 2 2 3 3 2" xfId="16010" xr:uid="{6E7302C7-7D3C-45C9-AEFC-224E34355B98}"/>
    <cellStyle name="Normal 12 3 2 2 3 3 2 2" xfId="31129" xr:uid="{5C463588-3823-4BE8-A0D2-D1A997173AB6}"/>
    <cellStyle name="Normal 12 3 2 2 3 3 3" xfId="24361" xr:uid="{7006A0C4-DE61-44E7-BBB5-5A50217DC65B}"/>
    <cellStyle name="Normal 12 3 2 2 3 4" xfId="12612" xr:uid="{A385F0A2-AC8E-4B0E-A047-4CA3125865C9}"/>
    <cellStyle name="Normal 12 3 2 2 3 4 2" xfId="27742" xr:uid="{73000936-3479-4ACC-A2DF-63BE4A61F727}"/>
    <cellStyle name="Normal 12 3 2 2 3 5" xfId="20977" xr:uid="{C00989E6-A2AF-4914-90E1-18402501CC4C}"/>
    <cellStyle name="Normal 12 3 2 2 4" xfId="6719" xr:uid="{D8FA0DC3-4BD7-411B-A348-E3D59933B683}"/>
    <cellStyle name="Normal 12 3 2 2 4 2" xfId="10105" xr:uid="{ED9378CD-7CD9-4C9D-95FA-524324CFC40F}"/>
    <cellStyle name="Normal 12 3 2 2 4 2 2" xfId="16889" xr:uid="{C2815785-A25C-46FB-B6E8-DD560C2081B2}"/>
    <cellStyle name="Normal 12 3 2 2 4 2 2 2" xfId="32008" xr:uid="{D28A8A0B-B507-490E-A43A-3A76C000427D}"/>
    <cellStyle name="Normal 12 3 2 2 4 2 3" xfId="25240" xr:uid="{F3CE3F3E-15B7-461C-B1D7-9575F06EB787}"/>
    <cellStyle name="Normal 12 3 2 2 4 3" xfId="13505" xr:uid="{99147578-4CE7-46B4-BF18-7725AEA2DE33}"/>
    <cellStyle name="Normal 12 3 2 2 4 3 2" xfId="28624" xr:uid="{EF11EE90-97CB-4D8B-84A9-F59D093ECC09}"/>
    <cellStyle name="Normal 12 3 2 2 4 4" xfId="21856" xr:uid="{F9CD739C-B95C-4D9E-A0FD-CA88F06D8D81}"/>
    <cellStyle name="Normal 12 3 2 2 5" xfId="8389" xr:uid="{8A1B8C18-2F40-4B16-861A-013ABB01AA58}"/>
    <cellStyle name="Normal 12 3 2 2 5 2" xfId="15173" xr:uid="{DEE4D9F5-3CD3-4F0E-A8E3-C65F5A47DF02}"/>
    <cellStyle name="Normal 12 3 2 2 5 2 2" xfId="30292" xr:uid="{55F13D8C-11E2-4E17-B1EE-40D8F850D8A4}"/>
    <cellStyle name="Normal 12 3 2 2 5 3" xfId="23524" xr:uid="{F050659C-DC83-4647-ADC0-7E2D8B54A36B}"/>
    <cellStyle name="Normal 12 3 2 2 6" xfId="11778" xr:uid="{83F2604D-A10F-44A5-B1EA-BC5BC8950592}"/>
    <cellStyle name="Normal 12 3 2 2 6 2" xfId="26908" xr:uid="{AEAFCE38-27EB-4537-90D1-6636669B7DB1}"/>
    <cellStyle name="Normal 12 3 2 2 7" xfId="4977" xr:uid="{943D3CB4-FE94-4D98-9624-281DE209C9A0}"/>
    <cellStyle name="Normal 12 3 2 2 7 2" xfId="20140" xr:uid="{32AF383E-932B-4EB8-9B85-20E9CCC69857}"/>
    <cellStyle name="Normal 12 3 2 2 8" xfId="18581" xr:uid="{1D798BF6-8C90-4016-8F1C-86576619C64A}"/>
    <cellStyle name="Normal 12 3 2 3" xfId="3149" xr:uid="{6477E1A7-05C2-4AD3-8342-ADD1959B3E5C}"/>
    <cellStyle name="Normal 12 3 2 3 2" xfId="6023" xr:uid="{4834C2AA-873A-4419-8169-5BC1C66F613A}"/>
    <cellStyle name="Normal 12 3 2 3 2 2" xfId="7761" xr:uid="{3824287E-02C4-4DAB-9C62-1C023DA31EE9}"/>
    <cellStyle name="Normal 12 3 2 3 2 2 2" xfId="11147" xr:uid="{5696EA03-6F1B-4C3F-BB6C-F48F3590FFF4}"/>
    <cellStyle name="Normal 12 3 2 3 2 2 2 2" xfId="17931" xr:uid="{BE9C0274-04E3-494B-9C6A-02446AC1DDFB}"/>
    <cellStyle name="Normal 12 3 2 3 2 2 2 2 2" xfId="33050" xr:uid="{077F3641-B8F3-464A-BE70-B84130B3CA0E}"/>
    <cellStyle name="Normal 12 3 2 3 2 2 2 3" xfId="26282" xr:uid="{CD10042B-EC7C-4E50-B01A-57685BB2ACEC}"/>
    <cellStyle name="Normal 12 3 2 3 2 2 3" xfId="14547" xr:uid="{BB74DEBE-AB6E-4508-8118-52E1FFB285A7}"/>
    <cellStyle name="Normal 12 3 2 3 2 2 3 2" xfId="29666" xr:uid="{5FB35D28-4E3A-4C8A-A5AE-5F21B111757E}"/>
    <cellStyle name="Normal 12 3 2 3 2 2 4" xfId="22898" xr:uid="{4DE724F7-84F0-49D5-B404-84B6A6F67D00}"/>
    <cellStyle name="Normal 12 3 2 3 2 3" xfId="9434" xr:uid="{3FF55A6E-89C9-4957-8B4B-310E32BA6001}"/>
    <cellStyle name="Normal 12 3 2 3 2 3 2" xfId="16218" xr:uid="{A11B13D5-051C-42C9-BC1E-3516571CCC1F}"/>
    <cellStyle name="Normal 12 3 2 3 2 3 2 2" xfId="31337" xr:uid="{92645D38-0992-4C57-BF2C-07D9E9390EF0}"/>
    <cellStyle name="Normal 12 3 2 3 2 3 3" xfId="24569" xr:uid="{83021FDD-AED5-4AE8-8A6F-FD38B5CF0879}"/>
    <cellStyle name="Normal 12 3 2 3 2 4" xfId="12821" xr:uid="{667B7FA8-06EB-4610-998C-D8A28F3E94B5}"/>
    <cellStyle name="Normal 12 3 2 3 2 4 2" xfId="27950" xr:uid="{FC606FBF-4464-4B3E-9588-46D0058F518A}"/>
    <cellStyle name="Normal 12 3 2 3 2 5" xfId="21185" xr:uid="{B2ED77B8-3E47-4FBB-9C69-EE1F6CEB6674}"/>
    <cellStyle name="Normal 12 3 2 3 3" xfId="6927" xr:uid="{06190FA1-C6A9-474B-A267-2C3AE35ACC9A}"/>
    <cellStyle name="Normal 12 3 2 3 3 2" xfId="10313" xr:uid="{877F145F-E94A-4EB3-AC9C-0C89A7B5D529}"/>
    <cellStyle name="Normal 12 3 2 3 3 2 2" xfId="17097" xr:uid="{F672718A-15CA-4071-9525-EBDF8FDB374C}"/>
    <cellStyle name="Normal 12 3 2 3 3 2 2 2" xfId="32216" xr:uid="{21AD4775-6AFD-422D-9B9E-DD24C6248524}"/>
    <cellStyle name="Normal 12 3 2 3 3 2 3" xfId="25448" xr:uid="{E1FAE684-2C58-4B89-A1BF-042501E746A0}"/>
    <cellStyle name="Normal 12 3 2 3 3 3" xfId="13713" xr:uid="{895018E6-ABFC-40BB-ADA9-2F480EE96AC4}"/>
    <cellStyle name="Normal 12 3 2 3 3 3 2" xfId="28832" xr:uid="{38D3822C-B5DD-49AE-A970-7B68E8F2D578}"/>
    <cellStyle name="Normal 12 3 2 3 3 4" xfId="22064" xr:uid="{BE4EA490-2286-49AD-BEBE-DEE27C30660C}"/>
    <cellStyle name="Normal 12 3 2 3 4" xfId="8597" xr:uid="{154C0170-1D41-4764-91FD-5F90BEAFA9D3}"/>
    <cellStyle name="Normal 12 3 2 3 4 2" xfId="15381" xr:uid="{5D0A74E8-68FB-4831-BD6D-7DD30D18B477}"/>
    <cellStyle name="Normal 12 3 2 3 4 2 2" xfId="30500" xr:uid="{11871C00-3A5C-4EB3-9678-D84366B8CDA4}"/>
    <cellStyle name="Normal 12 3 2 3 4 3" xfId="23732" xr:uid="{C6C3F7EA-F574-43BF-A700-007F58EB65D1}"/>
    <cellStyle name="Normal 12 3 2 3 5" xfId="11986" xr:uid="{12885465-0695-4DEE-83A1-A00481315512}"/>
    <cellStyle name="Normal 12 3 2 3 5 2" xfId="27116" xr:uid="{75520461-F33A-45E9-99FA-5CF3BDC2A13C}"/>
    <cellStyle name="Normal 12 3 2 3 6" xfId="5185" xr:uid="{965D4C88-6982-4E22-B9EC-60C3648897B1}"/>
    <cellStyle name="Normal 12 3 2 3 6 2" xfId="20348" xr:uid="{EE4E5672-A412-4028-87D2-F0DA2B5D9E06}"/>
    <cellStyle name="Normal 12 3 2 3 7" xfId="18789" xr:uid="{01D5DE81-27EC-4233-80C0-299BF3D4D8FC}"/>
    <cellStyle name="Normal 12 3 2 4" xfId="3462" xr:uid="{D3229EEE-DA66-4078-A6A9-40A2F832EDED}"/>
    <cellStyle name="Normal 12 3 2 4 2" xfId="7345" xr:uid="{F08B943D-CDA4-4705-BC34-C765D95D84B6}"/>
    <cellStyle name="Normal 12 3 2 4 2 2" xfId="10731" xr:uid="{73F23A8C-5570-47DD-8613-FF68BBB6E4D2}"/>
    <cellStyle name="Normal 12 3 2 4 2 2 2" xfId="17515" xr:uid="{9D344F40-5E47-4256-85EC-2CFB95D54254}"/>
    <cellStyle name="Normal 12 3 2 4 2 2 2 2" xfId="32634" xr:uid="{95BDD566-FCB0-4BA6-AEF9-7EB650DDE9C1}"/>
    <cellStyle name="Normal 12 3 2 4 2 2 3" xfId="25866" xr:uid="{B2C3450B-7EB0-49D2-9DD1-C97DB5DA1C07}"/>
    <cellStyle name="Normal 12 3 2 4 2 3" xfId="14131" xr:uid="{E6BC466B-D00C-4F9E-A1CB-EB01705013F7}"/>
    <cellStyle name="Normal 12 3 2 4 2 3 2" xfId="29250" xr:uid="{A064075C-C86F-4681-BBBF-C7A7558D0FAD}"/>
    <cellStyle name="Normal 12 3 2 4 2 4" xfId="22482" xr:uid="{19F7F4B6-18E9-4F0D-9C6C-C47CD8B70D0D}"/>
    <cellStyle name="Normal 12 3 2 4 3" xfId="9018" xr:uid="{3CCD00C6-8479-4F7E-9030-4C4A94BEA1F0}"/>
    <cellStyle name="Normal 12 3 2 4 3 2" xfId="15802" xr:uid="{8C72D970-AD7D-424D-A785-DE2F43B77C07}"/>
    <cellStyle name="Normal 12 3 2 4 3 2 2" xfId="30921" xr:uid="{A012F9ED-D0EA-40FD-8274-41A529861264}"/>
    <cellStyle name="Normal 12 3 2 4 3 3" xfId="24153" xr:uid="{90D8C047-4481-4E0B-8D7C-B0C42FC818C3}"/>
    <cellStyle name="Normal 12 3 2 4 4" xfId="12404" xr:uid="{5984AA38-FDC7-4D88-9D04-3F9FA5AA2919}"/>
    <cellStyle name="Normal 12 3 2 4 4 2" xfId="27534" xr:uid="{54AABD61-94D9-439B-912F-F3122F852BC5}"/>
    <cellStyle name="Normal 12 3 2 4 5" xfId="5607" xr:uid="{FAF8E1EA-84C0-49CA-B498-FC8CBC5CCE54}"/>
    <cellStyle name="Normal 12 3 2 4 5 2" xfId="20769" xr:uid="{F0F24017-6985-4011-9F2D-D9103DC7B52C}"/>
    <cellStyle name="Normal 12 3 2 5" xfId="6511" xr:uid="{EE9C7D98-9540-44F4-BA41-B18F11F5CD9E}"/>
    <cellStyle name="Normal 12 3 2 5 2" xfId="9897" xr:uid="{0720DC94-D461-4F4E-8239-7D1E996EB131}"/>
    <cellStyle name="Normal 12 3 2 5 2 2" xfId="16681" xr:uid="{D895AE36-1082-443D-B6A0-D617CA5F5B4E}"/>
    <cellStyle name="Normal 12 3 2 5 2 2 2" xfId="31800" xr:uid="{F10698CD-C73F-4A04-8072-735C20123DAF}"/>
    <cellStyle name="Normal 12 3 2 5 2 3" xfId="25032" xr:uid="{017D6451-2E4A-4C6F-B357-E87199EBE00A}"/>
    <cellStyle name="Normal 12 3 2 5 3" xfId="13297" xr:uid="{55A3BC9A-0F87-44D2-8439-10D16F11EBB4}"/>
    <cellStyle name="Normal 12 3 2 5 3 2" xfId="28416" xr:uid="{4AB133E1-CEE3-4A39-80AD-ED534564BDDE}"/>
    <cellStyle name="Normal 12 3 2 5 4" xfId="21648" xr:uid="{F6B8EC82-E878-4E26-9F65-D8326F5A6EF9}"/>
    <cellStyle name="Normal 12 3 2 6" xfId="8181" xr:uid="{6B140351-3D97-4680-A90C-AD4B877711A1}"/>
    <cellStyle name="Normal 12 3 2 6 2" xfId="14965" xr:uid="{B85BEC3E-C7D9-4267-93A3-0C41D12C6B91}"/>
    <cellStyle name="Normal 12 3 2 6 2 2" xfId="30084" xr:uid="{082FCA4E-4D7A-4E8D-BD8D-68CE74ED5294}"/>
    <cellStyle name="Normal 12 3 2 6 3" xfId="23316" xr:uid="{44490A6E-1A3D-4F2F-8095-B1A0AB986560}"/>
    <cellStyle name="Normal 12 3 2 7" xfId="11570" xr:uid="{3B815FBE-9CAA-442F-8777-2AF35CB83A56}"/>
    <cellStyle name="Normal 12 3 2 7 2" xfId="26700" xr:uid="{F619B4B7-3ED1-4985-AFA8-5B679B776ED8}"/>
    <cellStyle name="Normal 12 3 2 8" xfId="4768" xr:uid="{BC068EC8-3703-43D0-97EB-3942BECBD551}"/>
    <cellStyle name="Normal 12 3 2 8 2" xfId="19932" xr:uid="{8FEDE12A-0833-474A-8AE6-DC3AD2CFCDEE}"/>
    <cellStyle name="Normal 12 3 2 9" xfId="18373" xr:uid="{4FB0DB94-B839-4F95-952E-8E9C73BFE261}"/>
    <cellStyle name="Normal 12 3 3" xfId="437" xr:uid="{0631EFFB-CA7B-47F4-B984-E12F6F5D6D96}"/>
    <cellStyle name="Normal 12 3 3 10" xfId="1600" xr:uid="{2FFE49AB-4C12-46A5-95DF-2BDA13F145A1}"/>
    <cellStyle name="Normal 12 3 3 2" xfId="3254" xr:uid="{44689686-73D2-4C5B-8D64-6640D7932B7F}"/>
    <cellStyle name="Normal 12 3 3 2 2" xfId="6128" xr:uid="{7046FEBA-C61C-496E-8742-FF710E565C28}"/>
    <cellStyle name="Normal 12 3 3 2 2 2" xfId="7866" xr:uid="{05EE00CD-AE65-4E19-82E7-B6515E845727}"/>
    <cellStyle name="Normal 12 3 3 2 2 2 2" xfId="11252" xr:uid="{4CB73B87-6C54-4197-BBEE-DDF3BBF38E6B}"/>
    <cellStyle name="Normal 12 3 3 2 2 2 2 2" xfId="18036" xr:uid="{BA9E83E2-E71C-4EEB-8065-7285DFED9175}"/>
    <cellStyle name="Normal 12 3 3 2 2 2 2 2 2" xfId="33155" xr:uid="{1244DEFC-82BD-47BE-861F-70FCA7F88204}"/>
    <cellStyle name="Normal 12 3 3 2 2 2 2 3" xfId="26387" xr:uid="{261D3359-5E4B-4178-83DB-C6FB3093F824}"/>
    <cellStyle name="Normal 12 3 3 2 2 2 3" xfId="14652" xr:uid="{720048F8-9FB9-41E4-9687-304123BD9844}"/>
    <cellStyle name="Normal 12 3 3 2 2 2 3 2" xfId="29771" xr:uid="{8D156E12-73FD-4F63-B17D-6DEA483A32AC}"/>
    <cellStyle name="Normal 12 3 3 2 2 2 4" xfId="23003" xr:uid="{E1D52BCF-084B-4C17-AA5E-9D2550937BF4}"/>
    <cellStyle name="Normal 12 3 3 2 2 3" xfId="9539" xr:uid="{F131936A-01B9-4BD3-88FD-C69A1E1254A5}"/>
    <cellStyle name="Normal 12 3 3 2 2 3 2" xfId="16323" xr:uid="{30F5CA72-14A1-4E6C-9736-F6B03ABDBFA4}"/>
    <cellStyle name="Normal 12 3 3 2 2 3 2 2" xfId="31442" xr:uid="{11F52330-48F2-4C9D-8AAA-69A408A82F84}"/>
    <cellStyle name="Normal 12 3 3 2 2 3 3" xfId="24674" xr:uid="{B9636557-107D-4966-A010-8BEBB0FFCBF5}"/>
    <cellStyle name="Normal 12 3 3 2 2 4" xfId="12926" xr:uid="{B6406E95-73D7-4F1A-B4B3-34EBA279D9DA}"/>
    <cellStyle name="Normal 12 3 3 2 2 4 2" xfId="28055" xr:uid="{7A2C5D4B-059B-4739-8BA3-F78A0AF281A3}"/>
    <cellStyle name="Normal 12 3 3 2 2 5" xfId="21290" xr:uid="{EDDC8DC0-BBC0-4877-8D27-5A1722DAB469}"/>
    <cellStyle name="Normal 12 3 3 2 3" xfId="7032" xr:uid="{371A2425-57A2-4168-A289-551E2F675D34}"/>
    <cellStyle name="Normal 12 3 3 2 3 2" xfId="10418" xr:uid="{D7988233-3520-477F-9929-9EEADE57E7B9}"/>
    <cellStyle name="Normal 12 3 3 2 3 2 2" xfId="17202" xr:uid="{ACE7657F-D727-4B0A-8441-75444774945B}"/>
    <cellStyle name="Normal 12 3 3 2 3 2 2 2" xfId="32321" xr:uid="{7CA8EB45-9084-404E-BBF7-F6A1AE3B4C13}"/>
    <cellStyle name="Normal 12 3 3 2 3 2 3" xfId="25553" xr:uid="{6847A903-DFBD-4AFF-A27B-F7A695FCCC83}"/>
    <cellStyle name="Normal 12 3 3 2 3 3" xfId="13818" xr:uid="{1623EE5C-273E-404A-8143-C9AD87ECC0BD}"/>
    <cellStyle name="Normal 12 3 3 2 3 3 2" xfId="28937" xr:uid="{F038CB30-CB7D-41B3-B889-1E2DB83F77DE}"/>
    <cellStyle name="Normal 12 3 3 2 3 4" xfId="22169" xr:uid="{AE432FA8-1945-4416-AD5F-B7186DCEC4A6}"/>
    <cellStyle name="Normal 12 3 3 2 4" xfId="8702" xr:uid="{52F6DD4C-4824-468A-981D-679527854FE9}"/>
    <cellStyle name="Normal 12 3 3 2 4 2" xfId="15486" xr:uid="{2FB7F98E-FBD3-42B2-B4F4-9E6F850B6291}"/>
    <cellStyle name="Normal 12 3 3 2 4 2 2" xfId="30605" xr:uid="{19D7DF9D-3F39-44AA-B494-076E28578D61}"/>
    <cellStyle name="Normal 12 3 3 2 4 3" xfId="23837" xr:uid="{41E54602-BA7D-4ECB-80A6-3F8000885B50}"/>
    <cellStyle name="Normal 12 3 3 2 5" xfId="12091" xr:uid="{BEA6E81E-D005-4237-91F2-EBE8D0385C43}"/>
    <cellStyle name="Normal 12 3 3 2 5 2" xfId="27221" xr:uid="{492A3680-458D-451A-A028-CF0B3AACEC53}"/>
    <cellStyle name="Normal 12 3 3 2 6" xfId="5290" xr:uid="{45095E2A-F2AA-4A99-8A4F-26DA14BF2E87}"/>
    <cellStyle name="Normal 12 3 3 2 6 2" xfId="20453" xr:uid="{E4862D78-2918-4369-84EB-8A8835E79471}"/>
    <cellStyle name="Normal 12 3 3 2 7" xfId="18894" xr:uid="{C4C1A321-1378-4B2F-A110-FD7672BDF99C}"/>
    <cellStyle name="Normal 12 3 3 3" xfId="3463" xr:uid="{A0773367-AAB7-471D-A6E8-6574CFC12494}"/>
    <cellStyle name="Normal 12 3 3 3 2" xfId="7450" xr:uid="{4520DFBA-BBFD-4661-A47C-7913B3FA1C5D}"/>
    <cellStyle name="Normal 12 3 3 3 2 2" xfId="10836" xr:uid="{67EF917F-AE70-4367-932A-AC95E1E1E3E0}"/>
    <cellStyle name="Normal 12 3 3 3 2 2 2" xfId="17620" xr:uid="{BBCA1942-960F-4B06-95F9-16CCDD8AE9F9}"/>
    <cellStyle name="Normal 12 3 3 3 2 2 2 2" xfId="32739" xr:uid="{4BAB3E41-433F-4359-A5AB-24CB21FC5394}"/>
    <cellStyle name="Normal 12 3 3 3 2 2 3" xfId="25971" xr:uid="{14C1E0FB-3793-4240-94AE-BACF7BC549F4}"/>
    <cellStyle name="Normal 12 3 3 3 2 3" xfId="14236" xr:uid="{0FA128E0-701A-4851-8971-D1CA337B0B97}"/>
    <cellStyle name="Normal 12 3 3 3 2 3 2" xfId="29355" xr:uid="{7CC3B568-FB23-47FE-A296-28101F225473}"/>
    <cellStyle name="Normal 12 3 3 3 2 4" xfId="22587" xr:uid="{00256AB3-7F9C-4666-BB51-944B4F81E91E}"/>
    <cellStyle name="Normal 12 3 3 3 3" xfId="9123" xr:uid="{A5823592-B989-4A1D-9170-DB7DB1C96F6D}"/>
    <cellStyle name="Normal 12 3 3 3 3 2" xfId="15907" xr:uid="{BB484DF4-0BFB-4397-9E92-33A58E12A57E}"/>
    <cellStyle name="Normal 12 3 3 3 3 2 2" xfId="31026" xr:uid="{C52A9321-DE46-42A8-9E7D-7DAE57DC8357}"/>
    <cellStyle name="Normal 12 3 3 3 3 3" xfId="24258" xr:uid="{C6428B67-025C-455B-AF87-FDAA5459E328}"/>
    <cellStyle name="Normal 12 3 3 3 4" xfId="12509" xr:uid="{2E3D0A71-894A-4137-AAB5-2AD38E7A9B28}"/>
    <cellStyle name="Normal 12 3 3 3 4 2" xfId="27639" xr:uid="{DB623174-229F-4190-B70C-2EFF7E622742}"/>
    <cellStyle name="Normal 12 3 3 3 5" xfId="5712" xr:uid="{89A6C827-E660-46C6-9039-A81CE3B0051C}"/>
    <cellStyle name="Normal 12 3 3 3 5 2" xfId="20874" xr:uid="{92CBEFEA-0EB0-4E3D-B4CF-49C62367BDEC}"/>
    <cellStyle name="Normal 12 3 3 4" xfId="6616" xr:uid="{BB3C1A66-BF35-4FC7-B484-41D38E451A37}"/>
    <cellStyle name="Normal 12 3 3 4 2" xfId="10002" xr:uid="{E4956086-DE53-4D3D-A148-D66EA579DC91}"/>
    <cellStyle name="Normal 12 3 3 4 2 2" xfId="16786" xr:uid="{088E06F0-4A2D-4239-A5C3-A763CA1CBEC5}"/>
    <cellStyle name="Normal 12 3 3 4 2 2 2" xfId="31905" xr:uid="{A342E27B-88EA-4641-A29C-7096F07C075D}"/>
    <cellStyle name="Normal 12 3 3 4 2 3" xfId="25137" xr:uid="{BD718696-5582-4691-A31F-8529FF0F6E9B}"/>
    <cellStyle name="Normal 12 3 3 4 3" xfId="13402" xr:uid="{4822117C-C8E7-45B7-A907-E89502A571D2}"/>
    <cellStyle name="Normal 12 3 3 4 3 2" xfId="28521" xr:uid="{86D0BAD1-973A-4761-9422-49BDE282C7AB}"/>
    <cellStyle name="Normal 12 3 3 4 4" xfId="21753" xr:uid="{24CD425F-136F-4A59-B3D5-C3E8308A8B71}"/>
    <cellStyle name="Normal 12 3 3 5" xfId="8286" xr:uid="{E2F5BAEE-4821-4768-BF85-B4C76FD475CE}"/>
    <cellStyle name="Normal 12 3 3 5 2" xfId="15070" xr:uid="{B6012736-C43C-4F32-84C5-61008280991A}"/>
    <cellStyle name="Normal 12 3 3 5 2 2" xfId="30189" xr:uid="{369A2C44-CF75-4EB1-BBF7-EC79DA356264}"/>
    <cellStyle name="Normal 12 3 3 5 3" xfId="23421" xr:uid="{96FB3AAC-9764-4B0C-9CAB-2681510642AB}"/>
    <cellStyle name="Normal 12 3 3 6" xfId="11675" xr:uid="{A8BBD6DF-55B8-4AD9-BFFE-98012161FC1D}"/>
    <cellStyle name="Normal 12 3 3 6 2" xfId="26805" xr:uid="{557476B8-7AB2-498D-91D8-E86598B9E418}"/>
    <cellStyle name="Normal 12 3 3 7" xfId="4874" xr:uid="{AB76DBAF-F87C-4F51-BF78-78CFE8CB0946}"/>
    <cellStyle name="Normal 12 3 3 7 2" xfId="20037" xr:uid="{FB663A8F-ED76-4295-B847-24AF17A13A89}"/>
    <cellStyle name="Normal 12 3 3 8" xfId="18478" xr:uid="{0EA23B25-91D5-4C76-9C64-3ED9360C03F7}"/>
    <cellStyle name="Normal 12 3 3 9" xfId="2835" xr:uid="{687791D1-EE77-48E5-9CA7-8EA9B200C93D}"/>
    <cellStyle name="Normal 12 3 4" xfId="438" xr:uid="{8C076F74-ED42-4CC6-92E6-E585B5718239}"/>
    <cellStyle name="Normal 12 3 4 2" xfId="3464" xr:uid="{0AAFD792-DFB2-431B-B7AB-319090694D80}"/>
    <cellStyle name="Normal 12 3 4 2 2" xfId="7658" xr:uid="{CFF4038B-927E-44C1-B2F8-28D55A3E0346}"/>
    <cellStyle name="Normal 12 3 4 2 2 2" xfId="11044" xr:uid="{42334A99-8DF2-4E6B-AF8A-0AF3BC2FA714}"/>
    <cellStyle name="Normal 12 3 4 2 2 2 2" xfId="17828" xr:uid="{14125E7C-95ED-4936-BA47-4976EA9019B8}"/>
    <cellStyle name="Normal 12 3 4 2 2 2 2 2" xfId="32947" xr:uid="{DF4E46D9-6B51-4E40-83F6-50F38392381B}"/>
    <cellStyle name="Normal 12 3 4 2 2 2 3" xfId="26179" xr:uid="{657EA824-ACE6-48C2-B9BE-471D684FAAAD}"/>
    <cellStyle name="Normal 12 3 4 2 2 3" xfId="14444" xr:uid="{0466F1EF-2DBA-443B-B4B0-30DD3FD92296}"/>
    <cellStyle name="Normal 12 3 4 2 2 3 2" xfId="29563" xr:uid="{04E579F5-085D-40DD-B5DC-63E955DD4E85}"/>
    <cellStyle name="Normal 12 3 4 2 2 4" xfId="22795" xr:uid="{8CA766ED-F010-4CDF-9544-20310C4CC0A2}"/>
    <cellStyle name="Normal 12 3 4 2 3" xfId="9331" xr:uid="{53D12587-7B02-46E5-BA9D-4CC0E4C48145}"/>
    <cellStyle name="Normal 12 3 4 2 3 2" xfId="16115" xr:uid="{284D0DE8-66C2-43C5-866B-5A9348B32379}"/>
    <cellStyle name="Normal 12 3 4 2 3 2 2" xfId="31234" xr:uid="{0EDFA69C-C2C0-4375-91A4-DF6ABD59F04D}"/>
    <cellStyle name="Normal 12 3 4 2 3 3" xfId="24466" xr:uid="{6929AD26-2C8A-4735-BA3D-C8DE4773D36B}"/>
    <cellStyle name="Normal 12 3 4 2 4" xfId="12718" xr:uid="{43278F68-EC4B-49AE-AC35-1C794E248FC0}"/>
    <cellStyle name="Normal 12 3 4 2 4 2" xfId="27847" xr:uid="{AECC4EC1-5502-4ADF-8408-D09B1828F7E6}"/>
    <cellStyle name="Normal 12 3 4 2 5" xfId="5920" xr:uid="{ECF059EA-9522-4A59-9FB8-1F04F3AADCF0}"/>
    <cellStyle name="Normal 12 3 4 2 5 2" xfId="21082" xr:uid="{12E11A11-60B8-40BB-9B5D-AACA904EC246}"/>
    <cellStyle name="Normal 12 3 4 3" xfId="6824" xr:uid="{5A75A2ED-5924-4980-8B0C-124D21B1CA0E}"/>
    <cellStyle name="Normal 12 3 4 3 2" xfId="10210" xr:uid="{40504BA6-B7E2-4C16-B939-334735234A55}"/>
    <cellStyle name="Normal 12 3 4 3 2 2" xfId="16994" xr:uid="{7E8FA932-7661-4CAA-894C-8FE1CEA7A639}"/>
    <cellStyle name="Normal 12 3 4 3 2 2 2" xfId="32113" xr:uid="{3722514D-F43D-48C3-AC34-2C4EA3A40537}"/>
    <cellStyle name="Normal 12 3 4 3 2 3" xfId="25345" xr:uid="{10209825-A8A3-41FC-AC27-AE23BBD91807}"/>
    <cellStyle name="Normal 12 3 4 3 3" xfId="13610" xr:uid="{5FBB46BC-59B0-41C6-9F2D-1736290A6D74}"/>
    <cellStyle name="Normal 12 3 4 3 3 2" xfId="28729" xr:uid="{97F70890-468F-43B1-8505-A04C6617EF76}"/>
    <cellStyle name="Normal 12 3 4 3 4" xfId="21961" xr:uid="{677B1B61-44E7-4CAF-98E2-A5C0A0CD1F43}"/>
    <cellStyle name="Normal 12 3 4 4" xfId="8494" xr:uid="{30C2BA2D-BAB1-4C02-9F78-525BA0F72FA1}"/>
    <cellStyle name="Normal 12 3 4 4 2" xfId="15278" xr:uid="{7F3F6C6A-B5A5-45A1-93E8-2E27C99628AF}"/>
    <cellStyle name="Normal 12 3 4 4 2 2" xfId="30397" xr:uid="{7311DB15-D0DF-46BB-996D-D3D2F6B5FC64}"/>
    <cellStyle name="Normal 12 3 4 4 3" xfId="23629" xr:uid="{9F609003-E78C-4260-ADDE-B54E5EE9C801}"/>
    <cellStyle name="Normal 12 3 4 5" xfId="11883" xr:uid="{0B2F448B-DBEA-4B02-9DE0-8443B5E7BA01}"/>
    <cellStyle name="Normal 12 3 4 5 2" xfId="27013" xr:uid="{23A77A2E-02E9-4D5C-9D4B-68BFDB081792}"/>
    <cellStyle name="Normal 12 3 4 6" xfId="5082" xr:uid="{86040017-D0CB-48B2-8D8C-20536DDC5F12}"/>
    <cellStyle name="Normal 12 3 4 6 2" xfId="20245" xr:uid="{9A6039C2-B1FA-4D90-BB08-6BE72A1840C7}"/>
    <cellStyle name="Normal 12 3 4 7" xfId="18686" xr:uid="{CD2AA858-05B7-45BB-8E4A-67CF5599E1D0}"/>
    <cellStyle name="Normal 12 3 4 8" xfId="3046" xr:uid="{E8CCE163-5E62-4146-809C-16DB0F03157B}"/>
    <cellStyle name="Normal 12 3 4 9" xfId="1601" xr:uid="{35F910E3-543C-497B-9B9A-BF86868825E7}"/>
    <cellStyle name="Normal 12 3 5" xfId="439" xr:uid="{0D29B944-CE2C-4128-A231-A82213C1A5C5}"/>
    <cellStyle name="Normal 12 3 5 2" xfId="7242" xr:uid="{5812630E-BE56-4B3F-B5FB-02D57C3AB470}"/>
    <cellStyle name="Normal 12 3 5 2 2" xfId="10628" xr:uid="{711681A3-CB74-4C29-AD20-1C5731603EBE}"/>
    <cellStyle name="Normal 12 3 5 2 2 2" xfId="17412" xr:uid="{01ECA2C8-B24C-4E3F-AE43-EE2E5C0323E9}"/>
    <cellStyle name="Normal 12 3 5 2 2 2 2" xfId="32531" xr:uid="{773A0134-F5A9-4BFF-9B2F-243E65689867}"/>
    <cellStyle name="Normal 12 3 5 2 2 3" xfId="25763" xr:uid="{D7798022-FB72-4396-9044-CDEFF132AA52}"/>
    <cellStyle name="Normal 12 3 5 2 3" xfId="14028" xr:uid="{2C455A7C-38D8-4E69-861B-734AC884D530}"/>
    <cellStyle name="Normal 12 3 5 2 3 2" xfId="29147" xr:uid="{86ECF6BF-E383-4871-AADB-73ECB0331EE0}"/>
    <cellStyle name="Normal 12 3 5 2 4" xfId="22379" xr:uid="{AF473D3C-C4FD-4495-9B81-95D570A67AFE}"/>
    <cellStyle name="Normal 12 3 5 3" xfId="8915" xr:uid="{5E449D2F-3DB0-4D93-971F-C877869BCE31}"/>
    <cellStyle name="Normal 12 3 5 3 2" xfId="15699" xr:uid="{8A78768F-40F8-4D29-AE8F-DEE9315DC9DF}"/>
    <cellStyle name="Normal 12 3 5 3 2 2" xfId="30818" xr:uid="{C44A4970-5F0D-47BB-9517-B3E217700825}"/>
    <cellStyle name="Normal 12 3 5 3 3" xfId="24050" xr:uid="{7ACBFCAD-CA9F-4F42-9DC7-9CA67F0450ED}"/>
    <cellStyle name="Normal 12 3 5 4" xfId="12301" xr:uid="{57417081-37D1-41F0-92D8-1C2E79466252}"/>
    <cellStyle name="Normal 12 3 5 4 2" xfId="27431" xr:uid="{EAFB70DC-6764-4EEE-95F9-18CA31AB3642}"/>
    <cellStyle name="Normal 12 3 5 5" xfId="5504" xr:uid="{1F73C310-2C4B-483B-B026-9A851B5775C2}"/>
    <cellStyle name="Normal 12 3 5 5 2" xfId="20666" xr:uid="{BD2889CE-9D51-4885-9B44-865AAFF8F90B}"/>
    <cellStyle name="Normal 12 3 5 6" xfId="1602" xr:uid="{18ACB067-6360-4101-BF1C-944647FA0A7D}"/>
    <cellStyle name="Normal 12 3 6" xfId="440" xr:uid="{A1FB4A8C-65DD-4C68-A226-4D8B3CDC28A4}"/>
    <cellStyle name="Normal 12 3 6 2" xfId="9794" xr:uid="{F2A90CE2-9A2F-4A09-8EC4-7F1D36E1EF03}"/>
    <cellStyle name="Normal 12 3 6 2 2" xfId="16578" xr:uid="{59C04335-3875-4127-837E-B60E9AFD60C2}"/>
    <cellStyle name="Normal 12 3 6 2 2 2" xfId="31697" xr:uid="{0CA08A0F-F3DF-4CAD-9EFD-821609071C7D}"/>
    <cellStyle name="Normal 12 3 6 2 3" xfId="24929" xr:uid="{C4F81F0A-D071-4B7C-A3A7-CA437484EA6A}"/>
    <cellStyle name="Normal 12 3 6 3" xfId="13194" xr:uid="{D080A7CA-6DAD-467B-993F-079BED215E76}"/>
    <cellStyle name="Normal 12 3 6 3 2" xfId="28313" xr:uid="{8E8D4266-DE27-42A7-A4F7-EE47E8164389}"/>
    <cellStyle name="Normal 12 3 6 4" xfId="6407" xr:uid="{C8DC3575-6BBF-4EDD-8865-9C02B9E21E4B}"/>
    <cellStyle name="Normal 12 3 6 4 2" xfId="21545" xr:uid="{8CBC96D9-5971-4766-B8E7-AC23A03F91AE}"/>
    <cellStyle name="Normal 12 3 6 5" xfId="1603" xr:uid="{99CFC42A-FA86-4EA8-8175-F9FE6EA58362}"/>
    <cellStyle name="Normal 12 3 7" xfId="441" xr:uid="{70C8AAA4-2ADD-4326-9534-909BCB9C5F80}"/>
    <cellStyle name="Normal 12 3 7 2" xfId="14862" xr:uid="{FDE54937-5E8B-484F-9A77-D0033368609D}"/>
    <cellStyle name="Normal 12 3 7 2 2" xfId="29981" xr:uid="{93C17D56-FF50-46CB-A2AE-24866902ADA3}"/>
    <cellStyle name="Normal 12 3 7 3" xfId="8078" xr:uid="{64894643-867E-4F62-B59C-3F0E17866D40}"/>
    <cellStyle name="Normal 12 3 7 3 2" xfId="23213" xr:uid="{7A5CBCAD-1557-48DE-9406-782E48F59ACA}"/>
    <cellStyle name="Normal 12 3 7 4" xfId="1604" xr:uid="{93C1D868-97F1-4409-8332-4670AFD72D33}"/>
    <cellStyle name="Normal 12 3 8" xfId="442" xr:uid="{1B3F7E9F-A7B5-4AFF-A4F7-A286A71547BB}"/>
    <cellStyle name="Normal 12 3 8 2" xfId="11468" xr:uid="{71E2B3C4-B994-478B-B601-7A49EE3E26CE}"/>
    <cellStyle name="Normal 12 3 8 2 2" xfId="26597" xr:uid="{6DDD1C6A-E83B-4FCB-8E92-8141383DE848}"/>
    <cellStyle name="Normal 12 3 8 3" xfId="1605" xr:uid="{2C29ED88-C55E-47C4-9172-40A63D45E345}"/>
    <cellStyle name="Normal 12 3 9" xfId="3461" xr:uid="{680B794E-8604-48CD-9C83-A67E5335B356}"/>
    <cellStyle name="Normal 12 4" xfId="443" xr:uid="{CB96BF7E-FE43-41E9-A2CB-5E3A4C67BB91}"/>
    <cellStyle name="Normal 12 4 10" xfId="3465" xr:uid="{B897B723-06BB-4B73-80A8-4CB41B6DB175}"/>
    <cellStyle name="Normal 12 4 11" xfId="4720" xr:uid="{D10A434E-F43E-4AEB-9A26-4DC5F2EAE841}"/>
    <cellStyle name="Normal 12 4 11 2" xfId="19884" xr:uid="{8F6A70FF-A060-4460-930F-4512AC89AC51}"/>
    <cellStyle name="Normal 12 4 12" xfId="18325" xr:uid="{66AB94F0-01AD-46AC-B9F1-EB107F73D66A}"/>
    <cellStyle name="Normal 12 4 13" xfId="2679" xr:uid="{C3E8E296-1407-4DC0-A992-FD3744208F78}"/>
    <cellStyle name="Normal 12 4 14" xfId="1606" xr:uid="{43D568C8-B65B-4F1E-9E8C-C0E9F43A9EC6}"/>
    <cellStyle name="Normal 12 4 2" xfId="444" xr:uid="{EEDD47F7-6A84-422E-8953-A6487B0E8A0D}"/>
    <cellStyle name="Normal 12 4 2 10" xfId="1607" xr:uid="{3CB73F54-B478-4961-8D1E-A0E042959707}"/>
    <cellStyle name="Normal 12 4 2 2" xfId="3309" xr:uid="{D6063558-45D5-443B-8C0E-1735F376EED0}"/>
    <cellStyle name="Normal 12 4 2 2 2" xfId="6183" xr:uid="{48FF3FB6-85BC-4173-9E06-3E9A483B2176}"/>
    <cellStyle name="Normal 12 4 2 2 2 2" xfId="7921" xr:uid="{F953A61D-FC44-42D4-870F-276FBDB56524}"/>
    <cellStyle name="Normal 12 4 2 2 2 2 2" xfId="11307" xr:uid="{2D4B589C-417A-406B-A30A-83CBDB06C5DE}"/>
    <cellStyle name="Normal 12 4 2 2 2 2 2 2" xfId="18091" xr:uid="{EA82AB30-7B29-43B9-9452-4919F094719D}"/>
    <cellStyle name="Normal 12 4 2 2 2 2 2 2 2" xfId="33210" xr:uid="{98DB5E9B-D392-4DF0-9AF5-A227C9B1A7B1}"/>
    <cellStyle name="Normal 12 4 2 2 2 2 2 3" xfId="26442" xr:uid="{F441AD20-2A0A-439C-AEBE-A12F502AD7FE}"/>
    <cellStyle name="Normal 12 4 2 2 2 2 3" xfId="14707" xr:uid="{BD97F0CC-2BCD-4A59-8BB1-02520119E38A}"/>
    <cellStyle name="Normal 12 4 2 2 2 2 3 2" xfId="29826" xr:uid="{25D30A99-905A-4E73-9017-C138BEFFA14F}"/>
    <cellStyle name="Normal 12 4 2 2 2 2 4" xfId="23058" xr:uid="{FC8F564C-A03E-40A4-84B8-FE74A5A1553D}"/>
    <cellStyle name="Normal 12 4 2 2 2 3" xfId="9594" xr:uid="{A43D04AB-0AEE-4ED2-A9CA-52647CA5ACEA}"/>
    <cellStyle name="Normal 12 4 2 2 2 3 2" xfId="16378" xr:uid="{27473F02-1281-4B64-872E-D4BAF9323FF7}"/>
    <cellStyle name="Normal 12 4 2 2 2 3 2 2" xfId="31497" xr:uid="{C73EEE28-049C-407F-8719-730B93559C63}"/>
    <cellStyle name="Normal 12 4 2 2 2 3 3" xfId="24729" xr:uid="{05674F80-D5D3-4E02-92E1-FB38080227C4}"/>
    <cellStyle name="Normal 12 4 2 2 2 4" xfId="12981" xr:uid="{6D0A823F-0B85-4595-A6E0-789A2F3F3D4C}"/>
    <cellStyle name="Normal 12 4 2 2 2 4 2" xfId="28110" xr:uid="{7BC89CBD-9E7A-4FA6-9EF8-6F710B17C700}"/>
    <cellStyle name="Normal 12 4 2 2 2 5" xfId="21345" xr:uid="{5C18368A-2328-4E2F-85BB-8CB33161D194}"/>
    <cellStyle name="Normal 12 4 2 2 3" xfId="7087" xr:uid="{D67004EC-5922-461F-93D8-43AEE9847404}"/>
    <cellStyle name="Normal 12 4 2 2 3 2" xfId="10473" xr:uid="{7B70F286-D132-4CC8-8A10-639439281C3C}"/>
    <cellStyle name="Normal 12 4 2 2 3 2 2" xfId="17257" xr:uid="{13BD0143-16BB-4BAC-A297-47379A6B23F6}"/>
    <cellStyle name="Normal 12 4 2 2 3 2 2 2" xfId="32376" xr:uid="{E9752C47-33C2-49E6-B3FF-914B1DE423D5}"/>
    <cellStyle name="Normal 12 4 2 2 3 2 3" xfId="25608" xr:uid="{ABAB5F51-C352-4E40-80CC-18DAC0DADC69}"/>
    <cellStyle name="Normal 12 4 2 2 3 3" xfId="13873" xr:uid="{8D00DAC6-A616-4499-938E-FD3A5B9E0499}"/>
    <cellStyle name="Normal 12 4 2 2 3 3 2" xfId="28992" xr:uid="{9364EE77-E14F-4A65-BF89-F71A40340817}"/>
    <cellStyle name="Normal 12 4 2 2 3 4" xfId="22224" xr:uid="{25D94616-8426-478C-8AC9-303373CFCFE6}"/>
    <cellStyle name="Normal 12 4 2 2 4" xfId="8757" xr:uid="{265935E8-2757-436B-AC3A-B85C4E9758E8}"/>
    <cellStyle name="Normal 12 4 2 2 4 2" xfId="15541" xr:uid="{270C6944-48EB-44DF-B0D7-686F4D356C7B}"/>
    <cellStyle name="Normal 12 4 2 2 4 2 2" xfId="30660" xr:uid="{46CEEBCB-8DD1-4F23-914D-83676103DF27}"/>
    <cellStyle name="Normal 12 4 2 2 4 3" xfId="23892" xr:uid="{2A59D137-929F-4FB9-8D5A-84562DD94D94}"/>
    <cellStyle name="Normal 12 4 2 2 5" xfId="12146" xr:uid="{CBC90796-8E02-46C5-9BC0-A5AF2145D453}"/>
    <cellStyle name="Normal 12 4 2 2 5 2" xfId="27276" xr:uid="{355AB9D2-6178-4D08-B144-AF810ACC9F79}"/>
    <cellStyle name="Normal 12 4 2 2 6" xfId="5345" xr:uid="{4EC63D9C-5E5A-4F3A-B012-CB9C1E717BC2}"/>
    <cellStyle name="Normal 12 4 2 2 6 2" xfId="20508" xr:uid="{C5DAC60C-832F-40AC-9181-F26BD0ACCC09}"/>
    <cellStyle name="Normal 12 4 2 2 7" xfId="18949" xr:uid="{10D37FA3-D5EE-4B14-A960-F1188AE913CB}"/>
    <cellStyle name="Normal 12 4 2 3" xfId="3466" xr:uid="{30170A15-C93D-45DC-9431-2F2029930E2A}"/>
    <cellStyle name="Normal 12 4 2 3 2" xfId="7505" xr:uid="{6A1A4F34-9F48-4512-836E-1CFAA906DCC0}"/>
    <cellStyle name="Normal 12 4 2 3 2 2" xfId="10891" xr:uid="{6FBC4DB3-9D24-4051-AEA2-B1EBB2D3AB1C}"/>
    <cellStyle name="Normal 12 4 2 3 2 2 2" xfId="17675" xr:uid="{4EFA0968-DC65-4548-A374-E41839C01BEA}"/>
    <cellStyle name="Normal 12 4 2 3 2 2 2 2" xfId="32794" xr:uid="{3313CF24-E4B5-42F2-955D-FE6336BE28FB}"/>
    <cellStyle name="Normal 12 4 2 3 2 2 3" xfId="26026" xr:uid="{0ABED151-BDDA-46C5-AFA9-26FDA452AB17}"/>
    <cellStyle name="Normal 12 4 2 3 2 3" xfId="14291" xr:uid="{1387DA25-4753-4B4F-87BC-F2A49A630EC1}"/>
    <cellStyle name="Normal 12 4 2 3 2 3 2" xfId="29410" xr:uid="{BD271080-9A9E-4779-92B9-DE36D77C0B9E}"/>
    <cellStyle name="Normal 12 4 2 3 2 4" xfId="22642" xr:uid="{91802BF9-8063-4D35-B601-2110CDD0E479}"/>
    <cellStyle name="Normal 12 4 2 3 3" xfId="9178" xr:uid="{03B65070-3598-4525-B24D-3CB786F6FBB2}"/>
    <cellStyle name="Normal 12 4 2 3 3 2" xfId="15962" xr:uid="{D3FBC01F-4C2F-4495-8162-F572B0784649}"/>
    <cellStyle name="Normal 12 4 2 3 3 2 2" xfId="31081" xr:uid="{2D7B5004-A3A6-4675-9E71-A73CDF6D5EC0}"/>
    <cellStyle name="Normal 12 4 2 3 3 3" xfId="24313" xr:uid="{45BBB407-0174-4871-88EA-79016D81FDB6}"/>
    <cellStyle name="Normal 12 4 2 3 4" xfId="12564" xr:uid="{80B91F7A-A7C5-4D48-A887-313F8BD31497}"/>
    <cellStyle name="Normal 12 4 2 3 4 2" xfId="27694" xr:uid="{820A81F6-413C-4802-A09D-CE19AC70A3F6}"/>
    <cellStyle name="Normal 12 4 2 3 5" xfId="5767" xr:uid="{6BA1E9D9-7D07-4EE5-B9DA-E8F09D2C7D98}"/>
    <cellStyle name="Normal 12 4 2 3 5 2" xfId="20929" xr:uid="{34315588-4A30-4215-9FF5-0B122D31867B}"/>
    <cellStyle name="Normal 12 4 2 4" xfId="6671" xr:uid="{E69D1C2D-BFCB-41F1-AA32-643880DAA7AB}"/>
    <cellStyle name="Normal 12 4 2 4 2" xfId="10057" xr:uid="{57493642-7B50-419D-BC60-DD69FC138E66}"/>
    <cellStyle name="Normal 12 4 2 4 2 2" xfId="16841" xr:uid="{D4F8C592-FAB4-4EF6-AE10-3FD252366A20}"/>
    <cellStyle name="Normal 12 4 2 4 2 2 2" xfId="31960" xr:uid="{F5B93653-699E-4F4A-9826-0D84A522CBBB}"/>
    <cellStyle name="Normal 12 4 2 4 2 3" xfId="25192" xr:uid="{0F863FDA-22C1-4777-BDF4-939BDA1ED221}"/>
    <cellStyle name="Normal 12 4 2 4 3" xfId="13457" xr:uid="{CDA96AF5-317E-4E6A-895A-E267FA656E3E}"/>
    <cellStyle name="Normal 12 4 2 4 3 2" xfId="28576" xr:uid="{85CC639E-E3E4-4E60-80E4-1D9852A26EE9}"/>
    <cellStyle name="Normal 12 4 2 4 4" xfId="21808" xr:uid="{29483397-A72A-4514-AED8-A5507038799C}"/>
    <cellStyle name="Normal 12 4 2 5" xfId="8341" xr:uid="{31D6F1E8-280C-4C01-82A4-CD0DEEC8079F}"/>
    <cellStyle name="Normal 12 4 2 5 2" xfId="15125" xr:uid="{B3527FB6-0008-4462-A3DA-F6D75C847FAA}"/>
    <cellStyle name="Normal 12 4 2 5 2 2" xfId="30244" xr:uid="{84588D62-EAF1-4594-9BC8-22A3525AD8D1}"/>
    <cellStyle name="Normal 12 4 2 5 3" xfId="23476" xr:uid="{8B6EFA2F-F1AC-486D-B069-2CAB9DC3B3C0}"/>
    <cellStyle name="Normal 12 4 2 6" xfId="11730" xr:uid="{81B780D1-6F10-4EFA-9BA3-2142215739D9}"/>
    <cellStyle name="Normal 12 4 2 6 2" xfId="26860" xr:uid="{DBE3DDDC-D662-4162-B110-0B77E4CF36DA}"/>
    <cellStyle name="Normal 12 4 2 7" xfId="4929" xr:uid="{143BD2C2-B94E-4B2F-B821-931B934E493A}"/>
    <cellStyle name="Normal 12 4 2 7 2" xfId="20092" xr:uid="{6F0BC081-A050-45DC-AA34-FFC92D2B4AE9}"/>
    <cellStyle name="Normal 12 4 2 8" xfId="18533" xr:uid="{D6254056-199D-43A2-8BF9-BA5D11351B32}"/>
    <cellStyle name="Normal 12 4 2 9" xfId="2890" xr:uid="{B9056F23-995D-426E-8EE0-D20C3612CF82}"/>
    <cellStyle name="Normal 12 4 3" xfId="445" xr:uid="{904C70B5-0DF7-4968-A7A5-B94F70BEC83E}"/>
    <cellStyle name="Normal 12 4 3 2" xfId="3467" xr:uid="{6791B0A5-58E1-452D-B3B9-A6EB3FA386CF}"/>
    <cellStyle name="Normal 12 4 3 2 2" xfId="7713" xr:uid="{CC0D3166-49C4-4C11-8D85-41F2D958A179}"/>
    <cellStyle name="Normal 12 4 3 2 2 2" xfId="11099" xr:uid="{82FE55C7-BCE0-4965-83D1-BB68A59B629A}"/>
    <cellStyle name="Normal 12 4 3 2 2 2 2" xfId="17883" xr:uid="{B01E203C-97F3-4AC1-BFA4-7F5F92A84A7E}"/>
    <cellStyle name="Normal 12 4 3 2 2 2 2 2" xfId="33002" xr:uid="{8C2BC898-C6FD-4441-8DFC-F73AC3D92657}"/>
    <cellStyle name="Normal 12 4 3 2 2 2 3" xfId="26234" xr:uid="{CC84F416-1E59-4854-BE9B-A58BDDAD7148}"/>
    <cellStyle name="Normal 12 4 3 2 2 3" xfId="14499" xr:uid="{C0078B87-8D15-4960-9E02-B223E29D4906}"/>
    <cellStyle name="Normal 12 4 3 2 2 3 2" xfId="29618" xr:uid="{E5C25719-8F79-450C-84CE-B0249627BD9A}"/>
    <cellStyle name="Normal 12 4 3 2 2 4" xfId="22850" xr:uid="{43E718BD-DA14-4F54-B69A-EF3D377EB3E5}"/>
    <cellStyle name="Normal 12 4 3 2 3" xfId="9386" xr:uid="{9EF68E24-62DB-4DF8-9D3B-ABF744892B08}"/>
    <cellStyle name="Normal 12 4 3 2 3 2" xfId="16170" xr:uid="{31CC4111-FAF1-432F-B26E-E958B2EF8FD5}"/>
    <cellStyle name="Normal 12 4 3 2 3 2 2" xfId="31289" xr:uid="{7B07E408-6471-4021-B106-DB399883BEAD}"/>
    <cellStyle name="Normal 12 4 3 2 3 3" xfId="24521" xr:uid="{D3EE8CDB-66E0-4DA6-BE4E-0EE07A35A430}"/>
    <cellStyle name="Normal 12 4 3 2 4" xfId="12773" xr:uid="{BA78D843-DA2F-4CBC-A142-9F89596D04F4}"/>
    <cellStyle name="Normal 12 4 3 2 4 2" xfId="27902" xr:uid="{7D1FB30A-C9FA-47E4-9B9C-C0DD6F1BD8C3}"/>
    <cellStyle name="Normal 12 4 3 2 5" xfId="5975" xr:uid="{210939D2-B633-4464-B474-245E4CD234E0}"/>
    <cellStyle name="Normal 12 4 3 2 5 2" xfId="21137" xr:uid="{618CC08E-016F-4497-8747-B8909BABD754}"/>
    <cellStyle name="Normal 12 4 3 3" xfId="6879" xr:uid="{0CCADB72-F5A6-4B86-B8E2-5ACBA1DAD311}"/>
    <cellStyle name="Normal 12 4 3 3 2" xfId="10265" xr:uid="{C645DE2B-9D4A-4F5C-9872-FA6614FA1E41}"/>
    <cellStyle name="Normal 12 4 3 3 2 2" xfId="17049" xr:uid="{984D7D09-1C15-44EB-971D-E0B7A60EB2B6}"/>
    <cellStyle name="Normal 12 4 3 3 2 2 2" xfId="32168" xr:uid="{7F5D1A03-44FC-4150-86BF-D277D1850548}"/>
    <cellStyle name="Normal 12 4 3 3 2 3" xfId="25400" xr:uid="{2A721875-05A6-420D-818F-8551D34E725C}"/>
    <cellStyle name="Normal 12 4 3 3 3" xfId="13665" xr:uid="{CF4C4166-15AE-45F3-9605-95F0C215EF4A}"/>
    <cellStyle name="Normal 12 4 3 3 3 2" xfId="28784" xr:uid="{DAAC9727-DA74-41DD-BCE0-7D9C4893B672}"/>
    <cellStyle name="Normal 12 4 3 3 4" xfId="22016" xr:uid="{50A67950-9C64-465C-9D42-9EE76A6085FE}"/>
    <cellStyle name="Normal 12 4 3 4" xfId="8549" xr:uid="{3A377B93-A340-4520-9767-1076168C3C2C}"/>
    <cellStyle name="Normal 12 4 3 4 2" xfId="15333" xr:uid="{B14C25A6-1986-4D1D-9842-11EFAAE59AA9}"/>
    <cellStyle name="Normal 12 4 3 4 2 2" xfId="30452" xr:uid="{B59C54B7-6150-499D-8FD2-B1FF741D53A1}"/>
    <cellStyle name="Normal 12 4 3 4 3" xfId="23684" xr:uid="{28A9263A-063E-4EBF-8ABD-A180F5280576}"/>
    <cellStyle name="Normal 12 4 3 5" xfId="11938" xr:uid="{4D5274D4-8D59-4B45-B9B5-34E73B4120C2}"/>
    <cellStyle name="Normal 12 4 3 5 2" xfId="27068" xr:uid="{6FF30AFE-CA8F-4C41-AB68-48D616E51BD7}"/>
    <cellStyle name="Normal 12 4 3 6" xfId="5137" xr:uid="{FB3DFED6-7704-4D62-86AD-E35E7297AF29}"/>
    <cellStyle name="Normal 12 4 3 6 2" xfId="20300" xr:uid="{B6719629-FBAA-4F74-8776-40A7DC91A19E}"/>
    <cellStyle name="Normal 12 4 3 7" xfId="18741" xr:uid="{266F844C-66FD-4705-BE3F-0303830C01E1}"/>
    <cellStyle name="Normal 12 4 3 8" xfId="3101" xr:uid="{144F7886-FC83-4D9E-A80C-B40F3D82B567}"/>
    <cellStyle name="Normal 12 4 3 9" xfId="1608" xr:uid="{95664BAC-F115-46B6-98CC-370B0960CE74}"/>
    <cellStyle name="Normal 12 4 4" xfId="446" xr:uid="{2B9FBA90-6A11-4F08-9E31-E4F32F440411}"/>
    <cellStyle name="Normal 12 4 4 2" xfId="7297" xr:uid="{A208FE2D-694D-442F-B976-86A291D2BE28}"/>
    <cellStyle name="Normal 12 4 4 2 2" xfId="10683" xr:uid="{666173C5-676D-4694-8EC7-162C6ABA5517}"/>
    <cellStyle name="Normal 12 4 4 2 2 2" xfId="17467" xr:uid="{C1F47D04-FFEF-4A25-B7FE-E23CF4E1CD4E}"/>
    <cellStyle name="Normal 12 4 4 2 2 2 2" xfId="32586" xr:uid="{92D3B4FC-89D4-4E47-903D-467EEE752489}"/>
    <cellStyle name="Normal 12 4 4 2 2 3" xfId="25818" xr:uid="{8948F072-F218-43EF-92E8-DF0D38ECDDD1}"/>
    <cellStyle name="Normal 12 4 4 2 3" xfId="14083" xr:uid="{EE334B41-D624-475D-93A5-1471C57EF7A8}"/>
    <cellStyle name="Normal 12 4 4 2 3 2" xfId="29202" xr:uid="{33C61D12-5273-488A-A675-9FC42A5E826A}"/>
    <cellStyle name="Normal 12 4 4 2 4" xfId="22434" xr:uid="{F6BCF690-26A4-480E-B46F-18B70C9F9191}"/>
    <cellStyle name="Normal 12 4 4 3" xfId="8970" xr:uid="{3B046F66-5323-40E8-987F-CF55EBD32EC2}"/>
    <cellStyle name="Normal 12 4 4 3 2" xfId="15754" xr:uid="{63CF2BB5-022D-4C0E-A8A9-65DF1C41741B}"/>
    <cellStyle name="Normal 12 4 4 3 2 2" xfId="30873" xr:uid="{7558FA9D-EF06-4D78-A11E-BA27D5C82FE1}"/>
    <cellStyle name="Normal 12 4 4 3 3" xfId="24105" xr:uid="{9669562D-3F66-409A-93A9-12EA316D267B}"/>
    <cellStyle name="Normal 12 4 4 4" xfId="12356" xr:uid="{C70F5A5A-7A44-4C26-AFA8-97D5E5B89D51}"/>
    <cellStyle name="Normal 12 4 4 4 2" xfId="27486" xr:uid="{1DD2CE9C-6ECD-4816-AF4E-25F15D44E007}"/>
    <cellStyle name="Normal 12 4 4 5" xfId="5559" xr:uid="{148F2512-AE4D-47CF-9F06-D9C2BD990354}"/>
    <cellStyle name="Normal 12 4 4 5 2" xfId="20721" xr:uid="{482C2B64-C87F-4EB5-9614-98CFF260AC24}"/>
    <cellStyle name="Normal 12 4 4 6" xfId="1609" xr:uid="{CEC2DCE3-3CC0-4091-95DA-11667AD2CCAE}"/>
    <cellStyle name="Normal 12 4 5" xfId="447" xr:uid="{52A2DCA8-F5A4-4DEA-A92B-767DD51BD450}"/>
    <cellStyle name="Normal 12 4 5 2" xfId="9849" xr:uid="{27C4AC19-17EA-4B47-A7AE-2E29ABAC653A}"/>
    <cellStyle name="Normal 12 4 5 2 2" xfId="16633" xr:uid="{E139D73A-804B-4472-8E7A-31DF639EA659}"/>
    <cellStyle name="Normal 12 4 5 2 2 2" xfId="31752" xr:uid="{CBF271B9-DF05-4971-9B95-0DF72C2AD26A}"/>
    <cellStyle name="Normal 12 4 5 2 3" xfId="24984" xr:uid="{A35A482D-6FD6-4A2D-B6A8-BFC2F101CB91}"/>
    <cellStyle name="Normal 12 4 5 3" xfId="13249" xr:uid="{4C62FB01-A409-404C-B100-1722B0C047A4}"/>
    <cellStyle name="Normal 12 4 5 3 2" xfId="28368" xr:uid="{D2B6143A-B68D-44B3-AC43-14540B1514BE}"/>
    <cellStyle name="Normal 12 4 5 4" xfId="6463" xr:uid="{8B5172C8-A77B-45A6-9826-60F3EB3019EF}"/>
    <cellStyle name="Normal 12 4 5 4 2" xfId="21600" xr:uid="{D14D80F5-841A-495E-8E78-DDFA42F2B17C}"/>
    <cellStyle name="Normal 12 4 5 5" xfId="1610" xr:uid="{A2C1DB1D-B51E-499B-9E7F-2060F26C87CC}"/>
    <cellStyle name="Normal 12 4 6" xfId="448" xr:uid="{C8323D8D-DC9F-401E-92A3-020F0BFC9DB9}"/>
    <cellStyle name="Normal 12 4 6 2" xfId="14917" xr:uid="{80FB0AC0-66CB-4326-A892-1A2A281D3142}"/>
    <cellStyle name="Normal 12 4 6 2 2" xfId="30036" xr:uid="{5F0954A2-BE65-4B74-AECD-627A572EF01C}"/>
    <cellStyle name="Normal 12 4 6 3" xfId="8133" xr:uid="{96DFDED2-B1CA-461A-AEF9-4B7383791241}"/>
    <cellStyle name="Normal 12 4 6 3 2" xfId="23268" xr:uid="{7D0E3097-6705-4859-A294-3A68F8DD329C}"/>
    <cellStyle name="Normal 12 4 6 4" xfId="1611" xr:uid="{13122274-3574-4CFE-B755-2A1C0832AB1F}"/>
    <cellStyle name="Normal 12 4 7" xfId="449" xr:uid="{AB184C32-D1AE-4857-A3CB-7339EB8E90DA}"/>
    <cellStyle name="Normal 12 4 7 2" xfId="11522" xr:uid="{7862CB57-A322-41AB-96C0-84F9EDC99D34}"/>
    <cellStyle name="Normal 12 4 7 2 2" xfId="26652" xr:uid="{72AA594E-13D4-4E0F-8CB3-D16415ADB3EB}"/>
    <cellStyle name="Normal 12 4 7 3" xfId="1612" xr:uid="{4659840B-196D-411D-89BE-E3106073D584}"/>
    <cellStyle name="Normal 12 4 8" xfId="450" xr:uid="{658227CD-B9F9-4B98-8C8A-D7035FAEF618}"/>
    <cellStyle name="Normal 12 4 8 2" xfId="1613" xr:uid="{FB6E2A0C-4D13-4864-AEC0-7B64B585CAEF}"/>
    <cellStyle name="Normal 12 4 9" xfId="4374" xr:uid="{53B325EC-3ACD-41A0-98FB-A9ACBCFECD54}"/>
    <cellStyle name="Normal 12 4 9 2" xfId="19633" xr:uid="{5314E67D-2474-4363-8034-AEF78D697A83}"/>
    <cellStyle name="Normal 12 5" xfId="451" xr:uid="{0B357CBA-FB93-4860-851E-54AC1D97E527}"/>
    <cellStyle name="Normal 12 5 10" xfId="4826" xr:uid="{96E57FD3-6639-46AD-B889-F2AAE28BC7DF}"/>
    <cellStyle name="Normal 12 5 10 2" xfId="19989" xr:uid="{4D3C9704-0E0B-462F-AC2E-E04F117FAEC2}"/>
    <cellStyle name="Normal 12 5 11" xfId="18430" xr:uid="{1DCB5FE3-11B8-4550-A5D1-6739CCEB8C05}"/>
    <cellStyle name="Normal 12 5 12" xfId="2787" xr:uid="{3BAAD508-B039-4FFD-B3B4-9C3823C3B9A1}"/>
    <cellStyle name="Normal 12 5 13" xfId="1614" xr:uid="{51BEC513-0B92-4715-B3FA-D8AB48D11343}"/>
    <cellStyle name="Normal 12 5 2" xfId="452" xr:uid="{B0CD16FB-3BAD-4B8F-9B4E-CD65A19D4D6A}"/>
    <cellStyle name="Normal 12 5 2 2" xfId="3469" xr:uid="{CEFDCA47-32C9-4A00-BE0E-C79DC28D016C}"/>
    <cellStyle name="Normal 12 5 2 2 2" xfId="7818" xr:uid="{D39814D6-4C64-4E7B-BB0C-1AB65A9D2905}"/>
    <cellStyle name="Normal 12 5 2 2 2 2" xfId="11204" xr:uid="{B0E4EB65-1744-43A3-A63E-AFCF83BE25BF}"/>
    <cellStyle name="Normal 12 5 2 2 2 2 2" xfId="17988" xr:uid="{CD9BE29E-A33F-4CC4-810F-06E18C87FBEA}"/>
    <cellStyle name="Normal 12 5 2 2 2 2 2 2" xfId="33107" xr:uid="{D0B0A755-AA22-457C-B797-FDA9041A5B12}"/>
    <cellStyle name="Normal 12 5 2 2 2 2 3" xfId="26339" xr:uid="{D792C96C-9E29-4F74-B5B7-CA732D444DED}"/>
    <cellStyle name="Normal 12 5 2 2 2 3" xfId="14604" xr:uid="{2405E199-5D7E-40E3-B2C4-D6503AEF8D6C}"/>
    <cellStyle name="Normal 12 5 2 2 2 3 2" xfId="29723" xr:uid="{95282452-4F82-4DDB-92AC-9B024F78D04D}"/>
    <cellStyle name="Normal 12 5 2 2 2 4" xfId="22955" xr:uid="{B56D5D10-8564-4EC8-8DFF-8A917CA97AF6}"/>
    <cellStyle name="Normal 12 5 2 2 3" xfId="9491" xr:uid="{C46DCB1F-B220-424B-8A05-360146D85DDC}"/>
    <cellStyle name="Normal 12 5 2 2 3 2" xfId="16275" xr:uid="{9A9139DB-5C2E-4726-B8B0-BAFDB51C723A}"/>
    <cellStyle name="Normal 12 5 2 2 3 2 2" xfId="31394" xr:uid="{AB9CB8E6-34F6-45BE-A553-32EEB4DB02D6}"/>
    <cellStyle name="Normal 12 5 2 2 3 3" xfId="24626" xr:uid="{5D5E69FC-1EC9-47BB-A009-1F00F5435994}"/>
    <cellStyle name="Normal 12 5 2 2 4" xfId="12878" xr:uid="{4A819E25-B469-4D80-AB1F-9BBDDBEF9ADA}"/>
    <cellStyle name="Normal 12 5 2 2 4 2" xfId="28007" xr:uid="{5C040C3C-3110-46B4-8FB0-A22B2D0BC837}"/>
    <cellStyle name="Normal 12 5 2 2 5" xfId="6080" xr:uid="{D030EB96-42EA-448E-B015-E1FEB0EAAA14}"/>
    <cellStyle name="Normal 12 5 2 2 5 2" xfId="21242" xr:uid="{2BA20FF1-4320-46D1-A9F9-579AE8E0D3CA}"/>
    <cellStyle name="Normal 12 5 2 3" xfId="6984" xr:uid="{6B7153AA-B920-4956-8E40-0BADFF5EEA83}"/>
    <cellStyle name="Normal 12 5 2 3 2" xfId="10370" xr:uid="{91CBD4F7-F775-4142-854E-405C14572ACF}"/>
    <cellStyle name="Normal 12 5 2 3 2 2" xfId="17154" xr:uid="{E3A778F7-3C9A-417A-A8AF-8E31100BC4C9}"/>
    <cellStyle name="Normal 12 5 2 3 2 2 2" xfId="32273" xr:uid="{C32ABBB0-8BEE-4595-9819-C603E9FBE55D}"/>
    <cellStyle name="Normal 12 5 2 3 2 3" xfId="25505" xr:uid="{9EB29058-306E-47CC-90F8-D0D47B064AF0}"/>
    <cellStyle name="Normal 12 5 2 3 3" xfId="13770" xr:uid="{C58695D3-BB8E-4D51-964B-E391DB1050C8}"/>
    <cellStyle name="Normal 12 5 2 3 3 2" xfId="28889" xr:uid="{1A3A0F2D-77F0-4787-898B-5B1F5ECF1734}"/>
    <cellStyle name="Normal 12 5 2 3 4" xfId="22121" xr:uid="{EA0AE8DA-80D4-44F1-BA81-C300293D40FC}"/>
    <cellStyle name="Normal 12 5 2 4" xfId="8654" xr:uid="{1D164CFB-7D20-4FFE-ABA6-40E589B43411}"/>
    <cellStyle name="Normal 12 5 2 4 2" xfId="15438" xr:uid="{B2FCBAC8-DC7B-44D1-B00F-D6A8645E6EBE}"/>
    <cellStyle name="Normal 12 5 2 4 2 2" xfId="30557" xr:uid="{EE6A6765-9A36-4ADB-8AFF-2A1CF640B645}"/>
    <cellStyle name="Normal 12 5 2 4 3" xfId="23789" xr:uid="{DD4D4D7A-8C48-4882-A284-9F6334E236B0}"/>
    <cellStyle name="Normal 12 5 2 5" xfId="12043" xr:uid="{211DAE7E-CD05-4F95-AF27-3E44ED5DBEB2}"/>
    <cellStyle name="Normal 12 5 2 5 2" xfId="27173" xr:uid="{16029399-F703-42FE-B4A2-40AEADCBD4F2}"/>
    <cellStyle name="Normal 12 5 2 6" xfId="5242" xr:uid="{23C131A3-C354-4513-A468-76232CB325BA}"/>
    <cellStyle name="Normal 12 5 2 6 2" xfId="20405" xr:uid="{89219716-81CB-4CE2-86DE-0D2DB5844477}"/>
    <cellStyle name="Normal 12 5 2 7" xfId="18846" xr:uid="{03C98F05-9E3A-4667-8230-3FF8E1CD9C93}"/>
    <cellStyle name="Normal 12 5 2 8" xfId="3206" xr:uid="{DB3E2E3B-AA76-4ECB-BE85-C4E690EC2EAB}"/>
    <cellStyle name="Normal 12 5 2 9" xfId="1615" xr:uid="{7C4B3A5A-AEE9-4FB6-895C-3B376B983F13}"/>
    <cellStyle name="Normal 12 5 3" xfId="453" xr:uid="{E49C90C0-73D0-43E0-8941-65E4F69E871B}"/>
    <cellStyle name="Normal 12 5 3 2" xfId="7402" xr:uid="{2EB13D4A-E8BE-4301-B241-2A9C9FFFD94E}"/>
    <cellStyle name="Normal 12 5 3 2 2" xfId="10788" xr:uid="{21A2A358-EF63-490C-A218-967E8F9D7F18}"/>
    <cellStyle name="Normal 12 5 3 2 2 2" xfId="17572" xr:uid="{C9D4E10E-E40D-404F-9358-AC328AF3F2B7}"/>
    <cellStyle name="Normal 12 5 3 2 2 2 2" xfId="32691" xr:uid="{6236CBD0-10F3-4A3E-AE26-4FAACFD43FB6}"/>
    <cellStyle name="Normal 12 5 3 2 2 3" xfId="25923" xr:uid="{4CF7768E-7E4C-4856-89F4-2DC018A1F6EC}"/>
    <cellStyle name="Normal 12 5 3 2 3" xfId="14188" xr:uid="{B25D7108-E7D6-47D5-8870-B19415A72A58}"/>
    <cellStyle name="Normal 12 5 3 2 3 2" xfId="29307" xr:uid="{A3F89F29-5134-4CA1-9CA0-8BB60F35339F}"/>
    <cellStyle name="Normal 12 5 3 2 4" xfId="22539" xr:uid="{4EE6BCA7-E4F8-4E70-8BB5-FA55B2AFD282}"/>
    <cellStyle name="Normal 12 5 3 3" xfId="9075" xr:uid="{702CBDF0-9421-40D3-9E65-52A7739F9E23}"/>
    <cellStyle name="Normal 12 5 3 3 2" xfId="15859" xr:uid="{48C9FA72-43AA-4FEB-9DD3-5E48D74688E1}"/>
    <cellStyle name="Normal 12 5 3 3 2 2" xfId="30978" xr:uid="{B620F01F-C563-4EDC-8DC1-8A3120B1A780}"/>
    <cellStyle name="Normal 12 5 3 3 3" xfId="24210" xr:uid="{44B78F7E-5DD3-4975-8A96-9F8099A07DBA}"/>
    <cellStyle name="Normal 12 5 3 4" xfId="12461" xr:uid="{4C828D18-A23F-4E5D-BC2F-A5A880586C72}"/>
    <cellStyle name="Normal 12 5 3 4 2" xfId="27591" xr:uid="{3D319DF8-2F51-4185-BEE7-83A25AD89D12}"/>
    <cellStyle name="Normal 12 5 3 5" xfId="5664" xr:uid="{62435C1B-26C7-446B-AD06-51F29CD4D013}"/>
    <cellStyle name="Normal 12 5 3 5 2" xfId="20826" xr:uid="{337A7117-EAE7-4075-84BD-7F5C9ADF42EA}"/>
    <cellStyle name="Normal 12 5 3 6" xfId="1616" xr:uid="{607298E6-05DC-48D3-B56C-4569ECEA385F}"/>
    <cellStyle name="Normal 12 5 4" xfId="454" xr:uid="{B9551934-DFC5-457E-9E7B-AF9711B9B2B5}"/>
    <cellStyle name="Normal 12 5 4 2" xfId="9954" xr:uid="{A05CBD9A-89A3-49F7-92F9-7ABD8D3C31E9}"/>
    <cellStyle name="Normal 12 5 4 2 2" xfId="16738" xr:uid="{0D8D8888-835A-4481-B4B5-4AAFCEBDF89E}"/>
    <cellStyle name="Normal 12 5 4 2 2 2" xfId="31857" xr:uid="{4880DE58-E904-4465-A387-B65D043FE677}"/>
    <cellStyle name="Normal 12 5 4 2 3" xfId="25089" xr:uid="{1665F709-26D9-4DD3-AD86-001904897182}"/>
    <cellStyle name="Normal 12 5 4 3" xfId="13354" xr:uid="{74B2797E-8A3F-419B-90D0-FCBB0E8309A5}"/>
    <cellStyle name="Normal 12 5 4 3 2" xfId="28473" xr:uid="{DE996D5E-1B86-4D48-8F66-86075076185D}"/>
    <cellStyle name="Normal 12 5 4 4" xfId="6568" xr:uid="{380EF3B4-92CA-4CA7-B3BB-EE04F2F39E24}"/>
    <cellStyle name="Normal 12 5 4 4 2" xfId="21705" xr:uid="{63778C3D-9040-4031-A527-33D91947FDC6}"/>
    <cellStyle name="Normal 12 5 4 5" xfId="1617" xr:uid="{F81305A0-10B1-4937-BB96-BAF09731A496}"/>
    <cellStyle name="Normal 12 5 5" xfId="455" xr:uid="{0A73174E-9F22-424D-BE78-E2EA3F5CFB06}"/>
    <cellStyle name="Normal 12 5 5 2" xfId="15022" xr:uid="{944EB820-BC1A-4B4E-894C-047CAE8E28D5}"/>
    <cellStyle name="Normal 12 5 5 2 2" xfId="30141" xr:uid="{B2D6F6B7-3011-4439-B37E-008FFF2380B1}"/>
    <cellStyle name="Normal 12 5 5 3" xfId="8238" xr:uid="{B9A2604A-8C6D-4E58-8E61-FCC3B6CF685E}"/>
    <cellStyle name="Normal 12 5 5 3 2" xfId="23373" xr:uid="{336B43A5-7A68-4FC5-8D5E-15379B0A5365}"/>
    <cellStyle name="Normal 12 5 5 4" xfId="1618" xr:uid="{0568E7C9-AABA-494E-B285-781400FF4920}"/>
    <cellStyle name="Normal 12 5 6" xfId="456" xr:uid="{D4FFA065-6731-4CBC-8ADD-3A8AA23EB0DA}"/>
    <cellStyle name="Normal 12 5 6 2" xfId="11627" xr:uid="{E2087783-6F16-4C86-8D2D-29D6077104E0}"/>
    <cellStyle name="Normal 12 5 6 2 2" xfId="26757" xr:uid="{8EACACB5-DABD-4DB3-AFC9-63B0E352E790}"/>
    <cellStyle name="Normal 12 5 6 3" xfId="1619" xr:uid="{577B3968-C61F-4406-BC10-E961FE31304D}"/>
    <cellStyle name="Normal 12 5 7" xfId="457" xr:uid="{2BFC953A-03BB-41A4-9DF1-E1D90B99DA2B}"/>
    <cellStyle name="Normal 12 5 7 2" xfId="1620" xr:uid="{6F6F6059-BA2A-4786-9B09-31635424E31D}"/>
    <cellStyle name="Normal 12 5 8" xfId="458" xr:uid="{896F2DD1-741B-4802-B64F-EB39B724C72E}"/>
    <cellStyle name="Normal 12 5 8 2" xfId="1621" xr:uid="{E3263F49-D1B6-42A7-81ED-9836ECA175A9}"/>
    <cellStyle name="Normal 12 5 9" xfId="3468" xr:uid="{2D8268B0-F52E-4995-97A5-4F8ABC45C0EF}"/>
    <cellStyle name="Normal 12 6" xfId="459" xr:uid="{0AA48E9A-CAE4-4B18-A64E-D8657C748F4D}"/>
    <cellStyle name="Normal 12 6 10" xfId="5034" xr:uid="{27421D01-8D8A-4F39-A8DE-62DB0C37BC16}"/>
    <cellStyle name="Normal 12 6 10 2" xfId="20197" xr:uid="{72E7D470-B202-4DC9-B248-529BF71C1B56}"/>
    <cellStyle name="Normal 12 6 11" xfId="18638" xr:uid="{02E6C67D-78E7-4C0E-8336-10A4F5127202}"/>
    <cellStyle name="Normal 12 6 12" xfId="2998" xr:uid="{6371CF6C-2260-400B-B2B8-E09C403D0B94}"/>
    <cellStyle name="Normal 12 6 13" xfId="1622" xr:uid="{FAB81EA8-3574-48ED-9E75-91C40CA612E1}"/>
    <cellStyle name="Normal 12 6 2" xfId="460" xr:uid="{2032AA03-092E-43B8-A33A-83216A711254}"/>
    <cellStyle name="Normal 12 6 2 2" xfId="7610" xr:uid="{98FE5C8F-9902-424F-B46F-95C276436FCE}"/>
    <cellStyle name="Normal 12 6 2 2 2" xfId="10996" xr:uid="{DEBF4269-5534-428D-950A-A2F7E8D8DBD4}"/>
    <cellStyle name="Normal 12 6 2 2 2 2" xfId="17780" xr:uid="{82A0338A-2785-4419-ABB1-56EB2178F6A0}"/>
    <cellStyle name="Normal 12 6 2 2 2 2 2" xfId="32899" xr:uid="{E5A7DBC1-3784-40D1-8CEF-8E3E9811507C}"/>
    <cellStyle name="Normal 12 6 2 2 2 3" xfId="26131" xr:uid="{02CE2AE4-8678-42C2-99E0-41A52A15C504}"/>
    <cellStyle name="Normal 12 6 2 2 3" xfId="14396" xr:uid="{5E1798A0-2D6D-492E-9B3E-44A979D49B73}"/>
    <cellStyle name="Normal 12 6 2 2 3 2" xfId="29515" xr:uid="{0C9E4133-399E-4EA9-8873-AA34C07F9879}"/>
    <cellStyle name="Normal 12 6 2 2 4" xfId="22747" xr:uid="{247BE5E9-F94B-4541-82A3-C7F8A90CDEF0}"/>
    <cellStyle name="Normal 12 6 2 3" xfId="9283" xr:uid="{C6EE4575-FB97-4052-B162-DE7BDD5349B7}"/>
    <cellStyle name="Normal 12 6 2 3 2" xfId="16067" xr:uid="{E2391A05-1473-4D63-8B83-3C21E07DA8DB}"/>
    <cellStyle name="Normal 12 6 2 3 2 2" xfId="31186" xr:uid="{24576D71-5C09-4124-BB25-28E36F5B9F09}"/>
    <cellStyle name="Normal 12 6 2 3 3" xfId="24418" xr:uid="{932E7CFA-C4A2-437A-8B89-53C67067401D}"/>
    <cellStyle name="Normal 12 6 2 4" xfId="12670" xr:uid="{923E3460-3ABC-4849-A67F-D72DD5AF2251}"/>
    <cellStyle name="Normal 12 6 2 4 2" xfId="27799" xr:uid="{BC980CD7-1791-463F-945E-70C26C54EC91}"/>
    <cellStyle name="Normal 12 6 2 5" xfId="5872" xr:uid="{409603F3-5C3E-41BC-94AB-968711BE5B43}"/>
    <cellStyle name="Normal 12 6 2 5 2" xfId="21034" xr:uid="{894F3D01-7ACD-4D56-8E72-96A99B04D79C}"/>
    <cellStyle name="Normal 12 6 2 6" xfId="1623" xr:uid="{01D2CF91-5AF0-402D-A950-5B7CB725314F}"/>
    <cellStyle name="Normal 12 6 3" xfId="461" xr:uid="{2E6E9E90-372D-40B2-8229-3FAAFD8A647F}"/>
    <cellStyle name="Normal 12 6 3 2" xfId="10162" xr:uid="{8712A572-B982-489A-AF95-4FAF1F927093}"/>
    <cellStyle name="Normal 12 6 3 2 2" xfId="16946" xr:uid="{AE93DC56-0CE6-4248-9FEA-C06BAF738EFD}"/>
    <cellStyle name="Normal 12 6 3 2 2 2" xfId="32065" xr:uid="{25A2D818-2DEA-478B-87FA-27F66393DB5F}"/>
    <cellStyle name="Normal 12 6 3 2 3" xfId="25297" xr:uid="{E1CA7E47-91F6-4783-8BB8-67AF8782F7E0}"/>
    <cellStyle name="Normal 12 6 3 3" xfId="13562" xr:uid="{BB6B6389-92D5-439A-9DFA-056CECEEE63B}"/>
    <cellStyle name="Normal 12 6 3 3 2" xfId="28681" xr:uid="{D3A30147-ACDA-402D-B633-4AB2996BBD89}"/>
    <cellStyle name="Normal 12 6 3 4" xfId="6776" xr:uid="{2F705D67-A04E-49BD-9649-5D1AB74E11A0}"/>
    <cellStyle name="Normal 12 6 3 4 2" xfId="21913" xr:uid="{19D59E78-E98D-47AA-8BD2-E16CBFA862E4}"/>
    <cellStyle name="Normal 12 6 3 5" xfId="1624" xr:uid="{6772CE7D-0087-49EB-BAE1-B8F8CA248AE9}"/>
    <cellStyle name="Normal 12 6 4" xfId="462" xr:uid="{99B14515-6CCD-4A87-81E7-F7D4C9A33178}"/>
    <cellStyle name="Normal 12 6 4 2" xfId="15230" xr:uid="{544842E3-74F5-42F1-9C06-1BF7E199055A}"/>
    <cellStyle name="Normal 12 6 4 2 2" xfId="30349" xr:uid="{9396F2A0-2CC7-4833-A80D-CB3A1B912D5F}"/>
    <cellStyle name="Normal 12 6 4 3" xfId="8446" xr:uid="{CB6D20F5-2B2C-44CF-89C7-36E8768C2CB3}"/>
    <cellStyle name="Normal 12 6 4 3 2" xfId="23581" xr:uid="{6E844493-3CD2-4DDB-A8D1-6A9DC5F5C699}"/>
    <cellStyle name="Normal 12 6 4 4" xfId="1625" xr:uid="{880F98A5-44B8-4B45-AC66-9621E6A8C893}"/>
    <cellStyle name="Normal 12 6 5" xfId="463" xr:uid="{CF922961-37B0-45C3-B4FE-6B82DA21D100}"/>
    <cellStyle name="Normal 12 6 5 2" xfId="11835" xr:uid="{A1CF306A-2F5D-4F21-9288-55D5C1918DBF}"/>
    <cellStyle name="Normal 12 6 5 2 2" xfId="26965" xr:uid="{E57B298F-730D-4D38-B26B-A2419BB30CA3}"/>
    <cellStyle name="Normal 12 6 5 3" xfId="1626" xr:uid="{7D43FE59-A882-479B-965D-DA03BA123866}"/>
    <cellStyle name="Normal 12 6 6" xfId="464" xr:uid="{C61E636E-E786-46DE-8D89-A33CC2CFF4AC}"/>
    <cellStyle name="Normal 12 6 6 2" xfId="1627" xr:uid="{17FAAE03-820D-4111-8D14-6819A0E7D2EC}"/>
    <cellStyle name="Normal 12 6 7" xfId="465" xr:uid="{D6DE162F-C52B-497A-9463-4817D0458287}"/>
    <cellStyle name="Normal 12 6 7 2" xfId="1628" xr:uid="{0D0429C0-66FF-49E4-8AAD-1D48FF4F8B8F}"/>
    <cellStyle name="Normal 12 6 8" xfId="466" xr:uid="{BF8DF52E-4766-4652-88C3-C572389B23E6}"/>
    <cellStyle name="Normal 12 6 8 2" xfId="1629" xr:uid="{5DB3A233-B1F1-4349-8982-4F9E037E085C}"/>
    <cellStyle name="Normal 12 6 9" xfId="3470" xr:uid="{5895CCE9-2F5A-4C83-91AA-0671E330830E}"/>
    <cellStyle name="Normal 12 7" xfId="467" xr:uid="{F74C62F1-7561-49D8-BF07-28A68E58132A}"/>
    <cellStyle name="Normal 12 7 10" xfId="1630" xr:uid="{ED33BD4A-502F-4399-816F-6332E50B1F8C}"/>
    <cellStyle name="Normal 12 7 2" xfId="468" xr:uid="{83C42934-1D78-4E4E-85B4-DC95E3675EE4}"/>
    <cellStyle name="Normal 12 7 2 2" xfId="9746" xr:uid="{F251762D-7669-4F7C-82D6-2D7871AC5ACA}"/>
    <cellStyle name="Normal 12 7 2 2 2" xfId="16530" xr:uid="{F57F7D00-44AE-4F88-AA82-17CEDE7327FF}"/>
    <cellStyle name="Normal 12 7 2 2 2 2" xfId="31649" xr:uid="{1976DC3F-C4BB-4229-AE43-FFBF93951D31}"/>
    <cellStyle name="Normal 12 7 2 2 3" xfId="24881" xr:uid="{7C97A825-AA5C-4F84-9064-B5B23B78005B}"/>
    <cellStyle name="Normal 12 7 2 3" xfId="13146" xr:uid="{87584FAC-EB4F-464D-B98D-4F7D9065F601}"/>
    <cellStyle name="Normal 12 7 2 3 2" xfId="28265" xr:uid="{504402CF-E6C3-43DD-A0D2-8EA0AA3F2D6F}"/>
    <cellStyle name="Normal 12 7 2 4" xfId="6357" xr:uid="{4DF62F44-CF2B-4912-ACA6-2D07CF37A9BF}"/>
    <cellStyle name="Normal 12 7 2 4 2" xfId="21497" xr:uid="{02F1A49D-C4AE-4AB3-91B2-58188948416D}"/>
    <cellStyle name="Normal 12 7 2 5" xfId="1631" xr:uid="{F95AEA33-39B6-48BC-8F06-628019329A19}"/>
    <cellStyle name="Normal 12 7 3" xfId="469" xr:uid="{6C210EEF-C8DC-408A-9424-FCF27765AD11}"/>
    <cellStyle name="Normal 12 7 3 2" xfId="15651" xr:uid="{8DE61CB0-3383-40F6-AF5E-8A0AA75E0C28}"/>
    <cellStyle name="Normal 12 7 3 2 2" xfId="30770" xr:uid="{DD260AE6-E22D-4673-976C-15EB8D476969}"/>
    <cellStyle name="Normal 12 7 3 3" xfId="8867" xr:uid="{09250BFE-7BED-47A8-A2C9-01BF6C07C7C1}"/>
    <cellStyle name="Normal 12 7 3 3 2" xfId="24002" xr:uid="{07C52D1C-D910-405F-9454-2AEDAB6980B7}"/>
    <cellStyle name="Normal 12 7 3 4" xfId="1632" xr:uid="{473EA69C-B267-4F75-B2B8-DD4D2F115DBC}"/>
    <cellStyle name="Normal 12 7 4" xfId="470" xr:uid="{C7EAACDA-7B90-4BD6-B054-549A6F80BABD}"/>
    <cellStyle name="Normal 12 7 4 2" xfId="12253" xr:uid="{70EC2A6D-845A-43C7-B772-FF549C397404}"/>
    <cellStyle name="Normal 12 7 4 2 2" xfId="27383" xr:uid="{4FE08870-2AA8-4A48-BE63-4C6106F59224}"/>
    <cellStyle name="Normal 12 7 4 3" xfId="1633" xr:uid="{7010D4F1-36D8-4319-93BD-8EDD780FB47A}"/>
    <cellStyle name="Normal 12 7 5" xfId="471" xr:uid="{49F2EC20-651B-49B0-8D4C-71BF8AE6037E}"/>
    <cellStyle name="Normal 12 7 5 2" xfId="1634" xr:uid="{6526CE92-73A3-4E7A-9FFC-FF5EBD86E8CF}"/>
    <cellStyle name="Normal 12 7 6" xfId="472" xr:uid="{9C8C0248-5261-4419-AF24-F6E35338C23D}"/>
    <cellStyle name="Normal 12 7 6 2" xfId="1635" xr:uid="{272380F9-0101-496A-802F-1555F96FB0A9}"/>
    <cellStyle name="Normal 12 7 7" xfId="473" xr:uid="{34C7E111-CA85-4B80-983E-0B3B5E7A288C}"/>
    <cellStyle name="Normal 12 7 7 2" xfId="1636" xr:uid="{7286F32B-16F6-4F6D-979A-852924053CB8}"/>
    <cellStyle name="Normal 12 7 8" xfId="474" xr:uid="{1D721D7F-E556-47F0-A4D1-4231B359BB50}"/>
    <cellStyle name="Normal 12 7 8 2" xfId="1637" xr:uid="{C9892671-A8D3-4DB9-B97A-5525CFA8BCBE}"/>
    <cellStyle name="Normal 12 7 9" xfId="5456" xr:uid="{AD9C136E-4498-4DAB-9F06-262280AB2FE8}"/>
    <cellStyle name="Normal 12 7 9 2" xfId="20618" xr:uid="{D39959B9-0E8D-4222-AF72-8CDBE318190F}"/>
    <cellStyle name="Normal 12 8" xfId="475" xr:uid="{BA6F8C85-9B4F-4D47-A214-F3F0DBBB5B68}"/>
    <cellStyle name="Normal 12 8 2" xfId="9733" xr:uid="{155DB620-5C5B-4254-9F29-DC01D99D3422}"/>
    <cellStyle name="Normal 12 8 2 2" xfId="16517" xr:uid="{DCC4E298-47FD-436E-9173-B70E41039FB2}"/>
    <cellStyle name="Normal 12 8 2 2 2" xfId="31636" xr:uid="{9623D0E2-8D22-4033-AF8F-CEE1AB52AFD1}"/>
    <cellStyle name="Normal 12 8 2 3" xfId="24868" xr:uid="{570A4F08-0BB2-4889-9014-054EE1835976}"/>
    <cellStyle name="Normal 12 8 3" xfId="13135" xr:uid="{521C3FC5-D4CE-4BAA-8A82-6E47A21F7FCB}"/>
    <cellStyle name="Normal 12 8 3 2" xfId="28254" xr:uid="{6A1439C5-31FB-4ED8-BBB2-DE8249ECDD7C}"/>
    <cellStyle name="Normal 12 8 4" xfId="6344" xr:uid="{5E8B8BC8-97AA-4D0F-BAAF-61A1848F5CA1}"/>
    <cellStyle name="Normal 12 8 4 2" xfId="21484" xr:uid="{88849127-1909-4C64-8640-C14D66ACC1D4}"/>
    <cellStyle name="Normal 12 8 5" xfId="1638" xr:uid="{38D0DA43-DAC9-48CF-934E-4F9AA1F581B0}"/>
    <cellStyle name="Normal 12 9" xfId="476" xr:uid="{9543059A-898F-404E-A2BE-12EAFABBAF05}"/>
    <cellStyle name="Normal 12 9 2" xfId="10590" xr:uid="{5BE431A1-C6DB-4ECF-9141-2FF1057030A0}"/>
    <cellStyle name="Normal 12 9 2 2" xfId="17374" xr:uid="{A9FFA368-511D-4C59-8CCF-A6AEB928DC2C}"/>
    <cellStyle name="Normal 12 9 2 2 2" xfId="32493" xr:uid="{BDBD2C11-D9F6-413C-A289-5406F8A5F087}"/>
    <cellStyle name="Normal 12 9 2 3" xfId="25725" xr:uid="{76D39DE9-6DD2-4EE4-A35E-39DC4A660C11}"/>
    <cellStyle name="Normal 12 9 3" xfId="13990" xr:uid="{BE48E341-70E2-4A4C-A005-42E935F8245D}"/>
    <cellStyle name="Normal 12 9 3 2" xfId="29109" xr:uid="{0C28520B-D495-4947-9EBE-786895A89431}"/>
    <cellStyle name="Normal 12 9 4" xfId="7204" xr:uid="{6C9441C4-A575-405C-B660-83C3AB177916}"/>
    <cellStyle name="Normal 12 9 4 2" xfId="22341" xr:uid="{D4ED9350-2EAD-45F0-9265-6FA10BD7A335}"/>
    <cellStyle name="Normal 12 9 5" xfId="1639" xr:uid="{D9292A33-87BF-4195-A5B7-836378B1460A}"/>
    <cellStyle name="Normal 126" xfId="2492" xr:uid="{8F893598-C71C-4F25-84B3-FFBC0F8484FD}"/>
    <cellStyle name="Normal 13" xfId="144" xr:uid="{6CC58602-3A15-4E02-92A5-6B4239222223}"/>
    <cellStyle name="Normal 13 10" xfId="477" xr:uid="{632917E4-BA80-4E3D-ACDD-9DE3FDDCBC85}"/>
    <cellStyle name="Normal 13 10 2" xfId="9706" xr:uid="{331A5453-C485-4B36-ABEE-1AEE2A10A3BC}"/>
    <cellStyle name="Normal 13 10 2 2" xfId="16490" xr:uid="{FD019B05-5DFB-43F4-93B2-6DB4087A3D84}"/>
    <cellStyle name="Normal 13 10 2 2 2" xfId="31609" xr:uid="{11B347E0-7B78-41FC-86E1-084A0E9DD1D0}"/>
    <cellStyle name="Normal 13 10 2 3" xfId="24841" xr:uid="{BAC2949B-ACB1-4F2C-ACC2-5E18B4DE3470}"/>
    <cellStyle name="Normal 13 10 3" xfId="13107" xr:uid="{20C3E7DF-5E38-430B-91C5-00B58F95D17A}"/>
    <cellStyle name="Normal 13 10 3 2" xfId="28228" xr:uid="{9F89DBDB-07BA-496E-8672-3F5230DCDEDA}"/>
    <cellStyle name="Normal 13 10 4" xfId="6311" xr:uid="{FBA316BE-28D1-4B7D-8CD2-12EBDAC39C01}"/>
    <cellStyle name="Normal 13 10 4 2" xfId="21457" xr:uid="{EEB6F456-7FD7-4BE6-BDE8-F9CD4C2EA05D}"/>
    <cellStyle name="Normal 13 10 5" xfId="1640" xr:uid="{5EF8BFD2-4833-41B0-9078-42177DEC9D54}"/>
    <cellStyle name="Normal 13 11" xfId="478" xr:uid="{B13DED2E-350D-4C12-9DDD-516574F6FF46}"/>
    <cellStyle name="Normal 13 11 2" xfId="14824" xr:uid="{40C8FCBA-E8C2-4A1A-AB09-9682F31C2879}"/>
    <cellStyle name="Normal 13 11 2 2" xfId="29943" xr:uid="{1E9DB971-9994-41F8-93DF-60B9CE7BDB4F}"/>
    <cellStyle name="Normal 13 11 3" xfId="8040" xr:uid="{38A23085-7F5F-411D-A139-72E29D87F5ED}"/>
    <cellStyle name="Normal 13 11 3 2" xfId="23175" xr:uid="{F84C529E-DD04-40AE-9A3D-F411F99667E2}"/>
    <cellStyle name="Normal 13 11 4" xfId="1641" xr:uid="{1B3CA523-F0C8-4E5B-A03D-1B166039625A}"/>
    <cellStyle name="Normal 13 12" xfId="3851" xr:uid="{E61D3B68-3325-4B6D-9E2E-B4B11A6B968D}"/>
    <cellStyle name="Normal 13 12 2" xfId="11432" xr:uid="{A600FBF8-8D1C-4CCF-8A1C-0E2EB8A75AC0}"/>
    <cellStyle name="Normal 13 12 2 2" xfId="26559" xr:uid="{F0740023-2569-4DEF-9E1E-CA62AA6232E5}"/>
    <cellStyle name="Normal 13 13" xfId="4627" xr:uid="{B79FAA2B-2DEF-470E-86E1-AD8FA79C93DC}"/>
    <cellStyle name="Normal 13 13 2" xfId="19791" xr:uid="{611DE68A-50D8-484C-B2F7-78817B61B5E3}"/>
    <cellStyle name="Normal 13 14" xfId="18232" xr:uid="{C6F19B04-6166-475A-A788-6FF4DBB1AA8C}"/>
    <cellStyle name="Normal 13 15" xfId="2581" xr:uid="{F546BE13-E4F8-4210-90B5-97E23E28A904}"/>
    <cellStyle name="Normal 13 2" xfId="479" xr:uid="{3CCB6358-64B3-4166-B28F-550B7F27AA66}"/>
    <cellStyle name="Normal 13 2 10" xfId="4559" xr:uid="{4545BE37-7DA5-46AF-8285-447A6B8DEAF2}"/>
    <cellStyle name="Normal 13 2 10 2" xfId="11455" xr:uid="{90C27D22-565F-4516-A203-134D68C3599A}"/>
    <cellStyle name="Normal 13 2 10 2 2" xfId="26583" xr:uid="{A9B3D853-A2C2-4E7B-B2E0-8C5E5A0A633F}"/>
    <cellStyle name="Normal 13 2 10 3" xfId="19765" xr:uid="{E1B89F6F-66EE-443B-AF6C-CE1E9CE739A3}"/>
    <cellStyle name="Normal 13 2 11" xfId="3471" xr:uid="{D2C00759-BC28-4084-9536-C9A446292C38}"/>
    <cellStyle name="Normal 13 2 12" xfId="4651" xr:uid="{ED206505-1461-45A7-A403-D672428FDD14}"/>
    <cellStyle name="Normal 13 2 12 2" xfId="19815" xr:uid="{B1FFEF80-4FDB-4E36-A3AD-056987954B20}"/>
    <cellStyle name="Normal 13 2 13" xfId="18256" xr:uid="{B3E0BBB3-9C98-43DE-B3DF-819D7DE21457}"/>
    <cellStyle name="Normal 13 2 14" xfId="2605" xr:uid="{F9191AE5-B323-42BD-9C07-553A1B8C90B4}"/>
    <cellStyle name="Normal 13 2 15" xfId="1642" xr:uid="{11E6547F-44C1-42BB-A60F-A9F2E8BEC072}"/>
    <cellStyle name="Normal 13 2 2" xfId="480" xr:uid="{A76699B7-EB11-49E2-9EE9-EDCAA5E31DCD}"/>
    <cellStyle name="Normal 13 2 2 10" xfId="18304" xr:uid="{3A972F83-515E-4240-8BCE-6337A88D01F1}"/>
    <cellStyle name="Normal 13 2 2 11" xfId="2655" xr:uid="{AFF52BF3-8D39-4676-9FE9-AECA4E5C18C8}"/>
    <cellStyle name="Normal 13 2 2 12" xfId="1643" xr:uid="{95359EAD-1923-4A0E-B593-8D443527D7A1}"/>
    <cellStyle name="Normal 13 2 2 2" xfId="2761" xr:uid="{2CCBDA49-D0AE-4F2D-8B43-AA4257D88243}"/>
    <cellStyle name="Normal 13 2 2 2 2" xfId="2972" xr:uid="{9E27BACD-64E6-4696-9755-9A9230C1D363}"/>
    <cellStyle name="Normal 13 2 2 2 2 2" xfId="3391" xr:uid="{0EFAACA3-F632-47E4-99CE-8153A6AC3EA1}"/>
    <cellStyle name="Normal 13 2 2 2 2 2 2" xfId="6265" xr:uid="{0C1FCFD4-5517-4128-991A-5BD756CFDABF}"/>
    <cellStyle name="Normal 13 2 2 2 2 2 2 2" xfId="8003" xr:uid="{695A64A4-FB5E-4A71-A414-8FF7E8874FE0}"/>
    <cellStyle name="Normal 13 2 2 2 2 2 2 2 2" xfId="11389" xr:uid="{A2E328AF-4193-41EF-B8BF-1A9D3E319D01}"/>
    <cellStyle name="Normal 13 2 2 2 2 2 2 2 2 2" xfId="18173" xr:uid="{1F24107C-E1A4-4E45-88A2-3E8CA5810622}"/>
    <cellStyle name="Normal 13 2 2 2 2 2 2 2 2 2 2" xfId="33292" xr:uid="{1607C28F-31FC-4721-9353-57063F3066C2}"/>
    <cellStyle name="Normal 13 2 2 2 2 2 2 2 2 3" xfId="26524" xr:uid="{05670C5B-A230-421B-8065-8C576D9706B2}"/>
    <cellStyle name="Normal 13 2 2 2 2 2 2 2 3" xfId="14789" xr:uid="{181255F1-3DF1-4475-A418-0508DFA77A05}"/>
    <cellStyle name="Normal 13 2 2 2 2 2 2 2 3 2" xfId="29908" xr:uid="{15EFB79A-2549-4915-BB2F-B6876EAE20B2}"/>
    <cellStyle name="Normal 13 2 2 2 2 2 2 2 4" xfId="23140" xr:uid="{B8D6F9FA-C844-4998-99F7-5DCF0F97E047}"/>
    <cellStyle name="Normal 13 2 2 2 2 2 2 3" xfId="9676" xr:uid="{82A128AC-A628-4171-A274-A5A8AFBACD55}"/>
    <cellStyle name="Normal 13 2 2 2 2 2 2 3 2" xfId="16460" xr:uid="{F470682F-D2EE-4689-A159-56806D443ECE}"/>
    <cellStyle name="Normal 13 2 2 2 2 2 2 3 2 2" xfId="31579" xr:uid="{9329ED9A-C3A6-4492-8658-FFB0049BB394}"/>
    <cellStyle name="Normal 13 2 2 2 2 2 2 3 3" xfId="24811" xr:uid="{8D3CE5BB-BE4F-4921-94BC-1658836F954A}"/>
    <cellStyle name="Normal 13 2 2 2 2 2 2 4" xfId="13063" xr:uid="{401421BF-BBD0-405C-9B22-F0740C663F4F}"/>
    <cellStyle name="Normal 13 2 2 2 2 2 2 4 2" xfId="28192" xr:uid="{1605B73F-4173-4BE8-AB32-624E7C16F53B}"/>
    <cellStyle name="Normal 13 2 2 2 2 2 2 5" xfId="21427" xr:uid="{8EE80718-2696-4F27-B3DA-EA47AC0344BD}"/>
    <cellStyle name="Normal 13 2 2 2 2 2 3" xfId="7169" xr:uid="{1848E43F-C5B6-42D6-A30A-D947BD3417ED}"/>
    <cellStyle name="Normal 13 2 2 2 2 2 3 2" xfId="10555" xr:uid="{3DDED945-B76C-481F-98F7-8109EC5CE7BE}"/>
    <cellStyle name="Normal 13 2 2 2 2 2 3 2 2" xfId="17339" xr:uid="{FB4097C9-1C95-4A25-A17C-72F93B398A70}"/>
    <cellStyle name="Normal 13 2 2 2 2 2 3 2 2 2" xfId="32458" xr:uid="{5C15AC19-2824-445D-A657-6E10C094120B}"/>
    <cellStyle name="Normal 13 2 2 2 2 2 3 2 3" xfId="25690" xr:uid="{1306D9AB-0A56-453A-BCD1-A7EB2B3D2561}"/>
    <cellStyle name="Normal 13 2 2 2 2 2 3 3" xfId="13955" xr:uid="{EDDBEE3C-9B37-4B9E-8943-F57A3E166B36}"/>
    <cellStyle name="Normal 13 2 2 2 2 2 3 3 2" xfId="29074" xr:uid="{927D8AD4-4678-4804-9C07-CD37A515AFA9}"/>
    <cellStyle name="Normal 13 2 2 2 2 2 3 4" xfId="22306" xr:uid="{4EA890A7-7F79-4B3C-B888-243BF474ED06}"/>
    <cellStyle name="Normal 13 2 2 2 2 2 4" xfId="8839" xr:uid="{3F317E8C-1611-4B51-9FCD-83529927A39D}"/>
    <cellStyle name="Normal 13 2 2 2 2 2 4 2" xfId="15623" xr:uid="{EF8C722B-7E9C-4A42-9756-E724415F8A65}"/>
    <cellStyle name="Normal 13 2 2 2 2 2 4 2 2" xfId="30742" xr:uid="{0ACE3A56-9648-48A6-B4A7-68C6CE97EC77}"/>
    <cellStyle name="Normal 13 2 2 2 2 2 4 3" xfId="23974" xr:uid="{8E74D5C9-A645-4169-823C-BDAAE588008A}"/>
    <cellStyle name="Normal 13 2 2 2 2 2 5" xfId="12228" xr:uid="{9510C27B-6616-4229-8A7D-40E4CCA21E72}"/>
    <cellStyle name="Normal 13 2 2 2 2 2 5 2" xfId="27358" xr:uid="{59A3FAF0-A570-40A2-92C7-C54C0A2995A4}"/>
    <cellStyle name="Normal 13 2 2 2 2 2 6" xfId="5427" xr:uid="{688C968C-8166-4CA7-AE66-FED2F5654694}"/>
    <cellStyle name="Normal 13 2 2 2 2 2 6 2" xfId="20590" xr:uid="{F9F0073F-89E1-4323-B460-EA074BDA9648}"/>
    <cellStyle name="Normal 13 2 2 2 2 2 7" xfId="19031" xr:uid="{F44BF45F-BE71-469E-827B-5FB557BE5127}"/>
    <cellStyle name="Normal 13 2 2 2 2 3" xfId="5849" xr:uid="{BF8E06FD-F189-43A9-A149-9F1619C70DA2}"/>
    <cellStyle name="Normal 13 2 2 2 2 3 2" xfId="7587" xr:uid="{35C4579E-BF1C-4A3C-BABD-FA3DC382EB2A}"/>
    <cellStyle name="Normal 13 2 2 2 2 3 2 2" xfId="10973" xr:uid="{16721FBF-D656-48FB-8C32-2C9252D405E4}"/>
    <cellStyle name="Normal 13 2 2 2 2 3 2 2 2" xfId="17757" xr:uid="{488AF593-8F8E-4315-9CFF-473E7519F37F}"/>
    <cellStyle name="Normal 13 2 2 2 2 3 2 2 2 2" xfId="32876" xr:uid="{45464215-5471-405E-93D1-C2D003A2C9FC}"/>
    <cellStyle name="Normal 13 2 2 2 2 3 2 2 3" xfId="26108" xr:uid="{817CF30D-8DCD-4542-B834-378E6088F881}"/>
    <cellStyle name="Normal 13 2 2 2 2 3 2 3" xfId="14373" xr:uid="{2DB44438-E77F-4495-ACDE-D58CB63970B2}"/>
    <cellStyle name="Normal 13 2 2 2 2 3 2 3 2" xfId="29492" xr:uid="{29EF90FC-08A5-4C85-BD9F-A3F2D25D5F84}"/>
    <cellStyle name="Normal 13 2 2 2 2 3 2 4" xfId="22724" xr:uid="{5A3AF09A-8F37-4023-8BFE-E2380B135B0A}"/>
    <cellStyle name="Normal 13 2 2 2 2 3 3" xfId="9260" xr:uid="{5F2ADE5D-7103-4FF6-B00A-6A41EF619781}"/>
    <cellStyle name="Normal 13 2 2 2 2 3 3 2" xfId="16044" xr:uid="{948D3FAC-B2EA-4FD9-9594-70DCC44ACC68}"/>
    <cellStyle name="Normal 13 2 2 2 2 3 3 2 2" xfId="31163" xr:uid="{AB795581-B854-4F47-9B2D-A698B7FB74CB}"/>
    <cellStyle name="Normal 13 2 2 2 2 3 3 3" xfId="24395" xr:uid="{9E04240E-5600-4193-9741-75644E9EEEE7}"/>
    <cellStyle name="Normal 13 2 2 2 2 3 4" xfId="12646" xr:uid="{D2C14224-2FA4-4B3B-A994-BA55EBFF923E}"/>
    <cellStyle name="Normal 13 2 2 2 2 3 4 2" xfId="27776" xr:uid="{595A4F3A-B1E4-438F-957A-72C5E1860197}"/>
    <cellStyle name="Normal 13 2 2 2 2 3 5" xfId="21011" xr:uid="{84E17E82-9778-4789-A0A6-3C80D15246D4}"/>
    <cellStyle name="Normal 13 2 2 2 2 4" xfId="6753" xr:uid="{2BA8E5AF-AEAF-4A28-B6A0-BC739530AE39}"/>
    <cellStyle name="Normal 13 2 2 2 2 4 2" xfId="10139" xr:uid="{C68E777B-CA99-48F3-8750-3C1505A107A7}"/>
    <cellStyle name="Normal 13 2 2 2 2 4 2 2" xfId="16923" xr:uid="{7A02F588-E168-4F13-964C-C6C59DA3B377}"/>
    <cellStyle name="Normal 13 2 2 2 2 4 2 2 2" xfId="32042" xr:uid="{FF6F3B25-D3C8-406F-8518-13B7723C9307}"/>
    <cellStyle name="Normal 13 2 2 2 2 4 2 3" xfId="25274" xr:uid="{416E4A14-40E1-41C2-9275-629981875FF8}"/>
    <cellStyle name="Normal 13 2 2 2 2 4 3" xfId="13539" xr:uid="{E23E6AA8-3BCA-4CD3-8733-57B0B2393837}"/>
    <cellStyle name="Normal 13 2 2 2 2 4 3 2" xfId="28658" xr:uid="{E0009A1D-CF2A-477C-9A83-EDC7A3F4DDA0}"/>
    <cellStyle name="Normal 13 2 2 2 2 4 4" xfId="21890" xr:uid="{C8049721-9468-4EAF-B816-E03D89F0BBC5}"/>
    <cellStyle name="Normal 13 2 2 2 2 5" xfId="8423" xr:uid="{810375E1-937D-4EEC-A717-BE64F898E7F6}"/>
    <cellStyle name="Normal 13 2 2 2 2 5 2" xfId="15207" xr:uid="{78C1ACE7-A3FF-404C-93F0-AB00984DB168}"/>
    <cellStyle name="Normal 13 2 2 2 2 5 2 2" xfId="30326" xr:uid="{33482284-0564-4848-B90B-B541091B7DC6}"/>
    <cellStyle name="Normal 13 2 2 2 2 5 3" xfId="23558" xr:uid="{EDF18A1B-1763-4DC6-9489-7077260569D0}"/>
    <cellStyle name="Normal 13 2 2 2 2 6" xfId="11812" xr:uid="{4E1F74A4-C4D1-4B05-9602-9EF72B83A125}"/>
    <cellStyle name="Normal 13 2 2 2 2 6 2" xfId="26942" xr:uid="{FD7CA4AE-8AAD-4B73-8861-264D5B53F22D}"/>
    <cellStyle name="Normal 13 2 2 2 2 7" xfId="5011" xr:uid="{BCFC81A7-6CAA-4AD6-BCEA-C7579F5B3527}"/>
    <cellStyle name="Normal 13 2 2 2 2 7 2" xfId="20174" xr:uid="{5FFC077C-894A-494C-A1C8-A640FA63D756}"/>
    <cellStyle name="Normal 13 2 2 2 2 8" xfId="18615" xr:uid="{BB248A97-F995-4643-8DD0-C4BEDC2B6978}"/>
    <cellStyle name="Normal 13 2 2 2 3" xfId="3183" xr:uid="{5313C65A-0C37-408B-B357-33EAC6665BD4}"/>
    <cellStyle name="Normal 13 2 2 2 3 2" xfId="6057" xr:uid="{9B3F78A1-8F81-46FC-B575-A445BDF85BDB}"/>
    <cellStyle name="Normal 13 2 2 2 3 2 2" xfId="7795" xr:uid="{EA053ECB-3418-459F-AD49-B8B364EF3B53}"/>
    <cellStyle name="Normal 13 2 2 2 3 2 2 2" xfId="11181" xr:uid="{FEF47099-7CF6-481E-A5A0-6836417C4F5D}"/>
    <cellStyle name="Normal 13 2 2 2 3 2 2 2 2" xfId="17965" xr:uid="{9BBD564E-040F-481A-86AB-0B0228E5398B}"/>
    <cellStyle name="Normal 13 2 2 2 3 2 2 2 2 2" xfId="33084" xr:uid="{9E4197E2-75F7-41D0-B7DA-93DFDED20E19}"/>
    <cellStyle name="Normal 13 2 2 2 3 2 2 2 3" xfId="26316" xr:uid="{B1C8F32E-33D4-45E8-89C8-D8AE5B60CE37}"/>
    <cellStyle name="Normal 13 2 2 2 3 2 2 3" xfId="14581" xr:uid="{3235D804-37E2-4703-A692-D1468751B0C4}"/>
    <cellStyle name="Normal 13 2 2 2 3 2 2 3 2" xfId="29700" xr:uid="{A892896E-34E4-4962-BAFE-6A53FB519A5B}"/>
    <cellStyle name="Normal 13 2 2 2 3 2 2 4" xfId="22932" xr:uid="{1329CF13-6931-4068-AFFA-C9499E397D71}"/>
    <cellStyle name="Normal 13 2 2 2 3 2 3" xfId="9468" xr:uid="{FE7AE736-BEE1-4C87-B723-E68C4CABA95E}"/>
    <cellStyle name="Normal 13 2 2 2 3 2 3 2" xfId="16252" xr:uid="{4BF07146-0B52-49FB-BA96-3071B3A45D18}"/>
    <cellStyle name="Normal 13 2 2 2 3 2 3 2 2" xfId="31371" xr:uid="{E8C45B94-C8CC-4F82-B818-9534BAA680A6}"/>
    <cellStyle name="Normal 13 2 2 2 3 2 3 3" xfId="24603" xr:uid="{F68A4126-C79E-4969-AF92-F168A4076CD3}"/>
    <cellStyle name="Normal 13 2 2 2 3 2 4" xfId="12855" xr:uid="{C11F1C3B-1693-4EA7-9BBF-BF2885ECF718}"/>
    <cellStyle name="Normal 13 2 2 2 3 2 4 2" xfId="27984" xr:uid="{0693CF3B-2BAC-4832-B3C4-30B0FD5B269D}"/>
    <cellStyle name="Normal 13 2 2 2 3 2 5" xfId="21219" xr:uid="{6B02207D-7E8F-4B32-8094-71D8D7542163}"/>
    <cellStyle name="Normal 13 2 2 2 3 3" xfId="6961" xr:uid="{33AF19A1-8C3A-44FC-9C3F-8E3C3E27D714}"/>
    <cellStyle name="Normal 13 2 2 2 3 3 2" xfId="10347" xr:uid="{5C368138-C010-4E3F-A853-9CC6785AB095}"/>
    <cellStyle name="Normal 13 2 2 2 3 3 2 2" xfId="17131" xr:uid="{77CD3082-C186-4545-802A-61306CC4DA1A}"/>
    <cellStyle name="Normal 13 2 2 2 3 3 2 2 2" xfId="32250" xr:uid="{0ED539CC-43FE-4448-A9E0-DB2306EF80E2}"/>
    <cellStyle name="Normal 13 2 2 2 3 3 2 3" xfId="25482" xr:uid="{9E84860D-8101-42B8-99FD-96FF0B8E34E8}"/>
    <cellStyle name="Normal 13 2 2 2 3 3 3" xfId="13747" xr:uid="{BEE8CCE4-5A87-4CE9-AF2A-13D034000D6A}"/>
    <cellStyle name="Normal 13 2 2 2 3 3 3 2" xfId="28866" xr:uid="{1C1064F5-CA10-436B-99B0-A0E571531F60}"/>
    <cellStyle name="Normal 13 2 2 2 3 3 4" xfId="22098" xr:uid="{230E066B-5902-4E42-BD9C-EF19E0F7CE08}"/>
    <cellStyle name="Normal 13 2 2 2 3 4" xfId="8631" xr:uid="{E97BA3BA-17B8-4EDD-8D0F-B5893AC0E7B4}"/>
    <cellStyle name="Normal 13 2 2 2 3 4 2" xfId="15415" xr:uid="{D03E4557-5CD2-4447-8B16-A05CABB11325}"/>
    <cellStyle name="Normal 13 2 2 2 3 4 2 2" xfId="30534" xr:uid="{38BDFD0F-2072-43C2-A9C7-00C4516FB8CA}"/>
    <cellStyle name="Normal 13 2 2 2 3 4 3" xfId="23766" xr:uid="{071C7C19-0E9A-42BA-B9AC-DE099BB6FD0D}"/>
    <cellStyle name="Normal 13 2 2 2 3 5" xfId="12020" xr:uid="{0F8A6109-B8BB-471B-B2FC-D57C28D9D698}"/>
    <cellStyle name="Normal 13 2 2 2 3 5 2" xfId="27150" xr:uid="{C38734B7-89FE-4D9E-8F28-8E7CC67663C3}"/>
    <cellStyle name="Normal 13 2 2 2 3 6" xfId="5219" xr:uid="{E2998C28-20F6-4C78-8960-8D41D74DADA6}"/>
    <cellStyle name="Normal 13 2 2 2 3 6 2" xfId="20382" xr:uid="{6B9CF4D9-4D58-461C-A92C-749EBDD5F1AE}"/>
    <cellStyle name="Normal 13 2 2 2 3 7" xfId="18823" xr:uid="{8DAD75F2-03DE-40E2-9129-849663E8839B}"/>
    <cellStyle name="Normal 13 2 2 2 4" xfId="3853" xr:uid="{5E64744D-8FB0-4F65-A7A3-01741F8D2268}"/>
    <cellStyle name="Normal 13 2 2 2 4 2" xfId="7379" xr:uid="{2BD1654C-CF69-4341-8BD3-FAC79BD62506}"/>
    <cellStyle name="Normal 13 2 2 2 4 2 2" xfId="10765" xr:uid="{D669BB83-34BA-4672-A6C7-C76A59B37357}"/>
    <cellStyle name="Normal 13 2 2 2 4 2 2 2" xfId="17549" xr:uid="{9B0BDA1C-D939-45FD-B43B-69761DADBA42}"/>
    <cellStyle name="Normal 13 2 2 2 4 2 2 2 2" xfId="32668" xr:uid="{377791CC-09FA-4FDB-A36E-065B3A8B0177}"/>
    <cellStyle name="Normal 13 2 2 2 4 2 2 3" xfId="25900" xr:uid="{CFFC9A74-C48B-4370-968A-2DFD6F5A9067}"/>
    <cellStyle name="Normal 13 2 2 2 4 2 3" xfId="14165" xr:uid="{6B6BEF9E-E314-4980-BEBA-47E9BA12A8BC}"/>
    <cellStyle name="Normal 13 2 2 2 4 2 3 2" xfId="29284" xr:uid="{29E65232-A203-430C-92B0-2E8F53D04EAD}"/>
    <cellStyle name="Normal 13 2 2 2 4 2 4" xfId="22516" xr:uid="{2220ECBF-DE01-48B1-9AA3-15513182F82A}"/>
    <cellStyle name="Normal 13 2 2 2 4 3" xfId="9052" xr:uid="{5D4A7EDC-77C9-4CE6-A308-D1E3223FA890}"/>
    <cellStyle name="Normal 13 2 2 2 4 3 2" xfId="15836" xr:uid="{39316A85-ADA5-499D-8C19-BB17466C5F87}"/>
    <cellStyle name="Normal 13 2 2 2 4 3 2 2" xfId="30955" xr:uid="{44062AA5-440A-4F64-BF26-2B96ADBD6353}"/>
    <cellStyle name="Normal 13 2 2 2 4 3 3" xfId="24187" xr:uid="{3238D91F-C74C-4E61-BB6A-F06582297D08}"/>
    <cellStyle name="Normal 13 2 2 2 4 4" xfId="12438" xr:uid="{503889E6-964E-44F2-9CD5-8299D539CB10}"/>
    <cellStyle name="Normal 13 2 2 2 4 4 2" xfId="27568" xr:uid="{4253D4B9-0AA4-4855-94F0-80E94632067B}"/>
    <cellStyle name="Normal 13 2 2 2 4 5" xfId="5641" xr:uid="{6B66BB8B-C9D6-467E-B305-CCF73DCB275B}"/>
    <cellStyle name="Normal 13 2 2 2 4 5 2" xfId="20803" xr:uid="{D797C6B0-7100-44BB-88A8-FCCFF4B3BF20}"/>
    <cellStyle name="Normal 13 2 2 2 5" xfId="6545" xr:uid="{253CC551-B260-43BE-B7E6-9EA4AB7D12F8}"/>
    <cellStyle name="Normal 13 2 2 2 5 2" xfId="9931" xr:uid="{B25E7539-22F9-431C-BE40-E29FFEA11A98}"/>
    <cellStyle name="Normal 13 2 2 2 5 2 2" xfId="16715" xr:uid="{212F25E7-1CB0-4ED9-A81B-2A1FFE4D6533}"/>
    <cellStyle name="Normal 13 2 2 2 5 2 2 2" xfId="31834" xr:uid="{9EF6BE1F-14DE-4B43-9534-AD615B41E870}"/>
    <cellStyle name="Normal 13 2 2 2 5 2 3" xfId="25066" xr:uid="{D42BD38D-A7B6-47F7-92B4-118F639ACBFC}"/>
    <cellStyle name="Normal 13 2 2 2 5 3" xfId="13331" xr:uid="{148848BB-A374-46E7-AD80-879FB2F48182}"/>
    <cellStyle name="Normal 13 2 2 2 5 3 2" xfId="28450" xr:uid="{49247C53-237A-4F56-80D4-74D7C5AA4456}"/>
    <cellStyle name="Normal 13 2 2 2 5 4" xfId="21682" xr:uid="{677B7098-B1B6-4870-9F2F-3D2B85765CE0}"/>
    <cellStyle name="Normal 13 2 2 2 6" xfId="8215" xr:uid="{563D325C-076C-480C-A7E3-F72CCDAC7F06}"/>
    <cellStyle name="Normal 13 2 2 2 6 2" xfId="14999" xr:uid="{7E38DA08-15A2-4226-B410-09F5E6F701A0}"/>
    <cellStyle name="Normal 13 2 2 2 6 2 2" xfId="30118" xr:uid="{6A2A8C25-A849-4EEF-9FEE-F20089965AC7}"/>
    <cellStyle name="Normal 13 2 2 2 6 3" xfId="23350" xr:uid="{C94F4153-37EA-42CC-8881-57C54DD71B17}"/>
    <cellStyle name="Normal 13 2 2 2 7" xfId="11604" xr:uid="{03C47122-A52E-4161-9629-7BF16787C638}"/>
    <cellStyle name="Normal 13 2 2 2 7 2" xfId="26734" xr:uid="{65CFBC68-DC05-42B9-BD9E-013A6CA61BFA}"/>
    <cellStyle name="Normal 13 2 2 2 8" xfId="4802" xr:uid="{891FAFF4-7FD4-4F55-8B12-545A7B440A63}"/>
    <cellStyle name="Normal 13 2 2 2 8 2" xfId="19966" xr:uid="{5836A1C2-1591-42A2-A610-83E02C051583}"/>
    <cellStyle name="Normal 13 2 2 2 9" xfId="18407" xr:uid="{57F15C45-1173-4522-869A-43E7B4329ABF}"/>
    <cellStyle name="Normal 13 2 2 3" xfId="2869" xr:uid="{0484A4A4-2907-440B-9CF1-F5A742112FB7}"/>
    <cellStyle name="Normal 13 2 2 3 2" xfId="3288" xr:uid="{A9E914C1-0A16-45E8-9F00-460E62A6F9B9}"/>
    <cellStyle name="Normal 13 2 2 3 2 2" xfId="6162" xr:uid="{BE5EE93F-6EAE-4FF0-988C-146013239771}"/>
    <cellStyle name="Normal 13 2 2 3 2 2 2" xfId="7900" xr:uid="{6076E022-A89B-4657-BB14-DC423F2E5281}"/>
    <cellStyle name="Normal 13 2 2 3 2 2 2 2" xfId="11286" xr:uid="{3293C330-9BE1-4370-8A4D-FA71C35A7CB4}"/>
    <cellStyle name="Normal 13 2 2 3 2 2 2 2 2" xfId="18070" xr:uid="{F18666CD-E304-41BA-897C-BB1F243E6C78}"/>
    <cellStyle name="Normal 13 2 2 3 2 2 2 2 2 2" xfId="33189" xr:uid="{255765C2-6991-4A83-B6A5-583ABB87A592}"/>
    <cellStyle name="Normal 13 2 2 3 2 2 2 2 3" xfId="26421" xr:uid="{216BAC16-4A7E-4CF3-84BA-F8771B8DC9BB}"/>
    <cellStyle name="Normal 13 2 2 3 2 2 2 3" xfId="14686" xr:uid="{1A951183-5B6B-433C-A844-9AF92E705551}"/>
    <cellStyle name="Normal 13 2 2 3 2 2 2 3 2" xfId="29805" xr:uid="{56688E97-7643-42CB-8E53-054EB1139DA0}"/>
    <cellStyle name="Normal 13 2 2 3 2 2 2 4" xfId="23037" xr:uid="{773E34F3-9FE9-490B-BDB5-98AE5949CFE4}"/>
    <cellStyle name="Normal 13 2 2 3 2 2 3" xfId="9573" xr:uid="{B56EDE3E-C7DE-48EB-B0E5-1AD4A32D2A89}"/>
    <cellStyle name="Normal 13 2 2 3 2 2 3 2" xfId="16357" xr:uid="{CC87DBB2-5F1D-49C4-9E06-1D70132C99F9}"/>
    <cellStyle name="Normal 13 2 2 3 2 2 3 2 2" xfId="31476" xr:uid="{D8BAFC74-44E7-46FA-9428-3058A49AD6B3}"/>
    <cellStyle name="Normal 13 2 2 3 2 2 3 3" xfId="24708" xr:uid="{D4E90B72-BFF5-4A49-A4F2-17C21191C1CD}"/>
    <cellStyle name="Normal 13 2 2 3 2 2 4" xfId="12960" xr:uid="{2DDD4966-56F8-4A37-8069-1567BDB20A90}"/>
    <cellStyle name="Normal 13 2 2 3 2 2 4 2" xfId="28089" xr:uid="{63527B9E-1499-4492-B007-3C5F57EB1CFD}"/>
    <cellStyle name="Normal 13 2 2 3 2 2 5" xfId="21324" xr:uid="{6E923AA7-4843-468C-A804-B6BEBB448C7C}"/>
    <cellStyle name="Normal 13 2 2 3 2 3" xfId="7066" xr:uid="{C0468CCB-E5E6-4CD7-BB2F-176EEDA67745}"/>
    <cellStyle name="Normal 13 2 2 3 2 3 2" xfId="10452" xr:uid="{9F19A719-D695-49A9-B636-9BE2F9FC0C47}"/>
    <cellStyle name="Normal 13 2 2 3 2 3 2 2" xfId="17236" xr:uid="{BFB3A9D3-68B0-43D7-8A53-761B4286221C}"/>
    <cellStyle name="Normal 13 2 2 3 2 3 2 2 2" xfId="32355" xr:uid="{CEACAF80-6B9E-448F-8453-BC6F62CA512A}"/>
    <cellStyle name="Normal 13 2 2 3 2 3 2 3" xfId="25587" xr:uid="{210BAED7-7C83-41C9-B983-4BB3049C3836}"/>
    <cellStyle name="Normal 13 2 2 3 2 3 3" xfId="13852" xr:uid="{E350FC7F-779B-4386-BC33-F7FAD879D595}"/>
    <cellStyle name="Normal 13 2 2 3 2 3 3 2" xfId="28971" xr:uid="{1858C441-3226-4419-A71F-7FE262EF1525}"/>
    <cellStyle name="Normal 13 2 2 3 2 3 4" xfId="22203" xr:uid="{347AFF44-CA4B-45F7-989D-2AA319A29C9C}"/>
    <cellStyle name="Normal 13 2 2 3 2 4" xfId="8736" xr:uid="{3F309F07-F001-498E-A2FB-1B8D63480463}"/>
    <cellStyle name="Normal 13 2 2 3 2 4 2" xfId="15520" xr:uid="{8F3AF051-B0E5-4F89-8625-DEBCEB5AFEB5}"/>
    <cellStyle name="Normal 13 2 2 3 2 4 2 2" xfId="30639" xr:uid="{95844EDD-3708-4885-B899-567930EC8C37}"/>
    <cellStyle name="Normal 13 2 2 3 2 4 3" xfId="23871" xr:uid="{413AE7B9-C55E-4D82-BB88-1EF4A8B08EDB}"/>
    <cellStyle name="Normal 13 2 2 3 2 5" xfId="12125" xr:uid="{9EFF3083-21C2-474E-AD80-217130670FD8}"/>
    <cellStyle name="Normal 13 2 2 3 2 5 2" xfId="27255" xr:uid="{E94F838C-BA0A-463B-AAE4-586C8EE18D86}"/>
    <cellStyle name="Normal 13 2 2 3 2 6" xfId="5324" xr:uid="{957367AC-D51A-4609-9E71-079450284473}"/>
    <cellStyle name="Normal 13 2 2 3 2 6 2" xfId="20487" xr:uid="{37F4C725-6A78-4B87-92D1-056BC8443F22}"/>
    <cellStyle name="Normal 13 2 2 3 2 7" xfId="18928" xr:uid="{3D1A079C-FAD7-4ECF-9520-181B8FA7E166}"/>
    <cellStyle name="Normal 13 2 2 3 3" xfId="5746" xr:uid="{05618D64-B9A5-46A8-A3EF-2A9AC03E5295}"/>
    <cellStyle name="Normal 13 2 2 3 3 2" xfId="7484" xr:uid="{89D249EB-5111-4935-8AB5-4792F7D88B52}"/>
    <cellStyle name="Normal 13 2 2 3 3 2 2" xfId="10870" xr:uid="{FB2CD2F8-CE47-4B42-8811-42267FEAFA7F}"/>
    <cellStyle name="Normal 13 2 2 3 3 2 2 2" xfId="17654" xr:uid="{B9147D37-B355-4673-88A4-930294A96222}"/>
    <cellStyle name="Normal 13 2 2 3 3 2 2 2 2" xfId="32773" xr:uid="{979B13BE-9D08-47A9-BA2A-FA337F93D62E}"/>
    <cellStyle name="Normal 13 2 2 3 3 2 2 3" xfId="26005" xr:uid="{1DE9DA43-359A-4B7B-9CBC-862A8C880666}"/>
    <cellStyle name="Normal 13 2 2 3 3 2 3" xfId="14270" xr:uid="{B07942B7-F548-46BD-BB93-94DDCEC41A5D}"/>
    <cellStyle name="Normal 13 2 2 3 3 2 3 2" xfId="29389" xr:uid="{F5C49E94-0351-449C-A6B8-0AF1009F0A72}"/>
    <cellStyle name="Normal 13 2 2 3 3 2 4" xfId="22621" xr:uid="{D2F93A01-0C8E-4012-B39A-9638183E1B39}"/>
    <cellStyle name="Normal 13 2 2 3 3 3" xfId="9157" xr:uid="{33F2B4B2-E0FA-48DA-9452-1DCE06CA0AF0}"/>
    <cellStyle name="Normal 13 2 2 3 3 3 2" xfId="15941" xr:uid="{F660A94D-61BB-4853-B552-28CFB4C3912E}"/>
    <cellStyle name="Normal 13 2 2 3 3 3 2 2" xfId="31060" xr:uid="{AAC6867B-0292-49AD-B935-6FCD6C875245}"/>
    <cellStyle name="Normal 13 2 2 3 3 3 3" xfId="24292" xr:uid="{D5ACA01F-BF2F-44B6-ADE7-44DC20EEF418}"/>
    <cellStyle name="Normal 13 2 2 3 3 4" xfId="12543" xr:uid="{8A49B7DD-3FDD-4D62-A3DD-EF5FBC5EF9BC}"/>
    <cellStyle name="Normal 13 2 2 3 3 4 2" xfId="27673" xr:uid="{5BF6F7EB-C38F-46DD-BFB2-E25EB0DF5F2F}"/>
    <cellStyle name="Normal 13 2 2 3 3 5" xfId="20908" xr:uid="{B46A22BD-9EB5-4987-BC9B-4920918753C3}"/>
    <cellStyle name="Normal 13 2 2 3 4" xfId="6650" xr:uid="{40EA5972-7817-4261-80FA-397D9F4E8A9A}"/>
    <cellStyle name="Normal 13 2 2 3 4 2" xfId="10036" xr:uid="{5C55302B-A87B-4E2D-B4BD-FCDFD7AF74DA}"/>
    <cellStyle name="Normal 13 2 2 3 4 2 2" xfId="16820" xr:uid="{9A1E5916-ED51-462C-B1C4-AF814F8F96AE}"/>
    <cellStyle name="Normal 13 2 2 3 4 2 2 2" xfId="31939" xr:uid="{9A725DC3-35E2-4F89-A5A5-3BA2C8DE8B76}"/>
    <cellStyle name="Normal 13 2 2 3 4 2 3" xfId="25171" xr:uid="{C4B9076D-3E3C-4325-A8F0-EE6DC1D8163E}"/>
    <cellStyle name="Normal 13 2 2 3 4 3" xfId="13436" xr:uid="{3997DFAA-C70B-4D53-A7A1-6F10EF578492}"/>
    <cellStyle name="Normal 13 2 2 3 4 3 2" xfId="28555" xr:uid="{7A89205B-587D-4739-AB56-3D2373D096A3}"/>
    <cellStyle name="Normal 13 2 2 3 4 4" xfId="21787" xr:uid="{F20E679B-F065-4220-9E62-14BABAC6D448}"/>
    <cellStyle name="Normal 13 2 2 3 5" xfId="8320" xr:uid="{426D79FD-A5D1-4A13-820F-1B386E1680D7}"/>
    <cellStyle name="Normal 13 2 2 3 5 2" xfId="15104" xr:uid="{A388FA16-21D1-4C05-8163-8EC635744363}"/>
    <cellStyle name="Normal 13 2 2 3 5 2 2" xfId="30223" xr:uid="{DFF63A6E-319D-4D24-AF1F-32379268167D}"/>
    <cellStyle name="Normal 13 2 2 3 5 3" xfId="23455" xr:uid="{55BACF02-31AA-47F4-867B-4A6369A2112C}"/>
    <cellStyle name="Normal 13 2 2 3 6" xfId="11709" xr:uid="{17E7D98A-0886-489D-B925-F638CF9B444D}"/>
    <cellStyle name="Normal 13 2 2 3 6 2" xfId="26839" xr:uid="{87D48D49-B8FA-44CA-BB3E-589A43CE5007}"/>
    <cellStyle name="Normal 13 2 2 3 7" xfId="4908" xr:uid="{60D4B0EB-B9D6-420F-95C2-D0D0D3CA526C}"/>
    <cellStyle name="Normal 13 2 2 3 7 2" xfId="20071" xr:uid="{1A008C81-64BC-4B12-91C3-E85FB3CB3D64}"/>
    <cellStyle name="Normal 13 2 2 3 8" xfId="18512" xr:uid="{26D3E6DB-2B94-4AC5-B8A4-B76FAAAC3CE3}"/>
    <cellStyle name="Normal 13 2 2 4" xfId="3080" xr:uid="{65AE5D4B-9C0C-4C23-8772-C940D4298E9A}"/>
    <cellStyle name="Normal 13 2 2 4 2" xfId="5954" xr:uid="{81290BDF-B688-45D1-8F32-B2475EA494E4}"/>
    <cellStyle name="Normal 13 2 2 4 2 2" xfId="7692" xr:uid="{3A347987-103E-48D3-8842-FA0966504749}"/>
    <cellStyle name="Normal 13 2 2 4 2 2 2" xfId="11078" xr:uid="{1CA4CF0A-1BAB-4800-865D-CE3D03A93A04}"/>
    <cellStyle name="Normal 13 2 2 4 2 2 2 2" xfId="17862" xr:uid="{7E736070-C9D4-45F1-960D-A627ADA1E0DF}"/>
    <cellStyle name="Normal 13 2 2 4 2 2 2 2 2" xfId="32981" xr:uid="{1145F4F0-260F-4E3F-A882-03C125B0E75C}"/>
    <cellStyle name="Normal 13 2 2 4 2 2 2 3" xfId="26213" xr:uid="{FD48202C-B1C5-41A2-AB7B-3750B4869E7C}"/>
    <cellStyle name="Normal 13 2 2 4 2 2 3" xfId="14478" xr:uid="{9CA61EDE-68A0-4CED-A7AD-DF30F27C300D}"/>
    <cellStyle name="Normal 13 2 2 4 2 2 3 2" xfId="29597" xr:uid="{0626BD60-D9AF-473A-8BCF-538EDBFB16E2}"/>
    <cellStyle name="Normal 13 2 2 4 2 2 4" xfId="22829" xr:uid="{E8DECADF-26A5-45C8-A2E0-D011EF9B75D5}"/>
    <cellStyle name="Normal 13 2 2 4 2 3" xfId="9365" xr:uid="{C82BDE17-459F-4C9F-8FBC-BBE5717425A0}"/>
    <cellStyle name="Normal 13 2 2 4 2 3 2" xfId="16149" xr:uid="{B3E28B5E-2C55-42B6-81EE-20512CA334D3}"/>
    <cellStyle name="Normal 13 2 2 4 2 3 2 2" xfId="31268" xr:uid="{80D352CC-041E-479B-AC14-4B50B4F704AF}"/>
    <cellStyle name="Normal 13 2 2 4 2 3 3" xfId="24500" xr:uid="{33EA57C8-EF51-44E6-B337-EEAEB0380FFD}"/>
    <cellStyle name="Normal 13 2 2 4 2 4" xfId="12752" xr:uid="{BEB0281A-3105-4EBC-A8A5-C55E9952E616}"/>
    <cellStyle name="Normal 13 2 2 4 2 4 2" xfId="27881" xr:uid="{FBEF796B-93DD-4DBB-B5F4-A5F082EC5C3D}"/>
    <cellStyle name="Normal 13 2 2 4 2 5" xfId="21116" xr:uid="{999AB51D-F5A0-4B96-AC1C-61E0D63F4D70}"/>
    <cellStyle name="Normal 13 2 2 4 3" xfId="6858" xr:uid="{B4A85F87-5A20-4574-BA2E-FE0426F5660E}"/>
    <cellStyle name="Normal 13 2 2 4 3 2" xfId="10244" xr:uid="{D1485422-7B2E-43D6-8058-D76F734D736B}"/>
    <cellStyle name="Normal 13 2 2 4 3 2 2" xfId="17028" xr:uid="{D0328018-228B-4CDD-9A6C-B254972211DB}"/>
    <cellStyle name="Normal 13 2 2 4 3 2 2 2" xfId="32147" xr:uid="{4B29A835-A237-450E-B84D-14592DFAC81F}"/>
    <cellStyle name="Normal 13 2 2 4 3 2 3" xfId="25379" xr:uid="{E97386F5-CBBE-46FE-8F3A-621A6A603D26}"/>
    <cellStyle name="Normal 13 2 2 4 3 3" xfId="13644" xr:uid="{C2F031F1-0CCD-4FEF-842A-690340DFB352}"/>
    <cellStyle name="Normal 13 2 2 4 3 3 2" xfId="28763" xr:uid="{467AD44B-B975-4A57-AF03-A024A5547E31}"/>
    <cellStyle name="Normal 13 2 2 4 3 4" xfId="21995" xr:uid="{538C0DD0-27BD-4B7C-A93F-84F7244AD1EF}"/>
    <cellStyle name="Normal 13 2 2 4 4" xfId="8528" xr:uid="{FE43CECE-E625-45E3-801D-9A7985DF7B91}"/>
    <cellStyle name="Normal 13 2 2 4 4 2" xfId="15312" xr:uid="{2DDEBF73-575B-46F5-883A-D722736219F0}"/>
    <cellStyle name="Normal 13 2 2 4 4 2 2" xfId="30431" xr:uid="{9FAE8E53-CAAD-4342-AE76-DA1C9ED178ED}"/>
    <cellStyle name="Normal 13 2 2 4 4 3" xfId="23663" xr:uid="{F85B3791-61FB-4767-89F7-FFE103D9D1AE}"/>
    <cellStyle name="Normal 13 2 2 4 5" xfId="11917" xr:uid="{E10E99EB-E224-444F-B0BE-5F9A50C75A4C}"/>
    <cellStyle name="Normal 13 2 2 4 5 2" xfId="27047" xr:uid="{7D2BFC22-9ADA-4E10-B5F5-1E61E8775E4E}"/>
    <cellStyle name="Normal 13 2 2 4 6" xfId="5116" xr:uid="{797EE0C0-DE67-427F-A96D-40ADDAEF7292}"/>
    <cellStyle name="Normal 13 2 2 4 6 2" xfId="20279" xr:uid="{CBB9DBE1-4D74-4BDE-95AD-048DEE52F8EB}"/>
    <cellStyle name="Normal 13 2 2 4 7" xfId="18720" xr:uid="{06CDFAC9-6096-45D9-8DC1-8FE6925F6411}"/>
    <cellStyle name="Normal 13 2 2 5" xfId="3472" xr:uid="{B39384DE-8793-4173-85C2-337AF3C83F79}"/>
    <cellStyle name="Normal 13 2 2 5 2" xfId="7276" xr:uid="{7FFB9518-DB84-4548-A0DC-D72AE0B4D950}"/>
    <cellStyle name="Normal 13 2 2 5 2 2" xfId="10662" xr:uid="{2CDCF8FD-3EB4-4A04-B04A-9535501BB8BF}"/>
    <cellStyle name="Normal 13 2 2 5 2 2 2" xfId="17446" xr:uid="{728654AF-F9AD-463B-B7CD-F06007E415E0}"/>
    <cellStyle name="Normal 13 2 2 5 2 2 2 2" xfId="32565" xr:uid="{D88F4D4C-11C3-47AB-B3AC-B4477A193C06}"/>
    <cellStyle name="Normal 13 2 2 5 2 2 3" xfId="25797" xr:uid="{E6C06D67-D634-4211-9E5B-FED05F4CDEDB}"/>
    <cellStyle name="Normal 13 2 2 5 2 3" xfId="14062" xr:uid="{B613B85D-0512-4A4C-888A-1E47E52C55DE}"/>
    <cellStyle name="Normal 13 2 2 5 2 3 2" xfId="29181" xr:uid="{D36A2F12-8BDB-4FB2-8A9E-EEF3AE99E0E4}"/>
    <cellStyle name="Normal 13 2 2 5 2 4" xfId="22413" xr:uid="{6C7E55AC-D093-4833-BA44-1BDF79538ABE}"/>
    <cellStyle name="Normal 13 2 2 5 3" xfId="8949" xr:uid="{8D954E84-4323-4C75-971B-57E20A9139D7}"/>
    <cellStyle name="Normal 13 2 2 5 3 2" xfId="15733" xr:uid="{68D098C4-83D2-416C-BD45-10D01D4F32CD}"/>
    <cellStyle name="Normal 13 2 2 5 3 2 2" xfId="30852" xr:uid="{D01F2DB0-E0B1-4677-9540-2269F5180FD7}"/>
    <cellStyle name="Normal 13 2 2 5 3 3" xfId="24084" xr:uid="{D295126E-8348-4D1C-BB71-F11D0B09ACFF}"/>
    <cellStyle name="Normal 13 2 2 5 4" xfId="12335" xr:uid="{FF914AAA-D49D-43A1-8660-E0BCD271A89E}"/>
    <cellStyle name="Normal 13 2 2 5 4 2" xfId="27465" xr:uid="{7B18EB25-6ADD-4546-90B3-02D78A322404}"/>
    <cellStyle name="Normal 13 2 2 5 5" xfId="5538" xr:uid="{EB76634D-08B0-412A-89C4-51DC81939431}"/>
    <cellStyle name="Normal 13 2 2 5 5 2" xfId="20700" xr:uid="{B17510F8-0AF7-45A5-9353-C741891C8AB7}"/>
    <cellStyle name="Normal 13 2 2 6" xfId="6441" xr:uid="{D5576690-6458-4D65-9616-1D21A824C566}"/>
    <cellStyle name="Normal 13 2 2 6 2" xfId="9828" xr:uid="{F5C553BC-A1F1-441A-90C9-C43946B45E0D}"/>
    <cellStyle name="Normal 13 2 2 6 2 2" xfId="16612" xr:uid="{AC91AF2E-CC8D-43E6-861E-F7C07223963D}"/>
    <cellStyle name="Normal 13 2 2 6 2 2 2" xfId="31731" xr:uid="{495C58A5-4D6B-4DBE-8D81-94403D83BB01}"/>
    <cellStyle name="Normal 13 2 2 6 2 3" xfId="24963" xr:uid="{90593519-F0E6-4850-8E87-A0B49CF24BF9}"/>
    <cellStyle name="Normal 13 2 2 6 3" xfId="13228" xr:uid="{A9099B12-896A-48DE-86FF-2A29C3EA8EB5}"/>
    <cellStyle name="Normal 13 2 2 6 3 2" xfId="28347" xr:uid="{54BAFBE0-AE45-4685-B5A0-062777A301EF}"/>
    <cellStyle name="Normal 13 2 2 6 4" xfId="21579" xr:uid="{78C6EC50-B32C-4E56-B242-0310A74CFB3E}"/>
    <cellStyle name="Normal 13 2 2 7" xfId="8112" xr:uid="{F93EFF26-A9AF-44B4-BC7B-7A575D2A385B}"/>
    <cellStyle name="Normal 13 2 2 7 2" xfId="14896" xr:uid="{1ADC757D-7EEF-44BE-821A-A5DAA5B2F680}"/>
    <cellStyle name="Normal 13 2 2 7 2 2" xfId="30015" xr:uid="{3E08C269-73AD-4916-89DB-D2E6590161B5}"/>
    <cellStyle name="Normal 13 2 2 7 3" xfId="23247" xr:uid="{7207FCDF-739D-486D-B833-4AABAB7197AE}"/>
    <cellStyle name="Normal 13 2 2 8" xfId="11502" xr:uid="{0A617CF7-14C8-4885-8E3C-A6005DBCD808}"/>
    <cellStyle name="Normal 13 2 2 8 2" xfId="26631" xr:uid="{312941EB-7255-4F70-B516-A4C7E3F7AE2A}"/>
    <cellStyle name="Normal 13 2 2 9" xfId="4699" xr:uid="{8C2920C9-F1E7-4A49-8D1A-D919D734C828}"/>
    <cellStyle name="Normal 13 2 2 9 2" xfId="19863" xr:uid="{8EC18076-D4B6-4AE7-8CE5-3AA27C9ECF5E}"/>
    <cellStyle name="Normal 13 2 3" xfId="481" xr:uid="{E5C0C11A-B9ED-424D-B81B-3CC3244AE5AD}"/>
    <cellStyle name="Normal 13 2 3 10" xfId="2713" xr:uid="{92FE13F4-AD88-4456-ACA1-3AC65EFE1C53}"/>
    <cellStyle name="Normal 13 2 3 11" xfId="1644" xr:uid="{9969C63A-21FB-42B4-B715-54CBFEE8A0D6}"/>
    <cellStyle name="Normal 13 2 3 2" xfId="2924" xr:uid="{843662BB-3203-4F21-A58A-6A738141A7A3}"/>
    <cellStyle name="Normal 13 2 3 2 2" xfId="3343" xr:uid="{F22C6FD6-F698-4992-A985-F1E3BC834D29}"/>
    <cellStyle name="Normal 13 2 3 2 2 2" xfId="6217" xr:uid="{5168AF09-84A0-46F6-9309-26507AB95BDF}"/>
    <cellStyle name="Normal 13 2 3 2 2 2 2" xfId="7955" xr:uid="{E26FD639-61FE-4CDE-918E-EACFAE034DCD}"/>
    <cellStyle name="Normal 13 2 3 2 2 2 2 2" xfId="11341" xr:uid="{3D86181E-BF62-4724-9104-BD60B5844C78}"/>
    <cellStyle name="Normal 13 2 3 2 2 2 2 2 2" xfId="18125" xr:uid="{DBBE515D-2163-4649-8F7B-843B81AC10A1}"/>
    <cellStyle name="Normal 13 2 3 2 2 2 2 2 2 2" xfId="33244" xr:uid="{52EDCA0F-7737-4BC6-8D14-B7E5339D47B1}"/>
    <cellStyle name="Normal 13 2 3 2 2 2 2 2 3" xfId="26476" xr:uid="{AE1F854F-5CB0-498A-B55C-01CB52E1ADB8}"/>
    <cellStyle name="Normal 13 2 3 2 2 2 2 3" xfId="14741" xr:uid="{2A5D00D4-F541-47BB-B9D7-A3DE42E39660}"/>
    <cellStyle name="Normal 13 2 3 2 2 2 2 3 2" xfId="29860" xr:uid="{68AEA825-6060-4F8A-BF3E-39025AA2FA8F}"/>
    <cellStyle name="Normal 13 2 3 2 2 2 2 4" xfId="23092" xr:uid="{5C2A7755-9D4D-482E-9C3D-468E67F2EF0B}"/>
    <cellStyle name="Normal 13 2 3 2 2 2 3" xfId="9628" xr:uid="{D56FAD62-E76E-4F76-91B5-9C84DF434377}"/>
    <cellStyle name="Normal 13 2 3 2 2 2 3 2" xfId="16412" xr:uid="{E0D59052-7118-41AE-A922-5F9331AC3845}"/>
    <cellStyle name="Normal 13 2 3 2 2 2 3 2 2" xfId="31531" xr:uid="{CE5C530B-A61A-4BED-8D3D-E67F82EB9C30}"/>
    <cellStyle name="Normal 13 2 3 2 2 2 3 3" xfId="24763" xr:uid="{2978796A-36AC-420B-B31E-3061ADB3593B}"/>
    <cellStyle name="Normal 13 2 3 2 2 2 4" xfId="13015" xr:uid="{7481A547-8DF3-4C77-99E9-A7F2FABF3BAE}"/>
    <cellStyle name="Normal 13 2 3 2 2 2 4 2" xfId="28144" xr:uid="{A386BF72-88A5-410A-B5B3-8DE27A90A3D6}"/>
    <cellStyle name="Normal 13 2 3 2 2 2 5" xfId="21379" xr:uid="{F161BECC-959B-4641-9039-9087F7F09D74}"/>
    <cellStyle name="Normal 13 2 3 2 2 3" xfId="7121" xr:uid="{45F672BE-43A0-47B0-9BA6-97787F00C4E1}"/>
    <cellStyle name="Normal 13 2 3 2 2 3 2" xfId="10507" xr:uid="{D5E0C199-F4A0-4855-9BC9-1410F2932268}"/>
    <cellStyle name="Normal 13 2 3 2 2 3 2 2" xfId="17291" xr:uid="{3BDED4A8-A389-43F7-8115-91DFA2430606}"/>
    <cellStyle name="Normal 13 2 3 2 2 3 2 2 2" xfId="32410" xr:uid="{CAB30DDC-E814-421D-AB72-B8FAAB117DBA}"/>
    <cellStyle name="Normal 13 2 3 2 2 3 2 3" xfId="25642" xr:uid="{64E4CCAE-FCB6-430F-AA22-3234F2683FDF}"/>
    <cellStyle name="Normal 13 2 3 2 2 3 3" xfId="13907" xr:uid="{9791F773-0C67-4CE7-86CC-11FB64BDF487}"/>
    <cellStyle name="Normal 13 2 3 2 2 3 3 2" xfId="29026" xr:uid="{998E1FD3-C390-4787-9027-7F8F70FB9FE5}"/>
    <cellStyle name="Normal 13 2 3 2 2 3 4" xfId="22258" xr:uid="{F4729851-4972-4B16-87DF-A7C532C6104F}"/>
    <cellStyle name="Normal 13 2 3 2 2 4" xfId="8791" xr:uid="{A3DC8198-B811-41FF-BF79-6E8D1091A607}"/>
    <cellStyle name="Normal 13 2 3 2 2 4 2" xfId="15575" xr:uid="{EF399F45-4647-4B1B-B63C-F712CA6073B4}"/>
    <cellStyle name="Normal 13 2 3 2 2 4 2 2" xfId="30694" xr:uid="{DD335A82-E3FB-4395-81B5-10CAA9C48C32}"/>
    <cellStyle name="Normal 13 2 3 2 2 4 3" xfId="23926" xr:uid="{56A6976C-6A9A-4D60-AE20-ECC5CFE700B5}"/>
    <cellStyle name="Normal 13 2 3 2 2 5" xfId="12180" xr:uid="{8C7AD619-CF3B-4FB0-9205-13F7AAA25E41}"/>
    <cellStyle name="Normal 13 2 3 2 2 5 2" xfId="27310" xr:uid="{CA65E52F-4789-447A-B18F-A033EE5F0D93}"/>
    <cellStyle name="Normal 13 2 3 2 2 6" xfId="5379" xr:uid="{BE4AB4AA-651D-450C-B9BE-75136F237825}"/>
    <cellStyle name="Normal 13 2 3 2 2 6 2" xfId="20542" xr:uid="{BD1916B6-1C96-43F0-A7E5-7FD7B9FD0674}"/>
    <cellStyle name="Normal 13 2 3 2 2 7" xfId="18983" xr:uid="{BA939FC8-1C5F-4017-BDC2-EFDE8F2F5F93}"/>
    <cellStyle name="Normal 13 2 3 2 3" xfId="4584" xr:uid="{AE67DCE3-DB44-4116-ADD1-5A3B9EC6D698}"/>
    <cellStyle name="Normal 13 2 3 2 3 2" xfId="7539" xr:uid="{ADBCB5E1-51D8-4E71-A7F1-8472DE31EF9E}"/>
    <cellStyle name="Normal 13 2 3 2 3 2 2" xfId="10925" xr:uid="{F66DEEB1-9001-45B9-814A-EB885792C7D4}"/>
    <cellStyle name="Normal 13 2 3 2 3 2 2 2" xfId="17709" xr:uid="{3E9EF129-7C15-4A27-9B10-3F81C25C5EE1}"/>
    <cellStyle name="Normal 13 2 3 2 3 2 2 2 2" xfId="32828" xr:uid="{2A5C530F-D5F4-4517-9D82-568833598C52}"/>
    <cellStyle name="Normal 13 2 3 2 3 2 2 3" xfId="26060" xr:uid="{6CEB8900-CE42-45A7-8846-9AC365076195}"/>
    <cellStyle name="Normal 13 2 3 2 3 2 3" xfId="14325" xr:uid="{F921478F-8EC4-4D33-BE98-573B6210E39F}"/>
    <cellStyle name="Normal 13 2 3 2 3 2 3 2" xfId="29444" xr:uid="{8B10B57D-9EE4-4535-9C60-6C3B29C6B355}"/>
    <cellStyle name="Normal 13 2 3 2 3 2 4" xfId="22676" xr:uid="{E00E10A5-0D64-42C5-8B33-271E32C220B1}"/>
    <cellStyle name="Normal 13 2 3 2 3 3" xfId="9212" xr:uid="{BAA596B5-A540-44B6-A07B-8DAFF4573FCB}"/>
    <cellStyle name="Normal 13 2 3 2 3 3 2" xfId="15996" xr:uid="{9AC9B26C-53B0-49BA-B817-C28A84CA5365}"/>
    <cellStyle name="Normal 13 2 3 2 3 3 2 2" xfId="31115" xr:uid="{230BF09D-0BFC-4214-9A2F-BB23B1D0A8C2}"/>
    <cellStyle name="Normal 13 2 3 2 3 3 3" xfId="24347" xr:uid="{5F50262B-0570-4362-99D7-EE33DB252CF3}"/>
    <cellStyle name="Normal 13 2 3 2 3 4" xfId="12598" xr:uid="{1AE8A7DD-4EC2-42EC-88D7-B3CF4AD4F0B4}"/>
    <cellStyle name="Normal 13 2 3 2 3 4 2" xfId="27728" xr:uid="{47CE592D-C69F-4482-ADE0-07A1D8D94696}"/>
    <cellStyle name="Normal 13 2 3 2 3 5" xfId="5801" xr:uid="{C103A893-E817-4644-A0D3-F8618828E23C}"/>
    <cellStyle name="Normal 13 2 3 2 3 5 2" xfId="20963" xr:uid="{EB759426-C91A-47CD-B373-11A4C6A76ABD}"/>
    <cellStyle name="Normal 13 2 3 2 4" xfId="6705" xr:uid="{F0C6E754-4EE7-4CA1-86E9-3B9DB804D107}"/>
    <cellStyle name="Normal 13 2 3 2 4 2" xfId="10091" xr:uid="{2824A277-E9A3-4293-9210-A95B24F7AF47}"/>
    <cellStyle name="Normal 13 2 3 2 4 2 2" xfId="16875" xr:uid="{DF7900EC-A5A5-4BE4-94D8-07F26448E1B7}"/>
    <cellStyle name="Normal 13 2 3 2 4 2 2 2" xfId="31994" xr:uid="{EA10E1E2-239F-44CE-B5E1-2DE36DD6CC73}"/>
    <cellStyle name="Normal 13 2 3 2 4 2 3" xfId="25226" xr:uid="{08FA5555-79E5-4EBF-A6A8-0C2AA471AC70}"/>
    <cellStyle name="Normal 13 2 3 2 4 3" xfId="13491" xr:uid="{0DA38508-098D-4CDD-9278-E9BC977C9C34}"/>
    <cellStyle name="Normal 13 2 3 2 4 3 2" xfId="28610" xr:uid="{DA5C6E54-82A4-4026-BD29-9FF0136CBA38}"/>
    <cellStyle name="Normal 13 2 3 2 4 4" xfId="21842" xr:uid="{75F51B54-35A8-40A8-9B32-6C9383E47F6E}"/>
    <cellStyle name="Normal 13 2 3 2 5" xfId="8375" xr:uid="{11BA5D7D-6630-4A6C-A84E-D5893262F0B0}"/>
    <cellStyle name="Normal 13 2 3 2 5 2" xfId="15159" xr:uid="{7F8C5EE4-CFF0-4B0D-A1DB-51DE8CC16971}"/>
    <cellStyle name="Normal 13 2 3 2 5 2 2" xfId="30278" xr:uid="{AF43EBBE-793C-4AB6-916A-65E44B73805B}"/>
    <cellStyle name="Normal 13 2 3 2 5 3" xfId="23510" xr:uid="{D02C5F1D-59C7-471E-9341-5012F778DAE2}"/>
    <cellStyle name="Normal 13 2 3 2 6" xfId="11764" xr:uid="{D7DDEF51-FFA0-467E-AAC4-07A1FC7A37EC}"/>
    <cellStyle name="Normal 13 2 3 2 6 2" xfId="26894" xr:uid="{FFB687B3-242C-429C-A0B5-B03AC0D3EDFE}"/>
    <cellStyle name="Normal 13 2 3 2 7" xfId="4963" xr:uid="{C55CC9EC-7C82-463D-978A-3E594EA256E5}"/>
    <cellStyle name="Normal 13 2 3 2 7 2" xfId="20126" xr:uid="{454BBE7D-F09E-4DFC-8E5C-35A5BA0E28CB}"/>
    <cellStyle name="Normal 13 2 3 2 8" xfId="18567" xr:uid="{C1102E3E-C93B-48B4-9AEA-97F94859433B}"/>
    <cellStyle name="Normal 13 2 3 3" xfId="3135" xr:uid="{425EBC7B-F718-4D22-97B0-E156E16FDF47}"/>
    <cellStyle name="Normal 13 2 3 3 2" xfId="6009" xr:uid="{98239F06-4957-49A8-96D5-DBF801EF6A56}"/>
    <cellStyle name="Normal 13 2 3 3 2 2" xfId="7747" xr:uid="{713DCB76-3C18-4F27-A1F6-70D1CD7B8C67}"/>
    <cellStyle name="Normal 13 2 3 3 2 2 2" xfId="11133" xr:uid="{2408A3D4-2137-4967-AC74-90713A42BAF0}"/>
    <cellStyle name="Normal 13 2 3 3 2 2 2 2" xfId="17917" xr:uid="{97AD59D1-06B8-4E7A-9254-361C7F96F382}"/>
    <cellStyle name="Normal 13 2 3 3 2 2 2 2 2" xfId="33036" xr:uid="{6B97AB04-64DE-459B-A43C-44930F833F78}"/>
    <cellStyle name="Normal 13 2 3 3 2 2 2 3" xfId="26268" xr:uid="{530499DD-AE7B-4D20-98DD-184EE1B08236}"/>
    <cellStyle name="Normal 13 2 3 3 2 2 3" xfId="14533" xr:uid="{623EDFFB-B95B-41B0-97D2-675924799E28}"/>
    <cellStyle name="Normal 13 2 3 3 2 2 3 2" xfId="29652" xr:uid="{F942B855-DB26-4148-956F-6035EA8A11AA}"/>
    <cellStyle name="Normal 13 2 3 3 2 2 4" xfId="22884" xr:uid="{9A617AAE-2149-48B2-9C7A-5B5B672A47C7}"/>
    <cellStyle name="Normal 13 2 3 3 2 3" xfId="9420" xr:uid="{B59110E1-47F7-43EB-829A-84BF0ED35A6D}"/>
    <cellStyle name="Normal 13 2 3 3 2 3 2" xfId="16204" xr:uid="{DAB17BD4-7A78-4AC2-9B98-1593D711D4B2}"/>
    <cellStyle name="Normal 13 2 3 3 2 3 2 2" xfId="31323" xr:uid="{7A1E3821-3FA5-4A6F-B05E-32E2B103A8F0}"/>
    <cellStyle name="Normal 13 2 3 3 2 3 3" xfId="24555" xr:uid="{7401D383-5326-465E-8CC2-ECAFBD23AC9F}"/>
    <cellStyle name="Normal 13 2 3 3 2 4" xfId="12807" xr:uid="{D2F546C2-CFED-4A68-ADF0-259201C01D00}"/>
    <cellStyle name="Normal 13 2 3 3 2 4 2" xfId="27936" xr:uid="{FE6300A0-25FA-43BE-99AA-0C4C2E6F4953}"/>
    <cellStyle name="Normal 13 2 3 3 2 5" xfId="21171" xr:uid="{4616245E-1489-4C9B-95D8-882CCC622575}"/>
    <cellStyle name="Normal 13 2 3 3 3" xfId="6913" xr:uid="{A57725A9-EFDF-476A-87BA-CD2CBA5BA9A2}"/>
    <cellStyle name="Normal 13 2 3 3 3 2" xfId="10299" xr:uid="{813B947D-5320-4DE9-95A3-95D7D751FF4A}"/>
    <cellStyle name="Normal 13 2 3 3 3 2 2" xfId="17083" xr:uid="{804D7026-AE54-4933-8885-21FC016D3C0C}"/>
    <cellStyle name="Normal 13 2 3 3 3 2 2 2" xfId="32202" xr:uid="{6766F12E-161D-4A0A-B8BD-29C86249E03B}"/>
    <cellStyle name="Normal 13 2 3 3 3 2 3" xfId="25434" xr:uid="{9D7EAD3B-42C3-4C9B-81A4-0A80097472CF}"/>
    <cellStyle name="Normal 13 2 3 3 3 3" xfId="13699" xr:uid="{DB59C3A1-C856-4600-852D-287A8E88268B}"/>
    <cellStyle name="Normal 13 2 3 3 3 3 2" xfId="28818" xr:uid="{EC1C3752-0A7A-422A-A382-D876414ABC2F}"/>
    <cellStyle name="Normal 13 2 3 3 3 4" xfId="22050" xr:uid="{6DAEA9FB-89CC-4D6B-94A0-9DFB0D01389D}"/>
    <cellStyle name="Normal 13 2 3 3 4" xfId="8583" xr:uid="{CEBA0FE6-DAB5-402E-9EBF-C34A3EA23627}"/>
    <cellStyle name="Normal 13 2 3 3 4 2" xfId="15367" xr:uid="{BCBB6860-F136-4F36-A532-EB4EBCDE4B48}"/>
    <cellStyle name="Normal 13 2 3 3 4 2 2" xfId="30486" xr:uid="{19F26DBF-9628-4ED1-BA47-B13C372EC91D}"/>
    <cellStyle name="Normal 13 2 3 3 4 3" xfId="23718" xr:uid="{1165F522-6F85-413B-AE6B-153135F64CCC}"/>
    <cellStyle name="Normal 13 2 3 3 5" xfId="11972" xr:uid="{4CD7F013-28C3-43A4-BA08-4C449D2BB388}"/>
    <cellStyle name="Normal 13 2 3 3 5 2" xfId="27102" xr:uid="{6B1FFA08-B84C-4197-950B-BA115E75E0A1}"/>
    <cellStyle name="Normal 13 2 3 3 6" xfId="5171" xr:uid="{DE6BC9BA-B552-49CB-86F3-6392D2783E75}"/>
    <cellStyle name="Normal 13 2 3 3 6 2" xfId="20334" xr:uid="{8B01CFDB-34EA-40E3-9404-D3BE67F378E5}"/>
    <cellStyle name="Normal 13 2 3 3 7" xfId="18775" xr:uid="{BDF3C796-1B9C-4B3A-B8FA-ED986E8DAA48}"/>
    <cellStyle name="Normal 13 2 3 4" xfId="3473" xr:uid="{449356E4-DCCE-4436-A79B-0A3A8ED9E0FB}"/>
    <cellStyle name="Normal 13 2 3 4 2" xfId="7331" xr:uid="{865A28C6-2D8B-40CB-8DD6-5F1CF77C7444}"/>
    <cellStyle name="Normal 13 2 3 4 2 2" xfId="10717" xr:uid="{C59951A4-90FB-4905-BBCC-FA1FC83BE882}"/>
    <cellStyle name="Normal 13 2 3 4 2 2 2" xfId="17501" xr:uid="{B423BAFC-7444-4506-858E-92DD7582C8EF}"/>
    <cellStyle name="Normal 13 2 3 4 2 2 2 2" xfId="32620" xr:uid="{23ECB127-C43C-4488-9D99-A5106F040485}"/>
    <cellStyle name="Normal 13 2 3 4 2 2 3" xfId="25852" xr:uid="{53C9E109-31A7-4C43-A834-F6CB7D51FA63}"/>
    <cellStyle name="Normal 13 2 3 4 2 3" xfId="14117" xr:uid="{A53BBBDE-CFEE-4923-96B9-E5DB110DC1C3}"/>
    <cellStyle name="Normal 13 2 3 4 2 3 2" xfId="29236" xr:uid="{647FD025-85B8-4CB5-AD1F-7A644DB7629D}"/>
    <cellStyle name="Normal 13 2 3 4 2 4" xfId="22468" xr:uid="{C11DF076-1C23-4B9A-82CB-C09E09D79C08}"/>
    <cellStyle name="Normal 13 2 3 4 3" xfId="9004" xr:uid="{4E980450-F7A6-4933-89DF-49B8605EEB49}"/>
    <cellStyle name="Normal 13 2 3 4 3 2" xfId="15788" xr:uid="{C319CA49-770C-4131-AAD6-AA568F794D12}"/>
    <cellStyle name="Normal 13 2 3 4 3 2 2" xfId="30907" xr:uid="{5E1CB987-E921-4576-AF55-8C0CF6F81684}"/>
    <cellStyle name="Normal 13 2 3 4 3 3" xfId="24139" xr:uid="{00C12038-BF82-48E1-9E30-B7309C94F76B}"/>
    <cellStyle name="Normal 13 2 3 4 4" xfId="12390" xr:uid="{0E49EFA4-18B8-4288-8884-9F074D76E3FA}"/>
    <cellStyle name="Normal 13 2 3 4 4 2" xfId="27520" xr:uid="{690249D2-FC4B-4D07-9CED-2047F032D10F}"/>
    <cellStyle name="Normal 13 2 3 4 5" xfId="5593" xr:uid="{C2651E5D-E61B-4CF8-8FCD-902A94097789}"/>
    <cellStyle name="Normal 13 2 3 4 5 2" xfId="20755" xr:uid="{EC9E6EA5-EAC1-4EF1-9969-6EF3284A78E1}"/>
    <cellStyle name="Normal 13 2 3 5" xfId="6497" xr:uid="{4A53BDD8-BA3F-4018-A0AF-52BD4938867C}"/>
    <cellStyle name="Normal 13 2 3 5 2" xfId="9883" xr:uid="{2E07D397-261D-4020-A7A5-917B5682B6AB}"/>
    <cellStyle name="Normal 13 2 3 5 2 2" xfId="16667" xr:uid="{84AA6152-6E68-411E-9DA6-1F3701F5566E}"/>
    <cellStyle name="Normal 13 2 3 5 2 2 2" xfId="31786" xr:uid="{186E9D87-0F9C-473C-82A6-ED685A89D3D6}"/>
    <cellStyle name="Normal 13 2 3 5 2 3" xfId="25018" xr:uid="{64115D4A-15F7-4020-B482-77B09B21F5E9}"/>
    <cellStyle name="Normal 13 2 3 5 3" xfId="13283" xr:uid="{CCA9F9DC-FBCE-4905-BB79-5D46CAD125F7}"/>
    <cellStyle name="Normal 13 2 3 5 3 2" xfId="28402" xr:uid="{2A13ECC5-E8B0-4E59-AF5C-B31A14AF5114}"/>
    <cellStyle name="Normal 13 2 3 5 4" xfId="21634" xr:uid="{C5A985D8-16A9-4CA2-B3E0-63F11255EF2D}"/>
    <cellStyle name="Normal 13 2 3 6" xfId="8167" xr:uid="{4A2EFC62-A9FE-4BD4-A10A-20A14FF48F86}"/>
    <cellStyle name="Normal 13 2 3 6 2" xfId="14951" xr:uid="{81677857-B1B7-4FEF-8A50-36748F29A259}"/>
    <cellStyle name="Normal 13 2 3 6 2 2" xfId="30070" xr:uid="{904A580F-163D-4E49-BBD3-74480671DE0D}"/>
    <cellStyle name="Normal 13 2 3 6 3" xfId="23302" xr:uid="{624F6D02-2DB9-46C8-B573-91FC85BDD462}"/>
    <cellStyle name="Normal 13 2 3 7" xfId="11556" xr:uid="{709F2712-799E-4E8C-B9A8-069FB7EB3596}"/>
    <cellStyle name="Normal 13 2 3 7 2" xfId="26686" xr:uid="{C2D4DE65-1436-45F0-9B8B-47A0E2C71490}"/>
    <cellStyle name="Normal 13 2 3 8" xfId="4754" xr:uid="{F3907207-2686-4B64-A152-72AB541FDCF9}"/>
    <cellStyle name="Normal 13 2 3 8 2" xfId="19918" xr:uid="{1D81327C-3E2D-4EB6-B23A-3DABBE0C4BDF}"/>
    <cellStyle name="Normal 13 2 3 9" xfId="18359" xr:uid="{3554065B-922E-4D76-93CB-389111826334}"/>
    <cellStyle name="Normal 13 2 4" xfId="482" xr:uid="{E8C76045-0928-49C4-9A26-4C6BF9DBDC6C}"/>
    <cellStyle name="Normal 13 2 4 10" xfId="1645" xr:uid="{4A6C36A5-69A9-4BC0-8D8A-54DC04D4F9FB}"/>
    <cellStyle name="Normal 13 2 4 2" xfId="3240" xr:uid="{81CE4CFC-F12B-4A72-9E60-F6A479DBA78B}"/>
    <cellStyle name="Normal 13 2 4 2 2" xfId="6114" xr:uid="{1835DEFA-F0D5-40CB-A96C-0F7C5944A558}"/>
    <cellStyle name="Normal 13 2 4 2 2 2" xfId="7852" xr:uid="{2C4A61F1-177F-45E9-8AE8-B7B44CB33025}"/>
    <cellStyle name="Normal 13 2 4 2 2 2 2" xfId="11238" xr:uid="{79A7E499-AD80-4DD5-A62A-D4B8CC223EA6}"/>
    <cellStyle name="Normal 13 2 4 2 2 2 2 2" xfId="18022" xr:uid="{7BE5841A-D88D-4211-8C48-ACEB5D15C2F5}"/>
    <cellStyle name="Normal 13 2 4 2 2 2 2 2 2" xfId="33141" xr:uid="{65B7FC9E-11FE-4AC2-90D2-856B1A21AA03}"/>
    <cellStyle name="Normal 13 2 4 2 2 2 2 3" xfId="26373" xr:uid="{048856E1-51DB-4CAF-95FE-1A1AEDB90E34}"/>
    <cellStyle name="Normal 13 2 4 2 2 2 3" xfId="14638" xr:uid="{CC264DD1-842A-401F-AA66-1E893D92F35E}"/>
    <cellStyle name="Normal 13 2 4 2 2 2 3 2" xfId="29757" xr:uid="{8F449C64-1413-4C1C-A8E4-1EB9FC87D8D6}"/>
    <cellStyle name="Normal 13 2 4 2 2 2 4" xfId="22989" xr:uid="{0491C532-8B5F-4E55-9ABA-5721D7D89C22}"/>
    <cellStyle name="Normal 13 2 4 2 2 3" xfId="9525" xr:uid="{6A3589B4-C5F0-4D95-9142-AC6A1FEFBC2F}"/>
    <cellStyle name="Normal 13 2 4 2 2 3 2" xfId="16309" xr:uid="{4C270294-D956-4C00-ACE6-6647FFF142EF}"/>
    <cellStyle name="Normal 13 2 4 2 2 3 2 2" xfId="31428" xr:uid="{6FEF2A98-A7A5-427F-A0D6-6DAC5F0C4D06}"/>
    <cellStyle name="Normal 13 2 4 2 2 3 3" xfId="24660" xr:uid="{74E63A45-4452-4202-B068-1A475D743A16}"/>
    <cellStyle name="Normal 13 2 4 2 2 4" xfId="12912" xr:uid="{575E15F3-3390-49DC-93E8-CCD94675F9C5}"/>
    <cellStyle name="Normal 13 2 4 2 2 4 2" xfId="28041" xr:uid="{4C707F94-9F9B-4D43-8DCA-AF56D5881E7A}"/>
    <cellStyle name="Normal 13 2 4 2 2 5" xfId="21276" xr:uid="{B6280AA4-7700-45CA-A0BB-21E5D1F53FCB}"/>
    <cellStyle name="Normal 13 2 4 2 3" xfId="7018" xr:uid="{8C43CCD1-C233-44E6-94BF-E6F1691FF6FA}"/>
    <cellStyle name="Normal 13 2 4 2 3 2" xfId="10404" xr:uid="{2CABCBD7-7AD3-40D8-A044-458D08633D88}"/>
    <cellStyle name="Normal 13 2 4 2 3 2 2" xfId="17188" xr:uid="{7B1CAA45-893F-4851-90BA-D64775EECDCC}"/>
    <cellStyle name="Normal 13 2 4 2 3 2 2 2" xfId="32307" xr:uid="{3B52D894-670F-4E03-894A-9C6CBD8366F2}"/>
    <cellStyle name="Normal 13 2 4 2 3 2 3" xfId="25539" xr:uid="{CF025D43-BFE2-48B2-9EC3-5FDD00A009DD}"/>
    <cellStyle name="Normal 13 2 4 2 3 3" xfId="13804" xr:uid="{11D3E273-F441-41DF-9970-A5DF167FCF5B}"/>
    <cellStyle name="Normal 13 2 4 2 3 3 2" xfId="28923" xr:uid="{23FA1253-DD08-4318-B8C5-F67CBF110611}"/>
    <cellStyle name="Normal 13 2 4 2 3 4" xfId="22155" xr:uid="{7C32BE8D-AC5B-448A-B81B-EF29CF60A2E3}"/>
    <cellStyle name="Normal 13 2 4 2 4" xfId="8688" xr:uid="{3E832458-30A9-4043-A548-25AA9BA3520D}"/>
    <cellStyle name="Normal 13 2 4 2 4 2" xfId="15472" xr:uid="{1A30D857-0837-419C-B42F-DB54034BD0CD}"/>
    <cellStyle name="Normal 13 2 4 2 4 2 2" xfId="30591" xr:uid="{1C83955A-83FA-4EB5-AF28-89F1C1677856}"/>
    <cellStyle name="Normal 13 2 4 2 4 3" xfId="23823" xr:uid="{FDDF3509-89D7-4D4C-A474-BA738F17F287}"/>
    <cellStyle name="Normal 13 2 4 2 5" xfId="12077" xr:uid="{DE3CD4C2-E79B-4523-8DEB-A9C5C6CFA6B1}"/>
    <cellStyle name="Normal 13 2 4 2 5 2" xfId="27207" xr:uid="{D90238E3-3C47-4744-9C30-E3B51C9AC834}"/>
    <cellStyle name="Normal 13 2 4 2 6" xfId="5276" xr:uid="{613A7337-0CBF-4863-85B1-FF1D0D745789}"/>
    <cellStyle name="Normal 13 2 4 2 6 2" xfId="20439" xr:uid="{A2DFB2A1-0546-4FFE-8084-EF60088AFB58}"/>
    <cellStyle name="Normal 13 2 4 2 7" xfId="18880" xr:uid="{E2EED40B-C51E-4342-87FD-B88E8E14BA4A}"/>
    <cellStyle name="Normal 13 2 4 3" xfId="3474" xr:uid="{49769C8B-A412-4257-8FBF-12E9A359F041}"/>
    <cellStyle name="Normal 13 2 4 3 2" xfId="7436" xr:uid="{1F1779E8-DC3E-495E-9A3D-DBC64C2ACEDB}"/>
    <cellStyle name="Normal 13 2 4 3 2 2" xfId="10822" xr:uid="{C1A2819D-A4C5-487D-83CA-EC988508AB8E}"/>
    <cellStyle name="Normal 13 2 4 3 2 2 2" xfId="17606" xr:uid="{67A2F3B7-C3D0-4AEA-9D2F-023674E84AD5}"/>
    <cellStyle name="Normal 13 2 4 3 2 2 2 2" xfId="32725" xr:uid="{5C663D0F-AA71-4092-BC1D-57689412D2C9}"/>
    <cellStyle name="Normal 13 2 4 3 2 2 3" xfId="25957" xr:uid="{7434AD96-C2B0-4773-94FF-CEA5694488FF}"/>
    <cellStyle name="Normal 13 2 4 3 2 3" xfId="14222" xr:uid="{409A1B9A-F42A-45E7-90FF-5C99EBAA9405}"/>
    <cellStyle name="Normal 13 2 4 3 2 3 2" xfId="29341" xr:uid="{C1B11ACA-3C89-4AE4-B719-3FE73A990BC3}"/>
    <cellStyle name="Normal 13 2 4 3 2 4" xfId="22573" xr:uid="{82F85019-6C87-49C2-8889-1CD62ED1D73B}"/>
    <cellStyle name="Normal 13 2 4 3 3" xfId="9109" xr:uid="{70645134-4720-46BD-BA8D-DE85AE276950}"/>
    <cellStyle name="Normal 13 2 4 3 3 2" xfId="15893" xr:uid="{4C948E01-08E5-4C35-8C09-F019A23EBBFD}"/>
    <cellStyle name="Normal 13 2 4 3 3 2 2" xfId="31012" xr:uid="{9F5EB348-84A1-461B-B649-8D60F1FBD0ED}"/>
    <cellStyle name="Normal 13 2 4 3 3 3" xfId="24244" xr:uid="{C6EBF1E4-8588-456B-BB54-C73F17DF644F}"/>
    <cellStyle name="Normal 13 2 4 3 4" xfId="12495" xr:uid="{D54FEE47-7884-4BF3-997B-BE923A38D625}"/>
    <cellStyle name="Normal 13 2 4 3 4 2" xfId="27625" xr:uid="{E1BBC8AF-E126-4C53-ACB9-664961761BA5}"/>
    <cellStyle name="Normal 13 2 4 3 5" xfId="5698" xr:uid="{C50E74DB-50CE-4477-BA3A-E39867CA7569}"/>
    <cellStyle name="Normal 13 2 4 3 5 2" xfId="20860" xr:uid="{94CDADF2-06E8-45B1-8C2D-5F74C902BBEF}"/>
    <cellStyle name="Normal 13 2 4 4" xfId="6602" xr:uid="{4CB7C462-1166-48C3-A83F-3EEEB1988FC4}"/>
    <cellStyle name="Normal 13 2 4 4 2" xfId="9988" xr:uid="{E64B3567-44F2-4141-9FE7-A3986D5E9598}"/>
    <cellStyle name="Normal 13 2 4 4 2 2" xfId="16772" xr:uid="{C899AE38-C255-4A39-80C0-14F0B70E0F75}"/>
    <cellStyle name="Normal 13 2 4 4 2 2 2" xfId="31891" xr:uid="{51CFD3DF-C3D8-40C3-A193-C0B7AB7CD992}"/>
    <cellStyle name="Normal 13 2 4 4 2 3" xfId="25123" xr:uid="{A5BC2A2A-F233-4EE6-865E-C48B7C9AED7A}"/>
    <cellStyle name="Normal 13 2 4 4 3" xfId="13388" xr:uid="{730BDF32-D444-4324-8D4F-FEB3ED0B845A}"/>
    <cellStyle name="Normal 13 2 4 4 3 2" xfId="28507" xr:uid="{D47922CE-8E16-4477-A6D0-DD3535958314}"/>
    <cellStyle name="Normal 13 2 4 4 4" xfId="21739" xr:uid="{D8448098-8DC6-4264-AFDF-40A6EC8B3CF5}"/>
    <cellStyle name="Normal 13 2 4 5" xfId="8272" xr:uid="{819028F5-A185-4A11-A34F-7CAE9CDC61FC}"/>
    <cellStyle name="Normal 13 2 4 5 2" xfId="15056" xr:uid="{DBED3342-E222-458D-AC19-AD23F045217D}"/>
    <cellStyle name="Normal 13 2 4 5 2 2" xfId="30175" xr:uid="{1AC88794-353B-4AAF-B863-E248129A2EBF}"/>
    <cellStyle name="Normal 13 2 4 5 3" xfId="23407" xr:uid="{0F9C2D46-C430-4113-943D-0B746045F664}"/>
    <cellStyle name="Normal 13 2 4 6" xfId="11661" xr:uid="{56D4E3C2-7288-44E3-BD0C-E99F60F6D73D}"/>
    <cellStyle name="Normal 13 2 4 6 2" xfId="26791" xr:uid="{9FD6578E-9491-4ACA-9804-6592211858E7}"/>
    <cellStyle name="Normal 13 2 4 7" xfId="4860" xr:uid="{C18C7A70-007F-4581-8139-8C4E17EAA32D}"/>
    <cellStyle name="Normal 13 2 4 7 2" xfId="20023" xr:uid="{DC0A556D-BF84-413F-A55B-0ACBD234EB8F}"/>
    <cellStyle name="Normal 13 2 4 8" xfId="18464" xr:uid="{E11F65C9-38D2-4217-AEAE-5FDFF58110A1}"/>
    <cellStyle name="Normal 13 2 4 9" xfId="2821" xr:uid="{EBF0188E-9230-4054-8183-6D947F6FEAED}"/>
    <cellStyle name="Normal 13 2 5" xfId="483" xr:uid="{A0729E53-9E81-4BCA-A1F6-0D0B66812515}"/>
    <cellStyle name="Normal 13 2 5 2" xfId="3475" xr:uid="{49D3527C-24DD-4FA4-9D3C-F0A564AC9938}"/>
    <cellStyle name="Normal 13 2 5 2 2" xfId="7644" xr:uid="{C7D609EB-3471-4865-A6B8-09DA73D70C36}"/>
    <cellStyle name="Normal 13 2 5 2 2 2" xfId="11030" xr:uid="{F495E968-F8DC-44DE-A26A-389D8EB810C6}"/>
    <cellStyle name="Normal 13 2 5 2 2 2 2" xfId="17814" xr:uid="{ABF64548-7CE1-410B-9F5A-13E46D0009E5}"/>
    <cellStyle name="Normal 13 2 5 2 2 2 2 2" xfId="32933" xr:uid="{3FF549F8-E5C3-4BD4-87E1-00D52BA9B71D}"/>
    <cellStyle name="Normal 13 2 5 2 2 2 3" xfId="26165" xr:uid="{32915D13-F3AD-4B73-99FC-C8C714992992}"/>
    <cellStyle name="Normal 13 2 5 2 2 3" xfId="14430" xr:uid="{D090AC5B-68FD-4E49-A08C-7A4E594C27F4}"/>
    <cellStyle name="Normal 13 2 5 2 2 3 2" xfId="29549" xr:uid="{4DA48943-686C-4AF5-A6F3-F890826BDE32}"/>
    <cellStyle name="Normal 13 2 5 2 2 4" xfId="22781" xr:uid="{589D7856-683C-4602-A886-43D222EA0DB9}"/>
    <cellStyle name="Normal 13 2 5 2 3" xfId="9317" xr:uid="{3E67FDE2-E87C-4858-9BD7-690EDBF3BAA7}"/>
    <cellStyle name="Normal 13 2 5 2 3 2" xfId="16101" xr:uid="{FC016659-E442-4460-94F8-DBC4FEA65682}"/>
    <cellStyle name="Normal 13 2 5 2 3 2 2" xfId="31220" xr:uid="{3CF153BE-5D13-4454-8775-E6E19EC668FE}"/>
    <cellStyle name="Normal 13 2 5 2 3 3" xfId="24452" xr:uid="{EE2FFDD3-490B-4675-AC28-75E6B9506244}"/>
    <cellStyle name="Normal 13 2 5 2 4" xfId="12704" xr:uid="{4D8BC559-5603-4D8A-96CE-C6033F6823B1}"/>
    <cellStyle name="Normal 13 2 5 2 4 2" xfId="27833" xr:uid="{BA3AE3A1-8C5E-43BA-AC53-0DE436BD67D6}"/>
    <cellStyle name="Normal 13 2 5 2 5" xfId="5906" xr:uid="{025428AD-B13E-41F8-B61F-7C9EEC5173E1}"/>
    <cellStyle name="Normal 13 2 5 2 5 2" xfId="21068" xr:uid="{9E5B8FD9-5E2C-41D8-AC83-B230AB022B82}"/>
    <cellStyle name="Normal 13 2 5 3" xfId="6810" xr:uid="{FD959DE0-F4B3-4A41-912B-7D06CB54497A}"/>
    <cellStyle name="Normal 13 2 5 3 2" xfId="10196" xr:uid="{5D0EB1B4-C200-40AE-8FC9-90E19E1ABB31}"/>
    <cellStyle name="Normal 13 2 5 3 2 2" xfId="16980" xr:uid="{0043BC3C-53D6-4451-8869-D2B00F6A5D8B}"/>
    <cellStyle name="Normal 13 2 5 3 2 2 2" xfId="32099" xr:uid="{136CDFA2-43FA-4802-9E33-A4505E3CA469}"/>
    <cellStyle name="Normal 13 2 5 3 2 3" xfId="25331" xr:uid="{64B15F2B-7E7C-48A3-BAED-72C2587E932A}"/>
    <cellStyle name="Normal 13 2 5 3 3" xfId="13596" xr:uid="{7C8C59FA-5F08-46F6-9E79-AD25249E171B}"/>
    <cellStyle name="Normal 13 2 5 3 3 2" xfId="28715" xr:uid="{EDD05CB1-9075-4AF5-9F89-3DF722D0DBDC}"/>
    <cellStyle name="Normal 13 2 5 3 4" xfId="21947" xr:uid="{A6FB4A62-3172-418C-9363-66BA8ABEE1BE}"/>
    <cellStyle name="Normal 13 2 5 4" xfId="8480" xr:uid="{170D7464-3DD3-42BA-8E8C-7C6732011B77}"/>
    <cellStyle name="Normal 13 2 5 4 2" xfId="15264" xr:uid="{5E4F25A5-620E-478E-91BD-E1AF1EBB5242}"/>
    <cellStyle name="Normal 13 2 5 4 2 2" xfId="30383" xr:uid="{45270110-3308-443F-969C-BCA3247902D9}"/>
    <cellStyle name="Normal 13 2 5 4 3" xfId="23615" xr:uid="{CFBF1C34-B79D-400E-A6D7-60FADD5BD71D}"/>
    <cellStyle name="Normal 13 2 5 5" xfId="11869" xr:uid="{3A6A7BDD-978D-433B-9206-24C99A791CE6}"/>
    <cellStyle name="Normal 13 2 5 5 2" xfId="26999" xr:uid="{EDA75755-CE4A-449A-A402-DA2E2D7CE570}"/>
    <cellStyle name="Normal 13 2 5 6" xfId="5068" xr:uid="{5EE0ECBF-0D4E-476C-BC0B-36D7FF40ECDB}"/>
    <cellStyle name="Normal 13 2 5 6 2" xfId="20231" xr:uid="{46C2B4A8-B202-4186-AE92-E16C40ADCEB6}"/>
    <cellStyle name="Normal 13 2 5 7" xfId="18672" xr:uid="{181DBABB-DAB1-4B9B-BCD3-8BB5AD796077}"/>
    <cellStyle name="Normal 13 2 5 8" xfId="3032" xr:uid="{922293C1-EE0E-42C7-A97B-DC60915F5A31}"/>
    <cellStyle name="Normal 13 2 5 9" xfId="1646" xr:uid="{E124C6FC-634F-4BCD-9BEE-D40E32A33ED9}"/>
    <cellStyle name="Normal 13 2 6" xfId="484" xr:uid="{EA11EBDE-713A-4176-8036-56CF7706F703}"/>
    <cellStyle name="Normal 13 2 6 2" xfId="6392" xr:uid="{428418DC-6D55-4EC7-A08D-0DBE88753A4A}"/>
    <cellStyle name="Normal 13 2 6 2 2" xfId="9780" xr:uid="{F2A1F5BA-A34D-498A-8DD2-8160766F8D5B}"/>
    <cellStyle name="Normal 13 2 6 2 2 2" xfId="16564" xr:uid="{94134A5E-3E70-46D0-8959-1959FDC463F4}"/>
    <cellStyle name="Normal 13 2 6 2 2 2 2" xfId="31683" xr:uid="{85D396BE-F2E7-4538-AEF3-35535FD9D5DA}"/>
    <cellStyle name="Normal 13 2 6 2 2 3" xfId="24915" xr:uid="{DC73BE07-2970-4388-9411-082D92CE4B6E}"/>
    <cellStyle name="Normal 13 2 6 2 3" xfId="13180" xr:uid="{71014390-EE7D-4243-9557-D304B3AE8F4E}"/>
    <cellStyle name="Normal 13 2 6 2 3 2" xfId="28299" xr:uid="{743D9A1B-7E43-4473-83D7-4C77D4658301}"/>
    <cellStyle name="Normal 13 2 6 2 4" xfId="21531" xr:uid="{4C1ADD9D-A750-4BA7-A197-6D44A96650B5}"/>
    <cellStyle name="Normal 13 2 6 3" xfId="8901" xr:uid="{CBEE0B0A-CB60-451C-8E84-A64E9CE315D3}"/>
    <cellStyle name="Normal 13 2 6 3 2" xfId="15685" xr:uid="{36D96211-3744-4961-AD3E-8A570A5CF156}"/>
    <cellStyle name="Normal 13 2 6 3 2 2" xfId="30804" xr:uid="{ABCFBD67-4D4F-428C-823F-3BFBD55071A2}"/>
    <cellStyle name="Normal 13 2 6 3 3" xfId="24036" xr:uid="{371D439E-336D-4FDC-B051-A75B3076640F}"/>
    <cellStyle name="Normal 13 2 6 4" xfId="12287" xr:uid="{DA4D0558-DBFE-461F-82EB-F26C24EB2511}"/>
    <cellStyle name="Normal 13 2 6 4 2" xfId="27417" xr:uid="{9636D867-C7D0-4C7A-AB57-9AA11F009C20}"/>
    <cellStyle name="Normal 13 2 6 5" xfId="5490" xr:uid="{B05BB2F9-467C-4BAC-8CA1-47EB6DE82BB9}"/>
    <cellStyle name="Normal 13 2 6 5 2" xfId="20652" xr:uid="{7C25E60F-8582-4B22-A1BC-94C9864302DD}"/>
    <cellStyle name="Normal 13 2 6 6" xfId="1647" xr:uid="{810DE8AF-E33F-4710-A654-01349C9241EB}"/>
    <cellStyle name="Normal 13 2 7" xfId="485" xr:uid="{CC54533E-D6F1-49DA-B360-357EA55F9DCA}"/>
    <cellStyle name="Normal 13 2 7 2" xfId="10614" xr:uid="{8FF6AB3F-D885-489E-A2E9-BD0EF2C5E11D}"/>
    <cellStyle name="Normal 13 2 7 2 2" xfId="17398" xr:uid="{5AC6496D-FCDA-41DB-A88E-0DA76C2ABEA4}"/>
    <cellStyle name="Normal 13 2 7 2 2 2" xfId="32517" xr:uid="{D2D7DC01-78B4-406A-A1DF-210851A8B06D}"/>
    <cellStyle name="Normal 13 2 7 2 3" xfId="25749" xr:uid="{9A845585-2E16-4A52-8086-D80E1E00942E}"/>
    <cellStyle name="Normal 13 2 7 3" xfId="14014" xr:uid="{EF383423-BC26-4325-BFCB-3ECC6D7E9B6B}"/>
    <cellStyle name="Normal 13 2 7 3 2" xfId="29133" xr:uid="{0394FB23-D422-4E65-9D61-0EB901293070}"/>
    <cellStyle name="Normal 13 2 7 4" xfId="7228" xr:uid="{DF8BE1C0-2BD7-4F8F-86EE-26178C00F5D5}"/>
    <cellStyle name="Normal 13 2 7 4 2" xfId="22365" xr:uid="{1237C2CA-869A-49C1-8EB9-5E2DDC09ECC6}"/>
    <cellStyle name="Normal 13 2 7 5" xfId="1648" xr:uid="{6BAA9597-1A69-466D-BF9A-18C32A538F1C}"/>
    <cellStyle name="Normal 13 2 8" xfId="486" xr:uid="{57430382-6E2D-4380-8E5D-5676E223B165}"/>
    <cellStyle name="Normal 13 2 8 2" xfId="6313" xr:uid="{8A9B0DC5-9F47-4D1F-A6BE-058932D93100}"/>
    <cellStyle name="Normal 13 2 8 3" xfId="1649" xr:uid="{2F553B79-7A03-47ED-9A6A-48648649DDA0}"/>
    <cellStyle name="Normal 13 2 9" xfId="3852" xr:uid="{54F19AE3-3144-4584-97F4-963A8F292155}"/>
    <cellStyle name="Normal 13 2 9 2" xfId="14848" xr:uid="{4A6074C5-0996-404B-BA35-96626C7DECB7}"/>
    <cellStyle name="Normal 13 2 9 2 2" xfId="29967" xr:uid="{D957E05B-5B19-4010-AA5E-B68014B04841}"/>
    <cellStyle name="Normal 13 2 9 3" xfId="8064" xr:uid="{BECEB589-BCEB-4062-9EB8-975740F97352}"/>
    <cellStyle name="Normal 13 2 9 3 2" xfId="23199" xr:uid="{FF4E7A65-0276-44AB-ACBC-2BB848711192}"/>
    <cellStyle name="Normal 13 3" xfId="487" xr:uid="{5A350011-4779-4E7B-A141-B02CE1637961}"/>
    <cellStyle name="Normal 13 3 10" xfId="3476" xr:uid="{DE091306-B2C3-44BB-99B5-6F8AFAB0F533}"/>
    <cellStyle name="Normal 13 3 11" xfId="4675" xr:uid="{0ABB4116-25E1-42F9-B988-2E055FF3A7F4}"/>
    <cellStyle name="Normal 13 3 11 2" xfId="19839" xr:uid="{688D7169-B250-4B9D-8890-22EA12311459}"/>
    <cellStyle name="Normal 13 3 12" xfId="18280" xr:uid="{E8999F12-14F4-4E5E-AFFF-95B424D1AE37}"/>
    <cellStyle name="Normal 13 3 13" xfId="2632" xr:uid="{61763B92-8797-46C2-976E-2D6E8F839013}"/>
    <cellStyle name="Normal 13 3 14" xfId="1650" xr:uid="{5EF5570B-991A-4B99-B433-B80792DFA54B}"/>
    <cellStyle name="Normal 13 3 2" xfId="488" xr:uid="{35748CF3-0727-428A-9C0D-A03FFACF2607}"/>
    <cellStyle name="Normal 13 3 2 10" xfId="2737" xr:uid="{0B5934CE-4991-4625-AE5F-D799E61F01F7}"/>
    <cellStyle name="Normal 13 3 2 11" xfId="1651" xr:uid="{C1F9AB5B-DB4F-4B01-8119-8A5F20FE9E49}"/>
    <cellStyle name="Normal 13 3 2 2" xfId="2948" xr:uid="{FDCFCFDF-03FA-4587-8CA8-BE266DD60038}"/>
    <cellStyle name="Normal 13 3 2 2 2" xfId="3367" xr:uid="{1B70AF2C-55A5-4B81-B963-7500D2B8B265}"/>
    <cellStyle name="Normal 13 3 2 2 2 2" xfId="6241" xr:uid="{FBE1FC42-E80D-41C9-B511-717A99F8E696}"/>
    <cellStyle name="Normal 13 3 2 2 2 2 2" xfId="7979" xr:uid="{BC1B1F7D-B283-440C-86DD-991485C2DD31}"/>
    <cellStyle name="Normal 13 3 2 2 2 2 2 2" xfId="11365" xr:uid="{0A29D284-39C6-4B98-86A6-161C4C898733}"/>
    <cellStyle name="Normal 13 3 2 2 2 2 2 2 2" xfId="18149" xr:uid="{CDEC1800-5553-41D1-BB79-956347A162AE}"/>
    <cellStyle name="Normal 13 3 2 2 2 2 2 2 2 2" xfId="33268" xr:uid="{5F52A1D9-9711-4B34-887D-A1F4D6938967}"/>
    <cellStyle name="Normal 13 3 2 2 2 2 2 2 3" xfId="26500" xr:uid="{ADA4A765-85E7-4785-AEED-2F62A372B67A}"/>
    <cellStyle name="Normal 13 3 2 2 2 2 2 3" xfId="14765" xr:uid="{77228FA1-D85B-470A-A471-9470E5029382}"/>
    <cellStyle name="Normal 13 3 2 2 2 2 2 3 2" xfId="29884" xr:uid="{BAC877D7-6877-4D3F-8D8D-6AA48207A74D}"/>
    <cellStyle name="Normal 13 3 2 2 2 2 2 4" xfId="23116" xr:uid="{1D5AF3DD-22FB-403C-A811-653B234B3E8B}"/>
    <cellStyle name="Normal 13 3 2 2 2 2 3" xfId="9652" xr:uid="{C7C4D47A-9779-425B-973F-0EF963D88680}"/>
    <cellStyle name="Normal 13 3 2 2 2 2 3 2" xfId="16436" xr:uid="{534C1B50-D1EC-4B05-B261-96ED8D24F902}"/>
    <cellStyle name="Normal 13 3 2 2 2 2 3 2 2" xfId="31555" xr:uid="{0AEA6877-F461-4D5C-876F-F6FDD23DFB9E}"/>
    <cellStyle name="Normal 13 3 2 2 2 2 3 3" xfId="24787" xr:uid="{1DAFDDA8-C930-446B-B584-ED4EF19B8066}"/>
    <cellStyle name="Normal 13 3 2 2 2 2 4" xfId="13039" xr:uid="{890F8DDC-8463-4350-B55C-0896052AFDE7}"/>
    <cellStyle name="Normal 13 3 2 2 2 2 4 2" xfId="28168" xr:uid="{C13A7DC9-8F86-45A1-B34F-2698EA3FC2F9}"/>
    <cellStyle name="Normal 13 3 2 2 2 2 5" xfId="21403" xr:uid="{316BEC77-8828-411A-9726-88E9553C3771}"/>
    <cellStyle name="Normal 13 3 2 2 2 3" xfId="7145" xr:uid="{9D9AFB51-FA3F-426B-84CC-287AC71FE11C}"/>
    <cellStyle name="Normal 13 3 2 2 2 3 2" xfId="10531" xr:uid="{3F489CE6-E976-4F3B-9E48-7E6B93D63AC2}"/>
    <cellStyle name="Normal 13 3 2 2 2 3 2 2" xfId="17315" xr:uid="{AAF3AE8D-7D71-4FA3-878D-C2B75AB1F8F6}"/>
    <cellStyle name="Normal 13 3 2 2 2 3 2 2 2" xfId="32434" xr:uid="{AA1F8C0B-1B3A-4961-84D9-E3816EA84C46}"/>
    <cellStyle name="Normal 13 3 2 2 2 3 2 3" xfId="25666" xr:uid="{CF6C0719-87D9-4AED-8E34-85552B7E2CB7}"/>
    <cellStyle name="Normal 13 3 2 2 2 3 3" xfId="13931" xr:uid="{AE287238-5D54-434E-9384-D7774A07DEB2}"/>
    <cellStyle name="Normal 13 3 2 2 2 3 3 2" xfId="29050" xr:uid="{C64E5392-A882-46E1-9F46-F6C4FA123094}"/>
    <cellStyle name="Normal 13 3 2 2 2 3 4" xfId="22282" xr:uid="{4F3AB455-9201-4B88-9AC9-A951179A204C}"/>
    <cellStyle name="Normal 13 3 2 2 2 4" xfId="8815" xr:uid="{FA3A1D23-DB4C-49B4-A7CC-3DF05E51292B}"/>
    <cellStyle name="Normal 13 3 2 2 2 4 2" xfId="15599" xr:uid="{44517AF2-DADD-4576-9782-D2E95FD76CF4}"/>
    <cellStyle name="Normal 13 3 2 2 2 4 2 2" xfId="30718" xr:uid="{5D184007-89E5-4F13-9E4B-CFDEC92C53C7}"/>
    <cellStyle name="Normal 13 3 2 2 2 4 3" xfId="23950" xr:uid="{C324F773-1D28-42D4-92CE-2E57C432CBE1}"/>
    <cellStyle name="Normal 13 3 2 2 2 5" xfId="12204" xr:uid="{FFBF28E3-CCE7-451F-8A0E-2E952C45DF7F}"/>
    <cellStyle name="Normal 13 3 2 2 2 5 2" xfId="27334" xr:uid="{A30AB131-16A5-4A63-AECA-DA657D3D0515}"/>
    <cellStyle name="Normal 13 3 2 2 2 6" xfId="5403" xr:uid="{6D1C8DEA-5930-4A97-AB8E-2FE0D78CD2C7}"/>
    <cellStyle name="Normal 13 3 2 2 2 6 2" xfId="20566" xr:uid="{6275DEEE-6E3F-498F-81D4-5DA4B55FAD39}"/>
    <cellStyle name="Normal 13 3 2 2 2 7" xfId="19007" xr:uid="{4E2FC1BA-B96B-45BF-91C2-7A0F886DE75D}"/>
    <cellStyle name="Normal 13 3 2 2 3" xfId="5825" xr:uid="{BCEB5711-E18A-4DCB-A818-0D0461E5D45C}"/>
    <cellStyle name="Normal 13 3 2 2 3 2" xfId="7563" xr:uid="{B6D1EA3D-95E5-4EF8-82C5-AFF636E12F34}"/>
    <cellStyle name="Normal 13 3 2 2 3 2 2" xfId="10949" xr:uid="{2E1E62A7-3771-45B7-A51E-1CF28F524EEE}"/>
    <cellStyle name="Normal 13 3 2 2 3 2 2 2" xfId="17733" xr:uid="{98F290BE-5E68-4DF9-956F-3866B0B78F95}"/>
    <cellStyle name="Normal 13 3 2 2 3 2 2 2 2" xfId="32852" xr:uid="{994BA661-ABC9-4FBA-811D-132754A5908C}"/>
    <cellStyle name="Normal 13 3 2 2 3 2 2 3" xfId="26084" xr:uid="{133D1152-5C08-4F20-A690-79B07B43D07D}"/>
    <cellStyle name="Normal 13 3 2 2 3 2 3" xfId="14349" xr:uid="{68CC4D1F-37B0-4EF3-866F-D3A36308F5EA}"/>
    <cellStyle name="Normal 13 3 2 2 3 2 3 2" xfId="29468" xr:uid="{FE55D9EE-0C85-45FA-B1DF-72E778AE4BF7}"/>
    <cellStyle name="Normal 13 3 2 2 3 2 4" xfId="22700" xr:uid="{F6D41EB2-0268-4779-AFED-50955F47B6B1}"/>
    <cellStyle name="Normal 13 3 2 2 3 3" xfId="9236" xr:uid="{E4D75E4C-A1F4-41F5-AB2C-E8AFD13AED82}"/>
    <cellStyle name="Normal 13 3 2 2 3 3 2" xfId="16020" xr:uid="{115BABAB-1BFA-4564-B8E6-F0E92D705320}"/>
    <cellStyle name="Normal 13 3 2 2 3 3 2 2" xfId="31139" xr:uid="{B5DA4FCF-3CCC-458D-8408-D75150D00643}"/>
    <cellStyle name="Normal 13 3 2 2 3 3 3" xfId="24371" xr:uid="{5FF82A4D-3DF8-4010-B1F6-38AB2D8CD616}"/>
    <cellStyle name="Normal 13 3 2 2 3 4" xfId="12622" xr:uid="{9C7FFA8B-CF9F-44D5-A1BC-E1438385470A}"/>
    <cellStyle name="Normal 13 3 2 2 3 4 2" xfId="27752" xr:uid="{AFE9B28C-B992-4773-AF1C-76831A224484}"/>
    <cellStyle name="Normal 13 3 2 2 3 5" xfId="20987" xr:uid="{3B0113FD-BCC5-45A4-90F3-C3FD4AA8ACA6}"/>
    <cellStyle name="Normal 13 3 2 2 4" xfId="6729" xr:uid="{F8D54914-2B67-4EFA-A8A5-22F60F82252A}"/>
    <cellStyle name="Normal 13 3 2 2 4 2" xfId="10115" xr:uid="{926FC9C1-9B38-493F-8AC2-725C6A576EA9}"/>
    <cellStyle name="Normal 13 3 2 2 4 2 2" xfId="16899" xr:uid="{B818BC41-C090-4720-BCC3-733CF82DE2A3}"/>
    <cellStyle name="Normal 13 3 2 2 4 2 2 2" xfId="32018" xr:uid="{EDD6A541-067E-4864-BA50-FE5B4986D188}"/>
    <cellStyle name="Normal 13 3 2 2 4 2 3" xfId="25250" xr:uid="{11A48024-C64A-4748-B9D4-46C142EF03F1}"/>
    <cellStyle name="Normal 13 3 2 2 4 3" xfId="13515" xr:uid="{2F5B60C7-539B-45BC-8FD6-37D472ED6088}"/>
    <cellStyle name="Normal 13 3 2 2 4 3 2" xfId="28634" xr:uid="{35282135-B771-4A63-A35D-F308F44AEDA0}"/>
    <cellStyle name="Normal 13 3 2 2 4 4" xfId="21866" xr:uid="{247327A4-7A52-4D03-BD1D-463EA9B4892C}"/>
    <cellStyle name="Normal 13 3 2 2 5" xfId="8399" xr:uid="{952406DB-A0DB-4C1A-BC28-E2C13088C7C6}"/>
    <cellStyle name="Normal 13 3 2 2 5 2" xfId="15183" xr:uid="{DB9CB77D-BA87-433A-A792-B9C493A9DE58}"/>
    <cellStyle name="Normal 13 3 2 2 5 2 2" xfId="30302" xr:uid="{86339118-A09C-4A48-B5D4-1838A724826E}"/>
    <cellStyle name="Normal 13 3 2 2 5 3" xfId="23534" xr:uid="{72DC2C51-F8F3-4CCB-B269-3D62F4FB09AF}"/>
    <cellStyle name="Normal 13 3 2 2 6" xfId="11788" xr:uid="{B3EDD12B-4953-4A21-9C08-D5EE69220AEE}"/>
    <cellStyle name="Normal 13 3 2 2 6 2" xfId="26918" xr:uid="{B88B83EC-FD89-4350-85A8-58AF7441ADCB}"/>
    <cellStyle name="Normal 13 3 2 2 7" xfId="4987" xr:uid="{D2118F9D-AD05-4C26-AC0F-28F0EE93B49C}"/>
    <cellStyle name="Normal 13 3 2 2 7 2" xfId="20150" xr:uid="{B7FE83C9-C69A-4A7D-9699-474BB4CC66E2}"/>
    <cellStyle name="Normal 13 3 2 2 8" xfId="18591" xr:uid="{7CE7BF26-E87F-44CA-9475-B0E40668BF90}"/>
    <cellStyle name="Normal 13 3 2 3" xfId="3159" xr:uid="{05DA9107-5FFD-4299-A3AE-076773356A45}"/>
    <cellStyle name="Normal 13 3 2 3 2" xfId="6033" xr:uid="{B6560385-05F2-47E2-8A44-59729A95E46B}"/>
    <cellStyle name="Normal 13 3 2 3 2 2" xfId="7771" xr:uid="{81092407-AA16-4FA9-BA8E-3E3320B2F8E9}"/>
    <cellStyle name="Normal 13 3 2 3 2 2 2" xfId="11157" xr:uid="{0BFCAAE3-7B7E-4B81-80ED-B97468861EA1}"/>
    <cellStyle name="Normal 13 3 2 3 2 2 2 2" xfId="17941" xr:uid="{4A325141-4358-4166-845A-85745F1C083A}"/>
    <cellStyle name="Normal 13 3 2 3 2 2 2 2 2" xfId="33060" xr:uid="{B9DEE0D2-C022-4E9F-9B93-E328E76E3199}"/>
    <cellStyle name="Normal 13 3 2 3 2 2 2 3" xfId="26292" xr:uid="{3EA274A0-3E0B-4A66-8392-4C575A112947}"/>
    <cellStyle name="Normal 13 3 2 3 2 2 3" xfId="14557" xr:uid="{AE37518C-464D-410B-B309-AA32D605209C}"/>
    <cellStyle name="Normal 13 3 2 3 2 2 3 2" xfId="29676" xr:uid="{E4591F54-E119-499F-9383-B7D2A7ADEC42}"/>
    <cellStyle name="Normal 13 3 2 3 2 2 4" xfId="22908" xr:uid="{E02CE9F1-374A-4E1A-9862-FDF11E0262B3}"/>
    <cellStyle name="Normal 13 3 2 3 2 3" xfId="9444" xr:uid="{7ECCF691-0E0B-4090-A167-4E67A0C28080}"/>
    <cellStyle name="Normal 13 3 2 3 2 3 2" xfId="16228" xr:uid="{205EE887-167E-48D9-8A2C-A9D0FDA7A095}"/>
    <cellStyle name="Normal 13 3 2 3 2 3 2 2" xfId="31347" xr:uid="{5DA9EAB0-9598-492A-ADD9-51BAEF12C83A}"/>
    <cellStyle name="Normal 13 3 2 3 2 3 3" xfId="24579" xr:uid="{FF5944AF-DD03-4728-A6DA-AB911E5BAA6A}"/>
    <cellStyle name="Normal 13 3 2 3 2 4" xfId="12831" xr:uid="{8E24855D-E731-46CF-8C22-3C6852A16324}"/>
    <cellStyle name="Normal 13 3 2 3 2 4 2" xfId="27960" xr:uid="{FCC323F3-6EE0-4AAA-AF5B-14A1374FF633}"/>
    <cellStyle name="Normal 13 3 2 3 2 5" xfId="21195" xr:uid="{B9065205-9D41-45F9-A442-7B69C7DF84A4}"/>
    <cellStyle name="Normal 13 3 2 3 3" xfId="6937" xr:uid="{2CD59506-AB73-4155-9446-0C36FE504E38}"/>
    <cellStyle name="Normal 13 3 2 3 3 2" xfId="10323" xr:uid="{A8137635-229B-46AF-83CD-977300901ADC}"/>
    <cellStyle name="Normal 13 3 2 3 3 2 2" xfId="17107" xr:uid="{F7EA232D-6196-4281-BA31-2EBD5075877C}"/>
    <cellStyle name="Normal 13 3 2 3 3 2 2 2" xfId="32226" xr:uid="{55D2D14E-BBE5-4725-BAE3-39CB65AE5D5B}"/>
    <cellStyle name="Normal 13 3 2 3 3 2 3" xfId="25458" xr:uid="{E5B7B1FD-1E89-4019-849B-F5B1926CCDC3}"/>
    <cellStyle name="Normal 13 3 2 3 3 3" xfId="13723" xr:uid="{4BE55283-5365-476F-91D6-E3F4B096B932}"/>
    <cellStyle name="Normal 13 3 2 3 3 3 2" xfId="28842" xr:uid="{1D0F3B91-5B9F-4B3C-A349-94DA14FD6574}"/>
    <cellStyle name="Normal 13 3 2 3 3 4" xfId="22074" xr:uid="{21DE8D74-CA54-4CD4-828A-94DC119D0731}"/>
    <cellStyle name="Normal 13 3 2 3 4" xfId="8607" xr:uid="{74FB0AD9-8CA4-4C42-852F-BEF5F4E73535}"/>
    <cellStyle name="Normal 13 3 2 3 4 2" xfId="15391" xr:uid="{E8D58218-5E3E-427F-A06B-CDFEA29ED06A}"/>
    <cellStyle name="Normal 13 3 2 3 4 2 2" xfId="30510" xr:uid="{2681D0C8-B89F-44FB-B715-8A21E07D7111}"/>
    <cellStyle name="Normal 13 3 2 3 4 3" xfId="23742" xr:uid="{5AD0B7CA-27AC-4EC6-9B90-249D2FCF6F76}"/>
    <cellStyle name="Normal 13 3 2 3 5" xfId="11996" xr:uid="{BF78E42B-1706-4244-993D-DA85D43A7CA6}"/>
    <cellStyle name="Normal 13 3 2 3 5 2" xfId="27126" xr:uid="{3E660315-A7EE-4034-9BC3-A6889F4D65FB}"/>
    <cellStyle name="Normal 13 3 2 3 6" xfId="5195" xr:uid="{5B4087B6-034D-4686-BE1D-9AE09B536D60}"/>
    <cellStyle name="Normal 13 3 2 3 6 2" xfId="20358" xr:uid="{253E6477-3492-4053-9F01-59DFA94EF742}"/>
    <cellStyle name="Normal 13 3 2 3 7" xfId="18799" xr:uid="{96730FCF-878C-4271-A227-53BFF3B10A72}"/>
    <cellStyle name="Normal 13 3 2 4" xfId="3477" xr:uid="{FBC14DF5-CD40-4DC2-B19D-77F28354717A}"/>
    <cellStyle name="Normal 13 3 2 4 2" xfId="7355" xr:uid="{5436F11B-174D-43D5-BFF4-BF483E864DB0}"/>
    <cellStyle name="Normal 13 3 2 4 2 2" xfId="10741" xr:uid="{25BB7421-769C-4B07-A71F-40A2F87B1EDB}"/>
    <cellStyle name="Normal 13 3 2 4 2 2 2" xfId="17525" xr:uid="{8E2F78B3-6BF9-43C2-8A9B-BF7427150F29}"/>
    <cellStyle name="Normal 13 3 2 4 2 2 2 2" xfId="32644" xr:uid="{D51A66AA-00BA-4E5D-B88A-92F34528BD95}"/>
    <cellStyle name="Normal 13 3 2 4 2 2 3" xfId="25876" xr:uid="{CFB9994A-D3F7-48E6-B3A6-AD6E7E817A74}"/>
    <cellStyle name="Normal 13 3 2 4 2 3" xfId="14141" xr:uid="{97542F53-B856-42E8-9843-F8A4EC9BECC0}"/>
    <cellStyle name="Normal 13 3 2 4 2 3 2" xfId="29260" xr:uid="{CF0CE992-1429-49B9-82D1-25991F462061}"/>
    <cellStyle name="Normal 13 3 2 4 2 4" xfId="22492" xr:uid="{0F9C9D86-9448-4538-B7E1-617B8FA87544}"/>
    <cellStyle name="Normal 13 3 2 4 3" xfId="9028" xr:uid="{6277B858-410E-4BA3-B6EE-496690A58D8D}"/>
    <cellStyle name="Normal 13 3 2 4 3 2" xfId="15812" xr:uid="{EFB46405-5436-48C3-9401-833FB9793896}"/>
    <cellStyle name="Normal 13 3 2 4 3 2 2" xfId="30931" xr:uid="{BFB5DC63-039E-4D65-AE0F-FD09498DD510}"/>
    <cellStyle name="Normal 13 3 2 4 3 3" xfId="24163" xr:uid="{532DD6FF-7BC3-4E08-86C0-369A2B028A93}"/>
    <cellStyle name="Normal 13 3 2 4 4" xfId="12414" xr:uid="{7CA9562E-C4EE-4F61-819D-E6B2932E6475}"/>
    <cellStyle name="Normal 13 3 2 4 4 2" xfId="27544" xr:uid="{C158D70F-A56C-4288-9637-40D91605B362}"/>
    <cellStyle name="Normal 13 3 2 4 5" xfId="5617" xr:uid="{EC42DF23-70D1-4F3C-A87E-FBC0FB1C1E6C}"/>
    <cellStyle name="Normal 13 3 2 4 5 2" xfId="20779" xr:uid="{F08BF0E8-34B2-4798-AFA5-753184A0F26E}"/>
    <cellStyle name="Normal 13 3 2 5" xfId="6521" xr:uid="{B4E0CB8D-5B5F-4C32-B4DF-C354F5486793}"/>
    <cellStyle name="Normal 13 3 2 5 2" xfId="9907" xr:uid="{C08A4AE0-98A9-4670-8092-0EFF6A064AEF}"/>
    <cellStyle name="Normal 13 3 2 5 2 2" xfId="16691" xr:uid="{31CCC5EC-603B-4EDF-BEA1-1D21EEE27342}"/>
    <cellStyle name="Normal 13 3 2 5 2 2 2" xfId="31810" xr:uid="{8E1A1DA0-4FA2-45A2-9B71-6E0CBA015E4B}"/>
    <cellStyle name="Normal 13 3 2 5 2 3" xfId="25042" xr:uid="{FE5A77AE-62D6-49C6-A4D6-0CC68B443B58}"/>
    <cellStyle name="Normal 13 3 2 5 3" xfId="13307" xr:uid="{17EF7E16-6963-411B-9190-70E7488C9546}"/>
    <cellStyle name="Normal 13 3 2 5 3 2" xfId="28426" xr:uid="{39AAA7A4-45FA-460A-8E83-F8FD11F9FB0C}"/>
    <cellStyle name="Normal 13 3 2 5 4" xfId="21658" xr:uid="{B439EC3D-9820-4D93-81CE-E0E3FEC35AC1}"/>
    <cellStyle name="Normal 13 3 2 6" xfId="8191" xr:uid="{C09FCD97-F469-4BDA-83FC-25070E68B3E0}"/>
    <cellStyle name="Normal 13 3 2 6 2" xfId="14975" xr:uid="{8C519647-D2F2-4811-AB5C-F535D8CF5863}"/>
    <cellStyle name="Normal 13 3 2 6 2 2" xfId="30094" xr:uid="{962BF432-2654-4400-9565-70E74D41EE38}"/>
    <cellStyle name="Normal 13 3 2 6 3" xfId="23326" xr:uid="{D9965E17-B209-466F-B645-48E6BC502851}"/>
    <cellStyle name="Normal 13 3 2 7" xfId="11580" xr:uid="{40214239-E915-4B6C-8C4B-F2268EAA16F8}"/>
    <cellStyle name="Normal 13 3 2 7 2" xfId="26710" xr:uid="{CAA9F5AC-0B7F-4F07-A63A-D1E78DE0DAAE}"/>
    <cellStyle name="Normal 13 3 2 8" xfId="4778" xr:uid="{88AFECF2-B8EE-40D1-8232-67E9101E7EBB}"/>
    <cellStyle name="Normal 13 3 2 8 2" xfId="19942" xr:uid="{73B02CF7-75F9-491E-A14F-19B68BB4AA86}"/>
    <cellStyle name="Normal 13 3 2 9" xfId="18383" xr:uid="{E7C11D3C-4B12-4A90-A6B7-6F5851A846EF}"/>
    <cellStyle name="Normal 13 3 3" xfId="489" xr:uid="{645F7A3F-CF9B-4EC7-BC38-598EBE88FE47}"/>
    <cellStyle name="Normal 13 3 3 10" xfId="1652" xr:uid="{816D9BEC-220D-4425-AFEF-301FEBEB94C6}"/>
    <cellStyle name="Normal 13 3 3 2" xfId="3264" xr:uid="{4B407622-5A80-42DA-B93C-3223232D5300}"/>
    <cellStyle name="Normal 13 3 3 2 2" xfId="6138" xr:uid="{D742A92D-0659-48EC-B356-D00A98925BBE}"/>
    <cellStyle name="Normal 13 3 3 2 2 2" xfId="7876" xr:uid="{2BD93CAD-41A5-4D70-8C82-B7CC5A2D5B2B}"/>
    <cellStyle name="Normal 13 3 3 2 2 2 2" xfId="11262" xr:uid="{56E3E7CE-743D-4439-824E-FFEAAA75DA0A}"/>
    <cellStyle name="Normal 13 3 3 2 2 2 2 2" xfId="18046" xr:uid="{2466B271-4755-4115-BBBD-95844C7C16FF}"/>
    <cellStyle name="Normal 13 3 3 2 2 2 2 2 2" xfId="33165" xr:uid="{D4689F09-FF7E-4454-B7EF-063208DB33E1}"/>
    <cellStyle name="Normal 13 3 3 2 2 2 2 3" xfId="26397" xr:uid="{D2BE7734-6025-49EC-A3C5-E3D70F089B6B}"/>
    <cellStyle name="Normal 13 3 3 2 2 2 3" xfId="14662" xr:uid="{82ABDE7C-FBA3-4894-B31D-80D6E692E39D}"/>
    <cellStyle name="Normal 13 3 3 2 2 2 3 2" xfId="29781" xr:uid="{68382F2D-F6AE-4813-B5E6-EA371AF25F11}"/>
    <cellStyle name="Normal 13 3 3 2 2 2 4" xfId="23013" xr:uid="{D1271874-331A-4007-84F0-F15E7BDFF5E6}"/>
    <cellStyle name="Normal 13 3 3 2 2 3" xfId="9549" xr:uid="{0D15D469-2917-4413-BA79-0C194ABBB266}"/>
    <cellStyle name="Normal 13 3 3 2 2 3 2" xfId="16333" xr:uid="{BE15A17E-B581-4CA1-8134-DDCD53D896AB}"/>
    <cellStyle name="Normal 13 3 3 2 2 3 2 2" xfId="31452" xr:uid="{97A16551-59E6-46CD-A723-6A6D59AE3FE6}"/>
    <cellStyle name="Normal 13 3 3 2 2 3 3" xfId="24684" xr:uid="{B523FA6D-4CAE-4686-B0DB-D739E47655F0}"/>
    <cellStyle name="Normal 13 3 3 2 2 4" xfId="12936" xr:uid="{B9E78349-4391-4BD2-8F0D-CA382A4FC114}"/>
    <cellStyle name="Normal 13 3 3 2 2 4 2" xfId="28065" xr:uid="{84534541-5371-47A5-96EE-9A84A4B0DA3F}"/>
    <cellStyle name="Normal 13 3 3 2 2 5" xfId="21300" xr:uid="{1D6C9980-D7FD-4F3C-A220-C31E7402839E}"/>
    <cellStyle name="Normal 13 3 3 2 3" xfId="7042" xr:uid="{600652D1-A485-4EE4-956E-C8C16576A2B1}"/>
    <cellStyle name="Normal 13 3 3 2 3 2" xfId="10428" xr:uid="{84B159EF-F6E4-44F0-81D0-329F327AB3B9}"/>
    <cellStyle name="Normal 13 3 3 2 3 2 2" xfId="17212" xr:uid="{EFE7A500-453D-46CD-AF5A-418C3067486D}"/>
    <cellStyle name="Normal 13 3 3 2 3 2 2 2" xfId="32331" xr:uid="{52E4AC95-5C20-4CC7-A32C-792754B07E33}"/>
    <cellStyle name="Normal 13 3 3 2 3 2 3" xfId="25563" xr:uid="{C0CA1517-35C5-44FB-846F-80E9EE2F8C9C}"/>
    <cellStyle name="Normal 13 3 3 2 3 3" xfId="13828" xr:uid="{704015AA-D4D3-4715-B4E0-BF7C28179C43}"/>
    <cellStyle name="Normal 13 3 3 2 3 3 2" xfId="28947" xr:uid="{93EE658C-0D0A-43E2-8809-6701615379CC}"/>
    <cellStyle name="Normal 13 3 3 2 3 4" xfId="22179" xr:uid="{F9B21929-BBCF-47AC-96D7-FD9CF88BFE7D}"/>
    <cellStyle name="Normal 13 3 3 2 4" xfId="8712" xr:uid="{4D1C48E6-5FB6-42BC-8CED-07A8FD8509F5}"/>
    <cellStyle name="Normal 13 3 3 2 4 2" xfId="15496" xr:uid="{B20EE565-08FD-4C60-B406-90264BA84FE7}"/>
    <cellStyle name="Normal 13 3 3 2 4 2 2" xfId="30615" xr:uid="{A46ACFB6-6D1B-412B-AF87-907DC914F903}"/>
    <cellStyle name="Normal 13 3 3 2 4 3" xfId="23847" xr:uid="{FD8C09F8-E603-42B6-A6E7-8CC8CE930988}"/>
    <cellStyle name="Normal 13 3 3 2 5" xfId="12101" xr:uid="{A07DBAAA-4EFA-4B64-8644-B5A68826D52F}"/>
    <cellStyle name="Normal 13 3 3 2 5 2" xfId="27231" xr:uid="{A2470110-E8BB-4B7D-9647-2EDF6B86A2D1}"/>
    <cellStyle name="Normal 13 3 3 2 6" xfId="5300" xr:uid="{47F44127-1C05-4190-8AE5-DAD2BBCEB245}"/>
    <cellStyle name="Normal 13 3 3 2 6 2" xfId="20463" xr:uid="{BC9FBDA4-C477-477A-9985-A5BB961CBCDC}"/>
    <cellStyle name="Normal 13 3 3 2 7" xfId="18904" xr:uid="{DF972BF0-3B45-44E6-AB0B-653F77BA99EC}"/>
    <cellStyle name="Normal 13 3 3 3" xfId="3478" xr:uid="{3644606F-5A81-4CC5-B5D7-24259FE3C6B4}"/>
    <cellStyle name="Normal 13 3 3 3 2" xfId="7460" xr:uid="{79E46156-AA7E-4F9B-B12B-342E0627592A}"/>
    <cellStyle name="Normal 13 3 3 3 2 2" xfId="10846" xr:uid="{538348BC-F0BB-44A2-9C81-CA3E17C47FB4}"/>
    <cellStyle name="Normal 13 3 3 3 2 2 2" xfId="17630" xr:uid="{2EF7C196-27FB-4FA8-B070-9A657E9A1672}"/>
    <cellStyle name="Normal 13 3 3 3 2 2 2 2" xfId="32749" xr:uid="{2AAF6A46-C81A-494D-B2AE-CCC89238F8AC}"/>
    <cellStyle name="Normal 13 3 3 3 2 2 3" xfId="25981" xr:uid="{37545DB6-11E9-4512-84D7-B3519E79BAF3}"/>
    <cellStyle name="Normal 13 3 3 3 2 3" xfId="14246" xr:uid="{57D70FEE-F870-44C2-8446-A3559229C4D5}"/>
    <cellStyle name="Normal 13 3 3 3 2 3 2" xfId="29365" xr:uid="{4E1E05C5-682D-439E-9C99-49D80971832F}"/>
    <cellStyle name="Normal 13 3 3 3 2 4" xfId="22597" xr:uid="{11E416DE-B7C1-4530-AA77-340E4D02AE4A}"/>
    <cellStyle name="Normal 13 3 3 3 3" xfId="9133" xr:uid="{49B489F6-355A-4092-983C-B70A7E5B24C8}"/>
    <cellStyle name="Normal 13 3 3 3 3 2" xfId="15917" xr:uid="{D60884B6-3554-4D3E-93DB-C862DEDB6D9E}"/>
    <cellStyle name="Normal 13 3 3 3 3 2 2" xfId="31036" xr:uid="{902A52CE-C0F8-4FE3-BCCA-493B301BFC33}"/>
    <cellStyle name="Normal 13 3 3 3 3 3" xfId="24268" xr:uid="{3EE48EBE-D270-4C19-B8E2-9BB53D369AAA}"/>
    <cellStyle name="Normal 13 3 3 3 4" xfId="12519" xr:uid="{51EB7B85-59CC-41B4-9EBD-B66F58932D23}"/>
    <cellStyle name="Normal 13 3 3 3 4 2" xfId="27649" xr:uid="{6D381B8A-D772-419B-853E-688AF2D3F891}"/>
    <cellStyle name="Normal 13 3 3 3 5" xfId="5722" xr:uid="{59B362DF-565D-4784-94BA-4EF209EE33EB}"/>
    <cellStyle name="Normal 13 3 3 3 5 2" xfId="20884" xr:uid="{64F7BB24-E40B-4A38-AE5B-C62D89EF1014}"/>
    <cellStyle name="Normal 13 3 3 4" xfId="6626" xr:uid="{4E0362D6-C74E-45DF-BDAE-598A396A30DD}"/>
    <cellStyle name="Normal 13 3 3 4 2" xfId="10012" xr:uid="{B057E63B-4FD0-4CE5-BBB6-60E75534174A}"/>
    <cellStyle name="Normal 13 3 3 4 2 2" xfId="16796" xr:uid="{F2EE1B5B-FC06-4237-9564-9DE21C3B08EA}"/>
    <cellStyle name="Normal 13 3 3 4 2 2 2" xfId="31915" xr:uid="{AC9C946F-F558-4E1A-A3F2-BDCB0B9EB004}"/>
    <cellStyle name="Normal 13 3 3 4 2 3" xfId="25147" xr:uid="{2837CA97-BB1D-4673-BFE8-32517C36BEF1}"/>
    <cellStyle name="Normal 13 3 3 4 3" xfId="13412" xr:uid="{5CF353EB-4D96-4061-AF54-DF03D40B15F2}"/>
    <cellStyle name="Normal 13 3 3 4 3 2" xfId="28531" xr:uid="{F017EDC8-A767-4D2C-B6D6-44A352AC54BC}"/>
    <cellStyle name="Normal 13 3 3 4 4" xfId="21763" xr:uid="{A1B546A8-4620-4F20-AF70-8824DFB72FC6}"/>
    <cellStyle name="Normal 13 3 3 5" xfId="8296" xr:uid="{877620F3-C6DA-4046-A2A0-4C9F0553D09E}"/>
    <cellStyle name="Normal 13 3 3 5 2" xfId="15080" xr:uid="{F28D54B9-BF32-490C-9EF7-D86E770E3141}"/>
    <cellStyle name="Normal 13 3 3 5 2 2" xfId="30199" xr:uid="{2B6EF3F2-66C4-448D-92D6-56368E66EC3C}"/>
    <cellStyle name="Normal 13 3 3 5 3" xfId="23431" xr:uid="{FDB44E87-66EE-4493-A2D9-1D6F7D059BD7}"/>
    <cellStyle name="Normal 13 3 3 6" xfId="11685" xr:uid="{CF450641-D11E-45A3-9141-BF6D59BF0F6F}"/>
    <cellStyle name="Normal 13 3 3 6 2" xfId="26815" xr:uid="{ED8FE2AF-F5AE-4E17-AB17-88E9DFDB10B4}"/>
    <cellStyle name="Normal 13 3 3 7" xfId="4884" xr:uid="{1998585C-3171-45F2-93BC-9DDDEE66485A}"/>
    <cellStyle name="Normal 13 3 3 7 2" xfId="20047" xr:uid="{8FF074B4-2F5C-443E-83EE-80E173FD0649}"/>
    <cellStyle name="Normal 13 3 3 8" xfId="18488" xr:uid="{4F5CEFEE-6352-4A32-9001-226984921718}"/>
    <cellStyle name="Normal 13 3 3 9" xfId="2845" xr:uid="{48CB9AC4-0566-4938-AB4C-AF4537928A9B}"/>
    <cellStyle name="Normal 13 3 4" xfId="490" xr:uid="{62888AC4-F535-4B85-8032-F91EA6EED11F}"/>
    <cellStyle name="Normal 13 3 4 2" xfId="3479" xr:uid="{1EDB872D-F5D1-4A3A-ACA9-1CB1B8E9D3E7}"/>
    <cellStyle name="Normal 13 3 4 2 2" xfId="7668" xr:uid="{F106D462-C4B3-4A11-A17C-DAC4CF60E7D1}"/>
    <cellStyle name="Normal 13 3 4 2 2 2" xfId="11054" xr:uid="{79BD1594-9BD3-47F1-A5DD-E098FD8F64BD}"/>
    <cellStyle name="Normal 13 3 4 2 2 2 2" xfId="17838" xr:uid="{E7D33C2A-DC63-4BA2-BE0B-2919EE5AFAE5}"/>
    <cellStyle name="Normal 13 3 4 2 2 2 2 2" xfId="32957" xr:uid="{64F4602F-63AD-4571-A512-13E29505AC3D}"/>
    <cellStyle name="Normal 13 3 4 2 2 2 3" xfId="26189" xr:uid="{1E77CE8F-AD90-4038-94A3-7E3BBBFFC4B4}"/>
    <cellStyle name="Normal 13 3 4 2 2 3" xfId="14454" xr:uid="{55A76692-7C40-478A-AB45-C06018D864C2}"/>
    <cellStyle name="Normal 13 3 4 2 2 3 2" xfId="29573" xr:uid="{0990E86A-5402-400D-8C58-502BCAE7CCBA}"/>
    <cellStyle name="Normal 13 3 4 2 2 4" xfId="22805" xr:uid="{991714E0-89B9-4CFF-9564-416CEB04C39E}"/>
    <cellStyle name="Normal 13 3 4 2 3" xfId="9341" xr:uid="{27A6F348-1B6C-44D0-A2E3-E714C1C7E75A}"/>
    <cellStyle name="Normal 13 3 4 2 3 2" xfId="16125" xr:uid="{04A85E8B-9352-4493-A352-EBAD43F37A1D}"/>
    <cellStyle name="Normal 13 3 4 2 3 2 2" xfId="31244" xr:uid="{E85D15B2-3E00-452C-9B7A-E79EC1E384CC}"/>
    <cellStyle name="Normal 13 3 4 2 3 3" xfId="24476" xr:uid="{944F47D5-215E-4A90-B49F-39A1B0F0D6F0}"/>
    <cellStyle name="Normal 13 3 4 2 4" xfId="12728" xr:uid="{0DFD9B1E-8919-475D-9C0A-95D2E1D9D850}"/>
    <cellStyle name="Normal 13 3 4 2 4 2" xfId="27857" xr:uid="{B832DC86-5C9E-4E17-95E1-5ACA0BBABBAB}"/>
    <cellStyle name="Normal 13 3 4 2 5" xfId="5930" xr:uid="{EE05B9B9-4FAE-435A-A3D8-67DC315735AF}"/>
    <cellStyle name="Normal 13 3 4 2 5 2" xfId="21092" xr:uid="{785F2CD4-704C-4C84-A20C-58E8D45113D3}"/>
    <cellStyle name="Normal 13 3 4 3" xfId="6834" xr:uid="{6C394EDC-1707-4469-87E5-80BF94A8AB44}"/>
    <cellStyle name="Normal 13 3 4 3 2" xfId="10220" xr:uid="{9CBF9A63-78A3-4967-89DD-5E42C5D8E492}"/>
    <cellStyle name="Normal 13 3 4 3 2 2" xfId="17004" xr:uid="{FF0831FF-FD9C-4811-99BD-AB8C375211EB}"/>
    <cellStyle name="Normal 13 3 4 3 2 2 2" xfId="32123" xr:uid="{FA3CB7C6-F9EF-4254-9959-475115643DD4}"/>
    <cellStyle name="Normal 13 3 4 3 2 3" xfId="25355" xr:uid="{9AE05858-B048-4499-A1FE-F4494D15DC2E}"/>
    <cellStyle name="Normal 13 3 4 3 3" xfId="13620" xr:uid="{6F588BA3-E3BD-418C-A8BF-D9E2CFD9005E}"/>
    <cellStyle name="Normal 13 3 4 3 3 2" xfId="28739" xr:uid="{AEBFC909-14BC-4661-8D2B-91161901E178}"/>
    <cellStyle name="Normal 13 3 4 3 4" xfId="21971" xr:uid="{BFBD32EA-8A08-40AB-B25C-F703CCFDF5C9}"/>
    <cellStyle name="Normal 13 3 4 4" xfId="8504" xr:uid="{C1543759-F84D-4C4A-8372-03C8CB6CA1F3}"/>
    <cellStyle name="Normal 13 3 4 4 2" xfId="15288" xr:uid="{DCD1E873-55B7-4418-A3F7-039C86A97DBF}"/>
    <cellStyle name="Normal 13 3 4 4 2 2" xfId="30407" xr:uid="{1AF2E643-F22F-487E-9792-D612BC0FCD26}"/>
    <cellStyle name="Normal 13 3 4 4 3" xfId="23639" xr:uid="{F037BDDB-8C58-4058-8A31-AD224E695325}"/>
    <cellStyle name="Normal 13 3 4 5" xfId="11893" xr:uid="{E1D8071B-6B3F-487C-8FAD-153290F1FFE1}"/>
    <cellStyle name="Normal 13 3 4 5 2" xfId="27023" xr:uid="{A4C2BF96-CDFE-4F59-B4A6-637CF9D6C658}"/>
    <cellStyle name="Normal 13 3 4 6" xfId="5092" xr:uid="{3A986EBB-940E-40E4-B9EB-A681B6768159}"/>
    <cellStyle name="Normal 13 3 4 6 2" xfId="20255" xr:uid="{EAF4C46D-9FF8-4149-AA91-B45C3D9041EF}"/>
    <cellStyle name="Normal 13 3 4 7" xfId="18696" xr:uid="{12C3497B-9CDC-47B1-B0FC-B0C201508E27}"/>
    <cellStyle name="Normal 13 3 4 8" xfId="3056" xr:uid="{B6A31164-19A1-478F-9AB7-2421FC9A2329}"/>
    <cellStyle name="Normal 13 3 4 9" xfId="1653" xr:uid="{3E303DB3-7516-4D3F-9D68-C6AFF7EEE4C0}"/>
    <cellStyle name="Normal 13 3 5" xfId="491" xr:uid="{F6E9FF9D-3109-453B-A774-D2E2318F7E4A}"/>
    <cellStyle name="Normal 13 3 5 2" xfId="6417" xr:uid="{DC00E7D2-4CD6-4CC1-8705-BE8F9DBE6BB8}"/>
    <cellStyle name="Normal 13 3 5 2 2" xfId="9804" xr:uid="{8FCE2E0D-D8EE-445F-97B0-89BFEDBB0463}"/>
    <cellStyle name="Normal 13 3 5 2 2 2" xfId="16588" xr:uid="{006F0575-D61F-4ADD-A5A7-4A7577E185B3}"/>
    <cellStyle name="Normal 13 3 5 2 2 2 2" xfId="31707" xr:uid="{16CE3C2C-8F25-4970-9838-E7EB24A9E653}"/>
    <cellStyle name="Normal 13 3 5 2 2 3" xfId="24939" xr:uid="{D05D1CEB-D634-4961-8B2D-37667490B386}"/>
    <cellStyle name="Normal 13 3 5 2 3" xfId="13204" xr:uid="{284B594D-43A3-4CF5-B416-90B07BB0BC7D}"/>
    <cellStyle name="Normal 13 3 5 2 3 2" xfId="28323" xr:uid="{A00C763A-FC37-433F-8643-F0E8E3764463}"/>
    <cellStyle name="Normal 13 3 5 2 4" xfId="21555" xr:uid="{86D9CEDB-4DA1-449A-98DF-FD5119D53AC8}"/>
    <cellStyle name="Normal 13 3 5 3" xfId="8925" xr:uid="{20BB6941-342F-4E76-86ED-CC4795B590E0}"/>
    <cellStyle name="Normal 13 3 5 3 2" xfId="15709" xr:uid="{C1E32C75-407E-4352-8825-D3CCEFB2705B}"/>
    <cellStyle name="Normal 13 3 5 3 2 2" xfId="30828" xr:uid="{BDB5F708-F747-4FFA-A1AF-048C1E1C7572}"/>
    <cellStyle name="Normal 13 3 5 3 3" xfId="24060" xr:uid="{7DE17044-41BC-46DA-A015-A223C2442E20}"/>
    <cellStyle name="Normal 13 3 5 4" xfId="12311" xr:uid="{71006440-16C1-45D1-9B3D-729F85963C01}"/>
    <cellStyle name="Normal 13 3 5 4 2" xfId="27441" xr:uid="{49263EE6-1975-4F78-AFC6-809ACF7E2BBB}"/>
    <cellStyle name="Normal 13 3 5 5" xfId="5514" xr:uid="{C4322488-4DC9-4BAC-9250-929800768FC3}"/>
    <cellStyle name="Normal 13 3 5 5 2" xfId="20676" xr:uid="{A3D1EAA6-5D4C-47E9-8F66-98F96611883C}"/>
    <cellStyle name="Normal 13 3 5 6" xfId="1654" xr:uid="{EB3D2FF8-5B59-4DA2-B17D-A01D0A8F299D}"/>
    <cellStyle name="Normal 13 3 6" xfId="492" xr:uid="{174FA015-810D-42F8-A8D1-ED9BCFBA36F8}"/>
    <cellStyle name="Normal 13 3 6 2" xfId="10638" xr:uid="{26523D42-C02C-47FC-B064-A59E45EAACC4}"/>
    <cellStyle name="Normal 13 3 6 2 2" xfId="17422" xr:uid="{FDA3A0B6-AE83-40A3-9A7E-9F787A5C4AC4}"/>
    <cellStyle name="Normal 13 3 6 2 2 2" xfId="32541" xr:uid="{24C48BDA-8ACB-4EAE-9664-14EB435DAE42}"/>
    <cellStyle name="Normal 13 3 6 2 3" xfId="25773" xr:uid="{8A94512E-F45C-442D-95A9-9B44A1EFC212}"/>
    <cellStyle name="Normal 13 3 6 3" xfId="14038" xr:uid="{0465B5F1-DF9A-4E63-B2F6-72D0264FC8ED}"/>
    <cellStyle name="Normal 13 3 6 3 2" xfId="29157" xr:uid="{F02AA5FC-BB65-4D21-ABDD-AC57AC4C345E}"/>
    <cellStyle name="Normal 13 3 6 4" xfId="7252" xr:uid="{E9226778-E1F6-4641-93A4-373F07465B64}"/>
    <cellStyle name="Normal 13 3 6 4 2" xfId="22389" xr:uid="{2543139E-AE89-4553-ADBC-C9A8ED700675}"/>
    <cellStyle name="Normal 13 3 6 5" xfId="1655" xr:uid="{B39E049D-778D-4F1B-BD4E-3E083247AE37}"/>
    <cellStyle name="Normal 13 3 7" xfId="493" xr:uid="{F08081B2-8770-4521-AE19-A1D65E5AB3E6}"/>
    <cellStyle name="Normal 13 3 7 2" xfId="9720" xr:uid="{5A12CB0A-6BFD-4725-BD66-735A9BD10C1F}"/>
    <cellStyle name="Normal 13 3 7 2 2" xfId="16504" xr:uid="{082CDB64-2249-4C67-9E82-EB70AB5DB0FA}"/>
    <cellStyle name="Normal 13 3 7 2 2 2" xfId="31623" xr:uid="{04861863-5843-4ADA-8740-7637A29B9A24}"/>
    <cellStyle name="Normal 13 3 7 2 3" xfId="24855" xr:uid="{E239DBA0-074C-4DD7-91D6-5A2732A47DA8}"/>
    <cellStyle name="Normal 13 3 7 3" xfId="13123" xr:uid="{B8AF5FC5-C244-4C49-9EC7-D7A371083ECF}"/>
    <cellStyle name="Normal 13 3 7 3 2" xfId="28242" xr:uid="{7518F48D-AF72-41B8-A10A-61034D9D14FC}"/>
    <cellStyle name="Normal 13 3 7 4" xfId="6331" xr:uid="{6A529959-86FB-48C2-96BE-6A56E9799E08}"/>
    <cellStyle name="Normal 13 3 7 4 2" xfId="21471" xr:uid="{806B20CC-58FF-48CE-B82A-FFDA056B2DCF}"/>
    <cellStyle name="Normal 13 3 7 5" xfId="1656" xr:uid="{75C4EAA6-7177-4CB3-8A30-CEE033B0CA34}"/>
    <cellStyle name="Normal 13 3 8" xfId="494" xr:uid="{230839A6-084D-4419-92D7-605C8634A5C6}"/>
    <cellStyle name="Normal 13 3 8 2" xfId="14872" xr:uid="{2F98DD08-4C76-46B1-9D08-D76AAA321A42}"/>
    <cellStyle name="Normal 13 3 8 2 2" xfId="29991" xr:uid="{E33046DA-45C5-40E7-AEA0-A7795B1156ED}"/>
    <cellStyle name="Normal 13 3 8 3" xfId="8088" xr:uid="{890EA3C5-5D38-453B-A5BC-5A3328BA6F49}"/>
    <cellStyle name="Normal 13 3 8 3 2" xfId="23223" xr:uid="{D10B9E66-CAED-4C7E-976E-6A3C4747B0DB}"/>
    <cellStyle name="Normal 13 3 8 4" xfId="1657" xr:uid="{BEA91204-6781-4AC9-8018-31435E533F81}"/>
    <cellStyle name="Normal 13 3 9" xfId="3854" xr:uid="{DBA8BE11-054F-4940-8632-BEDE5591F466}"/>
    <cellStyle name="Normal 13 3 9 2" xfId="11478" xr:uid="{635318EC-5889-4633-830A-AF3382B3C8E8}"/>
    <cellStyle name="Normal 13 3 9 2 2" xfId="26607" xr:uid="{BEB11BCB-47AF-49B8-BDFF-F1FB6F3C6F16}"/>
    <cellStyle name="Normal 13 3 9 3" xfId="19158" xr:uid="{220F96F4-CE20-4AE2-B87C-93D57947E038}"/>
    <cellStyle name="Normal 13 4" xfId="495" xr:uid="{B701CFF3-94EA-4295-9B05-DD6B5A40136A}"/>
    <cellStyle name="Normal 13 4 10" xfId="3480" xr:uid="{8E3C190A-C88D-4C29-BB20-446DD58C1D67}"/>
    <cellStyle name="Normal 13 4 11" xfId="4730" xr:uid="{75E25F97-BC99-4D2D-AD4B-39A28CC970DC}"/>
    <cellStyle name="Normal 13 4 11 2" xfId="19894" xr:uid="{8F26CDA4-6FCA-414D-8B9F-672E88C52AEC}"/>
    <cellStyle name="Normal 13 4 12" xfId="18335" xr:uid="{547F1247-82FE-48B5-8CD4-C0E2CBBEA7C6}"/>
    <cellStyle name="Normal 13 4 13" xfId="2689" xr:uid="{EF61864B-BD66-497D-915C-806CDBD2ED5A}"/>
    <cellStyle name="Normal 13 4 14" xfId="1658" xr:uid="{B69A4C6C-051A-429C-AD4E-497335A16C93}"/>
    <cellStyle name="Normal 13 4 2" xfId="496" xr:uid="{CED1F40A-7969-4551-867A-7F5F5D1DCEEF}"/>
    <cellStyle name="Normal 13 4 2 10" xfId="1659" xr:uid="{033E1BC5-379B-4AFC-B92A-8028697D778B}"/>
    <cellStyle name="Normal 13 4 2 2" xfId="3319" xr:uid="{8D8F736D-EBD3-474A-8BD2-B893C146FC66}"/>
    <cellStyle name="Normal 13 4 2 2 2" xfId="6193" xr:uid="{4C8AB978-9983-4496-8154-21A9D73FA4B7}"/>
    <cellStyle name="Normal 13 4 2 2 2 2" xfId="7931" xr:uid="{69042809-CE4D-495D-B3C2-55F7E6AB09D1}"/>
    <cellStyle name="Normal 13 4 2 2 2 2 2" xfId="11317" xr:uid="{F8289047-39F0-41ED-BCBF-85C68894DB5D}"/>
    <cellStyle name="Normal 13 4 2 2 2 2 2 2" xfId="18101" xr:uid="{7BFE9948-0BD9-4619-914C-4664628B8C8E}"/>
    <cellStyle name="Normal 13 4 2 2 2 2 2 2 2" xfId="33220" xr:uid="{DAFA1B88-CC9B-43A3-8A91-7A87A275B433}"/>
    <cellStyle name="Normal 13 4 2 2 2 2 2 3" xfId="26452" xr:uid="{82666A02-076E-4BAE-8F6E-A20F597E3C36}"/>
    <cellStyle name="Normal 13 4 2 2 2 2 3" xfId="14717" xr:uid="{97265128-D016-455B-A37D-AB0468E05D5E}"/>
    <cellStyle name="Normal 13 4 2 2 2 2 3 2" xfId="29836" xr:uid="{F2E25796-EE9E-481F-94C3-5B4846D04554}"/>
    <cellStyle name="Normal 13 4 2 2 2 2 4" xfId="23068" xr:uid="{929DAAFF-80F0-475A-B5D1-7B5B321C39BE}"/>
    <cellStyle name="Normal 13 4 2 2 2 3" xfId="9604" xr:uid="{A3E8FAF9-9B03-4349-949B-2F7FB9B67F76}"/>
    <cellStyle name="Normal 13 4 2 2 2 3 2" xfId="16388" xr:uid="{CFDC08B0-857D-405F-9C14-2CC224BB4362}"/>
    <cellStyle name="Normal 13 4 2 2 2 3 2 2" xfId="31507" xr:uid="{28002188-9F77-4F1A-B137-06A490FD99DE}"/>
    <cellStyle name="Normal 13 4 2 2 2 3 3" xfId="24739" xr:uid="{9505F229-85EA-471F-9D9A-F5875C50FF54}"/>
    <cellStyle name="Normal 13 4 2 2 2 4" xfId="12991" xr:uid="{B3ED61D5-E9C3-49E8-AA92-2699EF1A5EA8}"/>
    <cellStyle name="Normal 13 4 2 2 2 4 2" xfId="28120" xr:uid="{FC982453-EDE2-4A03-9E29-9EFAE590A7CD}"/>
    <cellStyle name="Normal 13 4 2 2 2 5" xfId="21355" xr:uid="{4063C931-6E40-4E2C-B394-D240C0B4B37E}"/>
    <cellStyle name="Normal 13 4 2 2 3" xfId="7097" xr:uid="{C7C11519-7663-46D2-99C9-1CFC7C3EF866}"/>
    <cellStyle name="Normal 13 4 2 2 3 2" xfId="10483" xr:uid="{0A453889-0747-4325-99C8-4AFDBDFF7FE6}"/>
    <cellStyle name="Normal 13 4 2 2 3 2 2" xfId="17267" xr:uid="{B242C94A-36FB-4950-A757-635D5F842A57}"/>
    <cellStyle name="Normal 13 4 2 2 3 2 2 2" xfId="32386" xr:uid="{EF2BBDF6-5E76-4DC1-AA6C-7761BA9C486D}"/>
    <cellStyle name="Normal 13 4 2 2 3 2 3" xfId="25618" xr:uid="{4D25B1FC-8AB3-44AC-81B9-6F75FD314B9C}"/>
    <cellStyle name="Normal 13 4 2 2 3 3" xfId="13883" xr:uid="{E28C94BD-03A9-40B2-938E-1531C32AAC96}"/>
    <cellStyle name="Normal 13 4 2 2 3 3 2" xfId="29002" xr:uid="{66B5E5F7-5756-4E98-833B-30D02B687D1B}"/>
    <cellStyle name="Normal 13 4 2 2 3 4" xfId="22234" xr:uid="{B9F6255C-90FF-4E51-91B8-417284D1B86D}"/>
    <cellStyle name="Normal 13 4 2 2 4" xfId="8767" xr:uid="{F290EF3A-232A-472C-B274-C8E6788E6FF3}"/>
    <cellStyle name="Normal 13 4 2 2 4 2" xfId="15551" xr:uid="{8B3BAC6E-0ACA-4F6E-8E8D-F4D4261EBDC2}"/>
    <cellStyle name="Normal 13 4 2 2 4 2 2" xfId="30670" xr:uid="{D8E80A44-D0BD-4186-8A2F-EB497326FB2D}"/>
    <cellStyle name="Normal 13 4 2 2 4 3" xfId="23902" xr:uid="{77C49CA4-C96D-4975-9F10-9129DFC072B8}"/>
    <cellStyle name="Normal 13 4 2 2 5" xfId="12156" xr:uid="{AB60EB7E-2ADA-46AA-8054-04099ECE63DC}"/>
    <cellStyle name="Normal 13 4 2 2 5 2" xfId="27286" xr:uid="{7F63205D-36BA-45AB-A1CE-C6F9687E601D}"/>
    <cellStyle name="Normal 13 4 2 2 6" xfId="5355" xr:uid="{E1107735-5F10-4E7F-A7DA-39D2AABEA8CE}"/>
    <cellStyle name="Normal 13 4 2 2 6 2" xfId="20518" xr:uid="{FAEFCD2C-2FC2-4D87-B591-54A81C55A8CB}"/>
    <cellStyle name="Normal 13 4 2 2 7" xfId="18959" xr:uid="{24B0B73D-21AF-41F3-A1BC-668861926B4C}"/>
    <cellStyle name="Normal 13 4 2 3" xfId="3481" xr:uid="{1975B87A-9EFA-4E2C-B0B0-5FF5632C3C77}"/>
    <cellStyle name="Normal 13 4 2 3 2" xfId="7515" xr:uid="{84F1587A-E863-4166-983D-CD4C617E7987}"/>
    <cellStyle name="Normal 13 4 2 3 2 2" xfId="10901" xr:uid="{CB0BE246-4F0C-48B9-BF4A-B8C27BA7A8DE}"/>
    <cellStyle name="Normal 13 4 2 3 2 2 2" xfId="17685" xr:uid="{C11B7856-223A-4BBC-B1E7-9E6FFF3D1878}"/>
    <cellStyle name="Normal 13 4 2 3 2 2 2 2" xfId="32804" xr:uid="{18A02BDA-AB91-44E6-838F-4F1A83B21211}"/>
    <cellStyle name="Normal 13 4 2 3 2 2 3" xfId="26036" xr:uid="{191B8083-26D0-45CB-B294-C89083C0C754}"/>
    <cellStyle name="Normal 13 4 2 3 2 3" xfId="14301" xr:uid="{3CEE45E0-ED4F-47C0-BD1E-924433BA5681}"/>
    <cellStyle name="Normal 13 4 2 3 2 3 2" xfId="29420" xr:uid="{CC0C1402-C899-4AC8-83F0-BC071D19F1A2}"/>
    <cellStyle name="Normal 13 4 2 3 2 4" xfId="22652" xr:uid="{BF533E82-B451-40FB-9680-17F2AB7DC9F5}"/>
    <cellStyle name="Normal 13 4 2 3 3" xfId="9188" xr:uid="{405492D8-F4A4-4AC4-BB84-88AFB9CC67DD}"/>
    <cellStyle name="Normal 13 4 2 3 3 2" xfId="15972" xr:uid="{FE26AE4A-05F0-4C96-AAC9-2D57EA63DD94}"/>
    <cellStyle name="Normal 13 4 2 3 3 2 2" xfId="31091" xr:uid="{D9AC11AF-501F-4701-99F9-DA1781C93684}"/>
    <cellStyle name="Normal 13 4 2 3 3 3" xfId="24323" xr:uid="{FD2C712C-A348-4A73-8548-212B112A19E3}"/>
    <cellStyle name="Normal 13 4 2 3 4" xfId="12574" xr:uid="{437BFBD0-A419-48AD-B38D-87AC92C732FF}"/>
    <cellStyle name="Normal 13 4 2 3 4 2" xfId="27704" xr:uid="{68714AA2-65A8-4CA2-9491-E43825246808}"/>
    <cellStyle name="Normal 13 4 2 3 5" xfId="5777" xr:uid="{602063FB-D7E5-49C5-9A87-F71A24EB97D9}"/>
    <cellStyle name="Normal 13 4 2 3 5 2" xfId="20939" xr:uid="{69E57DC7-D35B-4844-8C7D-0FD615B81ED5}"/>
    <cellStyle name="Normal 13 4 2 4" xfId="6681" xr:uid="{182A6A32-1C5C-4A92-B508-D2FAE35482E6}"/>
    <cellStyle name="Normal 13 4 2 4 2" xfId="10067" xr:uid="{94383F05-7D5B-4923-93FC-407087E1DD63}"/>
    <cellStyle name="Normal 13 4 2 4 2 2" xfId="16851" xr:uid="{A8C24645-352D-462A-AAF1-7FB3872E68E6}"/>
    <cellStyle name="Normal 13 4 2 4 2 2 2" xfId="31970" xr:uid="{12EFAE72-0577-410D-A854-F7328B7DC365}"/>
    <cellStyle name="Normal 13 4 2 4 2 3" xfId="25202" xr:uid="{D2376016-C663-463C-AEA0-9258AF05ADDE}"/>
    <cellStyle name="Normal 13 4 2 4 3" xfId="13467" xr:uid="{B1E7C933-0BD8-4CB8-8645-D9C1787F904B}"/>
    <cellStyle name="Normal 13 4 2 4 3 2" xfId="28586" xr:uid="{66328077-DDA1-49D1-9DBB-F62868959469}"/>
    <cellStyle name="Normal 13 4 2 4 4" xfId="21818" xr:uid="{D99824DD-5BFF-450E-A25F-399E0B737752}"/>
    <cellStyle name="Normal 13 4 2 5" xfId="8351" xr:uid="{6F08E60D-A22C-4EA3-A74B-1DC5E4796009}"/>
    <cellStyle name="Normal 13 4 2 5 2" xfId="15135" xr:uid="{D42626BA-55A7-443F-8378-305510C00E4A}"/>
    <cellStyle name="Normal 13 4 2 5 2 2" xfId="30254" xr:uid="{AFDE2ECE-CC1C-4901-8385-3D9001910353}"/>
    <cellStyle name="Normal 13 4 2 5 3" xfId="23486" xr:uid="{12EA7BB8-993D-49DB-917A-CD5390312F63}"/>
    <cellStyle name="Normal 13 4 2 6" xfId="11740" xr:uid="{D769DC64-4A1E-476E-B322-B754114A5CEF}"/>
    <cellStyle name="Normal 13 4 2 6 2" xfId="26870" xr:uid="{E414DBF0-C834-49AD-9652-1D80FE1EBEBD}"/>
    <cellStyle name="Normal 13 4 2 7" xfId="4939" xr:uid="{268DCD6E-92AE-4710-BBFF-166A6C811636}"/>
    <cellStyle name="Normal 13 4 2 7 2" xfId="20102" xr:uid="{4E2C7E21-23D3-4A7F-A010-63D0D879DB49}"/>
    <cellStyle name="Normal 13 4 2 8" xfId="18543" xr:uid="{6ED2C5EC-A7F2-4E0A-A902-E7B2F4525D90}"/>
    <cellStyle name="Normal 13 4 2 9" xfId="2900" xr:uid="{C039D1B2-50C5-4978-8EE8-9BC3E4F12CB6}"/>
    <cellStyle name="Normal 13 4 3" xfId="497" xr:uid="{2097F5AE-5197-46DB-882D-6F5B66A14728}"/>
    <cellStyle name="Normal 13 4 3 2" xfId="3482" xr:uid="{723BC6A2-A727-4D8F-B6E4-5B1E36974679}"/>
    <cellStyle name="Normal 13 4 3 2 2" xfId="7723" xr:uid="{486E9984-4CB4-47A2-8B0F-85F1EAF85152}"/>
    <cellStyle name="Normal 13 4 3 2 2 2" xfId="11109" xr:uid="{7C7EC05D-4408-4AA9-B19D-A61B563F69CB}"/>
    <cellStyle name="Normal 13 4 3 2 2 2 2" xfId="17893" xr:uid="{8736B319-EFEA-49A4-A4AE-C24B0369B744}"/>
    <cellStyle name="Normal 13 4 3 2 2 2 2 2" xfId="33012" xr:uid="{936F95CC-6C24-4BF6-9F18-69000D249AD8}"/>
    <cellStyle name="Normal 13 4 3 2 2 2 3" xfId="26244" xr:uid="{29134EDF-5DA2-49EC-8BA0-418EEF457678}"/>
    <cellStyle name="Normal 13 4 3 2 2 3" xfId="14509" xr:uid="{1E0ADDB8-4D2B-43E6-ABEB-47F5ED94752D}"/>
    <cellStyle name="Normal 13 4 3 2 2 3 2" xfId="29628" xr:uid="{6C83A3CF-4CB2-41A7-9987-761926698699}"/>
    <cellStyle name="Normal 13 4 3 2 2 4" xfId="22860" xr:uid="{EECCDA1A-FA5B-4E95-8900-9AA74396C6DA}"/>
    <cellStyle name="Normal 13 4 3 2 3" xfId="9396" xr:uid="{56700A30-18ED-4957-B02A-096BB98B70E8}"/>
    <cellStyle name="Normal 13 4 3 2 3 2" xfId="16180" xr:uid="{6C3D106A-BB73-4FE1-85C9-BF4C76CC3A5E}"/>
    <cellStyle name="Normal 13 4 3 2 3 2 2" xfId="31299" xr:uid="{C0736B2F-4BA3-4F8E-8CEA-7BA079D0CCD5}"/>
    <cellStyle name="Normal 13 4 3 2 3 3" xfId="24531" xr:uid="{6CC6508A-D47D-46C5-9C30-B6AEA11CF200}"/>
    <cellStyle name="Normal 13 4 3 2 4" xfId="12783" xr:uid="{EA0745B7-E021-4CA5-BDB5-2855F338BFBB}"/>
    <cellStyle name="Normal 13 4 3 2 4 2" xfId="27912" xr:uid="{8226D4E9-FB7E-4EE5-A368-4879BA297553}"/>
    <cellStyle name="Normal 13 4 3 2 5" xfId="5985" xr:uid="{209ED652-F697-40BB-AA9F-16A76727AC26}"/>
    <cellStyle name="Normal 13 4 3 2 5 2" xfId="21147" xr:uid="{6840D575-B064-4D8F-801A-2C32F57AD13D}"/>
    <cellStyle name="Normal 13 4 3 3" xfId="6889" xr:uid="{73072319-F0FF-4E5B-9A19-22EFD3852AEC}"/>
    <cellStyle name="Normal 13 4 3 3 2" xfId="10275" xr:uid="{A197EC34-D92D-4AEA-86C1-E66AB5224F60}"/>
    <cellStyle name="Normal 13 4 3 3 2 2" xfId="17059" xr:uid="{DA11A790-780D-4095-8A06-D29655245FB1}"/>
    <cellStyle name="Normal 13 4 3 3 2 2 2" xfId="32178" xr:uid="{D69FA4F6-6237-46F3-9FA2-1F95CA10619C}"/>
    <cellStyle name="Normal 13 4 3 3 2 3" xfId="25410" xr:uid="{B1E7E843-D936-4C2E-9DDB-B67D14BA315D}"/>
    <cellStyle name="Normal 13 4 3 3 3" xfId="13675" xr:uid="{19C63503-D856-4CB3-A550-1752505D611B}"/>
    <cellStyle name="Normal 13 4 3 3 3 2" xfId="28794" xr:uid="{5651E3BE-5DF5-4C0E-8D74-E51A67E05F88}"/>
    <cellStyle name="Normal 13 4 3 3 4" xfId="22026" xr:uid="{98072C0B-7A6A-4CAC-B8AA-3125C3771A08}"/>
    <cellStyle name="Normal 13 4 3 4" xfId="8559" xr:uid="{FFBABC23-C6B6-4F7F-8E72-368E48EF3F10}"/>
    <cellStyle name="Normal 13 4 3 4 2" xfId="15343" xr:uid="{686134DA-CDC7-4684-98BD-0699B6BDC2A6}"/>
    <cellStyle name="Normal 13 4 3 4 2 2" xfId="30462" xr:uid="{AA11B877-AD97-4223-BD1B-FE0C56FFA8F0}"/>
    <cellStyle name="Normal 13 4 3 4 3" xfId="23694" xr:uid="{BB8D3D8E-F317-4C62-8C94-BDC94F3BF588}"/>
    <cellStyle name="Normal 13 4 3 5" xfId="11948" xr:uid="{BD8704DC-0110-4CE8-8273-56D819025889}"/>
    <cellStyle name="Normal 13 4 3 5 2" xfId="27078" xr:uid="{58BC9DF4-E3CF-4309-B1B2-E6D1FBC2EDC3}"/>
    <cellStyle name="Normal 13 4 3 6" xfId="5147" xr:uid="{BBA8C946-6E94-4D6A-A28D-4E80700EB1CB}"/>
    <cellStyle name="Normal 13 4 3 6 2" xfId="20310" xr:uid="{A1306117-9E74-4071-8BA1-96CE5F6B6352}"/>
    <cellStyle name="Normal 13 4 3 7" xfId="18751" xr:uid="{C450EFE5-D511-4C34-9109-70DDFE10F6D2}"/>
    <cellStyle name="Normal 13 4 3 8" xfId="3111" xr:uid="{B761F311-D41A-4F28-A900-E2F922DA5E9C}"/>
    <cellStyle name="Normal 13 4 3 9" xfId="1660" xr:uid="{F9F6D6B7-9C7B-4D6A-AA07-FFE3D0498C5D}"/>
    <cellStyle name="Normal 13 4 4" xfId="498" xr:uid="{1C772C75-853D-4678-A488-CDD9702DEE24}"/>
    <cellStyle name="Normal 13 4 4 2" xfId="7307" xr:uid="{4201E579-011E-4D83-B21A-EF7E8247B394}"/>
    <cellStyle name="Normal 13 4 4 2 2" xfId="10693" xr:uid="{62F64111-7033-490E-926D-199C5C351AF3}"/>
    <cellStyle name="Normal 13 4 4 2 2 2" xfId="17477" xr:uid="{349C9E64-B80D-4B7A-8563-92DF78DD630A}"/>
    <cellStyle name="Normal 13 4 4 2 2 2 2" xfId="32596" xr:uid="{3A639AC4-9FAF-482E-97B5-4E43D35883D6}"/>
    <cellStyle name="Normal 13 4 4 2 2 3" xfId="25828" xr:uid="{71140496-DB70-4BF0-8158-EF308C2C0EFF}"/>
    <cellStyle name="Normal 13 4 4 2 3" xfId="14093" xr:uid="{BCC195F1-AD0C-4EBE-B0B8-0DABEB5E144A}"/>
    <cellStyle name="Normal 13 4 4 2 3 2" xfId="29212" xr:uid="{046DFCB0-48A8-45A8-B2C2-943BD27AE386}"/>
    <cellStyle name="Normal 13 4 4 2 4" xfId="22444" xr:uid="{52319A94-1363-4493-8910-9F108BA2AA21}"/>
    <cellStyle name="Normal 13 4 4 3" xfId="8980" xr:uid="{37DB2563-18F4-49F9-8C65-7A379B2D319E}"/>
    <cellStyle name="Normal 13 4 4 3 2" xfId="15764" xr:uid="{C461AED2-7DDF-4E48-AF02-AC8AED208DF1}"/>
    <cellStyle name="Normal 13 4 4 3 2 2" xfId="30883" xr:uid="{9DF560E8-71BF-4245-BD27-4AC76E90707B}"/>
    <cellStyle name="Normal 13 4 4 3 3" xfId="24115" xr:uid="{EFEED526-C54A-4C3A-B386-7EAA08F95120}"/>
    <cellStyle name="Normal 13 4 4 4" xfId="12366" xr:uid="{6DA72CF2-FEEF-4736-A766-484C82805A64}"/>
    <cellStyle name="Normal 13 4 4 4 2" xfId="27496" xr:uid="{8CADF6EB-2602-420C-B690-309075A6D510}"/>
    <cellStyle name="Normal 13 4 4 5" xfId="5569" xr:uid="{FBA65CF0-AB73-41BC-9B0C-1482F40D5B9E}"/>
    <cellStyle name="Normal 13 4 4 5 2" xfId="20731" xr:uid="{8A39AD46-B761-4483-8353-36DC1F58319D}"/>
    <cellStyle name="Normal 13 4 4 6" xfId="1661" xr:uid="{10EA502D-4B38-430E-889E-9F29A3F2D04A}"/>
    <cellStyle name="Normal 13 4 5" xfId="499" xr:uid="{6251F235-5C1D-4763-860F-EAFE5C8BB3C0}"/>
    <cellStyle name="Normal 13 4 5 2" xfId="9859" xr:uid="{5971FF21-BCBD-40B0-AE89-2DE8164AC409}"/>
    <cellStyle name="Normal 13 4 5 2 2" xfId="16643" xr:uid="{B53770A3-A761-47DA-B2D3-F76909EA5A97}"/>
    <cellStyle name="Normal 13 4 5 2 2 2" xfId="31762" xr:uid="{D15DADCA-A5EC-4F7F-B65F-93A2BCCCF150}"/>
    <cellStyle name="Normal 13 4 5 2 3" xfId="24994" xr:uid="{5086ED62-D0BA-485A-B52F-4A2AF712AF78}"/>
    <cellStyle name="Normal 13 4 5 3" xfId="13259" xr:uid="{04B5C2FE-D6CF-4C0E-8793-19D493E63EFB}"/>
    <cellStyle name="Normal 13 4 5 3 2" xfId="28378" xr:uid="{9AB85AD8-A609-4865-A327-404854BED87B}"/>
    <cellStyle name="Normal 13 4 5 4" xfId="6473" xr:uid="{3FC269C3-2FDD-49D4-8166-635C32AEF02E}"/>
    <cellStyle name="Normal 13 4 5 4 2" xfId="21610" xr:uid="{F217ED54-3D2B-4C9A-B61D-A09523A8E04F}"/>
    <cellStyle name="Normal 13 4 5 5" xfId="1662" xr:uid="{2ECB3FDA-E404-4C88-8E88-A96E3D830636}"/>
    <cellStyle name="Normal 13 4 6" xfId="500" xr:uid="{2439C75E-0412-435E-B19A-1F46D91772E0}"/>
    <cellStyle name="Normal 13 4 6 2" xfId="14927" xr:uid="{39160EF5-3DCC-4EFB-98D3-4C69AA0FE9F1}"/>
    <cellStyle name="Normal 13 4 6 2 2" xfId="30046" xr:uid="{C6590759-0D45-4AC5-AF2F-5356E44CE516}"/>
    <cellStyle name="Normal 13 4 6 3" xfId="8143" xr:uid="{81D851B7-B79F-42E1-8DA1-5FF0CC289C9A}"/>
    <cellStyle name="Normal 13 4 6 3 2" xfId="23278" xr:uid="{917E21A4-120D-4C5B-A314-F64A14587D22}"/>
    <cellStyle name="Normal 13 4 6 4" xfId="1663" xr:uid="{F49BFACC-C17C-4F8D-9E63-C106CD23482F}"/>
    <cellStyle name="Normal 13 4 7" xfId="501" xr:uid="{6D191A2E-F1C4-4AC7-84A7-3D1571FF8976}"/>
    <cellStyle name="Normal 13 4 7 2" xfId="11532" xr:uid="{9BC4EAAD-4D07-4280-A0C0-C3A797B981FC}"/>
    <cellStyle name="Normal 13 4 7 2 2" xfId="26662" xr:uid="{AA61C7A6-9D36-4AB1-82B5-A6EDCD7A3FFA}"/>
    <cellStyle name="Normal 13 4 7 3" xfId="1664" xr:uid="{D9A9B978-D5F8-42D2-A2BF-E1D1FF08C492}"/>
    <cellStyle name="Normal 13 4 8" xfId="502" xr:uid="{0FD6A6BC-7AF2-4772-B759-9487C7FC2063}"/>
    <cellStyle name="Normal 13 4 8 2" xfId="1665" xr:uid="{7223BD0F-4FF0-4311-9176-1C52C5511DB0}"/>
    <cellStyle name="Normal 13 4 9" xfId="4596" xr:uid="{433B3355-2576-479A-9CB6-B1D80EEEF1AF}"/>
    <cellStyle name="Normal 13 4 9 2" xfId="19769" xr:uid="{77634E01-C7C4-4D9A-8E1B-B2C941F2F6BF}"/>
    <cellStyle name="Normal 13 5" xfId="503" xr:uid="{19C0CB4B-AF74-4C19-99C5-F13C65E745B0}"/>
    <cellStyle name="Normal 13 5 10" xfId="4836" xr:uid="{74C70B31-6615-4631-B3E6-BAD1EAED1938}"/>
    <cellStyle name="Normal 13 5 10 2" xfId="19999" xr:uid="{600C9913-AFF7-4D1E-B31C-14243FB01EAA}"/>
    <cellStyle name="Normal 13 5 11" xfId="18440" xr:uid="{4640D92B-5715-4B07-82B8-74D5D0DE8AF0}"/>
    <cellStyle name="Normal 13 5 12" xfId="2797" xr:uid="{F2A3E0C6-C534-4563-B188-F19A27FFCAF8}"/>
    <cellStyle name="Normal 13 5 13" xfId="1666" xr:uid="{FC910F98-C96F-4C74-9739-4AC841B4EAEC}"/>
    <cellStyle name="Normal 13 5 2" xfId="504" xr:uid="{19EF0C3D-DD37-43B7-A625-92E48DB59407}"/>
    <cellStyle name="Normal 13 5 2 2" xfId="3484" xr:uid="{C28D2A70-F267-4295-A519-F98DD574C02F}"/>
    <cellStyle name="Normal 13 5 2 2 2" xfId="7828" xr:uid="{712A8AB5-0514-46FB-97DA-D0A4D0500F97}"/>
    <cellStyle name="Normal 13 5 2 2 2 2" xfId="11214" xr:uid="{6B762C75-2B3D-4E2E-93BB-EDA1874368E8}"/>
    <cellStyle name="Normal 13 5 2 2 2 2 2" xfId="17998" xr:uid="{076188DD-867F-43F0-B20C-2C76883FF2F9}"/>
    <cellStyle name="Normal 13 5 2 2 2 2 2 2" xfId="33117" xr:uid="{C7B7D0E9-6B31-4A1A-ABAC-5B222B394F88}"/>
    <cellStyle name="Normal 13 5 2 2 2 2 3" xfId="26349" xr:uid="{DAB684D3-1137-441B-85AA-D21CDA5DFD2C}"/>
    <cellStyle name="Normal 13 5 2 2 2 3" xfId="14614" xr:uid="{A7A568B1-FACB-49EB-9466-D2C53FEAD83B}"/>
    <cellStyle name="Normal 13 5 2 2 2 3 2" xfId="29733" xr:uid="{5B2A7BE1-056A-4F57-903B-EB3A77BE7764}"/>
    <cellStyle name="Normal 13 5 2 2 2 4" xfId="22965" xr:uid="{6EF771CC-028A-4F7B-BF5A-B4ADFA5269CA}"/>
    <cellStyle name="Normal 13 5 2 2 3" xfId="9501" xr:uid="{4138799A-67F7-40BE-88FE-1B3B24985BC8}"/>
    <cellStyle name="Normal 13 5 2 2 3 2" xfId="16285" xr:uid="{25293806-830D-4E9D-9CDF-415215752197}"/>
    <cellStyle name="Normal 13 5 2 2 3 2 2" xfId="31404" xr:uid="{62BDAC51-BA79-4E3C-8791-EA2047E96B44}"/>
    <cellStyle name="Normal 13 5 2 2 3 3" xfId="24636" xr:uid="{52268A68-9C39-417B-BCAA-7987A6B5837D}"/>
    <cellStyle name="Normal 13 5 2 2 4" xfId="12888" xr:uid="{3F0F152E-6817-46E8-829F-C14D5A329211}"/>
    <cellStyle name="Normal 13 5 2 2 4 2" xfId="28017" xr:uid="{EB8EE0B6-C846-430F-BCEC-6C993810D034}"/>
    <cellStyle name="Normal 13 5 2 2 5" xfId="6090" xr:uid="{641890ED-5910-4F4E-8C53-9DC5ECFA77EC}"/>
    <cellStyle name="Normal 13 5 2 2 5 2" xfId="21252" xr:uid="{BB5E03CD-FFCE-4BC8-B6E6-8593FCBF530B}"/>
    <cellStyle name="Normal 13 5 2 3" xfId="6994" xr:uid="{5E6346C0-F3B2-4560-8A7D-57D093FA2E51}"/>
    <cellStyle name="Normal 13 5 2 3 2" xfId="10380" xr:uid="{85068185-FE81-4020-8275-44F04A33C005}"/>
    <cellStyle name="Normal 13 5 2 3 2 2" xfId="17164" xr:uid="{2CA6C612-B688-4671-9000-4E06D4EEF896}"/>
    <cellStyle name="Normal 13 5 2 3 2 2 2" xfId="32283" xr:uid="{8321CB09-5FEE-4767-9385-D30B2CCD7C59}"/>
    <cellStyle name="Normal 13 5 2 3 2 3" xfId="25515" xr:uid="{2D5A6F1E-FF89-40D7-9D62-FFA7799B7C49}"/>
    <cellStyle name="Normal 13 5 2 3 3" xfId="13780" xr:uid="{66F6C1E8-55B1-441C-A881-318F571B723C}"/>
    <cellStyle name="Normal 13 5 2 3 3 2" xfId="28899" xr:uid="{B9811220-9D6D-4EAF-9CA1-D598F49CFE92}"/>
    <cellStyle name="Normal 13 5 2 3 4" xfId="22131" xr:uid="{501B690E-3FAA-40A9-9B4F-C7FE3348ECDE}"/>
    <cellStyle name="Normal 13 5 2 4" xfId="8664" xr:uid="{7A0A4F5D-277A-4FCD-B066-0DA15A49B10F}"/>
    <cellStyle name="Normal 13 5 2 4 2" xfId="15448" xr:uid="{66E4FF2A-53C3-4BF4-9260-F4DF7069AE2D}"/>
    <cellStyle name="Normal 13 5 2 4 2 2" xfId="30567" xr:uid="{5F53C75D-3B13-4A5F-BEA3-50958D6015CD}"/>
    <cellStyle name="Normal 13 5 2 4 3" xfId="23799" xr:uid="{29226279-D1ED-4118-BE1A-FCBAB0A33F54}"/>
    <cellStyle name="Normal 13 5 2 5" xfId="12053" xr:uid="{A1E689A0-1F3C-49E3-A778-480DA5885FBD}"/>
    <cellStyle name="Normal 13 5 2 5 2" xfId="27183" xr:uid="{8DAF60F7-E137-40B7-92E8-85895F9C8BA9}"/>
    <cellStyle name="Normal 13 5 2 6" xfId="5252" xr:uid="{5B789A8E-A405-48FB-9B10-B606503299AE}"/>
    <cellStyle name="Normal 13 5 2 6 2" xfId="20415" xr:uid="{B76C1AFB-B8AF-4A53-B0BC-6F528CF5BF0C}"/>
    <cellStyle name="Normal 13 5 2 7" xfId="18856" xr:uid="{92F8FE12-8A2D-44FE-895F-6E632B735153}"/>
    <cellStyle name="Normal 13 5 2 8" xfId="3216" xr:uid="{20804F96-71B3-4425-AF76-FF5AF906DA27}"/>
    <cellStyle name="Normal 13 5 2 9" xfId="1667" xr:uid="{F964B6B2-D417-4623-B730-31E774E563A5}"/>
    <cellStyle name="Normal 13 5 3" xfId="505" xr:uid="{988AF59F-F285-4B5B-BA37-744C172A6EFB}"/>
    <cellStyle name="Normal 13 5 3 2" xfId="7412" xr:uid="{E6E24261-F581-484E-B679-D3497575A3BE}"/>
    <cellStyle name="Normal 13 5 3 2 2" xfId="10798" xr:uid="{C79D46C3-9D2E-4696-AEEB-0176263D60C5}"/>
    <cellStyle name="Normal 13 5 3 2 2 2" xfId="17582" xr:uid="{000DFD40-8D0E-4E77-BEA9-8EE0585630D2}"/>
    <cellStyle name="Normal 13 5 3 2 2 2 2" xfId="32701" xr:uid="{8F86ECC6-45D2-45E3-A01C-828F93D489BF}"/>
    <cellStyle name="Normal 13 5 3 2 2 3" xfId="25933" xr:uid="{6B64EE04-9546-412D-9B17-F2A2BA2AB371}"/>
    <cellStyle name="Normal 13 5 3 2 3" xfId="14198" xr:uid="{AFEAAB8C-8F35-4613-8949-6462714B6FB8}"/>
    <cellStyle name="Normal 13 5 3 2 3 2" xfId="29317" xr:uid="{E0E238EC-1705-448B-A5E7-77B28DACA201}"/>
    <cellStyle name="Normal 13 5 3 2 4" xfId="22549" xr:uid="{DBA39660-95FB-4805-AA7D-3B865929774F}"/>
    <cellStyle name="Normal 13 5 3 3" xfId="9085" xr:uid="{1C72D8B3-2BDC-431D-A577-819DE95AFE53}"/>
    <cellStyle name="Normal 13 5 3 3 2" xfId="15869" xr:uid="{ABB41AD6-43C4-46C6-926E-30D8461D70DE}"/>
    <cellStyle name="Normal 13 5 3 3 2 2" xfId="30988" xr:uid="{08154647-FE45-4096-A8D6-A0A3E84FF243}"/>
    <cellStyle name="Normal 13 5 3 3 3" xfId="24220" xr:uid="{2750A2F4-9669-44A6-9EE9-11CDC1FED4C9}"/>
    <cellStyle name="Normal 13 5 3 4" xfId="12471" xr:uid="{A16FCBBB-0A6F-41B1-B2AF-7425AF810A67}"/>
    <cellStyle name="Normal 13 5 3 4 2" xfId="27601" xr:uid="{EC0BCDAE-B5A2-40D4-80A3-51B64D88A11C}"/>
    <cellStyle name="Normal 13 5 3 5" xfId="5674" xr:uid="{6631649D-2FCB-400C-9B00-597327BBDAAE}"/>
    <cellStyle name="Normal 13 5 3 5 2" xfId="20836" xr:uid="{DA5E9EE7-5A2D-41EA-967A-199727EF299E}"/>
    <cellStyle name="Normal 13 5 3 6" xfId="1668" xr:uid="{96F6478C-C3E4-46DD-986D-4A875BF03FCB}"/>
    <cellStyle name="Normal 13 5 4" xfId="506" xr:uid="{766BADFE-81A1-47D9-A9E5-7B3A994A060D}"/>
    <cellStyle name="Normal 13 5 4 2" xfId="9964" xr:uid="{2AA3D650-2DC9-44AA-914F-E80DA201A6E9}"/>
    <cellStyle name="Normal 13 5 4 2 2" xfId="16748" xr:uid="{825F7629-50E5-4C9B-A0E1-5CA8A28F8D19}"/>
    <cellStyle name="Normal 13 5 4 2 2 2" xfId="31867" xr:uid="{D251EEA5-D906-4122-828F-83529411F03F}"/>
    <cellStyle name="Normal 13 5 4 2 3" xfId="25099" xr:uid="{E2B781EB-0652-4EC0-A0FE-90BA06008F68}"/>
    <cellStyle name="Normal 13 5 4 3" xfId="13364" xr:uid="{F8069628-B003-4E12-854C-91745DFE5FFD}"/>
    <cellStyle name="Normal 13 5 4 3 2" xfId="28483" xr:uid="{FEB71178-90FB-4E22-9ADC-E71233BC9E2B}"/>
    <cellStyle name="Normal 13 5 4 4" xfId="6578" xr:uid="{9020F080-78F1-4DC0-AA4E-5C1D0F040F26}"/>
    <cellStyle name="Normal 13 5 4 4 2" xfId="21715" xr:uid="{27C3BC8F-23FC-419C-99B4-C967CAC7A9A3}"/>
    <cellStyle name="Normal 13 5 4 5" xfId="1669" xr:uid="{03F8C093-7700-40C1-A04F-0A34D9DEAD4F}"/>
    <cellStyle name="Normal 13 5 5" xfId="507" xr:uid="{73AAA934-267E-4681-9653-B46E0C2B5020}"/>
    <cellStyle name="Normal 13 5 5 2" xfId="15032" xr:uid="{7035BBE1-0073-4FA0-A06E-7A11413BA938}"/>
    <cellStyle name="Normal 13 5 5 2 2" xfId="30151" xr:uid="{4D3AD0DA-7C2A-49B4-8A4F-D1A5CB827775}"/>
    <cellStyle name="Normal 13 5 5 3" xfId="8248" xr:uid="{F55CE752-04FA-4819-AD0A-F40E0141625D}"/>
    <cellStyle name="Normal 13 5 5 3 2" xfId="23383" xr:uid="{BA3D617F-5D17-455B-8A64-AF2942132563}"/>
    <cellStyle name="Normal 13 5 5 4" xfId="1670" xr:uid="{C35DEA17-B536-4D23-87EC-83F106111A02}"/>
    <cellStyle name="Normal 13 5 6" xfId="508" xr:uid="{F9EA9430-B0E1-4DE7-9C9C-D57B422A9DA2}"/>
    <cellStyle name="Normal 13 5 6 2" xfId="11637" xr:uid="{03C73321-E392-4697-83B6-3B4165662CCB}"/>
    <cellStyle name="Normal 13 5 6 2 2" xfId="26767" xr:uid="{8BBFF9E7-2661-4220-9ECE-6389AC88FDF0}"/>
    <cellStyle name="Normal 13 5 6 3" xfId="1671" xr:uid="{38B9887D-B757-4302-B2A9-D62C74D3EF1A}"/>
    <cellStyle name="Normal 13 5 7" xfId="509" xr:uid="{B455A673-A75B-46A4-95AB-933D9BE2CBD4}"/>
    <cellStyle name="Normal 13 5 7 2" xfId="1672" xr:uid="{64F49F1B-4452-4AE8-82E2-0E59735211B7}"/>
    <cellStyle name="Normal 13 5 8" xfId="510" xr:uid="{05784E76-3609-4BC4-85DF-D66ADFDE171C}"/>
    <cellStyle name="Normal 13 5 8 2" xfId="1673" xr:uid="{787CCD51-F48C-4921-8F2C-AB4969F5EBB0}"/>
    <cellStyle name="Normal 13 5 9" xfId="3483" xr:uid="{D4DD6059-34BA-4D2E-B5CE-B776DA69EDF6}"/>
    <cellStyle name="Normal 13 6" xfId="511" xr:uid="{190748BC-2BD9-437E-BE43-117630C36D74}"/>
    <cellStyle name="Normal 13 6 10" xfId="5044" xr:uid="{638630A9-E6CA-420A-9271-6435F4076FA0}"/>
    <cellStyle name="Normal 13 6 10 2" xfId="20207" xr:uid="{9F7663F6-46A9-43E2-A0D2-971469BFB067}"/>
    <cellStyle name="Normal 13 6 11" xfId="18648" xr:uid="{E0D05D21-48F7-4EC6-80D7-F8C5AC193442}"/>
    <cellStyle name="Normal 13 6 12" xfId="3008" xr:uid="{6F7614F3-9442-4591-8948-67411A8C741B}"/>
    <cellStyle name="Normal 13 6 13" xfId="1674" xr:uid="{2FDBC589-21A1-4644-A3BE-AC1532C4C948}"/>
    <cellStyle name="Normal 13 6 2" xfId="512" xr:uid="{298C8BE5-A45F-48E1-BE39-DDC490D401B7}"/>
    <cellStyle name="Normal 13 6 2 2" xfId="7620" xr:uid="{34FE478F-E81B-452B-91B6-6B8D2D081302}"/>
    <cellStyle name="Normal 13 6 2 2 2" xfId="11006" xr:uid="{829D041E-EC9C-4EF3-B411-69AA2130633C}"/>
    <cellStyle name="Normal 13 6 2 2 2 2" xfId="17790" xr:uid="{1146025C-C055-4952-96ED-336E9A0C2F19}"/>
    <cellStyle name="Normal 13 6 2 2 2 2 2" xfId="32909" xr:uid="{26529C71-32B4-4695-AAA6-874A9AF409A8}"/>
    <cellStyle name="Normal 13 6 2 2 2 3" xfId="26141" xr:uid="{11FF5DDF-43C0-49EB-8A87-D7B36AB2FC9B}"/>
    <cellStyle name="Normal 13 6 2 2 3" xfId="14406" xr:uid="{0DCD9143-D5DB-4297-B9F1-0C99A5EFFD2B}"/>
    <cellStyle name="Normal 13 6 2 2 3 2" xfId="29525" xr:uid="{1C08F201-9601-4775-B74F-83A37A525C7A}"/>
    <cellStyle name="Normal 13 6 2 2 4" xfId="22757" xr:uid="{7F466AA9-389D-4852-8161-E08C1919B22E}"/>
    <cellStyle name="Normal 13 6 2 3" xfId="9293" xr:uid="{9EFBED36-CEA0-400C-997A-E9BF3DA07B14}"/>
    <cellStyle name="Normal 13 6 2 3 2" xfId="16077" xr:uid="{4C3CAAAD-2678-4111-B340-17A09BAF24AD}"/>
    <cellStyle name="Normal 13 6 2 3 2 2" xfId="31196" xr:uid="{79B62EF8-9653-4C3D-BF74-0433C55E91ED}"/>
    <cellStyle name="Normal 13 6 2 3 3" xfId="24428" xr:uid="{8380CF02-CF5B-4A1F-8E5A-EFAA846BBFBE}"/>
    <cellStyle name="Normal 13 6 2 4" xfId="12680" xr:uid="{A711965C-8899-4983-B698-890CDA2418F3}"/>
    <cellStyle name="Normal 13 6 2 4 2" xfId="27809" xr:uid="{DD9F875F-FC26-4E24-AA3D-A5B224F642B6}"/>
    <cellStyle name="Normal 13 6 2 5" xfId="5882" xr:uid="{2500D880-C282-4C7B-A62D-68B7AB4FFB32}"/>
    <cellStyle name="Normal 13 6 2 5 2" xfId="21044" xr:uid="{DE9D8D65-67E6-48C0-966F-154FDD2D6AD8}"/>
    <cellStyle name="Normal 13 6 2 6" xfId="1675" xr:uid="{A4823AAC-49DD-4FA9-A60C-517F200A4FA4}"/>
    <cellStyle name="Normal 13 6 3" xfId="513" xr:uid="{C8606AD4-3E0C-4114-8AEA-51A98C6B089B}"/>
    <cellStyle name="Normal 13 6 3 2" xfId="10172" xr:uid="{7FA6D905-23D3-47F2-878A-B89DBEE8FCA1}"/>
    <cellStyle name="Normal 13 6 3 2 2" xfId="16956" xr:uid="{557FDB0A-4ECA-4AF5-B83E-37A5FB2438C6}"/>
    <cellStyle name="Normal 13 6 3 2 2 2" xfId="32075" xr:uid="{51D8F76E-8C75-44EC-AB5C-5063B8C5A222}"/>
    <cellStyle name="Normal 13 6 3 2 3" xfId="25307" xr:uid="{27032EFE-B72E-4F8C-948F-D916252E8380}"/>
    <cellStyle name="Normal 13 6 3 3" xfId="13572" xr:uid="{72ADAABD-F2BF-4BA8-B26F-7B75DF05F337}"/>
    <cellStyle name="Normal 13 6 3 3 2" xfId="28691" xr:uid="{79483D25-1484-4B2C-A0FB-48C5238D59CC}"/>
    <cellStyle name="Normal 13 6 3 4" xfId="6786" xr:uid="{DAC33BFB-0C55-4B1C-8EE0-0096B228D319}"/>
    <cellStyle name="Normal 13 6 3 4 2" xfId="21923" xr:uid="{3401436E-15F0-49E8-BC78-C688187CBB9A}"/>
    <cellStyle name="Normal 13 6 3 5" xfId="1676" xr:uid="{873D0767-4431-4F5B-BDCB-5CD4AAF3EA5F}"/>
    <cellStyle name="Normal 13 6 4" xfId="514" xr:uid="{046E48EF-38B1-4573-A511-94917F5A46E3}"/>
    <cellStyle name="Normal 13 6 4 2" xfId="15240" xr:uid="{8C3B4B15-EB00-4A4B-B645-26A55E6975AA}"/>
    <cellStyle name="Normal 13 6 4 2 2" xfId="30359" xr:uid="{5D1D05E9-D1A4-472A-8F85-B27C912ED7CB}"/>
    <cellStyle name="Normal 13 6 4 3" xfId="8456" xr:uid="{FF3C302F-3E8B-4C2E-A42B-8DC116CC1DF0}"/>
    <cellStyle name="Normal 13 6 4 3 2" xfId="23591" xr:uid="{BC927DF3-C6DB-495F-B955-9A9867B555A0}"/>
    <cellStyle name="Normal 13 6 4 4" xfId="1677" xr:uid="{D56D845A-CFE1-4300-ACE1-ADFBFB2F45F4}"/>
    <cellStyle name="Normal 13 6 5" xfId="515" xr:uid="{73E6D87D-61E9-42D9-BB8D-C11AF7A993CC}"/>
    <cellStyle name="Normal 13 6 5 2" xfId="11845" xr:uid="{E3ED24C0-5A99-4A47-86B8-254148F9FF21}"/>
    <cellStyle name="Normal 13 6 5 2 2" xfId="26975" xr:uid="{D0FA5D11-CBFF-4F5A-BECF-16EC8DE6FF50}"/>
    <cellStyle name="Normal 13 6 5 3" xfId="1678" xr:uid="{661B2957-3FB5-4BC6-8869-CFC24023E272}"/>
    <cellStyle name="Normal 13 6 6" xfId="516" xr:uid="{BC85AD4F-7FA2-448C-A83F-263E2541FB33}"/>
    <cellStyle name="Normal 13 6 6 2" xfId="1679" xr:uid="{3F9C646B-4F84-4A3B-93B1-F8200C8E6D4A}"/>
    <cellStyle name="Normal 13 6 7" xfId="517" xr:uid="{4C767B67-B127-445C-8DC3-C122FC1A0419}"/>
    <cellStyle name="Normal 13 6 7 2" xfId="1680" xr:uid="{D37FD856-EF18-40C4-BD6F-CDBE3F6AC7BF}"/>
    <cellStyle name="Normal 13 6 8" xfId="518" xr:uid="{9984FC4E-70DB-4110-BA7D-48EB90C5BA63}"/>
    <cellStyle name="Normal 13 6 8 2" xfId="1681" xr:uid="{CAD29FD6-25DC-46FD-BC19-6CCFC2FFE808}"/>
    <cellStyle name="Normal 13 6 9" xfId="3485" xr:uid="{D34C488C-F2F8-433B-AB3C-E2470558549F}"/>
    <cellStyle name="Normal 13 7" xfId="519" xr:uid="{EE054E5E-4A50-4203-B93B-5F13A4E75DFC}"/>
    <cellStyle name="Normal 13 7 10" xfId="1682" xr:uid="{DA2542F7-5A73-4E89-B70F-D99C205A0584}"/>
    <cellStyle name="Normal 13 7 2" xfId="520" xr:uid="{681224AA-7EDE-41E7-977C-51BAF09E153D}"/>
    <cellStyle name="Normal 13 7 2 2" xfId="9756" xr:uid="{CEF924AE-6791-4501-8E2C-D0D8B2716363}"/>
    <cellStyle name="Normal 13 7 2 2 2" xfId="16540" xr:uid="{6C6F3BA3-CC1A-4790-899A-34593F70AAC5}"/>
    <cellStyle name="Normal 13 7 2 2 2 2" xfId="31659" xr:uid="{DF9F9036-32C5-4003-89C3-9BCF514D4D46}"/>
    <cellStyle name="Normal 13 7 2 2 3" xfId="24891" xr:uid="{4757D053-167A-4C5C-A100-EA9E67544817}"/>
    <cellStyle name="Normal 13 7 2 3" xfId="13156" xr:uid="{1D7BA45A-AE04-4028-AEFA-86E04949B873}"/>
    <cellStyle name="Normal 13 7 2 3 2" xfId="28275" xr:uid="{5C766F03-B5CB-448F-A7AD-7C525AACA84A}"/>
    <cellStyle name="Normal 13 7 2 4" xfId="6367" xr:uid="{AC534F73-00B4-4B8E-AA02-9F210D93FF27}"/>
    <cellStyle name="Normal 13 7 2 4 2" xfId="21507" xr:uid="{7A849D20-82F9-444A-98BF-272263CB7BB8}"/>
    <cellStyle name="Normal 13 7 2 5" xfId="1683" xr:uid="{09CBC864-8BE9-418F-832E-27CFFF63F4C5}"/>
    <cellStyle name="Normal 13 7 3" xfId="521" xr:uid="{28EFE5F0-26F8-4516-BDA4-FE130FB60442}"/>
    <cellStyle name="Normal 13 7 3 2" xfId="15661" xr:uid="{451DB75F-DB0E-4A04-916E-5714D5B8449D}"/>
    <cellStyle name="Normal 13 7 3 2 2" xfId="30780" xr:uid="{5653A518-9F7B-4C53-ABDF-84084161743A}"/>
    <cellStyle name="Normal 13 7 3 3" xfId="8877" xr:uid="{E704BE34-03FF-4876-A2F6-A24B48454749}"/>
    <cellStyle name="Normal 13 7 3 3 2" xfId="24012" xr:uid="{28B62125-8CCF-4ED4-886C-F2D02BA617C5}"/>
    <cellStyle name="Normal 13 7 3 4" xfId="1684" xr:uid="{F7568D60-6F7F-4032-87E5-698066469815}"/>
    <cellStyle name="Normal 13 7 4" xfId="522" xr:uid="{FE60BEF0-6ACE-4FAF-AF10-EEE7AEE0CDCB}"/>
    <cellStyle name="Normal 13 7 4 2" xfId="12263" xr:uid="{77DFD915-6B40-4501-BE19-0B61354B4D32}"/>
    <cellStyle name="Normal 13 7 4 2 2" xfId="27393" xr:uid="{1E2CF0A4-B493-4B42-BAE9-85B91A6E19BA}"/>
    <cellStyle name="Normal 13 7 4 3" xfId="1685" xr:uid="{13B0042C-7ADA-44C4-BEF7-917E0636A076}"/>
    <cellStyle name="Normal 13 7 5" xfId="523" xr:uid="{1465A4C2-A02D-457E-AC5D-979EB444A1FC}"/>
    <cellStyle name="Normal 13 7 5 2" xfId="1686" xr:uid="{61E6FAE8-11B2-4E07-B4ED-65A9B21D3044}"/>
    <cellStyle name="Normal 13 7 6" xfId="524" xr:uid="{52AA8AE5-D5C0-4CAA-8563-F68F86DBFB19}"/>
    <cellStyle name="Normal 13 7 6 2" xfId="1687" xr:uid="{7B824D64-EADE-4A3F-AFAE-62437CDBC90D}"/>
    <cellStyle name="Normal 13 7 7" xfId="525" xr:uid="{7EC37175-4B93-4C33-997E-C585A5DC95FE}"/>
    <cellStyle name="Normal 13 7 7 2" xfId="1688" xr:uid="{7D32C8C0-4D27-4AB2-AC9C-FEC390C0E6FA}"/>
    <cellStyle name="Normal 13 7 8" xfId="526" xr:uid="{25DEF80B-E83E-44C2-BC34-589893CC349C}"/>
    <cellStyle name="Normal 13 7 8 2" xfId="1689" xr:uid="{4521603F-9AC3-4294-A7F7-2B86D1F0E18C}"/>
    <cellStyle name="Normal 13 7 9" xfId="5466" xr:uid="{5BA1B97A-2117-46C1-B339-1062753BAC51}"/>
    <cellStyle name="Normal 13 7 9 2" xfId="20628" xr:uid="{B4106C98-B677-4C42-87C2-3686BBD21588}"/>
    <cellStyle name="Normal 13 8" xfId="527" xr:uid="{C80006EE-EBA9-4825-9D5A-554D1118780B}"/>
    <cellStyle name="Normal 13 8 2" xfId="9734" xr:uid="{D166CFA1-B860-4378-B479-776F35563ECB}"/>
    <cellStyle name="Normal 13 8 2 2" xfId="16518" xr:uid="{9083B3F6-170E-4C8C-BF68-0761BA0DF633}"/>
    <cellStyle name="Normal 13 8 2 2 2" xfId="31637" xr:uid="{9C8AADAA-F2D9-423D-8F56-17147D7010B1}"/>
    <cellStyle name="Normal 13 8 2 3" xfId="24869" xr:uid="{DAD919AE-034A-4922-8677-244083D74D44}"/>
    <cellStyle name="Normal 13 8 3" xfId="13136" xr:uid="{963F36B5-8D42-4944-8553-E0EEBC5817E1}"/>
    <cellStyle name="Normal 13 8 3 2" xfId="28255" xr:uid="{319D85E1-9917-4D9A-9348-35A34C1FE4DC}"/>
    <cellStyle name="Normal 13 8 4" xfId="6345" xr:uid="{02A76C0B-CAA2-44D1-B6E8-1278C401C5C2}"/>
    <cellStyle name="Normal 13 8 4 2" xfId="21485" xr:uid="{5A26C4E1-4DA5-4899-91D4-1E43D387CC0E}"/>
    <cellStyle name="Normal 13 8 5" xfId="1690" xr:uid="{CE603CAE-4BDD-415F-97A8-ABF260F0632B}"/>
    <cellStyle name="Normal 13 9" xfId="528" xr:uid="{C5C1386D-252B-4D2D-9DA0-5685F18D5EAA}"/>
    <cellStyle name="Normal 13 9 2" xfId="10591" xr:uid="{09092BA7-FFDA-482B-81DC-BCCBF7B7894E}"/>
    <cellStyle name="Normal 13 9 2 2" xfId="17375" xr:uid="{F667547A-0498-4DA7-99FF-6B89DC7C9554}"/>
    <cellStyle name="Normal 13 9 2 2 2" xfId="32494" xr:uid="{BB770001-9017-47F8-9F28-9BD311CAB22D}"/>
    <cellStyle name="Normal 13 9 2 3" xfId="25726" xr:uid="{8EBCB4D6-23A1-41BD-BDAD-39E9023EC7E3}"/>
    <cellStyle name="Normal 13 9 3" xfId="13991" xr:uid="{336EF63B-5E7A-439E-8C0A-2448A596A562}"/>
    <cellStyle name="Normal 13 9 3 2" xfId="29110" xr:uid="{F8017CC6-9ABD-46C8-AEB1-CD7589205F5B}"/>
    <cellStyle name="Normal 13 9 4" xfId="7205" xr:uid="{C6403FCF-0C95-4C01-BB2D-89B29B3D2364}"/>
    <cellStyle name="Normal 13 9 4 2" xfId="22342" xr:uid="{F7F1EAAF-CCDC-4435-A118-F221E9867561}"/>
    <cellStyle name="Normal 13 9 5" xfId="1691" xr:uid="{5FBDDDAC-2078-498B-8825-091803F4DC26}"/>
    <cellStyle name="Normal 137" xfId="1447" xr:uid="{BC41835A-1237-4E31-AB8D-85C371A0865E}"/>
    <cellStyle name="Normal 14" xfId="71" xr:uid="{029B155D-6D31-4CA3-9CD1-EFC67055B0C7}"/>
    <cellStyle name="Normal 14 10" xfId="529" xr:uid="{0734AF6C-C485-417E-A37E-AA87A6E25E89}"/>
    <cellStyle name="Normal 14 10 2" xfId="1414" xr:uid="{25C5CECE-65C3-4ACA-9030-41998CD2F41F}"/>
    <cellStyle name="Normal 14 10 2 2" xfId="26560" xr:uid="{7C3F6B2F-D49C-4AA3-8ADE-88C4A9E2B0F8}"/>
    <cellStyle name="Normal 14 10 2 3" xfId="2482" xr:uid="{B7E7BBB3-09C8-4585-B97E-BF08CF214C00}"/>
    <cellStyle name="Normal 14 10 3" xfId="1692" xr:uid="{E7F12947-F8F3-41F8-BBF9-8B5231492CB5}"/>
    <cellStyle name="Normal 14 11" xfId="530" xr:uid="{13354352-6065-4F8F-ABFB-486F4EAFC7F0}"/>
    <cellStyle name="Normal 14 11 2" xfId="1693" xr:uid="{B7D8B9A0-1A13-446C-A7CD-9E79CF9F4266}"/>
    <cellStyle name="Normal 14 12" xfId="4572" xr:uid="{718253E1-4B01-43F9-8EC6-DCA18C6037E8}"/>
    <cellStyle name="Normal 14 13" xfId="3855" xr:uid="{CFA32A8E-99A0-4591-9A67-739EF39E2FD5}"/>
    <cellStyle name="Normal 14 13 2" xfId="19159" xr:uid="{47E96ADC-B650-4A3C-B8FB-255196C563C4}"/>
    <cellStyle name="Normal 14 14" xfId="4628" xr:uid="{958F2519-16FD-4FB2-9BDE-55BD64C0A5FA}"/>
    <cellStyle name="Normal 14 14 2" xfId="19792" xr:uid="{E3C1BA62-5327-4B21-8A51-FAA45102B102}"/>
    <cellStyle name="Normal 14 15" xfId="18233" xr:uid="{025FB252-4EAE-4D8D-A519-9E0ABAE3217F}"/>
    <cellStyle name="Normal 14 16" xfId="2582" xr:uid="{D41524A5-CD88-4651-B2A3-25AB342EDE8C}"/>
    <cellStyle name="Normal 14 2" xfId="190" xr:uid="{6DD163ED-E06B-4AC3-ADDC-E51C9BA8AF41}"/>
    <cellStyle name="Normal 14 2 10" xfId="3486" xr:uid="{90A128E0-3069-4FBA-BAF8-6697BAEDD414}"/>
    <cellStyle name="Normal 14 2 11" xfId="4652" xr:uid="{42EDAE5A-17D9-42CC-A023-118D727D23FA}"/>
    <cellStyle name="Normal 14 2 11 2" xfId="19816" xr:uid="{1EFFCC48-CFFC-40ED-913C-23BD3F1F77AC}"/>
    <cellStyle name="Normal 14 2 12" xfId="18257" xr:uid="{25E1A817-6568-484A-8C6E-59457D623F52}"/>
    <cellStyle name="Normal 14 2 13" xfId="2606" xr:uid="{781E143A-2971-4DCF-83FC-196D22B156D7}"/>
    <cellStyle name="Normal 14 2 14" xfId="1694" xr:uid="{FD407CA4-75FB-4E41-87DC-A14A78B2A0C9}"/>
    <cellStyle name="Normal 14 2 15" xfId="531" xr:uid="{88D1A6E7-C1D4-4080-AB1D-9EA4FA0814FB}"/>
    <cellStyle name="Normal 14 2 2" xfId="532" xr:uid="{A84D2084-91BE-4170-9635-398643960556}"/>
    <cellStyle name="Normal 14 2 2 10" xfId="18305" xr:uid="{0EFFF2B7-DCBD-4F7D-BADC-31B262DFD029}"/>
    <cellStyle name="Normal 14 2 2 11" xfId="2656" xr:uid="{9DAA6C20-A28A-4E68-AD45-6DD1D23B98B4}"/>
    <cellStyle name="Normal 14 2 2 12" xfId="1695" xr:uid="{67C8B70C-52E6-4D07-93DE-293E279C86D2}"/>
    <cellStyle name="Normal 14 2 2 2" xfId="2762" xr:uid="{6B5FF49C-CDFB-404E-8800-E27CCFF0D9C1}"/>
    <cellStyle name="Normal 14 2 2 2 2" xfId="2973" xr:uid="{D19B71C0-EB7D-4486-8B7D-ED7836A948F1}"/>
    <cellStyle name="Normal 14 2 2 2 2 2" xfId="3392" xr:uid="{62928DFE-8E5F-493B-AEB4-5B6965FB9A33}"/>
    <cellStyle name="Normal 14 2 2 2 2 2 2" xfId="6266" xr:uid="{6BA4F6CC-C689-4646-B170-32A16310B799}"/>
    <cellStyle name="Normal 14 2 2 2 2 2 2 2" xfId="8004" xr:uid="{88A6B102-9FAD-4F4A-BBCD-41EC49E22C91}"/>
    <cellStyle name="Normal 14 2 2 2 2 2 2 2 2" xfId="11390" xr:uid="{CA7083D8-15C4-4BE9-A90A-988CEA9D7EF1}"/>
    <cellStyle name="Normal 14 2 2 2 2 2 2 2 2 2" xfId="18174" xr:uid="{253C8760-53AF-48D6-AD8B-9F6585F18F0D}"/>
    <cellStyle name="Normal 14 2 2 2 2 2 2 2 2 2 2" xfId="33293" xr:uid="{543D365C-2863-4D45-A599-12A6347A5546}"/>
    <cellStyle name="Normal 14 2 2 2 2 2 2 2 2 3" xfId="26525" xr:uid="{C50956B1-175E-4FA4-88A4-927A14D4BB9D}"/>
    <cellStyle name="Normal 14 2 2 2 2 2 2 2 3" xfId="14790" xr:uid="{023F22EA-ADD4-4075-B047-60D59853025A}"/>
    <cellStyle name="Normal 14 2 2 2 2 2 2 2 3 2" xfId="29909" xr:uid="{CEBD99AC-0D5C-4B7F-9B29-3451AB983324}"/>
    <cellStyle name="Normal 14 2 2 2 2 2 2 2 4" xfId="23141" xr:uid="{B9CB616A-3A05-4F4A-B4B0-6B1AE19A5AA2}"/>
    <cellStyle name="Normal 14 2 2 2 2 2 2 3" xfId="9677" xr:uid="{A3A55626-4346-42C6-87FB-62D59EA222C9}"/>
    <cellStyle name="Normal 14 2 2 2 2 2 2 3 2" xfId="16461" xr:uid="{75DA68FF-7B54-4DF6-880D-8095F02B108A}"/>
    <cellStyle name="Normal 14 2 2 2 2 2 2 3 2 2" xfId="31580" xr:uid="{88D66A82-791C-49C4-8A29-CDDE63BC9DAB}"/>
    <cellStyle name="Normal 14 2 2 2 2 2 2 3 3" xfId="24812" xr:uid="{22DFDDE5-C088-4DCE-BD9B-BD08331FAC3D}"/>
    <cellStyle name="Normal 14 2 2 2 2 2 2 4" xfId="13064" xr:uid="{E961EC10-E2F4-4006-8483-9BE92504D3A1}"/>
    <cellStyle name="Normal 14 2 2 2 2 2 2 4 2" xfId="28193" xr:uid="{381E9E9F-6991-4945-826B-B504B6815F7B}"/>
    <cellStyle name="Normal 14 2 2 2 2 2 2 5" xfId="21428" xr:uid="{D1E3EA26-2EB5-42A8-BC7B-09763DA23D3B}"/>
    <cellStyle name="Normal 14 2 2 2 2 2 3" xfId="7170" xr:uid="{F4A72E9C-F656-4318-A400-9C5178B082D2}"/>
    <cellStyle name="Normal 14 2 2 2 2 2 3 2" xfId="10556" xr:uid="{1DE317E8-F117-4FEE-98F1-137DA7D7AF18}"/>
    <cellStyle name="Normal 14 2 2 2 2 2 3 2 2" xfId="17340" xr:uid="{3F6FD563-4FF7-4734-B66A-02CF68D500A4}"/>
    <cellStyle name="Normal 14 2 2 2 2 2 3 2 2 2" xfId="32459" xr:uid="{0D4E35A1-5086-420F-816E-EC5D3632B716}"/>
    <cellStyle name="Normal 14 2 2 2 2 2 3 2 3" xfId="25691" xr:uid="{F277BE5D-BF52-4AD7-A4ED-41DCC5887208}"/>
    <cellStyle name="Normal 14 2 2 2 2 2 3 3" xfId="13956" xr:uid="{51557C6E-94CA-406E-9C6D-18ADABC093DB}"/>
    <cellStyle name="Normal 14 2 2 2 2 2 3 3 2" xfId="29075" xr:uid="{8648724E-0B93-4D73-8CBB-708E28AD1592}"/>
    <cellStyle name="Normal 14 2 2 2 2 2 3 4" xfId="22307" xr:uid="{88E7195A-F404-4882-9721-0B4AF74F2F5F}"/>
    <cellStyle name="Normal 14 2 2 2 2 2 4" xfId="8840" xr:uid="{C050167A-9946-434C-B4AA-3082F45360F4}"/>
    <cellStyle name="Normal 14 2 2 2 2 2 4 2" xfId="15624" xr:uid="{C7673EF0-14B8-4867-9614-B433D6652529}"/>
    <cellStyle name="Normal 14 2 2 2 2 2 4 2 2" xfId="30743" xr:uid="{BFC980F3-5DF6-466C-A795-A04143224BF5}"/>
    <cellStyle name="Normal 14 2 2 2 2 2 4 3" xfId="23975" xr:uid="{B6FC50C1-7AE8-46EA-9927-11CA5B9D2F9E}"/>
    <cellStyle name="Normal 14 2 2 2 2 2 5" xfId="12229" xr:uid="{195971C7-887E-4BD0-B761-F7BD2EE105A9}"/>
    <cellStyle name="Normal 14 2 2 2 2 2 5 2" xfId="27359" xr:uid="{DD1FE673-5957-425A-99CC-2B18EDF9A51B}"/>
    <cellStyle name="Normal 14 2 2 2 2 2 6" xfId="5428" xr:uid="{E2DA5154-3370-471F-9148-B2853AE06039}"/>
    <cellStyle name="Normal 14 2 2 2 2 2 6 2" xfId="20591" xr:uid="{1435BE3E-8ABE-4033-B3EA-30B0FD9ED67D}"/>
    <cellStyle name="Normal 14 2 2 2 2 2 7" xfId="19032" xr:uid="{5AC4860E-250F-457D-B597-EF01E25A8C8F}"/>
    <cellStyle name="Normal 14 2 2 2 2 3" xfId="5850" xr:uid="{DBFD6168-4212-4672-83F7-A0EDB78552E8}"/>
    <cellStyle name="Normal 14 2 2 2 2 3 2" xfId="7588" xr:uid="{150F7909-C614-496D-A461-46B672AE8852}"/>
    <cellStyle name="Normal 14 2 2 2 2 3 2 2" xfId="10974" xr:uid="{4AA6EEEB-0552-470E-A5B9-F694E5E356F4}"/>
    <cellStyle name="Normal 14 2 2 2 2 3 2 2 2" xfId="17758" xr:uid="{0E607382-FE7C-4CD7-A498-86042C629AFC}"/>
    <cellStyle name="Normal 14 2 2 2 2 3 2 2 2 2" xfId="32877" xr:uid="{F4252996-9ED5-49C6-9284-32311C90B15B}"/>
    <cellStyle name="Normal 14 2 2 2 2 3 2 2 3" xfId="26109" xr:uid="{AE508462-BEC5-4F05-B77C-D12C8962760C}"/>
    <cellStyle name="Normal 14 2 2 2 2 3 2 3" xfId="14374" xr:uid="{0E69FBB5-9214-4DF4-BF8E-14450F80B63D}"/>
    <cellStyle name="Normal 14 2 2 2 2 3 2 3 2" xfId="29493" xr:uid="{32A5C9AC-BA15-4F86-A114-38AC778B70C9}"/>
    <cellStyle name="Normal 14 2 2 2 2 3 2 4" xfId="22725" xr:uid="{F455F8F4-B123-4F61-B6B5-3CDF928D4D47}"/>
    <cellStyle name="Normal 14 2 2 2 2 3 3" xfId="9261" xr:uid="{4A200AEA-42A9-49E7-B55E-1C17FEA8B57A}"/>
    <cellStyle name="Normal 14 2 2 2 2 3 3 2" xfId="16045" xr:uid="{DBE8AB31-44CF-4C00-AC56-C07FFED50507}"/>
    <cellStyle name="Normal 14 2 2 2 2 3 3 2 2" xfId="31164" xr:uid="{E921A5B9-C3F7-4A43-930A-A686C6EF878E}"/>
    <cellStyle name="Normal 14 2 2 2 2 3 3 3" xfId="24396" xr:uid="{D277B6E2-BBD4-4644-9E84-0AE5E16E7F6F}"/>
    <cellStyle name="Normal 14 2 2 2 2 3 4" xfId="12647" xr:uid="{7C095BB0-0B9D-46D8-A3FF-ABB8B9A1BC57}"/>
    <cellStyle name="Normal 14 2 2 2 2 3 4 2" xfId="27777" xr:uid="{D9A66944-1CA6-4D1E-B1DB-C1713DDDFC5E}"/>
    <cellStyle name="Normal 14 2 2 2 2 3 5" xfId="21012" xr:uid="{5BD54E25-401A-4B68-B372-C4B57FA6DB73}"/>
    <cellStyle name="Normal 14 2 2 2 2 4" xfId="6754" xr:uid="{012C37D8-4F39-4E46-BD1E-F2B90006D98C}"/>
    <cellStyle name="Normal 14 2 2 2 2 4 2" xfId="10140" xr:uid="{DC322BD4-32F5-4754-9D7E-00444ED71DDF}"/>
    <cellStyle name="Normal 14 2 2 2 2 4 2 2" xfId="16924" xr:uid="{71990EE1-E9D3-49C7-BDF3-F9D9040642C5}"/>
    <cellStyle name="Normal 14 2 2 2 2 4 2 2 2" xfId="32043" xr:uid="{24993735-EF65-4571-A798-215BB63733FB}"/>
    <cellStyle name="Normal 14 2 2 2 2 4 2 3" xfId="25275" xr:uid="{432A9233-D69D-4C6D-899B-519AA0C32C52}"/>
    <cellStyle name="Normal 14 2 2 2 2 4 3" xfId="13540" xr:uid="{8E189199-95DA-42BE-B0A7-9C157F421E0E}"/>
    <cellStyle name="Normal 14 2 2 2 2 4 3 2" xfId="28659" xr:uid="{4F21B140-345A-47B6-B9A5-7DB1AAEC07BB}"/>
    <cellStyle name="Normal 14 2 2 2 2 4 4" xfId="21891" xr:uid="{4BAE4F23-C1AF-4D81-845B-49E80C302ED7}"/>
    <cellStyle name="Normal 14 2 2 2 2 5" xfId="8424" xr:uid="{3351BA8E-A629-42AF-B7AB-A608B5E61204}"/>
    <cellStyle name="Normal 14 2 2 2 2 5 2" xfId="15208" xr:uid="{EDF258B8-B599-442D-BD5A-755D6976E002}"/>
    <cellStyle name="Normal 14 2 2 2 2 5 2 2" xfId="30327" xr:uid="{A30E48E7-B32E-474F-B8A6-949B70449519}"/>
    <cellStyle name="Normal 14 2 2 2 2 5 3" xfId="23559" xr:uid="{F181BC5B-C875-4697-BA4F-69C416363E68}"/>
    <cellStyle name="Normal 14 2 2 2 2 6" xfId="11813" xr:uid="{65F3A3F3-E54D-452E-9FE1-5C86AC64CB4A}"/>
    <cellStyle name="Normal 14 2 2 2 2 6 2" xfId="26943" xr:uid="{33595E55-567A-4C94-9AD7-35BAF2A1E4D8}"/>
    <cellStyle name="Normal 14 2 2 2 2 7" xfId="5012" xr:uid="{ED6195BE-12B3-417D-874A-6B7AC678A632}"/>
    <cellStyle name="Normal 14 2 2 2 2 7 2" xfId="20175" xr:uid="{36093D41-236D-489B-BAAD-A62A2A9CE684}"/>
    <cellStyle name="Normal 14 2 2 2 2 8" xfId="18616" xr:uid="{86A45022-7782-499A-B529-DBC0BB27D270}"/>
    <cellStyle name="Normal 14 2 2 2 3" xfId="3184" xr:uid="{27ABFCB7-70E0-4B09-8CEF-C2E68888A5EA}"/>
    <cellStyle name="Normal 14 2 2 2 3 2" xfId="6058" xr:uid="{BAE9AFF9-4553-48C9-88BD-9AD05B1C55AE}"/>
    <cellStyle name="Normal 14 2 2 2 3 2 2" xfId="7796" xr:uid="{601F83EE-EA45-42AE-BF47-DF47B45708DF}"/>
    <cellStyle name="Normal 14 2 2 2 3 2 2 2" xfId="11182" xr:uid="{75EBF9AD-F710-43C3-AEEE-33115461F3BA}"/>
    <cellStyle name="Normal 14 2 2 2 3 2 2 2 2" xfId="17966" xr:uid="{34B4FD1F-DD74-4376-99D8-0242DC31EFCD}"/>
    <cellStyle name="Normal 14 2 2 2 3 2 2 2 2 2" xfId="33085" xr:uid="{06180004-3870-40FE-99D9-04B389EA8B27}"/>
    <cellStyle name="Normal 14 2 2 2 3 2 2 2 3" xfId="26317" xr:uid="{21B8553D-72D8-4F46-BF4E-249C121B28F0}"/>
    <cellStyle name="Normal 14 2 2 2 3 2 2 3" xfId="14582" xr:uid="{596CADF5-35A0-423C-AFD7-1B5B1F2A0B37}"/>
    <cellStyle name="Normal 14 2 2 2 3 2 2 3 2" xfId="29701" xr:uid="{2B6A7C66-7AED-4562-9EF6-6D4717A68F9A}"/>
    <cellStyle name="Normal 14 2 2 2 3 2 2 4" xfId="22933" xr:uid="{A0D6711F-39C5-4873-AB65-6BB26509BC57}"/>
    <cellStyle name="Normal 14 2 2 2 3 2 3" xfId="9469" xr:uid="{860F8272-D5B3-48A0-BC3F-17845D922419}"/>
    <cellStyle name="Normal 14 2 2 2 3 2 3 2" xfId="16253" xr:uid="{D9632B4D-BC81-43B1-A0B4-5A312E5ADC58}"/>
    <cellStyle name="Normal 14 2 2 2 3 2 3 2 2" xfId="31372" xr:uid="{A939C67A-23A6-4D2D-9998-A8E9F5ED4F3F}"/>
    <cellStyle name="Normal 14 2 2 2 3 2 3 3" xfId="24604" xr:uid="{CC352C82-1EBF-430F-A784-9314711E4279}"/>
    <cellStyle name="Normal 14 2 2 2 3 2 4" xfId="12856" xr:uid="{9B87FDC5-141C-45F8-AD39-D30F97DF3EFB}"/>
    <cellStyle name="Normal 14 2 2 2 3 2 4 2" xfId="27985" xr:uid="{37E83B92-75B6-404E-AB58-3F93C4C0EC4A}"/>
    <cellStyle name="Normal 14 2 2 2 3 2 5" xfId="21220" xr:uid="{0A4DF63E-6E4B-49E5-B3DC-9E5F92545CFD}"/>
    <cellStyle name="Normal 14 2 2 2 3 3" xfId="6962" xr:uid="{0773337A-8FC2-4CB3-BFEE-F9C72908BEB7}"/>
    <cellStyle name="Normal 14 2 2 2 3 3 2" xfId="10348" xr:uid="{2D7C3017-EE94-4932-8EFC-E578BF20F148}"/>
    <cellStyle name="Normal 14 2 2 2 3 3 2 2" xfId="17132" xr:uid="{633384CD-01A8-4270-9ACA-A9EA782F4987}"/>
    <cellStyle name="Normal 14 2 2 2 3 3 2 2 2" xfId="32251" xr:uid="{C90B9510-98C6-4E2F-974F-E7E15EB42068}"/>
    <cellStyle name="Normal 14 2 2 2 3 3 2 3" xfId="25483" xr:uid="{AD5D36BC-7216-4361-B311-C8FEAF2F6D21}"/>
    <cellStyle name="Normal 14 2 2 2 3 3 3" xfId="13748" xr:uid="{2AB60AF0-5F32-4750-A954-2E4C68A9F4D4}"/>
    <cellStyle name="Normal 14 2 2 2 3 3 3 2" xfId="28867" xr:uid="{04A0162B-F5D0-46C3-8D2C-6CAF7B2E670A}"/>
    <cellStyle name="Normal 14 2 2 2 3 3 4" xfId="22099" xr:uid="{36890A54-D518-470D-9A74-9ABB8C07E842}"/>
    <cellStyle name="Normal 14 2 2 2 3 4" xfId="8632" xr:uid="{5792615D-E7A1-428A-A475-4F95E0BFB7E6}"/>
    <cellStyle name="Normal 14 2 2 2 3 4 2" xfId="15416" xr:uid="{1AB0C8D1-5966-4AC3-A18F-38317D3D87AC}"/>
    <cellStyle name="Normal 14 2 2 2 3 4 2 2" xfId="30535" xr:uid="{ACF7E295-1145-4A43-8191-14414450CA96}"/>
    <cellStyle name="Normal 14 2 2 2 3 4 3" xfId="23767" xr:uid="{EE7F1BF7-A373-4693-848A-F76C632FD626}"/>
    <cellStyle name="Normal 14 2 2 2 3 5" xfId="12021" xr:uid="{83D721C0-BE76-4BB1-B93A-D5F80701B210}"/>
    <cellStyle name="Normal 14 2 2 2 3 5 2" xfId="27151" xr:uid="{8E8C71B7-A458-42C6-9DB8-180DF1F9C6CB}"/>
    <cellStyle name="Normal 14 2 2 2 3 6" xfId="5220" xr:uid="{2AD720A7-1B19-4A9D-819A-47520998B4C7}"/>
    <cellStyle name="Normal 14 2 2 2 3 6 2" xfId="20383" xr:uid="{715AA52D-07D5-4B1F-A025-CFC28C269FA9}"/>
    <cellStyle name="Normal 14 2 2 2 3 7" xfId="18824" xr:uid="{344A69CA-952C-4EA1-8F40-235664CC993C}"/>
    <cellStyle name="Normal 14 2 2 2 4" xfId="5642" xr:uid="{7B05A574-594E-427A-9DBF-FF36C2C41EE7}"/>
    <cellStyle name="Normal 14 2 2 2 4 2" xfId="7380" xr:uid="{F79B0CEB-B3A8-4F5B-83A5-DD7050949F57}"/>
    <cellStyle name="Normal 14 2 2 2 4 2 2" xfId="10766" xr:uid="{EBDCE236-3CE9-407D-B570-A149C7D745C8}"/>
    <cellStyle name="Normal 14 2 2 2 4 2 2 2" xfId="17550" xr:uid="{7376AD5E-5205-4F26-A9D0-E7C1138C5FE1}"/>
    <cellStyle name="Normal 14 2 2 2 4 2 2 2 2" xfId="32669" xr:uid="{DB8CBF30-C725-472E-B160-F3C235D5F548}"/>
    <cellStyle name="Normal 14 2 2 2 4 2 2 3" xfId="25901" xr:uid="{893B32DD-1F4A-4CCE-8EBD-7D74CCB9F85B}"/>
    <cellStyle name="Normal 14 2 2 2 4 2 3" xfId="14166" xr:uid="{134A9789-EC87-4C1A-AA7C-CC38A6A2643F}"/>
    <cellStyle name="Normal 14 2 2 2 4 2 3 2" xfId="29285" xr:uid="{2D1F50DC-0410-4065-AD92-3715603646B8}"/>
    <cellStyle name="Normal 14 2 2 2 4 2 4" xfId="22517" xr:uid="{6D456197-F567-4EFB-85F6-ED66EF03E592}"/>
    <cellStyle name="Normal 14 2 2 2 4 3" xfId="9053" xr:uid="{DCF7F37C-8D60-4F48-B711-560A6BAE90FE}"/>
    <cellStyle name="Normal 14 2 2 2 4 3 2" xfId="15837" xr:uid="{17BCC65B-5AF9-4F3D-8D9B-B2DC2AAC0E8C}"/>
    <cellStyle name="Normal 14 2 2 2 4 3 2 2" xfId="30956" xr:uid="{1B0E2C3F-C373-4239-B81F-6AE74BAA0F9B}"/>
    <cellStyle name="Normal 14 2 2 2 4 3 3" xfId="24188" xr:uid="{C9CC230C-8203-4662-9027-1DCB4CCD3421}"/>
    <cellStyle name="Normal 14 2 2 2 4 4" xfId="12439" xr:uid="{F0239A7D-1457-4675-B14E-3534C45368D3}"/>
    <cellStyle name="Normal 14 2 2 2 4 4 2" xfId="27569" xr:uid="{647E0AA5-E1C5-4F2A-83F5-9AF24A030496}"/>
    <cellStyle name="Normal 14 2 2 2 4 5" xfId="20804" xr:uid="{7BEE6A3B-D87A-4FCA-81EC-6B6C952766BC}"/>
    <cellStyle name="Normal 14 2 2 2 5" xfId="6546" xr:uid="{2270AA4A-4E4A-42DB-A322-2E6B7B69BA13}"/>
    <cellStyle name="Normal 14 2 2 2 5 2" xfId="9932" xr:uid="{6B04752F-E4B2-4933-B322-A9B680C45CBF}"/>
    <cellStyle name="Normal 14 2 2 2 5 2 2" xfId="16716" xr:uid="{D3D757CC-8EAE-4B6D-9A24-C4F3730C16A4}"/>
    <cellStyle name="Normal 14 2 2 2 5 2 2 2" xfId="31835" xr:uid="{F18793ED-A3AE-4A5E-91C3-3ACEC3003817}"/>
    <cellStyle name="Normal 14 2 2 2 5 2 3" xfId="25067" xr:uid="{6F7367FD-8DC0-4CCB-BDFE-9C81F532B5F2}"/>
    <cellStyle name="Normal 14 2 2 2 5 3" xfId="13332" xr:uid="{C3CA2CEF-C264-447A-96FE-BBC5DFB1991D}"/>
    <cellStyle name="Normal 14 2 2 2 5 3 2" xfId="28451" xr:uid="{0AB76BAE-1135-4921-8BD2-0BDEE493647A}"/>
    <cellStyle name="Normal 14 2 2 2 5 4" xfId="21683" xr:uid="{C4F5E0BB-9054-47DC-8E2D-CE6F5B6C5750}"/>
    <cellStyle name="Normal 14 2 2 2 6" xfId="8216" xr:uid="{5F751EED-6C0F-4193-A789-EB9D997F475B}"/>
    <cellStyle name="Normal 14 2 2 2 6 2" xfId="15000" xr:uid="{73BE13D5-2450-4D00-89D2-A017B587EC32}"/>
    <cellStyle name="Normal 14 2 2 2 6 2 2" xfId="30119" xr:uid="{EA8BEFD4-8869-42A0-A263-0597B9938CCE}"/>
    <cellStyle name="Normal 14 2 2 2 6 3" xfId="23351" xr:uid="{05DC2817-7629-41B4-84B9-6314A0336963}"/>
    <cellStyle name="Normal 14 2 2 2 7" xfId="11605" xr:uid="{DD8676BE-D1AC-43A1-92E5-D6F1275B98A4}"/>
    <cellStyle name="Normal 14 2 2 2 7 2" xfId="26735" xr:uid="{3E772F56-1FDA-4AA0-BB16-F48603099F7C}"/>
    <cellStyle name="Normal 14 2 2 2 8" xfId="4803" xr:uid="{A8F04262-6749-413C-8874-41F9B7CCBF31}"/>
    <cellStyle name="Normal 14 2 2 2 8 2" xfId="19967" xr:uid="{637D8715-B418-41C2-BAE8-3C61F614B16C}"/>
    <cellStyle name="Normal 14 2 2 2 9" xfId="18408" xr:uid="{D28F5D1E-AD31-49A6-8E7F-2CD7E2F38247}"/>
    <cellStyle name="Normal 14 2 2 3" xfId="2870" xr:uid="{C95DFC28-2372-4D4C-B4D3-66BD873A66E5}"/>
    <cellStyle name="Normal 14 2 2 3 2" xfId="3289" xr:uid="{F5419C75-7DF9-48E5-B200-812BD96ED1B8}"/>
    <cellStyle name="Normal 14 2 2 3 2 2" xfId="6163" xr:uid="{5AD2CA8D-4989-4F34-8DBC-642E9E6BBA83}"/>
    <cellStyle name="Normal 14 2 2 3 2 2 2" xfId="7901" xr:uid="{A51519CC-742E-44D1-AE7D-94BEAE2829F7}"/>
    <cellStyle name="Normal 14 2 2 3 2 2 2 2" xfId="11287" xr:uid="{5A273DCD-EF9A-42E9-BD21-19C03582BADB}"/>
    <cellStyle name="Normal 14 2 2 3 2 2 2 2 2" xfId="18071" xr:uid="{8ADC386F-9426-49C2-B548-D9A40BD05740}"/>
    <cellStyle name="Normal 14 2 2 3 2 2 2 2 2 2" xfId="33190" xr:uid="{6336C24F-A7E0-471C-B8F5-37586E89225B}"/>
    <cellStyle name="Normal 14 2 2 3 2 2 2 2 3" xfId="26422" xr:uid="{15016938-BAD9-438B-AB0A-628AC2850549}"/>
    <cellStyle name="Normal 14 2 2 3 2 2 2 3" xfId="14687" xr:uid="{34DB18ED-2D1F-4E76-A979-0A82CB0D15AE}"/>
    <cellStyle name="Normal 14 2 2 3 2 2 2 3 2" xfId="29806" xr:uid="{60D82A01-78B6-4AAC-A496-23B90488BECD}"/>
    <cellStyle name="Normal 14 2 2 3 2 2 2 4" xfId="23038" xr:uid="{D0E1F885-3EE3-4723-9174-96C860365834}"/>
    <cellStyle name="Normal 14 2 2 3 2 2 3" xfId="9574" xr:uid="{56120799-8BDD-4DB6-8310-EFB7FDB8B805}"/>
    <cellStyle name="Normal 14 2 2 3 2 2 3 2" xfId="16358" xr:uid="{71EAC7CB-868F-4C7A-A5EE-C40E42A3227C}"/>
    <cellStyle name="Normal 14 2 2 3 2 2 3 2 2" xfId="31477" xr:uid="{D5D74020-2F10-4993-BB55-A554F49800DC}"/>
    <cellStyle name="Normal 14 2 2 3 2 2 3 3" xfId="24709" xr:uid="{797760D1-4F16-4BFB-A84E-2A75D4D1DB71}"/>
    <cellStyle name="Normal 14 2 2 3 2 2 4" xfId="12961" xr:uid="{389E12E5-0D44-41FB-BC72-BEDF27262001}"/>
    <cellStyle name="Normal 14 2 2 3 2 2 4 2" xfId="28090" xr:uid="{2BE42D64-179A-4F82-A31F-F44F6235E8B6}"/>
    <cellStyle name="Normal 14 2 2 3 2 2 5" xfId="21325" xr:uid="{2478B2CA-DE0A-4E09-8CDB-E94450365CC8}"/>
    <cellStyle name="Normal 14 2 2 3 2 3" xfId="7067" xr:uid="{B633D3E6-22E9-49AF-A342-01D44BE5034B}"/>
    <cellStyle name="Normal 14 2 2 3 2 3 2" xfId="10453" xr:uid="{01FB348F-7E90-42DA-BC85-D82B30B89392}"/>
    <cellStyle name="Normal 14 2 2 3 2 3 2 2" xfId="17237" xr:uid="{0A77AD13-494A-41D7-97B5-36BB6885892C}"/>
    <cellStyle name="Normal 14 2 2 3 2 3 2 2 2" xfId="32356" xr:uid="{492B33C1-D810-4531-AEF4-0FD92CB9CF1F}"/>
    <cellStyle name="Normal 14 2 2 3 2 3 2 3" xfId="25588" xr:uid="{3DAA815E-E5CA-4C27-92BD-D4C27B71F7D5}"/>
    <cellStyle name="Normal 14 2 2 3 2 3 3" xfId="13853" xr:uid="{315A56C5-236D-4786-8D9A-7669415BC758}"/>
    <cellStyle name="Normal 14 2 2 3 2 3 3 2" xfId="28972" xr:uid="{2354AF4C-E470-4AD3-A179-FDEB49A68DB2}"/>
    <cellStyle name="Normal 14 2 2 3 2 3 4" xfId="22204" xr:uid="{E60561C4-2556-46B9-8EEF-9F5D3C472326}"/>
    <cellStyle name="Normal 14 2 2 3 2 4" xfId="8737" xr:uid="{75CE801C-602B-4C10-892F-4208E06FDC0E}"/>
    <cellStyle name="Normal 14 2 2 3 2 4 2" xfId="15521" xr:uid="{F1C957F8-43F2-4C5C-B3C7-F5F8E2658216}"/>
    <cellStyle name="Normal 14 2 2 3 2 4 2 2" xfId="30640" xr:uid="{1ABBC0EF-F564-4A47-B738-5D7399E06868}"/>
    <cellStyle name="Normal 14 2 2 3 2 4 3" xfId="23872" xr:uid="{DBFF54EE-580A-466C-B3B5-D3B7B4BFCA67}"/>
    <cellStyle name="Normal 14 2 2 3 2 5" xfId="12126" xr:uid="{509627E9-320B-44A7-BBB7-36C213B339E0}"/>
    <cellStyle name="Normal 14 2 2 3 2 5 2" xfId="27256" xr:uid="{2863B8AC-3A92-4C44-9807-B9D6459F1211}"/>
    <cellStyle name="Normal 14 2 2 3 2 6" xfId="5325" xr:uid="{D5D40A11-D3F4-457C-AAC6-3B0CA9CC7DB1}"/>
    <cellStyle name="Normal 14 2 2 3 2 6 2" xfId="20488" xr:uid="{1F7AC922-4DC5-4F74-807E-CAFA85FD79D5}"/>
    <cellStyle name="Normal 14 2 2 3 2 7" xfId="18929" xr:uid="{93E45F55-210D-4D29-8CE2-4F212E06B6A1}"/>
    <cellStyle name="Normal 14 2 2 3 3" xfId="5747" xr:uid="{776F03DD-8689-42E1-BE4B-2C9611E7C259}"/>
    <cellStyle name="Normal 14 2 2 3 3 2" xfId="7485" xr:uid="{1C1E95D3-6393-49BD-983F-A076B1F9377F}"/>
    <cellStyle name="Normal 14 2 2 3 3 2 2" xfId="10871" xr:uid="{DEA6C5B3-33C4-4DB5-B3CE-29D3B2E8FBD9}"/>
    <cellStyle name="Normal 14 2 2 3 3 2 2 2" xfId="17655" xr:uid="{AEC8E907-F79F-438A-A23C-1EBF026019F2}"/>
    <cellStyle name="Normal 14 2 2 3 3 2 2 2 2" xfId="32774" xr:uid="{2030C6D7-0B79-4115-8956-512076B04610}"/>
    <cellStyle name="Normal 14 2 2 3 3 2 2 3" xfId="26006" xr:uid="{0CF9779C-0F7F-4A8C-96BE-B22A0FC8059F}"/>
    <cellStyle name="Normal 14 2 2 3 3 2 3" xfId="14271" xr:uid="{75493A9D-A64C-43FD-87A2-8B6441F44022}"/>
    <cellStyle name="Normal 14 2 2 3 3 2 3 2" xfId="29390" xr:uid="{9FD92E9D-9538-4FC2-BF58-BE545D569892}"/>
    <cellStyle name="Normal 14 2 2 3 3 2 4" xfId="22622" xr:uid="{983ED5C0-90DF-47AE-98AA-04CBB3E3D5A0}"/>
    <cellStyle name="Normal 14 2 2 3 3 3" xfId="9158" xr:uid="{9D1B055F-D6D1-42F2-9C6C-0CF0B8504D3D}"/>
    <cellStyle name="Normal 14 2 2 3 3 3 2" xfId="15942" xr:uid="{C49E070D-27DB-451F-A6FC-9E9AF72E7790}"/>
    <cellStyle name="Normal 14 2 2 3 3 3 2 2" xfId="31061" xr:uid="{74AAD203-2296-42FF-A8F6-47B7B8574FDB}"/>
    <cellStyle name="Normal 14 2 2 3 3 3 3" xfId="24293" xr:uid="{72F8A227-409E-46CC-8B74-149BEFAE294A}"/>
    <cellStyle name="Normal 14 2 2 3 3 4" xfId="12544" xr:uid="{6FB21281-2F32-47FC-912E-16981EA9DDBF}"/>
    <cellStyle name="Normal 14 2 2 3 3 4 2" xfId="27674" xr:uid="{50651C29-A540-40B1-9BFF-162C96D3AE6C}"/>
    <cellStyle name="Normal 14 2 2 3 3 5" xfId="20909" xr:uid="{51FECE42-4410-49A1-AD6F-46264D8AE917}"/>
    <cellStyle name="Normal 14 2 2 3 4" xfId="6651" xr:uid="{E29DE5B5-9A0E-49FB-8611-5BFE8038BD0F}"/>
    <cellStyle name="Normal 14 2 2 3 4 2" xfId="10037" xr:uid="{299671F8-B8AA-4A3D-83EE-77416A9553F7}"/>
    <cellStyle name="Normal 14 2 2 3 4 2 2" xfId="16821" xr:uid="{77E7D41E-5376-4C7A-9768-8314F38D277E}"/>
    <cellStyle name="Normal 14 2 2 3 4 2 2 2" xfId="31940" xr:uid="{5B63615E-8AA2-4742-9DEC-6AFF5AD939CF}"/>
    <cellStyle name="Normal 14 2 2 3 4 2 3" xfId="25172" xr:uid="{710D7966-F1E1-4921-911A-978C3256B73A}"/>
    <cellStyle name="Normal 14 2 2 3 4 3" xfId="13437" xr:uid="{A44275C6-A8BA-4258-9EB3-68910874570D}"/>
    <cellStyle name="Normal 14 2 2 3 4 3 2" xfId="28556" xr:uid="{D4D27124-F0A3-474D-998E-CF3D80CD1385}"/>
    <cellStyle name="Normal 14 2 2 3 4 4" xfId="21788" xr:uid="{592DE59B-025C-4535-9E0E-DDC1B2AED48B}"/>
    <cellStyle name="Normal 14 2 2 3 5" xfId="8321" xr:uid="{AE7E4BCA-5403-4F8A-BF0B-018F8D6AA97C}"/>
    <cellStyle name="Normal 14 2 2 3 5 2" xfId="15105" xr:uid="{15AB2D50-76BA-43B7-BF2F-257E9E05DE05}"/>
    <cellStyle name="Normal 14 2 2 3 5 2 2" xfId="30224" xr:uid="{0D03414E-FC25-42C5-B1EF-B128DDF1D0A9}"/>
    <cellStyle name="Normal 14 2 2 3 5 3" xfId="23456" xr:uid="{7F24662D-C05E-4623-9E9E-759B839D8D86}"/>
    <cellStyle name="Normal 14 2 2 3 6" xfId="11710" xr:uid="{31469646-03F4-4AEE-A5C6-18DC2A94C7AF}"/>
    <cellStyle name="Normal 14 2 2 3 6 2" xfId="26840" xr:uid="{E0D2CA8D-FA86-44A4-810B-9F0544C9E08F}"/>
    <cellStyle name="Normal 14 2 2 3 7" xfId="4909" xr:uid="{17C4DC7C-1347-4B69-BB44-058CC8574E23}"/>
    <cellStyle name="Normal 14 2 2 3 7 2" xfId="20072" xr:uid="{208E1AD6-1A26-4F9E-8C85-87B1F401A874}"/>
    <cellStyle name="Normal 14 2 2 3 8" xfId="18513" xr:uid="{708D0463-3A2C-46B1-9F11-50AFFD7888FF}"/>
    <cellStyle name="Normal 14 2 2 4" xfId="3081" xr:uid="{33FC91BF-E145-4ED5-9081-7850EA166CC9}"/>
    <cellStyle name="Normal 14 2 2 4 2" xfId="5955" xr:uid="{E5E5CC01-4468-48A9-8CCE-BCD7981E236E}"/>
    <cellStyle name="Normal 14 2 2 4 2 2" xfId="7693" xr:uid="{5119855B-C9EF-4D5B-AA0D-ED751EEEED89}"/>
    <cellStyle name="Normal 14 2 2 4 2 2 2" xfId="11079" xr:uid="{FE930FD6-D84B-4E9F-8FA2-2FB472F5A723}"/>
    <cellStyle name="Normal 14 2 2 4 2 2 2 2" xfId="17863" xr:uid="{0A10C256-9AFB-46F6-9D12-F6804C5DB54E}"/>
    <cellStyle name="Normal 14 2 2 4 2 2 2 2 2" xfId="32982" xr:uid="{B5071ED1-DFB7-4E11-AF35-E1CBC3FEA5DC}"/>
    <cellStyle name="Normal 14 2 2 4 2 2 2 3" xfId="26214" xr:uid="{69DD744E-B5A5-4EAD-B560-31627D129C22}"/>
    <cellStyle name="Normal 14 2 2 4 2 2 3" xfId="14479" xr:uid="{A31B53E7-C985-4266-804C-7BD6EB458809}"/>
    <cellStyle name="Normal 14 2 2 4 2 2 3 2" xfId="29598" xr:uid="{64382153-C370-484B-8119-A562A3681FA6}"/>
    <cellStyle name="Normal 14 2 2 4 2 2 4" xfId="22830" xr:uid="{C2A8B135-FF2E-42F7-8D5B-BDC8768A753B}"/>
    <cellStyle name="Normal 14 2 2 4 2 3" xfId="9366" xr:uid="{AEE22664-3997-4E48-91E8-456DF58F0DF3}"/>
    <cellStyle name="Normal 14 2 2 4 2 3 2" xfId="16150" xr:uid="{069FAE06-4618-4288-BD6A-8458F34BD224}"/>
    <cellStyle name="Normal 14 2 2 4 2 3 2 2" xfId="31269" xr:uid="{380B3237-0FD5-4975-8BB9-DE841FEC335D}"/>
    <cellStyle name="Normal 14 2 2 4 2 3 3" xfId="24501" xr:uid="{471EEF7F-49DF-458D-AA10-646F9D7BF9A9}"/>
    <cellStyle name="Normal 14 2 2 4 2 4" xfId="12753" xr:uid="{FD26BF10-864A-487D-8EC2-949E56036433}"/>
    <cellStyle name="Normal 14 2 2 4 2 4 2" xfId="27882" xr:uid="{2C561971-570E-4E52-A95F-6B5BE51F1BE1}"/>
    <cellStyle name="Normal 14 2 2 4 2 5" xfId="21117" xr:uid="{AFB24071-F3AC-4D97-B03C-42A187D7B0F3}"/>
    <cellStyle name="Normal 14 2 2 4 3" xfId="6859" xr:uid="{0C692AEC-A516-4DF8-BF68-3D5BB870F556}"/>
    <cellStyle name="Normal 14 2 2 4 3 2" xfId="10245" xr:uid="{8C3005D5-631D-433C-B597-D9BAA548C39C}"/>
    <cellStyle name="Normal 14 2 2 4 3 2 2" xfId="17029" xr:uid="{1B4F4D88-6681-408A-90DB-A099D5C4547B}"/>
    <cellStyle name="Normal 14 2 2 4 3 2 2 2" xfId="32148" xr:uid="{AC1F1ECE-81DE-4003-9703-28B7D2F67F97}"/>
    <cellStyle name="Normal 14 2 2 4 3 2 3" xfId="25380" xr:uid="{0D71D683-CDCF-437D-BB3D-22324463E48D}"/>
    <cellStyle name="Normal 14 2 2 4 3 3" xfId="13645" xr:uid="{31E24D48-FFEA-4F88-B461-979CFF8FC155}"/>
    <cellStyle name="Normal 14 2 2 4 3 3 2" xfId="28764" xr:uid="{A08CA9D8-D398-4DE1-9460-7AB0302C3403}"/>
    <cellStyle name="Normal 14 2 2 4 3 4" xfId="21996" xr:uid="{71800844-BE3E-4ED8-82F7-79F38CECEBE8}"/>
    <cellStyle name="Normal 14 2 2 4 4" xfId="8529" xr:uid="{ECEECF06-1108-4D30-B43C-E4A01179CD51}"/>
    <cellStyle name="Normal 14 2 2 4 4 2" xfId="15313" xr:uid="{52B7E29B-6E37-44B7-A11A-BF4BBB54BFC7}"/>
    <cellStyle name="Normal 14 2 2 4 4 2 2" xfId="30432" xr:uid="{C8F3CDBD-242D-4C9D-9438-31BCA6A99052}"/>
    <cellStyle name="Normal 14 2 2 4 4 3" xfId="23664" xr:uid="{5546566F-1322-4EAC-B60C-CDE06CED4B0C}"/>
    <cellStyle name="Normal 14 2 2 4 5" xfId="11918" xr:uid="{BEAC7888-CA1C-4611-BAD3-2DE66D2B5404}"/>
    <cellStyle name="Normal 14 2 2 4 5 2" xfId="27048" xr:uid="{79E3CDD1-15E2-481B-A716-55DAE37E1669}"/>
    <cellStyle name="Normal 14 2 2 4 6" xfId="5117" xr:uid="{1398B5B6-4105-400E-9296-59F896CA99E2}"/>
    <cellStyle name="Normal 14 2 2 4 6 2" xfId="20280" xr:uid="{9E2958AC-E19F-4D72-A0D6-64EEE3BBC688}"/>
    <cellStyle name="Normal 14 2 2 4 7" xfId="18721" xr:uid="{8A815720-83F8-4A51-BFDD-722BCCBD43A0}"/>
    <cellStyle name="Normal 14 2 2 5" xfId="3487" xr:uid="{2B4C353C-731D-4918-913D-2611B5A09C4A}"/>
    <cellStyle name="Normal 14 2 2 5 2" xfId="7277" xr:uid="{80C8E5C0-F5B3-4199-B083-3994EB6B04CC}"/>
    <cellStyle name="Normal 14 2 2 5 2 2" xfId="10663" xr:uid="{5F7CB282-AB8F-4C5B-A141-2AE98C1DD90C}"/>
    <cellStyle name="Normal 14 2 2 5 2 2 2" xfId="17447" xr:uid="{D04ADA04-5CC6-4546-B363-5934D51C0ABD}"/>
    <cellStyle name="Normal 14 2 2 5 2 2 2 2" xfId="32566" xr:uid="{A6D23293-42B5-481D-8F54-1A0910938126}"/>
    <cellStyle name="Normal 14 2 2 5 2 2 3" xfId="25798" xr:uid="{9333F441-2304-4CB6-95F5-B7ECE7C4319B}"/>
    <cellStyle name="Normal 14 2 2 5 2 3" xfId="14063" xr:uid="{32D4DB88-7553-4990-B13E-7DEEB887FC03}"/>
    <cellStyle name="Normal 14 2 2 5 2 3 2" xfId="29182" xr:uid="{945C493C-2C20-4CC9-BD80-96543B90E118}"/>
    <cellStyle name="Normal 14 2 2 5 2 4" xfId="22414" xr:uid="{B78A147A-AE2A-4D0C-9C1E-56AC5480A890}"/>
    <cellStyle name="Normal 14 2 2 5 3" xfId="8950" xr:uid="{B374BDA2-C995-474C-9725-F58263E21569}"/>
    <cellStyle name="Normal 14 2 2 5 3 2" xfId="15734" xr:uid="{DDCFBBF8-9549-4EEB-A500-D94E234A04F9}"/>
    <cellStyle name="Normal 14 2 2 5 3 2 2" xfId="30853" xr:uid="{279CF6C9-393E-47B8-97D4-32E3F6412107}"/>
    <cellStyle name="Normal 14 2 2 5 3 3" xfId="24085" xr:uid="{9175311D-61C2-4B27-99F4-84A69228A3D5}"/>
    <cellStyle name="Normal 14 2 2 5 4" xfId="12336" xr:uid="{B9A2968C-D663-4CAA-A683-98E5F615D660}"/>
    <cellStyle name="Normal 14 2 2 5 4 2" xfId="27466" xr:uid="{2A6FC125-5256-4CC7-9941-039BB478C4AC}"/>
    <cellStyle name="Normal 14 2 2 5 5" xfId="5539" xr:uid="{C80C3386-6FDF-4FBB-8C04-EFBEBE3AA66C}"/>
    <cellStyle name="Normal 14 2 2 5 5 2" xfId="20701" xr:uid="{711FF7A3-38B9-4764-B6DD-6E337D92D760}"/>
    <cellStyle name="Normal 14 2 2 6" xfId="6442" xr:uid="{0F76D5AB-25DF-4A0F-A36E-2BFE3DE783D0}"/>
    <cellStyle name="Normal 14 2 2 6 2" xfId="9829" xr:uid="{BAFCE4CB-8E11-4E6C-9817-FB44D75C0E55}"/>
    <cellStyle name="Normal 14 2 2 6 2 2" xfId="16613" xr:uid="{422EBBE8-613D-4B13-A59C-E21ABF7AD289}"/>
    <cellStyle name="Normal 14 2 2 6 2 2 2" xfId="31732" xr:uid="{CE7B31B5-8BDF-4E5E-9ED8-F252AC2D742E}"/>
    <cellStyle name="Normal 14 2 2 6 2 3" xfId="24964" xr:uid="{38B10813-86F8-4319-A112-CFC385896E98}"/>
    <cellStyle name="Normal 14 2 2 6 3" xfId="13229" xr:uid="{205479F0-819B-4643-BB5A-369EA54D10B2}"/>
    <cellStyle name="Normal 14 2 2 6 3 2" xfId="28348" xr:uid="{BF32377D-2A6B-49E2-8409-F5575EA3D3FA}"/>
    <cellStyle name="Normal 14 2 2 6 4" xfId="21580" xr:uid="{C4B1CAAC-9C74-4429-9C52-41A536726582}"/>
    <cellStyle name="Normal 14 2 2 7" xfId="8113" xr:uid="{34CAF23D-16FB-41BA-955C-C3EC66ABAD63}"/>
    <cellStyle name="Normal 14 2 2 7 2" xfId="14897" xr:uid="{DA14D84E-E1D7-4E7B-AE4A-20BF3400384E}"/>
    <cellStyle name="Normal 14 2 2 7 2 2" xfId="30016" xr:uid="{19E74EC0-6367-4B02-A7C0-9C7807AECBC7}"/>
    <cellStyle name="Normal 14 2 2 7 3" xfId="23248" xr:uid="{48B566F4-D0D0-4221-AC89-0B7FA5EAB389}"/>
    <cellStyle name="Normal 14 2 2 8" xfId="11503" xr:uid="{AB1249A8-EF34-47CB-AE8C-EDA2EC668C2A}"/>
    <cellStyle name="Normal 14 2 2 8 2" xfId="26632" xr:uid="{06265B61-5821-4E05-8507-7DCF02333594}"/>
    <cellStyle name="Normal 14 2 2 9" xfId="4700" xr:uid="{ECC542B5-D1F9-4BC4-809D-3C7C7ACA00AA}"/>
    <cellStyle name="Normal 14 2 2 9 2" xfId="19864" xr:uid="{45500F0E-5A6F-4D32-AD1F-6E5C9FD42299}"/>
    <cellStyle name="Normal 14 2 3" xfId="533" xr:uid="{9121EA7B-6919-4511-BD07-3269514D173B}"/>
    <cellStyle name="Normal 14 2 3 10" xfId="2714" xr:uid="{7AD9A117-1B83-4214-A7C1-CEC09736F1A8}"/>
    <cellStyle name="Normal 14 2 3 11" xfId="1696" xr:uid="{6BFBEB42-E38F-450F-8F57-BC4218BCEE51}"/>
    <cellStyle name="Normal 14 2 3 2" xfId="2925" xr:uid="{9096BD76-6841-4A1A-9B0E-7543220D07D1}"/>
    <cellStyle name="Normal 14 2 3 2 2" xfId="3344" xr:uid="{1DE1AC2F-586C-410F-8342-33EF627D0824}"/>
    <cellStyle name="Normal 14 2 3 2 2 2" xfId="6218" xr:uid="{556ADD58-D889-4885-A995-9AAC437FCF19}"/>
    <cellStyle name="Normal 14 2 3 2 2 2 2" xfId="7956" xr:uid="{B36ED240-59BD-4B38-B52F-493119B09647}"/>
    <cellStyle name="Normal 14 2 3 2 2 2 2 2" xfId="11342" xr:uid="{2880F1CE-CA1C-46C0-8E47-7110C75F7FDB}"/>
    <cellStyle name="Normal 14 2 3 2 2 2 2 2 2" xfId="18126" xr:uid="{50093918-7B71-4229-9346-B6DB28B2E793}"/>
    <cellStyle name="Normal 14 2 3 2 2 2 2 2 2 2" xfId="33245" xr:uid="{D42FB179-9F24-448C-9C88-5E768C324BD2}"/>
    <cellStyle name="Normal 14 2 3 2 2 2 2 2 3" xfId="26477" xr:uid="{259BAF3A-7E30-4341-AAFB-2EE8557FA430}"/>
    <cellStyle name="Normal 14 2 3 2 2 2 2 3" xfId="14742" xr:uid="{A98A1277-7988-4E72-9376-5C66C2897C99}"/>
    <cellStyle name="Normal 14 2 3 2 2 2 2 3 2" xfId="29861" xr:uid="{33A81A8E-CB3B-4322-8191-DECB27EF0167}"/>
    <cellStyle name="Normal 14 2 3 2 2 2 2 4" xfId="23093" xr:uid="{46A3F984-4FFA-4DE4-8B75-438625D0B768}"/>
    <cellStyle name="Normal 14 2 3 2 2 2 3" xfId="9629" xr:uid="{40E49ADF-E4CF-49A4-AEFA-0B740AA04D80}"/>
    <cellStyle name="Normal 14 2 3 2 2 2 3 2" xfId="16413" xr:uid="{1E9863CA-5C23-4369-8157-5561F665EEF6}"/>
    <cellStyle name="Normal 14 2 3 2 2 2 3 2 2" xfId="31532" xr:uid="{54B82F6E-A07E-41D3-B8FF-849958DB9DD7}"/>
    <cellStyle name="Normal 14 2 3 2 2 2 3 3" xfId="24764" xr:uid="{BF51E7E9-759C-4141-8EE3-4213A16D69A0}"/>
    <cellStyle name="Normal 14 2 3 2 2 2 4" xfId="13016" xr:uid="{C023032B-8700-4C0A-9986-BBF49977FEC5}"/>
    <cellStyle name="Normal 14 2 3 2 2 2 4 2" xfId="28145" xr:uid="{202E6533-F5DE-47EE-AF50-31F59F867C3F}"/>
    <cellStyle name="Normal 14 2 3 2 2 2 5" xfId="21380" xr:uid="{44811331-284B-493B-A280-4CEA1F4B6535}"/>
    <cellStyle name="Normal 14 2 3 2 2 3" xfId="7122" xr:uid="{F937CD9A-E1EF-4917-9A34-B2C61C49A0A4}"/>
    <cellStyle name="Normal 14 2 3 2 2 3 2" xfId="10508" xr:uid="{61FA64D5-BBE5-4F42-99FF-DC1E317D1ED8}"/>
    <cellStyle name="Normal 14 2 3 2 2 3 2 2" xfId="17292" xr:uid="{060A164F-7ACA-4C5D-99C1-9C616EBFF915}"/>
    <cellStyle name="Normal 14 2 3 2 2 3 2 2 2" xfId="32411" xr:uid="{7281B554-CECF-482F-BEC6-725B88160800}"/>
    <cellStyle name="Normal 14 2 3 2 2 3 2 3" xfId="25643" xr:uid="{17412131-7FB3-44FA-96D9-7A62E7B228D7}"/>
    <cellStyle name="Normal 14 2 3 2 2 3 3" xfId="13908" xr:uid="{67C78661-D71E-472F-8C96-901F2E25279B}"/>
    <cellStyle name="Normal 14 2 3 2 2 3 3 2" xfId="29027" xr:uid="{DCECD076-60C6-4F6D-9250-228C45694509}"/>
    <cellStyle name="Normal 14 2 3 2 2 3 4" xfId="22259" xr:uid="{931D88BC-9B64-4C35-AE57-868A76BC6C04}"/>
    <cellStyle name="Normal 14 2 3 2 2 4" xfId="8792" xr:uid="{8BB2CC9B-16A1-464E-9C20-D3E828FC73F5}"/>
    <cellStyle name="Normal 14 2 3 2 2 4 2" xfId="15576" xr:uid="{D320EF56-2394-47BB-B4F2-672F32B5C210}"/>
    <cellStyle name="Normal 14 2 3 2 2 4 2 2" xfId="30695" xr:uid="{7BB776C6-AF5B-42A6-B297-5D62862CB400}"/>
    <cellStyle name="Normal 14 2 3 2 2 4 3" xfId="23927" xr:uid="{FEFCB5EA-F295-434C-8D87-DAE74E4DEB24}"/>
    <cellStyle name="Normal 14 2 3 2 2 5" xfId="12181" xr:uid="{CD2B7E98-382B-4441-8817-BB54B793A718}"/>
    <cellStyle name="Normal 14 2 3 2 2 5 2" xfId="27311" xr:uid="{2FD2BB11-8955-4310-A642-2E95D19F0A01}"/>
    <cellStyle name="Normal 14 2 3 2 2 6" xfId="5380" xr:uid="{BAD3C06D-6397-488F-8B4A-62D69F2FE10D}"/>
    <cellStyle name="Normal 14 2 3 2 2 6 2" xfId="20543" xr:uid="{9D03BB74-52BE-4880-8A8D-99737C5D312A}"/>
    <cellStyle name="Normal 14 2 3 2 2 7" xfId="18984" xr:uid="{CBEEB41B-E933-4218-80F7-D6836CF1216A}"/>
    <cellStyle name="Normal 14 2 3 2 3" xfId="5802" xr:uid="{C9AF7FED-555F-40C2-A6DE-7FC9F3CAD38C}"/>
    <cellStyle name="Normal 14 2 3 2 3 2" xfId="7540" xr:uid="{BE7A43AF-593E-493C-8E1E-9589F70D97F7}"/>
    <cellStyle name="Normal 14 2 3 2 3 2 2" xfId="10926" xr:uid="{0E8F6866-331F-4A5F-AE65-2EC47CAB56B3}"/>
    <cellStyle name="Normal 14 2 3 2 3 2 2 2" xfId="17710" xr:uid="{ED9A27E6-5B79-4ED8-89E2-BF055961B193}"/>
    <cellStyle name="Normal 14 2 3 2 3 2 2 2 2" xfId="32829" xr:uid="{3105EB50-2669-4081-B244-F6CCFE9989CC}"/>
    <cellStyle name="Normal 14 2 3 2 3 2 2 3" xfId="26061" xr:uid="{D6F83530-7B1B-429E-BE72-D7B800152FBE}"/>
    <cellStyle name="Normal 14 2 3 2 3 2 3" xfId="14326" xr:uid="{827B82B5-57BF-4DC4-B78B-0B9F8CE29787}"/>
    <cellStyle name="Normal 14 2 3 2 3 2 3 2" xfId="29445" xr:uid="{BD41B31A-BFBC-4794-9DA9-F9CC1714B937}"/>
    <cellStyle name="Normal 14 2 3 2 3 2 4" xfId="22677" xr:uid="{D227033A-CB62-42C1-AAF4-A494C5057EDB}"/>
    <cellStyle name="Normal 14 2 3 2 3 3" xfId="9213" xr:uid="{CE423599-D41C-4073-91F0-2AF9DC0A98D8}"/>
    <cellStyle name="Normal 14 2 3 2 3 3 2" xfId="15997" xr:uid="{BE62C450-20F5-44DD-82A8-2DD1E43E0EF5}"/>
    <cellStyle name="Normal 14 2 3 2 3 3 2 2" xfId="31116" xr:uid="{5DAB2D19-598C-4067-A58A-37ED45D51564}"/>
    <cellStyle name="Normal 14 2 3 2 3 3 3" xfId="24348" xr:uid="{C7081F5C-AAE0-4DE2-8C0C-52DA5AEB5BCF}"/>
    <cellStyle name="Normal 14 2 3 2 3 4" xfId="12599" xr:uid="{5ABBA883-40CA-4896-A033-D1ACAE736630}"/>
    <cellStyle name="Normal 14 2 3 2 3 4 2" xfId="27729" xr:uid="{4D5B67B2-9A2F-4CD6-AB14-F739C7363C8D}"/>
    <cellStyle name="Normal 14 2 3 2 3 5" xfId="20964" xr:uid="{B9CE8929-0F20-44E9-8125-FEF11B3C7FC2}"/>
    <cellStyle name="Normal 14 2 3 2 4" xfId="6706" xr:uid="{1656278B-4E1A-4D9B-8DF4-51A4816BBFD7}"/>
    <cellStyle name="Normal 14 2 3 2 4 2" xfId="10092" xr:uid="{D5A21C9C-09D7-40F9-B981-987639292B04}"/>
    <cellStyle name="Normal 14 2 3 2 4 2 2" xfId="16876" xr:uid="{3B457D7D-A839-43A0-B915-336A02F9D2E7}"/>
    <cellStyle name="Normal 14 2 3 2 4 2 2 2" xfId="31995" xr:uid="{28C760EF-A689-42C9-9230-898B83B28E49}"/>
    <cellStyle name="Normal 14 2 3 2 4 2 3" xfId="25227" xr:uid="{7C4D15E8-8463-45AB-B669-257C88165698}"/>
    <cellStyle name="Normal 14 2 3 2 4 3" xfId="13492" xr:uid="{6E726049-0439-4EBA-8F0A-830E3E0C10A7}"/>
    <cellStyle name="Normal 14 2 3 2 4 3 2" xfId="28611" xr:uid="{769C718E-FCDA-4A6B-A2C4-CE4537A4BCFA}"/>
    <cellStyle name="Normal 14 2 3 2 4 4" xfId="21843" xr:uid="{50E358D4-7BE0-4979-8830-2F5AE04A1759}"/>
    <cellStyle name="Normal 14 2 3 2 5" xfId="8376" xr:uid="{2F39982F-E30B-4154-87AE-77771476A69C}"/>
    <cellStyle name="Normal 14 2 3 2 5 2" xfId="15160" xr:uid="{A10473E4-285E-4BCC-9CF9-22A3690335E6}"/>
    <cellStyle name="Normal 14 2 3 2 5 2 2" xfId="30279" xr:uid="{571E4D11-172D-4725-95CE-330EAA5351CF}"/>
    <cellStyle name="Normal 14 2 3 2 5 3" xfId="23511" xr:uid="{DB0C9310-ABA9-4430-9489-FDF0821647DE}"/>
    <cellStyle name="Normal 14 2 3 2 6" xfId="11765" xr:uid="{484B5267-D434-45CC-99BE-AB6FE0B9FDC5}"/>
    <cellStyle name="Normal 14 2 3 2 6 2" xfId="26895" xr:uid="{53DFBEEA-EDA1-454D-B1BD-AE6EC9C5E300}"/>
    <cellStyle name="Normal 14 2 3 2 7" xfId="4964" xr:uid="{B38F5A81-FC1D-4D20-B01B-533076AAEFE7}"/>
    <cellStyle name="Normal 14 2 3 2 7 2" xfId="20127" xr:uid="{9F5672ED-3C62-40BF-A6D5-E9FA9319F990}"/>
    <cellStyle name="Normal 14 2 3 2 8" xfId="18568" xr:uid="{16FF2CC7-477F-4B7B-BE27-B66BFF2FF345}"/>
    <cellStyle name="Normal 14 2 3 3" xfId="3136" xr:uid="{0C1B9740-E672-4ABF-A847-E1F20A4217BA}"/>
    <cellStyle name="Normal 14 2 3 3 2" xfId="6010" xr:uid="{A25D3C9C-01D2-4CD0-BA7E-0DF0AB99C248}"/>
    <cellStyle name="Normal 14 2 3 3 2 2" xfId="7748" xr:uid="{D759F0D8-4B39-4537-B92D-9156F0A64628}"/>
    <cellStyle name="Normal 14 2 3 3 2 2 2" xfId="11134" xr:uid="{93B76CCF-E661-4F2C-AB6B-B896B3312CA1}"/>
    <cellStyle name="Normal 14 2 3 3 2 2 2 2" xfId="17918" xr:uid="{51A0F939-5A08-4319-97EC-99731086BDBA}"/>
    <cellStyle name="Normal 14 2 3 3 2 2 2 2 2" xfId="33037" xr:uid="{11C0F2CD-E9E8-4932-ADE3-69998E433EC8}"/>
    <cellStyle name="Normal 14 2 3 3 2 2 2 3" xfId="26269" xr:uid="{81914D43-07F3-4ED8-B787-23080852161D}"/>
    <cellStyle name="Normal 14 2 3 3 2 2 3" xfId="14534" xr:uid="{4ED0143E-EF25-4457-88E1-F17AB0C3768A}"/>
    <cellStyle name="Normal 14 2 3 3 2 2 3 2" xfId="29653" xr:uid="{05476898-64C2-4319-926B-15E668DFF1A7}"/>
    <cellStyle name="Normal 14 2 3 3 2 2 4" xfId="22885" xr:uid="{7E2B92E4-F1B9-4F0C-95DB-8A23A4C1119C}"/>
    <cellStyle name="Normal 14 2 3 3 2 3" xfId="9421" xr:uid="{CC6BB261-26CD-40DC-B43F-DA2AB4B09189}"/>
    <cellStyle name="Normal 14 2 3 3 2 3 2" xfId="16205" xr:uid="{D0C22166-44F2-4044-8FAE-F937DAD940F1}"/>
    <cellStyle name="Normal 14 2 3 3 2 3 2 2" xfId="31324" xr:uid="{C3C59959-D48F-418B-A65A-5FE30B8DAD0A}"/>
    <cellStyle name="Normal 14 2 3 3 2 3 3" xfId="24556" xr:uid="{51999869-E574-4C4E-9622-375BB89FB823}"/>
    <cellStyle name="Normal 14 2 3 3 2 4" xfId="12808" xr:uid="{26576A9F-3E87-4835-8DED-93873A836694}"/>
    <cellStyle name="Normal 14 2 3 3 2 4 2" xfId="27937" xr:uid="{F12A5FE3-DBF7-4C4C-8DE2-18FF732BF7A1}"/>
    <cellStyle name="Normal 14 2 3 3 2 5" xfId="21172" xr:uid="{03F1D16C-392F-41F7-A793-5EDDDC6FE78F}"/>
    <cellStyle name="Normal 14 2 3 3 3" xfId="6914" xr:uid="{D6C98BB6-8673-44B8-A627-303E4948FF50}"/>
    <cellStyle name="Normal 14 2 3 3 3 2" xfId="10300" xr:uid="{6C935454-31E7-4DA7-9D0B-B521088C29BD}"/>
    <cellStyle name="Normal 14 2 3 3 3 2 2" xfId="17084" xr:uid="{17234678-58B1-4D5E-A38A-E1066CDFAC51}"/>
    <cellStyle name="Normal 14 2 3 3 3 2 2 2" xfId="32203" xr:uid="{36BF3233-E75B-4DE1-BFC4-68B59CD73BD9}"/>
    <cellStyle name="Normal 14 2 3 3 3 2 3" xfId="25435" xr:uid="{9216028E-BFA6-4CB1-BA4A-0DA5939B3312}"/>
    <cellStyle name="Normal 14 2 3 3 3 3" xfId="13700" xr:uid="{35F734DD-67EB-464A-BE9B-1BEB8F14B8F8}"/>
    <cellStyle name="Normal 14 2 3 3 3 3 2" xfId="28819" xr:uid="{7FA118B8-FC7E-40B7-AB13-F07D3131E31B}"/>
    <cellStyle name="Normal 14 2 3 3 3 4" xfId="22051" xr:uid="{217C433A-B4BF-4BF6-B104-357197552E48}"/>
    <cellStyle name="Normal 14 2 3 3 4" xfId="8584" xr:uid="{ED04EA18-890D-4036-ABBC-B5536D8E0BD9}"/>
    <cellStyle name="Normal 14 2 3 3 4 2" xfId="15368" xr:uid="{8CCF4BD1-99A5-4772-820C-1224FF446C0D}"/>
    <cellStyle name="Normal 14 2 3 3 4 2 2" xfId="30487" xr:uid="{8D0329D7-ED86-41BE-8AE7-6FECEC3B4841}"/>
    <cellStyle name="Normal 14 2 3 3 4 3" xfId="23719" xr:uid="{E903B33A-6F4D-4474-8B4C-3712FF8839E2}"/>
    <cellStyle name="Normal 14 2 3 3 5" xfId="11973" xr:uid="{59F71F32-7491-43B9-ACF8-5FA512C56BA0}"/>
    <cellStyle name="Normal 14 2 3 3 5 2" xfId="27103" xr:uid="{79F46BD2-858E-4226-B80E-CEBE941EA79D}"/>
    <cellStyle name="Normal 14 2 3 3 6" xfId="5172" xr:uid="{3FB9BCC1-A72E-4858-A833-CE9A870B16FB}"/>
    <cellStyle name="Normal 14 2 3 3 6 2" xfId="20335" xr:uid="{12E82319-D89C-49D8-AC9F-005C19C2C04A}"/>
    <cellStyle name="Normal 14 2 3 3 7" xfId="18776" xr:uid="{9236070B-5E5D-418C-8A71-0754AC3809C3}"/>
    <cellStyle name="Normal 14 2 3 4" xfId="3488" xr:uid="{721431A5-0BF9-4E60-856E-705F05E60062}"/>
    <cellStyle name="Normal 14 2 3 4 2" xfId="7332" xr:uid="{98A79416-098B-44B6-9E7F-F4F70F0A03CA}"/>
    <cellStyle name="Normal 14 2 3 4 2 2" xfId="10718" xr:uid="{CB41EF97-2D59-415C-94AA-98ADD3804D4A}"/>
    <cellStyle name="Normal 14 2 3 4 2 2 2" xfId="17502" xr:uid="{BD98BDC4-D8D9-48CF-8127-90DA25E6F7DE}"/>
    <cellStyle name="Normal 14 2 3 4 2 2 2 2" xfId="32621" xr:uid="{2913A2BD-B793-406D-8565-8E57E89F09B2}"/>
    <cellStyle name="Normal 14 2 3 4 2 2 3" xfId="25853" xr:uid="{4A8FE4A8-A2F8-4762-9F1A-97811B8D09D6}"/>
    <cellStyle name="Normal 14 2 3 4 2 3" xfId="14118" xr:uid="{90ADD942-C3A3-49A0-87E1-67C370265D5F}"/>
    <cellStyle name="Normal 14 2 3 4 2 3 2" xfId="29237" xr:uid="{80AC6532-A4DF-4702-852E-DC8710048A22}"/>
    <cellStyle name="Normal 14 2 3 4 2 4" xfId="22469" xr:uid="{E1861908-7C49-48D8-9D7F-185E449FF8D8}"/>
    <cellStyle name="Normal 14 2 3 4 3" xfId="9005" xr:uid="{F550B67E-3B96-4D98-9D24-989536AA4853}"/>
    <cellStyle name="Normal 14 2 3 4 3 2" xfId="15789" xr:uid="{9F190C29-3273-448E-A569-E454D138529A}"/>
    <cellStyle name="Normal 14 2 3 4 3 2 2" xfId="30908" xr:uid="{7FBC822D-9B91-4D19-93CB-6756EFE4870E}"/>
    <cellStyle name="Normal 14 2 3 4 3 3" xfId="24140" xr:uid="{A4AC0F0A-133B-43EC-8839-7536174839A9}"/>
    <cellStyle name="Normal 14 2 3 4 4" xfId="12391" xr:uid="{47E21215-2B1E-45CC-9A6C-3569B4E92E07}"/>
    <cellStyle name="Normal 14 2 3 4 4 2" xfId="27521" xr:uid="{ED1BB0A6-22FA-4711-88C2-EFEE682E9B2B}"/>
    <cellStyle name="Normal 14 2 3 4 5" xfId="5594" xr:uid="{1C8E42ED-BFCA-4C5A-BA71-4C46F10F976F}"/>
    <cellStyle name="Normal 14 2 3 4 5 2" xfId="20756" xr:uid="{6E57BCA4-DBAE-420B-96C3-ED01F6C79AE6}"/>
    <cellStyle name="Normal 14 2 3 5" xfId="6498" xr:uid="{369E2060-0AC0-432A-93E2-3BDDFA96A930}"/>
    <cellStyle name="Normal 14 2 3 5 2" xfId="9884" xr:uid="{4994DDF1-1267-47BC-BAE7-D945C9009739}"/>
    <cellStyle name="Normal 14 2 3 5 2 2" xfId="16668" xr:uid="{955A8AA8-6603-4B00-BDD9-66C578181397}"/>
    <cellStyle name="Normal 14 2 3 5 2 2 2" xfId="31787" xr:uid="{4E3A9B95-9B19-464B-8968-11DA3AFFB6DF}"/>
    <cellStyle name="Normal 14 2 3 5 2 3" xfId="25019" xr:uid="{26019E69-731C-44C7-9E68-56AD8A187A1D}"/>
    <cellStyle name="Normal 14 2 3 5 3" xfId="13284" xr:uid="{59677270-A852-4A36-8B85-7065EB072D08}"/>
    <cellStyle name="Normal 14 2 3 5 3 2" xfId="28403" xr:uid="{26236C08-46B2-4E89-AAEA-9B04DAF3496A}"/>
    <cellStyle name="Normal 14 2 3 5 4" xfId="21635" xr:uid="{182D7225-C818-4CA6-AF81-DD19A378BC6D}"/>
    <cellStyle name="Normal 14 2 3 6" xfId="8168" xr:uid="{59736AD9-1532-4CF7-84CB-649195D5B52F}"/>
    <cellStyle name="Normal 14 2 3 6 2" xfId="14952" xr:uid="{B27DA565-6AC8-4100-A325-037B134FDFF2}"/>
    <cellStyle name="Normal 14 2 3 6 2 2" xfId="30071" xr:uid="{B0C2EF7C-B137-4F4F-9ACE-376CD3729DA0}"/>
    <cellStyle name="Normal 14 2 3 6 3" xfId="23303" xr:uid="{A66B5C06-9C91-4360-9F86-26E041D786BF}"/>
    <cellStyle name="Normal 14 2 3 7" xfId="11557" xr:uid="{8294572E-B855-4BAB-A75E-69BBC1490184}"/>
    <cellStyle name="Normal 14 2 3 7 2" xfId="26687" xr:uid="{ADE221E0-1026-48A2-B476-2C8D4A64EC9E}"/>
    <cellStyle name="Normal 14 2 3 8" xfId="4755" xr:uid="{449DF0F9-7505-469F-9FAB-C84E1F272488}"/>
    <cellStyle name="Normal 14 2 3 8 2" xfId="19919" xr:uid="{CD04FC6F-479E-4201-A582-5744E758E909}"/>
    <cellStyle name="Normal 14 2 3 9" xfId="18360" xr:uid="{03C9770D-E5F7-488B-AD22-4D17CB10E81F}"/>
    <cellStyle name="Normal 14 2 4" xfId="534" xr:uid="{BBAF2F12-4B6C-4197-B1AF-31234C1A7377}"/>
    <cellStyle name="Normal 14 2 4 10" xfId="1697" xr:uid="{DFDCB97D-2FF5-4E81-B66D-034D9B58BC88}"/>
    <cellStyle name="Normal 14 2 4 2" xfId="3241" xr:uid="{276B02AA-1048-4E4A-A473-A5286CB5AD7C}"/>
    <cellStyle name="Normal 14 2 4 2 2" xfId="6115" xr:uid="{374B770A-E13F-41BC-A808-4379163E1820}"/>
    <cellStyle name="Normal 14 2 4 2 2 2" xfId="7853" xr:uid="{FBC8DC90-97A3-4CF5-9FC7-1F657589F07A}"/>
    <cellStyle name="Normal 14 2 4 2 2 2 2" xfId="11239" xr:uid="{F89A1047-384C-483C-8F4B-63AC96374399}"/>
    <cellStyle name="Normal 14 2 4 2 2 2 2 2" xfId="18023" xr:uid="{8E4015CD-DD95-4908-B9A3-CD82F7C25618}"/>
    <cellStyle name="Normal 14 2 4 2 2 2 2 2 2" xfId="33142" xr:uid="{279723B8-D2F3-49A6-85A8-2F3828060E5F}"/>
    <cellStyle name="Normal 14 2 4 2 2 2 2 3" xfId="26374" xr:uid="{B5C76DAE-E2BB-4184-AD76-819F9339B691}"/>
    <cellStyle name="Normal 14 2 4 2 2 2 3" xfId="14639" xr:uid="{6A93D123-1136-480D-9EB9-6CD8C4AE0B47}"/>
    <cellStyle name="Normal 14 2 4 2 2 2 3 2" xfId="29758" xr:uid="{24FD64A0-DE01-44C9-8736-BE8DB0A33DCD}"/>
    <cellStyle name="Normal 14 2 4 2 2 2 4" xfId="22990" xr:uid="{A0C7834F-35C3-4F19-B425-6E9A1090D332}"/>
    <cellStyle name="Normal 14 2 4 2 2 3" xfId="9526" xr:uid="{FD83D446-B82E-43D9-B370-C38B444C13E6}"/>
    <cellStyle name="Normal 14 2 4 2 2 3 2" xfId="16310" xr:uid="{E4B9A6BD-76BD-482F-9D73-5F2D82FD63C9}"/>
    <cellStyle name="Normal 14 2 4 2 2 3 2 2" xfId="31429" xr:uid="{03E0613C-423F-4F23-868F-FA6EDEA57653}"/>
    <cellStyle name="Normal 14 2 4 2 2 3 3" xfId="24661" xr:uid="{4A33F032-A94E-4C31-B482-3D242876FAD3}"/>
    <cellStyle name="Normal 14 2 4 2 2 4" xfId="12913" xr:uid="{BAC38E20-BC0D-4B7E-806D-062619633ADC}"/>
    <cellStyle name="Normal 14 2 4 2 2 4 2" xfId="28042" xr:uid="{DD33AD59-FAF2-4C0F-8D43-C316060AE110}"/>
    <cellStyle name="Normal 14 2 4 2 2 5" xfId="21277" xr:uid="{3683C9F4-58AD-4AE7-8EAC-29095BF5B806}"/>
    <cellStyle name="Normal 14 2 4 2 3" xfId="7019" xr:uid="{98E35BEC-C0EB-4288-8008-2F50DFB26C87}"/>
    <cellStyle name="Normal 14 2 4 2 3 2" xfId="10405" xr:uid="{676D013C-E421-4D8E-95B9-69F2B4506AA2}"/>
    <cellStyle name="Normal 14 2 4 2 3 2 2" xfId="17189" xr:uid="{8F9D282B-2876-4453-9C1B-0B2239C847F0}"/>
    <cellStyle name="Normal 14 2 4 2 3 2 2 2" xfId="32308" xr:uid="{F3F5E70E-9AC1-4869-B9E5-A8FAADB64FE8}"/>
    <cellStyle name="Normal 14 2 4 2 3 2 3" xfId="25540" xr:uid="{C5CC0024-3B77-47F2-9C75-10420FA20942}"/>
    <cellStyle name="Normal 14 2 4 2 3 3" xfId="13805" xr:uid="{E6C118CA-88D5-44F0-9119-E7BE5C1E6181}"/>
    <cellStyle name="Normal 14 2 4 2 3 3 2" xfId="28924" xr:uid="{849B97B1-D953-4198-9105-98D31CB89E2D}"/>
    <cellStyle name="Normal 14 2 4 2 3 4" xfId="22156" xr:uid="{1EAC52BA-C1C0-48C4-AB49-FDA763F8EB3A}"/>
    <cellStyle name="Normal 14 2 4 2 4" xfId="8689" xr:uid="{3DCEC90B-B82C-4CFB-B6BD-E3B566C3A9E9}"/>
    <cellStyle name="Normal 14 2 4 2 4 2" xfId="15473" xr:uid="{BCCEE256-9CA2-47F1-9EDB-CA87A5FA2898}"/>
    <cellStyle name="Normal 14 2 4 2 4 2 2" xfId="30592" xr:uid="{0ABC21FF-8E29-4FEF-BE05-FDA2CB6ACDE8}"/>
    <cellStyle name="Normal 14 2 4 2 4 3" xfId="23824" xr:uid="{E33D8C68-2459-400C-BC8D-4FC5BB21E1F2}"/>
    <cellStyle name="Normal 14 2 4 2 5" xfId="12078" xr:uid="{D8FF3ACA-F201-48E9-B562-8B6ABFBE6C4B}"/>
    <cellStyle name="Normal 14 2 4 2 5 2" xfId="27208" xr:uid="{C6A8C535-11EB-42B6-B201-70D07829C8F8}"/>
    <cellStyle name="Normal 14 2 4 2 6" xfId="5277" xr:uid="{3ECE09D7-65E5-4308-904B-4C9F949923CB}"/>
    <cellStyle name="Normal 14 2 4 2 6 2" xfId="20440" xr:uid="{E13CA52E-C9E8-4539-A91D-69E2276F7998}"/>
    <cellStyle name="Normal 14 2 4 2 7" xfId="18881" xr:uid="{D91CF8E3-8385-418F-8109-AF8BBA76E9A1}"/>
    <cellStyle name="Normal 14 2 4 3" xfId="3489" xr:uid="{E2874F2A-FD14-419F-9B82-F2F782075867}"/>
    <cellStyle name="Normal 14 2 4 3 2" xfId="7437" xr:uid="{AFE17A15-3F41-415B-A38E-BC09D656EEA3}"/>
    <cellStyle name="Normal 14 2 4 3 2 2" xfId="10823" xr:uid="{16A03A7E-A0BE-4345-B814-3CF2BD782B62}"/>
    <cellStyle name="Normal 14 2 4 3 2 2 2" xfId="17607" xr:uid="{5D5FA5FC-2C83-49D3-9607-F3E86728FDB5}"/>
    <cellStyle name="Normal 14 2 4 3 2 2 2 2" xfId="32726" xr:uid="{810C4A63-C8CD-4F3A-85BE-1717E88DA934}"/>
    <cellStyle name="Normal 14 2 4 3 2 2 3" xfId="25958" xr:uid="{2DFDEF4C-0A40-4AE9-ADAA-8B2AC4B49440}"/>
    <cellStyle name="Normal 14 2 4 3 2 3" xfId="14223" xr:uid="{AC72C1B5-3EB0-4482-9F08-ED7559EF78DD}"/>
    <cellStyle name="Normal 14 2 4 3 2 3 2" xfId="29342" xr:uid="{FB9F01AF-A09E-4610-9DFF-F239C8F6E3DB}"/>
    <cellStyle name="Normal 14 2 4 3 2 4" xfId="22574" xr:uid="{5907B32D-391C-46F1-8E10-CB3B0AE8FD06}"/>
    <cellStyle name="Normal 14 2 4 3 3" xfId="9110" xr:uid="{33206B2E-E958-4C49-A519-E1A68356928D}"/>
    <cellStyle name="Normal 14 2 4 3 3 2" xfId="15894" xr:uid="{47D7CE3F-312B-4FD0-9B19-2999634C743D}"/>
    <cellStyle name="Normal 14 2 4 3 3 2 2" xfId="31013" xr:uid="{C764FA4B-CD76-45A9-8B69-BA81CA141B72}"/>
    <cellStyle name="Normal 14 2 4 3 3 3" xfId="24245" xr:uid="{022767C8-4DDA-4540-9214-A30C4ACE1F2E}"/>
    <cellStyle name="Normal 14 2 4 3 4" xfId="12496" xr:uid="{14B17083-FBDF-4617-8871-02825AC7744E}"/>
    <cellStyle name="Normal 14 2 4 3 4 2" xfId="27626" xr:uid="{65DAAA95-2D61-46EA-9AE6-996231C32397}"/>
    <cellStyle name="Normal 14 2 4 3 5" xfId="5699" xr:uid="{8CEFD7B3-9B26-4FA0-A4AD-8993A1BE6698}"/>
    <cellStyle name="Normal 14 2 4 3 5 2" xfId="20861" xr:uid="{E7EDDD98-C780-4553-9F99-2DD3842895B1}"/>
    <cellStyle name="Normal 14 2 4 4" xfId="6603" xr:uid="{B2FE5F2F-08EF-4319-8E39-DF4866A6DB5C}"/>
    <cellStyle name="Normal 14 2 4 4 2" xfId="9989" xr:uid="{CDE16781-9096-4E40-8E49-76D356FFA468}"/>
    <cellStyle name="Normal 14 2 4 4 2 2" xfId="16773" xr:uid="{41F6DF32-820E-4630-8254-E29099C043F8}"/>
    <cellStyle name="Normal 14 2 4 4 2 2 2" xfId="31892" xr:uid="{C5A343EB-B139-4F1B-BEF6-193516A77A62}"/>
    <cellStyle name="Normal 14 2 4 4 2 3" xfId="25124" xr:uid="{620515CF-288D-4611-831B-8B042904C9CA}"/>
    <cellStyle name="Normal 14 2 4 4 3" xfId="13389" xr:uid="{9082ED44-7828-4685-847F-9B4AFFB5CE06}"/>
    <cellStyle name="Normal 14 2 4 4 3 2" xfId="28508" xr:uid="{4BA88325-CAD5-492E-81E2-C854CE2D4DC3}"/>
    <cellStyle name="Normal 14 2 4 4 4" xfId="21740" xr:uid="{1873579D-8D53-48B6-861D-A5A3F8B988F6}"/>
    <cellStyle name="Normal 14 2 4 5" xfId="8273" xr:uid="{13A4E47C-C06B-4A8C-859E-68FA816E7877}"/>
    <cellStyle name="Normal 14 2 4 5 2" xfId="15057" xr:uid="{CC5320AB-0DC9-418B-8080-B0DD006BC046}"/>
    <cellStyle name="Normal 14 2 4 5 2 2" xfId="30176" xr:uid="{77791617-1D41-468A-8C37-4A18E6DF40DD}"/>
    <cellStyle name="Normal 14 2 4 5 3" xfId="23408" xr:uid="{0DEDEBBC-7712-4B45-8B62-440BAD048586}"/>
    <cellStyle name="Normal 14 2 4 6" xfId="11662" xr:uid="{7098842E-CAC7-4066-9449-46EFF878D0BB}"/>
    <cellStyle name="Normal 14 2 4 6 2" xfId="26792" xr:uid="{9AD6D770-0E41-4F36-8341-94FE88137F43}"/>
    <cellStyle name="Normal 14 2 4 7" xfId="4861" xr:uid="{6B6D403C-B99C-42B5-B977-E66208D17761}"/>
    <cellStyle name="Normal 14 2 4 7 2" xfId="20024" xr:uid="{B7FD40AD-0A9D-47DE-8E6C-B0BFCC23D07E}"/>
    <cellStyle name="Normal 14 2 4 8" xfId="18465" xr:uid="{B0BDBE1F-93AB-48BD-B7A9-EFE130721423}"/>
    <cellStyle name="Normal 14 2 4 9" xfId="2822" xr:uid="{C2679BE9-49A4-4947-A84A-98D2E60A4BF8}"/>
    <cellStyle name="Normal 14 2 5" xfId="535" xr:uid="{C595CC02-33AD-437E-938C-B54C226AB9DB}"/>
    <cellStyle name="Normal 14 2 5 2" xfId="3490" xr:uid="{2DF1C9F2-2E12-48DF-98E9-7DBECAD00A91}"/>
    <cellStyle name="Normal 14 2 5 2 2" xfId="7645" xr:uid="{65EED6CE-4F1B-4F1C-9A5D-9B6FB3075424}"/>
    <cellStyle name="Normal 14 2 5 2 2 2" xfId="11031" xr:uid="{27071C6E-9D46-4FCF-B34B-FF06A11943A8}"/>
    <cellStyle name="Normal 14 2 5 2 2 2 2" xfId="17815" xr:uid="{B4C4D9A1-77CC-45D4-8FF6-D7EF397D8221}"/>
    <cellStyle name="Normal 14 2 5 2 2 2 2 2" xfId="32934" xr:uid="{869CCFED-2228-41EA-89BE-007E5DF4F64B}"/>
    <cellStyle name="Normal 14 2 5 2 2 2 3" xfId="26166" xr:uid="{0C596B5C-EA34-4226-A91B-E2CAB0EA3F7B}"/>
    <cellStyle name="Normal 14 2 5 2 2 3" xfId="14431" xr:uid="{296B867D-8539-4084-9C65-8385C6728FEA}"/>
    <cellStyle name="Normal 14 2 5 2 2 3 2" xfId="29550" xr:uid="{CB7FEA6E-9120-499C-8A50-C417DCA722EB}"/>
    <cellStyle name="Normal 14 2 5 2 2 4" xfId="22782" xr:uid="{4B4DBD86-C636-4105-AA57-809547683264}"/>
    <cellStyle name="Normal 14 2 5 2 3" xfId="9318" xr:uid="{1EBE7B8B-8450-4E67-90B4-6E4A1C4535DB}"/>
    <cellStyle name="Normal 14 2 5 2 3 2" xfId="16102" xr:uid="{2D093DF0-B08B-4079-BCD0-4C95F1131DB0}"/>
    <cellStyle name="Normal 14 2 5 2 3 2 2" xfId="31221" xr:uid="{65893F1F-BE3E-4C29-ADA7-BF464F681B49}"/>
    <cellStyle name="Normal 14 2 5 2 3 3" xfId="24453" xr:uid="{D884DB1D-C19C-4832-9467-6CF0CF3F689B}"/>
    <cellStyle name="Normal 14 2 5 2 4" xfId="12705" xr:uid="{A7365F30-4B7B-45A5-A31B-EE7ECDAD65CA}"/>
    <cellStyle name="Normal 14 2 5 2 4 2" xfId="27834" xr:uid="{EB768BE0-5C3A-48D7-9608-DD24CC239671}"/>
    <cellStyle name="Normal 14 2 5 2 5" xfId="5907" xr:uid="{8B378FB7-110A-40D1-9426-C108D5376751}"/>
    <cellStyle name="Normal 14 2 5 2 5 2" xfId="21069" xr:uid="{F518D7C3-52E7-4E77-A38E-F41CBC53CDB3}"/>
    <cellStyle name="Normal 14 2 5 3" xfId="6811" xr:uid="{8A0DEAE2-0FEF-40A3-95D9-FF999C7AC81D}"/>
    <cellStyle name="Normal 14 2 5 3 2" xfId="10197" xr:uid="{9580FB86-5150-469A-AF26-9014BB94C200}"/>
    <cellStyle name="Normal 14 2 5 3 2 2" xfId="16981" xr:uid="{8AAF8422-C085-4DD2-8538-E67809F50164}"/>
    <cellStyle name="Normal 14 2 5 3 2 2 2" xfId="32100" xr:uid="{1D7B1B28-9141-4F28-BF4D-9674B4E6F1E8}"/>
    <cellStyle name="Normal 14 2 5 3 2 3" xfId="25332" xr:uid="{555EE045-A23E-4EFE-A10D-E1895E542D5F}"/>
    <cellStyle name="Normal 14 2 5 3 3" xfId="13597" xr:uid="{457AA603-A8CF-4A23-B77E-8DD7D1718B03}"/>
    <cellStyle name="Normal 14 2 5 3 3 2" xfId="28716" xr:uid="{AB03C6EF-E3D1-44FD-A9EB-0BAC427F5BA7}"/>
    <cellStyle name="Normal 14 2 5 3 4" xfId="21948" xr:uid="{34EAE1D9-D851-4D56-B45A-983A4CEA0566}"/>
    <cellStyle name="Normal 14 2 5 4" xfId="8481" xr:uid="{E110D4F6-D3EF-4792-8FD7-37D3B520600D}"/>
    <cellStyle name="Normal 14 2 5 4 2" xfId="15265" xr:uid="{CE381E98-23BF-4E7E-8058-BD462E2A9334}"/>
    <cellStyle name="Normal 14 2 5 4 2 2" xfId="30384" xr:uid="{99AC26AC-8009-4350-B0F2-4D652D1C3ACA}"/>
    <cellStyle name="Normal 14 2 5 4 3" xfId="23616" xr:uid="{3A8E3536-0D68-41C7-9F37-8576BAE88FE9}"/>
    <cellStyle name="Normal 14 2 5 5" xfId="11870" xr:uid="{71F9490B-864C-43FA-8540-3F6B8A9D9217}"/>
    <cellStyle name="Normal 14 2 5 5 2" xfId="27000" xr:uid="{A90A5099-96E3-410A-A797-E588A568CDCA}"/>
    <cellStyle name="Normal 14 2 5 6" xfId="5069" xr:uid="{96CA1CF4-A3EE-43F0-9F42-E8661694BB37}"/>
    <cellStyle name="Normal 14 2 5 6 2" xfId="20232" xr:uid="{6AA21923-B338-4871-AF18-8020C5E32033}"/>
    <cellStyle name="Normal 14 2 5 7" xfId="18673" xr:uid="{51D260DC-4A4D-4344-9921-99128C8B546A}"/>
    <cellStyle name="Normal 14 2 5 8" xfId="3033" xr:uid="{5A5DFEE1-5446-48BA-B63D-01E55910808D}"/>
    <cellStyle name="Normal 14 2 5 9" xfId="1698" xr:uid="{2A0E206F-403F-4C75-AAE7-E51C0FA2BCEA}"/>
    <cellStyle name="Normal 14 2 6" xfId="536" xr:uid="{6459614C-50A5-4544-818A-599EB6EA8BE8}"/>
    <cellStyle name="Normal 14 2 6 2" xfId="7229" xr:uid="{68D1EA1B-DD43-4AD2-98CC-9EBDFF93A6AE}"/>
    <cellStyle name="Normal 14 2 6 2 2" xfId="10615" xr:uid="{C7AE34D0-D863-4F25-85F2-54CBE6153A05}"/>
    <cellStyle name="Normal 14 2 6 2 2 2" xfId="17399" xr:uid="{8F757560-9F6E-4A20-A692-9819E0B06749}"/>
    <cellStyle name="Normal 14 2 6 2 2 2 2" xfId="32518" xr:uid="{A8C3454D-CDCB-40FE-B5B1-7FF1D9EBCBDE}"/>
    <cellStyle name="Normal 14 2 6 2 2 3" xfId="25750" xr:uid="{E6B04312-CDD8-43EF-88A8-E62A2B6CC409}"/>
    <cellStyle name="Normal 14 2 6 2 3" xfId="14015" xr:uid="{7BA34555-98B0-4BC4-B09D-C720B636C695}"/>
    <cellStyle name="Normal 14 2 6 2 3 2" xfId="29134" xr:uid="{EDFF5B65-90EA-4911-AE02-A82787B98E13}"/>
    <cellStyle name="Normal 14 2 6 2 4" xfId="22366" xr:uid="{D5E5B482-CE78-4E15-A8F1-4D960AC36B42}"/>
    <cellStyle name="Normal 14 2 6 3" xfId="8902" xr:uid="{A0EB553A-52E0-44DA-B657-434BE777C5E8}"/>
    <cellStyle name="Normal 14 2 6 3 2" xfId="15686" xr:uid="{095BD0A9-E219-4669-9E0D-A35DB0B349C5}"/>
    <cellStyle name="Normal 14 2 6 3 2 2" xfId="30805" xr:uid="{D90E5F6E-A53A-425C-A7D8-9082950BD548}"/>
    <cellStyle name="Normal 14 2 6 3 3" xfId="24037" xr:uid="{151EFBB1-7E36-4D55-8E50-565099CF4231}"/>
    <cellStyle name="Normal 14 2 6 4" xfId="12288" xr:uid="{B7383F25-F659-4269-8A90-0BCD5B4213F1}"/>
    <cellStyle name="Normal 14 2 6 4 2" xfId="27418" xr:uid="{F74CEAD0-13D6-4B36-B0B2-CA07B59B68FF}"/>
    <cellStyle name="Normal 14 2 6 5" xfId="5491" xr:uid="{A5F06743-685E-4C86-8C33-0BC4A5EA162C}"/>
    <cellStyle name="Normal 14 2 6 5 2" xfId="20653" xr:uid="{4DB801EA-2980-484A-9833-925B188CA98F}"/>
    <cellStyle name="Normal 14 2 6 6" xfId="1699" xr:uid="{2B936D44-B3EE-4248-9219-B83F5568DDF6}"/>
    <cellStyle name="Normal 14 2 7" xfId="537" xr:uid="{E70F3587-EAB5-4552-84C0-2C3D034702F9}"/>
    <cellStyle name="Normal 14 2 7 2" xfId="9781" xr:uid="{EE110CF4-7BE8-4991-84E7-BF3E43ACB975}"/>
    <cellStyle name="Normal 14 2 7 2 2" xfId="16565" xr:uid="{BE27CC74-B34A-4187-A5CA-260FBFDF21CD}"/>
    <cellStyle name="Normal 14 2 7 2 2 2" xfId="31684" xr:uid="{FDC635CF-3DE5-484C-BD40-2F12B9DE651D}"/>
    <cellStyle name="Normal 14 2 7 2 3" xfId="24916" xr:uid="{2F784819-5311-41C3-9674-F3CC59BCBB12}"/>
    <cellStyle name="Normal 14 2 7 3" xfId="13181" xr:uid="{6A428CBA-D035-4F6B-812D-E3F6A2B3828A}"/>
    <cellStyle name="Normal 14 2 7 3 2" xfId="28300" xr:uid="{8E93657B-0557-45E4-A3B7-2CC5A7FE8B44}"/>
    <cellStyle name="Normal 14 2 7 4" xfId="6393" xr:uid="{4E8D6D3D-6E8C-49CC-A62A-3F6FE7526734}"/>
    <cellStyle name="Normal 14 2 7 4 2" xfId="21532" xr:uid="{59638458-4B0F-48C3-904B-CE6F0EE22D7C}"/>
    <cellStyle name="Normal 14 2 7 5" xfId="1700" xr:uid="{D101062E-EBE6-4C06-8355-EDE8A86C6A59}"/>
    <cellStyle name="Normal 14 2 8" xfId="538" xr:uid="{156E7D39-8B0B-48CA-97F7-96B740F04176}"/>
    <cellStyle name="Normal 14 2 8 2" xfId="14849" xr:uid="{A5BE5FD4-9A09-4219-A343-431B1D40D50F}"/>
    <cellStyle name="Normal 14 2 8 2 2" xfId="29968" xr:uid="{018BDCED-2908-4434-BDAF-75C08BB64897}"/>
    <cellStyle name="Normal 14 2 8 3" xfId="8065" xr:uid="{1CDB522C-AD24-4F20-A382-AFDC817AD996}"/>
    <cellStyle name="Normal 14 2 8 3 2" xfId="23200" xr:uid="{7F3BCD56-1A3B-4D14-99E7-8F9DBF888E0C}"/>
    <cellStyle name="Normal 14 2 8 4" xfId="1701" xr:uid="{DBC1990C-7D9A-4A98-BA14-4039DE762EB4}"/>
    <cellStyle name="Normal 14 2 9" xfId="3856" xr:uid="{D1728CC0-3A86-4238-BCCD-D62E862D15E0}"/>
    <cellStyle name="Normal 14 2 9 2" xfId="11456" xr:uid="{A74ED812-57DF-4057-947D-F2D7F3B0C945}"/>
    <cellStyle name="Normal 14 2 9 2 2" xfId="26584" xr:uid="{8E615209-0B68-4DB0-8EF8-A273C7FA8E01}"/>
    <cellStyle name="Normal 14 2 9 3" xfId="19160" xr:uid="{232E8C79-1046-4DE0-9CD7-EF5FB6ED08F9}"/>
    <cellStyle name="Normal 14 3" xfId="539" xr:uid="{BEC299CD-F7AD-4ABE-A697-15841C1404C4}"/>
    <cellStyle name="Normal 14 3 10" xfId="3491" xr:uid="{558FAF95-DAD5-4F2B-8956-9CBAF24BD1AD}"/>
    <cellStyle name="Normal 14 3 11" xfId="4676" xr:uid="{A7885CBC-B147-4646-8AF8-47507638B4FA}"/>
    <cellStyle name="Normal 14 3 11 2" xfId="19840" xr:uid="{DBBCE9BA-2E16-4296-9F2B-3EC6F96DF107}"/>
    <cellStyle name="Normal 14 3 12" xfId="18281" xr:uid="{AD12E967-EF9B-439B-9B44-A562A7A06245}"/>
    <cellStyle name="Normal 14 3 13" xfId="2633" xr:uid="{5B1D4C19-4F2F-4249-BF64-147BB8B9C451}"/>
    <cellStyle name="Normal 14 3 14" xfId="1702" xr:uid="{EDE69AED-7BA3-4B8F-B439-D15B43DE9841}"/>
    <cellStyle name="Normal 14 3 2" xfId="540" xr:uid="{AFDB9C6E-FA15-44AF-8A7F-067ADF7BBB78}"/>
    <cellStyle name="Normal 14 3 2 10" xfId="2738" xr:uid="{C518126A-1EBE-42EB-9CEB-A797ABA7A665}"/>
    <cellStyle name="Normal 14 3 2 11" xfId="1703" xr:uid="{1A5A67FE-3BCF-42B9-8612-61068E7D5688}"/>
    <cellStyle name="Normal 14 3 2 2" xfId="2949" xr:uid="{B821E390-F358-4966-AC69-8DE7F00CED57}"/>
    <cellStyle name="Normal 14 3 2 2 2" xfId="3368" xr:uid="{D48D5B0D-FD24-4EBD-843D-FDF02A0F2BA5}"/>
    <cellStyle name="Normal 14 3 2 2 2 2" xfId="6242" xr:uid="{EE1E33B2-9139-43AD-906B-67786B7EB318}"/>
    <cellStyle name="Normal 14 3 2 2 2 2 2" xfId="7980" xr:uid="{AD5027DE-795F-4403-913B-210169FEC6C6}"/>
    <cellStyle name="Normal 14 3 2 2 2 2 2 2" xfId="11366" xr:uid="{25236FAD-5AB8-44DF-978C-C8F5788B9AEB}"/>
    <cellStyle name="Normal 14 3 2 2 2 2 2 2 2" xfId="18150" xr:uid="{76F1A045-51DA-40D0-B5DF-FE9B6F6A3896}"/>
    <cellStyle name="Normal 14 3 2 2 2 2 2 2 2 2" xfId="33269" xr:uid="{7D848B82-712F-4411-8668-E4F387DE51C8}"/>
    <cellStyle name="Normal 14 3 2 2 2 2 2 2 3" xfId="26501" xr:uid="{B176A72A-4A96-46E4-A6FF-497C7207A597}"/>
    <cellStyle name="Normal 14 3 2 2 2 2 2 3" xfId="14766" xr:uid="{7F61C770-C6B1-42A3-AED7-EEBA24AC781F}"/>
    <cellStyle name="Normal 14 3 2 2 2 2 2 3 2" xfId="29885" xr:uid="{02CBB53F-2D1B-4CB2-B00B-AEDF837D939D}"/>
    <cellStyle name="Normal 14 3 2 2 2 2 2 4" xfId="23117" xr:uid="{94E7EAA6-F62B-482C-8800-DEC27A508713}"/>
    <cellStyle name="Normal 14 3 2 2 2 2 3" xfId="9653" xr:uid="{FBE5CF24-B986-436B-B294-F735E06B9A82}"/>
    <cellStyle name="Normal 14 3 2 2 2 2 3 2" xfId="16437" xr:uid="{D2258499-D7AE-429C-8BDA-3035CE01FC51}"/>
    <cellStyle name="Normal 14 3 2 2 2 2 3 2 2" xfId="31556" xr:uid="{B95BA7F2-0BCC-4D5B-9FB6-D317DCEB3FD7}"/>
    <cellStyle name="Normal 14 3 2 2 2 2 3 3" xfId="24788" xr:uid="{D0561647-5038-4CA6-96AB-DF7FB0C155F7}"/>
    <cellStyle name="Normal 14 3 2 2 2 2 4" xfId="13040" xr:uid="{7D98185F-D110-4E48-8000-5F76C44380EA}"/>
    <cellStyle name="Normal 14 3 2 2 2 2 4 2" xfId="28169" xr:uid="{009C47B0-9CC7-49B4-BC8B-3AE0D5B666FF}"/>
    <cellStyle name="Normal 14 3 2 2 2 2 5" xfId="21404" xr:uid="{0460C035-FD8A-45B5-8698-C2B037322890}"/>
    <cellStyle name="Normal 14 3 2 2 2 3" xfId="7146" xr:uid="{CAD9B57D-3ACA-41F9-9D1E-323FC941711D}"/>
    <cellStyle name="Normal 14 3 2 2 2 3 2" xfId="10532" xr:uid="{4436E717-1A79-4C75-A843-5F3FAFF88606}"/>
    <cellStyle name="Normal 14 3 2 2 2 3 2 2" xfId="17316" xr:uid="{ACAADB57-8641-4C7B-A9B7-500D3E419943}"/>
    <cellStyle name="Normal 14 3 2 2 2 3 2 2 2" xfId="32435" xr:uid="{81F03E44-9C41-45DF-A195-B3A1BAC0D115}"/>
    <cellStyle name="Normal 14 3 2 2 2 3 2 3" xfId="25667" xr:uid="{B9F53678-6C6D-4541-910B-CD67E595AD75}"/>
    <cellStyle name="Normal 14 3 2 2 2 3 3" xfId="13932" xr:uid="{255A67DF-A48C-4370-B13B-E44524FA2485}"/>
    <cellStyle name="Normal 14 3 2 2 2 3 3 2" xfId="29051" xr:uid="{BC52E6A2-4F50-4369-9E8F-868C7182524A}"/>
    <cellStyle name="Normal 14 3 2 2 2 3 4" xfId="22283" xr:uid="{3832F1AB-E8DC-4F85-945C-65BB37ED28C8}"/>
    <cellStyle name="Normal 14 3 2 2 2 4" xfId="8816" xr:uid="{7C160349-23D3-4312-9960-3A7255D98273}"/>
    <cellStyle name="Normal 14 3 2 2 2 4 2" xfId="15600" xr:uid="{917C0997-8ABE-499A-9875-1497987F4297}"/>
    <cellStyle name="Normal 14 3 2 2 2 4 2 2" xfId="30719" xr:uid="{9E0C51F0-A161-4999-BA90-8838DD95B24E}"/>
    <cellStyle name="Normal 14 3 2 2 2 4 3" xfId="23951" xr:uid="{9F1FAEE8-FD55-465D-A31C-4BBA33B47FDC}"/>
    <cellStyle name="Normal 14 3 2 2 2 5" xfId="12205" xr:uid="{1C68765D-FB73-402B-9B3B-CC200CF2B43A}"/>
    <cellStyle name="Normal 14 3 2 2 2 5 2" xfId="27335" xr:uid="{C431E644-4609-4FA7-8FDA-4F6413104A49}"/>
    <cellStyle name="Normal 14 3 2 2 2 6" xfId="5404" xr:uid="{E91DDFEC-C5B0-465F-AEA7-F995F7153DA9}"/>
    <cellStyle name="Normal 14 3 2 2 2 6 2" xfId="20567" xr:uid="{F519511C-4315-4C24-90FE-0E042BD21CBC}"/>
    <cellStyle name="Normal 14 3 2 2 2 7" xfId="19008" xr:uid="{B34E1A2C-AA38-4031-9620-FB3CDF157E86}"/>
    <cellStyle name="Normal 14 3 2 2 3" xfId="5826" xr:uid="{007482B1-F010-43A7-9543-4E4AE43E2CF4}"/>
    <cellStyle name="Normal 14 3 2 2 3 2" xfId="7564" xr:uid="{F3ACAACC-1B71-4B29-97E5-20348147F34F}"/>
    <cellStyle name="Normal 14 3 2 2 3 2 2" xfId="10950" xr:uid="{FC54B6A4-BFAB-4DB0-8B52-809B49DBD841}"/>
    <cellStyle name="Normal 14 3 2 2 3 2 2 2" xfId="17734" xr:uid="{1F348509-21F7-49AB-B77B-2571D0D532D2}"/>
    <cellStyle name="Normal 14 3 2 2 3 2 2 2 2" xfId="32853" xr:uid="{20847F98-34CF-42A9-B480-E14647101211}"/>
    <cellStyle name="Normal 14 3 2 2 3 2 2 3" xfId="26085" xr:uid="{E35FE248-5014-44F9-940E-E5DF534BBD88}"/>
    <cellStyle name="Normal 14 3 2 2 3 2 3" xfId="14350" xr:uid="{66AC9F82-CC56-4016-A84A-40371AB260C3}"/>
    <cellStyle name="Normal 14 3 2 2 3 2 3 2" xfId="29469" xr:uid="{7B9A4F4C-E41A-4176-A9FD-33DAD3A7ABA4}"/>
    <cellStyle name="Normal 14 3 2 2 3 2 4" xfId="22701" xr:uid="{AF7FCE31-7260-455B-AE9A-23A1E59923A3}"/>
    <cellStyle name="Normal 14 3 2 2 3 3" xfId="9237" xr:uid="{2109D227-1D9A-4EFB-9337-2345B1FB5C68}"/>
    <cellStyle name="Normal 14 3 2 2 3 3 2" xfId="16021" xr:uid="{8811E056-02AE-4376-A6D6-E341982CE5F3}"/>
    <cellStyle name="Normal 14 3 2 2 3 3 2 2" xfId="31140" xr:uid="{6C8D298C-DBE6-400C-A87C-F4B158C77988}"/>
    <cellStyle name="Normal 14 3 2 2 3 3 3" xfId="24372" xr:uid="{8EDDB144-EB46-49B0-8F44-317CE6F1913A}"/>
    <cellStyle name="Normal 14 3 2 2 3 4" xfId="12623" xr:uid="{7F2BE251-CA32-4543-8B8C-D475399F539F}"/>
    <cellStyle name="Normal 14 3 2 2 3 4 2" xfId="27753" xr:uid="{98BD7DC8-B394-4301-B453-A4F4A6264029}"/>
    <cellStyle name="Normal 14 3 2 2 3 5" xfId="20988" xr:uid="{7C5A197A-3F3B-4B4B-92F3-5E29FD847399}"/>
    <cellStyle name="Normal 14 3 2 2 4" xfId="6730" xr:uid="{DDA7810F-BDBE-432F-82D4-C8781FFCD7E3}"/>
    <cellStyle name="Normal 14 3 2 2 4 2" xfId="10116" xr:uid="{A38F017F-10CE-4824-91F3-F77071BC055C}"/>
    <cellStyle name="Normal 14 3 2 2 4 2 2" xfId="16900" xr:uid="{AFE8D262-6EC1-474A-9048-BC9A318377C9}"/>
    <cellStyle name="Normal 14 3 2 2 4 2 2 2" xfId="32019" xr:uid="{545C4B4D-D0CA-4F77-AF0F-5CDBCC560487}"/>
    <cellStyle name="Normal 14 3 2 2 4 2 3" xfId="25251" xr:uid="{A08DD169-B87A-4857-981A-5922B5918B66}"/>
    <cellStyle name="Normal 14 3 2 2 4 3" xfId="13516" xr:uid="{166739EC-C46D-4720-AFD9-73086734A6AB}"/>
    <cellStyle name="Normal 14 3 2 2 4 3 2" xfId="28635" xr:uid="{14D59605-DA6C-4D61-93F2-F11B8EB0349F}"/>
    <cellStyle name="Normal 14 3 2 2 4 4" xfId="21867" xr:uid="{8A8B45C2-2938-498C-B92E-00A44E6575E5}"/>
    <cellStyle name="Normal 14 3 2 2 5" xfId="8400" xr:uid="{66A43270-3F3C-417A-B175-B5079397199F}"/>
    <cellStyle name="Normal 14 3 2 2 5 2" xfId="15184" xr:uid="{4921681C-49E3-40FA-9E77-AB9C3662830C}"/>
    <cellStyle name="Normal 14 3 2 2 5 2 2" xfId="30303" xr:uid="{0828BCFD-49AE-46BD-B742-BBBC70349EFA}"/>
    <cellStyle name="Normal 14 3 2 2 5 3" xfId="23535" xr:uid="{42D59A7E-FED1-47CA-98C0-C32B93E95129}"/>
    <cellStyle name="Normal 14 3 2 2 6" xfId="11789" xr:uid="{86BE596C-4DC2-4B7F-8060-5D759B3A52EC}"/>
    <cellStyle name="Normal 14 3 2 2 6 2" xfId="26919" xr:uid="{89A22804-6B9E-4A27-AD3B-A607A926A3F0}"/>
    <cellStyle name="Normal 14 3 2 2 7" xfId="4988" xr:uid="{07703909-6802-4A45-AA41-C6FBED17DA9E}"/>
    <cellStyle name="Normal 14 3 2 2 7 2" xfId="20151" xr:uid="{382F52EB-3023-4269-B3C4-82443616C404}"/>
    <cellStyle name="Normal 14 3 2 2 8" xfId="18592" xr:uid="{C49A65D4-34AC-4CDD-BA15-73B1692F26F4}"/>
    <cellStyle name="Normal 14 3 2 3" xfId="3160" xr:uid="{6039C448-6C41-473D-AFAA-E41F8CD3C04A}"/>
    <cellStyle name="Normal 14 3 2 3 2" xfId="6034" xr:uid="{24ED3ED2-DB9A-41DF-87F9-6218D05CEF97}"/>
    <cellStyle name="Normal 14 3 2 3 2 2" xfId="7772" xr:uid="{28F3604B-27B7-4978-B4DC-3EC3CD5C5F3E}"/>
    <cellStyle name="Normal 14 3 2 3 2 2 2" xfId="11158" xr:uid="{9DB454F6-D5FA-4F62-A90F-76AC34F6BC8C}"/>
    <cellStyle name="Normal 14 3 2 3 2 2 2 2" xfId="17942" xr:uid="{DFF21399-69A5-4729-BD46-E76155F95577}"/>
    <cellStyle name="Normal 14 3 2 3 2 2 2 2 2" xfId="33061" xr:uid="{2758DE32-0127-43FD-BC52-795508563AE0}"/>
    <cellStyle name="Normal 14 3 2 3 2 2 2 3" xfId="26293" xr:uid="{D94D6743-2BAC-4CFB-980B-7187E5B25348}"/>
    <cellStyle name="Normal 14 3 2 3 2 2 3" xfId="14558" xr:uid="{9B6B373C-7C6C-4DBE-B556-844404E979EC}"/>
    <cellStyle name="Normal 14 3 2 3 2 2 3 2" xfId="29677" xr:uid="{F6D218D5-FDE8-486B-A5BB-79F753A65FB6}"/>
    <cellStyle name="Normal 14 3 2 3 2 2 4" xfId="22909" xr:uid="{2B10F900-C1E5-4B0A-9F60-2C468C83C7EF}"/>
    <cellStyle name="Normal 14 3 2 3 2 3" xfId="9445" xr:uid="{862281C2-6080-4503-93A8-568F23ADB30A}"/>
    <cellStyle name="Normal 14 3 2 3 2 3 2" xfId="16229" xr:uid="{0B5A17EF-81A2-4849-8EC7-98ED63CE584C}"/>
    <cellStyle name="Normal 14 3 2 3 2 3 2 2" xfId="31348" xr:uid="{28227F72-7381-4480-A5D1-F73B0700C437}"/>
    <cellStyle name="Normal 14 3 2 3 2 3 3" xfId="24580" xr:uid="{6F88A201-A5A9-4EC6-BB95-94BFA2AE4FBE}"/>
    <cellStyle name="Normal 14 3 2 3 2 4" xfId="12832" xr:uid="{CB25EA2B-2BB3-40EC-8542-F8C54DF04A3D}"/>
    <cellStyle name="Normal 14 3 2 3 2 4 2" xfId="27961" xr:uid="{A0B3D6F3-5B27-4FA8-A935-58A1D0A2B512}"/>
    <cellStyle name="Normal 14 3 2 3 2 5" xfId="21196" xr:uid="{7BEE7DCB-B043-4870-BA16-4802286382F0}"/>
    <cellStyle name="Normal 14 3 2 3 3" xfId="6938" xr:uid="{F65AA4A0-16C0-403D-AD58-5A066EC67729}"/>
    <cellStyle name="Normal 14 3 2 3 3 2" xfId="10324" xr:uid="{2DC1F17A-BE75-4152-B26C-AC50D397FADE}"/>
    <cellStyle name="Normal 14 3 2 3 3 2 2" xfId="17108" xr:uid="{DCAAD59B-6378-49E2-8BCF-F4ACCFBA7BA3}"/>
    <cellStyle name="Normal 14 3 2 3 3 2 2 2" xfId="32227" xr:uid="{6030CF51-00AC-400A-A062-F07E89B0635B}"/>
    <cellStyle name="Normal 14 3 2 3 3 2 3" xfId="25459" xr:uid="{BC58D374-D8BB-4674-B79F-32655E05CE01}"/>
    <cellStyle name="Normal 14 3 2 3 3 3" xfId="13724" xr:uid="{7F514EB9-2D8A-4A6B-94C8-BDECEF5ABDDD}"/>
    <cellStyle name="Normal 14 3 2 3 3 3 2" xfId="28843" xr:uid="{687DB6CF-02FD-4DA4-B7F2-6828E59C3C2F}"/>
    <cellStyle name="Normal 14 3 2 3 3 4" xfId="22075" xr:uid="{9CF98A69-3241-4E28-8205-5DF1134E6789}"/>
    <cellStyle name="Normal 14 3 2 3 4" xfId="8608" xr:uid="{7ADFBBD1-670D-4B9A-B4F9-E2A13CCA1AB5}"/>
    <cellStyle name="Normal 14 3 2 3 4 2" xfId="15392" xr:uid="{E2036AB1-D5BF-4F96-A255-49B085BB0F77}"/>
    <cellStyle name="Normal 14 3 2 3 4 2 2" xfId="30511" xr:uid="{4C087E44-9010-456A-9164-C5EBFB33FBC6}"/>
    <cellStyle name="Normal 14 3 2 3 4 3" xfId="23743" xr:uid="{9478EABC-B4C8-45C9-9887-0C4A98E1020A}"/>
    <cellStyle name="Normal 14 3 2 3 5" xfId="11997" xr:uid="{BDEF4BC6-7504-439D-BA99-CB545C0BA99A}"/>
    <cellStyle name="Normal 14 3 2 3 5 2" xfId="27127" xr:uid="{D2B9D12E-7633-47FB-B4A4-73F0212CD5D2}"/>
    <cellStyle name="Normal 14 3 2 3 6" xfId="5196" xr:uid="{C7A4F9EB-FF85-4A3D-90D8-37C16711802C}"/>
    <cellStyle name="Normal 14 3 2 3 6 2" xfId="20359" xr:uid="{2EC6A30A-18DF-4CCA-924A-FD47CB33A7DE}"/>
    <cellStyle name="Normal 14 3 2 3 7" xfId="18800" xr:uid="{5D4D1308-4077-4557-8F0E-6D52951C49C2}"/>
    <cellStyle name="Normal 14 3 2 4" xfId="3492" xr:uid="{D463D951-53A4-478E-943B-D0483A2B4378}"/>
    <cellStyle name="Normal 14 3 2 4 2" xfId="7356" xr:uid="{B52C497B-B33D-4A23-B225-BFDA1A1ACC1A}"/>
    <cellStyle name="Normal 14 3 2 4 2 2" xfId="10742" xr:uid="{C8F62E0A-C48C-4A69-86BE-5A5FE6A2FEA0}"/>
    <cellStyle name="Normal 14 3 2 4 2 2 2" xfId="17526" xr:uid="{2B574D4F-4368-41C6-BB5C-1F5AE100A103}"/>
    <cellStyle name="Normal 14 3 2 4 2 2 2 2" xfId="32645" xr:uid="{B1FE836E-F788-4244-8AE8-49317DF27EBD}"/>
    <cellStyle name="Normal 14 3 2 4 2 2 3" xfId="25877" xr:uid="{115330E5-0951-402A-A615-A8F5B2B9A2FF}"/>
    <cellStyle name="Normal 14 3 2 4 2 3" xfId="14142" xr:uid="{D9DC3C02-A39A-44B2-BACC-505E88CA6497}"/>
    <cellStyle name="Normal 14 3 2 4 2 3 2" xfId="29261" xr:uid="{41827375-9CAE-49F4-95ED-3B903F79AED5}"/>
    <cellStyle name="Normal 14 3 2 4 2 4" xfId="22493" xr:uid="{ECE821E4-DBB3-4BD3-931C-381778D17843}"/>
    <cellStyle name="Normal 14 3 2 4 3" xfId="9029" xr:uid="{35A29F48-1CA2-4ACF-B018-1955DD4877D0}"/>
    <cellStyle name="Normal 14 3 2 4 3 2" xfId="15813" xr:uid="{231FBFF5-E2A5-40AC-82F8-026129D10556}"/>
    <cellStyle name="Normal 14 3 2 4 3 2 2" xfId="30932" xr:uid="{FC6387AF-4B1A-4ED8-805A-FC764B38065C}"/>
    <cellStyle name="Normal 14 3 2 4 3 3" xfId="24164" xr:uid="{0A8DB99A-3AD5-4D07-9AAD-77DEAB155F0B}"/>
    <cellStyle name="Normal 14 3 2 4 4" xfId="12415" xr:uid="{D36DF4C9-A2B3-4EA7-8FC0-8F5D9F2C07D2}"/>
    <cellStyle name="Normal 14 3 2 4 4 2" xfId="27545" xr:uid="{751B6A0C-30C5-468D-9AF8-84AE5D037AC4}"/>
    <cellStyle name="Normal 14 3 2 4 5" xfId="5618" xr:uid="{64F2EA3F-EEE7-4776-BB78-73B2CCE691B1}"/>
    <cellStyle name="Normal 14 3 2 4 5 2" xfId="20780" xr:uid="{D233C23D-A4C5-4448-A01D-59D4A326C720}"/>
    <cellStyle name="Normal 14 3 2 5" xfId="6522" xr:uid="{03A0FFD4-A22B-4C46-901D-A8618C2F072B}"/>
    <cellStyle name="Normal 14 3 2 5 2" xfId="9908" xr:uid="{081708D0-9349-451C-934B-03074BE0B914}"/>
    <cellStyle name="Normal 14 3 2 5 2 2" xfId="16692" xr:uid="{9CE117B1-D9C4-480C-8EF0-5CF0991ED5A3}"/>
    <cellStyle name="Normal 14 3 2 5 2 2 2" xfId="31811" xr:uid="{0BD07A3A-1EEE-4C3A-BF4F-0ECCB3D900F7}"/>
    <cellStyle name="Normal 14 3 2 5 2 3" xfId="25043" xr:uid="{7966BC6E-046D-4807-9D10-1C3D7B2BC309}"/>
    <cellStyle name="Normal 14 3 2 5 3" xfId="13308" xr:uid="{233E50ED-E2DF-46CE-BAEB-C0AFC214CD65}"/>
    <cellStyle name="Normal 14 3 2 5 3 2" xfId="28427" xr:uid="{43346C6E-5D6F-46DB-8677-256DA289B34D}"/>
    <cellStyle name="Normal 14 3 2 5 4" xfId="21659" xr:uid="{0246FD04-DD6B-41A3-A0C7-29F80DC1E42E}"/>
    <cellStyle name="Normal 14 3 2 6" xfId="8192" xr:uid="{C8B62518-9EBD-4863-8AC7-1FE14BAEC588}"/>
    <cellStyle name="Normal 14 3 2 6 2" xfId="14976" xr:uid="{59976CEB-6656-4D5A-A21D-E800ABB66E83}"/>
    <cellStyle name="Normal 14 3 2 6 2 2" xfId="30095" xr:uid="{30FC8F59-84A1-4BEF-85B9-B81754D6E254}"/>
    <cellStyle name="Normal 14 3 2 6 3" xfId="23327" xr:uid="{C9209710-DE72-4364-AB7B-AB48EEEABDFA}"/>
    <cellStyle name="Normal 14 3 2 7" xfId="11581" xr:uid="{FFD075FC-EE23-4DEA-AA3D-DD8E21969095}"/>
    <cellStyle name="Normal 14 3 2 7 2" xfId="26711" xr:uid="{8EEC9884-E951-4140-9458-EF1358ED5B24}"/>
    <cellStyle name="Normal 14 3 2 8" xfId="4779" xr:uid="{12D4F3CF-99A7-4822-AB08-D8CA326671CA}"/>
    <cellStyle name="Normal 14 3 2 8 2" xfId="19943" xr:uid="{09351245-130D-4642-97C9-39608A141E95}"/>
    <cellStyle name="Normal 14 3 2 9" xfId="18384" xr:uid="{3A7B4956-2EC0-4AA7-B50F-2180D530B10A}"/>
    <cellStyle name="Normal 14 3 3" xfId="541" xr:uid="{0CB85DF8-BDC6-4B09-BF99-8859D9D55EB1}"/>
    <cellStyle name="Normal 14 3 3 10" xfId="1704" xr:uid="{ADC8C6D7-C813-4C52-8C61-FA1203B5610A}"/>
    <cellStyle name="Normal 14 3 3 2" xfId="3265" xr:uid="{75E5DB82-CE07-47E9-81C2-024EC1143FEC}"/>
    <cellStyle name="Normal 14 3 3 2 2" xfId="6139" xr:uid="{ED7C1CD3-1EFC-46E5-9A1A-1D16EA6D1241}"/>
    <cellStyle name="Normal 14 3 3 2 2 2" xfId="7877" xr:uid="{7ACD7D73-B629-4E50-8A37-043DE327C1B4}"/>
    <cellStyle name="Normal 14 3 3 2 2 2 2" xfId="11263" xr:uid="{D53E25F4-2BB6-493A-B9C9-BCD0C9A8F8A6}"/>
    <cellStyle name="Normal 14 3 3 2 2 2 2 2" xfId="18047" xr:uid="{E99DF0FB-7CF1-4853-90B1-98D46A8203F6}"/>
    <cellStyle name="Normal 14 3 3 2 2 2 2 2 2" xfId="33166" xr:uid="{7F111B97-532D-4502-B427-3CFFB8F4372B}"/>
    <cellStyle name="Normal 14 3 3 2 2 2 2 3" xfId="26398" xr:uid="{6EE8FA66-488E-46BE-AEF2-A2E19B320583}"/>
    <cellStyle name="Normal 14 3 3 2 2 2 3" xfId="14663" xr:uid="{AE31F89E-FF0B-45D1-B8A3-225CBF26A3D3}"/>
    <cellStyle name="Normal 14 3 3 2 2 2 3 2" xfId="29782" xr:uid="{3B3B93B7-E095-40A7-8E77-0F63F1691316}"/>
    <cellStyle name="Normal 14 3 3 2 2 2 4" xfId="23014" xr:uid="{30292170-04CF-471A-9B5C-BB0B38825908}"/>
    <cellStyle name="Normal 14 3 3 2 2 3" xfId="9550" xr:uid="{F82F226C-7F64-456D-A892-70C92027F9FB}"/>
    <cellStyle name="Normal 14 3 3 2 2 3 2" xfId="16334" xr:uid="{48B952C5-4053-4897-A935-980C39B1B46C}"/>
    <cellStyle name="Normal 14 3 3 2 2 3 2 2" xfId="31453" xr:uid="{A6149D4E-4C5D-4853-8BCE-BDD094BC21C8}"/>
    <cellStyle name="Normal 14 3 3 2 2 3 3" xfId="24685" xr:uid="{FE333416-7105-407A-99D9-F173FA8B9D0F}"/>
    <cellStyle name="Normal 14 3 3 2 2 4" xfId="12937" xr:uid="{562A6D73-ED8D-4F95-B7B7-8B11C2810F94}"/>
    <cellStyle name="Normal 14 3 3 2 2 4 2" xfId="28066" xr:uid="{1E7B9D19-9089-41A6-B9BE-21507669C4CF}"/>
    <cellStyle name="Normal 14 3 3 2 2 5" xfId="21301" xr:uid="{0B4D6ABD-2500-457B-BC93-1B29BCCDB966}"/>
    <cellStyle name="Normal 14 3 3 2 3" xfId="7043" xr:uid="{76412CC8-EDE6-422E-839B-95C5EC47D1BA}"/>
    <cellStyle name="Normal 14 3 3 2 3 2" xfId="10429" xr:uid="{B5D72BA7-4739-49BB-B330-545F72F6B5EA}"/>
    <cellStyle name="Normal 14 3 3 2 3 2 2" xfId="17213" xr:uid="{7ED67BBF-D07F-4EA4-BAE1-CDC34FE238B3}"/>
    <cellStyle name="Normal 14 3 3 2 3 2 2 2" xfId="32332" xr:uid="{03AA3D9D-C6E9-4F1F-9A80-8F15970A363D}"/>
    <cellStyle name="Normal 14 3 3 2 3 2 3" xfId="25564" xr:uid="{A14C25D3-BB88-4E29-AC27-3044933E5F10}"/>
    <cellStyle name="Normal 14 3 3 2 3 3" xfId="13829" xr:uid="{7403063B-5BB0-456E-B78E-77E6F284C68B}"/>
    <cellStyle name="Normal 14 3 3 2 3 3 2" xfId="28948" xr:uid="{85B7F410-EAA8-4CD0-AD4F-166AAC2B1285}"/>
    <cellStyle name="Normal 14 3 3 2 3 4" xfId="22180" xr:uid="{C0F21E09-A0CD-4FDE-AE46-A48D8E79D550}"/>
    <cellStyle name="Normal 14 3 3 2 4" xfId="8713" xr:uid="{3D6EF01A-A4F6-4BAC-A48D-11C23B09EE3D}"/>
    <cellStyle name="Normal 14 3 3 2 4 2" xfId="15497" xr:uid="{0495DAF9-BBB3-48C2-9DA8-A40A01721301}"/>
    <cellStyle name="Normal 14 3 3 2 4 2 2" xfId="30616" xr:uid="{464C7D65-D351-4E68-B02F-AEE2C571C3CD}"/>
    <cellStyle name="Normal 14 3 3 2 4 3" xfId="23848" xr:uid="{98A20C77-73B1-4480-B135-114F4859FF42}"/>
    <cellStyle name="Normal 14 3 3 2 5" xfId="12102" xr:uid="{B9ABBAF0-90FE-4938-BA18-4303D183B707}"/>
    <cellStyle name="Normal 14 3 3 2 5 2" xfId="27232" xr:uid="{0F7C5DFC-3E1A-46B1-8B82-51C8FEE596A8}"/>
    <cellStyle name="Normal 14 3 3 2 6" xfId="5301" xr:uid="{155A6493-252E-416B-BBEF-4AD45F445D87}"/>
    <cellStyle name="Normal 14 3 3 2 6 2" xfId="20464" xr:uid="{324E7E1F-2F80-4BB7-AEC3-F27B826C57E2}"/>
    <cellStyle name="Normal 14 3 3 2 7" xfId="18905" xr:uid="{A8340338-DA5C-485D-A670-1287952D9882}"/>
    <cellStyle name="Normal 14 3 3 3" xfId="3493" xr:uid="{65877E83-4DFF-4079-9481-7F1F2C68FE29}"/>
    <cellStyle name="Normal 14 3 3 3 2" xfId="7461" xr:uid="{7D68A2E0-2E17-448F-9413-7200E85DC9A2}"/>
    <cellStyle name="Normal 14 3 3 3 2 2" xfId="10847" xr:uid="{E21ECA59-E474-4C89-8BE4-B25E0E97BF4E}"/>
    <cellStyle name="Normal 14 3 3 3 2 2 2" xfId="17631" xr:uid="{75127F47-A8CB-4871-9FB2-93B4B8BA64A5}"/>
    <cellStyle name="Normal 14 3 3 3 2 2 2 2" xfId="32750" xr:uid="{CE8638C0-B25A-4C02-8422-89A9272E4417}"/>
    <cellStyle name="Normal 14 3 3 3 2 2 3" xfId="25982" xr:uid="{443144BE-0109-4AB7-8840-79E4461C91FC}"/>
    <cellStyle name="Normal 14 3 3 3 2 3" xfId="14247" xr:uid="{24D89D69-2585-461E-B20E-DF13F496D00A}"/>
    <cellStyle name="Normal 14 3 3 3 2 3 2" xfId="29366" xr:uid="{67496E87-EF21-4C96-9389-EC97EE86CC40}"/>
    <cellStyle name="Normal 14 3 3 3 2 4" xfId="22598" xr:uid="{694B5500-7061-43A3-80F0-8F43C525FA93}"/>
    <cellStyle name="Normal 14 3 3 3 3" xfId="9134" xr:uid="{6D86A936-4703-4C3F-9700-033CCE9BACFF}"/>
    <cellStyle name="Normal 14 3 3 3 3 2" xfId="15918" xr:uid="{11731240-9A42-4423-AD3D-59156B2202EA}"/>
    <cellStyle name="Normal 14 3 3 3 3 2 2" xfId="31037" xr:uid="{7B5B778B-3E67-4E8A-AFF6-F512CE782DC5}"/>
    <cellStyle name="Normal 14 3 3 3 3 3" xfId="24269" xr:uid="{5E14E733-8CB1-4880-9777-5733D9635D03}"/>
    <cellStyle name="Normal 14 3 3 3 4" xfId="12520" xr:uid="{E260E536-CCFB-49D6-AF15-B1249FEBB895}"/>
    <cellStyle name="Normal 14 3 3 3 4 2" xfId="27650" xr:uid="{463A4936-A8E0-468C-99CF-404A310740DE}"/>
    <cellStyle name="Normal 14 3 3 3 5" xfId="5723" xr:uid="{52A03954-CA90-44C8-B724-99CC45434CB1}"/>
    <cellStyle name="Normal 14 3 3 3 5 2" xfId="20885" xr:uid="{87024BFF-DE7B-4CE3-9432-7DFB38FAEB49}"/>
    <cellStyle name="Normal 14 3 3 4" xfId="6627" xr:uid="{1BAF8F81-E61A-4DF5-A327-8CF4FD5753AF}"/>
    <cellStyle name="Normal 14 3 3 4 2" xfId="10013" xr:uid="{9828D49F-D645-4CAB-AC2F-483A65E4CD9C}"/>
    <cellStyle name="Normal 14 3 3 4 2 2" xfId="16797" xr:uid="{A69DCA9C-B069-42AD-9AA2-D3E6F9C16473}"/>
    <cellStyle name="Normal 14 3 3 4 2 2 2" xfId="31916" xr:uid="{E7A0341D-C29B-4224-9A6A-74C2733D61CD}"/>
    <cellStyle name="Normal 14 3 3 4 2 3" xfId="25148" xr:uid="{B0AE49CC-9B59-4DDF-B87C-1D8957AC698A}"/>
    <cellStyle name="Normal 14 3 3 4 3" xfId="13413" xr:uid="{E68CD5F2-507A-4396-ADFF-A7452349A8BF}"/>
    <cellStyle name="Normal 14 3 3 4 3 2" xfId="28532" xr:uid="{51AE756D-AC6D-4E27-9C36-9A13CBA55BBD}"/>
    <cellStyle name="Normal 14 3 3 4 4" xfId="21764" xr:uid="{9207E6BC-D544-457F-BBD6-D75F54372928}"/>
    <cellStyle name="Normal 14 3 3 5" xfId="8297" xr:uid="{A336DD07-45E8-4451-B818-0ED3053F5627}"/>
    <cellStyle name="Normal 14 3 3 5 2" xfId="15081" xr:uid="{02472073-27DD-4318-94D5-031FBE580A01}"/>
    <cellStyle name="Normal 14 3 3 5 2 2" xfId="30200" xr:uid="{EB07FF24-9425-4B71-BDC4-56A45973CF50}"/>
    <cellStyle name="Normal 14 3 3 5 3" xfId="23432" xr:uid="{58848BB3-D4E0-4182-8A34-BB73E07210A4}"/>
    <cellStyle name="Normal 14 3 3 6" xfId="11686" xr:uid="{3B8078F6-BF9D-4F50-AAA7-DFC4322196AD}"/>
    <cellStyle name="Normal 14 3 3 6 2" xfId="26816" xr:uid="{0A57C840-1DFF-4E2D-A661-2D1C1FFC82D0}"/>
    <cellStyle name="Normal 14 3 3 7" xfId="4885" xr:uid="{7A8EACB3-14C9-455A-AA7E-F9E250C83151}"/>
    <cellStyle name="Normal 14 3 3 7 2" xfId="20048" xr:uid="{FF20D20F-B538-4DE8-9F2B-B690ED62F22C}"/>
    <cellStyle name="Normal 14 3 3 8" xfId="18489" xr:uid="{4A16B8CB-0F46-46BC-93A0-AE77B4DBAFB9}"/>
    <cellStyle name="Normal 14 3 3 9" xfId="2846" xr:uid="{29140990-4E56-4A42-9381-F4B053E3D002}"/>
    <cellStyle name="Normal 14 3 4" xfId="542" xr:uid="{8F085248-ADEE-4BCE-8467-1EF7193F84B7}"/>
    <cellStyle name="Normal 14 3 4 2" xfId="3494" xr:uid="{3AC32296-0609-498C-8909-647C65AEE82B}"/>
    <cellStyle name="Normal 14 3 4 2 2" xfId="7669" xr:uid="{D8B0B5C6-2451-41AC-A726-B7794200266E}"/>
    <cellStyle name="Normal 14 3 4 2 2 2" xfId="11055" xr:uid="{F529E221-52CD-425A-BEE7-5666AE381CC5}"/>
    <cellStyle name="Normal 14 3 4 2 2 2 2" xfId="17839" xr:uid="{4C916BB4-724A-48C9-B875-417B495888CE}"/>
    <cellStyle name="Normal 14 3 4 2 2 2 2 2" xfId="32958" xr:uid="{BE4B0311-52D8-4CA5-A9E2-A0BA93D7234C}"/>
    <cellStyle name="Normal 14 3 4 2 2 2 3" xfId="26190" xr:uid="{A10723C6-94F2-46D9-88CB-0AAF5A404ADB}"/>
    <cellStyle name="Normal 14 3 4 2 2 3" xfId="14455" xr:uid="{8CC28B72-A0F1-40DB-B732-B1428DB48895}"/>
    <cellStyle name="Normal 14 3 4 2 2 3 2" xfId="29574" xr:uid="{7447C833-DB32-41EE-AAF6-821C1F4BB5D5}"/>
    <cellStyle name="Normal 14 3 4 2 2 4" xfId="22806" xr:uid="{2CBDA647-65FC-4C6D-8F36-3B17ADEF0D55}"/>
    <cellStyle name="Normal 14 3 4 2 3" xfId="9342" xr:uid="{73379308-1A0C-4416-A62C-E196A51D9BA3}"/>
    <cellStyle name="Normal 14 3 4 2 3 2" xfId="16126" xr:uid="{FA60CFD6-0F1C-44FC-BB15-14A1BADD808A}"/>
    <cellStyle name="Normal 14 3 4 2 3 2 2" xfId="31245" xr:uid="{86C3705E-E380-41C7-A965-2F2A1F165FEF}"/>
    <cellStyle name="Normal 14 3 4 2 3 3" xfId="24477" xr:uid="{6326AC8A-B03C-4B05-B3CA-10ED9D2BD6CF}"/>
    <cellStyle name="Normal 14 3 4 2 4" xfId="12729" xr:uid="{A37C6B43-330F-4605-B62B-8A3C2FBBDDA0}"/>
    <cellStyle name="Normal 14 3 4 2 4 2" xfId="27858" xr:uid="{11B2D144-142F-4261-B95E-EC2AE8AD624F}"/>
    <cellStyle name="Normal 14 3 4 2 5" xfId="5931" xr:uid="{7945F140-8620-4BE1-862D-6D8EBE68C905}"/>
    <cellStyle name="Normal 14 3 4 2 5 2" xfId="21093" xr:uid="{B0E1BDB1-E661-4B29-AB7A-5D64A3D9E5C4}"/>
    <cellStyle name="Normal 14 3 4 3" xfId="6835" xr:uid="{896F3CAC-07C2-40A1-965A-FA74175DCD76}"/>
    <cellStyle name="Normal 14 3 4 3 2" xfId="10221" xr:uid="{4E8BB666-293B-4314-81A8-991417B911E4}"/>
    <cellStyle name="Normal 14 3 4 3 2 2" xfId="17005" xr:uid="{6C18B427-B3B7-49B8-9C7F-663BDF549C26}"/>
    <cellStyle name="Normal 14 3 4 3 2 2 2" xfId="32124" xr:uid="{5BF3F0C4-2F57-4035-86B1-B50D367F16F5}"/>
    <cellStyle name="Normal 14 3 4 3 2 3" xfId="25356" xr:uid="{9AA29677-ECCD-4492-9FA8-6C68D1080FBF}"/>
    <cellStyle name="Normal 14 3 4 3 3" xfId="13621" xr:uid="{407AEC39-29DB-4E59-90F3-C79A7D740D43}"/>
    <cellStyle name="Normal 14 3 4 3 3 2" xfId="28740" xr:uid="{442D91DE-7295-4509-90B7-A8303C2C6E97}"/>
    <cellStyle name="Normal 14 3 4 3 4" xfId="21972" xr:uid="{CA7817E4-0EC8-4125-B3A5-9FC3E53E02F6}"/>
    <cellStyle name="Normal 14 3 4 4" xfId="8505" xr:uid="{BF23AF4C-A83B-45E4-A716-9452DF36D9CD}"/>
    <cellStyle name="Normal 14 3 4 4 2" xfId="15289" xr:uid="{3D9C5E35-33EF-4B06-9BCA-E75CA01077C4}"/>
    <cellStyle name="Normal 14 3 4 4 2 2" xfId="30408" xr:uid="{7890939D-38CD-49A7-9DE5-C3BED78D9C7F}"/>
    <cellStyle name="Normal 14 3 4 4 3" xfId="23640" xr:uid="{0BD502E2-3C8C-4D99-9C3E-CD5CBA55DF91}"/>
    <cellStyle name="Normal 14 3 4 5" xfId="11894" xr:uid="{6220BC8D-2F02-4CB6-8473-7464B4403E45}"/>
    <cellStyle name="Normal 14 3 4 5 2" xfId="27024" xr:uid="{495D2178-5D63-4ED8-9D62-47DE89431288}"/>
    <cellStyle name="Normal 14 3 4 6" xfId="5093" xr:uid="{6F0986B4-E1C2-491A-9BF6-3B3818D54BC3}"/>
    <cellStyle name="Normal 14 3 4 6 2" xfId="20256" xr:uid="{AF9CF656-15C2-4B11-B98E-7773188A1AD4}"/>
    <cellStyle name="Normal 14 3 4 7" xfId="18697" xr:uid="{68E8D89F-E556-4047-AA3E-6BB1D5B5AD55}"/>
    <cellStyle name="Normal 14 3 4 8" xfId="3057" xr:uid="{E64B59D3-FE6A-4B88-9E72-7719150A8F28}"/>
    <cellStyle name="Normal 14 3 4 9" xfId="1705" xr:uid="{634965CD-738D-45EC-A6A5-83D46A89DB33}"/>
    <cellStyle name="Normal 14 3 5" xfId="543" xr:uid="{D6792B2A-DC2D-4F11-874A-64354DB0CD1C}"/>
    <cellStyle name="Normal 14 3 5 2" xfId="7253" xr:uid="{716EE5C7-FE30-412D-B56E-12AB9BDB424A}"/>
    <cellStyle name="Normal 14 3 5 2 2" xfId="10639" xr:uid="{1BFA5B0A-103D-48B2-9381-74CD400118F0}"/>
    <cellStyle name="Normal 14 3 5 2 2 2" xfId="17423" xr:uid="{8DB0DD1E-E367-445B-9BFB-F98F3D82F1F8}"/>
    <cellStyle name="Normal 14 3 5 2 2 2 2" xfId="32542" xr:uid="{756475D5-7EC1-46C6-A26C-FEEE084ED076}"/>
    <cellStyle name="Normal 14 3 5 2 2 3" xfId="25774" xr:uid="{22BF2BCE-926A-44E4-95AF-0A80CCA2264E}"/>
    <cellStyle name="Normal 14 3 5 2 3" xfId="14039" xr:uid="{9D849AFA-3314-4B74-B3B8-7C39F55EF005}"/>
    <cellStyle name="Normal 14 3 5 2 3 2" xfId="29158" xr:uid="{910A2461-CD89-48E0-BF60-7D4F4CC0D42C}"/>
    <cellStyle name="Normal 14 3 5 2 4" xfId="22390" xr:uid="{8CDBF3D8-E924-49C5-BFF6-FF751F4F7A2B}"/>
    <cellStyle name="Normal 14 3 5 3" xfId="8926" xr:uid="{A37E0342-11ED-492D-AF3A-421BD6D115C4}"/>
    <cellStyle name="Normal 14 3 5 3 2" xfId="15710" xr:uid="{3DB19724-6C9F-42E9-8235-8D934CDA2D62}"/>
    <cellStyle name="Normal 14 3 5 3 2 2" xfId="30829" xr:uid="{2B24043D-1B94-48CA-9DB1-7D19DDAAC993}"/>
    <cellStyle name="Normal 14 3 5 3 3" xfId="24061" xr:uid="{0FECF11A-B711-4F9A-9A3E-A126C970DBC8}"/>
    <cellStyle name="Normal 14 3 5 4" xfId="12312" xr:uid="{6484256F-DFF2-4477-B089-3FFBDC503A2C}"/>
    <cellStyle name="Normal 14 3 5 4 2" xfId="27442" xr:uid="{313C3881-7376-4CE0-9975-103956D5554B}"/>
    <cellStyle name="Normal 14 3 5 5" xfId="5515" xr:uid="{84F03D6C-ACFE-49F3-AAE2-6F0EFF7734AF}"/>
    <cellStyle name="Normal 14 3 5 5 2" xfId="20677" xr:uid="{A714A23B-C0F7-4401-BC7D-2FEFD62258AB}"/>
    <cellStyle name="Normal 14 3 5 6" xfId="1706" xr:uid="{1E42FBE6-C971-47BC-802C-379D9DAD9AAD}"/>
    <cellStyle name="Normal 14 3 6" xfId="544" xr:uid="{9ED853BF-E374-45A2-A49D-C8859ED22530}"/>
    <cellStyle name="Normal 14 3 6 2" xfId="9805" xr:uid="{62B9B8A8-6CC9-4F08-935D-77C267FA0DD5}"/>
    <cellStyle name="Normal 14 3 6 2 2" xfId="16589" xr:uid="{8333D632-97BB-46CC-A846-DA83B3E15DB2}"/>
    <cellStyle name="Normal 14 3 6 2 2 2" xfId="31708" xr:uid="{698420CA-2D60-4D5D-A45C-929FE9A356B5}"/>
    <cellStyle name="Normal 14 3 6 2 3" xfId="24940" xr:uid="{3F52B40E-EBC7-4A23-AF36-38907CDF2B3B}"/>
    <cellStyle name="Normal 14 3 6 3" xfId="13205" xr:uid="{0A3E1137-BCE7-4D01-957F-DFF2420A3EE8}"/>
    <cellStyle name="Normal 14 3 6 3 2" xfId="28324" xr:uid="{87990F8E-E84C-44E3-96A2-3B04937C1687}"/>
    <cellStyle name="Normal 14 3 6 4" xfId="6418" xr:uid="{69A58965-28A5-46D1-94FA-C5F2D2507F6F}"/>
    <cellStyle name="Normal 14 3 6 4 2" xfId="21556" xr:uid="{B2F9F8DB-2818-4E14-BCFE-909E3398AC59}"/>
    <cellStyle name="Normal 14 3 6 5" xfId="1707" xr:uid="{FEAABB60-4386-4C75-8FA4-4668708EBF74}"/>
    <cellStyle name="Normal 14 3 7" xfId="545" xr:uid="{8DA720E8-1ACA-4B05-BAED-1F534C8279B6}"/>
    <cellStyle name="Normal 14 3 7 2" xfId="14873" xr:uid="{55F91BBF-1D05-4E37-B9F5-A2833AC55C23}"/>
    <cellStyle name="Normal 14 3 7 2 2" xfId="29992" xr:uid="{3F135AE5-7E57-47B9-9606-121C9A8ED5C1}"/>
    <cellStyle name="Normal 14 3 7 3" xfId="8089" xr:uid="{A430E7A1-1BB4-4A78-AA6B-F1234FFF3403}"/>
    <cellStyle name="Normal 14 3 7 3 2" xfId="23224" xr:uid="{CB0ACA16-B26F-41BF-875E-475AB1763D84}"/>
    <cellStyle name="Normal 14 3 7 4" xfId="1708" xr:uid="{32D0615F-7199-4C34-878C-43DF9B4A3E7A}"/>
    <cellStyle name="Normal 14 3 8" xfId="546" xr:uid="{4C3BFBE2-9B0E-46FA-B064-AD626753EEC8}"/>
    <cellStyle name="Normal 14 3 8 2" xfId="11479" xr:uid="{4C961B33-D4D3-440D-BEBA-6968A7F52522}"/>
    <cellStyle name="Normal 14 3 8 2 2" xfId="26608" xr:uid="{6E35CA20-0277-4AC5-85F8-4E310598140A}"/>
    <cellStyle name="Normal 14 3 8 3" xfId="1709" xr:uid="{066FE1A6-574C-4086-98BD-177E65349E94}"/>
    <cellStyle name="Normal 14 3 9" xfId="4131" xr:uid="{B423F497-A7B5-46F9-87DF-336C94AD4826}"/>
    <cellStyle name="Normal 14 3 9 2" xfId="19398" xr:uid="{69CEF3F7-617E-4064-A80E-126BD2B45420}"/>
    <cellStyle name="Normal 14 4" xfId="547" xr:uid="{3F9B3772-40D6-448A-A337-5009A40E1C4D}"/>
    <cellStyle name="Normal 14 4 10" xfId="3495" xr:uid="{9AA40132-8DD1-4C4A-B242-367E3F10F43A}"/>
    <cellStyle name="Normal 14 4 11" xfId="4731" xr:uid="{98376470-70E6-4537-9294-9F009ED033CD}"/>
    <cellStyle name="Normal 14 4 11 2" xfId="19895" xr:uid="{1A7AAC53-9A86-447C-8B4D-055E1EA129B5}"/>
    <cellStyle name="Normal 14 4 12" xfId="18336" xr:uid="{4FFC80E0-DC5B-404A-B386-863B21780792}"/>
    <cellStyle name="Normal 14 4 13" xfId="2690" xr:uid="{1C7DB352-4BCB-475B-B17C-95338B5A5F5D}"/>
    <cellStyle name="Normal 14 4 14" xfId="1710" xr:uid="{65E91228-132F-423B-9EE1-1F221994CFF0}"/>
    <cellStyle name="Normal 14 4 2" xfId="548" xr:uid="{E39C8926-2131-4B3A-9AB2-3D8D9E5C310B}"/>
    <cellStyle name="Normal 14 4 2 10" xfId="1711" xr:uid="{4171BCC4-EE6F-4A9E-BBF4-D6AB504110D2}"/>
    <cellStyle name="Normal 14 4 2 2" xfId="3320" xr:uid="{88D7A42A-B41F-40D6-BA08-B54A3E496EB5}"/>
    <cellStyle name="Normal 14 4 2 2 2" xfId="6194" xr:uid="{BF02587D-21DE-4B60-AA63-F78ACF4D1487}"/>
    <cellStyle name="Normal 14 4 2 2 2 2" xfId="7932" xr:uid="{CB928D7B-4C72-4534-964D-98BB36139CEA}"/>
    <cellStyle name="Normal 14 4 2 2 2 2 2" xfId="11318" xr:uid="{1F4C3147-D453-4813-B9F3-D29FB40DD930}"/>
    <cellStyle name="Normal 14 4 2 2 2 2 2 2" xfId="18102" xr:uid="{7F2D1ADD-893F-4EC4-B147-49EECD528E07}"/>
    <cellStyle name="Normal 14 4 2 2 2 2 2 2 2" xfId="33221" xr:uid="{0EACBDA7-4751-4A71-A9D7-CD7649236D4C}"/>
    <cellStyle name="Normal 14 4 2 2 2 2 2 3" xfId="26453" xr:uid="{1D3BF29A-E6A2-4BCF-AD5F-2E63F6994EE9}"/>
    <cellStyle name="Normal 14 4 2 2 2 2 3" xfId="14718" xr:uid="{F7DD9A84-0F65-4CC1-B785-2EAA837FB807}"/>
    <cellStyle name="Normal 14 4 2 2 2 2 3 2" xfId="29837" xr:uid="{9A87D63E-05AF-4095-9F4D-0C76294DB09D}"/>
    <cellStyle name="Normal 14 4 2 2 2 2 4" xfId="23069" xr:uid="{ADB3E5D2-9307-43F9-877B-3A0EDC5CE67A}"/>
    <cellStyle name="Normal 14 4 2 2 2 3" xfId="9605" xr:uid="{2E4F1ACE-A000-4E81-94F0-E675DF8E064B}"/>
    <cellStyle name="Normal 14 4 2 2 2 3 2" xfId="16389" xr:uid="{CE533FB1-F656-4AEF-9DD1-D0C9794A35AC}"/>
    <cellStyle name="Normal 14 4 2 2 2 3 2 2" xfId="31508" xr:uid="{99AE5287-2F92-4B1F-8C89-0A3F703D6CA7}"/>
    <cellStyle name="Normal 14 4 2 2 2 3 3" xfId="24740" xr:uid="{CA5A2312-3609-4807-AE2C-9A3FFA78D08C}"/>
    <cellStyle name="Normal 14 4 2 2 2 4" xfId="12992" xr:uid="{13906AA9-2156-46C2-A5E7-CB04A3113F72}"/>
    <cellStyle name="Normal 14 4 2 2 2 4 2" xfId="28121" xr:uid="{FAC15417-13E3-4C7F-8D1E-25F9FC51AA24}"/>
    <cellStyle name="Normal 14 4 2 2 2 5" xfId="21356" xr:uid="{46D7C52B-F3AA-4567-8190-8030E340E26D}"/>
    <cellStyle name="Normal 14 4 2 2 3" xfId="7098" xr:uid="{1BB16338-6A1C-4FC4-85DD-9BD870C34591}"/>
    <cellStyle name="Normal 14 4 2 2 3 2" xfId="10484" xr:uid="{33D99872-D87E-4D6B-A298-F270273B9638}"/>
    <cellStyle name="Normal 14 4 2 2 3 2 2" xfId="17268" xr:uid="{03653201-CB52-42A1-A51D-E5653DA3FECD}"/>
    <cellStyle name="Normal 14 4 2 2 3 2 2 2" xfId="32387" xr:uid="{BC603C64-18CC-42E9-B20E-6FD5B4398C42}"/>
    <cellStyle name="Normal 14 4 2 2 3 2 3" xfId="25619" xr:uid="{2B625660-6352-4E18-8630-42C6CAA50671}"/>
    <cellStyle name="Normal 14 4 2 2 3 3" xfId="13884" xr:uid="{6F72B29F-02F0-40CD-8C72-A4714F2D2090}"/>
    <cellStyle name="Normal 14 4 2 2 3 3 2" xfId="29003" xr:uid="{E4307B5B-7FE6-4DD9-A2AA-13FDC1A0F689}"/>
    <cellStyle name="Normal 14 4 2 2 3 4" xfId="22235" xr:uid="{3A293AB7-D7CD-4E31-A040-780D7AA1BD51}"/>
    <cellStyle name="Normal 14 4 2 2 4" xfId="8768" xr:uid="{C1F61047-9D15-4DB4-B57E-63C7F8C37A3A}"/>
    <cellStyle name="Normal 14 4 2 2 4 2" xfId="15552" xr:uid="{F7947568-9DC1-40E1-BC66-F5E182B8437F}"/>
    <cellStyle name="Normal 14 4 2 2 4 2 2" xfId="30671" xr:uid="{35234A4C-30E8-4641-9B92-73550BF1C356}"/>
    <cellStyle name="Normal 14 4 2 2 4 3" xfId="23903" xr:uid="{D9F03F7D-C197-4005-9D0A-D6B1B3E2617E}"/>
    <cellStyle name="Normal 14 4 2 2 5" xfId="12157" xr:uid="{A6B3B42A-3784-4D73-BC2B-1B61D7662F04}"/>
    <cellStyle name="Normal 14 4 2 2 5 2" xfId="27287" xr:uid="{6C312CF0-F0F4-4E89-B5E4-561F352C92E9}"/>
    <cellStyle name="Normal 14 4 2 2 6" xfId="5356" xr:uid="{5EA0576A-E435-497D-BA27-7BC0780F101A}"/>
    <cellStyle name="Normal 14 4 2 2 6 2" xfId="20519" xr:uid="{450661FD-FBC8-49EA-814F-FD684B4C409E}"/>
    <cellStyle name="Normal 14 4 2 2 7" xfId="18960" xr:uid="{EAF89350-8589-42AA-87CA-EAA7D769E4FB}"/>
    <cellStyle name="Normal 14 4 2 3" xfId="3496" xr:uid="{86908780-ABDB-49F0-A45D-84F5B97471EE}"/>
    <cellStyle name="Normal 14 4 2 3 2" xfId="7516" xr:uid="{5C195E65-0D8D-4923-9B06-19B5E8D64615}"/>
    <cellStyle name="Normal 14 4 2 3 2 2" xfId="10902" xr:uid="{D02D97DC-45C3-4DAD-96BE-0AD9FDD8EB49}"/>
    <cellStyle name="Normal 14 4 2 3 2 2 2" xfId="17686" xr:uid="{542E9455-C803-402D-A676-03643E5B18AD}"/>
    <cellStyle name="Normal 14 4 2 3 2 2 2 2" xfId="32805" xr:uid="{04451EE1-03C6-4314-A12A-A22F8AC7DC3D}"/>
    <cellStyle name="Normal 14 4 2 3 2 2 3" xfId="26037" xr:uid="{D1F9FC67-5496-4C4F-85E8-5A996DF269F4}"/>
    <cellStyle name="Normal 14 4 2 3 2 3" xfId="14302" xr:uid="{6186C92E-D160-4A29-B46B-F122324CE090}"/>
    <cellStyle name="Normal 14 4 2 3 2 3 2" xfId="29421" xr:uid="{91F91ECA-F24D-4C9C-A06F-C0129A81CC78}"/>
    <cellStyle name="Normal 14 4 2 3 2 4" xfId="22653" xr:uid="{32E32129-505B-44C7-9ED4-2173B963E266}"/>
    <cellStyle name="Normal 14 4 2 3 3" xfId="9189" xr:uid="{970F0C4F-24C9-45C6-8AD2-CA43D1665681}"/>
    <cellStyle name="Normal 14 4 2 3 3 2" xfId="15973" xr:uid="{FB73898F-3CDF-4871-973D-8860FD094914}"/>
    <cellStyle name="Normal 14 4 2 3 3 2 2" xfId="31092" xr:uid="{C6A1D247-1461-437D-8F40-33D77A0CD31D}"/>
    <cellStyle name="Normal 14 4 2 3 3 3" xfId="24324" xr:uid="{47FB0079-DC60-4826-87EC-DD6861323C55}"/>
    <cellStyle name="Normal 14 4 2 3 4" xfId="12575" xr:uid="{E8F87425-52AD-41BA-A036-C0765129E87B}"/>
    <cellStyle name="Normal 14 4 2 3 4 2" xfId="27705" xr:uid="{3EEF1568-2460-46D2-845D-4F3B2F9E45D7}"/>
    <cellStyle name="Normal 14 4 2 3 5" xfId="5778" xr:uid="{C4B77672-1E48-4931-9868-77995A822195}"/>
    <cellStyle name="Normal 14 4 2 3 5 2" xfId="20940" xr:uid="{5529BBCC-247C-4A20-863F-EA403B3D0C39}"/>
    <cellStyle name="Normal 14 4 2 4" xfId="6682" xr:uid="{10EBADBC-2D21-4575-868B-3AED687CBCDC}"/>
    <cellStyle name="Normal 14 4 2 4 2" xfId="10068" xr:uid="{08663734-A396-4B48-9D41-C1C45857FB9E}"/>
    <cellStyle name="Normal 14 4 2 4 2 2" xfId="16852" xr:uid="{C9C7689C-5375-49FF-8BC6-E9C51FC1664C}"/>
    <cellStyle name="Normal 14 4 2 4 2 2 2" xfId="31971" xr:uid="{AD4BCF5D-3DA8-4BAC-94F9-C7130C281CE0}"/>
    <cellStyle name="Normal 14 4 2 4 2 3" xfId="25203" xr:uid="{6C9B6F92-A95C-435A-A6AC-55C751DAC681}"/>
    <cellStyle name="Normal 14 4 2 4 3" xfId="13468" xr:uid="{572BE767-362C-478D-90FB-93164BFCF125}"/>
    <cellStyle name="Normal 14 4 2 4 3 2" xfId="28587" xr:uid="{8457D056-0BF7-44C1-9679-0467BE3B1360}"/>
    <cellStyle name="Normal 14 4 2 4 4" xfId="21819" xr:uid="{8F3F6FDA-9BF6-477E-A19C-3DF6A90F0820}"/>
    <cellStyle name="Normal 14 4 2 5" xfId="8352" xr:uid="{63F31D6C-1EC1-42A1-B3A8-D32DFF65554F}"/>
    <cellStyle name="Normal 14 4 2 5 2" xfId="15136" xr:uid="{D11B2A69-3B87-48FD-83E9-852C782913CD}"/>
    <cellStyle name="Normal 14 4 2 5 2 2" xfId="30255" xr:uid="{BB1C146F-4B7E-405A-8497-B83E90116EE4}"/>
    <cellStyle name="Normal 14 4 2 5 3" xfId="23487" xr:uid="{D2936B21-027D-4D9E-89FA-C7422804D8BD}"/>
    <cellStyle name="Normal 14 4 2 6" xfId="11741" xr:uid="{4B25E738-B1B1-455C-9449-4141F3624156}"/>
    <cellStyle name="Normal 14 4 2 6 2" xfId="26871" xr:uid="{34CB401F-A591-40B4-9206-9F935ED4A4B5}"/>
    <cellStyle name="Normal 14 4 2 7" xfId="4940" xr:uid="{0FC268F6-C319-49E3-9898-8D6A64A15971}"/>
    <cellStyle name="Normal 14 4 2 7 2" xfId="20103" xr:uid="{ACDAAFC3-84DF-4141-9F9D-718196E1F7C2}"/>
    <cellStyle name="Normal 14 4 2 8" xfId="18544" xr:uid="{BB606515-9E74-40B2-A91C-D9EFB41F7FE8}"/>
    <cellStyle name="Normal 14 4 2 9" xfId="2901" xr:uid="{A03BDCD2-E3B0-4614-BA57-7940DF6A22A0}"/>
    <cellStyle name="Normal 14 4 3" xfId="549" xr:uid="{46F0B777-15FF-40CC-BACD-06895E9DB35A}"/>
    <cellStyle name="Normal 14 4 3 2" xfId="3497" xr:uid="{2E42F81C-6079-4DF6-A67C-B0714DF18547}"/>
    <cellStyle name="Normal 14 4 3 2 2" xfId="7724" xr:uid="{B71CB318-EF42-41D0-93DC-69B5104F92F3}"/>
    <cellStyle name="Normal 14 4 3 2 2 2" xfId="11110" xr:uid="{DC51D0A6-4765-4ED5-B583-7CF7BED20377}"/>
    <cellStyle name="Normal 14 4 3 2 2 2 2" xfId="17894" xr:uid="{8AA9DCF9-7912-428D-8223-17C60C928E67}"/>
    <cellStyle name="Normal 14 4 3 2 2 2 2 2" xfId="33013" xr:uid="{AC067DD3-9448-4557-AE76-A3F14A37DD01}"/>
    <cellStyle name="Normal 14 4 3 2 2 2 3" xfId="26245" xr:uid="{00DB1FC9-7086-4665-9CF7-B3F5FBAB67A1}"/>
    <cellStyle name="Normal 14 4 3 2 2 3" xfId="14510" xr:uid="{9F81406E-1435-42A9-A8DF-D5DB668035AE}"/>
    <cellStyle name="Normal 14 4 3 2 2 3 2" xfId="29629" xr:uid="{AB3D3DB1-9C7B-4072-A213-AAD67E12C446}"/>
    <cellStyle name="Normal 14 4 3 2 2 4" xfId="22861" xr:uid="{DF941B7D-06C4-4AAB-BAA1-B85F57A590E4}"/>
    <cellStyle name="Normal 14 4 3 2 3" xfId="9397" xr:uid="{A6864B7C-411B-4B25-BBEA-6B2CA256DE7C}"/>
    <cellStyle name="Normal 14 4 3 2 3 2" xfId="16181" xr:uid="{DACE3542-3D6C-41BA-8368-5C33A991121B}"/>
    <cellStyle name="Normal 14 4 3 2 3 2 2" xfId="31300" xr:uid="{413B7598-05F8-48BF-9130-EC56AA129D5E}"/>
    <cellStyle name="Normal 14 4 3 2 3 3" xfId="24532" xr:uid="{0CC553CB-3753-4243-ABD4-A9E62A503F2A}"/>
    <cellStyle name="Normal 14 4 3 2 4" xfId="12784" xr:uid="{B40218E0-BD2C-4CEE-BB07-8AE0ADBD93D8}"/>
    <cellStyle name="Normal 14 4 3 2 4 2" xfId="27913" xr:uid="{658661AD-2579-4541-9422-6C6EDA63BB61}"/>
    <cellStyle name="Normal 14 4 3 2 5" xfId="5986" xr:uid="{D1C4934B-8601-4504-A526-C209440662EC}"/>
    <cellStyle name="Normal 14 4 3 2 5 2" xfId="21148" xr:uid="{C0A35607-F0BA-40B9-B903-A7C2AC311548}"/>
    <cellStyle name="Normal 14 4 3 3" xfId="6890" xr:uid="{116C5FB6-54D2-479F-9FB8-E64D540D9E13}"/>
    <cellStyle name="Normal 14 4 3 3 2" xfId="10276" xr:uid="{D054ED97-33A0-4F4B-AAB7-6C3DD4BBEC0F}"/>
    <cellStyle name="Normal 14 4 3 3 2 2" xfId="17060" xr:uid="{A809970B-6F39-4337-9A07-4A79C1FF3D7B}"/>
    <cellStyle name="Normal 14 4 3 3 2 2 2" xfId="32179" xr:uid="{A873B486-09DE-422B-BF2E-E320EFB1BDE2}"/>
    <cellStyle name="Normal 14 4 3 3 2 3" xfId="25411" xr:uid="{5A7CD0CB-0964-41C0-BA9D-66C3A8ECDED8}"/>
    <cellStyle name="Normal 14 4 3 3 3" xfId="13676" xr:uid="{5AB4DCA6-ED59-4EEE-9E77-FD634F950D66}"/>
    <cellStyle name="Normal 14 4 3 3 3 2" xfId="28795" xr:uid="{1A66B933-FCF7-4FDD-85A1-93125555CA3B}"/>
    <cellStyle name="Normal 14 4 3 3 4" xfId="22027" xr:uid="{EB0009F8-357B-40DA-9C29-F1CB3AA61508}"/>
    <cellStyle name="Normal 14 4 3 4" xfId="8560" xr:uid="{763E7217-F471-4A0A-BA5D-E0A09E78EFEE}"/>
    <cellStyle name="Normal 14 4 3 4 2" xfId="15344" xr:uid="{632E9339-1C65-4E28-AB6D-99973AEAE1E0}"/>
    <cellStyle name="Normal 14 4 3 4 2 2" xfId="30463" xr:uid="{323AEE3A-0C58-4027-B4D8-3589F432BE0E}"/>
    <cellStyle name="Normal 14 4 3 4 3" xfId="23695" xr:uid="{3B55E19C-E423-4FB1-9974-DDBF35C109B9}"/>
    <cellStyle name="Normal 14 4 3 5" xfId="11949" xr:uid="{3FD81F81-5A73-4153-B61A-34EC8CADEC11}"/>
    <cellStyle name="Normal 14 4 3 5 2" xfId="27079" xr:uid="{564A5134-05BA-4D29-BDA6-E6CD17B1BCD3}"/>
    <cellStyle name="Normal 14 4 3 6" xfId="5148" xr:uid="{BD31E9C5-879D-47C2-9EEF-F68133551240}"/>
    <cellStyle name="Normal 14 4 3 6 2" xfId="20311" xr:uid="{F4B657B4-D068-42C9-ABDA-3BC3C1A57D07}"/>
    <cellStyle name="Normal 14 4 3 7" xfId="18752" xr:uid="{1FF00D93-90FB-4A6F-B5D7-7B466A5F531F}"/>
    <cellStyle name="Normal 14 4 3 8" xfId="3112" xr:uid="{2F237557-10D3-4849-B72D-A522678F0D40}"/>
    <cellStyle name="Normal 14 4 3 9" xfId="1712" xr:uid="{851EA364-52A1-4560-A889-D56256C2B550}"/>
    <cellStyle name="Normal 14 4 4" xfId="550" xr:uid="{50B94826-2A3B-47E7-9860-15F073E0BBAC}"/>
    <cellStyle name="Normal 14 4 4 2" xfId="7308" xr:uid="{0DC139A1-08D8-4598-8D4C-9AAFC7DEA726}"/>
    <cellStyle name="Normal 14 4 4 2 2" xfId="10694" xr:uid="{2A42CE63-C44C-44AC-ADE3-50BFE1EE99A6}"/>
    <cellStyle name="Normal 14 4 4 2 2 2" xfId="17478" xr:uid="{33C893D7-B445-48B1-A656-587E619730E3}"/>
    <cellStyle name="Normal 14 4 4 2 2 2 2" xfId="32597" xr:uid="{52ECEA7E-CEA8-45DB-8C53-C59389357913}"/>
    <cellStyle name="Normal 14 4 4 2 2 3" xfId="25829" xr:uid="{EAF27A69-B13E-41A4-BA09-D1A5ADBA4052}"/>
    <cellStyle name="Normal 14 4 4 2 3" xfId="14094" xr:uid="{DD6C32AF-0413-41C1-A777-3FF6A3FFA003}"/>
    <cellStyle name="Normal 14 4 4 2 3 2" xfId="29213" xr:uid="{44E0C667-08F6-41FB-A4F1-5FCA28627D7E}"/>
    <cellStyle name="Normal 14 4 4 2 4" xfId="22445" xr:uid="{178D64B8-55C6-4B61-9A23-B791015FA268}"/>
    <cellStyle name="Normal 14 4 4 3" xfId="8981" xr:uid="{D8BD2A83-A94D-4A06-9B2A-BEF760DA2D94}"/>
    <cellStyle name="Normal 14 4 4 3 2" xfId="15765" xr:uid="{0F97B054-3831-44BE-B121-D9AB3524E31C}"/>
    <cellStyle name="Normal 14 4 4 3 2 2" xfId="30884" xr:uid="{EFF7FCDE-D3DC-43D3-87B6-15920529E4EA}"/>
    <cellStyle name="Normal 14 4 4 3 3" xfId="24116" xr:uid="{E88A417A-64C6-44FF-BB98-F898EE0E9C0B}"/>
    <cellStyle name="Normal 14 4 4 4" xfId="12367" xr:uid="{1EDD05FA-9249-4256-9BB6-B84746909AE4}"/>
    <cellStyle name="Normal 14 4 4 4 2" xfId="27497" xr:uid="{A440F35C-8418-4CF1-A877-A9D9D57DE5F4}"/>
    <cellStyle name="Normal 14 4 4 5" xfId="5570" xr:uid="{2094D8E3-921A-4138-B208-145F45B31A79}"/>
    <cellStyle name="Normal 14 4 4 5 2" xfId="20732" xr:uid="{FAC598C6-6B09-48E8-8198-72CFFD92A4DC}"/>
    <cellStyle name="Normal 14 4 4 6" xfId="1713" xr:uid="{327507FA-34B3-4EF4-808B-457096BCE501}"/>
    <cellStyle name="Normal 14 4 5" xfId="551" xr:uid="{9B69FEB1-2FC9-48F2-9C4F-7E0B216BBAEB}"/>
    <cellStyle name="Normal 14 4 5 2" xfId="9860" xr:uid="{68A3C71A-A0EF-4D01-A5A3-AB66E59B809F}"/>
    <cellStyle name="Normal 14 4 5 2 2" xfId="16644" xr:uid="{C61B9752-947C-4380-A2F1-A9C2E116C4FD}"/>
    <cellStyle name="Normal 14 4 5 2 2 2" xfId="31763" xr:uid="{1D08EF1B-1F2E-4083-B4BF-32E8F3C72E69}"/>
    <cellStyle name="Normal 14 4 5 2 3" xfId="24995" xr:uid="{C37E4F49-23EC-4414-BEC6-625A48575391}"/>
    <cellStyle name="Normal 14 4 5 3" xfId="13260" xr:uid="{DCDEB511-6A0F-4250-BC3F-65727D5DADCC}"/>
    <cellStyle name="Normal 14 4 5 3 2" xfId="28379" xr:uid="{378B61CD-78B7-446D-88DC-88C7860CB401}"/>
    <cellStyle name="Normal 14 4 5 4" xfId="6474" xr:uid="{931BEFE6-B01B-4B1A-A0D9-8D91E7D293A3}"/>
    <cellStyle name="Normal 14 4 5 4 2" xfId="21611" xr:uid="{E244F0B3-03D1-4A3D-A935-7885DED6B8EC}"/>
    <cellStyle name="Normal 14 4 5 5" xfId="1714" xr:uid="{B7CBB264-3FDF-47B9-A769-C9ED9B8C8F7B}"/>
    <cellStyle name="Normal 14 4 6" xfId="552" xr:uid="{880D31D4-6E7F-4296-AEB6-4825CB3FEEAB}"/>
    <cellStyle name="Normal 14 4 6 2" xfId="14928" xr:uid="{4DEE1FCB-4482-4F97-85B3-A9F8436BF075}"/>
    <cellStyle name="Normal 14 4 6 2 2" xfId="30047" xr:uid="{1B582509-495D-49D3-B5B9-C68E6059C9D6}"/>
    <cellStyle name="Normal 14 4 6 3" xfId="8144" xr:uid="{CC6F7690-EDD1-4234-9158-8BF5023F7230}"/>
    <cellStyle name="Normal 14 4 6 3 2" xfId="23279" xr:uid="{9BDB7EE9-F5A4-45A1-801A-6093F76A8A9C}"/>
    <cellStyle name="Normal 14 4 6 4" xfId="1715" xr:uid="{4C5E5575-2AE5-4E46-BEE6-6A4BC6FB99DC}"/>
    <cellStyle name="Normal 14 4 7" xfId="553" xr:uid="{EAB110C3-07FC-4315-B25E-C5F6A34C0DF3}"/>
    <cellStyle name="Normal 14 4 7 2" xfId="11533" xr:uid="{45F4439B-0875-4A6B-B2C0-6C3B91EC8673}"/>
    <cellStyle name="Normal 14 4 7 2 2" xfId="26663" xr:uid="{422840A1-5004-4F09-84FB-05BAF92CD3AA}"/>
    <cellStyle name="Normal 14 4 7 3" xfId="1716" xr:uid="{71744188-A43C-4F06-87FC-92901566D8DC}"/>
    <cellStyle name="Normal 14 4 8" xfId="554" xr:uid="{F9BE03A4-A37B-4F05-BE54-295808A3C846}"/>
    <cellStyle name="Normal 14 4 8 2" xfId="1717" xr:uid="{CB1560D3-F352-4EA3-B0D8-2054592C8711}"/>
    <cellStyle name="Normal 14 4 9" xfId="4375" xr:uid="{E918E71D-4EA6-4E56-82A2-A546043D5CF8}"/>
    <cellStyle name="Normal 14 4 9 2" xfId="19634" xr:uid="{A26F0227-18D6-42A6-B738-D9AC0D705D7F}"/>
    <cellStyle name="Normal 14 5" xfId="555" xr:uid="{84003510-EAC3-4852-9607-3C47AF922F7D}"/>
    <cellStyle name="Normal 14 5 10" xfId="4837" xr:uid="{08F712F9-585D-4B77-8850-B15FD46C689F}"/>
    <cellStyle name="Normal 14 5 10 2" xfId="20000" xr:uid="{F036AA51-847D-4E52-9C02-DEC7EC0DAA89}"/>
    <cellStyle name="Normal 14 5 11" xfId="18441" xr:uid="{44A2378B-E188-4415-AABD-E3FB03077801}"/>
    <cellStyle name="Normal 14 5 12" xfId="2798" xr:uid="{52BCE1AB-83C9-4209-B6EE-8CA983775A16}"/>
    <cellStyle name="Normal 14 5 13" xfId="1718" xr:uid="{4CC9FB2D-9B7C-4E93-9872-FF59592C2115}"/>
    <cellStyle name="Normal 14 5 2" xfId="556" xr:uid="{3C068445-C6F0-403D-A31B-CE550D3A583F}"/>
    <cellStyle name="Normal 14 5 2 2" xfId="3499" xr:uid="{53399C87-BD38-4EF4-B956-BEB77305E880}"/>
    <cellStyle name="Normal 14 5 2 2 2" xfId="7829" xr:uid="{3F7D5F09-8D09-428B-B18A-F4C2B382771A}"/>
    <cellStyle name="Normal 14 5 2 2 2 2" xfId="11215" xr:uid="{8F55042E-A03A-4D96-8745-C12F84637C8F}"/>
    <cellStyle name="Normal 14 5 2 2 2 2 2" xfId="17999" xr:uid="{441C7FEE-00A7-4BB7-88C4-522ABC8F5F08}"/>
    <cellStyle name="Normal 14 5 2 2 2 2 2 2" xfId="33118" xr:uid="{84FCB5D6-DC78-4925-9304-73F8BDF8AE5F}"/>
    <cellStyle name="Normal 14 5 2 2 2 2 3" xfId="26350" xr:uid="{D146F3B2-78D4-440A-8AB2-9F5401D6C868}"/>
    <cellStyle name="Normal 14 5 2 2 2 3" xfId="14615" xr:uid="{F01F4928-16B1-4272-A7C4-CEFDE3C00B59}"/>
    <cellStyle name="Normal 14 5 2 2 2 3 2" xfId="29734" xr:uid="{59913B9D-BF35-4259-925F-DB125CE296C0}"/>
    <cellStyle name="Normal 14 5 2 2 2 4" xfId="22966" xr:uid="{A44E55BD-C87C-4CEA-B1B5-8061AAD5E275}"/>
    <cellStyle name="Normal 14 5 2 2 3" xfId="9502" xr:uid="{3B1168BA-9A4D-47C5-B056-79D4829D4665}"/>
    <cellStyle name="Normal 14 5 2 2 3 2" xfId="16286" xr:uid="{EC40D1F6-F9AD-4BA1-8D6F-3C5503FC5FB8}"/>
    <cellStyle name="Normal 14 5 2 2 3 2 2" xfId="31405" xr:uid="{A6A292CD-477C-4DE7-91CE-2955E1BD323B}"/>
    <cellStyle name="Normal 14 5 2 2 3 3" xfId="24637" xr:uid="{6121076C-6493-462A-AD52-1416FC00ED87}"/>
    <cellStyle name="Normal 14 5 2 2 4" xfId="12889" xr:uid="{179CDC7B-F21A-4177-9AF4-A8196D8FEDF5}"/>
    <cellStyle name="Normal 14 5 2 2 4 2" xfId="28018" xr:uid="{61ECD60B-FB9D-49CE-BAA5-7C1E7F869156}"/>
    <cellStyle name="Normal 14 5 2 2 5" xfId="6091" xr:uid="{9AACC847-38F0-4F3A-8345-566E3B776B09}"/>
    <cellStyle name="Normal 14 5 2 2 5 2" xfId="21253" xr:uid="{B8555ABF-0656-4CB1-BA3A-51463C290ABB}"/>
    <cellStyle name="Normal 14 5 2 3" xfId="6995" xr:uid="{1CD15B2C-5CD8-49A5-8A78-D317FD4F4DD1}"/>
    <cellStyle name="Normal 14 5 2 3 2" xfId="10381" xr:uid="{4F1E73D9-AD21-4E3D-920F-0B91C4FE11EB}"/>
    <cellStyle name="Normal 14 5 2 3 2 2" xfId="17165" xr:uid="{4D63E59E-E3FB-4532-80EA-02E18FEBD38A}"/>
    <cellStyle name="Normal 14 5 2 3 2 2 2" xfId="32284" xr:uid="{D7678EE7-3FA9-4AEC-A5A8-F3E2938AE922}"/>
    <cellStyle name="Normal 14 5 2 3 2 3" xfId="25516" xr:uid="{EAA5EA6D-738C-4E0E-93C4-8F3D770C884E}"/>
    <cellStyle name="Normal 14 5 2 3 3" xfId="13781" xr:uid="{9F974378-32B1-4DA7-A9E1-10B33DB65BD6}"/>
    <cellStyle name="Normal 14 5 2 3 3 2" xfId="28900" xr:uid="{E913D514-9DBF-489E-84B5-0B44D6350438}"/>
    <cellStyle name="Normal 14 5 2 3 4" xfId="22132" xr:uid="{3B2F2A33-BE03-44DA-9C53-4189D3A5EF0F}"/>
    <cellStyle name="Normal 14 5 2 4" xfId="8665" xr:uid="{62D9E80A-692C-4D3D-8600-F76858D198EB}"/>
    <cellStyle name="Normal 14 5 2 4 2" xfId="15449" xr:uid="{76B112CC-9DDB-44BF-839C-319CE315A2A8}"/>
    <cellStyle name="Normal 14 5 2 4 2 2" xfId="30568" xr:uid="{7CB738B0-803D-4348-A74B-BA24E3E3EA95}"/>
    <cellStyle name="Normal 14 5 2 4 3" xfId="23800" xr:uid="{53C0550F-D977-4811-9681-6379D0374A4D}"/>
    <cellStyle name="Normal 14 5 2 5" xfId="12054" xr:uid="{C5B070E8-EA5C-47CF-BCA3-9F869D40ABCB}"/>
    <cellStyle name="Normal 14 5 2 5 2" xfId="27184" xr:uid="{3F4CFCD8-722A-4196-8F2D-11D61E400D1D}"/>
    <cellStyle name="Normal 14 5 2 6" xfId="5253" xr:uid="{1CAF9EB0-96A3-4819-99F7-8B54A2662898}"/>
    <cellStyle name="Normal 14 5 2 6 2" xfId="20416" xr:uid="{DF2C73BF-F271-4171-9F9C-BF75A0C14B42}"/>
    <cellStyle name="Normal 14 5 2 7" xfId="18857" xr:uid="{A89EA4E4-B8A9-4644-A18D-213C02CBC63A}"/>
    <cellStyle name="Normal 14 5 2 8" xfId="3217" xr:uid="{4597237F-19B0-4837-B480-AD46FA977DD1}"/>
    <cellStyle name="Normal 14 5 2 9" xfId="1719" xr:uid="{13D7FED0-CBAF-40FC-B6A5-433FCF50733B}"/>
    <cellStyle name="Normal 14 5 3" xfId="557" xr:uid="{26CACDD2-E19D-4D32-B1A7-D75505FCBA3C}"/>
    <cellStyle name="Normal 14 5 3 2" xfId="7413" xr:uid="{F44B0F5F-CD22-49B9-8F08-C9016C252FDB}"/>
    <cellStyle name="Normal 14 5 3 2 2" xfId="10799" xr:uid="{AC7E7147-150A-4489-BD6B-1688F2B0FBBE}"/>
    <cellStyle name="Normal 14 5 3 2 2 2" xfId="17583" xr:uid="{B5F9B5F3-F916-4F22-9BB4-4E12B3B4B233}"/>
    <cellStyle name="Normal 14 5 3 2 2 2 2" xfId="32702" xr:uid="{5228843F-AFD7-4711-978F-368A489674D7}"/>
    <cellStyle name="Normal 14 5 3 2 2 3" xfId="25934" xr:uid="{82A2804B-33A4-48DF-A57B-6FEAFD859409}"/>
    <cellStyle name="Normal 14 5 3 2 3" xfId="14199" xr:uid="{7A825D36-76AA-46B5-A1D6-33238D259B17}"/>
    <cellStyle name="Normal 14 5 3 2 3 2" xfId="29318" xr:uid="{EA4E0CF7-D65F-47DB-9C33-981344022A6B}"/>
    <cellStyle name="Normal 14 5 3 2 4" xfId="22550" xr:uid="{BA7E9E84-B3A3-4B3A-A18C-9E8FB3EDF1E8}"/>
    <cellStyle name="Normal 14 5 3 3" xfId="9086" xr:uid="{F7D366E9-F0CB-4F8F-BD6C-64CFEC96629C}"/>
    <cellStyle name="Normal 14 5 3 3 2" xfId="15870" xr:uid="{24C363BB-301A-48FD-AB99-6254825A9082}"/>
    <cellStyle name="Normal 14 5 3 3 2 2" xfId="30989" xr:uid="{826F83AC-81C9-450C-9594-110F9A080C42}"/>
    <cellStyle name="Normal 14 5 3 3 3" xfId="24221" xr:uid="{D54F4A33-1A38-4E14-86B9-3A52A010B1F8}"/>
    <cellStyle name="Normal 14 5 3 4" xfId="12472" xr:uid="{C148A807-75BA-4C6C-8422-1E2D53D2F0D8}"/>
    <cellStyle name="Normal 14 5 3 4 2" xfId="27602" xr:uid="{3200E240-5B09-40C0-8B91-3AC8C7C06D90}"/>
    <cellStyle name="Normal 14 5 3 5" xfId="5675" xr:uid="{E2310B2F-E922-4182-9AC9-EA75B7411FA2}"/>
    <cellStyle name="Normal 14 5 3 5 2" xfId="20837" xr:uid="{7603EBF9-57F6-4EBF-B4C8-C58A221F1B5E}"/>
    <cellStyle name="Normal 14 5 3 6" xfId="1720" xr:uid="{E09FF1A6-F38C-4B8E-9C44-69AD013025AD}"/>
    <cellStyle name="Normal 14 5 4" xfId="558" xr:uid="{086BF79D-8B82-4A4E-AB85-B05919877A11}"/>
    <cellStyle name="Normal 14 5 4 2" xfId="9965" xr:uid="{997C246B-ABAB-42CB-851D-E978CA3970C4}"/>
    <cellStyle name="Normal 14 5 4 2 2" xfId="16749" xr:uid="{43175188-4B80-4928-BD4C-BAC53C9F875A}"/>
    <cellStyle name="Normal 14 5 4 2 2 2" xfId="31868" xr:uid="{9DF50E87-EE7B-4DD9-AA6C-8E0ED3EA94FC}"/>
    <cellStyle name="Normal 14 5 4 2 3" xfId="25100" xr:uid="{4964354D-95A6-4DAC-8146-CB478302307C}"/>
    <cellStyle name="Normal 14 5 4 3" xfId="13365" xr:uid="{223DCA4A-F80B-4430-A986-C05BD57F3C07}"/>
    <cellStyle name="Normal 14 5 4 3 2" xfId="28484" xr:uid="{F855F377-FB81-41A0-8BB4-CF124DA0AA97}"/>
    <cellStyle name="Normal 14 5 4 4" xfId="6579" xr:uid="{5FE6E6C8-A646-4C9A-AAC0-3F04D102BE49}"/>
    <cellStyle name="Normal 14 5 4 4 2" xfId="21716" xr:uid="{F1FB99CE-BC95-4DF1-A53D-E75175A84B79}"/>
    <cellStyle name="Normal 14 5 4 5" xfId="1721" xr:uid="{DF868E7D-579F-4B18-A858-25050C9147B9}"/>
    <cellStyle name="Normal 14 5 5" xfId="559" xr:uid="{7B2B268C-A3FF-4206-9B02-DD3EA4C394A5}"/>
    <cellStyle name="Normal 14 5 5 2" xfId="15033" xr:uid="{A3BE6162-AD00-498C-B362-1C65BA5DA08E}"/>
    <cellStyle name="Normal 14 5 5 2 2" xfId="30152" xr:uid="{CA36F858-AC3F-428C-BF3D-B24EE276B11B}"/>
    <cellStyle name="Normal 14 5 5 3" xfId="8249" xr:uid="{263674E2-5229-463D-8724-F254BBB6BB1F}"/>
    <cellStyle name="Normal 14 5 5 3 2" xfId="23384" xr:uid="{5B0FA5E6-FB72-4328-BDCE-7112A147ECA0}"/>
    <cellStyle name="Normal 14 5 5 4" xfId="1722" xr:uid="{15BF0FD2-25E0-4551-9ED7-F97671881307}"/>
    <cellStyle name="Normal 14 5 6" xfId="560" xr:uid="{21486034-86A2-4CB1-9C07-CF422323F786}"/>
    <cellStyle name="Normal 14 5 6 2" xfId="11638" xr:uid="{C4897A68-F376-40F7-B551-C20661DA7A11}"/>
    <cellStyle name="Normal 14 5 6 2 2" xfId="26768" xr:uid="{D2B2ECE0-97F4-4AE3-B68D-49CCE2186E50}"/>
    <cellStyle name="Normal 14 5 6 3" xfId="1723" xr:uid="{6477B03F-63F2-4839-BF3D-25ED71DE73FC}"/>
    <cellStyle name="Normal 14 5 7" xfId="561" xr:uid="{EAFD2F8F-391C-405E-91C7-367A97E9688E}"/>
    <cellStyle name="Normal 14 5 7 2" xfId="1724" xr:uid="{E307E3F7-19C5-4ABD-8BAE-B5F1A2AECBB2}"/>
    <cellStyle name="Normal 14 5 8" xfId="562" xr:uid="{8653CD33-E42C-477C-ABF8-F80F709D58EE}"/>
    <cellStyle name="Normal 14 5 8 2" xfId="1725" xr:uid="{A148191B-7828-48FD-A0B6-73C7491AC055}"/>
    <cellStyle name="Normal 14 5 9" xfId="3498" xr:uid="{2FA3E126-30EC-4EAC-AEB6-77B04EB7A507}"/>
    <cellStyle name="Normal 14 6" xfId="563" xr:uid="{87B773A4-C425-46E2-8AC7-D06C0E22AC20}"/>
    <cellStyle name="Normal 14 6 10" xfId="5045" xr:uid="{2CB94ED3-8EF8-4445-BC16-19489B16B10C}"/>
    <cellStyle name="Normal 14 6 10 2" xfId="20208" xr:uid="{98B9328E-CAEB-4E86-9625-C3E44E3E306B}"/>
    <cellStyle name="Normal 14 6 11" xfId="18649" xr:uid="{513FCBFD-4063-4971-945D-B52C0F66FC18}"/>
    <cellStyle name="Normal 14 6 12" xfId="3009" xr:uid="{930E705A-DC90-4B06-B8BB-CD5030B84F9F}"/>
    <cellStyle name="Normal 14 6 13" xfId="1726" xr:uid="{6F2E2BC5-1F8F-4EDF-B569-BD8A231AF57B}"/>
    <cellStyle name="Normal 14 6 2" xfId="564" xr:uid="{07B04AF0-05DF-40D2-8CFA-82765B178C7A}"/>
    <cellStyle name="Normal 14 6 2 2" xfId="7621" xr:uid="{2992DB3A-E49B-40B5-831C-E8BF02621781}"/>
    <cellStyle name="Normal 14 6 2 2 2" xfId="11007" xr:uid="{F37E5082-4AA7-48F9-8AD1-6EFA529B49FE}"/>
    <cellStyle name="Normal 14 6 2 2 2 2" xfId="17791" xr:uid="{ED1DA078-0142-472E-8625-1F9E3B48922E}"/>
    <cellStyle name="Normal 14 6 2 2 2 2 2" xfId="32910" xr:uid="{49A4BE36-F3FC-48D4-BFB7-436EB969BC57}"/>
    <cellStyle name="Normal 14 6 2 2 2 3" xfId="26142" xr:uid="{4197EEC4-2FF7-49AD-9E5B-01528344B9AE}"/>
    <cellStyle name="Normal 14 6 2 2 3" xfId="14407" xr:uid="{137F7E54-C852-4001-B4D1-D40577F8068F}"/>
    <cellStyle name="Normal 14 6 2 2 3 2" xfId="29526" xr:uid="{ACAACA66-E4DA-4D27-AA3A-DA7801C6D6E5}"/>
    <cellStyle name="Normal 14 6 2 2 4" xfId="22758" xr:uid="{B968DACA-7982-4675-8B8D-8D03192FF771}"/>
    <cellStyle name="Normal 14 6 2 3" xfId="9294" xr:uid="{E3416134-194D-4A53-8A0D-40A60FE34D7A}"/>
    <cellStyle name="Normal 14 6 2 3 2" xfId="16078" xr:uid="{955226DA-B44C-4A18-88ED-F8D6654CFA80}"/>
    <cellStyle name="Normal 14 6 2 3 2 2" xfId="31197" xr:uid="{FB6C1843-FB0E-4E86-A838-D92529D01DF0}"/>
    <cellStyle name="Normal 14 6 2 3 3" xfId="24429" xr:uid="{613F3EE8-BA39-4C0F-A535-C7205B6EA67B}"/>
    <cellStyle name="Normal 14 6 2 4" xfId="12681" xr:uid="{8D2D3A01-5CEF-4E7A-95EF-A7AD55B05108}"/>
    <cellStyle name="Normal 14 6 2 4 2" xfId="27810" xr:uid="{19D3E8D0-0EA9-4890-9C20-9BE737A3F279}"/>
    <cellStyle name="Normal 14 6 2 5" xfId="5883" xr:uid="{9801E61C-5E25-43AE-A854-1741312F66DD}"/>
    <cellStyle name="Normal 14 6 2 5 2" xfId="21045" xr:uid="{663835F3-8DB6-47A7-A7A9-9A1711BC90FF}"/>
    <cellStyle name="Normal 14 6 2 6" xfId="1727" xr:uid="{D82961FC-97A6-4E0B-B02B-B1BE2E08A083}"/>
    <cellStyle name="Normal 14 6 3" xfId="565" xr:uid="{1BDA811E-7C88-4BE0-A125-D8E127342FDC}"/>
    <cellStyle name="Normal 14 6 3 2" xfId="10173" xr:uid="{9FA84D79-A588-4AEB-AF52-32483B4B80B3}"/>
    <cellStyle name="Normal 14 6 3 2 2" xfId="16957" xr:uid="{BA806DE3-FB4C-4E56-9525-40BC406CACA4}"/>
    <cellStyle name="Normal 14 6 3 2 2 2" xfId="32076" xr:uid="{53E41BEB-8A34-4638-9E17-A25D46797538}"/>
    <cellStyle name="Normal 14 6 3 2 3" xfId="25308" xr:uid="{FBB07E11-EF6A-493C-9687-604DBCE32221}"/>
    <cellStyle name="Normal 14 6 3 3" xfId="13573" xr:uid="{236B8C7E-1112-4DCF-A208-66995E56E787}"/>
    <cellStyle name="Normal 14 6 3 3 2" xfId="28692" xr:uid="{E292C6D6-5F95-4246-839D-9BDA11F56B87}"/>
    <cellStyle name="Normal 14 6 3 4" xfId="6787" xr:uid="{B7459199-A131-4EAA-A08A-0FC36393A3AD}"/>
    <cellStyle name="Normal 14 6 3 4 2" xfId="21924" xr:uid="{E462CAF6-244B-4F7D-BD01-9733F7AA1E0A}"/>
    <cellStyle name="Normal 14 6 3 5" xfId="1728" xr:uid="{2D3381D4-AA75-42E7-BA5A-D85873771AF1}"/>
    <cellStyle name="Normal 14 6 4" xfId="566" xr:uid="{DF7BD774-1A32-4800-8100-44E54EFB9F69}"/>
    <cellStyle name="Normal 14 6 4 2" xfId="15241" xr:uid="{D6985D57-4DA8-4D4D-9373-CC255006B511}"/>
    <cellStyle name="Normal 14 6 4 2 2" xfId="30360" xr:uid="{D03F1843-12CE-49EF-BB34-86D3A5380CDE}"/>
    <cellStyle name="Normal 14 6 4 3" xfId="8457" xr:uid="{C98F5F32-FAC1-40C3-B4FA-492C0014551B}"/>
    <cellStyle name="Normal 14 6 4 3 2" xfId="23592" xr:uid="{41FF7CCC-896A-426B-B540-587B4BCBBA64}"/>
    <cellStyle name="Normal 14 6 4 4" xfId="1729" xr:uid="{66C21EA2-181C-4377-8B26-102F451B4552}"/>
    <cellStyle name="Normal 14 6 5" xfId="567" xr:uid="{19C421AF-1E75-4EFD-BA45-28A09A0A9EC8}"/>
    <cellStyle name="Normal 14 6 5 2" xfId="11846" xr:uid="{E41F0D34-A802-4917-99B2-3CFE53338D2F}"/>
    <cellStyle name="Normal 14 6 5 2 2" xfId="26976" xr:uid="{880ED6E2-9A0D-49BD-B7C0-B3B961BF6CD0}"/>
    <cellStyle name="Normal 14 6 5 3" xfId="1730" xr:uid="{FB76969E-13C7-4FBA-AAA4-5E9A2B182D0C}"/>
    <cellStyle name="Normal 14 6 6" xfId="568" xr:uid="{0763E598-09B5-4661-956F-ECB10129C721}"/>
    <cellStyle name="Normal 14 6 6 2" xfId="1731" xr:uid="{5D53A887-10E5-415B-A57A-D550B6D3F942}"/>
    <cellStyle name="Normal 14 6 7" xfId="569" xr:uid="{321B3B4A-6EB4-4D7A-8AFA-E46EC5BCB672}"/>
    <cellStyle name="Normal 14 6 7 2" xfId="1732" xr:uid="{AF22E9E5-B457-4E7F-8886-E561458ED76F}"/>
    <cellStyle name="Normal 14 6 8" xfId="570" xr:uid="{97DC5A9F-B76A-4B85-BC52-9C6022E56FFB}"/>
    <cellStyle name="Normal 14 6 8 2" xfId="1733" xr:uid="{080F994B-6D51-4E01-BBBB-EC483B652027}"/>
    <cellStyle name="Normal 14 6 9" xfId="3500" xr:uid="{53D2781A-E8B7-4481-BA2D-C00AEB1C8703}"/>
    <cellStyle name="Normal 14 7" xfId="571" xr:uid="{FD8E6003-9148-470E-BD67-4A62EC090E43}"/>
    <cellStyle name="Normal 14 7 10" xfId="1734" xr:uid="{56903267-715F-4063-AADD-30F6DA6C59EF}"/>
    <cellStyle name="Normal 14 7 2" xfId="572" xr:uid="{80FFB2EA-D561-43E1-BEAB-CDB420539A7B}"/>
    <cellStyle name="Normal 14 7 2 2" xfId="10571" xr:uid="{1B0591EF-B2A2-4E34-9D32-49492456BBDD}"/>
    <cellStyle name="Normal 14 7 2 2 2" xfId="17355" xr:uid="{0C345930-2318-4309-8B43-1ED98520C578}"/>
    <cellStyle name="Normal 14 7 2 2 2 2" xfId="32474" xr:uid="{56FE5D2B-4E02-48BA-94AF-DA052C176801}"/>
    <cellStyle name="Normal 14 7 2 2 3" xfId="25706" xr:uid="{59E0D48F-1995-4714-BA31-A0D5F5897274}"/>
    <cellStyle name="Normal 14 7 2 3" xfId="13971" xr:uid="{E9FF00D9-C272-4B28-B11C-46208244998E}"/>
    <cellStyle name="Normal 14 7 2 3 2" xfId="29090" xr:uid="{4222F060-396A-452A-AC30-F4ABA7D7DDF5}"/>
    <cellStyle name="Normal 14 7 2 4" xfId="7185" xr:uid="{E6BECD05-48B4-42CB-BF42-51C3C7D80F16}"/>
    <cellStyle name="Normal 14 7 2 4 2" xfId="22322" xr:uid="{ABEA79A3-5A16-4E2B-AF03-FE5B0FE224AF}"/>
    <cellStyle name="Normal 14 7 2 5" xfId="1735" xr:uid="{9159A5C1-2EAA-48B7-BCB1-6C3CB48F8EBF}"/>
    <cellStyle name="Normal 14 7 3" xfId="573" xr:uid="{16C3B08D-F3B6-4834-9C16-ACD047BFB5AD}"/>
    <cellStyle name="Normal 14 7 3 2" xfId="15662" xr:uid="{703EED5D-4DE5-4817-B7B4-2BEC9C6A1B95}"/>
    <cellStyle name="Normal 14 7 3 2 2" xfId="30781" xr:uid="{E2C048AB-8228-4FC6-8152-EFFFE703D014}"/>
    <cellStyle name="Normal 14 7 3 3" xfId="8878" xr:uid="{83A81701-4E46-4D0B-A70B-FBB7B332A403}"/>
    <cellStyle name="Normal 14 7 3 3 2" xfId="24013" xr:uid="{9EBF6F42-2EC9-4728-82A2-9C5F27DD9516}"/>
    <cellStyle name="Normal 14 7 3 4" xfId="1736" xr:uid="{C8DCAE8D-7EA1-4E60-87D1-81F1B4188922}"/>
    <cellStyle name="Normal 14 7 4" xfId="574" xr:uid="{FD4DD8DD-5E8B-4BC4-AFFC-475A8C792AEC}"/>
    <cellStyle name="Normal 14 7 4 2" xfId="12264" xr:uid="{ADB88E77-E1FC-43BC-A4F6-AB703E9C7CC0}"/>
    <cellStyle name="Normal 14 7 4 2 2" xfId="27394" xr:uid="{CF1025E2-E569-4FCA-A719-33F287D48858}"/>
    <cellStyle name="Normal 14 7 4 3" xfId="1737" xr:uid="{F8FA51EA-4B97-483F-B68C-B13C675CB669}"/>
    <cellStyle name="Normal 14 7 5" xfId="575" xr:uid="{AD74BFE3-EB04-4EA6-90CA-63AB80405F6E}"/>
    <cellStyle name="Normal 14 7 5 2" xfId="1738" xr:uid="{1DCEEA17-0B8D-4EDA-B24F-CD15A5C74FAD}"/>
    <cellStyle name="Normal 14 7 6" xfId="576" xr:uid="{115246B9-99C0-4D7C-8898-7F3F8D263907}"/>
    <cellStyle name="Normal 14 7 6 2" xfId="1739" xr:uid="{D5FBA189-484A-4389-8161-078824156519}"/>
    <cellStyle name="Normal 14 7 7" xfId="577" xr:uid="{78CA8894-15AB-4AA5-9DE7-158F75444C6F}"/>
    <cellStyle name="Normal 14 7 7 2" xfId="1740" xr:uid="{9EAC1129-D9FF-4B41-9F23-0613F0D351C0}"/>
    <cellStyle name="Normal 14 7 8" xfId="578" xr:uid="{F9A97723-ACA3-4470-8349-28B1596A1E58}"/>
    <cellStyle name="Normal 14 7 8 2" xfId="1741" xr:uid="{61DB96E2-63FE-4E72-8AB1-6C07DAA5A391}"/>
    <cellStyle name="Normal 14 7 9" xfId="5467" xr:uid="{5C5AED36-EFF6-4606-BDC8-359EDEB793D3}"/>
    <cellStyle name="Normal 14 7 9 2" xfId="20629" xr:uid="{E06FE70E-6FE4-4D80-BFF1-B966EF2C5682}"/>
    <cellStyle name="Normal 14 8" xfId="579" xr:uid="{08A760E1-9324-43A4-AE91-B010B786CC5A}"/>
    <cellStyle name="Normal 14 8 2" xfId="9757" xr:uid="{77FAB8CB-73D5-453D-8A8D-B3C4AE361C06}"/>
    <cellStyle name="Normal 14 8 2 2" xfId="16541" xr:uid="{2D42D09C-875F-4DDA-909C-B37DBAB9AEB3}"/>
    <cellStyle name="Normal 14 8 2 2 2" xfId="31660" xr:uid="{4809C82C-5BB2-4F73-990E-479048D0FB48}"/>
    <cellStyle name="Normal 14 8 2 3" xfId="24892" xr:uid="{B2D30E44-E238-43AD-BFD3-7E6C760B2724}"/>
    <cellStyle name="Normal 14 8 3" xfId="13157" xr:uid="{6D133DF5-6042-4919-AE89-E2E12E0FF2FE}"/>
    <cellStyle name="Normal 14 8 3 2" xfId="28276" xr:uid="{655D8952-CAE7-4383-B7C9-20B0788A31AA}"/>
    <cellStyle name="Normal 14 8 4" xfId="6368" xr:uid="{45A8FC4D-BB32-46F8-BBA3-DEF438C7DB2F}"/>
    <cellStyle name="Normal 14 8 4 2" xfId="21508" xr:uid="{69E51258-E8E5-455A-B759-BB47679D39D3}"/>
    <cellStyle name="Normal 14 8 5" xfId="1742" xr:uid="{A18C11E5-4A74-4B7B-9E93-058F557C8E4B}"/>
    <cellStyle name="Normal 14 9" xfId="580" xr:uid="{8FB668BB-DDB1-4E64-BB93-733FB6026E48}"/>
    <cellStyle name="Normal 14 9 2" xfId="14825" xr:uid="{BC70876D-4260-49F9-9A6E-F93FF9BCFB14}"/>
    <cellStyle name="Normal 14 9 2 2" xfId="29944" xr:uid="{0DEFC72B-6469-4FA0-A996-31406AAC7301}"/>
    <cellStyle name="Normal 14 9 3" xfId="8041" xr:uid="{7F52E2BB-9818-4A15-B2DE-32554C1CFA75}"/>
    <cellStyle name="Normal 14 9 3 2" xfId="23176" xr:uid="{068A3D28-D7B9-4C68-8064-0BB307BCD9DE}"/>
    <cellStyle name="Normal 14 9 4" xfId="1743" xr:uid="{A55E1142-0134-471B-B065-B26833FBB259}"/>
    <cellStyle name="Normal 15" xfId="2" xr:uid="{4090E70A-AC13-4705-B8BB-5A70609074C9}"/>
    <cellStyle name="Normal 15 10" xfId="11433" xr:uid="{5B8038DD-9720-4A5E-A7FD-6B912C3CC663}"/>
    <cellStyle name="Normal 15 10 2" xfId="26561" xr:uid="{EA062C86-BB6E-4739-B05E-EC62B5A9F21F}"/>
    <cellStyle name="Normal 15 11" xfId="4629" xr:uid="{AE622957-B2E8-491E-99D8-CA63B98C5DFD}"/>
    <cellStyle name="Normal 15 11 2" xfId="19793" xr:uid="{ABAA8D16-ED17-4EA5-9AA7-ABD30FDC53F2}"/>
    <cellStyle name="Normal 15 12" xfId="18234" xr:uid="{C5BA24B8-0A11-4084-8AA6-D5D2CDFF4903}"/>
    <cellStyle name="Normal 15 13" xfId="2583" xr:uid="{D72E43AB-9307-4A91-95F9-CA0C9C11DAEA}"/>
    <cellStyle name="Normal 15 2" xfId="2548" xr:uid="{546F36C6-CD52-439A-9686-2FCB9D0A22F7}"/>
    <cellStyle name="Normal 15 2 10" xfId="4653" xr:uid="{C387B854-449A-4D3B-A4DA-47B7ADB4E255}"/>
    <cellStyle name="Normal 15 2 10 2" xfId="19817" xr:uid="{1AA2F314-50F8-45F5-B204-47145FA370E5}"/>
    <cellStyle name="Normal 15 2 11" xfId="18209" xr:uid="{AE45FCCB-ED05-48DB-B140-E065FC77545F}"/>
    <cellStyle name="Normal 15 2 2" xfId="2657" xr:uid="{C0272689-536F-4620-A9BD-F0EA6D1EC980}"/>
    <cellStyle name="Normal 15 2 2 10" xfId="18306" xr:uid="{586E9CD7-7145-42CD-919C-307EF50680B3}"/>
    <cellStyle name="Normal 15 2 2 2" xfId="2763" xr:uid="{5EA7695B-5E00-42B1-86B0-513C8988F3C9}"/>
    <cellStyle name="Normal 15 2 2 2 2" xfId="2974" xr:uid="{C21A3A0A-5B48-4CEA-AB89-E015384A0AB2}"/>
    <cellStyle name="Normal 15 2 2 2 2 2" xfId="3393" xr:uid="{B3B68A4D-722C-4598-9E41-588DB430BECC}"/>
    <cellStyle name="Normal 15 2 2 2 2 2 2" xfId="6267" xr:uid="{F808E857-25FF-4F5D-BF50-CDF8CE2BD743}"/>
    <cellStyle name="Normal 15 2 2 2 2 2 2 2" xfId="8005" xr:uid="{694B56E8-BCC1-417D-A73F-FF2C0EA64612}"/>
    <cellStyle name="Normal 15 2 2 2 2 2 2 2 2" xfId="11391" xr:uid="{085D1202-C6B1-4B1E-AE52-F6490BA6B903}"/>
    <cellStyle name="Normal 15 2 2 2 2 2 2 2 2 2" xfId="18175" xr:uid="{BBF67CB6-7AED-4D26-9DA6-2346825E71BB}"/>
    <cellStyle name="Normal 15 2 2 2 2 2 2 2 2 2 2" xfId="33294" xr:uid="{42E672C7-DA7B-44F9-A484-FCF8E3B836C4}"/>
    <cellStyle name="Normal 15 2 2 2 2 2 2 2 2 3" xfId="26526" xr:uid="{1ED28B63-754C-440F-A1DA-8C252382E645}"/>
    <cellStyle name="Normal 15 2 2 2 2 2 2 2 3" xfId="14791" xr:uid="{B4F768EF-02AA-4C86-BF71-BF998D2B6FFE}"/>
    <cellStyle name="Normal 15 2 2 2 2 2 2 2 3 2" xfId="29910" xr:uid="{7F43D37F-F8F3-45F2-ACAC-9A86A6DD2CFA}"/>
    <cellStyle name="Normal 15 2 2 2 2 2 2 2 4" xfId="23142" xr:uid="{30F93638-5B1B-468C-AEE0-FFC3C927AF00}"/>
    <cellStyle name="Normal 15 2 2 2 2 2 2 3" xfId="9678" xr:uid="{A6064E20-1E42-49B9-8C09-278325FBA75E}"/>
    <cellStyle name="Normal 15 2 2 2 2 2 2 3 2" xfId="16462" xr:uid="{798EFF4C-E73C-4E18-9855-DF0CD313EEDE}"/>
    <cellStyle name="Normal 15 2 2 2 2 2 2 3 2 2" xfId="31581" xr:uid="{0D55DD79-E01E-4E2B-A036-577EDCEE03CD}"/>
    <cellStyle name="Normal 15 2 2 2 2 2 2 3 3" xfId="24813" xr:uid="{D7E639B2-B761-4226-A6E7-A681B3C729D6}"/>
    <cellStyle name="Normal 15 2 2 2 2 2 2 4" xfId="13065" xr:uid="{CFECABC2-B054-40BC-9BA5-DFF622C0D1FE}"/>
    <cellStyle name="Normal 15 2 2 2 2 2 2 4 2" xfId="28194" xr:uid="{92C09C93-AD8E-4C41-8BCB-6DEA1B48356F}"/>
    <cellStyle name="Normal 15 2 2 2 2 2 2 5" xfId="21429" xr:uid="{ECAB6153-82F7-47E0-B824-46EF5626412C}"/>
    <cellStyle name="Normal 15 2 2 2 2 2 3" xfId="7171" xr:uid="{8DB10AD4-3FC0-4168-ACF0-43C95D44CA2A}"/>
    <cellStyle name="Normal 15 2 2 2 2 2 3 2" xfId="10557" xr:uid="{FF126997-D393-4321-A39C-D24206764F7E}"/>
    <cellStyle name="Normal 15 2 2 2 2 2 3 2 2" xfId="17341" xr:uid="{6AF7DE5A-88E1-4591-AA71-190C14FDE28E}"/>
    <cellStyle name="Normal 15 2 2 2 2 2 3 2 2 2" xfId="32460" xr:uid="{1E5CC108-F4C7-4EF4-889A-7DB387FF5DB4}"/>
    <cellStyle name="Normal 15 2 2 2 2 2 3 2 3" xfId="25692" xr:uid="{072955E0-1F0F-4A26-A449-86AB95271E9F}"/>
    <cellStyle name="Normal 15 2 2 2 2 2 3 3" xfId="13957" xr:uid="{ADEEDA48-F12B-451C-BAA9-6E383426EC27}"/>
    <cellStyle name="Normal 15 2 2 2 2 2 3 3 2" xfId="29076" xr:uid="{27FAD934-C1EC-42E8-B853-C618F644A84B}"/>
    <cellStyle name="Normal 15 2 2 2 2 2 3 4" xfId="22308" xr:uid="{BB7A83BD-E1EC-4882-9E40-0B161A404FA1}"/>
    <cellStyle name="Normal 15 2 2 2 2 2 4" xfId="8841" xr:uid="{09D0A974-D17C-43D7-98E7-A770EE525EDC}"/>
    <cellStyle name="Normal 15 2 2 2 2 2 4 2" xfId="15625" xr:uid="{A3F45535-9138-488D-8DDC-BF15ECBF1811}"/>
    <cellStyle name="Normal 15 2 2 2 2 2 4 2 2" xfId="30744" xr:uid="{D9D526C4-1544-4CA9-9D4D-60C8D2CE7709}"/>
    <cellStyle name="Normal 15 2 2 2 2 2 4 3" xfId="23976" xr:uid="{016B93CE-F013-4521-9C27-A40F898EFA16}"/>
    <cellStyle name="Normal 15 2 2 2 2 2 5" xfId="12230" xr:uid="{426E5C58-7E37-4088-954A-116F3C2AF3A5}"/>
    <cellStyle name="Normal 15 2 2 2 2 2 5 2" xfId="27360" xr:uid="{C3B77AC9-B8DA-4DFE-9833-4FE969E10B2D}"/>
    <cellStyle name="Normal 15 2 2 2 2 2 6" xfId="5429" xr:uid="{C078BC19-9F79-40B3-B8CB-FAA65CCCE810}"/>
    <cellStyle name="Normal 15 2 2 2 2 2 6 2" xfId="20592" xr:uid="{5F2478CD-D597-44D0-B725-808D0AA47C4C}"/>
    <cellStyle name="Normal 15 2 2 2 2 2 7" xfId="19033" xr:uid="{3A64272E-50AB-4696-B579-D51B05935BAD}"/>
    <cellStyle name="Normal 15 2 2 2 2 3" xfId="5851" xr:uid="{8CF45D67-0238-4FA7-BA01-B7919E050129}"/>
    <cellStyle name="Normal 15 2 2 2 2 3 2" xfId="7589" xr:uid="{D7B14AB9-46B9-4A78-B288-CDB4486AE2ED}"/>
    <cellStyle name="Normal 15 2 2 2 2 3 2 2" xfId="10975" xr:uid="{750C8452-D384-4664-B4FA-B73530280BDA}"/>
    <cellStyle name="Normal 15 2 2 2 2 3 2 2 2" xfId="17759" xr:uid="{B8B8505E-0648-40DC-AE96-4C44BBC2B1B0}"/>
    <cellStyle name="Normal 15 2 2 2 2 3 2 2 2 2" xfId="32878" xr:uid="{A73D0EA3-7052-43E5-87B2-C792FAE47BB9}"/>
    <cellStyle name="Normal 15 2 2 2 2 3 2 2 3" xfId="26110" xr:uid="{15FBFCE0-91C0-4D51-9E3E-6C5CD4DC7184}"/>
    <cellStyle name="Normal 15 2 2 2 2 3 2 3" xfId="14375" xr:uid="{CDFD0C22-F82A-4F10-BFC7-1500191B07A6}"/>
    <cellStyle name="Normal 15 2 2 2 2 3 2 3 2" xfId="29494" xr:uid="{66CE4E8A-5767-4577-82EB-F692CBCC19EB}"/>
    <cellStyle name="Normal 15 2 2 2 2 3 2 4" xfId="22726" xr:uid="{997AD6EB-2EB4-4F4A-9DB1-E32723CF95D8}"/>
    <cellStyle name="Normal 15 2 2 2 2 3 3" xfId="9262" xr:uid="{17CE772B-044E-4771-89B0-719BAA9BE3A5}"/>
    <cellStyle name="Normal 15 2 2 2 2 3 3 2" xfId="16046" xr:uid="{8DCAA862-3F3A-4E91-8941-6615B68D22C0}"/>
    <cellStyle name="Normal 15 2 2 2 2 3 3 2 2" xfId="31165" xr:uid="{8F669D70-3109-4B17-80AA-CCB6A38971F4}"/>
    <cellStyle name="Normal 15 2 2 2 2 3 3 3" xfId="24397" xr:uid="{F84E8CDB-71B0-4A8A-883F-1EDE469230F3}"/>
    <cellStyle name="Normal 15 2 2 2 2 3 4" xfId="12648" xr:uid="{B6C25C51-88BD-42FA-AD2B-2F4C8AEB2583}"/>
    <cellStyle name="Normal 15 2 2 2 2 3 4 2" xfId="27778" xr:uid="{3019175B-C90A-498D-911E-BEF68580892B}"/>
    <cellStyle name="Normal 15 2 2 2 2 3 5" xfId="21013" xr:uid="{1C552A96-C602-42E1-BCDF-42CA3E121591}"/>
    <cellStyle name="Normal 15 2 2 2 2 4" xfId="6755" xr:uid="{F9DE330C-47D5-4CAD-A73A-7C45727BC07C}"/>
    <cellStyle name="Normal 15 2 2 2 2 4 2" xfId="10141" xr:uid="{E5D38811-7E40-4120-B71D-F6DFB414C902}"/>
    <cellStyle name="Normal 15 2 2 2 2 4 2 2" xfId="16925" xr:uid="{74640342-4B79-4742-8627-2A57DDCD018C}"/>
    <cellStyle name="Normal 15 2 2 2 2 4 2 2 2" xfId="32044" xr:uid="{99B40624-2659-46DE-B693-AF36DBF9CFEE}"/>
    <cellStyle name="Normal 15 2 2 2 2 4 2 3" xfId="25276" xr:uid="{758CBBD4-BF18-4D78-808D-B9FFF66330BD}"/>
    <cellStyle name="Normal 15 2 2 2 2 4 3" xfId="13541" xr:uid="{18DC8207-203E-4BA7-A98D-A603D2F4D518}"/>
    <cellStyle name="Normal 15 2 2 2 2 4 3 2" xfId="28660" xr:uid="{986EF895-9D75-46C0-89E9-0B13E0163B0B}"/>
    <cellStyle name="Normal 15 2 2 2 2 4 4" xfId="21892" xr:uid="{3BAC59DF-5EE7-435D-85D7-E1DDF0DD7AB7}"/>
    <cellStyle name="Normal 15 2 2 2 2 5" xfId="8425" xr:uid="{CB584DE6-02C3-4D1D-BE46-14C6A45434B5}"/>
    <cellStyle name="Normal 15 2 2 2 2 5 2" xfId="15209" xr:uid="{8550A6F5-066D-4798-B54B-7AFFDFD39444}"/>
    <cellStyle name="Normal 15 2 2 2 2 5 2 2" xfId="30328" xr:uid="{A4107936-204B-4D8F-B249-BF01398CC7DB}"/>
    <cellStyle name="Normal 15 2 2 2 2 5 3" xfId="23560" xr:uid="{D7E258DE-4F4C-4EA8-8383-2785FE6DDA71}"/>
    <cellStyle name="Normal 15 2 2 2 2 6" xfId="11814" xr:uid="{548260F8-C9B0-45DF-9511-B85AFA60BFCE}"/>
    <cellStyle name="Normal 15 2 2 2 2 6 2" xfId="26944" xr:uid="{70551B32-9EFA-4E18-AE73-2EDC71278258}"/>
    <cellStyle name="Normal 15 2 2 2 2 7" xfId="5013" xr:uid="{ED422FC0-E140-40B3-8A2C-DC0C448A6371}"/>
    <cellStyle name="Normal 15 2 2 2 2 7 2" xfId="20176" xr:uid="{FC9F9A1C-0D6A-46A3-A054-A302971D53CD}"/>
    <cellStyle name="Normal 15 2 2 2 2 8" xfId="18617" xr:uid="{3AC4EEBA-AAA8-41CD-A2CF-A0C6BCFABB26}"/>
    <cellStyle name="Normal 15 2 2 2 3" xfId="3185" xr:uid="{991EE0DF-82C4-454D-B040-BEC0EF0A132E}"/>
    <cellStyle name="Normal 15 2 2 2 3 2" xfId="6059" xr:uid="{F55E0F89-FAEA-453A-9A1D-B1682A6C58EF}"/>
    <cellStyle name="Normal 15 2 2 2 3 2 2" xfId="7797" xr:uid="{98D31DDD-651F-446B-8172-A07F8E56445A}"/>
    <cellStyle name="Normal 15 2 2 2 3 2 2 2" xfId="11183" xr:uid="{A2756808-3B65-40EE-B8E2-8E7CFE8A451D}"/>
    <cellStyle name="Normal 15 2 2 2 3 2 2 2 2" xfId="17967" xr:uid="{613C5168-CC7C-48A4-AF5F-6A051E221328}"/>
    <cellStyle name="Normal 15 2 2 2 3 2 2 2 2 2" xfId="33086" xr:uid="{D7F90AD1-922F-4144-B3B9-0354740C3303}"/>
    <cellStyle name="Normal 15 2 2 2 3 2 2 2 3" xfId="26318" xr:uid="{B2B09D0C-B81C-46CF-BD55-A94482557671}"/>
    <cellStyle name="Normal 15 2 2 2 3 2 2 3" xfId="14583" xr:uid="{070D496D-35FC-4375-9245-13C33F513564}"/>
    <cellStyle name="Normal 15 2 2 2 3 2 2 3 2" xfId="29702" xr:uid="{4597FEED-42DE-4738-9A59-0D7F6BCA11BC}"/>
    <cellStyle name="Normal 15 2 2 2 3 2 2 4" xfId="22934" xr:uid="{E0431DED-971D-4AD3-A44F-E85812171A52}"/>
    <cellStyle name="Normal 15 2 2 2 3 2 3" xfId="9470" xr:uid="{C899E579-F91A-4C79-BF9F-AF1B44F4D2BB}"/>
    <cellStyle name="Normal 15 2 2 2 3 2 3 2" xfId="16254" xr:uid="{748A82D9-9D81-45A1-B040-39C8459295E6}"/>
    <cellStyle name="Normal 15 2 2 2 3 2 3 2 2" xfId="31373" xr:uid="{A13C0B52-50A2-454C-990B-80FDD7645A32}"/>
    <cellStyle name="Normal 15 2 2 2 3 2 3 3" xfId="24605" xr:uid="{95218202-D318-4429-BB18-A53BDE5A4980}"/>
    <cellStyle name="Normal 15 2 2 2 3 2 4" xfId="12857" xr:uid="{6EC3C1B4-A49F-4F7A-BFCE-AC5D4F55E967}"/>
    <cellStyle name="Normal 15 2 2 2 3 2 4 2" xfId="27986" xr:uid="{FE77907B-2811-40F2-B036-06C5A92204DD}"/>
    <cellStyle name="Normal 15 2 2 2 3 2 5" xfId="21221" xr:uid="{8169F5D0-F7F8-4B71-AF4B-0F517415475E}"/>
    <cellStyle name="Normal 15 2 2 2 3 3" xfId="6963" xr:uid="{F19AEF0C-1671-43AD-B9A9-A8D52DED33C7}"/>
    <cellStyle name="Normal 15 2 2 2 3 3 2" xfId="10349" xr:uid="{7282146A-2A0D-4A38-BFA6-2BBC1BC0FF34}"/>
    <cellStyle name="Normal 15 2 2 2 3 3 2 2" xfId="17133" xr:uid="{4AA16C0C-44BD-4CAC-8827-0A1E217D4E67}"/>
    <cellStyle name="Normal 15 2 2 2 3 3 2 2 2" xfId="32252" xr:uid="{60EFB644-D926-473F-895C-72FB63A51980}"/>
    <cellStyle name="Normal 15 2 2 2 3 3 2 3" xfId="25484" xr:uid="{81C0CA01-A723-4FC9-935D-0A255DEADFF2}"/>
    <cellStyle name="Normal 15 2 2 2 3 3 3" xfId="13749" xr:uid="{8DB01574-0F1D-43FF-8317-515CB043DEDB}"/>
    <cellStyle name="Normal 15 2 2 2 3 3 3 2" xfId="28868" xr:uid="{7F4B7F7F-5A3B-4F27-A556-266824CD57E8}"/>
    <cellStyle name="Normal 15 2 2 2 3 3 4" xfId="22100" xr:uid="{4EB67D14-6C68-401F-A9E8-4797BDDE4DE0}"/>
    <cellStyle name="Normal 15 2 2 2 3 4" xfId="8633" xr:uid="{006A2905-8E6B-43B4-A58E-7C165A26EF08}"/>
    <cellStyle name="Normal 15 2 2 2 3 4 2" xfId="15417" xr:uid="{E18C4AD2-CACF-4976-9B0F-F6E98854A095}"/>
    <cellStyle name="Normal 15 2 2 2 3 4 2 2" xfId="30536" xr:uid="{008FDD92-D70F-4BB2-BB6D-461C979CAE15}"/>
    <cellStyle name="Normal 15 2 2 2 3 4 3" xfId="23768" xr:uid="{BD8B437A-F0C9-45DD-99C6-81DF9D2A3862}"/>
    <cellStyle name="Normal 15 2 2 2 3 5" xfId="12022" xr:uid="{9D6E8672-9014-4123-8027-B8448D7DFC16}"/>
    <cellStyle name="Normal 15 2 2 2 3 5 2" xfId="27152" xr:uid="{7584B067-42B5-48C6-8063-36BF24BEA1B7}"/>
    <cellStyle name="Normal 15 2 2 2 3 6" xfId="5221" xr:uid="{1116043A-15C5-4980-9852-03929A1F4AC9}"/>
    <cellStyle name="Normal 15 2 2 2 3 6 2" xfId="20384" xr:uid="{03191DFE-07CA-48CA-82C4-730F9FDAEC8A}"/>
    <cellStyle name="Normal 15 2 2 2 3 7" xfId="18825" xr:uid="{6608A7C7-6591-468B-8BA2-27779232F4DE}"/>
    <cellStyle name="Normal 15 2 2 2 4" xfId="5643" xr:uid="{DE3BB4C3-E7A7-4E02-B1F8-BACBEB1E27EF}"/>
    <cellStyle name="Normal 15 2 2 2 4 2" xfId="7381" xr:uid="{8E7CD6D0-273D-4806-9697-B08DE6750541}"/>
    <cellStyle name="Normal 15 2 2 2 4 2 2" xfId="10767" xr:uid="{B44FF803-8239-404F-B7DB-E96DA45CD9CE}"/>
    <cellStyle name="Normal 15 2 2 2 4 2 2 2" xfId="17551" xr:uid="{54328934-7A6A-40C9-B06F-96744D657711}"/>
    <cellStyle name="Normal 15 2 2 2 4 2 2 2 2" xfId="32670" xr:uid="{C69212CE-00D7-467E-8509-BB72CD89C1E6}"/>
    <cellStyle name="Normal 15 2 2 2 4 2 2 3" xfId="25902" xr:uid="{C6816672-D85D-47D1-B1CB-03DBD9F29A4B}"/>
    <cellStyle name="Normal 15 2 2 2 4 2 3" xfId="14167" xr:uid="{25448195-92D5-452B-BA85-827A6AEEDE97}"/>
    <cellStyle name="Normal 15 2 2 2 4 2 3 2" xfId="29286" xr:uid="{C4C59E76-C881-45C3-9172-765DAC75E482}"/>
    <cellStyle name="Normal 15 2 2 2 4 2 4" xfId="22518" xr:uid="{5F6C58BE-4538-412D-B2FC-2C7159B49D12}"/>
    <cellStyle name="Normal 15 2 2 2 4 3" xfId="9054" xr:uid="{2EEF8532-7D47-48BD-A237-57F6B4E05C4C}"/>
    <cellStyle name="Normal 15 2 2 2 4 3 2" xfId="15838" xr:uid="{F564E803-149C-4282-8902-B947F64D3C32}"/>
    <cellStyle name="Normal 15 2 2 2 4 3 2 2" xfId="30957" xr:uid="{2EC7365E-76FC-46C1-B04C-33A35D21BAAF}"/>
    <cellStyle name="Normal 15 2 2 2 4 3 3" xfId="24189" xr:uid="{6F60A2AF-0877-4D3E-A9D9-D2E1BF3C1571}"/>
    <cellStyle name="Normal 15 2 2 2 4 4" xfId="12440" xr:uid="{B66F3004-CB78-457D-AD32-7D6491C5637D}"/>
    <cellStyle name="Normal 15 2 2 2 4 4 2" xfId="27570" xr:uid="{7C3FA839-8E06-40DE-9C65-7428D29CEE42}"/>
    <cellStyle name="Normal 15 2 2 2 4 5" xfId="20805" xr:uid="{E7030576-6CBB-4437-BDF5-657AD2EC090E}"/>
    <cellStyle name="Normal 15 2 2 2 5" xfId="6547" xr:uid="{8F87F6B4-179E-4658-8EF4-8AA09AD52614}"/>
    <cellStyle name="Normal 15 2 2 2 5 2" xfId="9933" xr:uid="{5BDCF3C3-9254-4A39-A916-2E3DF279E2DB}"/>
    <cellStyle name="Normal 15 2 2 2 5 2 2" xfId="16717" xr:uid="{EA5A9ACA-9BE5-4FFB-9BFA-3069B9DACAEF}"/>
    <cellStyle name="Normal 15 2 2 2 5 2 2 2" xfId="31836" xr:uid="{1D21B7FD-CF7D-4CDF-8EF0-7C47725D96A0}"/>
    <cellStyle name="Normal 15 2 2 2 5 2 3" xfId="25068" xr:uid="{48EB912F-D196-401B-8EA9-C18106CF0306}"/>
    <cellStyle name="Normal 15 2 2 2 5 3" xfId="13333" xr:uid="{458AFA79-3047-459C-99C1-513D0AC2A105}"/>
    <cellStyle name="Normal 15 2 2 2 5 3 2" xfId="28452" xr:uid="{C0B71E83-94ED-4D06-BBD5-803950C8B3C3}"/>
    <cellStyle name="Normal 15 2 2 2 5 4" xfId="21684" xr:uid="{93842A24-D847-4253-B63D-36459F37909F}"/>
    <cellStyle name="Normal 15 2 2 2 6" xfId="8217" xr:uid="{1507C41E-FE40-4A78-891C-B526BCA457C5}"/>
    <cellStyle name="Normal 15 2 2 2 6 2" xfId="15001" xr:uid="{20DA6BB3-2DEA-4A00-979E-D0477246E95C}"/>
    <cellStyle name="Normal 15 2 2 2 6 2 2" xfId="30120" xr:uid="{0AF7D8E8-3A5A-41D2-939D-387793A24D79}"/>
    <cellStyle name="Normal 15 2 2 2 6 3" xfId="23352" xr:uid="{08477599-13E6-4A58-8D93-53064B86B122}"/>
    <cellStyle name="Normal 15 2 2 2 7" xfId="11606" xr:uid="{B515374E-3F5B-4D72-BA9E-2898E4ABC4F8}"/>
    <cellStyle name="Normal 15 2 2 2 7 2" xfId="26736" xr:uid="{89B976C4-98C1-4D05-8399-4D3032F16ECC}"/>
    <cellStyle name="Normal 15 2 2 2 8" xfId="4804" xr:uid="{01D93250-2618-4728-A286-537391A98BA0}"/>
    <cellStyle name="Normal 15 2 2 2 8 2" xfId="19968" xr:uid="{84F20A78-77D2-4C6E-8EFA-B38E06B4A9A8}"/>
    <cellStyle name="Normal 15 2 2 2 9" xfId="18409" xr:uid="{07D38771-6DF9-412D-AF19-80097A675A2C}"/>
    <cellStyle name="Normal 15 2 2 3" xfId="2871" xr:uid="{202A842B-F5B3-4512-BA09-6E2880783178}"/>
    <cellStyle name="Normal 15 2 2 3 2" xfId="3290" xr:uid="{A235A1A2-C1CA-4FE4-8BEB-512C59702D98}"/>
    <cellStyle name="Normal 15 2 2 3 2 2" xfId="6164" xr:uid="{2970DBE0-46FE-49DC-9AEF-6F522AF4C9B4}"/>
    <cellStyle name="Normal 15 2 2 3 2 2 2" xfId="7902" xr:uid="{5D00A1C0-EF61-4044-A2B7-0D7ED200D39B}"/>
    <cellStyle name="Normal 15 2 2 3 2 2 2 2" xfId="11288" xr:uid="{2B7312C0-DA79-49F4-8EBF-313FD7363219}"/>
    <cellStyle name="Normal 15 2 2 3 2 2 2 2 2" xfId="18072" xr:uid="{AEC80111-79BE-4982-8301-3EA62C481F10}"/>
    <cellStyle name="Normal 15 2 2 3 2 2 2 2 2 2" xfId="33191" xr:uid="{1929C83A-EE4B-4E01-9346-C54E1DE114BD}"/>
    <cellStyle name="Normal 15 2 2 3 2 2 2 2 3" xfId="26423" xr:uid="{CC8DB0FA-F971-4247-B9AB-B2ACA02A4B10}"/>
    <cellStyle name="Normal 15 2 2 3 2 2 2 3" xfId="14688" xr:uid="{180A3F8A-FDB1-4B15-8903-C4F0E153F49D}"/>
    <cellStyle name="Normal 15 2 2 3 2 2 2 3 2" xfId="29807" xr:uid="{E1477F61-BA02-48DF-8AD3-13B9EC97C826}"/>
    <cellStyle name="Normal 15 2 2 3 2 2 2 4" xfId="23039" xr:uid="{28F841B0-44C1-4859-A0C5-30D2D995B280}"/>
    <cellStyle name="Normal 15 2 2 3 2 2 3" xfId="9575" xr:uid="{FEC1222A-8B0A-4D5B-827D-EC0CD1AC6CA0}"/>
    <cellStyle name="Normal 15 2 2 3 2 2 3 2" xfId="16359" xr:uid="{B4C0FAD1-AC78-49D7-AD23-26FD1EA85044}"/>
    <cellStyle name="Normal 15 2 2 3 2 2 3 2 2" xfId="31478" xr:uid="{1A0EF26A-4D4D-4F7F-B333-9A78DFC11E4F}"/>
    <cellStyle name="Normal 15 2 2 3 2 2 3 3" xfId="24710" xr:uid="{FB770218-9C9D-4908-ADDE-CDFAF0E96E52}"/>
    <cellStyle name="Normal 15 2 2 3 2 2 4" xfId="12962" xr:uid="{16CE90AB-2859-4456-9838-FD7787EEA892}"/>
    <cellStyle name="Normal 15 2 2 3 2 2 4 2" xfId="28091" xr:uid="{BF5C22FD-D9C3-4E43-B5F1-EE8E144B3CA8}"/>
    <cellStyle name="Normal 15 2 2 3 2 2 5" xfId="21326" xr:uid="{D5350B20-07DC-4AA3-BB9A-902DEA0C00B3}"/>
    <cellStyle name="Normal 15 2 2 3 2 3" xfId="7068" xr:uid="{B7E7DE22-B63A-4893-98A5-B6723CF91876}"/>
    <cellStyle name="Normal 15 2 2 3 2 3 2" xfId="10454" xr:uid="{34ABFCA5-EC71-44FB-A344-AF38981D2DB4}"/>
    <cellStyle name="Normal 15 2 2 3 2 3 2 2" xfId="17238" xr:uid="{639701A2-F223-4895-93CB-597166EE6888}"/>
    <cellStyle name="Normal 15 2 2 3 2 3 2 2 2" xfId="32357" xr:uid="{01FA3F49-6C6A-4EC3-A3C9-BF1A9A876E3F}"/>
    <cellStyle name="Normal 15 2 2 3 2 3 2 3" xfId="25589" xr:uid="{F7C6BB81-4F11-4E56-AF84-00F345ECC18B}"/>
    <cellStyle name="Normal 15 2 2 3 2 3 3" xfId="13854" xr:uid="{FD7B74AF-0816-43CD-A149-7A3D14893847}"/>
    <cellStyle name="Normal 15 2 2 3 2 3 3 2" xfId="28973" xr:uid="{6EADBE33-455E-45DC-9E9C-E167245FA1A0}"/>
    <cellStyle name="Normal 15 2 2 3 2 3 4" xfId="22205" xr:uid="{115EEF73-BA96-4D8E-A82C-A7F5E52EBE72}"/>
    <cellStyle name="Normal 15 2 2 3 2 4" xfId="8738" xr:uid="{E41E9DBC-5972-4AB8-948F-4C9313F76663}"/>
    <cellStyle name="Normal 15 2 2 3 2 4 2" xfId="15522" xr:uid="{D2E90FFB-C7D8-49EA-A305-4C6234BE6016}"/>
    <cellStyle name="Normal 15 2 2 3 2 4 2 2" xfId="30641" xr:uid="{202C5537-4480-4264-B2BB-6FFC7707E568}"/>
    <cellStyle name="Normal 15 2 2 3 2 4 3" xfId="23873" xr:uid="{67B8891E-5C96-492C-AFB8-7768E2AE347D}"/>
    <cellStyle name="Normal 15 2 2 3 2 5" xfId="12127" xr:uid="{2617987B-CA37-43D8-BDB8-232AB38D7E68}"/>
    <cellStyle name="Normal 15 2 2 3 2 5 2" xfId="27257" xr:uid="{5A0BFD2B-41DD-4452-BC0E-3EFD4617D410}"/>
    <cellStyle name="Normal 15 2 2 3 2 6" xfId="5326" xr:uid="{38CDF7A7-D422-4471-98CE-F2A6A8C9877C}"/>
    <cellStyle name="Normal 15 2 2 3 2 6 2" xfId="20489" xr:uid="{33881F67-49D6-44E0-AA6C-FBBC4E1BFF36}"/>
    <cellStyle name="Normal 15 2 2 3 2 7" xfId="18930" xr:uid="{BEFF5613-661E-4BE4-915E-7F6BCCEC2B1B}"/>
    <cellStyle name="Normal 15 2 2 3 3" xfId="5748" xr:uid="{93D3478D-CA3B-4C4C-82AF-3771A490F43F}"/>
    <cellStyle name="Normal 15 2 2 3 3 2" xfId="7486" xr:uid="{7F845618-3740-4B03-8E37-080DFEDC83B0}"/>
    <cellStyle name="Normal 15 2 2 3 3 2 2" xfId="10872" xr:uid="{96FDC87C-71CF-4632-94EB-BE50C0985C7E}"/>
    <cellStyle name="Normal 15 2 2 3 3 2 2 2" xfId="17656" xr:uid="{4834800A-C0CC-4DC3-8EB6-F378D607994D}"/>
    <cellStyle name="Normal 15 2 2 3 3 2 2 2 2" xfId="32775" xr:uid="{28A7C360-97F1-4014-9F66-F0BEAA2B0422}"/>
    <cellStyle name="Normal 15 2 2 3 3 2 2 3" xfId="26007" xr:uid="{F806489A-F25B-4400-A18D-DEB67960A7A8}"/>
    <cellStyle name="Normal 15 2 2 3 3 2 3" xfId="14272" xr:uid="{668F85A1-6636-4E2D-AEF1-8E522DF80AB1}"/>
    <cellStyle name="Normal 15 2 2 3 3 2 3 2" xfId="29391" xr:uid="{F42938AE-964B-4843-9C46-1A7134222EFC}"/>
    <cellStyle name="Normal 15 2 2 3 3 2 4" xfId="22623" xr:uid="{BC25C542-94F6-4522-92BD-300B11DFE826}"/>
    <cellStyle name="Normal 15 2 2 3 3 3" xfId="9159" xr:uid="{B49B160D-7A22-400A-B62D-5D83492ABF0A}"/>
    <cellStyle name="Normal 15 2 2 3 3 3 2" xfId="15943" xr:uid="{F7E98557-5180-4F1D-8D03-9CF554B28DDE}"/>
    <cellStyle name="Normal 15 2 2 3 3 3 2 2" xfId="31062" xr:uid="{BF04F817-4FD3-4DE2-9126-315D7AD965D8}"/>
    <cellStyle name="Normal 15 2 2 3 3 3 3" xfId="24294" xr:uid="{B5536AB3-3630-4467-9446-262231B8CA46}"/>
    <cellStyle name="Normal 15 2 2 3 3 4" xfId="12545" xr:uid="{0024070F-91A2-48D2-B771-1391CAC31D14}"/>
    <cellStyle name="Normal 15 2 2 3 3 4 2" xfId="27675" xr:uid="{0B1A725F-69E8-4F17-8A3C-8CC28FB6DBE6}"/>
    <cellStyle name="Normal 15 2 2 3 3 5" xfId="20910" xr:uid="{AAC27922-C5E5-4E28-9912-07B449A917B4}"/>
    <cellStyle name="Normal 15 2 2 3 4" xfId="6652" xr:uid="{4A168824-6E59-4DD2-BC14-848D7611ACBF}"/>
    <cellStyle name="Normal 15 2 2 3 4 2" xfId="10038" xr:uid="{60F2E498-BD50-48E4-8B91-2D5C6CC396C8}"/>
    <cellStyle name="Normal 15 2 2 3 4 2 2" xfId="16822" xr:uid="{B6330801-E42B-48ED-B44D-3BCB77A03386}"/>
    <cellStyle name="Normal 15 2 2 3 4 2 2 2" xfId="31941" xr:uid="{85D5EBCD-4E40-4208-8774-56E4CA921B67}"/>
    <cellStyle name="Normal 15 2 2 3 4 2 3" xfId="25173" xr:uid="{7AAA4DD0-5C1C-4491-AA69-F015B1F1BDE7}"/>
    <cellStyle name="Normal 15 2 2 3 4 3" xfId="13438" xr:uid="{3F7F7F48-4324-4FA2-89F0-E45DE9840485}"/>
    <cellStyle name="Normal 15 2 2 3 4 3 2" xfId="28557" xr:uid="{A211719A-77CD-4657-9042-478557E6A5B3}"/>
    <cellStyle name="Normal 15 2 2 3 4 4" xfId="21789" xr:uid="{48583B9B-068B-48D2-850C-7340C1C1254C}"/>
    <cellStyle name="Normal 15 2 2 3 5" xfId="8322" xr:uid="{F045ABCD-3B09-4690-835E-4C2D71AD82EA}"/>
    <cellStyle name="Normal 15 2 2 3 5 2" xfId="15106" xr:uid="{111975C9-5CC3-465F-92F6-6E124357A859}"/>
    <cellStyle name="Normal 15 2 2 3 5 2 2" xfId="30225" xr:uid="{6C4ED319-4185-493F-9C3B-43862D37A1B5}"/>
    <cellStyle name="Normal 15 2 2 3 5 3" xfId="23457" xr:uid="{3A4B618A-987D-44CD-A179-62E9D11E992E}"/>
    <cellStyle name="Normal 15 2 2 3 6" xfId="11711" xr:uid="{DFA4BBE1-2DEF-481F-88A5-E8219EFBCF6F}"/>
    <cellStyle name="Normal 15 2 2 3 6 2" xfId="26841" xr:uid="{E0923F68-A435-4A3D-84D9-70030E475425}"/>
    <cellStyle name="Normal 15 2 2 3 7" xfId="4910" xr:uid="{92354671-BEA3-49AC-BF6B-70D3D8469817}"/>
    <cellStyle name="Normal 15 2 2 3 7 2" xfId="20073" xr:uid="{1FD43279-AB72-4FFE-9B43-0943354F4F0F}"/>
    <cellStyle name="Normal 15 2 2 3 8" xfId="18514" xr:uid="{2FE80936-6F54-4D37-90E0-66E3ABCDD5D0}"/>
    <cellStyle name="Normal 15 2 2 4" xfId="3082" xr:uid="{8DBB1E39-82AA-4A2F-AE0B-D9FBCCF614C6}"/>
    <cellStyle name="Normal 15 2 2 4 2" xfId="5956" xr:uid="{652310B7-49EA-45FD-B7EA-38B3EF263A30}"/>
    <cellStyle name="Normal 15 2 2 4 2 2" xfId="7694" xr:uid="{2ABB2BE3-D67C-4AF3-BC52-4F7A1577DCAA}"/>
    <cellStyle name="Normal 15 2 2 4 2 2 2" xfId="11080" xr:uid="{F1EA3A1C-1F6A-425C-B8A2-13FD327973B3}"/>
    <cellStyle name="Normal 15 2 2 4 2 2 2 2" xfId="17864" xr:uid="{AB8794C3-7E64-4ED9-ACC9-B7F41CCE6594}"/>
    <cellStyle name="Normal 15 2 2 4 2 2 2 2 2" xfId="32983" xr:uid="{2F640663-0812-49B6-8056-F4293E196DB9}"/>
    <cellStyle name="Normal 15 2 2 4 2 2 2 3" xfId="26215" xr:uid="{0CD86797-5191-4154-8DC9-268B04019040}"/>
    <cellStyle name="Normal 15 2 2 4 2 2 3" xfId="14480" xr:uid="{9727ACC0-35BA-483E-AC38-FB4FC17BE0E1}"/>
    <cellStyle name="Normal 15 2 2 4 2 2 3 2" xfId="29599" xr:uid="{5E880D98-C990-4F65-AF6A-3D9BF17669BC}"/>
    <cellStyle name="Normal 15 2 2 4 2 2 4" xfId="22831" xr:uid="{3B5C9A7A-8B53-4B4D-874F-7E8A31673253}"/>
    <cellStyle name="Normal 15 2 2 4 2 3" xfId="9367" xr:uid="{1FF458BC-C2C9-43C2-AC06-4E5486D7A043}"/>
    <cellStyle name="Normal 15 2 2 4 2 3 2" xfId="16151" xr:uid="{5BC355B4-A163-4A63-A27A-F6A2875EEF53}"/>
    <cellStyle name="Normal 15 2 2 4 2 3 2 2" xfId="31270" xr:uid="{67A8FCF4-2A19-4150-A8ED-9204D0A49BEF}"/>
    <cellStyle name="Normal 15 2 2 4 2 3 3" xfId="24502" xr:uid="{4E388F18-DEFE-4665-B96A-6E79D9AE7830}"/>
    <cellStyle name="Normal 15 2 2 4 2 4" xfId="12754" xr:uid="{BD56D291-7DFA-4224-A85C-023A96819304}"/>
    <cellStyle name="Normal 15 2 2 4 2 4 2" xfId="27883" xr:uid="{8C958E2A-6923-49BE-ACA8-5A7FD18BED54}"/>
    <cellStyle name="Normal 15 2 2 4 2 5" xfId="21118" xr:uid="{26B6F554-29F0-4987-8E8C-11CBA9A67583}"/>
    <cellStyle name="Normal 15 2 2 4 3" xfId="6860" xr:uid="{B98F4AF5-4D70-440D-A78A-0764394E5F7A}"/>
    <cellStyle name="Normal 15 2 2 4 3 2" xfId="10246" xr:uid="{F701E680-6B0C-481A-8A64-197F9D71921C}"/>
    <cellStyle name="Normal 15 2 2 4 3 2 2" xfId="17030" xr:uid="{85F86657-86FD-4250-ABC7-27D38D81EF8C}"/>
    <cellStyle name="Normal 15 2 2 4 3 2 2 2" xfId="32149" xr:uid="{64BD6042-DAA2-48C4-B117-6ABC6521CE7E}"/>
    <cellStyle name="Normal 15 2 2 4 3 2 3" xfId="25381" xr:uid="{21DCE613-6D94-490B-A3D6-2A5BB4DBB095}"/>
    <cellStyle name="Normal 15 2 2 4 3 3" xfId="13646" xr:uid="{F40E8F17-B474-493C-8561-962B8977F431}"/>
    <cellStyle name="Normal 15 2 2 4 3 3 2" xfId="28765" xr:uid="{B546F903-AB3A-4B0C-83D1-E790023FB56C}"/>
    <cellStyle name="Normal 15 2 2 4 3 4" xfId="21997" xr:uid="{0A2305D2-4B9A-4C3F-A3D1-D4142855E50C}"/>
    <cellStyle name="Normal 15 2 2 4 4" xfId="8530" xr:uid="{8DC6FD20-BAB2-4F61-AF5C-1D2589DE02F3}"/>
    <cellStyle name="Normal 15 2 2 4 4 2" xfId="15314" xr:uid="{05A366C5-A1F8-4A42-BCBB-D83C55A4AF0C}"/>
    <cellStyle name="Normal 15 2 2 4 4 2 2" xfId="30433" xr:uid="{0C972EC9-7311-4352-9072-DDB5296FA7F4}"/>
    <cellStyle name="Normal 15 2 2 4 4 3" xfId="23665" xr:uid="{35317D9B-2BCD-4307-8012-BD3850C37E90}"/>
    <cellStyle name="Normal 15 2 2 4 5" xfId="11919" xr:uid="{9BE11EBF-2FF9-4898-A959-924124A92633}"/>
    <cellStyle name="Normal 15 2 2 4 5 2" xfId="27049" xr:uid="{E8A967D6-95AE-478E-B4B3-8F31CA5699F0}"/>
    <cellStyle name="Normal 15 2 2 4 6" xfId="5118" xr:uid="{0591ECA6-E92F-4E08-BD30-756472C56D70}"/>
    <cellStyle name="Normal 15 2 2 4 6 2" xfId="20281" xr:uid="{516271FC-53CB-4CD3-A016-19B9551EB500}"/>
    <cellStyle name="Normal 15 2 2 4 7" xfId="18722" xr:uid="{13E5A363-281D-47A5-84AD-71D0DB3205F3}"/>
    <cellStyle name="Normal 15 2 2 5" xfId="5540" xr:uid="{1095589E-BC25-41E5-9DC8-FB20BB512334}"/>
    <cellStyle name="Normal 15 2 2 5 2" xfId="7278" xr:uid="{60BBBE20-99A6-4028-A2D8-389ED0ED5AAD}"/>
    <cellStyle name="Normal 15 2 2 5 2 2" xfId="10664" xr:uid="{C7A28C0E-5DF8-4663-87BD-011492254473}"/>
    <cellStyle name="Normal 15 2 2 5 2 2 2" xfId="17448" xr:uid="{4D02991F-A5E1-456F-B0C4-3B02641A1F6A}"/>
    <cellStyle name="Normal 15 2 2 5 2 2 2 2" xfId="32567" xr:uid="{0940F46C-E961-4801-81D3-0ACA46D939C5}"/>
    <cellStyle name="Normal 15 2 2 5 2 2 3" xfId="25799" xr:uid="{26DCAA84-847D-41BA-8A58-1CA198C1F3EF}"/>
    <cellStyle name="Normal 15 2 2 5 2 3" xfId="14064" xr:uid="{413D517D-70AB-4C38-A4BC-45BF06BB93E5}"/>
    <cellStyle name="Normal 15 2 2 5 2 3 2" xfId="29183" xr:uid="{1DF8C39E-1A73-4005-9AB6-521DFA852CEB}"/>
    <cellStyle name="Normal 15 2 2 5 2 4" xfId="22415" xr:uid="{43D192CF-6CAB-4847-8B1B-1ABF6DCB8434}"/>
    <cellStyle name="Normal 15 2 2 5 3" xfId="8951" xr:uid="{F30D1594-D3E9-45F3-A28D-7772D2603490}"/>
    <cellStyle name="Normal 15 2 2 5 3 2" xfId="15735" xr:uid="{C324DFDB-8DEB-4963-9587-02EE9150099D}"/>
    <cellStyle name="Normal 15 2 2 5 3 2 2" xfId="30854" xr:uid="{F971CFFE-1EB6-440E-A0B0-7671FBD5D930}"/>
    <cellStyle name="Normal 15 2 2 5 3 3" xfId="24086" xr:uid="{3F3475DC-2B5E-4C3E-8EF2-6D95AF131021}"/>
    <cellStyle name="Normal 15 2 2 5 4" xfId="12337" xr:uid="{F32FF5F8-1638-4956-AA89-5FBE68057513}"/>
    <cellStyle name="Normal 15 2 2 5 4 2" xfId="27467" xr:uid="{7608D79C-957A-4279-8AF8-2B4E1C831D34}"/>
    <cellStyle name="Normal 15 2 2 5 5" xfId="20702" xr:uid="{3B0EE0F2-47F9-4DEE-BB14-2AAC0AA35773}"/>
    <cellStyle name="Normal 15 2 2 6" xfId="6443" xr:uid="{5DBE1A7B-0596-4FB6-89A2-77126F813057}"/>
    <cellStyle name="Normal 15 2 2 6 2" xfId="9830" xr:uid="{9D8E2D66-7C2F-47D6-B1B4-A88656AC9D95}"/>
    <cellStyle name="Normal 15 2 2 6 2 2" xfId="16614" xr:uid="{D9498C02-B351-4392-932D-92FAC35C2196}"/>
    <cellStyle name="Normal 15 2 2 6 2 2 2" xfId="31733" xr:uid="{4232A621-A4C3-4930-85AF-55995565ABED}"/>
    <cellStyle name="Normal 15 2 2 6 2 3" xfId="24965" xr:uid="{E00ADCE8-25D8-4E9F-85AF-72E06DD93A80}"/>
    <cellStyle name="Normal 15 2 2 6 3" xfId="13230" xr:uid="{6AD6C4E8-640E-4AAB-8AF7-8E557F76F9B2}"/>
    <cellStyle name="Normal 15 2 2 6 3 2" xfId="28349" xr:uid="{8641A128-E5B4-4868-BFC6-E45932FE0AEC}"/>
    <cellStyle name="Normal 15 2 2 6 4" xfId="21581" xr:uid="{96AA3C10-2276-477F-B932-32FF0C512012}"/>
    <cellStyle name="Normal 15 2 2 7" xfId="8114" xr:uid="{0DC89689-5A60-44D0-9D2D-C7369D14186C}"/>
    <cellStyle name="Normal 15 2 2 7 2" xfId="14898" xr:uid="{7A90441C-8E46-478C-B03D-157497245B47}"/>
    <cellStyle name="Normal 15 2 2 7 2 2" xfId="30017" xr:uid="{A975B5D9-03F1-4FF2-B880-5D4753A25F6D}"/>
    <cellStyle name="Normal 15 2 2 7 3" xfId="23249" xr:uid="{536CB4EC-ADF5-4B50-A707-E7E4B038FE1C}"/>
    <cellStyle name="Normal 15 2 2 8" xfId="11504" xr:uid="{9882C078-6C8F-4A59-A510-DB331B2E83C5}"/>
    <cellStyle name="Normal 15 2 2 8 2" xfId="26633" xr:uid="{6FE6D87F-B0FD-4258-8644-1A9F21838136}"/>
    <cellStyle name="Normal 15 2 2 9" xfId="4701" xr:uid="{C70C1471-FF6A-4619-85F5-2BEA5097C00E}"/>
    <cellStyle name="Normal 15 2 2 9 2" xfId="19865" xr:uid="{2D076F78-557B-4ABC-AE25-6CBB2401F72D}"/>
    <cellStyle name="Normal 15 2 3" xfId="2715" xr:uid="{28DA17EB-901E-47FF-B730-A943B60A5E5E}"/>
    <cellStyle name="Normal 15 2 3 2" xfId="2926" xr:uid="{91F68F02-2C8A-4933-9088-61B79E360772}"/>
    <cellStyle name="Normal 15 2 3 2 2" xfId="3345" xr:uid="{AEE9C8C3-4180-4B85-8723-5BE6728B1A99}"/>
    <cellStyle name="Normal 15 2 3 2 2 2" xfId="6219" xr:uid="{8A1C76DA-3582-4D52-BC6B-62627318B066}"/>
    <cellStyle name="Normal 15 2 3 2 2 2 2" xfId="7957" xr:uid="{7BAECF60-3ED3-486B-9B1B-61528D4F5780}"/>
    <cellStyle name="Normal 15 2 3 2 2 2 2 2" xfId="11343" xr:uid="{176603FD-4A6C-4F68-8295-CF796FE2B98A}"/>
    <cellStyle name="Normal 15 2 3 2 2 2 2 2 2" xfId="18127" xr:uid="{9A2565DB-6105-4074-BFC6-36D8B3474078}"/>
    <cellStyle name="Normal 15 2 3 2 2 2 2 2 2 2" xfId="33246" xr:uid="{3336B250-A3C4-4659-BFFD-142D8986170A}"/>
    <cellStyle name="Normal 15 2 3 2 2 2 2 2 3" xfId="26478" xr:uid="{BEE5CC4C-E757-411D-8853-8007737F45E9}"/>
    <cellStyle name="Normal 15 2 3 2 2 2 2 3" xfId="14743" xr:uid="{499CEEE4-BC66-4D93-BD92-7F06EDD75041}"/>
    <cellStyle name="Normal 15 2 3 2 2 2 2 3 2" xfId="29862" xr:uid="{FCE2C4EE-B240-4C42-8997-7B652B4D4F2B}"/>
    <cellStyle name="Normal 15 2 3 2 2 2 2 4" xfId="23094" xr:uid="{0288DEEE-B920-4FDE-902A-7969919A4284}"/>
    <cellStyle name="Normal 15 2 3 2 2 2 3" xfId="9630" xr:uid="{60187819-D1E8-4A7C-8408-74B6E8CA72A7}"/>
    <cellStyle name="Normal 15 2 3 2 2 2 3 2" xfId="16414" xr:uid="{2788A9CE-02AB-4553-A22F-DDCC3E13DB65}"/>
    <cellStyle name="Normal 15 2 3 2 2 2 3 2 2" xfId="31533" xr:uid="{867B3264-0898-4043-8836-C5180B433063}"/>
    <cellStyle name="Normal 15 2 3 2 2 2 3 3" xfId="24765" xr:uid="{DB6693C4-8061-4AA0-AF37-8C9552CDFB2C}"/>
    <cellStyle name="Normal 15 2 3 2 2 2 4" xfId="13017" xr:uid="{15F0D76B-7C9E-4CAB-A570-C3ABC9EC1B40}"/>
    <cellStyle name="Normal 15 2 3 2 2 2 4 2" xfId="28146" xr:uid="{BA472520-FC1B-4DAB-A71B-D199EE22FB2F}"/>
    <cellStyle name="Normal 15 2 3 2 2 2 5" xfId="21381" xr:uid="{2EFE0D74-2C4F-4B2D-845A-8B3891EDBD2D}"/>
    <cellStyle name="Normal 15 2 3 2 2 3" xfId="7123" xr:uid="{6B62FDEB-EDF8-42C4-A94C-EF49B6A66B1E}"/>
    <cellStyle name="Normal 15 2 3 2 2 3 2" xfId="10509" xr:uid="{9A499019-3030-432F-BF16-8659ADCCCBCC}"/>
    <cellStyle name="Normal 15 2 3 2 2 3 2 2" xfId="17293" xr:uid="{BC13D634-341D-4CD8-96B3-38B38FC7F8F9}"/>
    <cellStyle name="Normal 15 2 3 2 2 3 2 2 2" xfId="32412" xr:uid="{40BADD49-9AEF-4E52-A98E-2B9C8387F8B4}"/>
    <cellStyle name="Normal 15 2 3 2 2 3 2 3" xfId="25644" xr:uid="{742E4ED5-7A3C-4451-85E5-2EED197B9DB0}"/>
    <cellStyle name="Normal 15 2 3 2 2 3 3" xfId="13909" xr:uid="{7C092CE5-C143-45D5-A92D-60A3FEE847B3}"/>
    <cellStyle name="Normal 15 2 3 2 2 3 3 2" xfId="29028" xr:uid="{84783A5D-9C18-41E2-A542-8FB7AEC61E2B}"/>
    <cellStyle name="Normal 15 2 3 2 2 3 4" xfId="22260" xr:uid="{F3E39928-A347-4506-BA4E-1B883607BC37}"/>
    <cellStyle name="Normal 15 2 3 2 2 4" xfId="8793" xr:uid="{0B9E842B-ABAD-43BD-B788-10585A07A041}"/>
    <cellStyle name="Normal 15 2 3 2 2 4 2" xfId="15577" xr:uid="{25EB5F03-18C9-4B4E-9016-8157BBED3DC8}"/>
    <cellStyle name="Normal 15 2 3 2 2 4 2 2" xfId="30696" xr:uid="{CC4C98C7-8449-42B8-8410-C50F3C38AFDA}"/>
    <cellStyle name="Normal 15 2 3 2 2 4 3" xfId="23928" xr:uid="{56310701-C7FC-406F-AD05-C9E65D93E211}"/>
    <cellStyle name="Normal 15 2 3 2 2 5" xfId="12182" xr:uid="{372B8E1A-22DC-492F-A53E-29F9E5723726}"/>
    <cellStyle name="Normal 15 2 3 2 2 5 2" xfId="27312" xr:uid="{AD0029DF-25FB-4142-AC56-738A012676DB}"/>
    <cellStyle name="Normal 15 2 3 2 2 6" xfId="5381" xr:uid="{861CA33D-FF67-4DFC-B788-513EBDC37F40}"/>
    <cellStyle name="Normal 15 2 3 2 2 6 2" xfId="20544" xr:uid="{8568D4D4-2405-43E8-8AF9-2D5182B8EDE6}"/>
    <cellStyle name="Normal 15 2 3 2 2 7" xfId="18985" xr:uid="{CDD9ABBA-FC4E-43C0-A70C-9942B5194447}"/>
    <cellStyle name="Normal 15 2 3 2 3" xfId="5803" xr:uid="{39ECD8C7-683E-4619-BA5D-01CA78C5AC5C}"/>
    <cellStyle name="Normal 15 2 3 2 3 2" xfId="7541" xr:uid="{BF473120-6C38-4EB4-879B-2870652AFF06}"/>
    <cellStyle name="Normal 15 2 3 2 3 2 2" xfId="10927" xr:uid="{409C2B51-4FB1-44D9-B914-FA4AB58A36C7}"/>
    <cellStyle name="Normal 15 2 3 2 3 2 2 2" xfId="17711" xr:uid="{0F569B8F-C294-4E2A-B113-6C8E9492EC14}"/>
    <cellStyle name="Normal 15 2 3 2 3 2 2 2 2" xfId="32830" xr:uid="{986E29CC-06BF-42FA-B56B-48FB9FAE8EF5}"/>
    <cellStyle name="Normal 15 2 3 2 3 2 2 3" xfId="26062" xr:uid="{6BC79F65-2643-48A0-A6F7-1D1D32B38008}"/>
    <cellStyle name="Normal 15 2 3 2 3 2 3" xfId="14327" xr:uid="{66EFDFB3-5E27-410A-8A8D-29C37F891FCE}"/>
    <cellStyle name="Normal 15 2 3 2 3 2 3 2" xfId="29446" xr:uid="{0AAF0065-3EB4-48B9-949B-09D93840DF4F}"/>
    <cellStyle name="Normal 15 2 3 2 3 2 4" xfId="22678" xr:uid="{A573094D-EDD5-452D-AB3C-264001CCCDB8}"/>
    <cellStyle name="Normal 15 2 3 2 3 3" xfId="9214" xr:uid="{F0A62D69-17B3-47DA-BDAC-3A2C1E506B1F}"/>
    <cellStyle name="Normal 15 2 3 2 3 3 2" xfId="15998" xr:uid="{E81D1407-E563-4D9D-8333-504B88185E90}"/>
    <cellStyle name="Normal 15 2 3 2 3 3 2 2" xfId="31117" xr:uid="{E961CDEB-9C40-43F8-9734-4634F4CCF4B3}"/>
    <cellStyle name="Normal 15 2 3 2 3 3 3" xfId="24349" xr:uid="{EF49DDB4-1316-40C7-84D7-B37F0DF71462}"/>
    <cellStyle name="Normal 15 2 3 2 3 4" xfId="12600" xr:uid="{73A061E9-09CD-4CE6-8490-6F142F225A66}"/>
    <cellStyle name="Normal 15 2 3 2 3 4 2" xfId="27730" xr:uid="{86E44A9B-931E-40F2-B9D1-369B3F4F46BE}"/>
    <cellStyle name="Normal 15 2 3 2 3 5" xfId="20965" xr:uid="{F79FFA7E-0671-4693-8AE7-D8678885658B}"/>
    <cellStyle name="Normal 15 2 3 2 4" xfId="6707" xr:uid="{D2F444F3-4524-425E-B4C1-3E6F107AE7C0}"/>
    <cellStyle name="Normal 15 2 3 2 4 2" xfId="10093" xr:uid="{21AABFC6-9FD3-495C-AC57-6E38BB39E975}"/>
    <cellStyle name="Normal 15 2 3 2 4 2 2" xfId="16877" xr:uid="{F7B4AD67-E8CA-4FCB-8768-E3C2CE8844B9}"/>
    <cellStyle name="Normal 15 2 3 2 4 2 2 2" xfId="31996" xr:uid="{907ED2AE-2F51-41D4-966D-952C9D567143}"/>
    <cellStyle name="Normal 15 2 3 2 4 2 3" xfId="25228" xr:uid="{4993EF1F-4E5C-4054-8D3A-2F4DB4281396}"/>
    <cellStyle name="Normal 15 2 3 2 4 3" xfId="13493" xr:uid="{A25C1516-F84E-4E94-908E-35BA16657E1C}"/>
    <cellStyle name="Normal 15 2 3 2 4 3 2" xfId="28612" xr:uid="{B035122D-6CDA-4B04-AE37-6C10687B239B}"/>
    <cellStyle name="Normal 15 2 3 2 4 4" xfId="21844" xr:uid="{9B810C68-3A85-40EA-8580-91A3DD0B61FB}"/>
    <cellStyle name="Normal 15 2 3 2 5" xfId="8377" xr:uid="{7112D586-26F6-4107-8B0F-40532DAFD6A2}"/>
    <cellStyle name="Normal 15 2 3 2 5 2" xfId="15161" xr:uid="{7F4186EA-0C96-45BC-A974-73C87CF09EBC}"/>
    <cellStyle name="Normal 15 2 3 2 5 2 2" xfId="30280" xr:uid="{9AC3A194-D2BC-4D3C-A3AE-130FAAB6BB37}"/>
    <cellStyle name="Normal 15 2 3 2 5 3" xfId="23512" xr:uid="{325DBA8B-6901-404B-AF9D-E9BBC0FFA022}"/>
    <cellStyle name="Normal 15 2 3 2 6" xfId="11766" xr:uid="{7842633D-2E5D-4CCA-AB0B-7C78EAA2CF9A}"/>
    <cellStyle name="Normal 15 2 3 2 6 2" xfId="26896" xr:uid="{AFDA6143-CF91-4A49-8E73-12C025AC5CD8}"/>
    <cellStyle name="Normal 15 2 3 2 7" xfId="4965" xr:uid="{BD3D673A-D424-483C-9BFB-3F364986D34A}"/>
    <cellStyle name="Normal 15 2 3 2 7 2" xfId="20128" xr:uid="{DE5EF618-89CE-4D87-8080-DEFA05E45CC5}"/>
    <cellStyle name="Normal 15 2 3 2 8" xfId="18569" xr:uid="{938F1578-EA8B-44B4-8050-847F6B065B1C}"/>
    <cellStyle name="Normal 15 2 3 3" xfId="3137" xr:uid="{AB88DA57-6261-4AD7-B6B4-C2DA9134E755}"/>
    <cellStyle name="Normal 15 2 3 3 2" xfId="6011" xr:uid="{D7A3C980-BAA4-4CBC-95FA-8B523F215E8B}"/>
    <cellStyle name="Normal 15 2 3 3 2 2" xfId="7749" xr:uid="{DE26DD90-C8BF-4B5D-8584-5DCE3367DD86}"/>
    <cellStyle name="Normal 15 2 3 3 2 2 2" xfId="11135" xr:uid="{B6FDFCCE-B3DB-4EBA-83BF-E8E2FA634FCE}"/>
    <cellStyle name="Normal 15 2 3 3 2 2 2 2" xfId="17919" xr:uid="{F464AB99-6889-4192-BA2E-0A7E4E4BE576}"/>
    <cellStyle name="Normal 15 2 3 3 2 2 2 2 2" xfId="33038" xr:uid="{DB4D4978-5214-4CCC-B1C3-C7CB86761FAE}"/>
    <cellStyle name="Normal 15 2 3 3 2 2 2 3" xfId="26270" xr:uid="{BE7E5EEE-A7B2-481F-A4A8-BA413A79C734}"/>
    <cellStyle name="Normal 15 2 3 3 2 2 3" xfId="14535" xr:uid="{8B2735FF-9713-4354-AF4D-B91E370541BA}"/>
    <cellStyle name="Normal 15 2 3 3 2 2 3 2" xfId="29654" xr:uid="{AC0F6DCD-87DE-4260-ABC7-973907016A9D}"/>
    <cellStyle name="Normal 15 2 3 3 2 2 4" xfId="22886" xr:uid="{3D20DEB7-C365-46D8-8420-0E0B9C194D02}"/>
    <cellStyle name="Normal 15 2 3 3 2 3" xfId="9422" xr:uid="{C116485E-3DF6-4BC0-832F-E7DB371DEBA9}"/>
    <cellStyle name="Normal 15 2 3 3 2 3 2" xfId="16206" xr:uid="{53381703-69EB-454A-A152-99F432237C2B}"/>
    <cellStyle name="Normal 15 2 3 3 2 3 2 2" xfId="31325" xr:uid="{AE7EC826-65D7-4373-B84C-04ABEF9E2A90}"/>
    <cellStyle name="Normal 15 2 3 3 2 3 3" xfId="24557" xr:uid="{2521D1D8-9481-4F12-961E-138871709774}"/>
    <cellStyle name="Normal 15 2 3 3 2 4" xfId="12809" xr:uid="{CBEE14B8-C241-46DB-88DA-3653021387E8}"/>
    <cellStyle name="Normal 15 2 3 3 2 4 2" xfId="27938" xr:uid="{F4A7279D-9658-4403-8C27-A18A4941E0D0}"/>
    <cellStyle name="Normal 15 2 3 3 2 5" xfId="21173" xr:uid="{C8981906-C78B-4349-B787-F56388F618F1}"/>
    <cellStyle name="Normal 15 2 3 3 3" xfId="6915" xr:uid="{9362AD92-7AC9-4426-BBD1-A8128F049C58}"/>
    <cellStyle name="Normal 15 2 3 3 3 2" xfId="10301" xr:uid="{18793387-467E-47B0-8B8D-71131F8E8CFA}"/>
    <cellStyle name="Normal 15 2 3 3 3 2 2" xfId="17085" xr:uid="{9591FDAF-9628-456E-902C-1A4DD97E6782}"/>
    <cellStyle name="Normal 15 2 3 3 3 2 2 2" xfId="32204" xr:uid="{DF47FA08-784C-46BB-8557-B56F3071AA85}"/>
    <cellStyle name="Normal 15 2 3 3 3 2 3" xfId="25436" xr:uid="{ED9C1D3A-54F6-4D1B-9613-D99B94A938A2}"/>
    <cellStyle name="Normal 15 2 3 3 3 3" xfId="13701" xr:uid="{31DDCE2F-E310-4441-A504-5ACB1E8FB55F}"/>
    <cellStyle name="Normal 15 2 3 3 3 3 2" xfId="28820" xr:uid="{20B07C68-8710-49CC-9346-70C52B243A74}"/>
    <cellStyle name="Normal 15 2 3 3 3 4" xfId="22052" xr:uid="{8724E05B-E9EE-45FB-B140-E506CF0D889F}"/>
    <cellStyle name="Normal 15 2 3 3 4" xfId="8585" xr:uid="{3AB789AF-4826-4A9D-BEA5-675C53E5A307}"/>
    <cellStyle name="Normal 15 2 3 3 4 2" xfId="15369" xr:uid="{3418F868-A5E8-4274-9A75-F9042E6A9BEB}"/>
    <cellStyle name="Normal 15 2 3 3 4 2 2" xfId="30488" xr:uid="{A693C7A3-54B0-4C78-AAF2-325BA17393DF}"/>
    <cellStyle name="Normal 15 2 3 3 4 3" xfId="23720" xr:uid="{DDAF365C-0C2F-42C4-A463-5C382C4B07C1}"/>
    <cellStyle name="Normal 15 2 3 3 5" xfId="11974" xr:uid="{F31EF0FF-491D-4436-B9D8-DB0B4BB0F9E7}"/>
    <cellStyle name="Normal 15 2 3 3 5 2" xfId="27104" xr:uid="{9BE78760-5E91-4F0B-8418-C76A8ABB86D9}"/>
    <cellStyle name="Normal 15 2 3 3 6" xfId="5173" xr:uid="{794FBD17-A0BA-40CA-86E8-ADBB5A4E5288}"/>
    <cellStyle name="Normal 15 2 3 3 6 2" xfId="20336" xr:uid="{919C72BC-7BBE-4E1F-BB72-6A4D240698F6}"/>
    <cellStyle name="Normal 15 2 3 3 7" xfId="18777" xr:uid="{569AEB50-4037-4078-8F86-F63F7A31A038}"/>
    <cellStyle name="Normal 15 2 3 4" xfId="5595" xr:uid="{26015190-43D8-4B84-A089-DAAC27E15F0C}"/>
    <cellStyle name="Normal 15 2 3 4 2" xfId="7333" xr:uid="{4F167DED-91E3-4117-A4E9-6CA4A7C1E504}"/>
    <cellStyle name="Normal 15 2 3 4 2 2" xfId="10719" xr:uid="{1C215DDF-C4D9-4CC5-BC39-F91EE62F45DE}"/>
    <cellStyle name="Normal 15 2 3 4 2 2 2" xfId="17503" xr:uid="{6E191CCA-128F-4F46-BECA-7D337FF7A1B9}"/>
    <cellStyle name="Normal 15 2 3 4 2 2 2 2" xfId="32622" xr:uid="{39682925-A073-41A1-B9DA-BACD3CF1CBD7}"/>
    <cellStyle name="Normal 15 2 3 4 2 2 3" xfId="25854" xr:uid="{C6E65F55-1FC1-4236-8A1A-045DDEC6BD9E}"/>
    <cellStyle name="Normal 15 2 3 4 2 3" xfId="14119" xr:uid="{C6E52057-6EF6-4BBA-B945-AB21450A4ADD}"/>
    <cellStyle name="Normal 15 2 3 4 2 3 2" xfId="29238" xr:uid="{09E50083-CB85-4588-9CC7-C39E9448DF95}"/>
    <cellStyle name="Normal 15 2 3 4 2 4" xfId="22470" xr:uid="{7C9A0597-4144-4F69-B52E-D0EA952306DE}"/>
    <cellStyle name="Normal 15 2 3 4 3" xfId="9006" xr:uid="{FD59EB68-238F-4F07-B3FE-6352442D9395}"/>
    <cellStyle name="Normal 15 2 3 4 3 2" xfId="15790" xr:uid="{F5C6B79B-41AF-4E90-B7FB-4F78A2FB3477}"/>
    <cellStyle name="Normal 15 2 3 4 3 2 2" xfId="30909" xr:uid="{2AD469A5-96BB-4092-B3C9-5AC9A9ED1D62}"/>
    <cellStyle name="Normal 15 2 3 4 3 3" xfId="24141" xr:uid="{877534AD-D542-4B50-B2CC-9ACF3CA84960}"/>
    <cellStyle name="Normal 15 2 3 4 4" xfId="12392" xr:uid="{8FBAC36E-D463-4A51-B024-1E42E1C9C2A3}"/>
    <cellStyle name="Normal 15 2 3 4 4 2" xfId="27522" xr:uid="{0B8AB6E9-6692-41FE-BD42-AFF235BDB9C1}"/>
    <cellStyle name="Normal 15 2 3 4 5" xfId="20757" xr:uid="{2E0F07A2-B1BB-417B-9FC9-4B068CCF59B0}"/>
    <cellStyle name="Normal 15 2 3 5" xfId="6499" xr:uid="{F63617B2-6AD6-4837-BF75-495524B7A7A4}"/>
    <cellStyle name="Normal 15 2 3 5 2" xfId="9885" xr:uid="{D782E487-16E9-4C31-BCA8-F83F71DACFBD}"/>
    <cellStyle name="Normal 15 2 3 5 2 2" xfId="16669" xr:uid="{08B97776-1EAA-4294-B592-874733659D4C}"/>
    <cellStyle name="Normal 15 2 3 5 2 2 2" xfId="31788" xr:uid="{D4E8F71B-F078-4F20-AED8-EE9177F9CA9A}"/>
    <cellStyle name="Normal 15 2 3 5 2 3" xfId="25020" xr:uid="{98CA5F12-C3A6-4CE3-AC86-1C0079D7E53E}"/>
    <cellStyle name="Normal 15 2 3 5 3" xfId="13285" xr:uid="{0EC08A3C-B749-4E34-A576-960C5EC9840D}"/>
    <cellStyle name="Normal 15 2 3 5 3 2" xfId="28404" xr:uid="{A7B164C2-536C-4993-8E5F-E4B90901FBD0}"/>
    <cellStyle name="Normal 15 2 3 5 4" xfId="21636" xr:uid="{3D4BE453-915F-4100-BD1E-BA7CC109D6CE}"/>
    <cellStyle name="Normal 15 2 3 6" xfId="8169" xr:uid="{40A463E7-A4C4-484E-9625-56DED6B0AD94}"/>
    <cellStyle name="Normal 15 2 3 6 2" xfId="14953" xr:uid="{D763A42F-112C-46A3-B7A4-45CC1AC1E099}"/>
    <cellStyle name="Normal 15 2 3 6 2 2" xfId="30072" xr:uid="{0018DEDE-3202-4EE7-89F0-ACEF5815E89F}"/>
    <cellStyle name="Normal 15 2 3 6 3" xfId="23304" xr:uid="{FFCC8FA5-9371-4452-A714-CEA60BBC8213}"/>
    <cellStyle name="Normal 15 2 3 7" xfId="11558" xr:uid="{AF13D08B-A677-44AC-B0F9-6653035CF9DC}"/>
    <cellStyle name="Normal 15 2 3 7 2" xfId="26688" xr:uid="{C872F4AB-E34A-4F3C-9042-662AA6C19B7F}"/>
    <cellStyle name="Normal 15 2 3 8" xfId="4756" xr:uid="{A1DC9AE5-ED4C-4696-AB4C-7374CAE954F4}"/>
    <cellStyle name="Normal 15 2 3 8 2" xfId="19920" xr:uid="{E3D4465F-1E5A-4028-A3E9-6B42E28DE937}"/>
    <cellStyle name="Normal 15 2 3 9" xfId="18361" xr:uid="{7B88A04B-0F7B-4B03-B2DA-06C39E9E8EFA}"/>
    <cellStyle name="Normal 15 2 4" xfId="2823" xr:uid="{8C767F9D-C221-41CA-BDF0-90D6EBC84574}"/>
    <cellStyle name="Normal 15 2 4 2" xfId="3242" xr:uid="{F51B6129-B423-4E2B-87D1-627D9E07DE8B}"/>
    <cellStyle name="Normal 15 2 4 2 2" xfId="6116" xr:uid="{C0DB292B-E241-4173-88B1-B40557495EE3}"/>
    <cellStyle name="Normal 15 2 4 2 2 2" xfId="7854" xr:uid="{B20ECC7C-757B-405C-9CA3-240BEAE63D03}"/>
    <cellStyle name="Normal 15 2 4 2 2 2 2" xfId="11240" xr:uid="{DFC965B7-2951-455C-85FF-9A3858C4ADCB}"/>
    <cellStyle name="Normal 15 2 4 2 2 2 2 2" xfId="18024" xr:uid="{97532FC8-E069-4354-AC96-3765DEB63D30}"/>
    <cellStyle name="Normal 15 2 4 2 2 2 2 2 2" xfId="33143" xr:uid="{F39B0E4E-9B41-4246-BC9B-F1F29436A656}"/>
    <cellStyle name="Normal 15 2 4 2 2 2 2 3" xfId="26375" xr:uid="{2E83127D-7F98-49EA-B5A4-33F822B6BA41}"/>
    <cellStyle name="Normal 15 2 4 2 2 2 3" xfId="14640" xr:uid="{FE59F06D-BE0D-49BD-AA82-56E33425107F}"/>
    <cellStyle name="Normal 15 2 4 2 2 2 3 2" xfId="29759" xr:uid="{C6070D5D-6EAF-4127-9D2D-849114AAFEF5}"/>
    <cellStyle name="Normal 15 2 4 2 2 2 4" xfId="22991" xr:uid="{6C643034-B7CD-43B2-A223-B4F568C7DE47}"/>
    <cellStyle name="Normal 15 2 4 2 2 3" xfId="9527" xr:uid="{14287848-6D19-435A-AD0C-B96DE2196F90}"/>
    <cellStyle name="Normal 15 2 4 2 2 3 2" xfId="16311" xr:uid="{66CA40F4-DEB6-42FE-9EDC-94DBCE0E74AF}"/>
    <cellStyle name="Normal 15 2 4 2 2 3 2 2" xfId="31430" xr:uid="{5CB84529-F778-42CA-A9B8-BA1656D7EA68}"/>
    <cellStyle name="Normal 15 2 4 2 2 3 3" xfId="24662" xr:uid="{559A1435-8105-4E12-B008-4A633BED61F2}"/>
    <cellStyle name="Normal 15 2 4 2 2 4" xfId="12914" xr:uid="{477A799A-A442-41F7-9322-6FF983C568EB}"/>
    <cellStyle name="Normal 15 2 4 2 2 4 2" xfId="28043" xr:uid="{8400C90F-40C1-4475-B673-CC0BE3F40D03}"/>
    <cellStyle name="Normal 15 2 4 2 2 5" xfId="21278" xr:uid="{3A81C122-332B-42C6-BD20-5D69DAA1ABAB}"/>
    <cellStyle name="Normal 15 2 4 2 3" xfId="7020" xr:uid="{EC57A241-A831-4760-AF1F-E70425FF0DE7}"/>
    <cellStyle name="Normal 15 2 4 2 3 2" xfId="10406" xr:uid="{975CC1A4-3F3D-4DA5-BAA2-522E68A04D5F}"/>
    <cellStyle name="Normal 15 2 4 2 3 2 2" xfId="17190" xr:uid="{C4901DD6-6AC6-43E1-B305-0CEFCC1779A7}"/>
    <cellStyle name="Normal 15 2 4 2 3 2 2 2" xfId="32309" xr:uid="{E4C59A40-4784-430F-A4A2-3C0F333E0101}"/>
    <cellStyle name="Normal 15 2 4 2 3 2 3" xfId="25541" xr:uid="{BFFDBF0E-94A0-409E-9776-2024C04BCB90}"/>
    <cellStyle name="Normal 15 2 4 2 3 3" xfId="13806" xr:uid="{DDFCC7CE-8537-49E5-84F0-A4C5F3184944}"/>
    <cellStyle name="Normal 15 2 4 2 3 3 2" xfId="28925" xr:uid="{5D6141AF-882E-4EAC-818E-E24204C115C0}"/>
    <cellStyle name="Normal 15 2 4 2 3 4" xfId="22157" xr:uid="{1B28F8F8-1434-41A6-8C39-DB3B9159D862}"/>
    <cellStyle name="Normal 15 2 4 2 4" xfId="8690" xr:uid="{DD04A6BE-C66B-478B-843D-230EE6DE8727}"/>
    <cellStyle name="Normal 15 2 4 2 4 2" xfId="15474" xr:uid="{DAD8FEAF-7D7C-40E2-8AA0-9B5490541CC3}"/>
    <cellStyle name="Normal 15 2 4 2 4 2 2" xfId="30593" xr:uid="{B1F9864D-4C1E-49D9-98A0-39B8102AF394}"/>
    <cellStyle name="Normal 15 2 4 2 4 3" xfId="23825" xr:uid="{CECB8561-DB87-4054-896D-141E1375EA9C}"/>
    <cellStyle name="Normal 15 2 4 2 5" xfId="12079" xr:uid="{B2F66171-0FA8-4CD0-8E6B-31CD538C4F5F}"/>
    <cellStyle name="Normal 15 2 4 2 5 2" xfId="27209" xr:uid="{F7B0AEA6-1F81-4F9A-B667-3EBFE58BAAE3}"/>
    <cellStyle name="Normal 15 2 4 2 6" xfId="5278" xr:uid="{440AB1AC-7BED-4424-BB1A-B6D86D4F703F}"/>
    <cellStyle name="Normal 15 2 4 2 6 2" xfId="20441" xr:uid="{E63F82E7-4363-439B-B121-AE9CECDD5E48}"/>
    <cellStyle name="Normal 15 2 4 2 7" xfId="18882" xr:uid="{DCD8C76C-256C-4B71-9B25-16B7743F0D88}"/>
    <cellStyle name="Normal 15 2 4 3" xfId="5700" xr:uid="{C43B85A4-1B46-433B-B4F4-CD7EAE67DC8F}"/>
    <cellStyle name="Normal 15 2 4 3 2" xfId="7438" xr:uid="{082D2935-C16F-490D-96AB-DF40DD6BD1CB}"/>
    <cellStyle name="Normal 15 2 4 3 2 2" xfId="10824" xr:uid="{8E1C5DB7-CD6C-4FFE-9FE1-26D9B30A1073}"/>
    <cellStyle name="Normal 15 2 4 3 2 2 2" xfId="17608" xr:uid="{58D3F1F5-A726-4525-8F9D-B21A2568264C}"/>
    <cellStyle name="Normal 15 2 4 3 2 2 2 2" xfId="32727" xr:uid="{76A33CD0-8076-4168-BB66-8021E2ABB036}"/>
    <cellStyle name="Normal 15 2 4 3 2 2 3" xfId="25959" xr:uid="{18BEB5D9-B79A-4443-BDC9-6660F83F6E6D}"/>
    <cellStyle name="Normal 15 2 4 3 2 3" xfId="14224" xr:uid="{6FE6EED5-8AAC-43EA-8FEA-4FBACB3BD3D4}"/>
    <cellStyle name="Normal 15 2 4 3 2 3 2" xfId="29343" xr:uid="{9FCFD036-50F3-477A-830A-D046043A6886}"/>
    <cellStyle name="Normal 15 2 4 3 2 4" xfId="22575" xr:uid="{87AF5DA6-D1FF-414C-BA02-E4425B165690}"/>
    <cellStyle name="Normal 15 2 4 3 3" xfId="9111" xr:uid="{854F0F6F-3293-4D6A-9C3F-D9CCDFCED981}"/>
    <cellStyle name="Normal 15 2 4 3 3 2" xfId="15895" xr:uid="{AFDD1FC6-008E-4581-8045-318D439DA206}"/>
    <cellStyle name="Normal 15 2 4 3 3 2 2" xfId="31014" xr:uid="{A7926D78-FAD0-4841-99CE-CCC4E6C26C8A}"/>
    <cellStyle name="Normal 15 2 4 3 3 3" xfId="24246" xr:uid="{51017C78-7758-4CE4-937A-45AED1D2F7ED}"/>
    <cellStyle name="Normal 15 2 4 3 4" xfId="12497" xr:uid="{C17FD1C3-5CF1-400C-BF0E-1972D6AC86BF}"/>
    <cellStyle name="Normal 15 2 4 3 4 2" xfId="27627" xr:uid="{C1AE67BB-8DAD-4857-A37F-DE11FB096F5F}"/>
    <cellStyle name="Normal 15 2 4 3 5" xfId="20862" xr:uid="{C38C897F-0F73-4C6E-92CC-1589FDEEA2AE}"/>
    <cellStyle name="Normal 15 2 4 4" xfId="6604" xr:uid="{D2AE0CA0-4D4E-4486-A995-11F479C84072}"/>
    <cellStyle name="Normal 15 2 4 4 2" xfId="9990" xr:uid="{8BDD7297-36E5-4BF1-9659-E11F91F6E569}"/>
    <cellStyle name="Normal 15 2 4 4 2 2" xfId="16774" xr:uid="{03436B3B-10B8-430D-BF1C-77BCDC8E67E9}"/>
    <cellStyle name="Normal 15 2 4 4 2 2 2" xfId="31893" xr:uid="{639ABE6B-91D7-4A90-AAAC-D8C41FF6E263}"/>
    <cellStyle name="Normal 15 2 4 4 2 3" xfId="25125" xr:uid="{9ADD48E8-CC30-4051-90BB-E3BCA2A1F2C0}"/>
    <cellStyle name="Normal 15 2 4 4 3" xfId="13390" xr:uid="{5BDB17E7-49E3-4677-884E-347945CCAD45}"/>
    <cellStyle name="Normal 15 2 4 4 3 2" xfId="28509" xr:uid="{0D2A2CC0-4146-4D79-A2F7-E8BD94A73199}"/>
    <cellStyle name="Normal 15 2 4 4 4" xfId="21741" xr:uid="{C3053A21-FDDB-497D-8151-592E22951229}"/>
    <cellStyle name="Normal 15 2 4 5" xfId="8274" xr:uid="{7B19EE91-47BB-4F01-A1F4-DEB9BA4D7B63}"/>
    <cellStyle name="Normal 15 2 4 5 2" xfId="15058" xr:uid="{05E17D50-027B-412A-8226-7FAEEA89ED6E}"/>
    <cellStyle name="Normal 15 2 4 5 2 2" xfId="30177" xr:uid="{476E88F9-A19B-4E43-A115-0A4A24DEE75B}"/>
    <cellStyle name="Normal 15 2 4 5 3" xfId="23409" xr:uid="{C9B32C91-5108-4DF1-B76E-1A645F0CFDB0}"/>
    <cellStyle name="Normal 15 2 4 6" xfId="11663" xr:uid="{80DB15C1-0C42-4318-963A-0876296739DF}"/>
    <cellStyle name="Normal 15 2 4 6 2" xfId="26793" xr:uid="{15982254-2A00-4EED-8488-B29CB3E21E47}"/>
    <cellStyle name="Normal 15 2 4 7" xfId="4862" xr:uid="{DB3C179F-B57C-41D5-AF5E-890A0535F212}"/>
    <cellStyle name="Normal 15 2 4 7 2" xfId="20025" xr:uid="{CB9C32A2-38A1-40F9-BBD7-7DEA14A7B25C}"/>
    <cellStyle name="Normal 15 2 4 8" xfId="18466" xr:uid="{C2C7E1B2-8423-47B2-9971-4BF9A2167FD0}"/>
    <cellStyle name="Normal 15 2 5" xfId="3034" xr:uid="{EB9D7011-2F1A-4D81-A149-4F0E34899CCA}"/>
    <cellStyle name="Normal 15 2 5 2" xfId="5908" xr:uid="{67FE8718-F8DF-435F-BF77-09B3E1715A47}"/>
    <cellStyle name="Normal 15 2 5 2 2" xfId="7646" xr:uid="{E72F50AF-7101-4C78-B051-D11DEBA9C3D2}"/>
    <cellStyle name="Normal 15 2 5 2 2 2" xfId="11032" xr:uid="{BDCF1B3D-B52E-4AC4-930C-20912173F0B2}"/>
    <cellStyle name="Normal 15 2 5 2 2 2 2" xfId="17816" xr:uid="{3A0E1462-AC02-4F03-9E3B-0E967F6D6291}"/>
    <cellStyle name="Normal 15 2 5 2 2 2 2 2" xfId="32935" xr:uid="{048542D0-4DA4-4699-99B3-0C835C9DE906}"/>
    <cellStyle name="Normal 15 2 5 2 2 2 3" xfId="26167" xr:uid="{E5E7E9C0-E9AA-4FFB-AD23-61F954ED342B}"/>
    <cellStyle name="Normal 15 2 5 2 2 3" xfId="14432" xr:uid="{79E55B84-0B31-4F09-A502-5CBE3FF7DAEC}"/>
    <cellStyle name="Normal 15 2 5 2 2 3 2" xfId="29551" xr:uid="{C480E405-A5C5-4F64-9D5C-050325C2F66E}"/>
    <cellStyle name="Normal 15 2 5 2 2 4" xfId="22783" xr:uid="{766B17FF-29A8-4168-89B1-55C97413ACBE}"/>
    <cellStyle name="Normal 15 2 5 2 3" xfId="9319" xr:uid="{BA93EB6E-2D7D-406A-B6F2-F49677943999}"/>
    <cellStyle name="Normal 15 2 5 2 3 2" xfId="16103" xr:uid="{BAD760AB-4AC8-47E4-B4BA-96C682662E43}"/>
    <cellStyle name="Normal 15 2 5 2 3 2 2" xfId="31222" xr:uid="{6A5301FA-6A61-4104-AB61-4C8E9782996A}"/>
    <cellStyle name="Normal 15 2 5 2 3 3" xfId="24454" xr:uid="{A80951BA-2EF9-4CEC-AFBA-FA1B1C325D4A}"/>
    <cellStyle name="Normal 15 2 5 2 4" xfId="12706" xr:uid="{35614C62-D968-46A7-A463-FC29DFF223C3}"/>
    <cellStyle name="Normal 15 2 5 2 4 2" xfId="27835" xr:uid="{EDF2BBDC-5F4C-4531-9D78-2EB7C3B504F3}"/>
    <cellStyle name="Normal 15 2 5 2 5" xfId="21070" xr:uid="{70BE996C-6728-4B92-9F96-DB67D515BD73}"/>
    <cellStyle name="Normal 15 2 5 3" xfId="6812" xr:uid="{5D91DE1A-995E-4D3A-B74E-7B380CCE5639}"/>
    <cellStyle name="Normal 15 2 5 3 2" xfId="10198" xr:uid="{D7AC886E-04A0-4A5C-818C-6B964567CE27}"/>
    <cellStyle name="Normal 15 2 5 3 2 2" xfId="16982" xr:uid="{B2733B1B-2B7E-4538-99F8-17C8A363E716}"/>
    <cellStyle name="Normal 15 2 5 3 2 2 2" xfId="32101" xr:uid="{67BF8074-040F-4DE9-AAF8-0ADCAF50CD49}"/>
    <cellStyle name="Normal 15 2 5 3 2 3" xfId="25333" xr:uid="{23813F66-6C41-428E-9B5D-F68ACBAEC083}"/>
    <cellStyle name="Normal 15 2 5 3 3" xfId="13598" xr:uid="{E3342532-4FAC-45F0-93D4-85CB27B1CC42}"/>
    <cellStyle name="Normal 15 2 5 3 3 2" xfId="28717" xr:uid="{B4BDC6C3-BF59-4824-A661-AEEB8290C90B}"/>
    <cellStyle name="Normal 15 2 5 3 4" xfId="21949" xr:uid="{0F5594C8-85F8-440B-B3F0-62C5FC7EDE1C}"/>
    <cellStyle name="Normal 15 2 5 4" xfId="8482" xr:uid="{04675DCA-F519-4EDE-91DA-7EFB996FC37A}"/>
    <cellStyle name="Normal 15 2 5 4 2" xfId="15266" xr:uid="{3E4AC0AD-FC63-490D-8657-24D4C2AACFA9}"/>
    <cellStyle name="Normal 15 2 5 4 2 2" xfId="30385" xr:uid="{5DFF1C6E-A168-4DF2-A376-C55352AE53AC}"/>
    <cellStyle name="Normal 15 2 5 4 3" xfId="23617" xr:uid="{E417D542-C052-4C00-9FA2-1B0ABEB7C2A1}"/>
    <cellStyle name="Normal 15 2 5 5" xfId="11871" xr:uid="{B3588686-7990-4D6D-A0B3-835662500380}"/>
    <cellStyle name="Normal 15 2 5 5 2" xfId="27001" xr:uid="{270FC419-E895-457F-97F8-A5F4F7236A93}"/>
    <cellStyle name="Normal 15 2 5 6" xfId="5070" xr:uid="{CB410F28-2D01-4630-9E85-5044F627D780}"/>
    <cellStyle name="Normal 15 2 5 6 2" xfId="20233" xr:uid="{357F3F34-0CC7-41DF-8159-57B0D6CD1E17}"/>
    <cellStyle name="Normal 15 2 5 7" xfId="18674" xr:uid="{B6E42D8E-B4E5-4B7E-B3D3-46343331FC01}"/>
    <cellStyle name="Normal 15 2 6" xfId="2607" xr:uid="{DFC5429E-335C-4DD1-9C41-73187F15CDDD}"/>
    <cellStyle name="Normal 15 2 6 2" xfId="7230" xr:uid="{0E0AF6F1-E817-4BD1-9318-549E63DB1F61}"/>
    <cellStyle name="Normal 15 2 6 2 2" xfId="10616" xr:uid="{0C5FF3DE-ADAE-4F4D-B744-207C68514DFA}"/>
    <cellStyle name="Normal 15 2 6 2 2 2" xfId="17400" xr:uid="{0A88A0A8-05B4-4C0E-8B6A-DB51E89AF876}"/>
    <cellStyle name="Normal 15 2 6 2 2 2 2" xfId="32519" xr:uid="{302147FA-6756-46ED-9E9D-ADB7C08AAEE2}"/>
    <cellStyle name="Normal 15 2 6 2 2 3" xfId="25751" xr:uid="{1AC43414-D757-431F-921A-923B76F0F454}"/>
    <cellStyle name="Normal 15 2 6 2 3" xfId="14016" xr:uid="{ABB9FC72-8F98-41FB-B8E4-BD79BBB5F843}"/>
    <cellStyle name="Normal 15 2 6 2 3 2" xfId="29135" xr:uid="{4AC5389A-DBC6-46BB-B51D-867830A0EB7A}"/>
    <cellStyle name="Normal 15 2 6 2 4" xfId="22367" xr:uid="{A3B38102-CD69-4967-8FD0-A9B01362785A}"/>
    <cellStyle name="Normal 15 2 6 3" xfId="8903" xr:uid="{E2A41E7D-618A-4D4E-A8C2-473BCF285D6E}"/>
    <cellStyle name="Normal 15 2 6 3 2" xfId="15687" xr:uid="{0E26B2AA-A007-45DC-B567-DD6C0DC08ACE}"/>
    <cellStyle name="Normal 15 2 6 3 2 2" xfId="30806" xr:uid="{CB5BB83E-9791-4D18-B31C-794EB13D2D7D}"/>
    <cellStyle name="Normal 15 2 6 3 3" xfId="24038" xr:uid="{505949B9-3B7E-420A-A7A3-6F09220F1A0D}"/>
    <cellStyle name="Normal 15 2 6 4" xfId="12289" xr:uid="{6F6CBF09-6194-44FE-8452-90FECF0A8740}"/>
    <cellStyle name="Normal 15 2 6 4 2" xfId="27419" xr:uid="{09521DE1-4771-4E50-9B8E-4F7DD6A9B18F}"/>
    <cellStyle name="Normal 15 2 6 5" xfId="5492" xr:uid="{655E41F7-605C-4D9B-9D3D-D54D1C0731B4}"/>
    <cellStyle name="Normal 15 2 6 5 2" xfId="20654" xr:uid="{A9977144-ED22-4B11-8190-946F6C1CE7B1}"/>
    <cellStyle name="Normal 15 2 6 6" xfId="18258" xr:uid="{58229010-3E7E-4F72-8410-C1B793D9DCAE}"/>
    <cellStyle name="Normal 15 2 7" xfId="6394" xr:uid="{42DE5F22-1D8F-48D4-927C-E80C7A598ED8}"/>
    <cellStyle name="Normal 15 2 7 2" xfId="9782" xr:uid="{3B54FE8B-D13B-4B0C-93ED-64E571EF942E}"/>
    <cellStyle name="Normal 15 2 7 2 2" xfId="16566" xr:uid="{4F204130-A8AD-4727-A39A-FE5074C60066}"/>
    <cellStyle name="Normal 15 2 7 2 2 2" xfId="31685" xr:uid="{83DDF8FB-AD91-4A10-B48B-AFC2B3235AA6}"/>
    <cellStyle name="Normal 15 2 7 2 3" xfId="24917" xr:uid="{E13A0D6A-368D-4196-B969-CD0517A0269B}"/>
    <cellStyle name="Normal 15 2 7 3" xfId="13182" xr:uid="{633D1650-E36D-4066-948E-12F95A8D01E4}"/>
    <cellStyle name="Normal 15 2 7 3 2" xfId="28301" xr:uid="{D9DB6EBE-F670-4171-B38B-7C07AF165EB9}"/>
    <cellStyle name="Normal 15 2 7 4" xfId="21533" xr:uid="{BFAC92C1-2C88-478F-9E6F-E8B43C634C9D}"/>
    <cellStyle name="Normal 15 2 8" xfId="8066" xr:uid="{689AD8FA-A73E-4FF0-B6D6-E3F71F1C8926}"/>
    <cellStyle name="Normal 15 2 8 2" xfId="14850" xr:uid="{BA8D8E78-65B4-40F2-A087-102DE9FFE6ED}"/>
    <cellStyle name="Normal 15 2 8 2 2" xfId="29969" xr:uid="{78CB087F-553C-43BD-93EE-815B4B6E11FD}"/>
    <cellStyle name="Normal 15 2 8 3" xfId="23201" xr:uid="{1D6B99C3-DB71-4C06-820E-F2E44E5F9B34}"/>
    <cellStyle name="Normal 15 2 9" xfId="1415" xr:uid="{05722C27-BF11-40A0-ADFA-F596985A1E1A}"/>
    <cellStyle name="Normal 15 2 9 2" xfId="26585" xr:uid="{6EA6DEC9-72CD-453A-B16E-F11606B60BBA}"/>
    <cellStyle name="Normal 15 2 9 3" xfId="2483" xr:uid="{13BDEFCB-1228-497D-A4FA-538F658E382B}"/>
    <cellStyle name="Normal 15 3" xfId="2634" xr:uid="{AFC4DF0F-5C17-4096-8BDD-4B4655432210}"/>
    <cellStyle name="Normal 15 3 10" xfId="18282" xr:uid="{A885ECB5-A729-4A72-945D-EF5175896751}"/>
    <cellStyle name="Normal 15 3 2" xfId="2739" xr:uid="{CF7ED525-5381-4D6F-B23B-07A0799AF72C}"/>
    <cellStyle name="Normal 15 3 2 2" xfId="2950" xr:uid="{ACC4EE27-49C1-4326-809D-065D53C4B6B1}"/>
    <cellStyle name="Normal 15 3 2 2 2" xfId="3369" xr:uid="{076FCEB5-A6B6-4F36-B903-E90B91F0270C}"/>
    <cellStyle name="Normal 15 3 2 2 2 2" xfId="6243" xr:uid="{7393FD40-667B-456E-839D-2CC9BC315EB1}"/>
    <cellStyle name="Normal 15 3 2 2 2 2 2" xfId="7981" xr:uid="{720F11EF-74C7-4939-B7F7-6036AE0B54A6}"/>
    <cellStyle name="Normal 15 3 2 2 2 2 2 2" xfId="11367" xr:uid="{F686183F-2D44-4D96-A287-9DDA1B03899B}"/>
    <cellStyle name="Normal 15 3 2 2 2 2 2 2 2" xfId="18151" xr:uid="{AAB050A0-9140-4D1A-A7AF-6290D7B0AB47}"/>
    <cellStyle name="Normal 15 3 2 2 2 2 2 2 2 2" xfId="33270" xr:uid="{51A10ED2-EE67-47CE-9F13-3C595D815FD2}"/>
    <cellStyle name="Normal 15 3 2 2 2 2 2 2 3" xfId="26502" xr:uid="{A4404E5C-33A1-4A65-8662-A02D3313C317}"/>
    <cellStyle name="Normal 15 3 2 2 2 2 2 3" xfId="14767" xr:uid="{CDCCD0DE-7E50-4A4A-954F-21DD7CFB16AA}"/>
    <cellStyle name="Normal 15 3 2 2 2 2 2 3 2" xfId="29886" xr:uid="{842E95C0-DDB7-4289-A749-4F1575DD8C0A}"/>
    <cellStyle name="Normal 15 3 2 2 2 2 2 4" xfId="23118" xr:uid="{850E2827-B3CE-4332-B623-9C4DF2ABADC1}"/>
    <cellStyle name="Normal 15 3 2 2 2 2 3" xfId="9654" xr:uid="{29C09AA4-34CC-426C-B385-C2EE37D8962B}"/>
    <cellStyle name="Normal 15 3 2 2 2 2 3 2" xfId="16438" xr:uid="{68AE6E42-40CB-4E8B-AD3B-6C72C26376D6}"/>
    <cellStyle name="Normal 15 3 2 2 2 2 3 2 2" xfId="31557" xr:uid="{C794EE4E-A957-477E-A4A1-52A272E024C0}"/>
    <cellStyle name="Normal 15 3 2 2 2 2 3 3" xfId="24789" xr:uid="{C17766C1-36A4-4C29-999E-9051EA578A4E}"/>
    <cellStyle name="Normal 15 3 2 2 2 2 4" xfId="13041" xr:uid="{98C9DD2C-4676-4890-8BA0-31198F48F782}"/>
    <cellStyle name="Normal 15 3 2 2 2 2 4 2" xfId="28170" xr:uid="{438E53DE-7A55-47C5-BCA2-BE3249114AAE}"/>
    <cellStyle name="Normal 15 3 2 2 2 2 5" xfId="21405" xr:uid="{BE9BB318-61F9-4409-BB91-ED21E0537F04}"/>
    <cellStyle name="Normal 15 3 2 2 2 3" xfId="7147" xr:uid="{3FA53943-519B-425F-8E64-B92D2F24B17F}"/>
    <cellStyle name="Normal 15 3 2 2 2 3 2" xfId="10533" xr:uid="{2EEE038D-9BD0-4149-86F8-FDC5F8755E72}"/>
    <cellStyle name="Normal 15 3 2 2 2 3 2 2" xfId="17317" xr:uid="{5679EC0F-EF52-47D6-827B-C98FC037A88E}"/>
    <cellStyle name="Normal 15 3 2 2 2 3 2 2 2" xfId="32436" xr:uid="{6963E768-808D-4C24-835D-308DFA061804}"/>
    <cellStyle name="Normal 15 3 2 2 2 3 2 3" xfId="25668" xr:uid="{490CBABA-5560-45AC-BDAE-DFC068584D07}"/>
    <cellStyle name="Normal 15 3 2 2 2 3 3" xfId="13933" xr:uid="{BC32401F-D814-4EFE-A5AD-41E6B10E688F}"/>
    <cellStyle name="Normal 15 3 2 2 2 3 3 2" xfId="29052" xr:uid="{D3DE3404-706E-4709-9F75-B1E7EA20BAA8}"/>
    <cellStyle name="Normal 15 3 2 2 2 3 4" xfId="22284" xr:uid="{AAE27D7B-C353-40D4-94CC-F282780DDF98}"/>
    <cellStyle name="Normal 15 3 2 2 2 4" xfId="8817" xr:uid="{2B326EB8-0F56-4AE6-A558-A2220412B7CC}"/>
    <cellStyle name="Normal 15 3 2 2 2 4 2" xfId="15601" xr:uid="{FD0BE12D-E5AC-42FA-9794-622D9640EDC7}"/>
    <cellStyle name="Normal 15 3 2 2 2 4 2 2" xfId="30720" xr:uid="{8ED89C54-E67F-441D-8EAC-ED8E627C98DA}"/>
    <cellStyle name="Normal 15 3 2 2 2 4 3" xfId="23952" xr:uid="{E59A3EA0-B5FF-4BFE-A859-34D70E3DC527}"/>
    <cellStyle name="Normal 15 3 2 2 2 5" xfId="12206" xr:uid="{3324E673-CE3B-4D64-B303-DF323EFE656E}"/>
    <cellStyle name="Normal 15 3 2 2 2 5 2" xfId="27336" xr:uid="{486E70BF-BE35-460B-AB83-5E1A09306A0E}"/>
    <cellStyle name="Normal 15 3 2 2 2 6" xfId="5405" xr:uid="{5A3EC36F-F53F-4BCC-A607-E51F268F6865}"/>
    <cellStyle name="Normal 15 3 2 2 2 6 2" xfId="20568" xr:uid="{7F4CC03E-A81B-4D2C-9134-CB4E1FBF738B}"/>
    <cellStyle name="Normal 15 3 2 2 2 7" xfId="19009" xr:uid="{FDAC8716-3D3F-4769-88A7-C930E2ED7656}"/>
    <cellStyle name="Normal 15 3 2 2 3" xfId="5827" xr:uid="{9100FF9F-F6D7-4240-8CB6-06DDD49786C9}"/>
    <cellStyle name="Normal 15 3 2 2 3 2" xfId="7565" xr:uid="{A3EEC8FF-4E41-494D-9ACF-532A91BC536F}"/>
    <cellStyle name="Normal 15 3 2 2 3 2 2" xfId="10951" xr:uid="{371B81A2-078F-4CE6-BBFA-1C1745012AF2}"/>
    <cellStyle name="Normal 15 3 2 2 3 2 2 2" xfId="17735" xr:uid="{E62C7568-6C4F-4C64-BBF6-556067CB8A8A}"/>
    <cellStyle name="Normal 15 3 2 2 3 2 2 2 2" xfId="32854" xr:uid="{BE33C057-E7BD-4EC6-B923-82C89E71D37D}"/>
    <cellStyle name="Normal 15 3 2 2 3 2 2 3" xfId="26086" xr:uid="{05D1CEB5-55BF-40C6-AA4D-7FBC30E2299A}"/>
    <cellStyle name="Normal 15 3 2 2 3 2 3" xfId="14351" xr:uid="{AC308129-E29F-4109-A2CE-E94364955328}"/>
    <cellStyle name="Normal 15 3 2 2 3 2 3 2" xfId="29470" xr:uid="{60FAA990-E8B2-4B0F-9C0B-B999029F3EFF}"/>
    <cellStyle name="Normal 15 3 2 2 3 2 4" xfId="22702" xr:uid="{B7048B03-C267-4FA7-9C78-204C36229AA5}"/>
    <cellStyle name="Normal 15 3 2 2 3 3" xfId="9238" xr:uid="{C247F35E-3995-4797-831B-262F8AD8FF72}"/>
    <cellStyle name="Normal 15 3 2 2 3 3 2" xfId="16022" xr:uid="{40DA0B9F-3EE2-4B05-A51B-8B0FE293FCF7}"/>
    <cellStyle name="Normal 15 3 2 2 3 3 2 2" xfId="31141" xr:uid="{CB686F14-D91F-4B9F-89C1-1F8085ABF92C}"/>
    <cellStyle name="Normal 15 3 2 2 3 3 3" xfId="24373" xr:uid="{EB7A0698-3C96-4782-B974-A7F6D5E4E676}"/>
    <cellStyle name="Normal 15 3 2 2 3 4" xfId="12624" xr:uid="{77216300-2801-4D1F-9DBD-C603BA0893B1}"/>
    <cellStyle name="Normal 15 3 2 2 3 4 2" xfId="27754" xr:uid="{3E138076-BD89-41FC-907E-6EB149669EFC}"/>
    <cellStyle name="Normal 15 3 2 2 3 5" xfId="20989" xr:uid="{D825697A-4D22-4B21-8A18-393C959AFA81}"/>
    <cellStyle name="Normal 15 3 2 2 4" xfId="6731" xr:uid="{B6645EF6-5072-4A03-8D7C-381001CDA129}"/>
    <cellStyle name="Normal 15 3 2 2 4 2" xfId="10117" xr:uid="{D6659BD3-E014-400D-8ECD-688D40BC1DF3}"/>
    <cellStyle name="Normal 15 3 2 2 4 2 2" xfId="16901" xr:uid="{564D3991-710E-4E92-ACBA-ACA1175A319A}"/>
    <cellStyle name="Normal 15 3 2 2 4 2 2 2" xfId="32020" xr:uid="{AE40CEBE-1DB9-4915-A800-93EA920C70CF}"/>
    <cellStyle name="Normal 15 3 2 2 4 2 3" xfId="25252" xr:uid="{46194012-15A5-4A66-A693-E1CC2ABF16C9}"/>
    <cellStyle name="Normal 15 3 2 2 4 3" xfId="13517" xr:uid="{DE36BF5E-9E45-4E33-93CF-E944394383C6}"/>
    <cellStyle name="Normal 15 3 2 2 4 3 2" xfId="28636" xr:uid="{01D7BAEB-712B-4EE9-AF86-C7F7CF4E0128}"/>
    <cellStyle name="Normal 15 3 2 2 4 4" xfId="21868" xr:uid="{6A28F4E0-8AD3-4A6A-8583-43FDE3894863}"/>
    <cellStyle name="Normal 15 3 2 2 5" xfId="8401" xr:uid="{38612024-6B5B-4A7C-92FB-707F28EA4653}"/>
    <cellStyle name="Normal 15 3 2 2 5 2" xfId="15185" xr:uid="{00A79BC3-9845-4C63-9C4D-96ABAFDF9734}"/>
    <cellStyle name="Normal 15 3 2 2 5 2 2" xfId="30304" xr:uid="{39844081-0224-4538-A73C-EA76EA53C16F}"/>
    <cellStyle name="Normal 15 3 2 2 5 3" xfId="23536" xr:uid="{51A1FADD-916E-4442-A580-0C8003889910}"/>
    <cellStyle name="Normal 15 3 2 2 6" xfId="11790" xr:uid="{12CE6000-D296-4A92-828D-5B423B25D259}"/>
    <cellStyle name="Normal 15 3 2 2 6 2" xfId="26920" xr:uid="{7D6900C9-5703-464E-917F-C2F66978E1E2}"/>
    <cellStyle name="Normal 15 3 2 2 7" xfId="4989" xr:uid="{C9AF7F77-2BFF-4A39-875E-578DDED9EB49}"/>
    <cellStyle name="Normal 15 3 2 2 7 2" xfId="20152" xr:uid="{74CA9ED1-D4BD-4981-BCF8-C82492F6E9F1}"/>
    <cellStyle name="Normal 15 3 2 2 8" xfId="18593" xr:uid="{98FF6884-DB6E-4EA2-B185-331F876C8B09}"/>
    <cellStyle name="Normal 15 3 2 3" xfId="3161" xr:uid="{A5CBE635-9338-480C-9B93-B03D1237D128}"/>
    <cellStyle name="Normal 15 3 2 3 2" xfId="6035" xr:uid="{34C9BB29-FE5E-43B5-BBA4-934B7F8EABD4}"/>
    <cellStyle name="Normal 15 3 2 3 2 2" xfId="7773" xr:uid="{F04FDB45-C867-4D57-8019-60B2B04FF739}"/>
    <cellStyle name="Normal 15 3 2 3 2 2 2" xfId="11159" xr:uid="{6E31B9C2-1E00-4EE2-9808-F96ECCF23021}"/>
    <cellStyle name="Normal 15 3 2 3 2 2 2 2" xfId="17943" xr:uid="{E639EC93-D8F5-42A8-8AD1-7ABC5BA2EE45}"/>
    <cellStyle name="Normal 15 3 2 3 2 2 2 2 2" xfId="33062" xr:uid="{E0909194-6844-41C9-A274-E03990F74D6A}"/>
    <cellStyle name="Normal 15 3 2 3 2 2 2 3" xfId="26294" xr:uid="{EED02157-CDDD-4644-B7F5-CF8065C050D2}"/>
    <cellStyle name="Normal 15 3 2 3 2 2 3" xfId="14559" xr:uid="{ADE3CA88-FAC1-4D0A-B39E-9B10561CE637}"/>
    <cellStyle name="Normal 15 3 2 3 2 2 3 2" xfId="29678" xr:uid="{BEA1A01D-B509-47A3-A193-EDF781288970}"/>
    <cellStyle name="Normal 15 3 2 3 2 2 4" xfId="22910" xr:uid="{BBA35EA1-83FD-4CA3-B741-8F83641001DE}"/>
    <cellStyle name="Normal 15 3 2 3 2 3" xfId="9446" xr:uid="{A3ABA10B-F065-4402-AFAA-9858BEA3932F}"/>
    <cellStyle name="Normal 15 3 2 3 2 3 2" xfId="16230" xr:uid="{8BC573F8-A09B-4A87-BC24-C3593F8E9796}"/>
    <cellStyle name="Normal 15 3 2 3 2 3 2 2" xfId="31349" xr:uid="{2EB8FE41-4977-4BF6-A61A-01D13B2ABC4D}"/>
    <cellStyle name="Normal 15 3 2 3 2 3 3" xfId="24581" xr:uid="{AF6661D9-2A67-4F30-992C-C2CEA1630EC8}"/>
    <cellStyle name="Normal 15 3 2 3 2 4" xfId="12833" xr:uid="{F7CF7F5A-5FB1-4EAE-9519-4F4EB12C5ACF}"/>
    <cellStyle name="Normal 15 3 2 3 2 4 2" xfId="27962" xr:uid="{3A2E98CD-AA4D-41F3-8FD2-AEF6629D287D}"/>
    <cellStyle name="Normal 15 3 2 3 2 5" xfId="21197" xr:uid="{497EC48B-77AE-45CF-ACD0-2C6B46BD7FAB}"/>
    <cellStyle name="Normal 15 3 2 3 3" xfId="6939" xr:uid="{6BACE816-A5CD-4E8E-97B8-F612430E8566}"/>
    <cellStyle name="Normal 15 3 2 3 3 2" xfId="10325" xr:uid="{2CAE0B97-3CC5-4738-B61A-27C369445B62}"/>
    <cellStyle name="Normal 15 3 2 3 3 2 2" xfId="17109" xr:uid="{65D03EFE-5729-4B2B-8585-10955D49CD3B}"/>
    <cellStyle name="Normal 15 3 2 3 3 2 2 2" xfId="32228" xr:uid="{C4394F7B-8F4E-431D-AF70-C8BE2C354A15}"/>
    <cellStyle name="Normal 15 3 2 3 3 2 3" xfId="25460" xr:uid="{BD0E4153-4127-4584-85DB-CF5E8D5A343D}"/>
    <cellStyle name="Normal 15 3 2 3 3 3" xfId="13725" xr:uid="{69E4CD9A-BF98-4373-9302-78517A7EA53B}"/>
    <cellStyle name="Normal 15 3 2 3 3 3 2" xfId="28844" xr:uid="{E6AF333F-48F7-4C83-B1FD-0464053D61F6}"/>
    <cellStyle name="Normal 15 3 2 3 3 4" xfId="22076" xr:uid="{EDF65A84-5619-4B9F-B34D-E86A0F152815}"/>
    <cellStyle name="Normal 15 3 2 3 4" xfId="8609" xr:uid="{B39D9336-715D-403B-9926-D630E1AB8ED7}"/>
    <cellStyle name="Normal 15 3 2 3 4 2" xfId="15393" xr:uid="{10C153EF-742A-461B-846B-0FB2877E8542}"/>
    <cellStyle name="Normal 15 3 2 3 4 2 2" xfId="30512" xr:uid="{66C95237-41CD-4235-B57D-63A7D7167EB1}"/>
    <cellStyle name="Normal 15 3 2 3 4 3" xfId="23744" xr:uid="{79AFAF47-36F3-4D02-89E9-B82967EACA87}"/>
    <cellStyle name="Normal 15 3 2 3 5" xfId="11998" xr:uid="{315347ED-80B5-4125-A8D9-52006AF57D3B}"/>
    <cellStyle name="Normal 15 3 2 3 5 2" xfId="27128" xr:uid="{3C579825-9EBA-46A0-86C4-28A47ABF2A81}"/>
    <cellStyle name="Normal 15 3 2 3 6" xfId="5197" xr:uid="{7F98A1EB-198D-4C16-876F-32CF2A3FB652}"/>
    <cellStyle name="Normal 15 3 2 3 6 2" xfId="20360" xr:uid="{1ECAB8A2-8A57-42D5-A455-D4AF15DAD785}"/>
    <cellStyle name="Normal 15 3 2 3 7" xfId="18801" xr:uid="{5E64E003-85F5-4840-A9A5-805EA57CFBC0}"/>
    <cellStyle name="Normal 15 3 2 4" xfId="5619" xr:uid="{37C5CB61-7774-4A74-B0C5-E32925C53BA9}"/>
    <cellStyle name="Normal 15 3 2 4 2" xfId="7357" xr:uid="{2B5E5C35-FF37-4970-B77D-8F9855C5E249}"/>
    <cellStyle name="Normal 15 3 2 4 2 2" xfId="10743" xr:uid="{CD81FB1B-889E-49B9-810A-47F8DDE1174A}"/>
    <cellStyle name="Normal 15 3 2 4 2 2 2" xfId="17527" xr:uid="{DAFBD723-84C2-4817-8C0E-CDDB8E731BB8}"/>
    <cellStyle name="Normal 15 3 2 4 2 2 2 2" xfId="32646" xr:uid="{3A7548D0-DF8A-467D-8F93-10AC360E568D}"/>
    <cellStyle name="Normal 15 3 2 4 2 2 3" xfId="25878" xr:uid="{18BC3838-6E63-41A3-97A2-3CB5C2D561E3}"/>
    <cellStyle name="Normal 15 3 2 4 2 3" xfId="14143" xr:uid="{4089A187-CF01-4639-84A2-F74CF44D3C46}"/>
    <cellStyle name="Normal 15 3 2 4 2 3 2" xfId="29262" xr:uid="{8F86B835-2583-441A-BCF2-CC5550D03C57}"/>
    <cellStyle name="Normal 15 3 2 4 2 4" xfId="22494" xr:uid="{232B65CF-5E31-4A99-9561-8436CA1B491E}"/>
    <cellStyle name="Normal 15 3 2 4 3" xfId="9030" xr:uid="{F5331976-6EDF-4DC4-9902-E77ACCC57AF0}"/>
    <cellStyle name="Normal 15 3 2 4 3 2" xfId="15814" xr:uid="{5FB6220C-276F-4144-A414-9B896D3E30F1}"/>
    <cellStyle name="Normal 15 3 2 4 3 2 2" xfId="30933" xr:uid="{20040CA3-A591-4B6A-8FBD-C963E607A958}"/>
    <cellStyle name="Normal 15 3 2 4 3 3" xfId="24165" xr:uid="{11D2248E-F9F6-49C4-9B80-1A016D428896}"/>
    <cellStyle name="Normal 15 3 2 4 4" xfId="12416" xr:uid="{374E7BAF-989F-4456-BB8E-1F084B277334}"/>
    <cellStyle name="Normal 15 3 2 4 4 2" xfId="27546" xr:uid="{44282BBC-80C0-4051-A84D-9C347D38FB90}"/>
    <cellStyle name="Normal 15 3 2 4 5" xfId="20781" xr:uid="{3EA98B9D-7D1A-46D4-8A3F-E2D0983F7B35}"/>
    <cellStyle name="Normal 15 3 2 5" xfId="6523" xr:uid="{46359B9B-11F0-4BA0-BF43-A6A2355897DB}"/>
    <cellStyle name="Normal 15 3 2 5 2" xfId="9909" xr:uid="{0EDF5C92-CA2C-43CF-86EF-074C7A1A39D2}"/>
    <cellStyle name="Normal 15 3 2 5 2 2" xfId="16693" xr:uid="{5776EA99-5F96-400B-B80F-CBA578544918}"/>
    <cellStyle name="Normal 15 3 2 5 2 2 2" xfId="31812" xr:uid="{C4A3E03D-0C59-4165-A968-5BDBF698C7AA}"/>
    <cellStyle name="Normal 15 3 2 5 2 3" xfId="25044" xr:uid="{DD93BF47-A223-4275-9EB0-F496A595D08F}"/>
    <cellStyle name="Normal 15 3 2 5 3" xfId="13309" xr:uid="{E0A9BFDB-6510-4764-A0C6-7F8DB73EFD34}"/>
    <cellStyle name="Normal 15 3 2 5 3 2" xfId="28428" xr:uid="{E66D2B3A-4C47-463D-AB3F-B154AED4A6ED}"/>
    <cellStyle name="Normal 15 3 2 5 4" xfId="21660" xr:uid="{1B565C55-B02F-4DBD-BB1D-25D16AB08A35}"/>
    <cellStyle name="Normal 15 3 2 6" xfId="8193" xr:uid="{50120C16-EAF7-41C3-9A5B-94B11E2D8F93}"/>
    <cellStyle name="Normal 15 3 2 6 2" xfId="14977" xr:uid="{A896FC02-1C5F-440F-84FA-211CDDCC6915}"/>
    <cellStyle name="Normal 15 3 2 6 2 2" xfId="30096" xr:uid="{94896651-5A02-47AF-A95C-2216CE9756F8}"/>
    <cellStyle name="Normal 15 3 2 6 3" xfId="23328" xr:uid="{1D2EEC94-5EF6-4806-968E-5BD28B314705}"/>
    <cellStyle name="Normal 15 3 2 7" xfId="11582" xr:uid="{B991D588-5A93-49FB-9A59-B0F213DE8172}"/>
    <cellStyle name="Normal 15 3 2 7 2" xfId="26712" xr:uid="{ACE5A792-88B1-418F-8720-3A1A32929E33}"/>
    <cellStyle name="Normal 15 3 2 8" xfId="4780" xr:uid="{0046BFB1-1BD6-4C4E-8D9E-8AEF85FC2CDD}"/>
    <cellStyle name="Normal 15 3 2 8 2" xfId="19944" xr:uid="{F8554591-4D83-4E29-8378-B3F791889332}"/>
    <cellStyle name="Normal 15 3 2 9" xfId="18385" xr:uid="{F731CB45-D4B8-4583-B9A4-E33FD3377552}"/>
    <cellStyle name="Normal 15 3 3" xfId="2847" xr:uid="{C9379B9B-D021-41DB-B716-A90B315C6576}"/>
    <cellStyle name="Normal 15 3 3 2" xfId="3266" xr:uid="{6A2ADE3B-F2C7-4D45-B021-172A0A2C3CB3}"/>
    <cellStyle name="Normal 15 3 3 2 2" xfId="6140" xr:uid="{A8E2B764-BC4D-4CE2-8608-F438D9934666}"/>
    <cellStyle name="Normal 15 3 3 2 2 2" xfId="7878" xr:uid="{23D8E6FC-ABBA-4351-9998-4ACF0DBF1A78}"/>
    <cellStyle name="Normal 15 3 3 2 2 2 2" xfId="11264" xr:uid="{06A165CB-F80B-4A8B-A466-59E130ABD6FD}"/>
    <cellStyle name="Normal 15 3 3 2 2 2 2 2" xfId="18048" xr:uid="{B04DFCC2-F832-4997-B9EC-4742F4BE4F4A}"/>
    <cellStyle name="Normal 15 3 3 2 2 2 2 2 2" xfId="33167" xr:uid="{6EB472F5-C93F-459D-98C9-19D1AEBB6CE3}"/>
    <cellStyle name="Normal 15 3 3 2 2 2 2 3" xfId="26399" xr:uid="{272024CB-098F-4551-8AEF-CB986CFCC2A6}"/>
    <cellStyle name="Normal 15 3 3 2 2 2 3" xfId="14664" xr:uid="{F4A5F67A-15A1-4BF1-9C0C-31EAC177733D}"/>
    <cellStyle name="Normal 15 3 3 2 2 2 3 2" xfId="29783" xr:uid="{76E9AEC6-B4F6-4923-B875-6CBC0F98E027}"/>
    <cellStyle name="Normal 15 3 3 2 2 2 4" xfId="23015" xr:uid="{F518C581-5701-4AE2-9D08-7399AFCA17DF}"/>
    <cellStyle name="Normal 15 3 3 2 2 3" xfId="9551" xr:uid="{49678183-A7BB-489E-B381-74DC17AE9B59}"/>
    <cellStyle name="Normal 15 3 3 2 2 3 2" xfId="16335" xr:uid="{2EF9330B-AA31-4662-8A70-CFDB57148FA5}"/>
    <cellStyle name="Normal 15 3 3 2 2 3 2 2" xfId="31454" xr:uid="{81F8923E-E24C-4D5C-B2C4-FCC5490CBC37}"/>
    <cellStyle name="Normal 15 3 3 2 2 3 3" xfId="24686" xr:uid="{02DC48BA-D76A-4E83-A2BA-319127C5D7A5}"/>
    <cellStyle name="Normal 15 3 3 2 2 4" xfId="12938" xr:uid="{B30CC14A-79E2-4568-B6CA-879C54776141}"/>
    <cellStyle name="Normal 15 3 3 2 2 4 2" xfId="28067" xr:uid="{E003DCAC-9EF2-4E3D-BD86-F740B1E1C933}"/>
    <cellStyle name="Normal 15 3 3 2 2 5" xfId="21302" xr:uid="{04568E5E-1191-4B56-84BE-C91413C53E16}"/>
    <cellStyle name="Normal 15 3 3 2 3" xfId="7044" xr:uid="{21A389F9-0449-4056-955E-F23620ED6A03}"/>
    <cellStyle name="Normal 15 3 3 2 3 2" xfId="10430" xr:uid="{B9D06D12-1CBB-463B-BD78-5416941816FF}"/>
    <cellStyle name="Normal 15 3 3 2 3 2 2" xfId="17214" xr:uid="{A89C277C-B898-46D5-B33E-F56ED7455434}"/>
    <cellStyle name="Normal 15 3 3 2 3 2 2 2" xfId="32333" xr:uid="{35EDD35C-F6FB-4403-81DB-9A92140CB2D8}"/>
    <cellStyle name="Normal 15 3 3 2 3 2 3" xfId="25565" xr:uid="{5A6CED0B-4F4F-407E-A0CC-15C3637FBD9F}"/>
    <cellStyle name="Normal 15 3 3 2 3 3" xfId="13830" xr:uid="{C356C560-C4A8-4612-9C31-4815A3D5C0F3}"/>
    <cellStyle name="Normal 15 3 3 2 3 3 2" xfId="28949" xr:uid="{6188A371-1EB7-49B3-8367-78EDCCEDB030}"/>
    <cellStyle name="Normal 15 3 3 2 3 4" xfId="22181" xr:uid="{D0CC72C8-58EB-4363-B5B3-C105A7692DBF}"/>
    <cellStyle name="Normal 15 3 3 2 4" xfId="8714" xr:uid="{80CBF345-E348-4139-AF07-8C1E844E1B71}"/>
    <cellStyle name="Normal 15 3 3 2 4 2" xfId="15498" xr:uid="{EFD24538-EB63-4696-8BA8-1A6F5B553886}"/>
    <cellStyle name="Normal 15 3 3 2 4 2 2" xfId="30617" xr:uid="{EA32F45D-47F1-4866-96DA-8949069444FB}"/>
    <cellStyle name="Normal 15 3 3 2 4 3" xfId="23849" xr:uid="{A0EA7623-82B8-4474-90D4-7FC208A40BA2}"/>
    <cellStyle name="Normal 15 3 3 2 5" xfId="12103" xr:uid="{DFE3DBA1-CB44-4B5A-9C9B-5EFE7C74597D}"/>
    <cellStyle name="Normal 15 3 3 2 5 2" xfId="27233" xr:uid="{7CF7177D-C13C-4C7C-8DCD-5FF41771B941}"/>
    <cellStyle name="Normal 15 3 3 2 6" xfId="5302" xr:uid="{5DC339F1-0048-434D-8CCE-D2CCEA931C0E}"/>
    <cellStyle name="Normal 15 3 3 2 6 2" xfId="20465" xr:uid="{4534FED7-9052-4DC3-81C6-FE7507CE5FF9}"/>
    <cellStyle name="Normal 15 3 3 2 7" xfId="18906" xr:uid="{58383DDA-E19B-46D2-A168-9EFDFFD68AB4}"/>
    <cellStyle name="Normal 15 3 3 3" xfId="5724" xr:uid="{049FC1B3-7676-427D-B5EE-241AA35F5975}"/>
    <cellStyle name="Normal 15 3 3 3 2" xfId="7462" xr:uid="{23DE1E48-0EC0-49EE-A32E-2018C609F5D7}"/>
    <cellStyle name="Normal 15 3 3 3 2 2" xfId="10848" xr:uid="{03018075-DF4F-4485-A3DE-299B3AECA8E7}"/>
    <cellStyle name="Normal 15 3 3 3 2 2 2" xfId="17632" xr:uid="{67E901E4-8895-4CE6-8EC0-3F944647026A}"/>
    <cellStyle name="Normal 15 3 3 3 2 2 2 2" xfId="32751" xr:uid="{A19896A1-0E6F-4636-BE7F-CECFBD6D43F2}"/>
    <cellStyle name="Normal 15 3 3 3 2 2 3" xfId="25983" xr:uid="{EF168FC4-AECC-4133-94DF-CD91897657A5}"/>
    <cellStyle name="Normal 15 3 3 3 2 3" xfId="14248" xr:uid="{D63F6F45-8543-4CD5-B05A-8B189D2ADDEC}"/>
    <cellStyle name="Normal 15 3 3 3 2 3 2" xfId="29367" xr:uid="{B2324855-1BE7-46A7-B2CF-E6BBE4490C37}"/>
    <cellStyle name="Normal 15 3 3 3 2 4" xfId="22599" xr:uid="{9B885E19-B691-4A67-91C6-9C2C51ABD4EE}"/>
    <cellStyle name="Normal 15 3 3 3 3" xfId="9135" xr:uid="{FB8CD2D5-E896-4E7A-8CF2-6CF3D430DDD5}"/>
    <cellStyle name="Normal 15 3 3 3 3 2" xfId="15919" xr:uid="{B1541B6C-CCA5-4BCA-B1B1-4EBC5ED1AB12}"/>
    <cellStyle name="Normal 15 3 3 3 3 2 2" xfId="31038" xr:uid="{AA35D509-B9CB-40DB-AFDF-A0AB7441E0E8}"/>
    <cellStyle name="Normal 15 3 3 3 3 3" xfId="24270" xr:uid="{1C7430A6-07D4-4575-96E9-AC5D9E8BE879}"/>
    <cellStyle name="Normal 15 3 3 3 4" xfId="12521" xr:uid="{92411602-7EB4-4060-A9F1-24DB89F33455}"/>
    <cellStyle name="Normal 15 3 3 3 4 2" xfId="27651" xr:uid="{8609AD28-D1F1-43BA-BA17-53E298EFA1E4}"/>
    <cellStyle name="Normal 15 3 3 3 5" xfId="20886" xr:uid="{6FF49FA5-D468-477A-BA1C-137890FBEC97}"/>
    <cellStyle name="Normal 15 3 3 4" xfId="6628" xr:uid="{4E84F838-669B-4891-BD3E-511865615D08}"/>
    <cellStyle name="Normal 15 3 3 4 2" xfId="10014" xr:uid="{849011A8-1EAD-4ADC-BA09-AF164C0E5C27}"/>
    <cellStyle name="Normal 15 3 3 4 2 2" xfId="16798" xr:uid="{71DBE64D-815E-44BF-ACCB-29E1FF2FFAC9}"/>
    <cellStyle name="Normal 15 3 3 4 2 2 2" xfId="31917" xr:uid="{6CE345C2-815F-4101-A83D-D62F183713C8}"/>
    <cellStyle name="Normal 15 3 3 4 2 3" xfId="25149" xr:uid="{409C6A52-A8D9-48EF-85AD-0B08934E9685}"/>
    <cellStyle name="Normal 15 3 3 4 3" xfId="13414" xr:uid="{9C7B75C3-FFD5-4494-A825-247FED5F39A3}"/>
    <cellStyle name="Normal 15 3 3 4 3 2" xfId="28533" xr:uid="{236FF465-A1CD-453D-80B4-47C1EF109DB7}"/>
    <cellStyle name="Normal 15 3 3 4 4" xfId="21765" xr:uid="{8251EF9E-BF5B-4DB0-BA64-5D72833BECA6}"/>
    <cellStyle name="Normal 15 3 3 5" xfId="8298" xr:uid="{C5153FE3-EF2F-4D46-9F84-83AF30347F8C}"/>
    <cellStyle name="Normal 15 3 3 5 2" xfId="15082" xr:uid="{470D8A2B-F691-4119-BFF3-8A34EF2E8A7D}"/>
    <cellStyle name="Normal 15 3 3 5 2 2" xfId="30201" xr:uid="{0FA1B695-C8DD-45EE-B631-61AD013B8647}"/>
    <cellStyle name="Normal 15 3 3 5 3" xfId="23433" xr:uid="{4B467F18-305B-429A-B8B6-335401F07161}"/>
    <cellStyle name="Normal 15 3 3 6" xfId="11687" xr:uid="{1416F5A1-B859-44FE-ACDA-7E9855C2E9E8}"/>
    <cellStyle name="Normal 15 3 3 6 2" xfId="26817" xr:uid="{558F763B-AD10-4058-8A07-CE975075FCF1}"/>
    <cellStyle name="Normal 15 3 3 7" xfId="4886" xr:uid="{E07A8260-82D9-468E-9504-72AE07193F98}"/>
    <cellStyle name="Normal 15 3 3 7 2" xfId="20049" xr:uid="{38FA2284-CE10-44B0-8E6E-547B09F6B8E6}"/>
    <cellStyle name="Normal 15 3 3 8" xfId="18490" xr:uid="{861C031A-FFBD-4F8F-ACE5-434C94EFBDBC}"/>
    <cellStyle name="Normal 15 3 4" xfId="3058" xr:uid="{606A15C4-8C8F-4743-969A-49F64B243393}"/>
    <cellStyle name="Normal 15 3 4 2" xfId="5932" xr:uid="{51A52C17-BBEF-4805-9BF9-D57259FFB094}"/>
    <cellStyle name="Normal 15 3 4 2 2" xfId="7670" xr:uid="{48B59FCA-ADBD-4617-BA34-C288A7ECBD88}"/>
    <cellStyle name="Normal 15 3 4 2 2 2" xfId="11056" xr:uid="{555C5689-08FC-430D-8CF4-BC35B056CF2C}"/>
    <cellStyle name="Normal 15 3 4 2 2 2 2" xfId="17840" xr:uid="{E131BEE4-EE1B-4D1B-ACC1-7E978549956B}"/>
    <cellStyle name="Normal 15 3 4 2 2 2 2 2" xfId="32959" xr:uid="{F0E2BFAD-F2FF-4B0F-ACCE-A0EFD74B96C0}"/>
    <cellStyle name="Normal 15 3 4 2 2 2 3" xfId="26191" xr:uid="{CD5DEAA6-9BB6-44FF-98CB-FC86A3B567D7}"/>
    <cellStyle name="Normal 15 3 4 2 2 3" xfId="14456" xr:uid="{9E855847-B0A3-4B8D-A9AF-E16E16781BC6}"/>
    <cellStyle name="Normal 15 3 4 2 2 3 2" xfId="29575" xr:uid="{2B9F766E-B7B5-470C-A89E-A9044F30B127}"/>
    <cellStyle name="Normal 15 3 4 2 2 4" xfId="22807" xr:uid="{8A4F26EA-F642-40A8-B9E6-BDE79C9D545A}"/>
    <cellStyle name="Normal 15 3 4 2 3" xfId="9343" xr:uid="{A9CC20FE-A14B-4398-A306-A7C4DE856B9D}"/>
    <cellStyle name="Normal 15 3 4 2 3 2" xfId="16127" xr:uid="{52E2FBCE-6E6D-491A-BA4B-73DDC788A486}"/>
    <cellStyle name="Normal 15 3 4 2 3 2 2" xfId="31246" xr:uid="{02AB78FC-94A6-41B5-A22E-860344E28102}"/>
    <cellStyle name="Normal 15 3 4 2 3 3" xfId="24478" xr:uid="{EE3D4F42-ADBB-4BCE-B93C-B5BA187B8CEE}"/>
    <cellStyle name="Normal 15 3 4 2 4" xfId="12730" xr:uid="{8EE0820F-4E56-4603-BCFB-D41733466CFA}"/>
    <cellStyle name="Normal 15 3 4 2 4 2" xfId="27859" xr:uid="{24EA357F-3BB3-4E4B-9537-D21E8D3DCC63}"/>
    <cellStyle name="Normal 15 3 4 2 5" xfId="21094" xr:uid="{BC17DFBE-19AC-4D41-9574-23E4799CB115}"/>
    <cellStyle name="Normal 15 3 4 3" xfId="6836" xr:uid="{FD8FF9A8-0BBA-4E32-98A6-EC1888E9F6C9}"/>
    <cellStyle name="Normal 15 3 4 3 2" xfId="10222" xr:uid="{5B2974F3-B6FA-40E3-9CDB-210766566576}"/>
    <cellStyle name="Normal 15 3 4 3 2 2" xfId="17006" xr:uid="{85CA873A-0EB7-498C-8882-23B105D56BBD}"/>
    <cellStyle name="Normal 15 3 4 3 2 2 2" xfId="32125" xr:uid="{D68D3E8F-206F-41E3-807B-E3FB86DD303B}"/>
    <cellStyle name="Normal 15 3 4 3 2 3" xfId="25357" xr:uid="{D5EE6B8D-0B32-4449-86F5-D32646239838}"/>
    <cellStyle name="Normal 15 3 4 3 3" xfId="13622" xr:uid="{BD9C0AEB-85D3-47E2-85A1-8850EE63CDDB}"/>
    <cellStyle name="Normal 15 3 4 3 3 2" xfId="28741" xr:uid="{62F806A2-246A-4A3A-BDEC-CBB712731B29}"/>
    <cellStyle name="Normal 15 3 4 3 4" xfId="21973" xr:uid="{47ECC12E-08BD-445B-870D-A41E2A9C3B3E}"/>
    <cellStyle name="Normal 15 3 4 4" xfId="8506" xr:uid="{B2587935-61CE-4087-9C7C-CD98F5C42A35}"/>
    <cellStyle name="Normal 15 3 4 4 2" xfId="15290" xr:uid="{41CDF9DD-E0A5-4CD7-8550-330DA76A1D6D}"/>
    <cellStyle name="Normal 15 3 4 4 2 2" xfId="30409" xr:uid="{645FD77E-0617-4EA1-8BD4-2D44F1D21FED}"/>
    <cellStyle name="Normal 15 3 4 4 3" xfId="23641" xr:uid="{51CEC95C-D7CF-4FCD-801D-138D05CC812C}"/>
    <cellStyle name="Normal 15 3 4 5" xfId="11895" xr:uid="{CB5A9BB1-FCFE-40F5-A93E-79BD9B274110}"/>
    <cellStyle name="Normal 15 3 4 5 2" xfId="27025" xr:uid="{1372C94D-0684-41F1-86F1-84CE3852D610}"/>
    <cellStyle name="Normal 15 3 4 6" xfId="5094" xr:uid="{ABE63083-BE37-4748-BB23-1824EC1A96EF}"/>
    <cellStyle name="Normal 15 3 4 6 2" xfId="20257" xr:uid="{C5DA6A9C-B96E-472D-BC52-204549BC30B3}"/>
    <cellStyle name="Normal 15 3 4 7" xfId="18698" xr:uid="{912F7972-0830-4AA5-9150-FDBF1B545698}"/>
    <cellStyle name="Normal 15 3 5" xfId="5516" xr:uid="{63AC0532-C6B8-48F7-8E2E-AC391929B1C8}"/>
    <cellStyle name="Normal 15 3 5 2" xfId="7254" xr:uid="{AAFCE2DA-5F85-4728-BB13-7C6C27A9B89D}"/>
    <cellStyle name="Normal 15 3 5 2 2" xfId="10640" xr:uid="{532C63DE-4C56-4F4A-9E23-6A986519EC0F}"/>
    <cellStyle name="Normal 15 3 5 2 2 2" xfId="17424" xr:uid="{5E1B9904-EC2C-4097-BD97-ABDD3FB1A18B}"/>
    <cellStyle name="Normal 15 3 5 2 2 2 2" xfId="32543" xr:uid="{DB499CC4-ACCC-4BB1-BF6C-7F0204A21BDA}"/>
    <cellStyle name="Normal 15 3 5 2 2 3" xfId="25775" xr:uid="{7FDEB523-7680-4071-917B-9DDD83EF141E}"/>
    <cellStyle name="Normal 15 3 5 2 3" xfId="14040" xr:uid="{E21152B8-F6DE-467B-B0F9-7A4EF2F01AA9}"/>
    <cellStyle name="Normal 15 3 5 2 3 2" xfId="29159" xr:uid="{1A3F888F-7C9B-4B78-AD89-0256395D8DFF}"/>
    <cellStyle name="Normal 15 3 5 2 4" xfId="22391" xr:uid="{64AF6A34-C7CE-497F-B5C4-1D6001EBBD12}"/>
    <cellStyle name="Normal 15 3 5 3" xfId="8927" xr:uid="{9AEDB7F3-7FBB-4017-B3D6-263F67A195AC}"/>
    <cellStyle name="Normal 15 3 5 3 2" xfId="15711" xr:uid="{69397846-0AEE-4E28-BAFB-B0DE5597D485}"/>
    <cellStyle name="Normal 15 3 5 3 2 2" xfId="30830" xr:uid="{31C2C25B-1331-4795-A7DB-70468AA7F919}"/>
    <cellStyle name="Normal 15 3 5 3 3" xfId="24062" xr:uid="{B2381761-76CD-45FE-B043-2A3B4B975A51}"/>
    <cellStyle name="Normal 15 3 5 4" xfId="12313" xr:uid="{8EC7CDAB-7883-4276-897C-ED47A49D9D3A}"/>
    <cellStyle name="Normal 15 3 5 4 2" xfId="27443" xr:uid="{0B22E215-EE2B-401C-AB87-C028A922A3D2}"/>
    <cellStyle name="Normal 15 3 5 5" xfId="20678" xr:uid="{93B67B33-682E-466C-A75D-A83935B7A032}"/>
    <cellStyle name="Normal 15 3 6" xfId="6419" xr:uid="{47B4BE1B-0E95-4638-9F78-553C7303FFAE}"/>
    <cellStyle name="Normal 15 3 6 2" xfId="9806" xr:uid="{3D7F5C59-C3E1-49B1-B784-4B3E7F84AD76}"/>
    <cellStyle name="Normal 15 3 6 2 2" xfId="16590" xr:uid="{4AFB28FB-8FFD-40B1-A0FF-A3433F892F5D}"/>
    <cellStyle name="Normal 15 3 6 2 2 2" xfId="31709" xr:uid="{A1A3DF0E-67A8-4105-9B60-2B9317966890}"/>
    <cellStyle name="Normal 15 3 6 2 3" xfId="24941" xr:uid="{BFBD83BA-6E24-49B6-B332-C386EFBCA28E}"/>
    <cellStyle name="Normal 15 3 6 3" xfId="13206" xr:uid="{6AA2819A-27FF-4610-83FA-0E7F0C8AE335}"/>
    <cellStyle name="Normal 15 3 6 3 2" xfId="28325" xr:uid="{68A1A936-40A3-4981-8981-238215259A89}"/>
    <cellStyle name="Normal 15 3 6 4" xfId="21557" xr:uid="{E216D8C8-084C-4630-B4B6-D4E993E38658}"/>
    <cellStyle name="Normal 15 3 7" xfId="8090" xr:uid="{0DE03A25-4023-4450-9120-3F6FD61B7E13}"/>
    <cellStyle name="Normal 15 3 7 2" xfId="14874" xr:uid="{DCD0BCE7-2023-46CB-9148-8AA25EACFE83}"/>
    <cellStyle name="Normal 15 3 7 2 2" xfId="29993" xr:uid="{44FD233E-2B9F-45D5-9920-A4DDA41308B3}"/>
    <cellStyle name="Normal 15 3 7 3" xfId="23225" xr:uid="{A6DC1FAB-3D2B-454A-93BE-1F9F98317C1C}"/>
    <cellStyle name="Normal 15 3 8" xfId="11480" xr:uid="{F3FA4DE0-4151-47D9-91BA-B2161CE3A903}"/>
    <cellStyle name="Normal 15 3 8 2" xfId="26609" xr:uid="{D153851B-C864-46C5-A093-A2C13E476AFF}"/>
    <cellStyle name="Normal 15 3 9" xfId="4677" xr:uid="{624E2B19-D630-4CEB-B192-5FEB2D903E6A}"/>
    <cellStyle name="Normal 15 3 9 2" xfId="19841" xr:uid="{AD7A8C33-9FDE-4525-9F54-A1F301015B89}"/>
    <cellStyle name="Normal 15 4" xfId="2691" xr:uid="{4593EE52-C1AD-4C8F-86E1-911CDA7FB34A}"/>
    <cellStyle name="Normal 15 4 2" xfId="2902" xr:uid="{825965A6-B7C0-46E6-B828-E7EE58436BA6}"/>
    <cellStyle name="Normal 15 4 2 2" xfId="3321" xr:uid="{7776A6F1-C798-483C-A0D4-01608628B665}"/>
    <cellStyle name="Normal 15 4 2 2 2" xfId="6195" xr:uid="{8E0DF1E8-FB55-4357-B838-14FE1DBA3030}"/>
    <cellStyle name="Normal 15 4 2 2 2 2" xfId="7933" xr:uid="{25645961-67C8-4514-8EE0-877146E5BC2F}"/>
    <cellStyle name="Normal 15 4 2 2 2 2 2" xfId="11319" xr:uid="{10506986-5044-40DF-BE93-96794EC1160C}"/>
    <cellStyle name="Normal 15 4 2 2 2 2 2 2" xfId="18103" xr:uid="{59154102-225E-48DA-B795-2015E5621D62}"/>
    <cellStyle name="Normal 15 4 2 2 2 2 2 2 2" xfId="33222" xr:uid="{5980C60F-9951-4B1D-885B-7141643CA528}"/>
    <cellStyle name="Normal 15 4 2 2 2 2 2 3" xfId="26454" xr:uid="{1F72CEB0-F44D-4B6A-BCD0-B7228B2DDBCF}"/>
    <cellStyle name="Normal 15 4 2 2 2 2 3" xfId="14719" xr:uid="{E9CB9804-E9C2-43FB-B85B-CCCB0C9DF219}"/>
    <cellStyle name="Normal 15 4 2 2 2 2 3 2" xfId="29838" xr:uid="{CAFDAEC5-BC90-4A6F-A47D-1A97604BD8DF}"/>
    <cellStyle name="Normal 15 4 2 2 2 2 4" xfId="23070" xr:uid="{2AEBD167-0632-4FB8-929B-8F0F775A3BDE}"/>
    <cellStyle name="Normal 15 4 2 2 2 3" xfId="9606" xr:uid="{1DE4704F-D6BC-40FE-B809-1D8AD0B22A6E}"/>
    <cellStyle name="Normal 15 4 2 2 2 3 2" xfId="16390" xr:uid="{C48978FE-77B5-4C10-8BA3-5C1E8D360B0D}"/>
    <cellStyle name="Normal 15 4 2 2 2 3 2 2" xfId="31509" xr:uid="{C7B210C4-9114-4DFF-8432-2D415F69D7FD}"/>
    <cellStyle name="Normal 15 4 2 2 2 3 3" xfId="24741" xr:uid="{7736C533-981F-4C99-8510-2EBA2BC1DF5D}"/>
    <cellStyle name="Normal 15 4 2 2 2 4" xfId="12993" xr:uid="{4E33EFDD-7962-40AA-985A-DFEB95082FEE}"/>
    <cellStyle name="Normal 15 4 2 2 2 4 2" xfId="28122" xr:uid="{719F7086-39C1-4A91-8648-6E1363F09BB8}"/>
    <cellStyle name="Normal 15 4 2 2 2 5" xfId="21357" xr:uid="{DEC99926-9248-411F-BA16-A12FDD3343E1}"/>
    <cellStyle name="Normal 15 4 2 2 3" xfId="7099" xr:uid="{6D48184D-E1DC-42A9-BB77-0BD18BC6CE0C}"/>
    <cellStyle name="Normal 15 4 2 2 3 2" xfId="10485" xr:uid="{443A1A3A-8FB2-4C2F-922E-067032A425B2}"/>
    <cellStyle name="Normal 15 4 2 2 3 2 2" xfId="17269" xr:uid="{78856456-96FC-4BDA-AD77-7CFE0269817F}"/>
    <cellStyle name="Normal 15 4 2 2 3 2 2 2" xfId="32388" xr:uid="{9406FA63-D14E-49A7-9CF5-B28D217AE222}"/>
    <cellStyle name="Normal 15 4 2 2 3 2 3" xfId="25620" xr:uid="{0D4D0774-3E19-417A-96BA-2B7510B5B16D}"/>
    <cellStyle name="Normal 15 4 2 2 3 3" xfId="13885" xr:uid="{855AC715-E77A-4AFB-8CB0-04E2EFCC10C4}"/>
    <cellStyle name="Normal 15 4 2 2 3 3 2" xfId="29004" xr:uid="{02C9AFC9-EF42-4FDC-965B-5720C304D48E}"/>
    <cellStyle name="Normal 15 4 2 2 3 4" xfId="22236" xr:uid="{E78B0332-63C9-4210-B387-BDCC3511606A}"/>
    <cellStyle name="Normal 15 4 2 2 4" xfId="8769" xr:uid="{41EB0DA1-FAA3-4649-97CE-7EFA01471471}"/>
    <cellStyle name="Normal 15 4 2 2 4 2" xfId="15553" xr:uid="{43A1FDE7-2672-4724-8241-1E38C61305BC}"/>
    <cellStyle name="Normal 15 4 2 2 4 2 2" xfId="30672" xr:uid="{CA70C91C-359B-4953-A3DC-368A12F10126}"/>
    <cellStyle name="Normal 15 4 2 2 4 3" xfId="23904" xr:uid="{05595843-CA8F-42D5-80CE-8AF9023C941B}"/>
    <cellStyle name="Normal 15 4 2 2 5" xfId="12158" xr:uid="{AC71C133-6236-4D24-8F62-65329C2663C0}"/>
    <cellStyle name="Normal 15 4 2 2 5 2" xfId="27288" xr:uid="{595C05F4-A26B-4107-AD13-0D7538FCFE00}"/>
    <cellStyle name="Normal 15 4 2 2 6" xfId="5357" xr:uid="{95EA71BF-8FD3-4930-AA44-7646924750AB}"/>
    <cellStyle name="Normal 15 4 2 2 6 2" xfId="20520" xr:uid="{F784A809-A6B4-4BA4-B5F1-877619EF823B}"/>
    <cellStyle name="Normal 15 4 2 2 7" xfId="18961" xr:uid="{D0686CDF-A143-47AD-9D11-9FB98C1DD9D3}"/>
    <cellStyle name="Normal 15 4 2 3" xfId="5779" xr:uid="{9D1829F8-4826-4D67-823F-A62B0C90F3D7}"/>
    <cellStyle name="Normal 15 4 2 3 2" xfId="7517" xr:uid="{88984084-40DD-4333-B2C3-58B84151878C}"/>
    <cellStyle name="Normal 15 4 2 3 2 2" xfId="10903" xr:uid="{8462B674-9B96-4329-A5E0-BA6CF898ED36}"/>
    <cellStyle name="Normal 15 4 2 3 2 2 2" xfId="17687" xr:uid="{8EEE0C2B-ABD6-4536-83BA-47CCF32ECFFD}"/>
    <cellStyle name="Normal 15 4 2 3 2 2 2 2" xfId="32806" xr:uid="{EC5F7992-09C1-434D-ABBA-A522438B9EBE}"/>
    <cellStyle name="Normal 15 4 2 3 2 2 3" xfId="26038" xr:uid="{957F77EF-B45B-4C80-9EC6-5D025D275861}"/>
    <cellStyle name="Normal 15 4 2 3 2 3" xfId="14303" xr:uid="{924D6145-CDCC-4D00-A266-75AD871BF30C}"/>
    <cellStyle name="Normal 15 4 2 3 2 3 2" xfId="29422" xr:uid="{636CA3CB-6ED6-4064-9B18-E9BCE745696B}"/>
    <cellStyle name="Normal 15 4 2 3 2 4" xfId="22654" xr:uid="{B61820D0-1623-4903-A2DC-F2625609020D}"/>
    <cellStyle name="Normal 15 4 2 3 3" xfId="9190" xr:uid="{9728E797-3BE7-4F3E-9B4A-3C61EC407ADE}"/>
    <cellStyle name="Normal 15 4 2 3 3 2" xfId="15974" xr:uid="{6AFEDAE0-375D-417D-A3B9-73FF296F276C}"/>
    <cellStyle name="Normal 15 4 2 3 3 2 2" xfId="31093" xr:uid="{88A0A5CC-5A38-466D-BA14-E050260DCA27}"/>
    <cellStyle name="Normal 15 4 2 3 3 3" xfId="24325" xr:uid="{89F7C168-854D-4156-B376-809E428EA72A}"/>
    <cellStyle name="Normal 15 4 2 3 4" xfId="12576" xr:uid="{80077FAF-D981-4734-A36D-B31825F2585E}"/>
    <cellStyle name="Normal 15 4 2 3 4 2" xfId="27706" xr:uid="{DA391260-79E8-4960-901D-747B7164EA72}"/>
    <cellStyle name="Normal 15 4 2 3 5" xfId="20941" xr:uid="{D7E2CAD9-C58E-4E78-A7E8-37662E7AEFBB}"/>
    <cellStyle name="Normal 15 4 2 4" xfId="6683" xr:uid="{1A9DF3A4-00BA-41AA-95D8-581CC904FAD0}"/>
    <cellStyle name="Normal 15 4 2 4 2" xfId="10069" xr:uid="{1346F412-26E1-48F6-B1BC-EFB9E246FB7F}"/>
    <cellStyle name="Normal 15 4 2 4 2 2" xfId="16853" xr:uid="{B3AF52E1-F165-4550-9631-697285AE4CF9}"/>
    <cellStyle name="Normal 15 4 2 4 2 2 2" xfId="31972" xr:uid="{DC8C9EB8-F9AC-43A2-AB8B-15D2B1FCF3CE}"/>
    <cellStyle name="Normal 15 4 2 4 2 3" xfId="25204" xr:uid="{F86287F3-3341-491E-9E24-6F14CE77C788}"/>
    <cellStyle name="Normal 15 4 2 4 3" xfId="13469" xr:uid="{9BCF14A4-6B85-4F5A-8198-1D36EAA7B5A9}"/>
    <cellStyle name="Normal 15 4 2 4 3 2" xfId="28588" xr:uid="{AC5EA721-06E4-4D7C-8156-D0FD0D14DB4C}"/>
    <cellStyle name="Normal 15 4 2 4 4" xfId="21820" xr:uid="{63E4D1BA-6083-40D0-861B-45AC9E6AA118}"/>
    <cellStyle name="Normal 15 4 2 5" xfId="8353" xr:uid="{DCBDA128-BDF2-4C21-BB17-26B095BDCD32}"/>
    <cellStyle name="Normal 15 4 2 5 2" xfId="15137" xr:uid="{8C685538-AEE4-4B32-8911-987A1D81CDC1}"/>
    <cellStyle name="Normal 15 4 2 5 2 2" xfId="30256" xr:uid="{A138C5F8-64CD-4A84-AF9D-C4E26789A3DD}"/>
    <cellStyle name="Normal 15 4 2 5 3" xfId="23488" xr:uid="{F72B2C61-FA6B-482C-BEFF-9ABE1615E22B}"/>
    <cellStyle name="Normal 15 4 2 6" xfId="11742" xr:uid="{BC7151BA-D667-4164-B5F8-AD46DAEDCEB6}"/>
    <cellStyle name="Normal 15 4 2 6 2" xfId="26872" xr:uid="{DFF46581-33AF-4C76-A5C8-60A42AA9510D}"/>
    <cellStyle name="Normal 15 4 2 7" xfId="4941" xr:uid="{C1715894-4074-4D54-B981-BDF850F73811}"/>
    <cellStyle name="Normal 15 4 2 7 2" xfId="20104" xr:uid="{85232DAE-84E2-4F7B-AEE8-27578E2A94AB}"/>
    <cellStyle name="Normal 15 4 2 8" xfId="18545" xr:uid="{E2638B46-4BCA-40B4-9EEA-10EB1467DC19}"/>
    <cellStyle name="Normal 15 4 3" xfId="3113" xr:uid="{B34A78C8-0B55-498D-8357-4AD8A8DB0840}"/>
    <cellStyle name="Normal 15 4 3 2" xfId="5987" xr:uid="{4A1F3F21-85DA-4B33-B260-5CFA0A4AA9D4}"/>
    <cellStyle name="Normal 15 4 3 2 2" xfId="7725" xr:uid="{CDAE666F-7468-4B76-A482-BAB1C276226E}"/>
    <cellStyle name="Normal 15 4 3 2 2 2" xfId="11111" xr:uid="{F8F12D82-E7B0-4848-B212-5CD460B56D55}"/>
    <cellStyle name="Normal 15 4 3 2 2 2 2" xfId="17895" xr:uid="{5A602592-F43A-49F8-A3D0-CEE013ACBE23}"/>
    <cellStyle name="Normal 15 4 3 2 2 2 2 2" xfId="33014" xr:uid="{68ABB0B8-DF84-4467-B10F-B38C0E480E76}"/>
    <cellStyle name="Normal 15 4 3 2 2 2 3" xfId="26246" xr:uid="{B704D7FC-B334-4118-AFBE-65402AB9C9DD}"/>
    <cellStyle name="Normal 15 4 3 2 2 3" xfId="14511" xr:uid="{A318BCE5-C0C0-494D-BBED-57666258835D}"/>
    <cellStyle name="Normal 15 4 3 2 2 3 2" xfId="29630" xr:uid="{7EB7653F-D0B7-495F-A863-4EFD025F27AD}"/>
    <cellStyle name="Normal 15 4 3 2 2 4" xfId="22862" xr:uid="{CC657DC6-F367-4C0C-A2EB-945E88AD93E5}"/>
    <cellStyle name="Normal 15 4 3 2 3" xfId="9398" xr:uid="{A39D7C2D-131F-47AB-B718-5CB11FFC2E6E}"/>
    <cellStyle name="Normal 15 4 3 2 3 2" xfId="16182" xr:uid="{D349FAA1-83F4-4494-BEBC-5E1260649328}"/>
    <cellStyle name="Normal 15 4 3 2 3 2 2" xfId="31301" xr:uid="{836269DB-32D7-4B67-AA39-F1327173220B}"/>
    <cellStyle name="Normal 15 4 3 2 3 3" xfId="24533" xr:uid="{FA5751A4-6278-4B74-B166-D004C3563629}"/>
    <cellStyle name="Normal 15 4 3 2 4" xfId="12785" xr:uid="{585E481D-86A6-409C-9003-6304CF78B4C1}"/>
    <cellStyle name="Normal 15 4 3 2 4 2" xfId="27914" xr:uid="{3280446B-C127-43B9-8D18-E87B0093AE54}"/>
    <cellStyle name="Normal 15 4 3 2 5" xfId="21149" xr:uid="{41997D1E-DB4F-4669-B95C-E572F0B0095A}"/>
    <cellStyle name="Normal 15 4 3 3" xfId="6891" xr:uid="{E54664C9-E09D-4BE4-AB84-F48C529242DC}"/>
    <cellStyle name="Normal 15 4 3 3 2" xfId="10277" xr:uid="{603DD16D-06C2-4B63-A0BC-3D294E68819D}"/>
    <cellStyle name="Normal 15 4 3 3 2 2" xfId="17061" xr:uid="{22D5C723-6ABC-401F-9AC4-C439400F217C}"/>
    <cellStyle name="Normal 15 4 3 3 2 2 2" xfId="32180" xr:uid="{BC1C4BB2-6044-4E11-8D73-A091A82FA04F}"/>
    <cellStyle name="Normal 15 4 3 3 2 3" xfId="25412" xr:uid="{67EA4358-406C-4A5A-AE0B-B3B1A8E6A732}"/>
    <cellStyle name="Normal 15 4 3 3 3" xfId="13677" xr:uid="{7F3C9AD3-EA1B-4FF4-AAE6-CEFFA8229BE2}"/>
    <cellStyle name="Normal 15 4 3 3 3 2" xfId="28796" xr:uid="{40FFDD95-088D-4DFC-8A32-5D6FDD8F9743}"/>
    <cellStyle name="Normal 15 4 3 3 4" xfId="22028" xr:uid="{A9C2AB42-1393-4D1C-941C-DDAFE6D5845F}"/>
    <cellStyle name="Normal 15 4 3 4" xfId="8561" xr:uid="{6BCD16A8-1113-4C62-9CAC-4AC18262C2E4}"/>
    <cellStyle name="Normal 15 4 3 4 2" xfId="15345" xr:uid="{98F3F466-6EB3-4FEF-A29C-25F22A2DF665}"/>
    <cellStyle name="Normal 15 4 3 4 2 2" xfId="30464" xr:uid="{4E445C96-3BD5-47F4-B63F-64CC00FE35BB}"/>
    <cellStyle name="Normal 15 4 3 4 3" xfId="23696" xr:uid="{73E75A2B-0FA0-479A-95A0-3323333EA7F7}"/>
    <cellStyle name="Normal 15 4 3 5" xfId="11950" xr:uid="{E76F63E5-5B97-4003-9393-DCA12063BC68}"/>
    <cellStyle name="Normal 15 4 3 5 2" xfId="27080" xr:uid="{89C41065-93AD-4F02-A0F5-9534DFE84C5C}"/>
    <cellStyle name="Normal 15 4 3 6" xfId="5149" xr:uid="{BC70BD39-3092-42D4-8936-AB9E4655FDDC}"/>
    <cellStyle name="Normal 15 4 3 6 2" xfId="20312" xr:uid="{68B8F1C2-4EE2-44DF-81CF-06097EA10D6F}"/>
    <cellStyle name="Normal 15 4 3 7" xfId="18753" xr:uid="{2D18B9EC-B5B4-4F23-86C6-582F6FFEF459}"/>
    <cellStyle name="Normal 15 4 4" xfId="5571" xr:uid="{DE4CB6F9-98FD-4638-9CA2-15D4726AB51F}"/>
    <cellStyle name="Normal 15 4 4 2" xfId="7309" xr:uid="{9D7499D8-5153-444E-88B3-B6E9A6076EB3}"/>
    <cellStyle name="Normal 15 4 4 2 2" xfId="10695" xr:uid="{833AFA6C-BBD0-4F0F-9FE0-FFFF68DAE5CD}"/>
    <cellStyle name="Normal 15 4 4 2 2 2" xfId="17479" xr:uid="{F94439BB-2CE8-446A-A28F-050D074CBA1D}"/>
    <cellStyle name="Normal 15 4 4 2 2 2 2" xfId="32598" xr:uid="{FCE7D27B-11EF-4567-A3AB-DD8D4CE9A0B7}"/>
    <cellStyle name="Normal 15 4 4 2 2 3" xfId="25830" xr:uid="{CEC9A1D9-A759-4B29-BFCE-95D807AB4F3C}"/>
    <cellStyle name="Normal 15 4 4 2 3" xfId="14095" xr:uid="{654CF0B5-9ABF-4A19-99E0-61004E56952B}"/>
    <cellStyle name="Normal 15 4 4 2 3 2" xfId="29214" xr:uid="{1750945C-AFAB-4864-9D10-0A87D8296C1E}"/>
    <cellStyle name="Normal 15 4 4 2 4" xfId="22446" xr:uid="{482E7183-309F-45B9-BAC1-EDD12B465931}"/>
    <cellStyle name="Normal 15 4 4 3" xfId="8982" xr:uid="{34BA176E-581F-46A3-8CA3-F49DCF7CAD54}"/>
    <cellStyle name="Normal 15 4 4 3 2" xfId="15766" xr:uid="{738076CB-2CC3-4C2F-87C9-F26DA317DCAD}"/>
    <cellStyle name="Normal 15 4 4 3 2 2" xfId="30885" xr:uid="{0526C87B-DD58-4E96-AA52-4D8DE571E3A4}"/>
    <cellStyle name="Normal 15 4 4 3 3" xfId="24117" xr:uid="{A298FBB3-88AB-404C-87C9-FE9E888D839A}"/>
    <cellStyle name="Normal 15 4 4 4" xfId="12368" xr:uid="{729E02FD-BE2B-40ED-B9AD-9DA18DA08EA7}"/>
    <cellStyle name="Normal 15 4 4 4 2" xfId="27498" xr:uid="{6FEE4837-6DDE-45B6-906F-669221DCC35A}"/>
    <cellStyle name="Normal 15 4 4 5" xfId="20733" xr:uid="{722DA664-493A-4FAB-B05E-28886B33E568}"/>
    <cellStyle name="Normal 15 4 5" xfId="6475" xr:uid="{A405EA7D-B6DD-4B77-BF67-4F61D484F098}"/>
    <cellStyle name="Normal 15 4 5 2" xfId="9861" xr:uid="{1973E2A5-931F-4EEE-9EB6-FF369A7B6143}"/>
    <cellStyle name="Normal 15 4 5 2 2" xfId="16645" xr:uid="{D3E2D5F8-83FE-41BC-9E53-286EC6F24BEB}"/>
    <cellStyle name="Normal 15 4 5 2 2 2" xfId="31764" xr:uid="{F5023EF3-392D-4679-88ED-50DAEDDA5180}"/>
    <cellStyle name="Normal 15 4 5 2 3" xfId="24996" xr:uid="{034B1C19-2FD8-49C7-A1F4-042A8361724D}"/>
    <cellStyle name="Normal 15 4 5 3" xfId="13261" xr:uid="{10F751CE-40B9-4039-88F0-95E809393773}"/>
    <cellStyle name="Normal 15 4 5 3 2" xfId="28380" xr:uid="{453328C3-16A2-458D-BB02-6ED085577420}"/>
    <cellStyle name="Normal 15 4 5 4" xfId="21612" xr:uid="{BB369D8F-3A3D-4660-B00E-FE3B4B7B397A}"/>
    <cellStyle name="Normal 15 4 6" xfId="8145" xr:uid="{A0683FB5-3A20-49B5-9EA3-302C84B28246}"/>
    <cellStyle name="Normal 15 4 6 2" xfId="14929" xr:uid="{E8D64E1B-4554-4855-8410-FE158D2CBE09}"/>
    <cellStyle name="Normal 15 4 6 2 2" xfId="30048" xr:uid="{64F80989-51C8-4FFE-9DF9-39F6154DD9A6}"/>
    <cellStyle name="Normal 15 4 6 3" xfId="23280" xr:uid="{5E23D149-71CE-40FF-8BC0-27467370EAF9}"/>
    <cellStyle name="Normal 15 4 7" xfId="11534" xr:uid="{5F327372-3C68-4B4A-8E62-AB395ED91C86}"/>
    <cellStyle name="Normal 15 4 7 2" xfId="26664" xr:uid="{E0AC74FC-902D-4A56-9CE3-3B097AADE6D3}"/>
    <cellStyle name="Normal 15 4 8" xfId="4732" xr:uid="{099C8E22-71AD-47BB-970C-476C18B45152}"/>
    <cellStyle name="Normal 15 4 8 2" xfId="19896" xr:uid="{9E5A13AB-BBAD-49CE-B75F-639C005B6EA2}"/>
    <cellStyle name="Normal 15 4 9" xfId="18337" xr:uid="{AA46A84B-B3D4-491B-B5D1-A76649B3270A}"/>
    <cellStyle name="Normal 15 5" xfId="2799" xr:uid="{B3AFB0BA-31FC-4F7B-A159-66DA714885F3}"/>
    <cellStyle name="Normal 15 5 2" xfId="3218" xr:uid="{193BA5F1-6EF3-4058-A38A-F05E36C52206}"/>
    <cellStyle name="Normal 15 5 2 2" xfId="6092" xr:uid="{8C8B0F39-4C70-477F-B42F-C47D7FE65793}"/>
    <cellStyle name="Normal 15 5 2 2 2" xfId="7830" xr:uid="{B6FF77A4-852F-458B-A68C-1BC3A45AF187}"/>
    <cellStyle name="Normal 15 5 2 2 2 2" xfId="11216" xr:uid="{01E99AA0-178B-4F88-B883-708E1FAB38AA}"/>
    <cellStyle name="Normal 15 5 2 2 2 2 2" xfId="18000" xr:uid="{C66CE5BA-79D3-49A3-AC73-DCED8B769535}"/>
    <cellStyle name="Normal 15 5 2 2 2 2 2 2" xfId="33119" xr:uid="{7A5159D6-B29E-4DFB-B3CD-1EF3E7624A95}"/>
    <cellStyle name="Normal 15 5 2 2 2 2 3" xfId="26351" xr:uid="{E6C22DB1-2447-47E9-8210-48CED8D97C68}"/>
    <cellStyle name="Normal 15 5 2 2 2 3" xfId="14616" xr:uid="{3D5079EB-B7A3-4546-9004-050C30EE2566}"/>
    <cellStyle name="Normal 15 5 2 2 2 3 2" xfId="29735" xr:uid="{A5B29101-30F8-4C68-B9E3-1DAED0A4C548}"/>
    <cellStyle name="Normal 15 5 2 2 2 4" xfId="22967" xr:uid="{D9F3F33F-86EA-4076-AF5D-8225E83930D1}"/>
    <cellStyle name="Normal 15 5 2 2 3" xfId="9503" xr:uid="{B4690E59-A698-4635-91C9-B238604C3896}"/>
    <cellStyle name="Normal 15 5 2 2 3 2" xfId="16287" xr:uid="{C3AE8287-DC71-43B4-9A5C-A5536510F8A4}"/>
    <cellStyle name="Normal 15 5 2 2 3 2 2" xfId="31406" xr:uid="{36201911-73EF-410E-B8FA-0D36265AE47A}"/>
    <cellStyle name="Normal 15 5 2 2 3 3" xfId="24638" xr:uid="{6C46D817-75A4-4E14-9CD9-B33933A056C0}"/>
    <cellStyle name="Normal 15 5 2 2 4" xfId="12890" xr:uid="{93E39719-9C7F-4281-9B21-643836ABC75E}"/>
    <cellStyle name="Normal 15 5 2 2 4 2" xfId="28019" xr:uid="{4A68DCF9-FFFA-4A4D-914A-1947664EBD8F}"/>
    <cellStyle name="Normal 15 5 2 2 5" xfId="21254" xr:uid="{E59CB2A6-E7D7-446E-824A-A510859DDBDD}"/>
    <cellStyle name="Normal 15 5 2 3" xfId="6996" xr:uid="{5F3A610A-5C59-49EA-8266-C507FC4CEF47}"/>
    <cellStyle name="Normal 15 5 2 3 2" xfId="10382" xr:uid="{78F91CD0-17CD-496B-B3E8-29EAFEFC570C}"/>
    <cellStyle name="Normal 15 5 2 3 2 2" xfId="17166" xr:uid="{EE021158-2731-4F38-A489-257C5C99F976}"/>
    <cellStyle name="Normal 15 5 2 3 2 2 2" xfId="32285" xr:uid="{D431C879-03FD-4293-9FC0-26833E1766E8}"/>
    <cellStyle name="Normal 15 5 2 3 2 3" xfId="25517" xr:uid="{AD754554-BC84-4C95-A1D0-0B9E2A2F6632}"/>
    <cellStyle name="Normal 15 5 2 3 3" xfId="13782" xr:uid="{875DBC12-9047-4BFB-8D4F-3AA539ADED41}"/>
    <cellStyle name="Normal 15 5 2 3 3 2" xfId="28901" xr:uid="{A13C18FC-7C26-42DC-B610-F1643E0452BA}"/>
    <cellStyle name="Normal 15 5 2 3 4" xfId="22133" xr:uid="{6E866C4D-506C-4A46-A6EF-7D3D1FF9A2AB}"/>
    <cellStyle name="Normal 15 5 2 4" xfId="8666" xr:uid="{F15D469D-880C-4778-803D-B330830E3445}"/>
    <cellStyle name="Normal 15 5 2 4 2" xfId="15450" xr:uid="{A0CF19F0-C6C9-4ECF-97BB-6815B76E78B9}"/>
    <cellStyle name="Normal 15 5 2 4 2 2" xfId="30569" xr:uid="{A94638D5-3891-4E21-A62C-94A5DE1A8EF3}"/>
    <cellStyle name="Normal 15 5 2 4 3" xfId="23801" xr:uid="{0AE3C88F-6E77-456F-87CB-00F81FBFC330}"/>
    <cellStyle name="Normal 15 5 2 5" xfId="12055" xr:uid="{55969F2D-B31D-46E1-8FFD-B36FF87E47D1}"/>
    <cellStyle name="Normal 15 5 2 5 2" xfId="27185" xr:uid="{CC8197DD-BEA2-49C3-AC31-C5D5C3E409B7}"/>
    <cellStyle name="Normal 15 5 2 6" xfId="5254" xr:uid="{3669C6C9-A043-4143-9CE7-576DD960A0D2}"/>
    <cellStyle name="Normal 15 5 2 6 2" xfId="20417" xr:uid="{53A2BD44-8658-44FA-B3F5-D8C60275EF41}"/>
    <cellStyle name="Normal 15 5 2 7" xfId="18858" xr:uid="{EA4DE0FA-379E-484D-B8CC-F66167DA0A74}"/>
    <cellStyle name="Normal 15 5 3" xfId="5676" xr:uid="{8C388DD2-4C87-48F4-9370-62D8DE41B4F1}"/>
    <cellStyle name="Normal 15 5 3 2" xfId="7414" xr:uid="{FF25030C-5EA4-4B51-91C1-D09E6C775BB1}"/>
    <cellStyle name="Normal 15 5 3 2 2" xfId="10800" xr:uid="{04BBD7E4-11CC-4471-87AC-C3C5FF56FF44}"/>
    <cellStyle name="Normal 15 5 3 2 2 2" xfId="17584" xr:uid="{E2145A8B-8D54-44C2-A103-1FC81B5ED97A}"/>
    <cellStyle name="Normal 15 5 3 2 2 2 2" xfId="32703" xr:uid="{08DACAD7-8D4F-421E-B0A5-8845B0C626FC}"/>
    <cellStyle name="Normal 15 5 3 2 2 3" xfId="25935" xr:uid="{17335FEA-7A1F-4B12-BC1C-9FF19729D9BC}"/>
    <cellStyle name="Normal 15 5 3 2 3" xfId="14200" xr:uid="{D534F275-F0AC-484E-8A87-0AEBFCFE0F26}"/>
    <cellStyle name="Normal 15 5 3 2 3 2" xfId="29319" xr:uid="{2C62D9A9-0EB8-4C64-9A37-B81633695D8D}"/>
    <cellStyle name="Normal 15 5 3 2 4" xfId="22551" xr:uid="{AFB3FFA1-B163-42D4-A974-19E744341BCE}"/>
    <cellStyle name="Normal 15 5 3 3" xfId="9087" xr:uid="{2C36F46C-D37A-4710-BC76-54EB21E8C922}"/>
    <cellStyle name="Normal 15 5 3 3 2" xfId="15871" xr:uid="{6F70DE19-042D-45AE-B0BE-207C35224355}"/>
    <cellStyle name="Normal 15 5 3 3 2 2" xfId="30990" xr:uid="{FC7A74E9-1269-4BD4-835E-ABB406D80ED1}"/>
    <cellStyle name="Normal 15 5 3 3 3" xfId="24222" xr:uid="{6AD8BEFD-A95D-4850-BCFD-EE1935301DDD}"/>
    <cellStyle name="Normal 15 5 3 4" xfId="12473" xr:uid="{35DF965F-57AD-4E99-BCCD-697667E24828}"/>
    <cellStyle name="Normal 15 5 3 4 2" xfId="27603" xr:uid="{9BE3614F-CB2C-4B1B-8061-00709149657D}"/>
    <cellStyle name="Normal 15 5 3 5" xfId="20838" xr:uid="{A1AEEFC8-1DFC-4EA8-AD41-76356B13E939}"/>
    <cellStyle name="Normal 15 5 4" xfId="6580" xr:uid="{A27DB57C-5CE8-450F-9135-9E952DC4D11C}"/>
    <cellStyle name="Normal 15 5 4 2" xfId="9966" xr:uid="{3B1EADE7-8560-4BAF-9F3F-97946D125800}"/>
    <cellStyle name="Normal 15 5 4 2 2" xfId="16750" xr:uid="{CD30C7F2-6B63-4DB6-AE9D-1043F16F2433}"/>
    <cellStyle name="Normal 15 5 4 2 2 2" xfId="31869" xr:uid="{A1F681C8-A2D1-4BF5-8F9F-6A64F8F3B440}"/>
    <cellStyle name="Normal 15 5 4 2 3" xfId="25101" xr:uid="{2051B61B-946A-4EAD-B001-8C1C4265AB0E}"/>
    <cellStyle name="Normal 15 5 4 3" xfId="13366" xr:uid="{E7F96CFC-CAB0-41A2-A7C8-90E209D5A73F}"/>
    <cellStyle name="Normal 15 5 4 3 2" xfId="28485" xr:uid="{7D16217D-E1D0-47BC-A48D-6F8395AE3FD5}"/>
    <cellStyle name="Normal 15 5 4 4" xfId="21717" xr:uid="{497721BC-651C-47B1-9678-FB05E5B95293}"/>
    <cellStyle name="Normal 15 5 5" xfId="8250" xr:uid="{2B077ECC-B202-4C27-8801-B50AA6AA8E07}"/>
    <cellStyle name="Normal 15 5 5 2" xfId="15034" xr:uid="{9DFF6F53-2B45-48AA-B22A-22DC6824EBC9}"/>
    <cellStyle name="Normal 15 5 5 2 2" xfId="30153" xr:uid="{9EA62015-4090-4EE1-AD3B-22FF6BB72C42}"/>
    <cellStyle name="Normal 15 5 5 3" xfId="23385" xr:uid="{1311483A-1709-4F82-8A04-B6668E536FCA}"/>
    <cellStyle name="Normal 15 5 6" xfId="11639" xr:uid="{E9B834C1-D95C-439E-90B2-F8C049BCAE46}"/>
    <cellStyle name="Normal 15 5 6 2" xfId="26769" xr:uid="{2980FD5E-6C95-4F78-BE73-9B2C767D2C78}"/>
    <cellStyle name="Normal 15 5 7" xfId="4838" xr:uid="{40C3E81A-6961-4F90-A49D-7ECDF2DC3B50}"/>
    <cellStyle name="Normal 15 5 7 2" xfId="20001" xr:uid="{19DA6FED-8DCA-4CEF-9D09-7772E5E6C251}"/>
    <cellStyle name="Normal 15 5 8" xfId="18442" xr:uid="{920654A8-C638-4770-A0BC-65AB9D389F74}"/>
    <cellStyle name="Normal 15 6" xfId="3010" xr:uid="{79985206-7852-423A-AD59-2F9F12D363DB}"/>
    <cellStyle name="Normal 15 6 2" xfId="5884" xr:uid="{4D4A0527-8A64-44AA-BC28-191016BC7FB0}"/>
    <cellStyle name="Normal 15 6 2 2" xfId="7622" xr:uid="{82612063-96F1-4092-A567-E334ACC368F2}"/>
    <cellStyle name="Normal 15 6 2 2 2" xfId="11008" xr:uid="{95E4F79F-03E2-4B21-AA2F-F273E1061AEA}"/>
    <cellStyle name="Normal 15 6 2 2 2 2" xfId="17792" xr:uid="{02AB4D0A-BC22-47A7-8A85-9C225971180D}"/>
    <cellStyle name="Normal 15 6 2 2 2 2 2" xfId="32911" xr:uid="{4505AAED-21A9-44E1-9999-0DD202EB165C}"/>
    <cellStyle name="Normal 15 6 2 2 2 3" xfId="26143" xr:uid="{CBB93460-F9C0-4756-95BB-184FC1AFC430}"/>
    <cellStyle name="Normal 15 6 2 2 3" xfId="14408" xr:uid="{EFF522C1-A353-44AB-B635-3C78A965A495}"/>
    <cellStyle name="Normal 15 6 2 2 3 2" xfId="29527" xr:uid="{9A951F64-7614-4E51-A86A-896A5D9FE6E3}"/>
    <cellStyle name="Normal 15 6 2 2 4" xfId="22759" xr:uid="{B6BACD2E-C5F4-4678-8792-46FFA8F4D59B}"/>
    <cellStyle name="Normal 15 6 2 3" xfId="9295" xr:uid="{B769F0D3-F685-4E65-838B-FDDAAE763F23}"/>
    <cellStyle name="Normal 15 6 2 3 2" xfId="16079" xr:uid="{03C641FB-553F-4890-A401-3BDFF4B0CD09}"/>
    <cellStyle name="Normal 15 6 2 3 2 2" xfId="31198" xr:uid="{56951186-271C-442D-9D34-EF5E6781D243}"/>
    <cellStyle name="Normal 15 6 2 3 3" xfId="24430" xr:uid="{66D6174D-CFAC-4E11-A7A2-50AAA00476F4}"/>
    <cellStyle name="Normal 15 6 2 4" xfId="12682" xr:uid="{D519A172-BD14-431A-9B3A-B88390F19A84}"/>
    <cellStyle name="Normal 15 6 2 4 2" xfId="27811" xr:uid="{72567D14-CA66-494A-9ADE-81D0B01A1C21}"/>
    <cellStyle name="Normal 15 6 2 5" xfId="21046" xr:uid="{C13A98C0-FC03-4A65-A48A-B19F3190EDC7}"/>
    <cellStyle name="Normal 15 6 3" xfId="6788" xr:uid="{6A9D1F17-E8FC-4710-9F78-99126EDC531E}"/>
    <cellStyle name="Normal 15 6 3 2" xfId="10174" xr:uid="{6D276658-B09E-4A91-9836-DB92C5C62713}"/>
    <cellStyle name="Normal 15 6 3 2 2" xfId="16958" xr:uid="{9AF3D3EB-4549-448E-9142-20F6D632F464}"/>
    <cellStyle name="Normal 15 6 3 2 2 2" xfId="32077" xr:uid="{081F01BA-5FCF-44BB-8043-B5CB4726FDAB}"/>
    <cellStyle name="Normal 15 6 3 2 3" xfId="25309" xr:uid="{CB60A731-E973-4579-A835-5CC5B14C4F1F}"/>
    <cellStyle name="Normal 15 6 3 3" xfId="13574" xr:uid="{CD17D885-7EAF-4DBB-A783-ADF952747284}"/>
    <cellStyle name="Normal 15 6 3 3 2" xfId="28693" xr:uid="{69F284BC-58AB-4F1F-B6E6-EB8DFE5E46C1}"/>
    <cellStyle name="Normal 15 6 3 4" xfId="21925" xr:uid="{9C5B1B19-E914-4E18-8128-46C401B16C6D}"/>
    <cellStyle name="Normal 15 6 4" xfId="8458" xr:uid="{34EB8394-1F30-45CE-A3B1-4C6902BE536D}"/>
    <cellStyle name="Normal 15 6 4 2" xfId="15242" xr:uid="{8F08B1DE-9239-46DC-9336-77B77EE40B76}"/>
    <cellStyle name="Normal 15 6 4 2 2" xfId="30361" xr:uid="{5CC1F01D-FD52-4AE3-89E8-3551E0D18157}"/>
    <cellStyle name="Normal 15 6 4 3" xfId="23593" xr:uid="{847563E0-21B8-4A95-8B8A-2CBEF357B6A8}"/>
    <cellStyle name="Normal 15 6 5" xfId="11847" xr:uid="{D290E14A-A8B3-4A18-AD8E-90A80D212377}"/>
    <cellStyle name="Normal 15 6 5 2" xfId="26977" xr:uid="{D5F6AD1C-2CD0-4231-BC5E-AC86BEA345BD}"/>
    <cellStyle name="Normal 15 6 6" xfId="5046" xr:uid="{B0136B89-FCD5-4BE9-8738-41C9EA89E0FD}"/>
    <cellStyle name="Normal 15 6 6 2" xfId="20209" xr:uid="{E415FA01-D640-467C-A5B4-1BFA57352A11}"/>
    <cellStyle name="Normal 15 6 7" xfId="18650" xr:uid="{AC27E47C-3864-416D-8C2C-79D2A3AF1DF9}"/>
    <cellStyle name="Normal 15 7" xfId="5468" xr:uid="{247552F2-717F-440E-BA55-71564E857B0F}"/>
    <cellStyle name="Normal 15 7 2" xfId="7208" xr:uid="{5A143DD0-075A-4131-A63D-CE9712778554}"/>
    <cellStyle name="Normal 15 7 2 2" xfId="10594" xr:uid="{108F4554-4625-43B8-807E-34BF73A6B134}"/>
    <cellStyle name="Normal 15 7 2 2 2" xfId="17378" xr:uid="{E25BF4E7-7DDA-4098-BB84-75349F48AE46}"/>
    <cellStyle name="Normal 15 7 2 2 2 2" xfId="32497" xr:uid="{289F039C-CB2E-410E-B9BA-658596972C9E}"/>
    <cellStyle name="Normal 15 7 2 2 3" xfId="25729" xr:uid="{FEC0F2F1-3AAD-4E3B-B0BE-51629D45FC05}"/>
    <cellStyle name="Normal 15 7 2 3" xfId="13994" xr:uid="{5D6B8D89-8E87-4737-A912-48CA4DE5AB9B}"/>
    <cellStyle name="Normal 15 7 2 3 2" xfId="29113" xr:uid="{E5AF4AE7-7C56-44B1-9CF8-635A31AA5313}"/>
    <cellStyle name="Normal 15 7 2 4" xfId="22345" xr:uid="{E97FCEAF-4324-4911-842F-F427D802FB21}"/>
    <cellStyle name="Normal 15 7 3" xfId="8879" xr:uid="{B39D5FEA-445A-4B93-B61C-70E808B6BCAF}"/>
    <cellStyle name="Normal 15 7 3 2" xfId="15663" xr:uid="{6FBBA10F-F0FE-4811-AD9E-AF9B27EFA703}"/>
    <cellStyle name="Normal 15 7 3 2 2" xfId="30782" xr:uid="{1D9CC160-9C81-4382-86DB-C4D9837E7AE8}"/>
    <cellStyle name="Normal 15 7 3 3" xfId="24014" xr:uid="{1264ADD5-89F5-497E-AD1C-23EEF54C7CEE}"/>
    <cellStyle name="Normal 15 7 4" xfId="12265" xr:uid="{BB39AE42-3123-46FD-9648-A8A1AAA21AA4}"/>
    <cellStyle name="Normal 15 7 4 2" xfId="27395" xr:uid="{03CB773B-F1F4-4D21-94CB-A948BBA355F4}"/>
    <cellStyle name="Normal 15 7 5" xfId="20630" xr:uid="{936F431A-A28E-4CF0-B706-140498C7750D}"/>
    <cellStyle name="Normal 15 8" xfId="6369" xr:uid="{FAFC518E-6912-4E5C-BFDC-14240501BD34}"/>
    <cellStyle name="Normal 15 8 2" xfId="9758" xr:uid="{2AD007DE-EFB0-416B-8067-106673142182}"/>
    <cellStyle name="Normal 15 8 2 2" xfId="16542" xr:uid="{599D52DB-CD06-4D0F-BA83-20549BF084D3}"/>
    <cellStyle name="Normal 15 8 2 2 2" xfId="31661" xr:uid="{A01516E5-AD09-4487-A0EB-10D7B7A3630C}"/>
    <cellStyle name="Normal 15 8 2 3" xfId="24893" xr:uid="{E7BC3280-DE34-43F9-982A-B1FE1BCEE717}"/>
    <cellStyle name="Normal 15 8 3" xfId="13158" xr:uid="{B244C56E-42F9-42B9-96C9-6DAB77A39EEC}"/>
    <cellStyle name="Normal 15 8 3 2" xfId="28277" xr:uid="{4EBBD7BD-6511-4217-901A-C7A5538591D7}"/>
    <cellStyle name="Normal 15 8 4" xfId="21509" xr:uid="{8830BB2B-35FC-47B3-865C-09AD35D0CCE5}"/>
    <cellStyle name="Normal 15 9" xfId="8042" xr:uid="{F2697C41-519A-47AB-91AE-20E165428DD2}"/>
    <cellStyle name="Normal 15 9 2" xfId="14826" xr:uid="{BF9F4F0C-4F2C-4115-B370-34F7551FEFEF}"/>
    <cellStyle name="Normal 15 9 2 2" xfId="29945" xr:uid="{1A61DE3F-0A4D-4F61-B37E-3073E74137C7}"/>
    <cellStyle name="Normal 15 9 3" xfId="23177" xr:uid="{3C109B12-9BC9-4008-8B59-B3866BA125C9}"/>
    <cellStyle name="Normal 16" xfId="2584" xr:uid="{8A3DD615-3C65-49B1-B819-CD1F55D29AFE}"/>
    <cellStyle name="Normal 16 10" xfId="581" xr:uid="{308215FA-A3ED-4C3E-A7CC-70D29F8107F3}"/>
    <cellStyle name="Normal 16 10 2" xfId="11434" xr:uid="{D81BE5CC-33A3-4343-8E9A-21C4E9ACE4EA}"/>
    <cellStyle name="Normal 16 10 2 2" xfId="26562" xr:uid="{2B52F8AE-00E6-4037-839B-6CD563339B4A}"/>
    <cellStyle name="Normal 16 10 3" xfId="1744" xr:uid="{C1507CD0-A91F-416F-BCB7-21ADB8BD9F23}"/>
    <cellStyle name="Normal 16 11" xfId="3857" xr:uid="{9D632432-1FC9-484E-8B78-16BBA3F87D09}"/>
    <cellStyle name="Normal 16 11 2" xfId="19161" xr:uid="{8A30EDFA-151A-447C-881F-327645116A88}"/>
    <cellStyle name="Normal 16 12" xfId="4630" xr:uid="{DA9C3B2B-5847-419F-93F9-6E81166F0B36}"/>
    <cellStyle name="Normal 16 12 2" xfId="19794" xr:uid="{DB5E0EFF-E352-4D03-841C-9703F7BC21E4}"/>
    <cellStyle name="Normal 16 13" xfId="18235" xr:uid="{D45A6DED-D5E9-4DF2-8B3B-2C242FB729E9}"/>
    <cellStyle name="Normal 16 2" xfId="582" xr:uid="{E8EDBB1E-12EC-468A-B0D5-EFF97CA27B5A}"/>
    <cellStyle name="Normal 16 2 10" xfId="3501" xr:uid="{336C61FC-005C-4A6C-BEF8-71FDD1467633}"/>
    <cellStyle name="Normal 16 2 11" xfId="4654" xr:uid="{6200CFED-4492-44EA-AFCB-B294E4E8300D}"/>
    <cellStyle name="Normal 16 2 11 2" xfId="19818" xr:uid="{6DA07C77-C064-48B4-B865-57306E27BB56}"/>
    <cellStyle name="Normal 16 2 12" xfId="18259" xr:uid="{7EF89A8A-252F-4148-BF1C-0C7EC2609BA0}"/>
    <cellStyle name="Normal 16 2 13" xfId="2608" xr:uid="{44073FBA-D26A-4201-B807-10C31126D7AE}"/>
    <cellStyle name="Normal 16 2 14" xfId="1745" xr:uid="{85CA7C3D-5EB5-4336-8AEB-C08C9F30E814}"/>
    <cellStyle name="Normal 16 2 2" xfId="583" xr:uid="{2E450216-D53D-435F-9981-C9ED77307D38}"/>
    <cellStyle name="Normal 16 2 2 10" xfId="18307" xr:uid="{30985440-BF1E-4743-BD76-A2BE3CF19C34}"/>
    <cellStyle name="Normal 16 2 2 11" xfId="2658" xr:uid="{DFB9722B-CEBB-458C-9927-3E87624D3EA3}"/>
    <cellStyle name="Normal 16 2 2 12" xfId="1746" xr:uid="{3282B340-BFAE-4AA8-8419-87805D2C72D5}"/>
    <cellStyle name="Normal 16 2 2 2" xfId="2764" xr:uid="{B51D40A3-A4DA-4C1C-878A-9162A6277D08}"/>
    <cellStyle name="Normal 16 2 2 2 2" xfId="2975" xr:uid="{9C33FACB-A1F5-44A2-8BAB-CF561DDBCA81}"/>
    <cellStyle name="Normal 16 2 2 2 2 2" xfId="3394" xr:uid="{199526FE-8903-4F48-8C17-451846B7AEE9}"/>
    <cellStyle name="Normal 16 2 2 2 2 2 2" xfId="6268" xr:uid="{A2829F5A-1F60-44A1-A29B-A544BD6B9255}"/>
    <cellStyle name="Normal 16 2 2 2 2 2 2 2" xfId="8006" xr:uid="{0030AF24-DD45-487C-8B7F-A4E6FAD62EAA}"/>
    <cellStyle name="Normal 16 2 2 2 2 2 2 2 2" xfId="11392" xr:uid="{79FF13DA-BAEE-4CE9-B59F-23068D9FE4EE}"/>
    <cellStyle name="Normal 16 2 2 2 2 2 2 2 2 2" xfId="18176" xr:uid="{BF23E212-0D46-48D3-AE33-4394EEB0D72A}"/>
    <cellStyle name="Normal 16 2 2 2 2 2 2 2 2 2 2" xfId="33295" xr:uid="{F2833D04-E4BA-4378-9DAB-D7984DDED3E9}"/>
    <cellStyle name="Normal 16 2 2 2 2 2 2 2 2 3" xfId="26527" xr:uid="{E86AF319-0E9E-4FA6-AF70-F77E528BD2F2}"/>
    <cellStyle name="Normal 16 2 2 2 2 2 2 2 3" xfId="14792" xr:uid="{64AFF022-5F9F-4228-B741-F75B8672D711}"/>
    <cellStyle name="Normal 16 2 2 2 2 2 2 2 3 2" xfId="29911" xr:uid="{8431F236-3361-489D-BDC4-1DC301148A5B}"/>
    <cellStyle name="Normal 16 2 2 2 2 2 2 2 4" xfId="23143" xr:uid="{ED098F0F-19F1-450D-B1E9-9005A68DD7ED}"/>
    <cellStyle name="Normal 16 2 2 2 2 2 2 3" xfId="9679" xr:uid="{903DAD4D-ED80-435D-8C4E-B8A8D57A010E}"/>
    <cellStyle name="Normal 16 2 2 2 2 2 2 3 2" xfId="16463" xr:uid="{CE915C45-487F-4C22-BE41-F51889EA74E3}"/>
    <cellStyle name="Normal 16 2 2 2 2 2 2 3 2 2" xfId="31582" xr:uid="{4383CC6E-58AE-4C0A-977E-BFF135821679}"/>
    <cellStyle name="Normal 16 2 2 2 2 2 2 3 3" xfId="24814" xr:uid="{CDBE34D0-2DA8-4F90-8B50-0BB9DE2E1BBC}"/>
    <cellStyle name="Normal 16 2 2 2 2 2 2 4" xfId="13066" xr:uid="{B0DA51AB-54AB-4135-8F27-F60D532DA112}"/>
    <cellStyle name="Normal 16 2 2 2 2 2 2 4 2" xfId="28195" xr:uid="{9D1EF6B8-B4F0-4FE3-9118-1FBB5DBE6DEC}"/>
    <cellStyle name="Normal 16 2 2 2 2 2 2 5" xfId="21430" xr:uid="{0D8D09C6-849E-4055-ACDC-45ADA8304170}"/>
    <cellStyle name="Normal 16 2 2 2 2 2 3" xfId="7172" xr:uid="{71A96789-5711-4981-A91B-664C3CC80292}"/>
    <cellStyle name="Normal 16 2 2 2 2 2 3 2" xfId="10558" xr:uid="{1E92CEB1-05D4-4EBB-9A79-6432629E7022}"/>
    <cellStyle name="Normal 16 2 2 2 2 2 3 2 2" xfId="17342" xr:uid="{564ECBE9-C4DE-48D8-812D-40D304AD8866}"/>
    <cellStyle name="Normal 16 2 2 2 2 2 3 2 2 2" xfId="32461" xr:uid="{F430671D-0CAC-41A8-BB0C-9C0109097516}"/>
    <cellStyle name="Normal 16 2 2 2 2 2 3 2 3" xfId="25693" xr:uid="{75E671BB-471D-4982-85D4-5039D195770C}"/>
    <cellStyle name="Normal 16 2 2 2 2 2 3 3" xfId="13958" xr:uid="{B18584D7-AD81-4EED-B7A7-27C3300B13D6}"/>
    <cellStyle name="Normal 16 2 2 2 2 2 3 3 2" xfId="29077" xr:uid="{22BC61BB-48ED-4D29-A19F-2740EC771949}"/>
    <cellStyle name="Normal 16 2 2 2 2 2 3 4" xfId="22309" xr:uid="{F09EB562-6848-4013-8B08-3FA45EF50082}"/>
    <cellStyle name="Normal 16 2 2 2 2 2 4" xfId="8842" xr:uid="{7D47A855-7746-4829-827B-D3A3FE51F3D8}"/>
    <cellStyle name="Normal 16 2 2 2 2 2 4 2" xfId="15626" xr:uid="{602B3C0C-3FBD-450A-AEB9-C434443822D1}"/>
    <cellStyle name="Normal 16 2 2 2 2 2 4 2 2" xfId="30745" xr:uid="{D5A00F7F-6135-467E-8B08-9C574ACA1FE7}"/>
    <cellStyle name="Normal 16 2 2 2 2 2 4 3" xfId="23977" xr:uid="{3ADD42E6-05C5-4ED4-A305-6999B81DA019}"/>
    <cellStyle name="Normal 16 2 2 2 2 2 5" xfId="12231" xr:uid="{F6F99613-514E-46C7-8C57-17A57077AEE0}"/>
    <cellStyle name="Normal 16 2 2 2 2 2 5 2" xfId="27361" xr:uid="{E5AA4D75-80AC-45E7-98AB-DED123A0F327}"/>
    <cellStyle name="Normal 16 2 2 2 2 2 6" xfId="5430" xr:uid="{8698BD8C-F80F-4C46-B213-C70EADB5B6E6}"/>
    <cellStyle name="Normal 16 2 2 2 2 2 6 2" xfId="20593" xr:uid="{DA450667-86D0-450F-B94E-B843747EFC9E}"/>
    <cellStyle name="Normal 16 2 2 2 2 2 7" xfId="19034" xr:uid="{858CE1A6-7938-4787-A24C-28F747E528F7}"/>
    <cellStyle name="Normal 16 2 2 2 2 3" xfId="5852" xr:uid="{3717F680-FB18-4624-8805-93419508C4EC}"/>
    <cellStyle name="Normal 16 2 2 2 2 3 2" xfId="7590" xr:uid="{FE482DE3-2FA9-490D-832C-4C875EBDBD84}"/>
    <cellStyle name="Normal 16 2 2 2 2 3 2 2" xfId="10976" xr:uid="{57426E4C-30C1-4923-B3FB-516358EB72D4}"/>
    <cellStyle name="Normal 16 2 2 2 2 3 2 2 2" xfId="17760" xr:uid="{853C7716-C423-42BB-9A44-749350519063}"/>
    <cellStyle name="Normal 16 2 2 2 2 3 2 2 2 2" xfId="32879" xr:uid="{C1D66879-EB1F-4A68-9AD5-19E8D80B05F1}"/>
    <cellStyle name="Normal 16 2 2 2 2 3 2 2 3" xfId="26111" xr:uid="{7B5E27B3-9C91-4D0F-B9B9-416FCD2832B4}"/>
    <cellStyle name="Normal 16 2 2 2 2 3 2 3" xfId="14376" xr:uid="{B8CCAB3A-14D8-4F5C-A2F9-45BA204995CB}"/>
    <cellStyle name="Normal 16 2 2 2 2 3 2 3 2" xfId="29495" xr:uid="{8AF5A69E-B451-4E8F-839B-1993D40F1DDE}"/>
    <cellStyle name="Normal 16 2 2 2 2 3 2 4" xfId="22727" xr:uid="{1372BD0A-5470-40C4-81BE-BAC45491090A}"/>
    <cellStyle name="Normal 16 2 2 2 2 3 3" xfId="9263" xr:uid="{ECE83B20-E8AD-40F3-BD6B-B039E90CC00B}"/>
    <cellStyle name="Normal 16 2 2 2 2 3 3 2" xfId="16047" xr:uid="{5AFD1D7E-E1AE-4820-8CDB-F238D6841784}"/>
    <cellStyle name="Normal 16 2 2 2 2 3 3 2 2" xfId="31166" xr:uid="{38E9C1C8-9FFF-4AFA-AA81-81EAA486B2CD}"/>
    <cellStyle name="Normal 16 2 2 2 2 3 3 3" xfId="24398" xr:uid="{6B1DC3A2-4540-4575-B790-CD4643FCA060}"/>
    <cellStyle name="Normal 16 2 2 2 2 3 4" xfId="12649" xr:uid="{9307A6FC-8B6B-4B41-8B54-C36328ACAC6F}"/>
    <cellStyle name="Normal 16 2 2 2 2 3 4 2" xfId="27779" xr:uid="{15D98302-C18B-4354-A417-2500F8E3B867}"/>
    <cellStyle name="Normal 16 2 2 2 2 3 5" xfId="21014" xr:uid="{23B506A9-60B9-43FC-8421-6DC2CE417A16}"/>
    <cellStyle name="Normal 16 2 2 2 2 4" xfId="6756" xr:uid="{BCD8DF53-D505-4214-9C58-90B6D300E698}"/>
    <cellStyle name="Normal 16 2 2 2 2 4 2" xfId="10142" xr:uid="{1B47671B-57C1-4382-9986-62310B96758E}"/>
    <cellStyle name="Normal 16 2 2 2 2 4 2 2" xfId="16926" xr:uid="{CA4506C3-B8C8-486D-8EFD-A768C7E43245}"/>
    <cellStyle name="Normal 16 2 2 2 2 4 2 2 2" xfId="32045" xr:uid="{8C7A75EC-6F16-4D7F-BAF1-9904F93DE792}"/>
    <cellStyle name="Normal 16 2 2 2 2 4 2 3" xfId="25277" xr:uid="{5E49BC56-0F8A-45F3-92AA-76C42B878E77}"/>
    <cellStyle name="Normal 16 2 2 2 2 4 3" xfId="13542" xr:uid="{2D6F6C03-57A2-41B3-907B-95F8141BBF1F}"/>
    <cellStyle name="Normal 16 2 2 2 2 4 3 2" xfId="28661" xr:uid="{3C8EDFB3-C914-4AA6-B876-13E9E9D37623}"/>
    <cellStyle name="Normal 16 2 2 2 2 4 4" xfId="21893" xr:uid="{4D5BB115-1C4E-4ACE-BB8D-CB8C45BEF62D}"/>
    <cellStyle name="Normal 16 2 2 2 2 5" xfId="8426" xr:uid="{C08A3E5A-E873-4168-8611-9851616693B4}"/>
    <cellStyle name="Normal 16 2 2 2 2 5 2" xfId="15210" xr:uid="{C1542285-5215-496C-BE9A-9827A15A9821}"/>
    <cellStyle name="Normal 16 2 2 2 2 5 2 2" xfId="30329" xr:uid="{1B3E2995-F182-4C13-A503-A82A175ADACA}"/>
    <cellStyle name="Normal 16 2 2 2 2 5 3" xfId="23561" xr:uid="{EC585528-2975-4F77-BEB6-1CE7D8F1BBD3}"/>
    <cellStyle name="Normal 16 2 2 2 2 6" xfId="11815" xr:uid="{5A3FE508-6BB6-49C7-B39D-5DE2142CC4A0}"/>
    <cellStyle name="Normal 16 2 2 2 2 6 2" xfId="26945" xr:uid="{E7F65E13-93BA-4B5F-BA4C-ACE3D9280BE5}"/>
    <cellStyle name="Normal 16 2 2 2 2 7" xfId="5014" xr:uid="{23C9B195-2498-4319-88D0-3E5C9F654B7B}"/>
    <cellStyle name="Normal 16 2 2 2 2 7 2" xfId="20177" xr:uid="{041E2A4C-679E-40D3-B66F-96918A70C315}"/>
    <cellStyle name="Normal 16 2 2 2 2 8" xfId="18618" xr:uid="{B4C4FFFC-A393-4248-9704-61106FB8CC3F}"/>
    <cellStyle name="Normal 16 2 2 2 3" xfId="3186" xr:uid="{E9235FC7-6246-4F9B-AEA8-07EC77F3C226}"/>
    <cellStyle name="Normal 16 2 2 2 3 2" xfId="6060" xr:uid="{26E03F44-87AD-434E-B956-3A836578AAAB}"/>
    <cellStyle name="Normal 16 2 2 2 3 2 2" xfId="7798" xr:uid="{5F62DC33-9D45-42F8-A3CB-2984C6EA23A2}"/>
    <cellStyle name="Normal 16 2 2 2 3 2 2 2" xfId="11184" xr:uid="{B8263C23-314F-4395-A76F-F61366A306B6}"/>
    <cellStyle name="Normal 16 2 2 2 3 2 2 2 2" xfId="17968" xr:uid="{FBB3C1F5-6A09-4177-BED2-081D404661D6}"/>
    <cellStyle name="Normal 16 2 2 2 3 2 2 2 2 2" xfId="33087" xr:uid="{A6D4C7F3-97E6-43A8-927F-699711539C47}"/>
    <cellStyle name="Normal 16 2 2 2 3 2 2 2 3" xfId="26319" xr:uid="{56C9AD09-8D43-4195-BF27-E56BAB2B49D7}"/>
    <cellStyle name="Normal 16 2 2 2 3 2 2 3" xfId="14584" xr:uid="{75B93314-F45B-4885-8CEF-D2C63233AC21}"/>
    <cellStyle name="Normal 16 2 2 2 3 2 2 3 2" xfId="29703" xr:uid="{A5A53F21-BEFB-4EF2-B213-45D385C0B6D0}"/>
    <cellStyle name="Normal 16 2 2 2 3 2 2 4" xfId="22935" xr:uid="{53F96C18-446E-4F04-B591-30E85E8E4F4C}"/>
    <cellStyle name="Normal 16 2 2 2 3 2 3" xfId="9471" xr:uid="{0EC703DF-5840-47D1-A868-5A1837C012FF}"/>
    <cellStyle name="Normal 16 2 2 2 3 2 3 2" xfId="16255" xr:uid="{556F9582-C443-4351-9426-56C717ECB13E}"/>
    <cellStyle name="Normal 16 2 2 2 3 2 3 2 2" xfId="31374" xr:uid="{AA188A2F-702F-4A9C-AF71-6AE25F61EC9F}"/>
    <cellStyle name="Normal 16 2 2 2 3 2 3 3" xfId="24606" xr:uid="{07CE1CDB-B63C-471B-AE85-ABB44DC91493}"/>
    <cellStyle name="Normal 16 2 2 2 3 2 4" xfId="12858" xr:uid="{D35424A5-75D2-44D2-A10E-6A93F59D239A}"/>
    <cellStyle name="Normal 16 2 2 2 3 2 4 2" xfId="27987" xr:uid="{42DE57E6-E6E0-49F9-B606-FA92BCC3F93D}"/>
    <cellStyle name="Normal 16 2 2 2 3 2 5" xfId="21222" xr:uid="{2EA7C605-4EA1-4CFE-89F4-8EEE8B1CB73C}"/>
    <cellStyle name="Normal 16 2 2 2 3 3" xfId="6964" xr:uid="{FE4B5DA0-FDC9-4AC1-9250-4751155E40C6}"/>
    <cellStyle name="Normal 16 2 2 2 3 3 2" xfId="10350" xr:uid="{60B10C6A-549B-4067-A855-4BDFACA7AC84}"/>
    <cellStyle name="Normal 16 2 2 2 3 3 2 2" xfId="17134" xr:uid="{80F800B1-105B-43D2-8B0E-1DE92A40C360}"/>
    <cellStyle name="Normal 16 2 2 2 3 3 2 2 2" xfId="32253" xr:uid="{F45D3CF9-79E8-4301-8F04-1C6C616BFB2F}"/>
    <cellStyle name="Normal 16 2 2 2 3 3 2 3" xfId="25485" xr:uid="{28ED23D9-DFED-498F-A0D2-38C14D6C62D4}"/>
    <cellStyle name="Normal 16 2 2 2 3 3 3" xfId="13750" xr:uid="{E32ACC10-28D5-47E5-ADC3-07F74F235573}"/>
    <cellStyle name="Normal 16 2 2 2 3 3 3 2" xfId="28869" xr:uid="{944546BD-AEC7-475A-A647-FAC45FCF75D8}"/>
    <cellStyle name="Normal 16 2 2 2 3 3 4" xfId="22101" xr:uid="{6B52F3FF-9AFD-42C1-A613-B8D1F5ED027C}"/>
    <cellStyle name="Normal 16 2 2 2 3 4" xfId="8634" xr:uid="{4DF25F16-0B2A-4AF8-99D3-06442E58C3BE}"/>
    <cellStyle name="Normal 16 2 2 2 3 4 2" xfId="15418" xr:uid="{72F0C864-D315-49D6-9574-F9181B75AD9F}"/>
    <cellStyle name="Normal 16 2 2 2 3 4 2 2" xfId="30537" xr:uid="{28706C45-2771-4097-B6E7-2557487BD110}"/>
    <cellStyle name="Normal 16 2 2 2 3 4 3" xfId="23769" xr:uid="{8A266A39-C8EC-42A0-A6B4-5C756812915A}"/>
    <cellStyle name="Normal 16 2 2 2 3 5" xfId="12023" xr:uid="{27082DD7-A0FD-4B66-88DB-5B0F641A4D73}"/>
    <cellStyle name="Normal 16 2 2 2 3 5 2" xfId="27153" xr:uid="{F606519A-34F4-40D1-AFB0-7BDE8A56DDF5}"/>
    <cellStyle name="Normal 16 2 2 2 3 6" xfId="5222" xr:uid="{84C4E9E5-43D6-4DFA-90C9-E232F0C32047}"/>
    <cellStyle name="Normal 16 2 2 2 3 6 2" xfId="20385" xr:uid="{08F6789D-46F1-4728-97C2-81B3F9109269}"/>
    <cellStyle name="Normal 16 2 2 2 3 7" xfId="18826" xr:uid="{79B474BE-466B-4EF0-B949-474EFE3C6215}"/>
    <cellStyle name="Normal 16 2 2 2 4" xfId="5644" xr:uid="{EB60A33C-DE9F-4655-94D0-C9478BDD1FC4}"/>
    <cellStyle name="Normal 16 2 2 2 4 2" xfId="7382" xr:uid="{8D52D7CA-8A94-47A9-82FB-561AC451A4CC}"/>
    <cellStyle name="Normal 16 2 2 2 4 2 2" xfId="10768" xr:uid="{17E3175C-3BF8-40F3-9C2D-C1E31C08DD19}"/>
    <cellStyle name="Normal 16 2 2 2 4 2 2 2" xfId="17552" xr:uid="{132E2D56-3A49-4713-9904-009B3F608A5B}"/>
    <cellStyle name="Normal 16 2 2 2 4 2 2 2 2" xfId="32671" xr:uid="{20155E14-263C-4314-B088-D8DC96FEE823}"/>
    <cellStyle name="Normal 16 2 2 2 4 2 2 3" xfId="25903" xr:uid="{38BB660D-E300-48D3-8548-B5A54E40A4FC}"/>
    <cellStyle name="Normal 16 2 2 2 4 2 3" xfId="14168" xr:uid="{388479FB-B2E7-40B3-85A8-85F55CE5D442}"/>
    <cellStyle name="Normal 16 2 2 2 4 2 3 2" xfId="29287" xr:uid="{C2EF4F80-9BEA-480F-AEFE-D87DC86C027B}"/>
    <cellStyle name="Normal 16 2 2 2 4 2 4" xfId="22519" xr:uid="{11AF38A3-94EA-4A38-9248-2D2D73E056F2}"/>
    <cellStyle name="Normal 16 2 2 2 4 3" xfId="9055" xr:uid="{1C122CA5-96BE-4C68-BFBF-9543D3135BDE}"/>
    <cellStyle name="Normal 16 2 2 2 4 3 2" xfId="15839" xr:uid="{888C3C68-9F90-4E10-8DE1-BE3DE0F0B84D}"/>
    <cellStyle name="Normal 16 2 2 2 4 3 2 2" xfId="30958" xr:uid="{DA4EFCCA-A222-485E-BC6E-2B9805AA8EBE}"/>
    <cellStyle name="Normal 16 2 2 2 4 3 3" xfId="24190" xr:uid="{0FDE0E47-D32F-4764-AFF6-E0DCA71BF8A2}"/>
    <cellStyle name="Normal 16 2 2 2 4 4" xfId="12441" xr:uid="{9A02B43C-52BE-4EEC-ADA4-C14192DCD2C0}"/>
    <cellStyle name="Normal 16 2 2 2 4 4 2" xfId="27571" xr:uid="{78A519E3-C33E-4A9A-8998-20D806827E69}"/>
    <cellStyle name="Normal 16 2 2 2 4 5" xfId="20806" xr:uid="{73CC83FB-8BFF-4D16-A05C-22C81ECD617A}"/>
    <cellStyle name="Normal 16 2 2 2 5" xfId="6548" xr:uid="{F0B9F9A3-1F4F-4577-9EE2-8EE747E14B48}"/>
    <cellStyle name="Normal 16 2 2 2 5 2" xfId="9934" xr:uid="{0252DA1E-DF67-4976-97B5-275985A6413B}"/>
    <cellStyle name="Normal 16 2 2 2 5 2 2" xfId="16718" xr:uid="{E50E9D33-F1E0-473F-A874-DD16F01C5B30}"/>
    <cellStyle name="Normal 16 2 2 2 5 2 2 2" xfId="31837" xr:uid="{576301F9-BCAF-426D-B25F-8CF05CD4004D}"/>
    <cellStyle name="Normal 16 2 2 2 5 2 3" xfId="25069" xr:uid="{8C013C01-85AD-4AE1-8E5F-86FBF3FC2755}"/>
    <cellStyle name="Normal 16 2 2 2 5 3" xfId="13334" xr:uid="{AF7D0B76-2B2C-428D-B587-FE75A6BE060E}"/>
    <cellStyle name="Normal 16 2 2 2 5 3 2" xfId="28453" xr:uid="{D4984982-318E-4DA5-B17F-4562740A34B6}"/>
    <cellStyle name="Normal 16 2 2 2 5 4" xfId="21685" xr:uid="{1CC9DB7C-248A-4F96-B6AF-AFE29AB4C67B}"/>
    <cellStyle name="Normal 16 2 2 2 6" xfId="8218" xr:uid="{648C4AE4-D3A4-45F2-BF23-3A9C1EF231B9}"/>
    <cellStyle name="Normal 16 2 2 2 6 2" xfId="15002" xr:uid="{15D16F03-A368-40C0-A206-9C388CF38A32}"/>
    <cellStyle name="Normal 16 2 2 2 6 2 2" xfId="30121" xr:uid="{0BE0FA2F-17D4-4BEB-BD18-652C042E09AE}"/>
    <cellStyle name="Normal 16 2 2 2 6 3" xfId="23353" xr:uid="{8D6D0111-06B8-4524-88E9-BB42D85D69A5}"/>
    <cellStyle name="Normal 16 2 2 2 7" xfId="11607" xr:uid="{C083C627-8BF6-439F-9392-A31A38676488}"/>
    <cellStyle name="Normal 16 2 2 2 7 2" xfId="26737" xr:uid="{36DE78EB-92A3-4BFA-91D9-A8EE472A46D5}"/>
    <cellStyle name="Normal 16 2 2 2 8" xfId="4805" xr:uid="{E5C82726-48A1-4799-B857-DAB9B6C4F856}"/>
    <cellStyle name="Normal 16 2 2 2 8 2" xfId="19969" xr:uid="{D470C556-FCCC-4B88-9E62-EE12A7034E1B}"/>
    <cellStyle name="Normal 16 2 2 2 9" xfId="18410" xr:uid="{968915C5-1270-42B2-AD92-6963E23FDDB8}"/>
    <cellStyle name="Normal 16 2 2 3" xfId="2872" xr:uid="{49376DB1-83A4-4938-B9F9-26E6C144151F}"/>
    <cellStyle name="Normal 16 2 2 3 2" xfId="3291" xr:uid="{A57932DD-EDF9-48A6-8992-DA96A91CF950}"/>
    <cellStyle name="Normal 16 2 2 3 2 2" xfId="6165" xr:uid="{D7D2840B-7E95-434F-95E0-43632401180F}"/>
    <cellStyle name="Normal 16 2 2 3 2 2 2" xfId="7903" xr:uid="{A6847417-090B-424D-B4FA-4908BCB9ADCF}"/>
    <cellStyle name="Normal 16 2 2 3 2 2 2 2" xfId="11289" xr:uid="{59DC3EBB-BCD5-4C9C-8E12-1E6C36765607}"/>
    <cellStyle name="Normal 16 2 2 3 2 2 2 2 2" xfId="18073" xr:uid="{78218A2E-69AD-4ECA-9CF4-455671132877}"/>
    <cellStyle name="Normal 16 2 2 3 2 2 2 2 2 2" xfId="33192" xr:uid="{CB17CE85-2510-45B1-9E38-1E9F79B4FD82}"/>
    <cellStyle name="Normal 16 2 2 3 2 2 2 2 3" xfId="26424" xr:uid="{1A129ECF-27BD-479A-BDF1-EC3F2787442E}"/>
    <cellStyle name="Normal 16 2 2 3 2 2 2 3" xfId="14689" xr:uid="{505DC610-0580-45C9-BEC4-DE4BE44581AA}"/>
    <cellStyle name="Normal 16 2 2 3 2 2 2 3 2" xfId="29808" xr:uid="{D60E3099-0AAF-4885-A251-D37066325C8F}"/>
    <cellStyle name="Normal 16 2 2 3 2 2 2 4" xfId="23040" xr:uid="{E28A12AD-8160-4468-88A9-05814F91506D}"/>
    <cellStyle name="Normal 16 2 2 3 2 2 3" xfId="9576" xr:uid="{D0AB2168-2283-47AE-9ADD-A44739699D63}"/>
    <cellStyle name="Normal 16 2 2 3 2 2 3 2" xfId="16360" xr:uid="{FA636632-0609-4C70-B6AA-B74ACB932145}"/>
    <cellStyle name="Normal 16 2 2 3 2 2 3 2 2" xfId="31479" xr:uid="{D77E3D06-F26E-4825-B935-9DBFC22073AD}"/>
    <cellStyle name="Normal 16 2 2 3 2 2 3 3" xfId="24711" xr:uid="{6A95D1CD-49F2-4EB9-AC36-4814D2822743}"/>
    <cellStyle name="Normal 16 2 2 3 2 2 4" xfId="12963" xr:uid="{C30C201F-FC6F-4285-94FC-94CBBDC91383}"/>
    <cellStyle name="Normal 16 2 2 3 2 2 4 2" xfId="28092" xr:uid="{4B6F0ECA-1525-4BB8-8876-3D4A397DA2B8}"/>
    <cellStyle name="Normal 16 2 2 3 2 2 5" xfId="21327" xr:uid="{CB5E2267-1F0C-4B46-A7E5-897993266809}"/>
    <cellStyle name="Normal 16 2 2 3 2 3" xfId="7069" xr:uid="{13490B2F-A82F-43A4-AA56-E48957C13D3A}"/>
    <cellStyle name="Normal 16 2 2 3 2 3 2" xfId="10455" xr:uid="{CB26D698-A9F2-4515-9B5E-869D32F0F6D6}"/>
    <cellStyle name="Normal 16 2 2 3 2 3 2 2" xfId="17239" xr:uid="{0DB45966-0D83-4A01-8FAB-E5928B826B2A}"/>
    <cellStyle name="Normal 16 2 2 3 2 3 2 2 2" xfId="32358" xr:uid="{3A950CA2-4697-479C-9D96-AFAB326A5554}"/>
    <cellStyle name="Normal 16 2 2 3 2 3 2 3" xfId="25590" xr:uid="{A4C39072-A8E2-43D6-A186-C36325DB4CA0}"/>
    <cellStyle name="Normal 16 2 2 3 2 3 3" xfId="13855" xr:uid="{51A4C0DE-9D61-4940-A863-86B0700D6B44}"/>
    <cellStyle name="Normal 16 2 2 3 2 3 3 2" xfId="28974" xr:uid="{3665834D-A180-496D-BAB6-2849BA3A0160}"/>
    <cellStyle name="Normal 16 2 2 3 2 3 4" xfId="22206" xr:uid="{E5B919F3-EE6C-466C-AFE3-0A037970A101}"/>
    <cellStyle name="Normal 16 2 2 3 2 4" xfId="8739" xr:uid="{191CE4F5-4AC0-498A-A27A-5B005CACAFA7}"/>
    <cellStyle name="Normal 16 2 2 3 2 4 2" xfId="15523" xr:uid="{9E3B3907-C829-49BC-8717-AB41A078A1C2}"/>
    <cellStyle name="Normal 16 2 2 3 2 4 2 2" xfId="30642" xr:uid="{D543CADB-9701-479F-8882-3CCF3A1ACC9A}"/>
    <cellStyle name="Normal 16 2 2 3 2 4 3" xfId="23874" xr:uid="{54BE9B83-F81A-41C8-8E71-DF5EEC01965A}"/>
    <cellStyle name="Normal 16 2 2 3 2 5" xfId="12128" xr:uid="{04DC8F2B-AED9-433D-8644-CE352FCABE56}"/>
    <cellStyle name="Normal 16 2 2 3 2 5 2" xfId="27258" xr:uid="{5F13F855-CE69-4963-83C9-E0DDEE770E1F}"/>
    <cellStyle name="Normal 16 2 2 3 2 6" xfId="5327" xr:uid="{D7E7372D-4A3A-4326-B180-A209F07F23B2}"/>
    <cellStyle name="Normal 16 2 2 3 2 6 2" xfId="20490" xr:uid="{4C3D5A13-2C94-4598-9C9A-26884D98FD31}"/>
    <cellStyle name="Normal 16 2 2 3 2 7" xfId="18931" xr:uid="{1CAC02A3-E1FC-4060-8CB5-D97C610387C5}"/>
    <cellStyle name="Normal 16 2 2 3 3" xfId="5749" xr:uid="{123F4DDF-C0EE-4D42-AC70-B736D7250DE1}"/>
    <cellStyle name="Normal 16 2 2 3 3 2" xfId="7487" xr:uid="{058BD68A-8BF8-4C0F-AC13-2B3551B5EF14}"/>
    <cellStyle name="Normal 16 2 2 3 3 2 2" xfId="10873" xr:uid="{5B4E54CA-C927-41B5-B400-13A437A29A82}"/>
    <cellStyle name="Normal 16 2 2 3 3 2 2 2" xfId="17657" xr:uid="{568D7953-3232-4EEE-8C4A-A1ED847CF226}"/>
    <cellStyle name="Normal 16 2 2 3 3 2 2 2 2" xfId="32776" xr:uid="{4C2E234E-D382-4FC3-BCD3-96E9F7525369}"/>
    <cellStyle name="Normal 16 2 2 3 3 2 2 3" xfId="26008" xr:uid="{1EC56F2E-B5F2-4944-B530-0F586B987C33}"/>
    <cellStyle name="Normal 16 2 2 3 3 2 3" xfId="14273" xr:uid="{DE728E8E-F937-48ED-81F5-38AADE2EF639}"/>
    <cellStyle name="Normal 16 2 2 3 3 2 3 2" xfId="29392" xr:uid="{30C21B55-3FBA-4830-AD57-85FE5145E3D9}"/>
    <cellStyle name="Normal 16 2 2 3 3 2 4" xfId="22624" xr:uid="{750BFAE0-5048-4D9A-B539-E24FF3AB3EF5}"/>
    <cellStyle name="Normal 16 2 2 3 3 3" xfId="9160" xr:uid="{E4763C8C-1268-416B-82CF-95B85ED4398B}"/>
    <cellStyle name="Normal 16 2 2 3 3 3 2" xfId="15944" xr:uid="{9CAC91C8-05B9-414E-B65B-D1149916FDB0}"/>
    <cellStyle name="Normal 16 2 2 3 3 3 2 2" xfId="31063" xr:uid="{B19CB987-5816-4BE4-BDB9-D11A23E9113C}"/>
    <cellStyle name="Normal 16 2 2 3 3 3 3" xfId="24295" xr:uid="{A5C9FCFC-9ACD-4142-B914-C8DE1298FAED}"/>
    <cellStyle name="Normal 16 2 2 3 3 4" xfId="12546" xr:uid="{A4FC983F-A16A-4AF5-8335-FA7791C4FCBC}"/>
    <cellStyle name="Normal 16 2 2 3 3 4 2" xfId="27676" xr:uid="{D671D7FD-998F-4559-8035-24C8A24B2300}"/>
    <cellStyle name="Normal 16 2 2 3 3 5" xfId="20911" xr:uid="{020ABA82-C72D-43FD-BAE7-043226F9559B}"/>
    <cellStyle name="Normal 16 2 2 3 4" xfId="6653" xr:uid="{7AD40C0E-ADA9-4733-9D03-4B9E3F425595}"/>
    <cellStyle name="Normal 16 2 2 3 4 2" xfId="10039" xr:uid="{3F02BB57-43F6-4720-8248-4C7A79175524}"/>
    <cellStyle name="Normal 16 2 2 3 4 2 2" xfId="16823" xr:uid="{A7FDB0CC-8AA4-4101-8C8F-693D61E699EA}"/>
    <cellStyle name="Normal 16 2 2 3 4 2 2 2" xfId="31942" xr:uid="{BB5F3185-91A8-48D1-8CB8-D4177740901B}"/>
    <cellStyle name="Normal 16 2 2 3 4 2 3" xfId="25174" xr:uid="{B506EAD9-EDD6-4DBD-B748-7745434ED666}"/>
    <cellStyle name="Normal 16 2 2 3 4 3" xfId="13439" xr:uid="{2CA6E5C2-7C68-4B6C-B8F5-D2B45E6856F6}"/>
    <cellStyle name="Normal 16 2 2 3 4 3 2" xfId="28558" xr:uid="{0C0C8575-E205-4C3E-BF40-10D3E0EAFFFA}"/>
    <cellStyle name="Normal 16 2 2 3 4 4" xfId="21790" xr:uid="{46213165-5B79-4C71-9EA6-FDE936582204}"/>
    <cellStyle name="Normal 16 2 2 3 5" xfId="8323" xr:uid="{650F7A53-7BFA-4855-963C-46EB5A5C3CE7}"/>
    <cellStyle name="Normal 16 2 2 3 5 2" xfId="15107" xr:uid="{F574501F-63C3-4011-B1A6-397147D5722D}"/>
    <cellStyle name="Normal 16 2 2 3 5 2 2" xfId="30226" xr:uid="{307CFB67-4095-46F5-894E-3456EB4E789B}"/>
    <cellStyle name="Normal 16 2 2 3 5 3" xfId="23458" xr:uid="{CC863D0C-59C5-45E1-AB66-1E4440C8A9FF}"/>
    <cellStyle name="Normal 16 2 2 3 6" xfId="11712" xr:uid="{52965BE1-8EE1-43BE-BAE3-CEC787E7A897}"/>
    <cellStyle name="Normal 16 2 2 3 6 2" xfId="26842" xr:uid="{F8090CFB-42D5-4D22-8A2B-FC5890349C3F}"/>
    <cellStyle name="Normal 16 2 2 3 7" xfId="4911" xr:uid="{D94480D3-F946-40BF-AA07-2AFB849CE981}"/>
    <cellStyle name="Normal 16 2 2 3 7 2" xfId="20074" xr:uid="{C8C0FCBA-06C5-4A0F-BC7B-049A4013A369}"/>
    <cellStyle name="Normal 16 2 2 3 8" xfId="18515" xr:uid="{1A34507A-7AC3-4E6B-975A-1D4CC1211000}"/>
    <cellStyle name="Normal 16 2 2 4" xfId="3083" xr:uid="{89EE0710-E520-42D5-9929-C8B70CE30B77}"/>
    <cellStyle name="Normal 16 2 2 4 2" xfId="5957" xr:uid="{1683125F-3E45-48AC-922C-F0810950C507}"/>
    <cellStyle name="Normal 16 2 2 4 2 2" xfId="7695" xr:uid="{7FB5802B-0E7B-45E3-9C0D-4FFC6A20ECAA}"/>
    <cellStyle name="Normal 16 2 2 4 2 2 2" xfId="11081" xr:uid="{D030CB79-8539-40CC-9054-D64B9A4E96FE}"/>
    <cellStyle name="Normal 16 2 2 4 2 2 2 2" xfId="17865" xr:uid="{927693CF-9E51-4951-87E5-B790EBDC124B}"/>
    <cellStyle name="Normal 16 2 2 4 2 2 2 2 2" xfId="32984" xr:uid="{A42A1C14-9692-42A9-87D3-DBE7C3FBD7E2}"/>
    <cellStyle name="Normal 16 2 2 4 2 2 2 3" xfId="26216" xr:uid="{2C9A7CC0-7C82-4623-8810-2CE8BE0BB47B}"/>
    <cellStyle name="Normal 16 2 2 4 2 2 3" xfId="14481" xr:uid="{296D6D57-0367-44C1-8F3F-75F2D704EAAF}"/>
    <cellStyle name="Normal 16 2 2 4 2 2 3 2" xfId="29600" xr:uid="{EEE263C6-3728-4CFC-BC33-6477B49F6502}"/>
    <cellStyle name="Normal 16 2 2 4 2 2 4" xfId="22832" xr:uid="{7A236E5E-4E4A-4601-A3A6-08F56326A799}"/>
    <cellStyle name="Normal 16 2 2 4 2 3" xfId="9368" xr:uid="{ED2CB9FA-FE72-4E9C-AAC8-77E67C76C527}"/>
    <cellStyle name="Normal 16 2 2 4 2 3 2" xfId="16152" xr:uid="{81A04C4C-4A20-4821-9142-34F7D0B0195E}"/>
    <cellStyle name="Normal 16 2 2 4 2 3 2 2" xfId="31271" xr:uid="{176AFFC6-88C2-47DA-B91E-FD2B91F304EF}"/>
    <cellStyle name="Normal 16 2 2 4 2 3 3" xfId="24503" xr:uid="{869E4E71-4D5B-471D-A333-9206D655CA61}"/>
    <cellStyle name="Normal 16 2 2 4 2 4" xfId="12755" xr:uid="{7FC8AB2A-5846-4794-BC77-F8C57C5878F1}"/>
    <cellStyle name="Normal 16 2 2 4 2 4 2" xfId="27884" xr:uid="{10C0DB32-F5E6-4450-93CB-AC063945C7E7}"/>
    <cellStyle name="Normal 16 2 2 4 2 5" xfId="21119" xr:uid="{62250268-2484-49A7-9359-E2E4282F47DB}"/>
    <cellStyle name="Normal 16 2 2 4 3" xfId="6861" xr:uid="{8AD1BF80-0199-4B2B-8334-1FDAE1D57919}"/>
    <cellStyle name="Normal 16 2 2 4 3 2" xfId="10247" xr:uid="{B164226E-8EE3-4A05-B580-01CC6F5C5EBA}"/>
    <cellStyle name="Normal 16 2 2 4 3 2 2" xfId="17031" xr:uid="{62AFBD8E-42FB-4A8D-B79F-A8EE0E903A10}"/>
    <cellStyle name="Normal 16 2 2 4 3 2 2 2" xfId="32150" xr:uid="{B2A94592-F71B-428A-B509-B49531563DE6}"/>
    <cellStyle name="Normal 16 2 2 4 3 2 3" xfId="25382" xr:uid="{46CFBE49-D8B6-480D-8A1F-844E423F72A8}"/>
    <cellStyle name="Normal 16 2 2 4 3 3" xfId="13647" xr:uid="{34AD31DE-3EE1-4C73-8989-C443A63FF4D9}"/>
    <cellStyle name="Normal 16 2 2 4 3 3 2" xfId="28766" xr:uid="{18D479ED-1F67-4FE9-91C9-CCFD0E71B4F1}"/>
    <cellStyle name="Normal 16 2 2 4 3 4" xfId="21998" xr:uid="{C840F0D5-6A58-42ED-B322-2C7AF742D345}"/>
    <cellStyle name="Normal 16 2 2 4 4" xfId="8531" xr:uid="{6A7C1D7B-34B1-420F-8E91-0AC1408E2733}"/>
    <cellStyle name="Normal 16 2 2 4 4 2" xfId="15315" xr:uid="{1B2978CC-243C-4EAD-94E8-AC8ECB0CC99E}"/>
    <cellStyle name="Normal 16 2 2 4 4 2 2" xfId="30434" xr:uid="{C7B2504F-9315-4B5B-8A6B-B89B8A8A8203}"/>
    <cellStyle name="Normal 16 2 2 4 4 3" xfId="23666" xr:uid="{6AAF77E6-E21F-47BC-8B80-48F64C693AF9}"/>
    <cellStyle name="Normal 16 2 2 4 5" xfId="11920" xr:uid="{70DD24F0-26BE-4FA7-9219-1D03BC9221EA}"/>
    <cellStyle name="Normal 16 2 2 4 5 2" xfId="27050" xr:uid="{D731CF54-D7CD-4871-ACBC-40B9A2DCC6F8}"/>
    <cellStyle name="Normal 16 2 2 4 6" xfId="5119" xr:uid="{D8142DB1-C9EA-4CFA-9FB5-FDD6E2BB63D6}"/>
    <cellStyle name="Normal 16 2 2 4 6 2" xfId="20282" xr:uid="{C250B0B4-6B82-4AFD-AEB8-03F652EF136F}"/>
    <cellStyle name="Normal 16 2 2 4 7" xfId="18723" xr:uid="{A2B176A1-1D95-491E-BEE4-69684A7F0EE7}"/>
    <cellStyle name="Normal 16 2 2 5" xfId="3502" xr:uid="{B5E3E89E-EFB7-4B1E-932F-1678E29FBEBD}"/>
    <cellStyle name="Normal 16 2 2 5 2" xfId="7279" xr:uid="{9AA67E5B-9194-47BB-AFB2-52D03E270938}"/>
    <cellStyle name="Normal 16 2 2 5 2 2" xfId="10665" xr:uid="{CC1B9770-25D5-48C5-9E85-0C9A2A86F887}"/>
    <cellStyle name="Normal 16 2 2 5 2 2 2" xfId="17449" xr:uid="{05A3AC3B-C80F-4863-9BA1-8905F5828787}"/>
    <cellStyle name="Normal 16 2 2 5 2 2 2 2" xfId="32568" xr:uid="{72C03B41-73A2-450A-882E-D4A3AF45514D}"/>
    <cellStyle name="Normal 16 2 2 5 2 2 3" xfId="25800" xr:uid="{261821EE-C23D-4E7E-9539-493D42DCA399}"/>
    <cellStyle name="Normal 16 2 2 5 2 3" xfId="14065" xr:uid="{4CD26215-1209-4CD2-A64F-756F5DC01726}"/>
    <cellStyle name="Normal 16 2 2 5 2 3 2" xfId="29184" xr:uid="{B8E67DC7-526D-42D8-888B-8C4FA35D81DA}"/>
    <cellStyle name="Normal 16 2 2 5 2 4" xfId="22416" xr:uid="{3D5BBC97-4557-4EC8-98C7-29EC100A5D2F}"/>
    <cellStyle name="Normal 16 2 2 5 3" xfId="8952" xr:uid="{FCF0713E-B669-46E5-B999-EC2280548CD7}"/>
    <cellStyle name="Normal 16 2 2 5 3 2" xfId="15736" xr:uid="{42F52E6E-0584-4DF2-A81F-4F60AA92C81A}"/>
    <cellStyle name="Normal 16 2 2 5 3 2 2" xfId="30855" xr:uid="{E02F2321-A540-4A45-9471-EA88181AD90B}"/>
    <cellStyle name="Normal 16 2 2 5 3 3" xfId="24087" xr:uid="{9C9534ED-DCD9-45A9-9305-E0205DDE1D83}"/>
    <cellStyle name="Normal 16 2 2 5 4" xfId="12338" xr:uid="{691A11AC-3CB0-4757-9BBF-F43B13ADDC06}"/>
    <cellStyle name="Normal 16 2 2 5 4 2" xfId="27468" xr:uid="{8EEFF0B9-E205-4DF9-A7EC-A9C2352396D9}"/>
    <cellStyle name="Normal 16 2 2 5 5" xfId="5541" xr:uid="{687723A0-3C4F-4231-B077-21CBF0D1FB3E}"/>
    <cellStyle name="Normal 16 2 2 5 5 2" xfId="20703" xr:uid="{47F35FDB-E514-4D44-BED0-412C2C6A577B}"/>
    <cellStyle name="Normal 16 2 2 6" xfId="6444" xr:uid="{D49B3F79-23AB-4CC7-A02D-2CACE48617CC}"/>
    <cellStyle name="Normal 16 2 2 6 2" xfId="9831" xr:uid="{D1E2FB9A-A62B-4AD8-B40D-F5DDF53E9872}"/>
    <cellStyle name="Normal 16 2 2 6 2 2" xfId="16615" xr:uid="{1204401D-A412-4C4B-A69F-03B7DBBECCAD}"/>
    <cellStyle name="Normal 16 2 2 6 2 2 2" xfId="31734" xr:uid="{F4934B08-9DF6-4696-926B-FAA5D91876AC}"/>
    <cellStyle name="Normal 16 2 2 6 2 3" xfId="24966" xr:uid="{DF7DE1C2-CFAC-4C88-91D7-8DF41C695C23}"/>
    <cellStyle name="Normal 16 2 2 6 3" xfId="13231" xr:uid="{1A1C83AD-2094-455D-8567-EA2DFD86D493}"/>
    <cellStyle name="Normal 16 2 2 6 3 2" xfId="28350" xr:uid="{CE7C735E-8608-43E4-AD96-7460C452B837}"/>
    <cellStyle name="Normal 16 2 2 6 4" xfId="21582" xr:uid="{B5F601A0-65CD-45B8-81C4-86A6F99D6163}"/>
    <cellStyle name="Normal 16 2 2 7" xfId="8115" xr:uid="{13BF57AD-93CB-4AF0-A681-6C989E7DF8DB}"/>
    <cellStyle name="Normal 16 2 2 7 2" xfId="14899" xr:uid="{76B6E45A-6806-4636-83AE-331716B986BF}"/>
    <cellStyle name="Normal 16 2 2 7 2 2" xfId="30018" xr:uid="{B105DD3A-AA2D-426B-A0DF-1CAF049039BE}"/>
    <cellStyle name="Normal 16 2 2 7 3" xfId="23250" xr:uid="{5EEE2CEB-5224-4DF7-8B8A-3A5D269CD4A3}"/>
    <cellStyle name="Normal 16 2 2 8" xfId="11505" xr:uid="{122EB9DC-C793-4E66-81D8-C847BD97A33E}"/>
    <cellStyle name="Normal 16 2 2 8 2" xfId="26634" xr:uid="{CCA7BC12-9DF1-42EE-9D7B-68C5C22473E6}"/>
    <cellStyle name="Normal 16 2 2 9" xfId="4702" xr:uid="{42B16559-DBFF-4E28-B323-6D189B26EE04}"/>
    <cellStyle name="Normal 16 2 2 9 2" xfId="19866" xr:uid="{02E7CE32-73FD-4B31-8906-4A0A34591A4D}"/>
    <cellStyle name="Normal 16 2 3" xfId="584" xr:uid="{9DE8A193-9269-4586-8801-27FDC476ABDF}"/>
    <cellStyle name="Normal 16 2 3 10" xfId="2716" xr:uid="{E43EE5CE-8770-40F0-A87F-5C3A49B464B2}"/>
    <cellStyle name="Normal 16 2 3 11" xfId="1747" xr:uid="{71824ECA-1A22-48BA-BD10-EECE932893DC}"/>
    <cellStyle name="Normal 16 2 3 2" xfId="2927" xr:uid="{98A0AA91-E6BB-41D7-9C6D-076818E57F56}"/>
    <cellStyle name="Normal 16 2 3 2 2" xfId="3346" xr:uid="{230CDAA3-371E-4EC8-B204-8BE925B05812}"/>
    <cellStyle name="Normal 16 2 3 2 2 2" xfId="6220" xr:uid="{D0B37F33-3653-4D40-9B9A-E5BF1E254E27}"/>
    <cellStyle name="Normal 16 2 3 2 2 2 2" xfId="7958" xr:uid="{AE9B4977-53CC-4723-842E-62C394BD6B6E}"/>
    <cellStyle name="Normal 16 2 3 2 2 2 2 2" xfId="11344" xr:uid="{30352D85-ED30-436E-BFE5-A6BD87BF6977}"/>
    <cellStyle name="Normal 16 2 3 2 2 2 2 2 2" xfId="18128" xr:uid="{5E140FC8-2B65-4914-A489-6F6D2F8B0065}"/>
    <cellStyle name="Normal 16 2 3 2 2 2 2 2 2 2" xfId="33247" xr:uid="{D2AB4BAB-D4BE-46D7-A3B8-A19ED07A46FD}"/>
    <cellStyle name="Normal 16 2 3 2 2 2 2 2 3" xfId="26479" xr:uid="{D9809BCF-FA30-470D-9F29-ABB4ED0525E4}"/>
    <cellStyle name="Normal 16 2 3 2 2 2 2 3" xfId="14744" xr:uid="{13BD72B3-C6C3-4B06-8DD7-B409939418D6}"/>
    <cellStyle name="Normal 16 2 3 2 2 2 2 3 2" xfId="29863" xr:uid="{8459D274-CBED-4DC2-9B49-85E9FE010D23}"/>
    <cellStyle name="Normal 16 2 3 2 2 2 2 4" xfId="23095" xr:uid="{2BADF3A9-E6C8-4A0D-B569-20BD324EF633}"/>
    <cellStyle name="Normal 16 2 3 2 2 2 3" xfId="9631" xr:uid="{3B284BBC-5ADB-4ED4-9205-F0A29FC9F9C2}"/>
    <cellStyle name="Normal 16 2 3 2 2 2 3 2" xfId="16415" xr:uid="{5E051903-3453-4AED-B4EE-EEDE924C527E}"/>
    <cellStyle name="Normal 16 2 3 2 2 2 3 2 2" xfId="31534" xr:uid="{AF0F7BEF-3627-4E33-89A3-3DA481DB3EDA}"/>
    <cellStyle name="Normal 16 2 3 2 2 2 3 3" xfId="24766" xr:uid="{F30C8568-B58E-474A-A314-106477EF70B3}"/>
    <cellStyle name="Normal 16 2 3 2 2 2 4" xfId="13018" xr:uid="{00039A19-1511-4C53-96B7-636109168A9E}"/>
    <cellStyle name="Normal 16 2 3 2 2 2 4 2" xfId="28147" xr:uid="{4DEAC273-EA7C-4813-ACDE-9C61D9839407}"/>
    <cellStyle name="Normal 16 2 3 2 2 2 5" xfId="21382" xr:uid="{CD89F5F3-0A08-4534-90EC-1E6602F52283}"/>
    <cellStyle name="Normal 16 2 3 2 2 3" xfId="7124" xr:uid="{A0459EE9-61E3-4827-B348-6FD104C3E87F}"/>
    <cellStyle name="Normal 16 2 3 2 2 3 2" xfId="10510" xr:uid="{D37C834E-19A6-482B-B8A4-35BA7FAACEF8}"/>
    <cellStyle name="Normal 16 2 3 2 2 3 2 2" xfId="17294" xr:uid="{D721B95B-C5CA-4FDE-9239-BD4B0A0D0393}"/>
    <cellStyle name="Normal 16 2 3 2 2 3 2 2 2" xfId="32413" xr:uid="{CB512DE2-0EC3-404F-A1D3-CB7BD6CE2D72}"/>
    <cellStyle name="Normal 16 2 3 2 2 3 2 3" xfId="25645" xr:uid="{8FEE8696-B6EE-41C6-B254-64E3B24A942F}"/>
    <cellStyle name="Normal 16 2 3 2 2 3 3" xfId="13910" xr:uid="{3EAF304A-9EAA-4D31-BCD6-502EEA1B8241}"/>
    <cellStyle name="Normal 16 2 3 2 2 3 3 2" xfId="29029" xr:uid="{2C043F25-0A1B-425D-BBDF-2C59E9CACBE2}"/>
    <cellStyle name="Normal 16 2 3 2 2 3 4" xfId="22261" xr:uid="{5D843485-4CE1-4C90-9417-9C61DBD48393}"/>
    <cellStyle name="Normal 16 2 3 2 2 4" xfId="8794" xr:uid="{834BACBC-4239-4E4A-819A-28E8EA3846B1}"/>
    <cellStyle name="Normal 16 2 3 2 2 4 2" xfId="15578" xr:uid="{F267C36B-4F50-4DD7-ACC9-527A4B56BA75}"/>
    <cellStyle name="Normal 16 2 3 2 2 4 2 2" xfId="30697" xr:uid="{3D7BE518-EDA3-4AB9-8ED9-50A65086003E}"/>
    <cellStyle name="Normal 16 2 3 2 2 4 3" xfId="23929" xr:uid="{8E283034-A256-4B2C-8DC1-36A76E3AB5E8}"/>
    <cellStyle name="Normal 16 2 3 2 2 5" xfId="12183" xr:uid="{80C60B7A-E44F-43BF-BDEE-E5D82607F725}"/>
    <cellStyle name="Normal 16 2 3 2 2 5 2" xfId="27313" xr:uid="{A4F317F7-5430-4721-A5CF-14C02589CE53}"/>
    <cellStyle name="Normal 16 2 3 2 2 6" xfId="5382" xr:uid="{4733324F-69B0-413F-B193-3E0B865C6275}"/>
    <cellStyle name="Normal 16 2 3 2 2 6 2" xfId="20545" xr:uid="{C4865D99-BD12-4C08-B15E-EB63E83DC33F}"/>
    <cellStyle name="Normal 16 2 3 2 2 7" xfId="18986" xr:uid="{DD9260E2-2326-4814-BEB4-B2B633852938}"/>
    <cellStyle name="Normal 16 2 3 2 3" xfId="5804" xr:uid="{A90DE466-F440-4E7D-8B06-3BAADF99200E}"/>
    <cellStyle name="Normal 16 2 3 2 3 2" xfId="7542" xr:uid="{A4A825A5-2445-486F-B8A4-7B1E4847C71B}"/>
    <cellStyle name="Normal 16 2 3 2 3 2 2" xfId="10928" xr:uid="{230C1879-9174-40CD-8657-0F9435757F7B}"/>
    <cellStyle name="Normal 16 2 3 2 3 2 2 2" xfId="17712" xr:uid="{5CE417BA-0084-443D-AF39-B7D8A2E25F20}"/>
    <cellStyle name="Normal 16 2 3 2 3 2 2 2 2" xfId="32831" xr:uid="{33F95C82-4CA4-4BA3-8ED9-6EEEB53C5A19}"/>
    <cellStyle name="Normal 16 2 3 2 3 2 2 3" xfId="26063" xr:uid="{817777EE-7E86-489B-B5CA-C7B330A43B4B}"/>
    <cellStyle name="Normal 16 2 3 2 3 2 3" xfId="14328" xr:uid="{018BD2BE-4C9C-4110-8591-CFE10D9391C0}"/>
    <cellStyle name="Normal 16 2 3 2 3 2 3 2" xfId="29447" xr:uid="{92643DD5-4915-4B8C-A857-2AF1B9F1DCE8}"/>
    <cellStyle name="Normal 16 2 3 2 3 2 4" xfId="22679" xr:uid="{1E9668A5-F9BC-4780-94C6-18488856223E}"/>
    <cellStyle name="Normal 16 2 3 2 3 3" xfId="9215" xr:uid="{CFAF01DE-BF2E-46A9-8AB4-0EC21B2FFB9C}"/>
    <cellStyle name="Normal 16 2 3 2 3 3 2" xfId="15999" xr:uid="{2A86B587-A841-4616-A14D-7D8ADB7BEBE0}"/>
    <cellStyle name="Normal 16 2 3 2 3 3 2 2" xfId="31118" xr:uid="{3322314F-91DF-4660-A014-84A110A06135}"/>
    <cellStyle name="Normal 16 2 3 2 3 3 3" xfId="24350" xr:uid="{35295D9C-56ED-4217-BB1A-B75DEE066B20}"/>
    <cellStyle name="Normal 16 2 3 2 3 4" xfId="12601" xr:uid="{88E5CC0C-506D-41B0-8647-191680FB01C9}"/>
    <cellStyle name="Normal 16 2 3 2 3 4 2" xfId="27731" xr:uid="{B811F7EE-2A07-4D8B-8D96-171439D6FB9E}"/>
    <cellStyle name="Normal 16 2 3 2 3 5" xfId="20966" xr:uid="{2F04F3C4-2778-4A77-92D5-97D883E10F10}"/>
    <cellStyle name="Normal 16 2 3 2 4" xfId="6708" xr:uid="{A84C905A-D6A3-4C6C-9045-FD98B164C306}"/>
    <cellStyle name="Normal 16 2 3 2 4 2" xfId="10094" xr:uid="{E7A567FA-2D98-4604-A865-5316725CAFF9}"/>
    <cellStyle name="Normal 16 2 3 2 4 2 2" xfId="16878" xr:uid="{19D405F2-D808-482D-9A7C-ADA0E416C6A8}"/>
    <cellStyle name="Normal 16 2 3 2 4 2 2 2" xfId="31997" xr:uid="{7EAFD678-DB12-4895-B2CF-66C2689C047E}"/>
    <cellStyle name="Normal 16 2 3 2 4 2 3" xfId="25229" xr:uid="{E340FFB3-6B80-4A74-A9C1-EC0D883C58D0}"/>
    <cellStyle name="Normal 16 2 3 2 4 3" xfId="13494" xr:uid="{6100C9E5-2455-45FB-A3E0-A0482AF52C3F}"/>
    <cellStyle name="Normal 16 2 3 2 4 3 2" xfId="28613" xr:uid="{0D2A88AD-773A-407A-94B2-65C2F773D4FA}"/>
    <cellStyle name="Normal 16 2 3 2 4 4" xfId="21845" xr:uid="{F5B5FE40-0B0B-4997-A53B-56449AD30123}"/>
    <cellStyle name="Normal 16 2 3 2 5" xfId="8378" xr:uid="{5663D88D-5A77-44D2-A8CB-8780C744D14D}"/>
    <cellStyle name="Normal 16 2 3 2 5 2" xfId="15162" xr:uid="{7920541C-30DE-4916-BF97-79ADFCE29790}"/>
    <cellStyle name="Normal 16 2 3 2 5 2 2" xfId="30281" xr:uid="{854CAFFB-BC79-441D-9B37-4CA742D11A73}"/>
    <cellStyle name="Normal 16 2 3 2 5 3" xfId="23513" xr:uid="{BD125F57-C180-45F6-9366-9F60A4F105F2}"/>
    <cellStyle name="Normal 16 2 3 2 6" xfId="11767" xr:uid="{0F3BA788-47D1-48C0-961E-B4462AA40721}"/>
    <cellStyle name="Normal 16 2 3 2 6 2" xfId="26897" xr:uid="{7DD4D206-451F-40CF-A2B5-E9A7A2F39D7C}"/>
    <cellStyle name="Normal 16 2 3 2 7" xfId="4966" xr:uid="{56876F11-AA32-44CB-8C42-66D86E030CAC}"/>
    <cellStyle name="Normal 16 2 3 2 7 2" xfId="20129" xr:uid="{75F9E183-094B-42FB-82AC-9DF6ADEDF6D3}"/>
    <cellStyle name="Normal 16 2 3 2 8" xfId="18570" xr:uid="{F6ED4B4F-5ADB-4FC6-B8D7-3A67D2CD1274}"/>
    <cellStyle name="Normal 16 2 3 3" xfId="3138" xr:uid="{FD6F112D-B059-409E-A19B-9485B672C6DF}"/>
    <cellStyle name="Normal 16 2 3 3 2" xfId="6012" xr:uid="{37A88A82-A94C-4F01-A2B5-F3FCB887CC5D}"/>
    <cellStyle name="Normal 16 2 3 3 2 2" xfId="7750" xr:uid="{AA29231D-1DA8-4FFF-AFA1-6717478E0F8E}"/>
    <cellStyle name="Normal 16 2 3 3 2 2 2" xfId="11136" xr:uid="{0F5E22EB-9D3D-4C38-B44A-64073C68FDB6}"/>
    <cellStyle name="Normal 16 2 3 3 2 2 2 2" xfId="17920" xr:uid="{56D92293-4C4D-4967-9F9E-78CB5E1B7008}"/>
    <cellStyle name="Normal 16 2 3 3 2 2 2 2 2" xfId="33039" xr:uid="{F3B27471-7CE9-4F4D-A94A-2B2563800E2C}"/>
    <cellStyle name="Normal 16 2 3 3 2 2 2 3" xfId="26271" xr:uid="{F6912C83-BD16-4F8E-B81F-ACB3596ABD7C}"/>
    <cellStyle name="Normal 16 2 3 3 2 2 3" xfId="14536" xr:uid="{95FBD084-7CA9-438D-B7C7-F3750A2C15C5}"/>
    <cellStyle name="Normal 16 2 3 3 2 2 3 2" xfId="29655" xr:uid="{8A9B2D68-92B7-4142-B7F3-1E05E1AA4914}"/>
    <cellStyle name="Normal 16 2 3 3 2 2 4" xfId="22887" xr:uid="{A046D9D8-2C80-4C56-A9F6-3EE4B13BAA7C}"/>
    <cellStyle name="Normal 16 2 3 3 2 3" xfId="9423" xr:uid="{ED022804-6BA2-4B14-BDD6-63B469DF773D}"/>
    <cellStyle name="Normal 16 2 3 3 2 3 2" xfId="16207" xr:uid="{D7C2EF04-A116-464D-87DA-02D6958DBAF6}"/>
    <cellStyle name="Normal 16 2 3 3 2 3 2 2" xfId="31326" xr:uid="{0524D5FC-3C4A-4D86-8B34-87DD6A1752A1}"/>
    <cellStyle name="Normal 16 2 3 3 2 3 3" xfId="24558" xr:uid="{2CAB3D6E-CA8F-47D6-8541-3C952BB91C95}"/>
    <cellStyle name="Normal 16 2 3 3 2 4" xfId="12810" xr:uid="{D49BD9AF-EE1A-4B1A-8948-4921C9D23E09}"/>
    <cellStyle name="Normal 16 2 3 3 2 4 2" xfId="27939" xr:uid="{93E2934F-5854-487D-8D13-347554FBD6C1}"/>
    <cellStyle name="Normal 16 2 3 3 2 5" xfId="21174" xr:uid="{D0B62FA2-E518-4B8D-A903-F1A80172DE3C}"/>
    <cellStyle name="Normal 16 2 3 3 3" xfId="6916" xr:uid="{661F2371-B103-4088-AF8C-444BC2C1930B}"/>
    <cellStyle name="Normal 16 2 3 3 3 2" xfId="10302" xr:uid="{07172FE8-6A59-4122-892B-D3ACB71712AB}"/>
    <cellStyle name="Normal 16 2 3 3 3 2 2" xfId="17086" xr:uid="{6DDFDA6D-BD04-4751-83D6-71A35CD74DEC}"/>
    <cellStyle name="Normal 16 2 3 3 3 2 2 2" xfId="32205" xr:uid="{92161321-3796-4779-B471-F60B1D778F50}"/>
    <cellStyle name="Normal 16 2 3 3 3 2 3" xfId="25437" xr:uid="{A026F68A-B953-491D-A478-82FB63430661}"/>
    <cellStyle name="Normal 16 2 3 3 3 3" xfId="13702" xr:uid="{306BA1DA-0E74-4B0F-8105-4E8FBBF8186E}"/>
    <cellStyle name="Normal 16 2 3 3 3 3 2" xfId="28821" xr:uid="{359F3CA2-9AF9-4D3E-8003-463FC3F42039}"/>
    <cellStyle name="Normal 16 2 3 3 3 4" xfId="22053" xr:uid="{AE235553-39DA-4FB1-91FC-CBDCBB494691}"/>
    <cellStyle name="Normal 16 2 3 3 4" xfId="8586" xr:uid="{0D45D955-6DE3-4241-BEA2-4B784875B22B}"/>
    <cellStyle name="Normal 16 2 3 3 4 2" xfId="15370" xr:uid="{DAD632A4-D47C-4FB7-AD0D-BCDC3C1024B2}"/>
    <cellStyle name="Normal 16 2 3 3 4 2 2" xfId="30489" xr:uid="{C7FEFF6A-01B2-4B27-81E6-9B66F9150035}"/>
    <cellStyle name="Normal 16 2 3 3 4 3" xfId="23721" xr:uid="{D72DF305-D695-4913-8838-963504F5F872}"/>
    <cellStyle name="Normal 16 2 3 3 5" xfId="11975" xr:uid="{2A16C4D1-3C5E-449F-ADA7-0382DF82C042}"/>
    <cellStyle name="Normal 16 2 3 3 5 2" xfId="27105" xr:uid="{9E5979AD-530A-473E-B80D-7B06309B3604}"/>
    <cellStyle name="Normal 16 2 3 3 6" xfId="5174" xr:uid="{8AA230BB-AF69-4962-AFC6-CC26A619346F}"/>
    <cellStyle name="Normal 16 2 3 3 6 2" xfId="20337" xr:uid="{26521AE0-890F-4754-BA6A-0B0EADCD9331}"/>
    <cellStyle name="Normal 16 2 3 3 7" xfId="18778" xr:uid="{B39AB04F-B104-4FF8-8CA9-2C99C8FDFE99}"/>
    <cellStyle name="Normal 16 2 3 4" xfId="3503" xr:uid="{B3C82811-C2BC-44CF-A1C4-AF9968FF6AF9}"/>
    <cellStyle name="Normal 16 2 3 4 2" xfId="7334" xr:uid="{6DE2C1BA-A29E-47F5-B3B8-D6CFE3C35721}"/>
    <cellStyle name="Normal 16 2 3 4 2 2" xfId="10720" xr:uid="{FCACF2D7-A4AD-429E-B389-25AAA727303B}"/>
    <cellStyle name="Normal 16 2 3 4 2 2 2" xfId="17504" xr:uid="{C4A018A6-B498-462B-9BBA-AC7A59C32ED2}"/>
    <cellStyle name="Normal 16 2 3 4 2 2 2 2" xfId="32623" xr:uid="{3CA4EAF8-C19D-4B84-95F9-85362DDDA7CC}"/>
    <cellStyle name="Normal 16 2 3 4 2 2 3" xfId="25855" xr:uid="{745FC733-C2A4-4B75-9B9B-7426C83A3C5A}"/>
    <cellStyle name="Normal 16 2 3 4 2 3" xfId="14120" xr:uid="{7616B09C-D73A-403E-BFA9-2626F1B50680}"/>
    <cellStyle name="Normal 16 2 3 4 2 3 2" xfId="29239" xr:uid="{46E3C818-8ED3-4243-88B0-F563CFB8B645}"/>
    <cellStyle name="Normal 16 2 3 4 2 4" xfId="22471" xr:uid="{4CAD26DA-5ECE-42AF-92E1-72D37CE2F592}"/>
    <cellStyle name="Normal 16 2 3 4 3" xfId="9007" xr:uid="{D410A2B7-4640-4543-92DE-70FD9847D89E}"/>
    <cellStyle name="Normal 16 2 3 4 3 2" xfId="15791" xr:uid="{804849A8-C388-44DB-AC08-2089FED432C2}"/>
    <cellStyle name="Normal 16 2 3 4 3 2 2" xfId="30910" xr:uid="{2B6171E0-036D-41E3-884C-369EE2DE3399}"/>
    <cellStyle name="Normal 16 2 3 4 3 3" xfId="24142" xr:uid="{3CEE6850-E49E-42F8-B79F-F360F4BB01BE}"/>
    <cellStyle name="Normal 16 2 3 4 4" xfId="12393" xr:uid="{E5F2C588-4C57-4F11-B0EC-C494B7FD12B4}"/>
    <cellStyle name="Normal 16 2 3 4 4 2" xfId="27523" xr:uid="{1305EFAE-67A6-4B55-8EED-900779BEC606}"/>
    <cellStyle name="Normal 16 2 3 4 5" xfId="5596" xr:uid="{9F4C1AC8-B3F7-4F94-A796-1D5F9EC78845}"/>
    <cellStyle name="Normal 16 2 3 4 5 2" xfId="20758" xr:uid="{C310DB14-4063-4C01-9475-B102440680B3}"/>
    <cellStyle name="Normal 16 2 3 5" xfId="6500" xr:uid="{1B46A6D0-2504-48E6-867B-6C7C721F6D35}"/>
    <cellStyle name="Normal 16 2 3 5 2" xfId="9886" xr:uid="{AA54F065-E46A-4AA3-92A4-EC8C316662A8}"/>
    <cellStyle name="Normal 16 2 3 5 2 2" xfId="16670" xr:uid="{03CFE887-7DF9-4232-8924-DE9254694378}"/>
    <cellStyle name="Normal 16 2 3 5 2 2 2" xfId="31789" xr:uid="{FB72E11E-701C-45A1-ACF7-7EBF30A6404B}"/>
    <cellStyle name="Normal 16 2 3 5 2 3" xfId="25021" xr:uid="{91FC0C95-2681-452E-998B-4316EB5AED6D}"/>
    <cellStyle name="Normal 16 2 3 5 3" xfId="13286" xr:uid="{69E1440E-B4ED-49B1-A744-EB515AEBE92F}"/>
    <cellStyle name="Normal 16 2 3 5 3 2" xfId="28405" xr:uid="{6E75EFA5-4514-43A1-B2CA-7046A6EDADD7}"/>
    <cellStyle name="Normal 16 2 3 5 4" xfId="21637" xr:uid="{DB9949A6-32C8-4E79-A9C5-BE16B74B24FD}"/>
    <cellStyle name="Normal 16 2 3 6" xfId="8170" xr:uid="{4DB1413F-B40C-4493-BD60-736E72AE6A54}"/>
    <cellStyle name="Normal 16 2 3 6 2" xfId="14954" xr:uid="{D0C67D52-CFCF-46F7-B2B4-57B9FF654637}"/>
    <cellStyle name="Normal 16 2 3 6 2 2" xfId="30073" xr:uid="{3A268483-BE52-4B46-830B-24E06612FC97}"/>
    <cellStyle name="Normal 16 2 3 6 3" xfId="23305" xr:uid="{0BC583CB-0613-439C-BBB6-B5F8A16DDE01}"/>
    <cellStyle name="Normal 16 2 3 7" xfId="11559" xr:uid="{7AB67515-25C6-461D-8F37-9C100F0D4FE0}"/>
    <cellStyle name="Normal 16 2 3 7 2" xfId="26689" xr:uid="{EB9F2EC2-0391-45CE-B7E6-6A1C072BD6E1}"/>
    <cellStyle name="Normal 16 2 3 8" xfId="4757" xr:uid="{615DFF6A-F836-4228-BB42-01A54ACA0D15}"/>
    <cellStyle name="Normal 16 2 3 8 2" xfId="19921" xr:uid="{306C8F72-2336-4AC0-87EA-83DE14B1C649}"/>
    <cellStyle name="Normal 16 2 3 9" xfId="18362" xr:uid="{0F7BF43F-B359-486C-8C89-5826AABB445E}"/>
    <cellStyle name="Normal 16 2 4" xfId="585" xr:uid="{0AFFE62C-E52F-4FDA-A17B-1BB8BDD94307}"/>
    <cellStyle name="Normal 16 2 4 10" xfId="1748" xr:uid="{C903E5F5-AADB-4553-AC70-0987CB10E868}"/>
    <cellStyle name="Normal 16 2 4 2" xfId="3243" xr:uid="{6D16F7DF-A553-49A7-9007-614DCE7BDA94}"/>
    <cellStyle name="Normal 16 2 4 2 2" xfId="6117" xr:uid="{58ACCB82-AB8C-4390-BAD9-4ADFDF26A52F}"/>
    <cellStyle name="Normal 16 2 4 2 2 2" xfId="7855" xr:uid="{51638BB0-B30A-4F46-8340-FDE756EFFDC5}"/>
    <cellStyle name="Normal 16 2 4 2 2 2 2" xfId="11241" xr:uid="{AD967839-2423-4632-A040-3C5CC77B7B57}"/>
    <cellStyle name="Normal 16 2 4 2 2 2 2 2" xfId="18025" xr:uid="{886917C1-76DF-4F3F-8DF6-ACEC35738F53}"/>
    <cellStyle name="Normal 16 2 4 2 2 2 2 2 2" xfId="33144" xr:uid="{448B272B-0A3A-4392-8744-F71B19CC2DD3}"/>
    <cellStyle name="Normal 16 2 4 2 2 2 2 3" xfId="26376" xr:uid="{D232F7DE-8603-4AD5-973C-C35B3637A724}"/>
    <cellStyle name="Normal 16 2 4 2 2 2 3" xfId="14641" xr:uid="{66BA548D-441F-41DB-9F87-9AC4F45393A3}"/>
    <cellStyle name="Normal 16 2 4 2 2 2 3 2" xfId="29760" xr:uid="{D241EE7B-D17B-4E3A-BE83-9C5859ABCC57}"/>
    <cellStyle name="Normal 16 2 4 2 2 2 4" xfId="22992" xr:uid="{5C7C3FCB-F14F-475C-9246-0D50D912F95C}"/>
    <cellStyle name="Normal 16 2 4 2 2 3" xfId="9528" xr:uid="{ECC939CB-73B4-4724-8268-6A6AD0BEA985}"/>
    <cellStyle name="Normal 16 2 4 2 2 3 2" xfId="16312" xr:uid="{3DAE1966-E97E-4857-853A-D886558E0B1D}"/>
    <cellStyle name="Normal 16 2 4 2 2 3 2 2" xfId="31431" xr:uid="{E1424FB6-BD08-47BC-883E-B389BA9A3AED}"/>
    <cellStyle name="Normal 16 2 4 2 2 3 3" xfId="24663" xr:uid="{8203B690-C905-4115-8688-D0E260C96507}"/>
    <cellStyle name="Normal 16 2 4 2 2 4" xfId="12915" xr:uid="{A78EEA17-1D74-4E3F-8C9D-84D2BBC59ECC}"/>
    <cellStyle name="Normal 16 2 4 2 2 4 2" xfId="28044" xr:uid="{6A6F727F-955C-4BF1-BF47-FEDCB8554594}"/>
    <cellStyle name="Normal 16 2 4 2 2 5" xfId="21279" xr:uid="{34B25F23-5361-491A-A839-731FE675022A}"/>
    <cellStyle name="Normal 16 2 4 2 3" xfId="7021" xr:uid="{F1DE716B-4C52-4CDC-9B22-8025A3A02A47}"/>
    <cellStyle name="Normal 16 2 4 2 3 2" xfId="10407" xr:uid="{8C11043E-997D-4688-845B-ABDDFC2FCD34}"/>
    <cellStyle name="Normal 16 2 4 2 3 2 2" xfId="17191" xr:uid="{E4C5E9D3-AF18-4F46-A799-F1670C156FAC}"/>
    <cellStyle name="Normal 16 2 4 2 3 2 2 2" xfId="32310" xr:uid="{D1E4A577-D4F9-41C1-9489-82DA19CAABD2}"/>
    <cellStyle name="Normal 16 2 4 2 3 2 3" xfId="25542" xr:uid="{4DFE607A-D110-4BC0-A277-257035BE75DA}"/>
    <cellStyle name="Normal 16 2 4 2 3 3" xfId="13807" xr:uid="{51D9B9AD-5B9A-4349-A9F1-FF8147F74649}"/>
    <cellStyle name="Normal 16 2 4 2 3 3 2" xfId="28926" xr:uid="{C536E0B1-F8B1-4A3A-844D-D8FF64E28BC7}"/>
    <cellStyle name="Normal 16 2 4 2 3 4" xfId="22158" xr:uid="{386B93FE-FD02-477F-B700-60FED04DC979}"/>
    <cellStyle name="Normal 16 2 4 2 4" xfId="8691" xr:uid="{413D5A62-0C59-4B75-A957-53B29823AB3D}"/>
    <cellStyle name="Normal 16 2 4 2 4 2" xfId="15475" xr:uid="{792E0A2D-26F0-40E7-A468-619B430CB68A}"/>
    <cellStyle name="Normal 16 2 4 2 4 2 2" xfId="30594" xr:uid="{42C547ED-6A71-47CE-9AF1-911C56884786}"/>
    <cellStyle name="Normal 16 2 4 2 4 3" xfId="23826" xr:uid="{067F7F30-4FE4-4A08-A589-8D2D6A4478F5}"/>
    <cellStyle name="Normal 16 2 4 2 5" xfId="12080" xr:uid="{A8E2BED5-ADD3-43CC-A2D5-A8963B1AF27C}"/>
    <cellStyle name="Normal 16 2 4 2 5 2" xfId="27210" xr:uid="{11B19F31-0ECC-47EE-8F6D-634B1439361B}"/>
    <cellStyle name="Normal 16 2 4 2 6" xfId="5279" xr:uid="{F62542C6-E406-4508-9411-E5872A1C9E50}"/>
    <cellStyle name="Normal 16 2 4 2 6 2" xfId="20442" xr:uid="{C9AC9F9E-B21A-4A6E-8F34-0380837EE3E8}"/>
    <cellStyle name="Normal 16 2 4 2 7" xfId="18883" xr:uid="{8F3CC8C8-8AFF-4810-B177-11C8663B8A66}"/>
    <cellStyle name="Normal 16 2 4 3" xfId="3504" xr:uid="{F790BF8D-F109-4C50-A330-CE6E0196233E}"/>
    <cellStyle name="Normal 16 2 4 3 2" xfId="7439" xr:uid="{4409B353-92A5-404D-8928-99829C51105F}"/>
    <cellStyle name="Normal 16 2 4 3 2 2" xfId="10825" xr:uid="{749F0B15-4DC2-4E3F-859E-97F5B2C9A91F}"/>
    <cellStyle name="Normal 16 2 4 3 2 2 2" xfId="17609" xr:uid="{32C4EE9E-A74A-4F92-8BB8-7C71121C3EC2}"/>
    <cellStyle name="Normal 16 2 4 3 2 2 2 2" xfId="32728" xr:uid="{7AB73DEE-02E6-4DBB-BD0E-6808A80F7EC6}"/>
    <cellStyle name="Normal 16 2 4 3 2 2 3" xfId="25960" xr:uid="{22E0D5A7-3C93-4C48-8DDA-AF7AE9BEFDB8}"/>
    <cellStyle name="Normal 16 2 4 3 2 3" xfId="14225" xr:uid="{8F932F94-1F58-4D32-BCB4-AF24DC02DAB0}"/>
    <cellStyle name="Normal 16 2 4 3 2 3 2" xfId="29344" xr:uid="{A6D00DED-393F-42B8-BD24-E865DF0016ED}"/>
    <cellStyle name="Normal 16 2 4 3 2 4" xfId="22576" xr:uid="{DB85EF50-17B0-43D4-B82F-FCE1BC474432}"/>
    <cellStyle name="Normal 16 2 4 3 3" xfId="9112" xr:uid="{774BC78E-63DE-44A0-B346-EF781D0BFB21}"/>
    <cellStyle name="Normal 16 2 4 3 3 2" xfId="15896" xr:uid="{0D6BBA3B-9D89-4239-8E19-5DF5D2894643}"/>
    <cellStyle name="Normal 16 2 4 3 3 2 2" xfId="31015" xr:uid="{12EAAFDE-3A84-4DD2-80EE-352D2842B1F4}"/>
    <cellStyle name="Normal 16 2 4 3 3 3" xfId="24247" xr:uid="{42F4C3B8-5086-44C6-A6DC-4BD2910A8CD1}"/>
    <cellStyle name="Normal 16 2 4 3 4" xfId="12498" xr:uid="{A2660AC0-7C8B-4AC4-B6AA-1878FAB0B45B}"/>
    <cellStyle name="Normal 16 2 4 3 4 2" xfId="27628" xr:uid="{C1DE2461-D1D9-453F-A3A5-E7106D98D919}"/>
    <cellStyle name="Normal 16 2 4 3 5" xfId="5701" xr:uid="{FFED9AB3-351A-4286-940E-493D24789BA7}"/>
    <cellStyle name="Normal 16 2 4 3 5 2" xfId="20863" xr:uid="{55FBC64F-E3B6-4598-895A-8CDC2CC30CE3}"/>
    <cellStyle name="Normal 16 2 4 4" xfId="6605" xr:uid="{D61748EE-86CA-4975-8F6E-B42E7262AD88}"/>
    <cellStyle name="Normal 16 2 4 4 2" xfId="9991" xr:uid="{8A6CB75E-FFBF-4F49-B350-B3F3ED308D0D}"/>
    <cellStyle name="Normal 16 2 4 4 2 2" xfId="16775" xr:uid="{6E973979-4F4D-4576-BA69-F7E81DDAA407}"/>
    <cellStyle name="Normal 16 2 4 4 2 2 2" xfId="31894" xr:uid="{4338E388-4B58-4251-AE60-15B5423688DE}"/>
    <cellStyle name="Normal 16 2 4 4 2 3" xfId="25126" xr:uid="{745A48C5-4F5B-4AD9-9C1D-FA3ADEBC6CB0}"/>
    <cellStyle name="Normal 16 2 4 4 3" xfId="13391" xr:uid="{8ECF9723-8BEF-4155-8909-21CC8B947FB2}"/>
    <cellStyle name="Normal 16 2 4 4 3 2" xfId="28510" xr:uid="{DE9FA10B-34EA-4AAD-99AC-9B96EB74F8E8}"/>
    <cellStyle name="Normal 16 2 4 4 4" xfId="21742" xr:uid="{39A71FA5-4801-453B-B173-F7AFDC80164F}"/>
    <cellStyle name="Normal 16 2 4 5" xfId="8275" xr:uid="{3DC4DF5C-88CB-473D-9A06-BD7FCBD07A27}"/>
    <cellStyle name="Normal 16 2 4 5 2" xfId="15059" xr:uid="{BD9AB5D3-D964-4365-A561-CB4BE67447E3}"/>
    <cellStyle name="Normal 16 2 4 5 2 2" xfId="30178" xr:uid="{C76B1C9B-1EC5-4829-841B-45488C87E672}"/>
    <cellStyle name="Normal 16 2 4 5 3" xfId="23410" xr:uid="{BE61A229-09BD-43AE-B6C6-2A3B73869F66}"/>
    <cellStyle name="Normal 16 2 4 6" xfId="11664" xr:uid="{AB03A8E6-7D76-4F8D-A709-67A5DDA74439}"/>
    <cellStyle name="Normal 16 2 4 6 2" xfId="26794" xr:uid="{06582AA6-229A-41ED-A334-C3670229CC5C}"/>
    <cellStyle name="Normal 16 2 4 7" xfId="4863" xr:uid="{F2477B68-8CD4-4D80-9B6D-2AD85DF1BA86}"/>
    <cellStyle name="Normal 16 2 4 7 2" xfId="20026" xr:uid="{C02DD68F-75E0-4DC8-9372-2677813C025B}"/>
    <cellStyle name="Normal 16 2 4 8" xfId="18467" xr:uid="{0BAF8DBD-96EB-4102-A5B6-9245A209662B}"/>
    <cellStyle name="Normal 16 2 4 9" xfId="2824" xr:uid="{8CF38A07-4E6C-461A-A1E8-7D40739CAFCB}"/>
    <cellStyle name="Normal 16 2 5" xfId="586" xr:uid="{4A08F186-EC04-47AA-8640-B8235D0687A1}"/>
    <cellStyle name="Normal 16 2 5 2" xfId="3505" xr:uid="{A1035F39-4C44-4DFB-8F48-1CB4FDD4CD3F}"/>
    <cellStyle name="Normal 16 2 5 2 2" xfId="7647" xr:uid="{796225F6-9E3D-4ADB-92FD-242E5B81307F}"/>
    <cellStyle name="Normal 16 2 5 2 2 2" xfId="11033" xr:uid="{401E6103-489E-4AE2-B349-AA00CD6B9D2F}"/>
    <cellStyle name="Normal 16 2 5 2 2 2 2" xfId="17817" xr:uid="{EB7ECE7F-A069-46D3-916E-64E03C49F550}"/>
    <cellStyle name="Normal 16 2 5 2 2 2 2 2" xfId="32936" xr:uid="{C945BB89-BDF8-42E7-AF43-6B81DBC24BAB}"/>
    <cellStyle name="Normal 16 2 5 2 2 2 3" xfId="26168" xr:uid="{941744E5-CDFC-4C20-B12A-02CD516E6EB1}"/>
    <cellStyle name="Normal 16 2 5 2 2 3" xfId="14433" xr:uid="{4A8F3BB0-9BDD-4611-9E35-B0F5E833ACC9}"/>
    <cellStyle name="Normal 16 2 5 2 2 3 2" xfId="29552" xr:uid="{7AD25992-898C-4F61-9085-7C18088C9E4D}"/>
    <cellStyle name="Normal 16 2 5 2 2 4" xfId="22784" xr:uid="{1963E80F-DA03-4C4C-B2E6-77B33F81D49F}"/>
    <cellStyle name="Normal 16 2 5 2 3" xfId="9320" xr:uid="{17797AE1-430C-4224-9BC3-B0B630E3E832}"/>
    <cellStyle name="Normal 16 2 5 2 3 2" xfId="16104" xr:uid="{42480363-E6BF-46E6-8CA6-CE259D240100}"/>
    <cellStyle name="Normal 16 2 5 2 3 2 2" xfId="31223" xr:uid="{C499B6D9-2A84-4CA3-B135-25550BD0B768}"/>
    <cellStyle name="Normal 16 2 5 2 3 3" xfId="24455" xr:uid="{5BE290D1-8639-4589-B8B2-69104F9646A7}"/>
    <cellStyle name="Normal 16 2 5 2 4" xfId="12707" xr:uid="{FFCDB52D-5C62-49DC-87AC-3486DF7DBF1B}"/>
    <cellStyle name="Normal 16 2 5 2 4 2" xfId="27836" xr:uid="{935E13F6-B674-42D3-8913-8A2B36A160C4}"/>
    <cellStyle name="Normal 16 2 5 2 5" xfId="5909" xr:uid="{8EC890A4-1B0E-45B0-9C84-B95370D6AF3A}"/>
    <cellStyle name="Normal 16 2 5 2 5 2" xfId="21071" xr:uid="{93B8E85E-FC78-4ABB-ABFB-EF486AA8EB0B}"/>
    <cellStyle name="Normal 16 2 5 3" xfId="6813" xr:uid="{6A8B0610-3E1E-4D64-98D1-FB517DCFDE3E}"/>
    <cellStyle name="Normal 16 2 5 3 2" xfId="10199" xr:uid="{3FCB87A0-982C-41C0-872E-B43A438E5D59}"/>
    <cellStyle name="Normal 16 2 5 3 2 2" xfId="16983" xr:uid="{63D41260-E8F3-4366-B76D-CE70F378260C}"/>
    <cellStyle name="Normal 16 2 5 3 2 2 2" xfId="32102" xr:uid="{3CA78CA7-070A-4C41-8761-F23B5004183B}"/>
    <cellStyle name="Normal 16 2 5 3 2 3" xfId="25334" xr:uid="{84BF0062-C51B-473E-8F75-8C00EB8DE4F1}"/>
    <cellStyle name="Normal 16 2 5 3 3" xfId="13599" xr:uid="{16594CB9-A543-4F24-A4FF-B0CA187316D0}"/>
    <cellStyle name="Normal 16 2 5 3 3 2" xfId="28718" xr:uid="{DDA38E8E-D98D-47A8-ABED-B21A6193D2B7}"/>
    <cellStyle name="Normal 16 2 5 3 4" xfId="21950" xr:uid="{73593711-D6DD-4E47-9762-32D231468315}"/>
    <cellStyle name="Normal 16 2 5 4" xfId="8483" xr:uid="{1608ABFC-C99D-482B-852F-6E37240E3675}"/>
    <cellStyle name="Normal 16 2 5 4 2" xfId="15267" xr:uid="{5BEC43B3-2D10-4222-800B-9FFF0C415D1B}"/>
    <cellStyle name="Normal 16 2 5 4 2 2" xfId="30386" xr:uid="{4536D93A-19F9-4836-B84B-283FDA4AFAA7}"/>
    <cellStyle name="Normal 16 2 5 4 3" xfId="23618" xr:uid="{C2C76F59-1E00-44CF-A846-72A3272BEE8C}"/>
    <cellStyle name="Normal 16 2 5 5" xfId="11872" xr:uid="{FE1D5807-8A7B-4446-A044-10C2A0B95887}"/>
    <cellStyle name="Normal 16 2 5 5 2" xfId="27002" xr:uid="{52626743-1A27-472E-9C08-DBF84A2158B6}"/>
    <cellStyle name="Normal 16 2 5 6" xfId="5071" xr:uid="{8D1832BB-8A94-4A47-9AB9-088E65FF8725}"/>
    <cellStyle name="Normal 16 2 5 6 2" xfId="20234" xr:uid="{796457FB-BE76-4358-8D1B-15636C9F9BC9}"/>
    <cellStyle name="Normal 16 2 5 7" xfId="18675" xr:uid="{85B130F7-7A08-4633-A57A-43DE3C29720D}"/>
    <cellStyle name="Normal 16 2 5 8" xfId="3035" xr:uid="{D555E2CE-AB07-4DC6-9ADE-3ACC5A17A693}"/>
    <cellStyle name="Normal 16 2 5 9" xfId="1749" xr:uid="{31A11017-9A11-4CC3-9B52-A024CBA821E2}"/>
    <cellStyle name="Normal 16 2 6" xfId="587" xr:uid="{3B4061B6-67EA-4CF1-9FDB-B5443B269D00}"/>
    <cellStyle name="Normal 16 2 6 2" xfId="7231" xr:uid="{192D5304-C611-44F7-A254-78F01CFEEDAD}"/>
    <cellStyle name="Normal 16 2 6 2 2" xfId="10617" xr:uid="{7EA20A96-2AF8-4683-BD82-605267291102}"/>
    <cellStyle name="Normal 16 2 6 2 2 2" xfId="17401" xr:uid="{E29AA37A-D2AB-4E74-8FA2-955C7EE1BB51}"/>
    <cellStyle name="Normal 16 2 6 2 2 2 2" xfId="32520" xr:uid="{3A38513A-4741-45D0-8C9E-CD03304329D8}"/>
    <cellStyle name="Normal 16 2 6 2 2 3" xfId="25752" xr:uid="{4BDEE5F2-4D15-42A5-9EB8-FC78CC2CEF02}"/>
    <cellStyle name="Normal 16 2 6 2 3" xfId="14017" xr:uid="{582D6F49-9B27-4368-B8EF-BB160313F2AF}"/>
    <cellStyle name="Normal 16 2 6 2 3 2" xfId="29136" xr:uid="{6AAE5CD4-6221-446A-8259-FC28A9FDB27A}"/>
    <cellStyle name="Normal 16 2 6 2 4" xfId="22368" xr:uid="{1D1EBB40-CDB7-4627-9E6B-FEA1622CBEFE}"/>
    <cellStyle name="Normal 16 2 6 3" xfId="8904" xr:uid="{9184FC93-5B20-4DD3-A247-85DA1BF70770}"/>
    <cellStyle name="Normal 16 2 6 3 2" xfId="15688" xr:uid="{143CEB34-0DC6-4F26-AD5F-602575E9D242}"/>
    <cellStyle name="Normal 16 2 6 3 2 2" xfId="30807" xr:uid="{4F7FA449-D5F8-4A51-BD7F-C156144E15DB}"/>
    <cellStyle name="Normal 16 2 6 3 3" xfId="24039" xr:uid="{0F9077EF-3C7B-4BBF-B013-4175AC756E03}"/>
    <cellStyle name="Normal 16 2 6 4" xfId="12290" xr:uid="{518F9D6A-0AF8-40C5-842A-B43F1616C516}"/>
    <cellStyle name="Normal 16 2 6 4 2" xfId="27420" xr:uid="{4128A4BF-4DCE-4E9D-BCD1-417F45F53C97}"/>
    <cellStyle name="Normal 16 2 6 5" xfId="5493" xr:uid="{7C51F852-B856-4A9E-9845-C6351EE295F7}"/>
    <cellStyle name="Normal 16 2 6 5 2" xfId="20655" xr:uid="{1B7E5FFA-C062-4218-B204-5B7D0A4F2FA9}"/>
    <cellStyle name="Normal 16 2 6 6" xfId="1750" xr:uid="{B49379F4-28DF-47CF-B01B-8B9F658E083C}"/>
    <cellStyle name="Normal 16 2 7" xfId="588" xr:uid="{33996101-3133-480A-9739-6E6FBBBC0491}"/>
    <cellStyle name="Normal 16 2 7 2" xfId="9783" xr:uid="{98096B2F-2122-4F37-A11F-A1C3A0F32E96}"/>
    <cellStyle name="Normal 16 2 7 2 2" xfId="16567" xr:uid="{11CFC4B9-4683-4164-A840-EB1F9A58EC1D}"/>
    <cellStyle name="Normal 16 2 7 2 2 2" xfId="31686" xr:uid="{EF026B27-A55B-4AA2-A9BC-1F5E72229AD9}"/>
    <cellStyle name="Normal 16 2 7 2 3" xfId="24918" xr:uid="{1C8EC388-0B7A-433A-BA97-36D035F2AD33}"/>
    <cellStyle name="Normal 16 2 7 3" xfId="13183" xr:uid="{30AB1ED3-BB84-4A68-8BA0-CA6B619D8B5E}"/>
    <cellStyle name="Normal 16 2 7 3 2" xfId="28302" xr:uid="{88F5F90D-FE69-43E7-9438-1C09A99EEEE7}"/>
    <cellStyle name="Normal 16 2 7 4" xfId="6395" xr:uid="{F9477B41-5A51-4BCE-8BA5-C477B83DF809}"/>
    <cellStyle name="Normal 16 2 7 4 2" xfId="21534" xr:uid="{6278730C-8ECA-44C1-A96B-F9DB7E0EE3FC}"/>
    <cellStyle name="Normal 16 2 7 5" xfId="1751" xr:uid="{89EB7907-CB91-4D6E-B322-020C3CD1686F}"/>
    <cellStyle name="Normal 16 2 8" xfId="589" xr:uid="{591B2B8F-53BD-4AEC-AF24-6FFED51A0764}"/>
    <cellStyle name="Normal 16 2 8 2" xfId="14851" xr:uid="{EBD6F6F0-28E6-40FC-AF1C-A4A3100CA48F}"/>
    <cellStyle name="Normal 16 2 8 2 2" xfId="29970" xr:uid="{F47BD874-9605-419D-A0CA-F7B12647157A}"/>
    <cellStyle name="Normal 16 2 8 3" xfId="8067" xr:uid="{F5616F4B-438A-44F2-AA43-11C05181914B}"/>
    <cellStyle name="Normal 16 2 8 3 2" xfId="23202" xr:uid="{50A8E933-FB46-480B-8869-E1907DCB9E3B}"/>
    <cellStyle name="Normal 16 2 8 4" xfId="1752" xr:uid="{39C1858B-F330-4042-8CE7-AD29D3D11D88}"/>
    <cellStyle name="Normal 16 2 9" xfId="3858" xr:uid="{9161461D-7BC4-4BC7-9933-54A1BF4AEC16}"/>
    <cellStyle name="Normal 16 2 9 2" xfId="11457" xr:uid="{266B2958-D30E-492A-A7C4-45FC4A355E64}"/>
    <cellStyle name="Normal 16 2 9 2 2" xfId="26586" xr:uid="{DFEDA079-77C0-41F4-B32A-6D1C0117FC7E}"/>
    <cellStyle name="Normal 16 2 9 3" xfId="19162" xr:uid="{60DC6725-03DD-4D30-9F96-E39E9CC114BC}"/>
    <cellStyle name="Normal 16 3" xfId="590" xr:uid="{7E0884E4-6979-433B-B920-37F22C708498}"/>
    <cellStyle name="Normal 16 3 10" xfId="18283" xr:uid="{96D22C3A-520A-48AB-8F6B-4E62FAB00224}"/>
    <cellStyle name="Normal 16 3 11" xfId="2635" xr:uid="{B6455234-B9D8-42BA-8D5E-15CE08F57AB9}"/>
    <cellStyle name="Normal 16 3 12" xfId="1753" xr:uid="{E4CB6E0B-B18A-4789-97DC-1A9ECA528E7E}"/>
    <cellStyle name="Normal 16 3 2" xfId="591" xr:uid="{0EB3FE2D-D9A4-4B3F-9DC7-4FB615F890D6}"/>
    <cellStyle name="Normal 16 3 2 10" xfId="2740" xr:uid="{3D8C5618-C418-44F6-9085-E901A9E248DC}"/>
    <cellStyle name="Normal 16 3 2 11" xfId="1754" xr:uid="{9464D9D5-9A91-437E-87A1-E70EC6C341FD}"/>
    <cellStyle name="Normal 16 3 2 2" xfId="2951" xr:uid="{2852B24B-93EE-4BB0-9F57-0C2C6878308F}"/>
    <cellStyle name="Normal 16 3 2 2 2" xfId="3370" xr:uid="{53B07F2E-23E0-443C-B10F-813A737B1249}"/>
    <cellStyle name="Normal 16 3 2 2 2 2" xfId="6244" xr:uid="{F85F51D0-06B1-4D0A-9D94-F7B8451AF4D7}"/>
    <cellStyle name="Normal 16 3 2 2 2 2 2" xfId="7982" xr:uid="{8E763524-7687-4099-8ADA-E05743E99A52}"/>
    <cellStyle name="Normal 16 3 2 2 2 2 2 2" xfId="11368" xr:uid="{24AB09E4-CA2C-411A-ABDE-2CC3BC18672B}"/>
    <cellStyle name="Normal 16 3 2 2 2 2 2 2 2" xfId="18152" xr:uid="{9BE97712-5A96-40CB-A641-C4D2359F3027}"/>
    <cellStyle name="Normal 16 3 2 2 2 2 2 2 2 2" xfId="33271" xr:uid="{6A7C3889-F20E-43F2-8801-44BAF9AFB1A5}"/>
    <cellStyle name="Normal 16 3 2 2 2 2 2 2 3" xfId="26503" xr:uid="{2ABC48CA-622E-4D9E-89C3-64077525D523}"/>
    <cellStyle name="Normal 16 3 2 2 2 2 2 3" xfId="14768" xr:uid="{ABC21FE0-0595-4E12-98D7-317693E3B7A4}"/>
    <cellStyle name="Normal 16 3 2 2 2 2 2 3 2" xfId="29887" xr:uid="{11539C2E-34D2-4568-9A37-4D350C658D39}"/>
    <cellStyle name="Normal 16 3 2 2 2 2 2 4" xfId="23119" xr:uid="{51A6BE7C-1FE6-4C15-9AB8-5153D5AA8ABB}"/>
    <cellStyle name="Normal 16 3 2 2 2 2 3" xfId="9655" xr:uid="{4832134B-3BFC-423C-8B2C-295442369D5C}"/>
    <cellStyle name="Normal 16 3 2 2 2 2 3 2" xfId="16439" xr:uid="{5A8AD027-33BF-4002-94CC-88D0B0661DD8}"/>
    <cellStyle name="Normal 16 3 2 2 2 2 3 2 2" xfId="31558" xr:uid="{C9073DC4-16A3-46BF-B9F4-9530722BA372}"/>
    <cellStyle name="Normal 16 3 2 2 2 2 3 3" xfId="24790" xr:uid="{7F41928D-F3EE-4473-A9C8-ADCA97CB6D8F}"/>
    <cellStyle name="Normal 16 3 2 2 2 2 4" xfId="13042" xr:uid="{FC2D5E3C-3F9D-4A0D-9AC9-E0435D74192F}"/>
    <cellStyle name="Normal 16 3 2 2 2 2 4 2" xfId="28171" xr:uid="{F6752D70-7C25-469B-9246-E37E23822325}"/>
    <cellStyle name="Normal 16 3 2 2 2 2 5" xfId="21406" xr:uid="{9E10DAA5-F8F0-4189-AF57-2CB538DAC658}"/>
    <cellStyle name="Normal 16 3 2 2 2 3" xfId="7148" xr:uid="{FA939C75-2B45-4194-BEA5-244A74FA29C3}"/>
    <cellStyle name="Normal 16 3 2 2 2 3 2" xfId="10534" xr:uid="{23FBCDB0-77D5-4D02-9408-8FEA2B6ADC86}"/>
    <cellStyle name="Normal 16 3 2 2 2 3 2 2" xfId="17318" xr:uid="{57E5F42A-A80D-4848-ABD5-44DB509C7998}"/>
    <cellStyle name="Normal 16 3 2 2 2 3 2 2 2" xfId="32437" xr:uid="{23B95054-8B27-42DA-BDAB-B1156434D2DE}"/>
    <cellStyle name="Normal 16 3 2 2 2 3 2 3" xfId="25669" xr:uid="{EFFC0E78-4CAA-4D0B-AB82-3B45A6F61B5D}"/>
    <cellStyle name="Normal 16 3 2 2 2 3 3" xfId="13934" xr:uid="{1B622C5B-B622-43AF-A5A6-FA7656CAE36F}"/>
    <cellStyle name="Normal 16 3 2 2 2 3 3 2" xfId="29053" xr:uid="{E64F9EFB-571A-497B-AC0B-ED774E9E6E4F}"/>
    <cellStyle name="Normal 16 3 2 2 2 3 4" xfId="22285" xr:uid="{2157B75C-47EC-4B7C-A771-8C65D42D0D2B}"/>
    <cellStyle name="Normal 16 3 2 2 2 4" xfId="8818" xr:uid="{041FACD4-FB68-43A2-B251-C084C2BE02B5}"/>
    <cellStyle name="Normal 16 3 2 2 2 4 2" xfId="15602" xr:uid="{6EEA54E1-B80F-4B65-874C-EE8FC1AFA332}"/>
    <cellStyle name="Normal 16 3 2 2 2 4 2 2" xfId="30721" xr:uid="{A6D16F5F-60B3-476B-82B6-8BCAEE9E32E9}"/>
    <cellStyle name="Normal 16 3 2 2 2 4 3" xfId="23953" xr:uid="{687AAF06-6E0A-4135-AE8B-AB8E051AA214}"/>
    <cellStyle name="Normal 16 3 2 2 2 5" xfId="12207" xr:uid="{7A26A7B0-835A-4865-BD3B-65780726745C}"/>
    <cellStyle name="Normal 16 3 2 2 2 5 2" xfId="27337" xr:uid="{A54B796B-80DD-4A43-B0E1-3673AD6A04D3}"/>
    <cellStyle name="Normal 16 3 2 2 2 6" xfId="5406" xr:uid="{B872F69A-1E89-4EFD-987D-D022B9829CB4}"/>
    <cellStyle name="Normal 16 3 2 2 2 6 2" xfId="20569" xr:uid="{B4081D23-6425-4FC5-8DAD-A7DE26F81B7F}"/>
    <cellStyle name="Normal 16 3 2 2 2 7" xfId="19010" xr:uid="{16EBFBE0-BEE1-4527-8AA6-577317E886CE}"/>
    <cellStyle name="Normal 16 3 2 2 3" xfId="5828" xr:uid="{6CC493D4-4057-48BA-94FC-7D497507884F}"/>
    <cellStyle name="Normal 16 3 2 2 3 2" xfId="7566" xr:uid="{93D24D12-C485-4B36-B99C-4295E6ED29D4}"/>
    <cellStyle name="Normal 16 3 2 2 3 2 2" xfId="10952" xr:uid="{34BE736B-753F-454A-A7F2-EA19882E3F16}"/>
    <cellStyle name="Normal 16 3 2 2 3 2 2 2" xfId="17736" xr:uid="{259DA747-55ED-4104-924F-A9530081DAB4}"/>
    <cellStyle name="Normal 16 3 2 2 3 2 2 2 2" xfId="32855" xr:uid="{1A68CDBC-D5C7-448A-AD52-97AE36530370}"/>
    <cellStyle name="Normal 16 3 2 2 3 2 2 3" xfId="26087" xr:uid="{E0606068-6E3E-4EDB-81DF-B9307F284C36}"/>
    <cellStyle name="Normal 16 3 2 2 3 2 3" xfId="14352" xr:uid="{F9D49399-FDD5-47FB-AD1B-60F61E641F37}"/>
    <cellStyle name="Normal 16 3 2 2 3 2 3 2" xfId="29471" xr:uid="{3ACCEF2A-DCBD-4145-AE29-08B34FA6ED00}"/>
    <cellStyle name="Normal 16 3 2 2 3 2 4" xfId="22703" xr:uid="{DC6F9704-F5CF-4F6D-A242-2A532D90CC70}"/>
    <cellStyle name="Normal 16 3 2 2 3 3" xfId="9239" xr:uid="{1AE45319-0049-4413-A297-5C9DCBFF859A}"/>
    <cellStyle name="Normal 16 3 2 2 3 3 2" xfId="16023" xr:uid="{F353DE3A-2797-434F-B6B5-2AD0DAFCA227}"/>
    <cellStyle name="Normal 16 3 2 2 3 3 2 2" xfId="31142" xr:uid="{E6DCB5C2-F85C-4FC6-809E-DEAE3D1E85FD}"/>
    <cellStyle name="Normal 16 3 2 2 3 3 3" xfId="24374" xr:uid="{BB319300-1A33-4FF0-BBC3-59AE9D2440C0}"/>
    <cellStyle name="Normal 16 3 2 2 3 4" xfId="12625" xr:uid="{F94F47FC-8972-4154-9B31-26E34F0E6B06}"/>
    <cellStyle name="Normal 16 3 2 2 3 4 2" xfId="27755" xr:uid="{94B5A6BC-16A3-4ABB-87AE-9BABFDDFC438}"/>
    <cellStyle name="Normal 16 3 2 2 3 5" xfId="20990" xr:uid="{9DD616FF-C11F-475D-84D8-C85BCD28D19F}"/>
    <cellStyle name="Normal 16 3 2 2 4" xfId="6732" xr:uid="{A9F10FEA-0420-49EB-BE4F-4D35CB2AA948}"/>
    <cellStyle name="Normal 16 3 2 2 4 2" xfId="10118" xr:uid="{14763DCC-A442-4164-B17E-354D8C0EA52E}"/>
    <cellStyle name="Normal 16 3 2 2 4 2 2" xfId="16902" xr:uid="{3F8542D6-0E92-4CD9-886C-6D5543178540}"/>
    <cellStyle name="Normal 16 3 2 2 4 2 2 2" xfId="32021" xr:uid="{068C8F5E-577A-4D2E-8867-EB2590714095}"/>
    <cellStyle name="Normal 16 3 2 2 4 2 3" xfId="25253" xr:uid="{15337A5B-A0BC-4D7A-8F01-952D8A019C17}"/>
    <cellStyle name="Normal 16 3 2 2 4 3" xfId="13518" xr:uid="{63E9C58F-B0BA-4440-A864-611B9FBBA7CF}"/>
    <cellStyle name="Normal 16 3 2 2 4 3 2" xfId="28637" xr:uid="{FB39BE6E-8DAB-434F-B83C-9AB06CEA713B}"/>
    <cellStyle name="Normal 16 3 2 2 4 4" xfId="21869" xr:uid="{B05F07E4-7B5B-431D-9503-8A0499165D76}"/>
    <cellStyle name="Normal 16 3 2 2 5" xfId="8402" xr:uid="{4310B2E7-1C5C-4859-B6F9-44C6CEB9B1AC}"/>
    <cellStyle name="Normal 16 3 2 2 5 2" xfId="15186" xr:uid="{82015621-359D-414B-A9FC-22B424FB644B}"/>
    <cellStyle name="Normal 16 3 2 2 5 2 2" xfId="30305" xr:uid="{665A71C7-7FE4-4EBA-81B7-334E49A8B4EF}"/>
    <cellStyle name="Normal 16 3 2 2 5 3" xfId="23537" xr:uid="{8D11C40E-24C8-4F4F-BADC-5A6C0CF7FC72}"/>
    <cellStyle name="Normal 16 3 2 2 6" xfId="11791" xr:uid="{D654D0FA-C292-4A31-8CCD-E987D0F7429A}"/>
    <cellStyle name="Normal 16 3 2 2 6 2" xfId="26921" xr:uid="{365C2230-1015-47E8-8ED1-B27BE4FC4E64}"/>
    <cellStyle name="Normal 16 3 2 2 7" xfId="4990" xr:uid="{688526CA-2010-42B6-A6E1-75199DBCF035}"/>
    <cellStyle name="Normal 16 3 2 2 7 2" xfId="20153" xr:uid="{49E38045-9CE2-4091-B748-872E3A5B47CB}"/>
    <cellStyle name="Normal 16 3 2 2 8" xfId="18594" xr:uid="{51A83B4E-89A9-43E6-959A-314B58D040EA}"/>
    <cellStyle name="Normal 16 3 2 3" xfId="3162" xr:uid="{FEA2824A-DD15-462E-9D19-5D66785C3D63}"/>
    <cellStyle name="Normal 16 3 2 3 2" xfId="6036" xr:uid="{3BC67707-D0AF-4BF6-B0CB-9253687423D8}"/>
    <cellStyle name="Normal 16 3 2 3 2 2" xfId="7774" xr:uid="{64727548-A82F-48E4-AF11-DF71ECAFD7FE}"/>
    <cellStyle name="Normal 16 3 2 3 2 2 2" xfId="11160" xr:uid="{5135D727-B8BB-4957-9523-0D17531A171D}"/>
    <cellStyle name="Normal 16 3 2 3 2 2 2 2" xfId="17944" xr:uid="{7F4D421F-BC23-44CB-8D96-9DA1CF935451}"/>
    <cellStyle name="Normal 16 3 2 3 2 2 2 2 2" xfId="33063" xr:uid="{F36D9A7C-EFE7-4C25-8A66-9B1E1631AA4E}"/>
    <cellStyle name="Normal 16 3 2 3 2 2 2 3" xfId="26295" xr:uid="{E8A75660-B40A-4123-9272-3A9FCB3A2F68}"/>
    <cellStyle name="Normal 16 3 2 3 2 2 3" xfId="14560" xr:uid="{C04D3276-BA56-4FAE-9A02-4EEBDA9C4B2D}"/>
    <cellStyle name="Normal 16 3 2 3 2 2 3 2" xfId="29679" xr:uid="{97AB1100-F20C-48AD-BF00-F822FA2E3909}"/>
    <cellStyle name="Normal 16 3 2 3 2 2 4" xfId="22911" xr:uid="{37E471FC-65F5-49CD-913C-08A2DA4E0C92}"/>
    <cellStyle name="Normal 16 3 2 3 2 3" xfId="9447" xr:uid="{60697E75-E968-4AD7-B2EE-AF8C31C9A9EB}"/>
    <cellStyle name="Normal 16 3 2 3 2 3 2" xfId="16231" xr:uid="{CB165B75-4B98-47A3-9EC0-96228359FB08}"/>
    <cellStyle name="Normal 16 3 2 3 2 3 2 2" xfId="31350" xr:uid="{D9DE308D-A6C0-4428-A219-5655B2E4608D}"/>
    <cellStyle name="Normal 16 3 2 3 2 3 3" xfId="24582" xr:uid="{86B4A1B9-C76E-406D-A627-FD46E7CEEE10}"/>
    <cellStyle name="Normal 16 3 2 3 2 4" xfId="12834" xr:uid="{8A412461-04E6-4ABB-A75F-8E0536E68857}"/>
    <cellStyle name="Normal 16 3 2 3 2 4 2" xfId="27963" xr:uid="{C1A8D8FA-B5A6-4558-8F0B-17D41BDE2AC4}"/>
    <cellStyle name="Normal 16 3 2 3 2 5" xfId="21198" xr:uid="{0644AAA4-3AD5-4CFA-ABD4-DE74FD991DA9}"/>
    <cellStyle name="Normal 16 3 2 3 3" xfId="6940" xr:uid="{7A7D1312-FCBA-4180-AB2E-CC0F2ACD4AE9}"/>
    <cellStyle name="Normal 16 3 2 3 3 2" xfId="10326" xr:uid="{D0E936B9-5763-46D8-9EFA-CC36F5F18F3B}"/>
    <cellStyle name="Normal 16 3 2 3 3 2 2" xfId="17110" xr:uid="{597F2F9F-C2AA-40BC-BCC2-2169055A70B0}"/>
    <cellStyle name="Normal 16 3 2 3 3 2 2 2" xfId="32229" xr:uid="{4B437F9D-D58D-46E7-A0CD-C9A1FA5114F4}"/>
    <cellStyle name="Normal 16 3 2 3 3 2 3" xfId="25461" xr:uid="{EBE31EF2-B82A-44B8-8FD2-296DE8AC128A}"/>
    <cellStyle name="Normal 16 3 2 3 3 3" xfId="13726" xr:uid="{D6D7B96C-FCD8-4D70-A2F8-BB03FD19EB9F}"/>
    <cellStyle name="Normal 16 3 2 3 3 3 2" xfId="28845" xr:uid="{861047ED-2497-41CD-A200-2019C7D3DB90}"/>
    <cellStyle name="Normal 16 3 2 3 3 4" xfId="22077" xr:uid="{CB8512CA-4546-4CFA-8623-C5390337A7F4}"/>
    <cellStyle name="Normal 16 3 2 3 4" xfId="8610" xr:uid="{D1767DBC-7205-43B0-8CD9-5EC8F532C1E8}"/>
    <cellStyle name="Normal 16 3 2 3 4 2" xfId="15394" xr:uid="{F8339E50-D994-478A-B024-EF0E3D4DA845}"/>
    <cellStyle name="Normal 16 3 2 3 4 2 2" xfId="30513" xr:uid="{DA49EED5-65C0-42E9-9740-1D31CE980F6E}"/>
    <cellStyle name="Normal 16 3 2 3 4 3" xfId="23745" xr:uid="{01A83F11-8D76-4B69-BB7E-B9ED434406B2}"/>
    <cellStyle name="Normal 16 3 2 3 5" xfId="11999" xr:uid="{936EB282-BB9E-4036-B2ED-EAC42CF1C598}"/>
    <cellStyle name="Normal 16 3 2 3 5 2" xfId="27129" xr:uid="{DF67BB10-BB97-48E9-B5CA-3E2CD1AD201F}"/>
    <cellStyle name="Normal 16 3 2 3 6" xfId="5198" xr:uid="{97977076-4E29-4380-BEA8-B7E50D9AA981}"/>
    <cellStyle name="Normal 16 3 2 3 6 2" xfId="20361" xr:uid="{3B3D4021-6473-4291-A385-7CBCAD7C5F36}"/>
    <cellStyle name="Normal 16 3 2 3 7" xfId="18802" xr:uid="{82BF5A3A-EAAB-42E1-9D5A-3145F130C100}"/>
    <cellStyle name="Normal 16 3 2 4" xfId="3507" xr:uid="{874F7222-DF30-48AE-97FD-D572FDA33790}"/>
    <cellStyle name="Normal 16 3 2 4 2" xfId="7358" xr:uid="{5EF82E3D-A523-4606-AAF2-A8DEC847F845}"/>
    <cellStyle name="Normal 16 3 2 4 2 2" xfId="10744" xr:uid="{056CE897-A238-4977-B0AA-4A54CB642316}"/>
    <cellStyle name="Normal 16 3 2 4 2 2 2" xfId="17528" xr:uid="{8413D8D7-486E-4B22-9853-AEEA8A58BEA7}"/>
    <cellStyle name="Normal 16 3 2 4 2 2 2 2" xfId="32647" xr:uid="{6C0C76B7-887C-4EBD-8DB3-1FC4E3DAFB25}"/>
    <cellStyle name="Normal 16 3 2 4 2 2 3" xfId="25879" xr:uid="{42A958F5-2E69-4031-9D14-7ECBFB4E216F}"/>
    <cellStyle name="Normal 16 3 2 4 2 3" xfId="14144" xr:uid="{B63BDCF3-F3C0-4A7E-927D-070DB68E370B}"/>
    <cellStyle name="Normal 16 3 2 4 2 3 2" xfId="29263" xr:uid="{052BCA49-E2CA-4C2A-B4BC-75BBA2AA5E4D}"/>
    <cellStyle name="Normal 16 3 2 4 2 4" xfId="22495" xr:uid="{C0FDCB61-75A9-44B6-A297-48448DC54650}"/>
    <cellStyle name="Normal 16 3 2 4 3" xfId="9031" xr:uid="{315E65ED-ED7B-4A84-846F-3FFF841A695E}"/>
    <cellStyle name="Normal 16 3 2 4 3 2" xfId="15815" xr:uid="{39CEB347-330D-40B3-A324-5AD762CE8978}"/>
    <cellStyle name="Normal 16 3 2 4 3 2 2" xfId="30934" xr:uid="{363EAFF6-9323-4D00-BCFD-2B3C5C5380E7}"/>
    <cellStyle name="Normal 16 3 2 4 3 3" xfId="24166" xr:uid="{60CFD1D5-9137-46CA-8A1F-0811B179CC7F}"/>
    <cellStyle name="Normal 16 3 2 4 4" xfId="12417" xr:uid="{988DB747-D89F-4774-88F4-288619D2914A}"/>
    <cellStyle name="Normal 16 3 2 4 4 2" xfId="27547" xr:uid="{9E883521-47F6-4F3F-BB52-384CB4DE93F5}"/>
    <cellStyle name="Normal 16 3 2 4 5" xfId="5620" xr:uid="{6AE59D35-D8DF-4D55-9167-E0FA4568C7F4}"/>
    <cellStyle name="Normal 16 3 2 4 5 2" xfId="20782" xr:uid="{50CE8513-A3E5-435E-8953-702EFCA91977}"/>
    <cellStyle name="Normal 16 3 2 5" xfId="6524" xr:uid="{8766A19A-E2D4-4319-9C56-44D0144EA5E0}"/>
    <cellStyle name="Normal 16 3 2 5 2" xfId="9910" xr:uid="{F033431B-9C29-4377-8189-90719C7DC307}"/>
    <cellStyle name="Normal 16 3 2 5 2 2" xfId="16694" xr:uid="{70A62854-1840-446F-A54B-5C34207CAA0F}"/>
    <cellStyle name="Normal 16 3 2 5 2 2 2" xfId="31813" xr:uid="{D76E5542-1E1C-40A6-9548-7391F6F72550}"/>
    <cellStyle name="Normal 16 3 2 5 2 3" xfId="25045" xr:uid="{30112BD7-276F-4CE3-B708-4C88172DCA00}"/>
    <cellStyle name="Normal 16 3 2 5 3" xfId="13310" xr:uid="{D64081E8-0A4E-4549-9346-87BD9F3B8C2D}"/>
    <cellStyle name="Normal 16 3 2 5 3 2" xfId="28429" xr:uid="{8904702E-5831-4A92-AE7B-F922E5812E96}"/>
    <cellStyle name="Normal 16 3 2 5 4" xfId="21661" xr:uid="{A59F0A7C-1113-4226-8BB5-6894CEFE982D}"/>
    <cellStyle name="Normal 16 3 2 6" xfId="8194" xr:uid="{629D8824-B5A8-4104-89C2-4D7283704A8E}"/>
    <cellStyle name="Normal 16 3 2 6 2" xfId="14978" xr:uid="{64B72AEC-83A5-4BE3-BF28-160991DFC934}"/>
    <cellStyle name="Normal 16 3 2 6 2 2" xfId="30097" xr:uid="{7ABD82B3-38ED-4521-BF13-9CC20F047E04}"/>
    <cellStyle name="Normal 16 3 2 6 3" xfId="23329" xr:uid="{BAC7C368-E8B7-4E29-8B86-E83ABC7ABC43}"/>
    <cellStyle name="Normal 16 3 2 7" xfId="11583" xr:uid="{31A8649F-6099-483E-A02C-008CB3EF6D70}"/>
    <cellStyle name="Normal 16 3 2 7 2" xfId="26713" xr:uid="{566E95E1-AEBB-45BB-ACDD-C2E854FA7E25}"/>
    <cellStyle name="Normal 16 3 2 8" xfId="4781" xr:uid="{D627F82E-B9AF-4259-A4CE-DBCD6D1C1640}"/>
    <cellStyle name="Normal 16 3 2 8 2" xfId="19945" xr:uid="{DF852B66-85C2-4823-B3B7-11D0C97B6271}"/>
    <cellStyle name="Normal 16 3 2 9" xfId="18386" xr:uid="{57AACF5A-BCA5-4D9B-8A12-8E889D94AC73}"/>
    <cellStyle name="Normal 16 3 3" xfId="592" xr:uid="{A9A7BDB0-93EE-4C67-97D7-FF45BDA5FEE3}"/>
    <cellStyle name="Normal 16 3 3 10" xfId="1755" xr:uid="{D3CADA10-1AB2-47CA-8E94-05567DE9B164}"/>
    <cellStyle name="Normal 16 3 3 2" xfId="3267" xr:uid="{E09813FA-55CF-4B10-8618-D91E3C28A3DC}"/>
    <cellStyle name="Normal 16 3 3 2 2" xfId="6141" xr:uid="{0B796D4B-F7DB-4316-8F35-D58EAC137E3F}"/>
    <cellStyle name="Normal 16 3 3 2 2 2" xfId="7879" xr:uid="{215DAE75-D053-4BA6-A598-B9AC1D253E6A}"/>
    <cellStyle name="Normal 16 3 3 2 2 2 2" xfId="11265" xr:uid="{8006C29C-235C-41E2-9367-164D51ED0C85}"/>
    <cellStyle name="Normal 16 3 3 2 2 2 2 2" xfId="18049" xr:uid="{FDCC6015-64CC-47FC-9CAD-A54B37AA12DC}"/>
    <cellStyle name="Normal 16 3 3 2 2 2 2 2 2" xfId="33168" xr:uid="{4A5A9B75-DDA2-4A6A-8646-7434B3AD4421}"/>
    <cellStyle name="Normal 16 3 3 2 2 2 2 3" xfId="26400" xr:uid="{3610BCC6-51EE-42B9-803F-F910F0CEF49E}"/>
    <cellStyle name="Normal 16 3 3 2 2 2 3" xfId="14665" xr:uid="{3A73F80E-84B9-4419-BCB8-135677BBEC75}"/>
    <cellStyle name="Normal 16 3 3 2 2 2 3 2" xfId="29784" xr:uid="{29F4C30F-75D1-4D51-B1DD-044E5C93E4F7}"/>
    <cellStyle name="Normal 16 3 3 2 2 2 4" xfId="23016" xr:uid="{90D1F9CB-BCFF-4A85-896D-6D20966F33D7}"/>
    <cellStyle name="Normal 16 3 3 2 2 3" xfId="9552" xr:uid="{8AB7CC72-F1F2-4938-BE42-1D343326F2D3}"/>
    <cellStyle name="Normal 16 3 3 2 2 3 2" xfId="16336" xr:uid="{6CF0F3D6-D2E5-49B6-B0C1-08F7A1022CA8}"/>
    <cellStyle name="Normal 16 3 3 2 2 3 2 2" xfId="31455" xr:uid="{60F3D5A7-E9D0-4C5A-98F4-7500279AE96F}"/>
    <cellStyle name="Normal 16 3 3 2 2 3 3" xfId="24687" xr:uid="{F3E2C310-EBE2-4016-A706-E9FF5113C1D8}"/>
    <cellStyle name="Normal 16 3 3 2 2 4" xfId="12939" xr:uid="{2AE8BD5E-0269-4ED0-966D-87181A67712A}"/>
    <cellStyle name="Normal 16 3 3 2 2 4 2" xfId="28068" xr:uid="{E644D0E9-E2DF-4E73-A2B4-14C97FF72543}"/>
    <cellStyle name="Normal 16 3 3 2 2 5" xfId="21303" xr:uid="{B1581704-F3E9-4B8A-808F-F23F749691B4}"/>
    <cellStyle name="Normal 16 3 3 2 3" xfId="7045" xr:uid="{1441A097-3DE0-4503-B3EA-41A8D91012D7}"/>
    <cellStyle name="Normal 16 3 3 2 3 2" xfId="10431" xr:uid="{A7E2647D-F8FB-4B63-9BCE-BF3F38CB7280}"/>
    <cellStyle name="Normal 16 3 3 2 3 2 2" xfId="17215" xr:uid="{B34F8A8B-1896-4EDE-842F-D33B27B22E6C}"/>
    <cellStyle name="Normal 16 3 3 2 3 2 2 2" xfId="32334" xr:uid="{C3D71795-C25E-4193-8D4E-01564237EFA7}"/>
    <cellStyle name="Normal 16 3 3 2 3 2 3" xfId="25566" xr:uid="{9EE13535-B3BC-412D-8246-BCC16FB8BE8D}"/>
    <cellStyle name="Normal 16 3 3 2 3 3" xfId="13831" xr:uid="{B2B11164-73DB-47F0-A805-E9EFBF1B389A}"/>
    <cellStyle name="Normal 16 3 3 2 3 3 2" xfId="28950" xr:uid="{4A4F27CD-E7BA-4FA1-A9F3-C1084897C54F}"/>
    <cellStyle name="Normal 16 3 3 2 3 4" xfId="22182" xr:uid="{ED68135F-CDB7-4F50-A01C-3F3327E45AF3}"/>
    <cellStyle name="Normal 16 3 3 2 4" xfId="8715" xr:uid="{F9E52ABA-EC62-4FEB-9353-27E698C08878}"/>
    <cellStyle name="Normal 16 3 3 2 4 2" xfId="15499" xr:uid="{D0CC5887-22F6-4AEF-9B2A-BFE69CA59E0F}"/>
    <cellStyle name="Normal 16 3 3 2 4 2 2" xfId="30618" xr:uid="{00B0BF84-1231-4C99-A86B-4555830B370F}"/>
    <cellStyle name="Normal 16 3 3 2 4 3" xfId="23850" xr:uid="{CB5B44D2-2E56-4C14-9BA7-DA0960F3203B}"/>
    <cellStyle name="Normal 16 3 3 2 5" xfId="12104" xr:uid="{C40559AF-D1BE-40EA-A055-30DE017962B2}"/>
    <cellStyle name="Normal 16 3 3 2 5 2" xfId="27234" xr:uid="{BFC19ECD-412E-444F-81E7-1B2415BC29B6}"/>
    <cellStyle name="Normal 16 3 3 2 6" xfId="5303" xr:uid="{35F6750F-445E-4D1A-8121-66BBEA4028A4}"/>
    <cellStyle name="Normal 16 3 3 2 6 2" xfId="20466" xr:uid="{85B499EF-D208-40B9-AB32-830715912574}"/>
    <cellStyle name="Normal 16 3 3 2 7" xfId="18907" xr:uid="{A3437B72-1E03-4C8C-A19A-521312ADC1B1}"/>
    <cellStyle name="Normal 16 3 3 3" xfId="3508" xr:uid="{EC017C02-141F-4F27-A0B6-9A8B2B5E79E2}"/>
    <cellStyle name="Normal 16 3 3 3 2" xfId="7463" xr:uid="{8ECA5D8B-9B2E-4F26-B63C-2B17A7907101}"/>
    <cellStyle name="Normal 16 3 3 3 2 2" xfId="10849" xr:uid="{532D18D3-5836-4605-BEFC-4028D447213B}"/>
    <cellStyle name="Normal 16 3 3 3 2 2 2" xfId="17633" xr:uid="{C192E5BC-B9BD-4E39-BA9A-3B52D0F03111}"/>
    <cellStyle name="Normal 16 3 3 3 2 2 2 2" xfId="32752" xr:uid="{21C942C2-1075-4BBA-8685-610480B2A4DF}"/>
    <cellStyle name="Normal 16 3 3 3 2 2 3" xfId="25984" xr:uid="{66123F1B-590E-4F64-AD05-75DD70494477}"/>
    <cellStyle name="Normal 16 3 3 3 2 3" xfId="14249" xr:uid="{AA61F5E3-C538-44E9-8CF1-436E719C59E7}"/>
    <cellStyle name="Normal 16 3 3 3 2 3 2" xfId="29368" xr:uid="{2E760D42-1ED1-4DF0-9CEB-FF21AEE86B4B}"/>
    <cellStyle name="Normal 16 3 3 3 2 4" xfId="22600" xr:uid="{639152E8-BFB2-46A4-8020-A03DD7177C82}"/>
    <cellStyle name="Normal 16 3 3 3 3" xfId="9136" xr:uid="{5D9B0C34-2AAE-4671-B7B4-F0984CD6A176}"/>
    <cellStyle name="Normal 16 3 3 3 3 2" xfId="15920" xr:uid="{99C77809-C097-4394-B76B-DA95D008FFBA}"/>
    <cellStyle name="Normal 16 3 3 3 3 2 2" xfId="31039" xr:uid="{891E1E5A-690A-4C69-99B5-5441907A89DC}"/>
    <cellStyle name="Normal 16 3 3 3 3 3" xfId="24271" xr:uid="{EB2D55AB-2FAE-40AD-811B-CA6ECFE75C79}"/>
    <cellStyle name="Normal 16 3 3 3 4" xfId="12522" xr:uid="{FE63747B-6C02-4B07-A3BC-8DF32122C630}"/>
    <cellStyle name="Normal 16 3 3 3 4 2" xfId="27652" xr:uid="{BF02EF50-BA27-4845-BC1F-141DA128A547}"/>
    <cellStyle name="Normal 16 3 3 3 5" xfId="5725" xr:uid="{204CE75D-4392-4968-8690-CCBF19A0985A}"/>
    <cellStyle name="Normal 16 3 3 3 5 2" xfId="20887" xr:uid="{3987FF43-B0E5-4594-9938-7058789F1F52}"/>
    <cellStyle name="Normal 16 3 3 4" xfId="6629" xr:uid="{DE29A2C6-1A1C-4A41-813B-CF238BB8656C}"/>
    <cellStyle name="Normal 16 3 3 4 2" xfId="10015" xr:uid="{90981707-4A10-43AD-B4A8-040A9E5632EF}"/>
    <cellStyle name="Normal 16 3 3 4 2 2" xfId="16799" xr:uid="{4913C4F9-170E-43DB-9B72-5416AEBC6C9D}"/>
    <cellStyle name="Normal 16 3 3 4 2 2 2" xfId="31918" xr:uid="{29384290-5607-4854-BBA0-789397F81F2F}"/>
    <cellStyle name="Normal 16 3 3 4 2 3" xfId="25150" xr:uid="{2EBA6D1F-BFAF-427D-B22D-969D62A45616}"/>
    <cellStyle name="Normal 16 3 3 4 3" xfId="13415" xr:uid="{8991DCA0-C079-41BC-9E90-F9684B9570C3}"/>
    <cellStyle name="Normal 16 3 3 4 3 2" xfId="28534" xr:uid="{530C414D-56E5-4AB6-9BA4-5CFC6AEE1941}"/>
    <cellStyle name="Normal 16 3 3 4 4" xfId="21766" xr:uid="{B9D5EA9D-A9D0-447B-9E10-35B072275F69}"/>
    <cellStyle name="Normal 16 3 3 5" xfId="8299" xr:uid="{1F0A5858-40CD-4173-8672-9DB39632234D}"/>
    <cellStyle name="Normal 16 3 3 5 2" xfId="15083" xr:uid="{D347E181-D2AB-4171-BFE2-A0182CE3AF2D}"/>
    <cellStyle name="Normal 16 3 3 5 2 2" xfId="30202" xr:uid="{BC3084F3-EF33-48AF-A8D3-CB1DC953F769}"/>
    <cellStyle name="Normal 16 3 3 5 3" xfId="23434" xr:uid="{76BA1503-9CCF-4B8A-B933-6432F88F1BE2}"/>
    <cellStyle name="Normal 16 3 3 6" xfId="11688" xr:uid="{D2727A9A-1B44-47C9-8CC3-D26173510CD2}"/>
    <cellStyle name="Normal 16 3 3 6 2" xfId="26818" xr:uid="{BAEDE9C2-FB9C-46F0-850E-B3C04C608895}"/>
    <cellStyle name="Normal 16 3 3 7" xfId="4887" xr:uid="{325DB9F1-1BE2-4B54-8542-E6966959ABC6}"/>
    <cellStyle name="Normal 16 3 3 7 2" xfId="20050" xr:uid="{193D4CC8-3514-42AB-8914-C7DBB9FDBCCE}"/>
    <cellStyle name="Normal 16 3 3 8" xfId="18491" xr:uid="{05F28330-7271-4AD7-90CE-6C9B2342DACC}"/>
    <cellStyle name="Normal 16 3 3 9" xfId="2848" xr:uid="{383268D2-50E0-457F-A880-07F0DB4DD43E}"/>
    <cellStyle name="Normal 16 3 4" xfId="593" xr:uid="{942A1401-F801-4142-84BD-F05C04096F4C}"/>
    <cellStyle name="Normal 16 3 4 2" xfId="3509" xr:uid="{C9B5A2A2-131C-4FBE-AA08-708DC10D9619}"/>
    <cellStyle name="Normal 16 3 4 2 2" xfId="7671" xr:uid="{EA398E95-4822-48C4-86FA-49A0D1F63B3C}"/>
    <cellStyle name="Normal 16 3 4 2 2 2" xfId="11057" xr:uid="{6A8C3402-A3DC-476B-A23B-5535A56CF3E5}"/>
    <cellStyle name="Normal 16 3 4 2 2 2 2" xfId="17841" xr:uid="{1A03F0C3-8979-45F1-BD51-853865D80FD5}"/>
    <cellStyle name="Normal 16 3 4 2 2 2 2 2" xfId="32960" xr:uid="{46073B1A-5DBF-440B-9513-CD6085A4C685}"/>
    <cellStyle name="Normal 16 3 4 2 2 2 3" xfId="26192" xr:uid="{C9558F30-4D48-46B8-9A23-EB998FF145DD}"/>
    <cellStyle name="Normal 16 3 4 2 2 3" xfId="14457" xr:uid="{C6BB5795-95A1-411F-99D7-5FAE6ABC9284}"/>
    <cellStyle name="Normal 16 3 4 2 2 3 2" xfId="29576" xr:uid="{866E42AC-8A12-4A3C-B75F-336C78208AFB}"/>
    <cellStyle name="Normal 16 3 4 2 2 4" xfId="22808" xr:uid="{5AC7C052-2FEB-40F9-BB2E-F9E5F71F7397}"/>
    <cellStyle name="Normal 16 3 4 2 3" xfId="9344" xr:uid="{554BD6D1-4B18-47D6-AECE-79DF692DE8D5}"/>
    <cellStyle name="Normal 16 3 4 2 3 2" xfId="16128" xr:uid="{CDC3F765-9285-4475-B0F4-B780C681372A}"/>
    <cellStyle name="Normal 16 3 4 2 3 2 2" xfId="31247" xr:uid="{4E1E4473-AE8E-4A0F-BE07-92FFB3BBB227}"/>
    <cellStyle name="Normal 16 3 4 2 3 3" xfId="24479" xr:uid="{B444741A-D93A-4AA9-AFF7-0821BE934A29}"/>
    <cellStyle name="Normal 16 3 4 2 4" xfId="12731" xr:uid="{5101756E-6DA3-4A31-8385-CF423136B890}"/>
    <cellStyle name="Normal 16 3 4 2 4 2" xfId="27860" xr:uid="{A8E5A194-52EC-431A-B07E-5DC103ABC9CE}"/>
    <cellStyle name="Normal 16 3 4 2 5" xfId="5933" xr:uid="{067E742F-19C0-438D-AB77-64CFAD8C2C2A}"/>
    <cellStyle name="Normal 16 3 4 2 5 2" xfId="21095" xr:uid="{EC893860-5DD3-461B-AE49-0B68C0D697AF}"/>
    <cellStyle name="Normal 16 3 4 3" xfId="6837" xr:uid="{9DBF7DEA-730E-4F07-9002-BD1592B645DE}"/>
    <cellStyle name="Normal 16 3 4 3 2" xfId="10223" xr:uid="{ABFF1DB1-5836-4CFE-8571-D2487B0C2019}"/>
    <cellStyle name="Normal 16 3 4 3 2 2" xfId="17007" xr:uid="{C48D7281-2C4F-489B-BC28-06568F7209CC}"/>
    <cellStyle name="Normal 16 3 4 3 2 2 2" xfId="32126" xr:uid="{17351068-E3D5-4C2C-AEEB-A4009BDD918B}"/>
    <cellStyle name="Normal 16 3 4 3 2 3" xfId="25358" xr:uid="{489EDE81-0377-47EF-A138-8DDED116B134}"/>
    <cellStyle name="Normal 16 3 4 3 3" xfId="13623" xr:uid="{F2DAA405-7B0C-47DA-B819-735E24FE667B}"/>
    <cellStyle name="Normal 16 3 4 3 3 2" xfId="28742" xr:uid="{2B6062FF-1767-4285-8143-8D204E787BE9}"/>
    <cellStyle name="Normal 16 3 4 3 4" xfId="21974" xr:uid="{C5A7B315-CBCB-4321-8459-9EA82AB47743}"/>
    <cellStyle name="Normal 16 3 4 4" xfId="8507" xr:uid="{F792AE76-FA6C-4E78-85F9-3D19BB84B970}"/>
    <cellStyle name="Normal 16 3 4 4 2" xfId="15291" xr:uid="{7003BBB0-7580-411B-9A60-B17CC3CEB7BF}"/>
    <cellStyle name="Normal 16 3 4 4 2 2" xfId="30410" xr:uid="{2274EF45-9E7B-4116-8114-6685FF232355}"/>
    <cellStyle name="Normal 16 3 4 4 3" xfId="23642" xr:uid="{E0EBCA8A-4C60-401A-8F9F-F87F051FFC40}"/>
    <cellStyle name="Normal 16 3 4 5" xfId="11896" xr:uid="{20801008-F7C3-457D-88F1-5A54005066C0}"/>
    <cellStyle name="Normal 16 3 4 5 2" xfId="27026" xr:uid="{EE09C26E-3688-42E7-8191-66AFD1FFB399}"/>
    <cellStyle name="Normal 16 3 4 6" xfId="5095" xr:uid="{567160CC-06F3-47B4-9216-9C5C4E45F011}"/>
    <cellStyle name="Normal 16 3 4 6 2" xfId="20258" xr:uid="{4167E79E-D441-487C-B533-CD04E6017B79}"/>
    <cellStyle name="Normal 16 3 4 7" xfId="18699" xr:uid="{AF647848-082C-4BCB-BD27-4DF806A40F59}"/>
    <cellStyle name="Normal 16 3 4 8" xfId="3059" xr:uid="{4A9E13C9-5386-42E5-A3C2-CCB422B95328}"/>
    <cellStyle name="Normal 16 3 4 9" xfId="1756" xr:uid="{9A954EFE-5018-489A-94D0-B4006F9B9462}"/>
    <cellStyle name="Normal 16 3 5" xfId="3859" xr:uid="{5846CC40-8493-46A2-8398-82E7542A36D8}"/>
    <cellStyle name="Normal 16 3 5 2" xfId="7255" xr:uid="{71964D24-97B8-49E3-8569-57855F0CEA21}"/>
    <cellStyle name="Normal 16 3 5 2 2" xfId="10641" xr:uid="{E4E34CF0-272E-4A8C-9B45-2798236D89FD}"/>
    <cellStyle name="Normal 16 3 5 2 2 2" xfId="17425" xr:uid="{E1EE2563-FF7B-4D90-94EA-B11064B88607}"/>
    <cellStyle name="Normal 16 3 5 2 2 2 2" xfId="32544" xr:uid="{FA508EBA-3381-4CB8-8CD9-01D392479909}"/>
    <cellStyle name="Normal 16 3 5 2 2 3" xfId="25776" xr:uid="{77ECB906-5AEC-47D2-AC7A-2FC6DA2618AE}"/>
    <cellStyle name="Normal 16 3 5 2 3" xfId="14041" xr:uid="{33E7645F-F0DA-47C9-ABAC-64CA0BA6C724}"/>
    <cellStyle name="Normal 16 3 5 2 3 2" xfId="29160" xr:uid="{5CD9613B-D4F0-451D-807D-C2CEE0F55CA2}"/>
    <cellStyle name="Normal 16 3 5 2 4" xfId="22392" xr:uid="{2F781EAA-B0F5-4AAB-852D-7D30F2F0A270}"/>
    <cellStyle name="Normal 16 3 5 3" xfId="8928" xr:uid="{55DD03C7-F6D0-4BB8-98C7-E65B8A1AEFED}"/>
    <cellStyle name="Normal 16 3 5 3 2" xfId="15712" xr:uid="{47C43C4F-4C28-490D-A403-A3ACCA2B98AB}"/>
    <cellStyle name="Normal 16 3 5 3 2 2" xfId="30831" xr:uid="{BA506CE8-2DD5-47A1-8BE8-505FAA37DFC9}"/>
    <cellStyle name="Normal 16 3 5 3 3" xfId="24063" xr:uid="{6D0AFF09-2A53-467A-B7AC-F774938414C2}"/>
    <cellStyle name="Normal 16 3 5 4" xfId="12314" xr:uid="{887FF035-0E99-4239-B2AD-12D94EF5A0BF}"/>
    <cellStyle name="Normal 16 3 5 4 2" xfId="27444" xr:uid="{56BBC37D-F9A7-472B-BEBB-89BF51EE9F14}"/>
    <cellStyle name="Normal 16 3 5 5" xfId="5517" xr:uid="{7E680183-C76A-4912-A90B-A3CE919F2978}"/>
    <cellStyle name="Normal 16 3 5 5 2" xfId="20679" xr:uid="{CC6425C6-4C6B-4CE2-9488-A1963665BF40}"/>
    <cellStyle name="Normal 16 3 6" xfId="3506" xr:uid="{48CCEA97-5314-4D57-9196-5F03B6414D71}"/>
    <cellStyle name="Normal 16 3 6 2" xfId="9807" xr:uid="{26D739AB-6072-4817-9E63-CB06A47D9B3F}"/>
    <cellStyle name="Normal 16 3 6 2 2" xfId="16591" xr:uid="{E93336CF-4395-4D76-8975-314C56820105}"/>
    <cellStyle name="Normal 16 3 6 2 2 2" xfId="31710" xr:uid="{306D02B9-8736-4A77-9C73-C12B20191B44}"/>
    <cellStyle name="Normal 16 3 6 2 3" xfId="24942" xr:uid="{ACC6C5DE-9154-4A1B-B207-6E0EF7DEE452}"/>
    <cellStyle name="Normal 16 3 6 3" xfId="13207" xr:uid="{A52DBA94-0CBE-4A72-A45E-BD9E0B236A3F}"/>
    <cellStyle name="Normal 16 3 6 3 2" xfId="28326" xr:uid="{4347320F-C03C-431F-8492-CED34FBE145D}"/>
    <cellStyle name="Normal 16 3 6 4" xfId="6420" xr:uid="{38C4C255-B023-47CA-846A-D6CA63DC0134}"/>
    <cellStyle name="Normal 16 3 6 4 2" xfId="21558" xr:uid="{4DF84961-04DE-4B01-A628-A2096EDA7A8E}"/>
    <cellStyle name="Normal 16 3 7" xfId="8091" xr:uid="{816C9F6A-4D6F-4E3C-A78E-594423AD0FB1}"/>
    <cellStyle name="Normal 16 3 7 2" xfId="14875" xr:uid="{A02C593C-8FA5-4F97-A335-DCCE59DC4472}"/>
    <cellStyle name="Normal 16 3 7 2 2" xfId="29994" xr:uid="{4CABEBA9-C850-4880-99C8-06FAEC2E4005}"/>
    <cellStyle name="Normal 16 3 7 3" xfId="23226" xr:uid="{19B8231A-B068-49FE-8F32-8654B998561B}"/>
    <cellStyle name="Normal 16 3 8" xfId="11481" xr:uid="{B1C684EB-D90E-40B6-B527-C9FF9772126F}"/>
    <cellStyle name="Normal 16 3 8 2" xfId="26610" xr:uid="{63D23CE8-101D-4646-8DD2-BB15D0B5F933}"/>
    <cellStyle name="Normal 16 3 9" xfId="4678" xr:uid="{837FDD13-D622-4971-8D82-8FC3A246B2B2}"/>
    <cellStyle name="Normal 16 3 9 2" xfId="19842" xr:uid="{09EC475E-7293-482C-AACB-FCDB04FF3BE1}"/>
    <cellStyle name="Normal 16 4" xfId="594" xr:uid="{A1BCC060-84C7-4740-B6A4-3DEEA6923CAC}"/>
    <cellStyle name="Normal 16 4 10" xfId="2692" xr:uid="{16884717-D4EB-4FE7-8B9E-AEC52315B9F3}"/>
    <cellStyle name="Normal 16 4 11" xfId="1757" xr:uid="{E19C08CA-EE14-442C-8099-B76EB94E4B38}"/>
    <cellStyle name="Normal 16 4 2" xfId="2903" xr:uid="{626E1898-1590-4F26-90B7-DFDC8C149DF2}"/>
    <cellStyle name="Normal 16 4 2 2" xfId="3322" xr:uid="{75F411A1-B10F-448D-9829-3D4FDEE82C13}"/>
    <cellStyle name="Normal 16 4 2 2 2" xfId="6196" xr:uid="{7D74C86E-C366-4894-B31F-69765CC280CA}"/>
    <cellStyle name="Normal 16 4 2 2 2 2" xfId="7934" xr:uid="{253E0F2B-EC99-4F2D-9A29-D6EA5457FF5B}"/>
    <cellStyle name="Normal 16 4 2 2 2 2 2" xfId="11320" xr:uid="{F0D9436E-A05A-47C8-9D94-8B3219599CC8}"/>
    <cellStyle name="Normal 16 4 2 2 2 2 2 2" xfId="18104" xr:uid="{206F63C9-9F1B-4B59-AA4E-A78C8CEF0B8E}"/>
    <cellStyle name="Normal 16 4 2 2 2 2 2 2 2" xfId="33223" xr:uid="{F57A91A2-6215-4A14-8FC6-676248EE6931}"/>
    <cellStyle name="Normal 16 4 2 2 2 2 2 3" xfId="26455" xr:uid="{C4891BB2-1D6B-4684-80C2-42CAC6734608}"/>
    <cellStyle name="Normal 16 4 2 2 2 2 3" xfId="14720" xr:uid="{44BF5E3A-E94D-4856-87A1-BCDF28BC3F02}"/>
    <cellStyle name="Normal 16 4 2 2 2 2 3 2" xfId="29839" xr:uid="{2AEFFA18-D4AD-458E-8D94-F6B24CD30BA8}"/>
    <cellStyle name="Normal 16 4 2 2 2 2 4" xfId="23071" xr:uid="{0CE0FA78-0CE9-4908-8DDB-4EA6DA33A124}"/>
    <cellStyle name="Normal 16 4 2 2 2 3" xfId="9607" xr:uid="{A139F2A1-176F-4F95-AF83-B66643B0190E}"/>
    <cellStyle name="Normal 16 4 2 2 2 3 2" xfId="16391" xr:uid="{A894748B-9AEE-44AA-8EA8-2C9D97192FA1}"/>
    <cellStyle name="Normal 16 4 2 2 2 3 2 2" xfId="31510" xr:uid="{0F14FD6D-A002-460A-B61D-992FBF91074C}"/>
    <cellStyle name="Normal 16 4 2 2 2 3 3" xfId="24742" xr:uid="{FE35AC83-EF55-4247-B7BA-88B6AC400D4D}"/>
    <cellStyle name="Normal 16 4 2 2 2 4" xfId="12994" xr:uid="{3C6F12B5-27BE-4EBF-9371-0947FCF1AF88}"/>
    <cellStyle name="Normal 16 4 2 2 2 4 2" xfId="28123" xr:uid="{195A6C96-156C-4BBD-BF64-AC17028CE14D}"/>
    <cellStyle name="Normal 16 4 2 2 2 5" xfId="21358" xr:uid="{F60E2C11-6687-40BE-B709-5E47AB402FA0}"/>
    <cellStyle name="Normal 16 4 2 2 3" xfId="7100" xr:uid="{09C454CE-6992-4F60-93E8-1D964637B310}"/>
    <cellStyle name="Normal 16 4 2 2 3 2" xfId="10486" xr:uid="{83F41DF3-1A4B-42A4-A948-A55BCF5E931F}"/>
    <cellStyle name="Normal 16 4 2 2 3 2 2" xfId="17270" xr:uid="{925ED29A-4401-4665-A85C-8626D8BCD3F7}"/>
    <cellStyle name="Normal 16 4 2 2 3 2 2 2" xfId="32389" xr:uid="{26F46A9C-5D37-4CD0-9F91-85EE51B8077B}"/>
    <cellStyle name="Normal 16 4 2 2 3 2 3" xfId="25621" xr:uid="{AF6AF5B5-E5EA-4CCA-8718-0E76C90DF539}"/>
    <cellStyle name="Normal 16 4 2 2 3 3" xfId="13886" xr:uid="{8DF84AC3-6662-48FA-B233-52970A56F51C}"/>
    <cellStyle name="Normal 16 4 2 2 3 3 2" xfId="29005" xr:uid="{72954022-B44A-474C-9514-EE54D03814B6}"/>
    <cellStyle name="Normal 16 4 2 2 3 4" xfId="22237" xr:uid="{447003D3-97BA-4F51-AFB7-CC4C5CA1F9D6}"/>
    <cellStyle name="Normal 16 4 2 2 4" xfId="8770" xr:uid="{8CE9C686-C8D4-4536-9694-4DDC79212EB0}"/>
    <cellStyle name="Normal 16 4 2 2 4 2" xfId="15554" xr:uid="{005D2BC9-6F08-405A-A829-30D50ECC1A6C}"/>
    <cellStyle name="Normal 16 4 2 2 4 2 2" xfId="30673" xr:uid="{30A9CF97-05C9-499C-BA6A-E94EC4641592}"/>
    <cellStyle name="Normal 16 4 2 2 4 3" xfId="23905" xr:uid="{BE0FB722-3B7D-46D3-97CF-23B0EC06AE96}"/>
    <cellStyle name="Normal 16 4 2 2 5" xfId="12159" xr:uid="{880325B5-D00D-4EF2-98FB-2A1CE5C7FB7D}"/>
    <cellStyle name="Normal 16 4 2 2 5 2" xfId="27289" xr:uid="{EA0838DC-D09E-46D6-9E27-21923A7B655C}"/>
    <cellStyle name="Normal 16 4 2 2 6" xfId="5358" xr:uid="{767469DB-55E1-4179-A96E-6ACED5533DEA}"/>
    <cellStyle name="Normal 16 4 2 2 6 2" xfId="20521" xr:uid="{919289EE-24E1-49BA-AE40-F093AFA9865D}"/>
    <cellStyle name="Normal 16 4 2 2 7" xfId="18962" xr:uid="{CB6994E2-1DBE-4AE9-9B65-A069CC1C8C01}"/>
    <cellStyle name="Normal 16 4 2 3" xfId="4132" xr:uid="{444A5F60-E96F-42F5-8ED8-C1F26BC03D4B}"/>
    <cellStyle name="Normal 16 4 2 3 2" xfId="7518" xr:uid="{90E776CC-D57D-4797-8BF2-0B9B1935DD39}"/>
    <cellStyle name="Normal 16 4 2 3 2 2" xfId="10904" xr:uid="{323D6100-EF27-459A-92E2-0988DBE39042}"/>
    <cellStyle name="Normal 16 4 2 3 2 2 2" xfId="17688" xr:uid="{2B078E94-DEAE-4B93-9C3B-0DCDD1E0784A}"/>
    <cellStyle name="Normal 16 4 2 3 2 2 2 2" xfId="32807" xr:uid="{ACED672B-84F4-44C3-B7E9-2ABF4E2357E0}"/>
    <cellStyle name="Normal 16 4 2 3 2 2 3" xfId="26039" xr:uid="{BDAFD0DC-D527-440A-ADD4-E7C96CA0EC27}"/>
    <cellStyle name="Normal 16 4 2 3 2 3" xfId="14304" xr:uid="{65024FCA-3440-4C9C-B0C4-C9F1BBF94801}"/>
    <cellStyle name="Normal 16 4 2 3 2 3 2" xfId="29423" xr:uid="{C566AB67-292C-482E-9CA0-8B208EE8E6FD}"/>
    <cellStyle name="Normal 16 4 2 3 2 4" xfId="22655" xr:uid="{FB90CC31-FAFC-4C2C-86E3-9172D9736C45}"/>
    <cellStyle name="Normal 16 4 2 3 3" xfId="9191" xr:uid="{49270621-42D1-4461-9EE0-756C2C692BA4}"/>
    <cellStyle name="Normal 16 4 2 3 3 2" xfId="15975" xr:uid="{E76F2E5B-E8C5-4AE4-A2E0-DC07A4482DAD}"/>
    <cellStyle name="Normal 16 4 2 3 3 2 2" xfId="31094" xr:uid="{4D29DC80-B863-4701-9072-821051AAAA5A}"/>
    <cellStyle name="Normal 16 4 2 3 3 3" xfId="24326" xr:uid="{923CB531-3258-4797-B4D5-5FFE7D211332}"/>
    <cellStyle name="Normal 16 4 2 3 4" xfId="12577" xr:uid="{4586CCD7-7256-452D-81C4-19A02FBF90AB}"/>
    <cellStyle name="Normal 16 4 2 3 4 2" xfId="27707" xr:uid="{D20B192E-6D20-4DB4-9E71-03B0B7FA4F23}"/>
    <cellStyle name="Normal 16 4 2 3 5" xfId="5780" xr:uid="{1EA6077F-7000-4705-B443-E53C1DE9D9F7}"/>
    <cellStyle name="Normal 16 4 2 3 5 2" xfId="20942" xr:uid="{9FA37226-42A6-4794-8136-C4EF55450E13}"/>
    <cellStyle name="Normal 16 4 2 3 6" xfId="19399" xr:uid="{D8347BE8-9BE4-4D3A-B371-9518D4F770FB}"/>
    <cellStyle name="Normal 16 4 2 4" xfId="6684" xr:uid="{74269B5C-015A-4B36-B389-DE135C1FFF61}"/>
    <cellStyle name="Normal 16 4 2 4 2" xfId="10070" xr:uid="{45792FD0-5BF9-42F2-9104-24C6BC080399}"/>
    <cellStyle name="Normal 16 4 2 4 2 2" xfId="16854" xr:uid="{09B61F7E-47E2-4C06-807E-E121E22C0877}"/>
    <cellStyle name="Normal 16 4 2 4 2 2 2" xfId="31973" xr:uid="{CAEC1936-3302-4B15-81CB-84D1975D6145}"/>
    <cellStyle name="Normal 16 4 2 4 2 3" xfId="25205" xr:uid="{9B686190-8BEB-4711-9E0B-FC0CC23387C9}"/>
    <cellStyle name="Normal 16 4 2 4 3" xfId="13470" xr:uid="{D03ECFEA-437B-4180-BABD-8481F629116B}"/>
    <cellStyle name="Normal 16 4 2 4 3 2" xfId="28589" xr:uid="{7207CB99-2D0E-4201-B1A9-066F99D7996E}"/>
    <cellStyle name="Normal 16 4 2 4 4" xfId="21821" xr:uid="{8E2FCDB4-D7CE-408A-858E-E1D3CBEDEE8C}"/>
    <cellStyle name="Normal 16 4 2 5" xfId="8354" xr:uid="{E57B5A41-2229-422C-A8FC-80CAC0647348}"/>
    <cellStyle name="Normal 16 4 2 5 2" xfId="15138" xr:uid="{D042B9AF-21BA-4C64-8102-EC54180BF34F}"/>
    <cellStyle name="Normal 16 4 2 5 2 2" xfId="30257" xr:uid="{12ACCBEA-F43B-4F44-89D3-4279A4EC7082}"/>
    <cellStyle name="Normal 16 4 2 5 3" xfId="23489" xr:uid="{E1EC935D-977D-41F5-BC61-730A5E537E10}"/>
    <cellStyle name="Normal 16 4 2 6" xfId="11743" xr:uid="{A6D20A58-4199-42F0-BB5E-3C6914ADB933}"/>
    <cellStyle name="Normal 16 4 2 6 2" xfId="26873" xr:uid="{E456AFFB-D8D8-475D-B9E3-F6B919D575E0}"/>
    <cellStyle name="Normal 16 4 2 7" xfId="4942" xr:uid="{571A6E22-D79B-4ABF-A247-7E4A1ABFC658}"/>
    <cellStyle name="Normal 16 4 2 7 2" xfId="20105" xr:uid="{F25A90B4-E880-45E1-A475-380ECDA54C2C}"/>
    <cellStyle name="Normal 16 4 2 8" xfId="18546" xr:uid="{EB6AECBC-5470-4AF9-95E5-7AF3796436E9}"/>
    <cellStyle name="Normal 16 4 3" xfId="3114" xr:uid="{E11B1313-E868-48D6-B777-9A0C582DB1B2}"/>
    <cellStyle name="Normal 16 4 3 2" xfId="5988" xr:uid="{EE5C7BD6-D1FA-41AF-880E-7151FE8737D7}"/>
    <cellStyle name="Normal 16 4 3 2 2" xfId="7726" xr:uid="{F93FE4C9-0D46-4642-A9C4-4181496CE39B}"/>
    <cellStyle name="Normal 16 4 3 2 2 2" xfId="11112" xr:uid="{B62B927D-6B7F-486E-9A61-791362C34E05}"/>
    <cellStyle name="Normal 16 4 3 2 2 2 2" xfId="17896" xr:uid="{CE4B59FA-4A6B-4D7B-831A-ADA8A036C976}"/>
    <cellStyle name="Normal 16 4 3 2 2 2 2 2" xfId="33015" xr:uid="{36FC3B91-9E63-4A9E-AE48-BD1EC2859B12}"/>
    <cellStyle name="Normal 16 4 3 2 2 2 3" xfId="26247" xr:uid="{DF533FCB-87D6-4583-A19D-403B278A4CA2}"/>
    <cellStyle name="Normal 16 4 3 2 2 3" xfId="14512" xr:uid="{884BEF35-236C-4287-8A89-B71D59762191}"/>
    <cellStyle name="Normal 16 4 3 2 2 3 2" xfId="29631" xr:uid="{184C4CDE-7FFF-4C37-9550-6116385B9A28}"/>
    <cellStyle name="Normal 16 4 3 2 2 4" xfId="22863" xr:uid="{CC3874E1-865F-41B8-B5D2-D84EB776DF01}"/>
    <cellStyle name="Normal 16 4 3 2 3" xfId="9399" xr:uid="{1776C13D-3F4A-4514-910E-AB4FE62D89F7}"/>
    <cellStyle name="Normal 16 4 3 2 3 2" xfId="16183" xr:uid="{55A34F61-2397-41EC-9EDD-FB69FEE935BC}"/>
    <cellStyle name="Normal 16 4 3 2 3 2 2" xfId="31302" xr:uid="{BDE9EF65-494F-46D8-A516-2B4327A53BCC}"/>
    <cellStyle name="Normal 16 4 3 2 3 3" xfId="24534" xr:uid="{655AA036-F4CB-413A-9C49-46A7FA3BB1C1}"/>
    <cellStyle name="Normal 16 4 3 2 4" xfId="12786" xr:uid="{060C2A34-0716-4C07-9C62-731C04E60CC0}"/>
    <cellStyle name="Normal 16 4 3 2 4 2" xfId="27915" xr:uid="{7D053408-24AC-4931-9F96-547E6C22FFAF}"/>
    <cellStyle name="Normal 16 4 3 2 5" xfId="21150" xr:uid="{899C56BF-B063-401C-BEE3-872CC28A62E3}"/>
    <cellStyle name="Normal 16 4 3 3" xfId="6892" xr:uid="{206905E0-505E-461A-82DD-B0EF7933A6AC}"/>
    <cellStyle name="Normal 16 4 3 3 2" xfId="10278" xr:uid="{F7C0739E-38BC-4AE4-AD99-28797A64BBF3}"/>
    <cellStyle name="Normal 16 4 3 3 2 2" xfId="17062" xr:uid="{8B436625-2FF6-49C2-A5BB-24369A676A7A}"/>
    <cellStyle name="Normal 16 4 3 3 2 2 2" xfId="32181" xr:uid="{930B27DD-6D87-42C9-90BE-E00D6B9E9F4C}"/>
    <cellStyle name="Normal 16 4 3 3 2 3" xfId="25413" xr:uid="{9293546D-ECE8-42DF-A88B-75C83952AFA3}"/>
    <cellStyle name="Normal 16 4 3 3 3" xfId="13678" xr:uid="{CF5B6FD7-E3E7-4F23-A80B-72D9AA93296E}"/>
    <cellStyle name="Normal 16 4 3 3 3 2" xfId="28797" xr:uid="{76B3A764-2EFA-440A-9E51-D75256DB6799}"/>
    <cellStyle name="Normal 16 4 3 3 4" xfId="22029" xr:uid="{63F2C184-B3D9-42AD-96E8-340C3B192C8B}"/>
    <cellStyle name="Normal 16 4 3 4" xfId="8562" xr:uid="{C0765202-1345-411D-897D-06D9B1993290}"/>
    <cellStyle name="Normal 16 4 3 4 2" xfId="15346" xr:uid="{015123D6-54F8-441F-924E-C0AB3E93AE59}"/>
    <cellStyle name="Normal 16 4 3 4 2 2" xfId="30465" xr:uid="{25669D40-A6D0-4C73-A9FC-14F8F7C23916}"/>
    <cellStyle name="Normal 16 4 3 4 3" xfId="23697" xr:uid="{8A787754-83BE-4ECF-B56D-D66DF8B730BF}"/>
    <cellStyle name="Normal 16 4 3 5" xfId="11951" xr:uid="{8B32855D-DC1F-4443-ACC3-9B0630852163}"/>
    <cellStyle name="Normal 16 4 3 5 2" xfId="27081" xr:uid="{5D839F96-5560-44A3-8905-E18134B80C13}"/>
    <cellStyle name="Normal 16 4 3 6" xfId="5150" xr:uid="{DB357435-3074-471D-B0DE-D1413FC88853}"/>
    <cellStyle name="Normal 16 4 3 6 2" xfId="20313" xr:uid="{86549476-D72C-427D-8CD7-23EE77F5FAA3}"/>
    <cellStyle name="Normal 16 4 3 7" xfId="18754" xr:uid="{3797D672-1115-4A1E-B01E-A4F6BE4FFF6C}"/>
    <cellStyle name="Normal 16 4 4" xfId="3510" xr:uid="{14BD40B0-2ADC-4A3F-9ECA-90F64477F85E}"/>
    <cellStyle name="Normal 16 4 4 2" xfId="7310" xr:uid="{F3D70148-2136-43AD-9F91-F183B6C78EED}"/>
    <cellStyle name="Normal 16 4 4 2 2" xfId="10696" xr:uid="{0F32E951-E61A-4320-AE7E-6B837364FAC4}"/>
    <cellStyle name="Normal 16 4 4 2 2 2" xfId="17480" xr:uid="{ECF1700A-7ABF-4430-92DE-12412282F01B}"/>
    <cellStyle name="Normal 16 4 4 2 2 2 2" xfId="32599" xr:uid="{AA4E1D6F-CDC5-469F-A323-CEA9450CDE2E}"/>
    <cellStyle name="Normal 16 4 4 2 2 3" xfId="25831" xr:uid="{F17F0BC1-DEDE-45DF-800A-62C1587C10A4}"/>
    <cellStyle name="Normal 16 4 4 2 3" xfId="14096" xr:uid="{D226D864-29BE-4865-B613-5694678F8332}"/>
    <cellStyle name="Normal 16 4 4 2 3 2" xfId="29215" xr:uid="{5A46E957-04F3-405F-BCB7-4FA04E452CB5}"/>
    <cellStyle name="Normal 16 4 4 2 4" xfId="22447" xr:uid="{CA39970C-2638-44CA-B1BA-E6F49D68F8DA}"/>
    <cellStyle name="Normal 16 4 4 3" xfId="8983" xr:uid="{1D2B7E0D-87BF-490B-8736-203A92126DD2}"/>
    <cellStyle name="Normal 16 4 4 3 2" xfId="15767" xr:uid="{CB8CA3F2-571F-406A-B20A-8A2687B0DEC1}"/>
    <cellStyle name="Normal 16 4 4 3 2 2" xfId="30886" xr:uid="{02044C04-7ADF-490F-808B-9E618B252A58}"/>
    <cellStyle name="Normal 16 4 4 3 3" xfId="24118" xr:uid="{65F2AE7E-FFA1-44F5-9367-0ECAEA138395}"/>
    <cellStyle name="Normal 16 4 4 4" xfId="12369" xr:uid="{7488C80F-D8DA-4740-BA82-DDDF073AC005}"/>
    <cellStyle name="Normal 16 4 4 4 2" xfId="27499" xr:uid="{E9BCBE86-BDCE-485A-9BAA-EDD2C3360D75}"/>
    <cellStyle name="Normal 16 4 4 5" xfId="5572" xr:uid="{95889281-7924-43F2-847F-A9F7375E8E04}"/>
    <cellStyle name="Normal 16 4 4 5 2" xfId="20734" xr:uid="{5763B5D7-531C-44E4-B1DD-C92604E31054}"/>
    <cellStyle name="Normal 16 4 5" xfId="6476" xr:uid="{49AFB129-6C8A-40AB-9378-C441DA39D1E8}"/>
    <cellStyle name="Normal 16 4 5 2" xfId="9862" xr:uid="{B1EF8002-F535-4203-B763-C69BF890D742}"/>
    <cellStyle name="Normal 16 4 5 2 2" xfId="16646" xr:uid="{A5F22EA2-93B1-4312-AC1B-146AF93615C5}"/>
    <cellStyle name="Normal 16 4 5 2 2 2" xfId="31765" xr:uid="{28774DC5-59EB-461F-A84D-CF5EFEE0BFDC}"/>
    <cellStyle name="Normal 16 4 5 2 3" xfId="24997" xr:uid="{D8CAF3FA-929B-4D8E-B662-F1C8B4DB3826}"/>
    <cellStyle name="Normal 16 4 5 3" xfId="13262" xr:uid="{3A796831-D457-4D2D-82CA-DAFCB64AD35D}"/>
    <cellStyle name="Normal 16 4 5 3 2" xfId="28381" xr:uid="{96E08646-A9A9-459C-9094-DC0D11C3E176}"/>
    <cellStyle name="Normal 16 4 5 4" xfId="21613" xr:uid="{A9CAF94B-9789-405E-81C5-08B739BB05AB}"/>
    <cellStyle name="Normal 16 4 6" xfId="8146" xr:uid="{E14295D8-002C-4E61-9676-C2B6CACC601E}"/>
    <cellStyle name="Normal 16 4 6 2" xfId="14930" xr:uid="{4DAF6047-B929-41B1-876E-70F42DD05908}"/>
    <cellStyle name="Normal 16 4 6 2 2" xfId="30049" xr:uid="{62CC746E-AB4C-4D21-A407-196CD2C2AB7A}"/>
    <cellStyle name="Normal 16 4 6 3" xfId="23281" xr:uid="{D0EDDE7F-0DD6-4296-A5DE-284AA547BFA7}"/>
    <cellStyle name="Normal 16 4 7" xfId="11535" xr:uid="{B0F89C27-6A16-4349-B0C0-7F9C518E7535}"/>
    <cellStyle name="Normal 16 4 7 2" xfId="26665" xr:uid="{8FA299E8-683B-4A95-881E-426E36C14E6C}"/>
    <cellStyle name="Normal 16 4 8" xfId="4733" xr:uid="{01E7FEF3-F058-486B-9FB0-4EB4E71832A0}"/>
    <cellStyle name="Normal 16 4 8 2" xfId="19897" xr:uid="{4B2A3EE3-010D-4CDE-B809-43DE93B81B47}"/>
    <cellStyle name="Normal 16 4 9" xfId="18338" xr:uid="{96C63EEA-A762-42EE-BDF8-E02CF94663D1}"/>
    <cellStyle name="Normal 16 5" xfId="595" xr:uid="{CE83FFD3-1029-4901-8BBD-A753377C1E90}"/>
    <cellStyle name="Normal 16 5 10" xfId="1758" xr:uid="{4E80B516-77AB-4E58-A83E-08D257025C01}"/>
    <cellStyle name="Normal 16 5 2" xfId="3219" xr:uid="{E390B57F-4C11-40C0-BE47-2FB57E59DF12}"/>
    <cellStyle name="Normal 16 5 2 2" xfId="4376" xr:uid="{AA920D30-84BF-4DB9-9E2B-8C3A9F64CED7}"/>
    <cellStyle name="Normal 16 5 2 2 2" xfId="7831" xr:uid="{3A79174C-86D9-459C-ACE5-3B223EBA4086}"/>
    <cellStyle name="Normal 16 5 2 2 2 2" xfId="11217" xr:uid="{958F2408-8990-4C20-BF88-7FBD319690E5}"/>
    <cellStyle name="Normal 16 5 2 2 2 2 2" xfId="18001" xr:uid="{212F4645-C631-4160-A2F7-0581B2D71EDC}"/>
    <cellStyle name="Normal 16 5 2 2 2 2 2 2" xfId="33120" xr:uid="{80E45C1B-05C5-48DA-91A3-83E66574D83F}"/>
    <cellStyle name="Normal 16 5 2 2 2 2 3" xfId="26352" xr:uid="{E363D8C3-C0E9-4062-AF25-ECA0073960E5}"/>
    <cellStyle name="Normal 16 5 2 2 2 3" xfId="14617" xr:uid="{AA552F6C-3684-4AE7-AFD5-53173F7F32EA}"/>
    <cellStyle name="Normal 16 5 2 2 2 3 2" xfId="29736" xr:uid="{8E7F9090-900E-401C-BD80-6677D8A0382F}"/>
    <cellStyle name="Normal 16 5 2 2 2 4" xfId="22968" xr:uid="{467E34AB-A70C-4875-A5AF-66D3BB322121}"/>
    <cellStyle name="Normal 16 5 2 2 3" xfId="9504" xr:uid="{7E34F2CA-6904-4FF4-855F-73C61B0FC124}"/>
    <cellStyle name="Normal 16 5 2 2 3 2" xfId="16288" xr:uid="{56E001BE-DA4F-422F-A8F3-EA712256C614}"/>
    <cellStyle name="Normal 16 5 2 2 3 2 2" xfId="31407" xr:uid="{D40AA424-566C-409B-9ECD-EBC149DBFF84}"/>
    <cellStyle name="Normal 16 5 2 2 3 3" xfId="24639" xr:uid="{5A12262E-7353-4992-8FD5-EF754472970D}"/>
    <cellStyle name="Normal 16 5 2 2 4" xfId="12891" xr:uid="{9CA42856-698A-405D-B0B4-1177C1FD0103}"/>
    <cellStyle name="Normal 16 5 2 2 4 2" xfId="28020" xr:uid="{216963BB-55C4-49E2-9BAE-0D15572AC2A5}"/>
    <cellStyle name="Normal 16 5 2 2 5" xfId="6093" xr:uid="{FF4B5898-74BD-4773-AE85-D39A64A37B63}"/>
    <cellStyle name="Normal 16 5 2 2 5 2" xfId="21255" xr:uid="{061A6B7E-3DF0-4980-8FB1-858685064477}"/>
    <cellStyle name="Normal 16 5 2 2 6" xfId="19635" xr:uid="{CBF2B620-9F7E-437C-93B9-1921F2259B75}"/>
    <cellStyle name="Normal 16 5 2 3" xfId="6997" xr:uid="{E56D729A-7F4F-40DA-930A-796CE821332A}"/>
    <cellStyle name="Normal 16 5 2 3 2" xfId="10383" xr:uid="{BBD99092-3757-442B-AEBE-46B2C2D91A20}"/>
    <cellStyle name="Normal 16 5 2 3 2 2" xfId="17167" xr:uid="{DF518C57-8766-4E53-A8D3-3707ADDDFF25}"/>
    <cellStyle name="Normal 16 5 2 3 2 2 2" xfId="32286" xr:uid="{242BD3BA-4FF8-4925-B0A4-142150D7FBD4}"/>
    <cellStyle name="Normal 16 5 2 3 2 3" xfId="25518" xr:uid="{3826474D-176F-4647-BB30-F48F43B475C2}"/>
    <cellStyle name="Normal 16 5 2 3 3" xfId="13783" xr:uid="{7AAEC7CF-AE79-4BA8-9E55-18553C6613D6}"/>
    <cellStyle name="Normal 16 5 2 3 3 2" xfId="28902" xr:uid="{D55358D8-6443-4DD2-A23C-4FA57C22C240}"/>
    <cellStyle name="Normal 16 5 2 3 4" xfId="22134" xr:uid="{1E08017A-EC87-47DD-818F-980771F2A82E}"/>
    <cellStyle name="Normal 16 5 2 4" xfId="8667" xr:uid="{7B6337DA-9B12-48BA-B933-51463D327514}"/>
    <cellStyle name="Normal 16 5 2 4 2" xfId="15451" xr:uid="{4113B168-846A-40F1-93DC-3ADB545949A3}"/>
    <cellStyle name="Normal 16 5 2 4 2 2" xfId="30570" xr:uid="{23F32C3E-7120-4F58-8E10-B675EA118BB9}"/>
    <cellStyle name="Normal 16 5 2 4 3" xfId="23802" xr:uid="{BEC26CBD-6FCC-4BAA-A6CF-C099B52B7FCF}"/>
    <cellStyle name="Normal 16 5 2 5" xfId="12056" xr:uid="{CCCF4018-1E9D-49BA-ADB8-23F192194994}"/>
    <cellStyle name="Normal 16 5 2 5 2" xfId="27186" xr:uid="{858F2FA2-54FD-4724-A903-CB56EB065606}"/>
    <cellStyle name="Normal 16 5 2 6" xfId="5255" xr:uid="{E4863A20-731A-4754-A87D-02B6F1FA5884}"/>
    <cellStyle name="Normal 16 5 2 6 2" xfId="20418" xr:uid="{40C0AABB-8B57-4D8C-AB6E-10BB77A1D4FE}"/>
    <cellStyle name="Normal 16 5 2 7" xfId="18859" xr:uid="{A50CAB71-FB3F-444C-872B-81F93C6D520D}"/>
    <cellStyle name="Normal 16 5 3" xfId="3511" xr:uid="{4F4EE1D8-7619-4C6C-8114-245A93C53F48}"/>
    <cellStyle name="Normal 16 5 3 2" xfId="7415" xr:uid="{038B0471-84BA-4C69-AA5B-7519C8A89688}"/>
    <cellStyle name="Normal 16 5 3 2 2" xfId="10801" xr:uid="{7BABAE82-BE1A-4724-A4B7-53B1E5C31B0B}"/>
    <cellStyle name="Normal 16 5 3 2 2 2" xfId="17585" xr:uid="{C1B3FE74-A4A2-4DD9-AC25-F63884464715}"/>
    <cellStyle name="Normal 16 5 3 2 2 2 2" xfId="32704" xr:uid="{5F31629F-8986-4708-936B-DE10B88C7820}"/>
    <cellStyle name="Normal 16 5 3 2 2 3" xfId="25936" xr:uid="{04214BB0-4950-429B-8ED0-160B90E28E98}"/>
    <cellStyle name="Normal 16 5 3 2 3" xfId="14201" xr:uid="{C8103A18-A6B2-4D80-A754-18385E96853B}"/>
    <cellStyle name="Normal 16 5 3 2 3 2" xfId="29320" xr:uid="{40D81CD0-5A77-4C56-93D6-5E1A2CBC3E52}"/>
    <cellStyle name="Normal 16 5 3 2 4" xfId="22552" xr:uid="{CD804852-6D70-45C6-914A-7EE70D50138C}"/>
    <cellStyle name="Normal 16 5 3 3" xfId="9088" xr:uid="{677E10EB-4F52-419F-B40C-430C88219304}"/>
    <cellStyle name="Normal 16 5 3 3 2" xfId="15872" xr:uid="{3DB227E5-1298-4EB6-AA22-205D985D7C5A}"/>
    <cellStyle name="Normal 16 5 3 3 2 2" xfId="30991" xr:uid="{5C976B73-CC33-4711-B356-DC4A7017FE73}"/>
    <cellStyle name="Normal 16 5 3 3 3" xfId="24223" xr:uid="{9BF4747B-7CB0-4FC0-8907-B3035090267D}"/>
    <cellStyle name="Normal 16 5 3 4" xfId="12474" xr:uid="{48BE8A35-D87E-48AD-802D-281831F4C8D7}"/>
    <cellStyle name="Normal 16 5 3 4 2" xfId="27604" xr:uid="{F80F693B-7F8E-4725-955B-D6B839357B29}"/>
    <cellStyle name="Normal 16 5 3 5" xfId="5677" xr:uid="{0AF1BE5A-D405-4897-87FF-1511B35D53ED}"/>
    <cellStyle name="Normal 16 5 3 5 2" xfId="20839" xr:uid="{4C4F8C20-5FBE-45E8-A8D2-3F59FC06B751}"/>
    <cellStyle name="Normal 16 5 4" xfId="6581" xr:uid="{508E69A9-7832-4077-A4BA-B9A2590292DB}"/>
    <cellStyle name="Normal 16 5 4 2" xfId="9967" xr:uid="{8F6562F7-17A0-4799-A912-5E3588EDB705}"/>
    <cellStyle name="Normal 16 5 4 2 2" xfId="16751" xr:uid="{FCE2A011-F141-49BD-9372-40D4FEADF2E4}"/>
    <cellStyle name="Normal 16 5 4 2 2 2" xfId="31870" xr:uid="{AA26453A-F59A-499C-B252-FF2D41F90ABD}"/>
    <cellStyle name="Normal 16 5 4 2 3" xfId="25102" xr:uid="{0990387C-A66C-4BEF-A794-6545164E5A20}"/>
    <cellStyle name="Normal 16 5 4 3" xfId="13367" xr:uid="{91DE5115-9425-48B8-A917-B1C50BF9BCF1}"/>
    <cellStyle name="Normal 16 5 4 3 2" xfId="28486" xr:uid="{2CAB9801-3E01-4448-A105-B2DD4B6D854F}"/>
    <cellStyle name="Normal 16 5 4 4" xfId="21718" xr:uid="{9A9C147F-4892-4CF9-B5E7-67CADD8A0F22}"/>
    <cellStyle name="Normal 16 5 5" xfId="8251" xr:uid="{0D6F7297-C20E-40D9-8D0A-5835D9FC4729}"/>
    <cellStyle name="Normal 16 5 5 2" xfId="15035" xr:uid="{DF8B09EC-B4CB-49F4-87BE-264229267C82}"/>
    <cellStyle name="Normal 16 5 5 2 2" xfId="30154" xr:uid="{4DED73FF-7FF9-489E-B057-D572A8A4DC0A}"/>
    <cellStyle name="Normal 16 5 5 3" xfId="23386" xr:uid="{CDA9A100-5D72-4F4B-BDCD-687DBECB3644}"/>
    <cellStyle name="Normal 16 5 6" xfId="11640" xr:uid="{74E01537-A4BB-4FAD-AD20-D45926E1671F}"/>
    <cellStyle name="Normal 16 5 6 2" xfId="26770" xr:uid="{87568277-7723-4F10-B799-4011FD56C501}"/>
    <cellStyle name="Normal 16 5 7" xfId="4839" xr:uid="{9BF10977-7171-46FF-90D7-559343792D41}"/>
    <cellStyle name="Normal 16 5 7 2" xfId="20002" xr:uid="{BE3E7CDA-DCAA-4D36-9974-6F3189FDE350}"/>
    <cellStyle name="Normal 16 5 8" xfId="18443" xr:uid="{78C762F7-6504-42A5-85F0-B6DDF8A71A88}"/>
    <cellStyle name="Normal 16 5 9" xfId="2800" xr:uid="{BB804F52-BC96-4A95-8E01-243D0101C294}"/>
    <cellStyle name="Normal 16 6" xfId="596" xr:uid="{B28C4105-90F6-468C-B0B5-5AE3FB2185D3}"/>
    <cellStyle name="Normal 16 6 2" xfId="3512" xr:uid="{32AF1D17-D75E-46CD-A97E-338F197684DB}"/>
    <cellStyle name="Normal 16 6 2 2" xfId="7623" xr:uid="{28D03A23-58C7-4443-8291-94B84AF76CE2}"/>
    <cellStyle name="Normal 16 6 2 2 2" xfId="11009" xr:uid="{DC745474-D47B-4986-8D51-6F71089D165D}"/>
    <cellStyle name="Normal 16 6 2 2 2 2" xfId="17793" xr:uid="{271149CE-74A3-478B-81A4-6914A18844DB}"/>
    <cellStyle name="Normal 16 6 2 2 2 2 2" xfId="32912" xr:uid="{DB4767C9-A8B4-4EFF-A54F-5ABE4BC2030E}"/>
    <cellStyle name="Normal 16 6 2 2 2 3" xfId="26144" xr:uid="{A3D7A9BE-96B7-49C3-8BE7-2C911F7139E9}"/>
    <cellStyle name="Normal 16 6 2 2 3" xfId="14409" xr:uid="{3CB76C9E-AA61-4F55-B72F-45219D07935C}"/>
    <cellStyle name="Normal 16 6 2 2 3 2" xfId="29528" xr:uid="{6A140493-5ABD-4F8B-BFEE-7489BEB5F2D7}"/>
    <cellStyle name="Normal 16 6 2 2 4" xfId="22760" xr:uid="{DE80E466-FFAF-4267-BD8C-FA55E71B60B2}"/>
    <cellStyle name="Normal 16 6 2 3" xfId="9296" xr:uid="{85E89C77-E88B-47BF-91A9-776E1C16DFFD}"/>
    <cellStyle name="Normal 16 6 2 3 2" xfId="16080" xr:uid="{159D3A9E-A6DF-43FE-A069-8CE1A66B468B}"/>
    <cellStyle name="Normal 16 6 2 3 2 2" xfId="31199" xr:uid="{6C3880A0-4895-40B5-AA20-0CD7F0C2BCAC}"/>
    <cellStyle name="Normal 16 6 2 3 3" xfId="24431" xr:uid="{A74AA5DC-7070-4AB6-B40B-D41BDFAE0D29}"/>
    <cellStyle name="Normal 16 6 2 4" xfId="12683" xr:uid="{13635BA9-2A7C-43AC-8419-E23A3B750766}"/>
    <cellStyle name="Normal 16 6 2 4 2" xfId="27812" xr:uid="{21622699-9F3E-49E0-92C5-47624C14F9FE}"/>
    <cellStyle name="Normal 16 6 2 5" xfId="5885" xr:uid="{2F5B888C-582F-4912-9D7A-D103440B972B}"/>
    <cellStyle name="Normal 16 6 2 5 2" xfId="21047" xr:uid="{4FAF5C09-6F9B-4BB6-89D9-EFDC34F166B4}"/>
    <cellStyle name="Normal 16 6 3" xfId="6789" xr:uid="{9D823D34-3514-470E-B7BB-C4D27ACED697}"/>
    <cellStyle name="Normal 16 6 3 2" xfId="10175" xr:uid="{3BAA8FA3-AF02-48E9-ABC8-60B1C7FA27E3}"/>
    <cellStyle name="Normal 16 6 3 2 2" xfId="16959" xr:uid="{D5AB4571-80CC-4F1C-8B39-75C604905BD8}"/>
    <cellStyle name="Normal 16 6 3 2 2 2" xfId="32078" xr:uid="{09F07758-1194-44F1-974C-02D8372199ED}"/>
    <cellStyle name="Normal 16 6 3 2 3" xfId="25310" xr:uid="{3D4F7C9F-4F6A-4596-878D-FE4702297EE6}"/>
    <cellStyle name="Normal 16 6 3 3" xfId="13575" xr:uid="{92FB472E-2421-449C-896B-EFA4269D564B}"/>
    <cellStyle name="Normal 16 6 3 3 2" xfId="28694" xr:uid="{0907C858-7E6D-44DD-99F8-54007BCAD13E}"/>
    <cellStyle name="Normal 16 6 3 4" xfId="21926" xr:uid="{914490B1-FBE0-47AE-8CB6-47B66BE67B24}"/>
    <cellStyle name="Normal 16 6 4" xfId="8459" xr:uid="{825AF123-E60F-4378-9FCC-5FCE82CB6679}"/>
    <cellStyle name="Normal 16 6 4 2" xfId="15243" xr:uid="{3DFDBFBE-D328-4375-B0BA-253A2C78FAED}"/>
    <cellStyle name="Normal 16 6 4 2 2" xfId="30362" xr:uid="{794D972C-F753-45B1-9FE2-22C85C93CB78}"/>
    <cellStyle name="Normal 16 6 4 3" xfId="23594" xr:uid="{271A1268-ABCB-4764-80AD-3B4C50F6CE6F}"/>
    <cellStyle name="Normal 16 6 5" xfId="11848" xr:uid="{7A3F8E43-6A2B-4F40-9E48-8E944EF0D18A}"/>
    <cellStyle name="Normal 16 6 5 2" xfId="26978" xr:uid="{3BE8C334-2A6B-452D-ABE6-4FE2C97186AE}"/>
    <cellStyle name="Normal 16 6 6" xfId="5047" xr:uid="{E58AC3E7-D0E4-4E20-83EC-C19E7C809C7D}"/>
    <cellStyle name="Normal 16 6 6 2" xfId="20210" xr:uid="{21E8D0F6-1C87-4046-8774-C29E66F33DC1}"/>
    <cellStyle name="Normal 16 6 7" xfId="18651" xr:uid="{9EE05E42-797C-469A-818C-2CDA5280A69D}"/>
    <cellStyle name="Normal 16 6 8" xfId="3011" xr:uid="{B4AFDF39-2486-4C0E-B27C-69A7C61A0830}"/>
    <cellStyle name="Normal 16 6 9" xfId="1759" xr:uid="{62B4FD04-9E5F-4F90-A30E-1EBC08FA3A6A}"/>
    <cellStyle name="Normal 16 7" xfId="597" xr:uid="{217AA0B5-B27C-4C06-8FDD-0BFBB42E3F41}"/>
    <cellStyle name="Normal 16 7 2" xfId="7189" xr:uid="{B59F4537-A96C-450B-A37A-65073C3CA07C}"/>
    <cellStyle name="Normal 16 7 2 2" xfId="10575" xr:uid="{B489A169-7D00-4A4D-9141-110D3E19043D}"/>
    <cellStyle name="Normal 16 7 2 2 2" xfId="17359" xr:uid="{1E094A30-AEFB-4BB1-BB7A-63D290D30D9D}"/>
    <cellStyle name="Normal 16 7 2 2 2 2" xfId="32478" xr:uid="{613B71D5-47EF-42A7-8E65-6762F0203EB4}"/>
    <cellStyle name="Normal 16 7 2 2 3" xfId="25710" xr:uid="{35A1E60F-C7ED-4B6D-ACC4-DB246BEB9F1D}"/>
    <cellStyle name="Normal 16 7 2 3" xfId="13975" xr:uid="{1F479D8E-F9ED-4378-9A62-10E4875CD325}"/>
    <cellStyle name="Normal 16 7 2 3 2" xfId="29094" xr:uid="{B6FDD6DD-5D72-4FA7-958B-D08B0691F233}"/>
    <cellStyle name="Normal 16 7 2 4" xfId="22326" xr:uid="{53698350-E541-4D02-A461-44B7B49B1FF2}"/>
    <cellStyle name="Normal 16 7 3" xfId="8880" xr:uid="{1DD110BA-73DE-4F73-ADC5-D2A30B7303F8}"/>
    <cellStyle name="Normal 16 7 3 2" xfId="15664" xr:uid="{7A1C86AA-1BCA-4AED-92CA-F286CB827EB2}"/>
    <cellStyle name="Normal 16 7 3 2 2" xfId="30783" xr:uid="{912D7B5E-02EB-4151-84D0-FDA7A4AA5897}"/>
    <cellStyle name="Normal 16 7 3 3" xfId="24015" xr:uid="{7E1380E8-9458-4F6A-A92F-AF0B441CDC7A}"/>
    <cellStyle name="Normal 16 7 4" xfId="12266" xr:uid="{420AF6C7-0BD9-461A-B6B7-57BE26407F6C}"/>
    <cellStyle name="Normal 16 7 4 2" xfId="27396" xr:uid="{E9BB5A70-DF0E-4F24-9828-8B77537FD924}"/>
    <cellStyle name="Normal 16 7 5" xfId="5469" xr:uid="{74F22C2B-742E-43D4-B257-108E5A40EE8B}"/>
    <cellStyle name="Normal 16 7 5 2" xfId="20631" xr:uid="{B8E7035B-BD27-496A-92F4-B2B13A129262}"/>
    <cellStyle name="Normal 16 7 6" xfId="1760" xr:uid="{A1200421-D391-4882-8F90-E1559C029156}"/>
    <cellStyle name="Normal 16 8" xfId="598" xr:uid="{86799493-889A-4F5E-99A5-61B5EE5F7AA6}"/>
    <cellStyle name="Normal 16 8 2" xfId="9759" xr:uid="{9009AC69-5CD6-4C95-983C-3008F5ABFEAD}"/>
    <cellStyle name="Normal 16 8 2 2" xfId="16543" xr:uid="{3D16E271-EF4E-4683-8BBB-E315F112945C}"/>
    <cellStyle name="Normal 16 8 2 2 2" xfId="31662" xr:uid="{D12C4727-8F1B-474C-8E4C-A16478EB4D24}"/>
    <cellStyle name="Normal 16 8 2 3" xfId="24894" xr:uid="{3F387A9A-F42F-4896-AE11-A26A56BE25B6}"/>
    <cellStyle name="Normal 16 8 3" xfId="13159" xr:uid="{E0A88F1F-5428-4C92-96DF-61B77F130C7F}"/>
    <cellStyle name="Normal 16 8 3 2" xfId="28278" xr:uid="{C686175E-C354-4CFF-9C83-4CF5475165E7}"/>
    <cellStyle name="Normal 16 8 4" xfId="12660" xr:uid="{E0D02FB8-B628-4C20-921C-186E4915B014}"/>
    <cellStyle name="Normal 16 8 5" xfId="6370" xr:uid="{79CC3430-C4DA-43C4-B045-1F236BCDACB6}"/>
    <cellStyle name="Normal 16 8 5 2" xfId="21510" xr:uid="{FD5D4C97-717E-438A-86FD-A3D01A134380}"/>
    <cellStyle name="Normal 16 8 6" xfId="1761" xr:uid="{6F43D2F3-F029-4FFA-8647-8530E26ACE65}"/>
    <cellStyle name="Normal 16 9" xfId="599" xr:uid="{94697AF7-5C2F-40EE-9A75-8514B23C98C6}"/>
    <cellStyle name="Normal 16 9 2" xfId="14827" xr:uid="{42190828-83B3-458E-8DB7-BF2F58CD8574}"/>
    <cellStyle name="Normal 16 9 2 2" xfId="29946" xr:uid="{A43A9159-A428-4DE7-A2BE-0A2CC822005F}"/>
    <cellStyle name="Normal 16 9 3" xfId="8043" xr:uid="{EBB2F2E5-A41E-43C2-8ECE-EC44DAEE46EE}"/>
    <cellStyle name="Normal 16 9 3 2" xfId="23178" xr:uid="{B8D6F02A-2C64-4507-BEF0-A59AB140E8ED}"/>
    <cellStyle name="Normal 16 9 4" xfId="1762" xr:uid="{8A341D50-33BA-441C-BF43-8B4911D87CBC}"/>
    <cellStyle name="Normal 17" xfId="1411" xr:uid="{97BC0FF7-F28A-452B-9C7A-BAC8B7EA24CB}"/>
    <cellStyle name="Normal 17 10" xfId="600" xr:uid="{7E95A406-CDCE-41BC-9535-1C1BC402A3A2}"/>
    <cellStyle name="Normal 17 10 2" xfId="1763" xr:uid="{FED2762A-60E5-402A-A59C-CDC71FC92495}"/>
    <cellStyle name="Normal 17 11" xfId="3860" xr:uid="{C6738A7C-A408-4098-A7AA-7B5D40C80C68}"/>
    <cellStyle name="Normal 17 11 2" xfId="19163" xr:uid="{AD102097-EEC1-4CDC-8AC7-BE68EE48A333}"/>
    <cellStyle name="Normal 17 2" xfId="601" xr:uid="{7C593669-B135-4F07-BFFF-DB60EB7FA331}"/>
    <cellStyle name="Normal 17 2 10" xfId="1764" xr:uid="{AB1D56CA-8091-48FC-92BB-E68C631B46AB}"/>
    <cellStyle name="Normal 17 2 2" xfId="602" xr:uid="{6C620A07-1592-4FFC-B662-094DBA245E96}"/>
    <cellStyle name="Normal 17 2 2 2" xfId="4134" xr:uid="{87D121CB-B529-4C60-90CA-532FEF8DD090}"/>
    <cellStyle name="Normal 17 2 2 2 2" xfId="19401" xr:uid="{751F478A-DA40-46A9-8CD5-FC736224E421}"/>
    <cellStyle name="Normal 17 2 2 3" xfId="1765" xr:uid="{E2E6A9BA-6065-4ED3-9D12-FF2283C48554}"/>
    <cellStyle name="Normal 17 2 3" xfId="603" xr:uid="{2A9F2902-2E04-4C90-A5AC-885CAD460FAA}"/>
    <cellStyle name="Normal 17 2 3 2" xfId="4378" xr:uid="{98A1342D-FFB2-454E-A472-A66955D0E5A9}"/>
    <cellStyle name="Normal 17 2 3 2 2" xfId="19637" xr:uid="{C402B49E-121C-4623-B426-0E85422B0234}"/>
    <cellStyle name="Normal 17 2 3 3" xfId="1766" xr:uid="{01400B2C-9E10-4ADB-96C7-F26DC5FEC69B}"/>
    <cellStyle name="Normal 17 2 4" xfId="604" xr:uid="{6A648DD8-0D64-441D-A220-0B7BF293B140}"/>
    <cellStyle name="Normal 17 2 4 2" xfId="1767" xr:uid="{C03238CB-C4F8-4595-9BB1-49125984C765}"/>
    <cellStyle name="Normal 17 2 5" xfId="605" xr:uid="{08BDF78A-DD7D-4DAC-8F52-7AFCA51F9BD6}"/>
    <cellStyle name="Normal 17 2 5 2" xfId="1768" xr:uid="{AF290049-C06A-4BE0-B221-A45351E0E3C8}"/>
    <cellStyle name="Normal 17 2 6" xfId="606" xr:uid="{1D0D92BD-BD89-415B-BC6A-D6A053ECC94F}"/>
    <cellStyle name="Normal 17 2 6 2" xfId="1769" xr:uid="{DBBED50C-3912-4EBE-8CD1-81C4D27F3701}"/>
    <cellStyle name="Normal 17 2 7" xfId="607" xr:uid="{26CE22C7-39BD-4274-8093-B9433A44CC98}"/>
    <cellStyle name="Normal 17 2 7 2" xfId="1770" xr:uid="{7AB3D4A5-A794-4A5B-838B-DCA02D15A631}"/>
    <cellStyle name="Normal 17 2 8" xfId="608" xr:uid="{BF929CFF-A099-4969-9A1D-2641BEF1478A}"/>
    <cellStyle name="Normal 17 2 8 2" xfId="1771" xr:uid="{86DF9D8B-7506-42BF-A163-5834908094FC}"/>
    <cellStyle name="Normal 17 2 9" xfId="3861" xr:uid="{F2E8FD5D-9B0A-478B-8754-2AB710EB77E2}"/>
    <cellStyle name="Normal 17 2 9 2" xfId="19164" xr:uid="{794037B2-B792-4D44-BD0E-E40BABE50BDC}"/>
    <cellStyle name="Normal 17 3" xfId="609" xr:uid="{D7A59960-6758-4D80-B1D6-D2043F9972E2}"/>
    <cellStyle name="Normal 17 3 2" xfId="610" xr:uid="{3A1922F0-7037-4682-8FC6-913CC809982F}"/>
    <cellStyle name="Normal 17 3 2 2" xfId="1773" xr:uid="{0F93AA08-24ED-41ED-AEDA-57A463C2419B}"/>
    <cellStyle name="Normal 17 3 3" xfId="611" xr:uid="{809022EC-2A22-45E8-9389-4F48AB7FB597}"/>
    <cellStyle name="Normal 17 3 3 2" xfId="1774" xr:uid="{9B4A3478-3D32-47BE-B3AA-5173F191C9BD}"/>
    <cellStyle name="Normal 17 3 4" xfId="612" xr:uid="{78CC479F-B69C-484E-981D-5E20C2E6484A}"/>
    <cellStyle name="Normal 17 3 4 2" xfId="1775" xr:uid="{67E26EC5-11F7-4195-9F10-A5FA52CD0040}"/>
    <cellStyle name="Normal 17 3 5" xfId="4133" xr:uid="{5A043DBC-D9C7-4F52-A855-82985FDE297B}"/>
    <cellStyle name="Normal 17 3 5 2" xfId="19400" xr:uid="{E07106A0-78B7-4137-B272-40FDB234EF33}"/>
    <cellStyle name="Normal 17 3 6" xfId="1772" xr:uid="{91708AAD-5066-4C60-B27D-B27BD962A2A3}"/>
    <cellStyle name="Normal 17 3 7" xfId="1451" xr:uid="{E309F538-F965-4F2F-9A66-14C65BB6F82C}"/>
    <cellStyle name="Normal 17 4" xfId="613" xr:uid="{73DFBA4C-3F14-4DA7-AF31-C2C6D7E530E4}"/>
    <cellStyle name="Normal 17 4 2" xfId="4377" xr:uid="{323AC1D0-7447-4D5E-8CC0-B49381C097DF}"/>
    <cellStyle name="Normal 17 4 2 2" xfId="19636" xr:uid="{2AEF3EDA-5AB2-400E-9453-B44F2F53654D}"/>
    <cellStyle name="Normal 17 4 3" xfId="1776" xr:uid="{4EFF80B9-DA56-4AE7-A28B-5651510C6A08}"/>
    <cellStyle name="Normal 17 5" xfId="614" xr:uid="{87DAF2EE-72A5-4DE0-974E-8F3B8D7B00FF}"/>
    <cellStyle name="Normal 17 5 2" xfId="1777" xr:uid="{E54FCD67-4E7B-4A8E-A6B7-261996447A9A}"/>
    <cellStyle name="Normal 17 6" xfId="615" xr:uid="{28956D42-8F31-439A-8AED-67460F6E6FD9}"/>
    <cellStyle name="Normal 17 6 2" xfId="1778" xr:uid="{87B10E72-0FE1-43E0-A59C-4F55DA76A5FB}"/>
    <cellStyle name="Normal 17 7" xfId="616" xr:uid="{FE0207B3-B231-43EC-8D15-90DC6778D390}"/>
    <cellStyle name="Normal 17 7 2" xfId="1779" xr:uid="{235A7D53-873E-4FDD-A9A0-154BB1F2861A}"/>
    <cellStyle name="Normal 17 8" xfId="617" xr:uid="{C7B27C41-57BF-44CB-9A88-7495BCF60BB1}"/>
    <cellStyle name="Normal 17 8 2" xfId="1780" xr:uid="{F497ECE1-62C8-4D52-A9FF-79FB235688DD}"/>
    <cellStyle name="Normal 17 9" xfId="618" xr:uid="{FB38521A-0952-42A6-A412-25D65F560B91}"/>
    <cellStyle name="Normal 17 9 2" xfId="1781" xr:uid="{B4E64054-78CD-4B71-8D8F-B3A9DFC5BA0A}"/>
    <cellStyle name="Normal 18" xfId="2585" xr:uid="{A1C8A7A0-4B3B-4B17-8E39-A5B3896ACD88}"/>
    <cellStyle name="Normal 18 10" xfId="4631" xr:uid="{87DAB586-62DA-4358-B7D2-FCBEF7166092}"/>
    <cellStyle name="Normal 18 10 2" xfId="19795" xr:uid="{E79629EB-A504-418D-AD27-FA67950430A6}"/>
    <cellStyle name="Normal 18 11" xfId="18236" xr:uid="{35B1DE1F-D14C-4245-AF95-2A9068E3A879}"/>
    <cellStyle name="Normal 18 2" xfId="2636" xr:uid="{6DB29F4C-EFE0-4FBF-95A6-B2EA7056D046}"/>
    <cellStyle name="Normal 18 2 10" xfId="18284" xr:uid="{915978A2-D9E9-4E94-A1F7-83911D8E6C23}"/>
    <cellStyle name="Normal 18 2 2" xfId="2741" xr:uid="{ABF7FE9E-D036-41D5-A8AA-DE48401488CD}"/>
    <cellStyle name="Normal 18 2 2 2" xfId="2952" xr:uid="{00935214-102E-4C71-91D3-47C3D29E5C4F}"/>
    <cellStyle name="Normal 18 2 2 2 2" xfId="3371" xr:uid="{C60A9174-7999-42D0-97F1-018D98D124AA}"/>
    <cellStyle name="Normal 18 2 2 2 2 2" xfId="6245" xr:uid="{3855375B-FF2D-4EDA-B67A-628F578063F5}"/>
    <cellStyle name="Normal 18 2 2 2 2 2 2" xfId="7983" xr:uid="{63E94CD3-2864-45E5-8E08-D022939B04F4}"/>
    <cellStyle name="Normal 18 2 2 2 2 2 2 2" xfId="11369" xr:uid="{9CACAEDA-F43A-49BD-9103-FB2602787155}"/>
    <cellStyle name="Normal 18 2 2 2 2 2 2 2 2" xfId="18153" xr:uid="{1B7136E7-6B7A-4CB5-88D6-8F2A209C8410}"/>
    <cellStyle name="Normal 18 2 2 2 2 2 2 2 2 2" xfId="33272" xr:uid="{47C5432A-978A-455F-B03A-15C4996FA383}"/>
    <cellStyle name="Normal 18 2 2 2 2 2 2 2 3" xfId="26504" xr:uid="{795E89AF-4EB1-4CFC-AC72-38C692948BFC}"/>
    <cellStyle name="Normal 18 2 2 2 2 2 2 3" xfId="14769" xr:uid="{A20D94D8-E650-415B-AB57-2F2FE508D781}"/>
    <cellStyle name="Normal 18 2 2 2 2 2 2 3 2" xfId="29888" xr:uid="{3BDE3795-D05C-4DFB-92D6-001A458A606D}"/>
    <cellStyle name="Normal 18 2 2 2 2 2 2 4" xfId="23120" xr:uid="{5F95C568-D662-4346-B64B-DAA11EC1E523}"/>
    <cellStyle name="Normal 18 2 2 2 2 2 3" xfId="9656" xr:uid="{A0996FFB-424C-4E26-B9BC-C616AA5E2138}"/>
    <cellStyle name="Normal 18 2 2 2 2 2 3 2" xfId="16440" xr:uid="{B6023DB2-541B-44E7-9127-2F8FB23EDFC0}"/>
    <cellStyle name="Normal 18 2 2 2 2 2 3 2 2" xfId="31559" xr:uid="{688F3239-A9E6-43E0-BE93-5C1730D7B914}"/>
    <cellStyle name="Normal 18 2 2 2 2 2 3 3" xfId="24791" xr:uid="{1D4459D2-6151-4D1D-893B-4350A75D4BA2}"/>
    <cellStyle name="Normal 18 2 2 2 2 2 4" xfId="13043" xr:uid="{41609D6A-D6E2-48BF-9EA5-5310C7A2FFE4}"/>
    <cellStyle name="Normal 18 2 2 2 2 2 4 2" xfId="28172" xr:uid="{B92F5526-5683-4ADC-9BC9-485F48C1BFDA}"/>
    <cellStyle name="Normal 18 2 2 2 2 2 5" xfId="21407" xr:uid="{C10F8DA2-51D4-462D-A60A-C0A7C5A11CFC}"/>
    <cellStyle name="Normal 18 2 2 2 2 3" xfId="7149" xr:uid="{E685FD18-0A14-4D5D-BE8E-274BD2D191AD}"/>
    <cellStyle name="Normal 18 2 2 2 2 3 2" xfId="10535" xr:uid="{1E60A92B-438B-4481-95AC-3E2A1E364DEE}"/>
    <cellStyle name="Normal 18 2 2 2 2 3 2 2" xfId="17319" xr:uid="{D8AC02BB-EACB-43A5-A9D2-0F4C779C78C3}"/>
    <cellStyle name="Normal 18 2 2 2 2 3 2 2 2" xfId="32438" xr:uid="{7B5DB729-D7DC-4482-A0AA-A84885B0A152}"/>
    <cellStyle name="Normal 18 2 2 2 2 3 2 3" xfId="25670" xr:uid="{DC5E4E7A-DF68-4C5B-A237-27D9B8677B56}"/>
    <cellStyle name="Normal 18 2 2 2 2 3 3" xfId="13935" xr:uid="{53164151-7BBC-421B-B459-7EF83E7AE7D7}"/>
    <cellStyle name="Normal 18 2 2 2 2 3 3 2" xfId="29054" xr:uid="{2EC82CB8-B9A9-4DF9-A121-B018DAE47D26}"/>
    <cellStyle name="Normal 18 2 2 2 2 3 4" xfId="22286" xr:uid="{648B9505-8BAD-4963-804A-957444F59D8D}"/>
    <cellStyle name="Normal 18 2 2 2 2 4" xfId="8819" xr:uid="{2055ECCB-83CC-46DC-ACB3-133765135793}"/>
    <cellStyle name="Normal 18 2 2 2 2 4 2" xfId="15603" xr:uid="{97B7DEC1-0A89-4100-A924-3F486496A7D1}"/>
    <cellStyle name="Normal 18 2 2 2 2 4 2 2" xfId="30722" xr:uid="{90A07B47-22D2-4A43-8013-F22AF793749D}"/>
    <cellStyle name="Normal 18 2 2 2 2 4 3" xfId="23954" xr:uid="{CD771580-576E-47B6-83A1-FB91A63FE137}"/>
    <cellStyle name="Normal 18 2 2 2 2 5" xfId="12208" xr:uid="{D937C1E3-B5D9-4940-AB90-ABA69BB46143}"/>
    <cellStyle name="Normal 18 2 2 2 2 5 2" xfId="27338" xr:uid="{2F19D723-DF4B-4C27-ADB0-3429E361438B}"/>
    <cellStyle name="Normal 18 2 2 2 2 6" xfId="5407" xr:uid="{C562AE6D-FB2D-40F9-832D-4DC5AE2E4D8E}"/>
    <cellStyle name="Normal 18 2 2 2 2 6 2" xfId="20570" xr:uid="{AADD48C3-91E1-415E-8BFD-43618792744C}"/>
    <cellStyle name="Normal 18 2 2 2 2 7" xfId="19011" xr:uid="{BBE594A1-9561-4999-8421-995F65A2927E}"/>
    <cellStyle name="Normal 18 2 2 2 3" xfId="5829" xr:uid="{D314AC08-2278-4F7A-9255-2DC8ECE494AD}"/>
    <cellStyle name="Normal 18 2 2 2 3 2" xfId="7567" xr:uid="{20612847-A613-4BED-85E7-A650A593131B}"/>
    <cellStyle name="Normal 18 2 2 2 3 2 2" xfId="10953" xr:uid="{193DFAF0-4D3E-4B05-A459-C1E1D9FC8035}"/>
    <cellStyle name="Normal 18 2 2 2 3 2 2 2" xfId="17737" xr:uid="{D39A0A35-7991-4AB8-BC01-BBF8F8353C66}"/>
    <cellStyle name="Normal 18 2 2 2 3 2 2 2 2" xfId="32856" xr:uid="{2C1EC2D4-90FE-4AB3-B5C5-9DAC9A2623BE}"/>
    <cellStyle name="Normal 18 2 2 2 3 2 2 3" xfId="26088" xr:uid="{01326979-3B3D-4DD7-9620-897CD3495822}"/>
    <cellStyle name="Normal 18 2 2 2 3 2 3" xfId="14353" xr:uid="{DFADBCA3-862A-49FA-BB27-F834BF610F9B}"/>
    <cellStyle name="Normal 18 2 2 2 3 2 3 2" xfId="29472" xr:uid="{2BF715D1-E366-4B1F-9BB2-0BC7646A8CBB}"/>
    <cellStyle name="Normal 18 2 2 2 3 2 4" xfId="22704" xr:uid="{77A04FD4-9187-44A8-B931-C7917B0A8D71}"/>
    <cellStyle name="Normal 18 2 2 2 3 3" xfId="9240" xr:uid="{BAE44076-0FB9-4247-9146-B62C2FCFD778}"/>
    <cellStyle name="Normal 18 2 2 2 3 3 2" xfId="16024" xr:uid="{AFB25083-6A5F-4359-82DA-23AEF115A6BD}"/>
    <cellStyle name="Normal 18 2 2 2 3 3 2 2" xfId="31143" xr:uid="{3610D8D4-A4A3-440E-B061-1D7DD94CF209}"/>
    <cellStyle name="Normal 18 2 2 2 3 3 3" xfId="24375" xr:uid="{C273326C-71A0-4E1A-8F3F-F5C80904D3CC}"/>
    <cellStyle name="Normal 18 2 2 2 3 4" xfId="12626" xr:uid="{0B713FCF-B242-4AED-96A5-2618A10E850B}"/>
    <cellStyle name="Normal 18 2 2 2 3 4 2" xfId="27756" xr:uid="{C7AA0936-FC1B-45BE-BC6A-FC3AED95A2F0}"/>
    <cellStyle name="Normal 18 2 2 2 3 5" xfId="20991" xr:uid="{8DC42104-9E91-4F76-B453-05336B327FD0}"/>
    <cellStyle name="Normal 18 2 2 2 4" xfId="6733" xr:uid="{C12BCD89-E75E-4FF8-B329-72BA889F0061}"/>
    <cellStyle name="Normal 18 2 2 2 4 2" xfId="10119" xr:uid="{625BDBE6-60D5-4304-AC5A-F3D3BAFE08F9}"/>
    <cellStyle name="Normal 18 2 2 2 4 2 2" xfId="16903" xr:uid="{251AB773-574C-4710-BE0C-C2092AA9E308}"/>
    <cellStyle name="Normal 18 2 2 2 4 2 2 2" xfId="32022" xr:uid="{B4759D9C-7C6F-46D2-B5C5-665371067FA4}"/>
    <cellStyle name="Normal 18 2 2 2 4 2 3" xfId="25254" xr:uid="{5D585086-2738-413B-9E20-FA0C37567653}"/>
    <cellStyle name="Normal 18 2 2 2 4 3" xfId="13519" xr:uid="{617E8C55-0411-4C4F-8F28-D4097232FB43}"/>
    <cellStyle name="Normal 18 2 2 2 4 3 2" xfId="28638" xr:uid="{DC3769B3-8432-48D1-94DE-1FE40FE8220E}"/>
    <cellStyle name="Normal 18 2 2 2 4 4" xfId="21870" xr:uid="{DCCE2611-EFC9-407B-942F-4B9482024387}"/>
    <cellStyle name="Normal 18 2 2 2 5" xfId="8403" xr:uid="{A3A1E805-9E44-49A8-936D-0BF9C51796C2}"/>
    <cellStyle name="Normal 18 2 2 2 5 2" xfId="15187" xr:uid="{1140CD4F-15CB-4A59-9DC6-688D4970D332}"/>
    <cellStyle name="Normal 18 2 2 2 5 2 2" xfId="30306" xr:uid="{4DD39443-AB76-4187-8540-0A6C16A6AB71}"/>
    <cellStyle name="Normal 18 2 2 2 5 3" xfId="23538" xr:uid="{0FA9299A-2B77-4F47-AB2F-B50C875F1E20}"/>
    <cellStyle name="Normal 18 2 2 2 6" xfId="11792" xr:uid="{D46A1123-AA0F-4A8F-AB6D-85C8F2DF3455}"/>
    <cellStyle name="Normal 18 2 2 2 6 2" xfId="26922" xr:uid="{F0E6DE51-2990-4615-A7AC-A0857B9AAB80}"/>
    <cellStyle name="Normal 18 2 2 2 7" xfId="4991" xr:uid="{6F9FD663-905A-4C19-B8B8-429808A0A0E0}"/>
    <cellStyle name="Normal 18 2 2 2 7 2" xfId="20154" xr:uid="{BE82E473-A46D-41E9-A672-76AA7F01E3A5}"/>
    <cellStyle name="Normal 18 2 2 2 8" xfId="18595" xr:uid="{15D4C0E9-4179-4AC1-B6E7-99B54BA60D32}"/>
    <cellStyle name="Normal 18 2 2 3" xfId="3163" xr:uid="{2A253A83-68B2-461F-8C36-B6B26D0BB563}"/>
    <cellStyle name="Normal 18 2 2 3 2" xfId="6037" xr:uid="{9B1FF9C1-FF6E-44AA-9F2C-1269FD8E8B21}"/>
    <cellStyle name="Normal 18 2 2 3 2 2" xfId="7775" xr:uid="{2ADF9270-C2FB-471E-8018-2838176E4E96}"/>
    <cellStyle name="Normal 18 2 2 3 2 2 2" xfId="11161" xr:uid="{5DC4B3E4-347C-4190-81C5-029EFB942B97}"/>
    <cellStyle name="Normal 18 2 2 3 2 2 2 2" xfId="17945" xr:uid="{9CB468FD-C896-42CC-938F-869980D65BBF}"/>
    <cellStyle name="Normal 18 2 2 3 2 2 2 2 2" xfId="33064" xr:uid="{7FF5204A-0932-4093-9058-2ABBD24931B9}"/>
    <cellStyle name="Normal 18 2 2 3 2 2 2 3" xfId="26296" xr:uid="{11612CD0-D709-4C2F-930F-9CB334DE3647}"/>
    <cellStyle name="Normal 18 2 2 3 2 2 3" xfId="14561" xr:uid="{36F0E8CC-8C1E-4A99-9E83-C2A712701508}"/>
    <cellStyle name="Normal 18 2 2 3 2 2 3 2" xfId="29680" xr:uid="{F5A8BBA6-4AED-4A38-883F-16B3F447BBC8}"/>
    <cellStyle name="Normal 18 2 2 3 2 2 4" xfId="22912" xr:uid="{AFEA0AE9-3F5B-4357-B3C4-B84B9ABF7349}"/>
    <cellStyle name="Normal 18 2 2 3 2 3" xfId="9448" xr:uid="{FCB2E24E-1408-4255-8C7E-2C9882097A75}"/>
    <cellStyle name="Normal 18 2 2 3 2 3 2" xfId="16232" xr:uid="{F18F58FD-45B3-4CFA-A002-55219CDEA36F}"/>
    <cellStyle name="Normal 18 2 2 3 2 3 2 2" xfId="31351" xr:uid="{DA1D89A3-FE45-4AB5-9201-592F1750EC16}"/>
    <cellStyle name="Normal 18 2 2 3 2 3 3" xfId="24583" xr:uid="{9D0D63CC-0398-4738-9942-E1D1C72D8500}"/>
    <cellStyle name="Normal 18 2 2 3 2 4" xfId="12835" xr:uid="{CDDF2EA5-3355-4BA4-9968-007A3AD6B0A9}"/>
    <cellStyle name="Normal 18 2 2 3 2 4 2" xfId="27964" xr:uid="{D6E9936D-2613-4D7D-8433-0C6008E01C59}"/>
    <cellStyle name="Normal 18 2 2 3 2 5" xfId="21199" xr:uid="{05A71FF6-2294-4981-821D-C8EABBA769D6}"/>
    <cellStyle name="Normal 18 2 2 3 3" xfId="6941" xr:uid="{CF43FB0B-7D54-485B-B2BA-A11C7EB56CA2}"/>
    <cellStyle name="Normal 18 2 2 3 3 2" xfId="10327" xr:uid="{5EC6BFB6-5F48-40F2-B994-F5D3982EA569}"/>
    <cellStyle name="Normal 18 2 2 3 3 2 2" xfId="17111" xr:uid="{DA9CAC65-9326-443E-8672-55BC35D1B56A}"/>
    <cellStyle name="Normal 18 2 2 3 3 2 2 2" xfId="32230" xr:uid="{4E3DD6ED-A691-410E-B158-6AB0479AEABD}"/>
    <cellStyle name="Normal 18 2 2 3 3 2 3" xfId="25462" xr:uid="{264122E5-E3B5-44CC-AD30-B1AB563EC533}"/>
    <cellStyle name="Normal 18 2 2 3 3 3" xfId="13727" xr:uid="{E874B1C3-037F-401F-80F6-96D24B9B3BCC}"/>
    <cellStyle name="Normal 18 2 2 3 3 3 2" xfId="28846" xr:uid="{25E65AF0-7330-471C-9DC1-6A73F4B1B733}"/>
    <cellStyle name="Normal 18 2 2 3 3 4" xfId="22078" xr:uid="{B7519D26-03F2-48D4-979B-2288C7E12817}"/>
    <cellStyle name="Normal 18 2 2 3 4" xfId="8611" xr:uid="{722CE313-A8CC-45B8-827E-AD3015C00F51}"/>
    <cellStyle name="Normal 18 2 2 3 4 2" xfId="15395" xr:uid="{E74D8014-EF00-4309-8380-BDB3DCD99F46}"/>
    <cellStyle name="Normal 18 2 2 3 4 2 2" xfId="30514" xr:uid="{712B93A4-9592-4DAC-946F-C3E608CB1304}"/>
    <cellStyle name="Normal 18 2 2 3 4 3" xfId="23746" xr:uid="{661D1527-44D4-4DC8-8887-88149F8C340D}"/>
    <cellStyle name="Normal 18 2 2 3 5" xfId="12000" xr:uid="{42FB92EC-A825-48C0-A8C4-6A94F0FC2B57}"/>
    <cellStyle name="Normal 18 2 2 3 5 2" xfId="27130" xr:uid="{9A8E0FE9-7D3F-4FDC-B34A-B19B0C5FF1EB}"/>
    <cellStyle name="Normal 18 2 2 3 6" xfId="5199" xr:uid="{72391DC9-F56E-4F81-9399-824E91FA3F12}"/>
    <cellStyle name="Normal 18 2 2 3 6 2" xfId="20362" xr:uid="{6BB1538E-5012-4F74-8FE7-11440BC1D88C}"/>
    <cellStyle name="Normal 18 2 2 3 7" xfId="18803" xr:uid="{045C93C0-4D45-48EE-92C8-9CF3FF7F281F}"/>
    <cellStyle name="Normal 18 2 2 4" xfId="5621" xr:uid="{CAD4061A-F4FC-4A19-B563-47C3707ACBAF}"/>
    <cellStyle name="Normal 18 2 2 4 2" xfId="7359" xr:uid="{8576C8F5-D3ED-46EA-AFBF-64AFF6366C10}"/>
    <cellStyle name="Normal 18 2 2 4 2 2" xfId="10745" xr:uid="{AE6818ED-6E56-4E75-AAD3-ADBB48468C4E}"/>
    <cellStyle name="Normal 18 2 2 4 2 2 2" xfId="17529" xr:uid="{9BB2BB05-331F-45A1-B6BA-B174FF3B4DBE}"/>
    <cellStyle name="Normal 18 2 2 4 2 2 2 2" xfId="32648" xr:uid="{58977200-9E64-4708-B827-3217381AC094}"/>
    <cellStyle name="Normal 18 2 2 4 2 2 3" xfId="25880" xr:uid="{AE060AD3-6C16-41FA-9A63-B4A47D690B34}"/>
    <cellStyle name="Normal 18 2 2 4 2 3" xfId="14145" xr:uid="{0BD14A0A-131C-49D9-A5AF-01F7B3488F48}"/>
    <cellStyle name="Normal 18 2 2 4 2 3 2" xfId="29264" xr:uid="{285FB32F-F903-4AF0-80F3-62CB2893BD15}"/>
    <cellStyle name="Normal 18 2 2 4 2 4" xfId="22496" xr:uid="{EDBBFC62-6656-45E5-BB90-54FDE4911639}"/>
    <cellStyle name="Normal 18 2 2 4 3" xfId="9032" xr:uid="{D06B7F3F-ABC8-491F-8A3F-E6CD40E00675}"/>
    <cellStyle name="Normal 18 2 2 4 3 2" xfId="15816" xr:uid="{4D1A4186-7ED2-4660-A3BD-74682A198331}"/>
    <cellStyle name="Normal 18 2 2 4 3 2 2" xfId="30935" xr:uid="{66274BF2-2B0D-42EC-86B6-B8389269E447}"/>
    <cellStyle name="Normal 18 2 2 4 3 3" xfId="24167" xr:uid="{5D702115-8388-419D-A901-4F825510A1B3}"/>
    <cellStyle name="Normal 18 2 2 4 4" xfId="12418" xr:uid="{EEE21339-8545-442D-AE62-DF75C7D5AF77}"/>
    <cellStyle name="Normal 18 2 2 4 4 2" xfId="27548" xr:uid="{1839BEF7-683C-4D33-9A0E-56F979CD0E93}"/>
    <cellStyle name="Normal 18 2 2 4 5" xfId="20783" xr:uid="{6028E9B0-96BB-4070-830F-1EA91818A115}"/>
    <cellStyle name="Normal 18 2 2 5" xfId="6525" xr:uid="{5172B51B-6A15-4910-A51B-116D10F2444C}"/>
    <cellStyle name="Normal 18 2 2 5 2" xfId="9911" xr:uid="{953F25D7-BD82-4E26-8070-E5861B3E504E}"/>
    <cellStyle name="Normal 18 2 2 5 2 2" xfId="16695" xr:uid="{29AF0A17-E8F0-4512-86BA-DC12D25B6B63}"/>
    <cellStyle name="Normal 18 2 2 5 2 2 2" xfId="31814" xr:uid="{F3878164-3E5D-47C9-998E-22E0E1B984EE}"/>
    <cellStyle name="Normal 18 2 2 5 2 3" xfId="25046" xr:uid="{CE954AF4-FEE6-452C-92D1-956630C74DD2}"/>
    <cellStyle name="Normal 18 2 2 5 3" xfId="13311" xr:uid="{75C6D243-2E75-40CD-8F6D-4E768A24FE3E}"/>
    <cellStyle name="Normal 18 2 2 5 3 2" xfId="28430" xr:uid="{B7140F48-6A40-40BE-B4FF-F84C6ECA2BBF}"/>
    <cellStyle name="Normal 18 2 2 5 4" xfId="21662" xr:uid="{82F51183-3806-4D56-8A3C-FF47FB2B67E1}"/>
    <cellStyle name="Normal 18 2 2 6" xfId="8195" xr:uid="{3F4AD840-7D4A-42FF-B712-C18D9502E49D}"/>
    <cellStyle name="Normal 18 2 2 6 2" xfId="14979" xr:uid="{95EECB66-83CF-469B-991F-DAD5623ED6C2}"/>
    <cellStyle name="Normal 18 2 2 6 2 2" xfId="30098" xr:uid="{E864EE15-B606-4660-8692-FB23C0BBB72C}"/>
    <cellStyle name="Normal 18 2 2 6 3" xfId="23330" xr:uid="{48CA2FFC-96AE-4340-B547-BB4FC26B3E98}"/>
    <cellStyle name="Normal 18 2 2 7" xfId="11584" xr:uid="{0E2614CA-BC1C-4516-8214-4B8FE09D7B95}"/>
    <cellStyle name="Normal 18 2 2 7 2" xfId="26714" xr:uid="{6C346C86-714E-43B0-9E35-84B621F187AB}"/>
    <cellStyle name="Normal 18 2 2 8" xfId="4782" xr:uid="{F3B20E86-21D5-4C48-87D1-FAFDFAC8019B}"/>
    <cellStyle name="Normal 18 2 2 8 2" xfId="19946" xr:uid="{543747C8-13E2-4C74-8043-AD1034F084F1}"/>
    <cellStyle name="Normal 18 2 2 9" xfId="18387" xr:uid="{421A8D11-9768-4DFD-A409-BE0927D4A239}"/>
    <cellStyle name="Normal 18 2 3" xfId="2849" xr:uid="{FB28597D-9E09-4E15-A514-5A8354DC2375}"/>
    <cellStyle name="Normal 18 2 3 2" xfId="3268" xr:uid="{43DD09E6-117A-4816-88ED-6568B68FFB79}"/>
    <cellStyle name="Normal 18 2 3 2 2" xfId="6142" xr:uid="{BC958119-062A-4A8E-860C-2A9B3CC453F0}"/>
    <cellStyle name="Normal 18 2 3 2 2 2" xfId="7880" xr:uid="{AB446189-B63D-49BC-B97B-C21D10CE542C}"/>
    <cellStyle name="Normal 18 2 3 2 2 2 2" xfId="11266" xr:uid="{779B8619-E43B-443D-90FD-9E7D7284BB63}"/>
    <cellStyle name="Normal 18 2 3 2 2 2 2 2" xfId="18050" xr:uid="{3E556BC1-17A0-4E33-8935-C5288F286541}"/>
    <cellStyle name="Normal 18 2 3 2 2 2 2 2 2" xfId="33169" xr:uid="{A8B64E89-76F6-46E9-846A-8865BFE4586B}"/>
    <cellStyle name="Normal 18 2 3 2 2 2 2 3" xfId="26401" xr:uid="{A29EA68B-FCDC-447F-BA8E-23BB393B3767}"/>
    <cellStyle name="Normal 18 2 3 2 2 2 3" xfId="14666" xr:uid="{A96D9D5D-6B2F-4F57-AEC7-849EC3339BE7}"/>
    <cellStyle name="Normal 18 2 3 2 2 2 3 2" xfId="29785" xr:uid="{5E2E9DDC-8F21-42DC-A2C8-AB49C0781630}"/>
    <cellStyle name="Normal 18 2 3 2 2 2 4" xfId="23017" xr:uid="{AD4A1BE8-1A87-4FC2-BB72-4FE46E9BE489}"/>
    <cellStyle name="Normal 18 2 3 2 2 3" xfId="9553" xr:uid="{D114F1B4-E55D-47B6-9094-C266A7AC05DA}"/>
    <cellStyle name="Normal 18 2 3 2 2 3 2" xfId="16337" xr:uid="{B74743FE-FBA1-413F-85D7-A8D7CEDE33DE}"/>
    <cellStyle name="Normal 18 2 3 2 2 3 2 2" xfId="31456" xr:uid="{E572ED8A-B8CA-4DAB-81E3-35F820867741}"/>
    <cellStyle name="Normal 18 2 3 2 2 3 3" xfId="24688" xr:uid="{7F6D2406-7DC7-4D05-A108-2E1287C736DA}"/>
    <cellStyle name="Normal 18 2 3 2 2 4" xfId="12940" xr:uid="{00B7253E-B48C-4016-9FB5-68006BC0FDBF}"/>
    <cellStyle name="Normal 18 2 3 2 2 4 2" xfId="28069" xr:uid="{F9DE1901-33A7-4D33-A1C6-E60F232FDC88}"/>
    <cellStyle name="Normal 18 2 3 2 2 5" xfId="21304" xr:uid="{72FBDA68-E7CA-4DC4-B435-5C8D599FC014}"/>
    <cellStyle name="Normal 18 2 3 2 3" xfId="7046" xr:uid="{6CB68DCE-05D7-43F0-8721-BA7E7CA7EB37}"/>
    <cellStyle name="Normal 18 2 3 2 3 2" xfId="10432" xr:uid="{F876EB58-99D4-4618-A903-9C9A43750E62}"/>
    <cellStyle name="Normal 18 2 3 2 3 2 2" xfId="17216" xr:uid="{4601468D-36F0-415C-ACF3-561F4F23A3C6}"/>
    <cellStyle name="Normal 18 2 3 2 3 2 2 2" xfId="32335" xr:uid="{705F0DFB-040B-484D-85D0-7322A702C40B}"/>
    <cellStyle name="Normal 18 2 3 2 3 2 3" xfId="25567" xr:uid="{1D437260-4758-4547-ACE8-B377A3BD4259}"/>
    <cellStyle name="Normal 18 2 3 2 3 3" xfId="13832" xr:uid="{C293F281-2F63-4979-A35F-830DFFE66A27}"/>
    <cellStyle name="Normal 18 2 3 2 3 3 2" xfId="28951" xr:uid="{0A719A57-B09D-4D74-BA8B-D394D486C64C}"/>
    <cellStyle name="Normal 18 2 3 2 3 4" xfId="22183" xr:uid="{E4AFCDC8-1603-4D02-83F2-A777C04DB9F9}"/>
    <cellStyle name="Normal 18 2 3 2 4" xfId="8716" xr:uid="{C89A3502-3B9F-4BCD-9D76-17524C270A74}"/>
    <cellStyle name="Normal 18 2 3 2 4 2" xfId="15500" xr:uid="{24EEE848-4151-44B4-B0B9-9D9C1B3E1436}"/>
    <cellStyle name="Normal 18 2 3 2 4 2 2" xfId="30619" xr:uid="{EDAD6DD7-DF5D-44CD-ABCD-515B6F48E904}"/>
    <cellStyle name="Normal 18 2 3 2 4 3" xfId="23851" xr:uid="{BF4E391B-7B37-47FA-82FB-5CAC5E373F3C}"/>
    <cellStyle name="Normal 18 2 3 2 5" xfId="12105" xr:uid="{58D807DA-AA8E-45A7-BFAA-9B303C9CDEA1}"/>
    <cellStyle name="Normal 18 2 3 2 5 2" xfId="27235" xr:uid="{7A65C630-3826-47A6-9443-5A58665A3154}"/>
    <cellStyle name="Normal 18 2 3 2 6" xfId="5304" xr:uid="{D1111D4C-C94E-4416-9830-98483B596D3B}"/>
    <cellStyle name="Normal 18 2 3 2 6 2" xfId="20467" xr:uid="{5FBE3784-A7E3-4543-B575-1972E3E8DCE0}"/>
    <cellStyle name="Normal 18 2 3 2 7" xfId="18908" xr:uid="{B67C839A-05FE-4639-A08F-D5F2912DD5D2}"/>
    <cellStyle name="Normal 18 2 3 3" xfId="5726" xr:uid="{6A9E1F6C-E49E-41D3-8DFB-33BED2507A4D}"/>
    <cellStyle name="Normal 18 2 3 3 2" xfId="7464" xr:uid="{D1CC9736-6CAE-490B-A833-A0F22975113A}"/>
    <cellStyle name="Normal 18 2 3 3 2 2" xfId="10850" xr:uid="{2DC1DFB8-6B0B-49A5-8A0A-5297456CE477}"/>
    <cellStyle name="Normal 18 2 3 3 2 2 2" xfId="17634" xr:uid="{A484C62C-F8EF-4B3C-AFDD-1A0D1BC54864}"/>
    <cellStyle name="Normal 18 2 3 3 2 2 2 2" xfId="32753" xr:uid="{2C93C8AA-8AFD-4630-B5F5-9CD756F3B400}"/>
    <cellStyle name="Normal 18 2 3 3 2 2 3" xfId="25985" xr:uid="{3F459162-8383-475B-AC02-B26B04094541}"/>
    <cellStyle name="Normal 18 2 3 3 2 3" xfId="14250" xr:uid="{04C57BF7-3F12-4344-A03D-CE9E900204B2}"/>
    <cellStyle name="Normal 18 2 3 3 2 3 2" xfId="29369" xr:uid="{27FD3650-EBD0-4354-96A1-1ACC02288FD2}"/>
    <cellStyle name="Normal 18 2 3 3 2 4" xfId="22601" xr:uid="{75E11C1A-6DCB-4A20-9024-AFCADEA4F42F}"/>
    <cellStyle name="Normal 18 2 3 3 3" xfId="9137" xr:uid="{65C816A0-5EBD-4DDF-BCC9-F75E5BC0BB5A}"/>
    <cellStyle name="Normal 18 2 3 3 3 2" xfId="15921" xr:uid="{210882EC-3468-4B74-8ACA-1721C3E951B9}"/>
    <cellStyle name="Normal 18 2 3 3 3 2 2" xfId="31040" xr:uid="{C6936818-07DC-41D4-AB0E-C4583EC09A8F}"/>
    <cellStyle name="Normal 18 2 3 3 3 3" xfId="24272" xr:uid="{47D78553-E18B-4DF2-BA92-E89F08FE8069}"/>
    <cellStyle name="Normal 18 2 3 3 4" xfId="12523" xr:uid="{96806347-A0D5-40C3-8FE3-E2CE0FFE8E2A}"/>
    <cellStyle name="Normal 18 2 3 3 4 2" xfId="27653" xr:uid="{4E917E67-6F6C-4404-8561-4E1BAE668DE3}"/>
    <cellStyle name="Normal 18 2 3 3 5" xfId="20888" xr:uid="{0DEE6AAB-B184-4FD5-A5D5-B09F837FE4CA}"/>
    <cellStyle name="Normal 18 2 3 4" xfId="6630" xr:uid="{FA30E497-B8AC-42AD-91C1-BC83CBD5A00D}"/>
    <cellStyle name="Normal 18 2 3 4 2" xfId="10016" xr:uid="{23C4A6F4-08A1-4DAB-AFE0-A9B6DF64094F}"/>
    <cellStyle name="Normal 18 2 3 4 2 2" xfId="16800" xr:uid="{F8860723-D20F-4B1B-905E-D6B9D34467A4}"/>
    <cellStyle name="Normal 18 2 3 4 2 2 2" xfId="31919" xr:uid="{E29F3B5F-63AA-4884-B132-3B2430E4479B}"/>
    <cellStyle name="Normal 18 2 3 4 2 3" xfId="25151" xr:uid="{9E7F8251-D333-4526-9FB4-1ECEF1382B50}"/>
    <cellStyle name="Normal 18 2 3 4 3" xfId="13416" xr:uid="{38DB581A-BC6A-40B2-8D10-50E7BA0284BB}"/>
    <cellStyle name="Normal 18 2 3 4 3 2" xfId="28535" xr:uid="{74EE43A9-6003-4EB9-88CB-FE6D3A5345DC}"/>
    <cellStyle name="Normal 18 2 3 4 4" xfId="21767" xr:uid="{AFE1C7D6-F6D5-4D02-A744-5AC9B5EBF2F6}"/>
    <cellStyle name="Normal 18 2 3 5" xfId="8300" xr:uid="{BD2DD3BF-EB92-4B7C-A545-179944AEB6DD}"/>
    <cellStyle name="Normal 18 2 3 5 2" xfId="15084" xr:uid="{DD8ABCF9-41AC-4053-B6F3-86CD60985BDF}"/>
    <cellStyle name="Normal 18 2 3 5 2 2" xfId="30203" xr:uid="{3CAF8473-EE88-477D-8E1E-A3A89C34FB28}"/>
    <cellStyle name="Normal 18 2 3 5 3" xfId="23435" xr:uid="{617AF91A-8668-4F91-B235-38BE0BB67F82}"/>
    <cellStyle name="Normal 18 2 3 6" xfId="11689" xr:uid="{EAFE7D13-2124-4ED8-A2C7-E64C6AA6767F}"/>
    <cellStyle name="Normal 18 2 3 6 2" xfId="26819" xr:uid="{ADC703E0-D588-4DD1-894A-4172DFE14732}"/>
    <cellStyle name="Normal 18 2 3 7" xfId="4888" xr:uid="{9D5CBD14-9C5A-484C-A93F-567B94DB236A}"/>
    <cellStyle name="Normal 18 2 3 7 2" xfId="20051" xr:uid="{7812D0AB-E840-4FFD-A3AD-F762E704C5F6}"/>
    <cellStyle name="Normal 18 2 3 8" xfId="18492" xr:uid="{5CEE1B6E-4D5A-44F7-856A-B89035EEFA8F}"/>
    <cellStyle name="Normal 18 2 4" xfId="3060" xr:uid="{D6BE2817-1C89-4E80-BA91-DA9D90181D2D}"/>
    <cellStyle name="Normal 18 2 4 2" xfId="5934" xr:uid="{380F2863-6F0A-4A04-8A78-38C78A0E9B8D}"/>
    <cellStyle name="Normal 18 2 4 2 2" xfId="7672" xr:uid="{3F86497B-23FB-4FAC-9137-8589918B784B}"/>
    <cellStyle name="Normal 18 2 4 2 2 2" xfId="11058" xr:uid="{EAECFFEC-7208-43C1-BE0E-6E6D6E75A793}"/>
    <cellStyle name="Normal 18 2 4 2 2 2 2" xfId="17842" xr:uid="{03106992-5B95-4BA6-BEE4-097D4597B558}"/>
    <cellStyle name="Normal 18 2 4 2 2 2 2 2" xfId="32961" xr:uid="{542B8DA0-3686-4EE5-977C-9B8BD20DB70D}"/>
    <cellStyle name="Normal 18 2 4 2 2 2 3" xfId="26193" xr:uid="{8760B617-41EF-4437-9A06-AC54D42E9D2E}"/>
    <cellStyle name="Normal 18 2 4 2 2 3" xfId="14458" xr:uid="{4732933C-77C2-473D-950B-BCA5E5E308B1}"/>
    <cellStyle name="Normal 18 2 4 2 2 3 2" xfId="29577" xr:uid="{F7D49394-2A85-45B3-82EA-6540CE0CBC22}"/>
    <cellStyle name="Normal 18 2 4 2 2 4" xfId="22809" xr:uid="{2196D669-D657-455C-85D1-880F7D65E3B2}"/>
    <cellStyle name="Normal 18 2 4 2 3" xfId="9345" xr:uid="{837C4FE2-9FD6-4B33-8B89-389166A45B99}"/>
    <cellStyle name="Normal 18 2 4 2 3 2" xfId="16129" xr:uid="{C2CD1C17-6B43-4F9E-9F9C-8669B7EB67FA}"/>
    <cellStyle name="Normal 18 2 4 2 3 2 2" xfId="31248" xr:uid="{CC9D6F48-97D6-4465-9173-FF9CC1DFBFCA}"/>
    <cellStyle name="Normal 18 2 4 2 3 3" xfId="24480" xr:uid="{BD9C20D6-E911-4DE4-BA26-B4D9320D9C13}"/>
    <cellStyle name="Normal 18 2 4 2 4" xfId="12732" xr:uid="{8DB84E53-F1C8-4A4F-989A-563BE74339E7}"/>
    <cellStyle name="Normal 18 2 4 2 4 2" xfId="27861" xr:uid="{94BFB050-3904-4151-9A0D-4EFFA872BB0C}"/>
    <cellStyle name="Normal 18 2 4 2 5" xfId="21096" xr:uid="{F7FA51D0-EA86-46A8-8C52-851D854B4625}"/>
    <cellStyle name="Normal 18 2 4 3" xfId="6838" xr:uid="{AAFD2F99-FE5B-4D71-9AB1-1567EADDC894}"/>
    <cellStyle name="Normal 18 2 4 3 2" xfId="10224" xr:uid="{2207EF18-9E38-442C-85F9-65480835300A}"/>
    <cellStyle name="Normal 18 2 4 3 2 2" xfId="17008" xr:uid="{A22A41F7-7F08-494F-8C44-32ABBFA15930}"/>
    <cellStyle name="Normal 18 2 4 3 2 2 2" xfId="32127" xr:uid="{CAB0DCB0-3FC2-4940-BC4E-C83FC31EB72B}"/>
    <cellStyle name="Normal 18 2 4 3 2 3" xfId="25359" xr:uid="{AFDFFF82-7BF1-4050-83CE-87979CFBC1DA}"/>
    <cellStyle name="Normal 18 2 4 3 3" xfId="13624" xr:uid="{41A36448-2CE3-4FF8-9D2E-CEF382D61A1D}"/>
    <cellStyle name="Normal 18 2 4 3 3 2" xfId="28743" xr:uid="{A29252A3-2B45-471E-947C-023C2D3B4410}"/>
    <cellStyle name="Normal 18 2 4 3 4" xfId="21975" xr:uid="{294DD97C-87AA-4561-9D81-CE0A7488CD6D}"/>
    <cellStyle name="Normal 18 2 4 4" xfId="8508" xr:uid="{4F7BC4EA-6BCE-4D6F-8AF9-41190F480674}"/>
    <cellStyle name="Normal 18 2 4 4 2" xfId="15292" xr:uid="{CA9955F8-F601-4FAC-B29B-DEA6A036E41D}"/>
    <cellStyle name="Normal 18 2 4 4 2 2" xfId="30411" xr:uid="{15A9B9C4-3875-4C77-A509-2E9B613E9F8E}"/>
    <cellStyle name="Normal 18 2 4 4 3" xfId="23643" xr:uid="{A149863F-F44D-4643-B44C-9F7AB235C9A3}"/>
    <cellStyle name="Normal 18 2 4 5" xfId="11897" xr:uid="{D7CBC77B-ED82-4963-A652-F7852695876E}"/>
    <cellStyle name="Normal 18 2 4 5 2" xfId="27027" xr:uid="{CB135ED7-8B79-45E7-B556-CB7242654CE1}"/>
    <cellStyle name="Normal 18 2 4 6" xfId="5096" xr:uid="{37D6A742-8E45-4F22-926E-239F642914F6}"/>
    <cellStyle name="Normal 18 2 4 6 2" xfId="20259" xr:uid="{A8E4D2E5-048A-42C3-A99A-18806CBA1A44}"/>
    <cellStyle name="Normal 18 2 4 7" xfId="18700" xr:uid="{3C33408A-A78B-4057-AA8D-080004FC0D2A}"/>
    <cellStyle name="Normal 18 2 5" xfId="5518" xr:uid="{D0B5277D-DB6A-4D7C-B20B-95F12EFAF37B}"/>
    <cellStyle name="Normal 18 2 5 2" xfId="7256" xr:uid="{6492285C-7C87-4295-9C43-1FD2958CC189}"/>
    <cellStyle name="Normal 18 2 5 2 2" xfId="10642" xr:uid="{80D50694-9229-42BE-9EE5-D0F96EBC1244}"/>
    <cellStyle name="Normal 18 2 5 2 2 2" xfId="17426" xr:uid="{C5E0F51C-D4A0-41EC-853E-67135563EBE2}"/>
    <cellStyle name="Normal 18 2 5 2 2 2 2" xfId="32545" xr:uid="{924470F7-3011-4C8B-8636-6B7E54B595F9}"/>
    <cellStyle name="Normal 18 2 5 2 2 3" xfId="25777" xr:uid="{F14DC063-E06C-4555-B690-70EDA3E98D26}"/>
    <cellStyle name="Normal 18 2 5 2 3" xfId="14042" xr:uid="{886C1FB9-4F88-4762-AD6C-AA534AB35289}"/>
    <cellStyle name="Normal 18 2 5 2 3 2" xfId="29161" xr:uid="{65A2E164-01A5-4FCC-A38A-44DBF4F3238A}"/>
    <cellStyle name="Normal 18 2 5 2 4" xfId="22393" xr:uid="{B241B282-94A2-4BBC-BBBE-C57A6DE7961E}"/>
    <cellStyle name="Normal 18 2 5 3" xfId="8929" xr:uid="{860126C2-167D-4D68-BE3C-272F75A98A03}"/>
    <cellStyle name="Normal 18 2 5 3 2" xfId="15713" xr:uid="{375BC957-9528-4BA6-B04A-6BDA9AD6A62E}"/>
    <cellStyle name="Normal 18 2 5 3 2 2" xfId="30832" xr:uid="{9773E93B-2E2F-4E09-ABA0-71D4B032863B}"/>
    <cellStyle name="Normal 18 2 5 3 3" xfId="24064" xr:uid="{991EDD49-7808-4CE7-9644-4C3582F33DC7}"/>
    <cellStyle name="Normal 18 2 5 4" xfId="12315" xr:uid="{496F2BDE-7FE9-449E-B336-7068785FD2BE}"/>
    <cellStyle name="Normal 18 2 5 4 2" xfId="27445" xr:uid="{B8AF0565-CC65-4A4C-A3E6-0201597AF29B}"/>
    <cellStyle name="Normal 18 2 5 5" xfId="20680" xr:uid="{76A6C502-ABE4-45A1-904A-C7005200B5A3}"/>
    <cellStyle name="Normal 18 2 6" xfId="6421" xr:uid="{30503361-FF93-402C-8F29-6712655555B3}"/>
    <cellStyle name="Normal 18 2 6 2" xfId="9808" xr:uid="{B50B6486-8DB7-4E3F-9DC1-33319A716B56}"/>
    <cellStyle name="Normal 18 2 6 2 2" xfId="16592" xr:uid="{C8A19964-09BE-4E2A-A43A-5E6B547521B0}"/>
    <cellStyle name="Normal 18 2 6 2 2 2" xfId="31711" xr:uid="{16A6FE9E-F8C4-4772-A21B-1B22B57F4003}"/>
    <cellStyle name="Normal 18 2 6 2 3" xfId="24943" xr:uid="{AED0B79E-4149-4A8A-ADF6-8360C0CE457F}"/>
    <cellStyle name="Normal 18 2 6 3" xfId="13208" xr:uid="{5E686945-98A0-4F4C-B53F-CA692E95C30E}"/>
    <cellStyle name="Normal 18 2 6 3 2" xfId="28327" xr:uid="{2578671D-C351-4027-8DE0-AF92874E7D2C}"/>
    <cellStyle name="Normal 18 2 6 4" xfId="21559" xr:uid="{4F208F21-AC92-4BDB-969B-C1E670A635A1}"/>
    <cellStyle name="Normal 18 2 7" xfId="8092" xr:uid="{7AD8495C-4FEA-424F-BA41-D8CF6CB7076D}"/>
    <cellStyle name="Normal 18 2 7 2" xfId="14876" xr:uid="{E52BB5B2-67B6-4237-BFE6-7A81BE36AFEA}"/>
    <cellStyle name="Normal 18 2 7 2 2" xfId="29995" xr:uid="{959FB1A2-8F34-4E1F-AA6F-BB63C674A2AD}"/>
    <cellStyle name="Normal 18 2 7 3" xfId="23227" xr:uid="{FB81FF12-AC71-4EF2-BCE1-D7CBA5D61834}"/>
    <cellStyle name="Normal 18 2 8" xfId="11482" xr:uid="{6C1AFEC1-E8F6-42E1-A30F-8C2D5D63E36A}"/>
    <cellStyle name="Normal 18 2 8 2" xfId="26611" xr:uid="{A0E4D318-FAB0-4603-BC45-C94EA2291002}"/>
    <cellStyle name="Normal 18 2 9" xfId="4679" xr:uid="{09704652-4D0B-4B68-8413-D503051C1232}"/>
    <cellStyle name="Normal 18 2 9 2" xfId="19843" xr:uid="{EEEB5655-B912-476E-AE68-C79668D8B60A}"/>
    <cellStyle name="Normal 18 3" xfId="2693" xr:uid="{A0E4D1D3-79E2-40AA-B6E8-461A6C02A70C}"/>
    <cellStyle name="Normal 18 3 2" xfId="2904" xr:uid="{CF01B4EE-62E5-48EC-AA14-81F78E00E1FD}"/>
    <cellStyle name="Normal 18 3 2 2" xfId="3323" xr:uid="{E7C6AADB-9E41-4D5A-B88C-66C15868498D}"/>
    <cellStyle name="Normal 18 3 2 2 2" xfId="6197" xr:uid="{F77E94B3-C3B9-4841-9CD7-2401610D1FBC}"/>
    <cellStyle name="Normal 18 3 2 2 2 2" xfId="7935" xr:uid="{921E4362-60CC-4039-816C-21A3BDA2632B}"/>
    <cellStyle name="Normal 18 3 2 2 2 2 2" xfId="11321" xr:uid="{9CE442AB-ED28-410E-AB26-FDA2BAFA1935}"/>
    <cellStyle name="Normal 18 3 2 2 2 2 2 2" xfId="18105" xr:uid="{A7F9411D-AFE6-4557-BD94-F803959428BB}"/>
    <cellStyle name="Normal 18 3 2 2 2 2 2 2 2" xfId="33224" xr:uid="{D47F3D6C-C749-47F2-8A90-AD6455B27A4B}"/>
    <cellStyle name="Normal 18 3 2 2 2 2 2 3" xfId="26456" xr:uid="{8E409E13-E9F3-474F-A5FF-9DFBBCC610EC}"/>
    <cellStyle name="Normal 18 3 2 2 2 2 3" xfId="14721" xr:uid="{C188BFA8-FEAA-453B-98E7-1CCE398B02CD}"/>
    <cellStyle name="Normal 18 3 2 2 2 2 3 2" xfId="29840" xr:uid="{AADCDE6E-5344-4A9E-9704-D81401CF023E}"/>
    <cellStyle name="Normal 18 3 2 2 2 2 4" xfId="23072" xr:uid="{AA5A68CF-E37F-4482-915A-36C2BCBA693C}"/>
    <cellStyle name="Normal 18 3 2 2 2 3" xfId="9608" xr:uid="{7B7ACF66-1CA0-44C0-A9A7-C9D39F08350C}"/>
    <cellStyle name="Normal 18 3 2 2 2 3 2" xfId="16392" xr:uid="{CCE74083-8365-4D9A-B6B8-5F77C77A8836}"/>
    <cellStyle name="Normal 18 3 2 2 2 3 2 2" xfId="31511" xr:uid="{38F810EC-4CD6-4DDF-85E1-C5043735CB81}"/>
    <cellStyle name="Normal 18 3 2 2 2 3 3" xfId="24743" xr:uid="{4F1E1F70-7013-44F3-83B7-6D16CC63643B}"/>
    <cellStyle name="Normal 18 3 2 2 2 4" xfId="12995" xr:uid="{CB435389-F8CC-438F-86C6-72A26FBFFDCA}"/>
    <cellStyle name="Normal 18 3 2 2 2 4 2" xfId="28124" xr:uid="{54634822-BDD7-495A-8C07-47DBBB6FBC68}"/>
    <cellStyle name="Normal 18 3 2 2 2 5" xfId="21359" xr:uid="{77F9672A-5238-4905-BD92-3CFE0522C8A5}"/>
    <cellStyle name="Normal 18 3 2 2 3" xfId="7101" xr:uid="{913F31EA-D6CB-4C17-941C-F1B2B2CB22EA}"/>
    <cellStyle name="Normal 18 3 2 2 3 2" xfId="10487" xr:uid="{087B9531-52C1-4945-A0DD-A1522C723A16}"/>
    <cellStyle name="Normal 18 3 2 2 3 2 2" xfId="17271" xr:uid="{04D7E68F-6FC5-4406-B8C1-504F027778C1}"/>
    <cellStyle name="Normal 18 3 2 2 3 2 2 2" xfId="32390" xr:uid="{082CFEAC-2AE3-45EB-8579-F7500616405D}"/>
    <cellStyle name="Normal 18 3 2 2 3 2 3" xfId="25622" xr:uid="{E8F3F8BF-BF10-4330-A2FE-37411B2D7815}"/>
    <cellStyle name="Normal 18 3 2 2 3 3" xfId="13887" xr:uid="{D42FD88D-BAC1-4262-9B19-5C89595FA6A7}"/>
    <cellStyle name="Normal 18 3 2 2 3 3 2" xfId="29006" xr:uid="{11F54F20-E9BB-4023-9967-FEEF2A92E3E3}"/>
    <cellStyle name="Normal 18 3 2 2 3 4" xfId="22238" xr:uid="{DA9F5A58-972F-4201-9B1D-7A98E518754F}"/>
    <cellStyle name="Normal 18 3 2 2 4" xfId="8771" xr:uid="{92D91843-9175-4A44-8118-0DBA807C8AA4}"/>
    <cellStyle name="Normal 18 3 2 2 4 2" xfId="15555" xr:uid="{25C5B71A-CC1B-4FC9-8A5F-40B22A121EE5}"/>
    <cellStyle name="Normal 18 3 2 2 4 2 2" xfId="30674" xr:uid="{BAF19B1D-7B6C-4EA7-A356-5E2DBE99A964}"/>
    <cellStyle name="Normal 18 3 2 2 4 3" xfId="23906" xr:uid="{2986C352-E552-43BB-A546-48CA15C2CFBC}"/>
    <cellStyle name="Normal 18 3 2 2 5" xfId="12160" xr:uid="{6032E964-AF4B-4BE4-89FB-6B29708078C0}"/>
    <cellStyle name="Normal 18 3 2 2 5 2" xfId="27290" xr:uid="{3E5160D2-92CD-4817-A775-97C9D832E81A}"/>
    <cellStyle name="Normal 18 3 2 2 6" xfId="5359" xr:uid="{B358DC91-EE47-47F8-AB32-A032E36C19D0}"/>
    <cellStyle name="Normal 18 3 2 2 6 2" xfId="20522" xr:uid="{87BA83B2-397B-4942-90B8-565F66F046F9}"/>
    <cellStyle name="Normal 18 3 2 2 7" xfId="18963" xr:uid="{24A43212-3856-4EF0-AB1A-B37ACB87CEBA}"/>
    <cellStyle name="Normal 18 3 2 3" xfId="5781" xr:uid="{BD8BD9B6-1442-4AC4-97C3-2635B9B80296}"/>
    <cellStyle name="Normal 18 3 2 3 2" xfId="7519" xr:uid="{4DF5EFE9-B97E-495E-9194-BAE4F82F99F8}"/>
    <cellStyle name="Normal 18 3 2 3 2 2" xfId="10905" xr:uid="{B335889E-A839-4A6F-8B1F-362CECD690CA}"/>
    <cellStyle name="Normal 18 3 2 3 2 2 2" xfId="17689" xr:uid="{1C80EFB2-7815-4614-B1DA-B3A977765256}"/>
    <cellStyle name="Normal 18 3 2 3 2 2 2 2" xfId="32808" xr:uid="{02098706-6870-4B65-8FE5-6573FE44BB9F}"/>
    <cellStyle name="Normal 18 3 2 3 2 2 3" xfId="26040" xr:uid="{25EF6249-CA24-4417-98C7-A935F925A76D}"/>
    <cellStyle name="Normal 18 3 2 3 2 3" xfId="14305" xr:uid="{B2988A36-840D-4732-8993-59BFEE79D846}"/>
    <cellStyle name="Normal 18 3 2 3 2 3 2" xfId="29424" xr:uid="{F2F3D9B9-124A-40E5-B6BC-6323988058AB}"/>
    <cellStyle name="Normal 18 3 2 3 2 4" xfId="22656" xr:uid="{63975276-BEA2-4CB4-9452-47EC03E21F4A}"/>
    <cellStyle name="Normal 18 3 2 3 3" xfId="9192" xr:uid="{40C6C861-7EEF-44AB-9D87-1CF31D0F51F3}"/>
    <cellStyle name="Normal 18 3 2 3 3 2" xfId="15976" xr:uid="{9F9714A1-9CCB-4262-B70B-483289C1F001}"/>
    <cellStyle name="Normal 18 3 2 3 3 2 2" xfId="31095" xr:uid="{40BF7D42-935D-464B-AE7A-993D92DD49E8}"/>
    <cellStyle name="Normal 18 3 2 3 3 3" xfId="24327" xr:uid="{A91DF03F-8FF5-46F8-BB6D-6A10C9AB42BB}"/>
    <cellStyle name="Normal 18 3 2 3 4" xfId="12578" xr:uid="{2A0E17DA-690B-4341-B937-BAC653BF700B}"/>
    <cellStyle name="Normal 18 3 2 3 4 2" xfId="27708" xr:uid="{7892DB76-5143-4BD0-86B5-6FDF811B965B}"/>
    <cellStyle name="Normal 18 3 2 3 5" xfId="20943" xr:uid="{BA964062-9D6D-4B26-90F3-B3E013C218DB}"/>
    <cellStyle name="Normal 18 3 2 4" xfId="6685" xr:uid="{7761167A-7221-497C-B66B-7F8D148A9CBB}"/>
    <cellStyle name="Normal 18 3 2 4 2" xfId="10071" xr:uid="{65DCBE37-0F28-4CC7-97F4-301F4913E8BF}"/>
    <cellStyle name="Normal 18 3 2 4 2 2" xfId="16855" xr:uid="{981CF31B-1571-4B0D-8941-B6927255CDE5}"/>
    <cellStyle name="Normal 18 3 2 4 2 2 2" xfId="31974" xr:uid="{9F7B9FCB-6A7B-45A5-AA54-EE23B0C33F8A}"/>
    <cellStyle name="Normal 18 3 2 4 2 3" xfId="25206" xr:uid="{CC4DEF6F-D8BE-4A4A-881A-16CB49670A27}"/>
    <cellStyle name="Normal 18 3 2 4 3" xfId="13471" xr:uid="{3282AB26-2CA7-4910-9F96-28B02EDFD52D}"/>
    <cellStyle name="Normal 18 3 2 4 3 2" xfId="28590" xr:uid="{4BD50D54-A202-4952-9332-7502C32274D5}"/>
    <cellStyle name="Normal 18 3 2 4 4" xfId="21822" xr:uid="{025AEB31-C888-42D4-B194-55B43C0F87E6}"/>
    <cellStyle name="Normal 18 3 2 5" xfId="8355" xr:uid="{7C70EAB5-CC89-45E7-B68A-5DE902971EFF}"/>
    <cellStyle name="Normal 18 3 2 5 2" xfId="15139" xr:uid="{E8F93C66-1F6C-485E-ABDB-669E98657FBE}"/>
    <cellStyle name="Normal 18 3 2 5 2 2" xfId="30258" xr:uid="{A4C85B8B-1D5D-4979-A3EE-FA6D7BDE1249}"/>
    <cellStyle name="Normal 18 3 2 5 3" xfId="23490" xr:uid="{E0730474-1E6A-46E1-8A72-1F7DD538B474}"/>
    <cellStyle name="Normal 18 3 2 6" xfId="11744" xr:uid="{2E55B549-4DB7-4E4A-8841-F0E81F9D3FE0}"/>
    <cellStyle name="Normal 18 3 2 6 2" xfId="26874" xr:uid="{1DD0DADE-A6E3-4C3D-AB2F-2702F759BEB7}"/>
    <cellStyle name="Normal 18 3 2 7" xfId="4943" xr:uid="{F6B2BEB9-F266-4FE5-ADDE-07AC3432FB4D}"/>
    <cellStyle name="Normal 18 3 2 7 2" xfId="20106" xr:uid="{02161143-4FBE-46A8-8427-A4BE67DC5DF9}"/>
    <cellStyle name="Normal 18 3 2 8" xfId="18547" xr:uid="{98F6646A-0B1D-4CA4-B088-866374DFCDEA}"/>
    <cellStyle name="Normal 18 3 3" xfId="3115" xr:uid="{D1100F4D-FA2F-4F0E-86B2-B047570A5518}"/>
    <cellStyle name="Normal 18 3 3 2" xfId="5989" xr:uid="{AA5F2BF2-BBAB-4A2E-8781-ED76343BBCCB}"/>
    <cellStyle name="Normal 18 3 3 2 2" xfId="7727" xr:uid="{0DD25EB4-C31F-4026-BDC2-170163ABA392}"/>
    <cellStyle name="Normal 18 3 3 2 2 2" xfId="11113" xr:uid="{24152687-B0BA-48B6-92A9-EE1AAF57AA65}"/>
    <cellStyle name="Normal 18 3 3 2 2 2 2" xfId="17897" xr:uid="{FEFFB64D-989E-4C72-9D09-95500D897CCE}"/>
    <cellStyle name="Normal 18 3 3 2 2 2 2 2" xfId="33016" xr:uid="{7C7009E7-17FC-4073-B96A-8D5946A4F990}"/>
    <cellStyle name="Normal 18 3 3 2 2 2 3" xfId="26248" xr:uid="{3BAC87B8-F65F-489F-BD9F-C980D4146EBE}"/>
    <cellStyle name="Normal 18 3 3 2 2 3" xfId="14513" xr:uid="{C93D91F0-0CF0-470E-BABE-AE1837CA3016}"/>
    <cellStyle name="Normal 18 3 3 2 2 3 2" xfId="29632" xr:uid="{F8A2FF1B-9FDB-4813-B5EB-23743D990BA7}"/>
    <cellStyle name="Normal 18 3 3 2 2 4" xfId="22864" xr:uid="{5149BC7C-C289-4EA9-AB19-AC099C43BDF1}"/>
    <cellStyle name="Normal 18 3 3 2 3" xfId="9400" xr:uid="{7EFCEDAD-ED25-4795-A6DB-836269FA7DBE}"/>
    <cellStyle name="Normal 18 3 3 2 3 2" xfId="16184" xr:uid="{DA673C61-361A-4FD3-8598-D4C067C4696F}"/>
    <cellStyle name="Normal 18 3 3 2 3 2 2" xfId="31303" xr:uid="{80FAA4D6-FF8D-40B5-862E-15F1290D8434}"/>
    <cellStyle name="Normal 18 3 3 2 3 3" xfId="24535" xr:uid="{94E91A15-BA13-4724-B510-CD4BF0CBC68D}"/>
    <cellStyle name="Normal 18 3 3 2 4" xfId="12787" xr:uid="{346270DE-C88D-4895-A987-AC5C532F97C3}"/>
    <cellStyle name="Normal 18 3 3 2 4 2" xfId="27916" xr:uid="{E0EFF595-78AB-488B-8474-C547FA0CC8AC}"/>
    <cellStyle name="Normal 18 3 3 2 5" xfId="21151" xr:uid="{3C24DAB0-7DF2-4207-9F38-BF7272382308}"/>
    <cellStyle name="Normal 18 3 3 3" xfId="6893" xr:uid="{29BCA8AC-07FB-4609-A922-C0B1766E70F7}"/>
    <cellStyle name="Normal 18 3 3 3 2" xfId="10279" xr:uid="{682EA857-4CB6-4D5A-8919-3F0D4235EDCD}"/>
    <cellStyle name="Normal 18 3 3 3 2 2" xfId="17063" xr:uid="{6DEEE374-D625-4196-B466-E12E56101E24}"/>
    <cellStyle name="Normal 18 3 3 3 2 2 2" xfId="32182" xr:uid="{B9CE456A-F5CD-49B9-933A-C06878766031}"/>
    <cellStyle name="Normal 18 3 3 3 2 3" xfId="25414" xr:uid="{224CF1BA-E8D4-419A-BB63-9F6668D5462A}"/>
    <cellStyle name="Normal 18 3 3 3 3" xfId="13679" xr:uid="{643CF6E0-6715-4124-99B6-EA91B6CAB0F7}"/>
    <cellStyle name="Normal 18 3 3 3 3 2" xfId="28798" xr:uid="{1FD0A092-F08E-4611-B2BB-756EE1C7315C}"/>
    <cellStyle name="Normal 18 3 3 3 4" xfId="22030" xr:uid="{C7E3AB6C-8870-405F-B3E8-856D7F5DEA9D}"/>
    <cellStyle name="Normal 18 3 3 4" xfId="8563" xr:uid="{314BE9D4-5C71-4FDA-BE30-8745D835EE29}"/>
    <cellStyle name="Normal 18 3 3 4 2" xfId="15347" xr:uid="{41332D67-9327-48CC-BB72-3D8468DA072B}"/>
    <cellStyle name="Normal 18 3 3 4 2 2" xfId="30466" xr:uid="{9AA3CB5C-1E8F-453D-AA5B-A4B3C12D8270}"/>
    <cellStyle name="Normal 18 3 3 4 3" xfId="23698" xr:uid="{A39B2049-5477-45EE-B0E3-88B8B1D81142}"/>
    <cellStyle name="Normal 18 3 3 5" xfId="11952" xr:uid="{0C465B8C-9E82-45D7-AEB7-5EB5BD9369E6}"/>
    <cellStyle name="Normal 18 3 3 5 2" xfId="27082" xr:uid="{291934EE-1EBE-4214-8416-484F9C04A27E}"/>
    <cellStyle name="Normal 18 3 3 6" xfId="5151" xr:uid="{EEF57AD3-C1C6-423C-A5C0-E224D9E58A76}"/>
    <cellStyle name="Normal 18 3 3 6 2" xfId="20314" xr:uid="{FCE9F7CA-EBD7-4936-8AA0-44294FC7B2C0}"/>
    <cellStyle name="Normal 18 3 3 7" xfId="18755" xr:uid="{4B215898-7891-4231-A4DB-ACB4A09B305C}"/>
    <cellStyle name="Normal 18 3 4" xfId="5573" xr:uid="{86051F8F-E459-466B-8A84-D6C56601607D}"/>
    <cellStyle name="Normal 18 3 4 2" xfId="7311" xr:uid="{7BE0AC52-2150-45D0-9FAD-9F74FA35FFBA}"/>
    <cellStyle name="Normal 18 3 4 2 2" xfId="10697" xr:uid="{3E74AEC1-8E30-4FF1-BBFA-795341E408D4}"/>
    <cellStyle name="Normal 18 3 4 2 2 2" xfId="17481" xr:uid="{B618C5E0-7DD6-423B-A240-38652BB7767E}"/>
    <cellStyle name="Normal 18 3 4 2 2 2 2" xfId="32600" xr:uid="{6832B235-B6E7-4900-A9AD-865FFC3EC6B8}"/>
    <cellStyle name="Normal 18 3 4 2 2 3" xfId="25832" xr:uid="{8F044238-A378-4FD3-9B9A-A9ABA65C3059}"/>
    <cellStyle name="Normal 18 3 4 2 3" xfId="14097" xr:uid="{A9354D6B-3B8B-4B3D-8DCC-D17B4CF08F36}"/>
    <cellStyle name="Normal 18 3 4 2 3 2" xfId="29216" xr:uid="{DF2B7B31-D652-449A-BCFB-22B82F13DF10}"/>
    <cellStyle name="Normal 18 3 4 2 4" xfId="22448" xr:uid="{7C770C2C-97C3-4ABD-B9CE-78B7CD157ABD}"/>
    <cellStyle name="Normal 18 3 4 3" xfId="8984" xr:uid="{C0F4067F-E2BC-419E-8860-7DA3E5F9CCBA}"/>
    <cellStyle name="Normal 18 3 4 3 2" xfId="15768" xr:uid="{2CC945A0-0918-47F8-9F42-E73807F4AC11}"/>
    <cellStyle name="Normal 18 3 4 3 2 2" xfId="30887" xr:uid="{2FC6EF79-296D-4D64-BEDC-17AF486C60D8}"/>
    <cellStyle name="Normal 18 3 4 3 3" xfId="24119" xr:uid="{A250D054-01D8-4F01-869F-5F2AFE301F6D}"/>
    <cellStyle name="Normal 18 3 4 4" xfId="12370" xr:uid="{45AD6367-7EEB-4BEA-B863-91E74BA1B2BE}"/>
    <cellStyle name="Normal 18 3 4 4 2" xfId="27500" xr:uid="{CAD7D0F9-9DB0-451A-8CB8-8F6D0E03D8F6}"/>
    <cellStyle name="Normal 18 3 4 5" xfId="20735" xr:uid="{9299D4D8-DD25-43B1-B468-5ED621803600}"/>
    <cellStyle name="Normal 18 3 5" xfId="6477" xr:uid="{A1254E28-6AC4-494F-949D-4EFE68F7AB94}"/>
    <cellStyle name="Normal 18 3 5 2" xfId="9863" xr:uid="{6BD45764-323F-499D-A713-9CFC06B5791D}"/>
    <cellStyle name="Normal 18 3 5 2 2" xfId="16647" xr:uid="{56B91F75-ABD5-4FBB-BC37-DD667C3FA7D4}"/>
    <cellStyle name="Normal 18 3 5 2 2 2" xfId="31766" xr:uid="{F62468E1-B376-494D-8C45-28B75F48B81D}"/>
    <cellStyle name="Normal 18 3 5 2 3" xfId="24998" xr:uid="{DCB72AE5-6130-4EDA-B190-E4A3C4DC49A4}"/>
    <cellStyle name="Normal 18 3 5 3" xfId="13263" xr:uid="{5DC864DF-7C44-4E7F-A621-1DB1764372FF}"/>
    <cellStyle name="Normal 18 3 5 3 2" xfId="28382" xr:uid="{C3589D1E-C8E0-49F7-8D46-A768433922A7}"/>
    <cellStyle name="Normal 18 3 5 4" xfId="21614" xr:uid="{DEAF6BAC-ACA9-440F-A5E5-7EEE18D1CBA4}"/>
    <cellStyle name="Normal 18 3 6" xfId="8147" xr:uid="{0E0B723E-0C27-4E1C-8849-AA53B052D134}"/>
    <cellStyle name="Normal 18 3 6 2" xfId="14931" xr:uid="{C635486C-874C-46EF-A004-809B85E1BBE6}"/>
    <cellStyle name="Normal 18 3 6 2 2" xfId="30050" xr:uid="{1CE7F29C-EFF3-4C64-B376-5441056B0DA0}"/>
    <cellStyle name="Normal 18 3 6 3" xfId="23282" xr:uid="{194FDE02-C5FB-4922-9D14-CEA7E77B7366}"/>
    <cellStyle name="Normal 18 3 7" xfId="11536" xr:uid="{D9C96D9A-4899-4055-B1D9-F5896CE24065}"/>
    <cellStyle name="Normal 18 3 7 2" xfId="26666" xr:uid="{DBEBD225-CCCF-46F6-A985-60A658C77DC5}"/>
    <cellStyle name="Normal 18 3 8" xfId="4734" xr:uid="{FE5CE100-1630-4804-A283-24BE92D6986A}"/>
    <cellStyle name="Normal 18 3 8 2" xfId="19898" xr:uid="{C112F614-CDC8-4E6D-B5BC-64CFE65D61CA}"/>
    <cellStyle name="Normal 18 3 9" xfId="18339" xr:uid="{AEBC4496-5032-4709-92D9-6074C8522168}"/>
    <cellStyle name="Normal 18 4" xfId="2801" xr:uid="{6D77D5A1-B3FC-4850-8535-376EB74BA31C}"/>
    <cellStyle name="Normal 18 4 2" xfId="3220" xr:uid="{2BE2E768-DA74-44C1-A7FF-37D90DB0B713}"/>
    <cellStyle name="Normal 18 4 2 2" xfId="6094" xr:uid="{045F6ACA-5580-40F8-876D-E55F4F77B191}"/>
    <cellStyle name="Normal 18 4 2 2 2" xfId="7832" xr:uid="{97750882-0D58-4001-8BDF-62E2FFE67928}"/>
    <cellStyle name="Normal 18 4 2 2 2 2" xfId="11218" xr:uid="{225A6222-7199-4201-ABD5-753675B55AA4}"/>
    <cellStyle name="Normal 18 4 2 2 2 2 2" xfId="18002" xr:uid="{F386F855-3D3D-4CED-8DAC-66F99DEDC98D}"/>
    <cellStyle name="Normal 18 4 2 2 2 2 2 2" xfId="33121" xr:uid="{8A13FAE6-1379-4480-B9EF-1EF924B46ECA}"/>
    <cellStyle name="Normal 18 4 2 2 2 2 3" xfId="26353" xr:uid="{73EE1715-1142-4201-ADB8-F5B0D7047174}"/>
    <cellStyle name="Normal 18 4 2 2 2 3" xfId="14618" xr:uid="{29CD9F20-C601-49CD-891B-5D8813B877CC}"/>
    <cellStyle name="Normal 18 4 2 2 2 3 2" xfId="29737" xr:uid="{A5CFB95B-334C-4C18-B48A-2BAFBF9B3B3F}"/>
    <cellStyle name="Normal 18 4 2 2 2 4" xfId="22969" xr:uid="{EB300A06-BAE6-4FAD-9FF9-960149F1B378}"/>
    <cellStyle name="Normal 18 4 2 2 3" xfId="9505" xr:uid="{4A49857A-171C-4158-9779-CEC9D8502B92}"/>
    <cellStyle name="Normal 18 4 2 2 3 2" xfId="16289" xr:uid="{E312B2DF-22EA-4601-889A-2E36948EC338}"/>
    <cellStyle name="Normal 18 4 2 2 3 2 2" xfId="31408" xr:uid="{279C69E3-53A7-433E-9C7A-F0E2EEE3588D}"/>
    <cellStyle name="Normal 18 4 2 2 3 3" xfId="24640" xr:uid="{FB1F076B-17DB-4BA9-AC71-BD3CE4EA6DC9}"/>
    <cellStyle name="Normal 18 4 2 2 4" xfId="12892" xr:uid="{66AF3868-3D52-44EF-AFCE-3E6B46CB762A}"/>
    <cellStyle name="Normal 18 4 2 2 4 2" xfId="28021" xr:uid="{F6031158-7DE5-43A6-AECA-01F6A5EE6B6E}"/>
    <cellStyle name="Normal 18 4 2 2 5" xfId="21256" xr:uid="{5B08A465-CCBE-41C1-8BDA-432D3785E451}"/>
    <cellStyle name="Normal 18 4 2 3" xfId="6998" xr:uid="{C680FCF8-3268-4CBC-8E29-E8E21C791EB7}"/>
    <cellStyle name="Normal 18 4 2 3 2" xfId="10384" xr:uid="{8DFFA8FC-5736-4842-805E-A101400BF87D}"/>
    <cellStyle name="Normal 18 4 2 3 2 2" xfId="17168" xr:uid="{5C87D28F-DAAD-4415-BCEB-5F153C16B8F9}"/>
    <cellStyle name="Normal 18 4 2 3 2 2 2" xfId="32287" xr:uid="{6FB3B604-5BB6-4308-BB84-D89907FFEA67}"/>
    <cellStyle name="Normal 18 4 2 3 2 3" xfId="25519" xr:uid="{FC8D4E0B-08A5-40B7-AF80-48AD0E3DD437}"/>
    <cellStyle name="Normal 18 4 2 3 3" xfId="13784" xr:uid="{CA00919E-2707-4C80-A72D-8026BB39AF25}"/>
    <cellStyle name="Normal 18 4 2 3 3 2" xfId="28903" xr:uid="{C4328DB4-78A0-4CD4-90F5-41C40D95B090}"/>
    <cellStyle name="Normal 18 4 2 3 4" xfId="22135" xr:uid="{4BC17C6D-0C71-4231-8506-A1E387D88110}"/>
    <cellStyle name="Normal 18 4 2 4" xfId="8668" xr:uid="{2D047E49-9B28-4785-9392-A9024D1E5FB7}"/>
    <cellStyle name="Normal 18 4 2 4 2" xfId="15452" xr:uid="{1E7BC700-5454-4AFC-B59C-A14EF9AAA573}"/>
    <cellStyle name="Normal 18 4 2 4 2 2" xfId="30571" xr:uid="{903D3B21-8044-4577-B8B0-5408C00227E0}"/>
    <cellStyle name="Normal 18 4 2 4 3" xfId="23803" xr:uid="{460F1C93-5E5B-4C4D-871D-2D810692F814}"/>
    <cellStyle name="Normal 18 4 2 5" xfId="12057" xr:uid="{1C2F97B6-BA73-46CC-85DA-AFAFA6EDE34F}"/>
    <cellStyle name="Normal 18 4 2 5 2" xfId="27187" xr:uid="{6AB738D9-569A-4605-B3CB-40119DCF56ED}"/>
    <cellStyle name="Normal 18 4 2 6" xfId="5256" xr:uid="{1753EFAF-E9FB-45F9-AF32-A4506F177F16}"/>
    <cellStyle name="Normal 18 4 2 6 2" xfId="20419" xr:uid="{3D15B9AD-9490-404A-A29E-902B0591285E}"/>
    <cellStyle name="Normal 18 4 2 7" xfId="18860" xr:uid="{E180ABF9-776A-4618-B98B-B3DC6A29B3C8}"/>
    <cellStyle name="Normal 18 4 3" xfId="5678" xr:uid="{4CD753AE-77AE-4375-83D9-D8248E095009}"/>
    <cellStyle name="Normal 18 4 3 2" xfId="7416" xr:uid="{262CBED7-EB17-4C2E-8F00-7C7FBED4EA45}"/>
    <cellStyle name="Normal 18 4 3 2 2" xfId="10802" xr:uid="{CB119C19-CBF5-4A8E-9F67-7414161620E8}"/>
    <cellStyle name="Normal 18 4 3 2 2 2" xfId="17586" xr:uid="{B11CB20B-72B4-48E3-83AB-31EF9D1C242F}"/>
    <cellStyle name="Normal 18 4 3 2 2 2 2" xfId="32705" xr:uid="{3C8EC285-22FC-47CC-8600-772922BEE1BE}"/>
    <cellStyle name="Normal 18 4 3 2 2 3" xfId="25937" xr:uid="{61CCF3F5-55AB-417A-A4DB-61E565F8AA1F}"/>
    <cellStyle name="Normal 18 4 3 2 3" xfId="14202" xr:uid="{7E4E9A56-09A9-48F7-9F72-34F4F828AFB4}"/>
    <cellStyle name="Normal 18 4 3 2 3 2" xfId="29321" xr:uid="{C627F519-0606-48F3-BDE7-F008D1FD02AB}"/>
    <cellStyle name="Normal 18 4 3 2 4" xfId="22553" xr:uid="{6FE58B01-8128-4867-B025-C4A09D139E89}"/>
    <cellStyle name="Normal 18 4 3 3" xfId="9089" xr:uid="{600DCB9C-0974-403A-AF29-51EA94EA11E7}"/>
    <cellStyle name="Normal 18 4 3 3 2" xfId="15873" xr:uid="{C62ECF10-CC84-4451-95F7-9C819CC6A131}"/>
    <cellStyle name="Normal 18 4 3 3 2 2" xfId="30992" xr:uid="{70480FB4-AABB-4C03-BE00-4A8ADC7D473A}"/>
    <cellStyle name="Normal 18 4 3 3 3" xfId="24224" xr:uid="{E91F68A8-B38A-43FC-9D3E-749DC585E766}"/>
    <cellStyle name="Normal 18 4 3 4" xfId="12475" xr:uid="{78ED7622-23B5-4866-9246-925965E5925D}"/>
    <cellStyle name="Normal 18 4 3 4 2" xfId="27605" xr:uid="{4AE57311-C30E-47C5-AF6F-876360C51587}"/>
    <cellStyle name="Normal 18 4 3 5" xfId="20840" xr:uid="{85FF11A7-4EF6-4D2F-A113-40C814FADC59}"/>
    <cellStyle name="Normal 18 4 4" xfId="6582" xr:uid="{E241B4C4-BDB5-4F96-949C-35D6B91C8EC1}"/>
    <cellStyle name="Normal 18 4 4 2" xfId="9968" xr:uid="{8B22D4EB-70E7-4FC1-935B-7927EED5B0B1}"/>
    <cellStyle name="Normal 18 4 4 2 2" xfId="16752" xr:uid="{3FBF8A4A-2CAA-44A6-A141-599D2F62AB31}"/>
    <cellStyle name="Normal 18 4 4 2 2 2" xfId="31871" xr:uid="{441D7393-394F-45AC-8002-EADE9434AEF1}"/>
    <cellStyle name="Normal 18 4 4 2 3" xfId="25103" xr:uid="{12285F77-2073-482F-B6DE-B00853119CDF}"/>
    <cellStyle name="Normal 18 4 4 3" xfId="13368" xr:uid="{36D31651-B2EB-4951-B225-FCBC84569E10}"/>
    <cellStyle name="Normal 18 4 4 3 2" xfId="28487" xr:uid="{CD5A5662-BA6C-47BF-A6EB-93CE4393817E}"/>
    <cellStyle name="Normal 18 4 4 4" xfId="21719" xr:uid="{FB58D812-6A6B-44D0-9348-5E2E6FA0B7A9}"/>
    <cellStyle name="Normal 18 4 5" xfId="8252" xr:uid="{DBEEF67C-FC07-4809-A5D3-3E8A58B41ADB}"/>
    <cellStyle name="Normal 18 4 5 2" xfId="15036" xr:uid="{135C8FC2-E542-4D44-944D-A164D30EE08B}"/>
    <cellStyle name="Normal 18 4 5 2 2" xfId="30155" xr:uid="{C49E0C65-50BA-4B6F-AAAA-415AE1C22B5F}"/>
    <cellStyle name="Normal 18 4 5 3" xfId="23387" xr:uid="{239B1E51-3105-4028-BE0E-BAE22E20DB47}"/>
    <cellStyle name="Normal 18 4 6" xfId="11641" xr:uid="{F0F368ED-EB06-4080-B0F7-3300F1F70878}"/>
    <cellStyle name="Normal 18 4 6 2" xfId="26771" xr:uid="{08EEDE44-5C33-44CE-8631-140689FEED69}"/>
    <cellStyle name="Normal 18 4 7" xfId="4840" xr:uid="{1AC86BB8-A085-4DFE-ADBA-757CB2D600CA}"/>
    <cellStyle name="Normal 18 4 7 2" xfId="20003" xr:uid="{5F60278F-4358-4EAC-97C6-166115E6A17C}"/>
    <cellStyle name="Normal 18 4 8" xfId="18444" xr:uid="{B6C23BDE-BF23-456E-B20C-F1079C4C5248}"/>
    <cellStyle name="Normal 18 5" xfId="3012" xr:uid="{FBFDE356-6DBD-453E-BEA6-EB85D1B76FB5}"/>
    <cellStyle name="Normal 18 5 2" xfId="5886" xr:uid="{23E6B902-A952-44C9-8790-080941BF89AE}"/>
    <cellStyle name="Normal 18 5 2 2" xfId="7624" xr:uid="{675C4D74-CE6A-4A58-BA6A-0CD7F6697D74}"/>
    <cellStyle name="Normal 18 5 2 2 2" xfId="11010" xr:uid="{A4B95B3B-D778-47F3-A2D1-76966ADDBE23}"/>
    <cellStyle name="Normal 18 5 2 2 2 2" xfId="17794" xr:uid="{C990F78B-A512-4EBA-B5F8-BEECAEC15809}"/>
    <cellStyle name="Normal 18 5 2 2 2 2 2" xfId="32913" xr:uid="{2E92813E-001F-4125-AD17-A645414CB91E}"/>
    <cellStyle name="Normal 18 5 2 2 2 3" xfId="26145" xr:uid="{5D82778F-DA55-4172-ABB7-E713BA6249AF}"/>
    <cellStyle name="Normal 18 5 2 2 3" xfId="14410" xr:uid="{BF94037E-230D-4695-9319-8D51CDE6DEBA}"/>
    <cellStyle name="Normal 18 5 2 2 3 2" xfId="29529" xr:uid="{796E38E3-F632-494A-9C21-DBD5A8E6BD94}"/>
    <cellStyle name="Normal 18 5 2 2 4" xfId="22761" xr:uid="{BCC25867-13A0-4F59-BC80-ACDD06E1D19C}"/>
    <cellStyle name="Normal 18 5 2 3" xfId="9297" xr:uid="{C55BF387-DB08-4192-AB92-DFB7B64E0EA8}"/>
    <cellStyle name="Normal 18 5 2 3 2" xfId="16081" xr:uid="{3FC2EF21-43F0-47A1-B785-056FFBFDADC7}"/>
    <cellStyle name="Normal 18 5 2 3 2 2" xfId="31200" xr:uid="{F4C9ECA8-410D-4ECA-B05C-AC98482D03EF}"/>
    <cellStyle name="Normal 18 5 2 3 3" xfId="24432" xr:uid="{366279BD-56DC-4AFB-AE39-E0C36A5EE153}"/>
    <cellStyle name="Normal 18 5 2 4" xfId="12684" xr:uid="{38609602-73FF-4CFF-986C-23FBD1E69DB6}"/>
    <cellStyle name="Normal 18 5 2 4 2" xfId="27813" xr:uid="{BFB579AD-FB9E-4441-8708-035946AB2DAD}"/>
    <cellStyle name="Normal 18 5 2 5" xfId="21048" xr:uid="{CAC161A1-541D-406D-AD41-741674425B12}"/>
    <cellStyle name="Normal 18 5 3" xfId="6790" xr:uid="{F146697D-3975-49FF-8C35-61F8B74FCAB9}"/>
    <cellStyle name="Normal 18 5 3 2" xfId="10176" xr:uid="{E869F468-2E07-4E10-980F-4BA84C7304FC}"/>
    <cellStyle name="Normal 18 5 3 2 2" xfId="16960" xr:uid="{4D30CD9F-6E7B-421C-B383-EA327943B153}"/>
    <cellStyle name="Normal 18 5 3 2 2 2" xfId="32079" xr:uid="{DFD26AF0-1EE8-44AE-84B2-E9EC15E00F0B}"/>
    <cellStyle name="Normal 18 5 3 2 3" xfId="25311" xr:uid="{B8E001EB-41FD-4596-9CA1-7F9E42001642}"/>
    <cellStyle name="Normal 18 5 3 3" xfId="13576" xr:uid="{65EDF81A-3AAA-40DF-BED0-BD84CAC09AA9}"/>
    <cellStyle name="Normal 18 5 3 3 2" xfId="28695" xr:uid="{A6429F57-1245-43AC-89D8-241177DDEDB8}"/>
    <cellStyle name="Normal 18 5 3 4" xfId="21927" xr:uid="{61A40B84-BDAF-4EA2-AB33-2DEACACCEB46}"/>
    <cellStyle name="Normal 18 5 4" xfId="8460" xr:uid="{0741FF82-4E49-4549-900A-E15C39647E49}"/>
    <cellStyle name="Normal 18 5 4 2" xfId="15244" xr:uid="{FF0EBEC8-CE24-475F-A08E-8588DCC8B6BE}"/>
    <cellStyle name="Normal 18 5 4 2 2" xfId="30363" xr:uid="{EB477272-2982-4F09-AA76-BBB293D901A4}"/>
    <cellStyle name="Normal 18 5 4 3" xfId="23595" xr:uid="{1A308578-0940-4EA3-ADAA-66407A4A58C2}"/>
    <cellStyle name="Normal 18 5 5" xfId="11849" xr:uid="{B629C481-2188-499D-8FFE-F7FCAEC6E7AB}"/>
    <cellStyle name="Normal 18 5 5 2" xfId="26979" xr:uid="{133A7AEF-29B0-45F8-8BE1-1831FFC06D16}"/>
    <cellStyle name="Normal 18 5 6" xfId="5048" xr:uid="{0F707DEC-F718-43B3-94EE-FBDADDF9756E}"/>
    <cellStyle name="Normal 18 5 6 2" xfId="20211" xr:uid="{F27E54FF-9D48-40DC-92E1-733134DA21DE}"/>
    <cellStyle name="Normal 18 5 7" xfId="18652" xr:uid="{31ECEBEF-EDCD-4EEE-94CC-5E59767F0098}"/>
    <cellStyle name="Normal 18 6" xfId="5470" xr:uid="{8E5A9A4C-BC1C-43B8-82F5-97BCAF27905A}"/>
    <cellStyle name="Normal 18 6 2" xfId="7184" xr:uid="{ACCF2575-E7E6-452B-A62F-B8DE998978BB}"/>
    <cellStyle name="Normal 18 6 2 2" xfId="10570" xr:uid="{3722498E-2FC3-4733-A92C-097F741FF389}"/>
    <cellStyle name="Normal 18 6 2 2 2" xfId="17354" xr:uid="{8E255F91-5068-4CFC-9857-45C210038834}"/>
    <cellStyle name="Normal 18 6 2 2 2 2" xfId="32473" xr:uid="{5FB263FC-A78F-48E7-B685-41A8E7216567}"/>
    <cellStyle name="Normal 18 6 2 2 3" xfId="25705" xr:uid="{E1119F0E-98AE-4DF2-A2B0-546C025EE2E0}"/>
    <cellStyle name="Normal 18 6 2 3" xfId="13970" xr:uid="{10BCC331-CFF4-46A2-A5E0-608CA1924B66}"/>
    <cellStyle name="Normal 18 6 2 3 2" xfId="29089" xr:uid="{37025624-DA47-4641-8A0D-2B6F746E9279}"/>
    <cellStyle name="Normal 18 6 2 4" xfId="22321" xr:uid="{D0167108-608D-4E7E-AFED-EA2C60489A7A}"/>
    <cellStyle name="Normal 18 6 3" xfId="8881" xr:uid="{A72692E6-EB5B-434D-82BC-0121E4F80171}"/>
    <cellStyle name="Normal 18 6 3 2" xfId="15665" xr:uid="{E35CE9C9-D039-4B65-AC6A-08544347B20B}"/>
    <cellStyle name="Normal 18 6 3 2 2" xfId="30784" xr:uid="{465C0642-D831-4D7E-862A-67F7B0E86809}"/>
    <cellStyle name="Normal 18 6 3 3" xfId="24016" xr:uid="{E88BA008-C9B0-4014-A0CE-08DE53AECAD7}"/>
    <cellStyle name="Normal 18 6 4" xfId="12267" xr:uid="{43B6FC86-DFAC-4EC6-821C-7A34B503A0FE}"/>
    <cellStyle name="Normal 18 6 4 2" xfId="27397" xr:uid="{60063FFF-A462-48AA-9A63-1B95BA97CA23}"/>
    <cellStyle name="Normal 18 6 5" xfId="20632" xr:uid="{874EFA28-3CB7-444C-AB3B-CC5E2C1F52D2}"/>
    <cellStyle name="Normal 18 7" xfId="6371" xr:uid="{C2BB0115-C6A0-4622-93D0-1033CEFB2C2F}"/>
    <cellStyle name="Normal 18 7 2" xfId="9760" xr:uid="{60A13BB6-7B23-4372-83AF-D7417C430A11}"/>
    <cellStyle name="Normal 18 7 2 2" xfId="16544" xr:uid="{35000052-9DC0-4BB2-B7FB-91B6B6E6AE96}"/>
    <cellStyle name="Normal 18 7 2 2 2" xfId="31663" xr:uid="{5C10268B-3F84-4B3F-AFE3-6578C86C570F}"/>
    <cellStyle name="Normal 18 7 2 3" xfId="24895" xr:uid="{0E13D70E-B6B8-400D-AB06-D794C9086676}"/>
    <cellStyle name="Normal 18 7 3" xfId="13160" xr:uid="{FC41D056-E3D3-43F6-B6D7-DAE5C81BC2A4}"/>
    <cellStyle name="Normal 18 7 3 2" xfId="28279" xr:uid="{CCF5675A-FE5C-4108-B9A8-9B2CE771ADD3}"/>
    <cellStyle name="Normal 18 7 4" xfId="21511" xr:uid="{275F1A5F-B72A-4DB8-A86E-AAF5A2F1EFB5}"/>
    <cellStyle name="Normal 18 8" xfId="8044" xr:uid="{B34F38E2-3A40-4B76-BC65-D61EBFAD956E}"/>
    <cellStyle name="Normal 18 8 2" xfId="14828" xr:uid="{221FE4FE-5FC0-439B-9A34-CA85532A933B}"/>
    <cellStyle name="Normal 18 8 2 2" xfId="29947" xr:uid="{D15571C2-9FB5-422D-A1BF-A59417D6B5AF}"/>
    <cellStyle name="Normal 18 8 3" xfId="23179" xr:uid="{BD67274A-A7DF-4712-93AE-92604A1EEC7D}"/>
    <cellStyle name="Normal 18 9" xfId="11435" xr:uid="{A4377604-B410-409B-9BD1-857738EE6BB0}"/>
    <cellStyle name="Normal 18 9 2" xfId="26563" xr:uid="{19833082-E904-4E36-B3E7-D3607A4B07DC}"/>
    <cellStyle name="Normal 19" xfId="2610" xr:uid="{5310CB69-BE23-4049-8029-63D822A106E6}"/>
    <cellStyle name="Normal 19 2" xfId="3863" xr:uid="{3F41EC04-56DA-4C72-BF50-3EB62BFF0EF4}"/>
    <cellStyle name="Normal 19 2 2" xfId="4136" xr:uid="{98A1349A-F791-483A-B6B6-C9DCF5C730FE}"/>
    <cellStyle name="Normal 19 2 2 2" xfId="19403" xr:uid="{8370ECF6-AC56-46B7-ADD2-9B85C374BB2D}"/>
    <cellStyle name="Normal 19 2 3" xfId="4380" xr:uid="{B32AEF6D-F471-4333-8331-F7F9BFE2B490}"/>
    <cellStyle name="Normal 19 2 3 2" xfId="19639" xr:uid="{4A24D224-A6DF-4D3F-8AC6-7B9EB9EB949F}"/>
    <cellStyle name="Normal 19 2 4" xfId="19166" xr:uid="{67F7E449-AE22-4B68-A680-1EEDCBA0EA7F}"/>
    <cellStyle name="Normal 19 3" xfId="4135" xr:uid="{A420A7A2-3157-41EB-BD44-2FC9F264DBF3}"/>
    <cellStyle name="Normal 19 3 2" xfId="19402" xr:uid="{4BB32079-12D5-4034-8D67-2FC29F0371E8}"/>
    <cellStyle name="Normal 19 4" xfId="4379" xr:uid="{0120AE9B-463A-43C7-84E0-7CBC7BAE5837}"/>
    <cellStyle name="Normal 19 4 2" xfId="19638" xr:uid="{63FD1B10-8A93-45B3-9C5F-FCC925C4E830}"/>
    <cellStyle name="Normal 19 5" xfId="3862" xr:uid="{97D3D127-2EB7-4885-A91C-DF9CAC63D7D6}"/>
    <cellStyle name="Normal 19 5 2" xfId="19165" xr:uid="{334611D1-487A-4897-B0F4-8C37FA22A98A}"/>
    <cellStyle name="Normal 2" xfId="3" xr:uid="{7CD46E28-7191-4E68-858C-B3599EA07A96}"/>
    <cellStyle name="Normal 2 10" xfId="619" xr:uid="{826AFB92-F0C8-4A60-B4DA-2B1FC5F2946A}"/>
    <cellStyle name="Normal 2 10 2" xfId="1782" xr:uid="{4DFA10A8-3914-4F30-B4FA-A2DE7283FEC2}"/>
    <cellStyle name="Normal 2 11" xfId="620" xr:uid="{A4D56583-FB5C-49C1-AC8D-F81135C4232D}"/>
    <cellStyle name="Normal 2 11 2" xfId="1783" xr:uid="{4EF3614E-4C89-455E-81E2-4EC8DED84C7C}"/>
    <cellStyle name="Normal 2 12" xfId="621" xr:uid="{78FE29FC-FA2C-48E1-AD8B-CCBE843E9A98}"/>
    <cellStyle name="Normal 2 12 2" xfId="1784" xr:uid="{4EE4EE0D-DB09-41EC-889B-271556C1A55A}"/>
    <cellStyle name="Normal 2 13" xfId="622" xr:uid="{24B54BAD-83D6-46B7-A197-7BD06D0E3B48}"/>
    <cellStyle name="Normal 2 13 2" xfId="1785" xr:uid="{17D8F276-1082-44D5-8C2A-8E9E731DD1C0}"/>
    <cellStyle name="Normal 2 14" xfId="623" xr:uid="{A2CCB967-46A5-4108-8735-CB2C12665E2E}"/>
    <cellStyle name="Normal 2 14 2" xfId="624" xr:uid="{80DA02B9-A2CE-45D9-A80E-49248300F3D9}"/>
    <cellStyle name="Normal 2 14 2 2" xfId="1787" xr:uid="{8AC4505B-625C-479D-B475-9B6BE5C912D4}"/>
    <cellStyle name="Normal 2 14 3" xfId="1786" xr:uid="{0FB71617-2F10-4A22-9014-A65D5CE86B4D}"/>
    <cellStyle name="Normal 2 15" xfId="625" xr:uid="{ECBAF550-29E5-4A45-9303-1142127B4EAF}"/>
    <cellStyle name="Normal 2 15 2" xfId="34448" xr:uid="{A8655F01-B43B-41CC-9711-2B168EFC7BC0}"/>
    <cellStyle name="Normal 2 15 3" xfId="3690" xr:uid="{D6C39B96-93A0-4BB1-B969-AF27076A7388}"/>
    <cellStyle name="Normal 2 15 4" xfId="1788" xr:uid="{BBDEDEF5-7DFE-4A5C-A790-102EB2123391}"/>
    <cellStyle name="Normal 2 16" xfId="298" xr:uid="{4A0853F0-539D-4240-9D34-8676FB96A84A}"/>
    <cellStyle name="Normal 2 16 2" xfId="3427" xr:uid="{C6E1B2A1-8F4B-498F-AD19-2A6C0E02F77A}"/>
    <cellStyle name="Normal 2 17" xfId="1419" xr:uid="{61840398-D4E0-48A1-949F-D0DAD736432A}"/>
    <cellStyle name="Normal 2 17 2" xfId="18203" xr:uid="{F0DE09A1-97D1-46AE-B988-BE2A52478C23}"/>
    <cellStyle name="Normal 2 18" xfId="1466" xr:uid="{AB9335D0-617B-476D-9BB7-6084194D0C51}"/>
    <cellStyle name="Normal 2 2" xfId="8" xr:uid="{FD40DB28-A26C-40A7-88FE-860DE91AB59A}"/>
    <cellStyle name="Normal 2 2 10" xfId="626" xr:uid="{3DB705EA-3436-4508-912E-9DE73A3CE985}"/>
    <cellStyle name="Normal 2 2 10 2" xfId="33336" xr:uid="{DB991EA9-AFCC-4FD8-B25C-E9843D051E4D}"/>
    <cellStyle name="Normal 2 2 10 3" xfId="33328" xr:uid="{24E0BA90-CAB4-4FE8-890A-4894C61DB5E4}"/>
    <cellStyle name="Normal 2 2 11" xfId="1789" xr:uid="{0AE9093B-32A4-4C6B-8487-CFF71AC5D0A5}"/>
    <cellStyle name="Normal 2 2 2" xfId="274" xr:uid="{16DCDC29-AF44-4A31-BD4A-195D09E6D0D8}"/>
    <cellStyle name="Normal 2 2 2 2" xfId="627" xr:uid="{883F28EE-1651-482B-9A59-BBDC1039510A}"/>
    <cellStyle name="Normal 2 2 2 2 2" xfId="3864" xr:uid="{F2ED00E8-5632-4BD9-959D-DB0F38AABF2D}"/>
    <cellStyle name="Normal 2 2 2 2 3" xfId="3514" xr:uid="{9E0CC6A8-95AD-4FCC-9422-AC9B5BC1BA0F}"/>
    <cellStyle name="Normal 2 2 2 3" xfId="3865" xr:uid="{DAB7222A-9639-41BD-8792-6ED6999CE8A8}"/>
    <cellStyle name="Normal 2 2 2 3 2" xfId="4137" xr:uid="{DCDF1EA8-5DB3-4EB0-9ACE-385F08B718A6}"/>
    <cellStyle name="Normal 2 2 2 3 2 2" xfId="19404" xr:uid="{78A85372-1B3D-4BF7-A8F5-5CAD86340981}"/>
    <cellStyle name="Normal 2 2 2 3 3" xfId="4381" xr:uid="{8A13779D-85FA-47A0-AD82-C5FC9AB2D02D}"/>
    <cellStyle name="Normal 2 2 2 3 3 2" xfId="19640" xr:uid="{45F772EF-7A35-4D3D-8A53-BC2DD147A213}"/>
    <cellStyle name="Normal 2 2 2 3 4" xfId="19167" xr:uid="{6688501F-BDE2-42BA-8B94-8FD412D1A767}"/>
    <cellStyle name="Normal 2 2 2 4" xfId="3421" xr:uid="{9E4D63C7-7AE6-4936-A6A1-8BFD38B4953A}"/>
    <cellStyle name="Normal 2 2 2 5" xfId="2523" xr:uid="{7849FEDE-A84C-414D-9481-DB0A3C184B42}"/>
    <cellStyle name="Normal 2 2 2 6" xfId="1790" xr:uid="{8EACA1FA-72E4-415B-B7E3-E9FFC5C57554}"/>
    <cellStyle name="Normal 2 2 3" xfId="628" xr:uid="{B3BAB6BB-2D06-4B3B-A602-8F8AE1E23A40}"/>
    <cellStyle name="Normal 2 2 3 2" xfId="3866" xr:uid="{4D86D773-E4FA-45E2-B608-32B91A5F4C01}"/>
    <cellStyle name="Normal 2 2 3 3" xfId="1791" xr:uid="{C0E537C0-347D-4F89-9624-BB7964A51622}"/>
    <cellStyle name="Normal 2 2 4" xfId="629" xr:uid="{FB5AAEF5-5522-4C12-B5D9-724C2DF83663}"/>
    <cellStyle name="Normal 2 2 4 2" xfId="1792" xr:uid="{35AB7E7C-CA9A-4726-BE29-EFEC6882294B}"/>
    <cellStyle name="Normal 2 2 5" xfId="630" xr:uid="{AD2FCA7C-DFE1-42BE-90BA-C5793FCF16C8}"/>
    <cellStyle name="Normal 2 2 5 2" xfId="3867" xr:uid="{A2A9912E-138A-4356-9322-2D755EF44CA0}"/>
    <cellStyle name="Normal 2 2 5 3" xfId="1793" xr:uid="{9C7FEEAB-C91F-4EEE-96E5-C7F5F86E9876}"/>
    <cellStyle name="Normal 2 2 6" xfId="631" xr:uid="{A1EFF368-703D-4E07-AE17-65BD515D7DC1}"/>
    <cellStyle name="Normal 2 2 6 2" xfId="1794" xr:uid="{5211BE45-8AED-4CEE-A62F-21534F6392EF}"/>
    <cellStyle name="Normal 2 2 7" xfId="632" xr:uid="{9BEF0104-17D3-4937-8D8E-A375361AA6A8}"/>
    <cellStyle name="Normal 2 2 7 2" xfId="1795" xr:uid="{300D93AA-609F-4E98-BE61-A1840B4A037D}"/>
    <cellStyle name="Normal 2 2 8" xfId="633" xr:uid="{84B2D3D5-94DF-4DFE-89A9-C1F31CC715DA}"/>
    <cellStyle name="Normal 2 2 8 2" xfId="1796" xr:uid="{8BCD565A-9E97-4C57-A56D-A7C7D9BD4521}"/>
    <cellStyle name="Normal 2 2 9" xfId="1408" xr:uid="{A2E97345-BCFA-4C5D-8137-6D1D7CE3BAF5}"/>
    <cellStyle name="Normal 2 2 9 2" xfId="34462" xr:uid="{379AC648-E220-41D0-B9A4-C4D8CA7DBFC6}"/>
    <cellStyle name="Normal 2 2 9 3" xfId="3513" xr:uid="{E63CA332-5CA1-4A3C-BA48-D931CE256F05}"/>
    <cellStyle name="Normal 2 3" xfId="66" xr:uid="{AF7F4B96-B5AF-4D13-8040-003A4F18E717}"/>
    <cellStyle name="Normal 2 3 10" xfId="4573" xr:uid="{459D4EAD-5518-45D2-9B84-3938F362F482}"/>
    <cellStyle name="Normal 2 3 11" xfId="3515" xr:uid="{845123AE-D942-4CB4-B8C2-88AA16671B04}"/>
    <cellStyle name="Normal 2 3 12" xfId="2537" xr:uid="{477522C4-EE7F-4CD7-A87D-61D9555E2956}"/>
    <cellStyle name="Normal 2 3 13" xfId="1797" xr:uid="{CA8F365E-DA1A-44DD-A395-8708B982EA24}"/>
    <cellStyle name="Normal 2 3 14" xfId="634" xr:uid="{FC22B76A-93E4-403B-A54C-AAA538FD821E}"/>
    <cellStyle name="Normal 2 3 2" xfId="108" xr:uid="{C2840C9B-93EF-40F9-90F9-F72903B345A8}"/>
    <cellStyle name="Normal 2 3 2 2" xfId="4139" xr:uid="{EBF7D607-0399-471D-8988-3068D27816C1}"/>
    <cellStyle name="Normal 2 3 2 2 2" xfId="19406" xr:uid="{A3846145-03C2-4777-A79F-F27E4E3E6E47}"/>
    <cellStyle name="Normal 2 3 2 3" xfId="4383" xr:uid="{A4C98509-493D-4D86-8DB0-55EF1CCC5A45}"/>
    <cellStyle name="Normal 2 3 2 3 2" xfId="19642" xr:uid="{AA9ED041-A09D-462A-89F8-F76C2EF834D0}"/>
    <cellStyle name="Normal 2 3 2 4" xfId="3869" xr:uid="{01957EBC-63A4-4349-AD13-E8BFB28F45BF}"/>
    <cellStyle name="Normal 2 3 2 4 2" xfId="19169" xr:uid="{CA96F217-5E1A-457B-B22B-14542D10A736}"/>
    <cellStyle name="Normal 2 3 2 5" xfId="1798" xr:uid="{EC26F9F0-9BFE-4B23-9BA4-7E2DBDA8A321}"/>
    <cellStyle name="Normal 2 3 2 6" xfId="635" xr:uid="{07B3A6C2-C1F3-4291-8D3D-9F39135E6D91}"/>
    <cellStyle name="Normal 2 3 3" xfId="184" xr:uid="{6784CFF9-3969-4CFA-AC37-FC9BFD21DCC1}"/>
    <cellStyle name="Normal 2 3 3 2" xfId="3870" xr:uid="{EAEC5A4E-0661-4C32-91E6-B5C28ED7402A}"/>
    <cellStyle name="Normal 2 3 3 3" xfId="1799" xr:uid="{A0003DA8-AD92-409F-B3D3-C3D0C69B930E}"/>
    <cellStyle name="Normal 2 3 3 4" xfId="636" xr:uid="{7C9CB0E4-965B-4AB8-A08A-8487453498CF}"/>
    <cellStyle name="Normal 2 3 4" xfId="107" xr:uid="{6016F276-DE5B-4AA4-BA8E-3E1DEE03EF1D}"/>
    <cellStyle name="Normal 2 3 4 2" xfId="4138" xr:uid="{F3EF0EF2-3BCA-417A-ADC3-89C504B9B5C3}"/>
    <cellStyle name="Normal 2 3 4 2 2" xfId="19405" xr:uid="{D03BF5C7-5A80-463C-BF8E-70FE9F481CE5}"/>
    <cellStyle name="Normal 2 3 4 3" xfId="1800" xr:uid="{C62EB28D-D761-46C0-B303-793FF79D7E84}"/>
    <cellStyle name="Normal 2 3 4 4" xfId="637" xr:uid="{14191559-B897-4D5F-A67E-FCD20CB12E9D}"/>
    <cellStyle name="Normal 2 3 5" xfId="638" xr:uid="{00FAD2CC-C426-4C10-B6E8-7F96FEB166E3}"/>
    <cellStyle name="Normal 2 3 5 2" xfId="4382" xr:uid="{7B813889-1FFF-4C33-A9E5-44BC543FD13C}"/>
    <cellStyle name="Normal 2 3 5 2 2" xfId="19641" xr:uid="{C3DA9A2A-9BC5-43A4-9824-9DD31D905433}"/>
    <cellStyle name="Normal 2 3 5 3" xfId="1801" xr:uid="{D45EDF46-2833-49AC-BD3A-FDD963A62B25}"/>
    <cellStyle name="Normal 2 3 6" xfId="639" xr:uid="{2C4402CA-4220-45F4-938C-265D5DE31D60}"/>
    <cellStyle name="Normal 2 3 6 2" xfId="1802" xr:uid="{D02A7320-CD60-4A3D-87D4-D6BAA543A283}"/>
    <cellStyle name="Normal 2 3 7" xfId="640" xr:uid="{1ED81589-B6A9-48B6-A0E6-FB63D4249221}"/>
    <cellStyle name="Normal 2 3 7 2" xfId="1803" xr:uid="{38D997EC-9616-42AE-8F4A-2F266EC5CC1E}"/>
    <cellStyle name="Normal 2 3 8" xfId="641" xr:uid="{C1103336-5077-49A7-BAC9-83C3FB18ADD3}"/>
    <cellStyle name="Normal 2 3 8 2" xfId="1804" xr:uid="{CD258B77-5692-4E8F-91F7-AA7A5C87D229}"/>
    <cellStyle name="Normal 2 3 9" xfId="3868" xr:uid="{D4DFDF27-2EDE-4EBA-8EC6-86744429E5E7}"/>
    <cellStyle name="Normal 2 3 9 2" xfId="19168" xr:uid="{4A142DF6-0CEF-46DA-9D2A-C51528AE3D6C}"/>
    <cellStyle name="Normal 2 4" xfId="65" xr:uid="{EE0B0254-B44E-478D-8A99-841F5132BB40}"/>
    <cellStyle name="Normal 2 4 10" xfId="1805" xr:uid="{9D21C5F9-824B-47CF-BE67-5066CB2A3834}"/>
    <cellStyle name="Normal 2 4 11" xfId="642" xr:uid="{02B1A8C2-A720-421E-89DB-C8F4047C51BA}"/>
    <cellStyle name="Normal 2 4 2" xfId="183" xr:uid="{F0162806-B25E-4E38-8950-C9C150F3DDB4}"/>
    <cellStyle name="Normal 2 4 2 2" xfId="3873" xr:uid="{C2A887B0-6949-40D9-8251-56F0963FEA4E}"/>
    <cellStyle name="Normal 2 4 2 2 2" xfId="4141" xr:uid="{01EC6B2E-9277-4619-82DF-A7293CB6CBE1}"/>
    <cellStyle name="Normal 2 4 2 2 2 2" xfId="19408" xr:uid="{5BACCD30-7B45-4949-83A3-7A35136713CB}"/>
    <cellStyle name="Normal 2 4 2 2 3" xfId="4385" xr:uid="{4DD31E60-9EA8-4C5B-9942-6D93C28C2C2C}"/>
    <cellStyle name="Normal 2 4 2 2 3 2" xfId="19644" xr:uid="{902F7365-1B84-4DE3-83DD-615A673755FF}"/>
    <cellStyle name="Normal 2 4 2 2 4" xfId="19171" xr:uid="{87FAE134-939A-4FE8-9B2A-80BFE70591FE}"/>
    <cellStyle name="Normal 2 4 2 3" xfId="4140" xr:uid="{3DCFEB72-1A5A-4980-A54D-8BA561F1F284}"/>
    <cellStyle name="Normal 2 4 2 3 2" xfId="19407" xr:uid="{6DCEA883-7EDE-4D74-8D0E-B28C8245F308}"/>
    <cellStyle name="Normal 2 4 2 4" xfId="4384" xr:uid="{28A67A4C-68A8-4564-BC6B-E3FFA0BEC15A}"/>
    <cellStyle name="Normal 2 4 2 4 2" xfId="19643" xr:uid="{A41E759F-6EBE-4B44-BCF2-BBFF2353A0A6}"/>
    <cellStyle name="Normal 2 4 2 5" xfId="3872" xr:uid="{420A2C37-C3F4-421A-A843-508E3E47183D}"/>
    <cellStyle name="Normal 2 4 2 5 2" xfId="19170" xr:uid="{86D327CB-70FA-4C6F-B0EF-1AB6EFE238D6}"/>
    <cellStyle name="Normal 2 4 2 6" xfId="1806" xr:uid="{9462639D-8D5A-491D-904C-971A9E92DC4B}"/>
    <cellStyle name="Normal 2 4 2 7" xfId="643" xr:uid="{19173AEF-E169-479C-B28D-4AB9EB78415D}"/>
    <cellStyle name="Normal 2 4 3" xfId="109" xr:uid="{5FA560C0-E8A2-4CD1-92C5-E1937BC11834}"/>
    <cellStyle name="Normal 2 4 3 2" xfId="4142" xr:uid="{9B999278-9529-4C01-A3D1-87EBEAF8FC32}"/>
    <cellStyle name="Normal 2 4 3 2 2" xfId="19409" xr:uid="{14A3BA08-7DD0-4657-B8C1-6F002130A141}"/>
    <cellStyle name="Normal 2 4 3 3" xfId="4386" xr:uid="{29808F7E-B5C7-4EF5-BEA1-53C7A660FF0D}"/>
    <cellStyle name="Normal 2 4 3 3 2" xfId="19645" xr:uid="{F73FD4AF-12DD-429B-AE8C-E6D66903D97C}"/>
    <cellStyle name="Normal 2 4 3 4" xfId="3874" xr:uid="{18435072-2898-4588-B707-90044638023D}"/>
    <cellStyle name="Normal 2 4 3 4 2" xfId="19172" xr:uid="{A285BC3A-D32D-422B-8B78-CC244F7A8D8C}"/>
    <cellStyle name="Normal 2 4 3 5" xfId="1807" xr:uid="{C64D7263-DB8E-478A-8D40-6DA8CF2DE405}"/>
    <cellStyle name="Normal 2 4 3 6" xfId="644" xr:uid="{88E2EADF-5264-4B13-8594-A1E4EB628D1F}"/>
    <cellStyle name="Normal 2 4 4" xfId="645" xr:uid="{DD457A1C-A5C9-43A1-ACCA-2FD922A9CAEF}"/>
    <cellStyle name="Normal 2 4 4 2" xfId="4143" xr:uid="{17850944-CA37-4441-94F6-F351E8B33832}"/>
    <cellStyle name="Normal 2 4 4 2 2" xfId="19410" xr:uid="{E5EB646C-A29D-426B-9102-76FF2499F475}"/>
    <cellStyle name="Normal 2 4 4 3" xfId="4387" xr:uid="{EF216A6B-B5C0-4EAF-9CEB-D77905692EAA}"/>
    <cellStyle name="Normal 2 4 4 3 2" xfId="19646" xr:uid="{74554039-AB1F-4BFF-B3F6-B84C7105D289}"/>
    <cellStyle name="Normal 2 4 4 4" xfId="3875" xr:uid="{6BDE4818-64E3-4858-B056-FE544BC380A9}"/>
    <cellStyle name="Normal 2 4 4 4 2" xfId="19173" xr:uid="{DAE5F5E1-3233-4444-BD12-4C737E2D4073}"/>
    <cellStyle name="Normal 2 4 4 5" xfId="1808" xr:uid="{CD3466A0-2F04-4977-ABF6-1F99D31FE7C1}"/>
    <cellStyle name="Normal 2 4 5" xfId="646" xr:uid="{FED73F2E-9CCA-4144-AE41-7AC023055076}"/>
    <cellStyle name="Normal 2 4 5 2" xfId="4144" xr:uid="{FBA4BA61-6505-4E5E-BA8F-482410FE6982}"/>
    <cellStyle name="Normal 2 4 5 2 2" xfId="19411" xr:uid="{97E32138-FFC1-4CB6-A48F-28BB449D7BEA}"/>
    <cellStyle name="Normal 2 4 5 3" xfId="4388" xr:uid="{CBF28868-C210-41B6-88FD-CBB38FFC20E0}"/>
    <cellStyle name="Normal 2 4 5 3 2" xfId="19647" xr:uid="{E09ABA83-A178-4268-8E1F-368E7CC8BE57}"/>
    <cellStyle name="Normal 2 4 5 4" xfId="3876" xr:uid="{97B88BE3-957C-43FC-BABE-790618B63B8E}"/>
    <cellStyle name="Normal 2 4 5 4 2" xfId="19174" xr:uid="{A4B75649-F2A9-4F6A-9F51-BD552DB7F7F3}"/>
    <cellStyle name="Normal 2 4 5 5" xfId="1809" xr:uid="{3363A543-E605-41D5-B1D4-1B9D67F5B2EC}"/>
    <cellStyle name="Normal 2 4 6" xfId="647" xr:uid="{1B2D1658-EFBE-431D-BE83-651F9E02CBD4}"/>
    <cellStyle name="Normal 2 4 6 2" xfId="4145" xr:uid="{0CBDAF96-BB8E-4706-AF27-CD0A0632549B}"/>
    <cellStyle name="Normal 2 4 6 2 2" xfId="19412" xr:uid="{A65D1143-7D35-4A8F-95CA-3DC4799DA63E}"/>
    <cellStyle name="Normal 2 4 6 3" xfId="4389" xr:uid="{73988A94-ADAF-41C8-BD35-9D5AC6F3346D}"/>
    <cellStyle name="Normal 2 4 6 3 2" xfId="19648" xr:uid="{26FA9374-1AE3-463A-92D2-F1F06195F2E5}"/>
    <cellStyle name="Normal 2 4 6 4" xfId="3877" xr:uid="{800C8F26-5909-4B7D-B89F-42513ED97A0E}"/>
    <cellStyle name="Normal 2 4 6 4 2" xfId="19175" xr:uid="{AF30C0F0-9A2B-449D-8F8E-F8581D94A451}"/>
    <cellStyle name="Normal 2 4 6 5" xfId="1810" xr:uid="{D9974BC6-7420-4CA6-8E5F-E8D3F7AF969D}"/>
    <cellStyle name="Normal 2 4 7" xfId="648" xr:uid="{AAF82377-B1D7-4E2F-83C7-EBBD59B19FA3}"/>
    <cellStyle name="Normal 2 4 7 2" xfId="4585" xr:uid="{921E658D-77AE-4244-9B46-454E6E406C63}"/>
    <cellStyle name="Normal 2 4 7 3" xfId="1811" xr:uid="{A77008F4-F173-437A-8898-DED2481CC290}"/>
    <cellStyle name="Normal 2 4 8" xfId="649" xr:uid="{9B8A3C0D-386D-441B-9539-2ECFE404953B}"/>
    <cellStyle name="Normal 2 4 8 2" xfId="1812" xr:uid="{2F767928-79DF-4194-B5BD-6E4BBC450AC1}"/>
    <cellStyle name="Normal 2 4 9" xfId="3871" xr:uid="{93BE55FB-3520-4674-BB1D-8006D8EB308B}"/>
    <cellStyle name="Normal 2 5" xfId="294" xr:uid="{C9D6C435-00B0-45BE-A8D4-8E7277E96779}"/>
    <cellStyle name="Normal 2 5 10" xfId="3516" xr:uid="{E4B64402-10CE-4E22-8FBB-B1A38E166A8D}"/>
    <cellStyle name="Normal 2 5 2" xfId="651" xr:uid="{939D6FB5-C7C8-4FA2-BE9C-D062A859836F}"/>
    <cellStyle name="Normal 2 5 2 2" xfId="1814" xr:uid="{1ADDDCB3-3D14-44DC-9F53-65F8AC3755CE}"/>
    <cellStyle name="Normal 2 5 3" xfId="652" xr:uid="{4C7E3935-209B-44B5-BBB9-8892B1C45FC1}"/>
    <cellStyle name="Normal 2 5 3 2" xfId="1815" xr:uid="{6757F1C1-D953-43BA-9498-CDACE4AEF616}"/>
    <cellStyle name="Normal 2 5 4" xfId="653" xr:uid="{3818918E-0179-4D96-9479-EC2E55BC3CFF}"/>
    <cellStyle name="Normal 2 5 4 2" xfId="1816" xr:uid="{FD816884-0021-4728-B6B6-7CDDEAE198A1}"/>
    <cellStyle name="Normal 2 5 5" xfId="654" xr:uid="{3C5B6A8C-ED2A-4C18-A118-611C0876311C}"/>
    <cellStyle name="Normal 2 5 5 2" xfId="1817" xr:uid="{8C3A47A0-68EF-4FD6-94A5-171A1D935340}"/>
    <cellStyle name="Normal 2 5 6" xfId="655" xr:uid="{2798EDB1-90EC-432F-A92B-DE7D94172947}"/>
    <cellStyle name="Normal 2 5 6 2" xfId="1818" xr:uid="{7EC350DA-C710-47FA-80C8-92420EF89462}"/>
    <cellStyle name="Normal 2 5 7" xfId="656" xr:uid="{0147F26C-C9D7-43E4-A91C-3D11C03C78A0}"/>
    <cellStyle name="Normal 2 5 7 2" xfId="1819" xr:uid="{7267FB37-C407-4E4F-A586-F4372FBC3F81}"/>
    <cellStyle name="Normal 2 5 8" xfId="657" xr:uid="{9697D126-3535-4D44-8A82-E70F0384A6CE}"/>
    <cellStyle name="Normal 2 5 8 2" xfId="1820" xr:uid="{BEAF8627-95D1-488A-97A2-E2035C130DAD}"/>
    <cellStyle name="Normal 2 5 9" xfId="650" xr:uid="{6BFDE309-9BAF-4DB5-8206-07062494103B}"/>
    <cellStyle name="Normal 2 5 9 2" xfId="34449" xr:uid="{A249C928-6CF9-4058-8FFB-B3FCF9B9F264}"/>
    <cellStyle name="Normal 2 5 9 3" xfId="3878" xr:uid="{53E34C2F-1C06-47CD-BD12-8BB4BFF0BBC5}"/>
    <cellStyle name="Normal 2 5 9 4" xfId="1813" xr:uid="{B8613918-5B33-4937-98DB-E26340D5FC1F}"/>
    <cellStyle name="Normal 2 6" xfId="658" xr:uid="{6DAB6F73-0689-46FB-BB8F-C415D86BEF23}"/>
    <cellStyle name="Normal 2 6 2" xfId="659" xr:uid="{30069DDF-1922-4662-B7F3-848EC72E0EAB}"/>
    <cellStyle name="Normal 2 6 2 2" xfId="1822" xr:uid="{FED585A7-ED70-42F8-BE20-3BBD565965FB}"/>
    <cellStyle name="Normal 2 6 3" xfId="660" xr:uid="{423B6373-9064-4884-B66C-5DB00B087AB8}"/>
    <cellStyle name="Normal 2 6 3 2" xfId="1823" xr:uid="{CBD20ED7-C8DB-4A4F-930E-E3070510B6BC}"/>
    <cellStyle name="Normal 2 6 4" xfId="661" xr:uid="{E8F0A44D-7C8B-48C9-A628-D6EDE4864B4A}"/>
    <cellStyle name="Normal 2 6 4 2" xfId="1824" xr:uid="{3828BE5A-4D04-4B3A-A401-6652034726DC}"/>
    <cellStyle name="Normal 2 6 5" xfId="4268" xr:uid="{F9679955-4EB5-4445-BE88-66798D76BE48}"/>
    <cellStyle name="Normal 2 6 6" xfId="1821" xr:uid="{74D6A30C-719B-43E7-9726-F6F1F8984966}"/>
    <cellStyle name="Normal 2 7" xfId="662" xr:uid="{75D145FE-C0BA-4ED4-913E-903C791562CC}"/>
    <cellStyle name="Normal 2 7 2" xfId="663" xr:uid="{010C04F9-614E-4741-96F8-B5FBD50081E0}"/>
    <cellStyle name="Normal 2 7 2 2" xfId="1826" xr:uid="{6B92314A-8556-4637-B37B-ED768B8C9717}"/>
    <cellStyle name="Normal 2 7 3" xfId="664" xr:uid="{C29E99AD-1FDE-4301-AD35-340ECDFEE73C}"/>
    <cellStyle name="Normal 2 7 3 2" xfId="1827" xr:uid="{C448475B-E436-43DE-A333-A2635EB933BA}"/>
    <cellStyle name="Normal 2 7 4" xfId="665" xr:uid="{033B55B2-71D4-4D61-AF9F-74E0BACF146C}"/>
    <cellStyle name="Normal 2 7 4 2" xfId="1828" xr:uid="{3C7C7327-685A-41A6-BEB0-AD095C945F0F}"/>
    <cellStyle name="Normal 2 7 5" xfId="1825" xr:uid="{022AE605-7635-441C-ABB1-0252934665E9}"/>
    <cellStyle name="Normal 2 8" xfId="666" xr:uid="{2E2BBC51-9D5F-4EF9-B0A6-AB17E69ABB5C}"/>
    <cellStyle name="Normal 2 8 2" xfId="1829" xr:uid="{40FDE2C8-4CCB-447C-9F37-28C8B1694A08}"/>
    <cellStyle name="Normal 2 9" xfId="667" xr:uid="{84A2FF5B-52F0-44B4-91C1-8764B93BA248}"/>
    <cellStyle name="Normal 2 9 2" xfId="1830" xr:uid="{4FB68D93-9F00-4609-9C12-C5806C3B10E5}"/>
    <cellStyle name="Normal 20" xfId="2609" xr:uid="{E68754F7-60B0-44FC-AB0A-2CF8A8209C8E}"/>
    <cellStyle name="Normal 20 10" xfId="18260" xr:uid="{85586464-4B1D-49A8-A8AE-DE74387C22A7}"/>
    <cellStyle name="Normal 20 2" xfId="2717" xr:uid="{47194B01-E51F-415E-AB27-C93F6162BB4D}"/>
    <cellStyle name="Normal 20 2 2" xfId="2928" xr:uid="{93A034DC-49C0-40CA-B512-6B64E703CCC4}"/>
    <cellStyle name="Normal 20 2 2 2" xfId="3347" xr:uid="{0446B9D6-2186-4D0B-9912-820A5250C7C2}"/>
    <cellStyle name="Normal 20 2 2 2 2" xfId="6221" xr:uid="{98D0635C-19EA-4223-8DBA-A3E691DC0D5B}"/>
    <cellStyle name="Normal 20 2 2 2 2 2" xfId="7959" xr:uid="{8379856B-53F7-4979-BFCC-1BB9F88D6893}"/>
    <cellStyle name="Normal 20 2 2 2 2 2 2" xfId="11345" xr:uid="{F6C046CF-52D4-431C-BF38-A936010BB978}"/>
    <cellStyle name="Normal 20 2 2 2 2 2 2 2" xfId="18129" xr:uid="{0F718BFB-3AD2-4969-9FBA-16BFAB38382C}"/>
    <cellStyle name="Normal 20 2 2 2 2 2 2 2 2" xfId="33248" xr:uid="{80FB86E9-9CB8-4EF5-9A48-EEAD40D6903C}"/>
    <cellStyle name="Normal 20 2 2 2 2 2 2 3" xfId="26480" xr:uid="{F1B10321-3332-4216-A31D-0562651D49D6}"/>
    <cellStyle name="Normal 20 2 2 2 2 2 3" xfId="14745" xr:uid="{10BBC2E1-14C8-45E2-B04D-156F78E6683F}"/>
    <cellStyle name="Normal 20 2 2 2 2 2 3 2" xfId="29864" xr:uid="{AEE56B6C-CB9C-4A19-BE59-E6A313A4A434}"/>
    <cellStyle name="Normal 20 2 2 2 2 2 4" xfId="23096" xr:uid="{F77538FB-B169-4955-B6D1-2CBDDBBFC22B}"/>
    <cellStyle name="Normal 20 2 2 2 2 3" xfId="9632" xr:uid="{11DAEB88-64E8-4FA3-BA10-79CA7A71B62B}"/>
    <cellStyle name="Normal 20 2 2 2 2 3 2" xfId="16416" xr:uid="{2EA45519-A5D1-4CE7-B53D-8034D32B36A6}"/>
    <cellStyle name="Normal 20 2 2 2 2 3 2 2" xfId="31535" xr:uid="{B472DC36-5657-407A-BF27-3FFAC1CABD9D}"/>
    <cellStyle name="Normal 20 2 2 2 2 3 3" xfId="24767" xr:uid="{56A289FF-E035-4086-8BE6-4349F7DF9793}"/>
    <cellStyle name="Normal 20 2 2 2 2 4" xfId="13019" xr:uid="{80FA5044-E366-4B65-B665-F441AFCD816E}"/>
    <cellStyle name="Normal 20 2 2 2 2 4 2" xfId="28148" xr:uid="{F4EED193-B473-4DC9-A1F3-D72CD7FEC12F}"/>
    <cellStyle name="Normal 20 2 2 2 2 5" xfId="21383" xr:uid="{DB817B0C-1A0D-472C-8E21-09C04EA201DC}"/>
    <cellStyle name="Normal 20 2 2 2 3" xfId="7125" xr:uid="{CD22DA07-E9AE-4075-91B4-79FC1C6B1EEE}"/>
    <cellStyle name="Normal 20 2 2 2 3 2" xfId="10511" xr:uid="{65D47424-E20B-4C4C-BD03-2694556C1C79}"/>
    <cellStyle name="Normal 20 2 2 2 3 2 2" xfId="17295" xr:uid="{530810DE-3225-4DB4-9F32-9795BF57244B}"/>
    <cellStyle name="Normal 20 2 2 2 3 2 2 2" xfId="32414" xr:uid="{6AFAA18A-F253-4753-BC32-CFC9CFFDA33E}"/>
    <cellStyle name="Normal 20 2 2 2 3 2 3" xfId="25646" xr:uid="{72BA1A4C-D70F-4953-9A87-03BE299E978E}"/>
    <cellStyle name="Normal 20 2 2 2 3 3" xfId="13911" xr:uid="{EB5C9F30-CFCC-4711-8807-BF4A3DEE90AA}"/>
    <cellStyle name="Normal 20 2 2 2 3 3 2" xfId="29030" xr:uid="{CFBA3FE8-C88E-4445-822E-43D9B015C61E}"/>
    <cellStyle name="Normal 20 2 2 2 3 4" xfId="22262" xr:uid="{9DDA6B83-7340-4AC4-B96F-2E4A63C4FC3C}"/>
    <cellStyle name="Normal 20 2 2 2 4" xfId="8795" xr:uid="{59522E2A-D669-40C7-9881-841E7F78B598}"/>
    <cellStyle name="Normal 20 2 2 2 4 2" xfId="15579" xr:uid="{46DF6BCB-9D04-4532-B382-E6432DDC4977}"/>
    <cellStyle name="Normal 20 2 2 2 4 2 2" xfId="30698" xr:uid="{F8998DB1-C2C0-4408-9B4B-FB6452C71DB3}"/>
    <cellStyle name="Normal 20 2 2 2 4 3" xfId="23930" xr:uid="{388AF3E9-B9D8-460C-AF3F-48FF1FB2DFD7}"/>
    <cellStyle name="Normal 20 2 2 2 5" xfId="12184" xr:uid="{2EA55C2B-61D4-4952-B1C9-7A7CA51A4E5A}"/>
    <cellStyle name="Normal 20 2 2 2 5 2" xfId="27314" xr:uid="{B1B15CC5-0443-4DD4-8323-D8D1000E1E45}"/>
    <cellStyle name="Normal 20 2 2 2 6" xfId="5383" xr:uid="{2D1955F3-25F7-4A4C-BCBC-1041C7560C7B}"/>
    <cellStyle name="Normal 20 2 2 2 6 2" xfId="20546" xr:uid="{737FED40-533C-43C4-A659-85C93B6ED81F}"/>
    <cellStyle name="Normal 20 2 2 2 7" xfId="18987" xr:uid="{08B3A44C-AEF9-4BA4-BF1B-5F0EABBA170B}"/>
    <cellStyle name="Normal 20 2 2 3" xfId="5805" xr:uid="{60891A24-4745-4CCE-8AAF-A990E781EFB3}"/>
    <cellStyle name="Normal 20 2 2 3 2" xfId="7543" xr:uid="{F6617A0D-19C2-449E-9A0D-768E35A0813C}"/>
    <cellStyle name="Normal 20 2 2 3 2 2" xfId="10929" xr:uid="{5B126D9C-5579-4FDD-A1CB-F235525C3322}"/>
    <cellStyle name="Normal 20 2 2 3 2 2 2" xfId="17713" xr:uid="{C8BFAB78-3549-4754-81F1-D804B41C935C}"/>
    <cellStyle name="Normal 20 2 2 3 2 2 2 2" xfId="32832" xr:uid="{9B203718-39AB-4B7C-9EC1-C3642DB192DB}"/>
    <cellStyle name="Normal 20 2 2 3 2 2 3" xfId="26064" xr:uid="{268F4BB9-C066-4523-9801-E3B4E39A9E34}"/>
    <cellStyle name="Normal 20 2 2 3 2 3" xfId="14329" xr:uid="{174D3654-9A54-4318-B5BB-FCE2871AB191}"/>
    <cellStyle name="Normal 20 2 2 3 2 3 2" xfId="29448" xr:uid="{7E793B56-4733-40DF-B222-5C8926FBAA94}"/>
    <cellStyle name="Normal 20 2 2 3 2 4" xfId="22680" xr:uid="{69D196CD-26CE-494C-BAB5-BE9389F8BA4A}"/>
    <cellStyle name="Normal 20 2 2 3 3" xfId="9216" xr:uid="{84B54A06-810C-4EB5-AF9A-00BD8A2A8377}"/>
    <cellStyle name="Normal 20 2 2 3 3 2" xfId="16000" xr:uid="{FB65F7CC-6C03-456D-926E-A9323CAEF19B}"/>
    <cellStyle name="Normal 20 2 2 3 3 2 2" xfId="31119" xr:uid="{F4C556DB-09FA-475C-A5EE-FEF3F2C4582B}"/>
    <cellStyle name="Normal 20 2 2 3 3 3" xfId="24351" xr:uid="{051F702A-608D-467F-84D2-13DB54CA66CE}"/>
    <cellStyle name="Normal 20 2 2 3 4" xfId="12602" xr:uid="{36A388EE-5C6C-48D9-B014-0E06ABFE4A89}"/>
    <cellStyle name="Normal 20 2 2 3 4 2" xfId="27732" xr:uid="{13DB6E1C-F039-4853-9900-06F58AA8D000}"/>
    <cellStyle name="Normal 20 2 2 3 5" xfId="20967" xr:uid="{BE253918-B79D-4185-BAE3-E1551A4CB15E}"/>
    <cellStyle name="Normal 20 2 2 4" xfId="6709" xr:uid="{97D3E2DA-FCE0-410D-8C2E-E77FF1A593D1}"/>
    <cellStyle name="Normal 20 2 2 4 2" xfId="10095" xr:uid="{EFA9B946-FDCE-4DDA-900D-0262EFF7FA19}"/>
    <cellStyle name="Normal 20 2 2 4 2 2" xfId="16879" xr:uid="{644EC62B-CD1C-4F96-91BE-E27AB76BDA0F}"/>
    <cellStyle name="Normal 20 2 2 4 2 2 2" xfId="31998" xr:uid="{A24650A2-7792-43DB-8891-268D4FF1B245}"/>
    <cellStyle name="Normal 20 2 2 4 2 3" xfId="25230" xr:uid="{C36FE7F1-7796-40FE-8545-4279F22E7EAE}"/>
    <cellStyle name="Normal 20 2 2 4 3" xfId="13495" xr:uid="{F74A5CA6-2B1B-427B-AB9C-6B237CAF2C43}"/>
    <cellStyle name="Normal 20 2 2 4 3 2" xfId="28614" xr:uid="{46C409D9-AB64-414D-9D35-D2EB2D361706}"/>
    <cellStyle name="Normal 20 2 2 4 4" xfId="21846" xr:uid="{4F3D1E9D-FB0F-41B0-B476-1D6969780E44}"/>
    <cellStyle name="Normal 20 2 2 5" xfId="8379" xr:uid="{3B400BC2-3223-4F4F-A807-2BF85E2C979F}"/>
    <cellStyle name="Normal 20 2 2 5 2" xfId="15163" xr:uid="{CB01A814-FEF5-4A84-834E-EB2D8C117152}"/>
    <cellStyle name="Normal 20 2 2 5 2 2" xfId="30282" xr:uid="{0ECD8420-16DC-4A63-93BD-65568AA925F3}"/>
    <cellStyle name="Normal 20 2 2 5 3" xfId="23514" xr:uid="{37879B9D-BACD-456B-86C3-3AF71201DD5A}"/>
    <cellStyle name="Normal 20 2 2 6" xfId="11768" xr:uid="{0398EF32-1864-4539-B689-5B41C8F1AA96}"/>
    <cellStyle name="Normal 20 2 2 6 2" xfId="26898" xr:uid="{36FDE196-7AF4-4786-871D-AE926CB211A8}"/>
    <cellStyle name="Normal 20 2 2 7" xfId="4967" xr:uid="{28222720-BE17-4B57-835B-0A4003395123}"/>
    <cellStyle name="Normal 20 2 2 7 2" xfId="20130" xr:uid="{506AB10F-56BF-498A-9F9C-51E363CC9586}"/>
    <cellStyle name="Normal 20 2 2 8" xfId="18571" xr:uid="{E84AAC08-B387-45B2-B8BA-C5E1F57456E9}"/>
    <cellStyle name="Normal 20 2 3" xfId="3139" xr:uid="{1B7B890B-9424-4AD2-A976-272DE734AF2B}"/>
    <cellStyle name="Normal 20 2 3 2" xfId="6013" xr:uid="{DE16440B-B5D8-4281-B1BF-60E7C1251489}"/>
    <cellStyle name="Normal 20 2 3 2 2" xfId="7751" xr:uid="{D40EAB9A-A722-41CE-812E-9BD049710F4D}"/>
    <cellStyle name="Normal 20 2 3 2 2 2" xfId="11137" xr:uid="{3207FFB6-E8D3-4253-BAE2-969331E85990}"/>
    <cellStyle name="Normal 20 2 3 2 2 2 2" xfId="17921" xr:uid="{3294CD1D-E0DF-40C5-BEEA-7F471F45E383}"/>
    <cellStyle name="Normal 20 2 3 2 2 2 2 2" xfId="33040" xr:uid="{6A39CD8F-E8F3-4E35-98F1-0481144752B3}"/>
    <cellStyle name="Normal 20 2 3 2 2 2 3" xfId="26272" xr:uid="{C09F0D9E-764D-4042-9FF5-1BF02A67F0BE}"/>
    <cellStyle name="Normal 20 2 3 2 2 3" xfId="14537" xr:uid="{706C063D-8B8C-481A-9046-F8B7BD9DF74C}"/>
    <cellStyle name="Normal 20 2 3 2 2 3 2" xfId="29656" xr:uid="{C0E5E763-0E38-42BC-9E36-C1F7CFE8734C}"/>
    <cellStyle name="Normal 20 2 3 2 2 4" xfId="22888" xr:uid="{A16E7117-8E2D-4C0E-A2B4-F458CCA39D5D}"/>
    <cellStyle name="Normal 20 2 3 2 3" xfId="9424" xr:uid="{D0E1B27A-5CBF-4973-ABC9-AFBAEAA3FC2A}"/>
    <cellStyle name="Normal 20 2 3 2 3 2" xfId="16208" xr:uid="{4A18A13F-7FAA-429A-92BB-8DA1C7502F8F}"/>
    <cellStyle name="Normal 20 2 3 2 3 2 2" xfId="31327" xr:uid="{9BCEF3B9-39B4-44CC-8D5F-47ABD6EA1341}"/>
    <cellStyle name="Normal 20 2 3 2 3 3" xfId="24559" xr:uid="{AAA05358-82B0-4D59-A478-63DFE2096001}"/>
    <cellStyle name="Normal 20 2 3 2 4" xfId="12811" xr:uid="{56602BD2-CD0E-40A5-BFC2-26BEDBBC7DE4}"/>
    <cellStyle name="Normal 20 2 3 2 4 2" xfId="27940" xr:uid="{844F4FB2-1571-46E6-98CD-7B9304ADB6FF}"/>
    <cellStyle name="Normal 20 2 3 2 5" xfId="21175" xr:uid="{F158E36F-FE7B-4D1E-8635-38938C90EA54}"/>
    <cellStyle name="Normal 20 2 3 3" xfId="6917" xr:uid="{F48BB53E-059A-4F86-BD8D-AA9B76DDE96A}"/>
    <cellStyle name="Normal 20 2 3 3 2" xfId="10303" xr:uid="{ABB5A52D-0466-4540-94D1-72628D8373E6}"/>
    <cellStyle name="Normal 20 2 3 3 2 2" xfId="17087" xr:uid="{E5AB3CF8-4D7E-42A5-8935-5E8C8E84E240}"/>
    <cellStyle name="Normal 20 2 3 3 2 2 2" xfId="32206" xr:uid="{E4FDD192-0358-4464-9FC0-19E48D6C5F77}"/>
    <cellStyle name="Normal 20 2 3 3 2 3" xfId="25438" xr:uid="{1C7BE4E5-0B71-4DEA-8093-64E05D114ED0}"/>
    <cellStyle name="Normal 20 2 3 3 3" xfId="13703" xr:uid="{023FED40-AD47-4FA4-B732-E62F0780E3F5}"/>
    <cellStyle name="Normal 20 2 3 3 3 2" xfId="28822" xr:uid="{B69FF25E-BF02-489D-B51B-666C81E4227D}"/>
    <cellStyle name="Normal 20 2 3 3 4" xfId="22054" xr:uid="{4C52D681-C0E4-4348-979F-64BE32CB3A62}"/>
    <cellStyle name="Normal 20 2 3 4" xfId="8587" xr:uid="{81137D84-B81B-4678-9BBF-D3361DF5D4BC}"/>
    <cellStyle name="Normal 20 2 3 4 2" xfId="15371" xr:uid="{816ABB24-4BDB-478F-83A6-21E154B9BFB7}"/>
    <cellStyle name="Normal 20 2 3 4 2 2" xfId="30490" xr:uid="{BF1D1C74-6EB9-4D3A-B232-B1254D6C6516}"/>
    <cellStyle name="Normal 20 2 3 4 3" xfId="23722" xr:uid="{283A6DE5-E70D-4984-8CBC-4B28187DD917}"/>
    <cellStyle name="Normal 20 2 3 5" xfId="11976" xr:uid="{9F00C781-C2A3-49F8-BCF5-FFE11806727B}"/>
    <cellStyle name="Normal 20 2 3 5 2" xfId="27106" xr:uid="{66301887-E072-4666-84F2-C2FED571B30C}"/>
    <cellStyle name="Normal 20 2 3 6" xfId="5175" xr:uid="{92E7A635-53C4-450D-87DE-0F9AEE658007}"/>
    <cellStyle name="Normal 20 2 3 6 2" xfId="20338" xr:uid="{127C5EBC-BA86-4465-8221-23E602A4A700}"/>
    <cellStyle name="Normal 20 2 3 7" xfId="18779" xr:uid="{296B7C7C-5026-4E22-8D59-A13B168F3155}"/>
    <cellStyle name="Normal 20 2 4" xfId="5597" xr:uid="{35B0B803-8565-4FA8-A827-FBD3D39D8B7B}"/>
    <cellStyle name="Normal 20 2 4 2" xfId="7335" xr:uid="{06AEA563-1502-40BA-929F-37456C528F0E}"/>
    <cellStyle name="Normal 20 2 4 2 2" xfId="10721" xr:uid="{B0D05357-E869-4E28-AC1B-590A2B00EA71}"/>
    <cellStyle name="Normal 20 2 4 2 2 2" xfId="17505" xr:uid="{B5A7B102-874D-4250-8CFB-1B4445E97963}"/>
    <cellStyle name="Normal 20 2 4 2 2 2 2" xfId="32624" xr:uid="{E703D8FD-6102-44A3-9A34-464F6C5455AB}"/>
    <cellStyle name="Normal 20 2 4 2 2 3" xfId="25856" xr:uid="{4D598FC2-AA83-4099-855B-EFD7E2D71D70}"/>
    <cellStyle name="Normal 20 2 4 2 3" xfId="14121" xr:uid="{A15050EC-F63C-4B26-805B-C544F8441A64}"/>
    <cellStyle name="Normal 20 2 4 2 3 2" xfId="29240" xr:uid="{7F035AA5-9EE1-45C9-98FF-F5133C62714F}"/>
    <cellStyle name="Normal 20 2 4 2 4" xfId="22472" xr:uid="{6478EA70-37B9-4CD8-AC6B-83CFA25CBBCD}"/>
    <cellStyle name="Normal 20 2 4 3" xfId="9008" xr:uid="{D99208B8-246A-48DD-8652-C2FE4A3946F8}"/>
    <cellStyle name="Normal 20 2 4 3 2" xfId="15792" xr:uid="{FBBDB5F6-7C0F-4C16-820F-CA2599A67D9C}"/>
    <cellStyle name="Normal 20 2 4 3 2 2" xfId="30911" xr:uid="{1898CB0A-7D87-4378-860A-5AA385DE6C0A}"/>
    <cellStyle name="Normal 20 2 4 3 3" xfId="24143" xr:uid="{C7FE4DD0-928E-4AD1-99D5-764350D770A9}"/>
    <cellStyle name="Normal 20 2 4 4" xfId="12394" xr:uid="{116F986B-5CCB-4EF7-A1A2-2B2AD080F77D}"/>
    <cellStyle name="Normal 20 2 4 4 2" xfId="27524" xr:uid="{E890466A-31C9-418C-9B6C-CB95FC5E509E}"/>
    <cellStyle name="Normal 20 2 4 5" xfId="20759" xr:uid="{75AA0553-D499-4517-A15F-19E834056482}"/>
    <cellStyle name="Normal 20 2 5" xfId="6501" xr:uid="{8C730AD8-673A-4DEB-AFC2-4C1044EE9883}"/>
    <cellStyle name="Normal 20 2 5 2" xfId="9887" xr:uid="{E0AC7562-D80E-445F-94BD-D31CAE3FE875}"/>
    <cellStyle name="Normal 20 2 5 2 2" xfId="16671" xr:uid="{35CE8F44-C206-4983-B51F-0C10D575D5C9}"/>
    <cellStyle name="Normal 20 2 5 2 2 2" xfId="31790" xr:uid="{E011D606-74B6-49D7-8600-67D085AD6C71}"/>
    <cellStyle name="Normal 20 2 5 2 3" xfId="25022" xr:uid="{03BF89FE-ACED-4C1C-9FE6-86EFBA7958D8}"/>
    <cellStyle name="Normal 20 2 5 3" xfId="13287" xr:uid="{917A9091-633C-4D5B-A76E-7E516EAFF0C3}"/>
    <cellStyle name="Normal 20 2 5 3 2" xfId="28406" xr:uid="{B06E43F1-1B96-4948-B662-E110E4DCAFCC}"/>
    <cellStyle name="Normal 20 2 5 4" xfId="21638" xr:uid="{E38854F6-1D9D-409E-A4D0-815E80795093}"/>
    <cellStyle name="Normal 20 2 6" xfId="8171" xr:uid="{6F431D15-CFF5-45E7-AD49-B68EC522D830}"/>
    <cellStyle name="Normal 20 2 6 2" xfId="14955" xr:uid="{5AB7A6E9-BADD-43E3-B55B-DE49ACCB4929}"/>
    <cellStyle name="Normal 20 2 6 2 2" xfId="30074" xr:uid="{1FD2ABAA-4EE8-44F9-BEE8-885F7373021F}"/>
    <cellStyle name="Normal 20 2 6 3" xfId="23306" xr:uid="{7B1F5D8F-DA59-4E18-9045-81A21E484395}"/>
    <cellStyle name="Normal 20 2 7" xfId="11560" xr:uid="{6E622677-6C13-40DC-B2BA-C4A6F8C9DED1}"/>
    <cellStyle name="Normal 20 2 7 2" xfId="26690" xr:uid="{54C841A1-629B-4E69-A27B-8579AE0DF8A4}"/>
    <cellStyle name="Normal 20 2 8" xfId="4758" xr:uid="{A376A6E8-3F0A-4D05-AB7C-A14AD176025C}"/>
    <cellStyle name="Normal 20 2 8 2" xfId="19922" xr:uid="{C0761B60-8310-4085-8613-6BE92BF491FC}"/>
    <cellStyle name="Normal 20 2 9" xfId="18363" xr:uid="{2463D983-ED3B-4EB9-98B5-3B2880BDBC0B}"/>
    <cellStyle name="Normal 20 3" xfId="2825" xr:uid="{36D83A7E-4143-43F4-AC54-77ED2749F3DF}"/>
    <cellStyle name="Normal 20 3 2" xfId="3244" xr:uid="{D16FA705-B11F-406D-90C1-C6EEB87029A6}"/>
    <cellStyle name="Normal 20 3 2 2" xfId="6118" xr:uid="{2DE883AC-D09C-4220-A304-EEF2DCCBFD3E}"/>
    <cellStyle name="Normal 20 3 2 2 2" xfId="7856" xr:uid="{C256AC64-6766-46BA-AE7D-632C4A7D6A2A}"/>
    <cellStyle name="Normal 20 3 2 2 2 2" xfId="11242" xr:uid="{8E2780E8-E8D3-446D-870D-1B8ADB8B2552}"/>
    <cellStyle name="Normal 20 3 2 2 2 2 2" xfId="18026" xr:uid="{233C12A4-1A2D-4F9A-8AD7-E8A68E88A6AC}"/>
    <cellStyle name="Normal 20 3 2 2 2 2 2 2" xfId="33145" xr:uid="{162B2FF6-5581-477C-9F51-F5D8AE30795D}"/>
    <cellStyle name="Normal 20 3 2 2 2 2 3" xfId="26377" xr:uid="{23E9622D-FCD1-4ED7-BEA4-19507E1E8B8B}"/>
    <cellStyle name="Normal 20 3 2 2 2 3" xfId="14642" xr:uid="{95090374-46FB-4931-BD0A-800C200D7456}"/>
    <cellStyle name="Normal 20 3 2 2 2 3 2" xfId="29761" xr:uid="{DFB9697A-4376-43FD-BDB4-4F3A78A11A02}"/>
    <cellStyle name="Normal 20 3 2 2 2 4" xfId="22993" xr:uid="{79001BE0-B3D5-46BF-B02E-9591BDC48FDC}"/>
    <cellStyle name="Normal 20 3 2 2 3" xfId="9529" xr:uid="{305CBDF3-039E-43BD-A316-01FB69B4C3B5}"/>
    <cellStyle name="Normal 20 3 2 2 3 2" xfId="16313" xr:uid="{1BD61430-1AD5-4F2F-A485-AD7D5680F233}"/>
    <cellStyle name="Normal 20 3 2 2 3 2 2" xfId="31432" xr:uid="{05640BAF-B857-4CA7-BC45-3F8A8C09AD54}"/>
    <cellStyle name="Normal 20 3 2 2 3 3" xfId="24664" xr:uid="{C66FE6AE-FE29-49E8-B351-274D7A2C7B74}"/>
    <cellStyle name="Normal 20 3 2 2 4" xfId="12916" xr:uid="{134862A2-1803-4B42-8D1F-2DFE39DE26EB}"/>
    <cellStyle name="Normal 20 3 2 2 4 2" xfId="28045" xr:uid="{7FED60BD-75EB-4B21-BFE9-CD3C091AB7DE}"/>
    <cellStyle name="Normal 20 3 2 2 5" xfId="21280" xr:uid="{8CF401D4-64B4-4767-9F7B-F3916E37C01A}"/>
    <cellStyle name="Normal 20 3 2 3" xfId="7022" xr:uid="{9E41B349-D4F4-4111-ADA4-8C99C92E52A1}"/>
    <cellStyle name="Normal 20 3 2 3 2" xfId="10408" xr:uid="{56C56453-E939-4F83-A4E4-38FBA2E06362}"/>
    <cellStyle name="Normal 20 3 2 3 2 2" xfId="17192" xr:uid="{37BFBCBF-4CCF-45FB-B855-C6B50E00E25E}"/>
    <cellStyle name="Normal 20 3 2 3 2 2 2" xfId="32311" xr:uid="{6E3791BB-17C8-4043-A4EA-0C7F3E48F382}"/>
    <cellStyle name="Normal 20 3 2 3 2 3" xfId="25543" xr:uid="{16F45EE0-11FA-4331-A41E-FA3363248CB5}"/>
    <cellStyle name="Normal 20 3 2 3 3" xfId="13808" xr:uid="{3E880248-C044-483F-90FC-792AFED53E93}"/>
    <cellStyle name="Normal 20 3 2 3 3 2" xfId="28927" xr:uid="{B64047A9-59F8-46C1-9176-6308EBC67E52}"/>
    <cellStyle name="Normal 20 3 2 3 4" xfId="22159" xr:uid="{A6D06385-513D-461C-94A4-8B095FFC3D30}"/>
    <cellStyle name="Normal 20 3 2 4" xfId="8692" xr:uid="{AEEF2277-8872-4BD2-9B91-7A9200973A56}"/>
    <cellStyle name="Normal 20 3 2 4 2" xfId="15476" xr:uid="{694E3329-6D1E-4F82-8763-57DF37D019DE}"/>
    <cellStyle name="Normal 20 3 2 4 2 2" xfId="30595" xr:uid="{D0B6B3D2-8127-4CB8-827F-18A3D1811A23}"/>
    <cellStyle name="Normal 20 3 2 4 3" xfId="23827" xr:uid="{A18E5B2F-A4E0-4A0C-8849-C2EAF6B3B511}"/>
    <cellStyle name="Normal 20 3 2 5" xfId="12081" xr:uid="{E86BEC89-390F-4EC0-B77A-2F42ABABE6FA}"/>
    <cellStyle name="Normal 20 3 2 5 2" xfId="27211" xr:uid="{7103E10D-C728-4E5D-B334-252D4A88EA60}"/>
    <cellStyle name="Normal 20 3 2 6" xfId="5280" xr:uid="{4584CF4A-B33E-4E01-BD56-81CA274C485A}"/>
    <cellStyle name="Normal 20 3 2 6 2" xfId="20443" xr:uid="{786111DC-2269-462C-900D-F705CC0A4708}"/>
    <cellStyle name="Normal 20 3 2 7" xfId="18884" xr:uid="{DEE5255C-AB9D-4D1F-AC81-1BC722EEEFDE}"/>
    <cellStyle name="Normal 20 3 3" xfId="4146" xr:uid="{FA1DFC63-E9CB-4D59-BE9C-D99323D51E1A}"/>
    <cellStyle name="Normal 20 3 3 2" xfId="7440" xr:uid="{CD7BAD2A-6305-4F63-951F-D8B4BAAD245E}"/>
    <cellStyle name="Normal 20 3 3 2 2" xfId="10826" xr:uid="{9B7211DF-A881-4831-B5B5-967F829FE1F4}"/>
    <cellStyle name="Normal 20 3 3 2 2 2" xfId="17610" xr:uid="{93A3BFF4-715D-4620-812C-219ECBAA8B8C}"/>
    <cellStyle name="Normal 20 3 3 2 2 2 2" xfId="32729" xr:uid="{9DD6A478-A5C9-45F7-B926-7AF4A76FE642}"/>
    <cellStyle name="Normal 20 3 3 2 2 3" xfId="25961" xr:uid="{D7EED78C-D6C0-49A2-9B6B-933F1F46BA27}"/>
    <cellStyle name="Normal 20 3 3 2 3" xfId="14226" xr:uid="{6E7B81EB-9323-41C5-B96A-C7F75CFA5B4C}"/>
    <cellStyle name="Normal 20 3 3 2 3 2" xfId="29345" xr:uid="{75B53D04-5990-4795-B1FB-1B458EE8B042}"/>
    <cellStyle name="Normal 20 3 3 2 4" xfId="22577" xr:uid="{1A4B4B56-F892-4684-A411-B14F59E290F3}"/>
    <cellStyle name="Normal 20 3 3 3" xfId="9113" xr:uid="{76AA03CE-6F65-4A1F-9523-4D05A51F3633}"/>
    <cellStyle name="Normal 20 3 3 3 2" xfId="15897" xr:uid="{CA13F368-B28C-47C4-977B-8169159DECA4}"/>
    <cellStyle name="Normal 20 3 3 3 2 2" xfId="31016" xr:uid="{742D1483-98C4-4259-B08D-97E9AFA419C6}"/>
    <cellStyle name="Normal 20 3 3 3 3" xfId="24248" xr:uid="{35FE0317-2DC6-4E36-AF9B-537A64DDEC62}"/>
    <cellStyle name="Normal 20 3 3 4" xfId="12499" xr:uid="{49517685-26A8-4B39-A6D1-BC04043338B2}"/>
    <cellStyle name="Normal 20 3 3 4 2" xfId="27629" xr:uid="{88DED3B6-6400-4C71-AEF2-7523FBDAB88A}"/>
    <cellStyle name="Normal 20 3 3 5" xfId="5702" xr:uid="{51684B05-7B46-4338-8E2A-304674BE0EC5}"/>
    <cellStyle name="Normal 20 3 3 5 2" xfId="20864" xr:uid="{B8F1B706-317E-4422-A68D-AEB7F5698234}"/>
    <cellStyle name="Normal 20 3 3 6" xfId="19413" xr:uid="{14B845B7-19A8-4D48-92FE-C54CD729D15E}"/>
    <cellStyle name="Normal 20 3 4" xfId="6606" xr:uid="{3600AC06-3DC1-4A86-925D-EAB242064E8B}"/>
    <cellStyle name="Normal 20 3 4 2" xfId="9992" xr:uid="{508F0DE8-3E67-4969-B6EC-20878B3FC9F2}"/>
    <cellStyle name="Normal 20 3 4 2 2" xfId="16776" xr:uid="{83EC2A80-D5F6-4FAB-AC8C-45C0239D3C37}"/>
    <cellStyle name="Normal 20 3 4 2 2 2" xfId="31895" xr:uid="{F3BADD22-4C90-4C53-A0D4-E2B587485C0F}"/>
    <cellStyle name="Normal 20 3 4 2 3" xfId="25127" xr:uid="{06024862-856B-457C-83B0-1D68D1CBA00B}"/>
    <cellStyle name="Normal 20 3 4 3" xfId="13392" xr:uid="{F226C18C-4605-4D15-A8EC-51609F8A1B5F}"/>
    <cellStyle name="Normal 20 3 4 3 2" xfId="28511" xr:uid="{2C2C1053-DFCC-4134-8757-8B887D66502B}"/>
    <cellStyle name="Normal 20 3 4 4" xfId="21743" xr:uid="{07A08980-304E-41E5-967D-A72C9E0D082D}"/>
    <cellStyle name="Normal 20 3 5" xfId="8276" xr:uid="{D9081B1D-AA22-4927-B822-69F7DFEA25B2}"/>
    <cellStyle name="Normal 20 3 5 2" xfId="15060" xr:uid="{D50A828D-9A76-40B9-A628-39A3ADD061CA}"/>
    <cellStyle name="Normal 20 3 5 2 2" xfId="30179" xr:uid="{FB072CC2-6A50-4EF6-9C1C-C61A78B3DBFC}"/>
    <cellStyle name="Normal 20 3 5 3" xfId="23411" xr:uid="{E9F4C83C-E99E-4418-A7FB-0D2A0AB63B22}"/>
    <cellStyle name="Normal 20 3 6" xfId="11665" xr:uid="{66A1B6F1-9FAB-4E3D-A3B2-9736ECDE5F8A}"/>
    <cellStyle name="Normal 20 3 6 2" xfId="26795" xr:uid="{7AD232E0-0DE4-472A-B97A-BDB37EB5A57A}"/>
    <cellStyle name="Normal 20 3 7" xfId="4864" xr:uid="{9F91BF2D-9FC9-477E-B0AF-76A8B335EAD7}"/>
    <cellStyle name="Normal 20 3 7 2" xfId="20027" xr:uid="{56BBBBC0-8603-40B9-9B6C-84D6571DEA03}"/>
    <cellStyle name="Normal 20 3 8" xfId="18468" xr:uid="{0DFCD29F-6626-4CF5-9134-2D62FB60E4D3}"/>
    <cellStyle name="Normal 20 4" xfId="3036" xr:uid="{8EE3197E-7A0B-43F7-B9CC-11E16A8137C1}"/>
    <cellStyle name="Normal 20 4 2" xfId="4390" xr:uid="{3A748EB4-7CEE-4FBB-9C3A-DB29B6E9AE74}"/>
    <cellStyle name="Normal 20 4 2 2" xfId="7648" xr:uid="{8F754310-57F8-4BC9-80D4-34773A8948CE}"/>
    <cellStyle name="Normal 20 4 2 2 2" xfId="11034" xr:uid="{C2BEFAD1-3505-45FD-BF18-342C9F81BEE7}"/>
    <cellStyle name="Normal 20 4 2 2 2 2" xfId="17818" xr:uid="{F178D91D-B22A-46E0-AD3E-ED93D692AE61}"/>
    <cellStyle name="Normal 20 4 2 2 2 2 2" xfId="32937" xr:uid="{490C69E5-570C-49AB-A3C5-2B70F6CA6A06}"/>
    <cellStyle name="Normal 20 4 2 2 2 3" xfId="26169" xr:uid="{58B08EAE-ED9D-4E11-88A0-EC4EB653B917}"/>
    <cellStyle name="Normal 20 4 2 2 3" xfId="14434" xr:uid="{D4D6D9FD-ECC3-4120-B6EE-03713D2AE059}"/>
    <cellStyle name="Normal 20 4 2 2 3 2" xfId="29553" xr:uid="{8A39FF3E-8589-4AC7-B756-A0B72A954652}"/>
    <cellStyle name="Normal 20 4 2 2 4" xfId="22785" xr:uid="{44932FB6-20D6-4F52-913B-FD2A25448BC7}"/>
    <cellStyle name="Normal 20 4 2 3" xfId="9321" xr:uid="{8B4D0E76-3E25-4B71-92E8-F6EDD69003E0}"/>
    <cellStyle name="Normal 20 4 2 3 2" xfId="16105" xr:uid="{42758554-38D2-4110-906E-C32F87126525}"/>
    <cellStyle name="Normal 20 4 2 3 2 2" xfId="31224" xr:uid="{6AA66BAE-197D-4EF8-82B0-765EE5E9DBF4}"/>
    <cellStyle name="Normal 20 4 2 3 3" xfId="24456" xr:uid="{CD40C18D-F955-4AC7-A6E2-6F3A7D6CEB8A}"/>
    <cellStyle name="Normal 20 4 2 4" xfId="12708" xr:uid="{024030D8-CFD1-4E3E-9CDC-EA3021A1E30A}"/>
    <cellStyle name="Normal 20 4 2 4 2" xfId="27837" xr:uid="{B9F931F4-BDB3-4D61-AC0F-8E2631AC3BA8}"/>
    <cellStyle name="Normal 20 4 2 5" xfId="5910" xr:uid="{45F0C86C-D82A-4D5E-B3D8-791AC9BA0583}"/>
    <cellStyle name="Normal 20 4 2 5 2" xfId="21072" xr:uid="{8B8358BD-7A23-4B30-A717-3AD95C6C4B0F}"/>
    <cellStyle name="Normal 20 4 2 6" xfId="19649" xr:uid="{E96D4E20-8720-4372-BA1D-4B1F69ADCC63}"/>
    <cellStyle name="Normal 20 4 3" xfId="6814" xr:uid="{ECB92F95-057A-4B7B-9FD4-05E79D6BAA02}"/>
    <cellStyle name="Normal 20 4 3 2" xfId="10200" xr:uid="{7ED8C4DE-8630-46E4-A987-CB9BACB87F2F}"/>
    <cellStyle name="Normal 20 4 3 2 2" xfId="16984" xr:uid="{599BAF2E-85A5-40B7-87E1-ED0E09DB75CF}"/>
    <cellStyle name="Normal 20 4 3 2 2 2" xfId="32103" xr:uid="{8E37A0CF-4795-4DB4-82EF-0C2AC3FECF6F}"/>
    <cellStyle name="Normal 20 4 3 2 3" xfId="25335" xr:uid="{35391210-3D11-4EFF-A717-8584DFE9BD13}"/>
    <cellStyle name="Normal 20 4 3 3" xfId="13600" xr:uid="{D72E0D8F-B0BA-4C90-AC22-4E5436F0C4D1}"/>
    <cellStyle name="Normal 20 4 3 3 2" xfId="28719" xr:uid="{38B2C117-6F49-43A8-9681-42C58D96A828}"/>
    <cellStyle name="Normal 20 4 3 4" xfId="21951" xr:uid="{1DFF70E5-9B75-48C5-B490-21C87CFD65B5}"/>
    <cellStyle name="Normal 20 4 4" xfId="8484" xr:uid="{F2E785C9-FAC6-4096-BF37-A80E49355629}"/>
    <cellStyle name="Normal 20 4 4 2" xfId="15268" xr:uid="{64CED5BA-5589-4AD4-85ED-B963E28AD633}"/>
    <cellStyle name="Normal 20 4 4 2 2" xfId="30387" xr:uid="{83B931E6-6BA8-4F5B-883D-EF157766F8A1}"/>
    <cellStyle name="Normal 20 4 4 3" xfId="23619" xr:uid="{67B91B6E-9359-4054-A71A-A724029FCF29}"/>
    <cellStyle name="Normal 20 4 5" xfId="11873" xr:uid="{E0EF2332-85CA-4148-9CEE-219994517771}"/>
    <cellStyle name="Normal 20 4 5 2" xfId="27003" xr:uid="{E4C28D87-E0EB-4346-BED1-D4701992881B}"/>
    <cellStyle name="Normal 20 4 6" xfId="5072" xr:uid="{A9FDBE3D-2415-44C2-88AB-AD0F71A4395D}"/>
    <cellStyle name="Normal 20 4 6 2" xfId="20235" xr:uid="{D59A5069-E959-47B2-8937-1041013E2263}"/>
    <cellStyle name="Normal 20 4 7" xfId="18676" xr:uid="{91E76387-45DE-4ED0-ACC0-6B5E7995B73C}"/>
    <cellStyle name="Normal 20 5" xfId="3879" xr:uid="{0D19224E-CEF9-48A9-9ABB-1B20F24DE89D}"/>
    <cellStyle name="Normal 20 5 2" xfId="7232" xr:uid="{2E7E7FBA-A51B-4CE6-805A-081A13CC9DF6}"/>
    <cellStyle name="Normal 20 5 2 2" xfId="10618" xr:uid="{8CE06099-FCB4-447C-AF96-CBC5F31171FF}"/>
    <cellStyle name="Normal 20 5 2 2 2" xfId="17402" xr:uid="{1AE13D46-2356-4036-8874-52E9B65E1336}"/>
    <cellStyle name="Normal 20 5 2 2 2 2" xfId="32521" xr:uid="{E42E828D-8D92-4AB4-A1B9-53662B89DDBA}"/>
    <cellStyle name="Normal 20 5 2 2 3" xfId="25753" xr:uid="{6AB80D3C-D782-4CAF-B28B-CF33DFC59329}"/>
    <cellStyle name="Normal 20 5 2 3" xfId="14018" xr:uid="{0F013A9C-8E96-47E2-828D-C6ED59ED6483}"/>
    <cellStyle name="Normal 20 5 2 3 2" xfId="29137" xr:uid="{0FDB4304-C252-4A72-8E53-0B61C503DEE3}"/>
    <cellStyle name="Normal 20 5 2 4" xfId="22369" xr:uid="{E742AEA9-C470-4B4D-AE3B-256ADD2EF08D}"/>
    <cellStyle name="Normal 20 5 3" xfId="8905" xr:uid="{83E34F47-0156-4FDE-B37F-D447D0EBA7BA}"/>
    <cellStyle name="Normal 20 5 3 2" xfId="15689" xr:uid="{29185EE7-A5A6-4479-8310-B2DA32DC0B76}"/>
    <cellStyle name="Normal 20 5 3 2 2" xfId="30808" xr:uid="{8B63A5C4-1ED4-4EF9-8567-B19A2DE31C7A}"/>
    <cellStyle name="Normal 20 5 3 3" xfId="24040" xr:uid="{9AC45F34-E193-479B-8271-92F5E0A9CA9B}"/>
    <cellStyle name="Normal 20 5 4" xfId="12291" xr:uid="{B224CF6E-D756-4E79-9676-1B54603FD3D4}"/>
    <cellStyle name="Normal 20 5 4 2" xfId="27421" xr:uid="{F90440F9-4569-4382-8CF9-C782863FDFA5}"/>
    <cellStyle name="Normal 20 5 5" xfId="5494" xr:uid="{6E8DE312-7339-4035-A522-24A880A903B7}"/>
    <cellStyle name="Normal 20 5 5 2" xfId="20656" xr:uid="{0FED8808-440A-4962-9841-83F0E621111E}"/>
    <cellStyle name="Normal 20 5 6" xfId="19176" xr:uid="{204786F3-0791-48A2-A350-3CA236830402}"/>
    <cellStyle name="Normal 20 6" xfId="6396" xr:uid="{824A5239-2018-4B25-9218-A2D789A0E377}"/>
    <cellStyle name="Normal 20 6 2" xfId="9784" xr:uid="{AA6A3E1D-3E26-443F-B7EB-E39B8673A838}"/>
    <cellStyle name="Normal 20 6 2 2" xfId="16568" xr:uid="{82772565-1E16-45FC-88D5-2C950C9813CB}"/>
    <cellStyle name="Normal 20 6 2 2 2" xfId="31687" xr:uid="{8DF35866-392D-4248-A05A-F1EFBCAB3152}"/>
    <cellStyle name="Normal 20 6 2 3" xfId="24919" xr:uid="{710D9907-DC1B-4E92-8B89-842A5F5123CC}"/>
    <cellStyle name="Normal 20 6 3" xfId="13184" xr:uid="{08E95BA1-C83F-4E05-876E-78B161515AF6}"/>
    <cellStyle name="Normal 20 6 3 2" xfId="28303" xr:uid="{5EFB7F14-FB48-4667-B277-5C57F3A9A0A7}"/>
    <cellStyle name="Normal 20 6 4" xfId="21535" xr:uid="{2DA81F8E-024B-440E-A52F-B935D15BEF01}"/>
    <cellStyle name="Normal 20 7" xfId="8068" xr:uid="{B65FDEA4-E32F-4485-969D-DB1FF87FA973}"/>
    <cellStyle name="Normal 20 7 2" xfId="14852" xr:uid="{1A1B940C-03CF-4B58-871C-7F1D37C204C7}"/>
    <cellStyle name="Normal 20 7 2 2" xfId="29971" xr:uid="{3C389A6B-7E4F-429C-896E-3423F3427DFD}"/>
    <cellStyle name="Normal 20 7 3" xfId="23203" xr:uid="{59227DA0-B8EA-4E65-803D-AFCD3C943CDA}"/>
    <cellStyle name="Normal 20 8" xfId="11458" xr:uid="{EF846915-F3B0-442B-B340-23E066995468}"/>
    <cellStyle name="Normal 20 8 2" xfId="26587" xr:uid="{29B69740-3B2D-47A1-9332-178AA1DDBECD}"/>
    <cellStyle name="Normal 20 9" xfId="4655" xr:uid="{59865EEE-F9ED-41DC-8BE1-9AB35D3AA895}"/>
    <cellStyle name="Normal 20 9 2" xfId="19819" xr:uid="{D0969AA5-E2F5-41F0-B4C0-AE10F7375E4A}"/>
    <cellStyle name="Normal 21" xfId="2659" xr:uid="{6742DC64-601F-4CDF-8855-C8AB574091C4}"/>
    <cellStyle name="Normal 21 10" xfId="18308" xr:uid="{317179EA-60BF-44FA-9085-D5D1234572E8}"/>
    <cellStyle name="Normal 21 2" xfId="2765" xr:uid="{B1AC95AF-D8F0-4A06-931A-4128489DA90A}"/>
    <cellStyle name="Normal 21 2 2" xfId="2976" xr:uid="{9C0DB11F-0CA6-4342-9154-8D6602F35EBC}"/>
    <cellStyle name="Normal 21 2 2 2" xfId="3395" xr:uid="{B932E1F7-7BB9-4118-BB7A-A5E1C33B2297}"/>
    <cellStyle name="Normal 21 2 2 2 2" xfId="6269" xr:uid="{9A4D6A0B-DD09-4DB3-90C1-D983974AA24C}"/>
    <cellStyle name="Normal 21 2 2 2 2 2" xfId="8007" xr:uid="{15176012-F564-49FB-B0BB-DC85BCFCF19A}"/>
    <cellStyle name="Normal 21 2 2 2 2 2 2" xfId="11393" xr:uid="{FFF19B14-CEE8-4479-A4C9-F20CFDB21AF0}"/>
    <cellStyle name="Normal 21 2 2 2 2 2 2 2" xfId="18177" xr:uid="{7E606E7E-9C60-42F2-B66D-B9A84774A76C}"/>
    <cellStyle name="Normal 21 2 2 2 2 2 2 2 2" xfId="33296" xr:uid="{1EDBE638-C6B8-4436-B2AF-80134C979BC5}"/>
    <cellStyle name="Normal 21 2 2 2 2 2 2 3" xfId="26528" xr:uid="{02964F6C-D030-4E36-9FEC-9461897CF4F6}"/>
    <cellStyle name="Normal 21 2 2 2 2 2 3" xfId="14793" xr:uid="{6491D0CC-BBC2-4F49-9A4B-BC9F3AA978A6}"/>
    <cellStyle name="Normal 21 2 2 2 2 2 3 2" xfId="29912" xr:uid="{E2E383E6-4982-4B75-AC43-D0C11335B84B}"/>
    <cellStyle name="Normal 21 2 2 2 2 2 4" xfId="23144" xr:uid="{4DF0D7C2-A7F3-42DC-90BA-EC6876FAD8B7}"/>
    <cellStyle name="Normal 21 2 2 2 2 3" xfId="9680" xr:uid="{DB8FB634-A7DA-444D-9B4D-0E481E42C1F0}"/>
    <cellStyle name="Normal 21 2 2 2 2 3 2" xfId="16464" xr:uid="{9BB35935-8AF2-4067-BCED-8074247BE7E0}"/>
    <cellStyle name="Normal 21 2 2 2 2 3 2 2" xfId="31583" xr:uid="{323357CD-45E8-4AFA-9CD8-F95AD2D71F2F}"/>
    <cellStyle name="Normal 21 2 2 2 2 3 3" xfId="24815" xr:uid="{78984077-80B2-4AD6-BEB6-DDB83FAFFFDF}"/>
    <cellStyle name="Normal 21 2 2 2 2 4" xfId="13067" xr:uid="{977A3478-7165-4EA7-AE25-EAF83A420A8B}"/>
    <cellStyle name="Normal 21 2 2 2 2 4 2" xfId="28196" xr:uid="{6734CE4D-6C3E-4C57-9EFD-6507AB375712}"/>
    <cellStyle name="Normal 21 2 2 2 2 5" xfId="21431" xr:uid="{21D2CFF1-2322-49A6-8F87-83EAAF6A3A21}"/>
    <cellStyle name="Normal 21 2 2 2 3" xfId="7173" xr:uid="{523610CE-81F7-4FB1-81BC-4F0BC0742C96}"/>
    <cellStyle name="Normal 21 2 2 2 3 2" xfId="10559" xr:uid="{9F0B452F-D723-40B5-A85E-0EAF1CFFDC54}"/>
    <cellStyle name="Normal 21 2 2 2 3 2 2" xfId="17343" xr:uid="{522F3DA8-AC27-4046-BD16-240DD93C25BE}"/>
    <cellStyle name="Normal 21 2 2 2 3 2 2 2" xfId="32462" xr:uid="{2FFB710E-E0E0-4B6D-9BB8-6170384FD16A}"/>
    <cellStyle name="Normal 21 2 2 2 3 2 3" xfId="25694" xr:uid="{EBB7DA00-CA0F-4D76-8371-8E4376ACFF3A}"/>
    <cellStyle name="Normal 21 2 2 2 3 3" xfId="13959" xr:uid="{0F9D119D-B7D1-4842-BBB9-7958BABAEE31}"/>
    <cellStyle name="Normal 21 2 2 2 3 3 2" xfId="29078" xr:uid="{4F5F170F-7208-4A5E-94A4-5B4696C582FE}"/>
    <cellStyle name="Normal 21 2 2 2 3 4" xfId="22310" xr:uid="{5057E9F4-C084-483D-A8B3-C25EE057EA70}"/>
    <cellStyle name="Normal 21 2 2 2 4" xfId="8843" xr:uid="{B030BBFE-0B8F-4083-82B8-8158312B1C05}"/>
    <cellStyle name="Normal 21 2 2 2 4 2" xfId="15627" xr:uid="{9F7DACEF-57B2-4792-A0C3-78D4DE88AE07}"/>
    <cellStyle name="Normal 21 2 2 2 4 2 2" xfId="30746" xr:uid="{D6F31DF8-C90C-4CDB-A648-A4E301D0D1FD}"/>
    <cellStyle name="Normal 21 2 2 2 4 3" xfId="23978" xr:uid="{9E270F71-8315-48FA-BF13-279CA5F01801}"/>
    <cellStyle name="Normal 21 2 2 2 5" xfId="12232" xr:uid="{731DDEC9-E140-4378-8756-0BCE2B93E83D}"/>
    <cellStyle name="Normal 21 2 2 2 5 2" xfId="27362" xr:uid="{A52298DF-0F8A-4FD6-849E-276E345F7E9E}"/>
    <cellStyle name="Normal 21 2 2 2 6" xfId="5431" xr:uid="{0EA756DF-23E6-4D41-A2CC-3F4E575EFB8E}"/>
    <cellStyle name="Normal 21 2 2 2 6 2" xfId="20594" xr:uid="{F70492AA-EB3C-491D-8E75-B6D3F2E906F1}"/>
    <cellStyle name="Normal 21 2 2 2 7" xfId="19035" xr:uid="{6C3DC3CF-829C-4C9B-9585-811F4855155A}"/>
    <cellStyle name="Normal 21 2 2 3" xfId="5853" xr:uid="{695520CC-7B00-4434-90A5-AEC1F8F149BE}"/>
    <cellStyle name="Normal 21 2 2 3 2" xfId="7591" xr:uid="{246B3802-59F6-41C2-928D-7042930F9E11}"/>
    <cellStyle name="Normal 21 2 2 3 2 2" xfId="10977" xr:uid="{F5985E43-F602-40FF-8AB2-45CA23725479}"/>
    <cellStyle name="Normal 21 2 2 3 2 2 2" xfId="17761" xr:uid="{2703CC4F-F040-48F0-A164-26B7DC749880}"/>
    <cellStyle name="Normal 21 2 2 3 2 2 2 2" xfId="32880" xr:uid="{483C18E2-A7F0-4044-A247-6E335792C63A}"/>
    <cellStyle name="Normal 21 2 2 3 2 2 3" xfId="26112" xr:uid="{E1E04C08-BC62-4F53-A55A-3B6F09AC578B}"/>
    <cellStyle name="Normal 21 2 2 3 2 3" xfId="14377" xr:uid="{B3E414C2-8AEB-4F7F-801B-2EAFF2A2CF27}"/>
    <cellStyle name="Normal 21 2 2 3 2 3 2" xfId="29496" xr:uid="{D3CA08C0-A903-4AF3-B80B-053FADE97CCC}"/>
    <cellStyle name="Normal 21 2 2 3 2 4" xfId="22728" xr:uid="{A0B23FD8-BA4C-48B6-8A73-5AC1047CBE7E}"/>
    <cellStyle name="Normal 21 2 2 3 3" xfId="9264" xr:uid="{BADC61A1-AAE2-46FE-B8A1-EBB8401D548B}"/>
    <cellStyle name="Normal 21 2 2 3 3 2" xfId="16048" xr:uid="{55291EF9-F179-4928-B729-C5997E33C131}"/>
    <cellStyle name="Normal 21 2 2 3 3 2 2" xfId="31167" xr:uid="{C90DBBFF-56C0-4352-B8FE-B42AA0E75336}"/>
    <cellStyle name="Normal 21 2 2 3 3 3" xfId="24399" xr:uid="{54EBCDBD-AA1B-4BDC-8AFF-FF42BE8DB407}"/>
    <cellStyle name="Normal 21 2 2 3 4" xfId="12650" xr:uid="{350123FC-D5F0-47B7-BFD0-DB194A4CE54C}"/>
    <cellStyle name="Normal 21 2 2 3 4 2" xfId="27780" xr:uid="{664285DD-41DD-4B3C-A0C6-9E21D665DC33}"/>
    <cellStyle name="Normal 21 2 2 3 5" xfId="21015" xr:uid="{3790CAA5-DAD7-4787-83EE-780C296F679C}"/>
    <cellStyle name="Normal 21 2 2 4" xfId="6757" xr:uid="{D52D0828-FE2C-4541-A383-DB57D3B911D5}"/>
    <cellStyle name="Normal 21 2 2 4 2" xfId="10143" xr:uid="{62C131DB-1B86-4709-A03E-BCD1420EE058}"/>
    <cellStyle name="Normal 21 2 2 4 2 2" xfId="16927" xr:uid="{2CBB91B2-8A3B-47A3-B8A1-80198BE46EDE}"/>
    <cellStyle name="Normal 21 2 2 4 2 2 2" xfId="32046" xr:uid="{42E4CF44-CA76-4BCD-A2DD-B583231B967E}"/>
    <cellStyle name="Normal 21 2 2 4 2 3" xfId="25278" xr:uid="{E914AFB6-F7BE-4131-8CDB-62F73CE289DA}"/>
    <cellStyle name="Normal 21 2 2 4 3" xfId="13543" xr:uid="{E021AD7B-05C6-4C49-AEAD-46DDE7DE15F9}"/>
    <cellStyle name="Normal 21 2 2 4 3 2" xfId="28662" xr:uid="{AD51D43C-904C-43F6-B66F-A2765BD2C1F8}"/>
    <cellStyle name="Normal 21 2 2 4 4" xfId="21894" xr:uid="{7454174F-FDBA-42D7-94DA-62503E5F8C4D}"/>
    <cellStyle name="Normal 21 2 2 5" xfId="8427" xr:uid="{08D99AD3-40F5-419C-8AC3-F54C804083DF}"/>
    <cellStyle name="Normal 21 2 2 5 2" xfId="15211" xr:uid="{0ABC96D2-A014-4A46-8246-03E50B310F89}"/>
    <cellStyle name="Normal 21 2 2 5 2 2" xfId="30330" xr:uid="{8A369C3D-100E-4BF5-AA9B-22EA81AA7D6B}"/>
    <cellStyle name="Normal 21 2 2 5 3" xfId="23562" xr:uid="{A2B235DB-9FC7-4E9C-B134-3A8846E51B9B}"/>
    <cellStyle name="Normal 21 2 2 6" xfId="11816" xr:uid="{CC46878A-8140-4FC8-A19B-C4D9E6C73F9E}"/>
    <cellStyle name="Normal 21 2 2 6 2" xfId="26946" xr:uid="{A3AE9E8A-9A49-4CF0-A534-BA965EB27E68}"/>
    <cellStyle name="Normal 21 2 2 7" xfId="5015" xr:uid="{DE192E35-A538-4000-A17C-CE81FCC2BC41}"/>
    <cellStyle name="Normal 21 2 2 7 2" xfId="20178" xr:uid="{4796E75C-2DC6-44C5-ADA7-75E8D8F8F62A}"/>
    <cellStyle name="Normal 21 2 2 8" xfId="18619" xr:uid="{8AE24352-A56E-4653-9466-C462FA70281A}"/>
    <cellStyle name="Normal 21 2 3" xfId="3187" xr:uid="{3F70D457-6DB3-48F1-A35D-CA3CD0E53F6F}"/>
    <cellStyle name="Normal 21 2 3 2" xfId="6061" xr:uid="{0D819057-965F-4083-8573-917E52F09781}"/>
    <cellStyle name="Normal 21 2 3 2 2" xfId="7799" xr:uid="{2ED0A9DF-404E-45F4-8087-F9E347B4F170}"/>
    <cellStyle name="Normal 21 2 3 2 2 2" xfId="11185" xr:uid="{BE09E2DF-18C8-45FF-B46D-3FC85393B9F3}"/>
    <cellStyle name="Normal 21 2 3 2 2 2 2" xfId="17969" xr:uid="{9FECC97B-A6F4-416E-90F8-EB075B228292}"/>
    <cellStyle name="Normal 21 2 3 2 2 2 2 2" xfId="33088" xr:uid="{39F6247E-002E-4DC0-9D55-97D545D6E1A5}"/>
    <cellStyle name="Normal 21 2 3 2 2 2 3" xfId="26320" xr:uid="{CAC96113-649B-43EC-A143-445998DA10EA}"/>
    <cellStyle name="Normal 21 2 3 2 2 3" xfId="14585" xr:uid="{CE3128FD-2D1B-444B-A780-06A015A00D4C}"/>
    <cellStyle name="Normal 21 2 3 2 2 3 2" xfId="29704" xr:uid="{571910E0-E545-485F-B830-6EA218B02E51}"/>
    <cellStyle name="Normal 21 2 3 2 2 4" xfId="22936" xr:uid="{015F9D9C-B3B6-4901-ABA6-523F7828AAD6}"/>
    <cellStyle name="Normal 21 2 3 2 3" xfId="9472" xr:uid="{F3C2DD1D-C069-4DDE-8BE2-E44007446EBF}"/>
    <cellStyle name="Normal 21 2 3 2 3 2" xfId="16256" xr:uid="{1BFD18DC-9360-412F-AFEE-E430D85250FD}"/>
    <cellStyle name="Normal 21 2 3 2 3 2 2" xfId="31375" xr:uid="{0612701D-0ACB-412B-B14D-7634AC23E635}"/>
    <cellStyle name="Normal 21 2 3 2 3 3" xfId="24607" xr:uid="{8AD7D095-F796-432C-A612-D98D7428F682}"/>
    <cellStyle name="Normal 21 2 3 2 4" xfId="12859" xr:uid="{E1C93918-DA55-46F5-A92A-DC8C6D1E99F3}"/>
    <cellStyle name="Normal 21 2 3 2 4 2" xfId="27988" xr:uid="{B7B5F034-1BB0-4215-8DD4-FDBDA2297BBE}"/>
    <cellStyle name="Normal 21 2 3 2 5" xfId="21223" xr:uid="{3530CB45-6AAE-436C-A571-4FBBA6028C75}"/>
    <cellStyle name="Normal 21 2 3 3" xfId="6965" xr:uid="{D7DDB858-8148-4605-A31F-ECC791155D93}"/>
    <cellStyle name="Normal 21 2 3 3 2" xfId="10351" xr:uid="{31227647-FBFF-42E0-9C5C-5C200D85991F}"/>
    <cellStyle name="Normal 21 2 3 3 2 2" xfId="17135" xr:uid="{44D6B7AD-3642-40D3-8FA3-16F5737689A1}"/>
    <cellStyle name="Normal 21 2 3 3 2 2 2" xfId="32254" xr:uid="{D76E59D3-13D7-4BCD-AF3C-C0A70792EDBD}"/>
    <cellStyle name="Normal 21 2 3 3 2 3" xfId="25486" xr:uid="{78F78C41-49AC-4095-9A30-3EDC9272FF21}"/>
    <cellStyle name="Normal 21 2 3 3 3" xfId="13751" xr:uid="{BAEB7A20-B7F7-472A-BDD3-6E2F0B1F14BA}"/>
    <cellStyle name="Normal 21 2 3 3 3 2" xfId="28870" xr:uid="{B62C76F7-47A4-490C-9B7C-73CA28CAD232}"/>
    <cellStyle name="Normal 21 2 3 3 4" xfId="22102" xr:uid="{D71EBF80-8BDC-4D07-AC5B-19296A74681F}"/>
    <cellStyle name="Normal 21 2 3 4" xfId="8635" xr:uid="{582D7332-71B7-4894-BFD2-2754BFFCABB9}"/>
    <cellStyle name="Normal 21 2 3 4 2" xfId="15419" xr:uid="{8B453862-298C-4C24-B45B-09E7FCA2B766}"/>
    <cellStyle name="Normal 21 2 3 4 2 2" xfId="30538" xr:uid="{B53F9462-44F6-41DD-9B74-C18B654BAB3B}"/>
    <cellStyle name="Normal 21 2 3 4 3" xfId="23770" xr:uid="{914FF03E-4494-4CFB-92D6-BAC260E3AB8C}"/>
    <cellStyle name="Normal 21 2 3 5" xfId="12024" xr:uid="{62063347-9695-47CB-81D5-42998458232D}"/>
    <cellStyle name="Normal 21 2 3 5 2" xfId="27154" xr:uid="{99649B6C-6AD6-4EAF-9BBA-B059FED28C62}"/>
    <cellStyle name="Normal 21 2 3 6" xfId="5223" xr:uid="{F533E4FD-8680-445E-8A4E-3F6FEE79AC8E}"/>
    <cellStyle name="Normal 21 2 3 6 2" xfId="20386" xr:uid="{C89E87A7-A5BC-4246-BB6D-E66D787843BC}"/>
    <cellStyle name="Normal 21 2 3 7" xfId="18827" xr:uid="{D50795D1-0A76-4188-9FEC-7BC020A98367}"/>
    <cellStyle name="Normal 21 2 4" xfId="5645" xr:uid="{6243098B-254B-484F-ABBD-E11E75413791}"/>
    <cellStyle name="Normal 21 2 4 2" xfId="7383" xr:uid="{A3AEECF6-3757-4C76-8BFF-A65995291A61}"/>
    <cellStyle name="Normal 21 2 4 2 2" xfId="10769" xr:uid="{BFFD0541-9A4C-47B6-A44F-74E9DEB917E7}"/>
    <cellStyle name="Normal 21 2 4 2 2 2" xfId="17553" xr:uid="{D9B5A0A1-0C86-4525-9F6B-CFE90F7A79D2}"/>
    <cellStyle name="Normal 21 2 4 2 2 2 2" xfId="32672" xr:uid="{75DAED60-8A7B-429C-AAEB-AB54CE8C620B}"/>
    <cellStyle name="Normal 21 2 4 2 2 3" xfId="25904" xr:uid="{27A66696-FAA2-4B15-AF3C-2F6B422DA119}"/>
    <cellStyle name="Normal 21 2 4 2 3" xfId="14169" xr:uid="{90D4D150-6524-4BF0-BB81-92678A638E92}"/>
    <cellStyle name="Normal 21 2 4 2 3 2" xfId="29288" xr:uid="{4F17D2B5-BEC6-4538-B71A-64C09B666E57}"/>
    <cellStyle name="Normal 21 2 4 2 4" xfId="22520" xr:uid="{89E9819B-26C2-460B-9530-98A04C4A6C76}"/>
    <cellStyle name="Normal 21 2 4 3" xfId="9056" xr:uid="{98FAE209-4714-4798-84CF-39A3A547C0CA}"/>
    <cellStyle name="Normal 21 2 4 3 2" xfId="15840" xr:uid="{3B6458B8-06CF-44A2-874C-5CD6153515AF}"/>
    <cellStyle name="Normal 21 2 4 3 2 2" xfId="30959" xr:uid="{2A9B202F-E44D-4F75-8B97-D963AC79B363}"/>
    <cellStyle name="Normal 21 2 4 3 3" xfId="24191" xr:uid="{D4452641-40C0-443A-950C-F5616703C128}"/>
    <cellStyle name="Normal 21 2 4 4" xfId="12442" xr:uid="{8C44F684-452F-411F-9F28-90E025362BF4}"/>
    <cellStyle name="Normal 21 2 4 4 2" xfId="27572" xr:uid="{E41EA2A1-1397-4B7C-A372-F6D2591055FA}"/>
    <cellStyle name="Normal 21 2 4 5" xfId="20807" xr:uid="{8FF344ED-D118-47C6-8690-C5EE2D72D587}"/>
    <cellStyle name="Normal 21 2 5" xfId="6549" xr:uid="{EF8A5E7E-79FF-4936-B060-2CD5FB6390FA}"/>
    <cellStyle name="Normal 21 2 5 2" xfId="9935" xr:uid="{23B9F89B-8C28-4DBC-AE94-C17BCA31FA89}"/>
    <cellStyle name="Normal 21 2 5 2 2" xfId="16719" xr:uid="{242753C1-46A5-43C7-B98B-C366CA800670}"/>
    <cellStyle name="Normal 21 2 5 2 2 2" xfId="31838" xr:uid="{B715C525-1A5E-4DE2-A225-14D9F23414A9}"/>
    <cellStyle name="Normal 21 2 5 2 3" xfId="25070" xr:uid="{EF5DB378-0857-429E-B3E1-41B7E2474826}"/>
    <cellStyle name="Normal 21 2 5 3" xfId="13335" xr:uid="{C34003EA-5340-4B5B-9EF8-82DEA417E8C4}"/>
    <cellStyle name="Normal 21 2 5 3 2" xfId="28454" xr:uid="{52651237-C149-449D-82DE-93C7AF7B11A8}"/>
    <cellStyle name="Normal 21 2 5 4" xfId="21686" xr:uid="{59B590F6-09B1-4679-97C9-AE30F23BBA0E}"/>
    <cellStyle name="Normal 21 2 6" xfId="8219" xr:uid="{5F6729AB-0840-4728-9E84-8A4B4B3CC436}"/>
    <cellStyle name="Normal 21 2 6 2" xfId="15003" xr:uid="{8ED72E23-CFCC-41F3-A1BC-9667EB0D6AA0}"/>
    <cellStyle name="Normal 21 2 6 2 2" xfId="30122" xr:uid="{AB17DEAF-30E1-485E-8C39-AF14BF2FF703}"/>
    <cellStyle name="Normal 21 2 6 3" xfId="23354" xr:uid="{8CF30B8E-725D-4430-89A5-4F4B90E15C76}"/>
    <cellStyle name="Normal 21 2 7" xfId="11608" xr:uid="{7E749B7C-65A8-4DEE-9DA3-E271EA13A5A7}"/>
    <cellStyle name="Normal 21 2 7 2" xfId="26738" xr:uid="{AA896904-AF50-4008-9636-956011D288B9}"/>
    <cellStyle name="Normal 21 2 8" xfId="4806" xr:uid="{B6F080BC-01C3-4F44-A78B-1F99C65D4048}"/>
    <cellStyle name="Normal 21 2 8 2" xfId="19970" xr:uid="{2E9F6C07-17C1-4F10-9672-3ADCECF26338}"/>
    <cellStyle name="Normal 21 2 9" xfId="18411" xr:uid="{53A9CB6E-E49B-4AB0-A944-E6C6E6057FA8}"/>
    <cellStyle name="Normal 21 3" xfId="2873" xr:uid="{CBA0BA57-CB96-4FCF-902D-2936AFF8D8C5}"/>
    <cellStyle name="Normal 21 3 2" xfId="3292" xr:uid="{A52A4F84-1377-4D64-A431-EB0AD94E3074}"/>
    <cellStyle name="Normal 21 3 2 2" xfId="6166" xr:uid="{232E538E-F969-493B-B88A-B613541F20AF}"/>
    <cellStyle name="Normal 21 3 2 2 2" xfId="7904" xr:uid="{5A83EA73-3BC5-4329-8F69-F50663577267}"/>
    <cellStyle name="Normal 21 3 2 2 2 2" xfId="11290" xr:uid="{EB94A48C-5BDD-4E25-8D7A-3D1853AFF1CF}"/>
    <cellStyle name="Normal 21 3 2 2 2 2 2" xfId="18074" xr:uid="{B792407D-C37A-4CE2-BBD9-8F3200551F14}"/>
    <cellStyle name="Normal 21 3 2 2 2 2 2 2" xfId="33193" xr:uid="{7534D028-251A-477A-9ABC-4DEEEA6533B6}"/>
    <cellStyle name="Normal 21 3 2 2 2 2 3" xfId="26425" xr:uid="{CFD3A2ED-713F-4907-AE10-4D8FA7C5A4E4}"/>
    <cellStyle name="Normal 21 3 2 2 2 3" xfId="14690" xr:uid="{32D87149-5592-45E0-A970-59072E54787C}"/>
    <cellStyle name="Normal 21 3 2 2 2 3 2" xfId="29809" xr:uid="{730DA0B1-8E95-4B28-B58F-63F63EB5C560}"/>
    <cellStyle name="Normal 21 3 2 2 2 4" xfId="23041" xr:uid="{0F95C01D-B054-4255-9637-E227C09FB2C1}"/>
    <cellStyle name="Normal 21 3 2 2 3" xfId="9577" xr:uid="{3AF54387-B057-48A8-ABBB-9F14FB7EBE57}"/>
    <cellStyle name="Normal 21 3 2 2 3 2" xfId="16361" xr:uid="{C9D351B2-FB48-4DC2-9D5C-A019E5C69259}"/>
    <cellStyle name="Normal 21 3 2 2 3 2 2" xfId="31480" xr:uid="{57B9F0DE-62C4-4AF5-824A-90031EB5ED9E}"/>
    <cellStyle name="Normal 21 3 2 2 3 3" xfId="24712" xr:uid="{75D4A08E-ECF1-41CB-B26B-D42AC9385D87}"/>
    <cellStyle name="Normal 21 3 2 2 4" xfId="12964" xr:uid="{DB1A1F1A-F6A4-41EB-BA99-0F984C51C25D}"/>
    <cellStyle name="Normal 21 3 2 2 4 2" xfId="28093" xr:uid="{14B158BF-96D1-4C79-9191-7D037389581E}"/>
    <cellStyle name="Normal 21 3 2 2 5" xfId="21328" xr:uid="{2B4BB6BE-1AD3-45FC-B79E-C645E346B03D}"/>
    <cellStyle name="Normal 21 3 2 3" xfId="7070" xr:uid="{42D45C83-EA18-4A3B-9DE5-68FC61F45C60}"/>
    <cellStyle name="Normal 21 3 2 3 2" xfId="10456" xr:uid="{8E46F466-BF55-4C72-BDF7-B9CD7FA3200A}"/>
    <cellStyle name="Normal 21 3 2 3 2 2" xfId="17240" xr:uid="{2128D514-06FF-4209-9BFA-A386FA880EF0}"/>
    <cellStyle name="Normal 21 3 2 3 2 2 2" xfId="32359" xr:uid="{0DE68C38-29A9-42F8-8872-09DB3DE25AA4}"/>
    <cellStyle name="Normal 21 3 2 3 2 3" xfId="25591" xr:uid="{2E9D3700-2C2D-47FF-BAF7-EE04E091CB37}"/>
    <cellStyle name="Normal 21 3 2 3 3" xfId="13856" xr:uid="{ED7DEBEE-7ADE-4C82-9F2A-B93C095581EE}"/>
    <cellStyle name="Normal 21 3 2 3 3 2" xfId="28975" xr:uid="{51D47A25-D505-4018-A139-80EE86BDEDF5}"/>
    <cellStyle name="Normal 21 3 2 3 4" xfId="22207" xr:uid="{AC1C944D-321E-4CDA-8ED6-FF1AA18F5614}"/>
    <cellStyle name="Normal 21 3 2 4" xfId="8740" xr:uid="{950B2F4A-BECA-4BC8-8F76-AA5B8614ECF4}"/>
    <cellStyle name="Normal 21 3 2 4 2" xfId="15524" xr:uid="{BDBEFA36-B871-438E-8F4F-463A0CC2B96A}"/>
    <cellStyle name="Normal 21 3 2 4 2 2" xfId="30643" xr:uid="{2680C0CA-4D1F-409C-A509-A633575E733F}"/>
    <cellStyle name="Normal 21 3 2 4 3" xfId="23875" xr:uid="{071D74BF-EE1D-4B4A-958E-944A61861BBE}"/>
    <cellStyle name="Normal 21 3 2 5" xfId="12129" xr:uid="{B4D577CB-5895-4B47-97AD-CF481ED68766}"/>
    <cellStyle name="Normal 21 3 2 5 2" xfId="27259" xr:uid="{CC42413A-EE31-42A9-9401-E1D85377EF2D}"/>
    <cellStyle name="Normal 21 3 2 6" xfId="5328" xr:uid="{7AE1D9C3-4DFD-4ECB-96B1-DCF2B1B16D7F}"/>
    <cellStyle name="Normal 21 3 2 6 2" xfId="20491" xr:uid="{8D75F454-75B7-47E2-B1F9-EDB534D279C6}"/>
    <cellStyle name="Normal 21 3 2 7" xfId="18932" xr:uid="{C2DBB15E-5A49-43FF-BFEC-7712C4FD130E}"/>
    <cellStyle name="Normal 21 3 3" xfId="4147" xr:uid="{7C351B83-8041-4294-A440-A6906B0296C1}"/>
    <cellStyle name="Normal 21 3 3 2" xfId="7488" xr:uid="{B198CC95-A59E-4DFF-8310-7B6C7B132D28}"/>
    <cellStyle name="Normal 21 3 3 2 2" xfId="10874" xr:uid="{48AFDB6B-A134-4B2C-81E8-EE8184700A48}"/>
    <cellStyle name="Normal 21 3 3 2 2 2" xfId="17658" xr:uid="{EEA4C9A3-6D85-4C46-A926-81C94BF73571}"/>
    <cellStyle name="Normal 21 3 3 2 2 2 2" xfId="32777" xr:uid="{32CA1A1F-A897-4EE4-8BB1-E1514BAF5046}"/>
    <cellStyle name="Normal 21 3 3 2 2 3" xfId="26009" xr:uid="{D0517F8F-21C6-4BCA-973F-566C17744E0B}"/>
    <cellStyle name="Normal 21 3 3 2 3" xfId="14274" xr:uid="{53E3854B-B5E7-4FD3-AE5E-C8B4AAB5B4E1}"/>
    <cellStyle name="Normal 21 3 3 2 3 2" xfId="29393" xr:uid="{78FF99BD-3EF4-4A5E-81E9-FAE47C081742}"/>
    <cellStyle name="Normal 21 3 3 2 4" xfId="22625" xr:uid="{A9C31E18-B0C3-48DE-9E84-2177DF993628}"/>
    <cellStyle name="Normal 21 3 3 3" xfId="9161" xr:uid="{B2326061-93E0-4C37-B8E8-8E446AD82AB9}"/>
    <cellStyle name="Normal 21 3 3 3 2" xfId="15945" xr:uid="{83A2B5DD-59E9-4B14-842E-C39418226CA7}"/>
    <cellStyle name="Normal 21 3 3 3 2 2" xfId="31064" xr:uid="{B63CD2A9-8D64-4EDF-BC7A-DA30F4B6C25B}"/>
    <cellStyle name="Normal 21 3 3 3 3" xfId="24296" xr:uid="{AB18B24E-A1ED-491E-8FEB-D3A604B6E9A7}"/>
    <cellStyle name="Normal 21 3 3 4" xfId="12547" xr:uid="{FCC0C4E0-EE52-493F-8827-FFDDF9AF0760}"/>
    <cellStyle name="Normal 21 3 3 4 2" xfId="27677" xr:uid="{5F07B819-AE46-42B8-8BAF-7987B5F1A671}"/>
    <cellStyle name="Normal 21 3 3 5" xfId="5750" xr:uid="{AC41DD56-A12C-4D52-A9F2-61B299BD7EEC}"/>
    <cellStyle name="Normal 21 3 3 5 2" xfId="20912" xr:uid="{AB1EAFA9-E57C-4633-92C5-122335947653}"/>
    <cellStyle name="Normal 21 3 3 6" xfId="19414" xr:uid="{9013FDB8-4960-460D-8315-84F4D4A2E466}"/>
    <cellStyle name="Normal 21 3 4" xfId="6654" xr:uid="{E42F0235-B704-4E8E-A5CD-60E4198142BA}"/>
    <cellStyle name="Normal 21 3 4 2" xfId="10040" xr:uid="{63D2FF65-137E-4FA4-928F-882EE934D59F}"/>
    <cellStyle name="Normal 21 3 4 2 2" xfId="16824" xr:uid="{9C54E408-F431-41F3-88F9-D293245C8892}"/>
    <cellStyle name="Normal 21 3 4 2 2 2" xfId="31943" xr:uid="{C76E1671-C4EC-4935-ACC5-00147A798C8F}"/>
    <cellStyle name="Normal 21 3 4 2 3" xfId="25175" xr:uid="{90F4BD6E-2FBD-47D0-84D7-5374CC048730}"/>
    <cellStyle name="Normal 21 3 4 3" xfId="13440" xr:uid="{3CD16A8E-84E9-4EBD-9ECD-8FF615BCD126}"/>
    <cellStyle name="Normal 21 3 4 3 2" xfId="28559" xr:uid="{76F7D3A0-3AAE-4DD0-96DE-40AAA665F8CE}"/>
    <cellStyle name="Normal 21 3 4 4" xfId="21791" xr:uid="{4EB6D960-51B4-4BFF-B396-469A1B987170}"/>
    <cellStyle name="Normal 21 3 5" xfId="8324" xr:uid="{AAAA9C0E-E62D-4790-B84A-CEC7C3F4D7AA}"/>
    <cellStyle name="Normal 21 3 5 2" xfId="15108" xr:uid="{F2BF9D8C-60BA-41B1-BCDA-4E2F4FEFE00D}"/>
    <cellStyle name="Normal 21 3 5 2 2" xfId="30227" xr:uid="{BF6C1236-FF4A-49D3-B075-12875C40C68E}"/>
    <cellStyle name="Normal 21 3 5 3" xfId="23459" xr:uid="{813DE900-A909-4B43-A98D-AADF60D5C7BC}"/>
    <cellStyle name="Normal 21 3 6" xfId="11713" xr:uid="{F5C3AFAB-E3D3-422C-B78E-480238998ED4}"/>
    <cellStyle name="Normal 21 3 6 2" xfId="26843" xr:uid="{F5C76F9E-4156-4EBB-BFC0-73B16EBF5336}"/>
    <cellStyle name="Normal 21 3 7" xfId="4912" xr:uid="{FD366A7E-E6E7-463A-A9B6-5B2D5BDCE8E0}"/>
    <cellStyle name="Normal 21 3 7 2" xfId="20075" xr:uid="{0FBF17ED-8AA8-4AAA-BD59-D78742EB7843}"/>
    <cellStyle name="Normal 21 3 8" xfId="18516" xr:uid="{2AB05B65-53DD-48A3-94A4-BF58A0E0F843}"/>
    <cellStyle name="Normal 21 4" xfId="3084" xr:uid="{4BFEC70B-64B2-4A5E-B06D-9D62657A384C}"/>
    <cellStyle name="Normal 21 4 2" xfId="4391" xr:uid="{47C3367F-F3B1-467F-A8E5-7F41B8907F06}"/>
    <cellStyle name="Normal 21 4 2 2" xfId="7696" xr:uid="{CB8A0A0B-C319-4184-8756-02209C849679}"/>
    <cellStyle name="Normal 21 4 2 2 2" xfId="11082" xr:uid="{2E0B26F2-564F-4683-8D9D-E1D6610786B4}"/>
    <cellStyle name="Normal 21 4 2 2 2 2" xfId="17866" xr:uid="{22945E6F-8090-4035-A3ED-560C0436EA24}"/>
    <cellStyle name="Normal 21 4 2 2 2 2 2" xfId="32985" xr:uid="{46617147-6231-42F6-A88F-EF71C66034F9}"/>
    <cellStyle name="Normal 21 4 2 2 2 3" xfId="26217" xr:uid="{F3A9AB19-B1C5-432B-8AD8-F4BE0D1F3F6B}"/>
    <cellStyle name="Normal 21 4 2 2 3" xfId="14482" xr:uid="{5D51D514-FADB-4E17-89C1-36070395219C}"/>
    <cellStyle name="Normal 21 4 2 2 3 2" xfId="29601" xr:uid="{9A2BAC66-E254-4148-978D-35DE4A4235A5}"/>
    <cellStyle name="Normal 21 4 2 2 4" xfId="22833" xr:uid="{E31259BA-FD12-4078-AA5D-603CB11F53B2}"/>
    <cellStyle name="Normal 21 4 2 3" xfId="9369" xr:uid="{E37DB37E-9201-4A54-B52E-819D4992D28E}"/>
    <cellStyle name="Normal 21 4 2 3 2" xfId="16153" xr:uid="{B88A4682-5407-415B-83FC-D4375510685C}"/>
    <cellStyle name="Normal 21 4 2 3 2 2" xfId="31272" xr:uid="{86A59AF7-1331-47F5-ADD9-A94CD3E50CF1}"/>
    <cellStyle name="Normal 21 4 2 3 3" xfId="24504" xr:uid="{A579821D-364A-4BF7-9120-A123D9871E11}"/>
    <cellStyle name="Normal 21 4 2 4" xfId="12756" xr:uid="{98D1F391-77BE-4602-B9DF-31821C51BAC2}"/>
    <cellStyle name="Normal 21 4 2 4 2" xfId="27885" xr:uid="{CAF2B784-EB93-4127-A43B-133D6527AA33}"/>
    <cellStyle name="Normal 21 4 2 5" xfId="5958" xr:uid="{AD7E63B3-C59F-4BAE-A8F2-24A227582693}"/>
    <cellStyle name="Normal 21 4 2 5 2" xfId="21120" xr:uid="{460B1ECF-7A57-4E72-80E1-0C124D14AED7}"/>
    <cellStyle name="Normal 21 4 2 6" xfId="19650" xr:uid="{9EC92721-6736-476F-8746-63D87E37E43A}"/>
    <cellStyle name="Normal 21 4 3" xfId="6862" xr:uid="{A775CCDB-A0F9-4558-976C-33B1ACDC89A1}"/>
    <cellStyle name="Normal 21 4 3 2" xfId="10248" xr:uid="{9E71C56C-3F92-4F88-A10A-4EE2FB7FD7FF}"/>
    <cellStyle name="Normal 21 4 3 2 2" xfId="17032" xr:uid="{DAB2555D-0B0B-4B3A-ADC6-B84325C1F46F}"/>
    <cellStyle name="Normal 21 4 3 2 2 2" xfId="32151" xr:uid="{2CF7D995-D070-4E40-B3F8-D8A447EB4C14}"/>
    <cellStyle name="Normal 21 4 3 2 3" xfId="25383" xr:uid="{B2737D73-CD00-443F-8BB3-231683E3F40F}"/>
    <cellStyle name="Normal 21 4 3 3" xfId="13648" xr:uid="{1EDCAB0F-F550-49AB-9DFB-954A422B37FD}"/>
    <cellStyle name="Normal 21 4 3 3 2" xfId="28767" xr:uid="{33897046-9E2F-4160-B78B-83B4920BF99D}"/>
    <cellStyle name="Normal 21 4 3 4" xfId="21999" xr:uid="{B87A7704-667D-4467-9EF2-75F636B60733}"/>
    <cellStyle name="Normal 21 4 4" xfId="8532" xr:uid="{B713C34E-E82F-41BA-9A92-3C23ED412436}"/>
    <cellStyle name="Normal 21 4 4 2" xfId="15316" xr:uid="{090DA03D-FA21-4C0A-AB39-F5DD52232F19}"/>
    <cellStyle name="Normal 21 4 4 2 2" xfId="30435" xr:uid="{B346864A-0496-4F9F-A7CB-402A67D7D188}"/>
    <cellStyle name="Normal 21 4 4 3" xfId="23667" xr:uid="{AE7CCA1A-6889-4471-9E31-7F2AAB22B75E}"/>
    <cellStyle name="Normal 21 4 5" xfId="11921" xr:uid="{8F0AB2C8-B2D7-4A05-84E6-750B03556785}"/>
    <cellStyle name="Normal 21 4 5 2" xfId="27051" xr:uid="{64D6139E-FA12-482D-BF7B-0EC93DF2EE82}"/>
    <cellStyle name="Normal 21 4 6" xfId="5120" xr:uid="{FCB90D26-0DA1-4174-B657-6AD610BAB520}"/>
    <cellStyle name="Normal 21 4 6 2" xfId="20283" xr:uid="{4DA70F12-9B19-4FCA-A57D-EEDE5FB91502}"/>
    <cellStyle name="Normal 21 4 7" xfId="18724" xr:uid="{63BAA85F-F193-49BF-87FA-417AAC020EC0}"/>
    <cellStyle name="Normal 21 5" xfId="3880" xr:uid="{B9BE02A8-0946-4815-9BC9-DC63FB3C10AB}"/>
    <cellStyle name="Normal 21 5 2" xfId="7280" xr:uid="{7FEBE741-F41D-46BF-93AA-768F00A0D709}"/>
    <cellStyle name="Normal 21 5 2 2" xfId="10666" xr:uid="{F1811E44-507E-4812-891F-B2BD323C6938}"/>
    <cellStyle name="Normal 21 5 2 2 2" xfId="17450" xr:uid="{3CAC478C-6B88-4DD7-AE44-270DD1F52729}"/>
    <cellStyle name="Normal 21 5 2 2 2 2" xfId="32569" xr:uid="{E39D403E-736A-42A0-A6C2-E1F468264745}"/>
    <cellStyle name="Normal 21 5 2 2 3" xfId="25801" xr:uid="{5AB34581-34BE-45A9-BC27-1954F516FAFF}"/>
    <cellStyle name="Normal 21 5 2 3" xfId="14066" xr:uid="{40E03288-1B1A-4AB0-9969-3D78ED6EF9C5}"/>
    <cellStyle name="Normal 21 5 2 3 2" xfId="29185" xr:uid="{4B9B4BCC-554B-4CD6-907C-DCA94A7781E9}"/>
    <cellStyle name="Normal 21 5 2 4" xfId="22417" xr:uid="{B971D38E-A524-4208-9EB1-50248D22805F}"/>
    <cellStyle name="Normal 21 5 3" xfId="8953" xr:uid="{E7E81410-5A43-4E0C-A4C0-1D936ED0F143}"/>
    <cellStyle name="Normal 21 5 3 2" xfId="15737" xr:uid="{CAA45B53-C0AA-4F8D-B6C1-2666C5562010}"/>
    <cellStyle name="Normal 21 5 3 2 2" xfId="30856" xr:uid="{B71A609F-6C97-4D55-8FC5-A14C73F5E88E}"/>
    <cellStyle name="Normal 21 5 3 3" xfId="24088" xr:uid="{04503110-CED5-44A6-A44B-6488786BDCD4}"/>
    <cellStyle name="Normal 21 5 4" xfId="12339" xr:uid="{CD07B6A5-6458-4FBC-BDE5-F3DC95842129}"/>
    <cellStyle name="Normal 21 5 4 2" xfId="27469" xr:uid="{D5F41733-E999-43E9-867D-2DF4E5531AF5}"/>
    <cellStyle name="Normal 21 5 5" xfId="5542" xr:uid="{98CC7259-315C-4B09-8724-067EF010E36A}"/>
    <cellStyle name="Normal 21 5 5 2" xfId="20704" xr:uid="{C1605BB5-D732-4348-B0B4-F8A5541CF9CF}"/>
    <cellStyle name="Normal 21 5 6" xfId="19177" xr:uid="{E38C8CAE-7FBF-452E-A8E4-C189379E0167}"/>
    <cellStyle name="Normal 21 6" xfId="6445" xr:uid="{82FA39FC-99B7-42F2-989A-2D9F4CBB0C70}"/>
    <cellStyle name="Normal 21 6 2" xfId="9832" xr:uid="{64D4286B-AAD6-4495-AF15-974F7A5D1E12}"/>
    <cellStyle name="Normal 21 6 2 2" xfId="16616" xr:uid="{F3D123D7-A054-4350-AC65-E668C7207EE0}"/>
    <cellStyle name="Normal 21 6 2 2 2" xfId="31735" xr:uid="{74EF2A05-C576-42F4-A2CC-EC943CA1589F}"/>
    <cellStyle name="Normal 21 6 2 3" xfId="24967" xr:uid="{D787556C-0FD4-4AED-8A8A-4E7209C96E92}"/>
    <cellStyle name="Normal 21 6 3" xfId="13232" xr:uid="{D9D8D9FF-FC37-4FA4-AE17-87CDED544EB6}"/>
    <cellStyle name="Normal 21 6 3 2" xfId="28351" xr:uid="{2AC5C5BC-6AAB-4457-8433-D7FEBC169578}"/>
    <cellStyle name="Normal 21 6 4" xfId="21583" xr:uid="{37709F9C-BA76-4033-9DAF-8D4EDFA56C2E}"/>
    <cellStyle name="Normal 21 7" xfId="8116" xr:uid="{E0D444BB-D9AB-4464-8398-28221C67F133}"/>
    <cellStyle name="Normal 21 7 2" xfId="14900" xr:uid="{8E191F89-2A74-4E68-9A8C-34D7DB6490A0}"/>
    <cellStyle name="Normal 21 7 2 2" xfId="30019" xr:uid="{2C4C2C98-6AFE-43C8-B3BE-46AF6F6F7C06}"/>
    <cellStyle name="Normal 21 7 3" xfId="23251" xr:uid="{C3B23EAF-69A8-4890-A894-DA08EDFCDAF8}"/>
    <cellStyle name="Normal 21 8" xfId="11506" xr:uid="{2B448987-AA73-498E-82A4-50E7888B0498}"/>
    <cellStyle name="Normal 21 8 2" xfId="26635" xr:uid="{4F8349CD-8FFE-4510-B6F0-BB9775F03893}"/>
    <cellStyle name="Normal 21 9" xfId="4703" xr:uid="{C1CF60A3-7459-465B-A0CE-7703BE6481AD}"/>
    <cellStyle name="Normal 21 9 2" xfId="19867" xr:uid="{D807FACF-7A6E-4357-A79D-81C890683728}"/>
    <cellStyle name="Normal 22" xfId="2663" xr:uid="{3488A1C6-45B9-486C-A00A-7EF1A14C3A8E}"/>
    <cellStyle name="Normal 22 10" xfId="18312" xr:uid="{12746423-C153-4556-BB94-866794AC8D8B}"/>
    <cellStyle name="Normal 22 2" xfId="2769" xr:uid="{951806F2-7269-436A-A597-98103F196A9A}"/>
    <cellStyle name="Normal 22 2 2" xfId="2980" xr:uid="{0EEDD538-801E-430F-96BA-2962D7158491}"/>
    <cellStyle name="Normal 22 2 2 2" xfId="3399" xr:uid="{69296D23-44CE-40C1-8184-7594048EA4F6}"/>
    <cellStyle name="Normal 22 2 2 2 2" xfId="6273" xr:uid="{07F76420-74C8-4960-A6C6-05E8CF05B186}"/>
    <cellStyle name="Normal 22 2 2 2 2 2" xfId="8011" xr:uid="{E60AEAA6-2CCD-41DA-9DF6-7A2EF6DAE8DE}"/>
    <cellStyle name="Normal 22 2 2 2 2 2 2" xfId="11397" xr:uid="{B3DDB2DC-EE18-40D1-8044-33CA5D9E2D6B}"/>
    <cellStyle name="Normal 22 2 2 2 2 2 2 2" xfId="18181" xr:uid="{95C64F26-D3B5-4D05-BD14-B9AD2CBB10A0}"/>
    <cellStyle name="Normal 22 2 2 2 2 2 2 2 2" xfId="33300" xr:uid="{3E11C770-5727-4EE7-9DCD-9807E4069F9A}"/>
    <cellStyle name="Normal 22 2 2 2 2 2 2 3" xfId="26532" xr:uid="{4EB7B008-8EA4-4AAB-82B7-4E4E970FE414}"/>
    <cellStyle name="Normal 22 2 2 2 2 2 3" xfId="14797" xr:uid="{664C3946-E0F4-4744-9E41-9F2F649F84E9}"/>
    <cellStyle name="Normal 22 2 2 2 2 2 3 2" xfId="29916" xr:uid="{6AE0A1E7-5E33-4D0A-ACFD-ADDDE0EC8C74}"/>
    <cellStyle name="Normal 22 2 2 2 2 2 4" xfId="23148" xr:uid="{2CEFBAC3-E71A-43A2-A2DA-253403206DB4}"/>
    <cellStyle name="Normal 22 2 2 2 2 3" xfId="9684" xr:uid="{137EB4EF-6432-4BE8-AD94-1B02458BFC02}"/>
    <cellStyle name="Normal 22 2 2 2 2 3 2" xfId="16468" xr:uid="{18363173-2D7B-4CF5-924E-6CAB0C48FF82}"/>
    <cellStyle name="Normal 22 2 2 2 2 3 2 2" xfId="31587" xr:uid="{C025403C-0479-49A5-B734-F5CAEFA38244}"/>
    <cellStyle name="Normal 22 2 2 2 2 3 3" xfId="24819" xr:uid="{97A8508F-198D-4BE3-840D-73E9728E9228}"/>
    <cellStyle name="Normal 22 2 2 2 2 4" xfId="13071" xr:uid="{763127FF-963F-4343-BCE3-37B300AC50DA}"/>
    <cellStyle name="Normal 22 2 2 2 2 4 2" xfId="28200" xr:uid="{C33024C5-110F-48C6-96C1-AD2CD548B425}"/>
    <cellStyle name="Normal 22 2 2 2 2 5" xfId="21435" xr:uid="{2B134653-E346-40D0-8C49-ACBB793395C8}"/>
    <cellStyle name="Normal 22 2 2 2 3" xfId="7177" xr:uid="{31E51DA4-B64D-4EBF-90E0-91D0B14896B4}"/>
    <cellStyle name="Normal 22 2 2 2 3 2" xfId="10563" xr:uid="{39E61C5E-342D-46DB-9EA2-7F3EA6660F06}"/>
    <cellStyle name="Normal 22 2 2 2 3 2 2" xfId="17347" xr:uid="{51A0DF31-8BFA-4067-9C9A-140B358BEA95}"/>
    <cellStyle name="Normal 22 2 2 2 3 2 2 2" xfId="32466" xr:uid="{F0E96AAC-6B68-42B3-9D87-7AF3A8683FBD}"/>
    <cellStyle name="Normal 22 2 2 2 3 2 3" xfId="25698" xr:uid="{FAE55476-7A49-401D-B76B-400B58E2023D}"/>
    <cellStyle name="Normal 22 2 2 2 3 3" xfId="13963" xr:uid="{5ABABA00-9B6B-4F17-B655-41C1E12F750B}"/>
    <cellStyle name="Normal 22 2 2 2 3 3 2" xfId="29082" xr:uid="{AA3A9F8C-F505-4BC2-9922-C3080A5245DB}"/>
    <cellStyle name="Normal 22 2 2 2 3 4" xfId="22314" xr:uid="{E6E11550-D3A7-4455-A787-663B5C5FCD3E}"/>
    <cellStyle name="Normal 22 2 2 2 4" xfId="8847" xr:uid="{AD0D819E-FB3D-480F-B687-111A568314BD}"/>
    <cellStyle name="Normal 22 2 2 2 4 2" xfId="15631" xr:uid="{A215E5EE-1906-4462-AC53-DD3BC6459A21}"/>
    <cellStyle name="Normal 22 2 2 2 4 2 2" xfId="30750" xr:uid="{AF23D933-F314-4958-823F-56B596F84BF6}"/>
    <cellStyle name="Normal 22 2 2 2 4 3" xfId="23982" xr:uid="{B83DB7A5-6202-46BF-984A-5904CC53E25F}"/>
    <cellStyle name="Normal 22 2 2 2 5" xfId="12236" xr:uid="{56F5AD07-8934-4B57-BE14-A465AB9BCAFE}"/>
    <cellStyle name="Normal 22 2 2 2 5 2" xfId="27366" xr:uid="{EF7ADE25-FB2E-4B19-9E37-5CB19E3B323E}"/>
    <cellStyle name="Normal 22 2 2 2 6" xfId="5435" xr:uid="{47099B9F-D07E-4CCC-B43A-8773388D0E03}"/>
    <cellStyle name="Normal 22 2 2 2 6 2" xfId="20598" xr:uid="{2FE190C1-1D6D-4287-B041-9176761EE608}"/>
    <cellStyle name="Normal 22 2 2 2 7" xfId="19039" xr:uid="{9BB4D09A-369B-47B4-B6A0-8E7E17E2C95A}"/>
    <cellStyle name="Normal 22 2 2 3" xfId="5857" xr:uid="{2A523BFF-DADC-47B0-85AE-23FAF666D917}"/>
    <cellStyle name="Normal 22 2 2 3 2" xfId="7595" xr:uid="{347F7008-07AE-4FE5-B906-5513C7AE0D13}"/>
    <cellStyle name="Normal 22 2 2 3 2 2" xfId="10981" xr:uid="{B3458543-8501-4C0F-8910-A67F475F6093}"/>
    <cellStyle name="Normal 22 2 2 3 2 2 2" xfId="17765" xr:uid="{B7F8A198-6FE8-41B8-A6A9-FB8F67D594A5}"/>
    <cellStyle name="Normal 22 2 2 3 2 2 2 2" xfId="32884" xr:uid="{05C1DF6C-EA4B-49BE-BB25-7469736B8983}"/>
    <cellStyle name="Normal 22 2 2 3 2 2 3" xfId="26116" xr:uid="{1EDF48C0-5FE7-4376-9554-099F0AA99232}"/>
    <cellStyle name="Normal 22 2 2 3 2 3" xfId="14381" xr:uid="{30346AB9-0F1B-47CC-90FB-589F396BABFF}"/>
    <cellStyle name="Normal 22 2 2 3 2 3 2" xfId="29500" xr:uid="{AB0B2126-F33A-4AF3-9AC7-F9FFB8C7F7FF}"/>
    <cellStyle name="Normal 22 2 2 3 2 4" xfId="22732" xr:uid="{52118324-95E5-48D4-836E-4756FB3C5390}"/>
    <cellStyle name="Normal 22 2 2 3 3" xfId="9268" xr:uid="{DBC50C99-FB89-4AB3-84A5-314C2023CB52}"/>
    <cellStyle name="Normal 22 2 2 3 3 2" xfId="16052" xr:uid="{6DB98489-D349-4E6F-A573-22E1282ECA20}"/>
    <cellStyle name="Normal 22 2 2 3 3 2 2" xfId="31171" xr:uid="{C8CAE27F-0DA9-4A68-937E-1BF6326931A7}"/>
    <cellStyle name="Normal 22 2 2 3 3 3" xfId="24403" xr:uid="{6C491DF3-C569-4CB1-AEC9-7EB018581BCB}"/>
    <cellStyle name="Normal 22 2 2 3 4" xfId="12654" xr:uid="{5370E226-AF27-4610-980B-DC5DC9B08444}"/>
    <cellStyle name="Normal 22 2 2 3 4 2" xfId="27784" xr:uid="{32041DE5-B1B7-4C1E-80B3-3F6A407AA1A6}"/>
    <cellStyle name="Normal 22 2 2 3 5" xfId="21019" xr:uid="{E2ABCDED-8597-4ACA-B14E-EA984A6B2ED5}"/>
    <cellStyle name="Normal 22 2 2 4" xfId="6761" xr:uid="{288B9062-333C-4BFC-A704-8B951E9FBD04}"/>
    <cellStyle name="Normal 22 2 2 4 2" xfId="10147" xr:uid="{1D8E5813-021B-45B4-A071-38B9A5A21868}"/>
    <cellStyle name="Normal 22 2 2 4 2 2" xfId="16931" xr:uid="{C7372BE8-45BC-460F-9DD3-00D812339C24}"/>
    <cellStyle name="Normal 22 2 2 4 2 2 2" xfId="32050" xr:uid="{27C9380E-1C52-4954-8391-DC718AE0EA19}"/>
    <cellStyle name="Normal 22 2 2 4 2 3" xfId="25282" xr:uid="{441C580C-2D7C-4E22-82F1-C73C28E9901F}"/>
    <cellStyle name="Normal 22 2 2 4 3" xfId="13547" xr:uid="{14F5D926-6C63-4698-84B1-65EC40F89EE1}"/>
    <cellStyle name="Normal 22 2 2 4 3 2" xfId="28666" xr:uid="{81FEC93A-4613-4E41-B283-C917A29CAF35}"/>
    <cellStyle name="Normal 22 2 2 4 4" xfId="21898" xr:uid="{CC10852D-17E6-4AE5-8CE0-EE372A6BE91C}"/>
    <cellStyle name="Normal 22 2 2 5" xfId="8431" xr:uid="{8EB9824A-FE4D-4C62-B186-64A903E5605F}"/>
    <cellStyle name="Normal 22 2 2 5 2" xfId="15215" xr:uid="{97A2F63B-52B6-4B7E-ADD4-53D395B21345}"/>
    <cellStyle name="Normal 22 2 2 5 2 2" xfId="30334" xr:uid="{6B73EED3-F95D-4DBC-A027-F659FBE69C39}"/>
    <cellStyle name="Normal 22 2 2 5 3" xfId="23566" xr:uid="{2A22A69C-44E4-4302-8591-A902D7427934}"/>
    <cellStyle name="Normal 22 2 2 6" xfId="11820" xr:uid="{FE53F6E5-F053-4435-840F-84AD9D83D378}"/>
    <cellStyle name="Normal 22 2 2 6 2" xfId="26950" xr:uid="{7645A41C-8B21-4559-8F9B-408E9DE23695}"/>
    <cellStyle name="Normal 22 2 2 7" xfId="5019" xr:uid="{F23B0C58-959A-4DA6-9F6B-7CDF60B74B9F}"/>
    <cellStyle name="Normal 22 2 2 7 2" xfId="20182" xr:uid="{32658D4E-7AF0-47E1-975E-D19D463F50FB}"/>
    <cellStyle name="Normal 22 2 2 8" xfId="18623" xr:uid="{19524831-3EA8-4287-B8A5-478A7AF2F35F}"/>
    <cellStyle name="Normal 22 2 3" xfId="3191" xr:uid="{CDEBBE32-2394-4B0A-BC66-186D0B4DDB84}"/>
    <cellStyle name="Normal 22 2 3 2" xfId="6065" xr:uid="{A4E93881-6CC3-4B27-8E98-ABB6E56E1477}"/>
    <cellStyle name="Normal 22 2 3 2 2" xfId="7803" xr:uid="{672C8997-C222-435B-B56B-91267EF36825}"/>
    <cellStyle name="Normal 22 2 3 2 2 2" xfId="11189" xr:uid="{4AC86DB6-5922-4B57-B74D-25CE24389A85}"/>
    <cellStyle name="Normal 22 2 3 2 2 2 2" xfId="17973" xr:uid="{19BEB532-8205-4346-BBCA-C7945B220D0B}"/>
    <cellStyle name="Normal 22 2 3 2 2 2 2 2" xfId="33092" xr:uid="{3708072A-ECF1-4BC1-85CC-8A6BE5C18C85}"/>
    <cellStyle name="Normal 22 2 3 2 2 2 3" xfId="26324" xr:uid="{BA64B740-122A-4120-BC24-4327B67BCB1B}"/>
    <cellStyle name="Normal 22 2 3 2 2 3" xfId="14589" xr:uid="{6DC54957-1C08-4873-B473-B7BAF3B67921}"/>
    <cellStyle name="Normal 22 2 3 2 2 3 2" xfId="29708" xr:uid="{65B14B20-952E-4F0C-BC87-3BADD887C2CC}"/>
    <cellStyle name="Normal 22 2 3 2 2 4" xfId="22940" xr:uid="{645F72C5-DF5C-4423-AF28-2396016D0EF8}"/>
    <cellStyle name="Normal 22 2 3 2 3" xfId="9476" xr:uid="{56281837-EB94-454F-BCAA-ADFC74B6ED4C}"/>
    <cellStyle name="Normal 22 2 3 2 3 2" xfId="16260" xr:uid="{12A71FB1-4A49-4A94-A54E-AA0F8834CC5A}"/>
    <cellStyle name="Normal 22 2 3 2 3 2 2" xfId="31379" xr:uid="{6A8D80AF-2424-4C0E-A906-42CDF1B5BFC8}"/>
    <cellStyle name="Normal 22 2 3 2 3 3" xfId="24611" xr:uid="{F385FFBC-CE7D-40A7-92A5-8EADF8CC9407}"/>
    <cellStyle name="Normal 22 2 3 2 4" xfId="12863" xr:uid="{4743C2DB-EC78-4A46-ABAC-B7720D59D656}"/>
    <cellStyle name="Normal 22 2 3 2 4 2" xfId="27992" xr:uid="{A0AE65FB-DB06-402F-9ED7-2B1FDFE87C6C}"/>
    <cellStyle name="Normal 22 2 3 2 5" xfId="21227" xr:uid="{2BEB890E-DE67-4E0B-8B74-86EDB4DA2B15}"/>
    <cellStyle name="Normal 22 2 3 3" xfId="6969" xr:uid="{9A0100CE-4816-43D5-A17D-CC28C42C72CC}"/>
    <cellStyle name="Normal 22 2 3 3 2" xfId="10355" xr:uid="{047E58D3-C43C-4ACF-814A-826613F0EB34}"/>
    <cellStyle name="Normal 22 2 3 3 2 2" xfId="17139" xr:uid="{105B16FF-5310-489D-A777-22583B1DF9B7}"/>
    <cellStyle name="Normal 22 2 3 3 2 2 2" xfId="32258" xr:uid="{DC47CED2-20BB-4146-B4BF-96BE137C6017}"/>
    <cellStyle name="Normal 22 2 3 3 2 3" xfId="25490" xr:uid="{8829C1CB-0614-4C48-B90E-498E37633861}"/>
    <cellStyle name="Normal 22 2 3 3 3" xfId="13755" xr:uid="{0D1407CD-E579-4FF2-8E5F-BD4C83A544D4}"/>
    <cellStyle name="Normal 22 2 3 3 3 2" xfId="28874" xr:uid="{CEAF0ECB-D9EA-4607-A89B-6E7A56B1E217}"/>
    <cellStyle name="Normal 22 2 3 3 4" xfId="22106" xr:uid="{A95AC128-2B03-464A-B740-75D379CA3608}"/>
    <cellStyle name="Normal 22 2 3 4" xfId="8639" xr:uid="{9A2B45B2-5FEA-41C9-998D-2AB01DDD5FF8}"/>
    <cellStyle name="Normal 22 2 3 4 2" xfId="15423" xr:uid="{B60C4F53-AB02-4F05-86FF-139A67012D16}"/>
    <cellStyle name="Normal 22 2 3 4 2 2" xfId="30542" xr:uid="{FE295B23-1E9E-4ABB-BF7A-CA4FF5465AF4}"/>
    <cellStyle name="Normal 22 2 3 4 3" xfId="23774" xr:uid="{6325BB32-6E18-4278-85EA-E3F4AD0D725C}"/>
    <cellStyle name="Normal 22 2 3 5" xfId="12028" xr:uid="{9091ECCB-CB13-4F6F-B168-6040303A6024}"/>
    <cellStyle name="Normal 22 2 3 5 2" xfId="27158" xr:uid="{8057DC94-C49F-4C9C-AC6C-9D88B8E503F5}"/>
    <cellStyle name="Normal 22 2 3 6" xfId="5227" xr:uid="{551C0E62-DC30-4640-BF1D-B4652A33A5C4}"/>
    <cellStyle name="Normal 22 2 3 6 2" xfId="20390" xr:uid="{A67CD626-AE82-44C0-949F-866F0F06F9AE}"/>
    <cellStyle name="Normal 22 2 3 7" xfId="18831" xr:uid="{5EAF41CC-1DC3-492B-AC74-80481D810C3E}"/>
    <cellStyle name="Normal 22 2 4" xfId="5649" xr:uid="{2E530F03-81E5-4D63-9824-4D8F211D3C40}"/>
    <cellStyle name="Normal 22 2 4 2" xfId="7387" xr:uid="{01E7FDD9-EA80-45B4-A871-A915F6F97D60}"/>
    <cellStyle name="Normal 22 2 4 2 2" xfId="10773" xr:uid="{3A321CAC-60B8-44B1-A31A-E7ABEEA0A4B3}"/>
    <cellStyle name="Normal 22 2 4 2 2 2" xfId="17557" xr:uid="{F44425F4-D97A-43E7-BEF3-E65428C3C00A}"/>
    <cellStyle name="Normal 22 2 4 2 2 2 2" xfId="32676" xr:uid="{5079B694-9DBE-403F-AA00-67118B32D7F9}"/>
    <cellStyle name="Normal 22 2 4 2 2 3" xfId="25908" xr:uid="{0E835632-D3C4-42FF-9EB4-618DE93424B9}"/>
    <cellStyle name="Normal 22 2 4 2 3" xfId="14173" xr:uid="{079652DB-8A67-41B2-9133-A1551C83C2F4}"/>
    <cellStyle name="Normal 22 2 4 2 3 2" xfId="29292" xr:uid="{79412B38-28E9-420E-B5C6-6CDB070A33F8}"/>
    <cellStyle name="Normal 22 2 4 2 4" xfId="22524" xr:uid="{FC2E24B8-DBB1-42F4-989F-A5921CE2DB96}"/>
    <cellStyle name="Normal 22 2 4 3" xfId="9060" xr:uid="{C879E3F9-D3C0-4F37-9B88-E0792E891DE8}"/>
    <cellStyle name="Normal 22 2 4 3 2" xfId="15844" xr:uid="{B80EC74E-8403-4A4B-B859-0497D75D571C}"/>
    <cellStyle name="Normal 22 2 4 3 2 2" xfId="30963" xr:uid="{FFA3A766-75A3-4CEF-B660-344DCEC860DF}"/>
    <cellStyle name="Normal 22 2 4 3 3" xfId="24195" xr:uid="{1D52AD38-D9BD-4CF0-BE25-AFE4A6B10344}"/>
    <cellStyle name="Normal 22 2 4 4" xfId="12446" xr:uid="{18ADE02C-F4A8-483D-9C03-19B9DD662E87}"/>
    <cellStyle name="Normal 22 2 4 4 2" xfId="27576" xr:uid="{02FF6505-9C5C-405A-B7BE-D2E206FAF0F6}"/>
    <cellStyle name="Normal 22 2 4 5" xfId="20811" xr:uid="{4DAFCB3B-27BC-4405-A82B-8BD0CB753F89}"/>
    <cellStyle name="Normal 22 2 5" xfId="6553" xr:uid="{1532599B-E198-4396-90F0-E1073FE1E653}"/>
    <cellStyle name="Normal 22 2 5 2" xfId="9939" xr:uid="{3AFD4C61-22C3-49C3-B429-8B1FD64C913D}"/>
    <cellStyle name="Normal 22 2 5 2 2" xfId="16723" xr:uid="{B0FFC9C0-F0D4-4C9E-806B-2B3B13690174}"/>
    <cellStyle name="Normal 22 2 5 2 2 2" xfId="31842" xr:uid="{D3CA1CCF-C8DE-4619-ACE0-82C7E70E8227}"/>
    <cellStyle name="Normal 22 2 5 2 3" xfId="25074" xr:uid="{676BF2E4-335D-485A-B469-4F8A6DE5E7DB}"/>
    <cellStyle name="Normal 22 2 5 3" xfId="13339" xr:uid="{39E8739E-E8ED-40F5-A4E9-E30D329F6810}"/>
    <cellStyle name="Normal 22 2 5 3 2" xfId="28458" xr:uid="{195E1DEF-1B92-4242-AF42-0FD01400CF2A}"/>
    <cellStyle name="Normal 22 2 5 4" xfId="21690" xr:uid="{3FA517B2-B33F-421C-A879-B692449E0F1F}"/>
    <cellStyle name="Normal 22 2 6" xfId="8223" xr:uid="{6CAB818C-20B2-4923-8A5C-F1F32F768039}"/>
    <cellStyle name="Normal 22 2 6 2" xfId="15007" xr:uid="{D6EB0449-4A59-4649-8705-5CAAA9D5341D}"/>
    <cellStyle name="Normal 22 2 6 2 2" xfId="30126" xr:uid="{8FA6C4B9-B720-463E-9306-D0E27C22D515}"/>
    <cellStyle name="Normal 22 2 6 3" xfId="23358" xr:uid="{6F3A56EF-950E-445B-ADF2-ED41CD02217D}"/>
    <cellStyle name="Normal 22 2 7" xfId="11612" xr:uid="{FCC920D3-12D0-4E38-93C5-2600B4727411}"/>
    <cellStyle name="Normal 22 2 7 2" xfId="26742" xr:uid="{124E4996-5B0D-4CE7-AC04-0DC4EB0A8403}"/>
    <cellStyle name="Normal 22 2 8" xfId="4810" xr:uid="{A6FB2525-7CAA-4F30-AD2A-2FD84BDA82CE}"/>
    <cellStyle name="Normal 22 2 8 2" xfId="19974" xr:uid="{1A0FBB73-B7B7-4B80-9A2E-F7BCECC5C10C}"/>
    <cellStyle name="Normal 22 2 9" xfId="18415" xr:uid="{E1E73923-7D0A-439D-8930-184457E79D03}"/>
    <cellStyle name="Normal 22 3" xfId="2877" xr:uid="{F963C755-87F4-43B5-B0E9-6EA4E5D04B1E}"/>
    <cellStyle name="Normal 22 3 2" xfId="3296" xr:uid="{071B424F-7F92-4C0D-A37D-ECFE71EFE35E}"/>
    <cellStyle name="Normal 22 3 2 2" xfId="6170" xr:uid="{A41C338C-5128-4766-AFFC-0437F3D64A33}"/>
    <cellStyle name="Normal 22 3 2 2 2" xfId="7908" xr:uid="{1C495556-D468-43DF-AB8E-0CF35AF10D14}"/>
    <cellStyle name="Normal 22 3 2 2 2 2" xfId="11294" xr:uid="{73F13B38-D14A-4285-8524-C557FF458C41}"/>
    <cellStyle name="Normal 22 3 2 2 2 2 2" xfId="18078" xr:uid="{053DFE48-412A-42EA-86E1-39BCEFE65150}"/>
    <cellStyle name="Normal 22 3 2 2 2 2 2 2" xfId="33197" xr:uid="{2270D57B-243E-4D74-8E52-870408D5855D}"/>
    <cellStyle name="Normal 22 3 2 2 2 2 3" xfId="26429" xr:uid="{D46B96DA-A3A2-490C-BD01-E38A393D0579}"/>
    <cellStyle name="Normal 22 3 2 2 2 3" xfId="14694" xr:uid="{C8122F59-D9D0-4ABA-A9BA-055EC823DC2A}"/>
    <cellStyle name="Normal 22 3 2 2 2 3 2" xfId="29813" xr:uid="{E2213F3E-E6B4-4072-9AC3-F08703941DB2}"/>
    <cellStyle name="Normal 22 3 2 2 2 4" xfId="23045" xr:uid="{B08FED00-9F88-4F31-B3B5-DACCEFB98D64}"/>
    <cellStyle name="Normal 22 3 2 2 3" xfId="9581" xr:uid="{1BE0A865-304C-41CC-8F3E-3296D8FA5E93}"/>
    <cellStyle name="Normal 22 3 2 2 3 2" xfId="16365" xr:uid="{A8E44BBA-25D6-40FA-9AC5-5D2A841FA610}"/>
    <cellStyle name="Normal 22 3 2 2 3 2 2" xfId="31484" xr:uid="{0913F1FC-A42C-4DF3-807B-8BFBC86497A8}"/>
    <cellStyle name="Normal 22 3 2 2 3 3" xfId="24716" xr:uid="{8AE796E6-7D35-42C4-9D4E-6268B40151C4}"/>
    <cellStyle name="Normal 22 3 2 2 4" xfId="12968" xr:uid="{51CCD68B-638D-4DDE-8716-92DFE0B10EE1}"/>
    <cellStyle name="Normal 22 3 2 2 4 2" xfId="28097" xr:uid="{80518DFA-FFE3-4BA2-8CC5-AE80731BD5F3}"/>
    <cellStyle name="Normal 22 3 2 2 5" xfId="21332" xr:uid="{D342D55C-1854-4CDE-99E6-46EC60848F61}"/>
    <cellStyle name="Normal 22 3 2 3" xfId="7074" xr:uid="{F176E63C-243D-48AC-9DA3-16331FFECC3E}"/>
    <cellStyle name="Normal 22 3 2 3 2" xfId="10460" xr:uid="{82C893EB-1CA3-4AAF-9022-B0D71542FF4F}"/>
    <cellStyle name="Normal 22 3 2 3 2 2" xfId="17244" xr:uid="{53BD2908-38C3-4A45-BD0C-06DB3DCB612C}"/>
    <cellStyle name="Normal 22 3 2 3 2 2 2" xfId="32363" xr:uid="{D616E4D4-C726-4219-9026-D3EB0E040ECF}"/>
    <cellStyle name="Normal 22 3 2 3 2 3" xfId="25595" xr:uid="{F36FD04E-38FF-4BAC-91CE-7CAE3A0B74BE}"/>
    <cellStyle name="Normal 22 3 2 3 3" xfId="13860" xr:uid="{AE249FF2-73A2-48BE-A907-756918236E5F}"/>
    <cellStyle name="Normal 22 3 2 3 3 2" xfId="28979" xr:uid="{C325DF30-35B1-4246-95B7-3CA730071B58}"/>
    <cellStyle name="Normal 22 3 2 3 4" xfId="22211" xr:uid="{4F2BD7F7-819F-4C70-91BB-17257DF65B1C}"/>
    <cellStyle name="Normal 22 3 2 4" xfId="8744" xr:uid="{7D5A3C8F-6905-4772-A28A-1BAAB2BF9F16}"/>
    <cellStyle name="Normal 22 3 2 4 2" xfId="15528" xr:uid="{C5F01A1B-9872-4449-B8D3-C68F72DF9C7A}"/>
    <cellStyle name="Normal 22 3 2 4 2 2" xfId="30647" xr:uid="{7165CAC6-8141-42C6-A72F-42823FB91188}"/>
    <cellStyle name="Normal 22 3 2 4 3" xfId="23879" xr:uid="{1B94FCA0-1B65-49E8-9F0E-D7F54A739E27}"/>
    <cellStyle name="Normal 22 3 2 5" xfId="12133" xr:uid="{4653E1F6-4BD0-4AF6-BCE7-4B3D06B4CFC7}"/>
    <cellStyle name="Normal 22 3 2 5 2" xfId="27263" xr:uid="{60951987-6566-463D-9D0D-EECFE95366F9}"/>
    <cellStyle name="Normal 22 3 2 6" xfId="5332" xr:uid="{AB67DC4C-B841-46AA-811C-2F5ECCA10400}"/>
    <cellStyle name="Normal 22 3 2 6 2" xfId="20495" xr:uid="{DFA7D5D1-6C9A-4DFB-802D-1B670D015395}"/>
    <cellStyle name="Normal 22 3 2 7" xfId="18936" xr:uid="{98AF5C1E-A662-460E-86C6-94741FDF5C53}"/>
    <cellStyle name="Normal 22 3 3" xfId="5754" xr:uid="{F66A1931-1395-4798-9039-5C38EDE3DE38}"/>
    <cellStyle name="Normal 22 3 3 2" xfId="7492" xr:uid="{173BF0BA-B8F6-4BF9-A22F-516EEE1CB7A6}"/>
    <cellStyle name="Normal 22 3 3 2 2" xfId="10878" xr:uid="{44AFB686-38BB-45A3-937F-0D7CDC7B09FB}"/>
    <cellStyle name="Normal 22 3 3 2 2 2" xfId="17662" xr:uid="{F10007EB-55F0-4246-90FA-5720B135D3F9}"/>
    <cellStyle name="Normal 22 3 3 2 2 2 2" xfId="32781" xr:uid="{9EC6DC62-AABE-425F-991C-DF493A6A4F41}"/>
    <cellStyle name="Normal 22 3 3 2 2 3" xfId="26013" xr:uid="{A3D217C3-C665-421A-A168-B4DDFB6EC4C3}"/>
    <cellStyle name="Normal 22 3 3 2 3" xfId="14278" xr:uid="{56179AE5-5CC2-4ABA-A584-F51D24443BEB}"/>
    <cellStyle name="Normal 22 3 3 2 3 2" xfId="29397" xr:uid="{5E16D4FB-CA53-4742-9099-EBBFC769F068}"/>
    <cellStyle name="Normal 22 3 3 2 4" xfId="22629" xr:uid="{D1F448F1-0639-479C-8BD4-E8CECE24E563}"/>
    <cellStyle name="Normal 22 3 3 3" xfId="9165" xr:uid="{E7423D1D-5220-4BCA-A06E-E1D2AE8117F1}"/>
    <cellStyle name="Normal 22 3 3 3 2" xfId="15949" xr:uid="{E0819DCB-80A7-4DF3-8CB2-8F30866779E1}"/>
    <cellStyle name="Normal 22 3 3 3 2 2" xfId="31068" xr:uid="{ACF7080D-C116-43ED-A48D-FE94EEE67A5A}"/>
    <cellStyle name="Normal 22 3 3 3 3" xfId="24300" xr:uid="{49B3F791-59C2-40F7-B4B9-EB86D90C8124}"/>
    <cellStyle name="Normal 22 3 3 4" xfId="12551" xr:uid="{75D17290-E5D1-401A-A00D-EAB3DAC38CBE}"/>
    <cellStyle name="Normal 22 3 3 4 2" xfId="27681" xr:uid="{628BB852-28DD-46CD-8F13-1E28DBC19185}"/>
    <cellStyle name="Normal 22 3 3 5" xfId="20916" xr:uid="{F839F958-2D89-41CE-86E4-9B2DB39760E6}"/>
    <cellStyle name="Normal 22 3 4" xfId="6658" xr:uid="{11F7F926-5BD0-428C-B96C-6617576B0CC6}"/>
    <cellStyle name="Normal 22 3 4 2" xfId="10044" xr:uid="{10FA970F-1F4B-41D6-86C1-B45C4E1D9D8A}"/>
    <cellStyle name="Normal 22 3 4 2 2" xfId="16828" xr:uid="{192FC93F-6371-4A4D-AB41-416D64D29246}"/>
    <cellStyle name="Normal 22 3 4 2 2 2" xfId="31947" xr:uid="{31EFAEF7-F413-41D4-9D3C-828FE3174D45}"/>
    <cellStyle name="Normal 22 3 4 2 3" xfId="25179" xr:uid="{400995EB-E6AB-4CDC-8496-E264F85B510A}"/>
    <cellStyle name="Normal 22 3 4 3" xfId="13444" xr:uid="{17DAAC74-4D24-495E-AA95-6DC21528E28D}"/>
    <cellStyle name="Normal 22 3 4 3 2" xfId="28563" xr:uid="{6F94A95A-F9BA-4A17-B6EA-C1355B159BB7}"/>
    <cellStyle name="Normal 22 3 4 4" xfId="21795" xr:uid="{E65D8FE8-261F-478E-B434-CDC0FEF926C2}"/>
    <cellStyle name="Normal 22 3 5" xfId="8328" xr:uid="{6D431C5D-AAA9-49B7-A9EA-F903C930CF29}"/>
    <cellStyle name="Normal 22 3 5 2" xfId="15112" xr:uid="{4D2837BF-C62B-4929-8129-527BDF538295}"/>
    <cellStyle name="Normal 22 3 5 2 2" xfId="30231" xr:uid="{602AFFF2-90A9-483F-A9EE-C5EE95365E87}"/>
    <cellStyle name="Normal 22 3 5 3" xfId="23463" xr:uid="{FB8BBC4F-4FDB-4593-934F-ABB825DA75AB}"/>
    <cellStyle name="Normal 22 3 6" xfId="11717" xr:uid="{5C9CEAF3-EEA0-412D-872E-973FDE592175}"/>
    <cellStyle name="Normal 22 3 6 2" xfId="26847" xr:uid="{EBE96473-56B8-4971-9630-12908D5EEB27}"/>
    <cellStyle name="Normal 22 3 7" xfId="4916" xr:uid="{920F34AE-59B4-4DDF-8FB5-83318F5CC273}"/>
    <cellStyle name="Normal 22 3 7 2" xfId="20079" xr:uid="{CDF96145-7262-4389-A2C6-FFEFBEBCE363}"/>
    <cellStyle name="Normal 22 3 8" xfId="18520" xr:uid="{3C743D1C-797A-48C0-BC4B-6650AF88C9BA}"/>
    <cellStyle name="Normal 22 4" xfId="3088" xr:uid="{E0C2C3F1-A18D-4367-8805-30850DC53051}"/>
    <cellStyle name="Normal 22 4 2" xfId="5962" xr:uid="{897BBC2A-8CB5-48C3-A2FD-74A2270540FD}"/>
    <cellStyle name="Normal 22 4 2 2" xfId="7700" xr:uid="{8B0C9947-B651-4898-A89F-F535807F790B}"/>
    <cellStyle name="Normal 22 4 2 2 2" xfId="11086" xr:uid="{CDD3F0E3-278E-4B18-BE8A-5D3912714323}"/>
    <cellStyle name="Normal 22 4 2 2 2 2" xfId="17870" xr:uid="{9DE5E47D-BEB5-4097-9DE1-82B807D4AC82}"/>
    <cellStyle name="Normal 22 4 2 2 2 2 2" xfId="32989" xr:uid="{56600304-8BD4-4BE4-96B5-7CE0A0F9610A}"/>
    <cellStyle name="Normal 22 4 2 2 2 3" xfId="26221" xr:uid="{E22DAB26-0274-4E11-8B79-176A93B7A48A}"/>
    <cellStyle name="Normal 22 4 2 2 3" xfId="14486" xr:uid="{05887A47-4DDE-4616-842B-59613BEB080F}"/>
    <cellStyle name="Normal 22 4 2 2 3 2" xfId="29605" xr:uid="{9FF426BC-4177-4017-A061-E4476AD3375C}"/>
    <cellStyle name="Normal 22 4 2 2 4" xfId="22837" xr:uid="{539D6599-39AE-4597-A864-48F397CF75E9}"/>
    <cellStyle name="Normal 22 4 2 3" xfId="9373" xr:uid="{95ABCF0B-0C61-4BD2-BA02-3B7D9BC1C7AF}"/>
    <cellStyle name="Normal 22 4 2 3 2" xfId="16157" xr:uid="{78ECBBF3-3B26-4049-8A8F-05CC7E7C4482}"/>
    <cellStyle name="Normal 22 4 2 3 2 2" xfId="31276" xr:uid="{49570895-433D-40E9-86E2-650C15FE7B91}"/>
    <cellStyle name="Normal 22 4 2 3 3" xfId="24508" xr:uid="{FA96B105-5152-492A-87A6-402FCC251948}"/>
    <cellStyle name="Normal 22 4 2 4" xfId="12760" xr:uid="{6BA08D91-07E8-41DA-B6B5-60B2AD2F9FBD}"/>
    <cellStyle name="Normal 22 4 2 4 2" xfId="27889" xr:uid="{766580E0-0ACC-4C52-A3AD-2B09712B9574}"/>
    <cellStyle name="Normal 22 4 2 5" xfId="21124" xr:uid="{5C09B22B-F180-4662-9080-CCE685486804}"/>
    <cellStyle name="Normal 22 4 3" xfId="6866" xr:uid="{3B0658BD-E171-4ED8-B7ED-ED43CBD19CCA}"/>
    <cellStyle name="Normal 22 4 3 2" xfId="10252" xr:uid="{25F88542-6CAA-4AD3-83B1-8C7EFCC867DD}"/>
    <cellStyle name="Normal 22 4 3 2 2" xfId="17036" xr:uid="{65CB86CE-E490-4517-BCA6-36E0101AC607}"/>
    <cellStyle name="Normal 22 4 3 2 2 2" xfId="32155" xr:uid="{36ADFE9A-68AA-426F-BA4C-523DD59FDFBF}"/>
    <cellStyle name="Normal 22 4 3 2 3" xfId="25387" xr:uid="{FBDD7A87-D92C-405C-B980-01018CA1DDAA}"/>
    <cellStyle name="Normal 22 4 3 3" xfId="13652" xr:uid="{0A136D88-4788-43B2-B792-614CA4EE81F8}"/>
    <cellStyle name="Normal 22 4 3 3 2" xfId="28771" xr:uid="{89677FA4-D141-49D6-A621-F43B23492445}"/>
    <cellStyle name="Normal 22 4 3 4" xfId="22003" xr:uid="{FEFAD57F-2BCE-499D-8080-34B40BD57987}"/>
    <cellStyle name="Normal 22 4 4" xfId="8536" xr:uid="{17256948-3611-4D54-9C46-B152C204D0E5}"/>
    <cellStyle name="Normal 22 4 4 2" xfId="15320" xr:uid="{61F46461-DFEB-4D30-A4D8-D3F04AB47598}"/>
    <cellStyle name="Normal 22 4 4 2 2" xfId="30439" xr:uid="{3D317D48-4FAD-4139-82BF-F506F3DE1113}"/>
    <cellStyle name="Normal 22 4 4 3" xfId="23671" xr:uid="{7C7F4F51-CF01-4413-B454-9949F350F499}"/>
    <cellStyle name="Normal 22 4 5" xfId="11925" xr:uid="{CA35D144-DDED-45B1-A48D-38B827F15B3B}"/>
    <cellStyle name="Normal 22 4 5 2" xfId="27055" xr:uid="{1CF020A3-6E93-42A6-9B94-AA0FE446F596}"/>
    <cellStyle name="Normal 22 4 6" xfId="5124" xr:uid="{0BF4DA02-2547-4D2E-A13E-CD170D7D9CD2}"/>
    <cellStyle name="Normal 22 4 6 2" xfId="20287" xr:uid="{A29C8F55-47A0-4D39-8478-501C4D7470E9}"/>
    <cellStyle name="Normal 22 4 7" xfId="18728" xr:uid="{379E3EB7-FF5B-414D-A5F0-87F13C1A92C1}"/>
    <cellStyle name="Normal 22 5" xfId="5546" xr:uid="{226647AE-BACB-468E-92B7-795823B85352}"/>
    <cellStyle name="Normal 22 5 2" xfId="7284" xr:uid="{25E0BCF9-4AD6-4BF4-9A20-31A55D210A1C}"/>
    <cellStyle name="Normal 22 5 2 2" xfId="10670" xr:uid="{3B49F546-F487-455F-A04D-91AD3425AABC}"/>
    <cellStyle name="Normal 22 5 2 2 2" xfId="17454" xr:uid="{4A46041C-8851-4EE1-A205-5B088D418EB2}"/>
    <cellStyle name="Normal 22 5 2 2 2 2" xfId="32573" xr:uid="{E0078869-5BC0-4C59-9F64-7F19D569DC7C}"/>
    <cellStyle name="Normal 22 5 2 2 3" xfId="25805" xr:uid="{79BD36C2-5780-439C-AE5D-679860294771}"/>
    <cellStyle name="Normal 22 5 2 3" xfId="14070" xr:uid="{D3123099-8CBE-4029-994A-8268B4B13B82}"/>
    <cellStyle name="Normal 22 5 2 3 2" xfId="29189" xr:uid="{06814E64-757A-4B6B-8E66-576BE9D60733}"/>
    <cellStyle name="Normal 22 5 2 4" xfId="22421" xr:uid="{3688F1E3-F357-4CC4-BDB4-05839EBC6D91}"/>
    <cellStyle name="Normal 22 5 3" xfId="8957" xr:uid="{2C2D3804-5C49-4E26-A0D5-0F6F71AB98D0}"/>
    <cellStyle name="Normal 22 5 3 2" xfId="15741" xr:uid="{40482791-4A3B-4A52-BEAC-65F50DD0A62F}"/>
    <cellStyle name="Normal 22 5 3 2 2" xfId="30860" xr:uid="{495C6B58-C0D2-45A0-B658-572B8140D4F2}"/>
    <cellStyle name="Normal 22 5 3 3" xfId="24092" xr:uid="{9A90DFA1-1D7E-4E74-9EE3-DCFC723A8EB7}"/>
    <cellStyle name="Normal 22 5 4" xfId="12343" xr:uid="{DA9842D8-8DC0-414B-B15D-F0191BCA2ECD}"/>
    <cellStyle name="Normal 22 5 4 2" xfId="27473" xr:uid="{1AA7A750-6784-4CE2-9127-7D7DDD20CE0A}"/>
    <cellStyle name="Normal 22 5 5" xfId="20708" xr:uid="{33962A4A-BC9F-41F0-BE4E-1BFECB0968CA}"/>
    <cellStyle name="Normal 22 6" xfId="6450" xr:uid="{773C2C1E-F59E-4655-AFDC-89EE11D3BB57}"/>
    <cellStyle name="Normal 22 6 2" xfId="9836" xr:uid="{2EC2EAC3-C10A-409A-B044-CDD2738E0A6A}"/>
    <cellStyle name="Normal 22 6 2 2" xfId="16620" xr:uid="{3342ED8E-0A4D-4C8B-B76F-B7C3E80C5052}"/>
    <cellStyle name="Normal 22 6 2 2 2" xfId="31739" xr:uid="{0B92D90A-DE4F-4BF6-AD45-9547C3D74B63}"/>
    <cellStyle name="Normal 22 6 2 3" xfId="24971" xr:uid="{B96A3C0B-FFA7-4180-8C6C-00B97B21F9FA}"/>
    <cellStyle name="Normal 22 6 3" xfId="13236" xr:uid="{89ADA971-5380-4C33-B95F-C6F97927A167}"/>
    <cellStyle name="Normal 22 6 3 2" xfId="28355" xr:uid="{488AE691-9D94-4558-80C5-ABAE6C4D82A8}"/>
    <cellStyle name="Normal 22 6 4" xfId="21587" xr:uid="{C140B517-5DA0-48BB-BDFF-3F83F9910FC6}"/>
    <cellStyle name="Normal 22 7" xfId="8120" xr:uid="{485B2D2C-4753-4DB6-969C-67AB696C0DC8}"/>
    <cellStyle name="Normal 22 7 2" xfId="14904" xr:uid="{482A2079-7299-4E28-8FE9-C6B87B1D5A83}"/>
    <cellStyle name="Normal 22 7 2 2" xfId="30023" xr:uid="{3CDF5F56-8460-4D3C-9B0B-14419E32555B}"/>
    <cellStyle name="Normal 22 7 3" xfId="23255" xr:uid="{71B83193-DDFD-453F-A6D4-AB3DAB9E6FDB}"/>
    <cellStyle name="Normal 22 8" xfId="1416" xr:uid="{6A080AFF-62C4-498A-A882-54C22CA54B84}"/>
    <cellStyle name="Normal 22 8 2" xfId="26639" xr:uid="{AF0FE7B2-321C-46CD-A645-F3A47AC7072E}"/>
    <cellStyle name="Normal 22 8 3" xfId="2484" xr:uid="{1C144613-3163-4CC1-BDEC-0269732B5DE9}"/>
    <cellStyle name="Normal 22 9" xfId="4707" xr:uid="{1527CB35-EFB8-482B-9B8F-8AA4E6F1908B}"/>
    <cellStyle name="Normal 22 9 2" xfId="19871" xr:uid="{97A58CD0-9AAD-4938-81B7-6F11F1FC9E27}"/>
    <cellStyle name="Normal 23" xfId="2664" xr:uid="{4E883C11-8594-45FB-9328-ACB0FCAA5D9F}"/>
    <cellStyle name="Normal 23 10" xfId="4708" xr:uid="{5DFD0191-404D-4BE4-9BC5-F094DADE88E2}"/>
    <cellStyle name="Normal 23 10 2" xfId="19872" xr:uid="{D6459A9B-AF0F-43ED-AF5A-85BDB2E94DE3}"/>
    <cellStyle name="Normal 23 11" xfId="18313" xr:uid="{BA4DD840-BAD1-46E6-A58C-7BC8E5EFF243}"/>
    <cellStyle name="Normal 23 2" xfId="668" xr:uid="{D049F7F6-2E81-4F57-B01A-C50358491000}"/>
    <cellStyle name="Normal 23 2 10" xfId="2770" xr:uid="{ADA0E8BE-DC3B-4E06-BDBC-7209565E582C}"/>
    <cellStyle name="Normal 23 2 11" xfId="1831" xr:uid="{BF81C230-D011-4660-87EA-60B945D0CFA2}"/>
    <cellStyle name="Normal 23 2 2" xfId="669" xr:uid="{E3CA80AC-EC1B-4B62-9648-59734666C09E}"/>
    <cellStyle name="Normal 23 2 2 10" xfId="1832" xr:uid="{BC3BBA45-5DD3-4E72-9E01-366FF1D40D02}"/>
    <cellStyle name="Normal 23 2 2 2" xfId="3400" xr:uid="{7723AE8D-4F71-40A7-BECC-6006D8A754A9}"/>
    <cellStyle name="Normal 23 2 2 2 2" xfId="6274" xr:uid="{55BEA18D-2165-49F8-8FF2-E0E2A3413697}"/>
    <cellStyle name="Normal 23 2 2 2 2 2" xfId="8012" xr:uid="{04B86FF8-CB6D-468A-A84B-1F53F7434EE2}"/>
    <cellStyle name="Normal 23 2 2 2 2 2 2" xfId="11398" xr:uid="{6D17ADA5-4F20-4BD4-860D-705CDA8CD95C}"/>
    <cellStyle name="Normal 23 2 2 2 2 2 2 2" xfId="18182" xr:uid="{4D9A24D7-EF52-4514-A395-B9BAF6F9F74B}"/>
    <cellStyle name="Normal 23 2 2 2 2 2 2 2 2" xfId="33301" xr:uid="{76DEC62A-4F6F-48E1-B6CB-1EAD03884108}"/>
    <cellStyle name="Normal 23 2 2 2 2 2 2 3" xfId="26533" xr:uid="{D518456E-C686-4056-89C1-E0A5B189888C}"/>
    <cellStyle name="Normal 23 2 2 2 2 2 3" xfId="14798" xr:uid="{1D0490D4-D5C2-4A5D-9BEF-1B79C703C1E3}"/>
    <cellStyle name="Normal 23 2 2 2 2 2 3 2" xfId="29917" xr:uid="{4387063A-56EB-425A-A75E-C7E677A848C5}"/>
    <cellStyle name="Normal 23 2 2 2 2 2 4" xfId="23149" xr:uid="{7E57B03E-CA28-41A1-9EA6-E40F1A8BD543}"/>
    <cellStyle name="Normal 23 2 2 2 2 3" xfId="9685" xr:uid="{F155F65F-A84D-488D-BEF2-86F8AC5834FA}"/>
    <cellStyle name="Normal 23 2 2 2 2 3 2" xfId="16469" xr:uid="{F947D24D-57AA-440C-8EEF-98AD3DCD1963}"/>
    <cellStyle name="Normal 23 2 2 2 2 3 2 2" xfId="31588" xr:uid="{1FE553DF-539A-44B2-B37E-FD534C4B5838}"/>
    <cellStyle name="Normal 23 2 2 2 2 3 3" xfId="24820" xr:uid="{DE0E4EF8-1C88-4598-88FE-B5BF9FD82E44}"/>
    <cellStyle name="Normal 23 2 2 2 2 4" xfId="13072" xr:uid="{3EFABA08-BA74-4C27-BC64-75F660F4F8CF}"/>
    <cellStyle name="Normal 23 2 2 2 2 4 2" xfId="28201" xr:uid="{E893E912-87CC-498C-994C-187991A3600E}"/>
    <cellStyle name="Normal 23 2 2 2 2 5" xfId="21436" xr:uid="{AAFEA1F2-B53F-4D90-8484-084717073126}"/>
    <cellStyle name="Normal 23 2 2 2 3" xfId="7178" xr:uid="{4B4BCB14-7578-4616-8004-5E0A2B6DC65C}"/>
    <cellStyle name="Normal 23 2 2 2 3 2" xfId="10564" xr:uid="{9FE59EEB-4AC3-4683-BECB-82267A77283A}"/>
    <cellStyle name="Normal 23 2 2 2 3 2 2" xfId="17348" xr:uid="{C3D16F96-BC8E-42A0-A5F7-3045D0074922}"/>
    <cellStyle name="Normal 23 2 2 2 3 2 2 2" xfId="32467" xr:uid="{7A7F665F-FDA1-4C5B-9679-69A598B59CFC}"/>
    <cellStyle name="Normal 23 2 2 2 3 2 3" xfId="25699" xr:uid="{3E5D345D-7207-4418-B44C-282F0D84F2BB}"/>
    <cellStyle name="Normal 23 2 2 2 3 3" xfId="13964" xr:uid="{558D7A87-0E5C-47E1-B06D-5500A02C781E}"/>
    <cellStyle name="Normal 23 2 2 2 3 3 2" xfId="29083" xr:uid="{4367E3DE-36DB-49B3-B3A4-CF0128E8C6EE}"/>
    <cellStyle name="Normal 23 2 2 2 3 4" xfId="22315" xr:uid="{B5FF3A0A-8552-4A39-A03F-16D4BFDED2B7}"/>
    <cellStyle name="Normal 23 2 2 2 4" xfId="8848" xr:uid="{C231A4E3-CF90-4F0A-B7A6-ADF15CD7298B}"/>
    <cellStyle name="Normal 23 2 2 2 4 2" xfId="15632" xr:uid="{8221DAD6-FC62-4649-A856-8104A2225C09}"/>
    <cellStyle name="Normal 23 2 2 2 4 2 2" xfId="30751" xr:uid="{A1909449-43E6-4522-A4CE-AAB6B7B75910}"/>
    <cellStyle name="Normal 23 2 2 2 4 3" xfId="23983" xr:uid="{8869C3FF-921C-4D37-9DBE-7B51732EB440}"/>
    <cellStyle name="Normal 23 2 2 2 5" xfId="12237" xr:uid="{DB634BD4-0C21-4B5C-8C29-E78ADFA00E55}"/>
    <cellStyle name="Normal 23 2 2 2 5 2" xfId="27367" xr:uid="{E55CDDD4-F076-4D3F-990D-0C2870CB9A2C}"/>
    <cellStyle name="Normal 23 2 2 2 6" xfId="5436" xr:uid="{15A830EE-B179-405C-8745-60E37C1D1114}"/>
    <cellStyle name="Normal 23 2 2 2 6 2" xfId="20599" xr:uid="{A14791F9-5F6E-4E50-836A-F45FCB7E4194}"/>
    <cellStyle name="Normal 23 2 2 2 7" xfId="19040" xr:uid="{88EBE8CD-D900-4FBD-8ECC-5B9D46F41A19}"/>
    <cellStyle name="Normal 23 2 2 3" xfId="3518" xr:uid="{57BA5AC3-56CF-4C06-BF66-8D7BEEBFC1E9}"/>
    <cellStyle name="Normal 23 2 2 3 2" xfId="7596" xr:uid="{A21DC3E4-F6A5-472A-A9FE-4D51E12E822E}"/>
    <cellStyle name="Normal 23 2 2 3 2 2" xfId="10982" xr:uid="{8F55B92E-51B0-42B2-956E-9FDDBE61103A}"/>
    <cellStyle name="Normal 23 2 2 3 2 2 2" xfId="17766" xr:uid="{AE6CBB66-5218-4D77-A39D-50E68CE4AEE4}"/>
    <cellStyle name="Normal 23 2 2 3 2 2 2 2" xfId="32885" xr:uid="{02317BA6-59ED-4965-B175-F6FF9835A0D1}"/>
    <cellStyle name="Normal 23 2 2 3 2 2 3" xfId="26117" xr:uid="{F6A52A5D-3858-4E78-BA47-7CFD4905E7B2}"/>
    <cellStyle name="Normal 23 2 2 3 2 3" xfId="14382" xr:uid="{1DC6C401-D803-4D17-8FCA-341EF482F19B}"/>
    <cellStyle name="Normal 23 2 2 3 2 3 2" xfId="29501" xr:uid="{3C961819-AABB-4B25-AF9D-306000A50C08}"/>
    <cellStyle name="Normal 23 2 2 3 2 4" xfId="22733" xr:uid="{EF37FC49-70DF-4993-86E7-298DD7975D49}"/>
    <cellStyle name="Normal 23 2 2 3 3" xfId="9269" xr:uid="{A3E057B5-2F3C-44C3-B7A4-9CBB269D052B}"/>
    <cellStyle name="Normal 23 2 2 3 3 2" xfId="16053" xr:uid="{0632B5F8-CE84-410E-A510-DDBDB51186E0}"/>
    <cellStyle name="Normal 23 2 2 3 3 2 2" xfId="31172" xr:uid="{357FCC72-607F-4C11-BE5D-1C773DC3C106}"/>
    <cellStyle name="Normal 23 2 2 3 3 3" xfId="24404" xr:uid="{3ED248F3-0985-4F0D-8A9E-9904BEDD9535}"/>
    <cellStyle name="Normal 23 2 2 3 4" xfId="12655" xr:uid="{EFEC8AC4-7995-42B0-AF97-C521EC77EB48}"/>
    <cellStyle name="Normal 23 2 2 3 4 2" xfId="27785" xr:uid="{5C54C349-B3C1-4950-83D1-8B88CE70989B}"/>
    <cellStyle name="Normal 23 2 2 3 5" xfId="5858" xr:uid="{A5D9FE3F-8FE6-4B21-A34D-13081F013403}"/>
    <cellStyle name="Normal 23 2 2 3 5 2" xfId="21020" xr:uid="{8198AF5C-BF3A-4633-AEB7-F1FA315C7A83}"/>
    <cellStyle name="Normal 23 2 2 4" xfId="6762" xr:uid="{E2F37365-E138-438B-AC88-6C08FFDBCD6A}"/>
    <cellStyle name="Normal 23 2 2 4 2" xfId="10148" xr:uid="{E83F2D13-6B37-42C5-A99B-3EAF2B9B1D72}"/>
    <cellStyle name="Normal 23 2 2 4 2 2" xfId="16932" xr:uid="{62351E4F-BE6C-442D-B16A-BD31F2E526FA}"/>
    <cellStyle name="Normal 23 2 2 4 2 2 2" xfId="32051" xr:uid="{2BB735BB-B642-4241-B804-A01CD41FE79F}"/>
    <cellStyle name="Normal 23 2 2 4 2 3" xfId="25283" xr:uid="{14664B61-9C6A-4AD0-BC6E-F1698AA98A92}"/>
    <cellStyle name="Normal 23 2 2 4 3" xfId="13548" xr:uid="{95BD7FF5-6B19-4E7F-8DF3-6192BF088D5D}"/>
    <cellStyle name="Normal 23 2 2 4 3 2" xfId="28667" xr:uid="{1E851D0B-CD02-4E67-8F45-9C5F0404E763}"/>
    <cellStyle name="Normal 23 2 2 4 4" xfId="21899" xr:uid="{0F665CE2-8955-4D97-B832-DC49775383A2}"/>
    <cellStyle name="Normal 23 2 2 5" xfId="8432" xr:uid="{8E95F3BE-E31D-4314-AC84-44D2AD98566F}"/>
    <cellStyle name="Normal 23 2 2 5 2" xfId="15216" xr:uid="{3F00326D-425B-4D3A-A734-2081469899FE}"/>
    <cellStyle name="Normal 23 2 2 5 2 2" xfId="30335" xr:uid="{257577BE-1C81-423E-9DAC-B016356DE284}"/>
    <cellStyle name="Normal 23 2 2 5 3" xfId="23567" xr:uid="{55176818-CF3D-476A-B61D-F9BFB4D33183}"/>
    <cellStyle name="Normal 23 2 2 6" xfId="11821" xr:uid="{84610370-7972-4B6A-89B8-1C0348EFD788}"/>
    <cellStyle name="Normal 23 2 2 6 2" xfId="26951" xr:uid="{55826183-DF56-4030-944A-D1466DA39C87}"/>
    <cellStyle name="Normal 23 2 2 7" xfId="5020" xr:uid="{0A9DF34C-C1E2-4477-8F9B-FE74A55DEFEC}"/>
    <cellStyle name="Normal 23 2 2 7 2" xfId="20183" xr:uid="{91216079-4192-4D2B-A158-C5497FD3CC93}"/>
    <cellStyle name="Normal 23 2 2 8" xfId="18624" xr:uid="{6B978780-16A1-4DC8-874A-A667CC6E42BF}"/>
    <cellStyle name="Normal 23 2 2 9" xfId="2981" xr:uid="{B79638A6-70EA-4864-B9BE-BA891FA84560}"/>
    <cellStyle name="Normal 23 2 3" xfId="670" xr:uid="{7D7A1D49-9C32-4E99-91E0-36BFEE22A763}"/>
    <cellStyle name="Normal 23 2 3 2" xfId="4393" xr:uid="{8D08CE5E-8C87-47D3-8A9B-8227F4DEAA85}"/>
    <cellStyle name="Normal 23 2 3 2 2" xfId="7804" xr:uid="{16237EEF-B006-45DB-AC6E-227A8143A510}"/>
    <cellStyle name="Normal 23 2 3 2 2 2" xfId="11190" xr:uid="{3D21313D-D9D5-48F6-96D9-62D22FF09E37}"/>
    <cellStyle name="Normal 23 2 3 2 2 2 2" xfId="17974" xr:uid="{CF8E61D2-CBD9-4DA8-B716-F0525E5CEE09}"/>
    <cellStyle name="Normal 23 2 3 2 2 2 2 2" xfId="33093" xr:uid="{5F669D7B-DAF1-49D8-BF30-F7CFD7E6171C}"/>
    <cellStyle name="Normal 23 2 3 2 2 2 3" xfId="26325" xr:uid="{F9004816-64CE-4D4E-A280-9ED64AEC0B3F}"/>
    <cellStyle name="Normal 23 2 3 2 2 3" xfId="14590" xr:uid="{A241F8BC-D04F-4F7A-BF11-1D119DBE1452}"/>
    <cellStyle name="Normal 23 2 3 2 2 3 2" xfId="29709" xr:uid="{AAA83F19-B041-42E0-AB36-3C686AE97EF3}"/>
    <cellStyle name="Normal 23 2 3 2 2 4" xfId="22941" xr:uid="{D1CE29E5-A717-4075-B442-0E8BADEDC5F8}"/>
    <cellStyle name="Normal 23 2 3 2 3" xfId="9477" xr:uid="{A97BE4B9-2CB2-4796-BD20-8C5A833B02BF}"/>
    <cellStyle name="Normal 23 2 3 2 3 2" xfId="16261" xr:uid="{B7C85DF1-E7E3-4511-8DE5-D83B790A28C2}"/>
    <cellStyle name="Normal 23 2 3 2 3 2 2" xfId="31380" xr:uid="{FFC9AF99-BF17-454E-8C4C-CC7174E45AD7}"/>
    <cellStyle name="Normal 23 2 3 2 3 3" xfId="24612" xr:uid="{D1973B3F-F40E-4738-A737-1CA6F67FBBC7}"/>
    <cellStyle name="Normal 23 2 3 2 4" xfId="12864" xr:uid="{A4416102-2F35-4650-87EF-C1B187943471}"/>
    <cellStyle name="Normal 23 2 3 2 4 2" xfId="27993" xr:uid="{9C360CBF-D135-488E-8E9A-B4682232040F}"/>
    <cellStyle name="Normal 23 2 3 2 5" xfId="6066" xr:uid="{D4ECA4D1-398C-408A-A73D-5401A36FA364}"/>
    <cellStyle name="Normal 23 2 3 2 5 2" xfId="21228" xr:uid="{D5245B03-838D-493F-815C-79184D915369}"/>
    <cellStyle name="Normal 23 2 3 2 6" xfId="19652" xr:uid="{1C163AC4-C94A-4D73-9A91-0BD938886C1F}"/>
    <cellStyle name="Normal 23 2 3 3" xfId="3519" xr:uid="{4B743C9D-0AE6-49E1-B586-3BC536830D21}"/>
    <cellStyle name="Normal 23 2 3 3 2" xfId="10356" xr:uid="{597C20E9-0B4B-4B94-A6DA-969824223890}"/>
    <cellStyle name="Normal 23 2 3 3 2 2" xfId="17140" xr:uid="{9515A927-09CC-4BDA-9A4B-9880B389C3A1}"/>
    <cellStyle name="Normal 23 2 3 3 2 2 2" xfId="32259" xr:uid="{A4E656E9-1524-4D47-9EC8-1A02DC69433C}"/>
    <cellStyle name="Normal 23 2 3 3 2 3" xfId="25491" xr:uid="{F8B76E61-E641-4856-85C3-7067CF22F004}"/>
    <cellStyle name="Normal 23 2 3 3 3" xfId="13756" xr:uid="{AEF04B28-C55A-4502-AAAE-931500992B18}"/>
    <cellStyle name="Normal 23 2 3 3 3 2" xfId="28875" xr:uid="{A451E83D-D52A-42A5-A04C-A39C601F84CA}"/>
    <cellStyle name="Normal 23 2 3 3 4" xfId="6970" xr:uid="{ECAAB383-91F7-4BF1-A696-B4D2DB45B5F0}"/>
    <cellStyle name="Normal 23 2 3 3 4 2" xfId="22107" xr:uid="{9075DAA0-ACA1-4601-8524-838DAFC414AD}"/>
    <cellStyle name="Normal 23 2 3 4" xfId="8640" xr:uid="{6446F560-AA22-4031-A508-2729AF8974F2}"/>
    <cellStyle name="Normal 23 2 3 4 2" xfId="15424" xr:uid="{87E7C006-9228-493F-913F-EAF64B5B1394}"/>
    <cellStyle name="Normal 23 2 3 4 2 2" xfId="30543" xr:uid="{6E578D26-2518-43A9-8E29-D1C2DB704918}"/>
    <cellStyle name="Normal 23 2 3 4 3" xfId="23775" xr:uid="{712DF228-EC25-4C99-81F6-3C4627DFB9E2}"/>
    <cellStyle name="Normal 23 2 3 5" xfId="12029" xr:uid="{F0AEE486-486F-4ED9-A2AC-CA6C5516F180}"/>
    <cellStyle name="Normal 23 2 3 5 2" xfId="27159" xr:uid="{36F930DB-753F-4CA1-AB0C-A0EF61027FDA}"/>
    <cellStyle name="Normal 23 2 3 6" xfId="5228" xr:uid="{74C39621-48FD-4556-9DEE-8F4B269E7337}"/>
    <cellStyle name="Normal 23 2 3 6 2" xfId="20391" xr:uid="{81CE14BF-0298-4593-B393-EDE17A22E811}"/>
    <cellStyle name="Normal 23 2 3 7" xfId="18832" xr:uid="{35D26F55-D7A1-4F73-9F96-2EF53B85EC52}"/>
    <cellStyle name="Normal 23 2 3 8" xfId="3192" xr:uid="{5BB9D632-DD79-48F0-8CB7-EBFEA5732117}"/>
    <cellStyle name="Normal 23 2 3 9" xfId="1833" xr:uid="{89060B7A-F804-4386-9840-4226D33233D3}"/>
    <cellStyle name="Normal 23 2 4" xfId="671" xr:uid="{9EA40BD5-EA8E-4DC0-8436-CEDE1334D24B}"/>
    <cellStyle name="Normal 23 2 4 2" xfId="7388" xr:uid="{DBAED9F3-F450-4642-8750-06AB509790ED}"/>
    <cellStyle name="Normal 23 2 4 2 2" xfId="10774" xr:uid="{39F62E5A-21BE-4BD0-98C1-BA68FFE0A504}"/>
    <cellStyle name="Normal 23 2 4 2 2 2" xfId="17558" xr:uid="{95F96CC1-A919-4A30-8D40-565BB0E40A68}"/>
    <cellStyle name="Normal 23 2 4 2 2 2 2" xfId="32677" xr:uid="{BE13641D-CB5F-4CAD-9D10-D3C2ADA982D4}"/>
    <cellStyle name="Normal 23 2 4 2 2 3" xfId="25909" xr:uid="{F0482478-297B-43B3-B29E-682956DB5CC9}"/>
    <cellStyle name="Normal 23 2 4 2 3" xfId="14174" xr:uid="{81A653A0-1205-48D8-B137-61148225B42A}"/>
    <cellStyle name="Normal 23 2 4 2 3 2" xfId="29293" xr:uid="{5B0994A4-640C-4BD3-8596-6151029AD985}"/>
    <cellStyle name="Normal 23 2 4 2 4" xfId="22525" xr:uid="{2B639CC7-270D-4953-9BB6-CDC861FC3220}"/>
    <cellStyle name="Normal 23 2 4 3" xfId="9061" xr:uid="{39DB0155-BBED-4C9C-BDF4-198F976AB463}"/>
    <cellStyle name="Normal 23 2 4 3 2" xfId="15845" xr:uid="{6550B3A3-D1C1-46B3-90EA-1373178378B4}"/>
    <cellStyle name="Normal 23 2 4 3 2 2" xfId="30964" xr:uid="{F5F576DF-2B88-4D00-B2F1-8C661BCF6879}"/>
    <cellStyle name="Normal 23 2 4 3 3" xfId="24196" xr:uid="{CEF79600-B867-4A89-A156-3BC21083534E}"/>
    <cellStyle name="Normal 23 2 4 4" xfId="12447" xr:uid="{80A5E167-AB06-4359-A78A-677C6E056CBA}"/>
    <cellStyle name="Normal 23 2 4 4 2" xfId="27577" xr:uid="{F6D6F74E-7B43-4B56-B676-9C46ABDE4572}"/>
    <cellStyle name="Normal 23 2 4 5" xfId="5650" xr:uid="{9CF821A4-E01D-485D-ABAC-233B0B03165A}"/>
    <cellStyle name="Normal 23 2 4 5 2" xfId="20812" xr:uid="{CD537CB8-D7DC-488B-A89D-8AD1CC0ECDBC}"/>
    <cellStyle name="Normal 23 2 4 6" xfId="1834" xr:uid="{C27571B3-3C8B-4356-9CAC-C8A6036FA16C}"/>
    <cellStyle name="Normal 23 2 5" xfId="3881" xr:uid="{4F6AA1A2-5B27-48A6-89E5-40881A451A89}"/>
    <cellStyle name="Normal 23 2 5 2" xfId="9940" xr:uid="{5CDAC230-FE95-4E89-9B77-148F7B2332A2}"/>
    <cellStyle name="Normal 23 2 5 2 2" xfId="16724" xr:uid="{12BBA72A-E0BA-4143-9563-BC6A4B6DE049}"/>
    <cellStyle name="Normal 23 2 5 2 2 2" xfId="31843" xr:uid="{1D007EAB-7A11-4ED6-8F78-8A0F56AFA681}"/>
    <cellStyle name="Normal 23 2 5 2 3" xfId="25075" xr:uid="{EEB6CCC1-8352-4EA7-A5E6-23DE7697B87F}"/>
    <cellStyle name="Normal 23 2 5 3" xfId="13340" xr:uid="{39803B15-C232-4EE9-83E2-4165E5778E2A}"/>
    <cellStyle name="Normal 23 2 5 3 2" xfId="28459" xr:uid="{53F27CA2-A839-436B-948E-E1D93CE6374E}"/>
    <cellStyle name="Normal 23 2 5 4" xfId="6554" xr:uid="{C03A9E72-7B0E-46F5-8A68-9D3252FEE7FF}"/>
    <cellStyle name="Normal 23 2 5 4 2" xfId="21691" xr:uid="{7A544F15-594C-42B9-85A9-A03B15CA0207}"/>
    <cellStyle name="Normal 23 2 5 5" xfId="19178" xr:uid="{65513229-9C20-4A80-B754-4EA2361787A9}"/>
    <cellStyle name="Normal 23 2 6" xfId="3517" xr:uid="{0EBFE290-6531-4C2B-9939-D29469A4E19D}"/>
    <cellStyle name="Normal 23 2 6 2" xfId="15008" xr:uid="{5CD402A4-D92D-4B4E-A814-5918873CFB29}"/>
    <cellStyle name="Normal 23 2 6 2 2" xfId="30127" xr:uid="{297967DA-2230-4748-81EC-2D374A6CF188}"/>
    <cellStyle name="Normal 23 2 6 3" xfId="8224" xr:uid="{D57B6839-419A-4557-8CE2-0ED3B2DFC5AF}"/>
    <cellStyle name="Normal 23 2 6 3 2" xfId="23359" xr:uid="{3020A118-7ABA-4058-8257-2B78B98BE8E1}"/>
    <cellStyle name="Normal 23 2 7" xfId="11613" xr:uid="{4780C09B-FF75-4B3A-BA00-FDAD26E5873B}"/>
    <cellStyle name="Normal 23 2 7 2" xfId="26743" xr:uid="{AC467F14-5235-40E1-8611-CAF8AB0DB166}"/>
    <cellStyle name="Normal 23 2 8" xfId="4811" xr:uid="{3550D981-8518-45E9-B06F-0157E7F29B18}"/>
    <cellStyle name="Normal 23 2 8 2" xfId="19975" xr:uid="{92E95C3D-8BC2-44B7-95A8-80EE3CCA2575}"/>
    <cellStyle name="Normal 23 2 9" xfId="18416" xr:uid="{3AAE3D69-89C9-441B-9B9D-EBBA0C748386}"/>
    <cellStyle name="Normal 23 3" xfId="672" xr:uid="{1C8DBC3F-B569-4517-8CCB-895237E0A910}"/>
    <cellStyle name="Normal 23 3 10" xfId="1835" xr:uid="{EE96EC6F-1AE9-490E-AD28-B09FD6E24CD4}"/>
    <cellStyle name="Normal 23 3 2" xfId="3297" xr:uid="{250172DD-BA72-4010-B02F-114C602EB2D3}"/>
    <cellStyle name="Normal 23 3 2 2" xfId="3520" xr:uid="{DFC9AAA6-DC50-4874-B0C3-AA0F3F514AB1}"/>
    <cellStyle name="Normal 23 3 2 2 2" xfId="7909" xr:uid="{D76F173C-51DC-40C5-AE36-E53AB61AB846}"/>
    <cellStyle name="Normal 23 3 2 2 2 2" xfId="11295" xr:uid="{01C17146-8486-4F39-A2FC-57873D2A60C6}"/>
    <cellStyle name="Normal 23 3 2 2 2 2 2" xfId="18079" xr:uid="{59ACABD4-C269-4430-B01C-C7F5BE35BF62}"/>
    <cellStyle name="Normal 23 3 2 2 2 2 2 2" xfId="33198" xr:uid="{1751A961-7066-48D3-B8AE-85834902FE78}"/>
    <cellStyle name="Normal 23 3 2 2 2 2 3" xfId="26430" xr:uid="{BEC838C9-9099-4E2A-9978-A7DBF4AD4005}"/>
    <cellStyle name="Normal 23 3 2 2 2 3" xfId="14695" xr:uid="{60B820D3-A853-422E-8996-CDDC59A02049}"/>
    <cellStyle name="Normal 23 3 2 2 2 3 2" xfId="29814" xr:uid="{522E4FB6-659F-417C-AC6B-830D497FC5DE}"/>
    <cellStyle name="Normal 23 3 2 2 2 4" xfId="23046" xr:uid="{497DAA7C-7EF3-4468-9A87-50F76B65FAF6}"/>
    <cellStyle name="Normal 23 3 2 2 3" xfId="9582" xr:uid="{8C7C4E1C-8A42-4CD3-8592-F0C883225F51}"/>
    <cellStyle name="Normal 23 3 2 2 3 2" xfId="16366" xr:uid="{0374145A-BF47-4560-990D-B0B78C78166F}"/>
    <cellStyle name="Normal 23 3 2 2 3 2 2" xfId="31485" xr:uid="{499CFC29-99F6-4BD4-9184-7CE15D766CE5}"/>
    <cellStyle name="Normal 23 3 2 2 3 3" xfId="24717" xr:uid="{E2051EFF-3E9B-4066-A14F-245EA5579D25}"/>
    <cellStyle name="Normal 23 3 2 2 4" xfId="12969" xr:uid="{38D7D02B-4D4F-4E1C-AED5-514D145F312D}"/>
    <cellStyle name="Normal 23 3 2 2 4 2" xfId="28098" xr:uid="{2344699E-3067-4DE2-B450-2801C79FC59D}"/>
    <cellStyle name="Normal 23 3 2 2 5" xfId="6171" xr:uid="{CC58898F-C0AD-424A-A824-D7C5A94AD265}"/>
    <cellStyle name="Normal 23 3 2 2 5 2" xfId="21333" xr:uid="{CB8A4A32-F222-4256-B301-92D0A8F51B24}"/>
    <cellStyle name="Normal 23 3 2 3" xfId="7075" xr:uid="{14B45F31-74F4-432E-8904-914199481D28}"/>
    <cellStyle name="Normal 23 3 2 3 2" xfId="10461" xr:uid="{770491DB-1537-4F6A-94C0-938F36575E58}"/>
    <cellStyle name="Normal 23 3 2 3 2 2" xfId="17245" xr:uid="{1C781F2E-3299-4C43-8E62-93F32A21D513}"/>
    <cellStyle name="Normal 23 3 2 3 2 2 2" xfId="32364" xr:uid="{EB9D9F09-6B75-4107-B081-2CFFD4A1BE3B}"/>
    <cellStyle name="Normal 23 3 2 3 2 3" xfId="25596" xr:uid="{53C04620-0529-4202-BF33-6324FC83CCDF}"/>
    <cellStyle name="Normal 23 3 2 3 3" xfId="13861" xr:uid="{B8AA96AF-CE6F-4DF7-B6B9-91E1AD55AEFD}"/>
    <cellStyle name="Normal 23 3 2 3 3 2" xfId="28980" xr:uid="{86E78957-9A16-4C68-BEFE-664370096491}"/>
    <cellStyle name="Normal 23 3 2 3 4" xfId="22212" xr:uid="{410C3F8B-1EC0-4FDE-891F-4A9BCD2A7A67}"/>
    <cellStyle name="Normal 23 3 2 4" xfId="8745" xr:uid="{7C77A8D6-5426-473F-846C-9A46CAF0270D}"/>
    <cellStyle name="Normal 23 3 2 4 2" xfId="15529" xr:uid="{CD4A5624-DEB4-4C30-9D03-F3F72F761528}"/>
    <cellStyle name="Normal 23 3 2 4 2 2" xfId="30648" xr:uid="{4AAB8993-123B-4FC8-8F47-A777EED7D67D}"/>
    <cellStyle name="Normal 23 3 2 4 3" xfId="23880" xr:uid="{7CC4418D-8FBF-46BD-9878-A331B9D6F3BE}"/>
    <cellStyle name="Normal 23 3 2 5" xfId="12134" xr:uid="{E5D02FAE-1128-4E8E-826A-E0FE68985842}"/>
    <cellStyle name="Normal 23 3 2 5 2" xfId="27264" xr:uid="{F3CD6EF9-B6B4-47CE-9963-D774CF888688}"/>
    <cellStyle name="Normal 23 3 2 6" xfId="5333" xr:uid="{34D4A825-2533-40E0-BADA-7DE527E45F80}"/>
    <cellStyle name="Normal 23 3 2 6 2" xfId="20496" xr:uid="{F3103E0C-1526-49B1-BB69-ECD918108A0A}"/>
    <cellStyle name="Normal 23 3 2 7" xfId="18937" xr:uid="{6EC44183-8F93-40F9-898C-76FE78FD7662}"/>
    <cellStyle name="Normal 23 3 3" xfId="4148" xr:uid="{0870E6F2-0C65-4B7E-9335-C4980B98F2EF}"/>
    <cellStyle name="Normal 23 3 3 2" xfId="7493" xr:uid="{967F5C13-2453-4D9E-A620-A62D864781C8}"/>
    <cellStyle name="Normal 23 3 3 2 2" xfId="10879" xr:uid="{16D71C10-5428-444F-84D9-DFEA5A3BE599}"/>
    <cellStyle name="Normal 23 3 3 2 2 2" xfId="17663" xr:uid="{7C97BFA9-3A16-42ED-8D33-A68483972236}"/>
    <cellStyle name="Normal 23 3 3 2 2 2 2" xfId="32782" xr:uid="{0CA1DD5D-2052-47B6-915C-AA73C5153067}"/>
    <cellStyle name="Normal 23 3 3 2 2 3" xfId="26014" xr:uid="{0B1DBBBC-316E-4B30-A33C-47E64FAD7B53}"/>
    <cellStyle name="Normal 23 3 3 2 3" xfId="14279" xr:uid="{4C72CC7B-54D4-43CB-ACF9-75D2605454A0}"/>
    <cellStyle name="Normal 23 3 3 2 3 2" xfId="29398" xr:uid="{7D8DBF28-2074-4DA1-A135-7C2DF79E692C}"/>
    <cellStyle name="Normal 23 3 3 2 4" xfId="22630" xr:uid="{5513880D-4462-4FEC-AF2B-591BFC59589E}"/>
    <cellStyle name="Normal 23 3 3 3" xfId="9166" xr:uid="{4D7126CF-A3B8-4A5B-A274-959F542B290E}"/>
    <cellStyle name="Normal 23 3 3 3 2" xfId="15950" xr:uid="{91755DB0-DED6-4039-9C42-930C6CA32D11}"/>
    <cellStyle name="Normal 23 3 3 3 2 2" xfId="31069" xr:uid="{B35129A7-AF58-479B-A1EB-783A4C9CE658}"/>
    <cellStyle name="Normal 23 3 3 3 3" xfId="24301" xr:uid="{91B0E5D5-87D2-4331-8CB8-7F3839E82BB1}"/>
    <cellStyle name="Normal 23 3 3 4" xfId="12552" xr:uid="{49493C3A-25DA-4F23-913C-6F4E6B81DA01}"/>
    <cellStyle name="Normal 23 3 3 4 2" xfId="27682" xr:uid="{7CAA832D-5D30-4F6D-9A3B-82661058CC92}"/>
    <cellStyle name="Normal 23 3 3 5" xfId="5755" xr:uid="{E695FBA9-5F9F-4103-AA99-78EEF7F8F394}"/>
    <cellStyle name="Normal 23 3 3 5 2" xfId="20917" xr:uid="{8A1D176D-2D5F-40E9-9120-5F47F1ECBFC9}"/>
    <cellStyle name="Normal 23 3 3 6" xfId="19415" xr:uid="{5C9A59B5-981F-4EFB-9461-2396BEC57FBE}"/>
    <cellStyle name="Normal 23 3 4" xfId="3422" xr:uid="{95A3F59F-3246-4321-B7E7-97908B1ECD83}"/>
    <cellStyle name="Normal 23 3 4 2" xfId="10045" xr:uid="{9FBF77D8-ED2C-437A-8A7C-2BFD4EAE926D}"/>
    <cellStyle name="Normal 23 3 4 2 2" xfId="16829" xr:uid="{2853B5A4-1BE6-48BF-9D08-4D75ABEFB0EA}"/>
    <cellStyle name="Normal 23 3 4 2 2 2" xfId="31948" xr:uid="{E299AC6F-9A40-4FDE-A7D5-402E6786026B}"/>
    <cellStyle name="Normal 23 3 4 2 3" xfId="25180" xr:uid="{D7D2DE5D-EC52-4406-BEAE-A384F5182E3A}"/>
    <cellStyle name="Normal 23 3 4 3" xfId="13445" xr:uid="{BBBF1939-58DA-491B-AA8A-03BF2ACF2435}"/>
    <cellStyle name="Normal 23 3 4 3 2" xfId="28564" xr:uid="{314A88B7-CDC1-4B57-AFE8-564436267437}"/>
    <cellStyle name="Normal 23 3 4 4" xfId="6659" xr:uid="{2A4D8810-4C2D-4A44-BB48-0F7DBFA9C70F}"/>
    <cellStyle name="Normal 23 3 4 4 2" xfId="21796" xr:uid="{2B094F38-845E-4684-9AA0-2AA491C33610}"/>
    <cellStyle name="Normal 23 3 5" xfId="8329" xr:uid="{D9088294-16B3-4B71-B07C-B09AABB13BDC}"/>
    <cellStyle name="Normal 23 3 5 2" xfId="15113" xr:uid="{F89A514C-D36C-44BF-963B-3EA9C24AA61D}"/>
    <cellStyle name="Normal 23 3 5 2 2" xfId="30232" xr:uid="{640795CC-00C7-49F6-B1CC-C4494F2D9215}"/>
    <cellStyle name="Normal 23 3 5 3" xfId="23464" xr:uid="{A3A335A4-14EE-42FD-A7A8-6AD0D757CF30}"/>
    <cellStyle name="Normal 23 3 6" xfId="11718" xr:uid="{C93A1458-B884-4175-8CDD-9DBEF7C86860}"/>
    <cellStyle name="Normal 23 3 6 2" xfId="26848" xr:uid="{A5237AFB-321B-4176-A1FC-BD54D0EE1520}"/>
    <cellStyle name="Normal 23 3 7" xfId="4917" xr:uid="{62EE2C4C-26B6-4DC9-943F-20781E155C0C}"/>
    <cellStyle name="Normal 23 3 7 2" xfId="20080" xr:uid="{45F3F1E8-8579-4E6B-96F3-783F50189158}"/>
    <cellStyle name="Normal 23 3 8" xfId="18521" xr:uid="{E1D7270A-4607-47F0-8677-BAD3502CF81C}"/>
    <cellStyle name="Normal 23 3 9" xfId="2878" xr:uid="{EA2BC392-7B60-471C-8B84-DE8E578247BC}"/>
    <cellStyle name="Normal 23 4" xfId="673" xr:uid="{730B286F-9288-4648-89B9-9ACC64841F07}"/>
    <cellStyle name="Normal 23 4 2" xfId="4392" xr:uid="{4E2FA911-65A4-415C-A636-72D8255CB152}"/>
    <cellStyle name="Normal 23 4 2 2" xfId="7701" xr:uid="{B207ED4D-EBEF-4E8F-9BDB-372232B58AA8}"/>
    <cellStyle name="Normal 23 4 2 2 2" xfId="11087" xr:uid="{5C3D08FA-A48A-4387-840B-162C16B03C56}"/>
    <cellStyle name="Normal 23 4 2 2 2 2" xfId="17871" xr:uid="{0FCF6AA1-E3FA-4684-A846-42D80B5DA8B9}"/>
    <cellStyle name="Normal 23 4 2 2 2 2 2" xfId="32990" xr:uid="{C2A17CD8-1BD4-4E01-B699-CBB2A3579716}"/>
    <cellStyle name="Normal 23 4 2 2 2 3" xfId="26222" xr:uid="{93C9F83E-E0F2-4C83-90D3-8945A9AFF042}"/>
    <cellStyle name="Normal 23 4 2 2 3" xfId="14487" xr:uid="{B6C37A30-3F21-41A5-BC08-C84E8CA8F0CE}"/>
    <cellStyle name="Normal 23 4 2 2 3 2" xfId="29606" xr:uid="{B38B4904-E53C-46E3-8BD2-EEFE826C92F3}"/>
    <cellStyle name="Normal 23 4 2 2 4" xfId="22838" xr:uid="{187799EA-C171-4039-9DAD-B416F2A69184}"/>
    <cellStyle name="Normal 23 4 2 3" xfId="9374" xr:uid="{AAFE156C-758A-444A-9BBD-C0ECDF091B29}"/>
    <cellStyle name="Normal 23 4 2 3 2" xfId="16158" xr:uid="{B08A2E91-E2FA-4B7D-933A-30FFBC16FE3C}"/>
    <cellStyle name="Normal 23 4 2 3 2 2" xfId="31277" xr:uid="{A1351B72-93C3-4F77-AAB2-8ABA3C951746}"/>
    <cellStyle name="Normal 23 4 2 3 3" xfId="24509" xr:uid="{2A10510C-B445-4022-B2E9-98A0E289EFAA}"/>
    <cellStyle name="Normal 23 4 2 4" xfId="12761" xr:uid="{F19144A0-41E9-47EE-8FC2-843DE5E76768}"/>
    <cellStyle name="Normal 23 4 2 4 2" xfId="27890" xr:uid="{F3D1BBE7-A274-4788-9AD3-7D38308A4AE7}"/>
    <cellStyle name="Normal 23 4 2 5" xfId="5963" xr:uid="{2BC933F1-E0DA-4D7D-B8D7-54024E3A491E}"/>
    <cellStyle name="Normal 23 4 2 5 2" xfId="21125" xr:uid="{CB7A677E-DB82-41E8-A625-F1B29A740F58}"/>
    <cellStyle name="Normal 23 4 2 6" xfId="19651" xr:uid="{38121F3D-A84E-4485-9897-924534C3F305}"/>
    <cellStyle name="Normal 23 4 3" xfId="3521" xr:uid="{BC798C84-42D0-4781-B9B9-CD4A7822D330}"/>
    <cellStyle name="Normal 23 4 3 2" xfId="10253" xr:uid="{BA1E02C1-8011-4936-959F-EF1F3C114C20}"/>
    <cellStyle name="Normal 23 4 3 2 2" xfId="17037" xr:uid="{914B4D63-39BB-43BA-9A1C-A288A36FEFE5}"/>
    <cellStyle name="Normal 23 4 3 2 2 2" xfId="32156" xr:uid="{E7E5368E-4FFE-4FA9-AE8D-AA5C1215FE86}"/>
    <cellStyle name="Normal 23 4 3 2 3" xfId="25388" xr:uid="{81651F52-8A02-48D4-BF3B-8C658B33120C}"/>
    <cellStyle name="Normal 23 4 3 3" xfId="13653" xr:uid="{3FBF1A35-BDDF-4D91-8940-3EB3D5D8B3AC}"/>
    <cellStyle name="Normal 23 4 3 3 2" xfId="28772" xr:uid="{69A60BE5-3F58-4376-B633-708683355D94}"/>
    <cellStyle name="Normal 23 4 3 4" xfId="6867" xr:uid="{3EC7B141-8A9C-47F5-A3D6-53189EC60727}"/>
    <cellStyle name="Normal 23 4 3 4 2" xfId="22004" xr:uid="{E0FDB7A0-861B-4F80-AC7B-A3972C555A2A}"/>
    <cellStyle name="Normal 23 4 4" xfId="8537" xr:uid="{744659F9-13D9-46C0-AE8D-5092D2F11DBD}"/>
    <cellStyle name="Normal 23 4 4 2" xfId="15321" xr:uid="{DAA37FB9-027A-4B67-9963-446942F440B1}"/>
    <cellStyle name="Normal 23 4 4 2 2" xfId="30440" xr:uid="{F7A44B46-4673-4B3D-86B3-A3E7A59D5EB7}"/>
    <cellStyle name="Normal 23 4 4 3" xfId="23672" xr:uid="{9ACCB583-D21E-4EFD-9676-4D53E2745E2B}"/>
    <cellStyle name="Normal 23 4 5" xfId="11926" xr:uid="{E17D1854-534F-463B-A7BF-736505DED74C}"/>
    <cellStyle name="Normal 23 4 5 2" xfId="27056" xr:uid="{E1F1F665-4176-4854-8147-C9076895F236}"/>
    <cellStyle name="Normal 23 4 6" xfId="5125" xr:uid="{962A3446-8F14-4405-90CF-E30F32750CEE}"/>
    <cellStyle name="Normal 23 4 6 2" xfId="20288" xr:uid="{E88C307A-D24E-4897-A050-9555E659FAFF}"/>
    <cellStyle name="Normal 23 4 7" xfId="18729" xr:uid="{8A018403-B28A-4B51-B25C-3423EE5730DF}"/>
    <cellStyle name="Normal 23 4 8" xfId="3089" xr:uid="{2D0122F7-9DE4-47FB-A896-E618A2EFBEA4}"/>
    <cellStyle name="Normal 23 4 9" xfId="1836" xr:uid="{537E11D0-4A2C-4797-8790-2EAA600E6FA3}"/>
    <cellStyle name="Normal 23 5" xfId="674" xr:uid="{ECCE6215-C7AD-40A3-A378-5959E8656912}"/>
    <cellStyle name="Normal 23 5 2" xfId="7285" xr:uid="{19E44649-95C2-4BEB-9177-3D1954C764A8}"/>
    <cellStyle name="Normal 23 5 2 2" xfId="10671" xr:uid="{5BC70E88-6A10-4216-9085-E1C67A556DBA}"/>
    <cellStyle name="Normal 23 5 2 2 2" xfId="17455" xr:uid="{D9DAC920-4806-40B5-AB4E-9597F042B64F}"/>
    <cellStyle name="Normal 23 5 2 2 2 2" xfId="32574" xr:uid="{1ABFA431-78A5-48FC-9A36-3EF45DFCC1B9}"/>
    <cellStyle name="Normal 23 5 2 2 3" xfId="25806" xr:uid="{061BD340-1E4A-4DD6-A4F3-18ECC111B674}"/>
    <cellStyle name="Normal 23 5 2 3" xfId="14071" xr:uid="{36A375C7-DF98-4B6A-9B15-B911263AE6F1}"/>
    <cellStyle name="Normal 23 5 2 3 2" xfId="29190" xr:uid="{982E6207-86DF-484F-86E2-82C541A4CFA2}"/>
    <cellStyle name="Normal 23 5 2 4" xfId="22422" xr:uid="{63650579-66C3-4565-9704-B33BECAE04C3}"/>
    <cellStyle name="Normal 23 5 3" xfId="8958" xr:uid="{42CA44BC-0D2F-4631-B16B-08AE02371B10}"/>
    <cellStyle name="Normal 23 5 3 2" xfId="15742" xr:uid="{84F9B23F-7C97-4A46-8061-2D2B8C5ADAF4}"/>
    <cellStyle name="Normal 23 5 3 2 2" xfId="30861" xr:uid="{CE7FB5F3-4896-4E69-9901-ED0A47B80B53}"/>
    <cellStyle name="Normal 23 5 3 3" xfId="24093" xr:uid="{21E7CFA6-D481-4F6C-8D2A-4378F158907B}"/>
    <cellStyle name="Normal 23 5 4" xfId="12344" xr:uid="{4F387BDE-10F5-49A5-A34D-6469D2C6AE9B}"/>
    <cellStyle name="Normal 23 5 4 2" xfId="27474" xr:uid="{41601361-B665-4D8D-9C39-46F42FB20174}"/>
    <cellStyle name="Normal 23 5 5" xfId="5547" xr:uid="{160D161F-884E-41D5-94CB-42CA055D0DA9}"/>
    <cellStyle name="Normal 23 5 5 2" xfId="20709" xr:uid="{599F0909-6D16-4953-9D96-A7BD21122ABC}"/>
    <cellStyle name="Normal 23 5 6" xfId="1837" xr:uid="{4662459A-8723-4615-9501-16D5D384E891}"/>
    <cellStyle name="Normal 23 6" xfId="675" xr:uid="{E5C48E1E-F197-4A5B-BBAF-4C12A561C818}"/>
    <cellStyle name="Normal 23 6 2" xfId="9837" xr:uid="{579C6A76-61B7-4906-BF3E-7CE83C155D33}"/>
    <cellStyle name="Normal 23 6 2 2" xfId="16621" xr:uid="{837E0C66-6FDA-4B19-A258-E3F5A892CC51}"/>
    <cellStyle name="Normal 23 6 2 2 2" xfId="31740" xr:uid="{D6BAFCC1-DFE8-4330-BF38-925175BBB482}"/>
    <cellStyle name="Normal 23 6 2 3" xfId="24972" xr:uid="{B5E3CF5B-A4F1-4B9C-88D8-B24FCCC523A7}"/>
    <cellStyle name="Normal 23 6 3" xfId="13237" xr:uid="{7E40DDE9-6D86-40BB-806A-C563C08E1942}"/>
    <cellStyle name="Normal 23 6 3 2" xfId="28356" xr:uid="{95A8CC42-903D-457D-9C28-BE44A18D1E30}"/>
    <cellStyle name="Normal 23 6 4" xfId="6451" xr:uid="{7D972C3F-40C9-444F-AD2F-6B6746479BAD}"/>
    <cellStyle name="Normal 23 6 4 2" xfId="21588" xr:uid="{0A4AAC08-2366-42EE-832F-5F3296F1538F}"/>
    <cellStyle name="Normal 23 6 5" xfId="1838" xr:uid="{F33A1A69-BAC4-4EF1-8DCD-AB6B1D3FCF7E}"/>
    <cellStyle name="Normal 23 7" xfId="676" xr:uid="{D630E037-EAFA-4C64-BB3E-800A19FCBBA2}"/>
    <cellStyle name="Normal 23 7 2" xfId="14905" xr:uid="{011020EC-60F1-4C36-9569-2A0B068CAD91}"/>
    <cellStyle name="Normal 23 7 2 2" xfId="30024" xr:uid="{72A614C5-FAE4-461E-8981-6092AEB9F252}"/>
    <cellStyle name="Normal 23 7 3" xfId="8121" xr:uid="{D61FFFCB-81FF-45AC-B2E4-F750EE3F983E}"/>
    <cellStyle name="Normal 23 7 3 2" xfId="23256" xr:uid="{9BECBDA2-C61F-47BA-8CF7-02E0F981947B}"/>
    <cellStyle name="Normal 23 7 4" xfId="1839" xr:uid="{73394F5F-419D-49C4-9FEF-0E5361F88972}"/>
    <cellStyle name="Normal 23 8" xfId="677" xr:uid="{6E86E8CC-1C18-4482-853F-A4042B33DDBC}"/>
    <cellStyle name="Normal 23 8 2" xfId="1418" xr:uid="{D9AC9D07-18EF-4A67-A0CC-60DEFC6B0FAF}"/>
    <cellStyle name="Normal 23 8 2 2" xfId="26640" xr:uid="{988A9B6A-C78B-45AA-883B-8BE973E8F532}"/>
    <cellStyle name="Normal 23 8 2 3" xfId="2486" xr:uid="{D95F8A37-FB8F-4A48-A041-A6F2DA579778}"/>
    <cellStyle name="Normal 23 8 3" xfId="1840" xr:uid="{C5FDF112-4C60-44C9-BD42-E43E8B19EF3D}"/>
    <cellStyle name="Normal 23 9" xfId="678" xr:uid="{8D645553-8200-4B52-9DED-4E3A2C1985D9}"/>
    <cellStyle name="Normal 23 9 2" xfId="1841" xr:uid="{1DC7451B-BFA5-4923-A446-30EB761446B8}"/>
    <cellStyle name="Normal 24" xfId="2665" xr:uid="{DDD98872-0825-4F01-AC61-639DDF85818F}"/>
    <cellStyle name="Normal 24 10" xfId="4709" xr:uid="{68C6D6F5-B445-4700-AC8D-629B328376EA}"/>
    <cellStyle name="Normal 24 10 2" xfId="19873" xr:uid="{1EAA7EE6-C611-4B10-A547-008C6E8B6CFD}"/>
    <cellStyle name="Normal 24 11" xfId="18314" xr:uid="{AEC0AB22-81C9-4B24-9F4F-82B8F296DE49}"/>
    <cellStyle name="Normal 24 2" xfId="679" xr:uid="{53FE108D-AE65-4744-A113-E2D488180038}"/>
    <cellStyle name="Normal 24 2 10" xfId="2771" xr:uid="{F4D19AEE-03F3-4848-B30B-BFBDD6EB3DA0}"/>
    <cellStyle name="Normal 24 2 11" xfId="1842" xr:uid="{C7FCFA71-8A33-4493-A707-C7A37D249B4D}"/>
    <cellStyle name="Normal 24 2 2" xfId="680" xr:uid="{F3655EE1-40E9-4D3C-96DE-5022B20BAA15}"/>
    <cellStyle name="Normal 24 2 2 10" xfId="1843" xr:uid="{240CD680-E2FC-4FF5-A292-9625D8CEFF2F}"/>
    <cellStyle name="Normal 24 2 2 2" xfId="3401" xr:uid="{8913DE97-B03D-4E6E-BDD8-CD1090ED0D45}"/>
    <cellStyle name="Normal 24 2 2 2 2" xfId="6275" xr:uid="{CCD823D4-227A-4370-ABBD-334DD99A3B53}"/>
    <cellStyle name="Normal 24 2 2 2 2 2" xfId="8013" xr:uid="{830DDC28-FE4C-4EFA-9CC5-E334B181D438}"/>
    <cellStyle name="Normal 24 2 2 2 2 2 2" xfId="11399" xr:uid="{226FC133-A950-4FEE-B579-24D3BA0EB2AC}"/>
    <cellStyle name="Normal 24 2 2 2 2 2 2 2" xfId="18183" xr:uid="{0FE1DA72-DDD6-43C8-9EFC-5B3BE5A8D46A}"/>
    <cellStyle name="Normal 24 2 2 2 2 2 2 2 2" xfId="33302" xr:uid="{93E5DB30-7184-4753-9DC9-7DA0765EFD46}"/>
    <cellStyle name="Normal 24 2 2 2 2 2 2 3" xfId="26534" xr:uid="{89A67043-F115-4A9B-90F9-EA6AFB38812D}"/>
    <cellStyle name="Normal 24 2 2 2 2 2 3" xfId="14799" xr:uid="{096CC8B2-FA9B-4557-BCA4-5DA5F1C7C3C1}"/>
    <cellStyle name="Normal 24 2 2 2 2 2 3 2" xfId="29918" xr:uid="{F7F47FFA-F4CC-4734-9B85-D557126D0C18}"/>
    <cellStyle name="Normal 24 2 2 2 2 2 4" xfId="23150" xr:uid="{A53993E7-284A-449C-B45D-1E916164460B}"/>
    <cellStyle name="Normal 24 2 2 2 2 3" xfId="9686" xr:uid="{70445AE7-35D7-4455-A73B-DFA62BA14490}"/>
    <cellStyle name="Normal 24 2 2 2 2 3 2" xfId="16470" xr:uid="{F020F7B6-821E-4A7C-BCD0-EE38130863CD}"/>
    <cellStyle name="Normal 24 2 2 2 2 3 2 2" xfId="31589" xr:uid="{857BAB27-C9D7-491D-B93E-4A4B41B36142}"/>
    <cellStyle name="Normal 24 2 2 2 2 3 3" xfId="24821" xr:uid="{C41A3237-8DB0-482F-B12A-BC8BF5F20F57}"/>
    <cellStyle name="Normal 24 2 2 2 2 4" xfId="13073" xr:uid="{9DF8327D-4CBE-4CF4-95FD-6F6F61A79281}"/>
    <cellStyle name="Normal 24 2 2 2 2 4 2" xfId="28202" xr:uid="{9F4398F5-277E-41FE-BC0A-254457A70F73}"/>
    <cellStyle name="Normal 24 2 2 2 2 5" xfId="21437" xr:uid="{257B6EA6-3564-4F60-97B6-DD8358540C8C}"/>
    <cellStyle name="Normal 24 2 2 2 3" xfId="7179" xr:uid="{8C15C64E-DD71-4278-BB31-42B6EF28B929}"/>
    <cellStyle name="Normal 24 2 2 2 3 2" xfId="10565" xr:uid="{16D83BCD-11CD-4C19-8132-02C7ECF0FAB7}"/>
    <cellStyle name="Normal 24 2 2 2 3 2 2" xfId="17349" xr:uid="{9ED380C5-1C1B-4293-905B-1F5AD683CD3A}"/>
    <cellStyle name="Normal 24 2 2 2 3 2 2 2" xfId="32468" xr:uid="{9708BE57-E3C3-4880-93AB-4406984CA40E}"/>
    <cellStyle name="Normal 24 2 2 2 3 2 3" xfId="25700" xr:uid="{88233CDB-59DE-41DE-9161-58D5A426E5F2}"/>
    <cellStyle name="Normal 24 2 2 2 3 3" xfId="13965" xr:uid="{E787BEEE-EA29-44CB-93EE-87B2705407E6}"/>
    <cellStyle name="Normal 24 2 2 2 3 3 2" xfId="29084" xr:uid="{60273AF4-DA00-4E72-B928-556E13CDCA9E}"/>
    <cellStyle name="Normal 24 2 2 2 3 4" xfId="22316" xr:uid="{C5D50046-F7E1-4E4D-AE1A-C1364B803E68}"/>
    <cellStyle name="Normal 24 2 2 2 4" xfId="8849" xr:uid="{60622DDD-6B75-40A1-A569-A13C053D16EB}"/>
    <cellStyle name="Normal 24 2 2 2 4 2" xfId="15633" xr:uid="{A7560CC2-646C-4F1A-BD12-2D8E1CB059A2}"/>
    <cellStyle name="Normal 24 2 2 2 4 2 2" xfId="30752" xr:uid="{EC0C8B00-3D29-425A-BFAB-3FA6195899DF}"/>
    <cellStyle name="Normal 24 2 2 2 4 3" xfId="23984" xr:uid="{D012B9C4-2491-457F-801A-ECFC12CE07F1}"/>
    <cellStyle name="Normal 24 2 2 2 5" xfId="12238" xr:uid="{AB3FE8BA-189D-46A9-927A-F12A3D96FBC7}"/>
    <cellStyle name="Normal 24 2 2 2 5 2" xfId="27368" xr:uid="{30AC32E2-208D-482B-9114-6C33DCBFDE30}"/>
    <cellStyle name="Normal 24 2 2 2 6" xfId="5437" xr:uid="{344198ED-8563-4D63-9692-3F1C4E656706}"/>
    <cellStyle name="Normal 24 2 2 2 6 2" xfId="20600" xr:uid="{40CCFD5A-E23F-49BA-858B-04FCC97279FB}"/>
    <cellStyle name="Normal 24 2 2 2 7" xfId="19041" xr:uid="{B663AD9F-018D-42BA-B65C-5799100D6959}"/>
    <cellStyle name="Normal 24 2 2 3" xfId="3523" xr:uid="{1C8B3E9E-E39A-4BF6-BC58-47B88014CE5C}"/>
    <cellStyle name="Normal 24 2 2 3 2" xfId="7597" xr:uid="{FB8E02E0-BCC7-4B3A-BF20-FBEB5E7A014C}"/>
    <cellStyle name="Normal 24 2 2 3 2 2" xfId="10983" xr:uid="{BF2D3F6B-B48A-4F1C-96CB-2AC452E19FD3}"/>
    <cellStyle name="Normal 24 2 2 3 2 2 2" xfId="17767" xr:uid="{B2EBA035-8C15-40F0-9BC6-44B4E5EA8369}"/>
    <cellStyle name="Normal 24 2 2 3 2 2 2 2" xfId="32886" xr:uid="{C1742737-A239-4077-A70D-12A3660B39CA}"/>
    <cellStyle name="Normal 24 2 2 3 2 2 3" xfId="26118" xr:uid="{75BA39A9-45F0-4A78-B2F5-64ADB1C2F175}"/>
    <cellStyle name="Normal 24 2 2 3 2 3" xfId="14383" xr:uid="{105FB9CF-162E-4628-864D-678E7BF20424}"/>
    <cellStyle name="Normal 24 2 2 3 2 3 2" xfId="29502" xr:uid="{E88B6175-5243-478C-A58F-B30825954970}"/>
    <cellStyle name="Normal 24 2 2 3 2 4" xfId="22734" xr:uid="{BBF8081F-1918-4C39-9910-DAD1790CC63C}"/>
    <cellStyle name="Normal 24 2 2 3 3" xfId="9270" xr:uid="{14778D30-5C9D-43B2-85B5-7E0B19DA6B23}"/>
    <cellStyle name="Normal 24 2 2 3 3 2" xfId="16054" xr:uid="{E0C32017-958F-4095-8BFE-D287E63B01D2}"/>
    <cellStyle name="Normal 24 2 2 3 3 2 2" xfId="31173" xr:uid="{D96E9371-A7F6-4276-9CC0-22C760D48E2B}"/>
    <cellStyle name="Normal 24 2 2 3 3 3" xfId="24405" xr:uid="{CAFE5540-BB01-4013-9810-B2277EBB0602}"/>
    <cellStyle name="Normal 24 2 2 3 4" xfId="12656" xr:uid="{ACFE99F5-16D4-4D67-81B8-7F100D2B9100}"/>
    <cellStyle name="Normal 24 2 2 3 4 2" xfId="27786" xr:uid="{BA10FD5F-2486-4395-85C1-F4094A05FFCF}"/>
    <cellStyle name="Normal 24 2 2 3 5" xfId="5859" xr:uid="{1D5EBADE-A09D-42E3-A66C-E7C702EC9550}"/>
    <cellStyle name="Normal 24 2 2 3 5 2" xfId="21021" xr:uid="{CE897A4D-4035-4E00-BBA4-90675934102C}"/>
    <cellStyle name="Normal 24 2 2 4" xfId="6763" xr:uid="{8FC27F36-0683-4178-B176-F0DA5F19EC77}"/>
    <cellStyle name="Normal 24 2 2 4 2" xfId="10149" xr:uid="{09EB6186-FAAF-4465-9284-65B5D4C2F6F6}"/>
    <cellStyle name="Normal 24 2 2 4 2 2" xfId="16933" xr:uid="{B355DA0E-A83E-444A-AA9A-5688037E56FF}"/>
    <cellStyle name="Normal 24 2 2 4 2 2 2" xfId="32052" xr:uid="{0993C79A-4D15-40B3-B8F2-5844B3CE9F28}"/>
    <cellStyle name="Normal 24 2 2 4 2 3" xfId="25284" xr:uid="{F732FDA5-53B9-4A8E-B617-D43360323C71}"/>
    <cellStyle name="Normal 24 2 2 4 3" xfId="13549" xr:uid="{511C9BFD-44AB-4CD8-B480-8A529EC65EFF}"/>
    <cellStyle name="Normal 24 2 2 4 3 2" xfId="28668" xr:uid="{295D5540-012F-4848-B1C6-CF611CAA009B}"/>
    <cellStyle name="Normal 24 2 2 4 4" xfId="21900" xr:uid="{68167E61-55BD-4C12-9ED7-F95A8AE4014C}"/>
    <cellStyle name="Normal 24 2 2 5" xfId="8433" xr:uid="{0D19A54B-6029-49F7-86C5-39847CFD6A7C}"/>
    <cellStyle name="Normal 24 2 2 5 2" xfId="15217" xr:uid="{D108CA92-1AB0-4456-AA2F-A8BF5AAE21B5}"/>
    <cellStyle name="Normal 24 2 2 5 2 2" xfId="30336" xr:uid="{106E67DF-F20B-45A4-BD24-6253968DC266}"/>
    <cellStyle name="Normal 24 2 2 5 3" xfId="23568" xr:uid="{4B2AA28B-F0B1-4A66-825C-FDB7C2F4A746}"/>
    <cellStyle name="Normal 24 2 2 6" xfId="11822" xr:uid="{29542A90-9914-49A8-809C-53E5B17B1E28}"/>
    <cellStyle name="Normal 24 2 2 6 2" xfId="26952" xr:uid="{4C9EC494-7E14-4F2C-9D8D-EAA6F698A034}"/>
    <cellStyle name="Normal 24 2 2 7" xfId="5021" xr:uid="{A098AD2C-37B9-4433-B331-A2AA594A61FC}"/>
    <cellStyle name="Normal 24 2 2 7 2" xfId="20184" xr:uid="{0A88F2B4-4A2F-4BB6-83DF-09C5786E0944}"/>
    <cellStyle name="Normal 24 2 2 8" xfId="18625" xr:uid="{696F66D9-023E-4E42-84F0-83426DA9E1BB}"/>
    <cellStyle name="Normal 24 2 2 9" xfId="2982" xr:uid="{E690DC6B-B000-483C-8283-9A5DB695C4A6}"/>
    <cellStyle name="Normal 24 2 3" xfId="681" xr:uid="{86A6AF25-888C-4EE9-8B5E-EB76EE6E2DEE}"/>
    <cellStyle name="Normal 24 2 3 2" xfId="4395" xr:uid="{01C932A8-3210-433D-9BCA-B8BC03A1FAFA}"/>
    <cellStyle name="Normal 24 2 3 2 2" xfId="7805" xr:uid="{653288C2-7006-420E-9E3F-2B0DC27A5AB1}"/>
    <cellStyle name="Normal 24 2 3 2 2 2" xfId="11191" xr:uid="{79430388-8DA0-4EF7-B5A9-B4A6DAADB9D3}"/>
    <cellStyle name="Normal 24 2 3 2 2 2 2" xfId="17975" xr:uid="{D7B2DBD5-10BB-466B-AB20-31A507A5A1F8}"/>
    <cellStyle name="Normal 24 2 3 2 2 2 2 2" xfId="33094" xr:uid="{36C396AE-E3FD-4454-A719-65F01DF17697}"/>
    <cellStyle name="Normal 24 2 3 2 2 2 3" xfId="26326" xr:uid="{1A2FBA3A-A2FA-4902-84EC-3DF60F61DA62}"/>
    <cellStyle name="Normal 24 2 3 2 2 3" xfId="14591" xr:uid="{86E15CAF-5780-490F-AB07-DD4530F3CE85}"/>
    <cellStyle name="Normal 24 2 3 2 2 3 2" xfId="29710" xr:uid="{F3B413B6-2222-47D3-8134-9569B812CA4D}"/>
    <cellStyle name="Normal 24 2 3 2 2 4" xfId="22942" xr:uid="{BA092296-2612-4F05-892D-89195DF3921A}"/>
    <cellStyle name="Normal 24 2 3 2 3" xfId="9478" xr:uid="{DF1277D6-73DC-40FC-9B43-11A2EEA36E8E}"/>
    <cellStyle name="Normal 24 2 3 2 3 2" xfId="16262" xr:uid="{CE004158-4907-44B8-B26E-05FC476D1DB1}"/>
    <cellStyle name="Normal 24 2 3 2 3 2 2" xfId="31381" xr:uid="{B7801C64-95D1-4821-9133-5B3CE8373C04}"/>
    <cellStyle name="Normal 24 2 3 2 3 3" xfId="24613" xr:uid="{DD420182-5D11-4646-82A9-CCF72CBFD24A}"/>
    <cellStyle name="Normal 24 2 3 2 4" xfId="12865" xr:uid="{7F790431-0787-4980-B3DE-FE7280FA4121}"/>
    <cellStyle name="Normal 24 2 3 2 4 2" xfId="27994" xr:uid="{C82FCD27-74D9-4058-9FB4-302E69341B3E}"/>
    <cellStyle name="Normal 24 2 3 2 5" xfId="6067" xr:uid="{FE2CF907-DB45-4E97-9214-52CC35162DB2}"/>
    <cellStyle name="Normal 24 2 3 2 5 2" xfId="21229" xr:uid="{30F0C86F-CD45-4604-B802-D095E5BBBD10}"/>
    <cellStyle name="Normal 24 2 3 2 6" xfId="19654" xr:uid="{668D5B09-54DE-4D00-8F59-A6F7051F990C}"/>
    <cellStyle name="Normal 24 2 3 3" xfId="3524" xr:uid="{2FB67B43-7E61-490E-8090-DDDC3142EC33}"/>
    <cellStyle name="Normal 24 2 3 3 2" xfId="10357" xr:uid="{E0524532-0FBE-46DB-B3AD-39C0A98F78C5}"/>
    <cellStyle name="Normal 24 2 3 3 2 2" xfId="17141" xr:uid="{D4E853E6-0D5A-4537-9B89-A3E94408B784}"/>
    <cellStyle name="Normal 24 2 3 3 2 2 2" xfId="32260" xr:uid="{08973D22-AF87-419E-8A7C-4BDBBFDFC970}"/>
    <cellStyle name="Normal 24 2 3 3 2 3" xfId="25492" xr:uid="{09D6F35E-95B0-4283-8DEF-80ED0B644E44}"/>
    <cellStyle name="Normal 24 2 3 3 3" xfId="13757" xr:uid="{F0E009A8-2367-4A39-8BFC-1295791CD242}"/>
    <cellStyle name="Normal 24 2 3 3 3 2" xfId="28876" xr:uid="{D2723E3A-6821-4A0C-B9E2-CBC1D063A0C8}"/>
    <cellStyle name="Normal 24 2 3 3 4" xfId="6971" xr:uid="{7B7A1556-3106-442E-821E-69CB602996F5}"/>
    <cellStyle name="Normal 24 2 3 3 4 2" xfId="22108" xr:uid="{87CF672C-D7B5-4504-8970-B1781551BC84}"/>
    <cellStyle name="Normal 24 2 3 4" xfId="8641" xr:uid="{EA0CF6E0-6C96-4C68-A4AD-2B1FB6490E65}"/>
    <cellStyle name="Normal 24 2 3 4 2" xfId="15425" xr:uid="{EAF7B503-7ACC-4309-8DD8-63C596960E8C}"/>
    <cellStyle name="Normal 24 2 3 4 2 2" xfId="30544" xr:uid="{E4B9D0DC-76A4-416A-9685-F9F16A234E6D}"/>
    <cellStyle name="Normal 24 2 3 4 3" xfId="23776" xr:uid="{CDA5FB95-FBE0-458C-BA05-49CEB1C7F600}"/>
    <cellStyle name="Normal 24 2 3 5" xfId="12030" xr:uid="{CF60D622-5884-4C16-9C7C-6CC9CEC47C71}"/>
    <cellStyle name="Normal 24 2 3 5 2" xfId="27160" xr:uid="{5A8F71DC-5572-490C-AF40-ACC311EFB8CF}"/>
    <cellStyle name="Normal 24 2 3 6" xfId="5229" xr:uid="{B939F93D-6F97-44F6-AB33-8ACD831B8584}"/>
    <cellStyle name="Normal 24 2 3 6 2" xfId="20392" xr:uid="{7ED3B0EB-DD7B-4276-BB22-43B67793002F}"/>
    <cellStyle name="Normal 24 2 3 7" xfId="18833" xr:uid="{35641534-5D50-4F61-9BAC-C2703E0C8AE9}"/>
    <cellStyle name="Normal 24 2 3 8" xfId="3193" xr:uid="{DCEE4294-665C-48C5-A776-EE48EA9B2768}"/>
    <cellStyle name="Normal 24 2 3 9" xfId="1844" xr:uid="{FAA7DE23-32A8-4572-85EF-D45D3AF433C7}"/>
    <cellStyle name="Normal 24 2 4" xfId="682" xr:uid="{BD7D6372-1CF0-4046-B5FC-11B9CC0984EA}"/>
    <cellStyle name="Normal 24 2 4 2" xfId="7389" xr:uid="{40673128-697B-42E9-8F02-A2FB7E34F59F}"/>
    <cellStyle name="Normal 24 2 4 2 2" xfId="10775" xr:uid="{0FFD7560-0C25-48A2-8B35-58B436734E2B}"/>
    <cellStyle name="Normal 24 2 4 2 2 2" xfId="17559" xr:uid="{1D1A6B83-13CB-43E3-9581-7F1E00C6EEF5}"/>
    <cellStyle name="Normal 24 2 4 2 2 2 2" xfId="32678" xr:uid="{FA612D40-60A6-47DB-963E-B0742EB92FA1}"/>
    <cellStyle name="Normal 24 2 4 2 2 3" xfId="25910" xr:uid="{15434D60-5CDA-4974-89BA-845F82BD3373}"/>
    <cellStyle name="Normal 24 2 4 2 3" xfId="14175" xr:uid="{0381E7EE-DCE9-4335-B5E9-4002141C6C1F}"/>
    <cellStyle name="Normal 24 2 4 2 3 2" xfId="29294" xr:uid="{3F084680-B441-45DE-A2E1-7B2FFB8236D8}"/>
    <cellStyle name="Normal 24 2 4 2 4" xfId="22526" xr:uid="{3E9EAE40-99E4-4CC9-8FE5-FAA5FFD04907}"/>
    <cellStyle name="Normal 24 2 4 3" xfId="9062" xr:uid="{72C6596E-E540-4204-8A62-7B06A7FE86C4}"/>
    <cellStyle name="Normal 24 2 4 3 2" xfId="15846" xr:uid="{94165C32-6739-45A3-806F-5009A6BD68C9}"/>
    <cellStyle name="Normal 24 2 4 3 2 2" xfId="30965" xr:uid="{B20CD72A-3A75-4C18-8C5C-A042190849F1}"/>
    <cellStyle name="Normal 24 2 4 3 3" xfId="24197" xr:uid="{7E69E901-1189-4C49-A484-2D59CFDA80A6}"/>
    <cellStyle name="Normal 24 2 4 4" xfId="12448" xr:uid="{20B36552-06BB-4A9F-A7A5-D2929C2FC13A}"/>
    <cellStyle name="Normal 24 2 4 4 2" xfId="27578" xr:uid="{EED9BE4A-2FD5-4B3F-B1D6-B3897DF422F8}"/>
    <cellStyle name="Normal 24 2 4 5" xfId="5651" xr:uid="{0FE6B87D-2B21-407D-977D-FE77042733AC}"/>
    <cellStyle name="Normal 24 2 4 5 2" xfId="20813" xr:uid="{C76351DC-735E-46F2-BA86-7F561441C6B5}"/>
    <cellStyle name="Normal 24 2 4 6" xfId="1845" xr:uid="{FFE28815-854C-42D8-A0A3-40206F7C99E4}"/>
    <cellStyle name="Normal 24 2 5" xfId="3882" xr:uid="{40EA4375-F5C0-4056-AF9E-E452F90AB31E}"/>
    <cellStyle name="Normal 24 2 5 2" xfId="9941" xr:uid="{BC86914E-645C-422C-B744-6BEFE306F0A3}"/>
    <cellStyle name="Normal 24 2 5 2 2" xfId="16725" xr:uid="{AF3A9D15-FB27-4977-A9E9-38496528ECD0}"/>
    <cellStyle name="Normal 24 2 5 2 2 2" xfId="31844" xr:uid="{51A792C7-C329-48BC-A5E5-E58DC0014EFC}"/>
    <cellStyle name="Normal 24 2 5 2 3" xfId="25076" xr:uid="{428101F8-B9CF-4BBE-B82C-72820C123F02}"/>
    <cellStyle name="Normal 24 2 5 3" xfId="13341" xr:uid="{6C351A00-F36C-45A6-AE39-3D792115E2BF}"/>
    <cellStyle name="Normal 24 2 5 3 2" xfId="28460" xr:uid="{7B5D7D02-1799-4806-ADDD-EF94111C16C0}"/>
    <cellStyle name="Normal 24 2 5 4" xfId="6555" xr:uid="{4B5A2E04-D7E6-4F69-9128-97BA3B26648F}"/>
    <cellStyle name="Normal 24 2 5 4 2" xfId="21692" xr:uid="{33251EEB-C8D3-4689-8ACC-C89105134184}"/>
    <cellStyle name="Normal 24 2 5 5" xfId="19179" xr:uid="{0F6FA101-F609-45C2-B9E3-55B87928273C}"/>
    <cellStyle name="Normal 24 2 6" xfId="3522" xr:uid="{D2682D67-523B-4B9A-A0C5-933589B8756C}"/>
    <cellStyle name="Normal 24 2 6 2" xfId="15009" xr:uid="{F045A9D9-A8E9-44C9-8047-F7DB896B5446}"/>
    <cellStyle name="Normal 24 2 6 2 2" xfId="30128" xr:uid="{F0C6F0A7-3C21-46C4-92AA-B547E422E002}"/>
    <cellStyle name="Normal 24 2 6 3" xfId="8225" xr:uid="{02F0222F-9FC9-4FDC-B061-C7261BE1EF87}"/>
    <cellStyle name="Normal 24 2 6 3 2" xfId="23360" xr:uid="{4665566B-D100-4D1E-AAC2-D9625EF6B7F7}"/>
    <cellStyle name="Normal 24 2 7" xfId="11614" xr:uid="{BAC402EE-A596-4745-910C-3C2AE8A51C67}"/>
    <cellStyle name="Normal 24 2 7 2" xfId="26744" xr:uid="{ABA145A5-5011-4EAC-8C52-CADFC7BB5F3C}"/>
    <cellStyle name="Normal 24 2 8" xfId="4812" xr:uid="{8EE8DCF4-1CE5-43DD-BACB-62D82AA4AFA2}"/>
    <cellStyle name="Normal 24 2 8 2" xfId="19976" xr:uid="{4D7C9BD9-114D-4AFE-A81A-7E0999ABAB2E}"/>
    <cellStyle name="Normal 24 2 9" xfId="18417" xr:uid="{D81539F2-D594-4F79-9416-0530783F12FA}"/>
    <cellStyle name="Normal 24 3" xfId="683" xr:uid="{035B3DD6-7D24-45EF-A225-9BBF410ED072}"/>
    <cellStyle name="Normal 24 3 10" xfId="1846" xr:uid="{FC7E1477-B40D-48D6-B904-154D632659CD}"/>
    <cellStyle name="Normal 24 3 2" xfId="3298" xr:uid="{3915F2A6-1352-4656-9146-C224A99AE16B}"/>
    <cellStyle name="Normal 24 3 2 2" xfId="6172" xr:uid="{A8059D78-C50C-4297-8C8B-0C80B28EE2F5}"/>
    <cellStyle name="Normal 24 3 2 2 2" xfId="7910" xr:uid="{132328AA-29CD-40F1-897B-76F61BBE19BF}"/>
    <cellStyle name="Normal 24 3 2 2 2 2" xfId="11296" xr:uid="{04AEBA13-975B-4A3D-8B5B-638BB0985F25}"/>
    <cellStyle name="Normal 24 3 2 2 2 2 2" xfId="18080" xr:uid="{739FF687-0156-4E00-8D96-5A2D56EBB2A6}"/>
    <cellStyle name="Normal 24 3 2 2 2 2 2 2" xfId="33199" xr:uid="{23FE5079-8104-4C3F-9D60-62170456B7E9}"/>
    <cellStyle name="Normal 24 3 2 2 2 2 3" xfId="26431" xr:uid="{6DD4CF3C-9C7E-4A05-B36B-BFCBD8E84906}"/>
    <cellStyle name="Normal 24 3 2 2 2 3" xfId="14696" xr:uid="{5E98B463-AA3C-49B2-9FAB-46DED4765702}"/>
    <cellStyle name="Normal 24 3 2 2 2 3 2" xfId="29815" xr:uid="{07CE1A5A-1DEE-4674-8574-3F752CBE2609}"/>
    <cellStyle name="Normal 24 3 2 2 2 4" xfId="23047" xr:uid="{09F8A190-8B90-4480-93AF-4ADBD8018CEE}"/>
    <cellStyle name="Normal 24 3 2 2 3" xfId="9583" xr:uid="{D226DCC2-A78F-4EC8-B8B5-64F54F413D28}"/>
    <cellStyle name="Normal 24 3 2 2 3 2" xfId="16367" xr:uid="{30CA94A6-82C8-4E86-A4E6-4A87AC9ADF1F}"/>
    <cellStyle name="Normal 24 3 2 2 3 2 2" xfId="31486" xr:uid="{F1CA89D9-E8DF-4B51-9326-DBD3751C7D66}"/>
    <cellStyle name="Normal 24 3 2 2 3 3" xfId="24718" xr:uid="{98A44A3A-6758-4E3D-BDBC-7AB63EF178C1}"/>
    <cellStyle name="Normal 24 3 2 2 4" xfId="12970" xr:uid="{1A1C6ECC-1A85-4F0D-BCB0-C213E9E1B849}"/>
    <cellStyle name="Normal 24 3 2 2 4 2" xfId="28099" xr:uid="{05B94DA0-FE0D-4941-9FBC-40BE444486A6}"/>
    <cellStyle name="Normal 24 3 2 2 5" xfId="21334" xr:uid="{131F5325-2DED-4178-A6E0-09DF600FCC20}"/>
    <cellStyle name="Normal 24 3 2 3" xfId="7076" xr:uid="{DF35C488-E066-47B0-8B11-9A737F084F2B}"/>
    <cellStyle name="Normal 24 3 2 3 2" xfId="10462" xr:uid="{6840172D-8384-4738-8334-AAD0B38D6BFA}"/>
    <cellStyle name="Normal 24 3 2 3 2 2" xfId="17246" xr:uid="{26EF6AE9-C692-454C-B6BF-4FE03998CA86}"/>
    <cellStyle name="Normal 24 3 2 3 2 2 2" xfId="32365" xr:uid="{89DBBFCA-394D-42EB-BCF7-8FE9A3AE1B1B}"/>
    <cellStyle name="Normal 24 3 2 3 2 3" xfId="25597" xr:uid="{94D054C2-4FD4-4845-8EBE-FB36058682B6}"/>
    <cellStyle name="Normal 24 3 2 3 3" xfId="13862" xr:uid="{1E1A24B9-539A-4C0F-B09A-9D0AFDAF4FCC}"/>
    <cellStyle name="Normal 24 3 2 3 3 2" xfId="28981" xr:uid="{48CDB777-F0A2-4022-A527-45C3214E1DAD}"/>
    <cellStyle name="Normal 24 3 2 3 4" xfId="22213" xr:uid="{A8186E1B-EE6C-4632-A180-C2E7F8F15F19}"/>
    <cellStyle name="Normal 24 3 2 4" xfId="8746" xr:uid="{A7BF1455-833E-4301-9987-AE3CB347D8BC}"/>
    <cellStyle name="Normal 24 3 2 4 2" xfId="15530" xr:uid="{004F9A4A-F119-48DB-9221-1F150F78A4C0}"/>
    <cellStyle name="Normal 24 3 2 4 2 2" xfId="30649" xr:uid="{E2AA5FC2-8C5A-4A0C-9F71-F356975390F0}"/>
    <cellStyle name="Normal 24 3 2 4 3" xfId="23881" xr:uid="{A8ED4F0E-46DF-4EDD-AFD9-F4D502A35B27}"/>
    <cellStyle name="Normal 24 3 2 5" xfId="12135" xr:uid="{E36CDD44-0BD4-45E8-8A24-CED7A4D21B77}"/>
    <cellStyle name="Normal 24 3 2 5 2" xfId="27265" xr:uid="{90297266-AF61-4737-BE32-5282292E6778}"/>
    <cellStyle name="Normal 24 3 2 6" xfId="5334" xr:uid="{C97D1A51-A56E-4D64-9D6B-D640E75D54DF}"/>
    <cellStyle name="Normal 24 3 2 6 2" xfId="20497" xr:uid="{63B60872-0D0E-4BA4-BCC5-CF1D49B6ACF4}"/>
    <cellStyle name="Normal 24 3 2 7" xfId="18938" xr:uid="{3A3AE6A2-5419-42CF-83F2-87AF067665D5}"/>
    <cellStyle name="Normal 24 3 3" xfId="3525" xr:uid="{63259EB5-D33E-4377-A21C-3E8A8A758B5F}"/>
    <cellStyle name="Normal 24 3 3 2" xfId="7494" xr:uid="{FD974BDD-80DD-42BB-BC93-AA25C6062B57}"/>
    <cellStyle name="Normal 24 3 3 2 2" xfId="10880" xr:uid="{5D2A5148-102F-49CA-A792-26D7B8955A59}"/>
    <cellStyle name="Normal 24 3 3 2 2 2" xfId="17664" xr:uid="{1D8BA540-4204-442D-ABDA-7B4DCF7B6392}"/>
    <cellStyle name="Normal 24 3 3 2 2 2 2" xfId="32783" xr:uid="{6134FA1E-5D8F-412F-A449-CD86088C6E39}"/>
    <cellStyle name="Normal 24 3 3 2 2 3" xfId="26015" xr:uid="{A83AAD2C-A6B3-46D3-B6FD-CF9F599A090F}"/>
    <cellStyle name="Normal 24 3 3 2 3" xfId="14280" xr:uid="{C85FA743-E16B-4485-AEDC-9D08DB6456F5}"/>
    <cellStyle name="Normal 24 3 3 2 3 2" xfId="29399" xr:uid="{324EB1E1-5235-4EFE-B0D2-331F6C059A76}"/>
    <cellStyle name="Normal 24 3 3 2 4" xfId="22631" xr:uid="{7D78EFB9-7918-4DC2-98B8-BDECBB242DB7}"/>
    <cellStyle name="Normal 24 3 3 3" xfId="9167" xr:uid="{E37B38FB-C9AE-4A6D-A00D-7EAA2DFC827A}"/>
    <cellStyle name="Normal 24 3 3 3 2" xfId="15951" xr:uid="{A0045635-2A9A-4776-BB2B-00C2968FCA49}"/>
    <cellStyle name="Normal 24 3 3 3 2 2" xfId="31070" xr:uid="{ACB497D1-EFC6-4AC8-B796-B192C5EACF43}"/>
    <cellStyle name="Normal 24 3 3 3 3" xfId="24302" xr:uid="{D12AE0A4-5D89-4862-891A-0DDBC872B7A5}"/>
    <cellStyle name="Normal 24 3 3 4" xfId="12553" xr:uid="{031B1A5B-ED1B-4341-AF62-08DC277D26AE}"/>
    <cellStyle name="Normal 24 3 3 4 2" xfId="27683" xr:uid="{5D986E8D-6054-4D2E-8E57-E83CA96733CB}"/>
    <cellStyle name="Normal 24 3 3 5" xfId="5756" xr:uid="{0CF0FEA4-200C-4A10-BBAC-F89FD20188B0}"/>
    <cellStyle name="Normal 24 3 3 5 2" xfId="20918" xr:uid="{1FD35574-5040-463E-8CDE-891884866E58}"/>
    <cellStyle name="Normal 24 3 4" xfId="6660" xr:uid="{C1BBCDD0-1E47-4D51-AFF0-8026FB35A53A}"/>
    <cellStyle name="Normal 24 3 4 2" xfId="10046" xr:uid="{78980DC6-6ADF-4976-B788-3BE25050730D}"/>
    <cellStyle name="Normal 24 3 4 2 2" xfId="16830" xr:uid="{3D184ECD-68D9-481B-A51F-CCE561E5991F}"/>
    <cellStyle name="Normal 24 3 4 2 2 2" xfId="31949" xr:uid="{C276F21A-0A84-4D65-BA43-41119B54416F}"/>
    <cellStyle name="Normal 24 3 4 2 3" xfId="25181" xr:uid="{12AF8F85-2640-440A-8A43-E995A7B889B0}"/>
    <cellStyle name="Normal 24 3 4 3" xfId="13446" xr:uid="{37F411BD-BCB9-4D91-8301-581E832B4293}"/>
    <cellStyle name="Normal 24 3 4 3 2" xfId="28565" xr:uid="{F24D89E7-1490-47DB-83F8-32D557212D34}"/>
    <cellStyle name="Normal 24 3 4 4" xfId="21797" xr:uid="{010120B2-850A-4877-AA32-5294AFAC835A}"/>
    <cellStyle name="Normal 24 3 5" xfId="8330" xr:uid="{BB6EB5A2-3540-4B92-A7CE-C600DA896FDF}"/>
    <cellStyle name="Normal 24 3 5 2" xfId="15114" xr:uid="{E6D6DC98-F79E-498A-871F-4CB7756705F4}"/>
    <cellStyle name="Normal 24 3 5 2 2" xfId="30233" xr:uid="{F54B3610-58F6-4010-86B3-4EF78366B0DD}"/>
    <cellStyle name="Normal 24 3 5 3" xfId="23465" xr:uid="{63F48A52-4302-4D72-89E1-0322A78AAE09}"/>
    <cellStyle name="Normal 24 3 6" xfId="11719" xr:uid="{AEE08518-36C7-486A-A0B0-CA6490C00FDE}"/>
    <cellStyle name="Normal 24 3 6 2" xfId="26849" xr:uid="{D3183681-31FF-4E7B-B4BA-BD72085B7E2E}"/>
    <cellStyle name="Normal 24 3 7" xfId="4918" xr:uid="{48F989AF-622A-4C65-8B88-AE687B59D2F4}"/>
    <cellStyle name="Normal 24 3 7 2" xfId="20081" xr:uid="{8B428F82-B637-4883-B265-E50EF3DD2ABC}"/>
    <cellStyle name="Normal 24 3 8" xfId="18522" xr:uid="{D5CB00FF-7A41-4BB4-A2BE-33B3716CE17E}"/>
    <cellStyle name="Normal 24 3 9" xfId="2879" xr:uid="{CBF97B52-B815-41ED-A1E8-BCACE1A4FDFA}"/>
    <cellStyle name="Normal 24 4" xfId="684" xr:uid="{5EE8FDBB-9E93-4779-866E-67B2F9E68FD0}"/>
    <cellStyle name="Normal 24 4 2" xfId="4394" xr:uid="{8273D149-D9BF-44AB-9FDB-D96E97B02495}"/>
    <cellStyle name="Normal 24 4 2 2" xfId="7702" xr:uid="{A1C2823F-1108-4149-AADF-3C4FE5C2D1F6}"/>
    <cellStyle name="Normal 24 4 2 2 2" xfId="11088" xr:uid="{9C1180CC-BE51-4837-B38D-3B0C7714C9FD}"/>
    <cellStyle name="Normal 24 4 2 2 2 2" xfId="17872" xr:uid="{655B0FC7-C5B6-484D-A8B4-8B79C00718B7}"/>
    <cellStyle name="Normal 24 4 2 2 2 2 2" xfId="32991" xr:uid="{2D16C9C7-233E-499A-9B49-C06278CB71E5}"/>
    <cellStyle name="Normal 24 4 2 2 2 3" xfId="26223" xr:uid="{9EC47D07-268A-49C9-90F5-0B429509FECA}"/>
    <cellStyle name="Normal 24 4 2 2 3" xfId="14488" xr:uid="{60AF37CB-4331-455B-B925-8B22037F9D9E}"/>
    <cellStyle name="Normal 24 4 2 2 3 2" xfId="29607" xr:uid="{B4B414CB-6733-4589-8253-AD4B67C4031D}"/>
    <cellStyle name="Normal 24 4 2 2 4" xfId="22839" xr:uid="{0F15A48A-1424-4452-AD43-3E0FCB12A0D0}"/>
    <cellStyle name="Normal 24 4 2 3" xfId="9375" xr:uid="{1FA1C179-C894-4B5D-B317-E9EDA9864542}"/>
    <cellStyle name="Normal 24 4 2 3 2" xfId="16159" xr:uid="{24583EDC-3DFC-4FEB-AF10-BE522F9181DB}"/>
    <cellStyle name="Normal 24 4 2 3 2 2" xfId="31278" xr:uid="{6BEBEFCB-45C1-4BAD-8EC3-60E0C5BEB9DE}"/>
    <cellStyle name="Normal 24 4 2 3 3" xfId="24510" xr:uid="{BFD2D228-D4E1-4E4F-A9E4-98DDCB29CE72}"/>
    <cellStyle name="Normal 24 4 2 4" xfId="12762" xr:uid="{76CA6010-0029-4DEC-AB93-812D07C114AE}"/>
    <cellStyle name="Normal 24 4 2 4 2" xfId="27891" xr:uid="{891CE088-6785-4177-8A2C-241B93EEDCB5}"/>
    <cellStyle name="Normal 24 4 2 5" xfId="5964" xr:uid="{C985C0C6-02A3-4A3D-B674-3A6A0D02D449}"/>
    <cellStyle name="Normal 24 4 2 5 2" xfId="21126" xr:uid="{A1682F72-0241-41DA-8813-F95644AFF4AA}"/>
    <cellStyle name="Normal 24 4 2 6" xfId="19653" xr:uid="{AED83762-A9DE-40D4-BDB8-C54416283791}"/>
    <cellStyle name="Normal 24 4 3" xfId="3526" xr:uid="{D0755E6C-1F7E-4D3B-8351-DD6D89B37E46}"/>
    <cellStyle name="Normal 24 4 3 2" xfId="10254" xr:uid="{80C5FB53-8E2C-4E9B-9BE6-549A389F1295}"/>
    <cellStyle name="Normal 24 4 3 2 2" xfId="17038" xr:uid="{A41B1050-50F8-4BA3-9BCA-0927D88712C4}"/>
    <cellStyle name="Normal 24 4 3 2 2 2" xfId="32157" xr:uid="{B6459BF5-815C-4C41-BB41-C663C0BDC84A}"/>
    <cellStyle name="Normal 24 4 3 2 3" xfId="25389" xr:uid="{B04F13F8-4FEA-4E05-A405-770BD4ACCD56}"/>
    <cellStyle name="Normal 24 4 3 3" xfId="13654" xr:uid="{0175F3F0-F89B-47F6-B11E-FF44D294BB4B}"/>
    <cellStyle name="Normal 24 4 3 3 2" xfId="28773" xr:uid="{855F928B-5A95-4D7A-9C83-E79706C7615A}"/>
    <cellStyle name="Normal 24 4 3 4" xfId="6868" xr:uid="{4D9BD66C-06E8-491C-B8C0-077059135727}"/>
    <cellStyle name="Normal 24 4 3 4 2" xfId="22005" xr:uid="{385F8A3D-9AD4-49EC-9842-DDD34635F024}"/>
    <cellStyle name="Normal 24 4 4" xfId="8538" xr:uid="{27CD817F-F061-4629-BD39-F678DA5E6A27}"/>
    <cellStyle name="Normal 24 4 4 2" xfId="15322" xr:uid="{CFD385DA-6AC9-427F-B260-147CCFA7299D}"/>
    <cellStyle name="Normal 24 4 4 2 2" xfId="30441" xr:uid="{70BAD4D6-66F0-4888-9C5C-2C4587A6447F}"/>
    <cellStyle name="Normal 24 4 4 3" xfId="23673" xr:uid="{6F3D4567-54A5-489D-9DFD-DFFFB6BC518F}"/>
    <cellStyle name="Normal 24 4 5" xfId="11927" xr:uid="{630919B6-28EF-4529-BD22-AADE9B10967E}"/>
    <cellStyle name="Normal 24 4 5 2" xfId="27057" xr:uid="{FBF663F4-06F0-468D-99A8-C872D1DD52B0}"/>
    <cellStyle name="Normal 24 4 6" xfId="5126" xr:uid="{9F5C3E5F-E789-45FF-A482-B25B916DEE0B}"/>
    <cellStyle name="Normal 24 4 6 2" xfId="20289" xr:uid="{13BA3B06-FBF4-489B-8ACB-58AD2CE1D64C}"/>
    <cellStyle name="Normal 24 4 7" xfId="18730" xr:uid="{B9B480E5-3FED-4BAD-A119-C48D6C82B566}"/>
    <cellStyle name="Normal 24 4 8" xfId="3090" xr:uid="{985AB789-CDBE-4BC7-9E86-5DB0061FB51B}"/>
    <cellStyle name="Normal 24 4 9" xfId="1847" xr:uid="{22F90261-3DB6-4659-82F0-3FC3AACE7176}"/>
    <cellStyle name="Normal 24 5" xfId="685" xr:uid="{0D58596F-AA40-4BE5-A458-654C8FC6922F}"/>
    <cellStyle name="Normal 24 5 2" xfId="7286" xr:uid="{C5E7A6AD-9C9C-4AD5-858F-8827BC3B1F5F}"/>
    <cellStyle name="Normal 24 5 2 2" xfId="10672" xr:uid="{87B77A9C-C99D-4150-B27E-DDE44DCCA2D4}"/>
    <cellStyle name="Normal 24 5 2 2 2" xfId="17456" xr:uid="{67BA8D52-C2CB-41E1-B54C-615362776C57}"/>
    <cellStyle name="Normal 24 5 2 2 2 2" xfId="32575" xr:uid="{E01DC64F-1731-42C2-8AE9-E05A3853AD28}"/>
    <cellStyle name="Normal 24 5 2 2 3" xfId="25807" xr:uid="{27ABE575-B0C2-4D35-813F-4D58BC4610C3}"/>
    <cellStyle name="Normal 24 5 2 3" xfId="14072" xr:uid="{8E105F13-BF8B-4B02-BF3B-B28E57D509F1}"/>
    <cellStyle name="Normal 24 5 2 3 2" xfId="29191" xr:uid="{EFA8B5E0-4D4E-434C-B93C-9915247BF39D}"/>
    <cellStyle name="Normal 24 5 2 4" xfId="22423" xr:uid="{4B3D81B4-E146-4752-BAFB-A6FDDE70659F}"/>
    <cellStyle name="Normal 24 5 3" xfId="8959" xr:uid="{19BD580D-0706-4CA2-A21C-6B85262E5DB2}"/>
    <cellStyle name="Normal 24 5 3 2" xfId="15743" xr:uid="{05F6DBC7-3E57-46FD-B679-58CAB0D61595}"/>
    <cellStyle name="Normal 24 5 3 2 2" xfId="30862" xr:uid="{8819485B-FA14-42D5-868D-2840A440A97F}"/>
    <cellStyle name="Normal 24 5 3 3" xfId="24094" xr:uid="{76124193-C90F-4C4D-8148-A49C1A1E5BAB}"/>
    <cellStyle name="Normal 24 5 4" xfId="12345" xr:uid="{4C9BE5B7-5825-4348-8244-3EAB63EC572D}"/>
    <cellStyle name="Normal 24 5 4 2" xfId="27475" xr:uid="{9BD3318F-098C-437A-8A9B-6217DCD940EA}"/>
    <cellStyle name="Normal 24 5 5" xfId="5548" xr:uid="{A0CF2BB2-BD61-46A4-86EF-2A49320D1B44}"/>
    <cellStyle name="Normal 24 5 5 2" xfId="20710" xr:uid="{414422B5-19B5-40E3-9781-6A863A8AF55A}"/>
    <cellStyle name="Normal 24 5 6" xfId="1848" xr:uid="{52EAED93-305C-4FA8-8409-AB4B62CE3FE9}"/>
    <cellStyle name="Normal 24 6" xfId="686" xr:uid="{89062048-8895-40EE-91BC-7DF4048834EC}"/>
    <cellStyle name="Normal 24 6 2" xfId="9838" xr:uid="{E0C0817D-A701-4FCB-9EE4-47663E1026A5}"/>
    <cellStyle name="Normal 24 6 2 2" xfId="16622" xr:uid="{963B29D4-4B33-48DA-B8BD-57246EDD3075}"/>
    <cellStyle name="Normal 24 6 2 2 2" xfId="31741" xr:uid="{1C1C159D-3E6E-42D4-A8A0-DFD0D7FD9953}"/>
    <cellStyle name="Normal 24 6 2 3" xfId="24973" xr:uid="{1B542D70-FC0A-4FFB-8A23-7E810E9FE692}"/>
    <cellStyle name="Normal 24 6 3" xfId="13238" xr:uid="{88600078-BBA4-42E4-A5B8-5EF064FB7AB8}"/>
    <cellStyle name="Normal 24 6 3 2" xfId="28357" xr:uid="{CB6B6CC5-C7D9-40A4-93D5-ED6C601B605F}"/>
    <cellStyle name="Normal 24 6 4" xfId="6452" xr:uid="{66A0E141-7202-4E7A-9BE6-60CB2D123FFE}"/>
    <cellStyle name="Normal 24 6 4 2" xfId="21589" xr:uid="{BA9FF25F-0A4E-4183-B4B9-D026CC43AD6B}"/>
    <cellStyle name="Normal 24 6 5" xfId="1849" xr:uid="{BAAEEBC2-BA2C-49A6-B7FD-AB6F57E90B11}"/>
    <cellStyle name="Normal 24 7" xfId="687" xr:uid="{60B4ADCA-7B18-4B05-AA80-6B03D2B9384A}"/>
    <cellStyle name="Normal 24 7 2" xfId="14906" xr:uid="{5B9640E5-68E7-420F-8B2C-9FD851CC5377}"/>
    <cellStyle name="Normal 24 7 2 2" xfId="30025" xr:uid="{4D8EAE83-5515-4966-A338-6A3C61E71896}"/>
    <cellStyle name="Normal 24 7 3" xfId="8122" xr:uid="{F6C24D82-D3D2-4AF1-BF80-2419FCA609E1}"/>
    <cellStyle name="Normal 24 7 3 2" xfId="23257" xr:uid="{EBE734D4-60F2-4EA1-A2EA-B08285464AE3}"/>
    <cellStyle name="Normal 24 7 4" xfId="1850" xr:uid="{6690C1A3-21B4-42CA-B664-C33D39A9DC4D}"/>
    <cellStyle name="Normal 24 8" xfId="688" xr:uid="{48E09E69-E520-4180-A062-04D0782A94B9}"/>
    <cellStyle name="Normal 24 8 2" xfId="11511" xr:uid="{F5F42127-775F-4006-B685-EC8BCBA440B0}"/>
    <cellStyle name="Normal 24 8 2 2" xfId="26641" xr:uid="{3A0E8E43-AE32-4823-A923-7AC0A9C5DC77}"/>
    <cellStyle name="Normal 24 8 3" xfId="1851" xr:uid="{E1B16ED0-84B2-4FE8-A3A6-B33660961B1F}"/>
    <cellStyle name="Normal 24 9" xfId="689" xr:uid="{D58CAF5B-9E35-46B7-9E22-0956D0D25BBD}"/>
    <cellStyle name="Normal 24 9 2" xfId="1852" xr:uid="{78CB018A-A82F-49F3-BE4E-AE8A56EF5205}"/>
    <cellStyle name="Normal 25" xfId="2666" xr:uid="{37867ED3-CDC2-457D-9470-5D9A0E285503}"/>
    <cellStyle name="Normal 25 10" xfId="3883" xr:uid="{FE6E1473-0CC6-4035-9964-8DAF62DED06C}"/>
    <cellStyle name="Normal 25 10 2" xfId="19180" xr:uid="{FEC86172-9E13-4C75-8405-0FB3A3481B04}"/>
    <cellStyle name="Normal 25 11" xfId="4710" xr:uid="{4431EE43-DBB1-4A28-99A3-FE092897D563}"/>
    <cellStyle name="Normal 25 11 2" xfId="19874" xr:uid="{9B8B0908-4EAB-43AB-89E3-52384FEDCD70}"/>
    <cellStyle name="Normal 25 12" xfId="18315" xr:uid="{159BD12D-3040-4C88-9C2D-419D200F4A74}"/>
    <cellStyle name="Normal 25 2" xfId="690" xr:uid="{7F5A8416-9FE3-41D1-8769-C7E8B248E1EA}"/>
    <cellStyle name="Normal 25 2 10" xfId="1853" xr:uid="{C8E1A32B-CE07-452D-82B5-BF9213FE17C9}"/>
    <cellStyle name="Normal 25 2 2" xfId="691" xr:uid="{28FE6933-E0B1-4C60-8FF4-E4D433F885B2}"/>
    <cellStyle name="Normal 25 2 2 2" xfId="4150" xr:uid="{393FBC7D-195A-491E-A2FD-9DEBFB34DEC6}"/>
    <cellStyle name="Normal 25 2 2 2 2" xfId="7911" xr:uid="{FF80B3FF-F81F-4C42-8515-759ADD5D6016}"/>
    <cellStyle name="Normal 25 2 2 2 2 2" xfId="11297" xr:uid="{EED89C3D-6BEE-41D3-943C-6F5B4849A0BB}"/>
    <cellStyle name="Normal 25 2 2 2 2 2 2" xfId="18081" xr:uid="{B119ED4E-F351-4049-9FDE-147B9098EC81}"/>
    <cellStyle name="Normal 25 2 2 2 2 2 2 2" xfId="33200" xr:uid="{B527BBB7-C9A5-4475-907F-07E52F694CB1}"/>
    <cellStyle name="Normal 25 2 2 2 2 2 3" xfId="26432" xr:uid="{3C4A34C6-0184-4E32-9349-701A61A47DE4}"/>
    <cellStyle name="Normal 25 2 2 2 2 3" xfId="14697" xr:uid="{A8262882-1B9E-4A2B-8ED9-258E2E4C285F}"/>
    <cellStyle name="Normal 25 2 2 2 2 3 2" xfId="29816" xr:uid="{E98F3C60-3FE2-4813-93A6-975F1049904B}"/>
    <cellStyle name="Normal 25 2 2 2 2 4" xfId="23048" xr:uid="{FB2239DF-2B97-466D-A3F3-7136629C5380}"/>
    <cellStyle name="Normal 25 2 2 2 3" xfId="9584" xr:uid="{17F16534-7CF7-4B16-A870-11E322EA42F3}"/>
    <cellStyle name="Normal 25 2 2 2 3 2" xfId="16368" xr:uid="{A2D95F25-AF56-4175-82F7-B652FAB0D203}"/>
    <cellStyle name="Normal 25 2 2 2 3 2 2" xfId="31487" xr:uid="{DA6625A2-66CC-4564-85F1-C1A185D8B095}"/>
    <cellStyle name="Normal 25 2 2 2 3 3" xfId="24719" xr:uid="{5E10E82F-FA8D-4E6A-904F-3C77E5CEACCF}"/>
    <cellStyle name="Normal 25 2 2 2 4" xfId="12971" xr:uid="{3D40D1D1-6ACD-418F-BCAA-3ADF660336FF}"/>
    <cellStyle name="Normal 25 2 2 2 4 2" xfId="28100" xr:uid="{C18D12FD-B5AF-424F-BC93-8B31425A39DB}"/>
    <cellStyle name="Normal 25 2 2 2 5" xfId="6173" xr:uid="{2EECD8B1-0C53-4BE1-B2EA-61799954C8BA}"/>
    <cellStyle name="Normal 25 2 2 2 5 2" xfId="21335" xr:uid="{911C446B-125E-46EF-8562-4C72F8D842F7}"/>
    <cellStyle name="Normal 25 2 2 2 6" xfId="19417" xr:uid="{FF543295-AF23-48EA-8CAC-1BA8A577AA2D}"/>
    <cellStyle name="Normal 25 2 2 3" xfId="3528" xr:uid="{95B5A10D-D1E4-4E62-A48D-55FB391984F1}"/>
    <cellStyle name="Normal 25 2 2 3 2" xfId="10463" xr:uid="{BA268E11-9E7B-4325-90D0-4E7B375BA65A}"/>
    <cellStyle name="Normal 25 2 2 3 2 2" xfId="17247" xr:uid="{5E3ABD91-9FA8-4991-8722-36965D07909D}"/>
    <cellStyle name="Normal 25 2 2 3 2 2 2" xfId="32366" xr:uid="{437036F8-D7F2-41B0-A536-45AFCF837587}"/>
    <cellStyle name="Normal 25 2 2 3 2 3" xfId="25598" xr:uid="{724D40B9-D68F-48BF-A09C-4D5E506868E0}"/>
    <cellStyle name="Normal 25 2 2 3 3" xfId="13863" xr:uid="{8DD1D582-7F5F-4423-87D3-622E4D9EAC86}"/>
    <cellStyle name="Normal 25 2 2 3 3 2" xfId="28982" xr:uid="{95AA429C-1ABC-4D3E-9438-D2EE4E8AE25D}"/>
    <cellStyle name="Normal 25 2 2 3 4" xfId="7077" xr:uid="{BB0AF581-6473-4728-8227-99AB270857F4}"/>
    <cellStyle name="Normal 25 2 2 3 4 2" xfId="22214" xr:uid="{1784D950-83B2-451C-98C5-E2AC2AB36ACB}"/>
    <cellStyle name="Normal 25 2 2 4" xfId="8747" xr:uid="{DBA88E40-B9CB-4267-8550-A295D5CFB7C9}"/>
    <cellStyle name="Normal 25 2 2 4 2" xfId="15531" xr:uid="{97CC6777-8E3C-405F-8A81-80124655A537}"/>
    <cellStyle name="Normal 25 2 2 4 2 2" xfId="30650" xr:uid="{15AD15C0-B0C9-4623-B82F-0A0C57D11892}"/>
    <cellStyle name="Normal 25 2 2 4 3" xfId="23882" xr:uid="{A102C7E1-2C88-43B2-8031-295BA0380F7D}"/>
    <cellStyle name="Normal 25 2 2 5" xfId="12136" xr:uid="{FAF54855-0F1B-4416-BA8D-BCE472B72B21}"/>
    <cellStyle name="Normal 25 2 2 5 2" xfId="27266" xr:uid="{B648005E-3571-401F-A689-C25AFDAA81CA}"/>
    <cellStyle name="Normal 25 2 2 6" xfId="5335" xr:uid="{DFF7CCAA-FDB4-4C66-8EB0-38FD09E9EF1C}"/>
    <cellStyle name="Normal 25 2 2 6 2" xfId="20498" xr:uid="{02926AE1-A4DB-401E-929F-405126322F51}"/>
    <cellStyle name="Normal 25 2 2 7" xfId="18939" xr:uid="{ABC8C0BB-B118-4990-AD6A-A002B0315D82}"/>
    <cellStyle name="Normal 25 2 2 8" xfId="3299" xr:uid="{97592836-596D-4BF3-9128-4F2B393C6EC7}"/>
    <cellStyle name="Normal 25 2 2 9" xfId="1854" xr:uid="{10EE297E-739E-4F3E-8ACC-1B300DA6C1A5}"/>
    <cellStyle name="Normal 25 2 3" xfId="692" xr:uid="{7EFD5EA3-335A-43DA-8BB8-51D14F8F8DBD}"/>
    <cellStyle name="Normal 25 2 3 2" xfId="4397" xr:uid="{B8EA9DF4-7F92-4201-B192-D7B076538A50}"/>
    <cellStyle name="Normal 25 2 3 2 2" xfId="10881" xr:uid="{DA167756-00B8-445A-8C10-6BBB61ABD4CC}"/>
    <cellStyle name="Normal 25 2 3 2 2 2" xfId="17665" xr:uid="{D41A650A-BBBC-46AF-A284-469A69951FDA}"/>
    <cellStyle name="Normal 25 2 3 2 2 2 2" xfId="32784" xr:uid="{3E8EF890-99FA-451E-B920-05916741631A}"/>
    <cellStyle name="Normal 25 2 3 2 2 3" xfId="26016" xr:uid="{6F612AEF-A08D-4E8E-AF2C-58F80DCBFACF}"/>
    <cellStyle name="Normal 25 2 3 2 3" xfId="14281" xr:uid="{C9237BA3-9739-4498-95CA-B6F31DB3A861}"/>
    <cellStyle name="Normal 25 2 3 2 3 2" xfId="29400" xr:uid="{C978053F-8D53-431E-8CD1-4FCA5101273D}"/>
    <cellStyle name="Normal 25 2 3 2 4" xfId="7495" xr:uid="{B2286B59-0F6C-4423-9AF7-C3443A5C27E7}"/>
    <cellStyle name="Normal 25 2 3 2 4 2" xfId="22632" xr:uid="{E25D9CFD-3969-4B61-9EFA-1B3B6D1F2C3E}"/>
    <cellStyle name="Normal 25 2 3 2 5" xfId="19656" xr:uid="{F3E946F0-E543-4225-A401-8833B10291A1}"/>
    <cellStyle name="Normal 25 2 3 3" xfId="9168" xr:uid="{34CD92D0-C536-4BC9-8627-5A63146D9D7F}"/>
    <cellStyle name="Normal 25 2 3 3 2" xfId="15952" xr:uid="{60340676-BA6C-481F-86B9-CADE8A8EF331}"/>
    <cellStyle name="Normal 25 2 3 3 2 2" xfId="31071" xr:uid="{B7CDFE72-5919-47E4-91C3-974DDC5048E6}"/>
    <cellStyle name="Normal 25 2 3 3 3" xfId="24303" xr:uid="{72068648-0C78-4934-B186-9C1CED998938}"/>
    <cellStyle name="Normal 25 2 3 4" xfId="12554" xr:uid="{F668A88C-8F44-4E96-BF5F-FF8D81AA9F9C}"/>
    <cellStyle name="Normal 25 2 3 4 2" xfId="27684" xr:uid="{61597256-9D6B-4B6A-9AC2-87B4F435D377}"/>
    <cellStyle name="Normal 25 2 3 5" xfId="5757" xr:uid="{22E8CD10-FE7E-4FE9-841E-70878715D241}"/>
    <cellStyle name="Normal 25 2 3 5 2" xfId="20919" xr:uid="{D72FE83B-7A16-4F9E-9C44-55B1BFC9B771}"/>
    <cellStyle name="Normal 25 2 3 6" xfId="1855" xr:uid="{C5AAA75F-A657-4CD4-8741-E196F9D07F74}"/>
    <cellStyle name="Normal 25 2 4" xfId="693" xr:uid="{5A4C0CA1-AB74-4601-9059-2BB51A493A64}"/>
    <cellStyle name="Normal 25 2 4 2" xfId="10047" xr:uid="{F302B862-FC30-4324-A367-C7F53AC479C6}"/>
    <cellStyle name="Normal 25 2 4 2 2" xfId="16831" xr:uid="{2D2F98F1-9195-42F6-9A19-C2B44B96B680}"/>
    <cellStyle name="Normal 25 2 4 2 2 2" xfId="31950" xr:uid="{D2871B9A-363B-4FB1-92C2-0D8E8A0B3640}"/>
    <cellStyle name="Normal 25 2 4 2 3" xfId="25182" xr:uid="{C4BAB804-5D34-4109-A20D-9CB15EE3E61F}"/>
    <cellStyle name="Normal 25 2 4 3" xfId="13447" xr:uid="{D4FB4475-47CE-46E3-89E7-1E6A72344954}"/>
    <cellStyle name="Normal 25 2 4 3 2" xfId="28566" xr:uid="{878584A6-8EFE-49EB-93AD-09B44B96C691}"/>
    <cellStyle name="Normal 25 2 4 4" xfId="6661" xr:uid="{B3B59C94-680D-452A-B93A-53BE828D5337}"/>
    <cellStyle name="Normal 25 2 4 4 2" xfId="21798" xr:uid="{BE8E9F59-395A-4D4A-803B-5B0B1BA989C3}"/>
    <cellStyle name="Normal 25 2 4 5" xfId="1856" xr:uid="{ACB8E5C7-D7E6-4521-B125-07F9513EA7A5}"/>
    <cellStyle name="Normal 25 2 5" xfId="3884" xr:uid="{8C6F731A-0015-4D54-80FE-E4BF993E79C3}"/>
    <cellStyle name="Normal 25 2 5 2" xfId="15115" xr:uid="{8EB1C16B-B062-43A4-98F0-27CF370B3576}"/>
    <cellStyle name="Normal 25 2 5 2 2" xfId="30234" xr:uid="{FE37A5D7-89D3-4335-8128-AFB6D66AB21E}"/>
    <cellStyle name="Normal 25 2 5 3" xfId="8331" xr:uid="{90FFCC69-0589-4130-BF9B-2DC308B4FD73}"/>
    <cellStyle name="Normal 25 2 5 3 2" xfId="23466" xr:uid="{F716916B-147B-4979-8121-C2B3D1631BB0}"/>
    <cellStyle name="Normal 25 2 5 4" xfId="19181" xr:uid="{E60AD80F-99DF-4D39-A6F8-610BFC91B323}"/>
    <cellStyle name="Normal 25 2 6" xfId="3527" xr:uid="{179B1ADF-80B7-4C0B-9868-A8C77F955AF2}"/>
    <cellStyle name="Normal 25 2 6 2" xfId="11720" xr:uid="{84817044-0C34-4092-9B01-46BAEBF6A6AE}"/>
    <cellStyle name="Normal 25 2 6 2 2" xfId="26850" xr:uid="{8AEA76BD-FD82-4932-B0BC-F9DF274435E2}"/>
    <cellStyle name="Normal 25 2 7" xfId="4919" xr:uid="{48B1B1E7-1CAA-47D5-BAF5-B4720B34D889}"/>
    <cellStyle name="Normal 25 2 7 2" xfId="20082" xr:uid="{B5F326A7-2162-4E65-B2F8-3EB3D52F3C06}"/>
    <cellStyle name="Normal 25 2 8" xfId="18523" xr:uid="{73BFE463-5CD7-4994-B663-AD5889F95592}"/>
    <cellStyle name="Normal 25 2 9" xfId="2880" xr:uid="{298AF8D0-826A-4D59-B034-1B6C0F7CDE10}"/>
    <cellStyle name="Normal 25 3" xfId="694" xr:uid="{732C33D0-3C6C-4910-A582-6B720F69EC3C}"/>
    <cellStyle name="Normal 25 3 2" xfId="4149" xr:uid="{46C62959-E271-42F4-8862-7A396A350011}"/>
    <cellStyle name="Normal 25 3 2 2" xfId="7703" xr:uid="{1D765034-FCAD-470F-86AA-102F5697DB1F}"/>
    <cellStyle name="Normal 25 3 2 2 2" xfId="11089" xr:uid="{88D8A4C8-7E68-407F-AC75-669A99F1B440}"/>
    <cellStyle name="Normal 25 3 2 2 2 2" xfId="17873" xr:uid="{D8BEF6EE-3349-4DD3-8153-AB6BB349D9AE}"/>
    <cellStyle name="Normal 25 3 2 2 2 2 2" xfId="32992" xr:uid="{FB2BE401-130A-475A-8381-194D54A50123}"/>
    <cellStyle name="Normal 25 3 2 2 2 3" xfId="26224" xr:uid="{7DF9F0ED-AABE-4D3B-9A45-BB665A61A644}"/>
    <cellStyle name="Normal 25 3 2 2 3" xfId="14489" xr:uid="{3C2D90EB-55E7-41DE-A53B-24A828B7BAB4}"/>
    <cellStyle name="Normal 25 3 2 2 3 2" xfId="29608" xr:uid="{5BF004E4-5DDD-4008-ACCE-7593723BDAA7}"/>
    <cellStyle name="Normal 25 3 2 2 4" xfId="22840" xr:uid="{79F6BBE6-3AC8-45F1-914F-F1C0BBD3D99C}"/>
    <cellStyle name="Normal 25 3 2 3" xfId="9376" xr:uid="{97082C83-823C-4207-B62B-EF7E74834C6C}"/>
    <cellStyle name="Normal 25 3 2 3 2" xfId="16160" xr:uid="{B8034BFB-FDEF-4C5C-9100-57BBC3BBF852}"/>
    <cellStyle name="Normal 25 3 2 3 2 2" xfId="31279" xr:uid="{169A7133-EFF7-4ADB-BB92-B6826E1082B3}"/>
    <cellStyle name="Normal 25 3 2 3 3" xfId="24511" xr:uid="{622F78B3-B223-4792-B75B-7C182939A29A}"/>
    <cellStyle name="Normal 25 3 2 4" xfId="12763" xr:uid="{CB5884F0-6F2A-47E8-886E-B3431A4899A9}"/>
    <cellStyle name="Normal 25 3 2 4 2" xfId="27892" xr:uid="{D4803250-7183-4107-BB5E-E8CFC30A5BDA}"/>
    <cellStyle name="Normal 25 3 2 5" xfId="5965" xr:uid="{E127ACBC-6212-48EF-B1D5-AD8FADAE7191}"/>
    <cellStyle name="Normal 25 3 2 5 2" xfId="21127" xr:uid="{E6FA923D-8071-4AC8-8973-A53276C6126C}"/>
    <cellStyle name="Normal 25 3 2 6" xfId="19416" xr:uid="{8C5B1C67-013E-482E-9282-DA197809059B}"/>
    <cellStyle name="Normal 25 3 3" xfId="3529" xr:uid="{261CDA1E-76E7-4FCF-9B55-E0249AB8A6BF}"/>
    <cellStyle name="Normal 25 3 3 2" xfId="10255" xr:uid="{C2F454DB-EB82-4D60-B73D-E9678AB1190E}"/>
    <cellStyle name="Normal 25 3 3 2 2" xfId="17039" xr:uid="{37F28407-17C4-4126-87D4-3AD23382F368}"/>
    <cellStyle name="Normal 25 3 3 2 2 2" xfId="32158" xr:uid="{3FA6F15D-14FE-48A7-92EB-7A61E52D5B31}"/>
    <cellStyle name="Normal 25 3 3 2 3" xfId="25390" xr:uid="{3FE6CC3F-DC8A-4D63-8C33-FA3AE76FDBDE}"/>
    <cellStyle name="Normal 25 3 3 3" xfId="13655" xr:uid="{71BD0907-3D9F-414D-BE76-8A773E9762ED}"/>
    <cellStyle name="Normal 25 3 3 3 2" xfId="28774" xr:uid="{81E58D04-18A3-40F2-BC34-5BF6FD4DD8F6}"/>
    <cellStyle name="Normal 25 3 3 4" xfId="6869" xr:uid="{9F8DF85F-5A22-488F-8DBE-E44DD92661B0}"/>
    <cellStyle name="Normal 25 3 3 4 2" xfId="22006" xr:uid="{54227330-F2FC-4F6E-8C70-0101E263BDA8}"/>
    <cellStyle name="Normal 25 3 4" xfId="8539" xr:uid="{52E4E0B2-AF0A-4571-A317-5FBA645AE6AC}"/>
    <cellStyle name="Normal 25 3 4 2" xfId="15323" xr:uid="{EFE3AABB-F1F9-435D-946C-018B39907CFB}"/>
    <cellStyle name="Normal 25 3 4 2 2" xfId="30442" xr:uid="{1135A4B7-ABE2-4760-9F02-8787913F8BD5}"/>
    <cellStyle name="Normal 25 3 4 3" xfId="23674" xr:uid="{092072CC-DD3A-4A84-A07E-1342FB157F7C}"/>
    <cellStyle name="Normal 25 3 5" xfId="11928" xr:uid="{6E862012-72CB-443B-A122-804F84FCA899}"/>
    <cellStyle name="Normal 25 3 5 2" xfId="27058" xr:uid="{B345BAAC-8BE3-4A1B-A7E6-97958650CCB7}"/>
    <cellStyle name="Normal 25 3 6" xfId="5127" xr:uid="{45BBB03F-011A-4070-B527-2B0CF67EBF04}"/>
    <cellStyle name="Normal 25 3 6 2" xfId="20290" xr:uid="{956A25D3-5D01-47F3-829F-C623A9115B14}"/>
    <cellStyle name="Normal 25 3 7" xfId="18731" xr:uid="{4635963C-0921-48F3-9787-6EB8FE2F2999}"/>
    <cellStyle name="Normal 25 3 8" xfId="3091" xr:uid="{C30C9CA3-2F5E-49A2-BA69-74ABC16D550C}"/>
    <cellStyle name="Normal 25 3 9" xfId="1857" xr:uid="{2A6A91EC-B5BD-4AC4-B020-D37FE53671C5}"/>
    <cellStyle name="Normal 25 4" xfId="695" xr:uid="{D8FB0502-66D7-46A8-B3AC-7B8AF75269D6}"/>
    <cellStyle name="Normal 25 4 2" xfId="4396" xr:uid="{115AB8F9-D4E2-4B7E-B713-46749A591F80}"/>
    <cellStyle name="Normal 25 4 2 2" xfId="10673" xr:uid="{907D9CD8-823F-48F0-8F72-62965F3350CC}"/>
    <cellStyle name="Normal 25 4 2 2 2" xfId="17457" xr:uid="{0BAFCFA7-5D9E-4E6B-903F-71DFC5489B5E}"/>
    <cellStyle name="Normal 25 4 2 2 2 2" xfId="32576" xr:uid="{48F05977-070D-40ED-A962-36009727656E}"/>
    <cellStyle name="Normal 25 4 2 2 3" xfId="25808" xr:uid="{D5507779-2DB8-4C34-ADF2-BF52944FFA9F}"/>
    <cellStyle name="Normal 25 4 2 3" xfId="14073" xr:uid="{60F70230-13D4-4A77-ADB0-FF8563A493CC}"/>
    <cellStyle name="Normal 25 4 2 3 2" xfId="29192" xr:uid="{DEB4438D-AC9B-4026-99B4-BC7C168A1E60}"/>
    <cellStyle name="Normal 25 4 2 4" xfId="7287" xr:uid="{520C55EF-EA4B-4714-A557-F043CF3C7D87}"/>
    <cellStyle name="Normal 25 4 2 4 2" xfId="22424" xr:uid="{D816F4E4-7BAE-48F5-A386-4DEA673EDBF3}"/>
    <cellStyle name="Normal 25 4 2 5" xfId="19655" xr:uid="{5573F131-CB1A-426E-A657-5F53C22948D2}"/>
    <cellStyle name="Normal 25 4 3" xfId="8960" xr:uid="{023AA12F-1066-440F-8E89-5CA932BA84A6}"/>
    <cellStyle name="Normal 25 4 3 2" xfId="15744" xr:uid="{DC2A3D8C-DC09-410C-9230-B802472DC92A}"/>
    <cellStyle name="Normal 25 4 3 2 2" xfId="30863" xr:uid="{DC5309F0-9E12-4F77-961E-2496F0005C9D}"/>
    <cellStyle name="Normal 25 4 3 3" xfId="24095" xr:uid="{C2C670AD-B7C5-449E-A245-D975B31CFD21}"/>
    <cellStyle name="Normal 25 4 4" xfId="12346" xr:uid="{CE618801-9A6A-4F41-83CF-AA4424A1F60A}"/>
    <cellStyle name="Normal 25 4 4 2" xfId="27476" xr:uid="{85BCE638-6CB7-4F68-B744-0F3A4471BDE9}"/>
    <cellStyle name="Normal 25 4 5" xfId="5549" xr:uid="{75795B2F-9CBC-47FA-ACBC-98D6343625EE}"/>
    <cellStyle name="Normal 25 4 5 2" xfId="20711" xr:uid="{BE028CED-54FD-412B-AC92-17B95CCD73C9}"/>
    <cellStyle name="Normal 25 4 6" xfId="1858" xr:uid="{5607DA14-8321-42A7-9B79-2065451FB5AB}"/>
    <cellStyle name="Normal 25 5" xfId="696" xr:uid="{717234E5-D0C2-4949-8F5C-92868C74AFF8}"/>
    <cellStyle name="Normal 25 5 2" xfId="9839" xr:uid="{0E90E046-BBBF-481C-AFA1-FCAEBF02014C}"/>
    <cellStyle name="Normal 25 5 2 2" xfId="16623" xr:uid="{EC6DB58F-DB13-4C37-B7AC-6BC0EDB0D49A}"/>
    <cellStyle name="Normal 25 5 2 2 2" xfId="31742" xr:uid="{764C5994-25CF-415F-B42D-C1B9D5D45204}"/>
    <cellStyle name="Normal 25 5 2 3" xfId="24974" xr:uid="{BA73ABF8-A976-467C-A194-6B0C6ECCF287}"/>
    <cellStyle name="Normal 25 5 3" xfId="13239" xr:uid="{93228B34-119E-4CDC-BCA5-B56FE456A86C}"/>
    <cellStyle name="Normal 25 5 3 2" xfId="28358" xr:uid="{677355EA-7A06-4E67-86CD-14387BA427BC}"/>
    <cellStyle name="Normal 25 5 4" xfId="6453" xr:uid="{5EA5DE91-10E4-4F03-B35D-24C781F7EC3B}"/>
    <cellStyle name="Normal 25 5 4 2" xfId="21590" xr:uid="{4F1447D2-DD2D-4AD8-A20D-3824D589EA99}"/>
    <cellStyle name="Normal 25 5 5" xfId="1859" xr:uid="{3A4A194F-C75C-4713-87F2-BF87DA3F2A11}"/>
    <cellStyle name="Normal 25 6" xfId="697" xr:uid="{68711A91-9EFB-4187-96F9-9521203B5061}"/>
    <cellStyle name="Normal 25 6 2" xfId="14907" xr:uid="{130D1DBD-7F46-489B-802C-EE36385A8951}"/>
    <cellStyle name="Normal 25 6 2 2" xfId="30026" xr:uid="{8E291CC6-7EC8-41B7-94D5-20C1120C7217}"/>
    <cellStyle name="Normal 25 6 3" xfId="8123" xr:uid="{7EC43C4D-BE31-4F7D-9334-A2D628E07237}"/>
    <cellStyle name="Normal 25 6 3 2" xfId="23258" xr:uid="{43E16125-1E0E-4ADA-B83D-F96551731FEA}"/>
    <cellStyle name="Normal 25 6 4" xfId="1860" xr:uid="{B80365FC-FC03-4DE8-AFAF-E13744D17C68}"/>
    <cellStyle name="Normal 25 7" xfId="698" xr:uid="{02CA376C-E335-4F94-884C-602204DCC796}"/>
    <cellStyle name="Normal 25 7 2" xfId="11512" xr:uid="{7A122E9C-A3BE-4637-A7BB-5402BB684E4C}"/>
    <cellStyle name="Normal 25 7 2 2" xfId="26642" xr:uid="{B3DE8264-4E4F-4F6C-81EB-416F3DEAECE2}"/>
    <cellStyle name="Normal 25 7 3" xfId="1861" xr:uid="{D3017357-C43F-4B3E-81B2-D27EE46902E0}"/>
    <cellStyle name="Normal 25 8" xfId="699" xr:uid="{842226B7-B9EC-4336-A18C-9265C331619F}"/>
    <cellStyle name="Normal 25 8 2" xfId="1862" xr:uid="{BEC259D3-DD19-4970-9EE2-2248EA799613}"/>
    <cellStyle name="Normal 25 9" xfId="700" xr:uid="{E91CA5AB-FC24-4BAB-8FEB-B9563BC798C8}"/>
    <cellStyle name="Normal 25 9 2" xfId="1863" xr:uid="{14B84C91-A7C2-42AD-BF7F-738D8C27556B}"/>
    <cellStyle name="Normal 26" xfId="2667" xr:uid="{832EB1D8-9C4A-4EAA-A743-8338842CAA3C}"/>
    <cellStyle name="Normal 26 2" xfId="701" xr:uid="{61CC7E6C-AE66-452D-9481-7CA4A9CE271B}"/>
    <cellStyle name="Normal 26 2 2" xfId="702" xr:uid="{58B4B919-8899-43F1-9C58-ACEA87E70705}"/>
    <cellStyle name="Normal 26 2 2 2" xfId="4152" xr:uid="{D66E1B89-C156-4153-BD0B-FDE521BFE8D6}"/>
    <cellStyle name="Normal 26 2 2 2 2" xfId="19419" xr:uid="{31C5E592-D177-4101-A65F-F4900D315F0B}"/>
    <cellStyle name="Normal 26 2 2 3" xfId="1865" xr:uid="{46678B7A-72FC-4112-803A-1A18A2B53E25}"/>
    <cellStyle name="Normal 26 2 3" xfId="703" xr:uid="{2278560A-DBD7-4A98-B54E-4311FC7A8817}"/>
    <cellStyle name="Normal 26 2 3 2" xfId="4399" xr:uid="{9107AF34-2D85-4B3B-A8D8-8690101741A1}"/>
    <cellStyle name="Normal 26 2 3 2 2" xfId="19658" xr:uid="{E34E8E6C-4BF9-4950-956A-F1D8A3602B24}"/>
    <cellStyle name="Normal 26 2 3 3" xfId="1866" xr:uid="{A81FB0FE-FABA-492D-AA57-9AD12D2FB368}"/>
    <cellStyle name="Normal 26 2 4" xfId="704" xr:uid="{9B5424FA-DA03-4AA3-8573-9421D3511C39}"/>
    <cellStyle name="Normal 26 2 4 2" xfId="1867" xr:uid="{B979B9A6-B6ED-4375-ADF3-B95F97FD56B7}"/>
    <cellStyle name="Normal 26 2 5" xfId="3886" xr:uid="{7F0B2B8A-5190-485F-94D2-1257709F1B28}"/>
    <cellStyle name="Normal 26 2 5 2" xfId="19183" xr:uid="{9C268AC9-61C8-4DD3-BA59-6F4CC1E42E73}"/>
    <cellStyle name="Normal 26 2 6" xfId="1864" xr:uid="{98A41D4F-7B85-4EA1-81D7-9B9E10C0B72E}"/>
    <cellStyle name="Normal 26 3" xfId="705" xr:uid="{D4F548AB-B364-4794-8E18-62F2EF85C6C0}"/>
    <cellStyle name="Normal 26 3 2" xfId="4151" xr:uid="{E96AE9D0-25E8-4291-8985-9F39BB87EA36}"/>
    <cellStyle name="Normal 26 3 2 2" xfId="19418" xr:uid="{8B22F953-78F0-4CE8-B60B-834B01F05DEB}"/>
    <cellStyle name="Normal 26 3 3" xfId="1868" xr:uid="{30A9BFE1-BD01-4729-A144-6A82F5182019}"/>
    <cellStyle name="Normal 26 4" xfId="706" xr:uid="{A3D73F9C-4821-42C6-AD04-FE56C3C2179D}"/>
    <cellStyle name="Normal 26 4 2" xfId="4398" xr:uid="{807D472B-4FEB-48D6-A008-91302F64C0AC}"/>
    <cellStyle name="Normal 26 4 2 2" xfId="19657" xr:uid="{B68719B7-07F8-4204-A6DC-416CCBDD322D}"/>
    <cellStyle name="Normal 26 4 3" xfId="1869" xr:uid="{09977CF1-CEC6-43B8-8BB0-9CC8942A2C0D}"/>
    <cellStyle name="Normal 26 5" xfId="707" xr:uid="{B5B702EA-EB47-4FA3-A69D-E56C8A6495F7}"/>
    <cellStyle name="Normal 26 5 2" xfId="1870" xr:uid="{7CCFC3E0-3F21-4386-B8AC-AB0A59BEF073}"/>
    <cellStyle name="Normal 26 6" xfId="708" xr:uid="{C3780E43-1B24-4C1C-853B-DDAE45C5152E}"/>
    <cellStyle name="Normal 26 6 2" xfId="1871" xr:uid="{DFDDCCC5-A162-4A01-877F-9C6EC056A5BE}"/>
    <cellStyle name="Normal 26 7" xfId="709" xr:uid="{177AABE1-E40D-4531-865D-B44E2DA07EFA}"/>
    <cellStyle name="Normal 26 7 2" xfId="1872" xr:uid="{CCBDD8D1-7F37-4A32-BDF1-6734EB2E4C04}"/>
    <cellStyle name="Normal 26 8" xfId="3885" xr:uid="{940B93BE-6919-40DD-A522-93CD6B4F1295}"/>
    <cellStyle name="Normal 26 8 2" xfId="19182" xr:uid="{1D9EC4D1-DBB5-40DD-843D-A6F6219C3FB2}"/>
    <cellStyle name="Normal 27" xfId="2772" xr:uid="{655F94DA-3052-4CFC-86CE-06034A344A21}"/>
    <cellStyle name="Normal 27 10" xfId="3887" xr:uid="{C69E197B-ED3D-4323-AFBB-D0F57B84A54C}"/>
    <cellStyle name="Normal 27 10 2" xfId="19184" xr:uid="{D92E6CA0-9201-47A0-83E4-036E279A8E6C}"/>
    <cellStyle name="Normal 27 11" xfId="4813" xr:uid="{EB63BAF7-B4CA-421F-BE6E-6B75B74A8649}"/>
    <cellStyle name="Normal 27 11 2" xfId="19977" xr:uid="{FF33CD24-0996-4EAD-80F8-B20A0BBE1BFE}"/>
    <cellStyle name="Normal 27 12" xfId="18418" xr:uid="{8CB691DD-91D3-4E90-B642-CC0A5DCD275F}"/>
    <cellStyle name="Normal 27 2" xfId="710" xr:uid="{C1241D49-FC21-490D-8F58-D94E0EC93E67}"/>
    <cellStyle name="Normal 27 2 10" xfId="1873" xr:uid="{68E09A71-4414-4BB9-AEA0-34AB5C4AD8F8}"/>
    <cellStyle name="Normal 27 2 2" xfId="711" xr:uid="{562E789E-26ED-495B-8370-3178B4B6A093}"/>
    <cellStyle name="Normal 27 2 2 2" xfId="4154" xr:uid="{90F2FBF6-F246-42A7-A543-AF903A54336F}"/>
    <cellStyle name="Normal 27 2 2 2 2" xfId="8014" xr:uid="{807BDA0E-A08E-4DB1-AA3A-E57F17C6E458}"/>
    <cellStyle name="Normal 27 2 2 2 2 2" xfId="11400" xr:uid="{22ADBC50-6A98-423F-A940-A5C9415E0830}"/>
    <cellStyle name="Normal 27 2 2 2 2 2 2" xfId="18184" xr:uid="{70E3E30A-C359-4A2A-98B8-C9D6BB0C3F62}"/>
    <cellStyle name="Normal 27 2 2 2 2 2 2 2" xfId="33303" xr:uid="{44A27B6B-D6B3-4357-9D22-BF843C0542BB}"/>
    <cellStyle name="Normal 27 2 2 2 2 2 3" xfId="26535" xr:uid="{633B6E45-DE15-42C3-9BE2-B2F782D6C9F9}"/>
    <cellStyle name="Normal 27 2 2 2 2 3" xfId="14800" xr:uid="{E1E73392-EEF7-4777-8B6C-7F3194027B24}"/>
    <cellStyle name="Normal 27 2 2 2 2 3 2" xfId="29919" xr:uid="{F69073A5-7BF4-499B-B862-792D36E4EC5E}"/>
    <cellStyle name="Normal 27 2 2 2 2 4" xfId="23151" xr:uid="{6554E680-2B6B-4807-9866-06EB908D47C1}"/>
    <cellStyle name="Normal 27 2 2 2 3" xfId="9687" xr:uid="{1964CE0E-C55A-40A8-B70A-AA2D0152E1A7}"/>
    <cellStyle name="Normal 27 2 2 2 3 2" xfId="16471" xr:uid="{2788CA57-BD71-40B7-AD3E-9BE9F79016E0}"/>
    <cellStyle name="Normal 27 2 2 2 3 2 2" xfId="31590" xr:uid="{16BE3681-9E0B-4361-9B23-D23C9FB64065}"/>
    <cellStyle name="Normal 27 2 2 2 3 3" xfId="24822" xr:uid="{93493A59-43B8-4CD2-967A-BA9490231A26}"/>
    <cellStyle name="Normal 27 2 2 2 4" xfId="13074" xr:uid="{26DE7F7A-762E-4781-B321-077EACBFB6FA}"/>
    <cellStyle name="Normal 27 2 2 2 4 2" xfId="28203" xr:uid="{D6B85F3C-ED98-4A66-839F-420A13DF8A62}"/>
    <cellStyle name="Normal 27 2 2 2 5" xfId="6276" xr:uid="{15BFB442-829A-49EB-8969-4180FB6C6242}"/>
    <cellStyle name="Normal 27 2 2 2 5 2" xfId="21438" xr:uid="{9D027C22-33F8-447D-B8D0-156165850463}"/>
    <cellStyle name="Normal 27 2 2 2 6" xfId="19421" xr:uid="{25928273-5CAB-4630-8D28-5344FCEBD789}"/>
    <cellStyle name="Normal 27 2 2 3" xfId="3531" xr:uid="{446FD6D5-38E1-43B2-90A2-F10170295EBF}"/>
    <cellStyle name="Normal 27 2 2 3 2" xfId="10566" xr:uid="{26CE42B2-5B56-4BF3-BF9C-30FCAB458E2D}"/>
    <cellStyle name="Normal 27 2 2 3 2 2" xfId="17350" xr:uid="{90985D5C-34F6-408D-89D3-9453EF4EEF22}"/>
    <cellStyle name="Normal 27 2 2 3 2 2 2" xfId="32469" xr:uid="{A7C5F42B-37A2-4219-BA82-C6C9FFEA1706}"/>
    <cellStyle name="Normal 27 2 2 3 2 3" xfId="25701" xr:uid="{35D9FFA4-7CD9-41FB-BD2F-9DA7312FF3DF}"/>
    <cellStyle name="Normal 27 2 2 3 3" xfId="13966" xr:uid="{7C3DC59A-A397-4320-AFA7-8FD95026BD98}"/>
    <cellStyle name="Normal 27 2 2 3 3 2" xfId="29085" xr:uid="{BFC3F4AF-A1F7-48A6-838F-6DE619CCD22D}"/>
    <cellStyle name="Normal 27 2 2 3 4" xfId="7180" xr:uid="{89D1B44F-C8E5-4F10-93EE-EA8531ED5DFE}"/>
    <cellStyle name="Normal 27 2 2 3 4 2" xfId="22317" xr:uid="{A8A5B0D2-8B0A-48BF-992D-D47067DB6EC5}"/>
    <cellStyle name="Normal 27 2 2 4" xfId="8850" xr:uid="{6F054036-309A-4038-90C9-B2EE05618778}"/>
    <cellStyle name="Normal 27 2 2 4 2" xfId="15634" xr:uid="{84C6CD6D-C03C-430D-BF2E-E659C834E7D5}"/>
    <cellStyle name="Normal 27 2 2 4 2 2" xfId="30753" xr:uid="{4A6AAB72-C996-4920-A225-AB0D5AF1E54C}"/>
    <cellStyle name="Normal 27 2 2 4 3" xfId="23985" xr:uid="{03245E29-3B27-4C5B-A38D-6C489BDD2395}"/>
    <cellStyle name="Normal 27 2 2 5" xfId="12239" xr:uid="{FE51361C-ABB6-420D-A346-FC024E3AD297}"/>
    <cellStyle name="Normal 27 2 2 5 2" xfId="27369" xr:uid="{1F034E77-605A-422C-8DCE-C9DA0BC22F2C}"/>
    <cellStyle name="Normal 27 2 2 6" xfId="5438" xr:uid="{255634FC-D246-41CF-B911-4EB24620C1FD}"/>
    <cellStyle name="Normal 27 2 2 6 2" xfId="20601" xr:uid="{9E99CFFC-9D3D-4E27-8DB7-15E4E0F5AAFB}"/>
    <cellStyle name="Normal 27 2 2 7" xfId="19042" xr:uid="{3ACDA3F1-B3D8-47B2-9C4C-BE427CF6EA48}"/>
    <cellStyle name="Normal 27 2 2 8" xfId="3402" xr:uid="{FBB4B849-3383-47D4-96F5-9098BCDFC32B}"/>
    <cellStyle name="Normal 27 2 2 9" xfId="1874" xr:uid="{FB4306E9-AD43-4C89-B962-989EA844D55A}"/>
    <cellStyle name="Normal 27 2 3" xfId="712" xr:uid="{47275C6B-C284-43A6-9DF1-7BA85BDD8D6E}"/>
    <cellStyle name="Normal 27 2 3 2" xfId="4401" xr:uid="{8AB138AE-6354-4EBB-8029-F8F2FCEEF48A}"/>
    <cellStyle name="Normal 27 2 3 2 2" xfId="10984" xr:uid="{DFDBDE16-DB31-4FA0-8080-8E7B0F7B238C}"/>
    <cellStyle name="Normal 27 2 3 2 2 2" xfId="17768" xr:uid="{2EEAC0CD-93EB-4018-A608-19BA39C63DE8}"/>
    <cellStyle name="Normal 27 2 3 2 2 2 2" xfId="32887" xr:uid="{8FBE33C7-7F13-4322-A480-0D12931B0674}"/>
    <cellStyle name="Normal 27 2 3 2 2 3" xfId="26119" xr:uid="{4FC78195-9092-4750-BF68-52655C0586C5}"/>
    <cellStyle name="Normal 27 2 3 2 3" xfId="14384" xr:uid="{8FAF1030-6129-4B02-91F7-DCEA1003F3F8}"/>
    <cellStyle name="Normal 27 2 3 2 3 2" xfId="29503" xr:uid="{F03CA77F-2AF0-475B-89E3-859C3C12A70B}"/>
    <cellStyle name="Normal 27 2 3 2 4" xfId="7598" xr:uid="{C90C5A9F-21BF-4F14-84DC-9F2F1A1A5C2F}"/>
    <cellStyle name="Normal 27 2 3 2 4 2" xfId="22735" xr:uid="{AF2180A3-D6D4-417E-B02A-28543CA29AE5}"/>
    <cellStyle name="Normal 27 2 3 2 5" xfId="19660" xr:uid="{803B63A8-F01D-409C-B775-544A3F174EE6}"/>
    <cellStyle name="Normal 27 2 3 3" xfId="9271" xr:uid="{584F834B-ACD6-4170-934B-C82C58CD36F7}"/>
    <cellStyle name="Normal 27 2 3 3 2" xfId="16055" xr:uid="{DF2345C8-E422-408A-96DD-EA63670BEE9D}"/>
    <cellStyle name="Normal 27 2 3 3 2 2" xfId="31174" xr:uid="{C50E3AA6-8FA0-4C74-A6E9-7D1CE7DD17B9}"/>
    <cellStyle name="Normal 27 2 3 3 3" xfId="24406" xr:uid="{0FC0DC4B-C0D4-49E7-8456-318C24582EF5}"/>
    <cellStyle name="Normal 27 2 3 4" xfId="12657" xr:uid="{70A07AA7-1370-471B-8DA2-E2829A16082F}"/>
    <cellStyle name="Normal 27 2 3 4 2" xfId="27787" xr:uid="{47E74C7C-CD2A-48B6-A5FF-9A71E966E8CD}"/>
    <cellStyle name="Normal 27 2 3 5" xfId="5860" xr:uid="{82E57381-88E1-453D-8E63-7B1E91DBB580}"/>
    <cellStyle name="Normal 27 2 3 5 2" xfId="21022" xr:uid="{44C823C5-0D59-4883-B07D-4C04088875AF}"/>
    <cellStyle name="Normal 27 2 3 6" xfId="1875" xr:uid="{4D55B106-76C9-4C47-BE6C-1A00A073F9D0}"/>
    <cellStyle name="Normal 27 2 4" xfId="713" xr:uid="{2D5AF8A7-E973-4180-8910-3201958DEF5C}"/>
    <cellStyle name="Normal 27 2 4 2" xfId="10150" xr:uid="{DBA9A420-9646-40DC-862A-862F5D2F7AE3}"/>
    <cellStyle name="Normal 27 2 4 2 2" xfId="16934" xr:uid="{AD37DAE8-860D-4E94-A037-01BAF87A1257}"/>
    <cellStyle name="Normal 27 2 4 2 2 2" xfId="32053" xr:uid="{B885EBB7-24B7-49F5-B3AE-80FEBB7344AE}"/>
    <cellStyle name="Normal 27 2 4 2 3" xfId="25285" xr:uid="{51F573D1-A2B8-4BAE-B287-D07656F94E54}"/>
    <cellStyle name="Normal 27 2 4 3" xfId="13550" xr:uid="{AA03A214-EC6A-496F-8955-6C52B5F00398}"/>
    <cellStyle name="Normal 27 2 4 3 2" xfId="28669" xr:uid="{FE0EA8F4-606A-44E7-AC74-D93E3497AFA4}"/>
    <cellStyle name="Normal 27 2 4 4" xfId="6764" xr:uid="{A7209C56-FB15-4355-8724-6DA1714CB78A}"/>
    <cellStyle name="Normal 27 2 4 4 2" xfId="21901" xr:uid="{766E43F7-B0AA-4C4E-8328-F73F6EF11635}"/>
    <cellStyle name="Normal 27 2 4 5" xfId="1876" xr:uid="{AE1B809D-0BAA-4D50-9E67-5FF431ACFEDA}"/>
    <cellStyle name="Normal 27 2 5" xfId="3888" xr:uid="{21D79B45-33EB-45AA-9403-01AFFB7BAA06}"/>
    <cellStyle name="Normal 27 2 5 2" xfId="15218" xr:uid="{D8F3C214-F5C2-46A2-BC1D-AA68CF1B97F6}"/>
    <cellStyle name="Normal 27 2 5 2 2" xfId="30337" xr:uid="{DEB9789A-43B0-44E4-A0F2-A4BC4E926D4F}"/>
    <cellStyle name="Normal 27 2 5 3" xfId="8434" xr:uid="{BDC7A62A-4D9B-4E07-8BBE-11E1883F7CEE}"/>
    <cellStyle name="Normal 27 2 5 3 2" xfId="23569" xr:uid="{5316C540-EC94-4065-A845-D0C41A16CABD}"/>
    <cellStyle name="Normal 27 2 5 4" xfId="19185" xr:uid="{32D8B660-4C73-4741-A3BD-2D7AE39B3845}"/>
    <cellStyle name="Normal 27 2 6" xfId="3530" xr:uid="{F4AB70C4-F892-4AA8-A002-96F8E6D4A727}"/>
    <cellStyle name="Normal 27 2 6 2" xfId="11823" xr:uid="{394A4BEF-6031-4B10-8CEF-D10E2E912550}"/>
    <cellStyle name="Normal 27 2 6 2 2" xfId="26953" xr:uid="{62FAE33E-CA6A-4010-A77E-E5DF5E4D275B}"/>
    <cellStyle name="Normal 27 2 7" xfId="5022" xr:uid="{219F46DD-DF69-4ECD-80C0-48DAADCEBA95}"/>
    <cellStyle name="Normal 27 2 7 2" xfId="20185" xr:uid="{8E67DC3C-6856-4100-B780-CD8DAD6F965C}"/>
    <cellStyle name="Normal 27 2 8" xfId="18626" xr:uid="{36299126-85B3-4B74-A8D0-CE06630077F2}"/>
    <cellStyle name="Normal 27 2 9" xfId="2983" xr:uid="{33542FC7-DD37-44D7-A525-67D2623775F2}"/>
    <cellStyle name="Normal 27 3" xfId="714" xr:uid="{6C72B67E-B977-4728-9FBF-ABDB4344B2C3}"/>
    <cellStyle name="Normal 27 3 2" xfId="4153" xr:uid="{74E7852D-B11F-4134-87DE-BFFA097292D1}"/>
    <cellStyle name="Normal 27 3 2 2" xfId="7806" xr:uid="{79CA5C6D-9922-4CFF-9574-E201113937FB}"/>
    <cellStyle name="Normal 27 3 2 2 2" xfId="11192" xr:uid="{C5A1A46F-E297-4C7C-B8B4-8A28CCE74DA6}"/>
    <cellStyle name="Normal 27 3 2 2 2 2" xfId="17976" xr:uid="{0BF37B6F-B56E-4D98-A4EF-AE44EA153847}"/>
    <cellStyle name="Normal 27 3 2 2 2 2 2" xfId="33095" xr:uid="{267A27F2-3786-4E36-9704-81982523687A}"/>
    <cellStyle name="Normal 27 3 2 2 2 3" xfId="26327" xr:uid="{F7742786-5FF7-4E2A-A716-CA96C160F061}"/>
    <cellStyle name="Normal 27 3 2 2 3" xfId="14592" xr:uid="{91CAFDE7-21D2-487C-B9E9-21FC69C2F0C2}"/>
    <cellStyle name="Normal 27 3 2 2 3 2" xfId="29711" xr:uid="{25D5E948-E7D0-42DE-8A16-8520961EC137}"/>
    <cellStyle name="Normal 27 3 2 2 4" xfId="22943" xr:uid="{67B1010E-A776-4D54-9D12-4E05559D65D5}"/>
    <cellStyle name="Normal 27 3 2 3" xfId="9479" xr:uid="{E2879E10-7CDE-4080-B47C-6A2667B41A29}"/>
    <cellStyle name="Normal 27 3 2 3 2" xfId="16263" xr:uid="{9072BC10-DF49-47CD-9839-0E58A6150EAE}"/>
    <cellStyle name="Normal 27 3 2 3 2 2" xfId="31382" xr:uid="{D7858219-E6F1-483D-A31D-C80BDC6594A0}"/>
    <cellStyle name="Normal 27 3 2 3 3" xfId="24614" xr:uid="{94AD7B3E-95BA-4AFA-80DF-A025B5005585}"/>
    <cellStyle name="Normal 27 3 2 4" xfId="12866" xr:uid="{834283D6-FC83-4229-85E7-1A45BE2DF11B}"/>
    <cellStyle name="Normal 27 3 2 4 2" xfId="27995" xr:uid="{3D702F37-8952-4256-950A-6CC7A6C46899}"/>
    <cellStyle name="Normal 27 3 2 5" xfId="6068" xr:uid="{653DDE16-3D15-4148-8D5E-A9C8CF7F4760}"/>
    <cellStyle name="Normal 27 3 2 5 2" xfId="21230" xr:uid="{C5CA8C64-CD95-4674-947C-F630492E2DE9}"/>
    <cellStyle name="Normal 27 3 2 6" xfId="19420" xr:uid="{6C22748A-3E74-4C6D-ABF3-558F8831F0BE}"/>
    <cellStyle name="Normal 27 3 3" xfId="3532" xr:uid="{B3540FAD-8E03-48CD-8AB2-EAF36938EC1B}"/>
    <cellStyle name="Normal 27 3 3 2" xfId="10358" xr:uid="{D275AB91-538E-47F1-911D-B37059CD8B73}"/>
    <cellStyle name="Normal 27 3 3 2 2" xfId="17142" xr:uid="{29C38F14-2ADF-4FFB-AC8B-E668AE8DDBFA}"/>
    <cellStyle name="Normal 27 3 3 2 2 2" xfId="32261" xr:uid="{EACBDBD4-3CF5-4172-BCA6-0C62CD1CF002}"/>
    <cellStyle name="Normal 27 3 3 2 3" xfId="25493" xr:uid="{5063E0AE-423A-4DF0-B47D-2E1808889F9D}"/>
    <cellStyle name="Normal 27 3 3 3" xfId="13758" xr:uid="{A16305BF-EE7B-4350-AB17-0EA610FCA3AF}"/>
    <cellStyle name="Normal 27 3 3 3 2" xfId="28877" xr:uid="{BA704B5A-D611-4ADD-90A7-A31D20872D8F}"/>
    <cellStyle name="Normal 27 3 3 4" xfId="6972" xr:uid="{3268E2A7-355C-4753-BBB7-6909C7FF82C8}"/>
    <cellStyle name="Normal 27 3 3 4 2" xfId="22109" xr:uid="{B235988C-78E6-4E47-921C-085B308614C1}"/>
    <cellStyle name="Normal 27 3 4" xfId="8642" xr:uid="{2D1CEF54-9DD4-43BD-8E50-50C44938A1A0}"/>
    <cellStyle name="Normal 27 3 4 2" xfId="15426" xr:uid="{86B57810-C8BB-470C-9E69-4EF524461F26}"/>
    <cellStyle name="Normal 27 3 4 2 2" xfId="30545" xr:uid="{2F2A5103-69D9-4B17-9F08-27E9EC5469B6}"/>
    <cellStyle name="Normal 27 3 4 3" xfId="23777" xr:uid="{AC22D1C3-0EDA-48BC-A078-B8BDDFF04D03}"/>
    <cellStyle name="Normal 27 3 5" xfId="12031" xr:uid="{2B58EC25-6277-4AFB-ABAE-CC8BFE4C3333}"/>
    <cellStyle name="Normal 27 3 5 2" xfId="27161" xr:uid="{D6AA0928-9FB0-4654-AF7F-D57FC0DCE3A2}"/>
    <cellStyle name="Normal 27 3 6" xfId="5230" xr:uid="{88C6882B-BE58-4CAF-9278-02BE281E726B}"/>
    <cellStyle name="Normal 27 3 6 2" xfId="20393" xr:uid="{84C6415B-CAD7-4109-BAD0-3C81A0A3E9E0}"/>
    <cellStyle name="Normal 27 3 7" xfId="18834" xr:uid="{C3F86EAE-8169-4A83-9664-E6FB9F4AE885}"/>
    <cellStyle name="Normal 27 3 8" xfId="3194" xr:uid="{F75CF346-4096-4612-810D-3EF3DD946154}"/>
    <cellStyle name="Normal 27 3 9" xfId="1877" xr:uid="{321A2251-99DD-4477-80E9-028510AFBD55}"/>
    <cellStyle name="Normal 27 4" xfId="715" xr:uid="{754070A7-FF86-4552-82C0-3DDDD9BD4ED1}"/>
    <cellStyle name="Normal 27 4 2" xfId="4400" xr:uid="{70F8BFF5-D473-4E57-B014-D7B673BEB24F}"/>
    <cellStyle name="Normal 27 4 2 2" xfId="10776" xr:uid="{2EC8FA05-95F3-4D92-BC48-CC651D4692C7}"/>
    <cellStyle name="Normal 27 4 2 2 2" xfId="17560" xr:uid="{3D7F4D42-E11A-4FDB-936B-7076E9E5EDA7}"/>
    <cellStyle name="Normal 27 4 2 2 2 2" xfId="32679" xr:uid="{B7FBDA4A-0168-4B77-A127-D0A64A99491B}"/>
    <cellStyle name="Normal 27 4 2 2 3" xfId="25911" xr:uid="{37E4A32D-F61F-4D45-BF06-A5091CF0AD67}"/>
    <cellStyle name="Normal 27 4 2 3" xfId="14176" xr:uid="{6EEC0C6B-CF09-4675-B337-4068E9C73AF9}"/>
    <cellStyle name="Normal 27 4 2 3 2" xfId="29295" xr:uid="{F27F6A17-BF09-42A9-9687-FB0654A30E29}"/>
    <cellStyle name="Normal 27 4 2 4" xfId="7390" xr:uid="{EA8A240F-1C7D-4CA2-83F4-D90D64F2154D}"/>
    <cellStyle name="Normal 27 4 2 4 2" xfId="22527" xr:uid="{CC797F4D-BBA0-412B-A1B2-FB4CE43A9747}"/>
    <cellStyle name="Normal 27 4 2 5" xfId="19659" xr:uid="{FB191BC3-3998-4E98-B877-CB1134C8C4F7}"/>
    <cellStyle name="Normal 27 4 3" xfId="9063" xr:uid="{87B68A26-406B-4A95-8183-2B8379331362}"/>
    <cellStyle name="Normal 27 4 3 2" xfId="15847" xr:uid="{176DD7F0-3C68-44ED-8703-2EF561711E31}"/>
    <cellStyle name="Normal 27 4 3 2 2" xfId="30966" xr:uid="{4B3F9DF5-865A-4CA9-8317-09706A3D93A6}"/>
    <cellStyle name="Normal 27 4 3 3" xfId="24198" xr:uid="{77F65E21-1967-4FF8-B5B9-63F0029ED298}"/>
    <cellStyle name="Normal 27 4 4" xfId="12449" xr:uid="{E4BD753A-9719-437A-89A3-CF7E389ABF7A}"/>
    <cellStyle name="Normal 27 4 4 2" xfId="27579" xr:uid="{6B39AE51-8CA6-44CA-AA92-77F564E3AC70}"/>
    <cellStyle name="Normal 27 4 5" xfId="5652" xr:uid="{562A7BCF-0A99-4AF9-ACF1-89312B29995D}"/>
    <cellStyle name="Normal 27 4 5 2" xfId="20814" xr:uid="{2A92F97B-B0EA-4E68-94FD-8A46189163E4}"/>
    <cellStyle name="Normal 27 4 6" xfId="1878" xr:uid="{510502AE-410A-4257-A203-1429947B0A01}"/>
    <cellStyle name="Normal 27 5" xfId="716" xr:uid="{BEBD6E7C-D3B4-4247-B653-6019E96272AB}"/>
    <cellStyle name="Normal 27 5 2" xfId="9942" xr:uid="{061B2B84-3942-4507-B1AD-9A388EC0606A}"/>
    <cellStyle name="Normal 27 5 2 2" xfId="16726" xr:uid="{01BFBFD9-F009-440E-90D1-8B3CFC09E4BA}"/>
    <cellStyle name="Normal 27 5 2 2 2" xfId="31845" xr:uid="{AB4AA8F3-8563-4125-8DDD-55BA96DC56B9}"/>
    <cellStyle name="Normal 27 5 2 3" xfId="25077" xr:uid="{3A748200-DB1D-41A3-8B0E-8C4E1355C0D8}"/>
    <cellStyle name="Normal 27 5 3" xfId="13342" xr:uid="{09A38690-5F56-4D17-8B41-D1EE4B943AC3}"/>
    <cellStyle name="Normal 27 5 3 2" xfId="28461" xr:uid="{8206AE89-62E5-4991-B0B6-8F5E1496B4D4}"/>
    <cellStyle name="Normal 27 5 4" xfId="6556" xr:uid="{36C0A4A4-BC09-4380-AB08-52A9C0202C1E}"/>
    <cellStyle name="Normal 27 5 4 2" xfId="21693" xr:uid="{D0773176-A6CD-4132-9D61-99DD7264CB2C}"/>
    <cellStyle name="Normal 27 5 5" xfId="1879" xr:uid="{227C862B-397B-4AA3-9416-47950B838D8C}"/>
    <cellStyle name="Normal 27 6" xfId="717" xr:uid="{A726E457-FBEE-4EC0-AD19-00E7629EC2B2}"/>
    <cellStyle name="Normal 27 6 2" xfId="15010" xr:uid="{B4A4431F-56ED-43DB-8493-56CD266810B0}"/>
    <cellStyle name="Normal 27 6 2 2" xfId="30129" xr:uid="{687F9A91-251B-41D5-AEA6-BD8B1F97200D}"/>
    <cellStyle name="Normal 27 6 3" xfId="8226" xr:uid="{5A99F7F2-16AE-4265-8AC9-7E727DB3EA92}"/>
    <cellStyle name="Normal 27 6 3 2" xfId="23361" xr:uid="{813D38E0-A371-4083-B4BD-0E97622FDCA1}"/>
    <cellStyle name="Normal 27 6 4" xfId="1880" xr:uid="{6BB17773-1FC3-4D0E-A5FE-2924313F4757}"/>
    <cellStyle name="Normal 27 7" xfId="718" xr:uid="{28CD10F0-7A6E-4811-8F98-AED7673C91AA}"/>
    <cellStyle name="Normal 27 7 2" xfId="11615" xr:uid="{B3AD9A76-E669-403F-AA32-3F307C9C9CD6}"/>
    <cellStyle name="Normal 27 7 2 2" xfId="26745" xr:uid="{D260D0A0-6F11-420B-90DE-D9B7024313AB}"/>
    <cellStyle name="Normal 27 7 3" xfId="1881" xr:uid="{A57E0A96-F9BF-457D-9890-DE459AA4C068}"/>
    <cellStyle name="Normal 27 8" xfId="719" xr:uid="{F4AF5496-A9B6-497F-B577-5037AB680BEC}"/>
    <cellStyle name="Normal 27 8 2" xfId="1882" xr:uid="{3A3B40F9-1B47-4461-8E45-DE2BE3081ABC}"/>
    <cellStyle name="Normal 27 9" xfId="720" xr:uid="{34EB895E-5F24-4F3A-8CFA-C4B6E24224F3}"/>
    <cellStyle name="Normal 27 9 2" xfId="1883" xr:uid="{439F3200-82FA-43F3-92B6-34A6AC5B0998}"/>
    <cellStyle name="Normal 28" xfId="2773" xr:uid="{FBDB262F-15DE-4262-9C6E-59FD64AD28FD}"/>
    <cellStyle name="Normal 28 10" xfId="4814" xr:uid="{CB4B8BBA-9B70-41B4-B70D-331971928A09}"/>
    <cellStyle name="Normal 28 10 2" xfId="19978" xr:uid="{7A1936C1-F8B4-464B-AC8C-817AE9D7208B}"/>
    <cellStyle name="Normal 28 11" xfId="18419" xr:uid="{29C6CD84-334E-497B-9938-F960E185D268}"/>
    <cellStyle name="Normal 28 2" xfId="721" xr:uid="{84CACA27-B0F9-461A-B61E-632415B3F1AC}"/>
    <cellStyle name="Normal 28 2 10" xfId="1884" xr:uid="{983C171F-2C39-4144-92D4-14517704CF35}"/>
    <cellStyle name="Normal 28 2 2" xfId="722" xr:uid="{4F2CD292-5988-4CEF-BA2C-702E8E50E525}"/>
    <cellStyle name="Normal 28 2 2 2" xfId="4156" xr:uid="{15AE8E28-7A7F-4DE7-A5D0-833AEFF12418}"/>
    <cellStyle name="Normal 28 2 2 2 2" xfId="8015" xr:uid="{AD266ED0-7937-4642-A6C7-0E5662BE743C}"/>
    <cellStyle name="Normal 28 2 2 2 2 2" xfId="11401" xr:uid="{4B7D773F-1C4B-4431-B49F-264096B3A173}"/>
    <cellStyle name="Normal 28 2 2 2 2 2 2" xfId="18185" xr:uid="{43288C8F-3455-4B7F-BDB3-A813DD2C27CE}"/>
    <cellStyle name="Normal 28 2 2 2 2 2 2 2" xfId="33304" xr:uid="{B6E3473E-59C8-4ECD-88DB-392A5964D25D}"/>
    <cellStyle name="Normal 28 2 2 2 2 2 3" xfId="26536" xr:uid="{AB8BE4D6-3E49-4EDD-8B2E-123FC8BAD242}"/>
    <cellStyle name="Normal 28 2 2 2 2 3" xfId="14801" xr:uid="{1AEB71FB-7DDC-4A11-975D-ADDD8CD39518}"/>
    <cellStyle name="Normal 28 2 2 2 2 3 2" xfId="29920" xr:uid="{CD261FD5-89FB-4CE8-BB60-5C6DCCD4B99D}"/>
    <cellStyle name="Normal 28 2 2 2 2 4" xfId="23152" xr:uid="{2DFDD327-BF0F-4A1E-AEA5-0A1291E2FCAB}"/>
    <cellStyle name="Normal 28 2 2 2 3" xfId="9688" xr:uid="{2BCCAA6C-B369-47F7-A372-1BBB2A6ACAFB}"/>
    <cellStyle name="Normal 28 2 2 2 3 2" xfId="16472" xr:uid="{4BA7693E-7231-4086-BFE9-6F7023661FBE}"/>
    <cellStyle name="Normal 28 2 2 2 3 2 2" xfId="31591" xr:uid="{B181CA20-3BA7-49C3-B949-C1DDE4486930}"/>
    <cellStyle name="Normal 28 2 2 2 3 3" xfId="24823" xr:uid="{A0594F4B-38A6-49B6-B3B5-1301669FC5FB}"/>
    <cellStyle name="Normal 28 2 2 2 4" xfId="13075" xr:uid="{9E0ABBBE-F030-4FCB-8B6A-A3B06CBFF7E5}"/>
    <cellStyle name="Normal 28 2 2 2 4 2" xfId="28204" xr:uid="{8EB16A0B-53BD-4F6C-B79A-9D6EADEFB628}"/>
    <cellStyle name="Normal 28 2 2 2 5" xfId="6277" xr:uid="{B02CCC88-C6AD-47A8-B5CB-0BB7E0235199}"/>
    <cellStyle name="Normal 28 2 2 2 5 2" xfId="21439" xr:uid="{1575CE99-0EEA-48F1-BADC-496D4E58B3BE}"/>
    <cellStyle name="Normal 28 2 2 2 6" xfId="19423" xr:uid="{73731DD8-2240-46E9-8E02-61DEC0338270}"/>
    <cellStyle name="Normal 28 2 2 3" xfId="3534" xr:uid="{06F211B1-F71F-40B7-90E1-B3F8507CC96D}"/>
    <cellStyle name="Normal 28 2 2 3 2" xfId="10567" xr:uid="{5F96FC2E-8D59-484D-962D-C011BF9FDC5A}"/>
    <cellStyle name="Normal 28 2 2 3 2 2" xfId="17351" xr:uid="{8FB65B15-37F1-4A50-A531-D9DD48CF9378}"/>
    <cellStyle name="Normal 28 2 2 3 2 2 2" xfId="32470" xr:uid="{FD460930-919B-4F7F-B0CC-F5FC942B3CCF}"/>
    <cellStyle name="Normal 28 2 2 3 2 3" xfId="25702" xr:uid="{3236166B-86A5-423C-B271-B39A822EC9E8}"/>
    <cellStyle name="Normal 28 2 2 3 3" xfId="13967" xr:uid="{4D7086DB-9EBC-4C06-8BF4-9DAF051FC11D}"/>
    <cellStyle name="Normal 28 2 2 3 3 2" xfId="29086" xr:uid="{E409DAE7-75BC-49A7-942F-267BFE2A6FBA}"/>
    <cellStyle name="Normal 28 2 2 3 4" xfId="7181" xr:uid="{9A4C4813-AE8C-4405-B51F-94B908D43CE0}"/>
    <cellStyle name="Normal 28 2 2 3 4 2" xfId="22318" xr:uid="{D2CD333E-FE24-4DC9-9639-FB6B4C14BA99}"/>
    <cellStyle name="Normal 28 2 2 4" xfId="8851" xr:uid="{4E60B2BB-865D-40B3-8731-C27514AB5E31}"/>
    <cellStyle name="Normal 28 2 2 4 2" xfId="15635" xr:uid="{B21720C8-3E2B-4589-9454-CDA90A72710B}"/>
    <cellStyle name="Normal 28 2 2 4 2 2" xfId="30754" xr:uid="{E610EC58-A41D-4E79-BDAC-EF6646E88851}"/>
    <cellStyle name="Normal 28 2 2 4 3" xfId="23986" xr:uid="{89E837A5-052F-4481-839A-856B05AE10AB}"/>
    <cellStyle name="Normal 28 2 2 5" xfId="12240" xr:uid="{D7425350-BC17-463F-A7BF-67BB0E92DAEB}"/>
    <cellStyle name="Normal 28 2 2 5 2" xfId="27370" xr:uid="{9EDE2A3F-E614-48F3-8A5A-3011182B0FEF}"/>
    <cellStyle name="Normal 28 2 2 6" xfId="5439" xr:uid="{4277BA79-0CAA-41E7-AE62-05F78CD1BBD4}"/>
    <cellStyle name="Normal 28 2 2 6 2" xfId="20602" xr:uid="{0E49E57A-7816-4751-80BF-5282E16AA3EC}"/>
    <cellStyle name="Normal 28 2 2 7" xfId="19043" xr:uid="{A5FBFB2D-2FF4-497A-BE49-300DDA22DA34}"/>
    <cellStyle name="Normal 28 2 2 8" xfId="3403" xr:uid="{A7795A8B-AA29-46C2-BDFD-1CC3AC9BDA13}"/>
    <cellStyle name="Normal 28 2 2 9" xfId="1885" xr:uid="{4634777B-C796-4345-8296-C6491AC76028}"/>
    <cellStyle name="Normal 28 2 3" xfId="723" xr:uid="{F1590732-BA4D-4C25-9B8F-4A20827D741B}"/>
    <cellStyle name="Normal 28 2 3 2" xfId="4403" xr:uid="{18ABF386-EA82-4D20-9CAB-969063E2F85A}"/>
    <cellStyle name="Normal 28 2 3 2 2" xfId="10985" xr:uid="{6CF718E1-7944-49E6-A9F3-E6F6C9EB1FE2}"/>
    <cellStyle name="Normal 28 2 3 2 2 2" xfId="17769" xr:uid="{355724FC-4AE7-4114-955D-52926D6ACF9F}"/>
    <cellStyle name="Normal 28 2 3 2 2 2 2" xfId="32888" xr:uid="{33F6B476-5CF4-4242-A93B-A4AC32D1316B}"/>
    <cellStyle name="Normal 28 2 3 2 2 3" xfId="26120" xr:uid="{8B51A342-9D83-4F57-8F6E-AC8E76915ACC}"/>
    <cellStyle name="Normal 28 2 3 2 3" xfId="14385" xr:uid="{F1A93C27-9C40-4571-890D-771B630747AF}"/>
    <cellStyle name="Normal 28 2 3 2 3 2" xfId="29504" xr:uid="{C9E0A3CF-B503-4519-AAA9-E13CBFE7273D}"/>
    <cellStyle name="Normal 28 2 3 2 4" xfId="7599" xr:uid="{3322DB79-0309-4F4F-8889-05F14AC61F65}"/>
    <cellStyle name="Normal 28 2 3 2 4 2" xfId="22736" xr:uid="{A7350667-1B36-401E-BF42-F1CF781DDC97}"/>
    <cellStyle name="Normal 28 2 3 2 5" xfId="19662" xr:uid="{7CAB87AA-F0E1-4712-9ADC-64569FC49A00}"/>
    <cellStyle name="Normal 28 2 3 3" xfId="9272" xr:uid="{2E5A06B5-D7E6-4F69-B1FD-14EB344B56D5}"/>
    <cellStyle name="Normal 28 2 3 3 2" xfId="16056" xr:uid="{3507A0B8-1E61-47F4-9935-CDD66F50A8BE}"/>
    <cellStyle name="Normal 28 2 3 3 2 2" xfId="31175" xr:uid="{42E94F0F-C0F1-41E4-A6A9-385E17AB114F}"/>
    <cellStyle name="Normal 28 2 3 3 3" xfId="24407" xr:uid="{40E1966C-8858-4398-951F-10FF92352D00}"/>
    <cellStyle name="Normal 28 2 3 4" xfId="12658" xr:uid="{C06EEE14-2EA0-42CB-B2AC-F77AAC742711}"/>
    <cellStyle name="Normal 28 2 3 4 2" xfId="27788" xr:uid="{1748B38D-B929-4B75-A0C7-03358588B54D}"/>
    <cellStyle name="Normal 28 2 3 5" xfId="5861" xr:uid="{00FB358D-F6A2-49FA-9A1C-2483CC0797C2}"/>
    <cellStyle name="Normal 28 2 3 5 2" xfId="21023" xr:uid="{6EA950C7-6930-46EA-BB7F-30047D541B96}"/>
    <cellStyle name="Normal 28 2 3 6" xfId="1886" xr:uid="{F1380F28-7C45-49F7-8E3D-FB9EB0B331BE}"/>
    <cellStyle name="Normal 28 2 4" xfId="724" xr:uid="{EF0F025F-FBE5-425E-9D14-A309F883F146}"/>
    <cellStyle name="Normal 28 2 4 2" xfId="10151" xr:uid="{7956733D-C3F4-49FA-9B93-E9711F1FF768}"/>
    <cellStyle name="Normal 28 2 4 2 2" xfId="16935" xr:uid="{DE419362-E829-4060-B2BF-5608B000BE86}"/>
    <cellStyle name="Normal 28 2 4 2 2 2" xfId="32054" xr:uid="{CAA3EA46-E901-4D60-A5A8-B60671895708}"/>
    <cellStyle name="Normal 28 2 4 2 3" xfId="25286" xr:uid="{EE62ABE7-262D-4414-91AD-4AE60756A3A3}"/>
    <cellStyle name="Normal 28 2 4 3" xfId="13551" xr:uid="{1072AA52-E7B0-489E-9A96-B482CF475BFE}"/>
    <cellStyle name="Normal 28 2 4 3 2" xfId="28670" xr:uid="{FD6E8FC9-4223-4EEF-B5A1-889723AB34EE}"/>
    <cellStyle name="Normal 28 2 4 4" xfId="6765" xr:uid="{4BE7FD7C-82A6-40C3-B25A-8AAB67D3E135}"/>
    <cellStyle name="Normal 28 2 4 4 2" xfId="21902" xr:uid="{36569217-E18C-49C6-9183-14C6BFCFD23A}"/>
    <cellStyle name="Normal 28 2 4 5" xfId="1887" xr:uid="{283CDE5B-BB20-40B8-BEAF-FC2BF7F60CC2}"/>
    <cellStyle name="Normal 28 2 5" xfId="3889" xr:uid="{CE273B34-8AA2-4806-879A-0F9541B1EBED}"/>
    <cellStyle name="Normal 28 2 5 2" xfId="15219" xr:uid="{04EEE4DB-71EE-499A-8790-9A7D8494FE5E}"/>
    <cellStyle name="Normal 28 2 5 2 2" xfId="30338" xr:uid="{7C6098F2-E8E0-4D7D-983C-49769FDC520A}"/>
    <cellStyle name="Normal 28 2 5 3" xfId="8435" xr:uid="{71024061-BC49-4D8E-B36A-072A80A97FC6}"/>
    <cellStyle name="Normal 28 2 5 3 2" xfId="23570" xr:uid="{EE98E8B8-CF68-4C77-ADE7-3F1818EF767F}"/>
    <cellStyle name="Normal 28 2 5 4" xfId="19186" xr:uid="{FCFA97B9-90CB-40B0-AE0B-B51BB5F47506}"/>
    <cellStyle name="Normal 28 2 6" xfId="3533" xr:uid="{A94C300B-7165-4E36-B1F8-FA5CD701143C}"/>
    <cellStyle name="Normal 28 2 6 2" xfId="11824" xr:uid="{8F169BAA-4E38-48CE-BEF4-E1BA26DEC8CB}"/>
    <cellStyle name="Normal 28 2 6 2 2" xfId="26954" xr:uid="{E4820D0E-DA8F-47A6-A770-568DF9013175}"/>
    <cellStyle name="Normal 28 2 7" xfId="5023" xr:uid="{ED76B0E5-FFAE-4709-A416-934E2700432E}"/>
    <cellStyle name="Normal 28 2 7 2" xfId="20186" xr:uid="{FAA98B25-0E54-4E23-8029-977345ADB2B9}"/>
    <cellStyle name="Normal 28 2 8" xfId="18627" xr:uid="{FF16F385-C9B1-4679-B902-85F496158814}"/>
    <cellStyle name="Normal 28 2 9" xfId="2984" xr:uid="{9E5A95B9-248B-4A85-AE05-D90893E5DCF8}"/>
    <cellStyle name="Normal 28 3" xfId="725" xr:uid="{ADCE4B0C-F094-4BAE-9D03-06AD121DD61D}"/>
    <cellStyle name="Normal 28 3 2" xfId="4155" xr:uid="{118290CA-4657-46BB-8B8A-90732FD26F81}"/>
    <cellStyle name="Normal 28 3 2 2" xfId="7807" xr:uid="{9FCA31D2-0562-49F5-9014-D14547B1031E}"/>
    <cellStyle name="Normal 28 3 2 2 2" xfId="11193" xr:uid="{E89D896E-AEFF-4DAC-97EE-3A90224F8455}"/>
    <cellStyle name="Normal 28 3 2 2 2 2" xfId="17977" xr:uid="{ACFA9ED1-43A8-4F09-820A-52500CC92A53}"/>
    <cellStyle name="Normal 28 3 2 2 2 2 2" xfId="33096" xr:uid="{FC6E9222-7647-4A85-9307-91C65BA11436}"/>
    <cellStyle name="Normal 28 3 2 2 2 3" xfId="26328" xr:uid="{BF879CC6-E1ED-4A88-9E01-2B6D6D8B2F83}"/>
    <cellStyle name="Normal 28 3 2 2 3" xfId="14593" xr:uid="{E46B74CC-374F-4AA5-9B4F-C43D964F9663}"/>
    <cellStyle name="Normal 28 3 2 2 3 2" xfId="29712" xr:uid="{99DAE9D1-F02B-4D10-8D91-1B724C3A2123}"/>
    <cellStyle name="Normal 28 3 2 2 4" xfId="22944" xr:uid="{251C2479-7DC3-441A-84E5-5E5827E4736F}"/>
    <cellStyle name="Normal 28 3 2 3" xfId="9480" xr:uid="{6D741A20-7C6A-4660-BF01-02A7F26B70AD}"/>
    <cellStyle name="Normal 28 3 2 3 2" xfId="16264" xr:uid="{1A8981AB-0C9A-44C9-8B8F-F0DFD3214C44}"/>
    <cellStyle name="Normal 28 3 2 3 2 2" xfId="31383" xr:uid="{CC7D4BB8-4B73-4C97-AF21-CD0B6E0ADBC7}"/>
    <cellStyle name="Normal 28 3 2 3 3" xfId="24615" xr:uid="{B152C273-2E40-4CB7-A83A-266D43AB8F9A}"/>
    <cellStyle name="Normal 28 3 2 4" xfId="12867" xr:uid="{D16F3C87-831A-4F2C-AF1B-A6387F48C903}"/>
    <cellStyle name="Normal 28 3 2 4 2" xfId="27996" xr:uid="{292708E5-47C9-4EF2-BE81-FD79B9E8A2DB}"/>
    <cellStyle name="Normal 28 3 2 5" xfId="6069" xr:uid="{3B81017F-862A-46DA-A429-CAC3D8AA56E6}"/>
    <cellStyle name="Normal 28 3 2 5 2" xfId="21231" xr:uid="{6A6B386D-B9F9-4F5F-A27D-C137C1FC9086}"/>
    <cellStyle name="Normal 28 3 2 6" xfId="19422" xr:uid="{AC774714-57A5-4DFE-B4A7-F90DBDD933B2}"/>
    <cellStyle name="Normal 28 3 3" xfId="3535" xr:uid="{A44DE009-4866-4CF4-9D89-4626C6CABA7E}"/>
    <cellStyle name="Normal 28 3 3 2" xfId="10359" xr:uid="{D01D1DEB-2264-4946-9B85-3FC7064C625E}"/>
    <cellStyle name="Normal 28 3 3 2 2" xfId="17143" xr:uid="{7F8322EA-2C92-4EB3-85C2-7A295406B6D6}"/>
    <cellStyle name="Normal 28 3 3 2 2 2" xfId="32262" xr:uid="{4EF136D2-1314-469C-A1C2-B21CA0A85851}"/>
    <cellStyle name="Normal 28 3 3 2 3" xfId="25494" xr:uid="{372D8875-05B4-41E5-8DEB-608B5722E9AE}"/>
    <cellStyle name="Normal 28 3 3 3" xfId="13759" xr:uid="{44857687-3ED6-492A-8590-BBD3826324E5}"/>
    <cellStyle name="Normal 28 3 3 3 2" xfId="28878" xr:uid="{FA705A2C-69B0-4ECF-A4A5-6233CF4CC0BB}"/>
    <cellStyle name="Normal 28 3 3 4" xfId="6973" xr:uid="{DE02E4B1-DB62-4A21-9F5B-48D37A568DE7}"/>
    <cellStyle name="Normal 28 3 3 4 2" xfId="22110" xr:uid="{81F0C348-E7C2-49B5-9DB7-6F1C58402B46}"/>
    <cellStyle name="Normal 28 3 4" xfId="8643" xr:uid="{F5598BF5-AA6A-4568-8550-25F315A5C627}"/>
    <cellStyle name="Normal 28 3 4 2" xfId="15427" xr:uid="{C7C42668-C763-435F-B110-075D0CFAFCF0}"/>
    <cellStyle name="Normal 28 3 4 2 2" xfId="30546" xr:uid="{23F12295-5C1E-4DB2-9BF0-E9760398ACB0}"/>
    <cellStyle name="Normal 28 3 4 3" xfId="23778" xr:uid="{82CF593A-648C-469A-B3E2-D2E992E8B24E}"/>
    <cellStyle name="Normal 28 3 5" xfId="12032" xr:uid="{A1D0BD82-72E6-479D-94D1-496F16E14B72}"/>
    <cellStyle name="Normal 28 3 5 2" xfId="27162" xr:uid="{ECBBF7DD-25E6-4D04-9946-FE50EF93D962}"/>
    <cellStyle name="Normal 28 3 6" xfId="5231" xr:uid="{61698D85-7537-463B-934A-C08996AC0075}"/>
    <cellStyle name="Normal 28 3 6 2" xfId="20394" xr:uid="{012AB127-6373-4A13-B0CA-A1DB88393013}"/>
    <cellStyle name="Normal 28 3 7" xfId="18835" xr:uid="{85DCA39F-C63B-4A49-A263-D954DD28D616}"/>
    <cellStyle name="Normal 28 3 8" xfId="3195" xr:uid="{B4ABB695-C0D0-4A3A-BAD3-D4B5572F50A8}"/>
    <cellStyle name="Normal 28 3 9" xfId="1888" xr:uid="{95DB8F74-6EFB-4A68-AD75-C6258C4740F5}"/>
    <cellStyle name="Normal 28 4" xfId="726" xr:uid="{D2863BC9-D874-4A79-A779-F5AF367C82D6}"/>
    <cellStyle name="Normal 28 4 2" xfId="4402" xr:uid="{F49D83D8-6C67-4318-A8DB-B53FCC3B65CE}"/>
    <cellStyle name="Normal 28 4 2 2" xfId="10777" xr:uid="{D1B05410-177D-4965-B459-8E1E5AB11567}"/>
    <cellStyle name="Normal 28 4 2 2 2" xfId="17561" xr:uid="{AF4A20F5-D9FF-483A-873C-2175AF8C9249}"/>
    <cellStyle name="Normal 28 4 2 2 2 2" xfId="32680" xr:uid="{0E0AF9E1-E391-4BEF-9638-E96F172C2C98}"/>
    <cellStyle name="Normal 28 4 2 2 3" xfId="25912" xr:uid="{0769B998-F454-4533-93DB-26F980016BC8}"/>
    <cellStyle name="Normal 28 4 2 3" xfId="14177" xr:uid="{E4319243-D80B-4B6B-BDC1-6EA5A50614A0}"/>
    <cellStyle name="Normal 28 4 2 3 2" xfId="29296" xr:uid="{FB6DB911-6E44-47D5-8461-17D2E10EFE17}"/>
    <cellStyle name="Normal 28 4 2 4" xfId="7391" xr:uid="{FDDC298B-7C88-4C06-B5F7-33B6A1CC574D}"/>
    <cellStyle name="Normal 28 4 2 4 2" xfId="22528" xr:uid="{81250D2D-C067-492B-833C-3B3A34623B8C}"/>
    <cellStyle name="Normal 28 4 2 5" xfId="19661" xr:uid="{77B57974-0F68-477A-A7D1-9624DD5B3BFD}"/>
    <cellStyle name="Normal 28 4 3" xfId="9064" xr:uid="{5AEF1885-A79E-43A8-A73C-939E9909CB12}"/>
    <cellStyle name="Normal 28 4 3 2" xfId="15848" xr:uid="{78FEB57D-E2BF-4FBD-952F-161AA96BC433}"/>
    <cellStyle name="Normal 28 4 3 2 2" xfId="30967" xr:uid="{339FB46C-81CF-4660-BB62-151D6EB763E0}"/>
    <cellStyle name="Normal 28 4 3 3" xfId="24199" xr:uid="{E38F70A4-5844-413B-8DBF-5817839EC94E}"/>
    <cellStyle name="Normal 28 4 4" xfId="12450" xr:uid="{6D15305A-577D-47D7-9F22-FC3C087A0D0E}"/>
    <cellStyle name="Normal 28 4 4 2" xfId="27580" xr:uid="{6C10FE63-57AC-48F4-BD52-037718EDD366}"/>
    <cellStyle name="Normal 28 4 5" xfId="5653" xr:uid="{952E44F6-3BC7-45DA-80B2-684EDDFFAC51}"/>
    <cellStyle name="Normal 28 4 5 2" xfId="20815" xr:uid="{876E1287-E32C-4DBE-8FCF-A7780FECC6A2}"/>
    <cellStyle name="Normal 28 4 6" xfId="1889" xr:uid="{B144AB81-C91F-46D2-B97D-ABE4B10BD6F7}"/>
    <cellStyle name="Normal 28 5" xfId="727" xr:uid="{67C71768-3941-4C9C-AF58-7D4D4F7F1C6C}"/>
    <cellStyle name="Normal 28 5 2" xfId="9943" xr:uid="{8A3C8917-9442-4642-ADB3-DA457BAF07EC}"/>
    <cellStyle name="Normal 28 5 2 2" xfId="16727" xr:uid="{05A3A84B-CA1A-470A-B353-620B716F0200}"/>
    <cellStyle name="Normal 28 5 2 2 2" xfId="31846" xr:uid="{D3D63EF2-CDBD-4CA5-8330-992F6C596146}"/>
    <cellStyle name="Normal 28 5 2 3" xfId="25078" xr:uid="{560B3B3B-4DA7-4E69-AF5C-A0FFA2E47F75}"/>
    <cellStyle name="Normal 28 5 3" xfId="13343" xr:uid="{F4883F4E-0EC7-4043-89BB-3DB8EB33A773}"/>
    <cellStyle name="Normal 28 5 3 2" xfId="28462" xr:uid="{C720AD07-1DFE-4300-A17B-0B99DC0A3B11}"/>
    <cellStyle name="Normal 28 5 4" xfId="6557" xr:uid="{3F27A541-2EBF-47E0-A12D-77A7292ABE7B}"/>
    <cellStyle name="Normal 28 5 4 2" xfId="21694" xr:uid="{494244E7-26D8-47DC-BF16-3C8870305CDE}"/>
    <cellStyle name="Normal 28 5 5" xfId="1890" xr:uid="{B7F22D06-870C-46A3-B1F6-C0AF4B1291E8}"/>
    <cellStyle name="Normal 28 6" xfId="728" xr:uid="{39F0F767-D83D-4267-9713-6DE8857808B2}"/>
    <cellStyle name="Normal 28 6 2" xfId="15011" xr:uid="{D825175B-95D8-4A4F-B4AA-FA2F53321618}"/>
    <cellStyle name="Normal 28 6 2 2" xfId="30130" xr:uid="{A0F18B48-D2CA-455A-A610-3E1CFAA778B8}"/>
    <cellStyle name="Normal 28 6 3" xfId="8227" xr:uid="{89B7E2BA-1712-45E7-821C-ABA4BC23FCA3}"/>
    <cellStyle name="Normal 28 6 3 2" xfId="23362" xr:uid="{AE576F7A-9DFC-4C28-8A7E-233CE7C75F7E}"/>
    <cellStyle name="Normal 28 6 4" xfId="1891" xr:uid="{25B16786-3315-4FC7-A977-C3562517146A}"/>
    <cellStyle name="Normal 28 7" xfId="729" xr:uid="{85D58B6E-5693-4E9F-9432-AE4FB30589A7}"/>
    <cellStyle name="Normal 28 7 2" xfId="11616" xr:uid="{EC27B1CD-F274-4933-BF3A-F8C95AA3375D}"/>
    <cellStyle name="Normal 28 7 2 2" xfId="26746" xr:uid="{4D9BBCD6-8574-4885-A892-1B39322243CB}"/>
    <cellStyle name="Normal 28 7 3" xfId="1892" xr:uid="{01A22A5C-4805-42EB-B294-C41CC5B48E3E}"/>
    <cellStyle name="Normal 28 8" xfId="730" xr:uid="{4873D00F-CF04-42ED-8109-62292D0635E1}"/>
    <cellStyle name="Normal 28 8 2" xfId="1893" xr:uid="{33FF6C01-2006-4CE9-8252-1BC73DCCAA99}"/>
    <cellStyle name="Normal 28 9" xfId="731" xr:uid="{D2340BF5-4466-49F6-8627-02732A8CCBE3}"/>
    <cellStyle name="Normal 28 9 2" xfId="1894" xr:uid="{A794B694-53B9-4721-B5F3-0FFCCD1E47A2}"/>
    <cellStyle name="Normal 29" xfId="2775" xr:uid="{EBF4EE44-4565-4DB8-ADC9-46AC93BC1EB2}"/>
    <cellStyle name="Normal 29 10" xfId="3890" xr:uid="{5B41A8F7-471D-4CE1-B7F3-2073A048F3FA}"/>
    <cellStyle name="Normal 29 2" xfId="732" xr:uid="{7E3A7368-1AE9-468E-AD26-287B75CFDCF3}"/>
    <cellStyle name="Normal 29 2 2" xfId="733" xr:uid="{5A842F5B-AC2C-4CBF-BBF9-39AAFFAF653A}"/>
    <cellStyle name="Normal 29 2 2 2" xfId="4157" xr:uid="{4CE46ACB-4A8E-4AD1-8E6F-F2369CF5BE9B}"/>
    <cellStyle name="Normal 29 2 2 2 2" xfId="19424" xr:uid="{1D444B68-449E-4BDB-9CAF-B6C2C06D38C5}"/>
    <cellStyle name="Normal 29 2 2 3" xfId="1896" xr:uid="{D3D790FE-1831-4DBE-9337-F1EFFFDFD3E2}"/>
    <cellStyle name="Normal 29 2 3" xfId="734" xr:uid="{A25FF610-C493-4F86-94C6-160B6C22EB0E}"/>
    <cellStyle name="Normal 29 2 3 2" xfId="4404" xr:uid="{2D935716-CC8A-4074-92F9-B7ACB779828E}"/>
    <cellStyle name="Normal 29 2 3 2 2" xfId="19663" xr:uid="{9D983D4C-52A9-4E13-8105-F001C74870D3}"/>
    <cellStyle name="Normal 29 2 3 3" xfId="1897" xr:uid="{2554A1AB-FA2D-4EB1-8CBA-531C34D8D3CB}"/>
    <cellStyle name="Normal 29 2 4" xfId="735" xr:uid="{4C5CBA23-0D0C-4508-BFE7-9A6A1B254B3A}"/>
    <cellStyle name="Normal 29 2 4 2" xfId="1898" xr:uid="{2BCF0E64-4FFE-444E-B300-4D33A6765052}"/>
    <cellStyle name="Normal 29 2 5" xfId="3891" xr:uid="{DE95F2FD-96D8-4FE4-AD58-DAB5B0C64704}"/>
    <cellStyle name="Normal 29 2 5 2" xfId="19187" xr:uid="{E71CAE33-3AD8-41D4-AD1E-2EEC940889DC}"/>
    <cellStyle name="Normal 29 2 6" xfId="1895" xr:uid="{920D43B0-A2E7-4F7A-AE37-A83EA756DE84}"/>
    <cellStyle name="Normal 29 3" xfId="736" xr:uid="{D189A2DF-5E49-4078-8082-D849D2D92677}"/>
    <cellStyle name="Normal 29 3 2" xfId="1899" xr:uid="{CA7CB8B6-50C8-450C-9CAC-80E91CC3C08B}"/>
    <cellStyle name="Normal 29 4" xfId="737" xr:uid="{A1746052-39BC-40DE-AFB4-B56BB2793535}"/>
    <cellStyle name="Normal 29 4 2" xfId="1900" xr:uid="{EB910F50-42AF-42F5-A92D-0031D8B02E44}"/>
    <cellStyle name="Normal 29 5" xfId="738" xr:uid="{93606580-75FE-4764-B97E-8EE9B4F766C1}"/>
    <cellStyle name="Normal 29 5 2" xfId="1901" xr:uid="{A8E793F0-92E1-447C-BA21-76F6CE13F6BB}"/>
    <cellStyle name="Normal 29 6" xfId="739" xr:uid="{B0180495-712E-42BE-A3A8-A73336E65159}"/>
    <cellStyle name="Normal 29 6 2" xfId="1902" xr:uid="{E4E3EA37-207A-4D7C-A49A-D55CDBFDA0DC}"/>
    <cellStyle name="Normal 29 7" xfId="740" xr:uid="{60974212-D32B-4FE9-A03F-A35F195F8DB1}"/>
    <cellStyle name="Normal 29 7 2" xfId="1903" xr:uid="{41A90863-8018-4694-A5D7-FBA743E49DDD}"/>
    <cellStyle name="Normal 29 8" xfId="741" xr:uid="{6F3ACA4C-8423-4CD5-9D5C-8AAF6B4505EC}"/>
    <cellStyle name="Normal 29 8 2" xfId="1904" xr:uid="{A8C6F14A-E634-4E2B-B44B-9D116D11E563}"/>
    <cellStyle name="Normal 29 9" xfId="742" xr:uid="{2062D3B6-4F6A-4F32-AC56-5B15F08E2FDE}"/>
    <cellStyle name="Normal 29 9 2" xfId="1905" xr:uid="{6FC2AF3E-81F8-432E-AE3B-893E48163773}"/>
    <cellStyle name="Normal 3" xfId="9" xr:uid="{D1ED52A5-3C2D-4DE8-9645-F5E0794AA2E1}"/>
    <cellStyle name="Normal 3 10" xfId="743" xr:uid="{766084E9-21E3-4BF4-8E34-14FD285561FC}"/>
    <cellStyle name="Normal 3 10 2" xfId="4260" xr:uid="{1423A584-3C80-493A-B01C-693DE562C0CB}"/>
    <cellStyle name="Normal 3 10 2 2" xfId="13094" xr:uid="{F9C15405-17CB-4BCB-9FD4-59E52C7E9896}"/>
    <cellStyle name="Normal 3 10 2 3" xfId="19527" xr:uid="{CA4CF0F7-E023-4002-9379-ED04899DD339}"/>
    <cellStyle name="Normal 3 10 3" xfId="12244" xr:uid="{C30CB3F0-B648-4932-8DC9-ADDC882044FD}"/>
    <cellStyle name="Normal 3 10 3 2" xfId="27374" xr:uid="{67D8C305-432F-4D41-8082-2AB68AE9D103}"/>
    <cellStyle name="Normal 3 10 4" xfId="6284" xr:uid="{3DD357EB-DE02-40A8-83DA-3CC78FA4E013}"/>
    <cellStyle name="Normal 3 10 5" xfId="1906" xr:uid="{AE39756E-B8BE-4EA6-984F-EB54138ED0AF}"/>
    <cellStyle name="Normal 3 11" xfId="744" xr:uid="{CC415E02-F0FC-488B-BC7C-4CA83C4CB897}"/>
    <cellStyle name="Normal 3 11 2" xfId="14805" xr:uid="{313459CA-1A63-4BBF-A351-CFFFE88C9F29}"/>
    <cellStyle name="Normal 3 11 2 2" xfId="29924" xr:uid="{CFC1D6B1-D740-4ADA-91E7-B5568125EC8F}"/>
    <cellStyle name="Normal 3 11 3" xfId="13084" xr:uid="{E7C3425D-BA13-4FBC-9674-813CF779525F}"/>
    <cellStyle name="Normal 3 11 4" xfId="8020" xr:uid="{1264E55A-AB69-4BCF-8110-A0972BE58365}"/>
    <cellStyle name="Normal 3 11 4 2" xfId="23156" xr:uid="{520B8A59-EB0C-4B35-81E6-7D6829EDD9A8}"/>
    <cellStyle name="Normal 3 11 5" xfId="1907" xr:uid="{78EEC411-5D27-4AB6-980D-5297CA7CE329}"/>
    <cellStyle name="Normal 3 12" xfId="745" xr:uid="{14221ECF-0203-49DC-8E6A-A4DDE076AB1A}"/>
    <cellStyle name="Normal 3 12 2" xfId="11411" xr:uid="{7B7ED5DE-C5FB-4796-8BAB-8F2FD34730D8}"/>
    <cellStyle name="Normal 3 12 3" xfId="1908" xr:uid="{19C57F9B-5467-4A03-8C6D-415C193532F8}"/>
    <cellStyle name="Normal 3 13" xfId="1405" xr:uid="{BFC6912D-E816-42AF-BD72-47EF016D9957}"/>
    <cellStyle name="Normal 3 13 2" xfId="19188" xr:uid="{02FC4DDA-4779-4B7C-960F-FEABC6313608}"/>
    <cellStyle name="Normal 3 13 3" xfId="34460" xr:uid="{B84811E8-8BFF-4B6F-914E-2ED3D97C8C17}"/>
    <cellStyle name="Normal 3 13 4" xfId="3892" xr:uid="{E9C7DD1F-1A95-4E03-ABF5-B46F921B9052}"/>
    <cellStyle name="Normal 3 14" xfId="296" xr:uid="{2EE75BD5-6A8A-486C-AA15-1B4E2FA12999}"/>
    <cellStyle name="Normal 3 14 2" xfId="3419" xr:uid="{40B2D3A4-7A48-44FB-9394-E91C5759E610}"/>
    <cellStyle name="Normal 3 15" xfId="283" xr:uid="{4DE71F9B-24D1-494F-A7E0-1CBF2DAD30C5}"/>
    <cellStyle name="Normal 3 15 2" xfId="19772" xr:uid="{03209832-6442-4E28-AB24-6427200D89DA}"/>
    <cellStyle name="Normal 3 15 3" xfId="4606" xr:uid="{60916B08-9D73-4311-8DE1-F7F71697F88B}"/>
    <cellStyle name="Normal 3 16" xfId="33326" xr:uid="{692B5231-69EA-4798-AF0D-20DC32652FF1}"/>
    <cellStyle name="Normal 3 17" xfId="1465" xr:uid="{85BF495D-C60D-43E2-B9A0-465018805FFB}"/>
    <cellStyle name="Normal 3 2" xfId="10" xr:uid="{FB260F44-01AC-44C5-B860-28060179D2CE}"/>
    <cellStyle name="Normal 3 2 10" xfId="746" xr:uid="{870BB672-514D-4551-907A-D48601A39647}"/>
    <cellStyle name="Normal 3 2 10 2" xfId="14806" xr:uid="{F0114A2C-7655-4956-B50D-BE0B88AE1004}"/>
    <cellStyle name="Normal 3 2 10 2 2" xfId="29925" xr:uid="{C2FC4C21-AA11-4D41-9F59-834AAE5127B1}"/>
    <cellStyle name="Normal 3 2 10 3" xfId="8021" xr:uid="{2A833A78-F90E-422F-9421-47AB3562A039}"/>
    <cellStyle name="Normal 3 2 10 3 2" xfId="23157" xr:uid="{53A3FA6A-A08E-4D3E-A755-EB6529330AE4}"/>
    <cellStyle name="Normal 3 2 10 4" xfId="3536" xr:uid="{ED2B0908-7857-4EAA-A9EE-24D4D28260A4}"/>
    <cellStyle name="Normal 3 2 11" xfId="284" xr:uid="{19B1B82F-3C6B-47CE-8807-31B8AF5592CF}"/>
    <cellStyle name="Normal 3 2 11 2" xfId="26541" xr:uid="{337E01DC-7436-4BE8-8BE1-58BE1FFB4DDC}"/>
    <cellStyle name="Normal 3 2 11 3" xfId="11414" xr:uid="{4E3104BB-AD7B-4280-83DB-EC16CA1C4A19}"/>
    <cellStyle name="Normal 3 2 12" xfId="4607" xr:uid="{5D1BBF81-0C94-48A6-93A0-4E502F34321F}"/>
    <cellStyle name="Normal 3 2 12 2" xfId="19773" xr:uid="{8E85D7B6-4AFD-4D38-9EC8-53F91BBCC946}"/>
    <cellStyle name="Normal 3 2 13" xfId="1909" xr:uid="{038C36CE-ACB0-48D3-B7F2-E08989B4F624}"/>
    <cellStyle name="Normal 3 2 14" xfId="271" xr:uid="{4714DCAC-B77C-47C9-A216-CAE5C9F29B73}"/>
    <cellStyle name="Normal 3 2 2" xfId="149" xr:uid="{4B5E16CA-7D94-4F2C-A944-C3405C988C8C}"/>
    <cellStyle name="Normal 3 2 2 10" xfId="6291" xr:uid="{AD28CE9D-CE30-4796-A962-6C8F99ED5784}"/>
    <cellStyle name="Normal 3 2 2 10 2" xfId="9696" xr:uid="{74647362-A079-4C88-B91E-C9AB6CD87E82}"/>
    <cellStyle name="Normal 3 2 2 10 2 2" xfId="16480" xr:uid="{D0B41C77-5CE1-48D3-9545-88E31103AE12}"/>
    <cellStyle name="Normal 3 2 2 10 2 2 2" xfId="31599" xr:uid="{0DD9D298-4F9B-4A9B-B060-F56229937165}"/>
    <cellStyle name="Normal 3 2 2 10 2 3" xfId="24831" xr:uid="{7A8E5C79-4680-4F21-BAC7-09A2CF617315}"/>
    <cellStyle name="Normal 3 2 2 10 3" xfId="13097" xr:uid="{A1817E3F-87CC-4E0A-819F-2C1710B0A6AC}"/>
    <cellStyle name="Normal 3 2 2 10 3 2" xfId="28218" xr:uid="{0D1F9823-CD55-44DC-8D42-949368BEF9D6}"/>
    <cellStyle name="Normal 3 2 2 10 4" xfId="21447" xr:uid="{8CA0E632-C757-4C6E-AA68-4690DB4D3209}"/>
    <cellStyle name="Normal 3 2 2 11" xfId="8032" xr:uid="{54164D9E-9341-43B2-9154-D4777B053387}"/>
    <cellStyle name="Normal 3 2 2 11 2" xfId="14816" xr:uid="{4DBE30B3-8B8E-4956-A728-B7D32F846674}"/>
    <cellStyle name="Normal 3 2 2 11 2 2" xfId="29935" xr:uid="{FF492BFD-9EB5-4DD2-8F96-B007F8140AE6}"/>
    <cellStyle name="Normal 3 2 2 11 3" xfId="23167" xr:uid="{83D2DDD5-8BD5-4329-9A5B-E0064EAFA176}"/>
    <cellStyle name="Normal 3 2 2 12" xfId="11424" xr:uid="{29CBADD0-772A-454F-B65E-2BE040463333}"/>
    <cellStyle name="Normal 3 2 2 12 2" xfId="26551" xr:uid="{93F554B4-7E6A-4BF1-B80B-F25051DD6CEC}"/>
    <cellStyle name="Normal 3 2 2 13" xfId="4619" xr:uid="{95EE02F1-ABA1-4517-AA1C-D7F9BD614D8E}"/>
    <cellStyle name="Normal 3 2 2 13 2" xfId="19783" xr:uid="{443CA1CA-2664-4E1B-99D0-E3AE2D9A153D}"/>
    <cellStyle name="Normal 3 2 2 14" xfId="2541" xr:uid="{727319C3-7378-4BC4-8EAE-C84CC2D1DA9B}"/>
    <cellStyle name="Normal 3 2 2 15" xfId="1910" xr:uid="{D17AFE5E-5D40-4ECC-B615-CE29A63410EE}"/>
    <cellStyle name="Normal 3 2 2 16" xfId="747" xr:uid="{706FB43F-3034-4204-9B69-EED3BDABDECB}"/>
    <cellStyle name="Normal 3 2 2 2" xfId="2598" xr:uid="{D4094D05-3C0E-4DCA-BE1A-9EEE09C83AA8}"/>
    <cellStyle name="Normal 3 2 2 2 10" xfId="11447" xr:uid="{795B0C74-49D7-46C2-B5F1-8B3880DB6A4C}"/>
    <cellStyle name="Normal 3 2 2 2 10 2" xfId="26575" xr:uid="{A194F795-6B10-4825-BC8E-B8A5781A5712}"/>
    <cellStyle name="Normal 3 2 2 2 11" xfId="4643" xr:uid="{6D5191D1-34A6-4C8D-BCFC-D63A09028456}"/>
    <cellStyle name="Normal 3 2 2 2 11 2" xfId="19807" xr:uid="{53D91C4B-C361-41D3-A2CE-FD648F523479}"/>
    <cellStyle name="Normal 3 2 2 2 12" xfId="18248" xr:uid="{F26DB23F-4F7B-44EB-92DE-187734D6F262}"/>
    <cellStyle name="Normal 3 2 2 2 2" xfId="2647" xr:uid="{ACFB93F9-D8E7-4FF4-9E25-D89397E8E022}"/>
    <cellStyle name="Normal 3 2 2 2 2 10" xfId="18296" xr:uid="{A49F55AD-1C9B-490F-977B-8FF9DEF0129B}"/>
    <cellStyle name="Normal 3 2 2 2 2 2" xfId="2753" xr:uid="{5806D0EF-6408-486E-8830-755CF5908527}"/>
    <cellStyle name="Normal 3 2 2 2 2 2 2" xfId="2964" xr:uid="{5B206397-B8D0-4A2C-9D65-98721AD6CA44}"/>
    <cellStyle name="Normal 3 2 2 2 2 2 2 2" xfId="3383" xr:uid="{20F04E2F-07DA-4861-942B-30CD7D4C5344}"/>
    <cellStyle name="Normal 3 2 2 2 2 2 2 2 2" xfId="6257" xr:uid="{6C026434-DE72-4089-9138-8EA2A45FFA1F}"/>
    <cellStyle name="Normal 3 2 2 2 2 2 2 2 2 2" xfId="7995" xr:uid="{F2CC20B5-B418-4837-ACB5-7B401BDEC296}"/>
    <cellStyle name="Normal 3 2 2 2 2 2 2 2 2 2 2" xfId="11381" xr:uid="{B9D0E66D-B54A-44E4-B4D3-B54066C51730}"/>
    <cellStyle name="Normal 3 2 2 2 2 2 2 2 2 2 2 2" xfId="18165" xr:uid="{FC1D8EC6-68A2-49BA-87B4-0A9F6AE81C40}"/>
    <cellStyle name="Normal 3 2 2 2 2 2 2 2 2 2 2 2 2" xfId="33284" xr:uid="{E1AD49FC-CCC1-427D-B271-B8744E165845}"/>
    <cellStyle name="Normal 3 2 2 2 2 2 2 2 2 2 2 3" xfId="26516" xr:uid="{04843879-0068-4196-B965-1C4B308C777A}"/>
    <cellStyle name="Normal 3 2 2 2 2 2 2 2 2 2 3" xfId="14781" xr:uid="{923A1971-5293-4123-8DE4-1A404348E4F6}"/>
    <cellStyle name="Normal 3 2 2 2 2 2 2 2 2 2 3 2" xfId="29900" xr:uid="{3BA7D318-42E5-4BC7-B738-A06E29480653}"/>
    <cellStyle name="Normal 3 2 2 2 2 2 2 2 2 2 4" xfId="23132" xr:uid="{9A5BFA20-3307-4F1C-AA5C-A0587CFB384E}"/>
    <cellStyle name="Normal 3 2 2 2 2 2 2 2 2 3" xfId="9668" xr:uid="{C7F65D49-FE00-4C25-B860-AC001BB742C2}"/>
    <cellStyle name="Normal 3 2 2 2 2 2 2 2 2 3 2" xfId="16452" xr:uid="{F36D5ED3-3AEF-4E40-8057-595CC4B8BC7B}"/>
    <cellStyle name="Normal 3 2 2 2 2 2 2 2 2 3 2 2" xfId="31571" xr:uid="{40199A01-B999-4662-94FD-CA17A05D37C7}"/>
    <cellStyle name="Normal 3 2 2 2 2 2 2 2 2 3 3" xfId="24803" xr:uid="{24CD47C7-5592-4822-BD01-28A25BD32D87}"/>
    <cellStyle name="Normal 3 2 2 2 2 2 2 2 2 4" xfId="13055" xr:uid="{28EEC6D6-1419-4404-B890-29ACF659F0A1}"/>
    <cellStyle name="Normal 3 2 2 2 2 2 2 2 2 4 2" xfId="28184" xr:uid="{A431A653-5750-4BC6-8F5F-F80DB0E43F0C}"/>
    <cellStyle name="Normal 3 2 2 2 2 2 2 2 2 5" xfId="21419" xr:uid="{2490A5B5-11ED-4005-B5E2-38E032F302A4}"/>
    <cellStyle name="Normal 3 2 2 2 2 2 2 2 3" xfId="7161" xr:uid="{B238EA7F-F8DE-4FB7-95DA-FD4446CDFC04}"/>
    <cellStyle name="Normal 3 2 2 2 2 2 2 2 3 2" xfId="10547" xr:uid="{E52D578E-4ECB-4FBA-9CD2-B9C4F5E9870E}"/>
    <cellStyle name="Normal 3 2 2 2 2 2 2 2 3 2 2" xfId="17331" xr:uid="{0408FF05-2A6E-4F75-ACC3-27E477A174C0}"/>
    <cellStyle name="Normal 3 2 2 2 2 2 2 2 3 2 2 2" xfId="32450" xr:uid="{E97558B6-757A-4398-81D8-6ECA5C57BED6}"/>
    <cellStyle name="Normal 3 2 2 2 2 2 2 2 3 2 3" xfId="25682" xr:uid="{E83932BD-EEB0-4BA9-A6A6-FB20C380022D}"/>
    <cellStyle name="Normal 3 2 2 2 2 2 2 2 3 3" xfId="13947" xr:uid="{F8D86991-51E9-4B02-BAD7-CE74541AE7B7}"/>
    <cellStyle name="Normal 3 2 2 2 2 2 2 2 3 3 2" xfId="29066" xr:uid="{E4ECFA2B-2751-4D67-8478-38D683396B58}"/>
    <cellStyle name="Normal 3 2 2 2 2 2 2 2 3 4" xfId="22298" xr:uid="{376968C3-1F15-49DF-B752-96B4C15A0CD7}"/>
    <cellStyle name="Normal 3 2 2 2 2 2 2 2 4" xfId="8831" xr:uid="{92E2A349-951D-4D1C-9643-5026C6E9A13D}"/>
    <cellStyle name="Normal 3 2 2 2 2 2 2 2 4 2" xfId="15615" xr:uid="{9DFC9DC4-3878-4AC3-B526-02F730CEDC47}"/>
    <cellStyle name="Normal 3 2 2 2 2 2 2 2 4 2 2" xfId="30734" xr:uid="{1B43C7E7-DD1D-42AE-9425-D6FAC462CA8A}"/>
    <cellStyle name="Normal 3 2 2 2 2 2 2 2 4 3" xfId="23966" xr:uid="{ECD73EE9-61C0-4500-BCF5-8B2BA91264E8}"/>
    <cellStyle name="Normal 3 2 2 2 2 2 2 2 5" xfId="12220" xr:uid="{9DF8B2C9-D485-4C3D-8C7B-934A53F84C87}"/>
    <cellStyle name="Normal 3 2 2 2 2 2 2 2 5 2" xfId="27350" xr:uid="{48F68757-ED6E-40D9-8A58-BCDDB7026C2D}"/>
    <cellStyle name="Normal 3 2 2 2 2 2 2 2 6" xfId="5419" xr:uid="{149C7BC5-64FF-44A7-A6C4-C28C0348252A}"/>
    <cellStyle name="Normal 3 2 2 2 2 2 2 2 6 2" xfId="20582" xr:uid="{AB89C5A4-86A8-4BC5-8142-3ED9B8770A88}"/>
    <cellStyle name="Normal 3 2 2 2 2 2 2 2 7" xfId="19023" xr:uid="{394A8B53-5474-45D2-9244-4C86EB9B0459}"/>
    <cellStyle name="Normal 3 2 2 2 2 2 2 3" xfId="5841" xr:uid="{9150F5B9-5622-4976-A283-9C752CF67186}"/>
    <cellStyle name="Normal 3 2 2 2 2 2 2 3 2" xfId="7579" xr:uid="{73AA097F-80F4-4CDE-93FD-0AA9730DEC1E}"/>
    <cellStyle name="Normal 3 2 2 2 2 2 2 3 2 2" xfId="10965" xr:uid="{3783F968-12C0-44D5-A117-2C8B6B1D271A}"/>
    <cellStyle name="Normal 3 2 2 2 2 2 2 3 2 2 2" xfId="17749" xr:uid="{45361BD9-CEC8-443E-BEF3-70380C043138}"/>
    <cellStyle name="Normal 3 2 2 2 2 2 2 3 2 2 2 2" xfId="32868" xr:uid="{DE12676B-D777-43B8-8C49-CF733BFBB1C2}"/>
    <cellStyle name="Normal 3 2 2 2 2 2 2 3 2 2 3" xfId="26100" xr:uid="{33785329-28D1-4F4E-9DC2-31D6AB052AE9}"/>
    <cellStyle name="Normal 3 2 2 2 2 2 2 3 2 3" xfId="14365" xr:uid="{9B789688-8EB2-407E-B548-B3FB9D9E85C7}"/>
    <cellStyle name="Normal 3 2 2 2 2 2 2 3 2 3 2" xfId="29484" xr:uid="{54BCA4B8-B16D-43FB-AAC4-E152B8188502}"/>
    <cellStyle name="Normal 3 2 2 2 2 2 2 3 2 4" xfId="22716" xr:uid="{DCD97878-D5A5-4347-A19A-540186669E47}"/>
    <cellStyle name="Normal 3 2 2 2 2 2 2 3 3" xfId="9252" xr:uid="{9B91295A-CE93-4F1D-B177-15421576D623}"/>
    <cellStyle name="Normal 3 2 2 2 2 2 2 3 3 2" xfId="16036" xr:uid="{6056D8BA-847C-4EED-BF04-059D755E7085}"/>
    <cellStyle name="Normal 3 2 2 2 2 2 2 3 3 2 2" xfId="31155" xr:uid="{B5A2B0CC-71E2-4C6C-9E76-AEECB9591698}"/>
    <cellStyle name="Normal 3 2 2 2 2 2 2 3 3 3" xfId="24387" xr:uid="{E939E60F-19F3-40E4-8221-295E445D2998}"/>
    <cellStyle name="Normal 3 2 2 2 2 2 2 3 4" xfId="12638" xr:uid="{7F716447-7D3C-4D89-8C5D-24374A502A39}"/>
    <cellStyle name="Normal 3 2 2 2 2 2 2 3 4 2" xfId="27768" xr:uid="{1BB3074A-A433-4DB0-82AB-608E2BDA3C7B}"/>
    <cellStyle name="Normal 3 2 2 2 2 2 2 3 5" xfId="21003" xr:uid="{A5AA1D24-3900-4B28-AF40-31B1185174C7}"/>
    <cellStyle name="Normal 3 2 2 2 2 2 2 4" xfId="6745" xr:uid="{06207CB7-D4C8-4E99-ABFA-17FFC7AA4366}"/>
    <cellStyle name="Normal 3 2 2 2 2 2 2 4 2" xfId="10131" xr:uid="{44E729ED-EF92-488B-9EE3-B8E6AF4C2A95}"/>
    <cellStyle name="Normal 3 2 2 2 2 2 2 4 2 2" xfId="16915" xr:uid="{D7979068-74F9-416F-8445-F516A6AEB2CB}"/>
    <cellStyle name="Normal 3 2 2 2 2 2 2 4 2 2 2" xfId="32034" xr:uid="{7F9651EC-D835-462E-819C-52E96FBB3D54}"/>
    <cellStyle name="Normal 3 2 2 2 2 2 2 4 2 3" xfId="25266" xr:uid="{54D00790-73AB-496C-A3E5-084C2B5B71EA}"/>
    <cellStyle name="Normal 3 2 2 2 2 2 2 4 3" xfId="13531" xr:uid="{9D1A48A1-3330-4089-9BB6-2C48C0530F56}"/>
    <cellStyle name="Normal 3 2 2 2 2 2 2 4 3 2" xfId="28650" xr:uid="{A0C0A611-59CE-458F-B8BB-D46C0F0E4CDF}"/>
    <cellStyle name="Normal 3 2 2 2 2 2 2 4 4" xfId="21882" xr:uid="{355E3398-25CD-4974-903C-6AF26D5941FD}"/>
    <cellStyle name="Normal 3 2 2 2 2 2 2 5" xfId="8415" xr:uid="{5C0631A3-EEC7-4CB4-9A5F-E8EE6D49D08D}"/>
    <cellStyle name="Normal 3 2 2 2 2 2 2 5 2" xfId="15199" xr:uid="{5AED20E8-84BE-43E7-BD98-A8BAE0B89481}"/>
    <cellStyle name="Normal 3 2 2 2 2 2 2 5 2 2" xfId="30318" xr:uid="{4A8378C7-7943-48EE-8257-721289A79A9E}"/>
    <cellStyle name="Normal 3 2 2 2 2 2 2 5 3" xfId="23550" xr:uid="{C5BB6FF6-ED40-4865-89FF-65A1ED05ACA0}"/>
    <cellStyle name="Normal 3 2 2 2 2 2 2 6" xfId="11804" xr:uid="{289B0D63-89C9-46B8-A629-3A1CF25BD6FC}"/>
    <cellStyle name="Normal 3 2 2 2 2 2 2 6 2" xfId="26934" xr:uid="{00D3A420-AA7C-451A-BBB7-DC07E003EC66}"/>
    <cellStyle name="Normal 3 2 2 2 2 2 2 7" xfId="5003" xr:uid="{D22E44E6-BF08-4311-A6D6-F32FC82E278F}"/>
    <cellStyle name="Normal 3 2 2 2 2 2 2 7 2" xfId="20166" xr:uid="{2D0605B5-5763-4F38-82ED-4452C59AB19C}"/>
    <cellStyle name="Normal 3 2 2 2 2 2 2 8" xfId="18607" xr:uid="{994B025E-D1E3-469F-AB77-A46906707818}"/>
    <cellStyle name="Normal 3 2 2 2 2 2 3" xfId="3175" xr:uid="{D4FF1306-18ED-4111-9577-7F16A231C394}"/>
    <cellStyle name="Normal 3 2 2 2 2 2 3 2" xfId="6049" xr:uid="{F4B4E983-8D11-42A2-89F0-E832510BE3DC}"/>
    <cellStyle name="Normal 3 2 2 2 2 2 3 2 2" xfId="7787" xr:uid="{B063BACD-9200-408E-AEFA-1E52333B94E6}"/>
    <cellStyle name="Normal 3 2 2 2 2 2 3 2 2 2" xfId="11173" xr:uid="{2F66B7EA-97BC-4A46-A14F-1773E006E59F}"/>
    <cellStyle name="Normal 3 2 2 2 2 2 3 2 2 2 2" xfId="17957" xr:uid="{882C4029-AD3D-4FE1-9E9C-FAADC00E7D4E}"/>
    <cellStyle name="Normal 3 2 2 2 2 2 3 2 2 2 2 2" xfId="33076" xr:uid="{17105786-7535-4952-A5B5-240F67A90A1B}"/>
    <cellStyle name="Normal 3 2 2 2 2 2 3 2 2 2 3" xfId="26308" xr:uid="{8E53C6BF-5002-40AE-8656-15AA3C4C105A}"/>
    <cellStyle name="Normal 3 2 2 2 2 2 3 2 2 3" xfId="14573" xr:uid="{EF0042C8-8A61-4603-B8F0-88ABB7B83F55}"/>
    <cellStyle name="Normal 3 2 2 2 2 2 3 2 2 3 2" xfId="29692" xr:uid="{CB967E48-BB49-463C-9F18-BB04232448CA}"/>
    <cellStyle name="Normal 3 2 2 2 2 2 3 2 2 4" xfId="22924" xr:uid="{E0AE70B8-9A09-4BC2-874C-F0E70BA4624E}"/>
    <cellStyle name="Normal 3 2 2 2 2 2 3 2 3" xfId="9460" xr:uid="{43021B6E-3016-45F8-8D6D-4CFAF6573682}"/>
    <cellStyle name="Normal 3 2 2 2 2 2 3 2 3 2" xfId="16244" xr:uid="{577BD64E-9200-4503-A6D5-CE40F90C759C}"/>
    <cellStyle name="Normal 3 2 2 2 2 2 3 2 3 2 2" xfId="31363" xr:uid="{B8D7C214-F2A0-4F44-9A6C-F7515B2AA0F8}"/>
    <cellStyle name="Normal 3 2 2 2 2 2 3 2 3 3" xfId="24595" xr:uid="{44BECDA5-DDAA-4EBB-AADF-D48A27DB5908}"/>
    <cellStyle name="Normal 3 2 2 2 2 2 3 2 4" xfId="12847" xr:uid="{60673508-E307-4B1F-976D-89F9A3761750}"/>
    <cellStyle name="Normal 3 2 2 2 2 2 3 2 4 2" xfId="27976" xr:uid="{9586C05A-95B8-4ED0-8A32-E1B6DBEC1AC7}"/>
    <cellStyle name="Normal 3 2 2 2 2 2 3 2 5" xfId="21211" xr:uid="{2CD0DA9C-4832-4C4C-8F3D-A8ADE0750175}"/>
    <cellStyle name="Normal 3 2 2 2 2 2 3 3" xfId="6953" xr:uid="{469B2843-5F10-4960-AD80-60355E4FC766}"/>
    <cellStyle name="Normal 3 2 2 2 2 2 3 3 2" xfId="10339" xr:uid="{A989E622-9921-4994-B8EE-5F26D372A7CB}"/>
    <cellStyle name="Normal 3 2 2 2 2 2 3 3 2 2" xfId="17123" xr:uid="{5056BE21-8481-498D-89BF-3BCCE262D91F}"/>
    <cellStyle name="Normal 3 2 2 2 2 2 3 3 2 2 2" xfId="32242" xr:uid="{5465035F-BBBB-46D5-95BD-4783F5C518E6}"/>
    <cellStyle name="Normal 3 2 2 2 2 2 3 3 2 3" xfId="25474" xr:uid="{ECE74189-B6F9-458A-B478-8443BD41C1D7}"/>
    <cellStyle name="Normal 3 2 2 2 2 2 3 3 3" xfId="13739" xr:uid="{E1929825-C36A-41DF-9E2A-2A9D31905638}"/>
    <cellStyle name="Normal 3 2 2 2 2 2 3 3 3 2" xfId="28858" xr:uid="{C648126C-546C-4D58-A730-690201E286BF}"/>
    <cellStyle name="Normal 3 2 2 2 2 2 3 3 4" xfId="22090" xr:uid="{48E04202-01C4-4EE1-A314-DB8F30718F32}"/>
    <cellStyle name="Normal 3 2 2 2 2 2 3 4" xfId="8623" xr:uid="{E930831D-EBCD-41FA-AA1F-2002C4FE50BC}"/>
    <cellStyle name="Normal 3 2 2 2 2 2 3 4 2" xfId="15407" xr:uid="{34B20B52-F839-4B4D-ACA0-905AAA36ADD7}"/>
    <cellStyle name="Normal 3 2 2 2 2 2 3 4 2 2" xfId="30526" xr:uid="{61934648-0588-4ED8-96FF-CF095F7B6FA3}"/>
    <cellStyle name="Normal 3 2 2 2 2 2 3 4 3" xfId="23758" xr:uid="{0559E999-5399-4FC7-BB23-EB386EF333F6}"/>
    <cellStyle name="Normal 3 2 2 2 2 2 3 5" xfId="12012" xr:uid="{D93AB36C-846F-40C4-8E6B-7B14CD8C763A}"/>
    <cellStyle name="Normal 3 2 2 2 2 2 3 5 2" xfId="27142" xr:uid="{E90C0F7C-B733-4D4F-9DE0-731BE3CE1F58}"/>
    <cellStyle name="Normal 3 2 2 2 2 2 3 6" xfId="5211" xr:uid="{CE2BF5B6-D799-406E-BF45-4286AECDF27B}"/>
    <cellStyle name="Normal 3 2 2 2 2 2 3 6 2" xfId="20374" xr:uid="{80534DA0-2A1B-4468-98BF-07C09DDE8097}"/>
    <cellStyle name="Normal 3 2 2 2 2 2 3 7" xfId="18815" xr:uid="{7CF3D5CE-88EB-4196-B6E0-EEFFEB119BEF}"/>
    <cellStyle name="Normal 3 2 2 2 2 2 4" xfId="5633" xr:uid="{712BD38E-7700-46BA-AB9A-1B5633F0AABE}"/>
    <cellStyle name="Normal 3 2 2 2 2 2 4 2" xfId="7371" xr:uid="{4267FF1D-04F2-4310-AD19-C6EDDF566CCE}"/>
    <cellStyle name="Normal 3 2 2 2 2 2 4 2 2" xfId="10757" xr:uid="{72A95285-F791-44EA-A384-E0D3E27D1B84}"/>
    <cellStyle name="Normal 3 2 2 2 2 2 4 2 2 2" xfId="17541" xr:uid="{712BFF66-B638-4121-B9FC-FDD7D163C4CE}"/>
    <cellStyle name="Normal 3 2 2 2 2 2 4 2 2 2 2" xfId="32660" xr:uid="{DE3CE254-F039-4F85-AF5A-C6261AA5441E}"/>
    <cellStyle name="Normal 3 2 2 2 2 2 4 2 2 3" xfId="25892" xr:uid="{57D8B58E-61A7-47E6-9017-3CA985883CFC}"/>
    <cellStyle name="Normal 3 2 2 2 2 2 4 2 3" xfId="14157" xr:uid="{6DFA56EC-4593-4B94-8D31-584DA2D46681}"/>
    <cellStyle name="Normal 3 2 2 2 2 2 4 2 3 2" xfId="29276" xr:uid="{7290573B-67C7-4BE5-B6D5-9B8C427BC19F}"/>
    <cellStyle name="Normal 3 2 2 2 2 2 4 2 4" xfId="22508" xr:uid="{E478A037-91DB-462D-9B45-FCA349490381}"/>
    <cellStyle name="Normal 3 2 2 2 2 2 4 3" xfId="9044" xr:uid="{D690B2D8-B707-4E67-9942-F465A6FA6454}"/>
    <cellStyle name="Normal 3 2 2 2 2 2 4 3 2" xfId="15828" xr:uid="{C6071117-4CC5-436C-8C7E-89B13E3C285C}"/>
    <cellStyle name="Normal 3 2 2 2 2 2 4 3 2 2" xfId="30947" xr:uid="{100A707B-E0E2-4D3D-AEF3-49E4CA72FFFB}"/>
    <cellStyle name="Normal 3 2 2 2 2 2 4 3 3" xfId="24179" xr:uid="{1ADEC2DF-6ADF-449F-9442-50C4AF62495B}"/>
    <cellStyle name="Normal 3 2 2 2 2 2 4 4" xfId="12430" xr:uid="{AB09A0D5-8088-4C32-B222-A679D0C6A596}"/>
    <cellStyle name="Normal 3 2 2 2 2 2 4 4 2" xfId="27560" xr:uid="{3209927A-264A-45E7-9FB8-B1F6DEC9B14F}"/>
    <cellStyle name="Normal 3 2 2 2 2 2 4 5" xfId="20795" xr:uid="{5A780766-DF78-4815-89F0-63C942A878DC}"/>
    <cellStyle name="Normal 3 2 2 2 2 2 5" xfId="6537" xr:uid="{20AA9F83-9F26-4CDF-B7BE-A3888E915CEF}"/>
    <cellStyle name="Normal 3 2 2 2 2 2 5 2" xfId="9923" xr:uid="{7325D0A9-7807-4A8C-9548-9F7C78DDC0B9}"/>
    <cellStyle name="Normal 3 2 2 2 2 2 5 2 2" xfId="16707" xr:uid="{1525F285-5437-491D-8F8F-18E3E6E361E2}"/>
    <cellStyle name="Normal 3 2 2 2 2 2 5 2 2 2" xfId="31826" xr:uid="{B2EB7127-55B1-4735-A255-10C22996830D}"/>
    <cellStyle name="Normal 3 2 2 2 2 2 5 2 3" xfId="25058" xr:uid="{F8821F1C-6678-4F7A-9F45-7B1824FEC12D}"/>
    <cellStyle name="Normal 3 2 2 2 2 2 5 3" xfId="13323" xr:uid="{2D55E86B-648A-42C7-B8CE-5484494F2A0B}"/>
    <cellStyle name="Normal 3 2 2 2 2 2 5 3 2" xfId="28442" xr:uid="{581FA953-2AE1-48F1-8C0C-C458DA7CECDD}"/>
    <cellStyle name="Normal 3 2 2 2 2 2 5 4" xfId="21674" xr:uid="{35616A56-97CA-4DFC-8C58-1F95EB214985}"/>
    <cellStyle name="Normal 3 2 2 2 2 2 6" xfId="8207" xr:uid="{90D299E9-6EE2-49F4-BD78-5190DC1724AA}"/>
    <cellStyle name="Normal 3 2 2 2 2 2 6 2" xfId="14991" xr:uid="{80B66383-3D90-4AC0-90DE-A2B62E18B29A}"/>
    <cellStyle name="Normal 3 2 2 2 2 2 6 2 2" xfId="30110" xr:uid="{6A2F8D48-9028-46ED-A180-3EF05D6FEACC}"/>
    <cellStyle name="Normal 3 2 2 2 2 2 6 3" xfId="23342" xr:uid="{6618A0D6-D4FD-4888-BEAE-0C6C5D647902}"/>
    <cellStyle name="Normal 3 2 2 2 2 2 7" xfId="11596" xr:uid="{934EE6B1-214D-4000-803A-A25BE5FC9F6E}"/>
    <cellStyle name="Normal 3 2 2 2 2 2 7 2" xfId="26726" xr:uid="{84B4FF9A-48DA-466D-A82C-2A7A31FD20C7}"/>
    <cellStyle name="Normal 3 2 2 2 2 2 8" xfId="4794" xr:uid="{FC8F332B-88D3-49CE-AC1F-3E5118EDCD11}"/>
    <cellStyle name="Normal 3 2 2 2 2 2 8 2" xfId="19958" xr:uid="{EED5245C-D226-4434-804A-BE8C1872A7AF}"/>
    <cellStyle name="Normal 3 2 2 2 2 2 9" xfId="18399" xr:uid="{46F6763F-713F-4E1C-9A81-9AEDBD529A90}"/>
    <cellStyle name="Normal 3 2 2 2 2 3" xfId="2861" xr:uid="{F72ECA69-032A-493A-9BE9-48B4327029B8}"/>
    <cellStyle name="Normal 3 2 2 2 2 3 2" xfId="3280" xr:uid="{7991FBAB-8F42-4DA9-A986-079C10C7F157}"/>
    <cellStyle name="Normal 3 2 2 2 2 3 2 2" xfId="6154" xr:uid="{750A3FE1-EEA3-4F89-88DB-60970EFE3C5F}"/>
    <cellStyle name="Normal 3 2 2 2 2 3 2 2 2" xfId="7892" xr:uid="{51DC8F1E-9BDA-4C0D-B077-659F0C9C3284}"/>
    <cellStyle name="Normal 3 2 2 2 2 3 2 2 2 2" xfId="11278" xr:uid="{576E4DC6-537D-43F0-AC0D-2DFC4688D69B}"/>
    <cellStyle name="Normal 3 2 2 2 2 3 2 2 2 2 2" xfId="18062" xr:uid="{F82BFD74-F609-4646-85EE-E1B08354005E}"/>
    <cellStyle name="Normal 3 2 2 2 2 3 2 2 2 2 2 2" xfId="33181" xr:uid="{46A3CDB8-0269-429D-BF82-35255C5D9AFC}"/>
    <cellStyle name="Normal 3 2 2 2 2 3 2 2 2 2 3" xfId="26413" xr:uid="{B3CBA221-C506-44D7-9970-931EE6BFA907}"/>
    <cellStyle name="Normal 3 2 2 2 2 3 2 2 2 3" xfId="14678" xr:uid="{E9EA2D63-7370-44DC-B5AD-830B47F2E5DE}"/>
    <cellStyle name="Normal 3 2 2 2 2 3 2 2 2 3 2" xfId="29797" xr:uid="{D3A35F4E-7C9C-451C-9141-192905AA6F82}"/>
    <cellStyle name="Normal 3 2 2 2 2 3 2 2 2 4" xfId="23029" xr:uid="{6D8BEE49-ADD8-4FFF-AD3A-45252FC5CCC3}"/>
    <cellStyle name="Normal 3 2 2 2 2 3 2 2 3" xfId="9565" xr:uid="{17C1C97E-AD80-4584-BBCE-96B49C0F81CA}"/>
    <cellStyle name="Normal 3 2 2 2 2 3 2 2 3 2" xfId="16349" xr:uid="{7135515B-F4DA-46E3-B401-FFB5FC633BC6}"/>
    <cellStyle name="Normal 3 2 2 2 2 3 2 2 3 2 2" xfId="31468" xr:uid="{5E3F1528-E20F-4531-9035-1D24165E63F2}"/>
    <cellStyle name="Normal 3 2 2 2 2 3 2 2 3 3" xfId="24700" xr:uid="{2986272D-96C0-4F3A-B915-F8DE6C005156}"/>
    <cellStyle name="Normal 3 2 2 2 2 3 2 2 4" xfId="12952" xr:uid="{448DC35F-6A6E-49CA-8AF7-9468D8844DFB}"/>
    <cellStyle name="Normal 3 2 2 2 2 3 2 2 4 2" xfId="28081" xr:uid="{133F7781-80E9-40B5-8F2D-7D942CE5E7B5}"/>
    <cellStyle name="Normal 3 2 2 2 2 3 2 2 5" xfId="21316" xr:uid="{D3AD3D3A-B7E7-454D-8EF3-3E3AF87AE9C9}"/>
    <cellStyle name="Normal 3 2 2 2 2 3 2 3" xfId="7058" xr:uid="{03595ECC-1FA8-45A2-A489-5C6662661636}"/>
    <cellStyle name="Normal 3 2 2 2 2 3 2 3 2" xfId="10444" xr:uid="{166B49A6-CD77-45BA-B4A6-47304F035A6B}"/>
    <cellStyle name="Normal 3 2 2 2 2 3 2 3 2 2" xfId="17228" xr:uid="{A027C573-4E51-4B93-8846-02BDD18E1076}"/>
    <cellStyle name="Normal 3 2 2 2 2 3 2 3 2 2 2" xfId="32347" xr:uid="{2F863C85-40F4-49BB-BDE3-F6485BAED9A8}"/>
    <cellStyle name="Normal 3 2 2 2 2 3 2 3 2 3" xfId="25579" xr:uid="{BF78E945-EB9A-4B81-BD9F-307C517276CE}"/>
    <cellStyle name="Normal 3 2 2 2 2 3 2 3 3" xfId="13844" xr:uid="{CE382765-D076-456D-B905-69722D186E67}"/>
    <cellStyle name="Normal 3 2 2 2 2 3 2 3 3 2" xfId="28963" xr:uid="{E866839D-DBE8-4498-BEED-966B17D66F7E}"/>
    <cellStyle name="Normal 3 2 2 2 2 3 2 3 4" xfId="22195" xr:uid="{3EA3C5CD-23CA-4592-B07B-A2A58E1C695F}"/>
    <cellStyle name="Normal 3 2 2 2 2 3 2 4" xfId="8728" xr:uid="{53A106E0-CD7F-4DE8-B876-F53F47F47D76}"/>
    <cellStyle name="Normal 3 2 2 2 2 3 2 4 2" xfId="15512" xr:uid="{E59550D8-5AFB-44E1-B821-588DFA1F1874}"/>
    <cellStyle name="Normal 3 2 2 2 2 3 2 4 2 2" xfId="30631" xr:uid="{0C08E3BD-6109-469C-A6B5-5CE122286864}"/>
    <cellStyle name="Normal 3 2 2 2 2 3 2 4 3" xfId="23863" xr:uid="{06BA7508-6BFB-4779-AE01-DD8D06442588}"/>
    <cellStyle name="Normal 3 2 2 2 2 3 2 5" xfId="12117" xr:uid="{052B4CE5-18CE-4E17-8EA0-9D0A3F271C4D}"/>
    <cellStyle name="Normal 3 2 2 2 2 3 2 5 2" xfId="27247" xr:uid="{366A47EC-3744-43AB-A11D-533341E5302C}"/>
    <cellStyle name="Normal 3 2 2 2 2 3 2 6" xfId="5316" xr:uid="{11A0E33C-3EE4-4CD7-9773-0CDE20738AF4}"/>
    <cellStyle name="Normal 3 2 2 2 2 3 2 6 2" xfId="20479" xr:uid="{6F3B1889-6263-4EB7-BC3C-CE84CB7AA036}"/>
    <cellStyle name="Normal 3 2 2 2 2 3 2 7" xfId="18920" xr:uid="{D1CF5730-FDDC-4B37-AB91-A05307A84113}"/>
    <cellStyle name="Normal 3 2 2 2 2 3 3" xfId="5738" xr:uid="{D233B66D-7CD2-4237-B252-0CA2FB95A789}"/>
    <cellStyle name="Normal 3 2 2 2 2 3 3 2" xfId="7476" xr:uid="{42989A4A-6010-4C42-BBE7-D8BC1431C01A}"/>
    <cellStyle name="Normal 3 2 2 2 2 3 3 2 2" xfId="10862" xr:uid="{962BA327-4D92-4BE2-A9E2-5BCC46555F15}"/>
    <cellStyle name="Normal 3 2 2 2 2 3 3 2 2 2" xfId="17646" xr:uid="{DABB24F4-561C-46F3-9354-7CF72AED575F}"/>
    <cellStyle name="Normal 3 2 2 2 2 3 3 2 2 2 2" xfId="32765" xr:uid="{0CBF163A-C173-4BD7-B257-63092E3E24B0}"/>
    <cellStyle name="Normal 3 2 2 2 2 3 3 2 2 3" xfId="25997" xr:uid="{47072CA8-58EF-448D-B66E-89BA8881634E}"/>
    <cellStyle name="Normal 3 2 2 2 2 3 3 2 3" xfId="14262" xr:uid="{230969AE-E67E-42A1-8BBD-7E94A65F0F9D}"/>
    <cellStyle name="Normal 3 2 2 2 2 3 3 2 3 2" xfId="29381" xr:uid="{A530CE73-BE96-48DC-8149-28597D9966F3}"/>
    <cellStyle name="Normal 3 2 2 2 2 3 3 2 4" xfId="22613" xr:uid="{86ABFA5A-2805-45E4-B173-7FC96EB48849}"/>
    <cellStyle name="Normal 3 2 2 2 2 3 3 3" xfId="9149" xr:uid="{7D8EB269-3782-44A8-8C1A-3EA831B4268E}"/>
    <cellStyle name="Normal 3 2 2 2 2 3 3 3 2" xfId="15933" xr:uid="{25D78FAE-2CEB-4DEB-983F-43EC04080410}"/>
    <cellStyle name="Normal 3 2 2 2 2 3 3 3 2 2" xfId="31052" xr:uid="{07833391-3019-4280-9CC1-F211F54A198E}"/>
    <cellStyle name="Normal 3 2 2 2 2 3 3 3 3" xfId="24284" xr:uid="{D2A3B1EC-A4CE-4F40-830F-EDC6500790C5}"/>
    <cellStyle name="Normal 3 2 2 2 2 3 3 4" xfId="12535" xr:uid="{DA21455C-3366-45C0-A71E-D253CACFC940}"/>
    <cellStyle name="Normal 3 2 2 2 2 3 3 4 2" xfId="27665" xr:uid="{FD8CDDFF-89EA-4C29-8542-CFD9068FF6D0}"/>
    <cellStyle name="Normal 3 2 2 2 2 3 3 5" xfId="20900" xr:uid="{B4D1EF5C-43D9-4DCC-8E24-10462C4F04FF}"/>
    <cellStyle name="Normal 3 2 2 2 2 3 4" xfId="6642" xr:uid="{EF4620F9-92C2-4A3F-A9D9-16F2C20C3DB0}"/>
    <cellStyle name="Normal 3 2 2 2 2 3 4 2" xfId="10028" xr:uid="{83482D73-88BB-44ED-846B-43BD2A618666}"/>
    <cellStyle name="Normal 3 2 2 2 2 3 4 2 2" xfId="16812" xr:uid="{A6F5E7F6-ABB3-4D76-AFCD-58858844A795}"/>
    <cellStyle name="Normal 3 2 2 2 2 3 4 2 2 2" xfId="31931" xr:uid="{F73BEB9D-B3CF-4F5C-BA2A-9726B84482B4}"/>
    <cellStyle name="Normal 3 2 2 2 2 3 4 2 3" xfId="25163" xr:uid="{D0CD345D-37C2-4DB4-A39D-9436E7BAD58A}"/>
    <cellStyle name="Normal 3 2 2 2 2 3 4 3" xfId="13428" xr:uid="{B9C3054D-E52F-487E-905C-F27D1D397DFA}"/>
    <cellStyle name="Normal 3 2 2 2 2 3 4 3 2" xfId="28547" xr:uid="{7AF4C320-FBB3-42DE-A286-E78237EE0167}"/>
    <cellStyle name="Normal 3 2 2 2 2 3 4 4" xfId="21779" xr:uid="{7A2A5F82-34B8-47CC-96FE-0D6F8E256F31}"/>
    <cellStyle name="Normal 3 2 2 2 2 3 5" xfId="8312" xr:uid="{5FB4E778-4186-4233-8323-84573C917B9A}"/>
    <cellStyle name="Normal 3 2 2 2 2 3 5 2" xfId="15096" xr:uid="{2BD634C7-EB70-4165-A32E-CC8A72E1A3B2}"/>
    <cellStyle name="Normal 3 2 2 2 2 3 5 2 2" xfId="30215" xr:uid="{27ECECE8-14E2-4E6E-8137-E96564514CD0}"/>
    <cellStyle name="Normal 3 2 2 2 2 3 5 3" xfId="23447" xr:uid="{DA902104-2F5E-43F4-BAA8-4590CAE1D503}"/>
    <cellStyle name="Normal 3 2 2 2 2 3 6" xfId="11701" xr:uid="{3094F024-953B-48ED-A545-24D34EA8415E}"/>
    <cellStyle name="Normal 3 2 2 2 2 3 6 2" xfId="26831" xr:uid="{B31DBD23-F493-4142-9E09-2E9EEDE93DAA}"/>
    <cellStyle name="Normal 3 2 2 2 2 3 7" xfId="4900" xr:uid="{FB04163F-2721-4847-AA28-232D1EBC9488}"/>
    <cellStyle name="Normal 3 2 2 2 2 3 7 2" xfId="20063" xr:uid="{8C5DEDF1-323D-4F1D-9BE2-C1FC7005771A}"/>
    <cellStyle name="Normal 3 2 2 2 2 3 8" xfId="18504" xr:uid="{F7E6D02E-9099-44AE-81BD-33D98205E7AA}"/>
    <cellStyle name="Normal 3 2 2 2 2 4" xfId="3072" xr:uid="{DF72F6A1-9AC7-49CE-852B-860B68FC13EA}"/>
    <cellStyle name="Normal 3 2 2 2 2 4 2" xfId="5946" xr:uid="{E5D8DA4B-0493-4C07-91A0-1C185524DA9C}"/>
    <cellStyle name="Normal 3 2 2 2 2 4 2 2" xfId="7684" xr:uid="{BA1CE00C-AB62-452D-B547-8F4FA36B1F95}"/>
    <cellStyle name="Normal 3 2 2 2 2 4 2 2 2" xfId="11070" xr:uid="{1C833C5D-E7E7-451F-B04C-A9CFEF408B36}"/>
    <cellStyle name="Normal 3 2 2 2 2 4 2 2 2 2" xfId="17854" xr:uid="{3B295F4B-DBDC-4C59-B910-8224557EEB2E}"/>
    <cellStyle name="Normal 3 2 2 2 2 4 2 2 2 2 2" xfId="32973" xr:uid="{1AEC6D98-A171-4956-99F4-6312AE55169A}"/>
    <cellStyle name="Normal 3 2 2 2 2 4 2 2 2 3" xfId="26205" xr:uid="{85097DC9-526B-4A99-8933-65D9E3E5A6DF}"/>
    <cellStyle name="Normal 3 2 2 2 2 4 2 2 3" xfId="14470" xr:uid="{118450C7-3321-4CCC-B0C3-4034C8653499}"/>
    <cellStyle name="Normal 3 2 2 2 2 4 2 2 3 2" xfId="29589" xr:uid="{E7BFC722-17E0-442C-A682-B09670CF582C}"/>
    <cellStyle name="Normal 3 2 2 2 2 4 2 2 4" xfId="22821" xr:uid="{70289D31-24DA-423D-9ADA-E54F6EFF876B}"/>
    <cellStyle name="Normal 3 2 2 2 2 4 2 3" xfId="9357" xr:uid="{275F8D14-C4D8-4BF2-94D4-2367040E1AD6}"/>
    <cellStyle name="Normal 3 2 2 2 2 4 2 3 2" xfId="16141" xr:uid="{63AF3BB7-7388-4E43-BE37-4DB8CA17D3F6}"/>
    <cellStyle name="Normal 3 2 2 2 2 4 2 3 2 2" xfId="31260" xr:uid="{9F416A6C-6DE7-4AF6-8DB8-FC2B9C2DC031}"/>
    <cellStyle name="Normal 3 2 2 2 2 4 2 3 3" xfId="24492" xr:uid="{530C40F9-832D-4413-AAE6-6F5B8B93382E}"/>
    <cellStyle name="Normal 3 2 2 2 2 4 2 4" xfId="12744" xr:uid="{8D7EB6A4-3CDC-42A5-A1F1-A9D4CE95493E}"/>
    <cellStyle name="Normal 3 2 2 2 2 4 2 4 2" xfId="27873" xr:uid="{78AEFAD6-8428-4DBF-B814-CAA15585B960}"/>
    <cellStyle name="Normal 3 2 2 2 2 4 2 5" xfId="21108" xr:uid="{CEC5A4A7-3DD3-4254-81C5-3D4DD549660C}"/>
    <cellStyle name="Normal 3 2 2 2 2 4 3" xfId="6850" xr:uid="{6262DDB5-C80E-4020-A8C3-21BB2A435E21}"/>
    <cellStyle name="Normal 3 2 2 2 2 4 3 2" xfId="10236" xr:uid="{6E4968C4-2AE0-457F-B21D-64A09783EB7D}"/>
    <cellStyle name="Normal 3 2 2 2 2 4 3 2 2" xfId="17020" xr:uid="{36740F38-5D0F-4829-86C7-D34817C08F90}"/>
    <cellStyle name="Normal 3 2 2 2 2 4 3 2 2 2" xfId="32139" xr:uid="{54376D3A-27C4-4027-84A0-B1310CD4A800}"/>
    <cellStyle name="Normal 3 2 2 2 2 4 3 2 3" xfId="25371" xr:uid="{3590C6E8-4F28-4612-BDFE-2C2AA8B36931}"/>
    <cellStyle name="Normal 3 2 2 2 2 4 3 3" xfId="13636" xr:uid="{E20F5D4F-09B1-42DA-BAEC-C2B39F313D15}"/>
    <cellStyle name="Normal 3 2 2 2 2 4 3 3 2" xfId="28755" xr:uid="{5F4110E1-52D3-4277-976F-6EA781E76751}"/>
    <cellStyle name="Normal 3 2 2 2 2 4 3 4" xfId="21987" xr:uid="{7A36FB51-36B7-4F7B-8CE7-6EC8FC934901}"/>
    <cellStyle name="Normal 3 2 2 2 2 4 4" xfId="8520" xr:uid="{7EF16CA7-34BF-4FB4-B8C9-63D67EB0543F}"/>
    <cellStyle name="Normal 3 2 2 2 2 4 4 2" xfId="15304" xr:uid="{991FE087-95BD-48B8-96AC-CB9AEDC3968D}"/>
    <cellStyle name="Normal 3 2 2 2 2 4 4 2 2" xfId="30423" xr:uid="{DBE28029-A463-48D9-A87E-9377CDD42F2F}"/>
    <cellStyle name="Normal 3 2 2 2 2 4 4 3" xfId="23655" xr:uid="{86F25992-7961-44D5-A809-20F68F7F637B}"/>
    <cellStyle name="Normal 3 2 2 2 2 4 5" xfId="11909" xr:uid="{094E49BA-73EC-4E35-8BB1-09E209B496AD}"/>
    <cellStyle name="Normal 3 2 2 2 2 4 5 2" xfId="27039" xr:uid="{31AE0F64-FC93-472E-913D-4CEB6228EBA6}"/>
    <cellStyle name="Normal 3 2 2 2 2 4 6" xfId="5108" xr:uid="{9DBFE817-30E7-4DD9-BF15-E319A0380DBA}"/>
    <cellStyle name="Normal 3 2 2 2 2 4 6 2" xfId="20271" xr:uid="{E5E19E11-9C7B-43C5-80ED-02936574F078}"/>
    <cellStyle name="Normal 3 2 2 2 2 4 7" xfId="18712" xr:uid="{28767B09-0A29-46DB-A203-A78DAF63BC08}"/>
    <cellStyle name="Normal 3 2 2 2 2 5" xfId="5530" xr:uid="{F69EE269-01F7-4682-AB5B-507D6FCFE914}"/>
    <cellStyle name="Normal 3 2 2 2 2 5 2" xfId="7268" xr:uid="{0C5C8C64-3859-487B-A489-841255F0A6C8}"/>
    <cellStyle name="Normal 3 2 2 2 2 5 2 2" xfId="10654" xr:uid="{CB724D1C-8642-483D-9D6C-359C718CFDA3}"/>
    <cellStyle name="Normal 3 2 2 2 2 5 2 2 2" xfId="17438" xr:uid="{9EB36278-6E18-426D-B977-9C88F16FD7F9}"/>
    <cellStyle name="Normal 3 2 2 2 2 5 2 2 2 2" xfId="32557" xr:uid="{007D471D-D254-4065-873F-8B97BE790D2A}"/>
    <cellStyle name="Normal 3 2 2 2 2 5 2 2 3" xfId="25789" xr:uid="{2958CFFF-CEAB-4F09-9D13-13A27C0733AE}"/>
    <cellStyle name="Normal 3 2 2 2 2 5 2 3" xfId="14054" xr:uid="{1EC8A480-C957-43A7-92E6-91C70A6C8990}"/>
    <cellStyle name="Normal 3 2 2 2 2 5 2 3 2" xfId="29173" xr:uid="{CBD8A540-4CDF-4291-8CB6-727F777D95AF}"/>
    <cellStyle name="Normal 3 2 2 2 2 5 2 4" xfId="22405" xr:uid="{87903CFF-4197-40FD-866D-4CB0BDCC7845}"/>
    <cellStyle name="Normal 3 2 2 2 2 5 3" xfId="8941" xr:uid="{555C617D-FE07-4226-9BA3-B7974C1D0D2D}"/>
    <cellStyle name="Normal 3 2 2 2 2 5 3 2" xfId="15725" xr:uid="{7FAC31FF-8636-4F38-92AB-7C5F753C6D8E}"/>
    <cellStyle name="Normal 3 2 2 2 2 5 3 2 2" xfId="30844" xr:uid="{0B2DC66D-43D9-4B2F-9A3D-A8BCDA2ABB16}"/>
    <cellStyle name="Normal 3 2 2 2 2 5 3 3" xfId="24076" xr:uid="{6FEED2A6-799D-4127-959F-BEB867C79708}"/>
    <cellStyle name="Normal 3 2 2 2 2 5 4" xfId="12327" xr:uid="{3D66ED4E-C660-42B9-A79B-2523EFDB2F5E}"/>
    <cellStyle name="Normal 3 2 2 2 2 5 4 2" xfId="27457" xr:uid="{648F9DD6-E60A-481C-8A12-56A1D103397B}"/>
    <cellStyle name="Normal 3 2 2 2 2 5 5" xfId="20692" xr:uid="{E99EDF50-01CF-49CF-969A-C5B8A0A710F9}"/>
    <cellStyle name="Normal 3 2 2 2 2 6" xfId="6433" xr:uid="{3C63467C-4C3A-48DC-A0E3-706DACFC16FA}"/>
    <cellStyle name="Normal 3 2 2 2 2 6 2" xfId="9820" xr:uid="{53C85F6D-2FB9-479E-9AD6-DB6A50C6F145}"/>
    <cellStyle name="Normal 3 2 2 2 2 6 2 2" xfId="16604" xr:uid="{AFE631A6-13D6-4471-A354-77A7FADBE43A}"/>
    <cellStyle name="Normal 3 2 2 2 2 6 2 2 2" xfId="31723" xr:uid="{D352E8B1-81B5-488B-A070-0895F7231317}"/>
    <cellStyle name="Normal 3 2 2 2 2 6 2 3" xfId="24955" xr:uid="{72A47081-57D1-4483-BEAF-A79373D20E14}"/>
    <cellStyle name="Normal 3 2 2 2 2 6 3" xfId="13220" xr:uid="{832B86F6-01A5-4371-A576-4255BB8680F1}"/>
    <cellStyle name="Normal 3 2 2 2 2 6 3 2" xfId="28339" xr:uid="{6E1C3C85-5BC6-49F8-B9BB-89C02C592321}"/>
    <cellStyle name="Normal 3 2 2 2 2 6 4" xfId="21571" xr:uid="{DE878A24-EB2C-4E1D-AD67-126B1C65143C}"/>
    <cellStyle name="Normal 3 2 2 2 2 7" xfId="8104" xr:uid="{3135572E-3FB0-4BF9-8F41-D3F18D79083D}"/>
    <cellStyle name="Normal 3 2 2 2 2 7 2" xfId="14888" xr:uid="{3B74C9F0-B4B8-44FD-A745-94C16E45F7AE}"/>
    <cellStyle name="Normal 3 2 2 2 2 7 2 2" xfId="30007" xr:uid="{1D7069AA-E3FB-4E93-8B5C-A3B0F4ED7C7D}"/>
    <cellStyle name="Normal 3 2 2 2 2 7 3" xfId="23239" xr:uid="{186200B0-64C7-4FD9-A42B-4A894F14AED4}"/>
    <cellStyle name="Normal 3 2 2 2 2 8" xfId="11494" xr:uid="{AF10FA66-48B3-4389-9BC6-F5A3A6B908F7}"/>
    <cellStyle name="Normal 3 2 2 2 2 8 2" xfId="26623" xr:uid="{21F539EF-278E-474F-B12F-4AB3B70B2F47}"/>
    <cellStyle name="Normal 3 2 2 2 2 9" xfId="4691" xr:uid="{6480CEEB-F8E7-416B-9413-16D6EC7ED248}"/>
    <cellStyle name="Normal 3 2 2 2 2 9 2" xfId="19855" xr:uid="{FDDD120D-6BA2-424D-8505-6971B3CE69AB}"/>
    <cellStyle name="Normal 3 2 2 2 3" xfId="2705" xr:uid="{191B4345-96D5-4DCA-9D69-0D86663D9ACF}"/>
    <cellStyle name="Normal 3 2 2 2 3 2" xfId="2916" xr:uid="{3095AC49-A485-4640-99A2-57C7D90A77F2}"/>
    <cellStyle name="Normal 3 2 2 2 3 2 2" xfId="3335" xr:uid="{03473BBB-6395-451A-A2F1-5AA7625C2041}"/>
    <cellStyle name="Normal 3 2 2 2 3 2 2 2" xfId="6209" xr:uid="{DA599EE2-77A5-4F0A-803A-56BE6D0E2042}"/>
    <cellStyle name="Normal 3 2 2 2 3 2 2 2 2" xfId="7947" xr:uid="{203B909A-A829-4C3B-B03E-390D3D2C7152}"/>
    <cellStyle name="Normal 3 2 2 2 3 2 2 2 2 2" xfId="11333" xr:uid="{F764910A-538F-44B6-A0DE-A347EC400A99}"/>
    <cellStyle name="Normal 3 2 2 2 3 2 2 2 2 2 2" xfId="18117" xr:uid="{4ED1562D-5A66-47DC-9D10-D891CCF6FE0A}"/>
    <cellStyle name="Normal 3 2 2 2 3 2 2 2 2 2 2 2" xfId="33236" xr:uid="{02F3DD30-15B6-4A48-8829-AE864FD4C36B}"/>
    <cellStyle name="Normal 3 2 2 2 3 2 2 2 2 2 3" xfId="26468" xr:uid="{AE5125CD-DD57-4172-B8C7-6031B52650A3}"/>
    <cellStyle name="Normal 3 2 2 2 3 2 2 2 2 3" xfId="14733" xr:uid="{AECA460E-2795-4C0B-AF99-7E60C4B6984F}"/>
    <cellStyle name="Normal 3 2 2 2 3 2 2 2 2 3 2" xfId="29852" xr:uid="{13250389-0269-4930-97B4-E80A6F114CE7}"/>
    <cellStyle name="Normal 3 2 2 2 3 2 2 2 2 4" xfId="23084" xr:uid="{27CB755E-5FE3-4C61-BE9B-3789A3A5948B}"/>
    <cellStyle name="Normal 3 2 2 2 3 2 2 2 3" xfId="9620" xr:uid="{258449D9-D568-4678-BED5-C6E68BEB1DA4}"/>
    <cellStyle name="Normal 3 2 2 2 3 2 2 2 3 2" xfId="16404" xr:uid="{798BB3FC-1071-497B-8C38-31B6B54D2FCA}"/>
    <cellStyle name="Normal 3 2 2 2 3 2 2 2 3 2 2" xfId="31523" xr:uid="{3FA9ED85-B250-4346-94F9-DC765883A780}"/>
    <cellStyle name="Normal 3 2 2 2 3 2 2 2 3 3" xfId="24755" xr:uid="{F0566B4F-4F49-4A7D-B958-CD3011620FCF}"/>
    <cellStyle name="Normal 3 2 2 2 3 2 2 2 4" xfId="13007" xr:uid="{0E867BDB-4181-4975-84E6-C57339DC1B9B}"/>
    <cellStyle name="Normal 3 2 2 2 3 2 2 2 4 2" xfId="28136" xr:uid="{5964107F-C006-4CB5-B484-3176AF5398AB}"/>
    <cellStyle name="Normal 3 2 2 2 3 2 2 2 5" xfId="21371" xr:uid="{E1330D76-61B1-4076-A013-3B35C11A9FFB}"/>
    <cellStyle name="Normal 3 2 2 2 3 2 2 3" xfId="7113" xr:uid="{F2688922-0B08-4FB1-A602-FE94B197834E}"/>
    <cellStyle name="Normal 3 2 2 2 3 2 2 3 2" xfId="10499" xr:uid="{9CBC9456-F4B2-4A1D-AAAD-0BCDD4343F35}"/>
    <cellStyle name="Normal 3 2 2 2 3 2 2 3 2 2" xfId="17283" xr:uid="{7E274EC6-5E00-4007-BA47-E5F8AF6ADCE9}"/>
    <cellStyle name="Normal 3 2 2 2 3 2 2 3 2 2 2" xfId="32402" xr:uid="{FDB228DF-1D9D-4A13-805F-F085F565356B}"/>
    <cellStyle name="Normal 3 2 2 2 3 2 2 3 2 3" xfId="25634" xr:uid="{C0EF928D-D664-441B-BCC3-32C8DA5099FC}"/>
    <cellStyle name="Normal 3 2 2 2 3 2 2 3 3" xfId="13899" xr:uid="{EDA65BB4-F1A4-40EC-8AB1-A545E19BC4BA}"/>
    <cellStyle name="Normal 3 2 2 2 3 2 2 3 3 2" xfId="29018" xr:uid="{A789E3B2-989D-4706-A477-9BEF1301D77E}"/>
    <cellStyle name="Normal 3 2 2 2 3 2 2 3 4" xfId="22250" xr:uid="{5633CBDC-77A7-4FA8-89B7-36829DBCAFDB}"/>
    <cellStyle name="Normal 3 2 2 2 3 2 2 4" xfId="8783" xr:uid="{B0BFC989-08D5-49F9-9CA5-0650F57D59CA}"/>
    <cellStyle name="Normal 3 2 2 2 3 2 2 4 2" xfId="15567" xr:uid="{C3A2DDC4-0AD8-4DAC-96D0-7727C16CD094}"/>
    <cellStyle name="Normal 3 2 2 2 3 2 2 4 2 2" xfId="30686" xr:uid="{61494376-1894-4EA2-9629-395BA0C3553F}"/>
    <cellStyle name="Normal 3 2 2 2 3 2 2 4 3" xfId="23918" xr:uid="{14AB1729-D830-4906-B7EA-9E0141F7A57A}"/>
    <cellStyle name="Normal 3 2 2 2 3 2 2 5" xfId="12172" xr:uid="{76D1EF5C-1213-4493-AD63-2C99C33E3D99}"/>
    <cellStyle name="Normal 3 2 2 2 3 2 2 5 2" xfId="27302" xr:uid="{7DB17756-C259-4C61-BA44-6E4816B7B3D6}"/>
    <cellStyle name="Normal 3 2 2 2 3 2 2 6" xfId="5371" xr:uid="{AC159953-FB8D-43D1-9A68-4F05FE9E7E41}"/>
    <cellStyle name="Normal 3 2 2 2 3 2 2 6 2" xfId="20534" xr:uid="{A1BC44FE-B880-4FD4-BF0F-93DA03F6ACA5}"/>
    <cellStyle name="Normal 3 2 2 2 3 2 2 7" xfId="18975" xr:uid="{A190E1CD-A93E-4D72-9433-044B5E163668}"/>
    <cellStyle name="Normal 3 2 2 2 3 2 3" xfId="5793" xr:uid="{00588D08-F786-4B29-B49D-5407F834D165}"/>
    <cellStyle name="Normal 3 2 2 2 3 2 3 2" xfId="7531" xr:uid="{A3210C8E-16AF-4449-AC38-A87223199DA2}"/>
    <cellStyle name="Normal 3 2 2 2 3 2 3 2 2" xfId="10917" xr:uid="{DA6C61CC-883C-4203-A647-93395B10C2EE}"/>
    <cellStyle name="Normal 3 2 2 2 3 2 3 2 2 2" xfId="17701" xr:uid="{410E9589-2631-4237-8F22-2FB61042EDF2}"/>
    <cellStyle name="Normal 3 2 2 2 3 2 3 2 2 2 2" xfId="32820" xr:uid="{99583122-F321-48BE-AAB3-D0E58EB1C8A7}"/>
    <cellStyle name="Normal 3 2 2 2 3 2 3 2 2 3" xfId="26052" xr:uid="{85CCD52E-8DDC-4F94-B384-4403EC049F6C}"/>
    <cellStyle name="Normal 3 2 2 2 3 2 3 2 3" xfId="14317" xr:uid="{DD3733CE-8E2F-4A62-B1B0-55F1F2EC9D9C}"/>
    <cellStyle name="Normal 3 2 2 2 3 2 3 2 3 2" xfId="29436" xr:uid="{7D349CA8-14AF-4879-901B-3160B67E2C2F}"/>
    <cellStyle name="Normal 3 2 2 2 3 2 3 2 4" xfId="22668" xr:uid="{D0191843-4E03-4E21-95BE-61BC6D4AD946}"/>
    <cellStyle name="Normal 3 2 2 2 3 2 3 3" xfId="9204" xr:uid="{91FB12CF-4E17-46D5-9F1C-D36FE438B007}"/>
    <cellStyle name="Normal 3 2 2 2 3 2 3 3 2" xfId="15988" xr:uid="{6BC9883B-9D14-44A8-8703-85EEA82F7526}"/>
    <cellStyle name="Normal 3 2 2 2 3 2 3 3 2 2" xfId="31107" xr:uid="{1768E4B5-5D59-493A-B517-91795565E465}"/>
    <cellStyle name="Normal 3 2 2 2 3 2 3 3 3" xfId="24339" xr:uid="{A33A8014-DC64-406F-B681-358F91BA4256}"/>
    <cellStyle name="Normal 3 2 2 2 3 2 3 4" xfId="12590" xr:uid="{24662046-7939-447C-B858-92A88AEFF826}"/>
    <cellStyle name="Normal 3 2 2 2 3 2 3 4 2" xfId="27720" xr:uid="{CB0B02E8-8EF1-46B7-83E7-4A8AD783C32A}"/>
    <cellStyle name="Normal 3 2 2 2 3 2 3 5" xfId="20955" xr:uid="{3C98EB56-7446-4DB5-8A00-E3E356B60208}"/>
    <cellStyle name="Normal 3 2 2 2 3 2 4" xfId="6697" xr:uid="{2D9222A4-B17B-4569-A827-E5337168440F}"/>
    <cellStyle name="Normal 3 2 2 2 3 2 4 2" xfId="10083" xr:uid="{0B42A767-E095-4C8C-95A9-2DCC2F7D0CAE}"/>
    <cellStyle name="Normal 3 2 2 2 3 2 4 2 2" xfId="16867" xr:uid="{CC24079A-849B-47C4-808C-176AF90C8751}"/>
    <cellStyle name="Normal 3 2 2 2 3 2 4 2 2 2" xfId="31986" xr:uid="{97FCD90C-9982-40CE-AEE7-3A936AD4CFF4}"/>
    <cellStyle name="Normal 3 2 2 2 3 2 4 2 3" xfId="25218" xr:uid="{9324AD99-B3DC-4137-AB38-E777175DC897}"/>
    <cellStyle name="Normal 3 2 2 2 3 2 4 3" xfId="13483" xr:uid="{7308E6DE-3634-4FFC-85FE-B7C94CFB58F1}"/>
    <cellStyle name="Normal 3 2 2 2 3 2 4 3 2" xfId="28602" xr:uid="{7F0A79C4-5026-4B4A-8474-96BE752D0B24}"/>
    <cellStyle name="Normal 3 2 2 2 3 2 4 4" xfId="21834" xr:uid="{9885B861-82F6-49D5-851F-5093BCF07839}"/>
    <cellStyle name="Normal 3 2 2 2 3 2 5" xfId="8367" xr:uid="{F5D6648D-F4F7-4477-91BF-68703013ABD8}"/>
    <cellStyle name="Normal 3 2 2 2 3 2 5 2" xfId="15151" xr:uid="{526B1CBB-432D-4D5B-858C-07127FA80A48}"/>
    <cellStyle name="Normal 3 2 2 2 3 2 5 2 2" xfId="30270" xr:uid="{624B73CF-3DD6-4C12-B952-0F05231F18A6}"/>
    <cellStyle name="Normal 3 2 2 2 3 2 5 3" xfId="23502" xr:uid="{A3B2B20A-9B62-4D11-A645-70E678ADF83B}"/>
    <cellStyle name="Normal 3 2 2 2 3 2 6" xfId="11756" xr:uid="{61D166D0-3B5A-4F33-BFFE-D046F25E88F4}"/>
    <cellStyle name="Normal 3 2 2 2 3 2 6 2" xfId="26886" xr:uid="{BC5C855A-5F91-492A-B708-9494DF6CEBD0}"/>
    <cellStyle name="Normal 3 2 2 2 3 2 7" xfId="4955" xr:uid="{78AEF692-2FB6-436D-A4B5-1D9A0A4648A3}"/>
    <cellStyle name="Normal 3 2 2 2 3 2 7 2" xfId="20118" xr:uid="{C2CB598E-9BC0-4D40-B0F9-537F7A23CCEB}"/>
    <cellStyle name="Normal 3 2 2 2 3 2 8" xfId="18559" xr:uid="{088EB147-6503-4C3E-A79A-1D148E8DB4A6}"/>
    <cellStyle name="Normal 3 2 2 2 3 3" xfId="3127" xr:uid="{203708D8-FCAB-4B30-81E9-6A9E82E3D154}"/>
    <cellStyle name="Normal 3 2 2 2 3 3 2" xfId="6001" xr:uid="{F08C2B69-F8C6-481C-9A03-98E4DD8F7717}"/>
    <cellStyle name="Normal 3 2 2 2 3 3 2 2" xfId="7739" xr:uid="{0E1B6235-5713-4F6D-9EDA-517D0F232646}"/>
    <cellStyle name="Normal 3 2 2 2 3 3 2 2 2" xfId="11125" xr:uid="{07592724-9692-4F52-A9C6-0A57FEBB1785}"/>
    <cellStyle name="Normal 3 2 2 2 3 3 2 2 2 2" xfId="17909" xr:uid="{CF0E9B97-3C30-4EC6-A677-1549E4EA2326}"/>
    <cellStyle name="Normal 3 2 2 2 3 3 2 2 2 2 2" xfId="33028" xr:uid="{A7B22C9C-B9F6-489A-928E-46B5E766D482}"/>
    <cellStyle name="Normal 3 2 2 2 3 3 2 2 2 3" xfId="26260" xr:uid="{9A3F8A85-3489-4C37-9BAA-CDC4411B0D5E}"/>
    <cellStyle name="Normal 3 2 2 2 3 3 2 2 3" xfId="14525" xr:uid="{4A1D7A2E-0A64-432C-B205-EB10875FDD90}"/>
    <cellStyle name="Normal 3 2 2 2 3 3 2 2 3 2" xfId="29644" xr:uid="{E6B8371A-3345-4CF0-B2A9-3F18682C052B}"/>
    <cellStyle name="Normal 3 2 2 2 3 3 2 2 4" xfId="22876" xr:uid="{28A7EB5D-A287-49CF-9714-CBE52106B435}"/>
    <cellStyle name="Normal 3 2 2 2 3 3 2 3" xfId="9412" xr:uid="{C5B8694E-21E1-4F1A-87B3-417E56F10679}"/>
    <cellStyle name="Normal 3 2 2 2 3 3 2 3 2" xfId="16196" xr:uid="{B009BB5E-9C1F-4FB0-8A31-C78344F83442}"/>
    <cellStyle name="Normal 3 2 2 2 3 3 2 3 2 2" xfId="31315" xr:uid="{86D31BDE-275A-4905-B669-84F19B391DEF}"/>
    <cellStyle name="Normal 3 2 2 2 3 3 2 3 3" xfId="24547" xr:uid="{8455FD62-5B4A-488F-BDE8-F3D1A41B0174}"/>
    <cellStyle name="Normal 3 2 2 2 3 3 2 4" xfId="12799" xr:uid="{DE762F74-468F-4585-A3CC-16993C759A8B}"/>
    <cellStyle name="Normal 3 2 2 2 3 3 2 4 2" xfId="27928" xr:uid="{890F7D80-8446-4866-B9E3-3DB5A5C142AB}"/>
    <cellStyle name="Normal 3 2 2 2 3 3 2 5" xfId="21163" xr:uid="{B4479A71-97D0-4CA4-A659-16B8EA776720}"/>
    <cellStyle name="Normal 3 2 2 2 3 3 3" xfId="6905" xr:uid="{23E4BA6E-CE67-4C32-89A0-385CCDB937F4}"/>
    <cellStyle name="Normal 3 2 2 2 3 3 3 2" xfId="10291" xr:uid="{D43DF5B3-7073-476A-A1DF-3BABDD4977D2}"/>
    <cellStyle name="Normal 3 2 2 2 3 3 3 2 2" xfId="17075" xr:uid="{710373FD-56E3-4D0C-B7C2-2E90093D9E3A}"/>
    <cellStyle name="Normal 3 2 2 2 3 3 3 2 2 2" xfId="32194" xr:uid="{50F42F70-C008-423B-A5F7-54AC286CBEBF}"/>
    <cellStyle name="Normal 3 2 2 2 3 3 3 2 3" xfId="25426" xr:uid="{CE30A96C-F0DE-4269-992D-241ADD356065}"/>
    <cellStyle name="Normal 3 2 2 2 3 3 3 3" xfId="13691" xr:uid="{CEA9BFA1-15D7-46B0-B9D2-8F4C3EB8AA02}"/>
    <cellStyle name="Normal 3 2 2 2 3 3 3 3 2" xfId="28810" xr:uid="{FA178631-0278-46B9-BF2E-26FF3C8CD4B0}"/>
    <cellStyle name="Normal 3 2 2 2 3 3 3 4" xfId="22042" xr:uid="{BF8106D6-79AA-4425-815D-836D3C704336}"/>
    <cellStyle name="Normal 3 2 2 2 3 3 4" xfId="8575" xr:uid="{6DDA3E85-96D4-4A0F-B2E3-6C2C9BC215C7}"/>
    <cellStyle name="Normal 3 2 2 2 3 3 4 2" xfId="15359" xr:uid="{9FAF2434-4711-4227-AA70-F08320C8A735}"/>
    <cellStyle name="Normal 3 2 2 2 3 3 4 2 2" xfId="30478" xr:uid="{BE6C6098-BB91-4775-A57F-9565CB91EE6F}"/>
    <cellStyle name="Normal 3 2 2 2 3 3 4 3" xfId="23710" xr:uid="{A6C4CA74-8FAB-4144-9D33-BCBBDE76A191}"/>
    <cellStyle name="Normal 3 2 2 2 3 3 5" xfId="11964" xr:uid="{33B3F5D4-3CBE-4AD7-8F6D-848C0CCB1040}"/>
    <cellStyle name="Normal 3 2 2 2 3 3 5 2" xfId="27094" xr:uid="{80159AA2-8B60-40DB-B14D-9E3A4FA50E6E}"/>
    <cellStyle name="Normal 3 2 2 2 3 3 6" xfId="5163" xr:uid="{F64AD2E4-083D-4203-A063-EFFCA30446EF}"/>
    <cellStyle name="Normal 3 2 2 2 3 3 6 2" xfId="20326" xr:uid="{375B79D0-E535-4B87-8C7B-469439D371D6}"/>
    <cellStyle name="Normal 3 2 2 2 3 3 7" xfId="18767" xr:uid="{5127EB41-87A6-4F6E-BA87-EFE91B39E015}"/>
    <cellStyle name="Normal 3 2 2 2 3 4" xfId="5585" xr:uid="{385C37E5-2FA7-4AAE-92E2-57BD049283E8}"/>
    <cellStyle name="Normal 3 2 2 2 3 4 2" xfId="7323" xr:uid="{E9AFAC56-8DD6-42BB-9BDA-140AEC81B603}"/>
    <cellStyle name="Normal 3 2 2 2 3 4 2 2" xfId="10709" xr:uid="{B53FF191-94E3-4160-B82F-0E5DA84DEA92}"/>
    <cellStyle name="Normal 3 2 2 2 3 4 2 2 2" xfId="17493" xr:uid="{E2B015DD-B65A-491F-9E1D-69E38FB96A7D}"/>
    <cellStyle name="Normal 3 2 2 2 3 4 2 2 2 2" xfId="32612" xr:uid="{FE9BEE6B-1B6A-43D2-A6A3-54585669B301}"/>
    <cellStyle name="Normal 3 2 2 2 3 4 2 2 3" xfId="25844" xr:uid="{93BE223B-06BC-4EB5-8241-FBE024E4ECA8}"/>
    <cellStyle name="Normal 3 2 2 2 3 4 2 3" xfId="14109" xr:uid="{09ED0FFB-8B21-4AF8-8F78-4C5D2C7A6F08}"/>
    <cellStyle name="Normal 3 2 2 2 3 4 2 3 2" xfId="29228" xr:uid="{2E902B8A-E850-4ECF-82BF-563ABC77C213}"/>
    <cellStyle name="Normal 3 2 2 2 3 4 2 4" xfId="22460" xr:uid="{4ECF2CA2-C66A-495F-85FF-25279EAEBBD3}"/>
    <cellStyle name="Normal 3 2 2 2 3 4 3" xfId="8996" xr:uid="{676F8D3A-064F-4396-ADF9-2698DFD19682}"/>
    <cellStyle name="Normal 3 2 2 2 3 4 3 2" xfId="15780" xr:uid="{48E3487B-12BC-449F-9B29-36DC0272393E}"/>
    <cellStyle name="Normal 3 2 2 2 3 4 3 2 2" xfId="30899" xr:uid="{BA45BB00-7127-43CA-AFB0-0CFB0476C025}"/>
    <cellStyle name="Normal 3 2 2 2 3 4 3 3" xfId="24131" xr:uid="{27372945-858E-4845-A49B-76C02A1AAF86}"/>
    <cellStyle name="Normal 3 2 2 2 3 4 4" xfId="12382" xr:uid="{22B299BB-ADE8-4012-9D81-2895699E87D9}"/>
    <cellStyle name="Normal 3 2 2 2 3 4 4 2" xfId="27512" xr:uid="{8A18D3B7-8ADC-4F05-89D3-AE1120E5A048}"/>
    <cellStyle name="Normal 3 2 2 2 3 4 5" xfId="20747" xr:uid="{A0A72435-FADC-48A5-96E0-04848749E751}"/>
    <cellStyle name="Normal 3 2 2 2 3 5" xfId="6489" xr:uid="{795AB910-6813-420C-A306-76D08D21F29B}"/>
    <cellStyle name="Normal 3 2 2 2 3 5 2" xfId="9875" xr:uid="{2AE926C0-8B9F-48B8-B95A-97D4067811CD}"/>
    <cellStyle name="Normal 3 2 2 2 3 5 2 2" xfId="16659" xr:uid="{87CC762F-5072-40E5-AAE8-1111463EA49B}"/>
    <cellStyle name="Normal 3 2 2 2 3 5 2 2 2" xfId="31778" xr:uid="{A7DDF9CD-6DD0-4AB8-ABF4-888FDE1D5A40}"/>
    <cellStyle name="Normal 3 2 2 2 3 5 2 3" xfId="25010" xr:uid="{7C1F6A25-E1F3-4364-8DBD-2923A0550819}"/>
    <cellStyle name="Normal 3 2 2 2 3 5 3" xfId="13275" xr:uid="{FD0F9AAA-83FC-4C20-92B4-88AC73728E37}"/>
    <cellStyle name="Normal 3 2 2 2 3 5 3 2" xfId="28394" xr:uid="{046BE641-B80F-45AA-AC3B-9D55679D53F3}"/>
    <cellStyle name="Normal 3 2 2 2 3 5 4" xfId="21626" xr:uid="{4E3C96A5-7FC4-48CB-B4A6-29D80477CCF4}"/>
    <cellStyle name="Normal 3 2 2 2 3 6" xfId="8159" xr:uid="{853A42EE-20C7-468E-8FC0-E98630971FC8}"/>
    <cellStyle name="Normal 3 2 2 2 3 6 2" xfId="14943" xr:uid="{EE1E7334-9E5E-4FDE-981C-7FA9374B2E5E}"/>
    <cellStyle name="Normal 3 2 2 2 3 6 2 2" xfId="30062" xr:uid="{06B85B65-7EC7-47DA-BA82-5640592513E3}"/>
    <cellStyle name="Normal 3 2 2 2 3 6 3" xfId="23294" xr:uid="{25CA0483-65A1-4B51-974F-4FF54FE02E64}"/>
    <cellStyle name="Normal 3 2 2 2 3 7" xfId="11548" xr:uid="{6C333BE8-782B-442C-B378-C2CA326F5682}"/>
    <cellStyle name="Normal 3 2 2 2 3 7 2" xfId="26678" xr:uid="{FBC32B9B-085A-4127-A74A-DA7503B5D637}"/>
    <cellStyle name="Normal 3 2 2 2 3 8" xfId="4746" xr:uid="{8A389825-93C6-4D72-8E5A-8BA7B2CA1750}"/>
    <cellStyle name="Normal 3 2 2 2 3 8 2" xfId="19910" xr:uid="{C89DC304-8486-4FA2-B382-918BABE4C2E7}"/>
    <cellStyle name="Normal 3 2 2 2 3 9" xfId="18351" xr:uid="{465C6702-3D67-46F7-85D2-702F75289675}"/>
    <cellStyle name="Normal 3 2 2 2 4" xfId="2813" xr:uid="{5BE98D30-5311-4185-A560-833FEB67C3DC}"/>
    <cellStyle name="Normal 3 2 2 2 4 2" xfId="3232" xr:uid="{A88726FB-46CC-4052-B83B-66CE43BF6F83}"/>
    <cellStyle name="Normal 3 2 2 2 4 2 2" xfId="6106" xr:uid="{B7730F95-A430-4D70-908B-F79A9603F1F2}"/>
    <cellStyle name="Normal 3 2 2 2 4 2 2 2" xfId="7844" xr:uid="{0781A726-6BCC-49A9-B712-1BBE9010684A}"/>
    <cellStyle name="Normal 3 2 2 2 4 2 2 2 2" xfId="11230" xr:uid="{7151EABB-D51F-4A3E-8648-74A664AD1CDA}"/>
    <cellStyle name="Normal 3 2 2 2 4 2 2 2 2 2" xfId="18014" xr:uid="{592AA4C8-1A9C-43E1-B656-F2BA54E88D7A}"/>
    <cellStyle name="Normal 3 2 2 2 4 2 2 2 2 2 2" xfId="33133" xr:uid="{07E40746-56F2-4484-A16B-3ADADDB2B378}"/>
    <cellStyle name="Normal 3 2 2 2 4 2 2 2 2 3" xfId="26365" xr:uid="{56693AA8-FE46-4D78-AB2A-347C6936E572}"/>
    <cellStyle name="Normal 3 2 2 2 4 2 2 2 3" xfId="14630" xr:uid="{BEE7AA7B-2AC9-4E68-B499-666D44CAACD8}"/>
    <cellStyle name="Normal 3 2 2 2 4 2 2 2 3 2" xfId="29749" xr:uid="{DFFB9E4D-0419-4419-A764-14DBAD23917B}"/>
    <cellStyle name="Normal 3 2 2 2 4 2 2 2 4" xfId="22981" xr:uid="{C3B877F1-0A2B-4D76-A748-F1BF5FB92361}"/>
    <cellStyle name="Normal 3 2 2 2 4 2 2 3" xfId="9517" xr:uid="{53C48905-E200-476C-8F39-D9EEE750682A}"/>
    <cellStyle name="Normal 3 2 2 2 4 2 2 3 2" xfId="16301" xr:uid="{5DF88B67-3ED6-4C86-B40E-F9C3B0641E21}"/>
    <cellStyle name="Normal 3 2 2 2 4 2 2 3 2 2" xfId="31420" xr:uid="{6E6B38DC-634D-4D05-A585-224635E94904}"/>
    <cellStyle name="Normal 3 2 2 2 4 2 2 3 3" xfId="24652" xr:uid="{522C2F30-548D-4931-8CDC-08F560DC33B1}"/>
    <cellStyle name="Normal 3 2 2 2 4 2 2 4" xfId="12904" xr:uid="{7D24850B-1FC3-4973-AFA5-26FBBF147579}"/>
    <cellStyle name="Normal 3 2 2 2 4 2 2 4 2" xfId="28033" xr:uid="{D520C7A2-304F-4959-A517-DFDD30436030}"/>
    <cellStyle name="Normal 3 2 2 2 4 2 2 5" xfId="21268" xr:uid="{164BF78D-3EA1-4F1A-AF38-897C5C73618B}"/>
    <cellStyle name="Normal 3 2 2 2 4 2 3" xfId="7010" xr:uid="{AF8C1A17-D154-4ED1-860B-676595259578}"/>
    <cellStyle name="Normal 3 2 2 2 4 2 3 2" xfId="10396" xr:uid="{426DDB02-5564-4E9F-ADAC-EF25D95D39EE}"/>
    <cellStyle name="Normal 3 2 2 2 4 2 3 2 2" xfId="17180" xr:uid="{2D1A803E-BA84-47DA-9332-267FA56FC7FC}"/>
    <cellStyle name="Normal 3 2 2 2 4 2 3 2 2 2" xfId="32299" xr:uid="{02491B00-FA41-45F4-BC08-A30644F77A9D}"/>
    <cellStyle name="Normal 3 2 2 2 4 2 3 2 3" xfId="25531" xr:uid="{F8EC2D67-6FCA-42F5-9F79-FB3B14DE5340}"/>
    <cellStyle name="Normal 3 2 2 2 4 2 3 3" xfId="13796" xr:uid="{3AC74698-B329-4BD4-8D21-D1A8CB40B0E8}"/>
    <cellStyle name="Normal 3 2 2 2 4 2 3 3 2" xfId="28915" xr:uid="{A69EC1CF-C841-4543-B596-49CBE1854CFD}"/>
    <cellStyle name="Normal 3 2 2 2 4 2 3 4" xfId="22147" xr:uid="{8700B05E-ADFD-40C1-85B4-18D26E7F1F0E}"/>
    <cellStyle name="Normal 3 2 2 2 4 2 4" xfId="8680" xr:uid="{9F74D620-17FF-43EA-B417-87A4888CAE03}"/>
    <cellStyle name="Normal 3 2 2 2 4 2 4 2" xfId="15464" xr:uid="{96BB3008-D053-4DB5-AA19-3AEB409103C4}"/>
    <cellStyle name="Normal 3 2 2 2 4 2 4 2 2" xfId="30583" xr:uid="{AF0D1F17-44F0-4887-AB2D-0DD128702CF1}"/>
    <cellStyle name="Normal 3 2 2 2 4 2 4 3" xfId="23815" xr:uid="{F42273E0-141C-49C6-A346-4E1A983C9989}"/>
    <cellStyle name="Normal 3 2 2 2 4 2 5" xfId="12069" xr:uid="{3C24F658-D758-4162-B73A-C3DFEFD36B05}"/>
    <cellStyle name="Normal 3 2 2 2 4 2 5 2" xfId="27199" xr:uid="{77483B2A-292F-4691-8CC4-E6675EB7FFB4}"/>
    <cellStyle name="Normal 3 2 2 2 4 2 6" xfId="5268" xr:uid="{AD36F801-7CBF-42A1-8B5D-9B0865403A2A}"/>
    <cellStyle name="Normal 3 2 2 2 4 2 6 2" xfId="20431" xr:uid="{CD12372C-52F9-4CCE-BACE-C1C44D231184}"/>
    <cellStyle name="Normal 3 2 2 2 4 2 7" xfId="18872" xr:uid="{415F98C7-3B45-4A08-B1AC-8ECA89C50977}"/>
    <cellStyle name="Normal 3 2 2 2 4 3" xfId="5690" xr:uid="{FA8F488B-4684-454C-B9BD-564BC65728C2}"/>
    <cellStyle name="Normal 3 2 2 2 4 3 2" xfId="7428" xr:uid="{FCE630E6-ECE6-49D1-95CA-ADD83386FF95}"/>
    <cellStyle name="Normal 3 2 2 2 4 3 2 2" xfId="10814" xr:uid="{9504D14D-FC5A-4E54-B235-4C6B251F05BE}"/>
    <cellStyle name="Normal 3 2 2 2 4 3 2 2 2" xfId="17598" xr:uid="{1FD17289-6B3F-4680-A083-F190FBB99FEE}"/>
    <cellStyle name="Normal 3 2 2 2 4 3 2 2 2 2" xfId="32717" xr:uid="{CB92E6C7-0FEA-4429-B395-19368EDC2978}"/>
    <cellStyle name="Normal 3 2 2 2 4 3 2 2 3" xfId="25949" xr:uid="{485735E7-AC6E-4FD1-8827-E58A39BDA344}"/>
    <cellStyle name="Normal 3 2 2 2 4 3 2 3" xfId="14214" xr:uid="{581C7A94-FEAA-4574-A8FD-DA2E9CADBF3C}"/>
    <cellStyle name="Normal 3 2 2 2 4 3 2 3 2" xfId="29333" xr:uid="{4803DB87-AFA0-468F-B2BB-09BC8AC22279}"/>
    <cellStyle name="Normal 3 2 2 2 4 3 2 4" xfId="22565" xr:uid="{3F226731-2256-4A7D-A6B6-F6A187141956}"/>
    <cellStyle name="Normal 3 2 2 2 4 3 3" xfId="9101" xr:uid="{A53976A0-D7B1-466C-930F-B5BE45679BD2}"/>
    <cellStyle name="Normal 3 2 2 2 4 3 3 2" xfId="15885" xr:uid="{10A6D0C5-39D0-42D2-8777-DBE926346751}"/>
    <cellStyle name="Normal 3 2 2 2 4 3 3 2 2" xfId="31004" xr:uid="{7CBDD51E-2481-44C9-A632-E859C696603D}"/>
    <cellStyle name="Normal 3 2 2 2 4 3 3 3" xfId="24236" xr:uid="{678E8664-7E44-4EBB-B48E-8451E202A8C1}"/>
    <cellStyle name="Normal 3 2 2 2 4 3 4" xfId="12487" xr:uid="{7E9BBEA9-A213-4568-BCE6-FC6FBE9EFD90}"/>
    <cellStyle name="Normal 3 2 2 2 4 3 4 2" xfId="27617" xr:uid="{E2BE16AB-97A1-4302-8468-D5D0D6F62FCE}"/>
    <cellStyle name="Normal 3 2 2 2 4 3 5" xfId="20852" xr:uid="{6ADFAA37-914C-448C-BFEE-BD661DB13FB9}"/>
    <cellStyle name="Normal 3 2 2 2 4 4" xfId="6594" xr:uid="{F0C74057-5D5C-4BBF-AB3F-2476AE3C3D45}"/>
    <cellStyle name="Normal 3 2 2 2 4 4 2" xfId="9980" xr:uid="{0044847A-5517-4B9E-8F17-96CE52A8A3D1}"/>
    <cellStyle name="Normal 3 2 2 2 4 4 2 2" xfId="16764" xr:uid="{DD36FE38-B207-454F-98C5-28544E9F7578}"/>
    <cellStyle name="Normal 3 2 2 2 4 4 2 2 2" xfId="31883" xr:uid="{297FCE5F-9F81-41FB-A774-1D7B882E3872}"/>
    <cellStyle name="Normal 3 2 2 2 4 4 2 3" xfId="25115" xr:uid="{CB5B9D49-427A-49FB-9CBC-A8B6F5095ACE}"/>
    <cellStyle name="Normal 3 2 2 2 4 4 3" xfId="13380" xr:uid="{62D0AF34-F423-4885-B747-749B98ACA846}"/>
    <cellStyle name="Normal 3 2 2 2 4 4 3 2" xfId="28499" xr:uid="{5C47A3E7-8CC0-40D3-80B0-4526B17D49F9}"/>
    <cellStyle name="Normal 3 2 2 2 4 4 4" xfId="21731" xr:uid="{C2BD721A-F2CF-498F-BFDA-39BDE64B0E84}"/>
    <cellStyle name="Normal 3 2 2 2 4 5" xfId="8264" xr:uid="{79722B89-B12F-4106-A990-BA64B86B11B6}"/>
    <cellStyle name="Normal 3 2 2 2 4 5 2" xfId="15048" xr:uid="{6B770F3F-A9EC-4B59-9209-372E67AA4047}"/>
    <cellStyle name="Normal 3 2 2 2 4 5 2 2" xfId="30167" xr:uid="{5C6B2CEC-623F-4DDB-AA2B-94EA04D06B16}"/>
    <cellStyle name="Normal 3 2 2 2 4 5 3" xfId="23399" xr:uid="{F12A02B0-FD15-4175-8922-15A533579547}"/>
    <cellStyle name="Normal 3 2 2 2 4 6" xfId="11653" xr:uid="{C3EB39ED-DC31-4207-9930-5DB3853B0C3C}"/>
    <cellStyle name="Normal 3 2 2 2 4 6 2" xfId="26783" xr:uid="{99F20362-A862-462D-9859-73E4B390221B}"/>
    <cellStyle name="Normal 3 2 2 2 4 7" xfId="4852" xr:uid="{A3ABC38D-4D8F-40ED-A1CA-FDEBCF550FE8}"/>
    <cellStyle name="Normal 3 2 2 2 4 7 2" xfId="20015" xr:uid="{B1F3B9BC-1F84-4F62-9D37-02663AA15A3A}"/>
    <cellStyle name="Normal 3 2 2 2 4 8" xfId="18456" xr:uid="{C1B1AA31-4E6F-49D8-9982-173CFBC5CDAA}"/>
    <cellStyle name="Normal 3 2 2 2 5" xfId="3024" xr:uid="{4CCBBB14-564E-4DF0-8AD3-EBF36E5FDB54}"/>
    <cellStyle name="Normal 3 2 2 2 5 2" xfId="5898" xr:uid="{FCE64AE9-A5C0-4CEB-A217-097536B7DDB2}"/>
    <cellStyle name="Normal 3 2 2 2 5 2 2" xfId="7636" xr:uid="{6DA3393E-DD0F-4EAD-A3B4-8345DE5F409D}"/>
    <cellStyle name="Normal 3 2 2 2 5 2 2 2" xfId="11022" xr:uid="{FD1D806C-E934-4A34-8DC7-8C7B244E0F24}"/>
    <cellStyle name="Normal 3 2 2 2 5 2 2 2 2" xfId="17806" xr:uid="{E3DDF806-AB31-4FB1-A602-49E9154D75F7}"/>
    <cellStyle name="Normal 3 2 2 2 5 2 2 2 2 2" xfId="32925" xr:uid="{7BC7AF53-2088-42C0-AEC2-11BD637DD176}"/>
    <cellStyle name="Normal 3 2 2 2 5 2 2 2 3" xfId="26157" xr:uid="{683721A9-16DA-41ED-BCDF-EC71572CDC7D}"/>
    <cellStyle name="Normal 3 2 2 2 5 2 2 3" xfId="14422" xr:uid="{135C289D-95BD-4A8A-A6C1-D6CE7EE1406F}"/>
    <cellStyle name="Normal 3 2 2 2 5 2 2 3 2" xfId="29541" xr:uid="{FFD07B84-0496-45EC-AD69-7586A6AE1432}"/>
    <cellStyle name="Normal 3 2 2 2 5 2 2 4" xfId="22773" xr:uid="{527A4998-88DB-4688-88A2-E8E350E27CB5}"/>
    <cellStyle name="Normal 3 2 2 2 5 2 3" xfId="9309" xr:uid="{31083273-53F5-42AD-A7A0-BD0BECA3C4D8}"/>
    <cellStyle name="Normal 3 2 2 2 5 2 3 2" xfId="16093" xr:uid="{10DB6165-4F6F-4FFE-B50D-EE074354E173}"/>
    <cellStyle name="Normal 3 2 2 2 5 2 3 2 2" xfId="31212" xr:uid="{24FE9FA4-0DE8-4641-AE17-5B5CB534C8B0}"/>
    <cellStyle name="Normal 3 2 2 2 5 2 3 3" xfId="24444" xr:uid="{CF15A92E-CE00-4F8B-B66B-C5E25E55C0FA}"/>
    <cellStyle name="Normal 3 2 2 2 5 2 4" xfId="12696" xr:uid="{09F7E586-8199-48C9-978F-960BC1D33349}"/>
    <cellStyle name="Normal 3 2 2 2 5 2 4 2" xfId="27825" xr:uid="{3A857C01-7452-434A-8182-4C2496EC463C}"/>
    <cellStyle name="Normal 3 2 2 2 5 2 5" xfId="21060" xr:uid="{9BBB8950-0A7C-4FFD-9EF6-6E85E604ACEF}"/>
    <cellStyle name="Normal 3 2 2 2 5 3" xfId="6802" xr:uid="{4E44C39F-26E4-4F49-AE9B-BE45CD2C62E4}"/>
    <cellStyle name="Normal 3 2 2 2 5 3 2" xfId="10188" xr:uid="{1D464275-0A40-48E6-9D53-3781B2179EEE}"/>
    <cellStyle name="Normal 3 2 2 2 5 3 2 2" xfId="16972" xr:uid="{3639DA57-61B2-4CF8-957D-59D1027DB2D3}"/>
    <cellStyle name="Normal 3 2 2 2 5 3 2 2 2" xfId="32091" xr:uid="{7AD4D3B7-3B1D-4954-B8CF-4F859BA7BE75}"/>
    <cellStyle name="Normal 3 2 2 2 5 3 2 3" xfId="25323" xr:uid="{C51A2BFA-9352-41F0-8413-196DD5D5EE65}"/>
    <cellStyle name="Normal 3 2 2 2 5 3 3" xfId="13588" xr:uid="{25B1604D-DFEF-4802-9BA5-85244E65B1DD}"/>
    <cellStyle name="Normal 3 2 2 2 5 3 3 2" xfId="28707" xr:uid="{9BEDD83A-1F51-4A57-9771-C40CC6C24ECD}"/>
    <cellStyle name="Normal 3 2 2 2 5 3 4" xfId="21939" xr:uid="{5EE22364-33FF-46CB-A0A7-6EE93F83793A}"/>
    <cellStyle name="Normal 3 2 2 2 5 4" xfId="8472" xr:uid="{013FB16D-8FDF-47D5-A573-CC2576795464}"/>
    <cellStyle name="Normal 3 2 2 2 5 4 2" xfId="15256" xr:uid="{504BE295-1ACB-4DCA-8878-E7A0AB94F4F7}"/>
    <cellStyle name="Normal 3 2 2 2 5 4 2 2" xfId="30375" xr:uid="{AFAFE12B-CCE4-48DD-9153-BB15686796D4}"/>
    <cellStyle name="Normal 3 2 2 2 5 4 3" xfId="23607" xr:uid="{DA4EBC89-361A-424C-BE04-D8E7F6ED04C6}"/>
    <cellStyle name="Normal 3 2 2 2 5 5" xfId="11861" xr:uid="{EA611637-0B7F-4E8E-A8B9-EA815C56B7FF}"/>
    <cellStyle name="Normal 3 2 2 2 5 5 2" xfId="26991" xr:uid="{72EEB571-9A89-486F-96C3-12A60FC63F91}"/>
    <cellStyle name="Normal 3 2 2 2 5 6" xfId="5060" xr:uid="{9C4052F5-D48E-4F34-9EB0-B4F62F4D5A4E}"/>
    <cellStyle name="Normal 3 2 2 2 5 6 2" xfId="20223" xr:uid="{EAC54968-67D1-4278-BCE3-105446614A67}"/>
    <cellStyle name="Normal 3 2 2 2 5 7" xfId="18664" xr:uid="{4144BD22-639D-4B83-98C0-A29DE7283A77}"/>
    <cellStyle name="Normal 3 2 2 2 6" xfId="3893" xr:uid="{C63E5DC6-3127-452F-A35E-9774483542B9}"/>
    <cellStyle name="Normal 3 2 2 2 6 2" xfId="6384" xr:uid="{BE49F320-0535-40E4-AFD7-77366C3FA7ED}"/>
    <cellStyle name="Normal 3 2 2 2 6 2 2" xfId="9772" xr:uid="{2325D1A6-63E4-4A9E-BF58-B7BE2751CDF8}"/>
    <cellStyle name="Normal 3 2 2 2 6 2 2 2" xfId="16556" xr:uid="{F066F7C8-EC83-4449-9A33-EEFDEDFD6419}"/>
    <cellStyle name="Normal 3 2 2 2 6 2 2 2 2" xfId="31675" xr:uid="{70DBA632-1765-4414-90E4-168DBA59C73E}"/>
    <cellStyle name="Normal 3 2 2 2 6 2 2 3" xfId="24907" xr:uid="{BBD9F27B-08DB-4034-8F7B-8C23998608A2}"/>
    <cellStyle name="Normal 3 2 2 2 6 2 3" xfId="13172" xr:uid="{EB1675FA-1A19-4085-986C-21598267FC2F}"/>
    <cellStyle name="Normal 3 2 2 2 6 2 3 2" xfId="28291" xr:uid="{A93DAC5D-4D28-404B-930B-69F368671FB6}"/>
    <cellStyle name="Normal 3 2 2 2 6 2 4" xfId="21523" xr:uid="{52EADD41-C712-4E87-9CD1-8038E2A0FEA6}"/>
    <cellStyle name="Normal 3 2 2 2 6 3" xfId="8893" xr:uid="{AC17C293-1FC5-4F58-9D8D-9E47D0D2EEC2}"/>
    <cellStyle name="Normal 3 2 2 2 6 3 2" xfId="15677" xr:uid="{2D24EE8A-2C58-4D79-A4CC-DA922158D124}"/>
    <cellStyle name="Normal 3 2 2 2 6 3 2 2" xfId="30796" xr:uid="{AC8BE919-6A32-442C-8C9B-9FA1751A1EC6}"/>
    <cellStyle name="Normal 3 2 2 2 6 3 3" xfId="24028" xr:uid="{1B3BEB60-678F-4EC6-962E-79CA6B15A5DF}"/>
    <cellStyle name="Normal 3 2 2 2 6 4" xfId="12279" xr:uid="{25468927-7E73-4C66-A6A7-512395A9E847}"/>
    <cellStyle name="Normal 3 2 2 2 6 4 2" xfId="27409" xr:uid="{2EFAA6ED-F2FB-497B-839C-5D57FF962802}"/>
    <cellStyle name="Normal 3 2 2 2 6 5" xfId="5482" xr:uid="{20DF780F-E871-4CD6-AF3D-AEB745D164B5}"/>
    <cellStyle name="Normal 3 2 2 2 6 5 2" xfId="20644" xr:uid="{38B9D20E-371F-4157-9963-E1F49138FE8F}"/>
    <cellStyle name="Normal 3 2 2 2 7" xfId="7220" xr:uid="{8CBC99CC-7EAF-403D-86C1-BFC3CFD53807}"/>
    <cellStyle name="Normal 3 2 2 2 7 2" xfId="10606" xr:uid="{73C48E08-1038-4DC6-BBCE-159A21FE45E0}"/>
    <cellStyle name="Normal 3 2 2 2 7 2 2" xfId="17390" xr:uid="{B67BAD3B-AF19-41CC-8A59-68497D830577}"/>
    <cellStyle name="Normal 3 2 2 2 7 2 2 2" xfId="32509" xr:uid="{AF66FA65-B8C3-4741-9E0C-F43B939527CA}"/>
    <cellStyle name="Normal 3 2 2 2 7 2 3" xfId="25741" xr:uid="{3E740D27-D8A4-4C19-8086-BF2FB8A95363}"/>
    <cellStyle name="Normal 3 2 2 2 7 3" xfId="14006" xr:uid="{6EBA81F6-0874-4960-871E-C1D2109DD5B0}"/>
    <cellStyle name="Normal 3 2 2 2 7 3 2" xfId="29125" xr:uid="{6DCECA19-0E26-495F-9EBA-3EC9EFF1C4DE}"/>
    <cellStyle name="Normal 3 2 2 2 7 4" xfId="22357" xr:uid="{0CEC525A-5E1A-442B-BCA9-155F30EBD418}"/>
    <cellStyle name="Normal 3 2 2 2 8" xfId="6321" xr:uid="{612E320D-B365-4555-9006-2704BCDB3787}"/>
    <cellStyle name="Normal 3 2 2 2 8 2" xfId="9710" xr:uid="{E500AC83-67AE-4DAF-847A-CF7CF2C582F6}"/>
    <cellStyle name="Normal 3 2 2 2 8 2 2" xfId="16494" xr:uid="{E4597725-AF3E-48FE-BEB8-4B91C1046802}"/>
    <cellStyle name="Normal 3 2 2 2 8 2 2 2" xfId="31613" xr:uid="{4C9A3085-84DE-4D9C-A961-B0FE6534C5BF}"/>
    <cellStyle name="Normal 3 2 2 2 8 2 3" xfId="24845" xr:uid="{4CC6C7E1-C75E-47B6-9E28-193731DC140A}"/>
    <cellStyle name="Normal 3 2 2 2 8 3" xfId="13113" xr:uid="{D13DF92C-1979-45CC-9B3E-8A090295720F}"/>
    <cellStyle name="Normal 3 2 2 2 8 3 2" xfId="28232" xr:uid="{8C599576-0E2B-4C54-A756-DC19CA14D65F}"/>
    <cellStyle name="Normal 3 2 2 2 8 4" xfId="21461" xr:uid="{A4975202-29D1-4CE7-A342-E8D3CC7F5726}"/>
    <cellStyle name="Normal 3 2 2 2 9" xfId="8056" xr:uid="{403B263E-FF02-4638-B252-9CE8DD79F4AE}"/>
    <cellStyle name="Normal 3 2 2 2 9 2" xfId="14840" xr:uid="{BCCB7917-7055-4028-978F-2EF5D2CFF465}"/>
    <cellStyle name="Normal 3 2 2 2 9 2 2" xfId="29959" xr:uid="{7D63AC84-B830-4F38-A384-A604DFF57AAC}"/>
    <cellStyle name="Normal 3 2 2 2 9 3" xfId="23191" xr:uid="{AA38C163-1DF9-4B9F-B3B9-BC97081DD0D8}"/>
    <cellStyle name="Normal 3 2 2 3" xfId="2624" xr:uid="{FD80C1F9-FDF6-47F8-88D6-BBD52ACBBA6D}"/>
    <cellStyle name="Normal 3 2 2 3 10" xfId="18272" xr:uid="{08E3F3A3-632C-40AA-BBC3-3684F777E18B}"/>
    <cellStyle name="Normal 3 2 2 3 2" xfId="2729" xr:uid="{04C9B350-D775-4657-9A96-29F6CFB72201}"/>
    <cellStyle name="Normal 3 2 2 3 2 2" xfId="2940" xr:uid="{BBD452AB-04AC-4A7A-A3AD-96EF862D360D}"/>
    <cellStyle name="Normal 3 2 2 3 2 2 2" xfId="3359" xr:uid="{D39789F0-EB8A-4390-A07F-2495B78384EF}"/>
    <cellStyle name="Normal 3 2 2 3 2 2 2 2" xfId="6233" xr:uid="{29F39839-8631-46C3-A16B-9FA11F03897E}"/>
    <cellStyle name="Normal 3 2 2 3 2 2 2 2 2" xfId="7971" xr:uid="{322CE4D7-A502-4B8F-9D26-0A9AF7A5918C}"/>
    <cellStyle name="Normal 3 2 2 3 2 2 2 2 2 2" xfId="11357" xr:uid="{26C4FB56-2ACC-43D3-AB00-412698F785DC}"/>
    <cellStyle name="Normal 3 2 2 3 2 2 2 2 2 2 2" xfId="18141" xr:uid="{AF1CCB9D-40B6-4EBA-858C-45931EE36CEE}"/>
    <cellStyle name="Normal 3 2 2 3 2 2 2 2 2 2 2 2" xfId="33260" xr:uid="{B3A06CF4-9D0F-49B4-A569-4C9C04CD2A40}"/>
    <cellStyle name="Normal 3 2 2 3 2 2 2 2 2 2 3" xfId="26492" xr:uid="{084A74F1-D00F-4AAF-AF5F-F32E250E8C03}"/>
    <cellStyle name="Normal 3 2 2 3 2 2 2 2 2 3" xfId="14757" xr:uid="{0CC18420-9360-4E19-B93A-2D9B6CCB9F53}"/>
    <cellStyle name="Normal 3 2 2 3 2 2 2 2 2 3 2" xfId="29876" xr:uid="{AD40C5FD-D8FF-4BC9-B569-6D6F34FEB0C7}"/>
    <cellStyle name="Normal 3 2 2 3 2 2 2 2 2 4" xfId="23108" xr:uid="{B777E33A-4DF5-40B9-9BB3-6786748AD92A}"/>
    <cellStyle name="Normal 3 2 2 3 2 2 2 2 3" xfId="9644" xr:uid="{56513BCD-8598-4896-B145-EA6190391AB4}"/>
    <cellStyle name="Normal 3 2 2 3 2 2 2 2 3 2" xfId="16428" xr:uid="{A3D1E5D1-3518-4BC0-9A29-4F4BBA43BFD8}"/>
    <cellStyle name="Normal 3 2 2 3 2 2 2 2 3 2 2" xfId="31547" xr:uid="{44ED492A-9FB6-4D86-A928-A20A05444550}"/>
    <cellStyle name="Normal 3 2 2 3 2 2 2 2 3 3" xfId="24779" xr:uid="{C6A68A1D-8CAE-44B0-9C73-F4660DF234A4}"/>
    <cellStyle name="Normal 3 2 2 3 2 2 2 2 4" xfId="13031" xr:uid="{5B245740-8459-48AE-BE82-AC25AA648391}"/>
    <cellStyle name="Normal 3 2 2 3 2 2 2 2 4 2" xfId="28160" xr:uid="{485B5D55-DB2E-4C16-9C85-36D743C360AA}"/>
    <cellStyle name="Normal 3 2 2 3 2 2 2 2 5" xfId="21395" xr:uid="{494BF2F1-792A-4A0A-BA91-81D9CDB1DA25}"/>
    <cellStyle name="Normal 3 2 2 3 2 2 2 3" xfId="7137" xr:uid="{29F7EFF3-A5C0-476E-BB2B-1CBE47F74D02}"/>
    <cellStyle name="Normal 3 2 2 3 2 2 2 3 2" xfId="10523" xr:uid="{9713746E-5965-43F3-810C-4529AAD5166B}"/>
    <cellStyle name="Normal 3 2 2 3 2 2 2 3 2 2" xfId="17307" xr:uid="{E9EFDECA-B682-4D5B-B82E-8E9CA237857F}"/>
    <cellStyle name="Normal 3 2 2 3 2 2 2 3 2 2 2" xfId="32426" xr:uid="{3E37F886-98A5-426D-8CC8-84CED3143D4E}"/>
    <cellStyle name="Normal 3 2 2 3 2 2 2 3 2 3" xfId="25658" xr:uid="{9E828BE4-3082-4858-98A9-E2C1E2CFB8D8}"/>
    <cellStyle name="Normal 3 2 2 3 2 2 2 3 3" xfId="13923" xr:uid="{18B1DAC0-8824-458E-8F23-7FDD1C3409EA}"/>
    <cellStyle name="Normal 3 2 2 3 2 2 2 3 3 2" xfId="29042" xr:uid="{0BABD50A-F6E5-4FD8-8E55-1F30EF6BC7ED}"/>
    <cellStyle name="Normal 3 2 2 3 2 2 2 3 4" xfId="22274" xr:uid="{0E043E73-1462-488A-932D-372276E2107B}"/>
    <cellStyle name="Normal 3 2 2 3 2 2 2 4" xfId="8807" xr:uid="{F7B3942E-CEF6-4B10-9311-B0041BEBF2BB}"/>
    <cellStyle name="Normal 3 2 2 3 2 2 2 4 2" xfId="15591" xr:uid="{FB1424F2-C6CA-4ADE-8DB7-5FAE3E86AB10}"/>
    <cellStyle name="Normal 3 2 2 3 2 2 2 4 2 2" xfId="30710" xr:uid="{B9885C03-F545-4CBC-AF64-099A5012950D}"/>
    <cellStyle name="Normal 3 2 2 3 2 2 2 4 3" xfId="23942" xr:uid="{49E84178-A220-4CFD-8A16-007A966F217C}"/>
    <cellStyle name="Normal 3 2 2 3 2 2 2 5" xfId="12196" xr:uid="{C403384E-C6FE-4953-A71C-78C0DFE0F4C6}"/>
    <cellStyle name="Normal 3 2 2 3 2 2 2 5 2" xfId="27326" xr:uid="{B2B3A5C9-590E-4BE8-B4D7-508547A919F0}"/>
    <cellStyle name="Normal 3 2 2 3 2 2 2 6" xfId="5395" xr:uid="{579F1464-487B-4CD3-AA74-0F06A2B256AE}"/>
    <cellStyle name="Normal 3 2 2 3 2 2 2 6 2" xfId="20558" xr:uid="{04F2A207-87F6-4F37-8521-2A685416B456}"/>
    <cellStyle name="Normal 3 2 2 3 2 2 2 7" xfId="18999" xr:uid="{B3AD40B9-CA28-4DCB-A9FC-10BE0AC30F88}"/>
    <cellStyle name="Normal 3 2 2 3 2 2 3" xfId="5817" xr:uid="{1AB3E733-FEF5-4E60-A452-4DACFAFD50FD}"/>
    <cellStyle name="Normal 3 2 2 3 2 2 3 2" xfId="7555" xr:uid="{64122A83-D8C7-47D7-B973-06AFAB85ED2C}"/>
    <cellStyle name="Normal 3 2 2 3 2 2 3 2 2" xfId="10941" xr:uid="{C5C067BE-7D52-4502-9F72-8F4A8433DC50}"/>
    <cellStyle name="Normal 3 2 2 3 2 2 3 2 2 2" xfId="17725" xr:uid="{F9651201-6670-415C-B2C6-8F216B788AEF}"/>
    <cellStyle name="Normal 3 2 2 3 2 2 3 2 2 2 2" xfId="32844" xr:uid="{44AE1B5D-BF9B-4A5F-8354-14D738210814}"/>
    <cellStyle name="Normal 3 2 2 3 2 2 3 2 2 3" xfId="26076" xr:uid="{B8CF6B6D-DC34-457B-A8F5-3C166813BD29}"/>
    <cellStyle name="Normal 3 2 2 3 2 2 3 2 3" xfId="14341" xr:uid="{0A7584F7-9344-49F6-8E93-5D8BE3027909}"/>
    <cellStyle name="Normal 3 2 2 3 2 2 3 2 3 2" xfId="29460" xr:uid="{9B228C02-113A-4E32-AF45-4EF02B7265EC}"/>
    <cellStyle name="Normal 3 2 2 3 2 2 3 2 4" xfId="22692" xr:uid="{9971B0F0-2384-4B7E-B604-5D73639A41B6}"/>
    <cellStyle name="Normal 3 2 2 3 2 2 3 3" xfId="9228" xr:uid="{E710F747-FA51-4C2C-B397-C0C09866B8F8}"/>
    <cellStyle name="Normal 3 2 2 3 2 2 3 3 2" xfId="16012" xr:uid="{05BC3E75-D96D-4493-83EA-BA7FB0AD4C6A}"/>
    <cellStyle name="Normal 3 2 2 3 2 2 3 3 2 2" xfId="31131" xr:uid="{15AF0AAE-542E-4975-9216-EF883F9BBD80}"/>
    <cellStyle name="Normal 3 2 2 3 2 2 3 3 3" xfId="24363" xr:uid="{C369AE6D-5493-4DA4-92E9-226B6263ADA1}"/>
    <cellStyle name="Normal 3 2 2 3 2 2 3 4" xfId="12614" xr:uid="{6996DFF7-04CF-4824-A75A-38CE7F6E2BE9}"/>
    <cellStyle name="Normal 3 2 2 3 2 2 3 4 2" xfId="27744" xr:uid="{B6F9CD7F-FCE4-493B-B8F8-2313560852F6}"/>
    <cellStyle name="Normal 3 2 2 3 2 2 3 5" xfId="20979" xr:uid="{8A160489-4DC3-4F45-96AD-577C4691605D}"/>
    <cellStyle name="Normal 3 2 2 3 2 2 4" xfId="6721" xr:uid="{54482579-AB52-4FA2-9E29-55D935CC45DA}"/>
    <cellStyle name="Normal 3 2 2 3 2 2 4 2" xfId="10107" xr:uid="{49623EE5-3563-4FF9-AABE-C1C1FE68E2DF}"/>
    <cellStyle name="Normal 3 2 2 3 2 2 4 2 2" xfId="16891" xr:uid="{1A6B1967-B2F9-48D9-8EC0-BBFA797CC4F7}"/>
    <cellStyle name="Normal 3 2 2 3 2 2 4 2 2 2" xfId="32010" xr:uid="{5F7A3A66-3399-43FD-B7F1-842977C4754E}"/>
    <cellStyle name="Normal 3 2 2 3 2 2 4 2 3" xfId="25242" xr:uid="{CDA7CC70-D702-44B1-A28C-8068932E068A}"/>
    <cellStyle name="Normal 3 2 2 3 2 2 4 3" xfId="13507" xr:uid="{CF762D29-53CB-4C5C-97F0-A273DCDAF406}"/>
    <cellStyle name="Normal 3 2 2 3 2 2 4 3 2" xfId="28626" xr:uid="{F40FD9B5-47FF-45CB-B852-5D7493FAF2B9}"/>
    <cellStyle name="Normal 3 2 2 3 2 2 4 4" xfId="21858" xr:uid="{2B8BA05D-B345-4B23-BCF8-338EE251265D}"/>
    <cellStyle name="Normal 3 2 2 3 2 2 5" xfId="8391" xr:uid="{C5E109D3-29C1-4089-B1C7-AB649FF6C137}"/>
    <cellStyle name="Normal 3 2 2 3 2 2 5 2" xfId="15175" xr:uid="{4FAE1AF9-5C7A-4B70-A838-4063EC430354}"/>
    <cellStyle name="Normal 3 2 2 3 2 2 5 2 2" xfId="30294" xr:uid="{930AA80F-7FA3-4DA1-8A8F-A48BC2050700}"/>
    <cellStyle name="Normal 3 2 2 3 2 2 5 3" xfId="23526" xr:uid="{6B0C06FB-C4F9-42C1-8B25-C569DB01807E}"/>
    <cellStyle name="Normal 3 2 2 3 2 2 6" xfId="11780" xr:uid="{33CDDD3D-21ED-49AF-B746-3AFB26B72B27}"/>
    <cellStyle name="Normal 3 2 2 3 2 2 6 2" xfId="26910" xr:uid="{A68D8A99-6C9C-4A00-9573-AC4848E57BE0}"/>
    <cellStyle name="Normal 3 2 2 3 2 2 7" xfId="4979" xr:uid="{88BFBE4B-8B47-467F-96C1-ED2F163FF07F}"/>
    <cellStyle name="Normal 3 2 2 3 2 2 7 2" xfId="20142" xr:uid="{31066A15-AF0D-4FF5-B2D8-FD9A32DD8236}"/>
    <cellStyle name="Normal 3 2 2 3 2 2 8" xfId="18583" xr:uid="{9B4B784B-8D0E-4861-B16D-3777A3D60E8C}"/>
    <cellStyle name="Normal 3 2 2 3 2 3" xfId="3151" xr:uid="{3D22E5E1-EDDD-42C9-97F2-CB0EE2378823}"/>
    <cellStyle name="Normal 3 2 2 3 2 3 2" xfId="6025" xr:uid="{F2BFD1D4-B999-48EA-9F56-E200B0FCAEE1}"/>
    <cellStyle name="Normal 3 2 2 3 2 3 2 2" xfId="7763" xr:uid="{8F486D98-D147-4EAF-9F79-DA285F0565BA}"/>
    <cellStyle name="Normal 3 2 2 3 2 3 2 2 2" xfId="11149" xr:uid="{F211F186-0781-4180-BDAD-A6B345A3EBDD}"/>
    <cellStyle name="Normal 3 2 2 3 2 3 2 2 2 2" xfId="17933" xr:uid="{D81802A7-F7F9-46FF-AD24-DE3AF2AAAE25}"/>
    <cellStyle name="Normal 3 2 2 3 2 3 2 2 2 2 2" xfId="33052" xr:uid="{33720356-EBB4-4F1F-A6C1-AD2B135BA970}"/>
    <cellStyle name="Normal 3 2 2 3 2 3 2 2 2 3" xfId="26284" xr:uid="{5BEDF260-F70A-4C59-93CB-C660B6F97E33}"/>
    <cellStyle name="Normal 3 2 2 3 2 3 2 2 3" xfId="14549" xr:uid="{A476078F-CF21-4F99-BF68-AEC2063C313A}"/>
    <cellStyle name="Normal 3 2 2 3 2 3 2 2 3 2" xfId="29668" xr:uid="{B62E9344-CCF5-4174-B23B-91FE87BBF8B7}"/>
    <cellStyle name="Normal 3 2 2 3 2 3 2 2 4" xfId="22900" xr:uid="{731E5292-8922-429D-938D-FCB49006B0ED}"/>
    <cellStyle name="Normal 3 2 2 3 2 3 2 3" xfId="9436" xr:uid="{9284E5F2-DB55-4D5E-82FB-5D0045A435EA}"/>
    <cellStyle name="Normal 3 2 2 3 2 3 2 3 2" xfId="16220" xr:uid="{E96AC5E4-1C8D-4C89-BB30-3AA479B8ABA3}"/>
    <cellStyle name="Normal 3 2 2 3 2 3 2 3 2 2" xfId="31339" xr:uid="{229B0C0E-FDEC-4402-86FE-998C89DFB134}"/>
    <cellStyle name="Normal 3 2 2 3 2 3 2 3 3" xfId="24571" xr:uid="{49C473B3-FFF4-4CF3-9E03-4E745B6187EE}"/>
    <cellStyle name="Normal 3 2 2 3 2 3 2 4" xfId="12823" xr:uid="{1D05B9ED-017C-4EB8-ABC4-5B65D6708633}"/>
    <cellStyle name="Normal 3 2 2 3 2 3 2 4 2" xfId="27952" xr:uid="{B44ED8CE-AC46-4CD5-81FA-6AA2D20CC795}"/>
    <cellStyle name="Normal 3 2 2 3 2 3 2 5" xfId="21187" xr:uid="{6B08B131-D743-49D2-99D0-F52057BE19A1}"/>
    <cellStyle name="Normal 3 2 2 3 2 3 3" xfId="6929" xr:uid="{B510BF01-F904-4FC8-A13B-6BDCC766A1D5}"/>
    <cellStyle name="Normal 3 2 2 3 2 3 3 2" xfId="10315" xr:uid="{1FDD2533-72F1-49F7-A5FD-51152F24CA88}"/>
    <cellStyle name="Normal 3 2 2 3 2 3 3 2 2" xfId="17099" xr:uid="{9A1A523A-7C18-4B91-9BE3-94B90BFC59D3}"/>
    <cellStyle name="Normal 3 2 2 3 2 3 3 2 2 2" xfId="32218" xr:uid="{5841CC71-7192-43B5-9188-9CFAC48C5B12}"/>
    <cellStyle name="Normal 3 2 2 3 2 3 3 2 3" xfId="25450" xr:uid="{33C61089-1D84-4806-B63B-13199648FFE9}"/>
    <cellStyle name="Normal 3 2 2 3 2 3 3 3" xfId="13715" xr:uid="{B09AEDCF-C7D4-41D0-AC3E-1A54128A5EC7}"/>
    <cellStyle name="Normal 3 2 2 3 2 3 3 3 2" xfId="28834" xr:uid="{09077105-C281-4F55-A2D4-453127ACB410}"/>
    <cellStyle name="Normal 3 2 2 3 2 3 3 4" xfId="22066" xr:uid="{1A45AEC7-3252-4246-9782-0F7FCCC08C1B}"/>
    <cellStyle name="Normal 3 2 2 3 2 3 4" xfId="8599" xr:uid="{352548EC-CF0F-4FDB-9A26-ECD637CE0429}"/>
    <cellStyle name="Normal 3 2 2 3 2 3 4 2" xfId="15383" xr:uid="{76E4B304-E30A-4651-B036-4661A0F6FB96}"/>
    <cellStyle name="Normal 3 2 2 3 2 3 4 2 2" xfId="30502" xr:uid="{7FF145BE-0C94-4681-85D2-09C988CA14E6}"/>
    <cellStyle name="Normal 3 2 2 3 2 3 4 3" xfId="23734" xr:uid="{EE991BD4-6AB1-4A27-AFE8-330BCA4F3B9A}"/>
    <cellStyle name="Normal 3 2 2 3 2 3 5" xfId="11988" xr:uid="{7AD382E6-446B-4434-88EE-D3A1A39F1B08}"/>
    <cellStyle name="Normal 3 2 2 3 2 3 5 2" xfId="27118" xr:uid="{B2F80FE2-C056-4F4B-A085-6CEFE0453E0A}"/>
    <cellStyle name="Normal 3 2 2 3 2 3 6" xfId="5187" xr:uid="{2D13EDFA-3A39-4CB0-A445-9CDFC34AB3C7}"/>
    <cellStyle name="Normal 3 2 2 3 2 3 6 2" xfId="20350" xr:uid="{B377250C-F3AA-4E98-88BA-448026C0C2F1}"/>
    <cellStyle name="Normal 3 2 2 3 2 3 7" xfId="18791" xr:uid="{64C7E573-B9AA-4F52-93D3-F87D2C32BA74}"/>
    <cellStyle name="Normal 3 2 2 3 2 4" xfId="5609" xr:uid="{F45BAB14-CA84-46E1-A963-06A775EE69A7}"/>
    <cellStyle name="Normal 3 2 2 3 2 4 2" xfId="7347" xr:uid="{683CFC8A-E40B-4D3D-B84A-56E412F7DA69}"/>
    <cellStyle name="Normal 3 2 2 3 2 4 2 2" xfId="10733" xr:uid="{EC9E3822-80E2-46BB-9D34-5FF05E65923D}"/>
    <cellStyle name="Normal 3 2 2 3 2 4 2 2 2" xfId="17517" xr:uid="{4ECF0B01-57AD-41B0-8805-44C8B424EE1D}"/>
    <cellStyle name="Normal 3 2 2 3 2 4 2 2 2 2" xfId="32636" xr:uid="{C5984E9B-3B97-4DFB-9A98-E976018813A3}"/>
    <cellStyle name="Normal 3 2 2 3 2 4 2 2 3" xfId="25868" xr:uid="{293E4E93-F266-46E0-B849-5A4ACB4BC4FF}"/>
    <cellStyle name="Normal 3 2 2 3 2 4 2 3" xfId="14133" xr:uid="{EFFDD45D-5E82-4533-99A4-894295C1B300}"/>
    <cellStyle name="Normal 3 2 2 3 2 4 2 3 2" xfId="29252" xr:uid="{15ADCB81-4C71-4073-ADA6-4D275CE8BA47}"/>
    <cellStyle name="Normal 3 2 2 3 2 4 2 4" xfId="22484" xr:uid="{471F14C9-4C0C-42B9-A65A-E1C8F7B96E33}"/>
    <cellStyle name="Normal 3 2 2 3 2 4 3" xfId="9020" xr:uid="{178912B1-1031-4602-98A1-FCCFB5FE9C05}"/>
    <cellStyle name="Normal 3 2 2 3 2 4 3 2" xfId="15804" xr:uid="{F3CAF350-54D4-413B-9524-CCC8AF289E58}"/>
    <cellStyle name="Normal 3 2 2 3 2 4 3 2 2" xfId="30923" xr:uid="{BACC3CD6-82CD-4C7B-B9FB-404FB131D48A}"/>
    <cellStyle name="Normal 3 2 2 3 2 4 3 3" xfId="24155" xr:uid="{C0E1C9B2-C193-4FC2-92BB-74CB9E4F40B0}"/>
    <cellStyle name="Normal 3 2 2 3 2 4 4" xfId="12406" xr:uid="{AFFD4DAD-D946-40FE-B85B-A719FDB190F7}"/>
    <cellStyle name="Normal 3 2 2 3 2 4 4 2" xfId="27536" xr:uid="{684B5045-E5BA-490C-BB89-DDAC2B5ABD06}"/>
    <cellStyle name="Normal 3 2 2 3 2 4 5" xfId="20771" xr:uid="{6D6FFBEE-DF9A-4BE8-B5BE-66855DBA27EA}"/>
    <cellStyle name="Normal 3 2 2 3 2 5" xfId="6513" xr:uid="{0BC8F5C8-D3B2-4CD9-A5EA-1F3F7C386D70}"/>
    <cellStyle name="Normal 3 2 2 3 2 5 2" xfId="9899" xr:uid="{AA530202-9648-4362-A761-A75B19D10814}"/>
    <cellStyle name="Normal 3 2 2 3 2 5 2 2" xfId="16683" xr:uid="{366F21E7-DD67-4EEA-9CA7-BAFB22F5FB83}"/>
    <cellStyle name="Normal 3 2 2 3 2 5 2 2 2" xfId="31802" xr:uid="{2ABD1CA6-41B2-4853-9018-09CD4AA1F8D9}"/>
    <cellStyle name="Normal 3 2 2 3 2 5 2 3" xfId="25034" xr:uid="{3109F381-4DB8-4204-AF35-2377FD41AA41}"/>
    <cellStyle name="Normal 3 2 2 3 2 5 3" xfId="13299" xr:uid="{952E0126-3981-4559-BE73-A079F2F9070A}"/>
    <cellStyle name="Normal 3 2 2 3 2 5 3 2" xfId="28418" xr:uid="{24CC51E1-BE41-4FE3-AE46-B96FFC67209C}"/>
    <cellStyle name="Normal 3 2 2 3 2 5 4" xfId="21650" xr:uid="{9C7369DB-87EE-404C-A7D8-70CBC8CF0855}"/>
    <cellStyle name="Normal 3 2 2 3 2 6" xfId="8183" xr:uid="{69A8C632-0D32-43B4-87BF-12E1822A68B3}"/>
    <cellStyle name="Normal 3 2 2 3 2 6 2" xfId="14967" xr:uid="{FDC8E6F6-31CB-4E8E-9732-3834726CD44E}"/>
    <cellStyle name="Normal 3 2 2 3 2 6 2 2" xfId="30086" xr:uid="{A80192A2-CD65-4517-B88D-9D444A848D28}"/>
    <cellStyle name="Normal 3 2 2 3 2 6 3" xfId="23318" xr:uid="{01C040D8-6E3C-49D4-AF1F-4AE8FD0FE772}"/>
    <cellStyle name="Normal 3 2 2 3 2 7" xfId="11572" xr:uid="{9772C9D7-86E3-4781-99F8-7F0EF49ABD45}"/>
    <cellStyle name="Normal 3 2 2 3 2 7 2" xfId="26702" xr:uid="{FE3F7A12-3AA7-42BF-9A51-706CF75E0F88}"/>
    <cellStyle name="Normal 3 2 2 3 2 8" xfId="4770" xr:uid="{8F8066E8-9B15-401A-988F-DA140A843439}"/>
    <cellStyle name="Normal 3 2 2 3 2 8 2" xfId="19934" xr:uid="{3EFF4BF1-921A-46F7-806A-0EBB940508A1}"/>
    <cellStyle name="Normal 3 2 2 3 2 9" xfId="18375" xr:uid="{AA13A4D8-348A-4412-A333-A55D19E6474F}"/>
    <cellStyle name="Normal 3 2 2 3 3" xfId="2837" xr:uid="{E5B74C0B-42F8-48B5-B8EB-BFC0260D5C38}"/>
    <cellStyle name="Normal 3 2 2 3 3 2" xfId="3256" xr:uid="{4B9EC104-60E8-4EC6-91B8-983C33AEC2F9}"/>
    <cellStyle name="Normal 3 2 2 3 3 2 2" xfId="6130" xr:uid="{A0A6ABF5-5791-4CA9-81B2-BC22F321A495}"/>
    <cellStyle name="Normal 3 2 2 3 3 2 2 2" xfId="7868" xr:uid="{9D38A7EF-0358-46EB-82CE-D589EA2B5FAA}"/>
    <cellStyle name="Normal 3 2 2 3 3 2 2 2 2" xfId="11254" xr:uid="{6C481EC9-7AA7-47CE-A390-F705CFDB2945}"/>
    <cellStyle name="Normal 3 2 2 3 3 2 2 2 2 2" xfId="18038" xr:uid="{EF2C45C0-62D4-4051-ADFE-A522350B030E}"/>
    <cellStyle name="Normal 3 2 2 3 3 2 2 2 2 2 2" xfId="33157" xr:uid="{351245AC-C32A-4550-B025-6E2CFA83A460}"/>
    <cellStyle name="Normal 3 2 2 3 3 2 2 2 2 3" xfId="26389" xr:uid="{02491536-5C42-452A-BAD0-2EE9D1A79EAA}"/>
    <cellStyle name="Normal 3 2 2 3 3 2 2 2 3" xfId="14654" xr:uid="{3DAB2DEF-86EB-4C86-A3F2-D115E40DBF54}"/>
    <cellStyle name="Normal 3 2 2 3 3 2 2 2 3 2" xfId="29773" xr:uid="{B92E06FF-0396-49A7-AB25-A7A56895DF26}"/>
    <cellStyle name="Normal 3 2 2 3 3 2 2 2 4" xfId="23005" xr:uid="{214F24B6-395A-4223-8459-F64F446199A1}"/>
    <cellStyle name="Normal 3 2 2 3 3 2 2 3" xfId="9541" xr:uid="{91BD144B-6D7B-4D4C-A5BC-6B93F8D18FFA}"/>
    <cellStyle name="Normal 3 2 2 3 3 2 2 3 2" xfId="16325" xr:uid="{1DCC1B79-52E3-4F5D-AA89-918E0B41FE88}"/>
    <cellStyle name="Normal 3 2 2 3 3 2 2 3 2 2" xfId="31444" xr:uid="{148D5C40-4DDB-4B19-A5D8-E08F05401752}"/>
    <cellStyle name="Normal 3 2 2 3 3 2 2 3 3" xfId="24676" xr:uid="{F7F6F5F2-CD18-4D24-97AE-31693E2D102C}"/>
    <cellStyle name="Normal 3 2 2 3 3 2 2 4" xfId="12928" xr:uid="{D2D75CF8-4A00-4D8B-BF87-6D5D5D12AAB2}"/>
    <cellStyle name="Normal 3 2 2 3 3 2 2 4 2" xfId="28057" xr:uid="{6A8BDA13-E555-4424-9A68-FEA69BBB1EE1}"/>
    <cellStyle name="Normal 3 2 2 3 3 2 2 5" xfId="21292" xr:uid="{D0D6EBEC-5F90-4049-BD3E-B131639D6731}"/>
    <cellStyle name="Normal 3 2 2 3 3 2 3" xfId="7034" xr:uid="{DC25D0DB-EC64-4621-95BB-FEA9E036B377}"/>
    <cellStyle name="Normal 3 2 2 3 3 2 3 2" xfId="10420" xr:uid="{CFAB73DA-9E9E-4C5E-865A-7B5ABA01963D}"/>
    <cellStyle name="Normal 3 2 2 3 3 2 3 2 2" xfId="17204" xr:uid="{CA4B51EB-9A87-4D35-9010-03046671EBF1}"/>
    <cellStyle name="Normal 3 2 2 3 3 2 3 2 2 2" xfId="32323" xr:uid="{1BC3C7B4-F17B-4474-8D38-39F1C228FDEC}"/>
    <cellStyle name="Normal 3 2 2 3 3 2 3 2 3" xfId="25555" xr:uid="{F57D3872-5968-478A-B61C-9282EF71AF78}"/>
    <cellStyle name="Normal 3 2 2 3 3 2 3 3" xfId="13820" xr:uid="{F8804FD3-AF40-43FA-991D-94CB0D49070F}"/>
    <cellStyle name="Normal 3 2 2 3 3 2 3 3 2" xfId="28939" xr:uid="{84822692-F071-4F89-AFCC-69F2CF7B377A}"/>
    <cellStyle name="Normal 3 2 2 3 3 2 3 4" xfId="22171" xr:uid="{A315E4D0-11CF-4159-BB47-7D428BD25E3D}"/>
    <cellStyle name="Normal 3 2 2 3 3 2 4" xfId="8704" xr:uid="{4FB7C9D9-4BBE-46B6-AB97-602908D8AB71}"/>
    <cellStyle name="Normal 3 2 2 3 3 2 4 2" xfId="15488" xr:uid="{E9A1B3EE-04B1-4D7A-A8DF-B8D33EB32CE5}"/>
    <cellStyle name="Normal 3 2 2 3 3 2 4 2 2" xfId="30607" xr:uid="{388A270B-5E3F-484D-95F2-07DE4252A81D}"/>
    <cellStyle name="Normal 3 2 2 3 3 2 4 3" xfId="23839" xr:uid="{69799D88-3136-47BF-9BFD-93142F201AE0}"/>
    <cellStyle name="Normal 3 2 2 3 3 2 5" xfId="12093" xr:uid="{B98696C3-C5B8-4DD7-B267-F54E24086D6C}"/>
    <cellStyle name="Normal 3 2 2 3 3 2 5 2" xfId="27223" xr:uid="{8E35A0C0-E64A-4CBB-BEA9-4BEA83ED1627}"/>
    <cellStyle name="Normal 3 2 2 3 3 2 6" xfId="5292" xr:uid="{E5637463-E957-4BDF-B90F-A9793C161789}"/>
    <cellStyle name="Normal 3 2 2 3 3 2 6 2" xfId="20455" xr:uid="{D9651DFE-D010-4293-A2B1-1CAC279B727D}"/>
    <cellStyle name="Normal 3 2 2 3 3 2 7" xfId="18896" xr:uid="{207E8570-CBDA-436B-AED3-4DF2A8009AD7}"/>
    <cellStyle name="Normal 3 2 2 3 3 3" xfId="5714" xr:uid="{3A61BFD7-72A9-4D91-9F76-6E00ED45B06B}"/>
    <cellStyle name="Normal 3 2 2 3 3 3 2" xfId="7452" xr:uid="{0069C0CD-9DAA-493C-B9A7-14FABE88D418}"/>
    <cellStyle name="Normal 3 2 2 3 3 3 2 2" xfId="10838" xr:uid="{BE4E9A8E-396D-4E8E-86D7-6B32E8429DEE}"/>
    <cellStyle name="Normal 3 2 2 3 3 3 2 2 2" xfId="17622" xr:uid="{2ABDB351-5A93-4C3C-9107-A7762023F479}"/>
    <cellStyle name="Normal 3 2 2 3 3 3 2 2 2 2" xfId="32741" xr:uid="{E2BE206F-C45E-46B5-8A3D-29C3AA6682D9}"/>
    <cellStyle name="Normal 3 2 2 3 3 3 2 2 3" xfId="25973" xr:uid="{CB01BB2E-07A7-4FA2-AF16-BC703975C422}"/>
    <cellStyle name="Normal 3 2 2 3 3 3 2 3" xfId="14238" xr:uid="{AC24E319-ACFC-41F6-AE6E-A29B11BFE753}"/>
    <cellStyle name="Normal 3 2 2 3 3 3 2 3 2" xfId="29357" xr:uid="{2BF11D61-4348-4827-B5A6-1BE7AFC38FFB}"/>
    <cellStyle name="Normal 3 2 2 3 3 3 2 4" xfId="22589" xr:uid="{DCBBDB52-BF2F-4277-896F-3C2949C092B1}"/>
    <cellStyle name="Normal 3 2 2 3 3 3 3" xfId="9125" xr:uid="{013D3880-7DAA-41A4-A65B-B692EF455FB4}"/>
    <cellStyle name="Normal 3 2 2 3 3 3 3 2" xfId="15909" xr:uid="{5AB5B188-B5C2-4A9F-A954-B642D2881381}"/>
    <cellStyle name="Normal 3 2 2 3 3 3 3 2 2" xfId="31028" xr:uid="{E792624A-83D3-4BF8-8522-CCF8FCE1881F}"/>
    <cellStyle name="Normal 3 2 2 3 3 3 3 3" xfId="24260" xr:uid="{9E68881F-8E1C-46A3-9CCC-7C5D4CA9A35E}"/>
    <cellStyle name="Normal 3 2 2 3 3 3 4" xfId="12511" xr:uid="{78994966-7A51-46C2-A036-D808938C9E52}"/>
    <cellStyle name="Normal 3 2 2 3 3 3 4 2" xfId="27641" xr:uid="{D2509267-FD44-4926-8814-55F3C1E3F505}"/>
    <cellStyle name="Normal 3 2 2 3 3 3 5" xfId="20876" xr:uid="{5ABDCD08-21C2-4AE8-8532-4E1E7D03E04A}"/>
    <cellStyle name="Normal 3 2 2 3 3 4" xfId="6618" xr:uid="{3CF1135A-B239-41DD-A226-16641C9E9B84}"/>
    <cellStyle name="Normal 3 2 2 3 3 4 2" xfId="10004" xr:uid="{826464D2-BCE5-48B4-AE57-C05AB4D51357}"/>
    <cellStyle name="Normal 3 2 2 3 3 4 2 2" xfId="16788" xr:uid="{47E5C78B-254F-404A-AB4B-EF6B707DCF78}"/>
    <cellStyle name="Normal 3 2 2 3 3 4 2 2 2" xfId="31907" xr:uid="{7C8E0D35-84AA-462F-B22C-12F259A9E6CB}"/>
    <cellStyle name="Normal 3 2 2 3 3 4 2 3" xfId="25139" xr:uid="{E283E14C-2361-4CD5-97BA-D2B01180B161}"/>
    <cellStyle name="Normal 3 2 2 3 3 4 3" xfId="13404" xr:uid="{BDCA49F8-D720-4B28-AE5F-213F5A41D9D9}"/>
    <cellStyle name="Normal 3 2 2 3 3 4 3 2" xfId="28523" xr:uid="{66741045-5861-436B-919F-D126678E2B5F}"/>
    <cellStyle name="Normal 3 2 2 3 3 4 4" xfId="21755" xr:uid="{748685F4-83CA-438B-87B8-F08C87475D1B}"/>
    <cellStyle name="Normal 3 2 2 3 3 5" xfId="8288" xr:uid="{DF565A48-D5D8-4552-9FE2-7C9483708E28}"/>
    <cellStyle name="Normal 3 2 2 3 3 5 2" xfId="15072" xr:uid="{E7D2B48F-D679-41EB-AA9B-D46A4909CCCD}"/>
    <cellStyle name="Normal 3 2 2 3 3 5 2 2" xfId="30191" xr:uid="{F639BFD5-3D63-43F2-BCB5-60950FB32D28}"/>
    <cellStyle name="Normal 3 2 2 3 3 5 3" xfId="23423" xr:uid="{D359B79F-779A-449B-8D04-478C01DAF4D8}"/>
    <cellStyle name="Normal 3 2 2 3 3 6" xfId="11677" xr:uid="{2FD60BC5-3F1C-423D-B2A8-35268FD35693}"/>
    <cellStyle name="Normal 3 2 2 3 3 6 2" xfId="26807" xr:uid="{A09B0FCE-AB57-4938-BC2F-049C1A44F701}"/>
    <cellStyle name="Normal 3 2 2 3 3 7" xfId="4876" xr:uid="{10DEA77B-EDF4-49F2-82B4-2448CED9FD3F}"/>
    <cellStyle name="Normal 3 2 2 3 3 7 2" xfId="20039" xr:uid="{5A3488F8-DE3D-414A-A2F7-9D0E1DDA7D79}"/>
    <cellStyle name="Normal 3 2 2 3 3 8" xfId="18480" xr:uid="{DEA043B9-BA15-4814-8BC8-4760279818FA}"/>
    <cellStyle name="Normal 3 2 2 3 4" xfId="3048" xr:uid="{BEDFC502-56D6-4507-A922-8C4DAE4E05AD}"/>
    <cellStyle name="Normal 3 2 2 3 4 2" xfId="5922" xr:uid="{B7005B38-8CAA-4B01-AA8A-61CDED025B42}"/>
    <cellStyle name="Normal 3 2 2 3 4 2 2" xfId="7660" xr:uid="{104EEF8C-9A6F-43EA-9B10-10154F7D723B}"/>
    <cellStyle name="Normal 3 2 2 3 4 2 2 2" xfId="11046" xr:uid="{482346FC-EF32-47E7-8D53-8C746DBF683C}"/>
    <cellStyle name="Normal 3 2 2 3 4 2 2 2 2" xfId="17830" xr:uid="{6BE35BB3-649E-48AD-BC7B-9B1115F69B07}"/>
    <cellStyle name="Normal 3 2 2 3 4 2 2 2 2 2" xfId="32949" xr:uid="{EB763726-4A1C-45D6-9E0C-6EB3A86C75DF}"/>
    <cellStyle name="Normal 3 2 2 3 4 2 2 2 3" xfId="26181" xr:uid="{7E71476B-5262-4AD4-9280-3451B7960BF6}"/>
    <cellStyle name="Normal 3 2 2 3 4 2 2 3" xfId="14446" xr:uid="{0DDA5F7C-1DEE-4826-96DE-0850003C7379}"/>
    <cellStyle name="Normal 3 2 2 3 4 2 2 3 2" xfId="29565" xr:uid="{53BBF9C7-E468-43BD-B1FB-93504EE2FE4F}"/>
    <cellStyle name="Normal 3 2 2 3 4 2 2 4" xfId="22797" xr:uid="{0C16BA12-21B6-426F-9A26-BEAE05C95B01}"/>
    <cellStyle name="Normal 3 2 2 3 4 2 3" xfId="9333" xr:uid="{C17C6D60-88B6-4BF6-80BB-3C2431868537}"/>
    <cellStyle name="Normal 3 2 2 3 4 2 3 2" xfId="16117" xr:uid="{B2C11E5E-4DE0-488E-B7C1-2C75D52FD43C}"/>
    <cellStyle name="Normal 3 2 2 3 4 2 3 2 2" xfId="31236" xr:uid="{FAB3DBC5-5F09-4C41-9086-576EA504C447}"/>
    <cellStyle name="Normal 3 2 2 3 4 2 3 3" xfId="24468" xr:uid="{9E91AA70-3528-4D91-8290-B3DE9ADE98A7}"/>
    <cellStyle name="Normal 3 2 2 3 4 2 4" xfId="12720" xr:uid="{10F2D5C3-80F3-4873-81CB-6BBAAFFA3D74}"/>
    <cellStyle name="Normal 3 2 2 3 4 2 4 2" xfId="27849" xr:uid="{CE1ED761-665B-42B4-AB88-008C08BC4E4F}"/>
    <cellStyle name="Normal 3 2 2 3 4 2 5" xfId="21084" xr:uid="{E881E3F2-821A-4185-ADE2-478DD42C742C}"/>
    <cellStyle name="Normal 3 2 2 3 4 3" xfId="6826" xr:uid="{7909A6C8-2BC2-4061-84CD-45B784A20054}"/>
    <cellStyle name="Normal 3 2 2 3 4 3 2" xfId="10212" xr:uid="{1A93437E-2E98-47FA-AA88-3CCC302E00D3}"/>
    <cellStyle name="Normal 3 2 2 3 4 3 2 2" xfId="16996" xr:uid="{B2A98015-A943-423B-842C-ED73D0D2166D}"/>
    <cellStyle name="Normal 3 2 2 3 4 3 2 2 2" xfId="32115" xr:uid="{0502CED1-FC42-45C5-94A2-E34FB50A9ACC}"/>
    <cellStyle name="Normal 3 2 2 3 4 3 2 3" xfId="25347" xr:uid="{B609EBD9-4288-4F14-AFD7-46F73DD0666B}"/>
    <cellStyle name="Normal 3 2 2 3 4 3 3" xfId="13612" xr:uid="{D790DFC0-3D80-416F-8030-9558859D5261}"/>
    <cellStyle name="Normal 3 2 2 3 4 3 3 2" xfId="28731" xr:uid="{FDCD1263-9F25-4928-ABBF-FFAE89E1F0F8}"/>
    <cellStyle name="Normal 3 2 2 3 4 3 4" xfId="21963" xr:uid="{3D4CFB40-535E-4C9D-8815-20E9283B8FE8}"/>
    <cellStyle name="Normal 3 2 2 3 4 4" xfId="8496" xr:uid="{1F8CBE8E-240E-40F6-B50A-3C5746639CE0}"/>
    <cellStyle name="Normal 3 2 2 3 4 4 2" xfId="15280" xr:uid="{C3461DF4-D6C7-4F16-A2FC-0498CC1F0923}"/>
    <cellStyle name="Normal 3 2 2 3 4 4 2 2" xfId="30399" xr:uid="{268810AE-7EEC-4569-BC7D-2EA3065D1978}"/>
    <cellStyle name="Normal 3 2 2 3 4 4 3" xfId="23631" xr:uid="{6F579F1D-8C09-4762-95C2-BC4BBD4E8734}"/>
    <cellStyle name="Normal 3 2 2 3 4 5" xfId="11885" xr:uid="{60EA1785-5354-4A7E-829B-A8807075FF14}"/>
    <cellStyle name="Normal 3 2 2 3 4 5 2" xfId="27015" xr:uid="{5DD3E849-B81B-4D2B-B551-88495C1F6080}"/>
    <cellStyle name="Normal 3 2 2 3 4 6" xfId="5084" xr:uid="{C9DD24C4-50FC-47F5-AECF-3CC64AB70DCE}"/>
    <cellStyle name="Normal 3 2 2 3 4 6 2" xfId="20247" xr:uid="{EC843C65-18E4-4B72-9F84-2C4AAACD33F6}"/>
    <cellStyle name="Normal 3 2 2 3 4 7" xfId="18688" xr:uid="{645493FA-0223-422D-B1D9-DA1CBFC49B00}"/>
    <cellStyle name="Normal 3 2 2 3 5" xfId="5506" xr:uid="{EC0F1435-3CD3-48AA-97BD-F4AA9BDC46BB}"/>
    <cellStyle name="Normal 3 2 2 3 5 2" xfId="7244" xr:uid="{C347D4C9-3AF3-48D4-9CF1-1C25E5AE0C1D}"/>
    <cellStyle name="Normal 3 2 2 3 5 2 2" xfId="10630" xr:uid="{70FE313A-384E-4BE5-8CF4-E878276D8333}"/>
    <cellStyle name="Normal 3 2 2 3 5 2 2 2" xfId="17414" xr:uid="{D9295462-0AE6-4831-ACD0-AE90A4169736}"/>
    <cellStyle name="Normal 3 2 2 3 5 2 2 2 2" xfId="32533" xr:uid="{F00BC6FC-2364-4EEC-8B27-F333FFE9AB2C}"/>
    <cellStyle name="Normal 3 2 2 3 5 2 2 3" xfId="25765" xr:uid="{5DA04821-2BFA-4333-BFB4-752C3BB74802}"/>
    <cellStyle name="Normal 3 2 2 3 5 2 3" xfId="14030" xr:uid="{E21E5B29-C10F-4EC4-9B28-112EEA0C2F16}"/>
    <cellStyle name="Normal 3 2 2 3 5 2 3 2" xfId="29149" xr:uid="{B2D2B90C-7604-4198-82B1-08ABC2E1470A}"/>
    <cellStyle name="Normal 3 2 2 3 5 2 4" xfId="22381" xr:uid="{14E47D93-93CB-48E8-BD0F-E46FD87DF41B}"/>
    <cellStyle name="Normal 3 2 2 3 5 3" xfId="8917" xr:uid="{8A649713-18CB-4CFF-84D3-47742993EA1B}"/>
    <cellStyle name="Normal 3 2 2 3 5 3 2" xfId="15701" xr:uid="{265C78C7-44AF-4AE9-993C-A961D7E39AF5}"/>
    <cellStyle name="Normal 3 2 2 3 5 3 2 2" xfId="30820" xr:uid="{C1B7C42F-3BA3-4C72-91C0-8DF32E3EF4B0}"/>
    <cellStyle name="Normal 3 2 2 3 5 3 3" xfId="24052" xr:uid="{FDA34494-D028-4EF8-ACCE-3D6B4D097C61}"/>
    <cellStyle name="Normal 3 2 2 3 5 4" xfId="12303" xr:uid="{874BE053-B407-4AD2-BB05-0BB313DB9F35}"/>
    <cellStyle name="Normal 3 2 2 3 5 4 2" xfId="27433" xr:uid="{4E7EC11D-4809-407F-B64F-9129C13E5F63}"/>
    <cellStyle name="Normal 3 2 2 3 5 5" xfId="20668" xr:uid="{76B8C44A-CABB-4656-9FE8-6928EF766B87}"/>
    <cellStyle name="Normal 3 2 2 3 6" xfId="6409" xr:uid="{6F35AB27-F16F-49B9-AFB8-6BFFD707F720}"/>
    <cellStyle name="Normal 3 2 2 3 6 2" xfId="9796" xr:uid="{D2337C80-5C95-4F98-83C0-576AC2FCF8A6}"/>
    <cellStyle name="Normal 3 2 2 3 6 2 2" xfId="16580" xr:uid="{0729C3E7-C6C7-4E24-A8A9-6194FD3E204B}"/>
    <cellStyle name="Normal 3 2 2 3 6 2 2 2" xfId="31699" xr:uid="{72FC5E08-C895-4D48-AD26-BEF5226866BB}"/>
    <cellStyle name="Normal 3 2 2 3 6 2 3" xfId="24931" xr:uid="{7E02252D-00B4-4DDA-A67C-6D42213BD319}"/>
    <cellStyle name="Normal 3 2 2 3 6 3" xfId="13196" xr:uid="{FFCEBABF-B6A0-4D2A-A284-CE090DA30939}"/>
    <cellStyle name="Normal 3 2 2 3 6 3 2" xfId="28315" xr:uid="{14DC4E9D-D3EE-4145-8CD3-25A74DA19FFE}"/>
    <cellStyle name="Normal 3 2 2 3 6 4" xfId="21547" xr:uid="{065411C4-2D86-49F9-816E-FC99DCA2F656}"/>
    <cellStyle name="Normal 3 2 2 3 7" xfId="8080" xr:uid="{607EF4D8-3446-47BE-A7F3-F83F970903FB}"/>
    <cellStyle name="Normal 3 2 2 3 7 2" xfId="14864" xr:uid="{667E6AC6-4566-4041-A3D4-7152D552B573}"/>
    <cellStyle name="Normal 3 2 2 3 7 2 2" xfId="29983" xr:uid="{BB3C8A49-418E-4128-BDC6-64643B6D8A11}"/>
    <cellStyle name="Normal 3 2 2 3 7 3" xfId="23215" xr:uid="{71AD8F84-9CA2-47A0-87D3-5F608B9E8AD8}"/>
    <cellStyle name="Normal 3 2 2 3 8" xfId="11470" xr:uid="{06B28F02-9603-48C6-A1D2-59500E2CA04A}"/>
    <cellStyle name="Normal 3 2 2 3 8 2" xfId="26599" xr:uid="{89032174-DD02-4BDE-81CA-85FEE8845CB4}"/>
    <cellStyle name="Normal 3 2 2 3 9" xfId="4667" xr:uid="{F6C91945-A02F-465E-BD17-2F1BE4B225C3}"/>
    <cellStyle name="Normal 3 2 2 3 9 2" xfId="19831" xr:uid="{EE7F07E4-C76E-43EE-89B2-835E3BA9A361}"/>
    <cellStyle name="Normal 3 2 2 4" xfId="2681" xr:uid="{8F1BA811-B50B-4943-B144-AC95F2AFE5CB}"/>
    <cellStyle name="Normal 3 2 2 4 2" xfId="2892" xr:uid="{A49D4943-4593-48C7-9D14-FC8D2A12B1B5}"/>
    <cellStyle name="Normal 3 2 2 4 2 2" xfId="3311" xr:uid="{98C449D9-CD47-455F-8ED7-EA1EEFA2B602}"/>
    <cellStyle name="Normal 3 2 2 4 2 2 2" xfId="6185" xr:uid="{63F9F2FA-90E2-42EC-B811-0C4F047DAAC2}"/>
    <cellStyle name="Normal 3 2 2 4 2 2 2 2" xfId="7923" xr:uid="{08C3FA3F-B0DC-4258-90C0-ED54E7C9E8EE}"/>
    <cellStyle name="Normal 3 2 2 4 2 2 2 2 2" xfId="11309" xr:uid="{F6026374-D849-4E26-B808-DB89E1125CBD}"/>
    <cellStyle name="Normal 3 2 2 4 2 2 2 2 2 2" xfId="18093" xr:uid="{B66B3958-1CED-49E5-9EB7-A2EFC789B8A0}"/>
    <cellStyle name="Normal 3 2 2 4 2 2 2 2 2 2 2" xfId="33212" xr:uid="{5203A5C3-8E0F-4DAB-AD09-8CB6AD95C014}"/>
    <cellStyle name="Normal 3 2 2 4 2 2 2 2 2 3" xfId="26444" xr:uid="{A8AA76EB-CDF2-49B4-B51F-475F0C2B25B5}"/>
    <cellStyle name="Normal 3 2 2 4 2 2 2 2 3" xfId="14709" xr:uid="{EAC7B219-6A37-4B12-8BFF-3E774DDED438}"/>
    <cellStyle name="Normal 3 2 2 4 2 2 2 2 3 2" xfId="29828" xr:uid="{5070CB7A-D35B-4411-8398-F28CF98549F2}"/>
    <cellStyle name="Normal 3 2 2 4 2 2 2 2 4" xfId="23060" xr:uid="{A52D2F35-8FE0-4022-8E7E-D388FE78BA8E}"/>
    <cellStyle name="Normal 3 2 2 4 2 2 2 3" xfId="9596" xr:uid="{8EFEE47B-611F-47E0-B7FB-668FF3FCAA92}"/>
    <cellStyle name="Normal 3 2 2 4 2 2 2 3 2" xfId="16380" xr:uid="{ECCFC582-7E1A-4743-8B2C-9CAE6F127CF4}"/>
    <cellStyle name="Normal 3 2 2 4 2 2 2 3 2 2" xfId="31499" xr:uid="{09997883-A455-44CE-83BE-B1B4BC091AC9}"/>
    <cellStyle name="Normal 3 2 2 4 2 2 2 3 3" xfId="24731" xr:uid="{D1230F8D-A187-4AAE-AF71-1B65537C250F}"/>
    <cellStyle name="Normal 3 2 2 4 2 2 2 4" xfId="12983" xr:uid="{FDCDD449-9409-4E25-8CF5-052825EA04EE}"/>
    <cellStyle name="Normal 3 2 2 4 2 2 2 4 2" xfId="28112" xr:uid="{63E0307C-7461-4B9E-A51A-C47B98CF3973}"/>
    <cellStyle name="Normal 3 2 2 4 2 2 2 5" xfId="21347" xr:uid="{AD5883C7-E68F-498C-A1BD-ABBD7D3E520D}"/>
    <cellStyle name="Normal 3 2 2 4 2 2 3" xfId="7089" xr:uid="{4E83D316-6383-4B03-A61A-772B52EF64A3}"/>
    <cellStyle name="Normal 3 2 2 4 2 2 3 2" xfId="10475" xr:uid="{A1206393-7C1E-4C5B-BA63-BB6542E377E9}"/>
    <cellStyle name="Normal 3 2 2 4 2 2 3 2 2" xfId="17259" xr:uid="{40A79EA3-FB1E-4C3B-829D-047275B482A5}"/>
    <cellStyle name="Normal 3 2 2 4 2 2 3 2 2 2" xfId="32378" xr:uid="{A7CA1245-36B6-4B0A-8E84-BBAA0A93FD5A}"/>
    <cellStyle name="Normal 3 2 2 4 2 2 3 2 3" xfId="25610" xr:uid="{6E3549DA-5430-4D9B-B64A-06551922AA54}"/>
    <cellStyle name="Normal 3 2 2 4 2 2 3 3" xfId="13875" xr:uid="{E62355C4-8198-4AAD-9A58-95DFC3C7840C}"/>
    <cellStyle name="Normal 3 2 2 4 2 2 3 3 2" xfId="28994" xr:uid="{D767E44E-C05E-417C-A86D-A05B26B728D8}"/>
    <cellStyle name="Normal 3 2 2 4 2 2 3 4" xfId="22226" xr:uid="{8DC9A07E-1BB6-43B6-A33C-FE77D9AA643F}"/>
    <cellStyle name="Normal 3 2 2 4 2 2 4" xfId="8759" xr:uid="{EB6E2DF4-5E3C-46BD-BE13-4A8ED21AF146}"/>
    <cellStyle name="Normal 3 2 2 4 2 2 4 2" xfId="15543" xr:uid="{52FC2DB1-FE62-4ED5-A976-C27DE2576ED2}"/>
    <cellStyle name="Normal 3 2 2 4 2 2 4 2 2" xfId="30662" xr:uid="{CD50F8FB-9FDD-4B8C-B55A-5AF680547AE4}"/>
    <cellStyle name="Normal 3 2 2 4 2 2 4 3" xfId="23894" xr:uid="{9BC62385-00DA-443D-924A-4F658067E6BF}"/>
    <cellStyle name="Normal 3 2 2 4 2 2 5" xfId="12148" xr:uid="{B0A49868-15D9-429A-9137-5BC9AEB5FEF5}"/>
    <cellStyle name="Normal 3 2 2 4 2 2 5 2" xfId="27278" xr:uid="{88171854-91EF-4B61-95C8-6304F9E6C924}"/>
    <cellStyle name="Normal 3 2 2 4 2 2 6" xfId="5347" xr:uid="{54492459-88DF-4015-8A52-AF1B211953DE}"/>
    <cellStyle name="Normal 3 2 2 4 2 2 6 2" xfId="20510" xr:uid="{A1395D6E-40B0-4981-B7B5-1EE0280B8EE6}"/>
    <cellStyle name="Normal 3 2 2 4 2 2 7" xfId="18951" xr:uid="{9DC87B03-3B63-4F16-B400-941F7EF1C08E}"/>
    <cellStyle name="Normal 3 2 2 4 2 3" xfId="5769" xr:uid="{AF6796F1-2E92-4561-B678-6C05F05C23D1}"/>
    <cellStyle name="Normal 3 2 2 4 2 3 2" xfId="7507" xr:uid="{4F2D0DA5-66F9-4576-AF2F-C9644DB8A602}"/>
    <cellStyle name="Normal 3 2 2 4 2 3 2 2" xfId="10893" xr:uid="{6E21EE83-CE4E-4D1B-98C1-BDA253FCA7CB}"/>
    <cellStyle name="Normal 3 2 2 4 2 3 2 2 2" xfId="17677" xr:uid="{A9F9B6FD-95C2-47F2-9E12-C93C536D5715}"/>
    <cellStyle name="Normal 3 2 2 4 2 3 2 2 2 2" xfId="32796" xr:uid="{0E6CCCAA-E1C5-4A52-88B7-68758C7FF4BB}"/>
    <cellStyle name="Normal 3 2 2 4 2 3 2 2 3" xfId="26028" xr:uid="{352DF63D-DB28-4EA1-A08C-928284E11D07}"/>
    <cellStyle name="Normal 3 2 2 4 2 3 2 3" xfId="14293" xr:uid="{FB7A0592-6DB6-48D4-B391-661A34F933DE}"/>
    <cellStyle name="Normal 3 2 2 4 2 3 2 3 2" xfId="29412" xr:uid="{F9C7CFFC-F3C3-4775-8D61-C1BF1A90E1EB}"/>
    <cellStyle name="Normal 3 2 2 4 2 3 2 4" xfId="22644" xr:uid="{FA1E35A0-E52D-4DF1-A4BB-8B26F99A26C8}"/>
    <cellStyle name="Normal 3 2 2 4 2 3 3" xfId="9180" xr:uid="{BE3EACFE-62B1-42CA-932B-8A1B1E2D2E94}"/>
    <cellStyle name="Normal 3 2 2 4 2 3 3 2" xfId="15964" xr:uid="{3D87A130-1CC7-4A4E-9FC6-B9947AC509C4}"/>
    <cellStyle name="Normal 3 2 2 4 2 3 3 2 2" xfId="31083" xr:uid="{31B942A1-8E17-4BE0-9FF0-0BAD7CCA7C26}"/>
    <cellStyle name="Normal 3 2 2 4 2 3 3 3" xfId="24315" xr:uid="{519DB385-BAA3-4B60-B508-A09F25AE4EF1}"/>
    <cellStyle name="Normal 3 2 2 4 2 3 4" xfId="12566" xr:uid="{24664973-B469-4724-A2A3-27BD619A5654}"/>
    <cellStyle name="Normal 3 2 2 4 2 3 4 2" xfId="27696" xr:uid="{1CC2B932-42BF-4261-8727-C2D194AA89BB}"/>
    <cellStyle name="Normal 3 2 2 4 2 3 5" xfId="20931" xr:uid="{E8324C73-CF42-4B17-A276-13374161EADE}"/>
    <cellStyle name="Normal 3 2 2 4 2 4" xfId="6673" xr:uid="{A9C38B0B-EC8E-4D61-A66B-B505CF85267A}"/>
    <cellStyle name="Normal 3 2 2 4 2 4 2" xfId="10059" xr:uid="{CDFF8354-A242-4E6B-98EC-226E01D4FA28}"/>
    <cellStyle name="Normal 3 2 2 4 2 4 2 2" xfId="16843" xr:uid="{EFB31FE5-D42E-4EF1-B907-B28B79D59247}"/>
    <cellStyle name="Normal 3 2 2 4 2 4 2 2 2" xfId="31962" xr:uid="{2E4D91F7-B318-4217-836F-90A1B591430C}"/>
    <cellStyle name="Normal 3 2 2 4 2 4 2 3" xfId="25194" xr:uid="{59C39D9F-AD26-4E34-A49D-AADCFC76D1A3}"/>
    <cellStyle name="Normal 3 2 2 4 2 4 3" xfId="13459" xr:uid="{902F6762-83FD-4965-89B6-588FF9EF67EC}"/>
    <cellStyle name="Normal 3 2 2 4 2 4 3 2" xfId="28578" xr:uid="{76D87414-7E1D-4F06-AF44-83184C47057F}"/>
    <cellStyle name="Normal 3 2 2 4 2 4 4" xfId="21810" xr:uid="{38693685-13D5-4589-9AFE-0581A48D3E04}"/>
    <cellStyle name="Normal 3 2 2 4 2 5" xfId="8343" xr:uid="{E3536279-6BFF-4945-8234-F06AC9A16429}"/>
    <cellStyle name="Normal 3 2 2 4 2 5 2" xfId="15127" xr:uid="{DAB6DF0E-CA4A-4568-A380-646EF223EA38}"/>
    <cellStyle name="Normal 3 2 2 4 2 5 2 2" xfId="30246" xr:uid="{3194FE45-A5E4-4625-BBB1-CAA580491BB3}"/>
    <cellStyle name="Normal 3 2 2 4 2 5 3" xfId="23478" xr:uid="{2C71A0EF-3128-4347-A6C0-70BEF27C1E23}"/>
    <cellStyle name="Normal 3 2 2 4 2 6" xfId="11732" xr:uid="{066D6384-04C7-46B0-AB94-6685FF8F74D8}"/>
    <cellStyle name="Normal 3 2 2 4 2 6 2" xfId="26862" xr:uid="{892890C3-6534-4F3F-A869-E45A9F913025}"/>
    <cellStyle name="Normal 3 2 2 4 2 7" xfId="4931" xr:uid="{884F863C-9499-4326-9D03-7C86FE697B31}"/>
    <cellStyle name="Normal 3 2 2 4 2 7 2" xfId="20094" xr:uid="{A65F0DE3-F068-42D5-9C98-00188D50FD41}"/>
    <cellStyle name="Normal 3 2 2 4 2 8" xfId="18535" xr:uid="{4665A3A8-5FA8-496A-A427-9D0BE7BF898A}"/>
    <cellStyle name="Normal 3 2 2 4 3" xfId="3103" xr:uid="{F89AC528-B916-4FAE-B270-A3FB085E6ECF}"/>
    <cellStyle name="Normal 3 2 2 4 3 2" xfId="5977" xr:uid="{61D11A36-9A0C-41E8-89CD-870D9C2C1210}"/>
    <cellStyle name="Normal 3 2 2 4 3 2 2" xfId="7715" xr:uid="{B938CF2C-A2CE-4345-80D1-50F22B3794DF}"/>
    <cellStyle name="Normal 3 2 2 4 3 2 2 2" xfId="11101" xr:uid="{9414E61F-22B2-42EF-B516-CC410FCA4896}"/>
    <cellStyle name="Normal 3 2 2 4 3 2 2 2 2" xfId="17885" xr:uid="{B4A81667-B91F-4E45-96FE-EB8731CF8790}"/>
    <cellStyle name="Normal 3 2 2 4 3 2 2 2 2 2" xfId="33004" xr:uid="{ADEEBC83-2A1B-4488-8AF8-59D9BC1B5800}"/>
    <cellStyle name="Normal 3 2 2 4 3 2 2 2 3" xfId="26236" xr:uid="{120C67AA-65D7-481E-AB0C-BD8E56243E54}"/>
    <cellStyle name="Normal 3 2 2 4 3 2 2 3" xfId="14501" xr:uid="{A3A57998-82FB-43BC-9D82-5D1821B28D88}"/>
    <cellStyle name="Normal 3 2 2 4 3 2 2 3 2" xfId="29620" xr:uid="{2EF7E69D-90C7-4567-9130-7CA7C31B2E9C}"/>
    <cellStyle name="Normal 3 2 2 4 3 2 2 4" xfId="22852" xr:uid="{4EBE0BD2-1F19-416F-BD00-213917E28425}"/>
    <cellStyle name="Normal 3 2 2 4 3 2 3" xfId="9388" xr:uid="{A9225EA2-FBE1-4C63-984A-B7CD01EE37BD}"/>
    <cellStyle name="Normal 3 2 2 4 3 2 3 2" xfId="16172" xr:uid="{60DC6CA8-0BA4-4050-BE9D-70F4339AB74F}"/>
    <cellStyle name="Normal 3 2 2 4 3 2 3 2 2" xfId="31291" xr:uid="{F3035AA3-A392-41D0-84EB-C57737A35039}"/>
    <cellStyle name="Normal 3 2 2 4 3 2 3 3" xfId="24523" xr:uid="{441BD199-15E3-4229-82DB-0AE08291BF77}"/>
    <cellStyle name="Normal 3 2 2 4 3 2 4" xfId="12775" xr:uid="{8343F7CF-59E7-4C68-B724-8680B5E685AE}"/>
    <cellStyle name="Normal 3 2 2 4 3 2 4 2" xfId="27904" xr:uid="{75758E04-108F-40E7-AB9E-7C8A266FAAE6}"/>
    <cellStyle name="Normal 3 2 2 4 3 2 5" xfId="21139" xr:uid="{5582F6D7-B76C-4CFB-A296-ED20E181A8DF}"/>
    <cellStyle name="Normal 3 2 2 4 3 3" xfId="6881" xr:uid="{3C9515AF-FCCD-4336-9EEB-F1618E996371}"/>
    <cellStyle name="Normal 3 2 2 4 3 3 2" xfId="10267" xr:uid="{92D15AD7-DEC3-4104-A014-D7F3B210F33B}"/>
    <cellStyle name="Normal 3 2 2 4 3 3 2 2" xfId="17051" xr:uid="{52A7D9DE-D557-4927-91D2-8580B8BA8692}"/>
    <cellStyle name="Normal 3 2 2 4 3 3 2 2 2" xfId="32170" xr:uid="{D4602989-9821-46D7-A53E-48CADCAEDAAD}"/>
    <cellStyle name="Normal 3 2 2 4 3 3 2 3" xfId="25402" xr:uid="{B1D88E99-237C-4765-9E03-C171C873D121}"/>
    <cellStyle name="Normal 3 2 2 4 3 3 3" xfId="13667" xr:uid="{5CE7CD7B-02EE-42AA-846C-D417662D0B97}"/>
    <cellStyle name="Normal 3 2 2 4 3 3 3 2" xfId="28786" xr:uid="{DB732004-3EEC-4142-8C09-A614B7240249}"/>
    <cellStyle name="Normal 3 2 2 4 3 3 4" xfId="22018" xr:uid="{38F4035E-7ABE-46D7-967F-F7B6FCF76EC1}"/>
    <cellStyle name="Normal 3 2 2 4 3 4" xfId="8551" xr:uid="{849D67F9-D6C5-4A62-9C5C-3F4FA107169E}"/>
    <cellStyle name="Normal 3 2 2 4 3 4 2" xfId="15335" xr:uid="{7D52C7BE-9E14-4608-854D-1E1A1C7B35BF}"/>
    <cellStyle name="Normal 3 2 2 4 3 4 2 2" xfId="30454" xr:uid="{891A510E-28F3-496D-80AB-95413A2774A6}"/>
    <cellStyle name="Normal 3 2 2 4 3 4 3" xfId="23686" xr:uid="{F2987BF0-251C-40F7-90E4-7DFB518A7A28}"/>
    <cellStyle name="Normal 3 2 2 4 3 5" xfId="11940" xr:uid="{3BBBFBC8-9C00-4AB3-9209-8950CF0DA70D}"/>
    <cellStyle name="Normal 3 2 2 4 3 5 2" xfId="27070" xr:uid="{92C90DD2-21B8-4A91-AB1A-F94F744C3B22}"/>
    <cellStyle name="Normal 3 2 2 4 3 6" xfId="5139" xr:uid="{B20F6FE9-7A0B-4068-8491-4B878E2BBD02}"/>
    <cellStyle name="Normal 3 2 2 4 3 6 2" xfId="20302" xr:uid="{4DE1A26B-B99A-4A66-BABB-4338E6FD4A7C}"/>
    <cellStyle name="Normal 3 2 2 4 3 7" xfId="18743" xr:uid="{043F9BEC-F49E-4E9B-BEC9-01C59F08D49A}"/>
    <cellStyle name="Normal 3 2 2 4 4" xfId="5561" xr:uid="{7D3E2AD6-76E6-484E-B4E4-CC2D4DF63FFC}"/>
    <cellStyle name="Normal 3 2 2 4 4 2" xfId="7299" xr:uid="{B14733ED-2BA3-453B-B21E-196E81F55046}"/>
    <cellStyle name="Normal 3 2 2 4 4 2 2" xfId="10685" xr:uid="{B3A52AFD-5C56-40D8-887C-C7822FFD9B37}"/>
    <cellStyle name="Normal 3 2 2 4 4 2 2 2" xfId="17469" xr:uid="{4040C740-AD54-47C3-B567-01ED635DBCC2}"/>
    <cellStyle name="Normal 3 2 2 4 4 2 2 2 2" xfId="32588" xr:uid="{2BE3FDFE-21E6-4A96-92EF-634159E58820}"/>
    <cellStyle name="Normal 3 2 2 4 4 2 2 3" xfId="25820" xr:uid="{77BB4B31-C16C-401A-A48C-983B48569C37}"/>
    <cellStyle name="Normal 3 2 2 4 4 2 3" xfId="14085" xr:uid="{5A260FC8-325F-42BE-A58A-1BD473EE16BD}"/>
    <cellStyle name="Normal 3 2 2 4 4 2 3 2" xfId="29204" xr:uid="{51FF7F38-A827-49AF-B592-6A5C75BADEAD}"/>
    <cellStyle name="Normal 3 2 2 4 4 2 4" xfId="22436" xr:uid="{5B298B2F-889C-4805-A7F3-C105E9C63E3C}"/>
    <cellStyle name="Normal 3 2 2 4 4 3" xfId="8972" xr:uid="{942CB0F4-F66F-4CDF-ABE7-3C85D3DD72D7}"/>
    <cellStyle name="Normal 3 2 2 4 4 3 2" xfId="15756" xr:uid="{38082B80-439F-4FD4-99F6-3D9244BA823D}"/>
    <cellStyle name="Normal 3 2 2 4 4 3 2 2" xfId="30875" xr:uid="{BB0E4515-2223-44E8-83BF-59814A0481AF}"/>
    <cellStyle name="Normal 3 2 2 4 4 3 3" xfId="24107" xr:uid="{C31E4646-D152-4552-B2D8-6A22659E212D}"/>
    <cellStyle name="Normal 3 2 2 4 4 4" xfId="12358" xr:uid="{745CD231-13E8-4A81-8567-EA8163A48816}"/>
    <cellStyle name="Normal 3 2 2 4 4 4 2" xfId="27488" xr:uid="{B2996D48-64DB-46B0-8AAE-D429716B1E52}"/>
    <cellStyle name="Normal 3 2 2 4 4 5" xfId="20723" xr:uid="{FFD8041E-7ABF-4B40-B56E-5257BE8143D5}"/>
    <cellStyle name="Normal 3 2 2 4 5" xfId="6465" xr:uid="{A5534FE6-6D4F-42A2-B43A-DC8A379322E6}"/>
    <cellStyle name="Normal 3 2 2 4 5 2" xfId="9851" xr:uid="{7D0EB9C8-9EBB-45F0-86D8-2C9A317D7FA8}"/>
    <cellStyle name="Normal 3 2 2 4 5 2 2" xfId="16635" xr:uid="{24209D3C-5933-4F4D-80C9-ADE6E75B0619}"/>
    <cellStyle name="Normal 3 2 2 4 5 2 2 2" xfId="31754" xr:uid="{CA25DC40-1FE2-4DE4-A929-8F43C567D861}"/>
    <cellStyle name="Normal 3 2 2 4 5 2 3" xfId="24986" xr:uid="{FA1709CE-69F2-4C90-908C-27FDD0768224}"/>
    <cellStyle name="Normal 3 2 2 4 5 3" xfId="13251" xr:uid="{8F4CC168-723F-43F9-9A20-9EF7F42E2DA0}"/>
    <cellStyle name="Normal 3 2 2 4 5 3 2" xfId="28370" xr:uid="{4278D2B6-6DE2-4F70-878B-EEC1C3344875}"/>
    <cellStyle name="Normal 3 2 2 4 5 4" xfId="21602" xr:uid="{CCE3C633-2CCD-4BD2-A580-B42CFCA3CFBE}"/>
    <cellStyle name="Normal 3 2 2 4 6" xfId="8135" xr:uid="{0CAAEAB6-A951-49D9-AAE8-A374FBFBD657}"/>
    <cellStyle name="Normal 3 2 2 4 6 2" xfId="14919" xr:uid="{535E4353-E39C-41A3-9725-6F6092D91DE6}"/>
    <cellStyle name="Normal 3 2 2 4 6 2 2" xfId="30038" xr:uid="{0F1671AD-AF8D-4021-B2A5-3767ED3F80BB}"/>
    <cellStyle name="Normal 3 2 2 4 6 3" xfId="23270" xr:uid="{0F63EAA5-B06B-4DC0-9AB0-11228D5AFF18}"/>
    <cellStyle name="Normal 3 2 2 4 7" xfId="11524" xr:uid="{708D6E47-531A-4253-8477-A294F57A28B1}"/>
    <cellStyle name="Normal 3 2 2 4 7 2" xfId="26654" xr:uid="{272CFD6D-BBD4-4805-8B2C-52C54D4519FA}"/>
    <cellStyle name="Normal 3 2 2 4 8" xfId="4722" xr:uid="{73B2FCF7-16DC-4563-AD20-414A369789ED}"/>
    <cellStyle name="Normal 3 2 2 4 8 2" xfId="19886" xr:uid="{0B74E7AD-92F0-480C-82D6-2B3890F05F39}"/>
    <cellStyle name="Normal 3 2 2 4 9" xfId="18327" xr:uid="{9AC3DD98-4872-4A7D-8D7A-3B6EC16A6D0B}"/>
    <cellStyle name="Normal 3 2 2 5" xfId="2789" xr:uid="{0DA3E671-CCAB-4E7C-9B6A-0C4880A7FDF9}"/>
    <cellStyle name="Normal 3 2 2 5 2" xfId="3208" xr:uid="{D549809D-A8BE-4A2D-94E0-343A7D3FD486}"/>
    <cellStyle name="Normal 3 2 2 5 2 2" xfId="6082" xr:uid="{449836FA-570B-4984-A9E4-627CF16BB9E3}"/>
    <cellStyle name="Normal 3 2 2 5 2 2 2" xfId="7820" xr:uid="{EE1C25A7-C523-4D51-93F9-774FD51A653F}"/>
    <cellStyle name="Normal 3 2 2 5 2 2 2 2" xfId="11206" xr:uid="{8E78EDAD-DD34-4732-9375-9F997C26DEBC}"/>
    <cellStyle name="Normal 3 2 2 5 2 2 2 2 2" xfId="17990" xr:uid="{980EB1B9-C29F-4949-BE41-B2ECA9872685}"/>
    <cellStyle name="Normal 3 2 2 5 2 2 2 2 2 2" xfId="33109" xr:uid="{80FE1E37-E3F1-4DF9-AF23-D29B02CDA8B1}"/>
    <cellStyle name="Normal 3 2 2 5 2 2 2 2 3" xfId="26341" xr:uid="{0371C395-91DC-4095-A728-108291DAC6F4}"/>
    <cellStyle name="Normal 3 2 2 5 2 2 2 3" xfId="14606" xr:uid="{9E5E5753-3FD6-4F1A-9B97-66D539367D6D}"/>
    <cellStyle name="Normal 3 2 2 5 2 2 2 3 2" xfId="29725" xr:uid="{5098D674-BC83-40BA-8992-B7828A3ABD1F}"/>
    <cellStyle name="Normal 3 2 2 5 2 2 2 4" xfId="22957" xr:uid="{3D2D79BA-BF72-45A8-A94D-A1076C3AA1C0}"/>
    <cellStyle name="Normal 3 2 2 5 2 2 3" xfId="9493" xr:uid="{EA599130-1F36-4065-A6DD-27B0E3BEE8C2}"/>
    <cellStyle name="Normal 3 2 2 5 2 2 3 2" xfId="16277" xr:uid="{A5DDC9FC-57C0-4B50-99C8-CB2C7CEF659E}"/>
    <cellStyle name="Normal 3 2 2 5 2 2 3 2 2" xfId="31396" xr:uid="{6873BFF7-4968-4B29-8AB3-70544DCAC5B5}"/>
    <cellStyle name="Normal 3 2 2 5 2 2 3 3" xfId="24628" xr:uid="{6E8D6469-C0D4-4566-9120-B9F214138F73}"/>
    <cellStyle name="Normal 3 2 2 5 2 2 4" xfId="12880" xr:uid="{875EEF57-11EC-4EE5-8D1B-F4178904A527}"/>
    <cellStyle name="Normal 3 2 2 5 2 2 4 2" xfId="28009" xr:uid="{77315F02-55D6-40D2-8C6D-1AE25C5FCF38}"/>
    <cellStyle name="Normal 3 2 2 5 2 2 5" xfId="21244" xr:uid="{C00733E7-3525-453D-815D-BECFF521EFAA}"/>
    <cellStyle name="Normal 3 2 2 5 2 3" xfId="6986" xr:uid="{CFA4DD53-5A20-4CDF-A098-1A3EB74725AF}"/>
    <cellStyle name="Normal 3 2 2 5 2 3 2" xfId="10372" xr:uid="{D73EE44D-0289-4507-9B1F-A560AF45C0F2}"/>
    <cellStyle name="Normal 3 2 2 5 2 3 2 2" xfId="17156" xr:uid="{F6405001-2191-4320-A9F2-B40D76FD467B}"/>
    <cellStyle name="Normal 3 2 2 5 2 3 2 2 2" xfId="32275" xr:uid="{A29AE0D6-793C-45DB-BBC6-B29F6CDB9940}"/>
    <cellStyle name="Normal 3 2 2 5 2 3 2 3" xfId="25507" xr:uid="{32E4F67C-A9E9-4415-8286-6871DCA66D25}"/>
    <cellStyle name="Normal 3 2 2 5 2 3 3" xfId="13772" xr:uid="{E596748C-8BED-495B-B369-06BD39498CC4}"/>
    <cellStyle name="Normal 3 2 2 5 2 3 3 2" xfId="28891" xr:uid="{AFCBC140-0D35-489B-9DE7-D6768CC37AA4}"/>
    <cellStyle name="Normal 3 2 2 5 2 3 4" xfId="22123" xr:uid="{A9E46388-789E-4796-A3CB-730A39BBD54A}"/>
    <cellStyle name="Normal 3 2 2 5 2 4" xfId="8656" xr:uid="{A2D34ED4-39EC-4A0F-BA4A-3625DBD12193}"/>
    <cellStyle name="Normal 3 2 2 5 2 4 2" xfId="15440" xr:uid="{93794EE4-5CEC-4276-9230-C23B48B8EB75}"/>
    <cellStyle name="Normal 3 2 2 5 2 4 2 2" xfId="30559" xr:uid="{71F5D26F-AE8B-49BD-B880-D7836AD4FD2D}"/>
    <cellStyle name="Normal 3 2 2 5 2 4 3" xfId="23791" xr:uid="{92AE488D-8C2A-49C6-A19D-160DFCF4C10D}"/>
    <cellStyle name="Normal 3 2 2 5 2 5" xfId="12045" xr:uid="{AEE68E06-F7F6-42C0-B100-B2DB3DA8D398}"/>
    <cellStyle name="Normal 3 2 2 5 2 5 2" xfId="27175" xr:uid="{76867DE5-C7B4-4D09-9993-557B897DF48D}"/>
    <cellStyle name="Normal 3 2 2 5 2 6" xfId="5244" xr:uid="{8FCD819D-44A6-414B-9D08-3EE65DF58F59}"/>
    <cellStyle name="Normal 3 2 2 5 2 6 2" xfId="20407" xr:uid="{BD0DC73C-E0F8-4A4A-920D-71751A68EB5B}"/>
    <cellStyle name="Normal 3 2 2 5 2 7" xfId="18848" xr:uid="{66B8E9FC-B7FC-49D9-9F73-8D7C7A34AA20}"/>
    <cellStyle name="Normal 3 2 2 5 3" xfId="5666" xr:uid="{61B2B59C-9CD0-4A42-8DC7-D0B81960F6FD}"/>
    <cellStyle name="Normal 3 2 2 5 3 2" xfId="7404" xr:uid="{8707E573-A150-4B2C-AD4B-E2ADB42B580B}"/>
    <cellStyle name="Normal 3 2 2 5 3 2 2" xfId="10790" xr:uid="{C4E11056-A488-44A4-9C8F-229DAC68A9A0}"/>
    <cellStyle name="Normal 3 2 2 5 3 2 2 2" xfId="17574" xr:uid="{2047FB8C-936D-4477-A3E5-380F43D0F352}"/>
    <cellStyle name="Normal 3 2 2 5 3 2 2 2 2" xfId="32693" xr:uid="{AAB73013-213F-4E9E-8BEF-E376922B072E}"/>
    <cellStyle name="Normal 3 2 2 5 3 2 2 3" xfId="25925" xr:uid="{19309183-5509-4095-AF52-E71A52D9FC3B}"/>
    <cellStyle name="Normal 3 2 2 5 3 2 3" xfId="14190" xr:uid="{318DC3FF-5154-497E-949B-90691EE33E1C}"/>
    <cellStyle name="Normal 3 2 2 5 3 2 3 2" xfId="29309" xr:uid="{CE682061-9991-40C9-B87E-D255A0E1360D}"/>
    <cellStyle name="Normal 3 2 2 5 3 2 4" xfId="22541" xr:uid="{ADB18241-915D-4A46-ACB7-D08D66B5D564}"/>
    <cellStyle name="Normal 3 2 2 5 3 3" xfId="9077" xr:uid="{CEDA0544-1EB3-4423-B4CA-427C02B9F42A}"/>
    <cellStyle name="Normal 3 2 2 5 3 3 2" xfId="15861" xr:uid="{FC39B6A1-5A62-4DFE-AE02-B023B82E93C6}"/>
    <cellStyle name="Normal 3 2 2 5 3 3 2 2" xfId="30980" xr:uid="{6BDDB700-730C-4B8D-9C6D-9AA8687B64B2}"/>
    <cellStyle name="Normal 3 2 2 5 3 3 3" xfId="24212" xr:uid="{CC6777C3-2B26-4458-8803-ECFDC44DEAD4}"/>
    <cellStyle name="Normal 3 2 2 5 3 4" xfId="12463" xr:uid="{919958DE-83A8-4612-A23B-C1C73B63A821}"/>
    <cellStyle name="Normal 3 2 2 5 3 4 2" xfId="27593" xr:uid="{E60D5013-1A19-4DE1-B5F3-BD6C40879F96}"/>
    <cellStyle name="Normal 3 2 2 5 3 5" xfId="20828" xr:uid="{2FBB440E-0A85-4DE1-9430-95151D840F1D}"/>
    <cellStyle name="Normal 3 2 2 5 4" xfId="6570" xr:uid="{6B3CA122-1299-47EB-8715-56ECE2601B01}"/>
    <cellStyle name="Normal 3 2 2 5 4 2" xfId="9956" xr:uid="{11E20053-F5B3-45A1-AB20-13CE96BD04E7}"/>
    <cellStyle name="Normal 3 2 2 5 4 2 2" xfId="16740" xr:uid="{E2303EC3-7C8E-453A-9612-67AE25D14F8C}"/>
    <cellStyle name="Normal 3 2 2 5 4 2 2 2" xfId="31859" xr:uid="{C58F3C84-B812-435E-868E-59A048ADF10C}"/>
    <cellStyle name="Normal 3 2 2 5 4 2 3" xfId="25091" xr:uid="{978ED560-DA59-4ACF-B32F-9712C9DDE9A3}"/>
    <cellStyle name="Normal 3 2 2 5 4 3" xfId="13356" xr:uid="{1F405673-F8B2-4F57-B80F-4C59F4599CCA}"/>
    <cellStyle name="Normal 3 2 2 5 4 3 2" xfId="28475" xr:uid="{3E92F580-95EB-4ECC-88B6-1C922B3F1B6A}"/>
    <cellStyle name="Normal 3 2 2 5 4 4" xfId="21707" xr:uid="{C6A0BE84-1D48-4B97-9988-17845D5D30A5}"/>
    <cellStyle name="Normal 3 2 2 5 5" xfId="8240" xr:uid="{8C7A45B5-3D7C-4D20-BED5-926537E72058}"/>
    <cellStyle name="Normal 3 2 2 5 5 2" xfId="15024" xr:uid="{79D9CE11-F242-492F-BD58-8923551D39A8}"/>
    <cellStyle name="Normal 3 2 2 5 5 2 2" xfId="30143" xr:uid="{35ACDE9F-DE9B-4B69-BDAF-4BC7CF4A324A}"/>
    <cellStyle name="Normal 3 2 2 5 5 3" xfId="23375" xr:uid="{3A6591C9-2291-4D59-AA7F-D3523B224606}"/>
    <cellStyle name="Normal 3 2 2 5 6" xfId="11629" xr:uid="{AC054641-009D-4712-94D9-A4ADDF90D69A}"/>
    <cellStyle name="Normal 3 2 2 5 6 2" xfId="26759" xr:uid="{DF4D15F2-3EB8-453E-A9D3-19902C255516}"/>
    <cellStyle name="Normal 3 2 2 5 7" xfId="4828" xr:uid="{5B5239F9-AF4F-473D-A866-581A3197009D}"/>
    <cellStyle name="Normal 3 2 2 5 7 2" xfId="19991" xr:uid="{42E50272-8676-4808-B738-FF08FCE13D46}"/>
    <cellStyle name="Normal 3 2 2 5 8" xfId="18432" xr:uid="{D4842D8C-BCEB-4719-A279-10187D7E1926}"/>
    <cellStyle name="Normal 3 2 2 6" xfId="3000" xr:uid="{F2938C90-D5C4-4D9F-A9BC-454E047CAA7D}"/>
    <cellStyle name="Normal 3 2 2 6 2" xfId="5874" xr:uid="{FB023036-7516-43D6-9A58-52F5DF479CE7}"/>
    <cellStyle name="Normal 3 2 2 6 2 2" xfId="7612" xr:uid="{78D8C8B7-BDCC-4111-987D-5CB39FDE0B51}"/>
    <cellStyle name="Normal 3 2 2 6 2 2 2" xfId="10998" xr:uid="{ABEA2D0C-3D1E-4227-8777-5FF0326C1232}"/>
    <cellStyle name="Normal 3 2 2 6 2 2 2 2" xfId="17782" xr:uid="{27A5375D-7D42-4C77-8F6C-55979E97C08A}"/>
    <cellStyle name="Normal 3 2 2 6 2 2 2 2 2" xfId="32901" xr:uid="{956EBE1A-1169-45C2-A023-BFC2279BA95D}"/>
    <cellStyle name="Normal 3 2 2 6 2 2 2 3" xfId="26133" xr:uid="{2009FABA-F8C9-451D-B4FA-3F94791D2CB2}"/>
    <cellStyle name="Normal 3 2 2 6 2 2 3" xfId="14398" xr:uid="{A3FCD4EA-EA62-4EEC-94BE-31D92330F7E1}"/>
    <cellStyle name="Normal 3 2 2 6 2 2 3 2" xfId="29517" xr:uid="{E0893995-88F5-4586-A34A-BD23DEC11191}"/>
    <cellStyle name="Normal 3 2 2 6 2 2 4" xfId="22749" xr:uid="{21D94089-F72C-4BF1-95AA-5186348EA20C}"/>
    <cellStyle name="Normal 3 2 2 6 2 3" xfId="9285" xr:uid="{5454318D-526B-40CB-AB6F-962D97BA8856}"/>
    <cellStyle name="Normal 3 2 2 6 2 3 2" xfId="16069" xr:uid="{D1F42A0B-49D0-4731-B490-6B7B10EB5FBA}"/>
    <cellStyle name="Normal 3 2 2 6 2 3 2 2" xfId="31188" xr:uid="{D956AC06-C0E3-42D5-8F67-BDB4BA6EC9F9}"/>
    <cellStyle name="Normal 3 2 2 6 2 3 3" xfId="24420" xr:uid="{0073F9D5-9CBE-4D62-96B7-CF0BD677706E}"/>
    <cellStyle name="Normal 3 2 2 6 2 4" xfId="12672" xr:uid="{FD1862C0-0879-46AF-A6C1-3BDE1F2AFA86}"/>
    <cellStyle name="Normal 3 2 2 6 2 4 2" xfId="27801" xr:uid="{8283AA0C-9EFC-4FF9-A9CB-3E9CF0614A8A}"/>
    <cellStyle name="Normal 3 2 2 6 2 5" xfId="21036" xr:uid="{D85600F2-96F1-432C-9784-B84D8DCB6D06}"/>
    <cellStyle name="Normal 3 2 2 6 3" xfId="6778" xr:uid="{73B9527F-E8AB-4765-8FF1-CB40ED5E3665}"/>
    <cellStyle name="Normal 3 2 2 6 3 2" xfId="10164" xr:uid="{26002A48-4335-422A-AA86-FB0683EFF5CA}"/>
    <cellStyle name="Normal 3 2 2 6 3 2 2" xfId="16948" xr:uid="{D93EEE43-3401-47C7-B613-050F21CADA0F}"/>
    <cellStyle name="Normal 3 2 2 6 3 2 2 2" xfId="32067" xr:uid="{8D597712-51C4-4F11-B50D-FB6B0FD0C0BC}"/>
    <cellStyle name="Normal 3 2 2 6 3 2 3" xfId="25299" xr:uid="{5751AF2B-7034-4AA0-8728-CE796CAB6962}"/>
    <cellStyle name="Normal 3 2 2 6 3 3" xfId="13564" xr:uid="{56C3A304-2E70-4B8E-A1A2-D48C043151CE}"/>
    <cellStyle name="Normal 3 2 2 6 3 3 2" xfId="28683" xr:uid="{D040140A-A500-4165-B092-83B656284B2C}"/>
    <cellStyle name="Normal 3 2 2 6 3 4" xfId="21915" xr:uid="{A24F5BE4-F240-49ED-B679-511C495D0565}"/>
    <cellStyle name="Normal 3 2 2 6 4" xfId="8448" xr:uid="{3DC956AA-1C61-4533-AF7C-5368BA27EB55}"/>
    <cellStyle name="Normal 3 2 2 6 4 2" xfId="15232" xr:uid="{24E6A5A3-D202-488F-A3DC-9FD4FFB46C65}"/>
    <cellStyle name="Normal 3 2 2 6 4 2 2" xfId="30351" xr:uid="{9A1D8BC6-4A37-4B93-B9AF-FD95BA6FF078}"/>
    <cellStyle name="Normal 3 2 2 6 4 3" xfId="23583" xr:uid="{1FAFD9D6-0CE7-4B09-ADE6-713BEB222FB7}"/>
    <cellStyle name="Normal 3 2 2 6 5" xfId="11837" xr:uid="{047D9479-F820-4367-B8F6-E175589CD037}"/>
    <cellStyle name="Normal 3 2 2 6 5 2" xfId="26967" xr:uid="{2A0FCE63-6DCE-459A-9B7C-9220AFF071E5}"/>
    <cellStyle name="Normal 3 2 2 6 6" xfId="5036" xr:uid="{0B321696-4A84-4F2F-8AD6-49E556D60A78}"/>
    <cellStyle name="Normal 3 2 2 6 6 2" xfId="20199" xr:uid="{47B3BAD9-17E9-43A8-A900-184B4756AD39}"/>
    <cellStyle name="Normal 3 2 2 6 7" xfId="18640" xr:uid="{310129C5-9887-4815-9973-8CE745518856}"/>
    <cellStyle name="Normal 3 2 2 7" xfId="2573" xr:uid="{2312AA10-1AED-4E92-BED3-2AE434CA4893}"/>
    <cellStyle name="Normal 3 2 2 7 2" xfId="6359" xr:uid="{45E556AF-72F9-4B1C-A2C5-8EB923B9CB3C}"/>
    <cellStyle name="Normal 3 2 2 7 2 2" xfId="9748" xr:uid="{BBB2D29D-4378-440E-8249-76501D5F750E}"/>
    <cellStyle name="Normal 3 2 2 7 2 2 2" xfId="16532" xr:uid="{51C1FFC0-904D-4598-8C0D-1F242B96E6D4}"/>
    <cellStyle name="Normal 3 2 2 7 2 2 2 2" xfId="31651" xr:uid="{196CF24B-1046-48F2-B1FA-F79B2D12898A}"/>
    <cellStyle name="Normal 3 2 2 7 2 2 3" xfId="24883" xr:uid="{3AD60C82-A88C-44FF-ACA6-8EBFE7805B0B}"/>
    <cellStyle name="Normal 3 2 2 7 2 3" xfId="13148" xr:uid="{1CA6F261-1FC1-4833-BD4E-5E1A8FC803B5}"/>
    <cellStyle name="Normal 3 2 2 7 2 3 2" xfId="28267" xr:uid="{011BF7E1-F70D-4753-BF33-8CF91C58E7C0}"/>
    <cellStyle name="Normal 3 2 2 7 2 4" xfId="21499" xr:uid="{69DDCB8E-1C0D-4D1E-B567-09255CEDE15F}"/>
    <cellStyle name="Normal 3 2 2 7 3" xfId="8869" xr:uid="{E639B2D7-B392-48F8-A5AF-121951BDC8E1}"/>
    <cellStyle name="Normal 3 2 2 7 3 2" xfId="15653" xr:uid="{E4F22466-8EE9-4DBC-8E12-776E26F53751}"/>
    <cellStyle name="Normal 3 2 2 7 3 2 2" xfId="30772" xr:uid="{008FE6E1-ACBA-42F9-9311-3A45B9621C54}"/>
    <cellStyle name="Normal 3 2 2 7 3 3" xfId="24004" xr:uid="{DAAB8930-EDB4-42E1-A4E1-9D34779F19CE}"/>
    <cellStyle name="Normal 3 2 2 7 4" xfId="12255" xr:uid="{B319776B-B30E-4D34-8F1E-29257482E597}"/>
    <cellStyle name="Normal 3 2 2 7 4 2" xfId="27385" xr:uid="{1250F869-9C7C-4806-AC9B-233EF551921C}"/>
    <cellStyle name="Normal 3 2 2 7 5" xfId="5458" xr:uid="{7DF8EB48-6ECF-4126-BBF8-B79A27EFA461}"/>
    <cellStyle name="Normal 3 2 2 7 5 2" xfId="20620" xr:uid="{DB14EFC8-0CB0-44D0-9664-AA20921D0A85}"/>
    <cellStyle name="Normal 3 2 2 7 6" xfId="18224" xr:uid="{4F8A5F39-6CCF-49CB-8EBB-7155B09F3BDB}"/>
    <cellStyle name="Normal 3 2 2 8" xfId="3537" xr:uid="{CD6C35E0-DA96-4316-AD97-26BB3D13E96D}"/>
    <cellStyle name="Normal 3 2 2 8 2" xfId="9724" xr:uid="{69C70D50-1BC8-47B4-9ED7-A29EF2855A27}"/>
    <cellStyle name="Normal 3 2 2 8 2 2" xfId="16508" xr:uid="{A528AF2E-FED6-4C72-8503-4C9E86605FB6}"/>
    <cellStyle name="Normal 3 2 2 8 2 2 2" xfId="31627" xr:uid="{D90A2A89-C591-40D8-BFE9-0CE7A4126A84}"/>
    <cellStyle name="Normal 3 2 2 8 2 3" xfId="24859" xr:uid="{EAC0D810-1C9B-4524-997B-BEAFA99A4C2E}"/>
    <cellStyle name="Normal 3 2 2 8 3" xfId="13127" xr:uid="{0789F669-FD4E-449A-9F51-A6C0A2A5DA13}"/>
    <cellStyle name="Normal 3 2 2 8 3 2" xfId="28246" xr:uid="{FE281B12-A14E-4C28-A710-3FB874D89E92}"/>
    <cellStyle name="Normal 3 2 2 8 4" xfId="6335" xr:uid="{44B8AC5B-80BA-41C1-9125-DB3FB2ADFAF0}"/>
    <cellStyle name="Normal 3 2 2 8 4 2" xfId="21475" xr:uid="{A97B4ED2-D194-4EF7-BA75-6B40297ED59C}"/>
    <cellStyle name="Normal 3 2 2 9" xfId="7191" xr:uid="{0D3166FA-206F-40CC-AE89-4F5CC9E8D0B5}"/>
    <cellStyle name="Normal 3 2 2 9 2" xfId="10577" xr:uid="{5FA13349-B56A-4F5F-8946-CED514E0F1AE}"/>
    <cellStyle name="Normal 3 2 2 9 2 2" xfId="17361" xr:uid="{01F7BF93-7899-46F1-8D98-53D197A85193}"/>
    <cellStyle name="Normal 3 2 2 9 2 2 2" xfId="32480" xr:uid="{D5900D1D-0E72-4F71-BC90-2F9306E75ABA}"/>
    <cellStyle name="Normal 3 2 2 9 2 3" xfId="25712" xr:uid="{452343D1-C26A-487D-A5B3-DC4680DA0C54}"/>
    <cellStyle name="Normal 3 2 2 9 3" xfId="13977" xr:uid="{54E9A949-449D-40F7-93B5-BAE6FE380D30}"/>
    <cellStyle name="Normal 3 2 2 9 3 2" xfId="29096" xr:uid="{8638AD55-DB90-4AD1-A8A8-EBE865C9A22A}"/>
    <cellStyle name="Normal 3 2 2 9 4" xfId="22328" xr:uid="{B1EF4548-9522-40C8-AD50-E3E866437DE7}"/>
    <cellStyle name="Normal 3 2 3" xfId="111" xr:uid="{083E1836-F7DA-479A-B614-4EF8A924A6D0}"/>
    <cellStyle name="Normal 3 2 3 10" xfId="4633" xr:uid="{B532F995-0B00-4B2D-A576-BE65738BC20D}"/>
    <cellStyle name="Normal 3 2 3 10 2" xfId="19797" xr:uid="{35B4F35F-8A0E-4275-8938-FC7CBB7D465D}"/>
    <cellStyle name="Normal 3 2 3 11" xfId="18238" xr:uid="{D0EA96AA-A1C3-405A-9577-10FA90D069F0}"/>
    <cellStyle name="Normal 3 2 3 12" xfId="2587" xr:uid="{BEFC86B9-4752-4BD4-87DF-F7A64DC7C54F}"/>
    <cellStyle name="Normal 3 2 3 13" xfId="1911" xr:uid="{4FEA7121-2558-4819-97CC-328411EF2690}"/>
    <cellStyle name="Normal 3 2 3 14" xfId="748" xr:uid="{FD744464-5A18-4309-AEDB-40C81BB58DE7}"/>
    <cellStyle name="Normal 3 2 3 2" xfId="2638" xr:uid="{4AF37891-382E-442D-8718-849121DE5271}"/>
    <cellStyle name="Normal 3 2 3 2 10" xfId="18286" xr:uid="{8C0B2EEE-3FD9-4ED1-BF13-4881636BCAEA}"/>
    <cellStyle name="Normal 3 2 3 2 2" xfId="2743" xr:uid="{5FE13868-C4CE-4BB4-B115-6A0AC1393A74}"/>
    <cellStyle name="Normal 3 2 3 2 2 2" xfId="2954" xr:uid="{0B598D94-79E9-4949-AE91-19C9C459B2D8}"/>
    <cellStyle name="Normal 3 2 3 2 2 2 2" xfId="3373" xr:uid="{E678F429-8CE1-4FDD-8428-35A8B41CD3F8}"/>
    <cellStyle name="Normal 3 2 3 2 2 2 2 2" xfId="6247" xr:uid="{283A4DE9-246D-4160-B979-03483869E04A}"/>
    <cellStyle name="Normal 3 2 3 2 2 2 2 2 2" xfId="7985" xr:uid="{351B310E-7491-477F-AA5E-0C78E7344991}"/>
    <cellStyle name="Normal 3 2 3 2 2 2 2 2 2 2" xfId="11371" xr:uid="{3504AD71-5AE3-42F4-8416-12928AA27C97}"/>
    <cellStyle name="Normal 3 2 3 2 2 2 2 2 2 2 2" xfId="18155" xr:uid="{CACF790D-95C0-4AA2-A7CA-C58A635AB41B}"/>
    <cellStyle name="Normal 3 2 3 2 2 2 2 2 2 2 2 2" xfId="33274" xr:uid="{BC806D7F-77F8-4658-88FA-350E135BA4B5}"/>
    <cellStyle name="Normal 3 2 3 2 2 2 2 2 2 2 3" xfId="26506" xr:uid="{BCA96967-0F43-4F98-90ED-4AB45F5C9F4E}"/>
    <cellStyle name="Normal 3 2 3 2 2 2 2 2 2 3" xfId="14771" xr:uid="{2CFDDD26-A243-479F-A0AA-92EE59F4E5A2}"/>
    <cellStyle name="Normal 3 2 3 2 2 2 2 2 2 3 2" xfId="29890" xr:uid="{E21974B0-566C-4F85-A847-A14BA47D8F08}"/>
    <cellStyle name="Normal 3 2 3 2 2 2 2 2 2 4" xfId="23122" xr:uid="{5803DA43-729F-4332-A122-A13AC7785772}"/>
    <cellStyle name="Normal 3 2 3 2 2 2 2 2 3" xfId="9658" xr:uid="{D56C112A-14DA-4268-B8ED-CF04D46C5C2E}"/>
    <cellStyle name="Normal 3 2 3 2 2 2 2 2 3 2" xfId="16442" xr:uid="{1FA0A9E3-DEFF-4BAF-AB09-7D3D3480001F}"/>
    <cellStyle name="Normal 3 2 3 2 2 2 2 2 3 2 2" xfId="31561" xr:uid="{A108CA3C-FC0C-4D7B-874B-AA4F7D56D372}"/>
    <cellStyle name="Normal 3 2 3 2 2 2 2 2 3 3" xfId="24793" xr:uid="{BE449471-4FBB-401C-B76C-8DA26DB10FC7}"/>
    <cellStyle name="Normal 3 2 3 2 2 2 2 2 4" xfId="13045" xr:uid="{131741B6-04B9-410E-B474-03F76112B7C4}"/>
    <cellStyle name="Normal 3 2 3 2 2 2 2 2 4 2" xfId="28174" xr:uid="{9B3D09CD-88F8-4D73-8DCE-E5C658751847}"/>
    <cellStyle name="Normal 3 2 3 2 2 2 2 2 5" xfId="21409" xr:uid="{E23C057F-2135-45CA-AB1F-BFA1B1BC9917}"/>
    <cellStyle name="Normal 3 2 3 2 2 2 2 3" xfId="7151" xr:uid="{DB77A64F-46F1-479A-8284-55A5C571139A}"/>
    <cellStyle name="Normal 3 2 3 2 2 2 2 3 2" xfId="10537" xr:uid="{ECDF1149-D35B-42F0-9FF8-1B526CCABAC4}"/>
    <cellStyle name="Normal 3 2 3 2 2 2 2 3 2 2" xfId="17321" xr:uid="{F845321A-CF79-45B7-A882-F62EAC375A72}"/>
    <cellStyle name="Normal 3 2 3 2 2 2 2 3 2 2 2" xfId="32440" xr:uid="{8563456C-0141-4CED-9221-9F259C2BC6F4}"/>
    <cellStyle name="Normal 3 2 3 2 2 2 2 3 2 3" xfId="25672" xr:uid="{9103BC94-11B8-42BC-A8A5-FF2212E59CDC}"/>
    <cellStyle name="Normal 3 2 3 2 2 2 2 3 3" xfId="13937" xr:uid="{9B809638-F514-44A6-BC84-2353BBF58640}"/>
    <cellStyle name="Normal 3 2 3 2 2 2 2 3 3 2" xfId="29056" xr:uid="{D124933B-6CDF-4DC8-BDCF-5FEF92BDA562}"/>
    <cellStyle name="Normal 3 2 3 2 2 2 2 3 4" xfId="22288" xr:uid="{D56273BB-DA49-4A95-A0FF-F4630B39127D}"/>
    <cellStyle name="Normal 3 2 3 2 2 2 2 4" xfId="8821" xr:uid="{5B5E711D-2942-499C-A5F4-464087A9300B}"/>
    <cellStyle name="Normal 3 2 3 2 2 2 2 4 2" xfId="15605" xr:uid="{5A0AE381-032D-48FE-A203-924C6259014C}"/>
    <cellStyle name="Normal 3 2 3 2 2 2 2 4 2 2" xfId="30724" xr:uid="{3CE0A2B9-A25A-45AF-B466-18A3743FC673}"/>
    <cellStyle name="Normal 3 2 3 2 2 2 2 4 3" xfId="23956" xr:uid="{114B20F1-1A9E-4323-BBD2-54B9FA9681C2}"/>
    <cellStyle name="Normal 3 2 3 2 2 2 2 5" xfId="12210" xr:uid="{DE1A704B-3015-46FD-87AF-E740C62BE7A0}"/>
    <cellStyle name="Normal 3 2 3 2 2 2 2 5 2" xfId="27340" xr:uid="{EE11BF3D-69A2-4BC2-8CA5-D8A3991B8EF6}"/>
    <cellStyle name="Normal 3 2 3 2 2 2 2 6" xfId="5409" xr:uid="{B8717469-4A7B-4B30-BCA7-8B6B130FC2BC}"/>
    <cellStyle name="Normal 3 2 3 2 2 2 2 6 2" xfId="20572" xr:uid="{8A7F047C-CE00-43C3-A00C-63DB7B887A58}"/>
    <cellStyle name="Normal 3 2 3 2 2 2 2 7" xfId="19013" xr:uid="{1D1DB6EB-80F8-429D-9768-901149079A6F}"/>
    <cellStyle name="Normal 3 2 3 2 2 2 3" xfId="5831" xr:uid="{261DDF1B-B909-4FFD-B257-8119FFDCFD29}"/>
    <cellStyle name="Normal 3 2 3 2 2 2 3 2" xfId="7569" xr:uid="{689E8D52-EAF3-4311-BEE2-9C38141C9437}"/>
    <cellStyle name="Normal 3 2 3 2 2 2 3 2 2" xfId="10955" xr:uid="{B64056DA-B89B-4B92-B8F7-10D74F030225}"/>
    <cellStyle name="Normal 3 2 3 2 2 2 3 2 2 2" xfId="17739" xr:uid="{53E8FDAB-AC2A-45DD-A13C-9965033A57D6}"/>
    <cellStyle name="Normal 3 2 3 2 2 2 3 2 2 2 2" xfId="32858" xr:uid="{88217694-FA0C-4C58-A220-2123268C1127}"/>
    <cellStyle name="Normal 3 2 3 2 2 2 3 2 2 3" xfId="26090" xr:uid="{6A49AFFD-12EA-4D1C-8429-48E50A5D25CF}"/>
    <cellStyle name="Normal 3 2 3 2 2 2 3 2 3" xfId="14355" xr:uid="{CF1BE440-7C99-4D0E-A025-41D3531B3DD2}"/>
    <cellStyle name="Normal 3 2 3 2 2 2 3 2 3 2" xfId="29474" xr:uid="{2BB9B896-BF78-40CF-9203-B2DEA086F7F5}"/>
    <cellStyle name="Normal 3 2 3 2 2 2 3 2 4" xfId="22706" xr:uid="{C5446EE6-AEEE-4EDF-B85F-58291D399DB2}"/>
    <cellStyle name="Normal 3 2 3 2 2 2 3 3" xfId="9242" xr:uid="{C3143987-69B9-4955-9721-30F9CDE559CB}"/>
    <cellStyle name="Normal 3 2 3 2 2 2 3 3 2" xfId="16026" xr:uid="{DE637C17-5112-4122-AC86-F0890466DD06}"/>
    <cellStyle name="Normal 3 2 3 2 2 2 3 3 2 2" xfId="31145" xr:uid="{32E46F9C-79CD-4ED3-92EA-764FD9E76BB5}"/>
    <cellStyle name="Normal 3 2 3 2 2 2 3 3 3" xfId="24377" xr:uid="{C67B17EC-6A82-42BE-B7F1-2199C96D2BB3}"/>
    <cellStyle name="Normal 3 2 3 2 2 2 3 4" xfId="12628" xr:uid="{2DF47AF8-F20C-4BF8-AABC-A4453591CCF1}"/>
    <cellStyle name="Normal 3 2 3 2 2 2 3 4 2" xfId="27758" xr:uid="{FF44A73C-14CC-4504-ADAA-99BE660EADEF}"/>
    <cellStyle name="Normal 3 2 3 2 2 2 3 5" xfId="20993" xr:uid="{5A063533-3742-40E0-8B21-476B148B7EE1}"/>
    <cellStyle name="Normal 3 2 3 2 2 2 4" xfId="6735" xr:uid="{C393DF88-2A84-4643-B6C8-96EA22089BF7}"/>
    <cellStyle name="Normal 3 2 3 2 2 2 4 2" xfId="10121" xr:uid="{41DA6C3C-6FE3-49BC-8F7F-52B4404CFBE4}"/>
    <cellStyle name="Normal 3 2 3 2 2 2 4 2 2" xfId="16905" xr:uid="{763FDA5A-CD15-489E-94E2-88BBE21F8271}"/>
    <cellStyle name="Normal 3 2 3 2 2 2 4 2 2 2" xfId="32024" xr:uid="{9483A4BE-3DFB-44E5-AEE9-CDBC47FC8242}"/>
    <cellStyle name="Normal 3 2 3 2 2 2 4 2 3" xfId="25256" xr:uid="{CBAA963B-4DD5-4FBB-AE11-06E918B25EE1}"/>
    <cellStyle name="Normal 3 2 3 2 2 2 4 3" xfId="13521" xr:uid="{C213B734-25CD-4311-AC5D-0B1847D5C2F0}"/>
    <cellStyle name="Normal 3 2 3 2 2 2 4 3 2" xfId="28640" xr:uid="{8B6C0CFA-6CD3-4B98-B5D1-09FBCC130022}"/>
    <cellStyle name="Normal 3 2 3 2 2 2 4 4" xfId="21872" xr:uid="{672BD65A-8C9C-4AD6-8F1F-C643BA7BA28C}"/>
    <cellStyle name="Normal 3 2 3 2 2 2 5" xfId="8405" xr:uid="{14FD867F-7580-44DC-874F-45A2B18C06DA}"/>
    <cellStyle name="Normal 3 2 3 2 2 2 5 2" xfId="15189" xr:uid="{1EE28FF6-6AE5-42E6-B74E-DE7D077623DC}"/>
    <cellStyle name="Normal 3 2 3 2 2 2 5 2 2" xfId="30308" xr:uid="{AAAA7C9D-8A03-4BAC-A9D9-41CE9CF8EFBB}"/>
    <cellStyle name="Normal 3 2 3 2 2 2 5 3" xfId="23540" xr:uid="{75283729-0D84-459A-BA0E-BB782FB20DE8}"/>
    <cellStyle name="Normal 3 2 3 2 2 2 6" xfId="11794" xr:uid="{CC19115A-613C-4924-8879-410B281BBC27}"/>
    <cellStyle name="Normal 3 2 3 2 2 2 6 2" xfId="26924" xr:uid="{51E872DC-05CA-447C-B729-0242EC691351}"/>
    <cellStyle name="Normal 3 2 3 2 2 2 7" xfId="4993" xr:uid="{EB5B785C-157B-45D4-835B-C956460D3A98}"/>
    <cellStyle name="Normal 3 2 3 2 2 2 7 2" xfId="20156" xr:uid="{74CB9DCA-EC01-467F-A898-F34C3CEB8928}"/>
    <cellStyle name="Normal 3 2 3 2 2 2 8" xfId="18597" xr:uid="{7457FE8E-93E6-40D4-B8A9-7329AC168EFD}"/>
    <cellStyle name="Normal 3 2 3 2 2 3" xfId="3165" xr:uid="{3FE041E8-9A43-4F20-867F-C30E94E5A42B}"/>
    <cellStyle name="Normal 3 2 3 2 2 3 2" xfId="6039" xr:uid="{6988BBDC-00C5-4CCB-BF99-70D0A16C7334}"/>
    <cellStyle name="Normal 3 2 3 2 2 3 2 2" xfId="7777" xr:uid="{F7AF62E5-F060-46C2-9127-2FBFE463855A}"/>
    <cellStyle name="Normal 3 2 3 2 2 3 2 2 2" xfId="11163" xr:uid="{5A6D3679-0B35-41E0-B81E-069DBAE1DDD6}"/>
    <cellStyle name="Normal 3 2 3 2 2 3 2 2 2 2" xfId="17947" xr:uid="{A6D3EBCE-B7FF-46B9-8D14-5BE712348140}"/>
    <cellStyle name="Normal 3 2 3 2 2 3 2 2 2 2 2" xfId="33066" xr:uid="{D5244429-564F-48DC-9107-E82292229859}"/>
    <cellStyle name="Normal 3 2 3 2 2 3 2 2 2 3" xfId="26298" xr:uid="{555F18D5-A169-4B72-A72B-7093359A0646}"/>
    <cellStyle name="Normal 3 2 3 2 2 3 2 2 3" xfId="14563" xr:uid="{D389DF7D-6A6C-4DFD-8DE0-57E705AD8A2D}"/>
    <cellStyle name="Normal 3 2 3 2 2 3 2 2 3 2" xfId="29682" xr:uid="{7ABC27B7-B532-461B-8C95-D3B47465A773}"/>
    <cellStyle name="Normal 3 2 3 2 2 3 2 2 4" xfId="22914" xr:uid="{86D7C718-3901-4EE4-9DF7-53A58A61FB9F}"/>
    <cellStyle name="Normal 3 2 3 2 2 3 2 3" xfId="9450" xr:uid="{72C0559D-FDDB-4A56-8384-1EA9144ECE5B}"/>
    <cellStyle name="Normal 3 2 3 2 2 3 2 3 2" xfId="16234" xr:uid="{559F49F1-8FFA-4125-908C-F8E8D3146F5C}"/>
    <cellStyle name="Normal 3 2 3 2 2 3 2 3 2 2" xfId="31353" xr:uid="{063C666B-1938-4672-8CF9-1C9769D02322}"/>
    <cellStyle name="Normal 3 2 3 2 2 3 2 3 3" xfId="24585" xr:uid="{3320C208-36F8-4667-9798-4B1F8F8A7AF6}"/>
    <cellStyle name="Normal 3 2 3 2 2 3 2 4" xfId="12837" xr:uid="{8DB3C620-09AD-4252-A84F-448A182E7A12}"/>
    <cellStyle name="Normal 3 2 3 2 2 3 2 4 2" xfId="27966" xr:uid="{86718188-F035-453E-8E9A-CA2078FB921E}"/>
    <cellStyle name="Normal 3 2 3 2 2 3 2 5" xfId="21201" xr:uid="{5F48A3E6-1C3E-4ABE-BAF8-D4D7DF9FBF25}"/>
    <cellStyle name="Normal 3 2 3 2 2 3 3" xfId="6943" xr:uid="{88981B70-460F-40FC-8066-BDBAF71A17B0}"/>
    <cellStyle name="Normal 3 2 3 2 2 3 3 2" xfId="10329" xr:uid="{61A7172D-179F-479D-8216-875767424604}"/>
    <cellStyle name="Normal 3 2 3 2 2 3 3 2 2" xfId="17113" xr:uid="{1A1A7198-9EC0-4F40-9BC6-443465DAF162}"/>
    <cellStyle name="Normal 3 2 3 2 2 3 3 2 2 2" xfId="32232" xr:uid="{2F485B46-8E98-4496-9379-E7C3BDE3702D}"/>
    <cellStyle name="Normal 3 2 3 2 2 3 3 2 3" xfId="25464" xr:uid="{95AE3FCD-1039-45CE-9896-3CF607D61F45}"/>
    <cellStyle name="Normal 3 2 3 2 2 3 3 3" xfId="13729" xr:uid="{F848575B-A0E9-4F88-9039-3317E5D2122D}"/>
    <cellStyle name="Normal 3 2 3 2 2 3 3 3 2" xfId="28848" xr:uid="{6F13D567-7B59-4961-9575-3C23CC007BCF}"/>
    <cellStyle name="Normal 3 2 3 2 2 3 3 4" xfId="22080" xr:uid="{AF2B3A11-A5E4-4EE5-8224-F47871ABA8F1}"/>
    <cellStyle name="Normal 3 2 3 2 2 3 4" xfId="8613" xr:uid="{0A74A3FF-F1BD-4EC9-B332-08DC8BF50B3C}"/>
    <cellStyle name="Normal 3 2 3 2 2 3 4 2" xfId="15397" xr:uid="{13303EE1-10CB-412F-8F4C-FBE9B04334D5}"/>
    <cellStyle name="Normal 3 2 3 2 2 3 4 2 2" xfId="30516" xr:uid="{50823EDE-54AF-48FF-B011-D0333CC468B2}"/>
    <cellStyle name="Normal 3 2 3 2 2 3 4 3" xfId="23748" xr:uid="{08ACBD9B-BBC3-41C2-AE32-9840838DC931}"/>
    <cellStyle name="Normal 3 2 3 2 2 3 5" xfId="12002" xr:uid="{D0E2C438-C3C9-46BF-A761-313DC62B43FF}"/>
    <cellStyle name="Normal 3 2 3 2 2 3 5 2" xfId="27132" xr:uid="{97A418BD-5FF7-431A-BA82-A85434DD4216}"/>
    <cellStyle name="Normal 3 2 3 2 2 3 6" xfId="5201" xr:uid="{5B89E0D0-BB51-4334-AAD7-33EE4477BA68}"/>
    <cellStyle name="Normal 3 2 3 2 2 3 6 2" xfId="20364" xr:uid="{2407761F-BC0E-403F-B2D5-43A8098D0384}"/>
    <cellStyle name="Normal 3 2 3 2 2 3 7" xfId="18805" xr:uid="{C066BBFE-DED4-4A4A-80AC-A8AB22B16F2C}"/>
    <cellStyle name="Normal 3 2 3 2 2 4" xfId="5623" xr:uid="{D37854D3-FE49-41C2-A388-7B1A73677957}"/>
    <cellStyle name="Normal 3 2 3 2 2 4 2" xfId="7361" xr:uid="{1FC39ABC-FA02-4E8B-A0E5-9852B6A71D9B}"/>
    <cellStyle name="Normal 3 2 3 2 2 4 2 2" xfId="10747" xr:uid="{DE99B95B-1D06-412A-92B8-244DDD737CCD}"/>
    <cellStyle name="Normal 3 2 3 2 2 4 2 2 2" xfId="17531" xr:uid="{BCC68D42-5AF2-4190-A32D-AC3C607A8805}"/>
    <cellStyle name="Normal 3 2 3 2 2 4 2 2 2 2" xfId="32650" xr:uid="{85D58606-BDB7-4AA8-A428-BE38951DAD5C}"/>
    <cellStyle name="Normal 3 2 3 2 2 4 2 2 3" xfId="25882" xr:uid="{C7E962C5-BED5-42FB-840C-CD3701E6052C}"/>
    <cellStyle name="Normal 3 2 3 2 2 4 2 3" xfId="14147" xr:uid="{6503D102-365D-4B93-AEB3-C993AA80306E}"/>
    <cellStyle name="Normal 3 2 3 2 2 4 2 3 2" xfId="29266" xr:uid="{D7D22BA7-D7D6-4070-8389-5CFBB423F17C}"/>
    <cellStyle name="Normal 3 2 3 2 2 4 2 4" xfId="22498" xr:uid="{7643A9F8-858F-4C68-A3E1-2431086D13A9}"/>
    <cellStyle name="Normal 3 2 3 2 2 4 3" xfId="9034" xr:uid="{3B5EC497-3532-44DA-A08F-2B2466420EDC}"/>
    <cellStyle name="Normal 3 2 3 2 2 4 3 2" xfId="15818" xr:uid="{327B7946-A3D9-4D32-A2A0-869475E6BFC7}"/>
    <cellStyle name="Normal 3 2 3 2 2 4 3 2 2" xfId="30937" xr:uid="{E58766C1-151A-4D00-A606-077F078C42BC}"/>
    <cellStyle name="Normal 3 2 3 2 2 4 3 3" xfId="24169" xr:uid="{C3759E8D-A1F2-440D-9C1E-3D8818765582}"/>
    <cellStyle name="Normal 3 2 3 2 2 4 4" xfId="12420" xr:uid="{1366FC8C-30D3-4BAF-8954-A5E58E36C60F}"/>
    <cellStyle name="Normal 3 2 3 2 2 4 4 2" xfId="27550" xr:uid="{BE8537D5-D3F4-459E-B363-58B3F6F56438}"/>
    <cellStyle name="Normal 3 2 3 2 2 4 5" xfId="20785" xr:uid="{B5BB076C-9314-4B15-BE7B-AE526CC11540}"/>
    <cellStyle name="Normal 3 2 3 2 2 5" xfId="6527" xr:uid="{8A6A43DF-ADEC-4C14-8BB2-05B1ACFEDA1E}"/>
    <cellStyle name="Normal 3 2 3 2 2 5 2" xfId="9913" xr:uid="{F571C2DB-7853-4C05-8A27-A9B6D3E9C12A}"/>
    <cellStyle name="Normal 3 2 3 2 2 5 2 2" xfId="16697" xr:uid="{2BDD221A-9FEE-4B37-A4ED-C3EBB7AA39A9}"/>
    <cellStyle name="Normal 3 2 3 2 2 5 2 2 2" xfId="31816" xr:uid="{A29C67E4-BFBD-4F05-8678-5E4FAC798BE6}"/>
    <cellStyle name="Normal 3 2 3 2 2 5 2 3" xfId="25048" xr:uid="{671EE0C1-3EC0-4B3C-8515-E647618FB099}"/>
    <cellStyle name="Normal 3 2 3 2 2 5 3" xfId="13313" xr:uid="{5E5CEF7F-2863-420D-BD56-854D2F15E452}"/>
    <cellStyle name="Normal 3 2 3 2 2 5 3 2" xfId="28432" xr:uid="{7A6026F3-3E74-45BD-AA5E-F0FC297F10F6}"/>
    <cellStyle name="Normal 3 2 3 2 2 5 4" xfId="21664" xr:uid="{D6259B8B-97FD-4D32-8E6E-F990FB750C9A}"/>
    <cellStyle name="Normal 3 2 3 2 2 6" xfId="8197" xr:uid="{CCB11261-543B-4AF3-8CEF-CDAA233FD33F}"/>
    <cellStyle name="Normal 3 2 3 2 2 6 2" xfId="14981" xr:uid="{EA07D923-830C-4DB9-AE2F-58845CF2D37C}"/>
    <cellStyle name="Normal 3 2 3 2 2 6 2 2" xfId="30100" xr:uid="{55F49237-193D-4A80-AF94-06ECBF46E086}"/>
    <cellStyle name="Normal 3 2 3 2 2 6 3" xfId="23332" xr:uid="{5CFC0C8B-AEBB-4659-89D7-36861D0D15EF}"/>
    <cellStyle name="Normal 3 2 3 2 2 7" xfId="11586" xr:uid="{B5AE0247-AF48-4B89-8305-4FCADB5AAA0D}"/>
    <cellStyle name="Normal 3 2 3 2 2 7 2" xfId="26716" xr:uid="{951E9F00-377A-4574-8A7B-7339CFD7AEFF}"/>
    <cellStyle name="Normal 3 2 3 2 2 8" xfId="4784" xr:uid="{0BEF67F5-8CA1-40C8-A038-56916A4D7A69}"/>
    <cellStyle name="Normal 3 2 3 2 2 8 2" xfId="19948" xr:uid="{51772002-BC85-4336-BEB1-01696E3D6795}"/>
    <cellStyle name="Normal 3 2 3 2 2 9" xfId="18389" xr:uid="{AD6CE036-9E81-40A4-A1A8-DCEB5E64CCDB}"/>
    <cellStyle name="Normal 3 2 3 2 3" xfId="2851" xr:uid="{84AD3627-F039-4E73-AD89-5CEC2A0E9E5A}"/>
    <cellStyle name="Normal 3 2 3 2 3 2" xfId="3270" xr:uid="{DFF45B34-97DA-46FC-A41C-8374FDC47750}"/>
    <cellStyle name="Normal 3 2 3 2 3 2 2" xfId="6144" xr:uid="{4E94B90C-61D2-43EB-AC4F-F11B3CBC4524}"/>
    <cellStyle name="Normal 3 2 3 2 3 2 2 2" xfId="7882" xr:uid="{A93E4DA4-C167-4CB2-8B19-03533A5C5F49}"/>
    <cellStyle name="Normal 3 2 3 2 3 2 2 2 2" xfId="11268" xr:uid="{5C4F1233-2922-4F73-8859-74CD70F31A86}"/>
    <cellStyle name="Normal 3 2 3 2 3 2 2 2 2 2" xfId="18052" xr:uid="{6C967135-92A4-4CC6-92C3-A27061FD51E5}"/>
    <cellStyle name="Normal 3 2 3 2 3 2 2 2 2 2 2" xfId="33171" xr:uid="{2628FD70-6528-4C66-8421-63ED08146732}"/>
    <cellStyle name="Normal 3 2 3 2 3 2 2 2 2 3" xfId="26403" xr:uid="{4E59658E-1836-4E98-913C-1E10310B8806}"/>
    <cellStyle name="Normal 3 2 3 2 3 2 2 2 3" xfId="14668" xr:uid="{DD47895F-ECF3-4720-82C3-D6473F496C3A}"/>
    <cellStyle name="Normal 3 2 3 2 3 2 2 2 3 2" xfId="29787" xr:uid="{DE114C37-D04E-4DF9-98FD-9080A70740D6}"/>
    <cellStyle name="Normal 3 2 3 2 3 2 2 2 4" xfId="23019" xr:uid="{F00693F5-7A8B-444A-8E3D-4703D7C3063E}"/>
    <cellStyle name="Normal 3 2 3 2 3 2 2 3" xfId="9555" xr:uid="{86B77D86-5CB4-409D-98B5-F5CD170B4DBB}"/>
    <cellStyle name="Normal 3 2 3 2 3 2 2 3 2" xfId="16339" xr:uid="{A930543F-9812-47A8-ADFB-05CDF1AE2C74}"/>
    <cellStyle name="Normal 3 2 3 2 3 2 2 3 2 2" xfId="31458" xr:uid="{AF8ACCF0-0ABD-47A3-87DD-95C1F21F3AFC}"/>
    <cellStyle name="Normal 3 2 3 2 3 2 2 3 3" xfId="24690" xr:uid="{E7E5F6F5-08C5-4E63-B4D1-221CE3A4F062}"/>
    <cellStyle name="Normal 3 2 3 2 3 2 2 4" xfId="12942" xr:uid="{0A57DB62-B64D-4883-B056-07CB80F568F7}"/>
    <cellStyle name="Normal 3 2 3 2 3 2 2 4 2" xfId="28071" xr:uid="{12662288-90B6-4E07-9D8E-0C8E450710BE}"/>
    <cellStyle name="Normal 3 2 3 2 3 2 2 5" xfId="21306" xr:uid="{E780ABF9-3917-41D9-84FE-F19257AC87D9}"/>
    <cellStyle name="Normal 3 2 3 2 3 2 3" xfId="7048" xr:uid="{0B34C350-1CEC-4EFD-BBF8-0C201F11A91D}"/>
    <cellStyle name="Normal 3 2 3 2 3 2 3 2" xfId="10434" xr:uid="{C25F4AF6-89A0-46B2-A3A8-573D201376AA}"/>
    <cellStyle name="Normal 3 2 3 2 3 2 3 2 2" xfId="17218" xr:uid="{3F3C0B3E-C9AD-489A-A2E9-246381A4B8A2}"/>
    <cellStyle name="Normal 3 2 3 2 3 2 3 2 2 2" xfId="32337" xr:uid="{6755D555-2F6E-4B0A-A2CA-36628316CE46}"/>
    <cellStyle name="Normal 3 2 3 2 3 2 3 2 3" xfId="25569" xr:uid="{0265D2D1-ADB9-41B1-84BD-0BAFDA5BACFB}"/>
    <cellStyle name="Normal 3 2 3 2 3 2 3 3" xfId="13834" xr:uid="{012F04F1-9611-43F5-AB13-4AFFFDD75127}"/>
    <cellStyle name="Normal 3 2 3 2 3 2 3 3 2" xfId="28953" xr:uid="{FD3CE58D-3E1D-46E0-8DE6-0A8070DA134A}"/>
    <cellStyle name="Normal 3 2 3 2 3 2 3 4" xfId="22185" xr:uid="{EAC16D34-BFC4-487D-9FF1-917849A84435}"/>
    <cellStyle name="Normal 3 2 3 2 3 2 4" xfId="8718" xr:uid="{32858D82-28AF-4C2E-BBD0-FCD9C23E2430}"/>
    <cellStyle name="Normal 3 2 3 2 3 2 4 2" xfId="15502" xr:uid="{9053E7A2-A89B-4172-B312-8DE9DBC3A7C6}"/>
    <cellStyle name="Normal 3 2 3 2 3 2 4 2 2" xfId="30621" xr:uid="{58AAA203-7A17-4B00-8716-7FE7CED7A7C5}"/>
    <cellStyle name="Normal 3 2 3 2 3 2 4 3" xfId="23853" xr:uid="{DE1BBB12-8B2D-4945-ACE4-9D1B8F461BE6}"/>
    <cellStyle name="Normal 3 2 3 2 3 2 5" xfId="12107" xr:uid="{A6A01A28-E0D3-4F8A-926F-9D3161171587}"/>
    <cellStyle name="Normal 3 2 3 2 3 2 5 2" xfId="27237" xr:uid="{2B64B48C-5F0C-4FDF-B509-1084FB31F9DE}"/>
    <cellStyle name="Normal 3 2 3 2 3 2 6" xfId="5306" xr:uid="{A6E1C6B3-C710-4B82-84E6-F6AB96908AC5}"/>
    <cellStyle name="Normal 3 2 3 2 3 2 6 2" xfId="20469" xr:uid="{F0978383-0B71-4CB2-9695-D66814E358BB}"/>
    <cellStyle name="Normal 3 2 3 2 3 2 7" xfId="18910" xr:uid="{0448DAF1-E582-4B47-97D8-526E3A39A835}"/>
    <cellStyle name="Normal 3 2 3 2 3 3" xfId="5728" xr:uid="{1213F43E-C10B-4576-9200-01BED0CBDB0E}"/>
    <cellStyle name="Normal 3 2 3 2 3 3 2" xfId="7466" xr:uid="{7D26B5DA-C100-4581-B2B9-78AD7A8364B4}"/>
    <cellStyle name="Normal 3 2 3 2 3 3 2 2" xfId="10852" xr:uid="{39630AC1-C3C1-44B2-A2B8-9DB3EE59D34B}"/>
    <cellStyle name="Normal 3 2 3 2 3 3 2 2 2" xfId="17636" xr:uid="{435C60C2-68B2-4795-A3C1-294E6A93B337}"/>
    <cellStyle name="Normal 3 2 3 2 3 3 2 2 2 2" xfId="32755" xr:uid="{F9292EB0-165F-448C-B514-9769A9025EF8}"/>
    <cellStyle name="Normal 3 2 3 2 3 3 2 2 3" xfId="25987" xr:uid="{104FE55E-2544-417A-8C75-124CAE550492}"/>
    <cellStyle name="Normal 3 2 3 2 3 3 2 3" xfId="14252" xr:uid="{BC6588DC-0F51-48F1-ADF4-2D6FA5223632}"/>
    <cellStyle name="Normal 3 2 3 2 3 3 2 3 2" xfId="29371" xr:uid="{670B3578-F381-4CCB-A81A-67E39CCF67F9}"/>
    <cellStyle name="Normal 3 2 3 2 3 3 2 4" xfId="22603" xr:uid="{12EED767-8148-4569-9506-EF4252D88948}"/>
    <cellStyle name="Normal 3 2 3 2 3 3 3" xfId="9139" xr:uid="{EDE4EE4E-DBE5-4782-8EAC-AE40869D1F3F}"/>
    <cellStyle name="Normal 3 2 3 2 3 3 3 2" xfId="15923" xr:uid="{10C96481-26E4-400D-87BB-0AB5AB003B8F}"/>
    <cellStyle name="Normal 3 2 3 2 3 3 3 2 2" xfId="31042" xr:uid="{AE149C01-3832-4577-960C-9FF540B6F608}"/>
    <cellStyle name="Normal 3 2 3 2 3 3 3 3" xfId="24274" xr:uid="{34F5907D-715E-48DC-82D3-701D87774B57}"/>
    <cellStyle name="Normal 3 2 3 2 3 3 4" xfId="12525" xr:uid="{1092A274-BC93-413B-9DB2-744155A6D041}"/>
    <cellStyle name="Normal 3 2 3 2 3 3 4 2" xfId="27655" xr:uid="{F2E6FECB-C37D-468D-B65E-037549AFCEDA}"/>
    <cellStyle name="Normal 3 2 3 2 3 3 5" xfId="20890" xr:uid="{3B31F18A-1415-4749-9491-D6A14D6F1EF7}"/>
    <cellStyle name="Normal 3 2 3 2 3 4" xfId="6632" xr:uid="{2C0024C9-13AB-4BAF-A1A2-809913A0B28A}"/>
    <cellStyle name="Normal 3 2 3 2 3 4 2" xfId="10018" xr:uid="{990D12FD-6CBD-4C06-90A3-66BD9339AC32}"/>
    <cellStyle name="Normal 3 2 3 2 3 4 2 2" xfId="16802" xr:uid="{576006E5-9253-4604-A85B-3D0C50500348}"/>
    <cellStyle name="Normal 3 2 3 2 3 4 2 2 2" xfId="31921" xr:uid="{236E8359-EC48-4358-A6E0-5057B21CAC78}"/>
    <cellStyle name="Normal 3 2 3 2 3 4 2 3" xfId="25153" xr:uid="{18B1DC60-D5BA-49C7-A188-7F92D5EADC0B}"/>
    <cellStyle name="Normal 3 2 3 2 3 4 3" xfId="13418" xr:uid="{0F518AC1-398F-45FA-9925-64899D978758}"/>
    <cellStyle name="Normal 3 2 3 2 3 4 3 2" xfId="28537" xr:uid="{F4C67874-D9D0-466D-BB2A-4CB2D926FCA8}"/>
    <cellStyle name="Normal 3 2 3 2 3 4 4" xfId="21769" xr:uid="{7E0B3AD9-914E-43C7-8912-B10A2D97CAED}"/>
    <cellStyle name="Normal 3 2 3 2 3 5" xfId="8302" xr:uid="{90C99A5D-107E-4342-808C-944738CD9C8F}"/>
    <cellStyle name="Normal 3 2 3 2 3 5 2" xfId="15086" xr:uid="{7E4402F2-36E3-4AFF-A656-97D282FB95FF}"/>
    <cellStyle name="Normal 3 2 3 2 3 5 2 2" xfId="30205" xr:uid="{E45AFB62-5FA9-400B-A66A-6808CC785544}"/>
    <cellStyle name="Normal 3 2 3 2 3 5 3" xfId="23437" xr:uid="{274B66D1-9968-4F9C-AC5E-FD05FAF35C1C}"/>
    <cellStyle name="Normal 3 2 3 2 3 6" xfId="11691" xr:uid="{0E92FD25-3184-4D92-BA31-B4BC196DE2B1}"/>
    <cellStyle name="Normal 3 2 3 2 3 6 2" xfId="26821" xr:uid="{95EA0D70-8139-4B4A-8C28-92DC7C614FC2}"/>
    <cellStyle name="Normal 3 2 3 2 3 7" xfId="4890" xr:uid="{BCB12267-2D40-4930-94C2-7A19278712DB}"/>
    <cellStyle name="Normal 3 2 3 2 3 7 2" xfId="20053" xr:uid="{FFBB53C3-BCD6-4C2C-8265-E0555307DEA0}"/>
    <cellStyle name="Normal 3 2 3 2 3 8" xfId="18494" xr:uid="{8F55ACF1-179E-40BC-825D-D61D845C45F0}"/>
    <cellStyle name="Normal 3 2 3 2 4" xfId="3062" xr:uid="{39B7F576-6EA5-454C-95F7-87B7BFB9798F}"/>
    <cellStyle name="Normal 3 2 3 2 4 2" xfId="5936" xr:uid="{EC22CB59-B5E4-4137-9070-E9DD5D2782A1}"/>
    <cellStyle name="Normal 3 2 3 2 4 2 2" xfId="7674" xr:uid="{A1BFD294-A80E-421A-B987-305672C3D766}"/>
    <cellStyle name="Normal 3 2 3 2 4 2 2 2" xfId="11060" xr:uid="{8F813B8C-C1CE-4D7C-8A78-8CB1F03A477C}"/>
    <cellStyle name="Normal 3 2 3 2 4 2 2 2 2" xfId="17844" xr:uid="{A2ECF490-3F46-44C7-B581-586F4CFD248D}"/>
    <cellStyle name="Normal 3 2 3 2 4 2 2 2 2 2" xfId="32963" xr:uid="{95B23634-8AC5-4228-B69E-63673C9DAB65}"/>
    <cellStyle name="Normal 3 2 3 2 4 2 2 2 3" xfId="26195" xr:uid="{D7837026-4687-427F-A2C3-0746F69AC343}"/>
    <cellStyle name="Normal 3 2 3 2 4 2 2 3" xfId="14460" xr:uid="{DDBC11BA-DC94-4E13-87EC-B858199C703A}"/>
    <cellStyle name="Normal 3 2 3 2 4 2 2 3 2" xfId="29579" xr:uid="{065BEFD2-F775-4B20-A38E-35D95FC13D77}"/>
    <cellStyle name="Normal 3 2 3 2 4 2 2 4" xfId="22811" xr:uid="{B54C52C5-F6C2-4780-BBFD-2E19C4EF7027}"/>
    <cellStyle name="Normal 3 2 3 2 4 2 3" xfId="9347" xr:uid="{B0E9B21D-CF63-4EF0-AF3A-D2EBF6F0843A}"/>
    <cellStyle name="Normal 3 2 3 2 4 2 3 2" xfId="16131" xr:uid="{96390AF1-4BFE-4D2C-9CBD-6172942FE603}"/>
    <cellStyle name="Normal 3 2 3 2 4 2 3 2 2" xfId="31250" xr:uid="{FA27E29D-F0B8-41A3-B14D-576F1B5DC39C}"/>
    <cellStyle name="Normal 3 2 3 2 4 2 3 3" xfId="24482" xr:uid="{4D2A9C1E-B169-4E27-8800-70631A6617E3}"/>
    <cellStyle name="Normal 3 2 3 2 4 2 4" xfId="12734" xr:uid="{C24E5343-AECC-4480-A04F-1F81B9E2ABD6}"/>
    <cellStyle name="Normal 3 2 3 2 4 2 4 2" xfId="27863" xr:uid="{F371BE7E-F78E-4D8C-ADD6-012AC0D21825}"/>
    <cellStyle name="Normal 3 2 3 2 4 2 5" xfId="21098" xr:uid="{48CE6440-9572-4DA2-9CAC-171C73C7FB04}"/>
    <cellStyle name="Normal 3 2 3 2 4 3" xfId="6840" xr:uid="{D6EC529C-6DB0-4EBB-93A8-5A19F8334365}"/>
    <cellStyle name="Normal 3 2 3 2 4 3 2" xfId="10226" xr:uid="{8B56E8B9-2ED6-42C0-A95C-DE5AAF282586}"/>
    <cellStyle name="Normal 3 2 3 2 4 3 2 2" xfId="17010" xr:uid="{5D3CC228-9856-4CF7-9439-6306E75A13EA}"/>
    <cellStyle name="Normal 3 2 3 2 4 3 2 2 2" xfId="32129" xr:uid="{341B183D-C962-415F-A942-9A96A5C59A1B}"/>
    <cellStyle name="Normal 3 2 3 2 4 3 2 3" xfId="25361" xr:uid="{DC8582C3-89B0-4F0B-877A-A503AD0EE54B}"/>
    <cellStyle name="Normal 3 2 3 2 4 3 3" xfId="13626" xr:uid="{00571988-5BC6-446A-98B7-07C2D1CA9F0B}"/>
    <cellStyle name="Normal 3 2 3 2 4 3 3 2" xfId="28745" xr:uid="{2A0E2499-1257-46CE-8D41-99EA9952A815}"/>
    <cellStyle name="Normal 3 2 3 2 4 3 4" xfId="21977" xr:uid="{87372750-23C4-4433-85E5-1896887A25A3}"/>
    <cellStyle name="Normal 3 2 3 2 4 4" xfId="8510" xr:uid="{121695DB-B255-446B-9864-B3C76F591341}"/>
    <cellStyle name="Normal 3 2 3 2 4 4 2" xfId="15294" xr:uid="{0AC3C470-78DC-4F54-99B7-0B3D43A9EBF3}"/>
    <cellStyle name="Normal 3 2 3 2 4 4 2 2" xfId="30413" xr:uid="{028214BF-A25D-40E2-8AA5-F081D8865679}"/>
    <cellStyle name="Normal 3 2 3 2 4 4 3" xfId="23645" xr:uid="{F46C45B7-1F01-453F-BBCE-BBB9D7F23F38}"/>
    <cellStyle name="Normal 3 2 3 2 4 5" xfId="11899" xr:uid="{8E2CD6FE-BF3E-4802-BA3F-D7888A8941A6}"/>
    <cellStyle name="Normal 3 2 3 2 4 5 2" xfId="27029" xr:uid="{B336C03F-3B91-466D-843B-BD4207FAD8D7}"/>
    <cellStyle name="Normal 3 2 3 2 4 6" xfId="5098" xr:uid="{5E8519C0-25ED-4116-9D8E-77D82F5A8A7B}"/>
    <cellStyle name="Normal 3 2 3 2 4 6 2" xfId="20261" xr:uid="{3FF0D3A9-AD6D-4081-B478-8FC65B5D2820}"/>
    <cellStyle name="Normal 3 2 3 2 4 7" xfId="18702" xr:uid="{E868AE12-C576-42D4-8BF7-A08320F96986}"/>
    <cellStyle name="Normal 3 2 3 2 5" xfId="5520" xr:uid="{938A4289-4B0A-4D2A-9F6C-2AD56F008F51}"/>
    <cellStyle name="Normal 3 2 3 2 5 2" xfId="7258" xr:uid="{91ED6B2D-207D-4FA0-9D82-3FFFC9063366}"/>
    <cellStyle name="Normal 3 2 3 2 5 2 2" xfId="10644" xr:uid="{85127533-0016-40A8-80AD-B85F9B6BC7A2}"/>
    <cellStyle name="Normal 3 2 3 2 5 2 2 2" xfId="17428" xr:uid="{C4CF477B-42A6-4CA4-903F-75F52E159551}"/>
    <cellStyle name="Normal 3 2 3 2 5 2 2 2 2" xfId="32547" xr:uid="{F26D04A4-2276-4D08-AE28-C4F6F27FBB85}"/>
    <cellStyle name="Normal 3 2 3 2 5 2 2 3" xfId="25779" xr:uid="{04089F30-D539-4242-929C-D0FBC2FFBE1A}"/>
    <cellStyle name="Normal 3 2 3 2 5 2 3" xfId="14044" xr:uid="{8206A8C2-A85E-4C14-A929-19AD9AE29A3A}"/>
    <cellStyle name="Normal 3 2 3 2 5 2 3 2" xfId="29163" xr:uid="{F759D12D-A1C6-40C9-83B3-9D916794BFA8}"/>
    <cellStyle name="Normal 3 2 3 2 5 2 4" xfId="22395" xr:uid="{41D29DED-1929-44E8-B1BB-A3A4B91E5841}"/>
    <cellStyle name="Normal 3 2 3 2 5 3" xfId="8931" xr:uid="{1507944F-2A9F-47BB-BFE0-B1CF0FC1C941}"/>
    <cellStyle name="Normal 3 2 3 2 5 3 2" xfId="15715" xr:uid="{B3ADED9A-1DCD-4F7F-B21C-51C3BEB271E2}"/>
    <cellStyle name="Normal 3 2 3 2 5 3 2 2" xfId="30834" xr:uid="{E5B76299-8742-48FE-90FD-822A4FBEAABA}"/>
    <cellStyle name="Normal 3 2 3 2 5 3 3" xfId="24066" xr:uid="{6FBCFEC8-0E21-4984-AAD7-FF246215F0AE}"/>
    <cellStyle name="Normal 3 2 3 2 5 4" xfId="12317" xr:uid="{D41AC7BD-D8AD-4F0D-AA23-AD557CA791F5}"/>
    <cellStyle name="Normal 3 2 3 2 5 4 2" xfId="27447" xr:uid="{D4C82279-50AC-4885-B022-39B2D6C956E3}"/>
    <cellStyle name="Normal 3 2 3 2 5 5" xfId="20682" xr:uid="{1FE7CE40-52DB-44E3-9DBD-E5DC7E8553C9}"/>
    <cellStyle name="Normal 3 2 3 2 6" xfId="6423" xr:uid="{85CD06BE-7904-44A9-BA2A-537BBFFE01E3}"/>
    <cellStyle name="Normal 3 2 3 2 6 2" xfId="9810" xr:uid="{7A4B8B6C-256D-4B91-82E7-812A53BCED4F}"/>
    <cellStyle name="Normal 3 2 3 2 6 2 2" xfId="16594" xr:uid="{9FB9C09F-C136-4B6B-B4B5-C5A87C4009B8}"/>
    <cellStyle name="Normal 3 2 3 2 6 2 2 2" xfId="31713" xr:uid="{738D36D7-D444-4C65-ADA0-3792F56D613E}"/>
    <cellStyle name="Normal 3 2 3 2 6 2 3" xfId="24945" xr:uid="{4EE02529-E987-4954-A587-6C106BD19FFA}"/>
    <cellStyle name="Normal 3 2 3 2 6 3" xfId="13210" xr:uid="{1C711598-7E9F-4911-8832-FF539C91B658}"/>
    <cellStyle name="Normal 3 2 3 2 6 3 2" xfId="28329" xr:uid="{3A0E9AA5-45AF-4DEF-A1C9-C1A41F85319A}"/>
    <cellStyle name="Normal 3 2 3 2 6 4" xfId="21561" xr:uid="{0238ECD5-AA59-45FE-9248-047C9B15CD06}"/>
    <cellStyle name="Normal 3 2 3 2 7" xfId="8094" xr:uid="{3F817E87-A6B8-421A-9F69-9162C8946F3D}"/>
    <cellStyle name="Normal 3 2 3 2 7 2" xfId="14878" xr:uid="{A9B34B64-FBAB-4EF8-AE85-C09829BACB2C}"/>
    <cellStyle name="Normal 3 2 3 2 7 2 2" xfId="29997" xr:uid="{CED40804-A520-4D7A-B17B-1BFC5890478F}"/>
    <cellStyle name="Normal 3 2 3 2 7 3" xfId="23229" xr:uid="{B0AD251B-9C27-4FEB-A373-685DCDF6541E}"/>
    <cellStyle name="Normal 3 2 3 2 8" xfId="11484" xr:uid="{D4DA462F-4EE4-496D-8C06-7D3FF6E07EF4}"/>
    <cellStyle name="Normal 3 2 3 2 8 2" xfId="26613" xr:uid="{5FE09346-9D67-4135-ABA5-301AF7D72B07}"/>
    <cellStyle name="Normal 3 2 3 2 9" xfId="4681" xr:uid="{17101DC0-2AF5-4B53-96FB-AC8446A3CE45}"/>
    <cellStyle name="Normal 3 2 3 2 9 2" xfId="19845" xr:uid="{7C4618B5-B02C-486D-AB22-C4A8DC06F1CD}"/>
    <cellStyle name="Normal 3 2 3 3" xfId="2695" xr:uid="{4ED5411C-9D0D-4C3E-B890-F54CF837F715}"/>
    <cellStyle name="Normal 3 2 3 3 2" xfId="2906" xr:uid="{4BBDA6F3-8CDE-4FDC-9497-445E4708D55A}"/>
    <cellStyle name="Normal 3 2 3 3 2 2" xfId="3325" xr:uid="{A5580608-4230-4589-908D-C301F1F00FA0}"/>
    <cellStyle name="Normal 3 2 3 3 2 2 2" xfId="6199" xr:uid="{8B04BBBA-AECB-4280-8A32-A90A3E9ED9DA}"/>
    <cellStyle name="Normal 3 2 3 3 2 2 2 2" xfId="7937" xr:uid="{6B0914A1-D110-45E6-8BB6-F176E1AD45EB}"/>
    <cellStyle name="Normal 3 2 3 3 2 2 2 2 2" xfId="11323" xr:uid="{DDD83873-5E42-45B6-9F33-B4341CF27367}"/>
    <cellStyle name="Normal 3 2 3 3 2 2 2 2 2 2" xfId="18107" xr:uid="{A7626863-7E92-4C8C-BB87-0D1D598D2EB9}"/>
    <cellStyle name="Normal 3 2 3 3 2 2 2 2 2 2 2" xfId="33226" xr:uid="{7DA1B428-33DA-457E-840A-7C420D358E19}"/>
    <cellStyle name="Normal 3 2 3 3 2 2 2 2 2 3" xfId="26458" xr:uid="{39EBEB6F-A48E-4A3C-AEB2-615FFDCAF3DD}"/>
    <cellStyle name="Normal 3 2 3 3 2 2 2 2 3" xfId="14723" xr:uid="{208E7B1B-BD9A-4C1B-B138-EC4F2B91B2DF}"/>
    <cellStyle name="Normal 3 2 3 3 2 2 2 2 3 2" xfId="29842" xr:uid="{AC71B374-83E6-4D95-AEC8-5EF47EC28975}"/>
    <cellStyle name="Normal 3 2 3 3 2 2 2 2 4" xfId="23074" xr:uid="{0490ACCA-AE02-4FBF-BA5B-B2403D63166A}"/>
    <cellStyle name="Normal 3 2 3 3 2 2 2 3" xfId="9610" xr:uid="{8CB58D61-6A93-4484-9F79-3BD818094FF2}"/>
    <cellStyle name="Normal 3 2 3 3 2 2 2 3 2" xfId="16394" xr:uid="{6C45D1E8-BDBF-4700-AF8B-0EE84045062F}"/>
    <cellStyle name="Normal 3 2 3 3 2 2 2 3 2 2" xfId="31513" xr:uid="{1799BC5F-3230-483A-B67B-BE506C357DBB}"/>
    <cellStyle name="Normal 3 2 3 3 2 2 2 3 3" xfId="24745" xr:uid="{05B87771-39F6-4AE3-8F76-F69BAD9A8D0B}"/>
    <cellStyle name="Normal 3 2 3 3 2 2 2 4" xfId="12997" xr:uid="{10D3E592-7486-42F8-89A5-CF01C49A9DE7}"/>
    <cellStyle name="Normal 3 2 3 3 2 2 2 4 2" xfId="28126" xr:uid="{762C913A-BD0C-41B0-979E-C178CE888F94}"/>
    <cellStyle name="Normal 3 2 3 3 2 2 2 5" xfId="21361" xr:uid="{B3FB491D-8F57-45E9-A541-20696570754C}"/>
    <cellStyle name="Normal 3 2 3 3 2 2 3" xfId="7103" xr:uid="{1133C519-C97E-4ACD-85CC-06C4D22A3B11}"/>
    <cellStyle name="Normal 3 2 3 3 2 2 3 2" xfId="10489" xr:uid="{7568FDBE-5D00-4876-81CA-00678AC30820}"/>
    <cellStyle name="Normal 3 2 3 3 2 2 3 2 2" xfId="17273" xr:uid="{1EAFF7DB-DB98-421E-B197-6CC8198FCEF1}"/>
    <cellStyle name="Normal 3 2 3 3 2 2 3 2 2 2" xfId="32392" xr:uid="{E71F3CD6-5884-458A-9A94-62B70139B0D6}"/>
    <cellStyle name="Normal 3 2 3 3 2 2 3 2 3" xfId="25624" xr:uid="{BA7EF956-0F20-44D1-866F-691F9ABB5CA5}"/>
    <cellStyle name="Normal 3 2 3 3 2 2 3 3" xfId="13889" xr:uid="{AE692737-7F04-4967-8359-E79773F80870}"/>
    <cellStyle name="Normal 3 2 3 3 2 2 3 3 2" xfId="29008" xr:uid="{C0D58D56-DEA2-4A51-B877-20BA36C43970}"/>
    <cellStyle name="Normal 3 2 3 3 2 2 3 4" xfId="22240" xr:uid="{E5AE7AE6-AD96-4200-BBAE-1245913AEBB6}"/>
    <cellStyle name="Normal 3 2 3 3 2 2 4" xfId="8773" xr:uid="{2E01FA7B-25BF-4C55-91DE-E9FF6911C6A9}"/>
    <cellStyle name="Normal 3 2 3 3 2 2 4 2" xfId="15557" xr:uid="{2A75ABEE-C89F-43C9-982E-617EB8F7468F}"/>
    <cellStyle name="Normal 3 2 3 3 2 2 4 2 2" xfId="30676" xr:uid="{8896A356-E2B7-4BED-922A-6677ADD1CCD4}"/>
    <cellStyle name="Normal 3 2 3 3 2 2 4 3" xfId="23908" xr:uid="{21C1813B-CEB1-4CBE-8D3A-49ED9A171979}"/>
    <cellStyle name="Normal 3 2 3 3 2 2 5" xfId="12162" xr:uid="{2D066F06-727A-4BB5-9908-1283D1756948}"/>
    <cellStyle name="Normal 3 2 3 3 2 2 5 2" xfId="27292" xr:uid="{2F3E9265-5D02-4B47-A13A-B12616C630C7}"/>
    <cellStyle name="Normal 3 2 3 3 2 2 6" xfId="5361" xr:uid="{BF034313-24AE-4267-867C-402D0C42BB10}"/>
    <cellStyle name="Normal 3 2 3 3 2 2 6 2" xfId="20524" xr:uid="{DE5B6BB8-8937-4C4A-B447-38F95434CFC8}"/>
    <cellStyle name="Normal 3 2 3 3 2 2 7" xfId="18965" xr:uid="{9CE6EFF3-4AA9-404F-9D80-F1C66777BDCD}"/>
    <cellStyle name="Normal 3 2 3 3 2 3" xfId="5783" xr:uid="{6EEC144A-E6CC-4ECC-B94A-963A41ED66E5}"/>
    <cellStyle name="Normal 3 2 3 3 2 3 2" xfId="7521" xr:uid="{2165A041-1F44-44DA-AA37-EE5B949DD0CA}"/>
    <cellStyle name="Normal 3 2 3 3 2 3 2 2" xfId="10907" xr:uid="{07E036EB-1AF2-4427-8F3F-316B6349A396}"/>
    <cellStyle name="Normal 3 2 3 3 2 3 2 2 2" xfId="17691" xr:uid="{B4FE1279-5776-4C66-A4FA-1B5C46C77065}"/>
    <cellStyle name="Normal 3 2 3 3 2 3 2 2 2 2" xfId="32810" xr:uid="{AEED60CB-4991-4226-8475-108F08F51EC7}"/>
    <cellStyle name="Normal 3 2 3 3 2 3 2 2 3" xfId="26042" xr:uid="{018810CB-E42B-4245-9723-5F561EEC4944}"/>
    <cellStyle name="Normal 3 2 3 3 2 3 2 3" xfId="14307" xr:uid="{D11A3355-B5EE-4FF2-8071-05CDA680AA2C}"/>
    <cellStyle name="Normal 3 2 3 3 2 3 2 3 2" xfId="29426" xr:uid="{FD855721-CE6C-4A24-AEFE-CEC2F1027512}"/>
    <cellStyle name="Normal 3 2 3 3 2 3 2 4" xfId="22658" xr:uid="{7DBB6713-1420-4EC5-93D5-8B07D773A434}"/>
    <cellStyle name="Normal 3 2 3 3 2 3 3" xfId="9194" xr:uid="{13806E34-7F26-4FBF-8764-78D6A9F82A5B}"/>
    <cellStyle name="Normal 3 2 3 3 2 3 3 2" xfId="15978" xr:uid="{8B99801F-26BF-4653-8F86-A62DC7B18EA7}"/>
    <cellStyle name="Normal 3 2 3 3 2 3 3 2 2" xfId="31097" xr:uid="{C8197015-E521-4012-BFA0-45B686A0B9E0}"/>
    <cellStyle name="Normal 3 2 3 3 2 3 3 3" xfId="24329" xr:uid="{BAE3F193-4921-46E5-9766-FA0CB6136147}"/>
    <cellStyle name="Normal 3 2 3 3 2 3 4" xfId="12580" xr:uid="{4D08ADBE-EC99-4D76-8D1A-8817F6EFEDA2}"/>
    <cellStyle name="Normal 3 2 3 3 2 3 4 2" xfId="27710" xr:uid="{2EE61243-8DC6-4D5A-93C0-41A1D97FC010}"/>
    <cellStyle name="Normal 3 2 3 3 2 3 5" xfId="20945" xr:uid="{F9584864-4900-4B93-9656-F6D65365DE68}"/>
    <cellStyle name="Normal 3 2 3 3 2 4" xfId="6687" xr:uid="{7890336A-3FF6-4B07-94C7-B4F9E4862077}"/>
    <cellStyle name="Normal 3 2 3 3 2 4 2" xfId="10073" xr:uid="{F04AF671-3230-4823-9931-46E7D73C8716}"/>
    <cellStyle name="Normal 3 2 3 3 2 4 2 2" xfId="16857" xr:uid="{B42FE6F1-E633-4AB8-A62F-9CC8383038A8}"/>
    <cellStyle name="Normal 3 2 3 3 2 4 2 2 2" xfId="31976" xr:uid="{F6A505C1-C11D-440F-945B-03DED47309F6}"/>
    <cellStyle name="Normal 3 2 3 3 2 4 2 3" xfId="25208" xr:uid="{5BDA2F25-341D-41E1-8070-E65F7D4E1E63}"/>
    <cellStyle name="Normal 3 2 3 3 2 4 3" xfId="13473" xr:uid="{1EA44E5F-2C3A-43B1-A7A2-0C2F8E6B7EC9}"/>
    <cellStyle name="Normal 3 2 3 3 2 4 3 2" xfId="28592" xr:uid="{6A6C1C26-03EA-491C-B0B0-7767B1E57BA3}"/>
    <cellStyle name="Normal 3 2 3 3 2 4 4" xfId="21824" xr:uid="{6CA4C18D-9CF5-41AF-AE29-F06F41550038}"/>
    <cellStyle name="Normal 3 2 3 3 2 5" xfId="8357" xr:uid="{5EA3EA14-4005-4D49-86B0-93EDE2D56CAF}"/>
    <cellStyle name="Normal 3 2 3 3 2 5 2" xfId="15141" xr:uid="{305550C9-04D0-4DE1-A261-21D7CFC9DE11}"/>
    <cellStyle name="Normal 3 2 3 3 2 5 2 2" xfId="30260" xr:uid="{95DE971D-6A57-4892-A430-F93D55D84878}"/>
    <cellStyle name="Normal 3 2 3 3 2 5 3" xfId="23492" xr:uid="{EB0AD2C8-F83F-44A1-93B6-314D87F6EF80}"/>
    <cellStyle name="Normal 3 2 3 3 2 6" xfId="11746" xr:uid="{394C0B88-8A89-44AD-A23A-1FAB8F91229E}"/>
    <cellStyle name="Normal 3 2 3 3 2 6 2" xfId="26876" xr:uid="{60EE528A-BBBE-4246-814B-563AF7E9F7BF}"/>
    <cellStyle name="Normal 3 2 3 3 2 7" xfId="4945" xr:uid="{21F996D6-FABE-49F5-993D-374AE16F9BDD}"/>
    <cellStyle name="Normal 3 2 3 3 2 7 2" xfId="20108" xr:uid="{EAFBABD4-7FC9-4F35-8E45-5C1BB70FD745}"/>
    <cellStyle name="Normal 3 2 3 3 2 8" xfId="18549" xr:uid="{AC36A383-80F9-4D95-9634-FA1E78BE76FF}"/>
    <cellStyle name="Normal 3 2 3 3 3" xfId="3117" xr:uid="{AD7DDA46-0DE9-453C-98F2-BEB02DDE5210}"/>
    <cellStyle name="Normal 3 2 3 3 3 2" xfId="5991" xr:uid="{CB1353B5-B5CB-42ED-AC6E-54ABC1E00D0F}"/>
    <cellStyle name="Normal 3 2 3 3 3 2 2" xfId="7729" xr:uid="{5B66EDCF-5174-4EF6-ACD1-C47DA7AC30C9}"/>
    <cellStyle name="Normal 3 2 3 3 3 2 2 2" xfId="11115" xr:uid="{789D4790-8734-49AC-8228-E2F439B42D83}"/>
    <cellStyle name="Normal 3 2 3 3 3 2 2 2 2" xfId="17899" xr:uid="{4EFC5C76-A7AF-456F-B4CF-7149551721AC}"/>
    <cellStyle name="Normal 3 2 3 3 3 2 2 2 2 2" xfId="33018" xr:uid="{60FB3934-A223-4739-A671-F3FA7C46C6DB}"/>
    <cellStyle name="Normal 3 2 3 3 3 2 2 2 3" xfId="26250" xr:uid="{81C8E15A-2EC1-4B84-9A6C-7CFDB02388CB}"/>
    <cellStyle name="Normal 3 2 3 3 3 2 2 3" xfId="14515" xr:uid="{21939700-EDCE-4370-B7A3-B957511616A0}"/>
    <cellStyle name="Normal 3 2 3 3 3 2 2 3 2" xfId="29634" xr:uid="{EA0F9032-44C4-4B40-96DF-7F710DA20B0E}"/>
    <cellStyle name="Normal 3 2 3 3 3 2 2 4" xfId="22866" xr:uid="{B4936959-DA75-4A74-9C65-B1397AE0EC0A}"/>
    <cellStyle name="Normal 3 2 3 3 3 2 3" xfId="9402" xr:uid="{29136A23-95D1-4B88-8759-B1588DC8E2E9}"/>
    <cellStyle name="Normal 3 2 3 3 3 2 3 2" xfId="16186" xr:uid="{A8613AA5-2E0B-413D-A414-452E0F01617D}"/>
    <cellStyle name="Normal 3 2 3 3 3 2 3 2 2" xfId="31305" xr:uid="{C9ED3202-4414-497F-86EF-2B20BF86366C}"/>
    <cellStyle name="Normal 3 2 3 3 3 2 3 3" xfId="24537" xr:uid="{1928C6A7-6EA1-4088-8864-A749934E9ABE}"/>
    <cellStyle name="Normal 3 2 3 3 3 2 4" xfId="12789" xr:uid="{B3720098-27E1-41B2-89BB-E6E80695F1D0}"/>
    <cellStyle name="Normal 3 2 3 3 3 2 4 2" xfId="27918" xr:uid="{401BE236-5284-436D-997A-BE4FACC7E2A0}"/>
    <cellStyle name="Normal 3 2 3 3 3 2 5" xfId="21153" xr:uid="{63AFE8CC-FA37-4FD1-A22A-4F5DB4CDF09D}"/>
    <cellStyle name="Normal 3 2 3 3 3 3" xfId="6895" xr:uid="{C3DA6FF6-FB6F-4B12-89FF-278A317F1D56}"/>
    <cellStyle name="Normal 3 2 3 3 3 3 2" xfId="10281" xr:uid="{2E044F70-0BFA-40AA-A93B-D2BEBB4C33FD}"/>
    <cellStyle name="Normal 3 2 3 3 3 3 2 2" xfId="17065" xr:uid="{90A3F4C1-4822-460C-B64D-83E75E6379FC}"/>
    <cellStyle name="Normal 3 2 3 3 3 3 2 2 2" xfId="32184" xr:uid="{ED9E0387-3517-4803-AB29-D491C22A9C20}"/>
    <cellStyle name="Normal 3 2 3 3 3 3 2 3" xfId="25416" xr:uid="{A90B0166-26C6-42EB-8B86-8CF613AF5594}"/>
    <cellStyle name="Normal 3 2 3 3 3 3 3" xfId="13681" xr:uid="{FCC3D1D9-5E2E-4E17-9EBA-1A37A7404701}"/>
    <cellStyle name="Normal 3 2 3 3 3 3 3 2" xfId="28800" xr:uid="{8B9E12C1-8C85-47CD-854B-347338ADAFB9}"/>
    <cellStyle name="Normal 3 2 3 3 3 3 4" xfId="22032" xr:uid="{7A80DCFD-4494-46F8-8A51-97FEABD9EFCF}"/>
    <cellStyle name="Normal 3 2 3 3 3 4" xfId="8565" xr:uid="{D732D651-23ED-4669-8785-B04B4FC8B66C}"/>
    <cellStyle name="Normal 3 2 3 3 3 4 2" xfId="15349" xr:uid="{BA837FB1-7E60-4871-B24A-A382E20126F2}"/>
    <cellStyle name="Normal 3 2 3 3 3 4 2 2" xfId="30468" xr:uid="{D8FA181D-B02D-4983-9B9D-CC6BE1116B64}"/>
    <cellStyle name="Normal 3 2 3 3 3 4 3" xfId="23700" xr:uid="{78791059-9F6F-4BD5-AFB8-0D1C6B8AF6EB}"/>
    <cellStyle name="Normal 3 2 3 3 3 5" xfId="11954" xr:uid="{EDFE7E3A-8039-481A-B87E-7C278FC777D1}"/>
    <cellStyle name="Normal 3 2 3 3 3 5 2" xfId="27084" xr:uid="{75EB6052-7F39-4389-B083-7DB4C177A66C}"/>
    <cellStyle name="Normal 3 2 3 3 3 6" xfId="5153" xr:uid="{D4A23E7A-CB0B-45C4-846F-35ADDD8E04C2}"/>
    <cellStyle name="Normal 3 2 3 3 3 6 2" xfId="20316" xr:uid="{8DA0552F-FD60-49B5-A8A2-54A58FDD2D28}"/>
    <cellStyle name="Normal 3 2 3 3 3 7" xfId="18757" xr:uid="{F083943F-C773-4A2B-B355-BA26FC6ECEE8}"/>
    <cellStyle name="Normal 3 2 3 3 4" xfId="5575" xr:uid="{F2F6632B-F41A-4B02-95BF-95E74B52C76A}"/>
    <cellStyle name="Normal 3 2 3 3 4 2" xfId="7313" xr:uid="{B32E7068-DA97-4852-B94B-E0F86BF15D08}"/>
    <cellStyle name="Normal 3 2 3 3 4 2 2" xfId="10699" xr:uid="{1896B8EF-987F-41C3-87B1-FDB23848567E}"/>
    <cellStyle name="Normal 3 2 3 3 4 2 2 2" xfId="17483" xr:uid="{55B5B35D-022A-43FE-A5AE-898B1BAE9EE2}"/>
    <cellStyle name="Normal 3 2 3 3 4 2 2 2 2" xfId="32602" xr:uid="{CDBCA8D4-B0FF-4E92-8DEF-E08FA295F10A}"/>
    <cellStyle name="Normal 3 2 3 3 4 2 2 3" xfId="25834" xr:uid="{5435C0A1-6BB8-4573-BB11-7DFFE704BB66}"/>
    <cellStyle name="Normal 3 2 3 3 4 2 3" xfId="14099" xr:uid="{AC482B49-B814-4793-A947-0F6764800B98}"/>
    <cellStyle name="Normal 3 2 3 3 4 2 3 2" xfId="29218" xr:uid="{02335453-1363-428E-B04E-C7B0B5C8AE73}"/>
    <cellStyle name="Normal 3 2 3 3 4 2 4" xfId="22450" xr:uid="{85BB0432-F1E7-405B-B793-9B540B72E42C}"/>
    <cellStyle name="Normal 3 2 3 3 4 3" xfId="8986" xr:uid="{EB27C642-3947-4FE3-80EF-D8D4096175B0}"/>
    <cellStyle name="Normal 3 2 3 3 4 3 2" xfId="15770" xr:uid="{6CA55B8D-4C4C-4AC6-A129-B97087EE99EA}"/>
    <cellStyle name="Normal 3 2 3 3 4 3 2 2" xfId="30889" xr:uid="{A11E81C6-ED63-4BF1-8746-2DF4ACC44B35}"/>
    <cellStyle name="Normal 3 2 3 3 4 3 3" xfId="24121" xr:uid="{34F3BDC9-596A-4693-ACF6-9224F18B3012}"/>
    <cellStyle name="Normal 3 2 3 3 4 4" xfId="12372" xr:uid="{0BD35C9D-3802-41FF-96F9-2CBC4A743736}"/>
    <cellStyle name="Normal 3 2 3 3 4 4 2" xfId="27502" xr:uid="{76004232-F6C5-42AE-9251-47DE3F6F357A}"/>
    <cellStyle name="Normal 3 2 3 3 4 5" xfId="20737" xr:uid="{ABE1CF27-981A-4359-BA90-3B88343F634B}"/>
    <cellStyle name="Normal 3 2 3 3 5" xfId="6479" xr:uid="{582A9323-BB01-4EE2-A2A6-859431A6D81C}"/>
    <cellStyle name="Normal 3 2 3 3 5 2" xfId="9865" xr:uid="{645356FE-0324-49CC-9444-427A1951FD4D}"/>
    <cellStyle name="Normal 3 2 3 3 5 2 2" xfId="16649" xr:uid="{9D8F4FF2-F162-4192-9F69-48DE7BCD1141}"/>
    <cellStyle name="Normal 3 2 3 3 5 2 2 2" xfId="31768" xr:uid="{A30C8C7C-FB2B-431B-AC95-659123A1C892}"/>
    <cellStyle name="Normal 3 2 3 3 5 2 3" xfId="25000" xr:uid="{1083CEA4-CD32-4468-91E9-3C8645BF3059}"/>
    <cellStyle name="Normal 3 2 3 3 5 3" xfId="13265" xr:uid="{AB3EA663-71EB-4A5B-B7D3-3E991953D679}"/>
    <cellStyle name="Normal 3 2 3 3 5 3 2" xfId="28384" xr:uid="{6051E5A5-F6C0-4078-A2D2-67357AB50BD1}"/>
    <cellStyle name="Normal 3 2 3 3 5 4" xfId="21616" xr:uid="{5FF35AD4-49CD-4E12-8F01-84108BD70439}"/>
    <cellStyle name="Normal 3 2 3 3 6" xfId="8149" xr:uid="{EC8540B1-4F3C-4DF1-B115-27EE5744BD8D}"/>
    <cellStyle name="Normal 3 2 3 3 6 2" xfId="14933" xr:uid="{4C64B1D1-8B58-455E-A196-0407F4147584}"/>
    <cellStyle name="Normal 3 2 3 3 6 2 2" xfId="30052" xr:uid="{E4CFE65C-6DC2-42C0-BFD6-BD6D810A147B}"/>
    <cellStyle name="Normal 3 2 3 3 6 3" xfId="23284" xr:uid="{FF46F17C-CE0A-4019-BCE1-52E431AFDBF8}"/>
    <cellStyle name="Normal 3 2 3 3 7" xfId="11538" xr:uid="{2A3D0A2E-3D83-494C-BA5F-EB5C8CCBFB6D}"/>
    <cellStyle name="Normal 3 2 3 3 7 2" xfId="26668" xr:uid="{43D1D036-5DAC-442C-BC71-DE7F27B0A0EE}"/>
    <cellStyle name="Normal 3 2 3 3 8" xfId="4736" xr:uid="{0DF1BE52-A0D5-4B06-9095-7214D6A0B9EB}"/>
    <cellStyle name="Normal 3 2 3 3 8 2" xfId="19900" xr:uid="{7D564E21-A2B1-48DC-903B-A72B168CFB25}"/>
    <cellStyle name="Normal 3 2 3 3 9" xfId="18341" xr:uid="{55EE9D81-C318-4C8E-BB9D-FC5CDF53A5F3}"/>
    <cellStyle name="Normal 3 2 3 4" xfId="2803" xr:uid="{D272D1A5-707C-4679-82C3-4E5C4FF1BBBD}"/>
    <cellStyle name="Normal 3 2 3 4 2" xfId="3222" xr:uid="{1774E78E-A334-4C8D-BE12-38D82C3EC039}"/>
    <cellStyle name="Normal 3 2 3 4 2 2" xfId="6096" xr:uid="{65FE4B43-1430-420B-99F9-6D54EC412C8D}"/>
    <cellStyle name="Normal 3 2 3 4 2 2 2" xfId="7834" xr:uid="{32D1AF84-D916-4D45-82B9-9C17B74D081C}"/>
    <cellStyle name="Normal 3 2 3 4 2 2 2 2" xfId="11220" xr:uid="{5C8F51FD-622F-4EAB-BE8E-2D777D23CC9E}"/>
    <cellStyle name="Normal 3 2 3 4 2 2 2 2 2" xfId="18004" xr:uid="{7296E8E1-0346-452F-B76F-DBA6DE3EAD9D}"/>
    <cellStyle name="Normal 3 2 3 4 2 2 2 2 2 2" xfId="33123" xr:uid="{A2DBB853-BBE6-4FE1-925C-2790E917F55F}"/>
    <cellStyle name="Normal 3 2 3 4 2 2 2 2 3" xfId="26355" xr:uid="{B18AE85E-D23F-456E-9041-A0CF22DFCAB6}"/>
    <cellStyle name="Normal 3 2 3 4 2 2 2 3" xfId="14620" xr:uid="{72CFE550-AC11-441A-9039-E4B7EEE9F403}"/>
    <cellStyle name="Normal 3 2 3 4 2 2 2 3 2" xfId="29739" xr:uid="{44DD5F07-4CB2-4792-BCC7-CBDE43097F3E}"/>
    <cellStyle name="Normal 3 2 3 4 2 2 2 4" xfId="22971" xr:uid="{05153D0B-0A24-48EC-B573-072694B6E7C5}"/>
    <cellStyle name="Normal 3 2 3 4 2 2 3" xfId="9507" xr:uid="{13E2DB2A-61AD-4B50-886B-AA9F588E54F9}"/>
    <cellStyle name="Normal 3 2 3 4 2 2 3 2" xfId="16291" xr:uid="{3DB09DB5-F2D1-4697-B75A-A012797B2A3F}"/>
    <cellStyle name="Normal 3 2 3 4 2 2 3 2 2" xfId="31410" xr:uid="{DB069E07-B9BD-4614-8B2D-CE09C1A2C215}"/>
    <cellStyle name="Normal 3 2 3 4 2 2 3 3" xfId="24642" xr:uid="{00B89E8A-ED7E-4B23-BC1B-EB5B7F8BEA0E}"/>
    <cellStyle name="Normal 3 2 3 4 2 2 4" xfId="12894" xr:uid="{2DA43E77-568A-463B-A3E9-C854B81D0759}"/>
    <cellStyle name="Normal 3 2 3 4 2 2 4 2" xfId="28023" xr:uid="{51BBF191-9562-44FE-821D-938F5BFE4D9B}"/>
    <cellStyle name="Normal 3 2 3 4 2 2 5" xfId="21258" xr:uid="{24D7368F-2151-4642-825E-2C1D55CCF6B6}"/>
    <cellStyle name="Normal 3 2 3 4 2 3" xfId="7000" xr:uid="{E82EA0FB-5876-4706-A9E4-868D87B37DBD}"/>
    <cellStyle name="Normal 3 2 3 4 2 3 2" xfId="10386" xr:uid="{984BC189-F10F-4325-9CED-F1BEE878122A}"/>
    <cellStyle name="Normal 3 2 3 4 2 3 2 2" xfId="17170" xr:uid="{B84666F4-AD29-4268-95F6-279980CC3DF5}"/>
    <cellStyle name="Normal 3 2 3 4 2 3 2 2 2" xfId="32289" xr:uid="{952F18F3-CD6C-495F-A8B6-3A1DF8BF064F}"/>
    <cellStyle name="Normal 3 2 3 4 2 3 2 3" xfId="25521" xr:uid="{7699481B-0F28-474D-930D-6823EF26CFFE}"/>
    <cellStyle name="Normal 3 2 3 4 2 3 3" xfId="13786" xr:uid="{376097AE-9AEA-4F31-BA12-C949131CD683}"/>
    <cellStyle name="Normal 3 2 3 4 2 3 3 2" xfId="28905" xr:uid="{3E0D8154-6C61-4267-9035-8996C8D5399A}"/>
    <cellStyle name="Normal 3 2 3 4 2 3 4" xfId="22137" xr:uid="{841764E0-D262-455F-91C5-481654E3881C}"/>
    <cellStyle name="Normal 3 2 3 4 2 4" xfId="8670" xr:uid="{42A86DE2-0183-4C0A-A218-90F16A62B8C9}"/>
    <cellStyle name="Normal 3 2 3 4 2 4 2" xfId="15454" xr:uid="{639B980B-52AB-4391-820B-F0F166ADE7F1}"/>
    <cellStyle name="Normal 3 2 3 4 2 4 2 2" xfId="30573" xr:uid="{16CF9E0D-456B-49FB-AC0E-3D955F2998C7}"/>
    <cellStyle name="Normal 3 2 3 4 2 4 3" xfId="23805" xr:uid="{D2469B27-1975-438E-9860-516C0ABF174C}"/>
    <cellStyle name="Normal 3 2 3 4 2 5" xfId="12059" xr:uid="{0A5A8CAC-A61D-4748-B96E-D8E6C525DDF8}"/>
    <cellStyle name="Normal 3 2 3 4 2 5 2" xfId="27189" xr:uid="{B558E9AC-79C9-4803-B9FB-5B961121F34D}"/>
    <cellStyle name="Normal 3 2 3 4 2 6" xfId="5258" xr:uid="{9FBF9566-7BB2-470B-87C7-C5780135759E}"/>
    <cellStyle name="Normal 3 2 3 4 2 6 2" xfId="20421" xr:uid="{196B3880-C677-4647-8DCE-5FC38181D414}"/>
    <cellStyle name="Normal 3 2 3 4 2 7" xfId="18862" xr:uid="{121A6B35-E228-4D48-8164-B38ABE2CC663}"/>
    <cellStyle name="Normal 3 2 3 4 3" xfId="5680" xr:uid="{21E1CD10-BEF4-48D9-BEE3-97E80FA1166B}"/>
    <cellStyle name="Normal 3 2 3 4 3 2" xfId="7418" xr:uid="{AF4E7B4E-B1AD-4D69-BEDA-991C3F3BFF81}"/>
    <cellStyle name="Normal 3 2 3 4 3 2 2" xfId="10804" xr:uid="{A616701E-AAB8-4739-9303-C68322D1023A}"/>
    <cellStyle name="Normal 3 2 3 4 3 2 2 2" xfId="17588" xr:uid="{3D64B1EB-A6B9-4305-BCC8-5CEA7B76BDAD}"/>
    <cellStyle name="Normal 3 2 3 4 3 2 2 2 2" xfId="32707" xr:uid="{F74EE480-5BC1-4729-8D01-E335D705D3CE}"/>
    <cellStyle name="Normal 3 2 3 4 3 2 2 3" xfId="25939" xr:uid="{1019B7BE-AE1C-4986-A36C-94C2CE520B40}"/>
    <cellStyle name="Normal 3 2 3 4 3 2 3" xfId="14204" xr:uid="{D7854125-DA33-40A4-A1FE-BB05F8DF7431}"/>
    <cellStyle name="Normal 3 2 3 4 3 2 3 2" xfId="29323" xr:uid="{87C35D8F-EF1C-48B7-8B85-1A1726B6EF2A}"/>
    <cellStyle name="Normal 3 2 3 4 3 2 4" xfId="22555" xr:uid="{A3A899C2-B8F5-4DE4-B6D6-51EE19D7DF8E}"/>
    <cellStyle name="Normal 3 2 3 4 3 3" xfId="9091" xr:uid="{7E602ABF-1B1A-4077-8176-1BF5842F7D4B}"/>
    <cellStyle name="Normal 3 2 3 4 3 3 2" xfId="15875" xr:uid="{490A646B-E784-4ACA-82A6-648518B6848A}"/>
    <cellStyle name="Normal 3 2 3 4 3 3 2 2" xfId="30994" xr:uid="{8FA5E948-CED4-423F-B012-2FFEB72F108A}"/>
    <cellStyle name="Normal 3 2 3 4 3 3 3" xfId="24226" xr:uid="{741A6DDE-6D33-4D8B-8E96-8F71E2A0CB7E}"/>
    <cellStyle name="Normal 3 2 3 4 3 4" xfId="12477" xr:uid="{73AAD714-8556-4078-A057-9A67A17D3B45}"/>
    <cellStyle name="Normal 3 2 3 4 3 4 2" xfId="27607" xr:uid="{CC8F3D20-218D-4454-B4B0-AFFDEB1C7F82}"/>
    <cellStyle name="Normal 3 2 3 4 3 5" xfId="20842" xr:uid="{4189340C-A6E1-4304-B884-571F54641D0F}"/>
    <cellStyle name="Normal 3 2 3 4 4" xfId="6584" xr:uid="{402567A8-9259-49F1-B888-D654C72ABD0B}"/>
    <cellStyle name="Normal 3 2 3 4 4 2" xfId="9970" xr:uid="{A6DFB514-B336-4406-B784-3349B946BBD9}"/>
    <cellStyle name="Normal 3 2 3 4 4 2 2" xfId="16754" xr:uid="{8AFC3285-7352-4DF0-858E-CBC897EB4EBF}"/>
    <cellStyle name="Normal 3 2 3 4 4 2 2 2" xfId="31873" xr:uid="{7335A42A-DBEB-47DA-85ED-EDB5C813A5C5}"/>
    <cellStyle name="Normal 3 2 3 4 4 2 3" xfId="25105" xr:uid="{28CBAE2D-10D0-4F62-A286-2787FCAB44F4}"/>
    <cellStyle name="Normal 3 2 3 4 4 3" xfId="13370" xr:uid="{1B8AB1E7-B0E4-4E93-826D-6E3C649CB523}"/>
    <cellStyle name="Normal 3 2 3 4 4 3 2" xfId="28489" xr:uid="{6079804F-8CC1-4A43-8D91-4DE1143693D7}"/>
    <cellStyle name="Normal 3 2 3 4 4 4" xfId="21721" xr:uid="{84086448-AD92-4A2B-B487-53F2FD269CC4}"/>
    <cellStyle name="Normal 3 2 3 4 5" xfId="8254" xr:uid="{E5B47F32-5F12-4640-B490-9D25D20AE0A6}"/>
    <cellStyle name="Normal 3 2 3 4 5 2" xfId="15038" xr:uid="{2CD3F62B-6BAB-48A1-BE35-D2B431DAF027}"/>
    <cellStyle name="Normal 3 2 3 4 5 2 2" xfId="30157" xr:uid="{A8A1D7A5-5F23-444C-9EAC-1736CFC782D3}"/>
    <cellStyle name="Normal 3 2 3 4 5 3" xfId="23389" xr:uid="{F03C188B-3345-48A9-8AEA-6B364023EFF6}"/>
    <cellStyle name="Normal 3 2 3 4 6" xfId="11643" xr:uid="{1D7426A6-89B0-4752-A44B-1514DE7520E2}"/>
    <cellStyle name="Normal 3 2 3 4 6 2" xfId="26773" xr:uid="{77591639-8195-4D4A-A43D-7A39A66EEFA7}"/>
    <cellStyle name="Normal 3 2 3 4 7" xfId="4842" xr:uid="{FC397AB6-1FA1-4BCE-8BF0-EBBFE2B4D0FC}"/>
    <cellStyle name="Normal 3 2 3 4 7 2" xfId="20005" xr:uid="{088752C2-2E52-48A6-B1FC-D10AA44C2AC8}"/>
    <cellStyle name="Normal 3 2 3 4 8" xfId="18446" xr:uid="{95958DA9-16A4-48BA-AAA2-9AFBAE6A5664}"/>
    <cellStyle name="Normal 3 2 3 5" xfId="3014" xr:uid="{C81878A3-2163-4CC4-9F16-3CC55830B88E}"/>
    <cellStyle name="Normal 3 2 3 5 2" xfId="5888" xr:uid="{7FEC2E5E-0DF8-4160-A786-D612C837CD67}"/>
    <cellStyle name="Normal 3 2 3 5 2 2" xfId="7626" xr:uid="{686F67D8-8005-4960-AE65-D811BA98F766}"/>
    <cellStyle name="Normal 3 2 3 5 2 2 2" xfId="11012" xr:uid="{C488E9B5-0D07-4447-B58D-CE68E63608A3}"/>
    <cellStyle name="Normal 3 2 3 5 2 2 2 2" xfId="17796" xr:uid="{A5937C13-FFE7-4B01-BD82-CB1027863789}"/>
    <cellStyle name="Normal 3 2 3 5 2 2 2 2 2" xfId="32915" xr:uid="{D091145A-0BBE-4434-939D-C34F1497E200}"/>
    <cellStyle name="Normal 3 2 3 5 2 2 2 3" xfId="26147" xr:uid="{97634E64-CCA5-4829-9FA6-098966F31189}"/>
    <cellStyle name="Normal 3 2 3 5 2 2 3" xfId="14412" xr:uid="{670B2C1B-EC61-4B8C-B71D-F8CAE14ECF4E}"/>
    <cellStyle name="Normal 3 2 3 5 2 2 3 2" xfId="29531" xr:uid="{E1A6B08D-E326-4514-9602-71C9E7671E5D}"/>
    <cellStyle name="Normal 3 2 3 5 2 2 4" xfId="22763" xr:uid="{85886F9E-7ABF-4499-9B63-8F2EFB4906DD}"/>
    <cellStyle name="Normal 3 2 3 5 2 3" xfId="9299" xr:uid="{A2D60BA6-419D-45E9-BDBE-C7B53340EFAC}"/>
    <cellStyle name="Normal 3 2 3 5 2 3 2" xfId="16083" xr:uid="{1E317C97-6CB5-48A3-8122-6A22A35085B1}"/>
    <cellStyle name="Normal 3 2 3 5 2 3 2 2" xfId="31202" xr:uid="{27FA7184-F831-4D7E-8DA6-CD5475CF0F6E}"/>
    <cellStyle name="Normal 3 2 3 5 2 3 3" xfId="24434" xr:uid="{73B99AA7-DF76-4E31-A686-D333C81511EF}"/>
    <cellStyle name="Normal 3 2 3 5 2 4" xfId="12686" xr:uid="{A0C1C5A7-0D25-44F9-A6E0-3F808514C029}"/>
    <cellStyle name="Normal 3 2 3 5 2 4 2" xfId="27815" xr:uid="{59E02FE8-3E64-4F38-9587-995B9FF83BA5}"/>
    <cellStyle name="Normal 3 2 3 5 2 5" xfId="21050" xr:uid="{92B66E27-DA72-4A1E-8969-17517468B537}"/>
    <cellStyle name="Normal 3 2 3 5 3" xfId="6792" xr:uid="{46702417-B080-4B65-8A97-C7D9107EF498}"/>
    <cellStyle name="Normal 3 2 3 5 3 2" xfId="10178" xr:uid="{A80BBDE4-D2FC-4E0D-BC56-DA335A428209}"/>
    <cellStyle name="Normal 3 2 3 5 3 2 2" xfId="16962" xr:uid="{54023A13-50C1-425D-B48B-2E0B61A48AF7}"/>
    <cellStyle name="Normal 3 2 3 5 3 2 2 2" xfId="32081" xr:uid="{85AFBC1C-08E6-4D69-9D7A-3FC973D21586}"/>
    <cellStyle name="Normal 3 2 3 5 3 2 3" xfId="25313" xr:uid="{257665D2-2329-45BF-B8B0-B3F7D2F46870}"/>
    <cellStyle name="Normal 3 2 3 5 3 3" xfId="13578" xr:uid="{88642465-F446-492A-93D6-94EF0AF26B7F}"/>
    <cellStyle name="Normal 3 2 3 5 3 3 2" xfId="28697" xr:uid="{17D2B1DE-0251-422F-9C31-1C2A1570E5A1}"/>
    <cellStyle name="Normal 3 2 3 5 3 4" xfId="21929" xr:uid="{A0CD427C-8BF4-450E-8176-E26B92ECFB75}"/>
    <cellStyle name="Normal 3 2 3 5 4" xfId="8462" xr:uid="{8FF56FED-5A6C-4EEC-84DC-F9D328CF7D89}"/>
    <cellStyle name="Normal 3 2 3 5 4 2" xfId="15246" xr:uid="{2908F117-1619-4A68-A73A-32D73679F87C}"/>
    <cellStyle name="Normal 3 2 3 5 4 2 2" xfId="30365" xr:uid="{FF504427-BE4D-4638-B676-644115452650}"/>
    <cellStyle name="Normal 3 2 3 5 4 3" xfId="23597" xr:uid="{F37999B2-472F-455B-BDBE-34BD707B9F65}"/>
    <cellStyle name="Normal 3 2 3 5 5" xfId="11851" xr:uid="{D2399E9F-CE4D-4914-B5EF-820EF818A7F1}"/>
    <cellStyle name="Normal 3 2 3 5 5 2" xfId="26981" xr:uid="{75C78A8A-F823-418A-8D98-82C59C3B1D34}"/>
    <cellStyle name="Normal 3 2 3 5 6" xfId="5050" xr:uid="{6D05E251-44DD-429C-90F0-B9699500BC7E}"/>
    <cellStyle name="Normal 3 2 3 5 6 2" xfId="20213" xr:uid="{CAE9DE89-6340-490A-8FEB-E4F421642FE6}"/>
    <cellStyle name="Normal 3 2 3 5 7" xfId="18654" xr:uid="{3743A09D-3A96-47D0-94D6-8612E514EB5C}"/>
    <cellStyle name="Normal 3 2 3 6" xfId="3538" xr:uid="{88CAD47D-E7F8-4CAE-ACBD-B89503544900}"/>
    <cellStyle name="Normal 3 2 3 6 2" xfId="7210" xr:uid="{B2DA04AF-7A70-4EE1-ADF9-13B01B0BE1EA}"/>
    <cellStyle name="Normal 3 2 3 6 2 2" xfId="10596" xr:uid="{E918A501-9576-43F0-97C5-0F8278EBFB36}"/>
    <cellStyle name="Normal 3 2 3 6 2 2 2" xfId="17380" xr:uid="{4BA00830-DACD-4286-88AA-45438D2109A5}"/>
    <cellStyle name="Normal 3 2 3 6 2 2 2 2" xfId="32499" xr:uid="{5CD42697-9FC8-46E0-8B5C-1CEF98EF0849}"/>
    <cellStyle name="Normal 3 2 3 6 2 2 3" xfId="25731" xr:uid="{EE20C0F2-A688-4C1F-9665-C3354472B363}"/>
    <cellStyle name="Normal 3 2 3 6 2 3" xfId="13996" xr:uid="{4E95C2F8-4FE3-4372-8546-B4400E39DE26}"/>
    <cellStyle name="Normal 3 2 3 6 2 3 2" xfId="29115" xr:uid="{9839CC1F-FD46-482F-BF66-A05119091D4A}"/>
    <cellStyle name="Normal 3 2 3 6 2 4" xfId="22347" xr:uid="{1E4970C9-DF63-475D-AEE7-7B8F915CFFD6}"/>
    <cellStyle name="Normal 3 2 3 6 3" xfId="8883" xr:uid="{378562BE-20E2-4CFE-B616-1514C1A35649}"/>
    <cellStyle name="Normal 3 2 3 6 3 2" xfId="15667" xr:uid="{C4C7E4BD-EF3F-45D1-875D-86F6E339065C}"/>
    <cellStyle name="Normal 3 2 3 6 3 2 2" xfId="30786" xr:uid="{3089E6B6-74B3-41B6-AA1E-8DA19868EC79}"/>
    <cellStyle name="Normal 3 2 3 6 3 3" xfId="24018" xr:uid="{F14EC48C-BCC2-4A3E-BE5D-2BF2E81916F0}"/>
    <cellStyle name="Normal 3 2 3 6 4" xfId="12269" xr:uid="{385AA04F-D579-41F2-893A-CFACCF3FF4A5}"/>
    <cellStyle name="Normal 3 2 3 6 4 2" xfId="27399" xr:uid="{1FAAE8C8-1D77-40F7-ABA6-635CF3820CBA}"/>
    <cellStyle name="Normal 3 2 3 6 5" xfId="5472" xr:uid="{35BC5E3C-0E36-480C-BAB0-C186561C7044}"/>
    <cellStyle name="Normal 3 2 3 6 5 2" xfId="20634" xr:uid="{F7E3DBBC-D1FF-40DA-897B-8862105A9577}"/>
    <cellStyle name="Normal 3 2 3 7" xfId="6373" xr:uid="{D8A75A67-3AAC-4B9C-A065-DB9643C76440}"/>
    <cellStyle name="Normal 3 2 3 7 2" xfId="9762" xr:uid="{6A7D251D-7A28-422C-8AB1-560D03B5F710}"/>
    <cellStyle name="Normal 3 2 3 7 2 2" xfId="16546" xr:uid="{44C4685A-A785-427B-83FF-F6D44B8C5B08}"/>
    <cellStyle name="Normal 3 2 3 7 2 2 2" xfId="31665" xr:uid="{7F3A9338-88D2-4EE6-ACF7-1E7530A925EC}"/>
    <cellStyle name="Normal 3 2 3 7 2 3" xfId="24897" xr:uid="{8E67B2C0-0367-4DD1-8199-B3F010989914}"/>
    <cellStyle name="Normal 3 2 3 7 3" xfId="13162" xr:uid="{3DEAFA2E-C2A0-4A5A-9BC9-605289E3D56C}"/>
    <cellStyle name="Normal 3 2 3 7 3 2" xfId="28281" xr:uid="{325F96DD-B45A-4612-87C5-762C5A238C1D}"/>
    <cellStyle name="Normal 3 2 3 7 4" xfId="21513" xr:uid="{8812063F-E098-4B3F-94E3-99A6629EEC95}"/>
    <cellStyle name="Normal 3 2 3 8" xfId="8046" xr:uid="{F901CDAE-4636-43CB-9BF0-3CF762EEC17B}"/>
    <cellStyle name="Normal 3 2 3 8 2" xfId="14830" xr:uid="{E3794927-4F12-41AF-A2E1-8C2FECD6C314}"/>
    <cellStyle name="Normal 3 2 3 8 2 2" xfId="29949" xr:uid="{551DBDE8-CA52-4694-BB6A-0BB5554BD808}"/>
    <cellStyle name="Normal 3 2 3 8 3" xfId="23181" xr:uid="{47C272C3-F47F-4342-96CC-7C733B8680C0}"/>
    <cellStyle name="Normal 3 2 3 9" xfId="11437" xr:uid="{7289D86F-4EEA-4E22-95A7-9C2B42FA83B7}"/>
    <cellStyle name="Normal 3 2 3 9 2" xfId="26565" xr:uid="{8C71AE29-76D9-4509-B5CD-267308BC01E8}"/>
    <cellStyle name="Normal 3 2 4" xfId="749" xr:uid="{17BF7B8D-7A0D-4254-ADF6-77C5DE43D40A}"/>
    <cellStyle name="Normal 3 2 4 10" xfId="18262" xr:uid="{3C33A603-1D0F-46D5-ABC5-5B300A58B8DE}"/>
    <cellStyle name="Normal 3 2 4 11" xfId="2613" xr:uid="{DB2C95EA-CCD9-47A7-9C65-B2F3E7A8B3BD}"/>
    <cellStyle name="Normal 3 2 4 12" xfId="1912" xr:uid="{F6D8ADCA-41C8-44A2-91AE-D6F119C63C33}"/>
    <cellStyle name="Normal 3 2 4 2" xfId="2719" xr:uid="{B4191F13-42AC-430D-A31F-CD4A01F60250}"/>
    <cellStyle name="Normal 3 2 4 2 2" xfId="2930" xr:uid="{D5718BEE-F721-4FDB-9349-D27CD56C8B29}"/>
    <cellStyle name="Normal 3 2 4 2 2 2" xfId="3349" xr:uid="{F22D4CBA-3F32-40F5-B444-E9E432A17386}"/>
    <cellStyle name="Normal 3 2 4 2 2 2 2" xfId="6223" xr:uid="{86EEBEB5-BF8F-4928-8E3D-911999F8E7A2}"/>
    <cellStyle name="Normal 3 2 4 2 2 2 2 2" xfId="7961" xr:uid="{6219B199-CD7E-414F-A89C-8003618FE800}"/>
    <cellStyle name="Normal 3 2 4 2 2 2 2 2 2" xfId="11347" xr:uid="{719C9651-979A-401F-8691-84ABF0C58704}"/>
    <cellStyle name="Normal 3 2 4 2 2 2 2 2 2 2" xfId="18131" xr:uid="{B4E65E33-BC39-415F-AC82-C4B88EBB3575}"/>
    <cellStyle name="Normal 3 2 4 2 2 2 2 2 2 2 2" xfId="33250" xr:uid="{A2256DDC-109D-49B9-B27C-56BB7772D05F}"/>
    <cellStyle name="Normal 3 2 4 2 2 2 2 2 2 3" xfId="26482" xr:uid="{5C6A2838-2982-419C-B791-5959BB755253}"/>
    <cellStyle name="Normal 3 2 4 2 2 2 2 2 3" xfId="14747" xr:uid="{F9718ACE-DF64-4EBE-9B60-C42CD872E7BF}"/>
    <cellStyle name="Normal 3 2 4 2 2 2 2 2 3 2" xfId="29866" xr:uid="{6793FEA0-A84F-4080-B302-A79F321BE13A}"/>
    <cellStyle name="Normal 3 2 4 2 2 2 2 2 4" xfId="23098" xr:uid="{42D2C290-EAA9-429E-BE2D-6283ABD9964C}"/>
    <cellStyle name="Normal 3 2 4 2 2 2 2 3" xfId="9634" xr:uid="{D52B497F-10B8-4E08-BA45-0E39AE54E66D}"/>
    <cellStyle name="Normal 3 2 4 2 2 2 2 3 2" xfId="16418" xr:uid="{6BA9C146-7253-4A1E-A550-C39AA47A1E0F}"/>
    <cellStyle name="Normal 3 2 4 2 2 2 2 3 2 2" xfId="31537" xr:uid="{F6EB1AFD-F6D4-4743-B72A-E288AADBFC88}"/>
    <cellStyle name="Normal 3 2 4 2 2 2 2 3 3" xfId="24769" xr:uid="{5949E953-B1CA-46EF-AA26-EC0699CD4C73}"/>
    <cellStyle name="Normal 3 2 4 2 2 2 2 4" xfId="13021" xr:uid="{922DD48A-C55B-4B3A-BA06-EE40DB49E658}"/>
    <cellStyle name="Normal 3 2 4 2 2 2 2 4 2" xfId="28150" xr:uid="{906EE0C0-C6B0-4675-A864-E6C8776C0A93}"/>
    <cellStyle name="Normal 3 2 4 2 2 2 2 5" xfId="21385" xr:uid="{E04EF957-E7E5-4959-B2A6-C9C2C66E99B5}"/>
    <cellStyle name="Normal 3 2 4 2 2 2 3" xfId="7127" xr:uid="{1098289C-B8BB-4CE2-A9C2-2E4AB9CCD123}"/>
    <cellStyle name="Normal 3 2 4 2 2 2 3 2" xfId="10513" xr:uid="{D4E7DF93-E410-4ECA-925D-2408EE31301F}"/>
    <cellStyle name="Normal 3 2 4 2 2 2 3 2 2" xfId="17297" xr:uid="{D5ADCAA6-AD28-457C-93D3-5D1B8E3FC0E7}"/>
    <cellStyle name="Normal 3 2 4 2 2 2 3 2 2 2" xfId="32416" xr:uid="{E6128D99-16E3-496B-9418-86E710E83AA5}"/>
    <cellStyle name="Normal 3 2 4 2 2 2 3 2 3" xfId="25648" xr:uid="{2C710A05-9EA9-4DFB-8A7A-84B5468FDFA2}"/>
    <cellStyle name="Normal 3 2 4 2 2 2 3 3" xfId="13913" xr:uid="{CB278C9C-61A6-4F6F-A497-57E2EAF2F4C8}"/>
    <cellStyle name="Normal 3 2 4 2 2 2 3 3 2" xfId="29032" xr:uid="{70D85570-1E7C-4577-B15B-3AEC777D5138}"/>
    <cellStyle name="Normal 3 2 4 2 2 2 3 4" xfId="22264" xr:uid="{724654BE-42F1-4DBC-9D79-269DDCC03C62}"/>
    <cellStyle name="Normal 3 2 4 2 2 2 4" xfId="8797" xr:uid="{3580A62A-19EA-47D3-BBC9-589815C39C90}"/>
    <cellStyle name="Normal 3 2 4 2 2 2 4 2" xfId="15581" xr:uid="{79932C69-40DD-4A85-8EAD-58D12157EB43}"/>
    <cellStyle name="Normal 3 2 4 2 2 2 4 2 2" xfId="30700" xr:uid="{1758F7D2-38ED-428F-B943-2724C21AA665}"/>
    <cellStyle name="Normal 3 2 4 2 2 2 4 3" xfId="23932" xr:uid="{2D286FEF-4F4F-4E28-8E11-425A26BF3F4C}"/>
    <cellStyle name="Normal 3 2 4 2 2 2 5" xfId="12186" xr:uid="{949389CE-846F-4146-A86E-D659D793D0C5}"/>
    <cellStyle name="Normal 3 2 4 2 2 2 5 2" xfId="27316" xr:uid="{E52AC97B-968C-4BF2-A1BC-157F5EF9F30C}"/>
    <cellStyle name="Normal 3 2 4 2 2 2 6" xfId="5385" xr:uid="{C395A923-0C15-4F15-959C-929A1E735A20}"/>
    <cellStyle name="Normal 3 2 4 2 2 2 6 2" xfId="20548" xr:uid="{6D76645A-DDEE-47F9-AB5D-333EC3060D26}"/>
    <cellStyle name="Normal 3 2 4 2 2 2 7" xfId="18989" xr:uid="{32DE536A-592A-41FD-AE8F-0C9AA73174DD}"/>
    <cellStyle name="Normal 3 2 4 2 2 3" xfId="5807" xr:uid="{B132450E-C405-4590-AAE2-2C8E0FE3A1B3}"/>
    <cellStyle name="Normal 3 2 4 2 2 3 2" xfId="7545" xr:uid="{DE0436D1-67A8-4E63-9DEA-CE8A9B350972}"/>
    <cellStyle name="Normal 3 2 4 2 2 3 2 2" xfId="10931" xr:uid="{3F6A6F69-3004-4714-93F0-6AE1523D4477}"/>
    <cellStyle name="Normal 3 2 4 2 2 3 2 2 2" xfId="17715" xr:uid="{05212BDE-0EC3-4FDD-A4A7-369223B6EA2B}"/>
    <cellStyle name="Normal 3 2 4 2 2 3 2 2 2 2" xfId="32834" xr:uid="{D2167B78-D4E0-4162-B0D6-DEAD85A89B39}"/>
    <cellStyle name="Normal 3 2 4 2 2 3 2 2 3" xfId="26066" xr:uid="{C68B5674-A51A-409D-B2D5-F3E61BBA98FB}"/>
    <cellStyle name="Normal 3 2 4 2 2 3 2 3" xfId="14331" xr:uid="{975E97A0-4DF9-4A91-9C54-CF580F177083}"/>
    <cellStyle name="Normal 3 2 4 2 2 3 2 3 2" xfId="29450" xr:uid="{C2C91993-FD50-4F19-8178-621DF7002CD5}"/>
    <cellStyle name="Normal 3 2 4 2 2 3 2 4" xfId="22682" xr:uid="{B1DA3BD8-0FC1-4DE5-B053-B5AB4B139A35}"/>
    <cellStyle name="Normal 3 2 4 2 2 3 3" xfId="9218" xr:uid="{02E5BE6D-3214-44B3-B1B6-A28D2CD64A41}"/>
    <cellStyle name="Normal 3 2 4 2 2 3 3 2" xfId="16002" xr:uid="{85D8BA2C-F8B6-4E89-91BE-415BC58B07EC}"/>
    <cellStyle name="Normal 3 2 4 2 2 3 3 2 2" xfId="31121" xr:uid="{566845D9-6A78-4D8F-ABE1-75B4897A211A}"/>
    <cellStyle name="Normal 3 2 4 2 2 3 3 3" xfId="24353" xr:uid="{A1B5B49B-812D-49D4-885C-C81D74C13B45}"/>
    <cellStyle name="Normal 3 2 4 2 2 3 4" xfId="12604" xr:uid="{4B20907F-95EE-4EF9-A43B-98299D271B1E}"/>
    <cellStyle name="Normal 3 2 4 2 2 3 4 2" xfId="27734" xr:uid="{22DF170E-5CB2-4A5E-AB20-1E8C7BDC0219}"/>
    <cellStyle name="Normal 3 2 4 2 2 3 5" xfId="20969" xr:uid="{ACEB7F56-C52E-46A2-B196-45F312D5CA47}"/>
    <cellStyle name="Normal 3 2 4 2 2 4" xfId="6711" xr:uid="{FFAAF014-740C-4198-9753-09E83E6A6BB8}"/>
    <cellStyle name="Normal 3 2 4 2 2 4 2" xfId="10097" xr:uid="{A5AFB1BD-9C11-4763-AAC0-DF8B3EC6B478}"/>
    <cellStyle name="Normal 3 2 4 2 2 4 2 2" xfId="16881" xr:uid="{A2EF4A2C-764D-4F27-B8D7-E9598D702393}"/>
    <cellStyle name="Normal 3 2 4 2 2 4 2 2 2" xfId="32000" xr:uid="{8D8D289E-6DC3-4046-88AC-7CF2E68F7652}"/>
    <cellStyle name="Normal 3 2 4 2 2 4 2 3" xfId="25232" xr:uid="{D16282BD-1547-4C93-BE70-1DF0A9B1D6B8}"/>
    <cellStyle name="Normal 3 2 4 2 2 4 3" xfId="13497" xr:uid="{95EA4D03-63C5-4D96-9053-B7664557FF00}"/>
    <cellStyle name="Normal 3 2 4 2 2 4 3 2" xfId="28616" xr:uid="{9B5A4427-1A04-47FD-BAD4-8B3FBBD75447}"/>
    <cellStyle name="Normal 3 2 4 2 2 4 4" xfId="21848" xr:uid="{761B35FE-F31F-47C2-A409-A66656FDA689}"/>
    <cellStyle name="Normal 3 2 4 2 2 5" xfId="8381" xr:uid="{DDFF740C-B4DC-44D5-93F6-43E8EB569BD0}"/>
    <cellStyle name="Normal 3 2 4 2 2 5 2" xfId="15165" xr:uid="{E0EA2EF7-EBFA-40FC-B3BC-E6A9ECCE4377}"/>
    <cellStyle name="Normal 3 2 4 2 2 5 2 2" xfId="30284" xr:uid="{929F266E-F683-4047-B638-E9077A042CB3}"/>
    <cellStyle name="Normal 3 2 4 2 2 5 3" xfId="23516" xr:uid="{AC817D68-C990-4BB2-BF1C-DEEB36EFF40C}"/>
    <cellStyle name="Normal 3 2 4 2 2 6" xfId="11770" xr:uid="{1D297424-267A-4896-8C45-15BD2792F860}"/>
    <cellStyle name="Normal 3 2 4 2 2 6 2" xfId="26900" xr:uid="{01679913-F1D9-4460-9816-2AF1A909B649}"/>
    <cellStyle name="Normal 3 2 4 2 2 7" xfId="4969" xr:uid="{6845C23A-2181-4D57-961F-7A2FD27398D4}"/>
    <cellStyle name="Normal 3 2 4 2 2 7 2" xfId="20132" xr:uid="{B2BA2BCB-D4B6-4A24-88A7-1AC068D27E26}"/>
    <cellStyle name="Normal 3 2 4 2 2 8" xfId="18573" xr:uid="{6CBA8D30-D36C-4B23-99EF-A9E89484C4F6}"/>
    <cellStyle name="Normal 3 2 4 2 3" xfId="3141" xr:uid="{617CB794-8E9A-4517-A144-8B89DD85B9E8}"/>
    <cellStyle name="Normal 3 2 4 2 3 2" xfId="6015" xr:uid="{582ED7DE-89F4-49AB-84FA-A5E02B0EAD18}"/>
    <cellStyle name="Normal 3 2 4 2 3 2 2" xfId="7753" xr:uid="{B0E74C62-2403-4E3F-90CD-D76D21A1BBE2}"/>
    <cellStyle name="Normal 3 2 4 2 3 2 2 2" xfId="11139" xr:uid="{5AE2CC20-0931-4950-AA4F-4EC9EDACE73D}"/>
    <cellStyle name="Normal 3 2 4 2 3 2 2 2 2" xfId="17923" xr:uid="{9B93A1EA-A9FD-49F3-BE0C-6E3768C29DA7}"/>
    <cellStyle name="Normal 3 2 4 2 3 2 2 2 2 2" xfId="33042" xr:uid="{EBB0BF07-3582-4F19-8038-DE77F99C0AE5}"/>
    <cellStyle name="Normal 3 2 4 2 3 2 2 2 3" xfId="26274" xr:uid="{D095C6D5-59D8-44A6-93C8-2B6B9F5E6DC0}"/>
    <cellStyle name="Normal 3 2 4 2 3 2 2 3" xfId="14539" xr:uid="{0E4D6D64-2B74-43D2-8550-5B740832DDC1}"/>
    <cellStyle name="Normal 3 2 4 2 3 2 2 3 2" xfId="29658" xr:uid="{45565CD2-5E6C-4AB5-BCF6-A13C71118956}"/>
    <cellStyle name="Normal 3 2 4 2 3 2 2 4" xfId="22890" xr:uid="{28DF89D9-9618-4C00-B0DB-75C82C561DF0}"/>
    <cellStyle name="Normal 3 2 4 2 3 2 3" xfId="9426" xr:uid="{2DBB425B-30EC-4058-9C97-57CBB40681BF}"/>
    <cellStyle name="Normal 3 2 4 2 3 2 3 2" xfId="16210" xr:uid="{4EE33CA9-B53E-4191-A03E-B1C641CC7C5E}"/>
    <cellStyle name="Normal 3 2 4 2 3 2 3 2 2" xfId="31329" xr:uid="{88CCFA48-6B9C-4B55-B3AC-E5753D71827B}"/>
    <cellStyle name="Normal 3 2 4 2 3 2 3 3" xfId="24561" xr:uid="{6075E179-7AD8-4BCC-902A-B97CA01E98BF}"/>
    <cellStyle name="Normal 3 2 4 2 3 2 4" xfId="12813" xr:uid="{1FB7D452-5C5C-4953-A2D0-22B2E071B260}"/>
    <cellStyle name="Normal 3 2 4 2 3 2 4 2" xfId="27942" xr:uid="{AC8C51D2-5CCE-47CE-95E3-8DC708288CE6}"/>
    <cellStyle name="Normal 3 2 4 2 3 2 5" xfId="21177" xr:uid="{F4D02008-CA07-4250-8CFF-D2EE3E931EEB}"/>
    <cellStyle name="Normal 3 2 4 2 3 3" xfId="6919" xr:uid="{4C039B9F-833D-4446-94D8-7CFD470EF8D5}"/>
    <cellStyle name="Normal 3 2 4 2 3 3 2" xfId="10305" xr:uid="{BF1173FE-00B4-4B2F-97B2-D5C8AFC2C77E}"/>
    <cellStyle name="Normal 3 2 4 2 3 3 2 2" xfId="17089" xr:uid="{B33AC926-2C06-4DE5-B578-94FBB31F83A4}"/>
    <cellStyle name="Normal 3 2 4 2 3 3 2 2 2" xfId="32208" xr:uid="{10F3C4FE-2C28-4A54-9499-730A63216737}"/>
    <cellStyle name="Normal 3 2 4 2 3 3 2 3" xfId="25440" xr:uid="{9B268A19-BB09-495E-86AD-3FD4151B188E}"/>
    <cellStyle name="Normal 3 2 4 2 3 3 3" xfId="13705" xr:uid="{D4B864EB-DC53-4517-B5EA-0C6F03773661}"/>
    <cellStyle name="Normal 3 2 4 2 3 3 3 2" xfId="28824" xr:uid="{AEFA56F9-FA5F-4831-9FAF-8CDBB8544DFB}"/>
    <cellStyle name="Normal 3 2 4 2 3 3 4" xfId="22056" xr:uid="{D564124A-0A2E-41E1-B04F-7CADB66F2276}"/>
    <cellStyle name="Normal 3 2 4 2 3 4" xfId="8589" xr:uid="{2482951A-BDE7-4E5C-A838-3D16C42C5254}"/>
    <cellStyle name="Normal 3 2 4 2 3 4 2" xfId="15373" xr:uid="{6F21F29D-FDFC-4AE4-9A68-732693F03B44}"/>
    <cellStyle name="Normal 3 2 4 2 3 4 2 2" xfId="30492" xr:uid="{715D3026-E3E4-445B-99B3-229392789F67}"/>
    <cellStyle name="Normal 3 2 4 2 3 4 3" xfId="23724" xr:uid="{E7F70724-369E-4D9E-9FFC-886D221FB1CB}"/>
    <cellStyle name="Normal 3 2 4 2 3 5" xfId="11978" xr:uid="{2D170908-2987-42C1-9079-1E6F82AFD24C}"/>
    <cellStyle name="Normal 3 2 4 2 3 5 2" xfId="27108" xr:uid="{49C7755A-980C-4DE2-A815-B101291BE296}"/>
    <cellStyle name="Normal 3 2 4 2 3 6" xfId="5177" xr:uid="{4EE1F967-88D6-4329-87A2-D5A73D925B2F}"/>
    <cellStyle name="Normal 3 2 4 2 3 6 2" xfId="20340" xr:uid="{55B98C3F-1F55-47F9-8D1C-4087A78BE39F}"/>
    <cellStyle name="Normal 3 2 4 2 3 7" xfId="18781" xr:uid="{BAFFAEF1-00DD-4A35-B633-C21E2E1BB813}"/>
    <cellStyle name="Normal 3 2 4 2 4" xfId="4270" xr:uid="{6610D0E8-49CC-4F38-BDF0-08AF714D226E}"/>
    <cellStyle name="Normal 3 2 4 2 4 2" xfId="7337" xr:uid="{643F3DCB-83CF-478D-823D-232CD2F38B3F}"/>
    <cellStyle name="Normal 3 2 4 2 4 2 2" xfId="10723" xr:uid="{2F129193-1AEF-4275-868F-1C47F865DC4F}"/>
    <cellStyle name="Normal 3 2 4 2 4 2 2 2" xfId="17507" xr:uid="{4F898BAA-91AE-44C4-B06B-DA8B1D6C3D32}"/>
    <cellStyle name="Normal 3 2 4 2 4 2 2 2 2" xfId="32626" xr:uid="{003AEC90-D3E5-4F37-A64B-7E4243DB722E}"/>
    <cellStyle name="Normal 3 2 4 2 4 2 2 3" xfId="25858" xr:uid="{053C9A84-D224-400F-A031-597D33F8C214}"/>
    <cellStyle name="Normal 3 2 4 2 4 2 3" xfId="14123" xr:uid="{5BEC2498-28E0-43FE-9097-72B13E2EA1AF}"/>
    <cellStyle name="Normal 3 2 4 2 4 2 3 2" xfId="29242" xr:uid="{F3E830A2-7146-4A5F-961B-B81B3421FE29}"/>
    <cellStyle name="Normal 3 2 4 2 4 2 4" xfId="22474" xr:uid="{C452DFFC-BBDD-4BE2-91A0-B8032089AEC1}"/>
    <cellStyle name="Normal 3 2 4 2 4 3" xfId="9010" xr:uid="{16B0EC8E-531B-4EF6-95FF-3172520AC2FC}"/>
    <cellStyle name="Normal 3 2 4 2 4 3 2" xfId="15794" xr:uid="{00BDEB8E-FB60-4AF6-967A-CB45A2B0A6B1}"/>
    <cellStyle name="Normal 3 2 4 2 4 3 2 2" xfId="30913" xr:uid="{0E66A273-6811-496D-8C7C-8EA1062FED61}"/>
    <cellStyle name="Normal 3 2 4 2 4 3 3" xfId="24145" xr:uid="{AB2F35FF-D5E4-4D5B-A4D2-125BD730D1D7}"/>
    <cellStyle name="Normal 3 2 4 2 4 4" xfId="12396" xr:uid="{E9ED5061-F407-4CDE-B760-6CC900EB6E6F}"/>
    <cellStyle name="Normal 3 2 4 2 4 4 2" xfId="27526" xr:uid="{5126C306-9EBC-4208-932C-F9659B0E48B5}"/>
    <cellStyle name="Normal 3 2 4 2 4 5" xfId="5599" xr:uid="{D9C5AB5F-A4E6-41E9-A3A4-C50B2A20CFD5}"/>
    <cellStyle name="Normal 3 2 4 2 4 5 2" xfId="20761" xr:uid="{2D0563A5-416D-456E-89E0-DCCA1C6BADE1}"/>
    <cellStyle name="Normal 3 2 4 2 5" xfId="6503" xr:uid="{480C2F15-0977-4B50-BB6B-0D51827275D7}"/>
    <cellStyle name="Normal 3 2 4 2 5 2" xfId="9889" xr:uid="{95B832F9-32C2-426F-8866-CCE15C29FD3F}"/>
    <cellStyle name="Normal 3 2 4 2 5 2 2" xfId="16673" xr:uid="{ADC1A15F-FA73-431B-8ADA-D28D7E5C4208}"/>
    <cellStyle name="Normal 3 2 4 2 5 2 2 2" xfId="31792" xr:uid="{DF0F3411-C467-49E4-BB91-88E1F353A4D1}"/>
    <cellStyle name="Normal 3 2 4 2 5 2 3" xfId="25024" xr:uid="{831FFDBD-8B65-4789-ABC8-3819945AF656}"/>
    <cellStyle name="Normal 3 2 4 2 5 3" xfId="13289" xr:uid="{90DB79BF-8856-4C57-AF9A-23670490AE61}"/>
    <cellStyle name="Normal 3 2 4 2 5 3 2" xfId="28408" xr:uid="{7D23022D-DC6B-4F68-A34D-39D2401FBFED}"/>
    <cellStyle name="Normal 3 2 4 2 5 4" xfId="21640" xr:uid="{E10B5521-F39C-4502-AD17-11C49ECBF76B}"/>
    <cellStyle name="Normal 3 2 4 2 6" xfId="8173" xr:uid="{80705220-8BCF-4DC5-93E6-077C0FBC0DF7}"/>
    <cellStyle name="Normal 3 2 4 2 6 2" xfId="14957" xr:uid="{8F3AB89A-3433-440A-A3F8-107A0AEEF995}"/>
    <cellStyle name="Normal 3 2 4 2 6 2 2" xfId="30076" xr:uid="{6BB0482B-804A-4BDC-96D1-E644140FD877}"/>
    <cellStyle name="Normal 3 2 4 2 6 3" xfId="23308" xr:uid="{F0C5639D-5EBF-4A70-9AE6-9093E7F53F61}"/>
    <cellStyle name="Normal 3 2 4 2 7" xfId="11562" xr:uid="{101B9D08-2B87-4C34-B234-AC0FFEFAEDDB}"/>
    <cellStyle name="Normal 3 2 4 2 7 2" xfId="26692" xr:uid="{8D8199EE-55A4-49ED-8CBD-2AC71B832DE0}"/>
    <cellStyle name="Normal 3 2 4 2 8" xfId="4760" xr:uid="{DF77A13F-66EF-4B15-914F-5FE66DA2A0F7}"/>
    <cellStyle name="Normal 3 2 4 2 8 2" xfId="19924" xr:uid="{AFB67FD1-3C5A-4DEB-900B-CDF6EB1F9510}"/>
    <cellStyle name="Normal 3 2 4 2 9" xfId="18365" xr:uid="{34527AB0-6C0D-40F4-9DF1-DE0218F2CF6A}"/>
    <cellStyle name="Normal 3 2 4 3" xfId="2827" xr:uid="{897111FD-5FAD-45E3-B8C6-1B866150F3AC}"/>
    <cellStyle name="Normal 3 2 4 3 2" xfId="3246" xr:uid="{AE25A0EF-D9A9-47D6-95EB-1426ED6B48D9}"/>
    <cellStyle name="Normal 3 2 4 3 2 2" xfId="6120" xr:uid="{4F14D422-89ED-4282-9151-2DDBBC9668F2}"/>
    <cellStyle name="Normal 3 2 4 3 2 2 2" xfId="7858" xr:uid="{9D6C42A5-336E-4DB4-82EB-2EA5C8C58FCB}"/>
    <cellStyle name="Normal 3 2 4 3 2 2 2 2" xfId="11244" xr:uid="{6BF087BD-B638-4D40-BB5D-C2F2CC89631B}"/>
    <cellStyle name="Normal 3 2 4 3 2 2 2 2 2" xfId="18028" xr:uid="{2A41D8B6-FD1A-46A2-B9F8-B42A9E4A76E8}"/>
    <cellStyle name="Normal 3 2 4 3 2 2 2 2 2 2" xfId="33147" xr:uid="{C2D8F5FD-3109-4C6A-A917-9FC002AB9AD7}"/>
    <cellStyle name="Normal 3 2 4 3 2 2 2 2 3" xfId="26379" xr:uid="{2F7D1A76-D225-496F-829D-6484991BF0C7}"/>
    <cellStyle name="Normal 3 2 4 3 2 2 2 3" xfId="14644" xr:uid="{633B6C71-8885-4923-B0DE-D73642CD9774}"/>
    <cellStyle name="Normal 3 2 4 3 2 2 2 3 2" xfId="29763" xr:uid="{569D4A31-F869-41B7-A639-5195F853CB9A}"/>
    <cellStyle name="Normal 3 2 4 3 2 2 2 4" xfId="22995" xr:uid="{75DD867C-B505-413E-AA86-295D0071A159}"/>
    <cellStyle name="Normal 3 2 4 3 2 2 3" xfId="9531" xr:uid="{26F52A3D-CE5A-4C1B-88FF-4096DD10FBFB}"/>
    <cellStyle name="Normal 3 2 4 3 2 2 3 2" xfId="16315" xr:uid="{DB61A682-7648-4FCD-B647-ACB2F709005B}"/>
    <cellStyle name="Normal 3 2 4 3 2 2 3 2 2" xfId="31434" xr:uid="{E1A373C1-47C2-4494-AC75-5D68AC02400D}"/>
    <cellStyle name="Normal 3 2 4 3 2 2 3 3" xfId="24666" xr:uid="{0109A206-B023-4ADF-AECF-F1F3B3D88AA5}"/>
    <cellStyle name="Normal 3 2 4 3 2 2 4" xfId="12918" xr:uid="{D30F708F-D0F1-4EE7-A7BF-B6B0A5CC3E4A}"/>
    <cellStyle name="Normal 3 2 4 3 2 2 4 2" xfId="28047" xr:uid="{97441C25-5290-49BC-8963-4988EC2C76EF}"/>
    <cellStyle name="Normal 3 2 4 3 2 2 5" xfId="21282" xr:uid="{8E3B804F-D6E1-4DD7-B383-424A72E166A2}"/>
    <cellStyle name="Normal 3 2 4 3 2 3" xfId="7024" xr:uid="{B474EE1C-BB55-4B93-9B7F-57A47A89C785}"/>
    <cellStyle name="Normal 3 2 4 3 2 3 2" xfId="10410" xr:uid="{2848F381-92E2-43FF-AA3D-3552EAB7990C}"/>
    <cellStyle name="Normal 3 2 4 3 2 3 2 2" xfId="17194" xr:uid="{373E57AD-7A86-4E9D-96D2-1574931180E0}"/>
    <cellStyle name="Normal 3 2 4 3 2 3 2 2 2" xfId="32313" xr:uid="{06855EEC-6590-4C8E-B629-85A62E546589}"/>
    <cellStyle name="Normal 3 2 4 3 2 3 2 3" xfId="25545" xr:uid="{DD91FAC7-1D03-492B-8144-B7A178493CEA}"/>
    <cellStyle name="Normal 3 2 4 3 2 3 3" xfId="13810" xr:uid="{CCAD3B0F-835D-410D-8840-7C8B1E59EDFF}"/>
    <cellStyle name="Normal 3 2 4 3 2 3 3 2" xfId="28929" xr:uid="{5ABF55B8-9E17-4882-ADC6-6B8A2A43245D}"/>
    <cellStyle name="Normal 3 2 4 3 2 3 4" xfId="22161" xr:uid="{0229CF15-AD65-4843-A5DF-05D4456CF505}"/>
    <cellStyle name="Normal 3 2 4 3 2 4" xfId="8694" xr:uid="{D297311C-55B9-44AB-97B2-1D6BEBA9561F}"/>
    <cellStyle name="Normal 3 2 4 3 2 4 2" xfId="15478" xr:uid="{C05E11D9-9BCA-4B9D-BEBC-E59CE4CDDF69}"/>
    <cellStyle name="Normal 3 2 4 3 2 4 2 2" xfId="30597" xr:uid="{7D6F70AE-C9CA-48C0-B6D3-2ED221929D2A}"/>
    <cellStyle name="Normal 3 2 4 3 2 4 3" xfId="23829" xr:uid="{DB950F2D-5B43-4271-B1DF-A8C8D11EFE68}"/>
    <cellStyle name="Normal 3 2 4 3 2 5" xfId="12083" xr:uid="{61821E7C-2EA2-4952-9818-3202F582E639}"/>
    <cellStyle name="Normal 3 2 4 3 2 5 2" xfId="27213" xr:uid="{2F64A176-C7C1-4AE9-AAE0-4B197B834CC0}"/>
    <cellStyle name="Normal 3 2 4 3 2 6" xfId="5282" xr:uid="{4D931445-483E-46C8-97D6-743EF3160313}"/>
    <cellStyle name="Normal 3 2 4 3 2 6 2" xfId="20445" xr:uid="{56376124-20C2-4159-8D22-CDC632A2FFC0}"/>
    <cellStyle name="Normal 3 2 4 3 2 7" xfId="18886" xr:uid="{CD6C9BCF-5733-46D6-8C54-964803CAE359}"/>
    <cellStyle name="Normal 3 2 4 3 3" xfId="5704" xr:uid="{9572A36A-C593-4B36-886E-5471507666C9}"/>
    <cellStyle name="Normal 3 2 4 3 3 2" xfId="7442" xr:uid="{4795D413-3139-4E3B-91EB-383A940A903E}"/>
    <cellStyle name="Normal 3 2 4 3 3 2 2" xfId="10828" xr:uid="{D8CA3E70-2BD0-47E9-9856-B06409C418C8}"/>
    <cellStyle name="Normal 3 2 4 3 3 2 2 2" xfId="17612" xr:uid="{A34427FC-F11F-4523-BE07-909A5C9EB32E}"/>
    <cellStyle name="Normal 3 2 4 3 3 2 2 2 2" xfId="32731" xr:uid="{49E6CFED-48FE-4D4D-AD84-1EA6928B35C9}"/>
    <cellStyle name="Normal 3 2 4 3 3 2 2 3" xfId="25963" xr:uid="{ACD20DA9-28F0-4B76-8358-14E13A101823}"/>
    <cellStyle name="Normal 3 2 4 3 3 2 3" xfId="14228" xr:uid="{349F0DBA-BABF-43C3-844C-F0EFF88C27CF}"/>
    <cellStyle name="Normal 3 2 4 3 3 2 3 2" xfId="29347" xr:uid="{0CA26BA2-39B4-4777-BF96-122A2DD13816}"/>
    <cellStyle name="Normal 3 2 4 3 3 2 4" xfId="22579" xr:uid="{7494B6EE-E1AE-4022-A477-89CE06A25A9B}"/>
    <cellStyle name="Normal 3 2 4 3 3 3" xfId="9115" xr:uid="{DCD5D0D5-C18A-41D3-A7F0-8237F8550281}"/>
    <cellStyle name="Normal 3 2 4 3 3 3 2" xfId="15899" xr:uid="{0590C295-FC84-43E0-935F-D18F4A5BC980}"/>
    <cellStyle name="Normal 3 2 4 3 3 3 2 2" xfId="31018" xr:uid="{DEC83767-775D-47B5-A209-BAC723D38255}"/>
    <cellStyle name="Normal 3 2 4 3 3 3 3" xfId="24250" xr:uid="{E3AD5011-D919-431E-823C-0FD93D811C45}"/>
    <cellStyle name="Normal 3 2 4 3 3 4" xfId="12501" xr:uid="{3FE3C539-BBFE-44F9-B9F4-59BD86DE1EDD}"/>
    <cellStyle name="Normal 3 2 4 3 3 4 2" xfId="27631" xr:uid="{3D85D828-AB4C-475A-97A7-8248464FED88}"/>
    <cellStyle name="Normal 3 2 4 3 3 5" xfId="20866" xr:uid="{DEF876CC-304F-4288-B9F0-79BBA5F25ECE}"/>
    <cellStyle name="Normal 3 2 4 3 4" xfId="6608" xr:uid="{9EB3AF97-2A31-45CE-8FFC-91D3A52FD80B}"/>
    <cellStyle name="Normal 3 2 4 3 4 2" xfId="9994" xr:uid="{CDF41398-66FF-44D1-8186-2A41945E8244}"/>
    <cellStyle name="Normal 3 2 4 3 4 2 2" xfId="16778" xr:uid="{B449917A-65C8-41CF-8330-B41B0E8602DF}"/>
    <cellStyle name="Normal 3 2 4 3 4 2 2 2" xfId="31897" xr:uid="{E951DC7F-345C-4CCD-BB76-CEF1F29D8138}"/>
    <cellStyle name="Normal 3 2 4 3 4 2 3" xfId="25129" xr:uid="{248D9CDE-D937-4E0B-BF1E-D9387D8F7997}"/>
    <cellStyle name="Normal 3 2 4 3 4 3" xfId="13394" xr:uid="{6A3A70C0-272B-4716-B79A-3B678B04A674}"/>
    <cellStyle name="Normal 3 2 4 3 4 3 2" xfId="28513" xr:uid="{53D777BC-7DB6-4058-A83E-5F98F19E6CD7}"/>
    <cellStyle name="Normal 3 2 4 3 4 4" xfId="21745" xr:uid="{2BAEC561-CDAF-4E91-B480-64B4F9FF99F7}"/>
    <cellStyle name="Normal 3 2 4 3 5" xfId="8278" xr:uid="{25D16865-6302-4283-8736-397AFD9D092B}"/>
    <cellStyle name="Normal 3 2 4 3 5 2" xfId="15062" xr:uid="{DFA1B1FA-0C75-482C-96B6-51DF449BF884}"/>
    <cellStyle name="Normal 3 2 4 3 5 2 2" xfId="30181" xr:uid="{31C5CC1A-5634-46D1-B8A5-400C51F6F277}"/>
    <cellStyle name="Normal 3 2 4 3 5 3" xfId="23413" xr:uid="{BCF885DE-2738-4F45-A7A6-E904C218B117}"/>
    <cellStyle name="Normal 3 2 4 3 6" xfId="11667" xr:uid="{F1B30CE2-C890-45F9-AA0B-8745AEFE8757}"/>
    <cellStyle name="Normal 3 2 4 3 6 2" xfId="26797" xr:uid="{4A3AAC8F-15EE-4F49-9A4E-D8BC8E5CC6BC}"/>
    <cellStyle name="Normal 3 2 4 3 7" xfId="4866" xr:uid="{11652524-99B3-47DA-A66C-89DD5AE733F4}"/>
    <cellStyle name="Normal 3 2 4 3 7 2" xfId="20029" xr:uid="{AF0ADDA1-BE00-4029-BF6D-BA4C97243F58}"/>
    <cellStyle name="Normal 3 2 4 3 8" xfId="18470" xr:uid="{2B6F7275-1132-4B43-BD3F-AA395746C12A}"/>
    <cellStyle name="Normal 3 2 4 4" xfId="3038" xr:uid="{6AA4BFCA-10E7-42F4-A088-EE48E28B0A22}"/>
    <cellStyle name="Normal 3 2 4 4 2" xfId="5912" xr:uid="{ED7C6F03-7B83-40C5-8642-9C8F3A2EFB7D}"/>
    <cellStyle name="Normal 3 2 4 4 2 2" xfId="7650" xr:uid="{A21769C6-D70C-46FA-B970-EAB58B5F7BEE}"/>
    <cellStyle name="Normal 3 2 4 4 2 2 2" xfId="11036" xr:uid="{078A453D-2C96-43C7-8E96-2BB8FA0F3210}"/>
    <cellStyle name="Normal 3 2 4 4 2 2 2 2" xfId="17820" xr:uid="{6FD87058-2557-4A67-8F2B-287B28B1F0EB}"/>
    <cellStyle name="Normal 3 2 4 4 2 2 2 2 2" xfId="32939" xr:uid="{7C1174C8-88B9-42C6-B933-3DE62915C4FF}"/>
    <cellStyle name="Normal 3 2 4 4 2 2 2 3" xfId="26171" xr:uid="{A053EF0B-3E66-4FD0-B25A-03B8E0C1399A}"/>
    <cellStyle name="Normal 3 2 4 4 2 2 3" xfId="14436" xr:uid="{7C82E0A0-E164-42A5-BD54-EFC15CCA6AF8}"/>
    <cellStyle name="Normal 3 2 4 4 2 2 3 2" xfId="29555" xr:uid="{4C898691-152E-430D-BBA5-1B1B4CB96D97}"/>
    <cellStyle name="Normal 3 2 4 4 2 2 4" xfId="22787" xr:uid="{CD3436E0-A764-4363-AAAB-B5B0CD11237E}"/>
    <cellStyle name="Normal 3 2 4 4 2 3" xfId="9323" xr:uid="{DEEF9466-3A86-4CBF-8126-F1C9968799D4}"/>
    <cellStyle name="Normal 3 2 4 4 2 3 2" xfId="16107" xr:uid="{00E24BC8-4713-45D7-B1C5-282C8AE3A336}"/>
    <cellStyle name="Normal 3 2 4 4 2 3 2 2" xfId="31226" xr:uid="{3F5CFFA6-E48B-434B-BA73-A54D2D79BCDE}"/>
    <cellStyle name="Normal 3 2 4 4 2 3 3" xfId="24458" xr:uid="{D50C3EF8-0228-4734-9A35-40A7B46B383E}"/>
    <cellStyle name="Normal 3 2 4 4 2 4" xfId="12710" xr:uid="{488EA6DA-8CBC-4DBA-9EB8-DC7EC7B71C3F}"/>
    <cellStyle name="Normal 3 2 4 4 2 4 2" xfId="27839" xr:uid="{0DC79F9F-7881-47CB-868E-FF80D30C54D5}"/>
    <cellStyle name="Normal 3 2 4 4 2 5" xfId="21074" xr:uid="{531774DB-4783-4181-98F7-FF5D875D07A9}"/>
    <cellStyle name="Normal 3 2 4 4 3" xfId="6816" xr:uid="{403A4774-DAE9-4494-A3FC-1E50F09062A7}"/>
    <cellStyle name="Normal 3 2 4 4 3 2" xfId="10202" xr:uid="{E7A64465-46F6-469C-B8A0-A7FDF7790242}"/>
    <cellStyle name="Normal 3 2 4 4 3 2 2" xfId="16986" xr:uid="{EA49DA1B-D8E5-439F-8E08-ABA7D168D73F}"/>
    <cellStyle name="Normal 3 2 4 4 3 2 2 2" xfId="32105" xr:uid="{575256EB-1D16-4E1B-B4A1-47573B19F0CD}"/>
    <cellStyle name="Normal 3 2 4 4 3 2 3" xfId="25337" xr:uid="{C5E4AECE-EF22-4CEF-B9DE-C2EED5B8E8C5}"/>
    <cellStyle name="Normal 3 2 4 4 3 3" xfId="13602" xr:uid="{E03A7EEA-72FB-4BA8-B484-D6B202BC3E1B}"/>
    <cellStyle name="Normal 3 2 4 4 3 3 2" xfId="28721" xr:uid="{EA040796-C9DD-4461-A8FC-4DEF9A9A60CC}"/>
    <cellStyle name="Normal 3 2 4 4 3 4" xfId="21953" xr:uid="{4C142FE8-3009-494D-ABD3-D71971520A2A}"/>
    <cellStyle name="Normal 3 2 4 4 4" xfId="8486" xr:uid="{03644762-92A8-4D31-9A28-879848E00D7C}"/>
    <cellStyle name="Normal 3 2 4 4 4 2" xfId="15270" xr:uid="{DA1826FC-2DE5-4AD4-8923-7ADF9765457B}"/>
    <cellStyle name="Normal 3 2 4 4 4 2 2" xfId="30389" xr:uid="{5B5CE5F2-32E1-46D2-A1EB-C4E74950BB43}"/>
    <cellStyle name="Normal 3 2 4 4 4 3" xfId="23621" xr:uid="{CEA183E5-96D9-4900-A7E4-35F421700712}"/>
    <cellStyle name="Normal 3 2 4 4 5" xfId="11875" xr:uid="{625FB909-A1AD-4419-8FC6-E9610BA1BC19}"/>
    <cellStyle name="Normal 3 2 4 4 5 2" xfId="27005" xr:uid="{1FB58B88-1FAD-487C-A411-D352DA750771}"/>
    <cellStyle name="Normal 3 2 4 4 6" xfId="5074" xr:uid="{2B6570F2-B7B2-49A4-A614-A906842477DE}"/>
    <cellStyle name="Normal 3 2 4 4 6 2" xfId="20237" xr:uid="{B3D8810F-EFC1-4D0A-A085-683EF15F954E}"/>
    <cellStyle name="Normal 3 2 4 4 7" xfId="18678" xr:uid="{77C263BF-C1CB-45F1-A18A-841420813380}"/>
    <cellStyle name="Normal 3 2 4 5" xfId="3539" xr:uid="{2A28AC3C-06E2-48C9-9488-5FD2B2E97C8B}"/>
    <cellStyle name="Normal 3 2 4 5 2" xfId="7234" xr:uid="{8BE40636-F344-4210-AD84-53D4769ABE1C}"/>
    <cellStyle name="Normal 3 2 4 5 2 2" xfId="10620" xr:uid="{FE442F30-411C-403C-B3C2-066C509AC3CC}"/>
    <cellStyle name="Normal 3 2 4 5 2 2 2" xfId="17404" xr:uid="{6205DDCD-1D3B-4236-A356-A7F8D6090EA3}"/>
    <cellStyle name="Normal 3 2 4 5 2 2 2 2" xfId="32523" xr:uid="{042F662B-80A4-4F8D-AF3C-17EEDFA7D734}"/>
    <cellStyle name="Normal 3 2 4 5 2 2 3" xfId="25755" xr:uid="{6C461AA2-142A-413B-A721-8B408EF1BD51}"/>
    <cellStyle name="Normal 3 2 4 5 2 3" xfId="14020" xr:uid="{0DCEE5CE-F116-4B05-8725-9977F5DCECE2}"/>
    <cellStyle name="Normal 3 2 4 5 2 3 2" xfId="29139" xr:uid="{181C5043-5ECE-4DC8-8B40-55FA865AAEBC}"/>
    <cellStyle name="Normal 3 2 4 5 2 4" xfId="22371" xr:uid="{A8E892D8-35BE-4AA4-8A8E-7A690196B75B}"/>
    <cellStyle name="Normal 3 2 4 5 3" xfId="8907" xr:uid="{195261FD-8441-44F9-BD4F-4CA8CC5EF866}"/>
    <cellStyle name="Normal 3 2 4 5 3 2" xfId="15691" xr:uid="{627E0B54-4450-4EE3-8346-D0109F8C7E06}"/>
    <cellStyle name="Normal 3 2 4 5 3 2 2" xfId="30810" xr:uid="{97F8F5BA-0ABC-46EB-80E8-420042DBD999}"/>
    <cellStyle name="Normal 3 2 4 5 3 3" xfId="24042" xr:uid="{8D20D2BF-E699-4242-87DB-16E1A2FF2E7A}"/>
    <cellStyle name="Normal 3 2 4 5 4" xfId="12293" xr:uid="{F912E35D-7A51-41CE-BA1C-A6D11DBA683F}"/>
    <cellStyle name="Normal 3 2 4 5 4 2" xfId="27423" xr:uid="{EB19E627-316F-4071-97CA-94C784C6B672}"/>
    <cellStyle name="Normal 3 2 4 5 5" xfId="5496" xr:uid="{DFA75591-2BF1-40AF-95E7-54E7486584F5}"/>
    <cellStyle name="Normal 3 2 4 5 5 2" xfId="20658" xr:uid="{881B65B2-F0B5-4938-BD12-34D85AADC2E4}"/>
    <cellStyle name="Normal 3 2 4 6" xfId="6399" xr:uid="{E1A58CA5-3F6B-4C9B-B19D-A341BFFEA1F0}"/>
    <cellStyle name="Normal 3 2 4 6 2" xfId="9786" xr:uid="{14CA1913-884E-41BC-8885-012F8C746298}"/>
    <cellStyle name="Normal 3 2 4 6 2 2" xfId="16570" xr:uid="{D70A440D-D84E-482B-BB28-A0CE80589D06}"/>
    <cellStyle name="Normal 3 2 4 6 2 2 2" xfId="31689" xr:uid="{9EED8D75-3A04-472B-BDBC-29585CBA514A}"/>
    <cellStyle name="Normal 3 2 4 6 2 3" xfId="24921" xr:uid="{3E775BD5-7356-4232-A50D-03EBDC9DA865}"/>
    <cellStyle name="Normal 3 2 4 6 3" xfId="13186" xr:uid="{1DD3DDB8-3ADA-446F-B432-57CBFDF4B3B4}"/>
    <cellStyle name="Normal 3 2 4 6 3 2" xfId="28305" xr:uid="{D48D679B-4866-4655-92F8-8AECADE1799D}"/>
    <cellStyle name="Normal 3 2 4 6 4" xfId="21537" xr:uid="{B4D32915-7B4B-4BA2-BDFB-8EF8E71618F8}"/>
    <cellStyle name="Normal 3 2 4 7" xfId="8070" xr:uid="{B7D944B3-1266-48BB-A841-70ACEF78CA88}"/>
    <cellStyle name="Normal 3 2 4 7 2" xfId="14854" xr:uid="{62320F77-010F-4D5E-9716-626AE89DFAC0}"/>
    <cellStyle name="Normal 3 2 4 7 2 2" xfId="29973" xr:uid="{12BB28AA-72EF-4375-95FB-FEF8542217D7}"/>
    <cellStyle name="Normal 3 2 4 7 3" xfId="23205" xr:uid="{45BF7EF7-30A0-4713-B911-65114AA54191}"/>
    <cellStyle name="Normal 3 2 4 8" xfId="11460" xr:uid="{ABAA24D0-FABC-461C-9EF6-4F3848F738DD}"/>
    <cellStyle name="Normal 3 2 4 8 2" xfId="26589" xr:uid="{7BB8F143-BFDA-41E8-A025-54BDF69F76BD}"/>
    <cellStyle name="Normal 3 2 4 9" xfId="4657" xr:uid="{1E6D02D1-F746-42D5-9256-81ED259AABF1}"/>
    <cellStyle name="Normal 3 2 4 9 2" xfId="19821" xr:uid="{304648AC-159A-4495-A91A-BFAA1AF49453}"/>
    <cellStyle name="Normal 3 2 5" xfId="750" xr:uid="{01B64B63-78D2-4AC7-AA0A-1BEB7AFED593}"/>
    <cellStyle name="Normal 3 2 5 10" xfId="2670" xr:uid="{7DAEB71D-7FE5-43F6-8071-2FDD7270A017}"/>
    <cellStyle name="Normal 3 2 5 11" xfId="1913" xr:uid="{5E391A98-2A8D-4CED-900F-2E9166118925}"/>
    <cellStyle name="Normal 3 2 5 2" xfId="2882" xr:uid="{C4DDD5C2-3E93-429D-9C62-28168662B59E}"/>
    <cellStyle name="Normal 3 2 5 2 2" xfId="3301" xr:uid="{C19518D5-30AD-4546-A4CF-DF5BCB25D4FD}"/>
    <cellStyle name="Normal 3 2 5 2 2 2" xfId="6175" xr:uid="{D4782A52-77AA-4C36-A556-48BDA6148134}"/>
    <cellStyle name="Normal 3 2 5 2 2 2 2" xfId="7913" xr:uid="{133FD103-3382-421D-9ABF-9F6A35251181}"/>
    <cellStyle name="Normal 3 2 5 2 2 2 2 2" xfId="11299" xr:uid="{62798777-F71E-43D4-B0CB-0019BC6C53E1}"/>
    <cellStyle name="Normal 3 2 5 2 2 2 2 2 2" xfId="18083" xr:uid="{E1833E2F-BA1C-4F8C-A4E1-C9A2EFD73127}"/>
    <cellStyle name="Normal 3 2 5 2 2 2 2 2 2 2" xfId="33202" xr:uid="{83A4C416-4914-4E69-95B4-E12D2A2A2756}"/>
    <cellStyle name="Normal 3 2 5 2 2 2 2 2 3" xfId="26434" xr:uid="{74FA3E52-24F3-4A49-AE44-23D456E12CD9}"/>
    <cellStyle name="Normal 3 2 5 2 2 2 2 3" xfId="14699" xr:uid="{A3B31A5F-A350-48CB-93AE-83844908F7AC}"/>
    <cellStyle name="Normal 3 2 5 2 2 2 2 3 2" xfId="29818" xr:uid="{7A4040DD-38E3-4793-9E07-DBC26FCF2B24}"/>
    <cellStyle name="Normal 3 2 5 2 2 2 2 4" xfId="23050" xr:uid="{7A70FCBF-571D-49BC-84DC-69F9F9C9BF49}"/>
    <cellStyle name="Normal 3 2 5 2 2 2 3" xfId="9586" xr:uid="{151A0174-C0EE-471E-B686-3852B9A8DD0C}"/>
    <cellStyle name="Normal 3 2 5 2 2 2 3 2" xfId="16370" xr:uid="{DAC5E655-FFF6-4FD5-A0F5-D8C4CE13A265}"/>
    <cellStyle name="Normal 3 2 5 2 2 2 3 2 2" xfId="31489" xr:uid="{4720EB3E-E023-402F-A0AA-ACB5399F093A}"/>
    <cellStyle name="Normal 3 2 5 2 2 2 3 3" xfId="24721" xr:uid="{9CDF4D4E-74D0-4239-810D-1AC5198A003E}"/>
    <cellStyle name="Normal 3 2 5 2 2 2 4" xfId="12973" xr:uid="{4AB425A1-C442-43F7-BA21-CBCF3A45F557}"/>
    <cellStyle name="Normal 3 2 5 2 2 2 4 2" xfId="28102" xr:uid="{BFFBE6C3-8EA5-4160-AA0F-D56584804D9D}"/>
    <cellStyle name="Normal 3 2 5 2 2 2 5" xfId="21337" xr:uid="{1F34C85E-67A1-4847-8BB5-E02023898C89}"/>
    <cellStyle name="Normal 3 2 5 2 2 3" xfId="7079" xr:uid="{8ABC1BDC-44A8-4DF3-BEE4-217AED051025}"/>
    <cellStyle name="Normal 3 2 5 2 2 3 2" xfId="10465" xr:uid="{2CD3F144-3EE6-445B-8C79-93D959DFBA7B}"/>
    <cellStyle name="Normal 3 2 5 2 2 3 2 2" xfId="17249" xr:uid="{A3C499AC-6E9B-448F-9975-DBAD8F2A6488}"/>
    <cellStyle name="Normal 3 2 5 2 2 3 2 2 2" xfId="32368" xr:uid="{35680E4C-7DAB-49D4-A1CB-AF45387EF7A0}"/>
    <cellStyle name="Normal 3 2 5 2 2 3 2 3" xfId="25600" xr:uid="{EA0C3094-9BF6-43F5-B5FD-D08DACF4760F}"/>
    <cellStyle name="Normal 3 2 5 2 2 3 3" xfId="13865" xr:uid="{764410C4-FDA9-4BEE-9568-0AC578A9A303}"/>
    <cellStyle name="Normal 3 2 5 2 2 3 3 2" xfId="28984" xr:uid="{412C35A7-913A-4132-99A1-D097FFFAB73A}"/>
    <cellStyle name="Normal 3 2 5 2 2 3 4" xfId="22216" xr:uid="{9BAE2A8F-CB30-478D-AF40-60ADCE6297E3}"/>
    <cellStyle name="Normal 3 2 5 2 2 4" xfId="8749" xr:uid="{915792C8-661B-4D8B-A46F-69C5249F61E8}"/>
    <cellStyle name="Normal 3 2 5 2 2 4 2" xfId="15533" xr:uid="{37494891-B142-4A99-8298-F44D986DD25C}"/>
    <cellStyle name="Normal 3 2 5 2 2 4 2 2" xfId="30652" xr:uid="{F4C99A03-7340-486A-9D2C-53588E909969}"/>
    <cellStyle name="Normal 3 2 5 2 2 4 3" xfId="23884" xr:uid="{BF55A5E7-7132-4712-AC0E-2254FDDAF154}"/>
    <cellStyle name="Normal 3 2 5 2 2 5" xfId="12138" xr:uid="{9B0A8BCB-E72A-4821-9872-2DB3FDBBDC25}"/>
    <cellStyle name="Normal 3 2 5 2 2 5 2" xfId="27268" xr:uid="{D5072774-1BB7-43D3-AB22-07CDBF94F55B}"/>
    <cellStyle name="Normal 3 2 5 2 2 6" xfId="5337" xr:uid="{96116741-03C9-4E1D-936B-D7F90D482492}"/>
    <cellStyle name="Normal 3 2 5 2 2 6 2" xfId="20500" xr:uid="{031AC68B-30F6-4D58-AE14-765FE268E45C}"/>
    <cellStyle name="Normal 3 2 5 2 2 7" xfId="18941" xr:uid="{CFFF2894-8E7D-4202-A644-F4563236CC26}"/>
    <cellStyle name="Normal 3 2 5 2 3" xfId="5759" xr:uid="{C1103C26-9CE3-467E-B406-08A4CAC4F01C}"/>
    <cellStyle name="Normal 3 2 5 2 3 2" xfId="7497" xr:uid="{CB0357F9-F69F-4166-AC92-AAD95DB9BA66}"/>
    <cellStyle name="Normal 3 2 5 2 3 2 2" xfId="10883" xr:uid="{050EF0ED-3987-4C0A-99A7-EE74E0FAB1E5}"/>
    <cellStyle name="Normal 3 2 5 2 3 2 2 2" xfId="17667" xr:uid="{69DB5FE8-0D2D-44AD-952B-5FD4AEBC38B8}"/>
    <cellStyle name="Normal 3 2 5 2 3 2 2 2 2" xfId="32786" xr:uid="{82F6108C-BFDA-44C9-8929-5D2FA1E0020F}"/>
    <cellStyle name="Normal 3 2 5 2 3 2 2 3" xfId="26018" xr:uid="{CD670D9C-3D34-463E-9915-A8CBB2EDD96C}"/>
    <cellStyle name="Normal 3 2 5 2 3 2 3" xfId="14283" xr:uid="{71E5EA44-BBFA-4E99-8BD3-9B41CA172B81}"/>
    <cellStyle name="Normal 3 2 5 2 3 2 3 2" xfId="29402" xr:uid="{BABA6335-EEC7-4AEE-8756-F494060F41AE}"/>
    <cellStyle name="Normal 3 2 5 2 3 2 4" xfId="22634" xr:uid="{F3A2A977-0780-4666-A587-866A960106B3}"/>
    <cellStyle name="Normal 3 2 5 2 3 3" xfId="9170" xr:uid="{EA45C37C-18BC-45C5-A87C-512B0AB4937A}"/>
    <cellStyle name="Normal 3 2 5 2 3 3 2" xfId="15954" xr:uid="{133A3EDD-02D3-4ACC-A247-03842C131F55}"/>
    <cellStyle name="Normal 3 2 5 2 3 3 2 2" xfId="31073" xr:uid="{1D9FF7DF-90FB-4563-9BB5-BF7E84D63E3C}"/>
    <cellStyle name="Normal 3 2 5 2 3 3 3" xfId="24305" xr:uid="{492E2623-5EB2-450D-B095-5683076962D4}"/>
    <cellStyle name="Normal 3 2 5 2 3 4" xfId="12556" xr:uid="{11BE4C8D-7CE5-46DE-B726-9A126DB06566}"/>
    <cellStyle name="Normal 3 2 5 2 3 4 2" xfId="27686" xr:uid="{2602620F-2E5B-4E58-937B-3BF9904ACFED}"/>
    <cellStyle name="Normal 3 2 5 2 3 5" xfId="20921" xr:uid="{6745DDA9-C258-4D19-B246-6BC3E6452E29}"/>
    <cellStyle name="Normal 3 2 5 2 4" xfId="6663" xr:uid="{41986F9E-89E1-4524-88D2-A904E1DBEEA4}"/>
    <cellStyle name="Normal 3 2 5 2 4 2" xfId="10049" xr:uid="{F1C58D71-CE94-4800-B39D-0C1AE329320D}"/>
    <cellStyle name="Normal 3 2 5 2 4 2 2" xfId="16833" xr:uid="{57382573-EEFC-4EE9-B90E-80EB7F334746}"/>
    <cellStyle name="Normal 3 2 5 2 4 2 2 2" xfId="31952" xr:uid="{C498101C-9A7A-40C7-9B3F-FCC5EB5CBEAB}"/>
    <cellStyle name="Normal 3 2 5 2 4 2 3" xfId="25184" xr:uid="{91C52DF7-C452-406A-893B-C53687BDC05A}"/>
    <cellStyle name="Normal 3 2 5 2 4 3" xfId="13449" xr:uid="{094DD843-791D-448D-AD4E-AAF64ECA5F4A}"/>
    <cellStyle name="Normal 3 2 5 2 4 3 2" xfId="28568" xr:uid="{4A3DE7B9-973F-434C-8237-0BA129315AB0}"/>
    <cellStyle name="Normal 3 2 5 2 4 4" xfId="21800" xr:uid="{5131DA58-68D9-4855-AD3A-B2FAEED3DF47}"/>
    <cellStyle name="Normal 3 2 5 2 5" xfId="8333" xr:uid="{A421A11D-322B-47B3-BB5B-E8C38A27ADDD}"/>
    <cellStyle name="Normal 3 2 5 2 5 2" xfId="15117" xr:uid="{3634F542-3925-4615-9A16-4EC337AF6E0D}"/>
    <cellStyle name="Normal 3 2 5 2 5 2 2" xfId="30236" xr:uid="{D5064CF7-F13B-4F64-8BE2-DEC3F1E681F9}"/>
    <cellStyle name="Normal 3 2 5 2 5 3" xfId="23468" xr:uid="{6E2373C4-4515-4A6D-BE34-98E92E5F66F2}"/>
    <cellStyle name="Normal 3 2 5 2 6" xfId="11722" xr:uid="{C72EA02B-E8DE-4B30-BE81-3121B75A7069}"/>
    <cellStyle name="Normal 3 2 5 2 6 2" xfId="26852" xr:uid="{9DCABA2D-D144-4C8A-AB06-2AB211DE2580}"/>
    <cellStyle name="Normal 3 2 5 2 7" xfId="4921" xr:uid="{07B20F91-EB17-40C3-9EC2-323251D223E5}"/>
    <cellStyle name="Normal 3 2 5 2 7 2" xfId="20084" xr:uid="{86E091F5-E1E2-4E8B-AC07-C8383DF6E74B}"/>
    <cellStyle name="Normal 3 2 5 2 8" xfId="18525" xr:uid="{3762A213-C012-4528-953C-CF0970B2A56F}"/>
    <cellStyle name="Normal 3 2 5 3" xfId="3093" xr:uid="{FD2671F7-A8B0-43D4-8C51-D32961C820E5}"/>
    <cellStyle name="Normal 3 2 5 3 2" xfId="5967" xr:uid="{598B520D-E7E5-4B75-89BA-885D94BB38BA}"/>
    <cellStyle name="Normal 3 2 5 3 2 2" xfId="7705" xr:uid="{9F125C7B-D8B4-41D3-B290-F18068521B48}"/>
    <cellStyle name="Normal 3 2 5 3 2 2 2" xfId="11091" xr:uid="{0D39E8DB-4D5D-4EC0-A009-8FAF275B8404}"/>
    <cellStyle name="Normal 3 2 5 3 2 2 2 2" xfId="17875" xr:uid="{AA286890-C0FB-4739-92C5-19E03783C528}"/>
    <cellStyle name="Normal 3 2 5 3 2 2 2 2 2" xfId="32994" xr:uid="{3A8B79D5-239C-4FE3-89EB-29A79ADB9642}"/>
    <cellStyle name="Normal 3 2 5 3 2 2 2 3" xfId="26226" xr:uid="{27727A43-966D-4FF3-97FC-2E0822698EB1}"/>
    <cellStyle name="Normal 3 2 5 3 2 2 3" xfId="14491" xr:uid="{7992E4A2-6180-43ED-93D0-FF79F0ECE840}"/>
    <cellStyle name="Normal 3 2 5 3 2 2 3 2" xfId="29610" xr:uid="{5273D313-F161-459C-83B1-F520847480A1}"/>
    <cellStyle name="Normal 3 2 5 3 2 2 4" xfId="22842" xr:uid="{071DEB3C-CC9A-4154-8FCF-93C709A7C902}"/>
    <cellStyle name="Normal 3 2 5 3 2 3" xfId="9378" xr:uid="{568D74A5-206C-44EF-A23C-87E8F1301D03}"/>
    <cellStyle name="Normal 3 2 5 3 2 3 2" xfId="16162" xr:uid="{5AD831CE-E278-4937-94DC-7029A42F9295}"/>
    <cellStyle name="Normal 3 2 5 3 2 3 2 2" xfId="31281" xr:uid="{4152027B-A6E9-4536-A95E-30CD6E4764DE}"/>
    <cellStyle name="Normal 3 2 5 3 2 3 3" xfId="24513" xr:uid="{C7726E87-0A55-4DFF-84FC-9A22CE70CDC9}"/>
    <cellStyle name="Normal 3 2 5 3 2 4" xfId="12765" xr:uid="{D72696C0-2E7A-43C9-B8AE-E893CF094077}"/>
    <cellStyle name="Normal 3 2 5 3 2 4 2" xfId="27894" xr:uid="{B2F00D88-005F-46A1-B955-1B33900941AF}"/>
    <cellStyle name="Normal 3 2 5 3 2 5" xfId="21129" xr:uid="{051C909F-5600-4CCD-858E-FAA6E5EA18BB}"/>
    <cellStyle name="Normal 3 2 5 3 3" xfId="6871" xr:uid="{CACC10F8-54CB-4B38-8A8A-9C9F26189C50}"/>
    <cellStyle name="Normal 3 2 5 3 3 2" xfId="10257" xr:uid="{9587C15C-45CB-418B-B5B2-646BB5720825}"/>
    <cellStyle name="Normal 3 2 5 3 3 2 2" xfId="17041" xr:uid="{53A63CF9-6C0D-4D6A-9B9E-AD9D2A7563AC}"/>
    <cellStyle name="Normal 3 2 5 3 3 2 2 2" xfId="32160" xr:uid="{1DAFBA95-28A4-4CBF-883E-D7C0FF34C3BC}"/>
    <cellStyle name="Normal 3 2 5 3 3 2 3" xfId="25392" xr:uid="{95B4A94C-AB4E-4CE0-B4E4-F36DF24EBCC1}"/>
    <cellStyle name="Normal 3 2 5 3 3 3" xfId="13657" xr:uid="{9A584FF8-7B40-40CB-836C-FD9154BE83A3}"/>
    <cellStyle name="Normal 3 2 5 3 3 3 2" xfId="28776" xr:uid="{06A08AC5-242C-475A-B7F8-CD72E171490F}"/>
    <cellStyle name="Normal 3 2 5 3 3 4" xfId="22008" xr:uid="{6591D672-FAD3-45AB-A913-18A18AC335BF}"/>
    <cellStyle name="Normal 3 2 5 3 4" xfId="8541" xr:uid="{92167FA2-3CDA-4E0B-B41F-10AA451F26A8}"/>
    <cellStyle name="Normal 3 2 5 3 4 2" xfId="15325" xr:uid="{B0DC45AE-B525-4B64-B4AA-F3FAB12CB75F}"/>
    <cellStyle name="Normal 3 2 5 3 4 2 2" xfId="30444" xr:uid="{EEE1A5F2-0054-4B94-8554-BB682DC52D73}"/>
    <cellStyle name="Normal 3 2 5 3 4 3" xfId="23676" xr:uid="{0CFDDFE7-1F29-4F95-8919-49D1422FC0E9}"/>
    <cellStyle name="Normal 3 2 5 3 5" xfId="11930" xr:uid="{28F99913-7EDF-4526-8C46-BD88F88EF50E}"/>
    <cellStyle name="Normal 3 2 5 3 5 2" xfId="27060" xr:uid="{605C7525-534A-4AC5-AC16-52B8750EC734}"/>
    <cellStyle name="Normal 3 2 5 3 6" xfId="5129" xr:uid="{A371E5B3-9192-4D3B-B718-F2CC224A3C25}"/>
    <cellStyle name="Normal 3 2 5 3 6 2" xfId="20292" xr:uid="{9D0B610F-1141-4ADA-8A5A-87FF915A9743}"/>
    <cellStyle name="Normal 3 2 5 3 7" xfId="18733" xr:uid="{CF12B5BE-83C1-4636-84E4-66CC88891B88}"/>
    <cellStyle name="Normal 3 2 5 4" xfId="3540" xr:uid="{17169F5F-A9A3-4EE8-A422-6B6EE72BE978}"/>
    <cellStyle name="Normal 3 2 5 4 2" xfId="7289" xr:uid="{5DD3DE14-7B0E-4B80-BC16-70E442534223}"/>
    <cellStyle name="Normal 3 2 5 4 2 2" xfId="10675" xr:uid="{16915720-0811-4991-86C1-D24541B228A1}"/>
    <cellStyle name="Normal 3 2 5 4 2 2 2" xfId="17459" xr:uid="{DF4C5FF5-BE85-4696-91BB-1490BCC8796C}"/>
    <cellStyle name="Normal 3 2 5 4 2 2 2 2" xfId="32578" xr:uid="{33B46FB1-5EFE-4324-B9B9-24C4BA09DEDF}"/>
    <cellStyle name="Normal 3 2 5 4 2 2 3" xfId="25810" xr:uid="{3C55AA65-C43F-485D-940A-BB72FAFAAFB7}"/>
    <cellStyle name="Normal 3 2 5 4 2 3" xfId="14075" xr:uid="{C1C97B21-F9E7-45EE-9A33-606371AFB86C}"/>
    <cellStyle name="Normal 3 2 5 4 2 3 2" xfId="29194" xr:uid="{72EF569D-BCB5-4AE7-80BF-B57ADAC65484}"/>
    <cellStyle name="Normal 3 2 5 4 2 4" xfId="22426" xr:uid="{638F5877-5E3C-4424-941F-0B07FDDE4931}"/>
    <cellStyle name="Normal 3 2 5 4 3" xfId="8962" xr:uid="{09D6F8D1-219D-4C09-9195-2BE7A93FECF4}"/>
    <cellStyle name="Normal 3 2 5 4 3 2" xfId="15746" xr:uid="{0892A3C9-F47F-4E0A-A887-1BD4CAF7F881}"/>
    <cellStyle name="Normal 3 2 5 4 3 2 2" xfId="30865" xr:uid="{31F0469E-FD6E-4163-9A42-4EAA07F1E7FF}"/>
    <cellStyle name="Normal 3 2 5 4 3 3" xfId="24097" xr:uid="{E71182A9-9DC8-4B3B-BFE5-D0E488579F51}"/>
    <cellStyle name="Normal 3 2 5 4 4" xfId="12348" xr:uid="{E3679410-2FF8-41FF-A48C-DE8AB6DADB29}"/>
    <cellStyle name="Normal 3 2 5 4 4 2" xfId="27478" xr:uid="{1BDF810D-DF9B-4263-8DB2-AC00E87C5F52}"/>
    <cellStyle name="Normal 3 2 5 4 5" xfId="5551" xr:uid="{A5BE59EE-FEEF-489D-9410-7DCB87819219}"/>
    <cellStyle name="Normal 3 2 5 4 5 2" xfId="20713" xr:uid="{A64FC668-88D4-4E25-926A-92D6506AD834}"/>
    <cellStyle name="Normal 3 2 5 5" xfId="6455" xr:uid="{1D123A48-1DBF-4DCC-89BA-3A232AB42238}"/>
    <cellStyle name="Normal 3 2 5 5 2" xfId="9841" xr:uid="{0AF7AE6A-154C-4217-BF89-9AA376A5174C}"/>
    <cellStyle name="Normal 3 2 5 5 2 2" xfId="16625" xr:uid="{3B1B4E46-422C-47DB-A6A9-81ADACAAB6AB}"/>
    <cellStyle name="Normal 3 2 5 5 2 2 2" xfId="31744" xr:uid="{AFBA6730-F7BE-47D3-BFCF-D0657F195B7B}"/>
    <cellStyle name="Normal 3 2 5 5 2 3" xfId="24976" xr:uid="{E8F125EA-ABE0-4EB5-B222-C2913099A685}"/>
    <cellStyle name="Normal 3 2 5 5 3" xfId="13241" xr:uid="{8753521E-A53B-4A58-BC33-397531AD3224}"/>
    <cellStyle name="Normal 3 2 5 5 3 2" xfId="28360" xr:uid="{2C2C2D86-99D3-4840-9036-26C90A1C571C}"/>
    <cellStyle name="Normal 3 2 5 5 4" xfId="21592" xr:uid="{A1AC6829-8BC3-4187-B137-38B94995EB5C}"/>
    <cellStyle name="Normal 3 2 5 6" xfId="8125" xr:uid="{ED9954C4-3315-48DD-B9EE-C695A0B17DEE}"/>
    <cellStyle name="Normal 3 2 5 6 2" xfId="14909" xr:uid="{4D438251-E17C-4C74-967E-3F0CDC65E705}"/>
    <cellStyle name="Normal 3 2 5 6 2 2" xfId="30028" xr:uid="{5EC01FF9-49AB-445B-9013-547F2BC706D1}"/>
    <cellStyle name="Normal 3 2 5 6 3" xfId="23260" xr:uid="{FF79C1A5-7132-4DFE-BA24-6DAC93CAE5C7}"/>
    <cellStyle name="Normal 3 2 5 7" xfId="11514" xr:uid="{5430E379-61CD-4B5B-BDCE-8F7377D3A778}"/>
    <cellStyle name="Normal 3 2 5 7 2" xfId="26644" xr:uid="{E8BEA8EE-D5DD-4EFE-A1B0-089511528328}"/>
    <cellStyle name="Normal 3 2 5 8" xfId="4712" xr:uid="{690C88C7-402F-47B7-A896-655CD3B06E4D}"/>
    <cellStyle name="Normal 3 2 5 8 2" xfId="19876" xr:uid="{416549A4-072A-4A9A-B609-318CB25E8EB7}"/>
    <cellStyle name="Normal 3 2 5 9" xfId="18317" xr:uid="{0AC5681F-67BD-4060-BCF4-9D338EECBBC8}"/>
    <cellStyle name="Normal 3 2 6" xfId="751" xr:uid="{89EE4FD3-CB9C-424C-8149-42214A8BEBFE}"/>
    <cellStyle name="Normal 3 2 6 10" xfId="1914" xr:uid="{ADAA9EA1-2127-4228-ADB9-B34A6BA47999}"/>
    <cellStyle name="Normal 3 2 6 2" xfId="3198" xr:uid="{9A82FAE1-801C-4C10-8CC0-2F023682D1AD}"/>
    <cellStyle name="Normal 3 2 6 2 2" xfId="6072" xr:uid="{5EE32651-B69A-4395-935C-D903D7507D70}"/>
    <cellStyle name="Normal 3 2 6 2 2 2" xfId="7810" xr:uid="{CB02DEDF-9C43-49A0-990B-2C217CC8206E}"/>
    <cellStyle name="Normal 3 2 6 2 2 2 2" xfId="11196" xr:uid="{DF9FEFBA-8E33-4CF7-B80E-5E5167E5FE2B}"/>
    <cellStyle name="Normal 3 2 6 2 2 2 2 2" xfId="17980" xr:uid="{39A28F1B-CE00-4A36-86EE-776BF60E4F30}"/>
    <cellStyle name="Normal 3 2 6 2 2 2 2 2 2" xfId="33099" xr:uid="{83CEDDD1-D474-4233-9619-D9C07D5C433D}"/>
    <cellStyle name="Normal 3 2 6 2 2 2 2 3" xfId="26331" xr:uid="{E64DBB84-3A41-446C-A160-B4FFEA652C26}"/>
    <cellStyle name="Normal 3 2 6 2 2 2 3" xfId="14596" xr:uid="{1A1658F5-7343-4A86-AF82-9BA79C387AAF}"/>
    <cellStyle name="Normal 3 2 6 2 2 2 3 2" xfId="29715" xr:uid="{BBECBA3A-AE3D-4621-8C9F-DCBBC66384E7}"/>
    <cellStyle name="Normal 3 2 6 2 2 2 4" xfId="22947" xr:uid="{1B21194C-F51F-4BE6-B981-9662BEEBF265}"/>
    <cellStyle name="Normal 3 2 6 2 2 3" xfId="9483" xr:uid="{A838D8E6-A12B-49DC-916F-1A71536B364B}"/>
    <cellStyle name="Normal 3 2 6 2 2 3 2" xfId="16267" xr:uid="{3B04E955-2622-4B5A-98ED-D7591569E0C7}"/>
    <cellStyle name="Normal 3 2 6 2 2 3 2 2" xfId="31386" xr:uid="{F6DDA94A-5393-4754-BDFE-BC97411657B9}"/>
    <cellStyle name="Normal 3 2 6 2 2 3 3" xfId="24618" xr:uid="{FE21E8C3-6482-4041-AF56-CD7174E3975B}"/>
    <cellStyle name="Normal 3 2 6 2 2 4" xfId="12870" xr:uid="{53A48592-48AA-4FB9-85FC-62556CAD4DD6}"/>
    <cellStyle name="Normal 3 2 6 2 2 4 2" xfId="27999" xr:uid="{07C5851F-C12D-4D61-B20D-2C4D0CC2C538}"/>
    <cellStyle name="Normal 3 2 6 2 2 5" xfId="21234" xr:uid="{06B73181-9F63-467A-B658-240FAFA29CF2}"/>
    <cellStyle name="Normal 3 2 6 2 3" xfId="6976" xr:uid="{4E1DF41A-A71F-4F0D-8B99-6F964938E41B}"/>
    <cellStyle name="Normal 3 2 6 2 3 2" xfId="10362" xr:uid="{3D97D76F-1711-4013-AC8D-84E24CBECDF4}"/>
    <cellStyle name="Normal 3 2 6 2 3 2 2" xfId="17146" xr:uid="{C0B7990D-34E3-4051-A21F-8FBA158BBE64}"/>
    <cellStyle name="Normal 3 2 6 2 3 2 2 2" xfId="32265" xr:uid="{DAA9E91B-ADDB-4E3A-8E43-79433D862572}"/>
    <cellStyle name="Normal 3 2 6 2 3 2 3" xfId="25497" xr:uid="{37A3B454-32FC-44A2-BFF1-C16789B45C14}"/>
    <cellStyle name="Normal 3 2 6 2 3 3" xfId="13762" xr:uid="{29B4BDDD-3599-4254-9D57-223676418AAB}"/>
    <cellStyle name="Normal 3 2 6 2 3 3 2" xfId="28881" xr:uid="{74D3A426-3DFA-4202-87FF-E83F38D520A1}"/>
    <cellStyle name="Normal 3 2 6 2 3 4" xfId="22113" xr:uid="{1F8A3A05-93B8-48C7-B258-8FB7AB956AA7}"/>
    <cellStyle name="Normal 3 2 6 2 4" xfId="8646" xr:uid="{ADAA0F76-E14F-4618-99C3-E47AA07466A5}"/>
    <cellStyle name="Normal 3 2 6 2 4 2" xfId="15430" xr:uid="{8234AC7B-B1BC-4C25-86B9-E687AD77BBE5}"/>
    <cellStyle name="Normal 3 2 6 2 4 2 2" xfId="30549" xr:uid="{6EFC1922-F987-4464-A6BD-751F2D8FB5EF}"/>
    <cellStyle name="Normal 3 2 6 2 4 3" xfId="23781" xr:uid="{E0AB633C-82F7-44E8-A993-66638EC11A85}"/>
    <cellStyle name="Normal 3 2 6 2 5" xfId="12035" xr:uid="{63D7D769-5F86-4894-BB6D-C38DA5C76BE4}"/>
    <cellStyle name="Normal 3 2 6 2 5 2" xfId="27165" xr:uid="{92689AF4-5F50-4420-9DE8-240423CDC323}"/>
    <cellStyle name="Normal 3 2 6 2 6" xfId="5234" xr:uid="{4F7A9C5C-B200-4518-A3E1-B566A80AC7D5}"/>
    <cellStyle name="Normal 3 2 6 2 6 2" xfId="20397" xr:uid="{91194C6A-E768-46DF-A42B-894849E7E4A2}"/>
    <cellStyle name="Normal 3 2 6 2 7" xfId="18838" xr:uid="{3C967A01-C3E7-4D04-8CDA-62BF2F35619E}"/>
    <cellStyle name="Normal 3 2 6 3" xfId="3541" xr:uid="{CE5755C2-5E61-4C97-A943-0CC274C96525}"/>
    <cellStyle name="Normal 3 2 6 3 2" xfId="7394" xr:uid="{4B6FB9D0-93ED-4A9A-A427-EDF0DF1CC80B}"/>
    <cellStyle name="Normal 3 2 6 3 2 2" xfId="10780" xr:uid="{3A49852F-1073-4346-9274-62EE9822DC99}"/>
    <cellStyle name="Normal 3 2 6 3 2 2 2" xfId="17564" xr:uid="{2A92FA39-6FAB-4DC7-8A36-55B31AEE0976}"/>
    <cellStyle name="Normal 3 2 6 3 2 2 2 2" xfId="32683" xr:uid="{2F950B2C-1027-4451-AD80-7CB5761B663F}"/>
    <cellStyle name="Normal 3 2 6 3 2 2 3" xfId="25915" xr:uid="{27EA8191-8A20-4E86-93FA-8B2225DEF65D}"/>
    <cellStyle name="Normal 3 2 6 3 2 3" xfId="14180" xr:uid="{869BD6EE-AC42-49B3-9E6E-A64688B9F115}"/>
    <cellStyle name="Normal 3 2 6 3 2 3 2" xfId="29299" xr:uid="{F1B86DAB-7A73-442A-8415-AA70CA6B5162}"/>
    <cellStyle name="Normal 3 2 6 3 2 4" xfId="22531" xr:uid="{E4B178F5-D4C4-44DC-944A-90E838B77F36}"/>
    <cellStyle name="Normal 3 2 6 3 3" xfId="9067" xr:uid="{552F522B-55D5-4D89-B825-12FEC25F500A}"/>
    <cellStyle name="Normal 3 2 6 3 3 2" xfId="15851" xr:uid="{57DE0D6F-1BEE-4C9A-BB8D-31E1C454EA3F}"/>
    <cellStyle name="Normal 3 2 6 3 3 2 2" xfId="30970" xr:uid="{00327EBF-8B37-4E75-A304-EBB7C35074FE}"/>
    <cellStyle name="Normal 3 2 6 3 3 3" xfId="24202" xr:uid="{6F7C4DB2-59C9-492A-AF41-3D43092310CA}"/>
    <cellStyle name="Normal 3 2 6 3 4" xfId="12453" xr:uid="{E538A9C8-BD43-4982-979B-9E6CFFE64C9E}"/>
    <cellStyle name="Normal 3 2 6 3 4 2" xfId="27583" xr:uid="{217692B4-E028-4543-A4B4-532854332CF4}"/>
    <cellStyle name="Normal 3 2 6 3 5" xfId="5656" xr:uid="{FE7DF0AC-0389-4D8A-9E34-8D88ECD48DA7}"/>
    <cellStyle name="Normal 3 2 6 3 5 2" xfId="20818" xr:uid="{C792B2EA-FB59-430C-8148-E00CF088CD29}"/>
    <cellStyle name="Normal 3 2 6 4" xfId="6560" xr:uid="{70EDD955-A040-4310-AADA-BF8089A9E184}"/>
    <cellStyle name="Normal 3 2 6 4 2" xfId="9946" xr:uid="{EFC8D3E4-BCA0-4BB7-8660-C795CB08317F}"/>
    <cellStyle name="Normal 3 2 6 4 2 2" xfId="16730" xr:uid="{C4D0B2F7-2213-4229-8026-2F968A295B96}"/>
    <cellStyle name="Normal 3 2 6 4 2 2 2" xfId="31849" xr:uid="{21C46EB0-B186-42A6-8DE0-35855F8B3D3A}"/>
    <cellStyle name="Normal 3 2 6 4 2 3" xfId="25081" xr:uid="{1CE6F1A7-43F7-427B-98AE-CD650394D270}"/>
    <cellStyle name="Normal 3 2 6 4 3" xfId="13346" xr:uid="{C3643E1E-D746-45FA-A44D-76D9D24A77ED}"/>
    <cellStyle name="Normal 3 2 6 4 3 2" xfId="28465" xr:uid="{C0C8D42E-1386-48C5-BD35-20BCFF70A1CC}"/>
    <cellStyle name="Normal 3 2 6 4 4" xfId="21697" xr:uid="{3E561D4C-D9BB-4B44-9C04-5E7FF3E7ED1A}"/>
    <cellStyle name="Normal 3 2 6 5" xfId="8230" xr:uid="{674110C4-80B8-417D-9229-2A7C09693885}"/>
    <cellStyle name="Normal 3 2 6 5 2" xfId="15014" xr:uid="{5FB8B132-BBA2-4489-83E2-8EBE2013A582}"/>
    <cellStyle name="Normal 3 2 6 5 2 2" xfId="30133" xr:uid="{582123E8-FAAB-4445-BFA1-1E50647E4693}"/>
    <cellStyle name="Normal 3 2 6 5 3" xfId="23365" xr:uid="{D7563064-D5A4-484A-8A50-9F55EFDBBA95}"/>
    <cellStyle name="Normal 3 2 6 6" xfId="11619" xr:uid="{F785617D-3713-433C-A0BA-A4B6DC6E615C}"/>
    <cellStyle name="Normal 3 2 6 6 2" xfId="26749" xr:uid="{9E648506-3132-4EAA-9CFE-639C434008D5}"/>
    <cellStyle name="Normal 3 2 6 7" xfId="4818" xr:uid="{90E1E9AD-F0E6-4ADE-950F-1589FE830D07}"/>
    <cellStyle name="Normal 3 2 6 7 2" xfId="19981" xr:uid="{97888468-A2B2-403C-996C-D638C62BB14E}"/>
    <cellStyle name="Normal 3 2 6 8" xfId="18422" xr:uid="{CDD3CEE8-74CA-48AD-AEAB-9ECCF054C413}"/>
    <cellStyle name="Normal 3 2 6 9" xfId="2778" xr:uid="{AEB59771-AAA4-4669-A5A7-F181091F8D73}"/>
    <cellStyle name="Normal 3 2 7" xfId="752" xr:uid="{BE22BC9A-1521-45FD-87ED-E87A55FB3788}"/>
    <cellStyle name="Normal 3 2 7 2" xfId="3542" xr:uid="{C7BCC2A9-E223-4B58-95AC-FAF42DF0579B}"/>
    <cellStyle name="Normal 3 2 7 2 2" xfId="7602" xr:uid="{1DDB6B99-9DA2-4CE9-9EB1-F44B29F167AA}"/>
    <cellStyle name="Normal 3 2 7 2 2 2" xfId="10988" xr:uid="{461872C1-662C-49E4-8EB7-8895BA66F619}"/>
    <cellStyle name="Normal 3 2 7 2 2 2 2" xfId="17772" xr:uid="{5EDE5D11-D9F1-4BEF-AC33-1B5C14D2E08F}"/>
    <cellStyle name="Normal 3 2 7 2 2 2 2 2" xfId="32891" xr:uid="{48A57F31-17C6-4202-9C21-AD449033A0D4}"/>
    <cellStyle name="Normal 3 2 7 2 2 2 3" xfId="26123" xr:uid="{5A90C7C2-6E4F-4692-8352-7E5852D5D0B6}"/>
    <cellStyle name="Normal 3 2 7 2 2 3" xfId="14388" xr:uid="{525A7C52-D7C9-4C38-8EED-A05E3BBB4242}"/>
    <cellStyle name="Normal 3 2 7 2 2 3 2" xfId="29507" xr:uid="{2A8B2C98-94BA-4CE6-9FA4-D477F7829938}"/>
    <cellStyle name="Normal 3 2 7 2 2 4" xfId="22739" xr:uid="{6C81280B-E322-4080-8FFA-F1032C037030}"/>
    <cellStyle name="Normal 3 2 7 2 3" xfId="9275" xr:uid="{DFA70F90-F03C-420C-8474-FD0817AB3EA7}"/>
    <cellStyle name="Normal 3 2 7 2 3 2" xfId="16059" xr:uid="{805985F8-78BA-4AD0-9320-A8353633F015}"/>
    <cellStyle name="Normal 3 2 7 2 3 2 2" xfId="31178" xr:uid="{F38C19A3-0D9A-4D0A-B18C-8E54A13F1C5F}"/>
    <cellStyle name="Normal 3 2 7 2 3 3" xfId="24410" xr:uid="{A548A059-1EEA-434D-8185-668854795826}"/>
    <cellStyle name="Normal 3 2 7 2 4" xfId="12662" xr:uid="{AF4C0D05-BC6B-4598-8B65-EC89C02FBE25}"/>
    <cellStyle name="Normal 3 2 7 2 4 2" xfId="27791" xr:uid="{CDA9530F-49C2-493B-B1C8-01E7BD88DF35}"/>
    <cellStyle name="Normal 3 2 7 2 5" xfId="5864" xr:uid="{515AE8E2-39CD-4F8B-A82B-9A5317CD616E}"/>
    <cellStyle name="Normal 3 2 7 2 5 2" xfId="21026" xr:uid="{3700047A-35F8-4852-A17A-5112D1068B7A}"/>
    <cellStyle name="Normal 3 2 7 3" xfId="6768" xr:uid="{686AE158-BFF8-4074-8C09-5463539C3C4D}"/>
    <cellStyle name="Normal 3 2 7 3 2" xfId="10154" xr:uid="{20835F4C-BB4E-454C-A0DA-9F663FFA3554}"/>
    <cellStyle name="Normal 3 2 7 3 2 2" xfId="16938" xr:uid="{F401C235-EDC6-421A-959F-EFD810B75C0B}"/>
    <cellStyle name="Normal 3 2 7 3 2 2 2" xfId="32057" xr:uid="{65E7C01D-CA9A-4494-A82B-DB24583CCB88}"/>
    <cellStyle name="Normal 3 2 7 3 2 3" xfId="25289" xr:uid="{C6653313-E6E8-4118-9D42-76343745FC67}"/>
    <cellStyle name="Normal 3 2 7 3 3" xfId="13554" xr:uid="{BC6C3AD6-5477-4D02-A479-4C629A7FC869}"/>
    <cellStyle name="Normal 3 2 7 3 3 2" xfId="28673" xr:uid="{1DC7DDF4-BA18-4BAC-BBD1-A797B05BCA04}"/>
    <cellStyle name="Normal 3 2 7 3 4" xfId="21905" xr:uid="{E52B9F11-35BE-4C33-8A41-CA350C9583AE}"/>
    <cellStyle name="Normal 3 2 7 4" xfId="8438" xr:uid="{06DA0EC1-4F61-43A9-BD19-87008B9C87FC}"/>
    <cellStyle name="Normal 3 2 7 4 2" xfId="15222" xr:uid="{A7351F91-B697-4803-9E9D-84AAFBCCA5B1}"/>
    <cellStyle name="Normal 3 2 7 4 2 2" xfId="30341" xr:uid="{13493C62-4F0C-4514-A14B-9CCB11818990}"/>
    <cellStyle name="Normal 3 2 7 4 3" xfId="23573" xr:uid="{65FA29FB-04AE-4617-8200-7BF8F1FDD63C}"/>
    <cellStyle name="Normal 3 2 7 5" xfId="11827" xr:uid="{2520BC1E-034A-49E4-86CF-D49DEB2FA262}"/>
    <cellStyle name="Normal 3 2 7 5 2" xfId="26957" xr:uid="{360A7DB6-3EF2-4035-8B92-60CB1B0204FA}"/>
    <cellStyle name="Normal 3 2 7 6" xfId="5026" xr:uid="{33C5237D-F0A3-43E7-90BD-C4F4AFB4574E}"/>
    <cellStyle name="Normal 3 2 7 6 2" xfId="20189" xr:uid="{6B572D40-65F3-4D74-A6CF-C72D9294DBD8}"/>
    <cellStyle name="Normal 3 2 7 7" xfId="18630" xr:uid="{DE309FBC-9C6B-46C3-9561-9AA304ACE569}"/>
    <cellStyle name="Normal 3 2 7 8" xfId="2989" xr:uid="{E00DE4D9-104B-47C2-A115-3A1455A8A047}"/>
    <cellStyle name="Normal 3 2 7 9" xfId="1915" xr:uid="{24CE38AF-6E3F-4757-A9D9-846F9BB2FE18}"/>
    <cellStyle name="Normal 3 2 8" xfId="753" xr:uid="{45E4C681-C4D0-49A0-8D9E-2F33A51CFF0B}"/>
    <cellStyle name="Normal 3 2 8 2" xfId="3543" xr:uid="{13F5802B-546C-41EF-8D98-6D9E69901B27}"/>
    <cellStyle name="Normal 3 2 8 2 2" xfId="9738" xr:uid="{0221C02A-A1B3-4BDA-A9BE-BC515AD6511B}"/>
    <cellStyle name="Normal 3 2 8 2 2 2" xfId="16522" xr:uid="{379D5C91-B42E-438C-9C2B-D3B9F5366DF3}"/>
    <cellStyle name="Normal 3 2 8 2 2 2 2" xfId="31641" xr:uid="{EEF7D30E-5269-4946-AEFB-A33B74EFCC41}"/>
    <cellStyle name="Normal 3 2 8 2 2 3" xfId="24873" xr:uid="{4EC8C122-A136-41E1-9275-14AFF1F4A8FF}"/>
    <cellStyle name="Normal 3 2 8 2 3" xfId="13139" xr:uid="{02D9B806-F3C1-47EA-8546-BFDF16F77EBA}"/>
    <cellStyle name="Normal 3 2 8 2 3 2" xfId="28258" xr:uid="{4CADEBAA-46D9-49F7-88C9-1CF802A591A0}"/>
    <cellStyle name="Normal 3 2 8 2 4" xfId="6349" xr:uid="{07AEABC0-9541-4C73-9719-C199A56545E9}"/>
    <cellStyle name="Normal 3 2 8 2 4 2" xfId="21489" xr:uid="{3BFEDE3F-5BF1-4647-8343-B994A21EC25F}"/>
    <cellStyle name="Normal 3 2 8 3" xfId="8859" xr:uid="{1C01CEEB-8DAA-47E4-A40E-2EE25B92DCA4}"/>
    <cellStyle name="Normal 3 2 8 3 2" xfId="15643" xr:uid="{A2A870EB-F5D2-4285-B989-9C8DF36519FC}"/>
    <cellStyle name="Normal 3 2 8 3 2 2" xfId="30762" xr:uid="{4BE2E8F8-8ABF-4231-89A7-FC6C82D45E63}"/>
    <cellStyle name="Normal 3 2 8 3 3" xfId="23994" xr:uid="{5FF342C3-AF2C-4F36-8131-C938E1BC7129}"/>
    <cellStyle name="Normal 3 2 8 4" xfId="12245" xr:uid="{188C30B6-D0B4-4848-9CFB-3ADB1ABDBAD3}"/>
    <cellStyle name="Normal 3 2 8 4 2" xfId="27375" xr:uid="{90B2B680-1365-48B8-B500-B8F10009674E}"/>
    <cellStyle name="Normal 3 2 8 5" xfId="5448" xr:uid="{0ED05C5E-24D1-42F0-91B4-2D8BCBED1070}"/>
    <cellStyle name="Normal 3 2 8 5 2" xfId="20610" xr:uid="{AD793215-A040-4B52-BB5E-82E46D3E97A9}"/>
    <cellStyle name="Normal 3 2 8 6" xfId="18214" xr:uid="{8107E481-37DB-4AC1-AF82-F877115533D7}"/>
    <cellStyle name="Normal 3 2 8 7" xfId="2559" xr:uid="{E404DE00-D833-4E1A-A5BB-9CA6F300A0E7}"/>
    <cellStyle name="Normal 3 2 8 8" xfId="1916" xr:uid="{951CC241-03B9-4269-BDD7-170A83EBAECA}"/>
    <cellStyle name="Normal 3 2 9" xfId="1406" xr:uid="{A3FE404B-D958-4038-859A-16C751227A6C}"/>
    <cellStyle name="Normal 3 2 9 2" xfId="6287" xr:uid="{F6B45E38-222D-4F65-A040-BE55344A28D3}"/>
    <cellStyle name="Normal 3 2 9 3" xfId="3692" xr:uid="{61F3D695-67F8-46C0-BA78-F1B53F39F7EA}"/>
    <cellStyle name="Normal 3 3" xfId="23" xr:uid="{D1B14438-08FF-45DF-87F1-10FB5F4AB0F1}"/>
    <cellStyle name="Normal 3 3 10" xfId="4574" xr:uid="{46106703-60F1-49D9-A9C4-2702F958DB94}"/>
    <cellStyle name="Normal 3 3 10 2" xfId="9695" xr:uid="{3AD8A4AE-3E5C-451F-A700-5A15CD1F4775}"/>
    <cellStyle name="Normal 3 3 10 2 2" xfId="16479" xr:uid="{AF8C2206-978D-4C36-A9D9-64DBEF8C0521}"/>
    <cellStyle name="Normal 3 3 10 2 2 2" xfId="31598" xr:uid="{36D7F865-EEE9-4562-9BD8-5A1073FB8EB7}"/>
    <cellStyle name="Normal 3 3 10 2 3" xfId="24830" xr:uid="{E72C2DD7-C49B-489E-9766-0E5DA53317D1}"/>
    <cellStyle name="Normal 3 3 10 3" xfId="13096" xr:uid="{15AE95EE-827A-4915-A76C-A91A832E260E}"/>
    <cellStyle name="Normal 3 3 10 3 2" xfId="28217" xr:uid="{509D5DB1-147C-4B68-8FE6-3B320BA0A9C9}"/>
    <cellStyle name="Normal 3 3 10 4" xfId="6290" xr:uid="{C17CC54C-A209-477B-B572-E3380A2355F3}"/>
    <cellStyle name="Normal 3 3 10 4 2" xfId="21446" xr:uid="{05C2D4DE-CCEB-4D32-A4CB-FC0717052C6D}"/>
    <cellStyle name="Normal 3 3 11" xfId="3544" xr:uid="{C60D363F-2389-4E5D-AFBA-3BAD711C842A}"/>
    <cellStyle name="Normal 3 3 11 2" xfId="14815" xr:uid="{F1E5453B-ADFF-412E-B89E-D4E6F69DB578}"/>
    <cellStyle name="Normal 3 3 11 2 2" xfId="29934" xr:uid="{A2FB8ADB-0432-47B4-A222-785132942691}"/>
    <cellStyle name="Normal 3 3 11 3" xfId="8031" xr:uid="{89F35450-ADFB-47AC-A059-C88F45941ED7}"/>
    <cellStyle name="Normal 3 3 11 3 2" xfId="23166" xr:uid="{F493889E-B47E-4B03-B9D4-50A51BA6B1F7}"/>
    <cellStyle name="Normal 3 3 12" xfId="11423" xr:uid="{D084CD6F-E8B8-497D-9B7B-850B9F044EE6}"/>
    <cellStyle name="Normal 3 3 12 2" xfId="26550" xr:uid="{6CACAE4C-632D-443B-8BCF-F7A2EE3A795F}"/>
    <cellStyle name="Normal 3 3 13" xfId="4618" xr:uid="{EB252F6D-AD18-4989-B326-D57E05E9CCF7}"/>
    <cellStyle name="Normal 3 3 13 2" xfId="19782" xr:uid="{B66DFE9A-BBE5-45F8-999D-FB3B86E01586}"/>
    <cellStyle name="Normal 3 3 14" xfId="33314" xr:uid="{4734811C-B2EE-4B68-98B5-5D19DE8BE380}"/>
    <cellStyle name="Normal 3 3 15" xfId="2493" xr:uid="{35E34065-E3B2-4DCF-B84A-71D6D3F81443}"/>
    <cellStyle name="Normal 3 3 16" xfId="1917" xr:uid="{2558C1E6-5A0D-484F-BA2D-A5BDAFFF07BE}"/>
    <cellStyle name="Normal 3 3 17" xfId="1437" xr:uid="{C3546647-EC70-436E-8C88-6651EEE3E8DE}"/>
    <cellStyle name="Normal 3 3 2" xfId="47" xr:uid="{82D6CAF8-3D7E-4D3E-81D6-B053D7C46975}"/>
    <cellStyle name="Normal 3 3 2 10" xfId="11446" xr:uid="{D730A09F-2E63-4657-BC6C-94165B0A6BF6}"/>
    <cellStyle name="Normal 3 3 2 10 2" xfId="26574" xr:uid="{8C4A0AC7-1D44-41B7-A00D-F2D2B6E15A27}"/>
    <cellStyle name="Normal 3 3 2 11" xfId="4642" xr:uid="{239A055B-949D-43AD-85D3-FB0CB830DEC3}"/>
    <cellStyle name="Normal 3 3 2 11 2" xfId="19806" xr:uid="{FCE87E81-2A69-4481-89B0-A98261FE8EDC}"/>
    <cellStyle name="Normal 3 3 2 12" xfId="18247" xr:uid="{D9E50C54-3E85-4043-B023-626DF0B26298}"/>
    <cellStyle name="Normal 3 3 2 13" xfId="2597" xr:uid="{1853C60B-389F-4370-805C-CCA2E2BCCD9C}"/>
    <cellStyle name="Normal 3 3 2 14" xfId="1918" xr:uid="{F2CC46B7-D52D-4DEA-B382-78A973031389}"/>
    <cellStyle name="Normal 3 3 2 15" xfId="755" xr:uid="{C41FBB4B-00A1-4BCE-BB61-E12C4C529A6C}"/>
    <cellStyle name="Normal 3 3 2 2" xfId="172" xr:uid="{0E9633DB-C800-4709-8750-DE3FBE9806FA}"/>
    <cellStyle name="Normal 3 3 2 2 10" xfId="18295" xr:uid="{C006E02D-DE62-41FF-9952-2485C4B64BC8}"/>
    <cellStyle name="Normal 3 3 2 2 2" xfId="2752" xr:uid="{BC77DD21-9EA7-4289-831B-1A1FFE51C52D}"/>
    <cellStyle name="Normal 3 3 2 2 2 2" xfId="2963" xr:uid="{39CA6B08-3026-4B53-B50F-AC00D3C4E963}"/>
    <cellStyle name="Normal 3 3 2 2 2 2 2" xfId="3382" xr:uid="{964FA206-A71C-4AA5-A79B-EDC8E1BB04C2}"/>
    <cellStyle name="Normal 3 3 2 2 2 2 2 2" xfId="6256" xr:uid="{7FF4BA8C-0A57-4565-A2D0-5573D4AA136F}"/>
    <cellStyle name="Normal 3 3 2 2 2 2 2 2 2" xfId="7994" xr:uid="{9E55158C-4D90-4B33-82F0-1F4F1B8BBA75}"/>
    <cellStyle name="Normal 3 3 2 2 2 2 2 2 2 2" xfId="11380" xr:uid="{FA519115-8774-4286-9FCB-404860C3203A}"/>
    <cellStyle name="Normal 3 3 2 2 2 2 2 2 2 2 2" xfId="18164" xr:uid="{F0505992-35EB-4EAC-A073-34E50C14E1C3}"/>
    <cellStyle name="Normal 3 3 2 2 2 2 2 2 2 2 2 2" xfId="33283" xr:uid="{ACDEC152-EB83-4639-AFBC-D1503ADDA3DB}"/>
    <cellStyle name="Normal 3 3 2 2 2 2 2 2 2 2 3" xfId="26515" xr:uid="{63E8362C-341A-462E-B2E7-F4FFFAD0AFE0}"/>
    <cellStyle name="Normal 3 3 2 2 2 2 2 2 2 3" xfId="14780" xr:uid="{A7A37B11-8396-4C3E-A6A8-ADC7B7F8A40C}"/>
    <cellStyle name="Normal 3 3 2 2 2 2 2 2 2 3 2" xfId="29899" xr:uid="{4B6192EB-C66F-4061-90DC-4F7456A25804}"/>
    <cellStyle name="Normal 3 3 2 2 2 2 2 2 2 4" xfId="23131" xr:uid="{DABAC7F3-FCBA-40CA-8D8E-3097FF0ACC4B}"/>
    <cellStyle name="Normal 3 3 2 2 2 2 2 2 3" xfId="9667" xr:uid="{5CC1E185-FF8A-4970-8D86-F2111B895574}"/>
    <cellStyle name="Normal 3 3 2 2 2 2 2 2 3 2" xfId="16451" xr:uid="{66496546-A8D2-46C1-8D72-593AE4134F51}"/>
    <cellStyle name="Normal 3 3 2 2 2 2 2 2 3 2 2" xfId="31570" xr:uid="{486BE097-E88E-49E2-8F36-A11053F8DAC5}"/>
    <cellStyle name="Normal 3 3 2 2 2 2 2 2 3 3" xfId="24802" xr:uid="{6A0718D1-B630-456F-BE64-D9A011CE69FA}"/>
    <cellStyle name="Normal 3 3 2 2 2 2 2 2 4" xfId="13054" xr:uid="{1465EA10-DB36-4A15-9B59-42E9E32D43E6}"/>
    <cellStyle name="Normal 3 3 2 2 2 2 2 2 4 2" xfId="28183" xr:uid="{1D6100F6-6533-4DF4-9A75-3B48FDC28ED6}"/>
    <cellStyle name="Normal 3 3 2 2 2 2 2 2 5" xfId="21418" xr:uid="{ACB5543E-C08F-4246-8518-0229AF7F8FB3}"/>
    <cellStyle name="Normal 3 3 2 2 2 2 2 3" xfId="7160" xr:uid="{8132DF0B-EFAA-4128-8198-038C09F7F5E8}"/>
    <cellStyle name="Normal 3 3 2 2 2 2 2 3 2" xfId="10546" xr:uid="{3C4284F5-0B0F-4D8F-B249-FF62B5401AA9}"/>
    <cellStyle name="Normal 3 3 2 2 2 2 2 3 2 2" xfId="17330" xr:uid="{8E712E61-0816-4B02-BF1F-12A993A8CA84}"/>
    <cellStyle name="Normal 3 3 2 2 2 2 2 3 2 2 2" xfId="32449" xr:uid="{BF0483ED-2D09-4075-A2A5-ABDCEAC32357}"/>
    <cellStyle name="Normal 3 3 2 2 2 2 2 3 2 3" xfId="25681" xr:uid="{CD7EBB69-9C15-47CA-A436-0C62291C00E2}"/>
    <cellStyle name="Normal 3 3 2 2 2 2 2 3 3" xfId="13946" xr:uid="{EF4EF605-6BBC-4D54-96B5-8598BE56D8EC}"/>
    <cellStyle name="Normal 3 3 2 2 2 2 2 3 3 2" xfId="29065" xr:uid="{027DE7AC-DA16-443A-9D21-FEF621BBC685}"/>
    <cellStyle name="Normal 3 3 2 2 2 2 2 3 4" xfId="22297" xr:uid="{D312EFC1-8716-41FE-B463-15273560C7CF}"/>
    <cellStyle name="Normal 3 3 2 2 2 2 2 4" xfId="8830" xr:uid="{E2530BC8-9103-4E36-A21D-DD1B89D82766}"/>
    <cellStyle name="Normal 3 3 2 2 2 2 2 4 2" xfId="15614" xr:uid="{3B47C1D4-6C0E-4964-A97A-AC7FD99FF795}"/>
    <cellStyle name="Normal 3 3 2 2 2 2 2 4 2 2" xfId="30733" xr:uid="{55A5609E-0756-4D65-99C9-FA2E9F85D1D9}"/>
    <cellStyle name="Normal 3 3 2 2 2 2 2 4 3" xfId="23965" xr:uid="{E3DAFD25-4234-4555-A32B-39F3ABFCEB80}"/>
    <cellStyle name="Normal 3 3 2 2 2 2 2 5" xfId="12219" xr:uid="{FEF8EDBE-3C65-491A-943B-3A6FE37EBB2F}"/>
    <cellStyle name="Normal 3 3 2 2 2 2 2 5 2" xfId="27349" xr:uid="{272FEF35-1871-4732-A0EA-A62BD0E9251E}"/>
    <cellStyle name="Normal 3 3 2 2 2 2 2 6" xfId="5418" xr:uid="{E0F88A7D-9D54-45A8-80C3-BDCDC1028A2E}"/>
    <cellStyle name="Normal 3 3 2 2 2 2 2 6 2" xfId="20581" xr:uid="{4988254E-7DA8-475E-9D1B-1A5BD42880FA}"/>
    <cellStyle name="Normal 3 3 2 2 2 2 2 7" xfId="19022" xr:uid="{A98FFDD3-21B3-4AD0-9442-C504FCEC62FD}"/>
    <cellStyle name="Normal 3 3 2 2 2 2 3" xfId="5840" xr:uid="{D9AD51DD-63C6-4224-99EF-747B7D8073F0}"/>
    <cellStyle name="Normal 3 3 2 2 2 2 3 2" xfId="7578" xr:uid="{8135CA04-4740-4E69-BE25-CA450049D68C}"/>
    <cellStyle name="Normal 3 3 2 2 2 2 3 2 2" xfId="10964" xr:uid="{013B6A51-AB5E-42C1-8C6C-F08D03FA2469}"/>
    <cellStyle name="Normal 3 3 2 2 2 2 3 2 2 2" xfId="17748" xr:uid="{15C21B70-80E8-4BE9-8AB1-90F48168C6B0}"/>
    <cellStyle name="Normal 3 3 2 2 2 2 3 2 2 2 2" xfId="32867" xr:uid="{37867175-6DC9-47C3-AB82-91E51BE3C80C}"/>
    <cellStyle name="Normal 3 3 2 2 2 2 3 2 2 3" xfId="26099" xr:uid="{D07CCC32-F775-4B4C-8A8A-5596C1BB43BC}"/>
    <cellStyle name="Normal 3 3 2 2 2 2 3 2 3" xfId="14364" xr:uid="{7C3F5700-E8A3-4C2B-9F0F-539F2CF8C9DE}"/>
    <cellStyle name="Normal 3 3 2 2 2 2 3 2 3 2" xfId="29483" xr:uid="{BC90F1FF-3C20-49C6-B7F8-9FBDC51A7D2B}"/>
    <cellStyle name="Normal 3 3 2 2 2 2 3 2 4" xfId="22715" xr:uid="{06BCD164-6A6E-4BA8-8CEC-AB295542FA75}"/>
    <cellStyle name="Normal 3 3 2 2 2 2 3 3" xfId="9251" xr:uid="{D1C9661C-62AA-463F-85A4-351C19145ABA}"/>
    <cellStyle name="Normal 3 3 2 2 2 2 3 3 2" xfId="16035" xr:uid="{84AB4BE7-57F3-471F-9AAD-68F5714D4FC9}"/>
    <cellStyle name="Normal 3 3 2 2 2 2 3 3 2 2" xfId="31154" xr:uid="{DECD87D3-1B29-48F7-BE5E-2A3859F41C91}"/>
    <cellStyle name="Normal 3 3 2 2 2 2 3 3 3" xfId="24386" xr:uid="{F2AC0F10-E8AA-47D3-AE18-CC5ECE9BA6B0}"/>
    <cellStyle name="Normal 3 3 2 2 2 2 3 4" xfId="12637" xr:uid="{9DF98FDD-B812-4BB0-A6E3-662F5CAA04B3}"/>
    <cellStyle name="Normal 3 3 2 2 2 2 3 4 2" xfId="27767" xr:uid="{9699A301-D3D0-4042-A303-D9C9674ED810}"/>
    <cellStyle name="Normal 3 3 2 2 2 2 3 5" xfId="21002" xr:uid="{234A97F3-CBC6-4738-A12A-CB30BEB025B1}"/>
    <cellStyle name="Normal 3 3 2 2 2 2 4" xfId="6744" xr:uid="{18D98DF8-EE51-46D2-8C0D-6C53CB78224F}"/>
    <cellStyle name="Normal 3 3 2 2 2 2 4 2" xfId="10130" xr:uid="{0AABAAE3-84CB-41FC-90C3-C2D263B98520}"/>
    <cellStyle name="Normal 3 3 2 2 2 2 4 2 2" xfId="16914" xr:uid="{BFC47105-B3F9-4800-92F5-E29A21D37A64}"/>
    <cellStyle name="Normal 3 3 2 2 2 2 4 2 2 2" xfId="32033" xr:uid="{D6EF13DC-326C-4C17-839C-CDFFFD72A59D}"/>
    <cellStyle name="Normal 3 3 2 2 2 2 4 2 3" xfId="25265" xr:uid="{B1A064D4-7E8B-41CE-B726-016D8C1AA3FA}"/>
    <cellStyle name="Normal 3 3 2 2 2 2 4 3" xfId="13530" xr:uid="{0F53F423-28B9-4D88-B138-8382DA8DA57C}"/>
    <cellStyle name="Normal 3 3 2 2 2 2 4 3 2" xfId="28649" xr:uid="{1AF84782-3CB7-472D-A341-8EE4BD399F73}"/>
    <cellStyle name="Normal 3 3 2 2 2 2 4 4" xfId="21881" xr:uid="{2C959464-8632-4349-A814-1779B8D921CB}"/>
    <cellStyle name="Normal 3 3 2 2 2 2 5" xfId="8414" xr:uid="{3086C4A5-CA0A-4D49-992F-14E7D27522E4}"/>
    <cellStyle name="Normal 3 3 2 2 2 2 5 2" xfId="15198" xr:uid="{C6129284-0E4E-4B54-929E-747BA06B63EF}"/>
    <cellStyle name="Normal 3 3 2 2 2 2 5 2 2" xfId="30317" xr:uid="{1FD514D7-F5D7-4145-B990-48C592A7FA73}"/>
    <cellStyle name="Normal 3 3 2 2 2 2 5 3" xfId="23549" xr:uid="{C22116D6-8EDA-4513-A1B3-97B8F2783569}"/>
    <cellStyle name="Normal 3 3 2 2 2 2 6" xfId="11803" xr:uid="{BC0E8AE8-F4CA-4DD2-BF22-FBAEBBC45406}"/>
    <cellStyle name="Normal 3 3 2 2 2 2 6 2" xfId="26933" xr:uid="{3EF5D084-4E05-42BC-AB38-022AF7E0E4DE}"/>
    <cellStyle name="Normal 3 3 2 2 2 2 7" xfId="5002" xr:uid="{7A38E64D-B7AE-4D45-9D97-A231F45506A4}"/>
    <cellStyle name="Normal 3 3 2 2 2 2 7 2" xfId="20165" xr:uid="{C8D7B17C-667B-47E4-8E72-C44F07EFD084}"/>
    <cellStyle name="Normal 3 3 2 2 2 2 8" xfId="18606" xr:uid="{084419B4-1636-4D3D-AEE4-F432B50454DD}"/>
    <cellStyle name="Normal 3 3 2 2 2 3" xfId="3174" xr:uid="{449ED80C-7BA4-4AC4-8CBB-EFB548851371}"/>
    <cellStyle name="Normal 3 3 2 2 2 3 2" xfId="6048" xr:uid="{648A0FD5-BE5F-474A-B26B-03762E0CD909}"/>
    <cellStyle name="Normal 3 3 2 2 2 3 2 2" xfId="7786" xr:uid="{B7E90176-9D0C-417F-8B34-8EC5CBB454BB}"/>
    <cellStyle name="Normal 3 3 2 2 2 3 2 2 2" xfId="11172" xr:uid="{E67FE621-9274-42E7-8D10-E9F7B86EC98B}"/>
    <cellStyle name="Normal 3 3 2 2 2 3 2 2 2 2" xfId="17956" xr:uid="{048E75A6-8C95-4BF0-8D0F-EECE9C3CB325}"/>
    <cellStyle name="Normal 3 3 2 2 2 3 2 2 2 2 2" xfId="33075" xr:uid="{6D1BD4DF-0A5D-493B-8790-F4108A9FB2A1}"/>
    <cellStyle name="Normal 3 3 2 2 2 3 2 2 2 3" xfId="26307" xr:uid="{3D609170-AEAF-4B14-9C58-54F861BBAF43}"/>
    <cellStyle name="Normal 3 3 2 2 2 3 2 2 3" xfId="14572" xr:uid="{1111779C-4F55-4BA5-B3CB-D3E7670874B9}"/>
    <cellStyle name="Normal 3 3 2 2 2 3 2 2 3 2" xfId="29691" xr:uid="{1DB58E6E-E722-4FEC-A5B8-76F413455875}"/>
    <cellStyle name="Normal 3 3 2 2 2 3 2 2 4" xfId="22923" xr:uid="{D8C0397C-AD1E-4AF6-B375-6EDB22F67339}"/>
    <cellStyle name="Normal 3 3 2 2 2 3 2 3" xfId="9459" xr:uid="{E0B34143-D26B-4DA8-ACB0-95C4AFC44007}"/>
    <cellStyle name="Normal 3 3 2 2 2 3 2 3 2" xfId="16243" xr:uid="{59F2C055-4A0E-42AB-A861-8273E07B82A7}"/>
    <cellStyle name="Normal 3 3 2 2 2 3 2 3 2 2" xfId="31362" xr:uid="{8826AB80-B77B-4674-A25A-6B9F3B109A3C}"/>
    <cellStyle name="Normal 3 3 2 2 2 3 2 3 3" xfId="24594" xr:uid="{1C281B03-DBD2-4174-A8BE-A5A9552A6F4F}"/>
    <cellStyle name="Normal 3 3 2 2 2 3 2 4" xfId="12846" xr:uid="{D7D9A88D-D059-412A-A1A1-3273DBC2B266}"/>
    <cellStyle name="Normal 3 3 2 2 2 3 2 4 2" xfId="27975" xr:uid="{85082CE9-B960-4684-B1D9-B65E2809C521}"/>
    <cellStyle name="Normal 3 3 2 2 2 3 2 5" xfId="21210" xr:uid="{7DD4D841-A23F-4170-8BAD-65EFB658D99F}"/>
    <cellStyle name="Normal 3 3 2 2 2 3 3" xfId="6952" xr:uid="{7A68D60E-5732-4D08-ABB7-EF877A030222}"/>
    <cellStyle name="Normal 3 3 2 2 2 3 3 2" xfId="10338" xr:uid="{D3113D8A-DFCE-4F8A-B24F-FDCDE0C2F382}"/>
    <cellStyle name="Normal 3 3 2 2 2 3 3 2 2" xfId="17122" xr:uid="{ADE6048F-ABB0-4A7D-B5F4-B94658A8801C}"/>
    <cellStyle name="Normal 3 3 2 2 2 3 3 2 2 2" xfId="32241" xr:uid="{A96D4CE4-D926-4D80-B295-1DFD2A78227B}"/>
    <cellStyle name="Normal 3 3 2 2 2 3 3 2 3" xfId="25473" xr:uid="{1AB0F5D7-D54E-4697-8A93-B955C6F5760B}"/>
    <cellStyle name="Normal 3 3 2 2 2 3 3 3" xfId="13738" xr:uid="{F77B3E07-58B7-453A-A053-C97F820C193E}"/>
    <cellStyle name="Normal 3 3 2 2 2 3 3 3 2" xfId="28857" xr:uid="{94DED876-9A29-431B-86EB-7C3FA67CCBB6}"/>
    <cellStyle name="Normal 3 3 2 2 2 3 3 4" xfId="22089" xr:uid="{BE55132C-D955-4802-BAA6-D17330ACB82C}"/>
    <cellStyle name="Normal 3 3 2 2 2 3 4" xfId="8622" xr:uid="{71175467-FC07-41A9-AD09-A8E796FD2057}"/>
    <cellStyle name="Normal 3 3 2 2 2 3 4 2" xfId="15406" xr:uid="{B019679E-6CFD-4360-BE64-F1BAC8CD7177}"/>
    <cellStyle name="Normal 3 3 2 2 2 3 4 2 2" xfId="30525" xr:uid="{DAF4E6B9-BD46-4F14-9A8F-BC19F7BF7DB8}"/>
    <cellStyle name="Normal 3 3 2 2 2 3 4 3" xfId="23757" xr:uid="{28ADF22E-EABE-4D2B-8CD0-44CD1BEC406A}"/>
    <cellStyle name="Normal 3 3 2 2 2 3 5" xfId="12011" xr:uid="{F20C935C-B363-4F89-A506-CBBD4811C4A0}"/>
    <cellStyle name="Normal 3 3 2 2 2 3 5 2" xfId="27141" xr:uid="{B6AFB664-ED39-4F1B-B5BB-7CD3F34A7597}"/>
    <cellStyle name="Normal 3 3 2 2 2 3 6" xfId="5210" xr:uid="{B1BA24A4-CDD4-4578-BF3F-2C52177B1B1E}"/>
    <cellStyle name="Normal 3 3 2 2 2 3 6 2" xfId="20373" xr:uid="{43ED3856-C58E-489B-81AB-575A69FEB880}"/>
    <cellStyle name="Normal 3 3 2 2 2 3 7" xfId="18814" xr:uid="{D8A1B2ED-7E2E-4277-915A-3CBD0FA2EB76}"/>
    <cellStyle name="Normal 3 3 2 2 2 4" xfId="5632" xr:uid="{9EEAC361-0E19-4EFC-A9BB-5679492F30BD}"/>
    <cellStyle name="Normal 3 3 2 2 2 4 2" xfId="7370" xr:uid="{99A77272-4051-41A9-B53C-DD1EB92571B1}"/>
    <cellStyle name="Normal 3 3 2 2 2 4 2 2" xfId="10756" xr:uid="{785F544F-F223-4052-94D1-5E9830EE7F83}"/>
    <cellStyle name="Normal 3 3 2 2 2 4 2 2 2" xfId="17540" xr:uid="{86152BF6-0B60-49E9-8251-0E0AEA14CDD0}"/>
    <cellStyle name="Normal 3 3 2 2 2 4 2 2 2 2" xfId="32659" xr:uid="{5D363EDD-5927-42FC-94DF-D44CDFF3ADDB}"/>
    <cellStyle name="Normal 3 3 2 2 2 4 2 2 3" xfId="25891" xr:uid="{2ACEF51E-ABF2-47B1-BB13-25D603DFFDBC}"/>
    <cellStyle name="Normal 3 3 2 2 2 4 2 3" xfId="14156" xr:uid="{331A01E9-F968-4AF9-9A79-FC11528EE36E}"/>
    <cellStyle name="Normal 3 3 2 2 2 4 2 3 2" xfId="29275" xr:uid="{D75C5BC3-D8D3-43E3-9AF9-400989B80018}"/>
    <cellStyle name="Normal 3 3 2 2 2 4 2 4" xfId="22507" xr:uid="{304916EE-9298-4EE3-A03D-D300290371DF}"/>
    <cellStyle name="Normal 3 3 2 2 2 4 3" xfId="9043" xr:uid="{A2A92F5B-B83C-470F-9A97-508F6511B2D5}"/>
    <cellStyle name="Normal 3 3 2 2 2 4 3 2" xfId="15827" xr:uid="{B9E49D44-55FF-467F-BE8E-D5AC493C781F}"/>
    <cellStyle name="Normal 3 3 2 2 2 4 3 2 2" xfId="30946" xr:uid="{79FD5978-B18C-4F76-8049-4255FBEDBC9D}"/>
    <cellStyle name="Normal 3 3 2 2 2 4 3 3" xfId="24178" xr:uid="{48A6B008-768A-414E-893D-2FE3406B9BE4}"/>
    <cellStyle name="Normal 3 3 2 2 2 4 4" xfId="12429" xr:uid="{F4790440-9278-4990-8A69-2D011072CC9C}"/>
    <cellStyle name="Normal 3 3 2 2 2 4 4 2" xfId="27559" xr:uid="{AEC7AC46-4CAC-4F19-B0BC-72E3F4762B1B}"/>
    <cellStyle name="Normal 3 3 2 2 2 4 5" xfId="20794" xr:uid="{92D3E19C-3878-403D-B09A-910E11E37F2B}"/>
    <cellStyle name="Normal 3 3 2 2 2 5" xfId="6536" xr:uid="{A146AD02-C037-400E-A2CF-AEE861E8B80D}"/>
    <cellStyle name="Normal 3 3 2 2 2 5 2" xfId="9922" xr:uid="{C0D55095-92D9-4612-A2D9-184C53993998}"/>
    <cellStyle name="Normal 3 3 2 2 2 5 2 2" xfId="16706" xr:uid="{06AC3247-EC6E-4889-B381-C8DFC8CDCB14}"/>
    <cellStyle name="Normal 3 3 2 2 2 5 2 2 2" xfId="31825" xr:uid="{DE16B93F-6B7A-448E-9FDD-C58042C1CF1C}"/>
    <cellStyle name="Normal 3 3 2 2 2 5 2 3" xfId="25057" xr:uid="{B33F4946-604F-468C-9CCC-C7CA3EA9A5A0}"/>
    <cellStyle name="Normal 3 3 2 2 2 5 3" xfId="13322" xr:uid="{0C067C8D-428F-4276-91EB-93BD4BBF4C7A}"/>
    <cellStyle name="Normal 3 3 2 2 2 5 3 2" xfId="28441" xr:uid="{AE316B04-24D2-4A2D-9C6F-C8860CDBA071}"/>
    <cellStyle name="Normal 3 3 2 2 2 5 4" xfId="21673" xr:uid="{241697AA-7CBC-477F-9B9D-E515D8EDEE32}"/>
    <cellStyle name="Normal 3 3 2 2 2 6" xfId="8206" xr:uid="{D266E572-4A19-4DCE-A65E-E3E49FE29D64}"/>
    <cellStyle name="Normal 3 3 2 2 2 6 2" xfId="14990" xr:uid="{DC16883B-162F-433D-B533-4BC74611B3C3}"/>
    <cellStyle name="Normal 3 3 2 2 2 6 2 2" xfId="30109" xr:uid="{AF35BFDE-DBE3-48DC-B5B9-4FF271A00548}"/>
    <cellStyle name="Normal 3 3 2 2 2 6 3" xfId="23341" xr:uid="{99CA86F3-5E04-40B5-A553-5198D629FC71}"/>
    <cellStyle name="Normal 3 3 2 2 2 7" xfId="11595" xr:uid="{9FB242FD-1136-45E9-AFAC-1D90099FE1D9}"/>
    <cellStyle name="Normal 3 3 2 2 2 7 2" xfId="26725" xr:uid="{19BFA6C1-0CFD-4F00-A5AC-71D313D64EA7}"/>
    <cellStyle name="Normal 3 3 2 2 2 8" xfId="4793" xr:uid="{A93020EA-620A-4ACE-ABD5-C945DDEFC621}"/>
    <cellStyle name="Normal 3 3 2 2 2 8 2" xfId="19957" xr:uid="{BAE89ECF-C27F-447B-8E01-C9580D6F2E56}"/>
    <cellStyle name="Normal 3 3 2 2 2 9" xfId="18398" xr:uid="{8B197CD3-ABFF-450E-A58E-E656B8E8B4C5}"/>
    <cellStyle name="Normal 3 3 2 2 3" xfId="2860" xr:uid="{E9949219-F5DE-420B-AF18-20DB8B08D543}"/>
    <cellStyle name="Normal 3 3 2 2 3 2" xfId="3279" xr:uid="{11D508E2-1B6D-4E6E-B2C6-A2975F67D653}"/>
    <cellStyle name="Normal 3 3 2 2 3 2 2" xfId="6153" xr:uid="{B2B2DF8C-ACD5-4BB4-9557-A1EFCEF11FF8}"/>
    <cellStyle name="Normal 3 3 2 2 3 2 2 2" xfId="7891" xr:uid="{1881DC54-D20B-474D-8608-3FB2D9E3F024}"/>
    <cellStyle name="Normal 3 3 2 2 3 2 2 2 2" xfId="11277" xr:uid="{AA644494-7C9C-4D83-97C6-E85C37C20007}"/>
    <cellStyle name="Normal 3 3 2 2 3 2 2 2 2 2" xfId="18061" xr:uid="{B31C8CF7-BDD8-4548-A16C-B7673E3560DC}"/>
    <cellStyle name="Normal 3 3 2 2 3 2 2 2 2 2 2" xfId="33180" xr:uid="{F07ADC8E-DE74-40E8-95A0-75D6A7D47CA2}"/>
    <cellStyle name="Normal 3 3 2 2 3 2 2 2 2 3" xfId="26412" xr:uid="{5C8477AA-95BD-441B-8832-DA544F3BBB8E}"/>
    <cellStyle name="Normal 3 3 2 2 3 2 2 2 3" xfId="14677" xr:uid="{5C5FE63E-5063-4CC1-8CE8-AD58ED10AC69}"/>
    <cellStyle name="Normal 3 3 2 2 3 2 2 2 3 2" xfId="29796" xr:uid="{A6BAEFBB-CA6B-4931-A6F1-DE9BEBB361D6}"/>
    <cellStyle name="Normal 3 3 2 2 3 2 2 2 4" xfId="23028" xr:uid="{0483400F-DD05-46EF-BDAE-DBC6750981E6}"/>
    <cellStyle name="Normal 3 3 2 2 3 2 2 3" xfId="9564" xr:uid="{9A7D8610-4D34-4665-9D83-1DDEF9F09D96}"/>
    <cellStyle name="Normal 3 3 2 2 3 2 2 3 2" xfId="16348" xr:uid="{E9832350-54EC-4DF7-BDF0-9B0477693C23}"/>
    <cellStyle name="Normal 3 3 2 2 3 2 2 3 2 2" xfId="31467" xr:uid="{0AAB70B6-4A86-41DA-87AF-185AB18635C7}"/>
    <cellStyle name="Normal 3 3 2 2 3 2 2 3 3" xfId="24699" xr:uid="{AF6494A0-2FE3-4F35-ABBB-88276D74D999}"/>
    <cellStyle name="Normal 3 3 2 2 3 2 2 4" xfId="12951" xr:uid="{E4E6EE00-E92A-41C0-B5C8-CE9F074C5E10}"/>
    <cellStyle name="Normal 3 3 2 2 3 2 2 4 2" xfId="28080" xr:uid="{DD2C4BC7-AE5D-41C8-A808-C92BC72C17C3}"/>
    <cellStyle name="Normal 3 3 2 2 3 2 2 5" xfId="21315" xr:uid="{419DBA33-70FA-44D4-A44D-2369DD79C757}"/>
    <cellStyle name="Normal 3 3 2 2 3 2 3" xfId="7057" xr:uid="{8D435F5C-720C-467B-8DFA-5229FA199327}"/>
    <cellStyle name="Normal 3 3 2 2 3 2 3 2" xfId="10443" xr:uid="{2C355E13-C5C6-4871-BA9E-E81A6269492A}"/>
    <cellStyle name="Normal 3 3 2 2 3 2 3 2 2" xfId="17227" xr:uid="{8C7F04EF-31BF-4225-9021-FE1F07D8DF4D}"/>
    <cellStyle name="Normal 3 3 2 2 3 2 3 2 2 2" xfId="32346" xr:uid="{B42583FC-A2D0-4083-B437-A79D9D0F8950}"/>
    <cellStyle name="Normal 3 3 2 2 3 2 3 2 3" xfId="25578" xr:uid="{27F48C13-676B-4953-84DA-226961652585}"/>
    <cellStyle name="Normal 3 3 2 2 3 2 3 3" xfId="13843" xr:uid="{DB0C70ED-C046-4EB3-8B9B-1480C8CDC390}"/>
    <cellStyle name="Normal 3 3 2 2 3 2 3 3 2" xfId="28962" xr:uid="{C3E7BB25-BDD8-48F7-9309-7F3BDE7C7A22}"/>
    <cellStyle name="Normal 3 3 2 2 3 2 3 4" xfId="22194" xr:uid="{E2A159EB-9CD6-474A-9398-4F363B808B5D}"/>
    <cellStyle name="Normal 3 3 2 2 3 2 4" xfId="8727" xr:uid="{71BF895A-BC8B-4C4E-AFC6-BFC48D664E79}"/>
    <cellStyle name="Normal 3 3 2 2 3 2 4 2" xfId="15511" xr:uid="{F10DD283-C288-415F-8C77-711B9CC76A42}"/>
    <cellStyle name="Normal 3 3 2 2 3 2 4 2 2" xfId="30630" xr:uid="{E9151900-09ED-4C9B-A889-B85F5DD81ED1}"/>
    <cellStyle name="Normal 3 3 2 2 3 2 4 3" xfId="23862" xr:uid="{967A2958-0E7F-42E0-B7CE-54951A6CAFE2}"/>
    <cellStyle name="Normal 3 3 2 2 3 2 5" xfId="12116" xr:uid="{30C12464-7B7D-417D-A34D-0FEFF627CF64}"/>
    <cellStyle name="Normal 3 3 2 2 3 2 5 2" xfId="27246" xr:uid="{4E380EA1-080C-4581-B777-C7B41858AD3E}"/>
    <cellStyle name="Normal 3 3 2 2 3 2 6" xfId="5315" xr:uid="{BCEA9D84-90FA-45E5-8983-A4BECDE22727}"/>
    <cellStyle name="Normal 3 3 2 2 3 2 6 2" xfId="20478" xr:uid="{26F4D3A3-A5EB-427E-96EC-759C5C1F892E}"/>
    <cellStyle name="Normal 3 3 2 2 3 2 7" xfId="18919" xr:uid="{6E5D5015-8D71-4CFF-A0D4-0CF11016C691}"/>
    <cellStyle name="Normal 3 3 2 2 3 3" xfId="5737" xr:uid="{78ADAA3F-EEFF-414F-872C-BB8B78DA8338}"/>
    <cellStyle name="Normal 3 3 2 2 3 3 2" xfId="7475" xr:uid="{9FC3A3FE-5A27-4782-8CDD-6E80EFDB0CEC}"/>
    <cellStyle name="Normal 3 3 2 2 3 3 2 2" xfId="10861" xr:uid="{91E270E0-3575-4B51-BFEE-7E311B327DB3}"/>
    <cellStyle name="Normal 3 3 2 2 3 3 2 2 2" xfId="17645" xr:uid="{6110C286-EC1F-46BF-9FA5-0711FF6AC317}"/>
    <cellStyle name="Normal 3 3 2 2 3 3 2 2 2 2" xfId="32764" xr:uid="{C340E514-7BBD-48C8-876E-3589A3A4BD9F}"/>
    <cellStyle name="Normal 3 3 2 2 3 3 2 2 3" xfId="25996" xr:uid="{0B1F97F4-EB4A-4A7F-8712-B7C564ED2DCC}"/>
    <cellStyle name="Normal 3 3 2 2 3 3 2 3" xfId="14261" xr:uid="{3EC5D5CD-657F-45C7-BE58-60EC20961512}"/>
    <cellStyle name="Normal 3 3 2 2 3 3 2 3 2" xfId="29380" xr:uid="{8EC583DF-6E63-4453-963C-EFF90D904430}"/>
    <cellStyle name="Normal 3 3 2 2 3 3 2 4" xfId="22612" xr:uid="{6BD60B1E-518A-42AB-926A-2A4FE40C1EB1}"/>
    <cellStyle name="Normal 3 3 2 2 3 3 3" xfId="9148" xr:uid="{C883A1B4-AD25-4409-92C8-50D2161C8F60}"/>
    <cellStyle name="Normal 3 3 2 2 3 3 3 2" xfId="15932" xr:uid="{B64F16EE-4502-4507-92D7-0BD0EF3F01DE}"/>
    <cellStyle name="Normal 3 3 2 2 3 3 3 2 2" xfId="31051" xr:uid="{23B67DEC-093C-4D2F-A1D5-9E84D73E6ECE}"/>
    <cellStyle name="Normal 3 3 2 2 3 3 3 3" xfId="24283" xr:uid="{F656B835-051A-488E-B87B-6DB1A07B7A80}"/>
    <cellStyle name="Normal 3 3 2 2 3 3 4" xfId="12534" xr:uid="{0B40B296-F6D5-4B83-8395-E934335067E9}"/>
    <cellStyle name="Normal 3 3 2 2 3 3 4 2" xfId="27664" xr:uid="{3C982220-1ECA-4A3D-81F2-B68AF6B18BC0}"/>
    <cellStyle name="Normal 3 3 2 2 3 3 5" xfId="20899" xr:uid="{3BFF5D6B-BC8C-4EAD-9D6A-50CB0D3B46E6}"/>
    <cellStyle name="Normal 3 3 2 2 3 4" xfId="6641" xr:uid="{7A7D9FE9-0AA2-437F-A77F-E91BCAF7B4E8}"/>
    <cellStyle name="Normal 3 3 2 2 3 4 2" xfId="10027" xr:uid="{EC165F6C-D686-441C-8BA3-02E08D3B549C}"/>
    <cellStyle name="Normal 3 3 2 2 3 4 2 2" xfId="16811" xr:uid="{7200C9C3-4A45-4EB5-9174-EA17775E4DC2}"/>
    <cellStyle name="Normal 3 3 2 2 3 4 2 2 2" xfId="31930" xr:uid="{99C4AB9B-4DB1-4B28-88ED-4EFE6BC48AC4}"/>
    <cellStyle name="Normal 3 3 2 2 3 4 2 3" xfId="25162" xr:uid="{8A7FAA25-38BE-4999-AB4C-73309645EDBF}"/>
    <cellStyle name="Normal 3 3 2 2 3 4 3" xfId="13427" xr:uid="{7D9602B6-7A7F-46F7-993F-E169136D815F}"/>
    <cellStyle name="Normal 3 3 2 2 3 4 3 2" xfId="28546" xr:uid="{3ED9631B-D49B-44B3-BFFA-DF22F59B3D72}"/>
    <cellStyle name="Normal 3 3 2 2 3 4 4" xfId="21778" xr:uid="{36A31B1B-63F0-4DF8-89E1-FDD6DD3079FE}"/>
    <cellStyle name="Normal 3 3 2 2 3 5" xfId="8311" xr:uid="{AD76A396-237E-4C09-B1D3-83E775B20F40}"/>
    <cellStyle name="Normal 3 3 2 2 3 5 2" xfId="15095" xr:uid="{F6F75153-A734-4A96-A01E-919612003168}"/>
    <cellStyle name="Normal 3 3 2 2 3 5 2 2" xfId="30214" xr:uid="{96DE71BA-85EA-41BF-9649-726CCA611A2F}"/>
    <cellStyle name="Normal 3 3 2 2 3 5 3" xfId="23446" xr:uid="{1B6DA8DC-DD49-4531-89D6-B3010AF31056}"/>
    <cellStyle name="Normal 3 3 2 2 3 6" xfId="11700" xr:uid="{04FA0A0F-689E-47A6-ABA6-BC16A6AF5BCF}"/>
    <cellStyle name="Normal 3 3 2 2 3 6 2" xfId="26830" xr:uid="{1766012A-389C-4C00-85E6-B075EE13A88F}"/>
    <cellStyle name="Normal 3 3 2 2 3 7" xfId="4899" xr:uid="{AB176E94-DF4B-4DDC-906A-1ADA1EE64332}"/>
    <cellStyle name="Normal 3 3 2 2 3 7 2" xfId="20062" xr:uid="{D33E03C8-85BA-434C-A62D-FF96CF32A34E}"/>
    <cellStyle name="Normal 3 3 2 2 3 8" xfId="18503" xr:uid="{9D699174-C645-4180-9D5C-F4505CC07CB1}"/>
    <cellStyle name="Normal 3 3 2 2 4" xfId="3071" xr:uid="{25855EEB-B470-48C1-BA28-7EBCA0E112E7}"/>
    <cellStyle name="Normal 3 3 2 2 4 2" xfId="5945" xr:uid="{67C1F032-636F-4671-8007-471989ABA406}"/>
    <cellStyle name="Normal 3 3 2 2 4 2 2" xfId="7683" xr:uid="{20630DD3-BEA1-48AA-B9E5-02E568898D42}"/>
    <cellStyle name="Normal 3 3 2 2 4 2 2 2" xfId="11069" xr:uid="{CD3E6ADC-211E-42CE-B07C-BE3977477C72}"/>
    <cellStyle name="Normal 3 3 2 2 4 2 2 2 2" xfId="17853" xr:uid="{F50FFB33-C9B6-44F2-B5AF-1CDCEFD3CDE6}"/>
    <cellStyle name="Normal 3 3 2 2 4 2 2 2 2 2" xfId="32972" xr:uid="{CDC5289E-ED08-4A1A-A8BF-A095EF07FA98}"/>
    <cellStyle name="Normal 3 3 2 2 4 2 2 2 3" xfId="26204" xr:uid="{23233F52-B11B-455A-87B7-71FC4F887E67}"/>
    <cellStyle name="Normal 3 3 2 2 4 2 2 3" xfId="14469" xr:uid="{6D7AF655-2D4D-4B4B-BA91-C6EAAFCDF816}"/>
    <cellStyle name="Normal 3 3 2 2 4 2 2 3 2" xfId="29588" xr:uid="{1BC0A253-02C7-47B4-9122-2EB845CE5C6B}"/>
    <cellStyle name="Normal 3 3 2 2 4 2 2 4" xfId="22820" xr:uid="{42690AC9-750F-493E-B9AA-9E8F93B58A72}"/>
    <cellStyle name="Normal 3 3 2 2 4 2 3" xfId="9356" xr:uid="{75D1A68B-D11E-4AF9-A1E9-EAD5CA0E859E}"/>
    <cellStyle name="Normal 3 3 2 2 4 2 3 2" xfId="16140" xr:uid="{A0A8E07D-9859-43A3-949C-257E87CBD869}"/>
    <cellStyle name="Normal 3 3 2 2 4 2 3 2 2" xfId="31259" xr:uid="{B83503E0-BA6D-4DD8-A3A2-91421A34F379}"/>
    <cellStyle name="Normal 3 3 2 2 4 2 3 3" xfId="24491" xr:uid="{D154C89E-F793-4CF2-8ED3-27F2EAB03B61}"/>
    <cellStyle name="Normal 3 3 2 2 4 2 4" xfId="12743" xr:uid="{089B4321-52DB-4CE8-B76E-E965B11CEB63}"/>
    <cellStyle name="Normal 3 3 2 2 4 2 4 2" xfId="27872" xr:uid="{6E15EBEA-7F95-40C9-A965-A9A6931E97C6}"/>
    <cellStyle name="Normal 3 3 2 2 4 2 5" xfId="21107" xr:uid="{C0EEFE27-AE6C-4982-8399-60586622E6B4}"/>
    <cellStyle name="Normal 3 3 2 2 4 3" xfId="6849" xr:uid="{107A46FA-F835-4C73-8820-B58A1BBC4E38}"/>
    <cellStyle name="Normal 3 3 2 2 4 3 2" xfId="10235" xr:uid="{E1F15357-ABA5-4A5A-8A47-04B2E22B76EA}"/>
    <cellStyle name="Normal 3 3 2 2 4 3 2 2" xfId="17019" xr:uid="{8C2716D1-3306-4868-9E6A-D4EB2E4140C8}"/>
    <cellStyle name="Normal 3 3 2 2 4 3 2 2 2" xfId="32138" xr:uid="{2F8B0AC7-2F13-4843-8887-139F6B8D1B28}"/>
    <cellStyle name="Normal 3 3 2 2 4 3 2 3" xfId="25370" xr:uid="{4438AD1C-DE6E-4C73-AF6C-CD2E4F06DFA9}"/>
    <cellStyle name="Normal 3 3 2 2 4 3 3" xfId="13635" xr:uid="{1D22EEC6-A54A-448A-9704-96536FC1FE82}"/>
    <cellStyle name="Normal 3 3 2 2 4 3 3 2" xfId="28754" xr:uid="{176A4B1D-83CE-41EF-95E4-0CA78AAB57EB}"/>
    <cellStyle name="Normal 3 3 2 2 4 3 4" xfId="21986" xr:uid="{800498F9-C39E-4875-97F2-ACD38F8D8664}"/>
    <cellStyle name="Normal 3 3 2 2 4 4" xfId="8519" xr:uid="{A151C927-8706-49F7-977A-3336A8B7CB48}"/>
    <cellStyle name="Normal 3 3 2 2 4 4 2" xfId="15303" xr:uid="{77A9E415-58C3-4BAF-A014-5CDD43FC30F7}"/>
    <cellStyle name="Normal 3 3 2 2 4 4 2 2" xfId="30422" xr:uid="{2EFB14E4-2360-450B-B54C-2C034C1FC9FF}"/>
    <cellStyle name="Normal 3 3 2 2 4 4 3" xfId="23654" xr:uid="{E1269833-38E7-4924-8CA2-12F6ED21FA42}"/>
    <cellStyle name="Normal 3 3 2 2 4 5" xfId="11908" xr:uid="{6A03E86E-B47F-4FBF-A812-D84F2F1D174F}"/>
    <cellStyle name="Normal 3 3 2 2 4 5 2" xfId="27038" xr:uid="{6AA74328-8179-4822-A482-BBA724C53E41}"/>
    <cellStyle name="Normal 3 3 2 2 4 6" xfId="5107" xr:uid="{793F6048-52AD-48AC-9063-C5E55F20B8BD}"/>
    <cellStyle name="Normal 3 3 2 2 4 6 2" xfId="20270" xr:uid="{B3FE37A4-884E-4E95-A1B2-817034A68595}"/>
    <cellStyle name="Normal 3 3 2 2 4 7" xfId="18711" xr:uid="{3BB4A3D7-6CF8-4DF5-8BB5-BFFC09B4A5C3}"/>
    <cellStyle name="Normal 3 3 2 2 5" xfId="5529" xr:uid="{375B5395-6F8C-463A-A7ED-D1EBC086378F}"/>
    <cellStyle name="Normal 3 3 2 2 5 2" xfId="7267" xr:uid="{449D60CE-997D-4896-A6D0-AC780C99FF19}"/>
    <cellStyle name="Normal 3 3 2 2 5 2 2" xfId="10653" xr:uid="{9694902F-FA45-4FCE-8EDD-A9BEB50AD9BA}"/>
    <cellStyle name="Normal 3 3 2 2 5 2 2 2" xfId="17437" xr:uid="{E0814135-0C91-46CF-9209-261B57C8AB42}"/>
    <cellStyle name="Normal 3 3 2 2 5 2 2 2 2" xfId="32556" xr:uid="{5F4E15F5-EC0D-4185-841E-D325DF7D1C7E}"/>
    <cellStyle name="Normal 3 3 2 2 5 2 2 3" xfId="25788" xr:uid="{FDE45415-5832-415F-AB46-DD597B1DAE62}"/>
    <cellStyle name="Normal 3 3 2 2 5 2 3" xfId="14053" xr:uid="{3E58AC95-DADC-433A-9D9C-41B3FB2E329B}"/>
    <cellStyle name="Normal 3 3 2 2 5 2 3 2" xfId="29172" xr:uid="{62D19AF0-9DDA-44EA-BFD0-36AC882684BC}"/>
    <cellStyle name="Normal 3 3 2 2 5 2 4" xfId="22404" xr:uid="{D89B28A6-DF3D-4CFC-A01E-27F5F109A001}"/>
    <cellStyle name="Normal 3 3 2 2 5 3" xfId="8940" xr:uid="{E074ED81-077F-4E23-BEB6-55131EF80C17}"/>
    <cellStyle name="Normal 3 3 2 2 5 3 2" xfId="15724" xr:uid="{B62EA43B-44AF-461A-BB91-1AB45856D4CA}"/>
    <cellStyle name="Normal 3 3 2 2 5 3 2 2" xfId="30843" xr:uid="{CC7F3E7D-DD27-4BA0-9923-A49AEC9D6F84}"/>
    <cellStyle name="Normal 3 3 2 2 5 3 3" xfId="24075" xr:uid="{7414E4CF-A6BA-466B-9739-2A0FFC4FBE1A}"/>
    <cellStyle name="Normal 3 3 2 2 5 4" xfId="12326" xr:uid="{7817D44C-DAA7-4236-BC22-7FF195A7531C}"/>
    <cellStyle name="Normal 3 3 2 2 5 4 2" xfId="27456" xr:uid="{C33DA13B-EF73-46A9-BD17-AA86EE081806}"/>
    <cellStyle name="Normal 3 3 2 2 5 5" xfId="20691" xr:uid="{4956B40D-A455-4360-94D1-2BC67680D94A}"/>
    <cellStyle name="Normal 3 3 2 2 6" xfId="6432" xr:uid="{3F83FDA1-BF4E-4E3C-85F4-0FC0BC3CDC15}"/>
    <cellStyle name="Normal 3 3 2 2 6 2" xfId="9819" xr:uid="{1A9DFF3C-8994-43A5-8FBB-C2FBDD6585F2}"/>
    <cellStyle name="Normal 3 3 2 2 6 2 2" xfId="16603" xr:uid="{1B9B9C9F-71CD-4849-95C8-BF36526DE611}"/>
    <cellStyle name="Normal 3 3 2 2 6 2 2 2" xfId="31722" xr:uid="{F552AA52-EA78-4616-979A-3765D909AFDA}"/>
    <cellStyle name="Normal 3 3 2 2 6 2 3" xfId="24954" xr:uid="{0DCA5695-51FC-481E-9345-01F8658DB3CB}"/>
    <cellStyle name="Normal 3 3 2 2 6 3" xfId="13219" xr:uid="{35145FDB-203C-42A9-8C56-E30F9D7BF482}"/>
    <cellStyle name="Normal 3 3 2 2 6 3 2" xfId="28338" xr:uid="{C10EA0AE-C063-456A-A3E6-7B698A8A5841}"/>
    <cellStyle name="Normal 3 3 2 2 6 4" xfId="21570" xr:uid="{B1D2AF3A-FA62-424B-B8D7-9FA1AA58EA6D}"/>
    <cellStyle name="Normal 3 3 2 2 7" xfId="8103" xr:uid="{25898172-520E-4B02-874B-8AA1173090A5}"/>
    <cellStyle name="Normal 3 3 2 2 7 2" xfId="14887" xr:uid="{DC336632-01DE-44C6-86F1-3C7781E70BB6}"/>
    <cellStyle name="Normal 3 3 2 2 7 2 2" xfId="30006" xr:uid="{CF893479-72EF-4931-8260-C63AFBF4728D}"/>
    <cellStyle name="Normal 3 3 2 2 7 3" xfId="23238" xr:uid="{4C20A086-C24E-4AC6-8430-105F630CDC9C}"/>
    <cellStyle name="Normal 3 3 2 2 8" xfId="11493" xr:uid="{394A1FBC-5BDA-4D98-AD8C-68E6433360A3}"/>
    <cellStyle name="Normal 3 3 2 2 8 2" xfId="26622" xr:uid="{962575BF-AC90-478F-8F09-17528701B151}"/>
    <cellStyle name="Normal 3 3 2 2 9" xfId="4690" xr:uid="{FB334630-9739-4E85-B03E-8F239D96EFD3}"/>
    <cellStyle name="Normal 3 3 2 2 9 2" xfId="19854" xr:uid="{1D8CB85D-9CF8-4EC3-A622-8273A400F965}"/>
    <cellStyle name="Normal 3 3 2 3" xfId="2704" xr:uid="{EDD99E06-3341-4068-ABD1-05247723D832}"/>
    <cellStyle name="Normal 3 3 2 3 2" xfId="2915" xr:uid="{8EFECF95-83F5-4B08-B8BC-8649CB8CBCF8}"/>
    <cellStyle name="Normal 3 3 2 3 2 2" xfId="3334" xr:uid="{EA4C99D4-E0CE-41CE-838B-7340AF07955F}"/>
    <cellStyle name="Normal 3 3 2 3 2 2 2" xfId="6208" xr:uid="{BFA39AEB-C3D5-4A67-BD58-125DFCEA9B1E}"/>
    <cellStyle name="Normal 3 3 2 3 2 2 2 2" xfId="7946" xr:uid="{BFB39734-9139-44BB-9322-E56A97B67E9A}"/>
    <cellStyle name="Normal 3 3 2 3 2 2 2 2 2" xfId="11332" xr:uid="{8D7B52A9-F22E-46BC-9582-B9ADFFEA6242}"/>
    <cellStyle name="Normal 3 3 2 3 2 2 2 2 2 2" xfId="18116" xr:uid="{121DD352-595A-402F-8BBD-8C7773E82478}"/>
    <cellStyle name="Normal 3 3 2 3 2 2 2 2 2 2 2" xfId="33235" xr:uid="{A0C990C6-B517-4AED-A5CD-CCCE953B791B}"/>
    <cellStyle name="Normal 3 3 2 3 2 2 2 2 2 3" xfId="26467" xr:uid="{972AFDDA-FF1C-41B4-83EB-9D58B86B277A}"/>
    <cellStyle name="Normal 3 3 2 3 2 2 2 2 3" xfId="14732" xr:uid="{DE99C2CF-5709-4CB3-9A18-6F6F89E747FC}"/>
    <cellStyle name="Normal 3 3 2 3 2 2 2 2 3 2" xfId="29851" xr:uid="{D6016D23-71A5-4353-BD64-6989C119BD80}"/>
    <cellStyle name="Normal 3 3 2 3 2 2 2 2 4" xfId="23083" xr:uid="{28005418-4826-4FA9-BEAC-FA5A683B3BDC}"/>
    <cellStyle name="Normal 3 3 2 3 2 2 2 3" xfId="9619" xr:uid="{C0CEFA38-13EB-42AF-ADFE-5B501D8A8C4A}"/>
    <cellStyle name="Normal 3 3 2 3 2 2 2 3 2" xfId="16403" xr:uid="{9F421948-A5E2-4204-AF9C-14E67BC2AA91}"/>
    <cellStyle name="Normal 3 3 2 3 2 2 2 3 2 2" xfId="31522" xr:uid="{F35B4ED8-C498-422A-A263-9A1FB4F40049}"/>
    <cellStyle name="Normal 3 3 2 3 2 2 2 3 3" xfId="24754" xr:uid="{95834135-1735-40EE-B7D1-544688127344}"/>
    <cellStyle name="Normal 3 3 2 3 2 2 2 4" xfId="13006" xr:uid="{92B7CDA9-7EAB-48A8-AB16-1E67AC23FF31}"/>
    <cellStyle name="Normal 3 3 2 3 2 2 2 4 2" xfId="28135" xr:uid="{0C556364-60B4-42BF-9481-3052E4CD9510}"/>
    <cellStyle name="Normal 3 3 2 3 2 2 2 5" xfId="21370" xr:uid="{C8E1EF7D-CB36-4B98-9761-955C9AA7A43F}"/>
    <cellStyle name="Normal 3 3 2 3 2 2 3" xfId="7112" xr:uid="{B9066B22-2F65-4C63-AB0F-A94D80B0A4B6}"/>
    <cellStyle name="Normal 3 3 2 3 2 2 3 2" xfId="10498" xr:uid="{E7CAD228-7AA9-4947-9007-B86E513CBBB3}"/>
    <cellStyle name="Normal 3 3 2 3 2 2 3 2 2" xfId="17282" xr:uid="{0F6F5BB4-3F98-4598-8FA3-2BA785ADF75B}"/>
    <cellStyle name="Normal 3 3 2 3 2 2 3 2 2 2" xfId="32401" xr:uid="{6D41B785-BB7F-4A8D-872B-9C7851D8964C}"/>
    <cellStyle name="Normal 3 3 2 3 2 2 3 2 3" xfId="25633" xr:uid="{73FB4715-8BF5-44BB-B817-A81BCAC9BE41}"/>
    <cellStyle name="Normal 3 3 2 3 2 2 3 3" xfId="13898" xr:uid="{483B3E2D-BE96-4CB5-89C0-BACCAE8F44D0}"/>
    <cellStyle name="Normal 3 3 2 3 2 2 3 3 2" xfId="29017" xr:uid="{159C4C40-D7AA-40EB-A7A6-BF9ED6F97951}"/>
    <cellStyle name="Normal 3 3 2 3 2 2 3 4" xfId="22249" xr:uid="{85D5879C-115A-4FB1-ABCB-B3BB1D5C1380}"/>
    <cellStyle name="Normal 3 3 2 3 2 2 4" xfId="8782" xr:uid="{05DD8312-6907-4CC6-A193-5AC797CBB3F4}"/>
    <cellStyle name="Normal 3 3 2 3 2 2 4 2" xfId="15566" xr:uid="{C093A329-153F-485A-AA88-57F7C842917E}"/>
    <cellStyle name="Normal 3 3 2 3 2 2 4 2 2" xfId="30685" xr:uid="{B302F4FE-C163-4FF3-B361-06D6CFAD4B12}"/>
    <cellStyle name="Normal 3 3 2 3 2 2 4 3" xfId="23917" xr:uid="{CA4051E9-CB7B-4A11-AE91-782AE69BB2EA}"/>
    <cellStyle name="Normal 3 3 2 3 2 2 5" xfId="12171" xr:uid="{8024EDA0-5014-4EC9-BA4F-BDB8FB1119D9}"/>
    <cellStyle name="Normal 3 3 2 3 2 2 5 2" xfId="27301" xr:uid="{A68544B4-1727-4C83-8103-10E5DD5AFA33}"/>
    <cellStyle name="Normal 3 3 2 3 2 2 6" xfId="5370" xr:uid="{2AF97893-1BF1-4370-8477-58AE026C6C81}"/>
    <cellStyle name="Normal 3 3 2 3 2 2 6 2" xfId="20533" xr:uid="{1EB24F28-4E34-43F6-A32C-B9600E5FE135}"/>
    <cellStyle name="Normal 3 3 2 3 2 2 7" xfId="18974" xr:uid="{976EEB54-7D19-47AA-ABE9-5FADAECADABC}"/>
    <cellStyle name="Normal 3 3 2 3 2 3" xfId="5792" xr:uid="{174D72BD-0B16-4250-82A3-A1B7D6C34FE7}"/>
    <cellStyle name="Normal 3 3 2 3 2 3 2" xfId="7530" xr:uid="{7D22D7E5-5296-4EC4-81BF-E119A5B9AA8B}"/>
    <cellStyle name="Normal 3 3 2 3 2 3 2 2" xfId="10916" xr:uid="{9FDC884F-456D-44F7-A436-BE39AD3D2DFC}"/>
    <cellStyle name="Normal 3 3 2 3 2 3 2 2 2" xfId="17700" xr:uid="{B2A627EB-9D6E-470C-BDBE-81D0189A989E}"/>
    <cellStyle name="Normal 3 3 2 3 2 3 2 2 2 2" xfId="32819" xr:uid="{75D2427E-795A-48D9-96BB-17640EA86D75}"/>
    <cellStyle name="Normal 3 3 2 3 2 3 2 2 3" xfId="26051" xr:uid="{1BC27606-86DC-413E-9630-70D83BD1D8A7}"/>
    <cellStyle name="Normal 3 3 2 3 2 3 2 3" xfId="14316" xr:uid="{4B795999-273C-4831-AB93-26E08C7258A7}"/>
    <cellStyle name="Normal 3 3 2 3 2 3 2 3 2" xfId="29435" xr:uid="{6D858C00-AA81-4845-9421-5B9F1E6E3229}"/>
    <cellStyle name="Normal 3 3 2 3 2 3 2 4" xfId="22667" xr:uid="{384015E4-656E-48F0-A7CF-F2D14389A227}"/>
    <cellStyle name="Normal 3 3 2 3 2 3 3" xfId="9203" xr:uid="{03EE37ED-584F-4CCB-AAB6-EA23826F7AB8}"/>
    <cellStyle name="Normal 3 3 2 3 2 3 3 2" xfId="15987" xr:uid="{EF478C5E-3E3F-463A-A060-68077BE9AAD6}"/>
    <cellStyle name="Normal 3 3 2 3 2 3 3 2 2" xfId="31106" xr:uid="{794C58C2-1AFA-4B26-AF91-23D6041F4881}"/>
    <cellStyle name="Normal 3 3 2 3 2 3 3 3" xfId="24338" xr:uid="{E361F452-DCA1-4407-ABD4-A784225652C2}"/>
    <cellStyle name="Normal 3 3 2 3 2 3 4" xfId="12589" xr:uid="{720AA910-0290-44D9-BBE1-834C04B41448}"/>
    <cellStyle name="Normal 3 3 2 3 2 3 4 2" xfId="27719" xr:uid="{D8C8DAC8-85B4-4F65-AC5E-FDABA43940E6}"/>
    <cellStyle name="Normal 3 3 2 3 2 3 5" xfId="20954" xr:uid="{4F37B62B-32E8-40B8-B343-44B9B0AEA2DE}"/>
    <cellStyle name="Normal 3 3 2 3 2 4" xfId="6696" xr:uid="{F56FF6E7-DEC6-4E25-97E6-9D177E69B8E6}"/>
    <cellStyle name="Normal 3 3 2 3 2 4 2" xfId="10082" xr:uid="{BDC9103F-3CBC-4E1A-AE05-17508D5337F3}"/>
    <cellStyle name="Normal 3 3 2 3 2 4 2 2" xfId="16866" xr:uid="{3B762106-99AB-411B-9B3A-AFF2CD46FE9B}"/>
    <cellStyle name="Normal 3 3 2 3 2 4 2 2 2" xfId="31985" xr:uid="{E677B14D-F5F3-4D64-97CD-E02C8DA98240}"/>
    <cellStyle name="Normal 3 3 2 3 2 4 2 3" xfId="25217" xr:uid="{49ED148B-5276-4753-BD70-182446EB4601}"/>
    <cellStyle name="Normal 3 3 2 3 2 4 3" xfId="13482" xr:uid="{6280EC3D-967B-4647-9703-C75BDAD01A02}"/>
    <cellStyle name="Normal 3 3 2 3 2 4 3 2" xfId="28601" xr:uid="{B083DDE8-FEB8-4CC6-8A78-AD11205F0D60}"/>
    <cellStyle name="Normal 3 3 2 3 2 4 4" xfId="21833" xr:uid="{2D684BF9-E570-42D8-9244-68A9DB8C4EA6}"/>
    <cellStyle name="Normal 3 3 2 3 2 5" xfId="8366" xr:uid="{42B5D719-6DE0-439F-BC93-E381DF71C688}"/>
    <cellStyle name="Normal 3 3 2 3 2 5 2" xfId="15150" xr:uid="{409A15B7-C93A-4B53-A94C-B4DA0C941C99}"/>
    <cellStyle name="Normal 3 3 2 3 2 5 2 2" xfId="30269" xr:uid="{1AD70364-362A-4566-A959-2E73A9AFA9CC}"/>
    <cellStyle name="Normal 3 3 2 3 2 5 3" xfId="23501" xr:uid="{C813689E-7393-4BF2-A3A5-88F6443FEBC2}"/>
    <cellStyle name="Normal 3 3 2 3 2 6" xfId="11755" xr:uid="{1B63CBBD-0B7E-4286-A3F0-1AD549DC5473}"/>
    <cellStyle name="Normal 3 3 2 3 2 6 2" xfId="26885" xr:uid="{CD3FB684-611B-4F6F-8319-D7A31E24D661}"/>
    <cellStyle name="Normal 3 3 2 3 2 7" xfId="4954" xr:uid="{834C37CB-12E8-4007-8D19-B3A1E017EB0C}"/>
    <cellStyle name="Normal 3 3 2 3 2 7 2" xfId="20117" xr:uid="{05967A36-54A0-4A92-80E0-C57115CC2AD4}"/>
    <cellStyle name="Normal 3 3 2 3 2 8" xfId="18558" xr:uid="{927D05F0-AE90-419A-8348-DDD0E044F8E1}"/>
    <cellStyle name="Normal 3 3 2 3 3" xfId="3126" xr:uid="{733C9EDF-0A1F-484F-860C-B0954BDDEDF0}"/>
    <cellStyle name="Normal 3 3 2 3 3 2" xfId="6000" xr:uid="{8402923A-F595-4CFD-8C94-BC680977322F}"/>
    <cellStyle name="Normal 3 3 2 3 3 2 2" xfId="7738" xr:uid="{67255C76-F68A-4354-95DD-2CF96F71115C}"/>
    <cellStyle name="Normal 3 3 2 3 3 2 2 2" xfId="11124" xr:uid="{0ED8B11E-8A51-4947-BE6F-6B4B065A29DA}"/>
    <cellStyle name="Normal 3 3 2 3 3 2 2 2 2" xfId="17908" xr:uid="{F6B1CD14-1771-427C-A674-4D1D9E97C835}"/>
    <cellStyle name="Normal 3 3 2 3 3 2 2 2 2 2" xfId="33027" xr:uid="{81D7469B-BB58-4A4E-A84E-4CCDDBCD903D}"/>
    <cellStyle name="Normal 3 3 2 3 3 2 2 2 3" xfId="26259" xr:uid="{DD9CF45E-3C24-48D0-BB9E-9725E3DE98BF}"/>
    <cellStyle name="Normal 3 3 2 3 3 2 2 3" xfId="14524" xr:uid="{D6FAA2D3-BD71-4085-A55F-4C4DD1324A30}"/>
    <cellStyle name="Normal 3 3 2 3 3 2 2 3 2" xfId="29643" xr:uid="{B37E1B35-7D28-4DED-9C4E-3D19618A2952}"/>
    <cellStyle name="Normal 3 3 2 3 3 2 2 4" xfId="22875" xr:uid="{7EA2E4CF-D1FF-4770-9532-018BC4F89521}"/>
    <cellStyle name="Normal 3 3 2 3 3 2 3" xfId="9411" xr:uid="{4432A0DE-E966-4BFF-914E-EF03D0AC52BF}"/>
    <cellStyle name="Normal 3 3 2 3 3 2 3 2" xfId="16195" xr:uid="{1611C1A6-DFEA-4BDA-83CA-4174A507542E}"/>
    <cellStyle name="Normal 3 3 2 3 3 2 3 2 2" xfId="31314" xr:uid="{50232027-9FAE-4B92-8131-E48AA6899884}"/>
    <cellStyle name="Normal 3 3 2 3 3 2 3 3" xfId="24546" xr:uid="{C92F5CAC-FECA-4CCF-9865-DBF100903C1B}"/>
    <cellStyle name="Normal 3 3 2 3 3 2 4" xfId="12798" xr:uid="{161E682A-3D13-44A9-80B2-9F623C83DF8F}"/>
    <cellStyle name="Normal 3 3 2 3 3 2 4 2" xfId="27927" xr:uid="{1370B685-0965-414A-A0A1-74FE6D46667D}"/>
    <cellStyle name="Normal 3 3 2 3 3 2 5" xfId="21162" xr:uid="{270D2D9F-4271-4194-89A6-90C13EAC0C14}"/>
    <cellStyle name="Normal 3 3 2 3 3 3" xfId="6904" xr:uid="{070076F1-B2DA-4D80-8A84-ECB462C522D2}"/>
    <cellStyle name="Normal 3 3 2 3 3 3 2" xfId="10290" xr:uid="{879814DF-1BA5-4822-960F-30E0E760CFDE}"/>
    <cellStyle name="Normal 3 3 2 3 3 3 2 2" xfId="17074" xr:uid="{DBD6C293-D471-446C-A531-B71F09CF3D34}"/>
    <cellStyle name="Normal 3 3 2 3 3 3 2 2 2" xfId="32193" xr:uid="{44DAC3C0-B1C3-487E-B50E-B789308B130F}"/>
    <cellStyle name="Normal 3 3 2 3 3 3 2 3" xfId="25425" xr:uid="{5EE6D6D9-6D9D-4BBA-B079-0A2F700B3D88}"/>
    <cellStyle name="Normal 3 3 2 3 3 3 3" xfId="13690" xr:uid="{DD27C009-E0A2-4830-B621-FA1C6F846978}"/>
    <cellStyle name="Normal 3 3 2 3 3 3 3 2" xfId="28809" xr:uid="{7CA692ED-E89D-4A37-9FB8-838CDB52BE69}"/>
    <cellStyle name="Normal 3 3 2 3 3 3 4" xfId="22041" xr:uid="{8E9EBF16-F667-4574-99A1-D186865B96E8}"/>
    <cellStyle name="Normal 3 3 2 3 3 4" xfId="8574" xr:uid="{BCED2178-C98E-453C-B3C0-F0A1A518B074}"/>
    <cellStyle name="Normal 3 3 2 3 3 4 2" xfId="15358" xr:uid="{B25580CA-A20A-494F-87E6-990283BA6E5C}"/>
    <cellStyle name="Normal 3 3 2 3 3 4 2 2" xfId="30477" xr:uid="{A7234E81-E5F5-4179-8022-3B9B35E17A6D}"/>
    <cellStyle name="Normal 3 3 2 3 3 4 3" xfId="23709" xr:uid="{527273FB-A105-4A31-9F46-9C50AA2BFAFD}"/>
    <cellStyle name="Normal 3 3 2 3 3 5" xfId="11963" xr:uid="{F2950DDC-2E12-4FD0-B43F-89A9B978D55E}"/>
    <cellStyle name="Normal 3 3 2 3 3 5 2" xfId="27093" xr:uid="{D6D28498-80F6-442D-B29C-1B9A6B077516}"/>
    <cellStyle name="Normal 3 3 2 3 3 6" xfId="5162" xr:uid="{D362875D-5297-43A2-A8C5-5CFBBD772EF4}"/>
    <cellStyle name="Normal 3 3 2 3 3 6 2" xfId="20325" xr:uid="{9F738BB5-88E5-4832-A2C5-BDBA97F2CDFF}"/>
    <cellStyle name="Normal 3 3 2 3 3 7" xfId="18766" xr:uid="{BC2B3851-D8B0-44FE-96FD-56C20FE860B6}"/>
    <cellStyle name="Normal 3 3 2 3 4" xfId="5584" xr:uid="{50D4E978-B39A-490E-A3E9-B5C4FD13A3B9}"/>
    <cellStyle name="Normal 3 3 2 3 4 2" xfId="7322" xr:uid="{D8CB976F-1EFC-41A0-94C0-988A024E3EBD}"/>
    <cellStyle name="Normal 3 3 2 3 4 2 2" xfId="10708" xr:uid="{A635F847-0475-4EF5-AF16-CFF27300A777}"/>
    <cellStyle name="Normal 3 3 2 3 4 2 2 2" xfId="17492" xr:uid="{B90F6432-D3D5-4EB0-A99D-5AE45A316443}"/>
    <cellStyle name="Normal 3 3 2 3 4 2 2 2 2" xfId="32611" xr:uid="{B31D003A-1133-429F-9989-76208A0E1464}"/>
    <cellStyle name="Normal 3 3 2 3 4 2 2 3" xfId="25843" xr:uid="{5AF8653E-28A9-4361-BE40-25B920BB22DB}"/>
    <cellStyle name="Normal 3 3 2 3 4 2 3" xfId="14108" xr:uid="{8F69E02C-FBBC-435E-B9E1-A8C5FA23C50E}"/>
    <cellStyle name="Normal 3 3 2 3 4 2 3 2" xfId="29227" xr:uid="{1C620646-1EEF-4563-BF26-C9D2D723D57A}"/>
    <cellStyle name="Normal 3 3 2 3 4 2 4" xfId="22459" xr:uid="{D0374B75-05B6-46B2-AA53-37243E1B0B97}"/>
    <cellStyle name="Normal 3 3 2 3 4 3" xfId="8995" xr:uid="{A655F6BB-AA55-4A61-9F6B-E60ED67A62FC}"/>
    <cellStyle name="Normal 3 3 2 3 4 3 2" xfId="15779" xr:uid="{4C65000C-9AC5-4E5D-A7BB-F1D65B9B5B3C}"/>
    <cellStyle name="Normal 3 3 2 3 4 3 2 2" xfId="30898" xr:uid="{8F8A378E-2D9B-4B9B-8F85-CE4B3921A8B1}"/>
    <cellStyle name="Normal 3 3 2 3 4 3 3" xfId="24130" xr:uid="{71F1E200-F5AD-4903-BB7D-7EC8BC38D1C5}"/>
    <cellStyle name="Normal 3 3 2 3 4 4" xfId="12381" xr:uid="{B695ECE8-7709-4742-A73D-9F09D28934C8}"/>
    <cellStyle name="Normal 3 3 2 3 4 4 2" xfId="27511" xr:uid="{356ADA3B-4AAD-4D47-B7CC-44B9A3CA6D0A}"/>
    <cellStyle name="Normal 3 3 2 3 4 5" xfId="20746" xr:uid="{4483139E-202D-4892-99E2-2D0B7BC34F71}"/>
    <cellStyle name="Normal 3 3 2 3 5" xfId="6488" xr:uid="{E15C863E-F548-429C-828B-F6A51EFDCF1B}"/>
    <cellStyle name="Normal 3 3 2 3 5 2" xfId="9874" xr:uid="{01F382D7-F35D-45D4-83B5-4994E56C3B04}"/>
    <cellStyle name="Normal 3 3 2 3 5 2 2" xfId="16658" xr:uid="{D68D8CDC-1BC9-405B-8ACB-07A7C209B2CE}"/>
    <cellStyle name="Normal 3 3 2 3 5 2 2 2" xfId="31777" xr:uid="{6B638B64-6C5B-4F33-9FEC-2700812D2FFF}"/>
    <cellStyle name="Normal 3 3 2 3 5 2 3" xfId="25009" xr:uid="{583BCA17-93C2-4E6C-97D6-ADFC746D91B7}"/>
    <cellStyle name="Normal 3 3 2 3 5 3" xfId="13274" xr:uid="{60F8D647-4F67-4E91-9750-3F273C6B0CD1}"/>
    <cellStyle name="Normal 3 3 2 3 5 3 2" xfId="28393" xr:uid="{44397C50-9DA5-43DC-BA2E-E3AD50271823}"/>
    <cellStyle name="Normal 3 3 2 3 5 4" xfId="21625" xr:uid="{ABCC0CD3-C77F-48BE-A4C5-A0C16E37898E}"/>
    <cellStyle name="Normal 3 3 2 3 6" xfId="8158" xr:uid="{EA7CCDA6-2F8E-4BB7-818C-1C0A3162DB32}"/>
    <cellStyle name="Normal 3 3 2 3 6 2" xfId="14942" xr:uid="{EC49798C-0DBF-47D8-B326-C7493951050F}"/>
    <cellStyle name="Normal 3 3 2 3 6 2 2" xfId="30061" xr:uid="{A15E9736-6664-45EA-AF96-F71C203F0FB1}"/>
    <cellStyle name="Normal 3 3 2 3 6 3" xfId="23293" xr:uid="{B648CF7E-AA8A-486F-A7CB-896F41EBA95C}"/>
    <cellStyle name="Normal 3 3 2 3 7" xfId="11547" xr:uid="{0ED3E6C1-68CE-4F60-99BF-73AF35ED7E31}"/>
    <cellStyle name="Normal 3 3 2 3 7 2" xfId="26677" xr:uid="{19DAFDCF-CB55-4FDD-9273-787EA01444B6}"/>
    <cellStyle name="Normal 3 3 2 3 8" xfId="4745" xr:uid="{7C784049-713A-4E71-AF72-9D4DEBD09871}"/>
    <cellStyle name="Normal 3 3 2 3 8 2" xfId="19909" xr:uid="{EE67008A-4B22-458D-9851-14D15BF5CE31}"/>
    <cellStyle name="Normal 3 3 2 3 9" xfId="18350" xr:uid="{02F20C46-E6F4-4750-B518-A0BA3132B6A2}"/>
    <cellStyle name="Normal 3 3 2 4" xfId="2812" xr:uid="{405819B2-B7D1-4330-9A26-712B3C3C3E2A}"/>
    <cellStyle name="Normal 3 3 2 4 2" xfId="3231" xr:uid="{56EF66E2-3E92-4795-B329-01E0817AF366}"/>
    <cellStyle name="Normal 3 3 2 4 2 2" xfId="6105" xr:uid="{3781AF22-8660-4B98-8F7E-9BD06120955F}"/>
    <cellStyle name="Normal 3 3 2 4 2 2 2" xfId="7843" xr:uid="{344DA7E4-92CD-41D3-BBF3-C0482DB27A76}"/>
    <cellStyle name="Normal 3 3 2 4 2 2 2 2" xfId="11229" xr:uid="{31B07654-D930-4C59-A377-1FEA0D8E0355}"/>
    <cellStyle name="Normal 3 3 2 4 2 2 2 2 2" xfId="18013" xr:uid="{404F8A08-EC2A-457A-AE70-AC199459525E}"/>
    <cellStyle name="Normal 3 3 2 4 2 2 2 2 2 2" xfId="33132" xr:uid="{3F99EEC7-65A1-44A6-9604-770B6371A092}"/>
    <cellStyle name="Normal 3 3 2 4 2 2 2 2 3" xfId="26364" xr:uid="{7108EAAC-9C99-4989-9DA9-DDA18EA1C36D}"/>
    <cellStyle name="Normal 3 3 2 4 2 2 2 3" xfId="14629" xr:uid="{6148D44D-E07D-492E-8234-6AB601001CFB}"/>
    <cellStyle name="Normal 3 3 2 4 2 2 2 3 2" xfId="29748" xr:uid="{2F26E860-F37E-4142-9B2F-E74A6C7F933A}"/>
    <cellStyle name="Normal 3 3 2 4 2 2 2 4" xfId="22980" xr:uid="{D8732183-506F-4F6A-A22E-659B52720A51}"/>
    <cellStyle name="Normal 3 3 2 4 2 2 3" xfId="9516" xr:uid="{414ADAF4-F0D6-48C4-8A7C-E2EE4B7CC768}"/>
    <cellStyle name="Normal 3 3 2 4 2 2 3 2" xfId="16300" xr:uid="{265E610D-882A-46D6-AFF4-EC924E27A59F}"/>
    <cellStyle name="Normal 3 3 2 4 2 2 3 2 2" xfId="31419" xr:uid="{B589E4E8-687C-4430-921E-A190BA2E937A}"/>
    <cellStyle name="Normal 3 3 2 4 2 2 3 3" xfId="24651" xr:uid="{B0EDFD3E-1296-432A-BFF0-11EAB09DC08E}"/>
    <cellStyle name="Normal 3 3 2 4 2 2 4" xfId="12903" xr:uid="{86A680DA-4CF0-4B81-85D4-BCB781975BB6}"/>
    <cellStyle name="Normal 3 3 2 4 2 2 4 2" xfId="28032" xr:uid="{8F3D3776-3344-475B-BA51-2845197528B0}"/>
    <cellStyle name="Normal 3 3 2 4 2 2 5" xfId="21267" xr:uid="{6A6603B3-041B-4E2F-BC44-479EB64ED2BB}"/>
    <cellStyle name="Normal 3 3 2 4 2 3" xfId="7009" xr:uid="{246061B8-75AC-4205-A24B-6019F8E5410F}"/>
    <cellStyle name="Normal 3 3 2 4 2 3 2" xfId="10395" xr:uid="{63183651-BD6C-4070-BAFE-7BC318130AB1}"/>
    <cellStyle name="Normal 3 3 2 4 2 3 2 2" xfId="17179" xr:uid="{2264FBC1-B641-4BAB-9473-212801AB4EFE}"/>
    <cellStyle name="Normal 3 3 2 4 2 3 2 2 2" xfId="32298" xr:uid="{8F653210-B75B-4BBF-AE33-EAD0493D656B}"/>
    <cellStyle name="Normal 3 3 2 4 2 3 2 3" xfId="25530" xr:uid="{CC143FB4-4CC1-443F-82FF-B9327672AE85}"/>
    <cellStyle name="Normal 3 3 2 4 2 3 3" xfId="13795" xr:uid="{66A1DA0E-44B1-4F18-B05D-F75200C11BED}"/>
    <cellStyle name="Normal 3 3 2 4 2 3 3 2" xfId="28914" xr:uid="{F8E60988-3F7E-4746-A5A7-ED8734572C51}"/>
    <cellStyle name="Normal 3 3 2 4 2 3 4" xfId="22146" xr:uid="{C27C6DE9-0E08-4DF2-8DC6-96E1DC6958E3}"/>
    <cellStyle name="Normal 3 3 2 4 2 4" xfId="8679" xr:uid="{7FB9F90C-B1D5-4967-B4FD-FF8FF68BC2A4}"/>
    <cellStyle name="Normal 3 3 2 4 2 4 2" xfId="15463" xr:uid="{3DFE91F5-5441-4C3B-AE01-9123960B8D69}"/>
    <cellStyle name="Normal 3 3 2 4 2 4 2 2" xfId="30582" xr:uid="{16620562-F4DA-4E4B-853F-BDE2B36A2C8A}"/>
    <cellStyle name="Normal 3 3 2 4 2 4 3" xfId="23814" xr:uid="{1772C912-5519-41D0-8CD6-42D07BF83E1A}"/>
    <cellStyle name="Normal 3 3 2 4 2 5" xfId="12068" xr:uid="{E004759A-04DF-4F5F-85EA-1D4F99F404E5}"/>
    <cellStyle name="Normal 3 3 2 4 2 5 2" xfId="27198" xr:uid="{E664DCFF-A9E0-44CF-8E09-19950C833EEB}"/>
    <cellStyle name="Normal 3 3 2 4 2 6" xfId="5267" xr:uid="{1866EC3C-1C1C-44E5-A5CC-FC6591C2482D}"/>
    <cellStyle name="Normal 3 3 2 4 2 6 2" xfId="20430" xr:uid="{8CB56896-F733-4C08-B489-914AA1798DC2}"/>
    <cellStyle name="Normal 3 3 2 4 2 7" xfId="18871" xr:uid="{305283FA-64AF-409D-86B6-259B3AD0BF20}"/>
    <cellStyle name="Normal 3 3 2 4 3" xfId="5689" xr:uid="{FFBA20D8-BF1C-4207-A243-7C3009FA22DC}"/>
    <cellStyle name="Normal 3 3 2 4 3 2" xfId="7427" xr:uid="{1C209398-C371-4F0F-B267-9AB0EBD83E9F}"/>
    <cellStyle name="Normal 3 3 2 4 3 2 2" xfId="10813" xr:uid="{807C2E70-C361-45E3-A41C-31300FAD8935}"/>
    <cellStyle name="Normal 3 3 2 4 3 2 2 2" xfId="17597" xr:uid="{EFEF4051-DE12-404C-85B0-1949C475A8C2}"/>
    <cellStyle name="Normal 3 3 2 4 3 2 2 2 2" xfId="32716" xr:uid="{ACB2E10D-69F1-4A2E-B241-CB9505312062}"/>
    <cellStyle name="Normal 3 3 2 4 3 2 2 3" xfId="25948" xr:uid="{A3CBC8BA-5BD7-4263-B3DD-54255507ED6A}"/>
    <cellStyle name="Normal 3 3 2 4 3 2 3" xfId="14213" xr:uid="{AF5B1826-1EE8-4606-97CE-5C96B4775B0E}"/>
    <cellStyle name="Normal 3 3 2 4 3 2 3 2" xfId="29332" xr:uid="{1721DD7D-9E80-497C-B60A-FF08EBAADD88}"/>
    <cellStyle name="Normal 3 3 2 4 3 2 4" xfId="22564" xr:uid="{0E2E7ADE-D196-46A1-A8FF-6F2585B41EDC}"/>
    <cellStyle name="Normal 3 3 2 4 3 3" xfId="9100" xr:uid="{AFEA027C-9084-4849-960D-EC2E0188B3E6}"/>
    <cellStyle name="Normal 3 3 2 4 3 3 2" xfId="15884" xr:uid="{088C5541-417C-4107-A89E-4129BD1C95DA}"/>
    <cellStyle name="Normal 3 3 2 4 3 3 2 2" xfId="31003" xr:uid="{279E67FA-A951-46E5-B1A0-CB631CFB9D9E}"/>
    <cellStyle name="Normal 3 3 2 4 3 3 3" xfId="24235" xr:uid="{591D36ED-7713-4306-ABDE-805B3113C130}"/>
    <cellStyle name="Normal 3 3 2 4 3 4" xfId="12486" xr:uid="{A4A3A318-0163-46FD-907D-36ED421CF49E}"/>
    <cellStyle name="Normal 3 3 2 4 3 4 2" xfId="27616" xr:uid="{E41BFBDF-ABC2-4D48-B456-8FAFEEB492F9}"/>
    <cellStyle name="Normal 3 3 2 4 3 5" xfId="20851" xr:uid="{C36F329C-E885-4CAF-9C6B-3507C57EEC36}"/>
    <cellStyle name="Normal 3 3 2 4 4" xfId="6593" xr:uid="{CB032D5A-4762-4521-A867-FA7FCAA7296F}"/>
    <cellStyle name="Normal 3 3 2 4 4 2" xfId="9979" xr:uid="{3A97DB99-7BC0-4A72-82CB-CDB88B051BAC}"/>
    <cellStyle name="Normal 3 3 2 4 4 2 2" xfId="16763" xr:uid="{98119B9C-4960-4F63-8C82-2FBCDBE051E3}"/>
    <cellStyle name="Normal 3 3 2 4 4 2 2 2" xfId="31882" xr:uid="{7CB56164-B1EE-421E-AC57-35E9908D33BE}"/>
    <cellStyle name="Normal 3 3 2 4 4 2 3" xfId="25114" xr:uid="{961F5796-EA39-4D46-95C2-BB77676A5569}"/>
    <cellStyle name="Normal 3 3 2 4 4 3" xfId="13379" xr:uid="{3B139FE2-6820-4F07-BCC9-FEA494C3905B}"/>
    <cellStyle name="Normal 3 3 2 4 4 3 2" xfId="28498" xr:uid="{F39FCE4A-E71E-4895-890F-9A5601D66289}"/>
    <cellStyle name="Normal 3 3 2 4 4 4" xfId="21730" xr:uid="{D7A5A465-E0B3-43C1-81E7-B412A1B766AF}"/>
    <cellStyle name="Normal 3 3 2 4 5" xfId="8263" xr:uid="{C44B3674-9382-4CA3-94F7-2DF4D7B79036}"/>
    <cellStyle name="Normal 3 3 2 4 5 2" xfId="15047" xr:uid="{0F173CD4-DDBF-43F4-B55B-DCD09FFC4768}"/>
    <cellStyle name="Normal 3 3 2 4 5 2 2" xfId="30166" xr:uid="{11A288AE-9657-4ABC-9F9E-F05017C71413}"/>
    <cellStyle name="Normal 3 3 2 4 5 3" xfId="23398" xr:uid="{E0B91DC3-9382-4E0D-A529-1B7317FB6942}"/>
    <cellStyle name="Normal 3 3 2 4 6" xfId="11652" xr:uid="{A5675825-B08A-4822-9E59-6E1DE320E503}"/>
    <cellStyle name="Normal 3 3 2 4 6 2" xfId="26782" xr:uid="{6DA1E2E8-D5B9-48A5-B1E2-16119F0BA086}"/>
    <cellStyle name="Normal 3 3 2 4 7" xfId="4851" xr:uid="{6645E588-8277-4B0C-BC40-B5D218A067EE}"/>
    <cellStyle name="Normal 3 3 2 4 7 2" xfId="20014" xr:uid="{0281F398-A9FD-46B2-92ED-11BD8D39A710}"/>
    <cellStyle name="Normal 3 3 2 4 8" xfId="18455" xr:uid="{77A36958-A98E-4B56-AEE4-6FBEEB70C03F}"/>
    <cellStyle name="Normal 3 3 2 5" xfId="3023" xr:uid="{32B1C3CD-E5FF-44E3-9716-2889BC5F61EC}"/>
    <cellStyle name="Normal 3 3 2 5 2" xfId="5897" xr:uid="{CFC1E9DF-AE8E-4BB1-AA95-6EC47C59D4B5}"/>
    <cellStyle name="Normal 3 3 2 5 2 2" xfId="7635" xr:uid="{D448A842-1121-4260-9B39-2B0F06DFE9EE}"/>
    <cellStyle name="Normal 3 3 2 5 2 2 2" xfId="11021" xr:uid="{B6CF5E5A-6987-4637-BF1C-C0D175A57C8E}"/>
    <cellStyle name="Normal 3 3 2 5 2 2 2 2" xfId="17805" xr:uid="{0C7BF935-9394-4D55-8D61-D7DD3C0CB172}"/>
    <cellStyle name="Normal 3 3 2 5 2 2 2 2 2" xfId="32924" xr:uid="{42633327-F589-42D2-B1CD-8666881098B9}"/>
    <cellStyle name="Normal 3 3 2 5 2 2 2 3" xfId="26156" xr:uid="{3C7605ED-48E4-4446-B096-9EA54201AFF9}"/>
    <cellStyle name="Normal 3 3 2 5 2 2 3" xfId="14421" xr:uid="{2FC31695-CDD1-47BA-922E-3437BF48E49F}"/>
    <cellStyle name="Normal 3 3 2 5 2 2 3 2" xfId="29540" xr:uid="{8BE32CE8-B01C-4F8F-B2AA-7FCC0A6AB9EA}"/>
    <cellStyle name="Normal 3 3 2 5 2 2 4" xfId="22772" xr:uid="{E5F2D117-E274-44D1-AEC0-A2B1083805BF}"/>
    <cellStyle name="Normal 3 3 2 5 2 3" xfId="9308" xr:uid="{348D0469-B5D2-4CBC-A1A4-D13B50B5501C}"/>
    <cellStyle name="Normal 3 3 2 5 2 3 2" xfId="16092" xr:uid="{82009EE4-46B6-43E8-9DA4-E1B549B45476}"/>
    <cellStyle name="Normal 3 3 2 5 2 3 2 2" xfId="31211" xr:uid="{E1F2843F-47C6-4B74-980B-DFB0A8020D68}"/>
    <cellStyle name="Normal 3 3 2 5 2 3 3" xfId="24443" xr:uid="{C4073585-1CCA-43C7-92AC-20A8E10C6B23}"/>
    <cellStyle name="Normal 3 3 2 5 2 4" xfId="12695" xr:uid="{FE5FA2C0-0CF2-45D6-A862-93A1792B353B}"/>
    <cellStyle name="Normal 3 3 2 5 2 4 2" xfId="27824" xr:uid="{2A39ED1F-232A-46DC-BB26-D2FD5B4926C6}"/>
    <cellStyle name="Normal 3 3 2 5 2 5" xfId="21059" xr:uid="{1D3A1B86-62DA-4F39-AFE3-AD116CB2F340}"/>
    <cellStyle name="Normal 3 3 2 5 3" xfId="6801" xr:uid="{2F657B0A-F45F-4838-962A-CFCCBA4D0DB2}"/>
    <cellStyle name="Normal 3 3 2 5 3 2" xfId="10187" xr:uid="{1E6F0AD8-ACCA-4C00-AB0E-F436DBA5494C}"/>
    <cellStyle name="Normal 3 3 2 5 3 2 2" xfId="16971" xr:uid="{8C34EFF0-810E-4C20-BEE6-61B0BE768E81}"/>
    <cellStyle name="Normal 3 3 2 5 3 2 2 2" xfId="32090" xr:uid="{6A054FC8-1DA6-4908-BF92-1EEE1A541007}"/>
    <cellStyle name="Normal 3 3 2 5 3 2 3" xfId="25322" xr:uid="{6609E842-2B65-4DA8-8854-71271617AE52}"/>
    <cellStyle name="Normal 3 3 2 5 3 3" xfId="13587" xr:uid="{69A90BD4-5F22-4737-BFAD-3347CE9A3036}"/>
    <cellStyle name="Normal 3 3 2 5 3 3 2" xfId="28706" xr:uid="{D793F08F-1301-4247-9D28-3721E326F597}"/>
    <cellStyle name="Normal 3 3 2 5 3 4" xfId="21938" xr:uid="{5352CD02-D7ED-40C8-A633-551F589F6F7C}"/>
    <cellStyle name="Normal 3 3 2 5 4" xfId="8471" xr:uid="{B26E8E3D-2567-4D8F-9638-194CA5D5EDF0}"/>
    <cellStyle name="Normal 3 3 2 5 4 2" xfId="15255" xr:uid="{3E0A042A-BEA8-422C-A2A7-1C1B7C43564D}"/>
    <cellStyle name="Normal 3 3 2 5 4 2 2" xfId="30374" xr:uid="{36B461E1-AF80-402B-860B-4BAF0D6E1628}"/>
    <cellStyle name="Normal 3 3 2 5 4 3" xfId="23606" xr:uid="{AAE45D45-E1D8-47FD-8818-A9B726621C71}"/>
    <cellStyle name="Normal 3 3 2 5 5" xfId="11860" xr:uid="{83E91EA4-5DFC-4FA2-B9E3-A895603F194E}"/>
    <cellStyle name="Normal 3 3 2 5 5 2" xfId="26990" xr:uid="{746298AD-BDC0-41E9-A770-68591970A384}"/>
    <cellStyle name="Normal 3 3 2 5 6" xfId="5059" xr:uid="{B1BD6A4D-9779-4F41-9519-439E79007877}"/>
    <cellStyle name="Normal 3 3 2 5 6 2" xfId="20222" xr:uid="{0CAA5E5C-6721-4599-85DE-D78FCCE9504C}"/>
    <cellStyle name="Normal 3 3 2 5 7" xfId="18663" xr:uid="{1CFC1903-E69B-4E25-887F-F12F49B6FEDC}"/>
    <cellStyle name="Normal 3 3 2 6" xfId="3545" xr:uid="{9D0D345A-5B30-4A94-AB09-1FE14BE0C02D}"/>
    <cellStyle name="Normal 3 3 2 6 2" xfId="6383" xr:uid="{B0604830-3FB7-457A-AD00-23473ED5128D}"/>
    <cellStyle name="Normal 3 3 2 6 2 2" xfId="9771" xr:uid="{A9514275-86A8-48FC-8BCD-5BB5B9D0C165}"/>
    <cellStyle name="Normal 3 3 2 6 2 2 2" xfId="16555" xr:uid="{348577CA-ED57-45B4-9850-EB730D551EB1}"/>
    <cellStyle name="Normal 3 3 2 6 2 2 2 2" xfId="31674" xr:uid="{814782A4-8FFB-4A4E-9712-847C6D9F65BF}"/>
    <cellStyle name="Normal 3 3 2 6 2 2 3" xfId="24906" xr:uid="{7FF17888-14E5-42E6-9EDB-FBC41CA2E833}"/>
    <cellStyle name="Normal 3 3 2 6 2 3" xfId="13171" xr:uid="{A26CF398-850C-4670-82A3-561F4846CDFD}"/>
    <cellStyle name="Normal 3 3 2 6 2 3 2" xfId="28290" xr:uid="{85C33A75-1DFB-4145-951F-0917B5010C04}"/>
    <cellStyle name="Normal 3 3 2 6 2 4" xfId="21522" xr:uid="{11B34927-432C-41A5-937B-FC381FA51F0A}"/>
    <cellStyle name="Normal 3 3 2 6 3" xfId="8892" xr:uid="{FDB1AE28-A5EA-4901-B5F6-6CBB1BA7620F}"/>
    <cellStyle name="Normal 3 3 2 6 3 2" xfId="15676" xr:uid="{B6998BBC-2F07-4665-BEA3-19B169C117BC}"/>
    <cellStyle name="Normal 3 3 2 6 3 2 2" xfId="30795" xr:uid="{020885B5-B847-4D0B-B69E-6BC3F21228BC}"/>
    <cellStyle name="Normal 3 3 2 6 3 3" xfId="24027" xr:uid="{2B8750D6-64D2-4E40-87B3-66CE506401AA}"/>
    <cellStyle name="Normal 3 3 2 6 4" xfId="12278" xr:uid="{C76EDE28-EDF1-4FA0-9064-BD688DFC2C1A}"/>
    <cellStyle name="Normal 3 3 2 6 4 2" xfId="27408" xr:uid="{375005CF-64AA-4E0C-88C5-9BDFC8374476}"/>
    <cellStyle name="Normal 3 3 2 6 5" xfId="5481" xr:uid="{B4CF588C-6DA1-4628-8777-556D9D12C644}"/>
    <cellStyle name="Normal 3 3 2 6 5 2" xfId="20643" xr:uid="{073820E1-58B2-4C94-A186-356BAD526BB4}"/>
    <cellStyle name="Normal 3 3 2 7" xfId="7219" xr:uid="{5F50CD22-4D68-4626-8082-90832FBA655F}"/>
    <cellStyle name="Normal 3 3 2 7 2" xfId="10605" xr:uid="{FD0D6501-1758-4997-AA95-389254B45E9C}"/>
    <cellStyle name="Normal 3 3 2 7 2 2" xfId="17389" xr:uid="{DED7D4E8-55DE-4E99-9773-0F4DE5C431EC}"/>
    <cellStyle name="Normal 3 3 2 7 2 2 2" xfId="32508" xr:uid="{1DE3A84A-EBF6-4CC5-91CD-0BE0D08A232B}"/>
    <cellStyle name="Normal 3 3 2 7 2 3" xfId="25740" xr:uid="{3C5A6AE9-9160-4BDF-9D4D-DBD6DF226711}"/>
    <cellStyle name="Normal 3 3 2 7 3" xfId="14005" xr:uid="{03A0EF39-2913-44AE-990B-55B7AB5D92D4}"/>
    <cellStyle name="Normal 3 3 2 7 3 2" xfId="29124" xr:uid="{F5B0F6ED-0C66-4CF4-9233-313E6119F34E}"/>
    <cellStyle name="Normal 3 3 2 7 4" xfId="22356" xr:uid="{903A8E66-03E8-4F92-A87E-E9CCD954181A}"/>
    <cellStyle name="Normal 3 3 2 8" xfId="6320" xr:uid="{0ECB13C2-9167-4D2D-B003-AFA7E882799F}"/>
    <cellStyle name="Normal 3 3 2 8 2" xfId="9709" xr:uid="{AAC316AD-A38A-472B-A13C-720FB3396380}"/>
    <cellStyle name="Normal 3 3 2 8 2 2" xfId="16493" xr:uid="{BB09D4FA-1229-4EF0-859B-2A16F5DD6C37}"/>
    <cellStyle name="Normal 3 3 2 8 2 2 2" xfId="31612" xr:uid="{795E108A-0298-4DDF-B774-AD14FE87F126}"/>
    <cellStyle name="Normal 3 3 2 8 2 3" xfId="24844" xr:uid="{97DB8F74-A578-4D31-BE35-CC9C7F57EDFA}"/>
    <cellStyle name="Normal 3 3 2 8 3" xfId="13112" xr:uid="{84428D3B-4F9A-4B79-B2E7-546272BA4B51}"/>
    <cellStyle name="Normal 3 3 2 8 3 2" xfId="28231" xr:uid="{113502B0-EDE8-48E0-AA28-FC1431F0CFD4}"/>
    <cellStyle name="Normal 3 3 2 8 4" xfId="21460" xr:uid="{CA2BBA45-0AF7-4E9F-94B3-ADA4D5960490}"/>
    <cellStyle name="Normal 3 3 2 9" xfId="8055" xr:uid="{BC791010-982B-421E-B8A8-3F6267BA2377}"/>
    <cellStyle name="Normal 3 3 2 9 2" xfId="14839" xr:uid="{D18E0E85-0E3B-421B-A32D-AE51A4446654}"/>
    <cellStyle name="Normal 3 3 2 9 2 2" xfId="29958" xr:uid="{7AA8B416-F180-4D1F-A6B8-BF1DE8303629}"/>
    <cellStyle name="Normal 3 3 2 9 3" xfId="23190" xr:uid="{6B776773-B17A-4117-A42D-ADE0C0874C56}"/>
    <cellStyle name="Normal 3 3 3" xfId="156" xr:uid="{886A33A5-903A-49A9-9A18-290027009156}"/>
    <cellStyle name="Normal 3 3 3 10" xfId="18271" xr:uid="{9756BEE1-BADA-413C-A56C-BFFFDF4DDE0F}"/>
    <cellStyle name="Normal 3 3 3 11" xfId="2623" xr:uid="{AFAA73D0-D58C-4C40-BDAB-C1F096F656E1}"/>
    <cellStyle name="Normal 3 3 3 12" xfId="1919" xr:uid="{3B9B1E39-9CC3-4071-8376-414C31A9D065}"/>
    <cellStyle name="Normal 3 3 3 13" xfId="756" xr:uid="{3B13A50A-9405-42BB-ADB4-8357629B8412}"/>
    <cellStyle name="Normal 3 3 3 2" xfId="2728" xr:uid="{DE20E252-CDEA-478E-A192-39C8D39549FA}"/>
    <cellStyle name="Normal 3 3 3 2 2" xfId="2939" xr:uid="{11EBBF0C-456F-477A-8038-03B70614773C}"/>
    <cellStyle name="Normal 3 3 3 2 2 2" xfId="3358" xr:uid="{F6EFC34E-9383-4154-8D9B-1606DEBB7552}"/>
    <cellStyle name="Normal 3 3 3 2 2 2 2" xfId="6232" xr:uid="{CAAC1DB1-035C-40C5-A232-14641F404422}"/>
    <cellStyle name="Normal 3 3 3 2 2 2 2 2" xfId="7970" xr:uid="{D2FF3D47-67BC-4FCD-A0A5-9893E4DEFB0B}"/>
    <cellStyle name="Normal 3 3 3 2 2 2 2 2 2" xfId="11356" xr:uid="{9F70E09B-384F-496B-B386-9D5856CE9DF8}"/>
    <cellStyle name="Normal 3 3 3 2 2 2 2 2 2 2" xfId="18140" xr:uid="{5B4BE88D-8705-4334-A2A8-BAF3F87BCDEE}"/>
    <cellStyle name="Normal 3 3 3 2 2 2 2 2 2 2 2" xfId="33259" xr:uid="{1934D74B-3C64-4DEA-853D-414621A5CF87}"/>
    <cellStyle name="Normal 3 3 3 2 2 2 2 2 2 3" xfId="26491" xr:uid="{28E425F1-47A4-4A58-8D91-8F4FCF4F8E43}"/>
    <cellStyle name="Normal 3 3 3 2 2 2 2 2 3" xfId="14756" xr:uid="{97C72E4B-7617-4453-88D3-871056304E74}"/>
    <cellStyle name="Normal 3 3 3 2 2 2 2 2 3 2" xfId="29875" xr:uid="{FB868A9D-C05F-4ECB-9DF3-55F3B47FFEFA}"/>
    <cellStyle name="Normal 3 3 3 2 2 2 2 2 4" xfId="23107" xr:uid="{BD61FB0C-D258-4AAD-A4B5-549D3CB9B8F8}"/>
    <cellStyle name="Normal 3 3 3 2 2 2 2 3" xfId="9643" xr:uid="{9104B263-47CB-4291-80C3-9D23BFF8F294}"/>
    <cellStyle name="Normal 3 3 3 2 2 2 2 3 2" xfId="16427" xr:uid="{7223D5D6-C628-43D4-BA42-DA3E4A21DC79}"/>
    <cellStyle name="Normal 3 3 3 2 2 2 2 3 2 2" xfId="31546" xr:uid="{35D206F6-118A-415E-85B6-B9E35438A80A}"/>
    <cellStyle name="Normal 3 3 3 2 2 2 2 3 3" xfId="24778" xr:uid="{DE83D3E3-65EC-40FC-B797-FFCFBE638237}"/>
    <cellStyle name="Normal 3 3 3 2 2 2 2 4" xfId="13030" xr:uid="{5ED50C3F-C2EA-41AE-92E3-CD9707C04787}"/>
    <cellStyle name="Normal 3 3 3 2 2 2 2 4 2" xfId="28159" xr:uid="{748A51A1-C54A-4D4F-9C00-AA9CA7CA4BBA}"/>
    <cellStyle name="Normal 3 3 3 2 2 2 2 5" xfId="21394" xr:uid="{AE41D502-CE47-4C63-8BAA-65CD7087B891}"/>
    <cellStyle name="Normal 3 3 3 2 2 2 3" xfId="7136" xr:uid="{81187922-323D-44AA-A53D-51E0D8BB93AD}"/>
    <cellStyle name="Normal 3 3 3 2 2 2 3 2" xfId="10522" xr:uid="{C4BA2492-5F93-460F-B802-2FB1590DFA9D}"/>
    <cellStyle name="Normal 3 3 3 2 2 2 3 2 2" xfId="17306" xr:uid="{BB8873A9-073F-416C-8F66-5BDC9F6B19E3}"/>
    <cellStyle name="Normal 3 3 3 2 2 2 3 2 2 2" xfId="32425" xr:uid="{BEC9F094-353B-4923-BE88-2F80962C8ACB}"/>
    <cellStyle name="Normal 3 3 3 2 2 2 3 2 3" xfId="25657" xr:uid="{9EDAE0F5-6381-4716-BFFC-B44046143E5E}"/>
    <cellStyle name="Normal 3 3 3 2 2 2 3 3" xfId="13922" xr:uid="{1D271BE8-AAF7-4B75-BFA4-2D6F2C9EAE99}"/>
    <cellStyle name="Normal 3 3 3 2 2 2 3 3 2" xfId="29041" xr:uid="{B1E6E144-FC6C-4711-8E02-4D9491BA60BF}"/>
    <cellStyle name="Normal 3 3 3 2 2 2 3 4" xfId="22273" xr:uid="{202BE04B-47C8-4D80-BE65-327BA43AF3DF}"/>
    <cellStyle name="Normal 3 3 3 2 2 2 4" xfId="8806" xr:uid="{0B5C9503-222F-4654-92E4-A2328D437BC1}"/>
    <cellStyle name="Normal 3 3 3 2 2 2 4 2" xfId="15590" xr:uid="{6481B047-78B7-440E-A005-73EA77E5FDDA}"/>
    <cellStyle name="Normal 3 3 3 2 2 2 4 2 2" xfId="30709" xr:uid="{2F977CFF-1C23-4A05-953C-5D109B95C41A}"/>
    <cellStyle name="Normal 3 3 3 2 2 2 4 3" xfId="23941" xr:uid="{D52FA262-483D-4F45-83B3-508657CC59BA}"/>
    <cellStyle name="Normal 3 3 3 2 2 2 5" xfId="12195" xr:uid="{91CAEC5A-2108-4613-8FD0-33935BDE4CA5}"/>
    <cellStyle name="Normal 3 3 3 2 2 2 5 2" xfId="27325" xr:uid="{BCF30305-5B16-4807-A45C-20A7BFADE7E1}"/>
    <cellStyle name="Normal 3 3 3 2 2 2 6" xfId="5394" xr:uid="{C4A867FB-82AD-4D81-B2A6-CC525C788015}"/>
    <cellStyle name="Normal 3 3 3 2 2 2 6 2" xfId="20557" xr:uid="{8E488330-5F3B-4155-81B2-03EB8B64368D}"/>
    <cellStyle name="Normal 3 3 3 2 2 2 7" xfId="18998" xr:uid="{2E618CEE-D668-4277-BEC6-04D6982916DC}"/>
    <cellStyle name="Normal 3 3 3 2 2 3" xfId="5816" xr:uid="{1D440A6D-C1BF-4E12-9B20-8D8789507646}"/>
    <cellStyle name="Normal 3 3 3 2 2 3 2" xfId="7554" xr:uid="{462B9222-FD2F-427C-8C09-0F2E6821847B}"/>
    <cellStyle name="Normal 3 3 3 2 2 3 2 2" xfId="10940" xr:uid="{6F037F68-EC13-47E1-A7C5-0D0AFA09A11B}"/>
    <cellStyle name="Normal 3 3 3 2 2 3 2 2 2" xfId="17724" xr:uid="{895F1202-40B8-4E63-BDE8-90A4181813C7}"/>
    <cellStyle name="Normal 3 3 3 2 2 3 2 2 2 2" xfId="32843" xr:uid="{B2ACC2C4-174E-4013-8576-0F8C2772D2DF}"/>
    <cellStyle name="Normal 3 3 3 2 2 3 2 2 3" xfId="26075" xr:uid="{172F29C9-4B35-4BA6-9D82-F4F220E79064}"/>
    <cellStyle name="Normal 3 3 3 2 2 3 2 3" xfId="14340" xr:uid="{FA0A7712-C5AE-47D6-9277-0345F29E7FED}"/>
    <cellStyle name="Normal 3 3 3 2 2 3 2 3 2" xfId="29459" xr:uid="{57C426A2-619E-4646-8750-21D892F89BEE}"/>
    <cellStyle name="Normal 3 3 3 2 2 3 2 4" xfId="22691" xr:uid="{3C9F4A1A-86A0-440F-AD63-FE62E73F8644}"/>
    <cellStyle name="Normal 3 3 3 2 2 3 3" xfId="9227" xr:uid="{15C017AD-C97E-44BD-851D-F1AC7AD9C062}"/>
    <cellStyle name="Normal 3 3 3 2 2 3 3 2" xfId="16011" xr:uid="{C8DA6A8C-0C71-4A12-8342-FBF294978302}"/>
    <cellStyle name="Normal 3 3 3 2 2 3 3 2 2" xfId="31130" xr:uid="{F6D6673D-3CF1-44CD-B805-5A39D34B75B1}"/>
    <cellStyle name="Normal 3 3 3 2 2 3 3 3" xfId="24362" xr:uid="{82711A89-9AF9-4D47-B94C-0D5CE32E92DD}"/>
    <cellStyle name="Normal 3 3 3 2 2 3 4" xfId="12613" xr:uid="{11C7B149-E6B9-445F-9AA6-6ADC7C8845A8}"/>
    <cellStyle name="Normal 3 3 3 2 2 3 4 2" xfId="27743" xr:uid="{B6227444-B913-4913-8025-E7746F837964}"/>
    <cellStyle name="Normal 3 3 3 2 2 3 5" xfId="20978" xr:uid="{46D2DB31-55E7-4336-891E-654D875BBB3D}"/>
    <cellStyle name="Normal 3 3 3 2 2 4" xfId="6720" xr:uid="{9491E101-69DF-4A68-A5F1-EB168693DAEB}"/>
    <cellStyle name="Normal 3 3 3 2 2 4 2" xfId="10106" xr:uid="{1C9F0157-42DB-4438-AE95-1D91E34008B7}"/>
    <cellStyle name="Normal 3 3 3 2 2 4 2 2" xfId="16890" xr:uid="{8933CA3A-F098-4A4B-B3AB-684818D5CFE2}"/>
    <cellStyle name="Normal 3 3 3 2 2 4 2 2 2" xfId="32009" xr:uid="{44CF2870-0246-4495-BCD4-88933CBC820C}"/>
    <cellStyle name="Normal 3 3 3 2 2 4 2 3" xfId="25241" xr:uid="{E426CE5E-B971-44E7-9B38-E12BF57A8E7A}"/>
    <cellStyle name="Normal 3 3 3 2 2 4 3" xfId="13506" xr:uid="{8AF1D43E-2F3E-4F52-92E6-C45EC0E58787}"/>
    <cellStyle name="Normal 3 3 3 2 2 4 3 2" xfId="28625" xr:uid="{FAECBD2E-643C-479B-9CE9-83B130ACE93B}"/>
    <cellStyle name="Normal 3 3 3 2 2 4 4" xfId="21857" xr:uid="{6D22329E-4FD3-46E3-8A0A-4532FBC93CE9}"/>
    <cellStyle name="Normal 3 3 3 2 2 5" xfId="8390" xr:uid="{2F3577AD-8607-4EF8-89F2-B07BFBC33309}"/>
    <cellStyle name="Normal 3 3 3 2 2 5 2" xfId="15174" xr:uid="{75D21193-65B2-4432-A5E4-5C3AD41DA785}"/>
    <cellStyle name="Normal 3 3 3 2 2 5 2 2" xfId="30293" xr:uid="{D5F85717-9539-438E-9AFF-A6E1A722C8DD}"/>
    <cellStyle name="Normal 3 3 3 2 2 5 3" xfId="23525" xr:uid="{9D884C75-5DAB-4409-88B1-2C94097645A3}"/>
    <cellStyle name="Normal 3 3 3 2 2 6" xfId="11779" xr:uid="{B48C9482-29BA-4D99-9D04-24363914E201}"/>
    <cellStyle name="Normal 3 3 3 2 2 6 2" xfId="26909" xr:uid="{8A10FD45-68C4-4C5E-8444-DDD7A8429642}"/>
    <cellStyle name="Normal 3 3 3 2 2 7" xfId="4978" xr:uid="{18612C89-338D-4EAF-8E97-0A82E36EA157}"/>
    <cellStyle name="Normal 3 3 3 2 2 7 2" xfId="20141" xr:uid="{A40C0DC8-797D-4B3C-9D73-C3575E53E88E}"/>
    <cellStyle name="Normal 3 3 3 2 2 8" xfId="18582" xr:uid="{6E51FC8F-B948-4FE7-9510-7AC96BFE62F4}"/>
    <cellStyle name="Normal 3 3 3 2 3" xfId="3150" xr:uid="{438DE228-CD26-4001-80B4-CA590250ADA0}"/>
    <cellStyle name="Normal 3 3 3 2 3 2" xfId="6024" xr:uid="{126299C0-92AD-4418-A8BB-6E5EC6380B26}"/>
    <cellStyle name="Normal 3 3 3 2 3 2 2" xfId="7762" xr:uid="{48B4ADF7-155C-42D1-B3AC-8A538EB4B290}"/>
    <cellStyle name="Normal 3 3 3 2 3 2 2 2" xfId="11148" xr:uid="{4EBBC063-97F5-495A-8B3B-D7D5AC174248}"/>
    <cellStyle name="Normal 3 3 3 2 3 2 2 2 2" xfId="17932" xr:uid="{3007A5EE-87AD-442E-B476-6A74AC474CBB}"/>
    <cellStyle name="Normal 3 3 3 2 3 2 2 2 2 2" xfId="33051" xr:uid="{D76DE8FC-5524-482A-B40C-78577F7DDF4B}"/>
    <cellStyle name="Normal 3 3 3 2 3 2 2 2 3" xfId="26283" xr:uid="{2A5422C7-36EB-41C0-BEDD-C3C6BBE5BD9D}"/>
    <cellStyle name="Normal 3 3 3 2 3 2 2 3" xfId="14548" xr:uid="{4B500119-08F1-4E33-9613-D6F17C9E668B}"/>
    <cellStyle name="Normal 3 3 3 2 3 2 2 3 2" xfId="29667" xr:uid="{8EE56753-E8AD-41E5-BEEE-C04668B20E8F}"/>
    <cellStyle name="Normal 3 3 3 2 3 2 2 4" xfId="22899" xr:uid="{EF4AB3EA-9073-412C-99D7-E894F409ABD2}"/>
    <cellStyle name="Normal 3 3 3 2 3 2 3" xfId="9435" xr:uid="{D1F650A0-CC1E-4341-9A73-1588BF6EDD36}"/>
    <cellStyle name="Normal 3 3 3 2 3 2 3 2" xfId="16219" xr:uid="{32EC823F-DA94-481B-B3AA-B60C1BC87D3A}"/>
    <cellStyle name="Normal 3 3 3 2 3 2 3 2 2" xfId="31338" xr:uid="{D699D4DE-EF5F-48FD-AF4A-4B495E41162C}"/>
    <cellStyle name="Normal 3 3 3 2 3 2 3 3" xfId="24570" xr:uid="{CED08824-30C4-463E-9F8D-F7637C49BE83}"/>
    <cellStyle name="Normal 3 3 3 2 3 2 4" xfId="12822" xr:uid="{78207DAC-5259-42ED-9DEC-1798C4CC4EE8}"/>
    <cellStyle name="Normal 3 3 3 2 3 2 4 2" xfId="27951" xr:uid="{1A022038-79F1-43FD-81CA-BAB409FB864B}"/>
    <cellStyle name="Normal 3 3 3 2 3 2 5" xfId="21186" xr:uid="{75081E87-CEB7-49D5-BFDB-36DF72AA1623}"/>
    <cellStyle name="Normal 3 3 3 2 3 3" xfId="6928" xr:uid="{ECCEB7CC-DB73-46AA-8256-91E1CACC2C45}"/>
    <cellStyle name="Normal 3 3 3 2 3 3 2" xfId="10314" xr:uid="{6C5CAE56-C1B8-45E0-957E-F6175ACB6667}"/>
    <cellStyle name="Normal 3 3 3 2 3 3 2 2" xfId="17098" xr:uid="{3B65A1A0-D596-4490-AE29-A046200DD8DB}"/>
    <cellStyle name="Normal 3 3 3 2 3 3 2 2 2" xfId="32217" xr:uid="{CE440B96-558D-4E2F-9269-9DC2FAB60844}"/>
    <cellStyle name="Normal 3 3 3 2 3 3 2 3" xfId="25449" xr:uid="{8A9565D3-A5C0-44B3-9702-3BF7410537C7}"/>
    <cellStyle name="Normal 3 3 3 2 3 3 3" xfId="13714" xr:uid="{42012AF3-20C9-43F4-904C-175D0CE52A7A}"/>
    <cellStyle name="Normal 3 3 3 2 3 3 3 2" xfId="28833" xr:uid="{A3973408-F9BB-4D6D-A3A3-AA2911BCA09F}"/>
    <cellStyle name="Normal 3 3 3 2 3 3 4" xfId="22065" xr:uid="{4569BB0E-2EE4-47BB-9211-5A36290028B6}"/>
    <cellStyle name="Normal 3 3 3 2 3 4" xfId="8598" xr:uid="{A2A64B03-B796-4B71-8A36-C1CDAD6DA5D6}"/>
    <cellStyle name="Normal 3 3 3 2 3 4 2" xfId="15382" xr:uid="{34A03AEA-9FCE-4DDC-9605-5BA2BE4A2918}"/>
    <cellStyle name="Normal 3 3 3 2 3 4 2 2" xfId="30501" xr:uid="{542ECE2D-4009-4542-B4E7-4B5ECD64FFDF}"/>
    <cellStyle name="Normal 3 3 3 2 3 4 3" xfId="23733" xr:uid="{9BCFA966-9742-4A12-B335-51CED4AB49DA}"/>
    <cellStyle name="Normal 3 3 3 2 3 5" xfId="11987" xr:uid="{6E86CDAA-9A85-4C61-8F71-1577A81556E6}"/>
    <cellStyle name="Normal 3 3 3 2 3 5 2" xfId="27117" xr:uid="{FD460F9D-F655-443E-A6D5-6BC9AA785666}"/>
    <cellStyle name="Normal 3 3 3 2 3 6" xfId="5186" xr:uid="{A6863337-0B8E-4376-BC13-DCDF72D4363E}"/>
    <cellStyle name="Normal 3 3 3 2 3 6 2" xfId="20349" xr:uid="{8CEC702A-23A0-49B0-BDAC-0DDE599211D8}"/>
    <cellStyle name="Normal 3 3 3 2 3 7" xfId="18790" xr:uid="{E1973A25-4F5F-46AC-8044-594A58935CF9}"/>
    <cellStyle name="Normal 3 3 3 2 4" xfId="5608" xr:uid="{9A283653-67E6-4285-AAD0-CED1791CCA59}"/>
    <cellStyle name="Normal 3 3 3 2 4 2" xfId="7346" xr:uid="{38CF8DEE-BAD4-453D-892A-114160AA5C33}"/>
    <cellStyle name="Normal 3 3 3 2 4 2 2" xfId="10732" xr:uid="{FB56738F-D5F6-4F7A-A6B3-914AA163FD41}"/>
    <cellStyle name="Normal 3 3 3 2 4 2 2 2" xfId="17516" xr:uid="{E74262FD-682F-426D-A222-F1B941E001B9}"/>
    <cellStyle name="Normal 3 3 3 2 4 2 2 2 2" xfId="32635" xr:uid="{E2D2539A-A313-4E5B-A652-51D3E29F7E3D}"/>
    <cellStyle name="Normal 3 3 3 2 4 2 2 3" xfId="25867" xr:uid="{0A801074-C1FC-40BA-BC86-C6131BAF483E}"/>
    <cellStyle name="Normal 3 3 3 2 4 2 3" xfId="14132" xr:uid="{87A68790-F8BF-4BF0-A476-C1695C426E1F}"/>
    <cellStyle name="Normal 3 3 3 2 4 2 3 2" xfId="29251" xr:uid="{0B06750B-B4A7-4FA6-918C-6CEC89A63E7D}"/>
    <cellStyle name="Normal 3 3 3 2 4 2 4" xfId="22483" xr:uid="{DB31234D-5CFC-4947-9CCF-0D90FFB2D56E}"/>
    <cellStyle name="Normal 3 3 3 2 4 3" xfId="9019" xr:uid="{ADE53FE7-8036-4556-903B-99F9CA87C7AF}"/>
    <cellStyle name="Normal 3 3 3 2 4 3 2" xfId="15803" xr:uid="{8BBFBFFF-1442-4C4D-9AC6-B1556B828C0E}"/>
    <cellStyle name="Normal 3 3 3 2 4 3 2 2" xfId="30922" xr:uid="{022AA409-305E-4423-8080-839C8ADEBADD}"/>
    <cellStyle name="Normal 3 3 3 2 4 3 3" xfId="24154" xr:uid="{28E7F8F3-81DE-4F47-A849-A37C2D68A2B4}"/>
    <cellStyle name="Normal 3 3 3 2 4 4" xfId="12405" xr:uid="{8CC27B77-D717-4640-9420-FED40E6471C7}"/>
    <cellStyle name="Normal 3 3 3 2 4 4 2" xfId="27535" xr:uid="{43613832-18DD-4B27-98FE-0F9CE0D5787B}"/>
    <cellStyle name="Normal 3 3 3 2 4 5" xfId="20770" xr:uid="{ED803F43-2737-4997-ADE6-E9499EB60AA4}"/>
    <cellStyle name="Normal 3 3 3 2 5" xfId="6512" xr:uid="{7927EA87-C8A2-482B-84A1-583760BD37C2}"/>
    <cellStyle name="Normal 3 3 3 2 5 2" xfId="9898" xr:uid="{F77874E4-B6FA-4B31-BB4E-0B7DF119CED0}"/>
    <cellStyle name="Normal 3 3 3 2 5 2 2" xfId="16682" xr:uid="{2906B87E-D461-46FC-BAEF-F83FF04B54EF}"/>
    <cellStyle name="Normal 3 3 3 2 5 2 2 2" xfId="31801" xr:uid="{D4D2C0A5-69F1-4615-89EC-C5455F84F9DC}"/>
    <cellStyle name="Normal 3 3 3 2 5 2 3" xfId="25033" xr:uid="{2B0DE83D-6A19-4263-AFCB-23EA9C436EE2}"/>
    <cellStyle name="Normal 3 3 3 2 5 3" xfId="13298" xr:uid="{4325867F-681D-4B39-A57E-1896E4FCE115}"/>
    <cellStyle name="Normal 3 3 3 2 5 3 2" xfId="28417" xr:uid="{DBBB39B5-B2C0-4788-B873-C0186F581AE9}"/>
    <cellStyle name="Normal 3 3 3 2 5 4" xfId="21649" xr:uid="{5FCB44A3-E5E2-47D0-9B78-8AAFF57CD146}"/>
    <cellStyle name="Normal 3 3 3 2 6" xfId="8182" xr:uid="{6F934BA3-D135-41EE-A0E4-36E1EFF047ED}"/>
    <cellStyle name="Normal 3 3 3 2 6 2" xfId="14966" xr:uid="{E4AD19F1-BCBD-4BB5-9ABB-7CFD833C1FB4}"/>
    <cellStyle name="Normal 3 3 3 2 6 2 2" xfId="30085" xr:uid="{C969EF27-D095-44FF-AB4E-498447C11F92}"/>
    <cellStyle name="Normal 3 3 3 2 6 3" xfId="23317" xr:uid="{37C37F4D-102F-435E-BBD0-76885C3D2C3B}"/>
    <cellStyle name="Normal 3 3 3 2 7" xfId="11571" xr:uid="{EFFFA495-16CC-4F47-B10E-B8024671195D}"/>
    <cellStyle name="Normal 3 3 3 2 7 2" xfId="26701" xr:uid="{CEF5DF82-09D7-4A27-8328-939D2F4C1520}"/>
    <cellStyle name="Normal 3 3 3 2 8" xfId="4769" xr:uid="{5726618F-AA10-4386-B93D-1753BC571CF8}"/>
    <cellStyle name="Normal 3 3 3 2 8 2" xfId="19933" xr:uid="{15AAB9BB-E36C-4352-B674-9F4C1F7DF9CD}"/>
    <cellStyle name="Normal 3 3 3 2 9" xfId="18374" xr:uid="{5DC5715C-1940-49D3-885D-46A8ACECB2E8}"/>
    <cellStyle name="Normal 3 3 3 3" xfId="2836" xr:uid="{8A93DD0C-BE03-491D-A5B6-40703200954D}"/>
    <cellStyle name="Normal 3 3 3 3 2" xfId="3255" xr:uid="{B6559DBA-5F30-4F11-8AD2-637E245D48E3}"/>
    <cellStyle name="Normal 3 3 3 3 2 2" xfId="6129" xr:uid="{76621797-41E4-49FD-8398-12B012EA8481}"/>
    <cellStyle name="Normal 3 3 3 3 2 2 2" xfId="7867" xr:uid="{FFFA862D-5924-428E-A844-A0A96AFA12BA}"/>
    <cellStyle name="Normal 3 3 3 3 2 2 2 2" xfId="11253" xr:uid="{E32D6505-1D19-4C37-86EA-696A4D9F555E}"/>
    <cellStyle name="Normal 3 3 3 3 2 2 2 2 2" xfId="18037" xr:uid="{7CCB758B-D279-42A4-9B49-21C5E95CB244}"/>
    <cellStyle name="Normal 3 3 3 3 2 2 2 2 2 2" xfId="33156" xr:uid="{14C06EF7-7577-4A00-A889-8162C9A67F8B}"/>
    <cellStyle name="Normal 3 3 3 3 2 2 2 2 3" xfId="26388" xr:uid="{2E343341-F44D-4565-A25A-CBC311234A6B}"/>
    <cellStyle name="Normal 3 3 3 3 2 2 2 3" xfId="14653" xr:uid="{CD3815AF-240E-485F-B2B3-1A637073DEC5}"/>
    <cellStyle name="Normal 3 3 3 3 2 2 2 3 2" xfId="29772" xr:uid="{CC62356D-59D5-4DE8-BE06-8B01E15E6CF2}"/>
    <cellStyle name="Normal 3 3 3 3 2 2 2 4" xfId="23004" xr:uid="{B7572E96-6616-46F5-ABB9-74541EA27C0E}"/>
    <cellStyle name="Normal 3 3 3 3 2 2 3" xfId="9540" xr:uid="{80F16674-1B39-47DF-AAB5-E8C96C398E3B}"/>
    <cellStyle name="Normal 3 3 3 3 2 2 3 2" xfId="16324" xr:uid="{B7C12EAE-B553-4D94-8BDB-C4F0CF08F636}"/>
    <cellStyle name="Normal 3 3 3 3 2 2 3 2 2" xfId="31443" xr:uid="{F9F66C07-4A97-42F6-9602-4CF972AC6DD5}"/>
    <cellStyle name="Normal 3 3 3 3 2 2 3 3" xfId="24675" xr:uid="{68D487D1-CCB4-4214-8EB2-897FC89F4F8A}"/>
    <cellStyle name="Normal 3 3 3 3 2 2 4" xfId="12927" xr:uid="{38026429-716F-4AB8-93B9-83B8F1957807}"/>
    <cellStyle name="Normal 3 3 3 3 2 2 4 2" xfId="28056" xr:uid="{62CE8AA8-68B3-47C5-A1FA-4C319C5BA844}"/>
    <cellStyle name="Normal 3 3 3 3 2 2 5" xfId="21291" xr:uid="{3E54C2FC-501F-4F93-BA84-3B5F81721A88}"/>
    <cellStyle name="Normal 3 3 3 3 2 3" xfId="7033" xr:uid="{9C7BC20B-EAC7-4C48-B97A-788C3EFDE199}"/>
    <cellStyle name="Normal 3 3 3 3 2 3 2" xfId="10419" xr:uid="{92E613BE-BF06-4B1C-BC4A-DFF30A34EA33}"/>
    <cellStyle name="Normal 3 3 3 3 2 3 2 2" xfId="17203" xr:uid="{57A7FC78-A5EA-4B4F-918D-C05DDEFE1C60}"/>
    <cellStyle name="Normal 3 3 3 3 2 3 2 2 2" xfId="32322" xr:uid="{17A7E98C-97A3-4470-B67D-30CE9B497E88}"/>
    <cellStyle name="Normal 3 3 3 3 2 3 2 3" xfId="25554" xr:uid="{538DFCC5-2B48-47E1-8C78-F2BF3337DE1C}"/>
    <cellStyle name="Normal 3 3 3 3 2 3 3" xfId="13819" xr:uid="{774FCBCC-0F65-48D4-88EE-CE1682682300}"/>
    <cellStyle name="Normal 3 3 3 3 2 3 3 2" xfId="28938" xr:uid="{C4CB2642-E7BD-49D7-B255-22BDCE352654}"/>
    <cellStyle name="Normal 3 3 3 3 2 3 4" xfId="22170" xr:uid="{76FB5AD4-1051-448C-B716-D16F02F4BF1D}"/>
    <cellStyle name="Normal 3 3 3 3 2 4" xfId="8703" xr:uid="{BC003882-552A-4913-86F8-DBE7F1C8E720}"/>
    <cellStyle name="Normal 3 3 3 3 2 4 2" xfId="15487" xr:uid="{8F52E819-D57D-4F60-B3C6-431C94026E30}"/>
    <cellStyle name="Normal 3 3 3 3 2 4 2 2" xfId="30606" xr:uid="{11A85AED-8D5C-45E9-889F-BB1432C7072A}"/>
    <cellStyle name="Normal 3 3 3 3 2 4 3" xfId="23838" xr:uid="{DB2D32E8-2939-4F6A-9DBE-3186FD49F8FB}"/>
    <cellStyle name="Normal 3 3 3 3 2 5" xfId="12092" xr:uid="{2C02D1CE-040E-4A60-9784-DD2218A4C747}"/>
    <cellStyle name="Normal 3 3 3 3 2 5 2" xfId="27222" xr:uid="{BB40D94D-1672-4159-9E6A-90E591D7A018}"/>
    <cellStyle name="Normal 3 3 3 3 2 6" xfId="5291" xr:uid="{37A313AE-6180-44F3-BDF7-C02D25967CE6}"/>
    <cellStyle name="Normal 3 3 3 3 2 6 2" xfId="20454" xr:uid="{95480F9E-2CE6-4F80-A608-1209DBAEAD2D}"/>
    <cellStyle name="Normal 3 3 3 3 2 7" xfId="18895" xr:uid="{0F44CD81-167C-4D70-A069-FBE0FD294C84}"/>
    <cellStyle name="Normal 3 3 3 3 3" xfId="5713" xr:uid="{B37F2B53-86B7-49AA-BDCF-7F3E64BB93AE}"/>
    <cellStyle name="Normal 3 3 3 3 3 2" xfId="7451" xr:uid="{444701AE-7E19-4EF1-9725-700314F6D986}"/>
    <cellStyle name="Normal 3 3 3 3 3 2 2" xfId="10837" xr:uid="{64DD95E1-1845-4080-A232-BA8C90C9D6B3}"/>
    <cellStyle name="Normal 3 3 3 3 3 2 2 2" xfId="17621" xr:uid="{A074598F-5397-443F-88DD-CB62FA62E429}"/>
    <cellStyle name="Normal 3 3 3 3 3 2 2 2 2" xfId="32740" xr:uid="{3DDBD523-7F55-40EE-9984-BFC38A7C0D81}"/>
    <cellStyle name="Normal 3 3 3 3 3 2 2 3" xfId="25972" xr:uid="{3A49FFDB-1107-4852-A928-415BD9A13CC5}"/>
    <cellStyle name="Normal 3 3 3 3 3 2 3" xfId="14237" xr:uid="{FEB63BD4-49BC-4CBD-A00A-26AAF8500F77}"/>
    <cellStyle name="Normal 3 3 3 3 3 2 3 2" xfId="29356" xr:uid="{951EEF4B-708F-4295-9D6E-C3A607E7E0F1}"/>
    <cellStyle name="Normal 3 3 3 3 3 2 4" xfId="22588" xr:uid="{6AB4B017-F031-4DA0-951D-E450E5EBA052}"/>
    <cellStyle name="Normal 3 3 3 3 3 3" xfId="9124" xr:uid="{5FE1AD47-C4EF-4BEC-8B00-6A0E226CCE80}"/>
    <cellStyle name="Normal 3 3 3 3 3 3 2" xfId="15908" xr:uid="{FF84A654-8D3E-4B11-817D-4A2D51E54E7E}"/>
    <cellStyle name="Normal 3 3 3 3 3 3 2 2" xfId="31027" xr:uid="{7B7C900F-201F-4864-9146-27A894D1B567}"/>
    <cellStyle name="Normal 3 3 3 3 3 3 3" xfId="24259" xr:uid="{66CA2E9C-C5A3-4DFA-BCE8-07907352C37C}"/>
    <cellStyle name="Normal 3 3 3 3 3 4" xfId="12510" xr:uid="{CCC8DB5A-DCD3-46F3-A6C1-9E0177EA5DF8}"/>
    <cellStyle name="Normal 3 3 3 3 3 4 2" xfId="27640" xr:uid="{133E6DA6-0076-4A30-B375-D41516162943}"/>
    <cellStyle name="Normal 3 3 3 3 3 5" xfId="20875" xr:uid="{572F0900-AE49-42A2-9FA5-47D3B74B04BA}"/>
    <cellStyle name="Normal 3 3 3 3 4" xfId="6617" xr:uid="{BD98F445-B697-46D3-BCBA-51F44DD91551}"/>
    <cellStyle name="Normal 3 3 3 3 4 2" xfId="10003" xr:uid="{BE97D7F4-143D-4097-A36E-96FAD2EFA6FD}"/>
    <cellStyle name="Normal 3 3 3 3 4 2 2" xfId="16787" xr:uid="{6A477A87-FF3A-4522-A96A-8E15435813EE}"/>
    <cellStyle name="Normal 3 3 3 3 4 2 2 2" xfId="31906" xr:uid="{F6F1A9E8-888A-467A-B30B-158B2F67773F}"/>
    <cellStyle name="Normal 3 3 3 3 4 2 3" xfId="25138" xr:uid="{F36C05CC-C2A3-4B5E-822D-F3064C667CB3}"/>
    <cellStyle name="Normal 3 3 3 3 4 3" xfId="13403" xr:uid="{83855FAC-985B-4553-9A40-EFEBFA3F81A4}"/>
    <cellStyle name="Normal 3 3 3 3 4 3 2" xfId="28522" xr:uid="{7CF62A06-4381-4BB8-B8F8-CB7B091A07A9}"/>
    <cellStyle name="Normal 3 3 3 3 4 4" xfId="21754" xr:uid="{E119408F-00BE-451B-B30F-055671EA9829}"/>
    <cellStyle name="Normal 3 3 3 3 5" xfId="8287" xr:uid="{44AA4C78-8B1D-42F3-8B08-0898BDEC0F6C}"/>
    <cellStyle name="Normal 3 3 3 3 5 2" xfId="15071" xr:uid="{558FE907-E14D-4B76-A516-2AC5346AB003}"/>
    <cellStyle name="Normal 3 3 3 3 5 2 2" xfId="30190" xr:uid="{B60CDB0E-A400-4115-BC2F-A5DE1EF6D744}"/>
    <cellStyle name="Normal 3 3 3 3 5 3" xfId="23422" xr:uid="{C927F0BA-103A-4181-8F85-0D1877D34F5A}"/>
    <cellStyle name="Normal 3 3 3 3 6" xfId="11676" xr:uid="{1B9D86BA-1C60-410B-A457-D408AE5B26A6}"/>
    <cellStyle name="Normal 3 3 3 3 6 2" xfId="26806" xr:uid="{C4D5EEE2-6DD0-4180-9DDD-F7D10F1BDFF5}"/>
    <cellStyle name="Normal 3 3 3 3 7" xfId="4875" xr:uid="{852581C4-76D2-447D-8107-78E7868395AB}"/>
    <cellStyle name="Normal 3 3 3 3 7 2" xfId="20038" xr:uid="{765B1D86-56E4-453A-BB1B-E95841FFC078}"/>
    <cellStyle name="Normal 3 3 3 3 8" xfId="18479" xr:uid="{AECE921C-C691-4810-A51F-5622EA70DF76}"/>
    <cellStyle name="Normal 3 3 3 4" xfId="3047" xr:uid="{E5BDC9AE-0883-4639-8693-252A88CA5379}"/>
    <cellStyle name="Normal 3 3 3 4 2" xfId="5921" xr:uid="{1A001D5F-0438-44BE-9B15-70008E61502E}"/>
    <cellStyle name="Normal 3 3 3 4 2 2" xfId="7659" xr:uid="{7E902CCA-9014-4540-A00A-140A1D1DB7F6}"/>
    <cellStyle name="Normal 3 3 3 4 2 2 2" xfId="11045" xr:uid="{AA5E2799-0110-4648-8FF0-33A57C31FADD}"/>
    <cellStyle name="Normal 3 3 3 4 2 2 2 2" xfId="17829" xr:uid="{8EA1D366-2EB5-48BD-BB41-3A673E424447}"/>
    <cellStyle name="Normal 3 3 3 4 2 2 2 2 2" xfId="32948" xr:uid="{62762809-0111-4849-BEE4-D9E69F8A4FD7}"/>
    <cellStyle name="Normal 3 3 3 4 2 2 2 3" xfId="26180" xr:uid="{78759281-BF70-4B0A-B1CF-FCC5F06E14FB}"/>
    <cellStyle name="Normal 3 3 3 4 2 2 3" xfId="14445" xr:uid="{9C5DA73E-DA0C-4DC7-9201-9C35A1D31473}"/>
    <cellStyle name="Normal 3 3 3 4 2 2 3 2" xfId="29564" xr:uid="{175AF61D-5002-416A-866B-AE2C02020DA3}"/>
    <cellStyle name="Normal 3 3 3 4 2 2 4" xfId="22796" xr:uid="{C70FF289-CF76-4504-B770-EF1CD305F14D}"/>
    <cellStyle name="Normal 3 3 3 4 2 3" xfId="9332" xr:uid="{98E0B735-D99A-4AF1-B0B7-3F29B96D5267}"/>
    <cellStyle name="Normal 3 3 3 4 2 3 2" xfId="16116" xr:uid="{8A479852-A987-434E-BD58-B40DC374460C}"/>
    <cellStyle name="Normal 3 3 3 4 2 3 2 2" xfId="31235" xr:uid="{DA7C8588-39E7-4661-B164-6105FC6AACF6}"/>
    <cellStyle name="Normal 3 3 3 4 2 3 3" xfId="24467" xr:uid="{65FC4915-4328-4409-9293-3F0998BB0608}"/>
    <cellStyle name="Normal 3 3 3 4 2 4" xfId="12719" xr:uid="{EC4FFD16-1233-48A5-AAB6-8675E7AA79E5}"/>
    <cellStyle name="Normal 3 3 3 4 2 4 2" xfId="27848" xr:uid="{24499B0C-9AF4-4278-A3D4-EE42C5CF832D}"/>
    <cellStyle name="Normal 3 3 3 4 2 5" xfId="21083" xr:uid="{5FD80E2A-0F77-4685-BDB8-18457E85F671}"/>
    <cellStyle name="Normal 3 3 3 4 3" xfId="6825" xr:uid="{ACAB07A5-1A55-4839-ABF7-E29E3AD75434}"/>
    <cellStyle name="Normal 3 3 3 4 3 2" xfId="10211" xr:uid="{E89251FC-33D6-40F9-B5C0-D50F73A3899A}"/>
    <cellStyle name="Normal 3 3 3 4 3 2 2" xfId="16995" xr:uid="{57CB3991-70E8-4DE0-B848-16B698C247B6}"/>
    <cellStyle name="Normal 3 3 3 4 3 2 2 2" xfId="32114" xr:uid="{7916B366-68C5-4B0E-BE09-E2EB4626C620}"/>
    <cellStyle name="Normal 3 3 3 4 3 2 3" xfId="25346" xr:uid="{706B57E3-700B-4367-80BE-155F9DBB3F30}"/>
    <cellStyle name="Normal 3 3 3 4 3 3" xfId="13611" xr:uid="{7588C755-F695-4BD4-B706-ECC7623BBD84}"/>
    <cellStyle name="Normal 3 3 3 4 3 3 2" xfId="28730" xr:uid="{0CB90BA2-916B-47FB-91FF-1C968B9CDAE8}"/>
    <cellStyle name="Normal 3 3 3 4 3 4" xfId="21962" xr:uid="{90A127D8-B26B-422A-ABF1-600647C8F2DE}"/>
    <cellStyle name="Normal 3 3 3 4 4" xfId="8495" xr:uid="{C8F293F1-207E-4DCE-ABF3-D6641255C371}"/>
    <cellStyle name="Normal 3 3 3 4 4 2" xfId="15279" xr:uid="{ADB8E61C-06DA-4262-9B64-3A98EC1D79FC}"/>
    <cellStyle name="Normal 3 3 3 4 4 2 2" xfId="30398" xr:uid="{329AA352-73F9-4F69-A40F-6376E1729AAF}"/>
    <cellStyle name="Normal 3 3 3 4 4 3" xfId="23630" xr:uid="{766C8350-B85C-498B-AFE4-28D8AE4BDCB3}"/>
    <cellStyle name="Normal 3 3 3 4 5" xfId="11884" xr:uid="{1D8D7BFF-A6CF-4AC1-BF24-C0568A7DB8A8}"/>
    <cellStyle name="Normal 3 3 3 4 5 2" xfId="27014" xr:uid="{69989B8A-04BA-47C5-B1C4-8038348FFFC2}"/>
    <cellStyle name="Normal 3 3 3 4 6" xfId="5083" xr:uid="{1E58A39A-D3A0-4138-A2A1-1E3A8AB709AB}"/>
    <cellStyle name="Normal 3 3 3 4 6 2" xfId="20246" xr:uid="{C6846008-A61F-4E9B-A322-CA9366D38C21}"/>
    <cellStyle name="Normal 3 3 3 4 7" xfId="18687" xr:uid="{58AAE78E-C2A8-416C-8122-C7642B919690}"/>
    <cellStyle name="Normal 3 3 3 5" xfId="3546" xr:uid="{2A132BB2-27B0-4D00-8B95-5AC5472EAE4E}"/>
    <cellStyle name="Normal 3 3 3 5 2" xfId="7243" xr:uid="{15937564-C33E-42D4-9366-5009A834E1C7}"/>
    <cellStyle name="Normal 3 3 3 5 2 2" xfId="10629" xr:uid="{E5F68CD0-090B-4317-9EE2-6CC711146F53}"/>
    <cellStyle name="Normal 3 3 3 5 2 2 2" xfId="17413" xr:uid="{BE74C198-F808-495B-AB6D-D64B0D7AE37A}"/>
    <cellStyle name="Normal 3 3 3 5 2 2 2 2" xfId="32532" xr:uid="{1C30C750-2A91-4215-BCD6-02BEE7537EEC}"/>
    <cellStyle name="Normal 3 3 3 5 2 2 3" xfId="25764" xr:uid="{0920B59A-72C7-4646-BA98-E4A411FA65D2}"/>
    <cellStyle name="Normal 3 3 3 5 2 3" xfId="14029" xr:uid="{C36FF757-8697-4577-B75D-8038B2743BDF}"/>
    <cellStyle name="Normal 3 3 3 5 2 3 2" xfId="29148" xr:uid="{B0413EDA-DAD9-4948-833C-8F1EA40F8C0F}"/>
    <cellStyle name="Normal 3 3 3 5 2 4" xfId="22380" xr:uid="{5C9D11A8-CD88-43DD-97B1-D691CD6870DF}"/>
    <cellStyle name="Normal 3 3 3 5 3" xfId="8916" xr:uid="{400DFC35-F18B-41FF-9E08-6A2A0F27D290}"/>
    <cellStyle name="Normal 3 3 3 5 3 2" xfId="15700" xr:uid="{77FCB836-7279-4AED-9346-11F7753FBB0F}"/>
    <cellStyle name="Normal 3 3 3 5 3 2 2" xfId="30819" xr:uid="{AB88F909-2D9E-4BC2-A433-16D06CBBE51B}"/>
    <cellStyle name="Normal 3 3 3 5 3 3" xfId="24051" xr:uid="{AE077DF3-1166-48C0-BBA4-F9D6749946E0}"/>
    <cellStyle name="Normal 3 3 3 5 4" xfId="12302" xr:uid="{0A51E8E4-74B4-4AEA-BD29-C38D751F0EDF}"/>
    <cellStyle name="Normal 3 3 3 5 4 2" xfId="27432" xr:uid="{502DDBA9-7513-47C5-A749-8DD2A70F9B7D}"/>
    <cellStyle name="Normal 3 3 3 5 5" xfId="5505" xr:uid="{E153D47B-17B7-4460-A86B-124F2EF8618A}"/>
    <cellStyle name="Normal 3 3 3 5 5 2" xfId="20667" xr:uid="{26563AD8-5BCC-434A-BD3E-7133A4703E2C}"/>
    <cellStyle name="Normal 3 3 3 6" xfId="6408" xr:uid="{89B24949-821E-4B07-9DDB-05555DDDA5FC}"/>
    <cellStyle name="Normal 3 3 3 6 2" xfId="9795" xr:uid="{0BD6F18D-7DCC-4112-8F8A-3744BBFE6573}"/>
    <cellStyle name="Normal 3 3 3 6 2 2" xfId="16579" xr:uid="{63BB7F04-FE05-4532-881E-46A23E92E296}"/>
    <cellStyle name="Normal 3 3 3 6 2 2 2" xfId="31698" xr:uid="{6C97E9E0-7A68-4A5B-A4C1-BDCA3DE62D9D}"/>
    <cellStyle name="Normal 3 3 3 6 2 3" xfId="24930" xr:uid="{11D37F43-CB52-4360-9146-560A87F89185}"/>
    <cellStyle name="Normal 3 3 3 6 3" xfId="13195" xr:uid="{FC32B7B1-E444-43DA-8C4E-AA72016CA06B}"/>
    <cellStyle name="Normal 3 3 3 6 3 2" xfId="28314" xr:uid="{5EF123ED-0A3F-4A9D-8433-1BF7FD1DA8D1}"/>
    <cellStyle name="Normal 3 3 3 6 4" xfId="21546" xr:uid="{40A7B6F6-8450-44C7-9F59-CB334C1D351B}"/>
    <cellStyle name="Normal 3 3 3 7" xfId="8079" xr:uid="{276F8C57-1BD7-4495-837E-2E7D24B3239B}"/>
    <cellStyle name="Normal 3 3 3 7 2" xfId="14863" xr:uid="{3BE19251-298D-45BC-9D72-3BC5385BD03F}"/>
    <cellStyle name="Normal 3 3 3 7 2 2" xfId="29982" xr:uid="{27912E73-5223-491D-929C-D785EF869F2D}"/>
    <cellStyle name="Normal 3 3 3 7 3" xfId="23214" xr:uid="{98A2F70F-3F35-4C0F-9682-BFBCBE817E47}"/>
    <cellStyle name="Normal 3 3 3 8" xfId="11469" xr:uid="{4BF3EAD4-68B2-4348-A5F2-7F1E1635D195}"/>
    <cellStyle name="Normal 3 3 3 8 2" xfId="26598" xr:uid="{E70FE879-5DE7-47C7-B042-A083176F69FB}"/>
    <cellStyle name="Normal 3 3 3 9" xfId="4666" xr:uid="{97FA4D3B-BF25-41DE-909B-C3CD3855C7FD}"/>
    <cellStyle name="Normal 3 3 3 9 2" xfId="19830" xr:uid="{E489ADBA-C81E-4F47-A8F7-C746D7BBA9B7}"/>
    <cellStyle name="Normal 3 3 4" xfId="757" xr:uid="{21796498-F890-40B2-B276-7F9A94C10E46}"/>
    <cellStyle name="Normal 3 3 4 10" xfId="2680" xr:uid="{4438F8D0-402B-410E-981E-C6B8BB40A7E1}"/>
    <cellStyle name="Normal 3 3 4 11" xfId="1920" xr:uid="{BFA9E362-0EEB-4979-AA74-A7F1E621C7BC}"/>
    <cellStyle name="Normal 3 3 4 2" xfId="2891" xr:uid="{BB74683C-8DA1-4B28-8A1B-D8C7294AC984}"/>
    <cellStyle name="Normal 3 3 4 2 2" xfId="3310" xr:uid="{0DF33327-689A-4345-92F4-3522C5F68E02}"/>
    <cellStyle name="Normal 3 3 4 2 2 2" xfId="6184" xr:uid="{0882C4F2-0593-4F18-8D8B-E709CC71B8DC}"/>
    <cellStyle name="Normal 3 3 4 2 2 2 2" xfId="7922" xr:uid="{AEDE5DE7-9194-4427-9546-ABF862ECC058}"/>
    <cellStyle name="Normal 3 3 4 2 2 2 2 2" xfId="11308" xr:uid="{67C91C53-5D55-4B8A-A8B7-F194A9673791}"/>
    <cellStyle name="Normal 3 3 4 2 2 2 2 2 2" xfId="18092" xr:uid="{C5192910-9348-4F40-B783-534E6DC0AC9B}"/>
    <cellStyle name="Normal 3 3 4 2 2 2 2 2 2 2" xfId="33211" xr:uid="{40011A89-A0D8-43CA-A82B-3F4FF300AC26}"/>
    <cellStyle name="Normal 3 3 4 2 2 2 2 2 3" xfId="26443" xr:uid="{44B01063-4CAC-4F67-AAC3-4A1C2FD5AB73}"/>
    <cellStyle name="Normal 3 3 4 2 2 2 2 3" xfId="14708" xr:uid="{88502170-39B6-4C24-91BA-CE2E652C1027}"/>
    <cellStyle name="Normal 3 3 4 2 2 2 2 3 2" xfId="29827" xr:uid="{D72542A3-7884-4BD4-98C6-4D385479EFCC}"/>
    <cellStyle name="Normal 3 3 4 2 2 2 2 4" xfId="23059" xr:uid="{4D410C84-97BA-4BFD-B95F-EF75FC112DD7}"/>
    <cellStyle name="Normal 3 3 4 2 2 2 3" xfId="9595" xr:uid="{92F8121C-5F1A-4DC8-AA45-2463B9E01CDF}"/>
    <cellStyle name="Normal 3 3 4 2 2 2 3 2" xfId="16379" xr:uid="{88665066-5626-4287-AFA2-02F2064C79D4}"/>
    <cellStyle name="Normal 3 3 4 2 2 2 3 2 2" xfId="31498" xr:uid="{854B442E-3040-42F0-B0BF-D471D4FA8A61}"/>
    <cellStyle name="Normal 3 3 4 2 2 2 3 3" xfId="24730" xr:uid="{05FA30A9-C991-4AE6-A913-1BF33E55B936}"/>
    <cellStyle name="Normal 3 3 4 2 2 2 4" xfId="12982" xr:uid="{EC8A1C55-0CA5-495A-8496-1C418168A03D}"/>
    <cellStyle name="Normal 3 3 4 2 2 2 4 2" xfId="28111" xr:uid="{4F549DE4-6ED6-4E37-A114-E434AECD04CC}"/>
    <cellStyle name="Normal 3 3 4 2 2 2 5" xfId="21346" xr:uid="{1E253D40-3AF2-4900-8139-AFB0D1C011A4}"/>
    <cellStyle name="Normal 3 3 4 2 2 3" xfId="7088" xr:uid="{C44B2004-D306-44B1-B909-940980D77421}"/>
    <cellStyle name="Normal 3 3 4 2 2 3 2" xfId="10474" xr:uid="{7091E73A-9286-43ED-A512-58F33EE20790}"/>
    <cellStyle name="Normal 3 3 4 2 2 3 2 2" xfId="17258" xr:uid="{6967E577-6CC3-4519-B328-519C38C962DD}"/>
    <cellStyle name="Normal 3 3 4 2 2 3 2 2 2" xfId="32377" xr:uid="{B78E2849-1F14-4F04-9891-348567DAEF11}"/>
    <cellStyle name="Normal 3 3 4 2 2 3 2 3" xfId="25609" xr:uid="{2F6EE0AC-AF9B-4211-8864-83A94FB2746B}"/>
    <cellStyle name="Normal 3 3 4 2 2 3 3" xfId="13874" xr:uid="{6920401D-0BCA-456D-AADF-1A00628DE943}"/>
    <cellStyle name="Normal 3 3 4 2 2 3 3 2" xfId="28993" xr:uid="{97B5D79D-92BA-44E5-B38F-73451E465F11}"/>
    <cellStyle name="Normal 3 3 4 2 2 3 4" xfId="22225" xr:uid="{45EEE260-0E42-4CDB-8011-00AB6AF70883}"/>
    <cellStyle name="Normal 3 3 4 2 2 4" xfId="8758" xr:uid="{8C2C4DDB-B445-4046-A7A0-A4A7A40F85BB}"/>
    <cellStyle name="Normal 3 3 4 2 2 4 2" xfId="15542" xr:uid="{1D18774B-DCCC-42B1-8F0A-2E36B68AA68D}"/>
    <cellStyle name="Normal 3 3 4 2 2 4 2 2" xfId="30661" xr:uid="{07229D2A-771C-4340-8E7E-C269BBB0B99E}"/>
    <cellStyle name="Normal 3 3 4 2 2 4 3" xfId="23893" xr:uid="{D403230A-ADC7-433E-98BF-0D60CF020C5C}"/>
    <cellStyle name="Normal 3 3 4 2 2 5" xfId="12147" xr:uid="{F4185727-AD4A-49BA-B6A7-E58F0A51F5F8}"/>
    <cellStyle name="Normal 3 3 4 2 2 5 2" xfId="27277" xr:uid="{1111DA8F-7F3E-46DA-9706-093628F08A4D}"/>
    <cellStyle name="Normal 3 3 4 2 2 6" xfId="5346" xr:uid="{2BE2C6F9-6205-46C9-95B6-F69E72AFF3AC}"/>
    <cellStyle name="Normal 3 3 4 2 2 6 2" xfId="20509" xr:uid="{1FF69CF3-5DCB-49EE-BC01-4F88FD265FC5}"/>
    <cellStyle name="Normal 3 3 4 2 2 7" xfId="18950" xr:uid="{89D03387-B846-4C51-87DC-40F20B6686F4}"/>
    <cellStyle name="Normal 3 3 4 2 3" xfId="5768" xr:uid="{E275C133-70DB-4087-ADC6-E94032349FF8}"/>
    <cellStyle name="Normal 3 3 4 2 3 2" xfId="7506" xr:uid="{717887A8-08CB-4832-B709-366F350106C4}"/>
    <cellStyle name="Normal 3 3 4 2 3 2 2" xfId="10892" xr:uid="{09FFEB9E-3232-40D2-AFCD-36821CB4255C}"/>
    <cellStyle name="Normal 3 3 4 2 3 2 2 2" xfId="17676" xr:uid="{83A7D52C-4A08-4BC7-9C11-325482BD60F9}"/>
    <cellStyle name="Normal 3 3 4 2 3 2 2 2 2" xfId="32795" xr:uid="{E7F7DD56-7870-43CF-8E3D-A738A91FB518}"/>
    <cellStyle name="Normal 3 3 4 2 3 2 2 3" xfId="26027" xr:uid="{8BFFA249-9AB8-4C3E-BAF5-5DBBFD0F3EC8}"/>
    <cellStyle name="Normal 3 3 4 2 3 2 3" xfId="14292" xr:uid="{7925BBB2-3173-49B1-B26F-B0E93D550E28}"/>
    <cellStyle name="Normal 3 3 4 2 3 2 3 2" xfId="29411" xr:uid="{46A70FBB-3523-4DBB-9AE4-1AF89B0F1CB2}"/>
    <cellStyle name="Normal 3 3 4 2 3 2 4" xfId="22643" xr:uid="{42EE19D8-41D3-48F1-8914-4675946CFE55}"/>
    <cellStyle name="Normal 3 3 4 2 3 3" xfId="9179" xr:uid="{38B47C9F-302D-47A4-8F38-638430DB8BA8}"/>
    <cellStyle name="Normal 3 3 4 2 3 3 2" xfId="15963" xr:uid="{D68D5788-F257-4814-B854-1ACF356E9910}"/>
    <cellStyle name="Normal 3 3 4 2 3 3 2 2" xfId="31082" xr:uid="{9D682ACA-72B9-487A-9E51-CCB5743D7133}"/>
    <cellStyle name="Normal 3 3 4 2 3 3 3" xfId="24314" xr:uid="{4FB584C5-7C8D-4225-9D9A-EB449C9395FB}"/>
    <cellStyle name="Normal 3 3 4 2 3 4" xfId="12565" xr:uid="{71D72C83-E9F2-45CF-A89D-625F506A6C2F}"/>
    <cellStyle name="Normal 3 3 4 2 3 4 2" xfId="27695" xr:uid="{56B50065-77BE-4C2A-8145-2DB361A6CA5B}"/>
    <cellStyle name="Normal 3 3 4 2 3 5" xfId="20930" xr:uid="{AC496345-EC92-40B0-AFFC-E79043B1C46A}"/>
    <cellStyle name="Normal 3 3 4 2 4" xfId="6672" xr:uid="{9615AFEE-2629-4DF1-A42C-5D8E9A1088D8}"/>
    <cellStyle name="Normal 3 3 4 2 4 2" xfId="10058" xr:uid="{ECBCD83D-938B-4FCB-B0A6-8CAD99612B73}"/>
    <cellStyle name="Normal 3 3 4 2 4 2 2" xfId="16842" xr:uid="{5E8BFD25-2820-4172-936F-5A1E9A6E9B0E}"/>
    <cellStyle name="Normal 3 3 4 2 4 2 2 2" xfId="31961" xr:uid="{B2351AFC-6675-4E53-B01F-605B6F8909ED}"/>
    <cellStyle name="Normal 3 3 4 2 4 2 3" xfId="25193" xr:uid="{F1E13213-E83A-4019-85D1-ED7DF0572BF9}"/>
    <cellStyle name="Normal 3 3 4 2 4 3" xfId="13458" xr:uid="{8C88FEB8-2EB0-4BD8-85A0-2F11CA195161}"/>
    <cellStyle name="Normal 3 3 4 2 4 3 2" xfId="28577" xr:uid="{4A547AD2-BD50-4A52-B748-5EC0E47495D7}"/>
    <cellStyle name="Normal 3 3 4 2 4 4" xfId="21809" xr:uid="{4CF5CF4D-1259-4506-A460-23B156490E94}"/>
    <cellStyle name="Normal 3 3 4 2 5" xfId="8342" xr:uid="{6BC1004A-1FCD-496B-AB4D-BE5AA193FDAB}"/>
    <cellStyle name="Normal 3 3 4 2 5 2" xfId="15126" xr:uid="{60BEC1F4-627A-4125-8001-21853BFBC825}"/>
    <cellStyle name="Normal 3 3 4 2 5 2 2" xfId="30245" xr:uid="{E3B39EB2-050A-41C7-A7B1-5A57D5EAC86E}"/>
    <cellStyle name="Normal 3 3 4 2 5 3" xfId="23477" xr:uid="{439AB032-B6B4-403E-9BDC-E22C575105A1}"/>
    <cellStyle name="Normal 3 3 4 2 6" xfId="11731" xr:uid="{619A0F6F-3547-4312-9F7D-5338266866CE}"/>
    <cellStyle name="Normal 3 3 4 2 6 2" xfId="26861" xr:uid="{E03719FD-1594-46B8-8CED-CE465212324E}"/>
    <cellStyle name="Normal 3 3 4 2 7" xfId="4930" xr:uid="{ED41EFE1-31F5-404B-95DD-43A76AB7561F}"/>
    <cellStyle name="Normal 3 3 4 2 7 2" xfId="20093" xr:uid="{210D1644-93BB-488A-8A48-BA3A2259137A}"/>
    <cellStyle name="Normal 3 3 4 2 8" xfId="18534" xr:uid="{F1CFE37B-9036-4485-8783-9A950CF78C80}"/>
    <cellStyle name="Normal 3 3 4 3" xfId="3102" xr:uid="{DD20BF29-1CDB-4BED-A375-2A6EFEA01179}"/>
    <cellStyle name="Normal 3 3 4 3 2" xfId="5976" xr:uid="{A2BC7486-C554-4D85-A858-D8F8F5132736}"/>
    <cellStyle name="Normal 3 3 4 3 2 2" xfId="7714" xr:uid="{10C6EE4B-06AA-4955-BFBC-7B6A5D5AD8ED}"/>
    <cellStyle name="Normal 3 3 4 3 2 2 2" xfId="11100" xr:uid="{DB7060E3-39EC-4521-B43E-EB47B9C2341F}"/>
    <cellStyle name="Normal 3 3 4 3 2 2 2 2" xfId="17884" xr:uid="{D49EFBD9-75F1-4E24-9F66-CEB300DFCEDC}"/>
    <cellStyle name="Normal 3 3 4 3 2 2 2 2 2" xfId="33003" xr:uid="{69231432-A558-49C2-8CC2-1776047E991B}"/>
    <cellStyle name="Normal 3 3 4 3 2 2 2 3" xfId="26235" xr:uid="{EDC9C9A3-3493-4FB9-AE02-867EC09B2A3A}"/>
    <cellStyle name="Normal 3 3 4 3 2 2 3" xfId="14500" xr:uid="{2CFD6E84-5D69-4D2E-99A4-EE7BC766291C}"/>
    <cellStyle name="Normal 3 3 4 3 2 2 3 2" xfId="29619" xr:uid="{658E0959-E7D8-4B41-BBC3-A1DBF83AA055}"/>
    <cellStyle name="Normal 3 3 4 3 2 2 4" xfId="22851" xr:uid="{06C99FFF-D667-40C5-9751-2641FE5FE4AF}"/>
    <cellStyle name="Normal 3 3 4 3 2 3" xfId="9387" xr:uid="{F321198B-8CC6-4ECE-AAC1-7BFE9761CDC6}"/>
    <cellStyle name="Normal 3 3 4 3 2 3 2" xfId="16171" xr:uid="{C115F48F-72A0-4265-A158-11AE1CFDF48E}"/>
    <cellStyle name="Normal 3 3 4 3 2 3 2 2" xfId="31290" xr:uid="{C9E4306A-0A46-4773-9CDA-7BC96D0564B4}"/>
    <cellStyle name="Normal 3 3 4 3 2 3 3" xfId="24522" xr:uid="{ED67B422-715C-4B13-B2AA-A0AEC93944C6}"/>
    <cellStyle name="Normal 3 3 4 3 2 4" xfId="12774" xr:uid="{7A0A01A3-1D5B-4D73-8C4B-0EE484317CEB}"/>
    <cellStyle name="Normal 3 3 4 3 2 4 2" xfId="27903" xr:uid="{C058FE3A-77BC-4F4D-926B-B7C96047F47C}"/>
    <cellStyle name="Normal 3 3 4 3 2 5" xfId="21138" xr:uid="{ED78252B-F775-4BE9-A909-61F1792CDA68}"/>
    <cellStyle name="Normal 3 3 4 3 3" xfId="6880" xr:uid="{9E6FE73B-BAD5-4DD9-A8A0-7670B3498DC3}"/>
    <cellStyle name="Normal 3 3 4 3 3 2" xfId="10266" xr:uid="{DDE68A8B-7965-400D-83E0-D6B3317FA789}"/>
    <cellStyle name="Normal 3 3 4 3 3 2 2" xfId="17050" xr:uid="{D300D346-E0DA-4BA2-9FF4-8F59E46714EB}"/>
    <cellStyle name="Normal 3 3 4 3 3 2 2 2" xfId="32169" xr:uid="{24234B94-6CE1-4211-8C0A-E80ACD3374ED}"/>
    <cellStyle name="Normal 3 3 4 3 3 2 3" xfId="25401" xr:uid="{B202A1B0-D108-4BED-B8DA-E1C208D95A9B}"/>
    <cellStyle name="Normal 3 3 4 3 3 3" xfId="13666" xr:uid="{DAE4FE7B-37E8-4769-8A51-97CF1697D08E}"/>
    <cellStyle name="Normal 3 3 4 3 3 3 2" xfId="28785" xr:uid="{600B5739-5B0F-4587-8431-F8C2332FFFA5}"/>
    <cellStyle name="Normal 3 3 4 3 3 4" xfId="22017" xr:uid="{B369A144-7CBE-4B67-A538-4296FFBC413F}"/>
    <cellStyle name="Normal 3 3 4 3 4" xfId="8550" xr:uid="{D990358A-5F75-40D4-9CBD-4D841248B9F6}"/>
    <cellStyle name="Normal 3 3 4 3 4 2" xfId="15334" xr:uid="{59BE6E2B-707E-4731-8E57-233DFFA80484}"/>
    <cellStyle name="Normal 3 3 4 3 4 2 2" xfId="30453" xr:uid="{5A1D720E-F79D-4E7F-ADFA-44C75F6309AE}"/>
    <cellStyle name="Normal 3 3 4 3 4 3" xfId="23685" xr:uid="{E4B57BDF-00B0-4D80-84AE-CCC7647D4D74}"/>
    <cellStyle name="Normal 3 3 4 3 5" xfId="11939" xr:uid="{ACDF955C-FFDA-4F14-BA9F-CD746F954CA7}"/>
    <cellStyle name="Normal 3 3 4 3 5 2" xfId="27069" xr:uid="{9BA4F856-0AE0-40CA-906B-7825AEA44328}"/>
    <cellStyle name="Normal 3 3 4 3 6" xfId="5138" xr:uid="{486A0EB3-E010-4393-99BE-FE0B0DE21557}"/>
    <cellStyle name="Normal 3 3 4 3 6 2" xfId="20301" xr:uid="{22C5AB77-84B0-4A32-B065-C0531E663F8D}"/>
    <cellStyle name="Normal 3 3 4 3 7" xfId="18742" xr:uid="{C1ED5617-F778-433D-93FD-8EC005273F3A}"/>
    <cellStyle name="Normal 3 3 4 4" xfId="3547" xr:uid="{0B1DB638-2239-48D8-B16D-BC0EF7623C35}"/>
    <cellStyle name="Normal 3 3 4 4 2" xfId="7298" xr:uid="{50E95DD4-5CB2-4273-B1FD-A443335BD315}"/>
    <cellStyle name="Normal 3 3 4 4 2 2" xfId="10684" xr:uid="{E45A64DF-503D-4F4C-95DB-023AE23A9674}"/>
    <cellStyle name="Normal 3 3 4 4 2 2 2" xfId="17468" xr:uid="{E7D689C7-CE6A-435A-80F2-13483A8611BA}"/>
    <cellStyle name="Normal 3 3 4 4 2 2 2 2" xfId="32587" xr:uid="{E004D4D8-4D1C-4E7A-999E-D0F466A94703}"/>
    <cellStyle name="Normal 3 3 4 4 2 2 3" xfId="25819" xr:uid="{0B4BD64B-68D8-4B26-8B54-FFF5594332FE}"/>
    <cellStyle name="Normal 3 3 4 4 2 3" xfId="14084" xr:uid="{B41B9715-9D1B-40E9-B177-32EC35E3F913}"/>
    <cellStyle name="Normal 3 3 4 4 2 3 2" xfId="29203" xr:uid="{0A0273E6-F006-43F5-B354-C4EEB4EC7262}"/>
    <cellStyle name="Normal 3 3 4 4 2 4" xfId="22435" xr:uid="{1F744647-E94B-4154-90B6-88242AD1B85B}"/>
    <cellStyle name="Normal 3 3 4 4 3" xfId="8971" xr:uid="{1D89642C-1822-4223-B38F-7223C8A3311E}"/>
    <cellStyle name="Normal 3 3 4 4 3 2" xfId="15755" xr:uid="{1DDEF0CF-DF11-41F6-B622-3C504AC38A0F}"/>
    <cellStyle name="Normal 3 3 4 4 3 2 2" xfId="30874" xr:uid="{8D713D7B-3E09-44F3-9950-68928DA2A456}"/>
    <cellStyle name="Normal 3 3 4 4 3 3" xfId="24106" xr:uid="{87CA5271-4E9E-450B-A20E-F07270B43BC6}"/>
    <cellStyle name="Normal 3 3 4 4 4" xfId="12357" xr:uid="{20394DA2-1B89-4273-923D-3476DAF50A21}"/>
    <cellStyle name="Normal 3 3 4 4 4 2" xfId="27487" xr:uid="{AE54637B-4D67-4EF0-9BA4-E6357D0F7B2E}"/>
    <cellStyle name="Normal 3 3 4 4 5" xfId="5560" xr:uid="{EE1D5F95-1AD0-4237-99E0-EFC0D9F2FA26}"/>
    <cellStyle name="Normal 3 3 4 4 5 2" xfId="20722" xr:uid="{91F4E497-0A88-4731-8C96-4395768874C9}"/>
    <cellStyle name="Normal 3 3 4 5" xfId="6464" xr:uid="{15BD275D-EE50-4394-9FC3-8446C2260664}"/>
    <cellStyle name="Normal 3 3 4 5 2" xfId="9850" xr:uid="{3D7C900D-790B-48E3-8127-6D4BFA3D8F15}"/>
    <cellStyle name="Normal 3 3 4 5 2 2" xfId="16634" xr:uid="{8E27699B-E989-4A34-9176-1C30267F6E51}"/>
    <cellStyle name="Normal 3 3 4 5 2 2 2" xfId="31753" xr:uid="{8EF55E63-CFB5-4188-B2EE-6ED05D4D53F3}"/>
    <cellStyle name="Normal 3 3 4 5 2 3" xfId="24985" xr:uid="{DD50758A-993C-4093-90C4-9825951DE0DB}"/>
    <cellStyle name="Normal 3 3 4 5 3" xfId="13250" xr:uid="{B71C0F03-5230-4329-BAC1-66A332637BB0}"/>
    <cellStyle name="Normal 3 3 4 5 3 2" xfId="28369" xr:uid="{4D23E9FD-FD18-444F-9581-4509D5F272C2}"/>
    <cellStyle name="Normal 3 3 4 5 4" xfId="21601" xr:uid="{327201A3-DFA2-4B8B-9ADC-C8C70532735C}"/>
    <cellStyle name="Normal 3 3 4 6" xfId="8134" xr:uid="{A05E7DD1-3193-4550-A702-96FCE336325A}"/>
    <cellStyle name="Normal 3 3 4 6 2" xfId="14918" xr:uid="{4A2A8F80-EDDC-4633-BF7B-52143D4BAEA3}"/>
    <cellStyle name="Normal 3 3 4 6 2 2" xfId="30037" xr:uid="{92A0BC23-D6AE-4E08-943A-06B64637241B}"/>
    <cellStyle name="Normal 3 3 4 6 3" xfId="23269" xr:uid="{C4A3AC95-7D6A-406E-A5B4-6160FD8F5D69}"/>
    <cellStyle name="Normal 3 3 4 7" xfId="11523" xr:uid="{CDC6DDA2-072A-49CD-85E9-320FC8CEDD85}"/>
    <cellStyle name="Normal 3 3 4 7 2" xfId="26653" xr:uid="{A8673F38-8D2B-4493-9529-8FE3994728DF}"/>
    <cellStyle name="Normal 3 3 4 8" xfId="4721" xr:uid="{C0645FC8-8479-4E94-903B-27FD9EA51226}"/>
    <cellStyle name="Normal 3 3 4 8 2" xfId="19885" xr:uid="{A53CAD4F-441C-45B6-9447-DDBB320EBBD9}"/>
    <cellStyle name="Normal 3 3 4 9" xfId="18326" xr:uid="{64C6510A-79AA-4FCA-B9AC-7C7B9985E8B0}"/>
    <cellStyle name="Normal 3 3 5" xfId="758" xr:uid="{124A70DA-D343-48E3-B253-62B7C333C323}"/>
    <cellStyle name="Normal 3 3 5 10" xfId="1921" xr:uid="{D5C3A408-26E6-447A-AC02-BC3279DB9B30}"/>
    <cellStyle name="Normal 3 3 5 2" xfId="3207" xr:uid="{B21D9A6C-43EC-482C-A646-28A19DEB0951}"/>
    <cellStyle name="Normal 3 3 5 2 2" xfId="6081" xr:uid="{165F4B22-B3E6-4790-99F3-7CBEDDABE492}"/>
    <cellStyle name="Normal 3 3 5 2 2 2" xfId="7819" xr:uid="{45428030-ABE6-4146-AD29-5391AE76545E}"/>
    <cellStyle name="Normal 3 3 5 2 2 2 2" xfId="11205" xr:uid="{3DA24B15-1681-40A7-8FAD-75156E492CF2}"/>
    <cellStyle name="Normal 3 3 5 2 2 2 2 2" xfId="17989" xr:uid="{F4AC4F8B-3F16-4EE8-9447-8F219B84934C}"/>
    <cellStyle name="Normal 3 3 5 2 2 2 2 2 2" xfId="33108" xr:uid="{B734C9EB-E962-4897-B745-7231B718205A}"/>
    <cellStyle name="Normal 3 3 5 2 2 2 2 3" xfId="26340" xr:uid="{280846AA-22C2-4789-96FD-094261E22C64}"/>
    <cellStyle name="Normal 3 3 5 2 2 2 3" xfId="14605" xr:uid="{E28651B8-6642-4BB8-B7C2-F39BAAF09D9B}"/>
    <cellStyle name="Normal 3 3 5 2 2 2 3 2" xfId="29724" xr:uid="{0990CBB1-B511-44B7-B262-9F6F691BFCD2}"/>
    <cellStyle name="Normal 3 3 5 2 2 2 4" xfId="22956" xr:uid="{7E25A56C-23E8-4BC6-81FA-9B76484AC714}"/>
    <cellStyle name="Normal 3 3 5 2 2 3" xfId="9492" xr:uid="{EB664F74-DD87-4AC7-AE96-7D044C2E4EFB}"/>
    <cellStyle name="Normal 3 3 5 2 2 3 2" xfId="16276" xr:uid="{5BEF69F9-2243-40C7-877C-19C71A1A4578}"/>
    <cellStyle name="Normal 3 3 5 2 2 3 2 2" xfId="31395" xr:uid="{1680D4B0-83F8-461D-A71C-90BAAE40D3D6}"/>
    <cellStyle name="Normal 3 3 5 2 2 3 3" xfId="24627" xr:uid="{8EC470AB-6184-4FE3-BDB2-DF9F98E706BF}"/>
    <cellStyle name="Normal 3 3 5 2 2 4" xfId="12879" xr:uid="{E586F575-8AD5-4D8D-B88E-E5485006E72C}"/>
    <cellStyle name="Normal 3 3 5 2 2 4 2" xfId="28008" xr:uid="{1A53BC3F-ED2B-480F-AFEB-FFFD38DFA421}"/>
    <cellStyle name="Normal 3 3 5 2 2 5" xfId="21243" xr:uid="{9A34168A-393A-44F1-A92A-55BBC9D109AE}"/>
    <cellStyle name="Normal 3 3 5 2 3" xfId="6985" xr:uid="{E41B5D45-CE0C-4082-BDB3-E930A0068335}"/>
    <cellStyle name="Normal 3 3 5 2 3 2" xfId="10371" xr:uid="{94F6AC53-CBF6-4174-BADE-DD719CA8D223}"/>
    <cellStyle name="Normal 3 3 5 2 3 2 2" xfId="17155" xr:uid="{DC347815-F26D-4464-8AB7-D39542DF2602}"/>
    <cellStyle name="Normal 3 3 5 2 3 2 2 2" xfId="32274" xr:uid="{C16D2D27-3FFD-4CEA-A280-2EF1CC3DBDA6}"/>
    <cellStyle name="Normal 3 3 5 2 3 2 3" xfId="25506" xr:uid="{5A95842E-9CC7-4E3F-8095-B355A25CD1AE}"/>
    <cellStyle name="Normal 3 3 5 2 3 3" xfId="13771" xr:uid="{D49273B5-4647-4D18-B3A8-B84ADC74CB52}"/>
    <cellStyle name="Normal 3 3 5 2 3 3 2" xfId="28890" xr:uid="{6373374B-11D0-4D45-AC07-514C21F09C68}"/>
    <cellStyle name="Normal 3 3 5 2 3 4" xfId="22122" xr:uid="{7C7BE170-CC20-4BED-8AFE-1A24E9B97339}"/>
    <cellStyle name="Normal 3 3 5 2 4" xfId="8655" xr:uid="{33265D79-FADC-4AE0-A78E-E35C3DEF0035}"/>
    <cellStyle name="Normal 3 3 5 2 4 2" xfId="15439" xr:uid="{89DF68AD-9153-4132-9CEA-8DD5C41D1B2E}"/>
    <cellStyle name="Normal 3 3 5 2 4 2 2" xfId="30558" xr:uid="{7A0DB0D3-BBB3-4654-BF55-364712456745}"/>
    <cellStyle name="Normal 3 3 5 2 4 3" xfId="23790" xr:uid="{65820303-05C7-4817-892A-E45111678941}"/>
    <cellStyle name="Normal 3 3 5 2 5" xfId="12044" xr:uid="{88B811AA-3EFB-4E85-BD3C-5023D42AFCAA}"/>
    <cellStyle name="Normal 3 3 5 2 5 2" xfId="27174" xr:uid="{BFAFB614-1132-49EC-89F0-2DCD8F4D6D2D}"/>
    <cellStyle name="Normal 3 3 5 2 6" xfId="5243" xr:uid="{B0574932-1D60-44EF-9B99-6F6155BE9FEA}"/>
    <cellStyle name="Normal 3 3 5 2 6 2" xfId="20406" xr:uid="{84786C74-556A-415B-9C6B-F562D9DC2EC0}"/>
    <cellStyle name="Normal 3 3 5 2 7" xfId="18847" xr:uid="{3CDDF251-AE4F-45B0-8D87-CCB14C890313}"/>
    <cellStyle name="Normal 3 3 5 3" xfId="3548" xr:uid="{EEFCA4F9-F836-4694-92E9-811A5202485E}"/>
    <cellStyle name="Normal 3 3 5 3 2" xfId="7403" xr:uid="{46B39E5B-EFA1-4C9B-9CBF-1C70DFF4FBD7}"/>
    <cellStyle name="Normal 3 3 5 3 2 2" xfId="10789" xr:uid="{95F90366-5B89-4533-8688-36A0086354AA}"/>
    <cellStyle name="Normal 3 3 5 3 2 2 2" xfId="17573" xr:uid="{D3311EE3-6921-46B5-9C24-AA5548079516}"/>
    <cellStyle name="Normal 3 3 5 3 2 2 2 2" xfId="32692" xr:uid="{F51390F3-50E4-49C2-AD93-BF0F6D286390}"/>
    <cellStyle name="Normal 3 3 5 3 2 2 3" xfId="25924" xr:uid="{5B3D81CA-D1AF-43AF-BE91-46FEA9B89753}"/>
    <cellStyle name="Normal 3 3 5 3 2 3" xfId="14189" xr:uid="{2967FEB3-B98D-4C0B-A3E1-86BC63385608}"/>
    <cellStyle name="Normal 3 3 5 3 2 3 2" xfId="29308" xr:uid="{3940E2D2-6AB4-4276-B507-A1FDEF16FCF6}"/>
    <cellStyle name="Normal 3 3 5 3 2 4" xfId="22540" xr:uid="{B46D3042-9E14-4A51-99FB-513B58506BD4}"/>
    <cellStyle name="Normal 3 3 5 3 3" xfId="9076" xr:uid="{DD970544-89B4-4391-8B4B-66B3FD21A698}"/>
    <cellStyle name="Normal 3 3 5 3 3 2" xfId="15860" xr:uid="{6EDFB9F4-3E8D-46CD-8CE7-E3FC76ED0B90}"/>
    <cellStyle name="Normal 3 3 5 3 3 2 2" xfId="30979" xr:uid="{EAAA0338-0DD2-43ED-BD6C-7F386F391D24}"/>
    <cellStyle name="Normal 3 3 5 3 3 3" xfId="24211" xr:uid="{4237A436-9B4E-4D38-A1B9-38BD61070856}"/>
    <cellStyle name="Normal 3 3 5 3 4" xfId="12462" xr:uid="{16159ED7-1455-40D8-93CB-392CE0BC8F77}"/>
    <cellStyle name="Normal 3 3 5 3 4 2" xfId="27592" xr:uid="{00302215-8BE2-4D37-B9C7-8195896B70A8}"/>
    <cellStyle name="Normal 3 3 5 3 5" xfId="5665" xr:uid="{2D827938-5BCD-45C5-8BB2-BC356BAAC37B}"/>
    <cellStyle name="Normal 3 3 5 3 5 2" xfId="20827" xr:uid="{9C4EBAA6-8263-48AC-A304-8C49B481D578}"/>
    <cellStyle name="Normal 3 3 5 4" xfId="6569" xr:uid="{CC978D9E-90C2-4E30-B61A-DD9FD6791590}"/>
    <cellStyle name="Normal 3 3 5 4 2" xfId="9955" xr:uid="{2D40BCCB-2A97-4ED3-B8A8-5F813928E18E}"/>
    <cellStyle name="Normal 3 3 5 4 2 2" xfId="16739" xr:uid="{DA451007-4ABA-44DC-B835-83219007E8C3}"/>
    <cellStyle name="Normal 3 3 5 4 2 2 2" xfId="31858" xr:uid="{9F30A4A4-FD89-48ED-8E8A-070A084BA332}"/>
    <cellStyle name="Normal 3 3 5 4 2 3" xfId="25090" xr:uid="{F37C6E2A-6BB9-4CB0-AF9A-61703C999B70}"/>
    <cellStyle name="Normal 3 3 5 4 3" xfId="13355" xr:uid="{CD8754D7-A5EA-4CFA-98EF-5285048B2C34}"/>
    <cellStyle name="Normal 3 3 5 4 3 2" xfId="28474" xr:uid="{EB70D835-9899-4F47-86A7-1640DCA3ECAE}"/>
    <cellStyle name="Normal 3 3 5 4 4" xfId="21706" xr:uid="{CB6FE457-1A3E-4874-9454-9B95924776BC}"/>
    <cellStyle name="Normal 3 3 5 5" xfId="8239" xr:uid="{8010C1D5-9115-4AED-931C-4DF91F51C684}"/>
    <cellStyle name="Normal 3 3 5 5 2" xfId="15023" xr:uid="{BCE8AE62-D8A2-4B42-BA10-F1F286031D41}"/>
    <cellStyle name="Normal 3 3 5 5 2 2" xfId="30142" xr:uid="{845826B3-D6F8-4840-B619-7178427B5AC4}"/>
    <cellStyle name="Normal 3 3 5 5 3" xfId="23374" xr:uid="{A5F3295F-3D0C-490D-9710-096615C2B50B}"/>
    <cellStyle name="Normal 3 3 5 6" xfId="11628" xr:uid="{65F031C1-6221-4D4F-969A-CD9BFCF2521A}"/>
    <cellStyle name="Normal 3 3 5 6 2" xfId="26758" xr:uid="{A9F50471-D0CE-4DB8-B026-82662ACF84EB}"/>
    <cellStyle name="Normal 3 3 5 7" xfId="4827" xr:uid="{F975E340-43CB-4894-BF6C-5995E52037DA}"/>
    <cellStyle name="Normal 3 3 5 7 2" xfId="19990" xr:uid="{7080514C-567B-4187-9D93-2A7B53ED5975}"/>
    <cellStyle name="Normal 3 3 5 8" xfId="18431" xr:uid="{9A3D1C69-3915-45FA-BAA0-C192CE00C2F3}"/>
    <cellStyle name="Normal 3 3 5 9" xfId="2788" xr:uid="{5F107EE3-9A40-41E4-A07E-92C8F32341AC}"/>
    <cellStyle name="Normal 3 3 6" xfId="759" xr:uid="{770409B9-095F-4AB5-8C05-005BBD227140}"/>
    <cellStyle name="Normal 3 3 6 2" xfId="3549" xr:uid="{772163DD-2452-4562-AEA9-01269AF3089A}"/>
    <cellStyle name="Normal 3 3 6 2 2" xfId="7611" xr:uid="{6E05B40F-FD85-4FFB-BA53-53D90FB80CA9}"/>
    <cellStyle name="Normal 3 3 6 2 2 2" xfId="10997" xr:uid="{0A5B99E6-6315-49B2-8542-4B825ACF44EB}"/>
    <cellStyle name="Normal 3 3 6 2 2 2 2" xfId="17781" xr:uid="{36CAA5C7-A3D4-4745-B4D3-4E65B0CE2927}"/>
    <cellStyle name="Normal 3 3 6 2 2 2 2 2" xfId="32900" xr:uid="{658069E5-08DF-4D8E-B5D2-C8635F989171}"/>
    <cellStyle name="Normal 3 3 6 2 2 2 3" xfId="26132" xr:uid="{93307051-EE66-4A43-AC9D-684016782061}"/>
    <cellStyle name="Normal 3 3 6 2 2 3" xfId="14397" xr:uid="{5D30D3C5-CA09-45A5-82E8-9A8139B17359}"/>
    <cellStyle name="Normal 3 3 6 2 2 3 2" xfId="29516" xr:uid="{01303A79-7507-4D05-B2EC-18F7630B3662}"/>
    <cellStyle name="Normal 3 3 6 2 2 4" xfId="22748" xr:uid="{88801873-7DAA-4E14-9BD7-0EBC246CFCF7}"/>
    <cellStyle name="Normal 3 3 6 2 3" xfId="9284" xr:uid="{04B953FF-33CA-4DB4-B34E-BBDDFA4C8014}"/>
    <cellStyle name="Normal 3 3 6 2 3 2" xfId="16068" xr:uid="{FFA886F6-D75D-4DF3-B8A2-9EC88DF9019A}"/>
    <cellStyle name="Normal 3 3 6 2 3 2 2" xfId="31187" xr:uid="{09DEAD73-23D8-430E-B0E1-A057A1122169}"/>
    <cellStyle name="Normal 3 3 6 2 3 3" xfId="24419" xr:uid="{086E472F-09D9-4FDA-B854-5366EC51728E}"/>
    <cellStyle name="Normal 3 3 6 2 4" xfId="12671" xr:uid="{95ADACEC-EA97-4105-96B9-1CC166CFB870}"/>
    <cellStyle name="Normal 3 3 6 2 4 2" xfId="27800" xr:uid="{CF40CC8D-F931-4CF5-99EF-71F18DB3278A}"/>
    <cellStyle name="Normal 3 3 6 2 5" xfId="5873" xr:uid="{A0AC6535-4B04-4418-AC80-2DF682C39691}"/>
    <cellStyle name="Normal 3 3 6 2 5 2" xfId="21035" xr:uid="{DFB52746-15E0-42F5-93E6-BC5952E376AE}"/>
    <cellStyle name="Normal 3 3 6 3" xfId="6777" xr:uid="{21F1BE53-A045-403A-92DB-F0ECD2BCE010}"/>
    <cellStyle name="Normal 3 3 6 3 2" xfId="10163" xr:uid="{5950C6DF-734E-438A-B712-8BF276C72403}"/>
    <cellStyle name="Normal 3 3 6 3 2 2" xfId="16947" xr:uid="{878422E8-A3ED-41EE-BB5E-D39AD95FB9DD}"/>
    <cellStyle name="Normal 3 3 6 3 2 2 2" xfId="32066" xr:uid="{43708034-E676-411D-A0CC-4F9B96165757}"/>
    <cellStyle name="Normal 3 3 6 3 2 3" xfId="25298" xr:uid="{AC264BE2-0EE5-433D-8F79-8C9AB0ACEA76}"/>
    <cellStyle name="Normal 3 3 6 3 3" xfId="13563" xr:uid="{7580B803-A4B3-4C95-886C-139F1505728B}"/>
    <cellStyle name="Normal 3 3 6 3 3 2" xfId="28682" xr:uid="{46517242-BDC1-4B6E-A6C5-9E058DC33391}"/>
    <cellStyle name="Normal 3 3 6 3 4" xfId="21914" xr:uid="{3A50626D-A4D3-435E-9302-064B2A456A9E}"/>
    <cellStyle name="Normal 3 3 6 4" xfId="8447" xr:uid="{F198F9C7-2E65-4135-B7C9-B1DBEA98344A}"/>
    <cellStyle name="Normal 3 3 6 4 2" xfId="15231" xr:uid="{3FEC68FD-9519-43EA-9DF3-F1328D3E1088}"/>
    <cellStyle name="Normal 3 3 6 4 2 2" xfId="30350" xr:uid="{1E3E9900-55E6-4646-AA0D-BA16506B7428}"/>
    <cellStyle name="Normal 3 3 6 4 3" xfId="23582" xr:uid="{82037D31-85C2-4CA2-AFFE-92B496FDF626}"/>
    <cellStyle name="Normal 3 3 6 5" xfId="11836" xr:uid="{FE3C03E1-A17F-46A6-BE90-11A478F24F67}"/>
    <cellStyle name="Normal 3 3 6 5 2" xfId="26966" xr:uid="{79EAA06B-4448-4B8B-87CE-B13766B5B8A2}"/>
    <cellStyle name="Normal 3 3 6 6" xfId="5035" xr:uid="{DA1B2EE8-C100-4B14-A07D-3C900381BD3C}"/>
    <cellStyle name="Normal 3 3 6 6 2" xfId="20198" xr:uid="{A6A8FD2F-0167-4108-8E40-518AF39BE92D}"/>
    <cellStyle name="Normal 3 3 6 7" xfId="18639" xr:uid="{B0F6CE8B-BACE-4967-9F7E-B0808D513C48}"/>
    <cellStyle name="Normal 3 3 6 8" xfId="2999" xr:uid="{D027527F-53EA-4068-9B97-D615C384D869}"/>
    <cellStyle name="Normal 3 3 6 9" xfId="1922" xr:uid="{E54CC2CC-9613-468D-B62C-3A4267603EDB}"/>
    <cellStyle name="Normal 3 3 7" xfId="760" xr:uid="{494E1C6D-E070-46CE-B0A9-20F6CEF7C980}"/>
    <cellStyle name="Normal 3 3 7 2" xfId="3550" xr:uid="{4517BCBE-42ED-4A08-A3D5-7A00CAC1745B}"/>
    <cellStyle name="Normal 3 3 7 2 2" xfId="9747" xr:uid="{179EF485-6193-40BA-A9F5-896BC2153B07}"/>
    <cellStyle name="Normal 3 3 7 2 2 2" xfId="16531" xr:uid="{9397BB19-79AF-4A4D-9200-82F7D02ABF52}"/>
    <cellStyle name="Normal 3 3 7 2 2 2 2" xfId="31650" xr:uid="{182A3921-827C-4CAE-BE9E-D145F681EB23}"/>
    <cellStyle name="Normal 3 3 7 2 2 3" xfId="24882" xr:uid="{68F67DF8-667F-441F-A7AB-EAC4197C5A6C}"/>
    <cellStyle name="Normal 3 3 7 2 3" xfId="13147" xr:uid="{928F26B4-8387-4B51-88C6-556286A902A3}"/>
    <cellStyle name="Normal 3 3 7 2 3 2" xfId="28266" xr:uid="{C9B7CA52-E2DB-4957-B25A-FE121CA27829}"/>
    <cellStyle name="Normal 3 3 7 2 4" xfId="6358" xr:uid="{B1E6E414-6139-497F-A76F-A5FACB0601C4}"/>
    <cellStyle name="Normal 3 3 7 2 4 2" xfId="21498" xr:uid="{3B8CC23F-E6A5-4828-967D-777E3A919DE2}"/>
    <cellStyle name="Normal 3 3 7 3" xfId="8868" xr:uid="{13B6624D-9B9A-41DB-993F-4C8BE4AEE105}"/>
    <cellStyle name="Normal 3 3 7 3 2" xfId="15652" xr:uid="{61D637E9-DDA4-4F9F-8E21-DFC832186A77}"/>
    <cellStyle name="Normal 3 3 7 3 2 2" xfId="30771" xr:uid="{982C4206-29F5-415A-A691-00D2C6B0F5D8}"/>
    <cellStyle name="Normal 3 3 7 3 3" xfId="24003" xr:uid="{C088CB20-B7F4-4A86-812D-58DD8CC88916}"/>
    <cellStyle name="Normal 3 3 7 4" xfId="12254" xr:uid="{6201BAF9-840E-4268-A069-48749403CE8C}"/>
    <cellStyle name="Normal 3 3 7 4 2" xfId="27384" xr:uid="{EAF4FE4F-DA5F-40B9-AF6E-6DB9E7649BAC}"/>
    <cellStyle name="Normal 3 3 7 5" xfId="5457" xr:uid="{C6DF0375-2802-445A-9DB2-15597DF7DED1}"/>
    <cellStyle name="Normal 3 3 7 5 2" xfId="20619" xr:uid="{A0C7D50F-EF32-4D07-BD03-358898386209}"/>
    <cellStyle name="Normal 3 3 7 6" xfId="18223" xr:uid="{EBAC2E2A-F1CA-44F8-8023-40189E71551E}"/>
    <cellStyle name="Normal 3 3 7 7" xfId="2572" xr:uid="{49A906D3-D2F8-45C6-977C-7F7BF89AAE13}"/>
    <cellStyle name="Normal 3 3 7 8" xfId="1923" xr:uid="{8C75F414-53B8-4E5B-9B86-0365E1FCA61B}"/>
    <cellStyle name="Normal 3 3 8" xfId="761" xr:uid="{3CE2CA95-8E72-4F5C-B53B-7DFC7706C046}"/>
    <cellStyle name="Normal 3 3 8 2" xfId="9723" xr:uid="{58736E1A-1566-40E1-B2B4-04D99363A157}"/>
    <cellStyle name="Normal 3 3 8 2 2" xfId="16507" xr:uid="{08463F79-C811-41FF-9DC1-FE00A86C29AC}"/>
    <cellStyle name="Normal 3 3 8 2 2 2" xfId="31626" xr:uid="{B4DB0A8C-08F6-4F74-A546-ACAE48696552}"/>
    <cellStyle name="Normal 3 3 8 2 3" xfId="24858" xr:uid="{915EBE13-7ACB-4C63-ACA8-FC8A652C3D4B}"/>
    <cellStyle name="Normal 3 3 8 3" xfId="13126" xr:uid="{618A1D59-58E0-4C19-BF66-4A902ACEBEFC}"/>
    <cellStyle name="Normal 3 3 8 3 2" xfId="28245" xr:uid="{99A50028-10C2-4C2D-A26E-F7DEDF13941E}"/>
    <cellStyle name="Normal 3 3 8 4" xfId="6334" xr:uid="{7C680609-C80D-467C-AFB4-7AD0DB5FEC1D}"/>
    <cellStyle name="Normal 3 3 8 4 2" xfId="21474" xr:uid="{09738508-51DF-4A13-8170-B0AF65F21706}"/>
    <cellStyle name="Normal 3 3 8 5" xfId="1924" xr:uid="{E4EAF789-B1BA-4693-85DF-BCF753B95D00}"/>
    <cellStyle name="Normal 3 3 9" xfId="754" xr:uid="{78F2900D-520A-48B0-8450-B2F07D6D55FB}"/>
    <cellStyle name="Normal 3 3 9 2" xfId="10576" xr:uid="{1E470635-6883-461D-8253-0C33B46F1304}"/>
    <cellStyle name="Normal 3 3 9 2 2" xfId="17360" xr:uid="{08FF33F8-BC76-41A3-B185-37830FE4448E}"/>
    <cellStyle name="Normal 3 3 9 2 2 2" xfId="32479" xr:uid="{94139EDE-1A99-4A2D-AAD3-12DE95367948}"/>
    <cellStyle name="Normal 3 3 9 2 3" xfId="25711" xr:uid="{F166FF9F-A479-415B-AB89-90792C22D35A}"/>
    <cellStyle name="Normal 3 3 9 3" xfId="13976" xr:uid="{87460CF7-866B-4CE1-89B1-FD696EBC001C}"/>
    <cellStyle name="Normal 3 3 9 3 2" xfId="29095" xr:uid="{70DF5ADA-3CF9-467A-963E-A58628B50695}"/>
    <cellStyle name="Normal 3 3 9 4" xfId="7190" xr:uid="{DBE33F61-5537-4F87-A1DF-0DB775730FE6}"/>
    <cellStyle name="Normal 3 3 9 4 2" xfId="22327" xr:uid="{C275BF8C-6D27-4261-B39F-71C2A71DBC38}"/>
    <cellStyle name="Normal 3 3 9 5" xfId="19189" xr:uid="{51724F5E-FD95-413E-AAA9-E6A7830AB09D}"/>
    <cellStyle name="Normal 3 3 9 6" xfId="3894" xr:uid="{D13E87D1-19D1-4B8C-8540-5C2391CB0907}"/>
    <cellStyle name="Normal 3 4" xfId="67" xr:uid="{5ABC3383-B2A7-4C60-89F5-EB40872E984C}"/>
    <cellStyle name="Normal 3 4 10" xfId="4575" xr:uid="{E62F3A1A-0453-4B8D-BC8F-A46A36FA6130}"/>
    <cellStyle name="Normal 3 4 10 2" xfId="11436" xr:uid="{CF016786-E2FE-419B-B971-9850DF58A921}"/>
    <cellStyle name="Normal 3 4 10 2 2" xfId="26564" xr:uid="{45A610E9-3172-45A0-B88D-DA3B471C9241}"/>
    <cellStyle name="Normal 3 4 11" xfId="3551" xr:uid="{5FA32BB5-C628-4E26-970C-1318F33952F4}"/>
    <cellStyle name="Normal 3 4 12" xfId="4632" xr:uid="{2A5F20BE-BD39-4668-99A6-BB463DEF1969}"/>
    <cellStyle name="Normal 3 4 12 2" xfId="19796" xr:uid="{9658CEFC-3E83-47F2-815D-269FC2AE960B}"/>
    <cellStyle name="Normal 3 4 13" xfId="18237" xr:uid="{AD6305F1-6733-431D-B151-CFE630DDAB09}"/>
    <cellStyle name="Normal 3 4 14" xfId="2586" xr:uid="{314B5FB9-B695-44CA-A449-3A452174E972}"/>
    <cellStyle name="Normal 3 4 15" xfId="1925" xr:uid="{F0FF03FF-46F6-4E12-9A93-B71CCCBC1925}"/>
    <cellStyle name="Normal 3 4 16" xfId="276" xr:uid="{D4913CC5-7521-4C9F-AF35-675BA113874F}"/>
    <cellStyle name="Normal 3 4 2" xfId="763" xr:uid="{8544D3AC-11B4-4CF7-AAE9-1559B4C6C58D}"/>
    <cellStyle name="Normal 3 4 2 10" xfId="18285" xr:uid="{1F133544-DD9A-4523-AE94-78A23374DBF2}"/>
    <cellStyle name="Normal 3 4 2 11" xfId="2637" xr:uid="{3B676082-437C-44C7-BA07-004128809833}"/>
    <cellStyle name="Normal 3 4 2 12" xfId="1926" xr:uid="{24EDBC57-C5C9-47AE-B2AE-51224CF5D343}"/>
    <cellStyle name="Normal 3 4 2 2" xfId="2742" xr:uid="{72F6CE55-D641-4B00-9B3C-1E602FDA69E3}"/>
    <cellStyle name="Normal 3 4 2 2 2" xfId="2953" xr:uid="{8C89FCDF-BF2B-4694-A6BD-074353DD122F}"/>
    <cellStyle name="Normal 3 4 2 2 2 2" xfId="3372" xr:uid="{78F7DAD6-D8AC-43A7-B528-FD864A0349FC}"/>
    <cellStyle name="Normal 3 4 2 2 2 2 2" xfId="6246" xr:uid="{FB58CAC4-4B1A-465D-96F6-4DCF66EE02E0}"/>
    <cellStyle name="Normal 3 4 2 2 2 2 2 2" xfId="7984" xr:uid="{7799F657-FFB6-4E2C-BDD8-583A7D425DFF}"/>
    <cellStyle name="Normal 3 4 2 2 2 2 2 2 2" xfId="11370" xr:uid="{7197D78B-DA9D-481F-AE36-56689B4F7F87}"/>
    <cellStyle name="Normal 3 4 2 2 2 2 2 2 2 2" xfId="18154" xr:uid="{60D6B42C-E1F8-4DF6-80B6-835F6EAFCBCD}"/>
    <cellStyle name="Normal 3 4 2 2 2 2 2 2 2 2 2" xfId="33273" xr:uid="{8F35EBD6-B157-4F4C-9B99-BF7D5D65CE1F}"/>
    <cellStyle name="Normal 3 4 2 2 2 2 2 2 2 3" xfId="26505" xr:uid="{6AF2A946-CCDD-4358-A4E9-DF05954E1C0B}"/>
    <cellStyle name="Normal 3 4 2 2 2 2 2 2 3" xfId="14770" xr:uid="{6B4A5F77-DB3B-4EE2-8815-9AB219DA5F0C}"/>
    <cellStyle name="Normal 3 4 2 2 2 2 2 2 3 2" xfId="29889" xr:uid="{8D3646F3-05A0-43C6-97CB-6FCDFB557CA6}"/>
    <cellStyle name="Normal 3 4 2 2 2 2 2 2 4" xfId="23121" xr:uid="{126A54B5-ADB3-4CF4-9C1E-5A1A1A539406}"/>
    <cellStyle name="Normal 3 4 2 2 2 2 2 3" xfId="9657" xr:uid="{B0D913CD-46AD-498A-8959-E27171D2CF41}"/>
    <cellStyle name="Normal 3 4 2 2 2 2 2 3 2" xfId="16441" xr:uid="{816D10C0-4E73-4065-8E61-D95CE8978D6D}"/>
    <cellStyle name="Normal 3 4 2 2 2 2 2 3 2 2" xfId="31560" xr:uid="{13E4B2A6-EA89-484F-B599-549CFC4EC7A1}"/>
    <cellStyle name="Normal 3 4 2 2 2 2 2 3 3" xfId="24792" xr:uid="{9E20145B-7908-40C7-B54D-5E92C52A55BC}"/>
    <cellStyle name="Normal 3 4 2 2 2 2 2 4" xfId="13044" xr:uid="{541DDF17-609C-40FD-B9AC-E15A487B80AB}"/>
    <cellStyle name="Normal 3 4 2 2 2 2 2 4 2" xfId="28173" xr:uid="{8E766E16-04E3-410E-BF07-0BCD0D6151F8}"/>
    <cellStyle name="Normal 3 4 2 2 2 2 2 5" xfId="21408" xr:uid="{9F1B0FA9-03A4-47DA-9DD0-9752FF9CFEAA}"/>
    <cellStyle name="Normal 3 4 2 2 2 2 3" xfId="7150" xr:uid="{8BAE7C76-88D9-4B29-BD3A-526EAF53D889}"/>
    <cellStyle name="Normal 3 4 2 2 2 2 3 2" xfId="10536" xr:uid="{9D8092B1-0CD4-423B-815C-6034AB04416E}"/>
    <cellStyle name="Normal 3 4 2 2 2 2 3 2 2" xfId="17320" xr:uid="{7479C65E-2C68-4B31-91B9-4CC8277C9538}"/>
    <cellStyle name="Normal 3 4 2 2 2 2 3 2 2 2" xfId="32439" xr:uid="{B970A599-C4A3-4424-9544-D77CD9750A88}"/>
    <cellStyle name="Normal 3 4 2 2 2 2 3 2 3" xfId="25671" xr:uid="{0AD4625A-F057-493B-B618-7F0A9D522330}"/>
    <cellStyle name="Normal 3 4 2 2 2 2 3 3" xfId="13936" xr:uid="{3BFBC79A-E79E-4451-BDC3-BD0FA5557462}"/>
    <cellStyle name="Normal 3 4 2 2 2 2 3 3 2" xfId="29055" xr:uid="{F59477E7-5347-4DDE-8E4D-871F4276FBFD}"/>
    <cellStyle name="Normal 3 4 2 2 2 2 3 4" xfId="22287" xr:uid="{87EB0891-F9AD-46AB-B719-5E80480C8E6D}"/>
    <cellStyle name="Normal 3 4 2 2 2 2 4" xfId="8820" xr:uid="{FF5D08EC-3202-4273-BA81-04ACD04D03BE}"/>
    <cellStyle name="Normal 3 4 2 2 2 2 4 2" xfId="15604" xr:uid="{105215D9-1948-4D03-8EE5-1C2A31041670}"/>
    <cellStyle name="Normal 3 4 2 2 2 2 4 2 2" xfId="30723" xr:uid="{6F23AB98-01C9-466E-9618-80C19BFA89EF}"/>
    <cellStyle name="Normal 3 4 2 2 2 2 4 3" xfId="23955" xr:uid="{993CA472-FF09-4879-B5FA-B3B400AA8555}"/>
    <cellStyle name="Normal 3 4 2 2 2 2 5" xfId="12209" xr:uid="{B4E4818A-E88E-4C1D-B8EB-3EDAB72002A0}"/>
    <cellStyle name="Normal 3 4 2 2 2 2 5 2" xfId="27339" xr:uid="{B9152F9A-3E7B-4BC9-B9A4-F2D59A50BAA3}"/>
    <cellStyle name="Normal 3 4 2 2 2 2 6" xfId="5408" xr:uid="{ECAF7B50-8F5C-4172-82F7-1FC0BDABA45F}"/>
    <cellStyle name="Normal 3 4 2 2 2 2 6 2" xfId="20571" xr:uid="{882D6A54-A4F6-4E7B-9B60-C09A8656B88E}"/>
    <cellStyle name="Normal 3 4 2 2 2 2 7" xfId="19012" xr:uid="{9E243996-7274-4F4D-AA33-A61E8F9FE206}"/>
    <cellStyle name="Normal 3 4 2 2 2 3" xfId="5830" xr:uid="{4B12EDC8-04CC-42F9-BEFD-9B2840DF862D}"/>
    <cellStyle name="Normal 3 4 2 2 2 3 2" xfId="7568" xr:uid="{986FE9CC-8BB4-4093-8AED-5AE5EEADB7D1}"/>
    <cellStyle name="Normal 3 4 2 2 2 3 2 2" xfId="10954" xr:uid="{2924F710-137F-4A91-BD81-97F534EAA922}"/>
    <cellStyle name="Normal 3 4 2 2 2 3 2 2 2" xfId="17738" xr:uid="{ABC9F976-9504-4721-8184-BE54A2A4953A}"/>
    <cellStyle name="Normal 3 4 2 2 2 3 2 2 2 2" xfId="32857" xr:uid="{28CE5FED-1F32-438C-8849-FEFBD38121B6}"/>
    <cellStyle name="Normal 3 4 2 2 2 3 2 2 3" xfId="26089" xr:uid="{F4687FDF-F76E-4027-9078-3F91FFC36DCD}"/>
    <cellStyle name="Normal 3 4 2 2 2 3 2 3" xfId="14354" xr:uid="{FFE6C908-F36F-4308-AD1D-915904B8D7AA}"/>
    <cellStyle name="Normal 3 4 2 2 2 3 2 3 2" xfId="29473" xr:uid="{D52BED38-E507-465D-A406-0EDE21D9E201}"/>
    <cellStyle name="Normal 3 4 2 2 2 3 2 4" xfId="22705" xr:uid="{F434EA28-7DA5-4F9F-80DB-C47069DFAC54}"/>
    <cellStyle name="Normal 3 4 2 2 2 3 3" xfId="9241" xr:uid="{7BB171C5-9A5B-462E-9879-DCDD4A5CCEB6}"/>
    <cellStyle name="Normal 3 4 2 2 2 3 3 2" xfId="16025" xr:uid="{26994023-CD9E-4114-844A-69523F2D0056}"/>
    <cellStyle name="Normal 3 4 2 2 2 3 3 2 2" xfId="31144" xr:uid="{D14257E5-6DC2-42A0-B7F4-5E7E83765DFE}"/>
    <cellStyle name="Normal 3 4 2 2 2 3 3 3" xfId="24376" xr:uid="{8C1B9E2B-9D5F-463C-B793-269B6DAAA754}"/>
    <cellStyle name="Normal 3 4 2 2 2 3 4" xfId="12627" xr:uid="{25624E80-A781-4CE1-8C9A-26206F1B4440}"/>
    <cellStyle name="Normal 3 4 2 2 2 3 4 2" xfId="27757" xr:uid="{D6351D05-B60F-4E43-BCF8-1EA5C15DCFA9}"/>
    <cellStyle name="Normal 3 4 2 2 2 3 5" xfId="20992" xr:uid="{FC93128D-80E5-4CAD-BAA8-34D0C05EC1C4}"/>
    <cellStyle name="Normal 3 4 2 2 2 4" xfId="6734" xr:uid="{A30A62A5-EE37-490B-9D57-96A1D747DE89}"/>
    <cellStyle name="Normal 3 4 2 2 2 4 2" xfId="10120" xr:uid="{78C0BDFB-C16A-4E83-8DDB-A2CF319921DF}"/>
    <cellStyle name="Normal 3 4 2 2 2 4 2 2" xfId="16904" xr:uid="{EFC4CA54-ECD9-4BC9-9361-0F4337FA3D14}"/>
    <cellStyle name="Normal 3 4 2 2 2 4 2 2 2" xfId="32023" xr:uid="{10E28940-E4D5-4A2B-8434-AD9A3EE489FF}"/>
    <cellStyle name="Normal 3 4 2 2 2 4 2 3" xfId="25255" xr:uid="{BC053D9B-DC9C-4D3C-BA73-6A88EAC52EEF}"/>
    <cellStyle name="Normal 3 4 2 2 2 4 3" xfId="13520" xr:uid="{895E19BB-ECD3-4E12-A36A-45F986E8AD48}"/>
    <cellStyle name="Normal 3 4 2 2 2 4 3 2" xfId="28639" xr:uid="{2E094096-C24A-47A4-9366-D0521619FEB2}"/>
    <cellStyle name="Normal 3 4 2 2 2 4 4" xfId="21871" xr:uid="{CBAE359E-24BE-431B-A18A-957B8FEDEFBD}"/>
    <cellStyle name="Normal 3 4 2 2 2 5" xfId="8404" xr:uid="{6B9540BC-09A2-4085-845B-A772AA2D2A91}"/>
    <cellStyle name="Normal 3 4 2 2 2 5 2" xfId="15188" xr:uid="{59167A04-C2E1-4A3F-B29E-C361C83B43B4}"/>
    <cellStyle name="Normal 3 4 2 2 2 5 2 2" xfId="30307" xr:uid="{D87E4622-8B9A-4EB4-8681-C10726A8DC30}"/>
    <cellStyle name="Normal 3 4 2 2 2 5 3" xfId="23539" xr:uid="{DF64F9B9-77D7-4037-A81D-2ACCAB564C76}"/>
    <cellStyle name="Normal 3 4 2 2 2 6" xfId="11793" xr:uid="{D33D0096-7C12-4FFF-B022-964EB9AE22C5}"/>
    <cellStyle name="Normal 3 4 2 2 2 6 2" xfId="26923" xr:uid="{27862502-04CC-4A4B-8D74-68EDE4431147}"/>
    <cellStyle name="Normal 3 4 2 2 2 7" xfId="4992" xr:uid="{678AEDCF-097C-4EBE-99D8-491082C77793}"/>
    <cellStyle name="Normal 3 4 2 2 2 7 2" xfId="20155" xr:uid="{9CA98DDB-6298-48B9-B924-9290118D054E}"/>
    <cellStyle name="Normal 3 4 2 2 2 8" xfId="18596" xr:uid="{D1C65CD4-B226-4DC2-ADDC-6019C42E574A}"/>
    <cellStyle name="Normal 3 4 2 2 3" xfId="3164" xr:uid="{4475C64D-6D3E-46D9-BEEF-218CD457A84D}"/>
    <cellStyle name="Normal 3 4 2 2 3 2" xfId="6038" xr:uid="{77C370AE-5DAF-4AEB-AF9C-D7604953D539}"/>
    <cellStyle name="Normal 3 4 2 2 3 2 2" xfId="7776" xr:uid="{68807BDE-B866-4D67-98F3-60271A9D3002}"/>
    <cellStyle name="Normal 3 4 2 2 3 2 2 2" xfId="11162" xr:uid="{8BE3BC8A-2BD5-4A22-ACF9-836127AC9301}"/>
    <cellStyle name="Normal 3 4 2 2 3 2 2 2 2" xfId="17946" xr:uid="{671C8B9A-0254-45DF-9D42-0E4A14071AD0}"/>
    <cellStyle name="Normal 3 4 2 2 3 2 2 2 2 2" xfId="33065" xr:uid="{7B9F7190-4FF7-4020-9CD4-72CDD79D2314}"/>
    <cellStyle name="Normal 3 4 2 2 3 2 2 2 3" xfId="26297" xr:uid="{0411F2C0-8C7E-45FA-B29E-F97E9E0E80A6}"/>
    <cellStyle name="Normal 3 4 2 2 3 2 2 3" xfId="14562" xr:uid="{0544BD06-08EE-4E75-9FB4-A83DF40E93E9}"/>
    <cellStyle name="Normal 3 4 2 2 3 2 2 3 2" xfId="29681" xr:uid="{3616BA2F-14B4-4E92-9974-B02326BC7785}"/>
    <cellStyle name="Normal 3 4 2 2 3 2 2 4" xfId="22913" xr:uid="{DA2543B8-04C5-46A0-B91C-0FD5F90E038A}"/>
    <cellStyle name="Normal 3 4 2 2 3 2 3" xfId="9449" xr:uid="{B636F48C-AF9D-4F85-BEE4-08105BEB4C5C}"/>
    <cellStyle name="Normal 3 4 2 2 3 2 3 2" xfId="16233" xr:uid="{12CCC4C9-1D8D-4C0A-8DF0-E924156AC91D}"/>
    <cellStyle name="Normal 3 4 2 2 3 2 3 2 2" xfId="31352" xr:uid="{7D640CFB-E32E-46CD-9CDD-6D5894C21DC9}"/>
    <cellStyle name="Normal 3 4 2 2 3 2 3 3" xfId="24584" xr:uid="{83A254CE-3919-4DA5-896E-E60EE0087032}"/>
    <cellStyle name="Normal 3 4 2 2 3 2 4" xfId="12836" xr:uid="{A4CE1288-7B5D-488C-95FE-D2A62F703B3B}"/>
    <cellStyle name="Normal 3 4 2 2 3 2 4 2" xfId="27965" xr:uid="{3D1152C3-ED4F-4FFC-A48E-4053348CD8E2}"/>
    <cellStyle name="Normal 3 4 2 2 3 2 5" xfId="21200" xr:uid="{CA8EE9C1-AA76-4100-B8CE-491B287FE6B8}"/>
    <cellStyle name="Normal 3 4 2 2 3 3" xfId="6942" xr:uid="{6474BA62-F055-42B1-97CA-CC66BE99C0C7}"/>
    <cellStyle name="Normal 3 4 2 2 3 3 2" xfId="10328" xr:uid="{881504F7-F8FD-4F80-AD16-48FFD5F9A9B6}"/>
    <cellStyle name="Normal 3 4 2 2 3 3 2 2" xfId="17112" xr:uid="{3BB0CF3F-8EE6-4333-9BAA-F9D9C5338148}"/>
    <cellStyle name="Normal 3 4 2 2 3 3 2 2 2" xfId="32231" xr:uid="{000C7F22-3C64-416E-9C18-87ECBDD5B72C}"/>
    <cellStyle name="Normal 3 4 2 2 3 3 2 3" xfId="25463" xr:uid="{B116F1E9-DD55-44C3-A003-A364AE8A27F3}"/>
    <cellStyle name="Normal 3 4 2 2 3 3 3" xfId="13728" xr:uid="{86801B17-16C7-47AE-98B9-ED2BEF00D11A}"/>
    <cellStyle name="Normal 3 4 2 2 3 3 3 2" xfId="28847" xr:uid="{9340D0E8-4F57-41A1-AF9C-EC3DEBAA94F5}"/>
    <cellStyle name="Normal 3 4 2 2 3 3 4" xfId="22079" xr:uid="{18C13E7F-D1F7-427B-B3A2-175EA829E39F}"/>
    <cellStyle name="Normal 3 4 2 2 3 4" xfId="8612" xr:uid="{AB2E3659-3935-41AA-AAB5-2E3C8ECB31A3}"/>
    <cellStyle name="Normal 3 4 2 2 3 4 2" xfId="15396" xr:uid="{349BB7D7-9E6E-48AA-B908-5D1592C9834B}"/>
    <cellStyle name="Normal 3 4 2 2 3 4 2 2" xfId="30515" xr:uid="{AECABF85-5183-41EE-821C-4BEFCBA3CC34}"/>
    <cellStyle name="Normal 3 4 2 2 3 4 3" xfId="23747" xr:uid="{29628E95-0F82-4E75-84CE-E5A955913602}"/>
    <cellStyle name="Normal 3 4 2 2 3 5" xfId="12001" xr:uid="{854FB6D2-A2E1-4544-B12D-BEB09833ADA5}"/>
    <cellStyle name="Normal 3 4 2 2 3 5 2" xfId="27131" xr:uid="{99E9DF98-58FE-4191-A484-A1771EFA9406}"/>
    <cellStyle name="Normal 3 4 2 2 3 6" xfId="5200" xr:uid="{97CD99A3-2496-482E-82F3-E2C4531CD6AB}"/>
    <cellStyle name="Normal 3 4 2 2 3 6 2" xfId="20363" xr:uid="{21A0B034-6729-4B01-945E-342E92FAF2A0}"/>
    <cellStyle name="Normal 3 4 2 2 3 7" xfId="18804" xr:uid="{B0D4D8DB-2629-4F6C-B951-E9907D33C594}"/>
    <cellStyle name="Normal 3 4 2 2 4" xfId="5622" xr:uid="{3FD75DAD-02F7-4817-9315-50D8625ECE3C}"/>
    <cellStyle name="Normal 3 4 2 2 4 2" xfId="7360" xr:uid="{AA5DC024-C32F-4475-BB49-763FED7D85F7}"/>
    <cellStyle name="Normal 3 4 2 2 4 2 2" xfId="10746" xr:uid="{16F9B608-E2E2-4962-B82C-F8D06526BA0E}"/>
    <cellStyle name="Normal 3 4 2 2 4 2 2 2" xfId="17530" xr:uid="{9252CC32-3676-4E93-8DF3-B6FFE20AE8BA}"/>
    <cellStyle name="Normal 3 4 2 2 4 2 2 2 2" xfId="32649" xr:uid="{99E6759D-3701-4BEB-B676-360CFFC37BBE}"/>
    <cellStyle name="Normal 3 4 2 2 4 2 2 3" xfId="25881" xr:uid="{2C0CB4CB-93A1-470D-AABB-6634796B34C0}"/>
    <cellStyle name="Normal 3 4 2 2 4 2 3" xfId="14146" xr:uid="{E7129D77-94B5-498C-B618-5A939A42521A}"/>
    <cellStyle name="Normal 3 4 2 2 4 2 3 2" xfId="29265" xr:uid="{30A97A7E-37C0-407B-9F83-A941558D7B27}"/>
    <cellStyle name="Normal 3 4 2 2 4 2 4" xfId="22497" xr:uid="{4597FC0F-B4FC-4E1A-8E2F-820EAA906E0C}"/>
    <cellStyle name="Normal 3 4 2 2 4 3" xfId="9033" xr:uid="{0E0AD58D-3A4D-4B1B-97F7-A87072186852}"/>
    <cellStyle name="Normal 3 4 2 2 4 3 2" xfId="15817" xr:uid="{5CDC29B6-4CBA-4691-B613-565CB610F5EC}"/>
    <cellStyle name="Normal 3 4 2 2 4 3 2 2" xfId="30936" xr:uid="{3A768FCF-D4A8-4C9A-A427-135249C3B3FC}"/>
    <cellStyle name="Normal 3 4 2 2 4 3 3" xfId="24168" xr:uid="{8A57CC25-4652-4DEF-8D50-872024FE4CBC}"/>
    <cellStyle name="Normal 3 4 2 2 4 4" xfId="12419" xr:uid="{6B54D10D-B79C-4609-A572-FE156A080A1C}"/>
    <cellStyle name="Normal 3 4 2 2 4 4 2" xfId="27549" xr:uid="{197F78F7-63E9-4E57-86DC-360DC55C8299}"/>
    <cellStyle name="Normal 3 4 2 2 4 5" xfId="20784" xr:uid="{74B3D7AE-3CC3-4FE3-9F20-AB1919941697}"/>
    <cellStyle name="Normal 3 4 2 2 5" xfId="6526" xr:uid="{DD438D4E-766E-4ED8-9377-450962B42C0D}"/>
    <cellStyle name="Normal 3 4 2 2 5 2" xfId="9912" xr:uid="{103E23A3-8F1A-449D-A659-230416F6C212}"/>
    <cellStyle name="Normal 3 4 2 2 5 2 2" xfId="16696" xr:uid="{1C4E1801-3846-4116-9CF1-CD9A50AD00AD}"/>
    <cellStyle name="Normal 3 4 2 2 5 2 2 2" xfId="31815" xr:uid="{ACDCC7B3-6C26-4234-85F9-A9ECD230CD45}"/>
    <cellStyle name="Normal 3 4 2 2 5 2 3" xfId="25047" xr:uid="{E8FCEFD3-90C1-4699-8663-7CAC481E4F19}"/>
    <cellStyle name="Normal 3 4 2 2 5 3" xfId="13312" xr:uid="{A943096C-6643-406B-9184-543ED01E7CE6}"/>
    <cellStyle name="Normal 3 4 2 2 5 3 2" xfId="28431" xr:uid="{B1C20CDF-1C56-435F-B9AC-0BEB0107FFBF}"/>
    <cellStyle name="Normal 3 4 2 2 5 4" xfId="21663" xr:uid="{9FC051C1-EA47-42C2-9831-A777B20ED0F3}"/>
    <cellStyle name="Normal 3 4 2 2 6" xfId="8196" xr:uid="{DA187113-287E-4F99-8C12-E629895F2A76}"/>
    <cellStyle name="Normal 3 4 2 2 6 2" xfId="14980" xr:uid="{9B8ED87D-1D31-4A40-AFC1-FE6CE767699B}"/>
    <cellStyle name="Normal 3 4 2 2 6 2 2" xfId="30099" xr:uid="{95C391D8-6B4C-42CA-B015-04E95E55F5E0}"/>
    <cellStyle name="Normal 3 4 2 2 6 3" xfId="23331" xr:uid="{0EA3B78E-2A4F-4CC9-A098-1D0BBC7B177D}"/>
    <cellStyle name="Normal 3 4 2 2 7" xfId="11585" xr:uid="{BD8CB91F-CA8D-4EEB-9244-2E3E0D89143D}"/>
    <cellStyle name="Normal 3 4 2 2 7 2" xfId="26715" xr:uid="{C1CDD032-1DD0-4419-B89D-644CE1DEAD97}"/>
    <cellStyle name="Normal 3 4 2 2 8" xfId="4783" xr:uid="{3090E946-CC16-4969-AE89-FF5FC5536419}"/>
    <cellStyle name="Normal 3 4 2 2 8 2" xfId="19947" xr:uid="{4B52C5F5-F1FC-4623-B1CC-DC99076646AF}"/>
    <cellStyle name="Normal 3 4 2 2 9" xfId="18388" xr:uid="{7287CCDB-480B-4C29-A717-93F2B535DED7}"/>
    <cellStyle name="Normal 3 4 2 3" xfId="2850" xr:uid="{A74300C8-50EA-4C0D-AD39-35731805CD0A}"/>
    <cellStyle name="Normal 3 4 2 3 2" xfId="3269" xr:uid="{7E2740CC-187C-41E6-8FD1-64C93EAAB157}"/>
    <cellStyle name="Normal 3 4 2 3 2 2" xfId="6143" xr:uid="{4BC9F923-8D37-4B83-832B-B40BFCFAA6F6}"/>
    <cellStyle name="Normal 3 4 2 3 2 2 2" xfId="7881" xr:uid="{B0E3CCF2-5C26-4ED1-932A-EA79033CFF74}"/>
    <cellStyle name="Normal 3 4 2 3 2 2 2 2" xfId="11267" xr:uid="{A9F9788D-0BB7-4E82-99B2-A4ABD945B5E8}"/>
    <cellStyle name="Normal 3 4 2 3 2 2 2 2 2" xfId="18051" xr:uid="{DDEC3B7D-A94C-476A-A771-59A24C60A735}"/>
    <cellStyle name="Normal 3 4 2 3 2 2 2 2 2 2" xfId="33170" xr:uid="{200AF534-08BF-4D0F-9ED1-695401B52054}"/>
    <cellStyle name="Normal 3 4 2 3 2 2 2 2 3" xfId="26402" xr:uid="{9D0D4F59-C139-4978-BEF1-39B0C99FCABD}"/>
    <cellStyle name="Normal 3 4 2 3 2 2 2 3" xfId="14667" xr:uid="{CA4FDA37-A21F-42E7-8C2B-72305DD6B1FD}"/>
    <cellStyle name="Normal 3 4 2 3 2 2 2 3 2" xfId="29786" xr:uid="{7D5B6B89-9E1C-44BA-A069-3AAAC4D2DC13}"/>
    <cellStyle name="Normal 3 4 2 3 2 2 2 4" xfId="23018" xr:uid="{8DD5D86E-D156-43CE-8D49-2BB7868ECFD7}"/>
    <cellStyle name="Normal 3 4 2 3 2 2 3" xfId="9554" xr:uid="{4FAC307F-D8EB-4F37-B999-39C2E5E729A4}"/>
    <cellStyle name="Normal 3 4 2 3 2 2 3 2" xfId="16338" xr:uid="{2D0696B4-EC24-466F-A5C8-DD0081BA5CC9}"/>
    <cellStyle name="Normal 3 4 2 3 2 2 3 2 2" xfId="31457" xr:uid="{2CA51948-5756-4AD8-998C-B9F601673446}"/>
    <cellStyle name="Normal 3 4 2 3 2 2 3 3" xfId="24689" xr:uid="{366CEAFF-9DF0-4130-AD2C-DE8B07A4E682}"/>
    <cellStyle name="Normal 3 4 2 3 2 2 4" xfId="12941" xr:uid="{14BF9298-EC0B-4E70-9560-98A92D2BC366}"/>
    <cellStyle name="Normal 3 4 2 3 2 2 4 2" xfId="28070" xr:uid="{BDCB002D-D1F4-4772-87A5-AF14AA4F95B1}"/>
    <cellStyle name="Normal 3 4 2 3 2 2 5" xfId="21305" xr:uid="{79DEF5F2-5651-4D6D-8A7A-246A794E6E58}"/>
    <cellStyle name="Normal 3 4 2 3 2 3" xfId="7047" xr:uid="{F42F792E-4746-4043-AA5A-857C852DF79A}"/>
    <cellStyle name="Normal 3 4 2 3 2 3 2" xfId="10433" xr:uid="{D07DC05C-4823-4E38-9BCE-242E0F53B784}"/>
    <cellStyle name="Normal 3 4 2 3 2 3 2 2" xfId="17217" xr:uid="{1D28E3ED-F51F-4A32-91F7-A82DD00BA75C}"/>
    <cellStyle name="Normal 3 4 2 3 2 3 2 2 2" xfId="32336" xr:uid="{5382480D-8F4B-489A-8F4C-4C01DD12855D}"/>
    <cellStyle name="Normal 3 4 2 3 2 3 2 3" xfId="25568" xr:uid="{3FA7BB58-DCF4-4547-A847-9550409858C4}"/>
    <cellStyle name="Normal 3 4 2 3 2 3 3" xfId="13833" xr:uid="{0E179FF3-1F4A-4009-932D-BD059FC03E88}"/>
    <cellStyle name="Normal 3 4 2 3 2 3 3 2" xfId="28952" xr:uid="{68FA36AE-9F9C-4007-A320-0DB381BE7B79}"/>
    <cellStyle name="Normal 3 4 2 3 2 3 4" xfId="22184" xr:uid="{7D59E559-16B4-40E2-80D1-562E372D091A}"/>
    <cellStyle name="Normal 3 4 2 3 2 4" xfId="8717" xr:uid="{79F0A5F5-5456-4C54-97A1-36A6DD03AD76}"/>
    <cellStyle name="Normal 3 4 2 3 2 4 2" xfId="15501" xr:uid="{D57D4FCD-B67D-4F5E-9470-65A234F017B2}"/>
    <cellStyle name="Normal 3 4 2 3 2 4 2 2" xfId="30620" xr:uid="{47853530-4080-4833-B216-29E738635003}"/>
    <cellStyle name="Normal 3 4 2 3 2 4 3" xfId="23852" xr:uid="{8B1A2052-A933-4E32-8AEE-C0B00AF3F3B8}"/>
    <cellStyle name="Normal 3 4 2 3 2 5" xfId="12106" xr:uid="{7A6E0AED-D5D8-4481-AB5F-858A164C90ED}"/>
    <cellStyle name="Normal 3 4 2 3 2 5 2" xfId="27236" xr:uid="{179AC81A-968E-4769-A620-72A8095783C6}"/>
    <cellStyle name="Normal 3 4 2 3 2 6" xfId="5305" xr:uid="{C34720BD-38F4-4FB7-9556-EE0B82879B92}"/>
    <cellStyle name="Normal 3 4 2 3 2 6 2" xfId="20468" xr:uid="{9FC22F38-D6BE-47F8-81E3-C0B603341FFC}"/>
    <cellStyle name="Normal 3 4 2 3 2 7" xfId="18909" xr:uid="{E52E806B-175B-4FF3-975D-79AC2DA08DA0}"/>
    <cellStyle name="Normal 3 4 2 3 3" xfId="5727" xr:uid="{5084E97A-3E03-4557-9BF5-3C4C7349FBE8}"/>
    <cellStyle name="Normal 3 4 2 3 3 2" xfId="7465" xr:uid="{60467065-BCE9-44EA-8805-777CB4FDD556}"/>
    <cellStyle name="Normal 3 4 2 3 3 2 2" xfId="10851" xr:uid="{B53234BC-3464-4819-ADEC-7452A7648B07}"/>
    <cellStyle name="Normal 3 4 2 3 3 2 2 2" xfId="17635" xr:uid="{E56910A3-1E82-43A9-863C-896375C2465A}"/>
    <cellStyle name="Normal 3 4 2 3 3 2 2 2 2" xfId="32754" xr:uid="{83AB277A-434E-4467-80AA-4F2157CE6D6C}"/>
    <cellStyle name="Normal 3 4 2 3 3 2 2 3" xfId="25986" xr:uid="{CEF2BC78-BBD5-4D48-9328-A867AD5DE97E}"/>
    <cellStyle name="Normal 3 4 2 3 3 2 3" xfId="14251" xr:uid="{2BFC1AEE-71FF-473B-9157-B4B16CA3FF3B}"/>
    <cellStyle name="Normal 3 4 2 3 3 2 3 2" xfId="29370" xr:uid="{9CFC6658-C874-4E9A-9244-E7C6CD897E02}"/>
    <cellStyle name="Normal 3 4 2 3 3 2 4" xfId="22602" xr:uid="{CE2CF8D7-9D3B-4754-9A81-A64550811E48}"/>
    <cellStyle name="Normal 3 4 2 3 3 3" xfId="9138" xr:uid="{77E0FDE3-25D9-4556-A1CC-86886948C471}"/>
    <cellStyle name="Normal 3 4 2 3 3 3 2" xfId="15922" xr:uid="{83A1E6CD-1B0E-4034-8E6E-5DBE8310FC7D}"/>
    <cellStyle name="Normal 3 4 2 3 3 3 2 2" xfId="31041" xr:uid="{4BF37C97-B156-4613-9B20-6A440C7992EF}"/>
    <cellStyle name="Normal 3 4 2 3 3 3 3" xfId="24273" xr:uid="{5B0796A1-F972-4F09-A28D-2D4781557944}"/>
    <cellStyle name="Normal 3 4 2 3 3 4" xfId="12524" xr:uid="{0450601F-85B0-473F-B9E3-0162AF2EFFD6}"/>
    <cellStyle name="Normal 3 4 2 3 3 4 2" xfId="27654" xr:uid="{F429A124-6324-401F-AF88-5686BE3FD40C}"/>
    <cellStyle name="Normal 3 4 2 3 3 5" xfId="20889" xr:uid="{164115DC-212B-4B5E-AE31-22C9CDE26AB0}"/>
    <cellStyle name="Normal 3 4 2 3 4" xfId="6631" xr:uid="{CB8EFB67-4449-4FC7-A4AE-940C60394C52}"/>
    <cellStyle name="Normal 3 4 2 3 4 2" xfId="10017" xr:uid="{640E4339-E818-413A-A058-511B95F6D30E}"/>
    <cellStyle name="Normal 3 4 2 3 4 2 2" xfId="16801" xr:uid="{05808243-6245-46BC-9E75-AA8E27589A0B}"/>
    <cellStyle name="Normal 3 4 2 3 4 2 2 2" xfId="31920" xr:uid="{FD98A345-7F9B-40EB-A6A1-E31CA1CBADB5}"/>
    <cellStyle name="Normal 3 4 2 3 4 2 3" xfId="25152" xr:uid="{B73CD665-7008-4DF7-8C49-82F49851ADE0}"/>
    <cellStyle name="Normal 3 4 2 3 4 3" xfId="13417" xr:uid="{33568ABB-246A-4C0B-9806-43FD6A644E46}"/>
    <cellStyle name="Normal 3 4 2 3 4 3 2" xfId="28536" xr:uid="{5E3628B6-64A8-4CE3-A372-466D93E12C9E}"/>
    <cellStyle name="Normal 3 4 2 3 4 4" xfId="21768" xr:uid="{12C74730-7672-4787-9506-AB9E16BC4083}"/>
    <cellStyle name="Normal 3 4 2 3 5" xfId="8301" xr:uid="{8328650F-54E1-41B0-9E35-1E6E50CB761B}"/>
    <cellStyle name="Normal 3 4 2 3 5 2" xfId="15085" xr:uid="{B25CC792-CC4C-4BB1-B621-FB8C0AEA6A07}"/>
    <cellStyle name="Normal 3 4 2 3 5 2 2" xfId="30204" xr:uid="{DA204FF4-F65C-4EC2-A854-AE36A48170E6}"/>
    <cellStyle name="Normal 3 4 2 3 5 3" xfId="23436" xr:uid="{1A63994E-EAD2-4D19-952C-C921AAE66E0A}"/>
    <cellStyle name="Normal 3 4 2 3 6" xfId="11690" xr:uid="{91F47D38-A0D5-42A9-AC36-8E7410FE0B20}"/>
    <cellStyle name="Normal 3 4 2 3 6 2" xfId="26820" xr:uid="{940740E6-98C6-4438-9BAC-0D0CE3701709}"/>
    <cellStyle name="Normal 3 4 2 3 7" xfId="4889" xr:uid="{6A7DA364-71BD-48DE-99E1-15FAAFEC9568}"/>
    <cellStyle name="Normal 3 4 2 3 7 2" xfId="20052" xr:uid="{BD6BC850-8373-4283-8CC7-B1A2ED150917}"/>
    <cellStyle name="Normal 3 4 2 3 8" xfId="18493" xr:uid="{2EAC7F05-EEE8-4211-BD39-85ECB9BE0EC6}"/>
    <cellStyle name="Normal 3 4 2 4" xfId="3061" xr:uid="{61A513EC-9AAA-4488-B7B7-39C038BC1B40}"/>
    <cellStyle name="Normal 3 4 2 4 2" xfId="5935" xr:uid="{FD9A6CF1-E1B9-41C2-855C-8612D08F5850}"/>
    <cellStyle name="Normal 3 4 2 4 2 2" xfId="7673" xr:uid="{33026F04-8931-4239-9896-34B87B50F0D9}"/>
    <cellStyle name="Normal 3 4 2 4 2 2 2" xfId="11059" xr:uid="{D6DAFB84-4553-4EF9-A78D-F965B34DA69E}"/>
    <cellStyle name="Normal 3 4 2 4 2 2 2 2" xfId="17843" xr:uid="{80511DD2-5D98-4807-BFA5-EDE6A491173A}"/>
    <cellStyle name="Normal 3 4 2 4 2 2 2 2 2" xfId="32962" xr:uid="{7C10DDAE-0DB8-4B45-BF4E-AD28D53C8B2A}"/>
    <cellStyle name="Normal 3 4 2 4 2 2 2 3" xfId="26194" xr:uid="{80D0C02A-E7CB-439B-9790-5462756814AD}"/>
    <cellStyle name="Normal 3 4 2 4 2 2 3" xfId="14459" xr:uid="{ED75E542-EB63-4378-AF82-38E4A3668573}"/>
    <cellStyle name="Normal 3 4 2 4 2 2 3 2" xfId="29578" xr:uid="{E831A120-DEE2-4EA1-8066-F2F663A2B360}"/>
    <cellStyle name="Normal 3 4 2 4 2 2 4" xfId="22810" xr:uid="{9F1C0281-AB51-4824-B301-7B0B9447D27A}"/>
    <cellStyle name="Normal 3 4 2 4 2 3" xfId="9346" xr:uid="{998DC9C4-7E46-4731-A91B-3C642394799B}"/>
    <cellStyle name="Normal 3 4 2 4 2 3 2" xfId="16130" xr:uid="{F7BFFA29-3A7F-4D31-BE22-604F09916013}"/>
    <cellStyle name="Normal 3 4 2 4 2 3 2 2" xfId="31249" xr:uid="{D4BF3CE3-8F09-407A-8837-4DB1B4AC3732}"/>
    <cellStyle name="Normal 3 4 2 4 2 3 3" xfId="24481" xr:uid="{BFBC4125-8EC9-4271-8543-E69A88AC53FA}"/>
    <cellStyle name="Normal 3 4 2 4 2 4" xfId="12733" xr:uid="{10BD226E-F99A-4A9F-AF1A-FF053ED96A43}"/>
    <cellStyle name="Normal 3 4 2 4 2 4 2" xfId="27862" xr:uid="{CDD2AC3F-DC6F-4122-B7CA-2D56695FC662}"/>
    <cellStyle name="Normal 3 4 2 4 2 5" xfId="21097" xr:uid="{D8BB579D-CBEF-41D9-BE72-D6EF9A5956B2}"/>
    <cellStyle name="Normal 3 4 2 4 3" xfId="6839" xr:uid="{72C81134-A27C-4BF6-8DF2-04ADC145D307}"/>
    <cellStyle name="Normal 3 4 2 4 3 2" xfId="10225" xr:uid="{715C4FA2-D45E-47B2-B558-4D95E5191061}"/>
    <cellStyle name="Normal 3 4 2 4 3 2 2" xfId="17009" xr:uid="{7A9AF933-63C4-4C00-9FFB-3F4598AD3A5D}"/>
    <cellStyle name="Normal 3 4 2 4 3 2 2 2" xfId="32128" xr:uid="{B5B756F2-A9C2-4DDD-AC0A-C33E43085E5A}"/>
    <cellStyle name="Normal 3 4 2 4 3 2 3" xfId="25360" xr:uid="{59C2A19C-DDDB-43CE-B4E4-938BBB50DF98}"/>
    <cellStyle name="Normal 3 4 2 4 3 3" xfId="13625" xr:uid="{ADC52036-B665-4756-86C6-122B9FEDC43E}"/>
    <cellStyle name="Normal 3 4 2 4 3 3 2" xfId="28744" xr:uid="{CE96C416-7CC1-4C26-AA05-8D0081987FE6}"/>
    <cellStyle name="Normal 3 4 2 4 3 4" xfId="21976" xr:uid="{68497272-CCC5-4590-AAF4-6413133927F5}"/>
    <cellStyle name="Normal 3 4 2 4 4" xfId="8509" xr:uid="{E0D076F4-3C09-48BB-86C2-E33290B20D06}"/>
    <cellStyle name="Normal 3 4 2 4 4 2" xfId="15293" xr:uid="{1D0A9BF5-20BB-4D2C-8B27-D1E056FF9DF4}"/>
    <cellStyle name="Normal 3 4 2 4 4 2 2" xfId="30412" xr:uid="{FB51DFC3-6CF0-46FE-BDE2-1111DB384E98}"/>
    <cellStyle name="Normal 3 4 2 4 4 3" xfId="23644" xr:uid="{29BE32E7-984D-4DD1-851F-2E4D25F307BC}"/>
    <cellStyle name="Normal 3 4 2 4 5" xfId="11898" xr:uid="{842028E7-B2A0-4801-A617-A5E65397ABDB}"/>
    <cellStyle name="Normal 3 4 2 4 5 2" xfId="27028" xr:uid="{5CDEE7B4-476B-4C42-ADD5-AD1BBBF6D135}"/>
    <cellStyle name="Normal 3 4 2 4 6" xfId="5097" xr:uid="{895C0A4C-F693-439B-861D-11CAFC88AC37}"/>
    <cellStyle name="Normal 3 4 2 4 6 2" xfId="20260" xr:uid="{D69CC973-CD0B-4C19-958F-949D89806CAD}"/>
    <cellStyle name="Normal 3 4 2 4 7" xfId="18701" xr:uid="{1FCF8C03-FF1C-4BA9-A91C-EB66820EF38D}"/>
    <cellStyle name="Normal 3 4 2 5" xfId="3552" xr:uid="{B7EB3D34-D5F6-4CF4-854E-65BD4D6468B4}"/>
    <cellStyle name="Normal 3 4 2 5 2" xfId="7257" xr:uid="{18220E64-3DDA-4E2D-9D35-D12E9027BBF8}"/>
    <cellStyle name="Normal 3 4 2 5 2 2" xfId="10643" xr:uid="{19B8CA09-8055-450B-923D-285667A37845}"/>
    <cellStyle name="Normal 3 4 2 5 2 2 2" xfId="17427" xr:uid="{5E6465EB-64DC-434E-B5A8-E593A5B4172D}"/>
    <cellStyle name="Normal 3 4 2 5 2 2 2 2" xfId="32546" xr:uid="{BE813CB3-721B-4714-A4A5-0D56F127B12A}"/>
    <cellStyle name="Normal 3 4 2 5 2 2 3" xfId="25778" xr:uid="{741E98A2-CD3A-4859-A430-353716AB4967}"/>
    <cellStyle name="Normal 3 4 2 5 2 3" xfId="14043" xr:uid="{C4984153-83B3-4BFB-B3A2-C3C9C5F7E07E}"/>
    <cellStyle name="Normal 3 4 2 5 2 3 2" xfId="29162" xr:uid="{76FBB5F9-2F2F-46F6-887D-888D02F6F020}"/>
    <cellStyle name="Normal 3 4 2 5 2 4" xfId="22394" xr:uid="{DA015BE3-0028-4331-94E3-26AE41CB9DB0}"/>
    <cellStyle name="Normal 3 4 2 5 3" xfId="8930" xr:uid="{B3D3AB8D-579D-474F-AAC0-6BE76DFAB2C4}"/>
    <cellStyle name="Normal 3 4 2 5 3 2" xfId="15714" xr:uid="{9F5EF911-EB99-432A-A2B2-A62AB3EC6936}"/>
    <cellStyle name="Normal 3 4 2 5 3 2 2" xfId="30833" xr:uid="{C4B7628C-E795-4969-AE70-103E8626A0A7}"/>
    <cellStyle name="Normal 3 4 2 5 3 3" xfId="24065" xr:uid="{60DAC4E9-50BC-4730-AB7D-07203AE5B1B5}"/>
    <cellStyle name="Normal 3 4 2 5 4" xfId="12316" xr:uid="{D3360104-7539-4C6E-BE0C-03A24FC150F0}"/>
    <cellStyle name="Normal 3 4 2 5 4 2" xfId="27446" xr:uid="{9B3B8686-799C-4A55-9BB2-E45CBF0511F8}"/>
    <cellStyle name="Normal 3 4 2 5 5" xfId="5519" xr:uid="{5A06A08D-A8FB-47BA-A0AA-AACB8DD300B9}"/>
    <cellStyle name="Normal 3 4 2 5 5 2" xfId="20681" xr:uid="{566725C5-268D-4CB5-A66D-BAC8A629FD12}"/>
    <cellStyle name="Normal 3 4 2 6" xfId="6422" xr:uid="{0B41E6A9-4119-4B84-9EF7-7272C42E25EA}"/>
    <cellStyle name="Normal 3 4 2 6 2" xfId="9809" xr:uid="{B4D3F24F-DAD5-4C6E-8181-18FF0C73ED75}"/>
    <cellStyle name="Normal 3 4 2 6 2 2" xfId="16593" xr:uid="{E7A4B3E5-4076-49B1-B648-F82DF1CFF12D}"/>
    <cellStyle name="Normal 3 4 2 6 2 2 2" xfId="31712" xr:uid="{76060EA7-387C-48BD-8008-321C791ABA0B}"/>
    <cellStyle name="Normal 3 4 2 6 2 3" xfId="24944" xr:uid="{4A4004A6-4992-406B-AC0B-0288E7FDD54F}"/>
    <cellStyle name="Normal 3 4 2 6 3" xfId="13209" xr:uid="{FE0C9B73-716E-49DD-B62D-DBD99FEC11B8}"/>
    <cellStyle name="Normal 3 4 2 6 3 2" xfId="28328" xr:uid="{355CA85B-549E-4BA0-9519-9C41F7DCF72B}"/>
    <cellStyle name="Normal 3 4 2 6 4" xfId="21560" xr:uid="{36A218C6-C351-48B3-ADCD-DC7A2AD7EB4A}"/>
    <cellStyle name="Normal 3 4 2 7" xfId="8093" xr:uid="{EF59F7CD-D088-4D37-823E-DF96C51596DF}"/>
    <cellStyle name="Normal 3 4 2 7 2" xfId="14877" xr:uid="{0A82C694-9DE2-41E6-86F9-69801A307F69}"/>
    <cellStyle name="Normal 3 4 2 7 2 2" xfId="29996" xr:uid="{44EEEBB4-077A-42E0-B7CF-4074D3AA0667}"/>
    <cellStyle name="Normal 3 4 2 7 3" xfId="23228" xr:uid="{ABB0B33C-D937-4184-91D1-ACB16454518C}"/>
    <cellStyle name="Normal 3 4 2 8" xfId="11483" xr:uid="{D4E0E4ED-F983-4370-8108-E99C304C1A0C}"/>
    <cellStyle name="Normal 3 4 2 8 2" xfId="26612" xr:uid="{C884D48D-57AE-4A80-B065-E488980CB31B}"/>
    <cellStyle name="Normal 3 4 2 9" xfId="4680" xr:uid="{3FE28154-8A9A-461C-A910-31DCE5424AEC}"/>
    <cellStyle name="Normal 3 4 2 9 2" xfId="19844" xr:uid="{BB3A0BFD-6534-42AE-95A8-E8CA05912951}"/>
    <cellStyle name="Normal 3 4 3" xfId="764" xr:uid="{BE943509-B25D-4882-8379-915AC29D6A84}"/>
    <cellStyle name="Normal 3 4 3 10" xfId="2694" xr:uid="{F964B7FC-6792-450F-9DB1-6B6C1DBFEF90}"/>
    <cellStyle name="Normal 3 4 3 11" xfId="1927" xr:uid="{E8231699-41E6-4C89-AE32-D9F3214EE9EE}"/>
    <cellStyle name="Normal 3 4 3 2" xfId="2905" xr:uid="{16211C7D-175E-4FDC-B02D-25DACD591E29}"/>
    <cellStyle name="Normal 3 4 3 2 2" xfId="3324" xr:uid="{041550B8-0F47-4A03-BB4A-E58D75A8B67F}"/>
    <cellStyle name="Normal 3 4 3 2 2 2" xfId="6198" xr:uid="{B8413F23-E448-4DF1-A9D7-86EDEC96D76B}"/>
    <cellStyle name="Normal 3 4 3 2 2 2 2" xfId="7936" xr:uid="{E6BB4DEE-2617-48BB-A425-E0281ABAA75B}"/>
    <cellStyle name="Normal 3 4 3 2 2 2 2 2" xfId="11322" xr:uid="{1B501011-9D2C-4D4D-B58F-A91171B0B864}"/>
    <cellStyle name="Normal 3 4 3 2 2 2 2 2 2" xfId="18106" xr:uid="{E6DF6C31-A60C-4990-9CA2-B73D99B1F5B0}"/>
    <cellStyle name="Normal 3 4 3 2 2 2 2 2 2 2" xfId="33225" xr:uid="{8F4E9E41-B689-46E5-B260-B47A873202A2}"/>
    <cellStyle name="Normal 3 4 3 2 2 2 2 2 3" xfId="26457" xr:uid="{68401598-BB92-4EE3-9EC3-B8A6FF720E2C}"/>
    <cellStyle name="Normal 3 4 3 2 2 2 2 3" xfId="14722" xr:uid="{C894C53C-620C-4A30-BA26-E932E56A93A7}"/>
    <cellStyle name="Normal 3 4 3 2 2 2 2 3 2" xfId="29841" xr:uid="{F585C1AA-496F-4DAA-AA39-9C5D9DA713CE}"/>
    <cellStyle name="Normal 3 4 3 2 2 2 2 4" xfId="23073" xr:uid="{D9AF211C-CD9F-4A7D-8DE5-036278BE6D8D}"/>
    <cellStyle name="Normal 3 4 3 2 2 2 3" xfId="9609" xr:uid="{3CFF0A4D-A5DA-4C26-A2CB-EFEEC5333513}"/>
    <cellStyle name="Normal 3 4 3 2 2 2 3 2" xfId="16393" xr:uid="{BF3CCDA4-7BF9-46B0-B9F8-269598BE66DB}"/>
    <cellStyle name="Normal 3 4 3 2 2 2 3 2 2" xfId="31512" xr:uid="{5B39959A-F1DC-424B-AAEC-550B81CA8898}"/>
    <cellStyle name="Normal 3 4 3 2 2 2 3 3" xfId="24744" xr:uid="{6F4237A4-AE1D-4E2C-A789-850079CFB817}"/>
    <cellStyle name="Normal 3 4 3 2 2 2 4" xfId="12996" xr:uid="{6C163E05-467D-4097-A236-E361E043CDA8}"/>
    <cellStyle name="Normal 3 4 3 2 2 2 4 2" xfId="28125" xr:uid="{636A779A-5187-4F51-9434-3EBAB6A3DEBD}"/>
    <cellStyle name="Normal 3 4 3 2 2 2 5" xfId="21360" xr:uid="{EB3D59DA-9DF1-4428-A60D-5B1D4995E617}"/>
    <cellStyle name="Normal 3 4 3 2 2 3" xfId="7102" xr:uid="{EE8A9747-A0CA-4B2E-9356-6ACFF6B87B64}"/>
    <cellStyle name="Normal 3 4 3 2 2 3 2" xfId="10488" xr:uid="{0DA7A5C1-F2F8-49AB-964C-3C0D90716A93}"/>
    <cellStyle name="Normal 3 4 3 2 2 3 2 2" xfId="17272" xr:uid="{F5CB417A-8427-480B-8158-AA40AB376069}"/>
    <cellStyle name="Normal 3 4 3 2 2 3 2 2 2" xfId="32391" xr:uid="{1F5EFF66-7591-4600-8A3E-92D20A7A623E}"/>
    <cellStyle name="Normal 3 4 3 2 2 3 2 3" xfId="25623" xr:uid="{4EEC8E09-8E14-4FEE-AE1F-4ACCC8ED92E0}"/>
    <cellStyle name="Normal 3 4 3 2 2 3 3" xfId="13888" xr:uid="{0FBF9D39-DB06-44B4-A033-E269A6834505}"/>
    <cellStyle name="Normal 3 4 3 2 2 3 3 2" xfId="29007" xr:uid="{52D3B3EF-401C-4AE9-BC5B-0B1FBFCEFD55}"/>
    <cellStyle name="Normal 3 4 3 2 2 3 4" xfId="22239" xr:uid="{3850A38B-BF02-43D1-B4F2-9F0C57578245}"/>
    <cellStyle name="Normal 3 4 3 2 2 4" xfId="8772" xr:uid="{D492890D-9190-44BA-ABD7-F7ECF617455E}"/>
    <cellStyle name="Normal 3 4 3 2 2 4 2" xfId="15556" xr:uid="{5294EB6A-8457-408A-83CF-4256BEC81973}"/>
    <cellStyle name="Normal 3 4 3 2 2 4 2 2" xfId="30675" xr:uid="{4030065F-99A3-4FCE-8427-B1D5FE40CC77}"/>
    <cellStyle name="Normal 3 4 3 2 2 4 3" xfId="23907" xr:uid="{5B196CEA-DA53-4FFC-968A-462309D4FA76}"/>
    <cellStyle name="Normal 3 4 3 2 2 5" xfId="12161" xr:uid="{F91B40D1-BE10-49CC-87E6-18B95071B2E9}"/>
    <cellStyle name="Normal 3 4 3 2 2 5 2" xfId="27291" xr:uid="{22599C4A-D136-424C-8092-B877DDE66F16}"/>
    <cellStyle name="Normal 3 4 3 2 2 6" xfId="5360" xr:uid="{310EDD1F-4DC4-4AC4-AC51-E59793A00C77}"/>
    <cellStyle name="Normal 3 4 3 2 2 6 2" xfId="20523" xr:uid="{AFA20021-0762-42A2-98D2-3853AE060365}"/>
    <cellStyle name="Normal 3 4 3 2 2 7" xfId="18964" xr:uid="{369C646E-770B-410F-8B39-86AD69A134D2}"/>
    <cellStyle name="Normal 3 4 3 2 3" xfId="4159" xr:uid="{A580F991-2DD1-4437-9B64-D54418226D88}"/>
    <cellStyle name="Normal 3 4 3 2 3 2" xfId="7520" xr:uid="{DB9D9F1F-42BE-423B-A2BE-5C88D8BDC57C}"/>
    <cellStyle name="Normal 3 4 3 2 3 2 2" xfId="10906" xr:uid="{F982E2A8-348C-4C46-BAB1-C39C25814B2C}"/>
    <cellStyle name="Normal 3 4 3 2 3 2 2 2" xfId="17690" xr:uid="{9652D0D0-1D4F-4B7B-A256-43FB5AC9596B}"/>
    <cellStyle name="Normal 3 4 3 2 3 2 2 2 2" xfId="32809" xr:uid="{1930E5E2-013A-4A81-B681-99808B124A11}"/>
    <cellStyle name="Normal 3 4 3 2 3 2 2 3" xfId="26041" xr:uid="{769BD3A2-3741-4F58-B321-D09876CAE9C5}"/>
    <cellStyle name="Normal 3 4 3 2 3 2 3" xfId="14306" xr:uid="{7E5CC1B3-9A74-4D3E-A838-D9B2D47E1C88}"/>
    <cellStyle name="Normal 3 4 3 2 3 2 3 2" xfId="29425" xr:uid="{7898693C-B44D-4155-A106-12F02D2CBDD6}"/>
    <cellStyle name="Normal 3 4 3 2 3 2 4" xfId="22657" xr:uid="{575FB1A9-EDA1-4AA3-A49A-2D72BF672095}"/>
    <cellStyle name="Normal 3 4 3 2 3 3" xfId="9193" xr:uid="{EA570193-F6AC-4A64-89C7-BE4FD82252CB}"/>
    <cellStyle name="Normal 3 4 3 2 3 3 2" xfId="15977" xr:uid="{91213276-B058-4E3D-8B02-49278F31B8E5}"/>
    <cellStyle name="Normal 3 4 3 2 3 3 2 2" xfId="31096" xr:uid="{6AE5274E-BA6C-402F-A21F-D53B77752B67}"/>
    <cellStyle name="Normal 3 4 3 2 3 3 3" xfId="24328" xr:uid="{B56C4948-187B-437D-90AB-E604941F5609}"/>
    <cellStyle name="Normal 3 4 3 2 3 4" xfId="12579" xr:uid="{869E6066-B2AB-47EC-9251-38C07BB9CDA4}"/>
    <cellStyle name="Normal 3 4 3 2 3 4 2" xfId="27709" xr:uid="{E7FA700D-4C06-4A1A-AD01-07942696622A}"/>
    <cellStyle name="Normal 3 4 3 2 3 5" xfId="5782" xr:uid="{5A96E8FE-61EB-4F95-B1C8-0D7F171A536C}"/>
    <cellStyle name="Normal 3 4 3 2 3 5 2" xfId="20944" xr:uid="{5CB28C8E-CC5C-49E3-B197-44CF51EA183D}"/>
    <cellStyle name="Normal 3 4 3 2 3 6" xfId="19426" xr:uid="{7D893876-9764-4272-A882-B979AEE2955D}"/>
    <cellStyle name="Normal 3 4 3 2 4" xfId="6686" xr:uid="{C871CFD6-1A52-41AB-8A89-4D635818E6BA}"/>
    <cellStyle name="Normal 3 4 3 2 4 2" xfId="10072" xr:uid="{53DD80D8-0956-4B87-8915-F03CFE0C47EB}"/>
    <cellStyle name="Normal 3 4 3 2 4 2 2" xfId="16856" xr:uid="{1A343D1B-8237-4BCB-B897-72555A2C9C87}"/>
    <cellStyle name="Normal 3 4 3 2 4 2 2 2" xfId="31975" xr:uid="{C22DE8FE-627F-4F3C-8BB9-140FBF05906B}"/>
    <cellStyle name="Normal 3 4 3 2 4 2 3" xfId="25207" xr:uid="{614E17A5-A8F5-4144-AF2B-C7A4635216A8}"/>
    <cellStyle name="Normal 3 4 3 2 4 3" xfId="13472" xr:uid="{22458F7C-214B-4C77-9001-5162DC327818}"/>
    <cellStyle name="Normal 3 4 3 2 4 3 2" xfId="28591" xr:uid="{AABE56D4-B543-4799-A121-92A154A7599E}"/>
    <cellStyle name="Normal 3 4 3 2 4 4" xfId="21823" xr:uid="{99A945E2-528D-49E3-85BA-3EE82E68470C}"/>
    <cellStyle name="Normal 3 4 3 2 5" xfId="8356" xr:uid="{095CDE33-C1F0-4D0F-9A70-78762345994F}"/>
    <cellStyle name="Normal 3 4 3 2 5 2" xfId="15140" xr:uid="{8BD05364-9391-4CDA-9FFA-769CAE884F39}"/>
    <cellStyle name="Normal 3 4 3 2 5 2 2" xfId="30259" xr:uid="{7CAA67DF-7C3F-4CA3-8C79-FF4334B5D4D5}"/>
    <cellStyle name="Normal 3 4 3 2 5 3" xfId="23491" xr:uid="{3675ADCC-9B6C-4DB0-A195-B7266F99787D}"/>
    <cellStyle name="Normal 3 4 3 2 6" xfId="11745" xr:uid="{A2FAC149-8589-4992-BB42-64C720B8762D}"/>
    <cellStyle name="Normal 3 4 3 2 6 2" xfId="26875" xr:uid="{1EB74099-790F-4B32-9E97-F9CA85AE3FD6}"/>
    <cellStyle name="Normal 3 4 3 2 7" xfId="4944" xr:uid="{0543B4F8-98B2-4C33-A2D9-74BF4168322D}"/>
    <cellStyle name="Normal 3 4 3 2 7 2" xfId="20107" xr:uid="{A4EBF604-E01D-479C-A82F-87A27C518E47}"/>
    <cellStyle name="Normal 3 4 3 2 8" xfId="18548" xr:uid="{1185854F-B80B-4E85-94F5-F600DD01B5C0}"/>
    <cellStyle name="Normal 3 4 3 3" xfId="3116" xr:uid="{21348679-9302-42EC-BCBC-C203C497D908}"/>
    <cellStyle name="Normal 3 4 3 3 2" xfId="5990" xr:uid="{6B695FF0-9098-46F4-AB0B-13DBD6D043F4}"/>
    <cellStyle name="Normal 3 4 3 3 2 2" xfId="7728" xr:uid="{D9407EA2-487A-49B7-9355-C8D9191EA080}"/>
    <cellStyle name="Normal 3 4 3 3 2 2 2" xfId="11114" xr:uid="{8354C680-A225-4518-9A85-9AC2C75272B3}"/>
    <cellStyle name="Normal 3 4 3 3 2 2 2 2" xfId="17898" xr:uid="{80459A3E-0074-46B4-AA12-29D3C427DDFC}"/>
    <cellStyle name="Normal 3 4 3 3 2 2 2 2 2" xfId="33017" xr:uid="{918C7B2A-60AA-4948-A334-5F2352F9FD39}"/>
    <cellStyle name="Normal 3 4 3 3 2 2 2 3" xfId="26249" xr:uid="{FCA4A1A0-E349-477C-8FF0-5741C4C90096}"/>
    <cellStyle name="Normal 3 4 3 3 2 2 3" xfId="14514" xr:uid="{EE480E22-9A45-431B-91C4-443AD59FEDC5}"/>
    <cellStyle name="Normal 3 4 3 3 2 2 3 2" xfId="29633" xr:uid="{F5EEDC78-8CA0-4ED0-A483-E331BB4CD292}"/>
    <cellStyle name="Normal 3 4 3 3 2 2 4" xfId="22865" xr:uid="{B1EAF8A6-B0EC-4F75-8F44-27A2C0CDDA5B}"/>
    <cellStyle name="Normal 3 4 3 3 2 3" xfId="9401" xr:uid="{B716AEB7-8B16-4C18-A3D9-C6221604C7F3}"/>
    <cellStyle name="Normal 3 4 3 3 2 3 2" xfId="16185" xr:uid="{7E05403B-CAA5-4019-8AEA-F49522794CD1}"/>
    <cellStyle name="Normal 3 4 3 3 2 3 2 2" xfId="31304" xr:uid="{88258294-F088-44B6-AFE4-357A0BB07184}"/>
    <cellStyle name="Normal 3 4 3 3 2 3 3" xfId="24536" xr:uid="{0B39EA3A-EFFE-4773-9290-EFC2DB989A3B}"/>
    <cellStyle name="Normal 3 4 3 3 2 4" xfId="12788" xr:uid="{DD0C1B90-E054-4D56-8E5B-241FD6B8CEB6}"/>
    <cellStyle name="Normal 3 4 3 3 2 4 2" xfId="27917" xr:uid="{0ACF83C3-579D-490A-801A-03B131F7C69E}"/>
    <cellStyle name="Normal 3 4 3 3 2 5" xfId="21152" xr:uid="{78026DBC-C980-4C7B-A8EA-69E6FBD17304}"/>
    <cellStyle name="Normal 3 4 3 3 3" xfId="6894" xr:uid="{C86F961A-80D6-435B-A43B-609C6CB0C7CB}"/>
    <cellStyle name="Normal 3 4 3 3 3 2" xfId="10280" xr:uid="{44789344-F439-4123-B3DE-E888044992C1}"/>
    <cellStyle name="Normal 3 4 3 3 3 2 2" xfId="17064" xr:uid="{D0C024E0-E578-442B-8FDB-23518D03DF15}"/>
    <cellStyle name="Normal 3 4 3 3 3 2 2 2" xfId="32183" xr:uid="{F63D5A00-851E-4AA3-816A-66F30BDDB995}"/>
    <cellStyle name="Normal 3 4 3 3 3 2 3" xfId="25415" xr:uid="{D7AB2D3B-E7E9-4EE8-AF6D-7831BEA920DB}"/>
    <cellStyle name="Normal 3 4 3 3 3 3" xfId="13680" xr:uid="{1CD3B740-A921-4BD2-A84F-FB7DE809B43F}"/>
    <cellStyle name="Normal 3 4 3 3 3 3 2" xfId="28799" xr:uid="{435803B1-A500-44BE-98D9-539705F168BE}"/>
    <cellStyle name="Normal 3 4 3 3 3 4" xfId="22031" xr:uid="{7CA87819-1107-4DBC-9EFB-1A49AE0FB623}"/>
    <cellStyle name="Normal 3 4 3 3 4" xfId="8564" xr:uid="{EAEF92B9-8F0A-4AA7-8EF6-1A8FB0FA3184}"/>
    <cellStyle name="Normal 3 4 3 3 4 2" xfId="15348" xr:uid="{F87981D9-F69D-4D78-94CE-82CC8E0DA589}"/>
    <cellStyle name="Normal 3 4 3 3 4 2 2" xfId="30467" xr:uid="{88131430-D162-461B-B24D-45BDB3674E3C}"/>
    <cellStyle name="Normal 3 4 3 3 4 3" xfId="23699" xr:uid="{AD527450-2CFC-4D11-A065-5929378BDC4B}"/>
    <cellStyle name="Normal 3 4 3 3 5" xfId="11953" xr:uid="{A9BFF6EA-D902-4373-ACB4-CAEDCB5C9D2C}"/>
    <cellStyle name="Normal 3 4 3 3 5 2" xfId="27083" xr:uid="{A94A7FE5-63B9-4830-A645-CCA0155C79A6}"/>
    <cellStyle name="Normal 3 4 3 3 6" xfId="5152" xr:uid="{D1AD9ECA-2279-4ED8-A0E6-CDBDDD216A23}"/>
    <cellStyle name="Normal 3 4 3 3 6 2" xfId="20315" xr:uid="{E12B8B09-3287-4BE0-B988-00AA45A3EC29}"/>
    <cellStyle name="Normal 3 4 3 3 7" xfId="18756" xr:uid="{1A854FF8-FD56-4B20-9B23-37EDD960065D}"/>
    <cellStyle name="Normal 3 4 3 4" xfId="3553" xr:uid="{759E0329-B263-4613-BB88-31325DB3CF2D}"/>
    <cellStyle name="Normal 3 4 3 4 2" xfId="7312" xr:uid="{4DBD2CBB-027A-45D3-913B-3A3B74B73FDE}"/>
    <cellStyle name="Normal 3 4 3 4 2 2" xfId="10698" xr:uid="{C8F96F9C-5439-4D4B-BCF2-67BFE1517A01}"/>
    <cellStyle name="Normal 3 4 3 4 2 2 2" xfId="17482" xr:uid="{D8BF2762-7814-49EB-BD00-742C198AE22A}"/>
    <cellStyle name="Normal 3 4 3 4 2 2 2 2" xfId="32601" xr:uid="{F36F51A7-B6C0-4F69-B702-A5EB2BD8AA48}"/>
    <cellStyle name="Normal 3 4 3 4 2 2 3" xfId="25833" xr:uid="{6877D700-3677-40D0-8123-BCC4694A0CC9}"/>
    <cellStyle name="Normal 3 4 3 4 2 3" xfId="14098" xr:uid="{9ECA3471-646D-4410-9028-01082496D1A3}"/>
    <cellStyle name="Normal 3 4 3 4 2 3 2" xfId="29217" xr:uid="{0818F48F-32EC-4B81-AA2B-74B3EADC9936}"/>
    <cellStyle name="Normal 3 4 3 4 2 4" xfId="22449" xr:uid="{F64571A5-5530-4697-9F7A-0A7D8C620511}"/>
    <cellStyle name="Normal 3 4 3 4 3" xfId="8985" xr:uid="{0821D695-EF2C-42A7-A737-61F3D0B0DDF0}"/>
    <cellStyle name="Normal 3 4 3 4 3 2" xfId="15769" xr:uid="{5FFE2BC9-FA20-4833-BEB2-37B5EDDCC2BA}"/>
    <cellStyle name="Normal 3 4 3 4 3 2 2" xfId="30888" xr:uid="{A0768674-D826-483E-AF8F-C86218C6C214}"/>
    <cellStyle name="Normal 3 4 3 4 3 3" xfId="24120" xr:uid="{13811CBA-B6F6-4AC4-A547-43F36A5F8D1F}"/>
    <cellStyle name="Normal 3 4 3 4 4" xfId="12371" xr:uid="{1C8B36E7-1D99-4132-86CC-78C0F2318164}"/>
    <cellStyle name="Normal 3 4 3 4 4 2" xfId="27501" xr:uid="{1EAF6284-913B-4E24-867A-B33C5738F60F}"/>
    <cellStyle name="Normal 3 4 3 4 5" xfId="5574" xr:uid="{E53EAABB-C6BD-47F5-8647-73B65196B014}"/>
    <cellStyle name="Normal 3 4 3 4 5 2" xfId="20736" xr:uid="{678A106F-FE6A-44F7-88CF-14C36D003699}"/>
    <cellStyle name="Normal 3 4 3 5" xfId="6478" xr:uid="{D96041FE-4F44-4B34-AA62-DD75B8CA8ACC}"/>
    <cellStyle name="Normal 3 4 3 5 2" xfId="9864" xr:uid="{42DC1E98-288F-49D3-BC11-555CE7EB211A}"/>
    <cellStyle name="Normal 3 4 3 5 2 2" xfId="16648" xr:uid="{3E2D3F32-2DCB-4BDA-B7CC-881CB97830AA}"/>
    <cellStyle name="Normal 3 4 3 5 2 2 2" xfId="31767" xr:uid="{25BBF660-4D45-4ABA-BC98-241A609D7667}"/>
    <cellStyle name="Normal 3 4 3 5 2 3" xfId="24999" xr:uid="{586D4393-CA39-4FAD-876D-5D23F812D743}"/>
    <cellStyle name="Normal 3 4 3 5 3" xfId="13264" xr:uid="{217AC1E5-6CD7-4616-8ED7-381FB4F76162}"/>
    <cellStyle name="Normal 3 4 3 5 3 2" xfId="28383" xr:uid="{5A6F0FC6-757F-4ECA-B334-0173C8701538}"/>
    <cellStyle name="Normal 3 4 3 5 4" xfId="21615" xr:uid="{DB89918B-F12A-4C61-A0ED-DF9F07F3530E}"/>
    <cellStyle name="Normal 3 4 3 6" xfId="8148" xr:uid="{83D1AE3F-5017-49BB-B9EA-28F06B178BB3}"/>
    <cellStyle name="Normal 3 4 3 6 2" xfId="14932" xr:uid="{A1974237-27C2-4975-9EF4-CCEA76E6F59D}"/>
    <cellStyle name="Normal 3 4 3 6 2 2" xfId="30051" xr:uid="{67491E6D-608C-494F-849A-92D93A5C2743}"/>
    <cellStyle name="Normal 3 4 3 6 3" xfId="23283" xr:uid="{23450E4E-C422-4848-A5FC-46F842695DB3}"/>
    <cellStyle name="Normal 3 4 3 7" xfId="11537" xr:uid="{F7119304-FDD8-4208-94C9-E8F1A2A532B8}"/>
    <cellStyle name="Normal 3 4 3 7 2" xfId="26667" xr:uid="{B9CB2F11-15C1-4FFF-8CF2-64AC7C8A440C}"/>
    <cellStyle name="Normal 3 4 3 8" xfId="4735" xr:uid="{195F758B-1C5D-4A7C-9527-CF49D232E111}"/>
    <cellStyle name="Normal 3 4 3 8 2" xfId="19899" xr:uid="{57C3A580-268C-46B1-A08B-009B479BE836}"/>
    <cellStyle name="Normal 3 4 3 9" xfId="18340" xr:uid="{D3E692EA-F36D-4BF6-A2CD-9DE66AFB195E}"/>
    <cellStyle name="Normal 3 4 4" xfId="765" xr:uid="{DC462DFC-D987-4BEF-B8F0-B3660B76EF11}"/>
    <cellStyle name="Normal 3 4 4 10" xfId="1928" xr:uid="{2297A31C-739D-4425-BE79-5E58C6D61A30}"/>
    <cellStyle name="Normal 3 4 4 2" xfId="3221" xr:uid="{398B5002-523E-486B-997B-3664A25625E3}"/>
    <cellStyle name="Normal 3 4 4 2 2" xfId="4406" xr:uid="{8B8143F4-8544-4DD4-B3E4-4DB731B74B31}"/>
    <cellStyle name="Normal 3 4 4 2 2 2" xfId="7833" xr:uid="{52E5CCC2-F6C3-431E-A1C9-D2F2A6C7C58E}"/>
    <cellStyle name="Normal 3 4 4 2 2 2 2" xfId="11219" xr:uid="{7B30288A-33C2-4555-B225-611CA6862F21}"/>
    <cellStyle name="Normal 3 4 4 2 2 2 2 2" xfId="18003" xr:uid="{D79E379B-668E-4DE0-A05A-64376EEC4AC1}"/>
    <cellStyle name="Normal 3 4 4 2 2 2 2 2 2" xfId="33122" xr:uid="{3D04C689-53C1-43B9-8E8B-0F6DF6C56000}"/>
    <cellStyle name="Normal 3 4 4 2 2 2 2 3" xfId="26354" xr:uid="{A3F83C33-C73A-47FE-B95E-CDA11E0C7727}"/>
    <cellStyle name="Normal 3 4 4 2 2 2 3" xfId="14619" xr:uid="{BFFA7633-9FFF-4610-92B3-498DE257E6D7}"/>
    <cellStyle name="Normal 3 4 4 2 2 2 3 2" xfId="29738" xr:uid="{D2E0F2A6-D0CC-4012-8E40-434E2886F9D5}"/>
    <cellStyle name="Normal 3 4 4 2 2 2 4" xfId="22970" xr:uid="{9AFA6936-351C-4BE7-98AB-CA508D89996C}"/>
    <cellStyle name="Normal 3 4 4 2 2 3" xfId="9506" xr:uid="{54882016-D176-49D1-805D-342B681A67AC}"/>
    <cellStyle name="Normal 3 4 4 2 2 3 2" xfId="16290" xr:uid="{BD7522E5-9CE5-45A4-B97C-8F67C6440502}"/>
    <cellStyle name="Normal 3 4 4 2 2 3 2 2" xfId="31409" xr:uid="{C14FFA5A-0C42-4AAA-A029-CE74A1FCFB3F}"/>
    <cellStyle name="Normal 3 4 4 2 2 3 3" xfId="24641" xr:uid="{E6558222-2C99-41E4-A56A-EA16A7FA3B67}"/>
    <cellStyle name="Normal 3 4 4 2 2 4" xfId="12893" xr:uid="{9AB5942F-FB11-4663-9A27-CDFD06C73203}"/>
    <cellStyle name="Normal 3 4 4 2 2 4 2" xfId="28022" xr:uid="{1C67D7D5-94D1-45B2-AAD7-CC25540DEEBF}"/>
    <cellStyle name="Normal 3 4 4 2 2 5" xfId="6095" xr:uid="{6A5FE03B-BB87-4CF7-B441-49D5C859F161}"/>
    <cellStyle name="Normal 3 4 4 2 2 5 2" xfId="21257" xr:uid="{2BDE5B1A-333F-4BED-AAEC-A0CC9FAA1A25}"/>
    <cellStyle name="Normal 3 4 4 2 2 6" xfId="19665" xr:uid="{1185486D-FA41-41F4-9D63-822382E6F2D5}"/>
    <cellStyle name="Normal 3 4 4 2 3" xfId="6999" xr:uid="{570BA858-73E5-4821-901E-2B99C7B8A44B}"/>
    <cellStyle name="Normal 3 4 4 2 3 2" xfId="10385" xr:uid="{9A7ACCC2-38D6-453D-9018-A5483E967A21}"/>
    <cellStyle name="Normal 3 4 4 2 3 2 2" xfId="17169" xr:uid="{33AD0C67-99E0-4B2E-A40A-2E036B3E246B}"/>
    <cellStyle name="Normal 3 4 4 2 3 2 2 2" xfId="32288" xr:uid="{D90390C6-9AA4-4041-BCF0-BAE5530FE801}"/>
    <cellStyle name="Normal 3 4 4 2 3 2 3" xfId="25520" xr:uid="{17BB7E1A-B6EF-497F-8377-5EF4A81B3FBA}"/>
    <cellStyle name="Normal 3 4 4 2 3 3" xfId="13785" xr:uid="{CF93F289-4695-444E-B89F-715AD32808EB}"/>
    <cellStyle name="Normal 3 4 4 2 3 3 2" xfId="28904" xr:uid="{1FE92F7C-17BC-4B94-B464-D3FE6FE077E2}"/>
    <cellStyle name="Normal 3 4 4 2 3 4" xfId="22136" xr:uid="{60B392CB-7BA8-49CB-A037-3734597563A1}"/>
    <cellStyle name="Normal 3 4 4 2 4" xfId="8669" xr:uid="{E51DBBC0-F66C-402D-85C4-AB74F5825A1D}"/>
    <cellStyle name="Normal 3 4 4 2 4 2" xfId="15453" xr:uid="{7D73065C-4781-4F80-8831-4A49FC01C03E}"/>
    <cellStyle name="Normal 3 4 4 2 4 2 2" xfId="30572" xr:uid="{BBBEB584-23AD-4858-BAE8-50441E0C32DC}"/>
    <cellStyle name="Normal 3 4 4 2 4 3" xfId="23804" xr:uid="{098257E4-7F9C-4EB9-A5EE-67DBF35F396E}"/>
    <cellStyle name="Normal 3 4 4 2 5" xfId="12058" xr:uid="{666D76FF-52BE-473C-BA0E-4CAC782C50A6}"/>
    <cellStyle name="Normal 3 4 4 2 5 2" xfId="27188" xr:uid="{5CC18C67-D36B-40F5-969A-2CA382D592FD}"/>
    <cellStyle name="Normal 3 4 4 2 6" xfId="5257" xr:uid="{363A3E0F-B5A2-48DF-A01D-13B25069B9BC}"/>
    <cellStyle name="Normal 3 4 4 2 6 2" xfId="20420" xr:uid="{5ADB4140-83BF-4610-8167-B0C955B472A9}"/>
    <cellStyle name="Normal 3 4 4 2 7" xfId="18861" xr:uid="{3E0333D8-4DEB-4012-985E-4F111895B0E3}"/>
    <cellStyle name="Normal 3 4 4 3" xfId="3554" xr:uid="{1204AF12-E8C3-4B92-B258-B4235D925299}"/>
    <cellStyle name="Normal 3 4 4 3 2" xfId="7417" xr:uid="{7561573F-AD25-4EBA-80F5-6ED0D857B898}"/>
    <cellStyle name="Normal 3 4 4 3 2 2" xfId="10803" xr:uid="{655E3D3C-39EB-4532-AA23-90AA5CD6A3B6}"/>
    <cellStyle name="Normal 3 4 4 3 2 2 2" xfId="17587" xr:uid="{ABC8221F-8E5F-45B7-A426-239090CCF7B1}"/>
    <cellStyle name="Normal 3 4 4 3 2 2 2 2" xfId="32706" xr:uid="{4F2BA929-CCD1-4811-B93F-05AFF79B5F25}"/>
    <cellStyle name="Normal 3 4 4 3 2 2 3" xfId="25938" xr:uid="{7CD87210-068A-4A5A-BAD5-40FB4EA89A2A}"/>
    <cellStyle name="Normal 3 4 4 3 2 3" xfId="14203" xr:uid="{4C1B4B2A-CC5A-44E5-9FF7-2DF222D2E496}"/>
    <cellStyle name="Normal 3 4 4 3 2 3 2" xfId="29322" xr:uid="{C48A5A6E-B0C8-4735-B3D1-74E7735BC580}"/>
    <cellStyle name="Normal 3 4 4 3 2 4" xfId="22554" xr:uid="{207B3965-6A6D-4FBB-8859-69A5B92A368F}"/>
    <cellStyle name="Normal 3 4 4 3 3" xfId="9090" xr:uid="{F8432640-370E-4BFD-B36D-3FB7CE75F786}"/>
    <cellStyle name="Normal 3 4 4 3 3 2" xfId="15874" xr:uid="{E6A6B02D-C167-468A-AE34-E42EEC579BE0}"/>
    <cellStyle name="Normal 3 4 4 3 3 2 2" xfId="30993" xr:uid="{CAB02C5B-38FA-41AA-A0E8-6F6EBFB94EE8}"/>
    <cellStyle name="Normal 3 4 4 3 3 3" xfId="24225" xr:uid="{325C39D9-0C72-4D7E-8BC4-CA8A887D85C0}"/>
    <cellStyle name="Normal 3 4 4 3 4" xfId="12476" xr:uid="{FFC98102-7759-43AA-A720-4CDFAC9FA23F}"/>
    <cellStyle name="Normal 3 4 4 3 4 2" xfId="27606" xr:uid="{5331DAB8-8F4F-4DF8-8C2B-F6A463D1AC59}"/>
    <cellStyle name="Normal 3 4 4 3 5" xfId="5679" xr:uid="{A01C6965-0F5A-44C5-97D3-045731A8FEA4}"/>
    <cellStyle name="Normal 3 4 4 3 5 2" xfId="20841" xr:uid="{FBEB1882-D9B7-46CB-9723-0457F5B78491}"/>
    <cellStyle name="Normal 3 4 4 4" xfId="6583" xr:uid="{A314DD80-8B05-4C26-AC7B-2E02A462A0D2}"/>
    <cellStyle name="Normal 3 4 4 4 2" xfId="9969" xr:uid="{BE46A067-2302-4F7B-B2BF-9E2A494FC800}"/>
    <cellStyle name="Normal 3 4 4 4 2 2" xfId="16753" xr:uid="{C9740F85-EC0F-46B2-A476-262A8B6F28F9}"/>
    <cellStyle name="Normal 3 4 4 4 2 2 2" xfId="31872" xr:uid="{6A93689E-3C65-4DF8-8A5C-924863CDEF10}"/>
    <cellStyle name="Normal 3 4 4 4 2 3" xfId="25104" xr:uid="{D5D91454-1AED-46F2-B934-18C756F679D0}"/>
    <cellStyle name="Normal 3 4 4 4 3" xfId="13369" xr:uid="{C9357D59-08E5-45E2-9405-3B148F1BF0DB}"/>
    <cellStyle name="Normal 3 4 4 4 3 2" xfId="28488" xr:uid="{F6857B3E-935D-462F-AEBB-8A19C5825246}"/>
    <cellStyle name="Normal 3 4 4 4 4" xfId="21720" xr:uid="{DF2CBBD3-F3F4-4E8D-B274-3376E58B32EC}"/>
    <cellStyle name="Normal 3 4 4 5" xfId="8253" xr:uid="{7CF7C273-ECAA-42A9-81C8-8B20ED99E17A}"/>
    <cellStyle name="Normal 3 4 4 5 2" xfId="15037" xr:uid="{D6F5DF9B-9A8B-4D42-9DC4-98D65EF0F8C5}"/>
    <cellStyle name="Normal 3 4 4 5 2 2" xfId="30156" xr:uid="{9181A9AB-0360-46C0-AAF4-96396E44A47C}"/>
    <cellStyle name="Normal 3 4 4 5 3" xfId="23388" xr:uid="{88C15FF4-EB73-4182-8072-5BCEB3FFCA60}"/>
    <cellStyle name="Normal 3 4 4 6" xfId="11642" xr:uid="{F39E67D4-EAEE-42A7-9CA3-3C8195F52C52}"/>
    <cellStyle name="Normal 3 4 4 6 2" xfId="26772" xr:uid="{89ABCD14-3F55-4B5A-8D80-ADDB517F6B60}"/>
    <cellStyle name="Normal 3 4 4 7" xfId="4841" xr:uid="{18DE2A64-AF60-49C7-8D1B-6E0FF8A55655}"/>
    <cellStyle name="Normal 3 4 4 7 2" xfId="20004" xr:uid="{5172183F-9711-432E-AAF6-35E0DF586F05}"/>
    <cellStyle name="Normal 3 4 4 8" xfId="18445" xr:uid="{2E9C9274-CEB0-4FEE-AAA6-63A619E97F31}"/>
    <cellStyle name="Normal 3 4 4 9" xfId="2802" xr:uid="{AF006991-53C1-47B9-B172-F27D43FE08B1}"/>
    <cellStyle name="Normal 3 4 5" xfId="766" xr:uid="{230C4609-55F4-4FBE-AFB8-8035A0AD64DF}"/>
    <cellStyle name="Normal 3 4 5 2" xfId="3555" xr:uid="{8738E522-CBF3-4414-B235-7F3A7BAD9A23}"/>
    <cellStyle name="Normal 3 4 5 2 2" xfId="7625" xr:uid="{79B152A8-B7A9-4A64-B4E0-78531B1D0FFD}"/>
    <cellStyle name="Normal 3 4 5 2 2 2" xfId="11011" xr:uid="{C813791D-4510-499C-9ADA-1338D1CA9710}"/>
    <cellStyle name="Normal 3 4 5 2 2 2 2" xfId="17795" xr:uid="{68CF566F-0F3E-4EE9-B67B-B567E7C1E83E}"/>
    <cellStyle name="Normal 3 4 5 2 2 2 2 2" xfId="32914" xr:uid="{6E03B752-2A93-47E1-A39C-78BA8D26361B}"/>
    <cellStyle name="Normal 3 4 5 2 2 2 3" xfId="26146" xr:uid="{D650448A-23C8-4F25-8AAC-D80A2CBB7B5B}"/>
    <cellStyle name="Normal 3 4 5 2 2 3" xfId="14411" xr:uid="{BDA3651C-5DBE-4624-AD83-EDAB63C93359}"/>
    <cellStyle name="Normal 3 4 5 2 2 3 2" xfId="29530" xr:uid="{03AC51C9-3CAB-4850-92AE-3BD910FFEE70}"/>
    <cellStyle name="Normal 3 4 5 2 2 4" xfId="22762" xr:uid="{C3EA828C-A4CE-4AE9-8EF7-7A0AAAB7CE52}"/>
    <cellStyle name="Normal 3 4 5 2 3" xfId="9298" xr:uid="{B6FCD701-6FBC-446F-9BB1-790DC477D8E0}"/>
    <cellStyle name="Normal 3 4 5 2 3 2" xfId="16082" xr:uid="{D5C4E2AA-C623-41D9-B649-B4924A8506D3}"/>
    <cellStyle name="Normal 3 4 5 2 3 2 2" xfId="31201" xr:uid="{D8A82E59-F087-4F97-98FD-F2E592E2C2CE}"/>
    <cellStyle name="Normal 3 4 5 2 3 3" xfId="24433" xr:uid="{D50BE715-10CE-4AB6-B0BE-2370B5DCCB14}"/>
    <cellStyle name="Normal 3 4 5 2 4" xfId="12685" xr:uid="{287B05C2-70DE-418D-BFA4-551B67992B88}"/>
    <cellStyle name="Normal 3 4 5 2 4 2" xfId="27814" xr:uid="{A0320DA0-4E34-4C90-A4A7-9BDF95E06CED}"/>
    <cellStyle name="Normal 3 4 5 2 5" xfId="5887" xr:uid="{4F01966A-9677-4CC9-A99C-27A3C3DC4DF9}"/>
    <cellStyle name="Normal 3 4 5 2 5 2" xfId="21049" xr:uid="{AECD32E5-C05E-4F3D-9702-D4392CC39FF5}"/>
    <cellStyle name="Normal 3 4 5 3" xfId="6791" xr:uid="{8C858421-4B0A-4ED9-83CF-B1A72914B0E0}"/>
    <cellStyle name="Normal 3 4 5 3 2" xfId="10177" xr:uid="{9420EEC2-06A8-4D96-A13C-B9A5BAE52A8B}"/>
    <cellStyle name="Normal 3 4 5 3 2 2" xfId="16961" xr:uid="{C576FCD9-DB1A-45CC-B566-05FF501348EC}"/>
    <cellStyle name="Normal 3 4 5 3 2 2 2" xfId="32080" xr:uid="{65AB3F3A-47BD-482F-AA7D-777002033AA2}"/>
    <cellStyle name="Normal 3 4 5 3 2 3" xfId="25312" xr:uid="{6B701AC7-548C-43E8-AB5C-2EC1FD2734EE}"/>
    <cellStyle name="Normal 3 4 5 3 3" xfId="13577" xr:uid="{55097B40-287C-439F-AB37-4E928FC8880A}"/>
    <cellStyle name="Normal 3 4 5 3 3 2" xfId="28696" xr:uid="{C754D6DF-6973-45B0-BFB5-EF5CDBB65D97}"/>
    <cellStyle name="Normal 3 4 5 3 4" xfId="21928" xr:uid="{F5CDFE90-602F-4E18-824F-4CC03B673494}"/>
    <cellStyle name="Normal 3 4 5 4" xfId="8461" xr:uid="{4F989A23-5F17-45EB-8A14-D940A2B924DE}"/>
    <cellStyle name="Normal 3 4 5 4 2" xfId="15245" xr:uid="{0EAD0A9D-8763-4E32-BA27-3667CDC5A8C1}"/>
    <cellStyle name="Normal 3 4 5 4 2 2" xfId="30364" xr:uid="{AF114524-7568-46EA-9DC7-11BD13F32888}"/>
    <cellStyle name="Normal 3 4 5 4 3" xfId="23596" xr:uid="{6E2E2865-2C09-494D-B4E9-28CE7073F0AC}"/>
    <cellStyle name="Normal 3 4 5 5" xfId="11850" xr:uid="{DBAFAF3C-F867-46D1-A6D4-0C7A7CACDD34}"/>
    <cellStyle name="Normal 3 4 5 5 2" xfId="26980" xr:uid="{9404CCAF-C62F-42F1-ABB5-711CD8021784}"/>
    <cellStyle name="Normal 3 4 5 6" xfId="5049" xr:uid="{E4EC758C-E995-49CF-9EB0-20222BE44F76}"/>
    <cellStyle name="Normal 3 4 5 6 2" xfId="20212" xr:uid="{49A0F2F3-CEEB-4D05-A276-6B48B8E25CA5}"/>
    <cellStyle name="Normal 3 4 5 7" xfId="18653" xr:uid="{AA911DBA-0BA3-45A8-9FC6-0DCFDA30C383}"/>
    <cellStyle name="Normal 3 4 5 8" xfId="3013" xr:uid="{CC910895-0ABA-462D-8A7B-83DBCDDB3800}"/>
    <cellStyle name="Normal 3 4 5 9" xfId="1929" xr:uid="{CB1A2744-182B-46E2-9C7A-A092D965CDCF}"/>
    <cellStyle name="Normal 3 4 6" xfId="767" xr:uid="{BEF86CA7-0C4C-4EF0-96B1-E64A92C796AD}"/>
    <cellStyle name="Normal 3 4 6 2" xfId="6372" xr:uid="{0CD8E673-8C14-48AF-AE8D-3E22BA9FBD0E}"/>
    <cellStyle name="Normal 3 4 6 2 2" xfId="9761" xr:uid="{C5622E38-B27B-40B7-BA96-40E61A5C6883}"/>
    <cellStyle name="Normal 3 4 6 2 2 2" xfId="16545" xr:uid="{E84413C1-DE9A-4B04-870D-7F48AAA2A317}"/>
    <cellStyle name="Normal 3 4 6 2 2 2 2" xfId="31664" xr:uid="{5A7AC8CA-C65A-4D00-B952-6D148C972763}"/>
    <cellStyle name="Normal 3 4 6 2 2 3" xfId="24896" xr:uid="{D1F6E19B-92AE-448D-B65B-6F9C777F3083}"/>
    <cellStyle name="Normal 3 4 6 2 3" xfId="13161" xr:uid="{9CB6D4B2-5480-41E4-986B-8D480C830301}"/>
    <cellStyle name="Normal 3 4 6 2 3 2" xfId="28280" xr:uid="{D9226C7C-1330-4F8E-8B78-8DCB40CA046F}"/>
    <cellStyle name="Normal 3 4 6 2 4" xfId="21512" xr:uid="{A48C838B-83E3-4A2A-9518-899E2807D2D2}"/>
    <cellStyle name="Normal 3 4 6 3" xfId="8882" xr:uid="{CF839AD8-88F5-4664-AF28-A3618A241990}"/>
    <cellStyle name="Normal 3 4 6 3 2" xfId="15666" xr:uid="{E054BA11-5D2F-4775-8EA2-8671A63B8EF1}"/>
    <cellStyle name="Normal 3 4 6 3 2 2" xfId="30785" xr:uid="{81949F4B-EB56-4BD2-B600-C043C09854FF}"/>
    <cellStyle name="Normal 3 4 6 3 3" xfId="24017" xr:uid="{96B06215-41BC-400D-9030-BB29B8EA5190}"/>
    <cellStyle name="Normal 3 4 6 4" xfId="12268" xr:uid="{03A2441D-E3A9-49D9-BD7E-93390400D32D}"/>
    <cellStyle name="Normal 3 4 6 4 2" xfId="27398" xr:uid="{E97B340A-B3B7-4D73-AF57-BAB6D67DBB2E}"/>
    <cellStyle name="Normal 3 4 6 5" xfId="5471" xr:uid="{F93A8E73-8CF2-4780-A6BA-6EE39116CA24}"/>
    <cellStyle name="Normal 3 4 6 5 2" xfId="20633" xr:uid="{3EDACAB7-A6D4-4C92-A845-9845508C445E}"/>
    <cellStyle name="Normal 3 4 6 6" xfId="1930" xr:uid="{EA3E1D81-C303-4C95-A4CF-2D46F5F1D1EA}"/>
    <cellStyle name="Normal 3 4 7" xfId="768" xr:uid="{83759E0C-E624-447E-BC97-999350294E5F}"/>
    <cellStyle name="Normal 3 4 7 2" xfId="10595" xr:uid="{9D430D96-62F2-489B-85D6-C475E9658886}"/>
    <cellStyle name="Normal 3 4 7 2 2" xfId="17379" xr:uid="{F9083A48-7A97-4AAD-8C0D-96EB3AE1E4D9}"/>
    <cellStyle name="Normal 3 4 7 2 2 2" xfId="32498" xr:uid="{DBFCCEA1-EE2E-4326-882E-034C7C91DBD0}"/>
    <cellStyle name="Normal 3 4 7 2 3" xfId="25730" xr:uid="{4C45BE01-0BE0-403A-9951-6B85BDF97AE1}"/>
    <cellStyle name="Normal 3 4 7 3" xfId="13995" xr:uid="{D9D8272D-B56B-4787-8A04-35E66C9B0E04}"/>
    <cellStyle name="Normal 3 4 7 3 2" xfId="29114" xr:uid="{618D7D92-A2A1-4DB3-B0DC-4AA56A9261D8}"/>
    <cellStyle name="Normal 3 4 7 4" xfId="7209" xr:uid="{B4E3F57A-BFD4-4A79-94DE-3BBCA4E11FD7}"/>
    <cellStyle name="Normal 3 4 7 4 2" xfId="22346" xr:uid="{F6EB580D-22BC-4026-90FE-07B33E173D1C}"/>
    <cellStyle name="Normal 3 4 7 5" xfId="1931" xr:uid="{65F9FF73-3257-44DB-8216-6101C0A7DDA8}"/>
    <cellStyle name="Normal 3 4 8" xfId="769" xr:uid="{BC40C36E-6E49-4924-BFE2-E5867BAD6DFF}"/>
    <cellStyle name="Normal 3 4 8 2" xfId="6307" xr:uid="{DFE9BC13-E49F-4394-8AE7-C6DFF81E0408}"/>
    <cellStyle name="Normal 3 4 8 3" xfId="1932" xr:uid="{7ADE377E-C26A-4DBB-A606-79EA4CB009F6}"/>
    <cellStyle name="Normal 3 4 9" xfId="762" xr:uid="{572A8330-6FC1-46C8-B73F-B89858215E6C}"/>
    <cellStyle name="Normal 3 4 9 2" xfId="14829" xr:uid="{AF1C0B3C-C699-4E61-A72B-FB0C9BCBEA75}"/>
    <cellStyle name="Normal 3 4 9 2 2" xfId="29948" xr:uid="{00E375EF-FA09-4A39-87D4-C244D1DE48AA}"/>
    <cellStyle name="Normal 3 4 9 3" xfId="8045" xr:uid="{3FD35D72-3057-4820-BDA2-01F426F63744}"/>
    <cellStyle name="Normal 3 4 9 3 2" xfId="23180" xr:uid="{E14F4841-A5BF-45BB-B303-1E383BF8C9B7}"/>
    <cellStyle name="Normal 3 4 9 4" xfId="19190" xr:uid="{41430C6A-0A38-4C3D-BFA1-18D6C93FD83B}"/>
    <cellStyle name="Normal 3 4 9 5" xfId="3895" xr:uid="{80285269-9517-4B47-A0C2-13C567989B6E}"/>
    <cellStyle name="Normal 3 5" xfId="148" xr:uid="{F9CAB9DA-DF47-486E-8795-D86EE27C5862}"/>
    <cellStyle name="Normal 3 5 10" xfId="3556" xr:uid="{A10F8513-631D-4BAC-908B-4618EDB9A08A}"/>
    <cellStyle name="Normal 3 5 11" xfId="4656" xr:uid="{2C6EB096-FDAB-4845-9C14-6B8A3EE1D6D5}"/>
    <cellStyle name="Normal 3 5 11 2" xfId="19820" xr:uid="{DACEC55F-094B-475D-BE66-4207A67324A7}"/>
    <cellStyle name="Normal 3 5 12" xfId="18261" xr:uid="{3929AB8B-EF5D-4F0A-8A45-99E4D611C436}"/>
    <cellStyle name="Normal 3 5 13" xfId="2612" xr:uid="{630494DF-33EA-49B7-9CDE-EEA2BA1627AA}"/>
    <cellStyle name="Normal 3 5 14" xfId="1933" xr:uid="{10D23079-ADB1-49F2-A4B2-AC50DD82F429}"/>
    <cellStyle name="Normal 3 5 15" xfId="770" xr:uid="{6A6D67FE-746A-46DC-9DD9-41144A9B788B}"/>
    <cellStyle name="Normal 3 5 2" xfId="771" xr:uid="{935E2E84-7A61-46F5-BE81-50E1D3CC8600}"/>
    <cellStyle name="Normal 3 5 2 10" xfId="2718" xr:uid="{C485A2AE-3204-4AA6-977E-4C6114ECB43B}"/>
    <cellStyle name="Normal 3 5 2 11" xfId="1934" xr:uid="{6A413902-AF32-46AA-A618-3D1221832305}"/>
    <cellStyle name="Normal 3 5 2 2" xfId="2929" xr:uid="{0297DD3E-0800-45AB-BE64-8058CDA794D6}"/>
    <cellStyle name="Normal 3 5 2 2 2" xfId="3348" xr:uid="{03D0EBBD-2071-4495-BA14-762119AC7D6E}"/>
    <cellStyle name="Normal 3 5 2 2 2 2" xfId="6222" xr:uid="{311E6C68-32AD-4B49-BA46-72590C957402}"/>
    <cellStyle name="Normal 3 5 2 2 2 2 2" xfId="7960" xr:uid="{2F9CD5AC-A146-460A-AF49-47F1DDDF43F0}"/>
    <cellStyle name="Normal 3 5 2 2 2 2 2 2" xfId="11346" xr:uid="{C4435B48-4A80-4DCB-828D-EEC4F94B6B28}"/>
    <cellStyle name="Normal 3 5 2 2 2 2 2 2 2" xfId="18130" xr:uid="{409DD8E9-D0C3-4D94-9512-15B19A4BF348}"/>
    <cellStyle name="Normal 3 5 2 2 2 2 2 2 2 2" xfId="33249" xr:uid="{D0BFECD6-D7F8-498E-BA6A-A36E1A51E5BE}"/>
    <cellStyle name="Normal 3 5 2 2 2 2 2 2 3" xfId="26481" xr:uid="{DC3B0EFF-DEC9-489F-9CCD-AE7245FAC995}"/>
    <cellStyle name="Normal 3 5 2 2 2 2 2 3" xfId="14746" xr:uid="{A4F370FE-A9F7-4623-8B64-EA51AC0F6C8C}"/>
    <cellStyle name="Normal 3 5 2 2 2 2 2 3 2" xfId="29865" xr:uid="{F77BE743-1109-4694-9D1B-A71DC504C41B}"/>
    <cellStyle name="Normal 3 5 2 2 2 2 2 4" xfId="23097" xr:uid="{178E02C9-6701-4A1B-88A0-662D619F7887}"/>
    <cellStyle name="Normal 3 5 2 2 2 2 3" xfId="9633" xr:uid="{06239D82-ED3D-46CE-95E8-351117E97EA6}"/>
    <cellStyle name="Normal 3 5 2 2 2 2 3 2" xfId="16417" xr:uid="{6965A0AE-425B-497B-A6BD-A7E5A40F17D2}"/>
    <cellStyle name="Normal 3 5 2 2 2 2 3 2 2" xfId="31536" xr:uid="{7804724C-9ADD-4DF6-BB44-B5065C398160}"/>
    <cellStyle name="Normal 3 5 2 2 2 2 3 3" xfId="24768" xr:uid="{1FC8A086-58E7-4D40-A1A9-6E79963E6FB8}"/>
    <cellStyle name="Normal 3 5 2 2 2 2 4" xfId="13020" xr:uid="{444564A5-9F2E-414A-9030-812BDF2AAC85}"/>
    <cellStyle name="Normal 3 5 2 2 2 2 4 2" xfId="28149" xr:uid="{EE4C356E-EBD6-43CF-9082-995A3EF14AED}"/>
    <cellStyle name="Normal 3 5 2 2 2 2 5" xfId="21384" xr:uid="{CCC66829-F2B0-4BC7-AB9E-1C4AC597DD72}"/>
    <cellStyle name="Normal 3 5 2 2 2 3" xfId="7126" xr:uid="{D8B0A355-6D5C-4827-82CC-3D6A53AD9D52}"/>
    <cellStyle name="Normal 3 5 2 2 2 3 2" xfId="10512" xr:uid="{3B889915-7990-4A95-938B-D18FCBA069FA}"/>
    <cellStyle name="Normal 3 5 2 2 2 3 2 2" xfId="17296" xr:uid="{45FB0774-F6DB-4948-8201-5539C72E42E4}"/>
    <cellStyle name="Normal 3 5 2 2 2 3 2 2 2" xfId="32415" xr:uid="{09DE65AB-EA23-4C93-836F-8BCAECD17B05}"/>
    <cellStyle name="Normal 3 5 2 2 2 3 2 3" xfId="25647" xr:uid="{527542E5-EF51-4E13-8C56-02BDAC065EBE}"/>
    <cellStyle name="Normal 3 5 2 2 2 3 3" xfId="13912" xr:uid="{30F6B39C-D79C-439B-982F-FB5E41CCD795}"/>
    <cellStyle name="Normal 3 5 2 2 2 3 3 2" xfId="29031" xr:uid="{B0201824-628B-4244-A07C-23516EA250E4}"/>
    <cellStyle name="Normal 3 5 2 2 2 3 4" xfId="22263" xr:uid="{04E24D91-3D17-4AFD-8A5D-FE407D48C0EF}"/>
    <cellStyle name="Normal 3 5 2 2 2 4" xfId="8796" xr:uid="{31A6A61B-39F6-4796-9D41-03F28A7E57F0}"/>
    <cellStyle name="Normal 3 5 2 2 2 4 2" xfId="15580" xr:uid="{9F17EB2D-1F99-4D6D-B6CA-308734A0E900}"/>
    <cellStyle name="Normal 3 5 2 2 2 4 2 2" xfId="30699" xr:uid="{1F674D81-ABCE-4583-AB03-C76E33D1B5FD}"/>
    <cellStyle name="Normal 3 5 2 2 2 4 3" xfId="23931" xr:uid="{E60AFD15-4D45-4ADA-A7B2-3FFCCF4F1272}"/>
    <cellStyle name="Normal 3 5 2 2 2 5" xfId="12185" xr:uid="{1C052F57-9771-4A40-A08E-854B1CAD6B20}"/>
    <cellStyle name="Normal 3 5 2 2 2 5 2" xfId="27315" xr:uid="{8EB1D1C1-FE60-4A13-AB18-8C422A890F99}"/>
    <cellStyle name="Normal 3 5 2 2 2 6" xfId="5384" xr:uid="{03EA9E6B-ED37-4929-8EC4-AA5D1D6AF565}"/>
    <cellStyle name="Normal 3 5 2 2 2 6 2" xfId="20547" xr:uid="{A97640C0-71AC-438B-B57C-069C03F88E14}"/>
    <cellStyle name="Normal 3 5 2 2 2 7" xfId="18988" xr:uid="{26D4618F-F8B4-43F9-8CCC-CEBECC1744C7}"/>
    <cellStyle name="Normal 3 5 2 2 3" xfId="5806" xr:uid="{F3576FE3-6398-491C-8C0F-5B496F7968B7}"/>
    <cellStyle name="Normal 3 5 2 2 3 2" xfId="7544" xr:uid="{CC1651C4-105A-4AE6-A8E8-E7E139AC9535}"/>
    <cellStyle name="Normal 3 5 2 2 3 2 2" xfId="10930" xr:uid="{65DCB1E5-550E-41A0-8E68-E645AAF0E898}"/>
    <cellStyle name="Normal 3 5 2 2 3 2 2 2" xfId="17714" xr:uid="{8252BF96-5BE9-46E1-AC73-557A34C77634}"/>
    <cellStyle name="Normal 3 5 2 2 3 2 2 2 2" xfId="32833" xr:uid="{E6B2624F-A6BA-4E79-A79E-BD1385AA3C2D}"/>
    <cellStyle name="Normal 3 5 2 2 3 2 2 3" xfId="26065" xr:uid="{D04711AB-F189-40CD-80C3-ECAB556A7AFC}"/>
    <cellStyle name="Normal 3 5 2 2 3 2 3" xfId="14330" xr:uid="{CB086157-99B2-4BEE-A5BA-9EF45E921D8D}"/>
    <cellStyle name="Normal 3 5 2 2 3 2 3 2" xfId="29449" xr:uid="{DC547EAA-ED2C-4905-B717-38C4C65B3508}"/>
    <cellStyle name="Normal 3 5 2 2 3 2 4" xfId="22681" xr:uid="{291FAF8D-D41B-46F4-B368-3616A47B0DA9}"/>
    <cellStyle name="Normal 3 5 2 2 3 3" xfId="9217" xr:uid="{6E8EF99B-B46A-4C8F-A435-CEDBC657E435}"/>
    <cellStyle name="Normal 3 5 2 2 3 3 2" xfId="16001" xr:uid="{49305EEB-9AE3-4AB1-8E88-80D78C074244}"/>
    <cellStyle name="Normal 3 5 2 2 3 3 2 2" xfId="31120" xr:uid="{3F3CF243-EA55-474C-81CD-F7722EB7E38D}"/>
    <cellStyle name="Normal 3 5 2 2 3 3 3" xfId="24352" xr:uid="{229D2E0B-0831-4E76-9733-68037FBE180D}"/>
    <cellStyle name="Normal 3 5 2 2 3 4" xfId="12603" xr:uid="{BA5CF777-09FA-4549-93F5-2B070805AE67}"/>
    <cellStyle name="Normal 3 5 2 2 3 4 2" xfId="27733" xr:uid="{98E54767-4DC6-4347-8D6A-44B96E366D50}"/>
    <cellStyle name="Normal 3 5 2 2 3 5" xfId="20968" xr:uid="{D2C75C10-AD2B-4749-B6C9-D4C00E02A639}"/>
    <cellStyle name="Normal 3 5 2 2 4" xfId="6710" xr:uid="{34D4D7C9-0957-464C-88CF-30A81D5B88F0}"/>
    <cellStyle name="Normal 3 5 2 2 4 2" xfId="10096" xr:uid="{F621DCCD-8713-4C6B-985B-1B704FBE48A0}"/>
    <cellStyle name="Normal 3 5 2 2 4 2 2" xfId="16880" xr:uid="{A38AFAE9-74C8-433A-B0FE-0078D4FFC26E}"/>
    <cellStyle name="Normal 3 5 2 2 4 2 2 2" xfId="31999" xr:uid="{6173E366-AD44-4E21-A33E-7DFA9B026945}"/>
    <cellStyle name="Normal 3 5 2 2 4 2 3" xfId="25231" xr:uid="{E1CD87AC-3CB6-42F9-9C27-E824A2867E54}"/>
    <cellStyle name="Normal 3 5 2 2 4 3" xfId="13496" xr:uid="{4459C39A-5AB7-4FB5-8729-D4B2EDD2E86D}"/>
    <cellStyle name="Normal 3 5 2 2 4 3 2" xfId="28615" xr:uid="{8867427C-028E-4FEC-9D74-9290C7B29B47}"/>
    <cellStyle name="Normal 3 5 2 2 4 4" xfId="21847" xr:uid="{A05222BD-270F-4423-BFFC-22981380B641}"/>
    <cellStyle name="Normal 3 5 2 2 5" xfId="8380" xr:uid="{C3B4CA41-F429-499C-8249-B589B877574D}"/>
    <cellStyle name="Normal 3 5 2 2 5 2" xfId="15164" xr:uid="{B586F199-B2F8-4666-971B-6FC26AE84536}"/>
    <cellStyle name="Normal 3 5 2 2 5 2 2" xfId="30283" xr:uid="{8D6CC1F2-BCF1-40AF-83A3-4AAD36E77A52}"/>
    <cellStyle name="Normal 3 5 2 2 5 3" xfId="23515" xr:uid="{282CD2AA-221C-4DF0-A84A-12057AD7DF3B}"/>
    <cellStyle name="Normal 3 5 2 2 6" xfId="11769" xr:uid="{D7CD3ED9-D952-44FF-85F8-6B4673F4E2D3}"/>
    <cellStyle name="Normal 3 5 2 2 6 2" xfId="26899" xr:uid="{D5D78025-087E-4EA9-AD2D-B8E24C717AF4}"/>
    <cellStyle name="Normal 3 5 2 2 7" xfId="4968" xr:uid="{79968ACB-A2B3-4ED9-8C64-5EFDF58B97A7}"/>
    <cellStyle name="Normal 3 5 2 2 7 2" xfId="20131" xr:uid="{64879D35-A12B-45CF-AF9A-B6B45561B0A1}"/>
    <cellStyle name="Normal 3 5 2 2 8" xfId="18572" xr:uid="{D60930B8-9FF4-42B1-9F24-474BD8B1CEE9}"/>
    <cellStyle name="Normal 3 5 2 3" xfId="3140" xr:uid="{878D91EE-26ED-4C8F-AD57-4CF7E0B8A98C}"/>
    <cellStyle name="Normal 3 5 2 3 2" xfId="6014" xr:uid="{27549B91-09B8-45D1-987B-12B25BFE9115}"/>
    <cellStyle name="Normal 3 5 2 3 2 2" xfId="7752" xr:uid="{4A6B1BA7-EF42-452E-A4B0-286A6A24FF1D}"/>
    <cellStyle name="Normal 3 5 2 3 2 2 2" xfId="11138" xr:uid="{BA409299-CB1D-41DB-8A86-186A1D77BBCB}"/>
    <cellStyle name="Normal 3 5 2 3 2 2 2 2" xfId="17922" xr:uid="{1CD3F31C-55AA-4138-8713-F86A7EC44FAB}"/>
    <cellStyle name="Normal 3 5 2 3 2 2 2 2 2" xfId="33041" xr:uid="{3BDD0A4D-D219-495D-ACA7-2AC81327BDE7}"/>
    <cellStyle name="Normal 3 5 2 3 2 2 2 3" xfId="26273" xr:uid="{9B143817-5663-4B8A-9ADC-CF404C6110A3}"/>
    <cellStyle name="Normal 3 5 2 3 2 2 3" xfId="14538" xr:uid="{7F6719CE-6544-4A88-8BAE-2B232AA27F99}"/>
    <cellStyle name="Normal 3 5 2 3 2 2 3 2" xfId="29657" xr:uid="{DC1DEC1B-7869-4C96-9501-BB58E886E2FD}"/>
    <cellStyle name="Normal 3 5 2 3 2 2 4" xfId="22889" xr:uid="{C6F5618B-1EBD-46B6-984C-1BD961DDE677}"/>
    <cellStyle name="Normal 3 5 2 3 2 3" xfId="9425" xr:uid="{E1064F7C-83A4-457F-8C6A-02087C819691}"/>
    <cellStyle name="Normal 3 5 2 3 2 3 2" xfId="16209" xr:uid="{98A46A65-E5A0-4812-A85F-00CD0061A412}"/>
    <cellStyle name="Normal 3 5 2 3 2 3 2 2" xfId="31328" xr:uid="{6FAB2ADE-D745-4DD0-A41F-51157F8C4CB2}"/>
    <cellStyle name="Normal 3 5 2 3 2 3 3" xfId="24560" xr:uid="{E3692D78-6DFA-4764-B32D-D8EBA624C107}"/>
    <cellStyle name="Normal 3 5 2 3 2 4" xfId="12812" xr:uid="{08EC53CF-BAFF-4F25-9C05-D770FB0E5C61}"/>
    <cellStyle name="Normal 3 5 2 3 2 4 2" xfId="27941" xr:uid="{C6C24871-CFB5-4A8D-A105-728D123ADEAE}"/>
    <cellStyle name="Normal 3 5 2 3 2 5" xfId="21176" xr:uid="{084B34BD-E237-40AE-926A-B84E76207C4D}"/>
    <cellStyle name="Normal 3 5 2 3 3" xfId="6918" xr:uid="{E8CC7DB2-F133-4E6B-9BC9-F1314B83C868}"/>
    <cellStyle name="Normal 3 5 2 3 3 2" xfId="10304" xr:uid="{D3879B85-CE67-49E8-80F2-36DF611BC032}"/>
    <cellStyle name="Normal 3 5 2 3 3 2 2" xfId="17088" xr:uid="{75CE2EE6-D9BE-4FBB-B678-B872557AA9EF}"/>
    <cellStyle name="Normal 3 5 2 3 3 2 2 2" xfId="32207" xr:uid="{B97F429D-E029-4241-BE09-9F3C2F519246}"/>
    <cellStyle name="Normal 3 5 2 3 3 2 3" xfId="25439" xr:uid="{81A5C793-B06D-4B27-A7B4-1A9371C6A8D5}"/>
    <cellStyle name="Normal 3 5 2 3 3 3" xfId="13704" xr:uid="{3FD3D03D-CF7D-43FC-8075-9444C267C223}"/>
    <cellStyle name="Normal 3 5 2 3 3 3 2" xfId="28823" xr:uid="{04B4A303-03FC-4E6C-8EBF-1292D3AF6F94}"/>
    <cellStyle name="Normal 3 5 2 3 3 4" xfId="22055" xr:uid="{64CA2D7D-11CB-461B-9D4C-EAEDC3989BC6}"/>
    <cellStyle name="Normal 3 5 2 3 4" xfId="8588" xr:uid="{DE539E8F-E985-415D-BA32-74CD28901C20}"/>
    <cellStyle name="Normal 3 5 2 3 4 2" xfId="15372" xr:uid="{9B394E98-8C38-4B03-960D-9EB161F6E4A0}"/>
    <cellStyle name="Normal 3 5 2 3 4 2 2" xfId="30491" xr:uid="{4831D613-4B67-4006-8358-61C2B6C506BA}"/>
    <cellStyle name="Normal 3 5 2 3 4 3" xfId="23723" xr:uid="{4AEA7B77-F21A-4E96-9EFB-19A873C2698B}"/>
    <cellStyle name="Normal 3 5 2 3 5" xfId="11977" xr:uid="{65A5FBAD-424F-4FBC-96CD-1492F1CD79D8}"/>
    <cellStyle name="Normal 3 5 2 3 5 2" xfId="27107" xr:uid="{2DF1452B-4053-41FB-BBDE-BEB3BAA12049}"/>
    <cellStyle name="Normal 3 5 2 3 6" xfId="5176" xr:uid="{D586BEEB-772D-46E6-B09B-2C3964DEBF65}"/>
    <cellStyle name="Normal 3 5 2 3 6 2" xfId="20339" xr:uid="{825818D8-483C-4C97-BD1D-802C548D040E}"/>
    <cellStyle name="Normal 3 5 2 3 7" xfId="18780" xr:uid="{E9906EE6-4D9A-4817-AEFA-910809053617}"/>
    <cellStyle name="Normal 3 5 2 4" xfId="3557" xr:uid="{BF5594FF-6E0A-4B36-A49A-CB874B8C3F87}"/>
    <cellStyle name="Normal 3 5 2 4 2" xfId="7336" xr:uid="{821CEDB3-2D74-4950-9547-59DAE9D324F7}"/>
    <cellStyle name="Normal 3 5 2 4 2 2" xfId="10722" xr:uid="{3EF087D2-D81A-46C4-B866-E785993F8A61}"/>
    <cellStyle name="Normal 3 5 2 4 2 2 2" xfId="17506" xr:uid="{5CF02012-FEDA-4CF1-BE47-6365C67DE1B3}"/>
    <cellStyle name="Normal 3 5 2 4 2 2 2 2" xfId="32625" xr:uid="{58F3D5C8-8A77-400A-8E6F-7D6C6463568C}"/>
    <cellStyle name="Normal 3 5 2 4 2 2 3" xfId="25857" xr:uid="{4914B261-4F92-46A1-9C11-EC88E708874E}"/>
    <cellStyle name="Normal 3 5 2 4 2 3" xfId="14122" xr:uid="{710C17D3-6E8F-4AAC-8C9B-588CBD3F5223}"/>
    <cellStyle name="Normal 3 5 2 4 2 3 2" xfId="29241" xr:uid="{EC6F7D42-1EE3-44B8-8740-A3FE2A891AAD}"/>
    <cellStyle name="Normal 3 5 2 4 2 4" xfId="22473" xr:uid="{BB436111-9267-47D3-B49B-37A98058C238}"/>
    <cellStyle name="Normal 3 5 2 4 3" xfId="9009" xr:uid="{8B972AAF-CBAA-495D-A575-5B806E453C8E}"/>
    <cellStyle name="Normal 3 5 2 4 3 2" xfId="15793" xr:uid="{6D4573B2-E698-40DC-ACB3-4B8F7A1EBE42}"/>
    <cellStyle name="Normal 3 5 2 4 3 2 2" xfId="30912" xr:uid="{A7AE2F53-C3D3-458E-805B-5B452A05AD5B}"/>
    <cellStyle name="Normal 3 5 2 4 3 3" xfId="24144" xr:uid="{E2A25648-FE4A-45CC-AB91-3D6103D03A2D}"/>
    <cellStyle name="Normal 3 5 2 4 4" xfId="12395" xr:uid="{8B7DC6B8-B722-42F4-93FD-F1068F205239}"/>
    <cellStyle name="Normal 3 5 2 4 4 2" xfId="27525" xr:uid="{52A9DF7B-0296-4656-A6D0-1BAAF928063D}"/>
    <cellStyle name="Normal 3 5 2 4 5" xfId="5598" xr:uid="{9BE4B464-7D40-4D6D-85CA-1D4A1C73B98F}"/>
    <cellStyle name="Normal 3 5 2 4 5 2" xfId="20760" xr:uid="{3B0F99EB-C0AA-4565-8E28-1352BC19E00F}"/>
    <cellStyle name="Normal 3 5 2 5" xfId="6502" xr:uid="{47AD2DEC-5FCA-488F-A755-1A214396D222}"/>
    <cellStyle name="Normal 3 5 2 5 2" xfId="9888" xr:uid="{ACCCFB2A-752B-496E-86A3-3634F6842CD4}"/>
    <cellStyle name="Normal 3 5 2 5 2 2" xfId="16672" xr:uid="{A4BCBD1E-C19B-463A-94D4-FA03EE6FAA3D}"/>
    <cellStyle name="Normal 3 5 2 5 2 2 2" xfId="31791" xr:uid="{B875147A-631E-4891-85D7-BC53F1D24F47}"/>
    <cellStyle name="Normal 3 5 2 5 2 3" xfId="25023" xr:uid="{53B3D41E-218D-4AB4-9367-9B323CFD7F46}"/>
    <cellStyle name="Normal 3 5 2 5 3" xfId="13288" xr:uid="{A495327D-8340-4420-BBBC-A29143DF1808}"/>
    <cellStyle name="Normal 3 5 2 5 3 2" xfId="28407" xr:uid="{0630C5DD-2C02-453D-84D7-1CD5EDCE9148}"/>
    <cellStyle name="Normal 3 5 2 5 4" xfId="21639" xr:uid="{2AF5FFA5-C25E-4052-A589-E81115C30E10}"/>
    <cellStyle name="Normal 3 5 2 6" xfId="8172" xr:uid="{09DAC075-3868-4477-94CC-748C1BC43025}"/>
    <cellStyle name="Normal 3 5 2 6 2" xfId="14956" xr:uid="{792788C4-BA3A-4B8A-BFD8-D50F0285BAEC}"/>
    <cellStyle name="Normal 3 5 2 6 2 2" xfId="30075" xr:uid="{D2591AE7-5381-45BE-9C0E-386993206D73}"/>
    <cellStyle name="Normal 3 5 2 6 3" xfId="23307" xr:uid="{002CBEBA-8665-4AE9-9790-13708559FBBF}"/>
    <cellStyle name="Normal 3 5 2 7" xfId="11561" xr:uid="{1948BCA1-92C4-4DD8-809B-2CFFFA132A10}"/>
    <cellStyle name="Normal 3 5 2 7 2" xfId="26691" xr:uid="{3894D54B-008C-467C-9E55-0115FE44B9E1}"/>
    <cellStyle name="Normal 3 5 2 8" xfId="4759" xr:uid="{76F8F94A-3BCF-424E-9F32-AC235FBCF191}"/>
    <cellStyle name="Normal 3 5 2 8 2" xfId="19923" xr:uid="{B9B99240-FB56-4002-98F5-BDEF58513CBF}"/>
    <cellStyle name="Normal 3 5 2 9" xfId="18364" xr:uid="{9BF2E010-80BB-4D49-81D7-88F1631D1B2A}"/>
    <cellStyle name="Normal 3 5 3" xfId="772" xr:uid="{5074F615-AC84-4A12-872D-19CA6E77063F}"/>
    <cellStyle name="Normal 3 5 3 10" xfId="1935" xr:uid="{F0B767A2-0E48-4A3B-838D-7CBAF1923B99}"/>
    <cellStyle name="Normal 3 5 3 2" xfId="3245" xr:uid="{AEBEBD19-3CC4-40F8-8956-11BBE820271D}"/>
    <cellStyle name="Normal 3 5 3 2 2" xfId="6119" xr:uid="{C15949FB-9A4A-4D82-99B5-444AAAC5232C}"/>
    <cellStyle name="Normal 3 5 3 2 2 2" xfId="7857" xr:uid="{5F61FC03-37E2-4CBA-AA2F-2A36C8722FF3}"/>
    <cellStyle name="Normal 3 5 3 2 2 2 2" xfId="11243" xr:uid="{9D8C6BF4-AC15-46FA-9135-F4F7140BE275}"/>
    <cellStyle name="Normal 3 5 3 2 2 2 2 2" xfId="18027" xr:uid="{F48FAAAA-1DAE-4074-A349-F52D59B7121C}"/>
    <cellStyle name="Normal 3 5 3 2 2 2 2 2 2" xfId="33146" xr:uid="{687FA798-29DF-4735-AE11-74F82457496B}"/>
    <cellStyle name="Normal 3 5 3 2 2 2 2 3" xfId="26378" xr:uid="{8FDDADE1-6B6B-4FB6-AE93-BA25A44EED98}"/>
    <cellStyle name="Normal 3 5 3 2 2 2 3" xfId="14643" xr:uid="{9BA2B426-1446-40E6-9971-14F30BDF010B}"/>
    <cellStyle name="Normal 3 5 3 2 2 2 3 2" xfId="29762" xr:uid="{99188B32-5F38-4CC1-AA45-EA19149E0BA6}"/>
    <cellStyle name="Normal 3 5 3 2 2 2 4" xfId="22994" xr:uid="{9BF4E959-1F46-4DCA-9E5D-38B5F694E36B}"/>
    <cellStyle name="Normal 3 5 3 2 2 3" xfId="9530" xr:uid="{D27AC61C-5CAF-4CE0-9C5B-1100AD516E31}"/>
    <cellStyle name="Normal 3 5 3 2 2 3 2" xfId="16314" xr:uid="{ECA92858-CE22-40E1-B1CA-F978F304288E}"/>
    <cellStyle name="Normal 3 5 3 2 2 3 2 2" xfId="31433" xr:uid="{EEE1A5D9-A947-41D8-8A33-AA8305957372}"/>
    <cellStyle name="Normal 3 5 3 2 2 3 3" xfId="24665" xr:uid="{B5BF97D8-CF19-4674-B5F8-1D83A22EF9C7}"/>
    <cellStyle name="Normal 3 5 3 2 2 4" xfId="12917" xr:uid="{81379174-7B9A-4803-9961-E10ACBBAC423}"/>
    <cellStyle name="Normal 3 5 3 2 2 4 2" xfId="28046" xr:uid="{2D8BA6F5-5B7E-48D7-AB4E-C3138CF21318}"/>
    <cellStyle name="Normal 3 5 3 2 2 5" xfId="21281" xr:uid="{437694CF-62B9-4662-AAAA-74E2864F0A32}"/>
    <cellStyle name="Normal 3 5 3 2 3" xfId="7023" xr:uid="{190C6A4B-19C7-4856-A95E-831A259160E1}"/>
    <cellStyle name="Normal 3 5 3 2 3 2" xfId="10409" xr:uid="{73D4369B-6EB0-4599-B9B7-ADCFF4EB3296}"/>
    <cellStyle name="Normal 3 5 3 2 3 2 2" xfId="17193" xr:uid="{0CE89C7F-A16C-4484-BB42-2CDE9333B890}"/>
    <cellStyle name="Normal 3 5 3 2 3 2 2 2" xfId="32312" xr:uid="{9B75FAE3-E7A4-408F-A950-9655DAA48E79}"/>
    <cellStyle name="Normal 3 5 3 2 3 2 3" xfId="25544" xr:uid="{3970820C-4B4B-454B-8DB1-AC3E3B689861}"/>
    <cellStyle name="Normal 3 5 3 2 3 3" xfId="13809" xr:uid="{1BC96B52-F6AB-4B14-8DB5-14676FCF3EC1}"/>
    <cellStyle name="Normal 3 5 3 2 3 3 2" xfId="28928" xr:uid="{B2E18696-9483-476E-839E-3204FAFAC00A}"/>
    <cellStyle name="Normal 3 5 3 2 3 4" xfId="22160" xr:uid="{9A3E8219-73F3-4E11-A0DA-394F929E86AC}"/>
    <cellStyle name="Normal 3 5 3 2 4" xfId="8693" xr:uid="{26C75730-6A22-46DA-A9D4-44AC1B406596}"/>
    <cellStyle name="Normal 3 5 3 2 4 2" xfId="15477" xr:uid="{D8113777-DEC3-47F3-A21C-77F94E237BA1}"/>
    <cellStyle name="Normal 3 5 3 2 4 2 2" xfId="30596" xr:uid="{420BB3F8-4440-4F02-AA42-206A4ADA6BE8}"/>
    <cellStyle name="Normal 3 5 3 2 4 3" xfId="23828" xr:uid="{0930A71E-789E-4E9B-999D-BA3AAE5C829E}"/>
    <cellStyle name="Normal 3 5 3 2 5" xfId="12082" xr:uid="{FA804E76-AF86-45C5-9DE8-D394AA081CF7}"/>
    <cellStyle name="Normal 3 5 3 2 5 2" xfId="27212" xr:uid="{AE02F92D-5FF5-4026-8E59-6623E41597B9}"/>
    <cellStyle name="Normal 3 5 3 2 6" xfId="5281" xr:uid="{F05CB90E-2F4F-43F9-B149-4ECD5E0B9119}"/>
    <cellStyle name="Normal 3 5 3 2 6 2" xfId="20444" xr:uid="{CBF2AE84-A8BF-4FC0-BC07-1CBB06D2C0C9}"/>
    <cellStyle name="Normal 3 5 3 2 7" xfId="18885" xr:uid="{62B68786-6D60-48B2-B1A0-71E8BE7C0712}"/>
    <cellStyle name="Normal 3 5 3 3" xfId="3558" xr:uid="{F0A49CAF-72D5-413E-A4A3-F41EB5557176}"/>
    <cellStyle name="Normal 3 5 3 3 2" xfId="7441" xr:uid="{6B3DF1A3-2DD2-4C33-84B2-CB5C574F4091}"/>
    <cellStyle name="Normal 3 5 3 3 2 2" xfId="10827" xr:uid="{28375229-A0DD-416B-A816-D6B0B17F56D6}"/>
    <cellStyle name="Normal 3 5 3 3 2 2 2" xfId="17611" xr:uid="{C9CC76D3-6DC8-416F-87D6-3A16E1429152}"/>
    <cellStyle name="Normal 3 5 3 3 2 2 2 2" xfId="32730" xr:uid="{6776E916-E18E-4635-BC2F-97CFB5D15D05}"/>
    <cellStyle name="Normal 3 5 3 3 2 2 3" xfId="25962" xr:uid="{CC517BE5-4769-4C29-8328-55B569310525}"/>
    <cellStyle name="Normal 3 5 3 3 2 3" xfId="14227" xr:uid="{286CA164-E239-4DB0-8D1E-4C8EF10E4B3C}"/>
    <cellStyle name="Normal 3 5 3 3 2 3 2" xfId="29346" xr:uid="{4DA7D1D2-705F-4B9F-A243-08B4BC2329D0}"/>
    <cellStyle name="Normal 3 5 3 3 2 4" xfId="22578" xr:uid="{E2C6FF1B-6202-4EEB-8813-7E277718182F}"/>
    <cellStyle name="Normal 3 5 3 3 3" xfId="9114" xr:uid="{3FC6CDA1-7B74-4663-92D5-184986057087}"/>
    <cellStyle name="Normal 3 5 3 3 3 2" xfId="15898" xr:uid="{9E60BF7F-15D3-4A1A-9CAC-6C15188E1930}"/>
    <cellStyle name="Normal 3 5 3 3 3 2 2" xfId="31017" xr:uid="{8C18703E-873A-4A5C-BD39-398A811343B8}"/>
    <cellStyle name="Normal 3 5 3 3 3 3" xfId="24249" xr:uid="{B91C0D01-CC9A-4D39-838E-63712E4881EE}"/>
    <cellStyle name="Normal 3 5 3 3 4" xfId="12500" xr:uid="{A6BA6C80-124B-4FA5-94EC-3E150044FC00}"/>
    <cellStyle name="Normal 3 5 3 3 4 2" xfId="27630" xr:uid="{3CA67AC7-318E-43E7-9F73-DB154C091939}"/>
    <cellStyle name="Normal 3 5 3 3 5" xfId="5703" xr:uid="{8CFAC8D8-B31A-4EA6-B4EC-12CFEACDF22E}"/>
    <cellStyle name="Normal 3 5 3 3 5 2" xfId="20865" xr:uid="{537C00A0-7948-427D-A761-3AD9A12564F9}"/>
    <cellStyle name="Normal 3 5 3 4" xfId="6607" xr:uid="{E8CEE0D0-8F88-470D-A38A-29DD7FFFD27B}"/>
    <cellStyle name="Normal 3 5 3 4 2" xfId="9993" xr:uid="{C711EB7E-E235-4594-9AC6-2969C388E850}"/>
    <cellStyle name="Normal 3 5 3 4 2 2" xfId="16777" xr:uid="{ADDC8945-5B3B-4320-87DF-F3160B69F6EC}"/>
    <cellStyle name="Normal 3 5 3 4 2 2 2" xfId="31896" xr:uid="{083645E1-911B-438C-A14C-F11317C86D67}"/>
    <cellStyle name="Normal 3 5 3 4 2 3" xfId="25128" xr:uid="{1C4C7BDC-CB79-45D3-8A69-E1FE901D8B94}"/>
    <cellStyle name="Normal 3 5 3 4 3" xfId="13393" xr:uid="{99E6387F-1F0A-4D9F-8A85-CA8672499715}"/>
    <cellStyle name="Normal 3 5 3 4 3 2" xfId="28512" xr:uid="{D6D22AD1-3C77-4BC3-98E8-3C1646518E9C}"/>
    <cellStyle name="Normal 3 5 3 4 4" xfId="21744" xr:uid="{009E5E04-F63E-4D04-8DEA-314D889E7222}"/>
    <cellStyle name="Normal 3 5 3 5" xfId="8277" xr:uid="{DD17C569-CD27-48E9-ACD6-A81090C1D4FF}"/>
    <cellStyle name="Normal 3 5 3 5 2" xfId="15061" xr:uid="{4DF04CD4-3134-41F6-8A7C-D3C8AF2BD3FC}"/>
    <cellStyle name="Normal 3 5 3 5 2 2" xfId="30180" xr:uid="{55A11810-E7FE-4155-93FA-61118BD2AF01}"/>
    <cellStyle name="Normal 3 5 3 5 3" xfId="23412" xr:uid="{41FC9355-C278-44CC-8A04-48247A729E00}"/>
    <cellStyle name="Normal 3 5 3 6" xfId="11666" xr:uid="{66C94069-9733-4419-A36F-9C4948C86726}"/>
    <cellStyle name="Normal 3 5 3 6 2" xfId="26796" xr:uid="{D9CD7B70-3B8F-4D59-8BED-C0F5F109D8BB}"/>
    <cellStyle name="Normal 3 5 3 7" xfId="4865" xr:uid="{0D23B0B3-993B-4899-BA0A-ED9ABC806376}"/>
    <cellStyle name="Normal 3 5 3 7 2" xfId="20028" xr:uid="{712563CA-92CE-47A3-BCE1-30222DFA47BA}"/>
    <cellStyle name="Normal 3 5 3 8" xfId="18469" xr:uid="{BC82F618-476E-4AD9-983D-7CAF0BEE176E}"/>
    <cellStyle name="Normal 3 5 3 9" xfId="2826" xr:uid="{700F17FB-1863-4E57-B6C6-CEA306263C5E}"/>
    <cellStyle name="Normal 3 5 4" xfId="773" xr:uid="{1479F062-F33C-4241-B6C3-AAFFED251597}"/>
    <cellStyle name="Normal 3 5 4 2" xfId="3559" xr:uid="{53F5CD6D-610A-40F8-9962-4A873B75E356}"/>
    <cellStyle name="Normal 3 5 4 2 2" xfId="7649" xr:uid="{A0AD9A48-D957-4648-907C-B0ED700A2271}"/>
    <cellStyle name="Normal 3 5 4 2 2 2" xfId="11035" xr:uid="{B16ECFFC-F51D-429B-A40F-FAC6B2C18302}"/>
    <cellStyle name="Normal 3 5 4 2 2 2 2" xfId="17819" xr:uid="{24B735CC-0C34-4013-85AF-B3FFD120C483}"/>
    <cellStyle name="Normal 3 5 4 2 2 2 2 2" xfId="32938" xr:uid="{BC693BFC-251B-4DC0-92C4-DC0D4863A8D4}"/>
    <cellStyle name="Normal 3 5 4 2 2 2 3" xfId="26170" xr:uid="{C2E59914-3523-4814-B326-B23ABE3488D9}"/>
    <cellStyle name="Normal 3 5 4 2 2 3" xfId="14435" xr:uid="{B3255BC5-D877-4DD7-B2A7-D84AD1EC157E}"/>
    <cellStyle name="Normal 3 5 4 2 2 3 2" xfId="29554" xr:uid="{99CE44ED-45CB-4CE7-B2AF-F22C353036DB}"/>
    <cellStyle name="Normal 3 5 4 2 2 4" xfId="22786" xr:uid="{B4DB584E-2685-4361-9444-F85B9CE0939C}"/>
    <cellStyle name="Normal 3 5 4 2 3" xfId="9322" xr:uid="{D5845D60-E87A-480C-BE6F-1F706840796D}"/>
    <cellStyle name="Normal 3 5 4 2 3 2" xfId="16106" xr:uid="{39741A0C-9582-48C8-B09D-F54F757AA8E2}"/>
    <cellStyle name="Normal 3 5 4 2 3 2 2" xfId="31225" xr:uid="{C306D439-091D-4C12-AD31-824B8448F84C}"/>
    <cellStyle name="Normal 3 5 4 2 3 3" xfId="24457" xr:uid="{AB27A274-2FED-49BD-8DBA-69A12D988D77}"/>
    <cellStyle name="Normal 3 5 4 2 4" xfId="12709" xr:uid="{5CCBF047-3494-4B18-8DFD-E39FBCD903E3}"/>
    <cellStyle name="Normal 3 5 4 2 4 2" xfId="27838" xr:uid="{C22BB1F1-82BB-43E2-8A04-4F72D9D45A99}"/>
    <cellStyle name="Normal 3 5 4 2 5" xfId="5911" xr:uid="{164D2ED7-DDE2-4EFE-B651-DFE4228D0218}"/>
    <cellStyle name="Normal 3 5 4 2 5 2" xfId="21073" xr:uid="{963F3119-EF4F-4D8B-A194-E56CD0E88215}"/>
    <cellStyle name="Normal 3 5 4 3" xfId="6815" xr:uid="{321F0231-7CDF-49F8-A13C-191D2C712A49}"/>
    <cellStyle name="Normal 3 5 4 3 2" xfId="10201" xr:uid="{41B2353B-110D-4076-890B-7538BE783199}"/>
    <cellStyle name="Normal 3 5 4 3 2 2" xfId="16985" xr:uid="{1829F0A3-A270-4043-8736-8D0A41EB8F53}"/>
    <cellStyle name="Normal 3 5 4 3 2 2 2" xfId="32104" xr:uid="{190A65B4-9A56-4E46-BB39-8A50E7B419A2}"/>
    <cellStyle name="Normal 3 5 4 3 2 3" xfId="25336" xr:uid="{4C497D70-4A77-4635-A205-FB81B39BFF91}"/>
    <cellStyle name="Normal 3 5 4 3 3" xfId="13601" xr:uid="{64C6A622-A157-45F6-BE62-819CAC71CBB9}"/>
    <cellStyle name="Normal 3 5 4 3 3 2" xfId="28720" xr:uid="{2AFF08F5-D947-47D4-8201-FEBC2B790175}"/>
    <cellStyle name="Normal 3 5 4 3 4" xfId="21952" xr:uid="{9C1C522A-AB19-44FA-8788-A573FE9F0881}"/>
    <cellStyle name="Normal 3 5 4 4" xfId="8485" xr:uid="{54E484B6-FF26-4F02-98E4-E14A19BF40FF}"/>
    <cellStyle name="Normal 3 5 4 4 2" xfId="15269" xr:uid="{8C6C06B5-96D6-47A2-B709-272E2E68BD11}"/>
    <cellStyle name="Normal 3 5 4 4 2 2" xfId="30388" xr:uid="{02F58F4A-34E0-4E99-99B9-10BDBFE36F61}"/>
    <cellStyle name="Normal 3 5 4 4 3" xfId="23620" xr:uid="{75346601-A2A0-4740-86FE-793474D58111}"/>
    <cellStyle name="Normal 3 5 4 5" xfId="11874" xr:uid="{49E5410C-E304-4E89-A102-21CFA0A53020}"/>
    <cellStyle name="Normal 3 5 4 5 2" xfId="27004" xr:uid="{26281F37-B21A-46B4-BE35-B36883CFEE84}"/>
    <cellStyle name="Normal 3 5 4 6" xfId="5073" xr:uid="{681F3C11-6853-4137-9563-32C3D3390DC5}"/>
    <cellStyle name="Normal 3 5 4 6 2" xfId="20236" xr:uid="{0D80C9B2-039A-4584-A2BD-C456239AB338}"/>
    <cellStyle name="Normal 3 5 4 7" xfId="18677" xr:uid="{9B064AA9-C6D6-436D-8A55-A691603517BE}"/>
    <cellStyle name="Normal 3 5 4 8" xfId="3037" xr:uid="{EA6E9E80-89E9-402E-9B34-E9CE9233EDDC}"/>
    <cellStyle name="Normal 3 5 4 9" xfId="1936" xr:uid="{1C122EC3-2460-4257-81D7-285641BC7343}"/>
    <cellStyle name="Normal 3 5 5" xfId="774" xr:uid="{0909419A-00F6-4B22-A044-C691443BBA7A}"/>
    <cellStyle name="Normal 3 5 5 2" xfId="7233" xr:uid="{A6DAAA1C-85BD-4B2D-BEC7-68E5542F11DD}"/>
    <cellStyle name="Normal 3 5 5 2 2" xfId="10619" xr:uid="{1F52D6BF-1D2D-4217-9656-F5FEBA1B1397}"/>
    <cellStyle name="Normal 3 5 5 2 2 2" xfId="17403" xr:uid="{3F59F16B-73CA-45D3-ACF5-FCF81C584735}"/>
    <cellStyle name="Normal 3 5 5 2 2 2 2" xfId="32522" xr:uid="{448ED1A1-78CB-492A-896C-659EF7B363FB}"/>
    <cellStyle name="Normal 3 5 5 2 2 3" xfId="25754" xr:uid="{53729A0D-ED5F-4E49-A486-748C58EA1CB3}"/>
    <cellStyle name="Normal 3 5 5 2 3" xfId="14019" xr:uid="{A8AA272E-4E53-4CFD-B6DA-221693498256}"/>
    <cellStyle name="Normal 3 5 5 2 3 2" xfId="29138" xr:uid="{849E0A6C-7199-42F8-915A-A61973C416A8}"/>
    <cellStyle name="Normal 3 5 5 2 4" xfId="22370" xr:uid="{8B43C8D7-A5DF-4E35-B105-C546A1ADB0D3}"/>
    <cellStyle name="Normal 3 5 5 3" xfId="8906" xr:uid="{A66850E8-BA7A-4D09-BC84-0F57CE64EA79}"/>
    <cellStyle name="Normal 3 5 5 3 2" xfId="15690" xr:uid="{8388E331-AC67-447B-9EA2-0AA16C44907F}"/>
    <cellStyle name="Normal 3 5 5 3 2 2" xfId="30809" xr:uid="{4D4A86F4-CC3F-430D-9B25-5754C4096EE2}"/>
    <cellStyle name="Normal 3 5 5 3 3" xfId="24041" xr:uid="{67EE854C-7813-435C-8365-02E473DC9D03}"/>
    <cellStyle name="Normal 3 5 5 4" xfId="12292" xr:uid="{9066F8CF-DEAA-49FA-A9C0-5561F03EB306}"/>
    <cellStyle name="Normal 3 5 5 4 2" xfId="27422" xr:uid="{CB78C60F-B8F3-4AB9-AF24-85EC72C28835}"/>
    <cellStyle name="Normal 3 5 5 5" xfId="5495" xr:uid="{103227F9-58F2-465F-8C5C-DE8D2436B30C}"/>
    <cellStyle name="Normal 3 5 5 5 2" xfId="20657" xr:uid="{4FCADDEC-C1B6-4A40-B36E-2C65B58D2688}"/>
    <cellStyle name="Normal 3 5 5 6" xfId="1937" xr:uid="{0DD2D1FA-6A38-4BFE-8377-7CE19B42FDCC}"/>
    <cellStyle name="Normal 3 5 6" xfId="775" xr:uid="{9FBC952E-B0CB-48AC-80EF-A6A246059359}"/>
    <cellStyle name="Normal 3 5 6 2" xfId="9785" xr:uid="{FD819D4E-8F5E-462B-8571-F4A7CBBC9B38}"/>
    <cellStyle name="Normal 3 5 6 2 2" xfId="16569" xr:uid="{F5DD777D-81FE-4FFD-AA50-89FF8E97A61D}"/>
    <cellStyle name="Normal 3 5 6 2 2 2" xfId="31688" xr:uid="{928E5CBD-D632-4EDB-84EC-F0D28D8206B9}"/>
    <cellStyle name="Normal 3 5 6 2 3" xfId="24920" xr:uid="{79C86C52-7825-4A50-913A-E5BC51D0EADA}"/>
    <cellStyle name="Normal 3 5 6 3" xfId="13185" xr:uid="{C102C56F-131F-499F-BAF4-49F1863E8A08}"/>
    <cellStyle name="Normal 3 5 6 3 2" xfId="28304" xr:uid="{4981F120-9D11-4200-B005-1F856A3BB236}"/>
    <cellStyle name="Normal 3 5 6 4" xfId="6398" xr:uid="{0BBB7B75-DD85-4EB4-AEE3-2AB6A1BEA6AF}"/>
    <cellStyle name="Normal 3 5 6 4 2" xfId="21536" xr:uid="{D16F8010-CD8B-4B73-AEEB-1283B33AC6C9}"/>
    <cellStyle name="Normal 3 5 6 5" xfId="1938" xr:uid="{4BEC5E7B-18A9-4680-A576-A1E63FEEABA2}"/>
    <cellStyle name="Normal 3 5 7" xfId="776" xr:uid="{F4A396C5-B64C-4CD9-BF87-AFF5C9BBE682}"/>
    <cellStyle name="Normal 3 5 7 2" xfId="14853" xr:uid="{51162E35-D22C-4E43-8216-38FE1F01ED54}"/>
    <cellStyle name="Normal 3 5 7 2 2" xfId="29972" xr:uid="{79254D9B-E69C-419F-B5DE-BAFB2FF471EB}"/>
    <cellStyle name="Normal 3 5 7 3" xfId="8069" xr:uid="{0650E258-0E18-4168-B66A-08CF9C9510E8}"/>
    <cellStyle name="Normal 3 5 7 3 2" xfId="23204" xr:uid="{C7C8987F-4FA2-4792-91E8-10F79B869DAE}"/>
    <cellStyle name="Normal 3 5 7 4" xfId="1939" xr:uid="{6B6DF837-AD56-47C1-AD9A-F0C133DFA7E3}"/>
    <cellStyle name="Normal 3 5 8" xfId="777" xr:uid="{17D9A729-3961-4639-A0D6-F1732D4F9426}"/>
    <cellStyle name="Normal 3 5 8 2" xfId="11459" xr:uid="{E1AEFE4D-92B6-4182-A32A-58548E38C66E}"/>
    <cellStyle name="Normal 3 5 8 2 2" xfId="26588" xr:uid="{B42F0154-EFAB-4A45-8277-65E4EA57299D}"/>
    <cellStyle name="Normal 3 5 8 3" xfId="1940" xr:uid="{5CAEC8E4-33E4-4F72-A229-0907953C4267}"/>
    <cellStyle name="Normal 3 5 9" xfId="3896" xr:uid="{15CFB25E-5F13-4163-B3EA-3BA6B5E973B3}"/>
    <cellStyle name="Normal 3 5 9 2" xfId="19191" xr:uid="{FEABA4FC-E883-4AF4-AB5A-A6E1E753B34C}"/>
    <cellStyle name="Normal 3 6" xfId="110" xr:uid="{5764D0A5-0A9D-4FF2-B2CF-93303864B7C5}"/>
    <cellStyle name="Normal 3 6 10" xfId="3560" xr:uid="{FA46B92B-590D-49AC-8C3F-1046B7D760AE}"/>
    <cellStyle name="Normal 3 6 11" xfId="4711" xr:uid="{664BA97E-5093-468D-A0CC-8EB92C88A757}"/>
    <cellStyle name="Normal 3 6 11 2" xfId="19875" xr:uid="{C30C8705-F644-4B74-BB88-135E72F558EC}"/>
    <cellStyle name="Normal 3 6 12" xfId="18316" xr:uid="{E7EFF688-1D84-4D9A-AA83-F9D4BDCAE2CB}"/>
    <cellStyle name="Normal 3 6 13" xfId="2669" xr:uid="{798BA196-E8FE-4637-8981-B8AD121A239E}"/>
    <cellStyle name="Normal 3 6 14" xfId="1941" xr:uid="{EABA21FF-A580-4478-82DD-D22825890452}"/>
    <cellStyle name="Normal 3 6 15" xfId="778" xr:uid="{10220B96-C780-4445-82B9-02E65B6D6FCB}"/>
    <cellStyle name="Normal 3 6 2" xfId="779" xr:uid="{0C895F06-3979-4E5D-A2D7-029B7421C8CF}"/>
    <cellStyle name="Normal 3 6 2 10" xfId="1942" xr:uid="{4212ED3B-B067-492D-9E8F-2BB56A27E6C4}"/>
    <cellStyle name="Normal 3 6 2 2" xfId="3300" xr:uid="{F87231F3-16D6-48B1-B58E-CD71D26D222E}"/>
    <cellStyle name="Normal 3 6 2 2 2" xfId="6174" xr:uid="{FA7FE0DF-39D9-4A8B-AF8B-681A3A549749}"/>
    <cellStyle name="Normal 3 6 2 2 2 2" xfId="7912" xr:uid="{BAD39BD9-AE34-44B9-B605-7D6D04A8E339}"/>
    <cellStyle name="Normal 3 6 2 2 2 2 2" xfId="11298" xr:uid="{73F5BE01-2B38-4388-B444-5FDB02F4940C}"/>
    <cellStyle name="Normal 3 6 2 2 2 2 2 2" xfId="18082" xr:uid="{AFA09D77-AD7B-4872-A10D-3F6D93292472}"/>
    <cellStyle name="Normal 3 6 2 2 2 2 2 2 2" xfId="33201" xr:uid="{5A31B3C5-F6D5-4B19-B303-CA4DBE3D93AE}"/>
    <cellStyle name="Normal 3 6 2 2 2 2 2 3" xfId="26433" xr:uid="{21E87332-29A2-4311-86FB-987B10C9DEAC}"/>
    <cellStyle name="Normal 3 6 2 2 2 2 3" xfId="14698" xr:uid="{10761B66-61F0-47FB-B503-9ADF890EF18D}"/>
    <cellStyle name="Normal 3 6 2 2 2 2 3 2" xfId="29817" xr:uid="{E8C2DA43-6BD5-415C-B91B-01EBDB47CFB2}"/>
    <cellStyle name="Normal 3 6 2 2 2 2 4" xfId="23049" xr:uid="{5F708B1F-1F01-4D03-BC7E-7E446E5A0F2E}"/>
    <cellStyle name="Normal 3 6 2 2 2 3" xfId="9585" xr:uid="{304F6C7E-857C-4183-8443-C5FFAA76428A}"/>
    <cellStyle name="Normal 3 6 2 2 2 3 2" xfId="16369" xr:uid="{DA3E2D2D-59D6-4703-A105-6041E855A784}"/>
    <cellStyle name="Normal 3 6 2 2 2 3 2 2" xfId="31488" xr:uid="{810E14EF-1A20-4130-9370-E3892377CF5D}"/>
    <cellStyle name="Normal 3 6 2 2 2 3 3" xfId="24720" xr:uid="{B987CA53-ABF4-4C5D-86E9-E92AD7DABA51}"/>
    <cellStyle name="Normal 3 6 2 2 2 4" xfId="12972" xr:uid="{AFB2D0D6-121D-4862-87C3-445F5E1449EA}"/>
    <cellStyle name="Normal 3 6 2 2 2 4 2" xfId="28101" xr:uid="{68FCF14E-6084-4336-8217-FAE8E7DE21A4}"/>
    <cellStyle name="Normal 3 6 2 2 2 5" xfId="21336" xr:uid="{00FBEB2E-01CB-4A1C-86DD-9FD42CEBEF9A}"/>
    <cellStyle name="Normal 3 6 2 2 3" xfId="7078" xr:uid="{04CF674B-12EA-4E83-9954-89E9007CC797}"/>
    <cellStyle name="Normal 3 6 2 2 3 2" xfId="10464" xr:uid="{5449366B-7F17-48EE-A598-34A8417434E5}"/>
    <cellStyle name="Normal 3 6 2 2 3 2 2" xfId="17248" xr:uid="{E1B0D34D-6E2E-410B-B3B1-0BE33127FD51}"/>
    <cellStyle name="Normal 3 6 2 2 3 2 2 2" xfId="32367" xr:uid="{53688D60-7CB0-4E15-90FA-85CD312E3069}"/>
    <cellStyle name="Normal 3 6 2 2 3 2 3" xfId="25599" xr:uid="{53CC14EB-2FE5-4A6F-84DF-EC8542CDE940}"/>
    <cellStyle name="Normal 3 6 2 2 3 3" xfId="13864" xr:uid="{B1579AB6-B2F2-404D-AC2C-6F9CDD3ECDEC}"/>
    <cellStyle name="Normal 3 6 2 2 3 3 2" xfId="28983" xr:uid="{A1B0AB9D-154A-447B-B922-747D1738D247}"/>
    <cellStyle name="Normal 3 6 2 2 3 4" xfId="22215" xr:uid="{C33005B0-104C-486B-8C41-650AB17045A6}"/>
    <cellStyle name="Normal 3 6 2 2 4" xfId="8748" xr:uid="{D4B7D36B-3887-456C-BBC4-2D7CB5C450F6}"/>
    <cellStyle name="Normal 3 6 2 2 4 2" xfId="15532" xr:uid="{F78BC002-37CE-45F1-806D-2EC0311CF423}"/>
    <cellStyle name="Normal 3 6 2 2 4 2 2" xfId="30651" xr:uid="{B51B184C-B259-4838-BA09-E152F912DA5A}"/>
    <cellStyle name="Normal 3 6 2 2 4 3" xfId="23883" xr:uid="{D419D15E-C000-4D24-A8C9-EA92717B4215}"/>
    <cellStyle name="Normal 3 6 2 2 5" xfId="12137" xr:uid="{D701FB66-D50B-473A-A214-CB1DD63252D9}"/>
    <cellStyle name="Normal 3 6 2 2 5 2" xfId="27267" xr:uid="{10AA02D4-FD9A-40AA-ADA2-F65D1D2D1349}"/>
    <cellStyle name="Normal 3 6 2 2 6" xfId="5336" xr:uid="{5F2EC617-F461-4C37-913C-121175AF4388}"/>
    <cellStyle name="Normal 3 6 2 2 6 2" xfId="20499" xr:uid="{E4118F5A-CB5E-488D-A41E-07854DC93716}"/>
    <cellStyle name="Normal 3 6 2 2 7" xfId="18940" xr:uid="{75C5AA3E-5DAF-4F5E-85EE-B26C21E6B15F}"/>
    <cellStyle name="Normal 3 6 2 3" xfId="3561" xr:uid="{446F98E4-04AB-4C5A-904D-060543245296}"/>
    <cellStyle name="Normal 3 6 2 3 2" xfId="7496" xr:uid="{693827F2-FF05-4CC9-AB78-CA0F0D29EE0E}"/>
    <cellStyle name="Normal 3 6 2 3 2 2" xfId="10882" xr:uid="{6558A04E-B43B-474F-B8BD-37122B69A9AA}"/>
    <cellStyle name="Normal 3 6 2 3 2 2 2" xfId="17666" xr:uid="{365F3D9D-4547-482D-A6C0-D0962F8C0A4C}"/>
    <cellStyle name="Normal 3 6 2 3 2 2 2 2" xfId="32785" xr:uid="{BFCA869B-5DDA-4CB7-99C7-9E48727E2273}"/>
    <cellStyle name="Normal 3 6 2 3 2 2 3" xfId="26017" xr:uid="{5B731A23-D003-4A6D-91B7-AE419AEDF0B8}"/>
    <cellStyle name="Normal 3 6 2 3 2 3" xfId="14282" xr:uid="{0C3EFA91-D42B-4173-8F61-33A1BAC8634F}"/>
    <cellStyle name="Normal 3 6 2 3 2 3 2" xfId="29401" xr:uid="{89D1D731-E4C1-4331-9505-E92049DC5AD3}"/>
    <cellStyle name="Normal 3 6 2 3 2 4" xfId="22633" xr:uid="{68468A40-5589-4908-A51F-A976A2779651}"/>
    <cellStyle name="Normal 3 6 2 3 3" xfId="9169" xr:uid="{0755A150-EE8A-4994-A3A8-222C9942EB8D}"/>
    <cellStyle name="Normal 3 6 2 3 3 2" xfId="15953" xr:uid="{A01677D6-47DB-4835-96F1-3D76963DD9E4}"/>
    <cellStyle name="Normal 3 6 2 3 3 2 2" xfId="31072" xr:uid="{EA8052D5-F519-47C2-A038-82314CDB1150}"/>
    <cellStyle name="Normal 3 6 2 3 3 3" xfId="24304" xr:uid="{9CEE6CD2-27EE-497E-8A0B-41163CFBB2E8}"/>
    <cellStyle name="Normal 3 6 2 3 4" xfId="12555" xr:uid="{9CBD75FE-9EB0-4FFF-B78C-7E93A47BFA6C}"/>
    <cellStyle name="Normal 3 6 2 3 4 2" xfId="27685" xr:uid="{A1267077-15B8-4D69-8BC8-101B0E9831C6}"/>
    <cellStyle name="Normal 3 6 2 3 5" xfId="5758" xr:uid="{04D025EE-99D2-4829-BC3C-F32215F87FCC}"/>
    <cellStyle name="Normal 3 6 2 3 5 2" xfId="20920" xr:uid="{B9DA1988-E72F-4580-AC47-6C465B55943C}"/>
    <cellStyle name="Normal 3 6 2 4" xfId="6662" xr:uid="{86850648-3BE0-4613-A409-08C57531B58E}"/>
    <cellStyle name="Normal 3 6 2 4 2" xfId="10048" xr:uid="{5417BFD5-1316-4908-8117-8764D08CBAC0}"/>
    <cellStyle name="Normal 3 6 2 4 2 2" xfId="16832" xr:uid="{2FDBAB78-143C-4662-880A-81D5D841D394}"/>
    <cellStyle name="Normal 3 6 2 4 2 2 2" xfId="31951" xr:uid="{ED20D2CD-65EA-4120-84B2-57E762940D5A}"/>
    <cellStyle name="Normal 3 6 2 4 2 3" xfId="25183" xr:uid="{6F616178-1052-4EB1-A869-BBB0100DDEAF}"/>
    <cellStyle name="Normal 3 6 2 4 3" xfId="13448" xr:uid="{C52F7C4C-589D-41B8-82E6-27EB384F794A}"/>
    <cellStyle name="Normal 3 6 2 4 3 2" xfId="28567" xr:uid="{984266DD-24F5-4DE9-B079-96929A46B0E7}"/>
    <cellStyle name="Normal 3 6 2 4 4" xfId="21799" xr:uid="{766E7ECC-6B94-40FB-A721-0360F74A6E68}"/>
    <cellStyle name="Normal 3 6 2 5" xfId="8332" xr:uid="{1FB07088-1628-476A-833A-732CD2DC9B0E}"/>
    <cellStyle name="Normal 3 6 2 5 2" xfId="15116" xr:uid="{7377291B-0B4F-43C6-9D26-283B6B953FC6}"/>
    <cellStyle name="Normal 3 6 2 5 2 2" xfId="30235" xr:uid="{99EB51F7-9EA5-46D0-A14D-804784C6387B}"/>
    <cellStyle name="Normal 3 6 2 5 3" xfId="23467" xr:uid="{DA99C466-76A9-4BA0-B8EB-71A4B759177C}"/>
    <cellStyle name="Normal 3 6 2 6" xfId="11721" xr:uid="{30D6CE38-976B-4748-9B6B-10DE784D16EB}"/>
    <cellStyle name="Normal 3 6 2 6 2" xfId="26851" xr:uid="{67565A34-6FA3-450E-ABC3-5BB87DFEF359}"/>
    <cellStyle name="Normal 3 6 2 7" xfId="4920" xr:uid="{AA5F861F-2281-478C-8820-53E0D6F3AE59}"/>
    <cellStyle name="Normal 3 6 2 7 2" xfId="20083" xr:uid="{0F377BE3-A56B-4081-BF9B-CBC78E01435D}"/>
    <cellStyle name="Normal 3 6 2 8" xfId="18524" xr:uid="{9E22E87E-1ACC-4560-BF00-3B291350B06B}"/>
    <cellStyle name="Normal 3 6 2 9" xfId="2881" xr:uid="{2FFDCDDD-B479-4226-8530-D33414BC3628}"/>
    <cellStyle name="Normal 3 6 3" xfId="780" xr:uid="{C40E0C1D-CBC9-4CD7-88E6-251BAE941FC9}"/>
    <cellStyle name="Normal 3 6 3 2" xfId="4407" xr:uid="{4AD91C2C-124E-4DBB-A8A9-591650297B36}"/>
    <cellStyle name="Normal 3 6 3 2 2" xfId="7704" xr:uid="{30C0AB05-1E3A-4811-BBF4-A2BD8DAC8C74}"/>
    <cellStyle name="Normal 3 6 3 2 2 2" xfId="11090" xr:uid="{D1D02556-DC1E-4A2A-9DDA-09770603E805}"/>
    <cellStyle name="Normal 3 6 3 2 2 2 2" xfId="17874" xr:uid="{BAE4A4F0-8E13-462E-801B-9199D4B990EA}"/>
    <cellStyle name="Normal 3 6 3 2 2 2 2 2" xfId="32993" xr:uid="{2DBDFC71-66CC-40DC-BD7A-CD941F5B11D7}"/>
    <cellStyle name="Normal 3 6 3 2 2 2 3" xfId="26225" xr:uid="{B5AF6957-EF7C-4FA0-A35C-181F2053DE9E}"/>
    <cellStyle name="Normal 3 6 3 2 2 3" xfId="14490" xr:uid="{0FF97AE4-5257-499F-B5BA-2D00F10FFFD5}"/>
    <cellStyle name="Normal 3 6 3 2 2 3 2" xfId="29609" xr:uid="{D94EB3B0-09BF-4735-AC05-6A2C1F5763EC}"/>
    <cellStyle name="Normal 3 6 3 2 2 4" xfId="22841" xr:uid="{09C7712C-05D2-4F54-8DB0-2A50C125E93E}"/>
    <cellStyle name="Normal 3 6 3 2 3" xfId="9377" xr:uid="{7F6C8384-12D7-447D-B074-D1144920CCC9}"/>
    <cellStyle name="Normal 3 6 3 2 3 2" xfId="16161" xr:uid="{A9236A0D-6E95-47BB-957C-F43CE848E658}"/>
    <cellStyle name="Normal 3 6 3 2 3 2 2" xfId="31280" xr:uid="{994F7BB2-A984-4A4F-9975-397DE6224136}"/>
    <cellStyle name="Normal 3 6 3 2 3 3" xfId="24512" xr:uid="{475A7D97-EB05-44B2-82FD-7686ADA3B83A}"/>
    <cellStyle name="Normal 3 6 3 2 4" xfId="12764" xr:uid="{94261C42-6163-468B-8A5A-0DAC321AD4B8}"/>
    <cellStyle name="Normal 3 6 3 2 4 2" xfId="27893" xr:uid="{F764BF0A-10A1-4A2C-B8E8-B7D00EB2C870}"/>
    <cellStyle name="Normal 3 6 3 2 5" xfId="5966" xr:uid="{BC373BB2-028E-436D-870E-379AB338617E}"/>
    <cellStyle name="Normal 3 6 3 2 5 2" xfId="21128" xr:uid="{67A1788B-B600-4FCB-A47C-A333A044FC39}"/>
    <cellStyle name="Normal 3 6 3 2 6" xfId="19666" xr:uid="{A00C528B-18A3-492A-B2B7-CAC3C68D77C5}"/>
    <cellStyle name="Normal 3 6 3 3" xfId="3562" xr:uid="{DE576ED9-AC18-49C0-9B4D-9E2A136AA3C8}"/>
    <cellStyle name="Normal 3 6 3 3 2" xfId="10256" xr:uid="{CC6A31DD-0F7B-4B7F-842C-5CA6F0DA6E41}"/>
    <cellStyle name="Normal 3 6 3 3 2 2" xfId="17040" xr:uid="{3BA4597B-1C8B-41A3-B88C-F02E23BC3F91}"/>
    <cellStyle name="Normal 3 6 3 3 2 2 2" xfId="32159" xr:uid="{37EDA7C9-AEA9-4C7F-B363-47F0251EAE17}"/>
    <cellStyle name="Normal 3 6 3 3 2 3" xfId="25391" xr:uid="{DBA89D96-D77A-44A9-A08B-FD7097D36FE2}"/>
    <cellStyle name="Normal 3 6 3 3 3" xfId="13656" xr:uid="{C44AE009-BBB7-404F-9D82-2BACD8DCCA50}"/>
    <cellStyle name="Normal 3 6 3 3 3 2" xfId="28775" xr:uid="{4D480F9C-5F51-4D4B-ACB8-1A16FF911719}"/>
    <cellStyle name="Normal 3 6 3 3 4" xfId="6870" xr:uid="{D322A3C3-8EF1-49B0-BE18-BBF474C39B76}"/>
    <cellStyle name="Normal 3 6 3 3 4 2" xfId="22007" xr:uid="{BC08750F-2AA0-46AD-9F98-08A95B65EE8F}"/>
    <cellStyle name="Normal 3 6 3 4" xfId="8540" xr:uid="{8B3496FC-CF66-4179-A763-DCEC5F3A0F3A}"/>
    <cellStyle name="Normal 3 6 3 4 2" xfId="15324" xr:uid="{DB4A9748-FE3E-4B49-A4F6-4E08F16F878E}"/>
    <cellStyle name="Normal 3 6 3 4 2 2" xfId="30443" xr:uid="{A050F703-862B-4CA7-B995-8D1B9CBF2926}"/>
    <cellStyle name="Normal 3 6 3 4 3" xfId="23675" xr:uid="{F9A41584-095C-4D01-B637-25E1FD7030DC}"/>
    <cellStyle name="Normal 3 6 3 5" xfId="11929" xr:uid="{6B8D867A-589B-48C8-BA64-646104BE9132}"/>
    <cellStyle name="Normal 3 6 3 5 2" xfId="27059" xr:uid="{68E24ABB-D19D-4861-8F8B-B1700993208F}"/>
    <cellStyle name="Normal 3 6 3 6" xfId="5128" xr:uid="{E11E68B3-1E6C-43B0-BC73-8E11CF4813E2}"/>
    <cellStyle name="Normal 3 6 3 6 2" xfId="20291" xr:uid="{0F325C44-1097-4BC7-94BA-1F22BE4B10B4}"/>
    <cellStyle name="Normal 3 6 3 7" xfId="18732" xr:uid="{7B5AA043-9DA2-4244-9E5D-BD0B2E37FC8B}"/>
    <cellStyle name="Normal 3 6 3 8" xfId="3092" xr:uid="{4F1C6D94-0AC6-452F-A45A-7FB0972E072F}"/>
    <cellStyle name="Normal 3 6 3 9" xfId="1943" xr:uid="{FACF3E9F-169A-43A7-81B9-EE1984198B5C}"/>
    <cellStyle name="Normal 3 6 4" xfId="781" xr:uid="{CBDBED71-8E3D-45D9-A93C-6DA2A8D45780}"/>
    <cellStyle name="Normal 3 6 4 2" xfId="7288" xr:uid="{4CF7BFCF-33B9-46AA-99F2-4134E40195A0}"/>
    <cellStyle name="Normal 3 6 4 2 2" xfId="10674" xr:uid="{7EB13872-E456-4B29-A468-9FE08D08FE63}"/>
    <cellStyle name="Normal 3 6 4 2 2 2" xfId="17458" xr:uid="{E2962F74-CE7C-4CA4-B8D5-5FF1F2903FF0}"/>
    <cellStyle name="Normal 3 6 4 2 2 2 2" xfId="32577" xr:uid="{0C7AC7EE-39A1-4FEA-B7C0-66F8982CD510}"/>
    <cellStyle name="Normal 3 6 4 2 2 3" xfId="25809" xr:uid="{50E666F9-816B-4E37-9044-63DBD9AD2C66}"/>
    <cellStyle name="Normal 3 6 4 2 3" xfId="14074" xr:uid="{18957707-70E0-4713-B05E-738AE49FF8C6}"/>
    <cellStyle name="Normal 3 6 4 2 3 2" xfId="29193" xr:uid="{389786D2-F882-4CA7-99A2-3C0131768013}"/>
    <cellStyle name="Normal 3 6 4 2 4" xfId="22425" xr:uid="{08C67F73-183E-4386-B0E6-265CA3E2B409}"/>
    <cellStyle name="Normal 3 6 4 3" xfId="8961" xr:uid="{4074AE04-1382-4898-8EC2-332AC8E38AD2}"/>
    <cellStyle name="Normal 3 6 4 3 2" xfId="15745" xr:uid="{FC0C1197-222A-41A3-81B0-87B70FCB3E82}"/>
    <cellStyle name="Normal 3 6 4 3 2 2" xfId="30864" xr:uid="{FA286479-D4DD-4227-B594-128C842FA876}"/>
    <cellStyle name="Normal 3 6 4 3 3" xfId="24096" xr:uid="{13FABF2F-79B3-41B2-B64C-573A9FEE2B38}"/>
    <cellStyle name="Normal 3 6 4 4" xfId="12347" xr:uid="{EBE9073B-9708-4DDC-B76D-38CACC580479}"/>
    <cellStyle name="Normal 3 6 4 4 2" xfId="27477" xr:uid="{C61EC20C-9B9C-43DB-9959-BB9D5B1DEF42}"/>
    <cellStyle name="Normal 3 6 4 5" xfId="5550" xr:uid="{94A461A1-B277-453B-B7F6-D1608019ED94}"/>
    <cellStyle name="Normal 3 6 4 5 2" xfId="20712" xr:uid="{183CEAA1-5613-418C-88B0-1074EE026B1C}"/>
    <cellStyle name="Normal 3 6 4 6" xfId="1944" xr:uid="{1A5EAA39-98B6-4927-90DD-98EE513799A4}"/>
    <cellStyle name="Normal 3 6 5" xfId="782" xr:uid="{A7BB3AB6-5D2A-44EC-A7F0-13F61764D807}"/>
    <cellStyle name="Normal 3 6 5 2" xfId="9840" xr:uid="{BB65128B-14B3-4FE8-A128-97F55209F4F7}"/>
    <cellStyle name="Normal 3 6 5 2 2" xfId="16624" xr:uid="{9C96F93A-8F2D-48B6-8AA3-2524A05660BD}"/>
    <cellStyle name="Normal 3 6 5 2 2 2" xfId="31743" xr:uid="{AFA21E40-C1A1-4EAA-8A61-E58979B12A80}"/>
    <cellStyle name="Normal 3 6 5 2 3" xfId="24975" xr:uid="{4C2B61C9-B097-4E86-8C29-FDA8BE399291}"/>
    <cellStyle name="Normal 3 6 5 3" xfId="13240" xr:uid="{C1E56B29-147B-41BA-BEC6-4881544E483D}"/>
    <cellStyle name="Normal 3 6 5 3 2" xfId="28359" xr:uid="{2E647E8C-CA24-4D47-9119-B864FD350606}"/>
    <cellStyle name="Normal 3 6 5 4" xfId="6454" xr:uid="{790FCFDF-A704-40F3-A8F8-684FC8A46B42}"/>
    <cellStyle name="Normal 3 6 5 4 2" xfId="21591" xr:uid="{DE0448E6-6192-409B-B70F-6A85EBFCC68C}"/>
    <cellStyle name="Normal 3 6 5 5" xfId="1945" xr:uid="{28B5FE79-A322-4985-81F3-D6A0A4F808C4}"/>
    <cellStyle name="Normal 3 6 6" xfId="783" xr:uid="{3E5A58DC-1625-422C-8CF5-87D8C9AEC5E6}"/>
    <cellStyle name="Normal 3 6 6 2" xfId="14908" xr:uid="{C05CF998-1654-4457-B77F-E77F703B4E11}"/>
    <cellStyle name="Normal 3 6 6 2 2" xfId="30027" xr:uid="{68D3FCC7-DA98-4032-B06A-C7094E818CDB}"/>
    <cellStyle name="Normal 3 6 6 3" xfId="8124" xr:uid="{3D1399FF-CD1D-4290-8DFD-83CC4E01891E}"/>
    <cellStyle name="Normal 3 6 6 3 2" xfId="23259" xr:uid="{23AE62BF-DDC0-486C-B28A-CE136DA63B95}"/>
    <cellStyle name="Normal 3 6 6 4" xfId="1946" xr:uid="{152944F6-EBD9-4B9B-B8F4-6AC13535203A}"/>
    <cellStyle name="Normal 3 6 7" xfId="784" xr:uid="{00545351-F4E7-4420-9C61-D4134809E835}"/>
    <cellStyle name="Normal 3 6 7 2" xfId="11513" xr:uid="{1DDBBEC7-00FB-41B3-9DCC-A9CC30B1A416}"/>
    <cellStyle name="Normal 3 6 7 2 2" xfId="26643" xr:uid="{1E9B00BF-BF0C-4772-934A-5D0558C0A0A8}"/>
    <cellStyle name="Normal 3 6 7 3" xfId="1947" xr:uid="{4A3D9A7E-1549-452B-9C4E-264C0DA66A66}"/>
    <cellStyle name="Normal 3 6 8" xfId="785" xr:uid="{388BC372-C824-4B7D-AD43-57EC2F27AF1C}"/>
    <cellStyle name="Normal 3 6 8 2" xfId="1948" xr:uid="{EDE49D40-1852-47C7-931B-C68D042A5974}"/>
    <cellStyle name="Normal 3 6 9" xfId="3897" xr:uid="{BDBA4D39-06B0-4AE4-BD00-48C826904433}"/>
    <cellStyle name="Normal 3 6 9 2" xfId="19192" xr:uid="{3A73FF63-79D4-4935-947D-1C7FBA01FB2F}"/>
    <cellStyle name="Normal 3 7" xfId="197" xr:uid="{23253CA3-1D94-4412-A583-7CEC24A1CE70}"/>
    <cellStyle name="Normal 3 7 10" xfId="3563" xr:uid="{B7757858-7AD6-4A2D-91B2-68B014239466}"/>
    <cellStyle name="Normal 3 7 11" xfId="4817" xr:uid="{274CFAAD-6358-41C4-A4AC-DAE3357CA3FD}"/>
    <cellStyle name="Normal 3 7 11 2" xfId="19980" xr:uid="{C6AF786F-D417-4F6C-B35C-56D35745AB95}"/>
    <cellStyle name="Normal 3 7 12" xfId="18421" xr:uid="{AE86B832-1AB0-4FB3-9DA1-64275A508F49}"/>
    <cellStyle name="Normal 3 7 13" xfId="2777" xr:uid="{2753012F-15F0-4807-9744-55E8FCA03116}"/>
    <cellStyle name="Normal 3 7 14" xfId="1949" xr:uid="{180C85AF-0565-47D7-8872-FFFBA1FB67F9}"/>
    <cellStyle name="Normal 3 7 15" xfId="786" xr:uid="{DB25C224-BE3A-4A45-BD45-C09DD95C7D4D}"/>
    <cellStyle name="Normal 3 7 2" xfId="787" xr:uid="{D23A34E4-7F7B-4395-AD9F-77A2C1A66268}"/>
    <cellStyle name="Normal 3 7 2 2" xfId="4256" xr:uid="{13DAEF66-A920-45F4-B128-5400B35CE79B}"/>
    <cellStyle name="Normal 3 7 2 2 2" xfId="7809" xr:uid="{DD3AAD19-0C96-4268-95A9-F21C38F15E4C}"/>
    <cellStyle name="Normal 3 7 2 2 2 2" xfId="11195" xr:uid="{CE6C14C0-CC67-4C74-8975-CEEC9F6D6B71}"/>
    <cellStyle name="Normal 3 7 2 2 2 2 2" xfId="17979" xr:uid="{AEA725BC-95A2-49DB-8ED6-4FA21911AEEB}"/>
    <cellStyle name="Normal 3 7 2 2 2 2 2 2" xfId="33098" xr:uid="{D32C425D-32CB-43D9-900A-731EBAD7CA26}"/>
    <cellStyle name="Normal 3 7 2 2 2 2 3" xfId="26330" xr:uid="{587C88F4-3D0D-4C98-84A7-9EFF55C2F9B1}"/>
    <cellStyle name="Normal 3 7 2 2 2 3" xfId="14595" xr:uid="{652B156F-DE47-4540-8FDB-A393829F3327}"/>
    <cellStyle name="Normal 3 7 2 2 2 3 2" xfId="29714" xr:uid="{E5C3134E-7B78-4992-8C29-406B01F9A1F6}"/>
    <cellStyle name="Normal 3 7 2 2 2 4" xfId="22946" xr:uid="{9BA924F8-A604-4ED4-875D-01503F91F7F6}"/>
    <cellStyle name="Normal 3 7 2 2 3" xfId="9482" xr:uid="{B0B8FDE3-B761-4BC1-BD52-416BD200BC29}"/>
    <cellStyle name="Normal 3 7 2 2 3 2" xfId="16266" xr:uid="{14324B3E-F995-475E-83E3-1601C5D3C86A}"/>
    <cellStyle name="Normal 3 7 2 2 3 2 2" xfId="31385" xr:uid="{928C9CC2-D19A-4967-887C-97C256DBCBDC}"/>
    <cellStyle name="Normal 3 7 2 2 3 3" xfId="24617" xr:uid="{82D0C43D-56D4-4B0E-BD5F-3419FE0FCBA8}"/>
    <cellStyle name="Normal 3 7 2 2 4" xfId="12869" xr:uid="{880D6ED4-5039-49E8-BE72-2DC2ED96C5C0}"/>
    <cellStyle name="Normal 3 7 2 2 4 2" xfId="27998" xr:uid="{F380CCC1-9D45-40B7-99F8-83E0689FB03C}"/>
    <cellStyle name="Normal 3 7 2 2 5" xfId="6071" xr:uid="{7A1E5196-5BC3-42EF-94B7-A286BA8E2B9B}"/>
    <cellStyle name="Normal 3 7 2 2 5 2" xfId="21233" xr:uid="{50EA3017-D3A6-4561-898D-2656D59216FF}"/>
    <cellStyle name="Normal 3 7 2 2 6" xfId="19524" xr:uid="{85971D01-2AB9-4F97-B010-5821C33D6890}"/>
    <cellStyle name="Normal 3 7 2 3" xfId="3564" xr:uid="{FA129CCB-8D8A-4DDF-9EC7-0E6EF0BAFE53}"/>
    <cellStyle name="Normal 3 7 2 3 2" xfId="10361" xr:uid="{56F5D1E8-AEDB-4406-A589-261032567626}"/>
    <cellStyle name="Normal 3 7 2 3 2 2" xfId="17145" xr:uid="{58C25289-0F16-44F2-AC2A-3730D28F0D60}"/>
    <cellStyle name="Normal 3 7 2 3 2 2 2" xfId="32264" xr:uid="{3DD7500F-062E-4FD4-A048-3DFF0834D992}"/>
    <cellStyle name="Normal 3 7 2 3 2 3" xfId="25496" xr:uid="{AED4EA39-BB05-4B22-9625-458940B12DFF}"/>
    <cellStyle name="Normal 3 7 2 3 3" xfId="13761" xr:uid="{4C41854E-1047-43E9-8EE5-2E819FA1EBFE}"/>
    <cellStyle name="Normal 3 7 2 3 3 2" xfId="28880" xr:uid="{2A6738A2-402D-4EB7-9DE0-C39827F05E68}"/>
    <cellStyle name="Normal 3 7 2 3 4" xfId="6975" xr:uid="{7F52444B-9EF3-4C6E-9440-16BF78D75941}"/>
    <cellStyle name="Normal 3 7 2 3 4 2" xfId="22112" xr:uid="{5C3DA73B-001A-4C2F-B7B4-753C830FA1A2}"/>
    <cellStyle name="Normal 3 7 2 4" xfId="8645" xr:uid="{6F66339A-8F23-46C6-91BE-DB5C6CE122AF}"/>
    <cellStyle name="Normal 3 7 2 4 2" xfId="15429" xr:uid="{64C5EF72-883F-465B-ACDE-5EA96C5B4B1A}"/>
    <cellStyle name="Normal 3 7 2 4 2 2" xfId="30548" xr:uid="{117FA1A9-5CD5-4885-9DDF-1ABB020AFE53}"/>
    <cellStyle name="Normal 3 7 2 4 3" xfId="23780" xr:uid="{02879CCB-7517-4F97-B97C-55331EBD23B9}"/>
    <cellStyle name="Normal 3 7 2 5" xfId="12034" xr:uid="{94C2BC0F-CCB2-4A1B-A485-F5B9AC5A342A}"/>
    <cellStyle name="Normal 3 7 2 5 2" xfId="27164" xr:uid="{EE087F08-D7E7-4407-8762-63785C40893B}"/>
    <cellStyle name="Normal 3 7 2 6" xfId="5233" xr:uid="{3754C23F-FE86-4051-A81C-0A7DC7D139F3}"/>
    <cellStyle name="Normal 3 7 2 6 2" xfId="20396" xr:uid="{753E62BA-3B77-4F0D-A117-9E9D7D2B81D3}"/>
    <cellStyle name="Normal 3 7 2 7" xfId="18837" xr:uid="{ACB37E92-A2FC-4A3A-BFFE-7D189B1D6A88}"/>
    <cellStyle name="Normal 3 7 2 8" xfId="3197" xr:uid="{87CFCD28-8446-4AF3-BDDE-B2B2118A37CE}"/>
    <cellStyle name="Normal 3 7 2 9" xfId="1950" xr:uid="{7C3F5D20-AEAD-41C0-B132-226440A7443E}"/>
    <cellStyle name="Normal 3 7 3" xfId="788" xr:uid="{E0BDD8A8-D5B1-499B-9183-E559465443CD}"/>
    <cellStyle name="Normal 3 7 3 2" xfId="4405" xr:uid="{6F0BF250-A18B-4056-A8EB-35C48CBAD10F}"/>
    <cellStyle name="Normal 3 7 3 2 2" xfId="10779" xr:uid="{5BD589A7-EA4F-4E23-943B-3423E1069EE8}"/>
    <cellStyle name="Normal 3 7 3 2 2 2" xfId="17563" xr:uid="{F722EE67-35C1-4ADE-A40E-9C3A2DC49B54}"/>
    <cellStyle name="Normal 3 7 3 2 2 2 2" xfId="32682" xr:uid="{5E096087-47C9-458B-8384-6E0E9DE39EF0}"/>
    <cellStyle name="Normal 3 7 3 2 2 3" xfId="25914" xr:uid="{9C5F662F-0A04-4FB2-A4CD-B1F4C68487F1}"/>
    <cellStyle name="Normal 3 7 3 2 3" xfId="14179" xr:uid="{88E71D92-AD9A-4EEB-9A0C-54BFDAD6C56A}"/>
    <cellStyle name="Normal 3 7 3 2 3 2" xfId="29298" xr:uid="{E5312C41-C78D-4B69-9CD6-CF0095416000}"/>
    <cellStyle name="Normal 3 7 3 2 4" xfId="7393" xr:uid="{9A15FEF0-A321-4BAC-9389-159323FE9AB8}"/>
    <cellStyle name="Normal 3 7 3 2 4 2" xfId="22530" xr:uid="{33C88199-0E25-4560-A5FF-14A225C9514E}"/>
    <cellStyle name="Normal 3 7 3 2 5" xfId="19664" xr:uid="{34117271-E3E2-4B3B-9E87-626B19B48997}"/>
    <cellStyle name="Normal 3 7 3 3" xfId="9066" xr:uid="{37EF9CF9-5029-4758-B122-A42F007E2E50}"/>
    <cellStyle name="Normal 3 7 3 3 2" xfId="15850" xr:uid="{B6EA50DD-5E99-402F-9F3B-02538F8ED6EA}"/>
    <cellStyle name="Normal 3 7 3 3 2 2" xfId="30969" xr:uid="{D86F88BF-95AC-4446-AB77-17022B5C6C09}"/>
    <cellStyle name="Normal 3 7 3 3 3" xfId="24201" xr:uid="{C50E8E40-294B-4AB7-B17E-1A9F2A4E1707}"/>
    <cellStyle name="Normal 3 7 3 4" xfId="12452" xr:uid="{B8A8943F-05A4-4607-B3C5-E1B76D553156}"/>
    <cellStyle name="Normal 3 7 3 4 2" xfId="27582" xr:uid="{F526882F-32B6-48EC-AA75-A1CF7CE11E3B}"/>
    <cellStyle name="Normal 3 7 3 5" xfId="5655" xr:uid="{E24741D9-14F6-4046-BFCC-1A91609A3731}"/>
    <cellStyle name="Normal 3 7 3 5 2" xfId="20817" xr:uid="{E538328D-1055-4F02-87B1-4834F95681D6}"/>
    <cellStyle name="Normal 3 7 3 6" xfId="1951" xr:uid="{826D0B00-B097-4E42-AC8D-8CB2F5100CA0}"/>
    <cellStyle name="Normal 3 7 4" xfId="789" xr:uid="{0AEFBD02-B4AF-44EF-9642-95B0B2EC6F8E}"/>
    <cellStyle name="Normal 3 7 4 2" xfId="9945" xr:uid="{B09514A5-0EAF-46F4-9BDB-C13CD9B9D6D9}"/>
    <cellStyle name="Normal 3 7 4 2 2" xfId="16729" xr:uid="{FC714CA5-D91B-43E4-B527-8051E2BDC49F}"/>
    <cellStyle name="Normal 3 7 4 2 2 2" xfId="31848" xr:uid="{21E19AA9-D03C-4DE0-918F-C0B5F4313AC0}"/>
    <cellStyle name="Normal 3 7 4 2 3" xfId="25080" xr:uid="{01EC7D53-5542-4AD8-9D18-25CC596DC087}"/>
    <cellStyle name="Normal 3 7 4 3" xfId="13345" xr:uid="{557B1A3F-7C81-4EE2-A8DD-A507A1FD7BC2}"/>
    <cellStyle name="Normal 3 7 4 3 2" xfId="28464" xr:uid="{472F21A7-821F-4270-A0D8-38BE30182D75}"/>
    <cellStyle name="Normal 3 7 4 4" xfId="6559" xr:uid="{8C4ED234-FEDE-4BF6-80C3-3729E3303E17}"/>
    <cellStyle name="Normal 3 7 4 4 2" xfId="21696" xr:uid="{287BEA91-78A0-4E8C-9773-ADB795C7E413}"/>
    <cellStyle name="Normal 3 7 4 5" xfId="1952" xr:uid="{9152DF3E-2FB7-430C-B250-37BE5579C8A0}"/>
    <cellStyle name="Normal 3 7 5" xfId="790" xr:uid="{FF6BA8F9-F108-4610-881D-BCCC0231649A}"/>
    <cellStyle name="Normal 3 7 5 2" xfId="15013" xr:uid="{87B587FB-9AC5-4087-8258-73B8B7BAD18F}"/>
    <cellStyle name="Normal 3 7 5 2 2" xfId="30132" xr:uid="{34848033-4015-4C0E-BEAF-73FA855F7066}"/>
    <cellStyle name="Normal 3 7 5 3" xfId="8229" xr:uid="{78CC651A-A687-4AB8-94E5-127E10F8AE7D}"/>
    <cellStyle name="Normal 3 7 5 3 2" xfId="23364" xr:uid="{931016FD-6256-4FC8-9B7D-F3642B6E91AE}"/>
    <cellStyle name="Normal 3 7 5 4" xfId="1953" xr:uid="{E5C8D8A4-3EB3-47C0-B4CD-ACB8A246B8EB}"/>
    <cellStyle name="Normal 3 7 6" xfId="791" xr:uid="{D74A9959-0126-492E-9BF3-A1E92BED8AB2}"/>
    <cellStyle name="Normal 3 7 6 2" xfId="11618" xr:uid="{F505ADD2-F98A-4DFB-AFEC-191E58A8039F}"/>
    <cellStyle name="Normal 3 7 6 2 2" xfId="26748" xr:uid="{B7E550DE-C31A-4658-BA9F-CDA5D05C593D}"/>
    <cellStyle name="Normal 3 7 6 3" xfId="1954" xr:uid="{11778E81-8697-44FD-96C8-98ED6BBF6EAC}"/>
    <cellStyle name="Normal 3 7 7" xfId="792" xr:uid="{9926FA33-7B4D-47EA-800B-F9962901110F}"/>
    <cellStyle name="Normal 3 7 7 2" xfId="1955" xr:uid="{8C8D55B1-7830-4618-9E4B-D74EE85080CB}"/>
    <cellStyle name="Normal 3 7 8" xfId="793" xr:uid="{0AA45DEE-DFD4-4565-8416-30B05251B1EB}"/>
    <cellStyle name="Normal 3 7 8 2" xfId="1956" xr:uid="{6B9407A7-ECC3-402A-99BC-EB88F0DD90E6}"/>
    <cellStyle name="Normal 3 7 9" xfId="4020" xr:uid="{746B25FD-D3A5-4490-A517-0FA72A780A9F}"/>
    <cellStyle name="Normal 3 7 9 2" xfId="19293" xr:uid="{E2EFC7E8-0587-4052-9796-6CADF54F1935}"/>
    <cellStyle name="Normal 3 8" xfId="794" xr:uid="{EF3999EB-BFAF-4FC4-B097-CBA486CC0AF8}"/>
    <cellStyle name="Normal 3 8 10" xfId="18629" xr:uid="{943422CE-F2E1-44A6-A369-C931FEAD13A4}"/>
    <cellStyle name="Normal 3 8 11" xfId="2988" xr:uid="{1ED9E42A-F293-4D5A-9087-D2FB06BF5B1D}"/>
    <cellStyle name="Normal 3 8 2" xfId="795" xr:uid="{C86802C0-0DDE-46A0-81B1-42855C42334F}"/>
    <cellStyle name="Normal 3 8 2 2" xfId="7601" xr:uid="{9E5A27AE-6E6E-4DF4-9FF0-33E1489449FC}"/>
    <cellStyle name="Normal 3 8 2 2 2" xfId="10987" xr:uid="{2426A76A-C15E-4FF8-ACB8-CFB26FE7A7C0}"/>
    <cellStyle name="Normal 3 8 2 2 2 2" xfId="17771" xr:uid="{AFF97980-6588-4122-9C35-34D6221FD95F}"/>
    <cellStyle name="Normal 3 8 2 2 2 2 2" xfId="32890" xr:uid="{C0234221-CCB6-4C58-833E-EDCE48CECFC3}"/>
    <cellStyle name="Normal 3 8 2 2 2 3" xfId="26122" xr:uid="{73536745-1AF6-45D8-8C4F-358CCD4932A7}"/>
    <cellStyle name="Normal 3 8 2 2 3" xfId="14387" xr:uid="{1BB1862F-95C1-4DC7-B54E-8F34FC746F1B}"/>
    <cellStyle name="Normal 3 8 2 2 3 2" xfId="29506" xr:uid="{E9BDBDC4-AD0F-4CF3-8AB7-4DB0A1711DA7}"/>
    <cellStyle name="Normal 3 8 2 2 4" xfId="22738" xr:uid="{024FBD5C-D4EA-4E6A-A108-03B5EE02CBF3}"/>
    <cellStyle name="Normal 3 8 2 3" xfId="9274" xr:uid="{AD6B7434-99F4-4551-9EAF-A781B0CADFBB}"/>
    <cellStyle name="Normal 3 8 2 3 2" xfId="16058" xr:uid="{B91EC943-F3D7-4706-B8E7-1EAEB4EB8863}"/>
    <cellStyle name="Normal 3 8 2 3 2 2" xfId="31177" xr:uid="{16AAD8B4-32D8-4884-9FEE-0E6D85A876B1}"/>
    <cellStyle name="Normal 3 8 2 3 3" xfId="24409" xr:uid="{E4A5AF52-DED1-4D09-8F53-7C0878A672AD}"/>
    <cellStyle name="Normal 3 8 2 4" xfId="12661" xr:uid="{A0F25B1F-93C8-4636-8AD4-EE611F6A299E}"/>
    <cellStyle name="Normal 3 8 2 4 2" xfId="27790" xr:uid="{803905FC-AFEE-463A-BB1B-3A696EEBED45}"/>
    <cellStyle name="Normal 3 8 2 5" xfId="5863" xr:uid="{4E75837F-0A62-4205-ACF1-F731CA5F5088}"/>
    <cellStyle name="Normal 3 8 2 5 2" xfId="21025" xr:uid="{B55BE7D9-302A-4FCF-ABD1-C651A1E9F8A0}"/>
    <cellStyle name="Normal 3 8 3" xfId="796" xr:uid="{2F30BFAA-76C3-412D-A5D2-4506A1BA7665}"/>
    <cellStyle name="Normal 3 8 3 2" xfId="10153" xr:uid="{5FB2437D-8EFF-45B2-B553-EB379C14118F}"/>
    <cellStyle name="Normal 3 8 3 2 2" xfId="16937" xr:uid="{3A3F21E8-B136-4AD2-B1E1-1C1DA83322E1}"/>
    <cellStyle name="Normal 3 8 3 2 2 2" xfId="32056" xr:uid="{1BECF4C0-510A-41CA-BC49-CC4728DD65BA}"/>
    <cellStyle name="Normal 3 8 3 2 3" xfId="25288" xr:uid="{175C7244-5618-45C5-8538-C9C1BABC69D5}"/>
    <cellStyle name="Normal 3 8 3 3" xfId="13553" xr:uid="{0AB778CD-9E35-495D-A50F-2F9B984D3104}"/>
    <cellStyle name="Normal 3 8 3 3 2" xfId="28672" xr:uid="{8222DA98-EB37-4370-81B8-ED5EEE32A6AE}"/>
    <cellStyle name="Normal 3 8 3 4" xfId="6767" xr:uid="{5825C0FF-2729-48CC-B223-2AB999DD7D6F}"/>
    <cellStyle name="Normal 3 8 3 4 2" xfId="21904" xr:uid="{A55AFE91-5665-4BEC-B873-CD55C4597ACA}"/>
    <cellStyle name="Normal 3 8 4" xfId="797" xr:uid="{5A98DF40-D4AD-4B54-9C77-2CC34AFE792D}"/>
    <cellStyle name="Normal 3 8 4 2" xfId="15221" xr:uid="{18222D89-E83E-4AC6-A7A0-80189EA06128}"/>
    <cellStyle name="Normal 3 8 4 2 2" xfId="30340" xr:uid="{7EA01BAF-20C1-4ED1-B09F-DA8F20D50DF9}"/>
    <cellStyle name="Normal 3 8 4 3" xfId="8437" xr:uid="{121FAF75-B3BE-4B24-B902-846711D60637}"/>
    <cellStyle name="Normal 3 8 4 3 2" xfId="23572" xr:uid="{BB41DD05-0DBE-4EAD-82A3-2542B8B4821C}"/>
    <cellStyle name="Normal 3 8 5" xfId="798" xr:uid="{E2E3984C-E87D-4B5F-850C-24B6FEDE08ED}"/>
    <cellStyle name="Normal 3 8 5 2" xfId="11826" xr:uid="{2BDA1C57-D4B4-427F-A2DE-C36E4CD90517}"/>
    <cellStyle name="Normal 3 8 5 2 2" xfId="26956" xr:uid="{629F721B-DCB2-4FFC-8424-54081F47E3AC}"/>
    <cellStyle name="Normal 3 8 6" xfId="799" xr:uid="{CB5A82A9-4A53-4FFE-B52A-22CE22C5E6BD}"/>
    <cellStyle name="Normal 3 8 7" xfId="4025" xr:uid="{DFB63899-7DAD-44DD-B376-F06C82FCA222}"/>
    <cellStyle name="Normal 3 8 7 2" xfId="19295" xr:uid="{EEE14608-C0EE-4CF7-9136-1AA6DC11D048}"/>
    <cellStyle name="Normal 3 8 8" xfId="3565" xr:uid="{E015348C-29F8-4B5B-954F-F693286201E1}"/>
    <cellStyle name="Normal 3 8 9" xfId="5025" xr:uid="{828580D7-817E-4F77-BC45-EEB39992DF02}"/>
    <cellStyle name="Normal 3 8 9 2" xfId="20188" xr:uid="{08F43192-A56C-471D-A6AD-D127C3AB20CA}"/>
    <cellStyle name="Normal 3 9" xfId="800" xr:uid="{9FE30075-03D3-4016-9783-9C5CC513C5BE}"/>
    <cellStyle name="Normal 3 9 2" xfId="4158" xr:uid="{D2FC65AB-C5FA-40FF-BD7B-EEB28C6E0BFC}"/>
    <cellStyle name="Normal 3 9 2 2" xfId="9737" xr:uid="{86F42E67-1E9F-4125-99C8-A85019A0DD7D}"/>
    <cellStyle name="Normal 3 9 2 2 2" xfId="16521" xr:uid="{89AD35A5-ADFE-4688-BE8D-4048F984B00C}"/>
    <cellStyle name="Normal 3 9 2 2 2 2" xfId="31640" xr:uid="{236561A0-458E-42DF-B198-77FF05A20CA5}"/>
    <cellStyle name="Normal 3 9 2 2 3" xfId="24872" xr:uid="{506C77A5-03DD-4805-BBA4-C17EE642939C}"/>
    <cellStyle name="Normal 3 9 2 3" xfId="13079" xr:uid="{020CCE80-A971-4D95-8610-178D8E4A2FFF}"/>
    <cellStyle name="Normal 3 9 2 3 2" xfId="28208" xr:uid="{3AC47A97-8892-4D7D-A9E0-82746295F3E5}"/>
    <cellStyle name="Normal 3 9 2 4" xfId="6348" xr:uid="{8181A9C1-19E4-49F2-801A-B604E05A6D3C}"/>
    <cellStyle name="Normal 3 9 2 4 2" xfId="21488" xr:uid="{072E2426-E034-4A7E-A681-F4F9E48E135F}"/>
    <cellStyle name="Normal 3 9 2 5" xfId="19425" xr:uid="{2D523C9C-2B27-4496-A130-CDA7F41B2AC0}"/>
    <cellStyle name="Normal 3 9 3" xfId="3566" xr:uid="{699E0F6B-14CE-4AAF-A231-8D0C1ED21A60}"/>
    <cellStyle name="Normal 3 9 3 2" xfId="15642" xr:uid="{D91CFEA9-2750-45CD-BD55-170DB811077B}"/>
    <cellStyle name="Normal 3 9 3 2 2" xfId="30761" xr:uid="{8B7688E8-85FD-4BEB-83E7-D6CD3E6035E0}"/>
    <cellStyle name="Normal 3 9 3 3" xfId="8858" xr:uid="{52645211-7A0D-4403-821C-54A1FE59142A}"/>
    <cellStyle name="Normal 3 9 3 3 2" xfId="23993" xr:uid="{AC8264EA-247E-4A27-A2F8-FD61D771C9C3}"/>
    <cellStyle name="Normal 3 9 4" xfId="11413" xr:uid="{AD6DF4DA-4C57-4C1B-98A7-DA12136C523D}"/>
    <cellStyle name="Normal 3 9 4 2" xfId="26540" xr:uid="{4175612B-19D0-4B9D-BB5F-1B5CFA508FB3}"/>
    <cellStyle name="Normal 3 9 5" xfId="5447" xr:uid="{FFAC2DB9-6C42-42F4-BBB8-DD65738CD908}"/>
    <cellStyle name="Normal 3 9 5 2" xfId="20609" xr:uid="{3F033903-2B47-45F2-A1E8-85F3FAB442D1}"/>
    <cellStyle name="Normal 3 9 6" xfId="1446" xr:uid="{F673D24F-15F3-4D06-A887-068873F16587}"/>
    <cellStyle name="Normal 3 9 6 2" xfId="18213" xr:uid="{1E94E449-3C35-4845-8F2C-3108172B4841}"/>
    <cellStyle name="Normal 3 9 7" xfId="2558" xr:uid="{5F66FAF4-51BD-4B31-ADCA-D20980597118}"/>
    <cellStyle name="Normal 3 9 8" xfId="1957" xr:uid="{1F57FF8F-96B2-47F4-AD28-FED8E606239A}"/>
    <cellStyle name="Normal 30" xfId="2774" xr:uid="{D2A04528-1803-4BBF-9F52-F0EEABC3E071}"/>
    <cellStyle name="Normal 30 10" xfId="4815" xr:uid="{B602C96E-4171-4C15-A092-1E563FB431AF}"/>
    <cellStyle name="Normal 30 10 2" xfId="19979" xr:uid="{397B0AFA-1273-43D0-BB3A-1FFDCF2F1CE8}"/>
    <cellStyle name="Normal 30 11" xfId="18420" xr:uid="{EDE18DA7-668A-4964-9831-D8A783E5751F}"/>
    <cellStyle name="Normal 30 2" xfId="801" xr:uid="{7E717810-5581-4A4C-B390-F6649591AF3E}"/>
    <cellStyle name="Normal 30 2 10" xfId="1958" xr:uid="{E742F574-2652-427B-9299-11C521B095C9}"/>
    <cellStyle name="Normal 30 2 2" xfId="802" xr:uid="{05BBC74C-907B-49C7-85C7-7A08B943E967}"/>
    <cellStyle name="Normal 30 2 2 2" xfId="7808" xr:uid="{53DA692C-0346-47BD-8C91-44C81790ECD7}"/>
    <cellStyle name="Normal 30 2 2 2 2" xfId="11194" xr:uid="{90D967A2-79F4-4755-82AC-EB73D0B7825C}"/>
    <cellStyle name="Normal 30 2 2 2 2 2" xfId="17978" xr:uid="{E768EEDF-D100-43C3-BB2A-C0FB7CE02D20}"/>
    <cellStyle name="Normal 30 2 2 2 2 2 2" xfId="33097" xr:uid="{1ED8FB95-EC00-41B3-96F9-819CCDF78DAE}"/>
    <cellStyle name="Normal 30 2 2 2 2 3" xfId="26329" xr:uid="{030804A6-D6EB-48B8-973E-8450BA8F1BA9}"/>
    <cellStyle name="Normal 30 2 2 2 3" xfId="14594" xr:uid="{80A16AE6-6B74-4DCD-A57C-B4E603D05D90}"/>
    <cellStyle name="Normal 30 2 2 2 3 2" xfId="29713" xr:uid="{43C00A04-337B-4C8B-B9BD-30083005EDE2}"/>
    <cellStyle name="Normal 30 2 2 2 4" xfId="22945" xr:uid="{F4062CB5-7C1E-4A70-8D72-526AB421BFD0}"/>
    <cellStyle name="Normal 30 2 2 3" xfId="9481" xr:uid="{DD239B30-9125-4C69-A5B2-167EA2D05972}"/>
    <cellStyle name="Normal 30 2 2 3 2" xfId="16265" xr:uid="{EEAC3E98-F680-4615-BFA3-7C8F21CDE743}"/>
    <cellStyle name="Normal 30 2 2 3 2 2" xfId="31384" xr:uid="{7FC4D658-C69D-4EFE-B4C5-BFF1908EEF6B}"/>
    <cellStyle name="Normal 30 2 2 3 3" xfId="24616" xr:uid="{262533BB-D1F8-445E-8FB1-86D9C06B6993}"/>
    <cellStyle name="Normal 30 2 2 4" xfId="12868" xr:uid="{B78A9571-F3E4-405C-BCC0-E6F584AA3FCA}"/>
    <cellStyle name="Normal 30 2 2 4 2" xfId="27997" xr:uid="{408C3271-71FF-4A38-AD4B-BC434CE79031}"/>
    <cellStyle name="Normal 30 2 2 5" xfId="6070" xr:uid="{819B6128-C010-4768-8DA1-07B191B5C123}"/>
    <cellStyle name="Normal 30 2 2 5 2" xfId="21232" xr:uid="{6635961F-FDD5-48BF-AC6B-AC4C4CADB5BD}"/>
    <cellStyle name="Normal 30 2 2 6" xfId="1959" xr:uid="{FEF876C3-8901-4B72-9A2C-BE22E886291C}"/>
    <cellStyle name="Normal 30 2 3" xfId="803" xr:uid="{7E14514F-408E-44D7-A30F-C250DFC87390}"/>
    <cellStyle name="Normal 30 2 3 2" xfId="10360" xr:uid="{9ABE1C07-965C-47DE-A0DB-9BDACE2BDEA6}"/>
    <cellStyle name="Normal 30 2 3 2 2" xfId="17144" xr:uid="{7260478A-84D0-4DA1-B1DD-B717FFCD7D8C}"/>
    <cellStyle name="Normal 30 2 3 2 2 2" xfId="32263" xr:uid="{D7A43D6C-F32B-414A-9CF8-1AD9D4F34C5E}"/>
    <cellStyle name="Normal 30 2 3 2 3" xfId="25495" xr:uid="{0CD09362-0712-4FD5-A1E9-FBF03FC1B32C}"/>
    <cellStyle name="Normal 30 2 3 3" xfId="13760" xr:uid="{E4C6598B-CAE8-461E-A83C-5BE645E74630}"/>
    <cellStyle name="Normal 30 2 3 3 2" xfId="28879" xr:uid="{75B81D61-C765-477E-94E9-4AFB48B66CD4}"/>
    <cellStyle name="Normal 30 2 3 4" xfId="6974" xr:uid="{E15005D6-343A-4273-9A8D-73348189706A}"/>
    <cellStyle name="Normal 30 2 3 4 2" xfId="22111" xr:uid="{7DE81082-D225-4576-842E-2DB15E8031A2}"/>
    <cellStyle name="Normal 30 2 3 5" xfId="1960" xr:uid="{F0C291CA-B779-4A89-99F2-1B9AE334A9BA}"/>
    <cellStyle name="Normal 30 2 4" xfId="804" xr:uid="{375A885A-DCFD-4E41-9637-5336EBE2D484}"/>
    <cellStyle name="Normal 30 2 4 2" xfId="15428" xr:uid="{00FBB76D-BA17-46FC-8694-2343B63621FF}"/>
    <cellStyle name="Normal 30 2 4 2 2" xfId="30547" xr:uid="{C3A43889-5672-4D25-B341-2B7A583ED74F}"/>
    <cellStyle name="Normal 30 2 4 3" xfId="8644" xr:uid="{732301F7-D682-4447-B4E7-85960EF29244}"/>
    <cellStyle name="Normal 30 2 4 3 2" xfId="23779" xr:uid="{671CECC5-6ADB-4174-82B9-1D76488ED9A7}"/>
    <cellStyle name="Normal 30 2 4 4" xfId="1961" xr:uid="{2FDFBF47-0CA6-43E5-8845-1D7D240C2C55}"/>
    <cellStyle name="Normal 30 2 5" xfId="4160" xr:uid="{B5AB8EB5-73E6-4A5E-A8AE-AC9ECEDB7DE5}"/>
    <cellStyle name="Normal 30 2 5 2" xfId="12033" xr:uid="{77253E42-C4F9-499A-9611-3274476075BA}"/>
    <cellStyle name="Normal 30 2 5 2 2" xfId="27163" xr:uid="{8DDAED1B-CA59-4168-9D5D-F9D8034E20B3}"/>
    <cellStyle name="Normal 30 2 5 3" xfId="19427" xr:uid="{540F82D9-BDBC-46A7-A888-BFAF646175B6}"/>
    <cellStyle name="Normal 30 2 6" xfId="3567" xr:uid="{3064D1D5-CCC6-4B4F-AD8C-411DF36A3CE6}"/>
    <cellStyle name="Normal 30 2 7" xfId="5232" xr:uid="{6EAF3759-D274-46F3-9893-3F8E9C93A47B}"/>
    <cellStyle name="Normal 30 2 7 2" xfId="20395" xr:uid="{D9EA4C4D-5128-4617-8F1A-23C90E7E1F12}"/>
    <cellStyle name="Normal 30 2 8" xfId="18836" xr:uid="{8C4750B8-F1DB-45BE-B830-ADBA7B3784E5}"/>
    <cellStyle name="Normal 30 2 9" xfId="3196" xr:uid="{3CE2F1D8-B719-4373-90D4-6F7FB39FC2D1}"/>
    <cellStyle name="Normal 30 3" xfId="805" xr:uid="{963D3597-5AC6-457F-B273-BD2735F0E094}"/>
    <cellStyle name="Normal 30 3 2" xfId="4408" xr:uid="{B9FCD3C9-6092-4FA7-81C4-DA9E7FACB786}"/>
    <cellStyle name="Normal 30 3 2 2" xfId="10778" xr:uid="{11BA5E26-5BB7-4699-B7EC-AD80A59C1E96}"/>
    <cellStyle name="Normal 30 3 2 2 2" xfId="17562" xr:uid="{9C307DB7-1503-4104-B062-4E1DFDF4FE66}"/>
    <cellStyle name="Normal 30 3 2 2 2 2" xfId="32681" xr:uid="{1FE04528-EEEB-4C8F-9F84-599409DBAAA0}"/>
    <cellStyle name="Normal 30 3 2 2 3" xfId="25913" xr:uid="{9AE66433-3435-4947-BCE1-AD5983F90376}"/>
    <cellStyle name="Normal 30 3 2 3" xfId="14178" xr:uid="{3AD391D7-7502-4667-856F-C4ABD0E4A7FB}"/>
    <cellStyle name="Normal 30 3 2 3 2" xfId="29297" xr:uid="{20767D0B-120E-42A3-9481-AA1F7D45E9D4}"/>
    <cellStyle name="Normal 30 3 2 4" xfId="7392" xr:uid="{CC7D24E8-F37B-40FC-B9D4-49E966143A59}"/>
    <cellStyle name="Normal 30 3 2 4 2" xfId="22529" xr:uid="{CC20974B-D26C-4100-8BA4-88DD6CF782E4}"/>
    <cellStyle name="Normal 30 3 2 5" xfId="19667" xr:uid="{DD68A5BB-7FFE-43BA-8FF5-674281DFCCD5}"/>
    <cellStyle name="Normal 30 3 3" xfId="9065" xr:uid="{63D0EF42-FA62-42AA-A183-3609CAE5DEB2}"/>
    <cellStyle name="Normal 30 3 3 2" xfId="15849" xr:uid="{03C5EF8B-BECC-4CE6-9F78-A7BAD17AB42D}"/>
    <cellStyle name="Normal 30 3 3 2 2" xfId="30968" xr:uid="{734866B6-6BB3-4AFB-A7C1-4D51BD85920F}"/>
    <cellStyle name="Normal 30 3 3 3" xfId="24200" xr:uid="{7AC2B4CA-2862-481E-9A1C-F997951350EE}"/>
    <cellStyle name="Normal 30 3 4" xfId="12451" xr:uid="{9C8B6C22-4027-407B-94BF-48878E864CB3}"/>
    <cellStyle name="Normal 30 3 4 2" xfId="27581" xr:uid="{283E191C-89DD-4614-8BCB-2C3E6629CAEC}"/>
    <cellStyle name="Normal 30 3 5" xfId="5654" xr:uid="{FF681EB3-CF73-416B-BD78-FA07D821A6D5}"/>
    <cellStyle name="Normal 30 3 5 2" xfId="20816" xr:uid="{3CEDDCCA-AECA-4448-B578-315C0C9A327B}"/>
    <cellStyle name="Normal 30 3 6" xfId="1962" xr:uid="{614E74F7-A633-4429-8551-59EB00C15EE2}"/>
    <cellStyle name="Normal 30 4" xfId="806" xr:uid="{A2192A82-CC80-429D-BE48-30F6BF9A97FB}"/>
    <cellStyle name="Normal 30 4 2" xfId="9944" xr:uid="{EDC16415-2C9C-4524-B0E9-CDF665B5DA22}"/>
    <cellStyle name="Normal 30 4 2 2" xfId="16728" xr:uid="{58F89EF6-E2F4-4E7E-80B7-CD6E1F7DA0C5}"/>
    <cellStyle name="Normal 30 4 2 2 2" xfId="31847" xr:uid="{807AE3CF-033B-4F15-9312-C0726C015FC6}"/>
    <cellStyle name="Normal 30 4 2 3" xfId="25079" xr:uid="{ED12B1B2-D8C5-4349-B74D-865CE284023D}"/>
    <cellStyle name="Normal 30 4 3" xfId="13344" xr:uid="{D7F030B4-65BD-40C3-92EC-57AE28F38542}"/>
    <cellStyle name="Normal 30 4 3 2" xfId="28463" xr:uid="{9CBBEC0B-0FD9-49F1-AA89-BD5D1533F359}"/>
    <cellStyle name="Normal 30 4 4" xfId="6558" xr:uid="{6D7C623E-32F3-4231-86E7-88B0EB012740}"/>
    <cellStyle name="Normal 30 4 4 2" xfId="21695" xr:uid="{0FEA2FEF-E5C0-44F1-8AB9-55BC3F0AE114}"/>
    <cellStyle name="Normal 30 4 5" xfId="1963" xr:uid="{4FD52B9B-179A-4437-826A-62ABF591D79B}"/>
    <cellStyle name="Normal 30 5" xfId="807" xr:uid="{FCDC922F-2D3B-4053-9AB9-8EF1D6D7D92C}"/>
    <cellStyle name="Normal 30 5 2" xfId="15012" xr:uid="{31AB3E84-B980-4B09-B10E-11A66DF0F6C8}"/>
    <cellStyle name="Normal 30 5 2 2" xfId="30131" xr:uid="{1D0C46BF-7AE5-4867-A757-1E20D19FDAB4}"/>
    <cellStyle name="Normal 30 5 3" xfId="8228" xr:uid="{5978F098-780D-4851-AF4A-3F004615092B}"/>
    <cellStyle name="Normal 30 5 3 2" xfId="23363" xr:uid="{F14E05CF-26D8-498E-8D75-2F7B9C86449F}"/>
    <cellStyle name="Normal 30 5 4" xfId="1964" xr:uid="{0A4E6DEC-D5C9-4D89-B3E7-C1745015132D}"/>
    <cellStyle name="Normal 30 6" xfId="808" xr:uid="{7C2F1395-12D8-4C65-BC90-C1B0B50D6E3E}"/>
    <cellStyle name="Normal 30 6 2" xfId="11617" xr:uid="{F2BB517A-0D2D-475B-BCCA-E90C7D671DAD}"/>
    <cellStyle name="Normal 30 6 2 2" xfId="26747" xr:uid="{9B98CBC1-3F06-4012-B466-52C8BD6223C0}"/>
    <cellStyle name="Normal 30 6 3" xfId="1965" xr:uid="{C07A1DEE-3BD6-4A9A-A92D-DAD78D6C5E18}"/>
    <cellStyle name="Normal 30 7" xfId="809" xr:uid="{65BDA9B0-4C2D-4D22-8D2F-CB5FF6C04C07}"/>
    <cellStyle name="Normal 30 7 2" xfId="1966" xr:uid="{C4267A42-D3A5-4387-B73F-E9115335F780}"/>
    <cellStyle name="Normal 30 8" xfId="810" xr:uid="{27B52F96-564C-4B16-8773-273AD6653702}"/>
    <cellStyle name="Normal 30 8 2" xfId="1967" xr:uid="{FB64DDF6-E95C-48B1-B345-584AFE47D4F7}"/>
    <cellStyle name="Normal 30 9" xfId="811" xr:uid="{E336717C-B335-4419-91E7-08FE1FAF25EE}"/>
    <cellStyle name="Normal 30 9 2" xfId="1968" xr:uid="{3F0DB63C-BBD1-4762-9D12-CF71E89CB1E7}"/>
    <cellStyle name="Normal 31" xfId="2985" xr:uid="{487535EC-A875-45EB-ACDD-235C87215B5C}"/>
    <cellStyle name="Normal 31 10" xfId="5024" xr:uid="{D01B8C4B-9BA5-4332-93FB-60B567E4404E}"/>
    <cellStyle name="Normal 31 10 2" xfId="20187" xr:uid="{4102887E-B182-4795-9370-FC3CF13A9468}"/>
    <cellStyle name="Normal 31 11" xfId="18628" xr:uid="{4FFEC6DF-D5DC-408A-A01B-D59E396EA94C}"/>
    <cellStyle name="Normal 31 2" xfId="812" xr:uid="{3209B0CE-5D5F-4226-B975-95AA1DD274B4}"/>
    <cellStyle name="Normal 31 2 2" xfId="813" xr:uid="{9F35CFE7-5667-477A-A31D-D0621788A278}"/>
    <cellStyle name="Normal 31 2 2 2" xfId="10986" xr:uid="{430BF011-9D02-4605-8896-1C6C3BC229D9}"/>
    <cellStyle name="Normal 31 2 2 2 2" xfId="17770" xr:uid="{2ECF6D77-9EAA-44F6-8EE7-81724CF1E5D7}"/>
    <cellStyle name="Normal 31 2 2 2 2 2" xfId="32889" xr:uid="{66EE01D5-951A-49EE-B587-55DB5CDE9A2F}"/>
    <cellStyle name="Normal 31 2 2 2 3" xfId="26121" xr:uid="{EEB4463C-191A-460E-988B-00788CE5BDE7}"/>
    <cellStyle name="Normal 31 2 2 3" xfId="14386" xr:uid="{45EEEC4A-52E7-44F2-BBBC-FFEB72D91214}"/>
    <cellStyle name="Normal 31 2 2 3 2" xfId="29505" xr:uid="{4C28757B-6CD2-439C-8B00-F4F093FA6076}"/>
    <cellStyle name="Normal 31 2 2 4" xfId="7600" xr:uid="{025A9A74-8622-4A58-8ED8-E92C2158C09C}"/>
    <cellStyle name="Normal 31 2 2 4 2" xfId="22737" xr:uid="{DCBCEDBE-8C2E-4F83-915A-89A1E4B4D3B6}"/>
    <cellStyle name="Normal 31 2 2 5" xfId="1970" xr:uid="{EA5145FF-F058-416F-82B3-8F93B8B873E0}"/>
    <cellStyle name="Normal 31 2 3" xfId="814" xr:uid="{4008C90F-BF9E-4670-8130-877DF2FFB9C4}"/>
    <cellStyle name="Normal 31 2 3 2" xfId="16057" xr:uid="{04BEF716-8B32-4BBB-83E9-A484F61D9DA5}"/>
    <cellStyle name="Normal 31 2 3 2 2" xfId="31176" xr:uid="{73BCCD8D-2EAA-49E5-948C-FBC972A74819}"/>
    <cellStyle name="Normal 31 2 3 3" xfId="9273" xr:uid="{E37C6EE2-6AE0-4834-859C-5A59FF47BEDC}"/>
    <cellStyle name="Normal 31 2 3 3 2" xfId="24408" xr:uid="{2A2ADE40-C0AF-4EFF-BD1C-71F9B36AA654}"/>
    <cellStyle name="Normal 31 2 3 4" xfId="1971" xr:uid="{89541918-00F4-4AC0-A59F-BA069F6A0FC6}"/>
    <cellStyle name="Normal 31 2 4" xfId="815" xr:uid="{12E0AC85-BDF0-4FCE-B1B2-A3D1961D783A}"/>
    <cellStyle name="Normal 31 2 4 2" xfId="12659" xr:uid="{D0A628B9-2765-42E6-9AB3-BD6825650EEE}"/>
    <cellStyle name="Normal 31 2 4 2 2" xfId="27789" xr:uid="{5581E017-50B3-4E74-9D73-D1C8AE7770BE}"/>
    <cellStyle name="Normal 31 2 4 3" xfId="1972" xr:uid="{8B085499-9AD8-4F85-93ED-552A4D9E0907}"/>
    <cellStyle name="Normal 31 2 5" xfId="4161" xr:uid="{041F2CC6-613D-4B40-A707-CDAEA4C32EBF}"/>
    <cellStyle name="Normal 31 2 5 2" xfId="19428" xr:uid="{0FD83A01-410D-49FA-8872-69A8D947E606}"/>
    <cellStyle name="Normal 31 2 6" xfId="5862" xr:uid="{2C2DA870-60D0-4B1C-882F-0CF66DDE6423}"/>
    <cellStyle name="Normal 31 2 6 2" xfId="21024" xr:uid="{322A24BA-F859-4B05-B530-2215697D88D0}"/>
    <cellStyle name="Normal 31 2 7" xfId="1969" xr:uid="{7E83D959-F3DA-4611-8426-18BCEA2B49E2}"/>
    <cellStyle name="Normal 31 3" xfId="816" xr:uid="{DEFB5D13-0127-4A1B-86E7-6C13B91A2B91}"/>
    <cellStyle name="Normal 31 3 2" xfId="4409" xr:uid="{EC1D8A09-3AE5-4A20-95E6-1B8C316AD579}"/>
    <cellStyle name="Normal 31 3 2 2" xfId="16936" xr:uid="{F969B05A-5D1B-413F-A0FB-B3712827D4B4}"/>
    <cellStyle name="Normal 31 3 2 2 2" xfId="32055" xr:uid="{0E58C23B-23A9-4622-9F65-3B5AF8D170D6}"/>
    <cellStyle name="Normal 31 3 2 3" xfId="10152" xr:uid="{4DDF3A8A-250E-4FDA-8C9E-A8E539C44D5F}"/>
    <cellStyle name="Normal 31 3 2 3 2" xfId="25287" xr:uid="{8E8C38F0-5E53-4235-8137-E34D683C63E8}"/>
    <cellStyle name="Normal 31 3 2 4" xfId="19668" xr:uid="{F1B6C0CF-E085-488C-84C7-4F8865F5A264}"/>
    <cellStyle name="Normal 31 3 3" xfId="13552" xr:uid="{A8E2F08C-6B81-4776-A2B1-CB14104D294B}"/>
    <cellStyle name="Normal 31 3 3 2" xfId="28671" xr:uid="{033C43F9-C2BE-439B-9995-BA3E76F64D64}"/>
    <cellStyle name="Normal 31 3 4" xfId="6766" xr:uid="{61546BDB-30B6-4D9A-89F5-D798F620029F}"/>
    <cellStyle name="Normal 31 3 4 2" xfId="21903" xr:uid="{31575A3A-4E78-4CDD-91CE-9DA423761AF6}"/>
    <cellStyle name="Normal 31 3 5" xfId="1973" xr:uid="{205B4EA2-80A4-46C9-A888-7271AC8B4BEF}"/>
    <cellStyle name="Normal 31 4" xfId="817" xr:uid="{F592B45A-CC24-4F40-8184-13BA6534300B}"/>
    <cellStyle name="Normal 31 4 2" xfId="15220" xr:uid="{27EB202D-729F-4790-AB6C-04F702A68399}"/>
    <cellStyle name="Normal 31 4 2 2" xfId="30339" xr:uid="{F5C45716-C34A-49E2-BAC6-F7FA15FC9B87}"/>
    <cellStyle name="Normal 31 4 3" xfId="8436" xr:uid="{2516F444-801A-4D1E-ACD0-ABB63934D209}"/>
    <cellStyle name="Normal 31 4 3 2" xfId="23571" xr:uid="{439CF395-A2BC-49EA-AFA6-8B8ABA822D53}"/>
    <cellStyle name="Normal 31 4 4" xfId="1974" xr:uid="{20B0C707-2242-42C5-8F11-D1E43A911B9B}"/>
    <cellStyle name="Normal 31 5" xfId="818" xr:uid="{45F68473-156C-4C09-B6C1-4520F47D9EBB}"/>
    <cellStyle name="Normal 31 5 2" xfId="11825" xr:uid="{B424D738-38C1-4E7C-9344-1BAC81FC5498}"/>
    <cellStyle name="Normal 31 5 2 2" xfId="26955" xr:uid="{79424858-5030-4E1A-B44C-92737076F76A}"/>
    <cellStyle name="Normal 31 5 3" xfId="1975" xr:uid="{3DC4E92E-C017-4AE1-B1EB-FBA7EB40D2D4}"/>
    <cellStyle name="Normal 31 6" xfId="819" xr:uid="{8DAA5C82-13F3-450B-8102-C253287E3B78}"/>
    <cellStyle name="Normal 31 6 2" xfId="1976" xr:uid="{0AC1C00F-4224-4DA3-AE97-B6D9D6E59546}"/>
    <cellStyle name="Normal 31 7" xfId="820" xr:uid="{DA876D51-704C-4073-9E2A-A737A1B3486F}"/>
    <cellStyle name="Normal 31 7 2" xfId="1977" xr:uid="{100A5106-2C63-4023-BBC5-E49CD3321AE5}"/>
    <cellStyle name="Normal 31 8" xfId="821" xr:uid="{729F0797-68F9-44A8-809A-18CE69251ECB}"/>
    <cellStyle name="Normal 31 8 2" xfId="1978" xr:uid="{4550B80F-8B9B-4A4A-97A4-7782F2DA8A7D}"/>
    <cellStyle name="Normal 31 9" xfId="822" xr:uid="{6CEE765A-2DDE-4A9D-8E71-73ACF19184AA}"/>
    <cellStyle name="Normal 31 9 2" xfId="1979" xr:uid="{1985D39F-20B6-405D-A98D-F664EF280D67}"/>
    <cellStyle name="Normal 32" xfId="2986" xr:uid="{798A55A8-A8C3-4D16-8E1B-CCDE5F661730}"/>
    <cellStyle name="Normal 32 10" xfId="3898" xr:uid="{AE6B3189-DE2C-4872-B900-77D7236191F3}"/>
    <cellStyle name="Normal 32 10 2" xfId="19193" xr:uid="{E155EB13-985F-44E3-AA9C-CA17E8A3A7FE}"/>
    <cellStyle name="Normal 32 2" xfId="823" xr:uid="{B0AAA1FA-6EEA-4448-A682-D628B3FFE219}"/>
    <cellStyle name="Normal 32 2 2" xfId="824" xr:uid="{DFAA9E5D-A920-4FE0-AD8A-11A2B11CFD3B}"/>
    <cellStyle name="Normal 32 2 2 2" xfId="4163" xr:uid="{D11C73D7-98FE-4741-8F0E-7FE4C100104A}"/>
    <cellStyle name="Normal 32 2 2 2 2" xfId="19430" xr:uid="{DB00169C-4528-4ABB-92C9-A2A5A96F6408}"/>
    <cellStyle name="Normal 32 2 2 3" xfId="1981" xr:uid="{161B5F5E-FDB9-43B6-87DB-78049C57F989}"/>
    <cellStyle name="Normal 32 2 3" xfId="825" xr:uid="{45011268-D1A5-4042-AB5D-1F984A03F8B6}"/>
    <cellStyle name="Normal 32 2 3 2" xfId="4411" xr:uid="{AC2B298F-B077-4DBE-9DE6-EAE8063A6C86}"/>
    <cellStyle name="Normal 32 2 3 2 2" xfId="19670" xr:uid="{2AC02B38-4FA6-4DD5-9C05-D26FEA311B03}"/>
    <cellStyle name="Normal 32 2 3 3" xfId="1982" xr:uid="{FB87F0BA-4AAA-44AD-AE8A-74741BDB96ED}"/>
    <cellStyle name="Normal 32 2 4" xfId="826" xr:uid="{8EFE36EF-761F-4B08-8756-98FC4627529C}"/>
    <cellStyle name="Normal 32 2 4 2" xfId="1983" xr:uid="{07C47310-9231-4EFD-B8E6-0F1DCAD7C551}"/>
    <cellStyle name="Normal 32 2 5" xfId="3899" xr:uid="{F566CD38-93CB-4E9F-8677-33B400618BD5}"/>
    <cellStyle name="Normal 32 2 5 2" xfId="19194" xr:uid="{505ADDE6-801F-4970-9E16-CCD51422512E}"/>
    <cellStyle name="Normal 32 2 6" xfId="1980" xr:uid="{D28412F5-9D48-47FE-8F02-950150A9944D}"/>
    <cellStyle name="Normal 32 3" xfId="827" xr:uid="{5AF44880-AEE7-4DCF-9F51-9AE7C2837A3E}"/>
    <cellStyle name="Normal 32 3 2" xfId="4162" xr:uid="{D4F88FC3-206C-4009-B102-659F3C224EF4}"/>
    <cellStyle name="Normal 32 3 2 2" xfId="19429" xr:uid="{824FD88E-8898-4338-AFB7-903246E5449A}"/>
    <cellStyle name="Normal 32 3 3" xfId="1984" xr:uid="{50FE572A-6F48-4D14-BA91-45925CB4BF29}"/>
    <cellStyle name="Normal 32 4" xfId="828" xr:uid="{122C8999-B804-4D0A-800C-638FA9F80618}"/>
    <cellStyle name="Normal 32 4 2" xfId="4410" xr:uid="{67AF2EA3-0EAF-4A3A-A162-EED578546B35}"/>
    <cellStyle name="Normal 32 4 2 2" xfId="19669" xr:uid="{32BDBBEF-7167-4CE5-8EF5-572357E5BCF6}"/>
    <cellStyle name="Normal 32 4 3" xfId="1985" xr:uid="{AEF59EFD-13D2-41C0-AF82-137F01EEDA58}"/>
    <cellStyle name="Normal 32 5" xfId="829" xr:uid="{46F7527F-9199-4EB1-AAD8-7BFA47AA0E29}"/>
    <cellStyle name="Normal 32 5 2" xfId="1986" xr:uid="{BB6F7E01-6B65-4908-9D5C-2452A2A5B898}"/>
    <cellStyle name="Normal 32 6" xfId="830" xr:uid="{B6CA5692-B0D3-409A-815A-BC630F4B8D37}"/>
    <cellStyle name="Normal 32 6 2" xfId="1987" xr:uid="{ED4E69AB-2075-4927-B706-7BE53010D412}"/>
    <cellStyle name="Normal 32 7" xfId="831" xr:uid="{8872754D-1862-4BFD-AD0B-C9B661556ADB}"/>
    <cellStyle name="Normal 32 7 2" xfId="1988" xr:uid="{8ABAC596-F600-4F5B-9CA3-197B5A1B8D91}"/>
    <cellStyle name="Normal 32 8" xfId="832" xr:uid="{CA67FB9B-1B39-400F-92D1-3F9549E99E75}"/>
    <cellStyle name="Normal 32 8 2" xfId="1989" xr:uid="{6A6A8C83-C04E-45C8-AEEF-1DFA88EF78C4}"/>
    <cellStyle name="Normal 32 9" xfId="833" xr:uid="{62C505EB-92FB-4FCF-868D-D8D7297EEC39}"/>
    <cellStyle name="Normal 32 9 2" xfId="1990" xr:uid="{33C4511E-D871-4F56-A903-33AA2D3D668C}"/>
    <cellStyle name="Normal 33" xfId="3404" xr:uid="{AA8AE26E-D970-4158-BFA7-587529EFFC97}"/>
    <cellStyle name="Normal 33 2" xfId="4164" xr:uid="{986D5F5D-833D-4ED4-835A-70E122C01B7C}"/>
    <cellStyle name="Normal 33 2 2" xfId="8016" xr:uid="{64F14EF8-3D61-40A2-A4C8-9702C718AB73}"/>
    <cellStyle name="Normal 33 2 2 2" xfId="11402" xr:uid="{2F757AAF-51FA-46D4-AD61-FA4BC851628F}"/>
    <cellStyle name="Normal 33 2 2 2 2" xfId="18186" xr:uid="{3E77D08C-FF60-40EB-86CB-78039B83DBFB}"/>
    <cellStyle name="Normal 33 2 2 2 2 2" xfId="33305" xr:uid="{658218D4-0229-494B-8D0F-5FCF6620B097}"/>
    <cellStyle name="Normal 33 2 2 2 3" xfId="26537" xr:uid="{3052DA0F-AC00-4F3E-9118-C820BF9CBE55}"/>
    <cellStyle name="Normal 33 2 2 3" xfId="14802" xr:uid="{B3ABED1B-EEEA-45DA-A491-76B0F4A884A0}"/>
    <cellStyle name="Normal 33 2 2 3 2" xfId="29921" xr:uid="{71BFFC91-C914-4A6C-8603-D5483972A4EA}"/>
    <cellStyle name="Normal 33 2 2 4" xfId="23153" xr:uid="{972AABC1-5601-4811-98ED-72DD6B5349DD}"/>
    <cellStyle name="Normal 33 2 3" xfId="9689" xr:uid="{50C4C0C6-E666-4559-8B23-513A50F57FEF}"/>
    <cellStyle name="Normal 33 2 3 2" xfId="16473" xr:uid="{D65C0F43-2E5A-4264-A903-0D24B6524519}"/>
    <cellStyle name="Normal 33 2 3 2 2" xfId="31592" xr:uid="{D8F124E0-FBCC-46DD-835E-83FCFCA32947}"/>
    <cellStyle name="Normal 33 2 3 3" xfId="24824" xr:uid="{E24B588E-517A-4EE9-88A9-460A3615FB55}"/>
    <cellStyle name="Normal 33 2 4" xfId="13076" xr:uid="{BDB9A841-6633-42E6-A1DD-E004305B453F}"/>
    <cellStyle name="Normal 33 2 4 2" xfId="28205" xr:uid="{B8BF78F9-6979-421C-BB4F-CF253AF4F884}"/>
    <cellStyle name="Normal 33 2 5" xfId="6278" xr:uid="{D57B8D72-1238-4EA1-A927-870B3DAC02A3}"/>
    <cellStyle name="Normal 33 2 5 2" xfId="21440" xr:uid="{87756819-1247-450C-AA4C-A3A9D487A02A}"/>
    <cellStyle name="Normal 33 2 6" xfId="19431" xr:uid="{ED43E5A2-C5A3-4633-8F2F-3FE4EAF53D34}"/>
    <cellStyle name="Normal 33 3" xfId="4412" xr:uid="{63C3D724-9A7B-4138-8428-99616810AA6E}"/>
    <cellStyle name="Normal 33 3 2" xfId="10568" xr:uid="{28F39831-B3A4-4CC4-A869-7118D117AE3A}"/>
    <cellStyle name="Normal 33 3 2 2" xfId="17352" xr:uid="{488D27A9-96C9-4FA0-8824-65ABC2E62DB1}"/>
    <cellStyle name="Normal 33 3 2 2 2" xfId="32471" xr:uid="{F5BBB2EC-7A3A-4D3F-891B-E128A22C3F82}"/>
    <cellStyle name="Normal 33 3 2 3" xfId="25703" xr:uid="{5AD4A957-C76F-4DD8-96F6-15E902D98D66}"/>
    <cellStyle name="Normal 33 3 3" xfId="13968" xr:uid="{C2784DB0-639C-4234-8CF0-DA25E6374FDE}"/>
    <cellStyle name="Normal 33 3 3 2" xfId="29087" xr:uid="{1169C61E-4657-4979-B3BB-B179857F8842}"/>
    <cellStyle name="Normal 33 3 4" xfId="7182" xr:uid="{702E817C-5D89-464F-AF79-C585B0E9C177}"/>
    <cellStyle name="Normal 33 3 4 2" xfId="22319" xr:uid="{A2D86BE8-5C81-4F5D-8B0C-6DD8C5D763B6}"/>
    <cellStyle name="Normal 33 3 5" xfId="19671" xr:uid="{BA891F03-1A54-45B3-AFFE-1F000CE98437}"/>
    <cellStyle name="Normal 33 4" xfId="8852" xr:uid="{C4EC6C4A-950A-4715-854A-F8F5D76DCCAD}"/>
    <cellStyle name="Normal 33 4 2" xfId="15636" xr:uid="{F1229AE4-0A8E-483A-B066-DE7D19E6AF28}"/>
    <cellStyle name="Normal 33 4 2 2" xfId="30755" xr:uid="{2DDB675E-8B6D-40EA-993D-13F6C3BE5957}"/>
    <cellStyle name="Normal 33 4 3" xfId="23987" xr:uid="{96B2F0D6-981A-4442-835B-FED01F79C430}"/>
    <cellStyle name="Normal 33 5" xfId="12241" xr:uid="{CBE8D71F-6E35-4D19-B1DD-64F9EC98D8CE}"/>
    <cellStyle name="Normal 33 5 2" xfId="27371" xr:uid="{66AF92C2-A8D7-4338-9314-AF703EA37B76}"/>
    <cellStyle name="Normal 33 6" xfId="5440" xr:uid="{1B38C55F-D476-4A97-8D49-E6468D80ECB0}"/>
    <cellStyle name="Normal 33 6 2" xfId="20603" xr:uid="{0190E6C5-AE10-4639-9518-DB5EB6545D27}"/>
    <cellStyle name="Normal 33 7" xfId="19044" xr:uid="{461ABB4A-9572-4E27-9C3F-405851D38EC5}"/>
    <cellStyle name="Normal 34" xfId="3405" xr:uid="{5B024F26-01DB-4265-A098-0D76134B4DFF}"/>
    <cellStyle name="Normal 34 2" xfId="4165" xr:uid="{0B7935A1-B28E-4B7D-954C-AEA57285D609}"/>
    <cellStyle name="Normal 34 2 2" xfId="8017" xr:uid="{B89B05B9-61B6-41C2-A67D-8104B30A43B3}"/>
    <cellStyle name="Normal 34 2 2 2" xfId="11403" xr:uid="{7F04E7CD-579D-4D4B-BB12-03F6CE08D259}"/>
    <cellStyle name="Normal 34 2 2 2 2" xfId="18187" xr:uid="{A6825F2C-A2C5-495A-9A44-EF85BA848065}"/>
    <cellStyle name="Normal 34 2 2 2 2 2" xfId="33306" xr:uid="{A8A59F1E-4443-430A-A30E-7B96778D96C7}"/>
    <cellStyle name="Normal 34 2 2 2 3" xfId="26538" xr:uid="{537D2139-728C-4A0A-8C92-E6D385C31A9E}"/>
    <cellStyle name="Normal 34 2 2 3" xfId="14803" xr:uid="{B4AD45AD-E7A9-4559-8699-81AE51A49842}"/>
    <cellStyle name="Normal 34 2 2 3 2" xfId="29922" xr:uid="{4A409AE9-47FB-403C-B8D4-36143DB5F91A}"/>
    <cellStyle name="Normal 34 2 2 4" xfId="23154" xr:uid="{B13EC220-3217-46FC-B928-12A8090C7E5B}"/>
    <cellStyle name="Normal 34 2 3" xfId="9690" xr:uid="{F0752CAD-CB1C-4822-99DD-8A24EE137718}"/>
    <cellStyle name="Normal 34 2 3 2" xfId="16474" xr:uid="{0CB39976-4478-4454-85A7-8E317CBF3097}"/>
    <cellStyle name="Normal 34 2 3 2 2" xfId="31593" xr:uid="{0047E8E1-DB02-4446-8A0C-42F510F71556}"/>
    <cellStyle name="Normal 34 2 3 3" xfId="24825" xr:uid="{9A361FE5-E936-4FCC-8EC1-1C784FC10F05}"/>
    <cellStyle name="Normal 34 2 4" xfId="13077" xr:uid="{6A42A05B-5CF0-48B6-878B-334746EB7423}"/>
    <cellStyle name="Normal 34 2 4 2" xfId="28206" xr:uid="{37FEAC88-A662-4948-A578-18358ECE3360}"/>
    <cellStyle name="Normal 34 2 5" xfId="6279" xr:uid="{750EA3E3-2FF3-477E-8C5D-BB49681A1B84}"/>
    <cellStyle name="Normal 34 2 5 2" xfId="21441" xr:uid="{3CD6E7CB-E8D8-4C6A-8852-28CFCE620FC7}"/>
    <cellStyle name="Normal 34 2 6" xfId="19432" xr:uid="{C58B82D0-76D4-46CE-A52B-9A9826F1CF58}"/>
    <cellStyle name="Normal 34 3" xfId="4413" xr:uid="{B2D97CBC-04C5-4198-B03C-E2B290DB4D3D}"/>
    <cellStyle name="Normal 34 3 2" xfId="10569" xr:uid="{9888A10B-D238-4F9D-8723-852307E97130}"/>
    <cellStyle name="Normal 34 3 2 2" xfId="17353" xr:uid="{E2F37B94-4E0C-459D-B20C-54C80776DB43}"/>
    <cellStyle name="Normal 34 3 2 2 2" xfId="32472" xr:uid="{8A51BC9A-B02F-43F8-9701-247B1DFC44D6}"/>
    <cellStyle name="Normal 34 3 2 3" xfId="25704" xr:uid="{F4F7F70E-1DB6-44BF-B3FC-AE48C83F509F}"/>
    <cellStyle name="Normal 34 3 3" xfId="13969" xr:uid="{2FE0089B-FB51-406E-9177-4D5A062C76CA}"/>
    <cellStyle name="Normal 34 3 3 2" xfId="29088" xr:uid="{24FBF990-87EE-49E6-9624-AE6088751399}"/>
    <cellStyle name="Normal 34 3 4" xfId="7183" xr:uid="{78059262-4287-4248-A6D5-87F5CFFECA65}"/>
    <cellStyle name="Normal 34 3 4 2" xfId="22320" xr:uid="{E5C033A0-D94F-434D-8CC6-D1DC31CF3FFC}"/>
    <cellStyle name="Normal 34 3 5" xfId="19672" xr:uid="{66791020-8A25-45D3-BC32-690417497E3F}"/>
    <cellStyle name="Normal 34 4" xfId="8853" xr:uid="{3110C245-E7FF-4E28-A402-1F59B2B970D2}"/>
    <cellStyle name="Normal 34 4 2" xfId="15637" xr:uid="{9E6B69D1-537E-4823-A946-580C4A9A5B6B}"/>
    <cellStyle name="Normal 34 4 2 2" xfId="30756" xr:uid="{9F9BC5D8-23C8-4020-B6FA-2E46D3D46918}"/>
    <cellStyle name="Normal 34 4 3" xfId="23988" xr:uid="{B79AB365-00AC-4309-80C8-7D10972F8EEF}"/>
    <cellStyle name="Normal 34 5" xfId="12242" xr:uid="{856DB90F-E8C8-4DF1-AD8F-3441EA0BD8E1}"/>
    <cellStyle name="Normal 34 5 2" xfId="27372" xr:uid="{2E189881-0B6B-421A-930D-16B34283067A}"/>
    <cellStyle name="Normal 34 6" xfId="5441" xr:uid="{918F568D-4F03-4B0D-86FA-54ECE19A11AB}"/>
    <cellStyle name="Normal 34 6 2" xfId="20604" xr:uid="{3445387D-EB06-47B9-A06B-61BD9A364AB7}"/>
    <cellStyle name="Normal 34 7" xfId="19045" xr:uid="{1DAC8702-D0DC-44A7-AE73-D8AB994CC899}"/>
    <cellStyle name="Normal 35" xfId="3900" xr:uid="{1D556775-1BA3-42F6-8ECE-E4FC4E7DF945}"/>
    <cellStyle name="Normal 35 2" xfId="3901" xr:uid="{5FD0CD4C-CE05-4523-BFC3-5A2D9974A29B}"/>
    <cellStyle name="Normal 35 2 2" xfId="4167" xr:uid="{D7980471-2F40-48E6-B772-348A0C786D31}"/>
    <cellStyle name="Normal 35 2 2 2" xfId="16475" xr:uid="{B4EA57C3-2FBB-407A-828C-556E5C8F5146}"/>
    <cellStyle name="Normal 35 2 2 2 2" xfId="31594" xr:uid="{0BC1D835-C289-4D94-A169-96D6D46F8BEF}"/>
    <cellStyle name="Normal 35 2 2 3" xfId="9691" xr:uid="{03D44618-92FB-45DA-8BCB-08C80A7D4F18}"/>
    <cellStyle name="Normal 35 2 2 3 2" xfId="24826" xr:uid="{1CFE5FBE-3B49-4F7C-9B87-A76D7FE6E1E4}"/>
    <cellStyle name="Normal 35 2 2 4" xfId="19434" xr:uid="{7F9C8E95-0258-49D0-B6C3-0C8D65D4652C}"/>
    <cellStyle name="Normal 35 2 3" xfId="4415" xr:uid="{04A5BD75-5175-4109-A0AA-B571F93D9977}"/>
    <cellStyle name="Normal 35 2 3 2" xfId="13078" xr:uid="{70518414-1FB5-47EF-B536-688E15FCE6A5}"/>
    <cellStyle name="Normal 35 2 3 2 2" xfId="28207" xr:uid="{52613BFE-26AD-485C-BFF9-A5B6707109CE}"/>
    <cellStyle name="Normal 35 2 3 3" xfId="19674" xr:uid="{F51CCB0E-D498-4C9F-B27B-3A28CE0151D2}"/>
    <cellStyle name="Normal 35 2 4" xfId="6280" xr:uid="{0FF7AF22-57BA-4E9A-BECA-99111EB88417}"/>
    <cellStyle name="Normal 35 2 4 2" xfId="21442" xr:uid="{621DB330-01C1-4B69-8E14-68B1F4874F96}"/>
    <cellStyle name="Normal 35 2 5" xfId="19196" xr:uid="{6D676DFD-8BA2-4540-A25F-2C913CE65040}"/>
    <cellStyle name="Normal 35 3" xfId="4166" xr:uid="{678BB3B3-8C6B-4372-BEA5-78D3F2B8868F}"/>
    <cellStyle name="Normal 35 3 2" xfId="15638" xr:uid="{8E7ED0A5-C07C-45D7-A92A-F448960199D1}"/>
    <cellStyle name="Normal 35 3 2 2" xfId="30757" xr:uid="{D88607F2-3916-4A1E-B8FC-C0DDFC29EFD7}"/>
    <cellStyle name="Normal 35 3 3" xfId="8854" xr:uid="{BF2B5A04-0F1E-4B09-A122-0BBB7672CE4C}"/>
    <cellStyle name="Normal 35 3 3 2" xfId="23989" xr:uid="{4F43EBAA-7F3D-46A3-BA7B-6861D8C963B1}"/>
    <cellStyle name="Normal 35 3 4" xfId="19433" xr:uid="{28B3B46B-A5FE-468B-836E-23A013FCE364}"/>
    <cellStyle name="Normal 35 4" xfId="4414" xr:uid="{94BF030B-929F-40AE-B225-B0B5CEB938C0}"/>
    <cellStyle name="Normal 35 4 2" xfId="12243" xr:uid="{9DA32A5F-2CDB-4E52-9C24-59D9A553B5C8}"/>
    <cellStyle name="Normal 35 4 2 2" xfId="27373" xr:uid="{F81D0F59-B9E7-4ED7-A141-52D56A88933E}"/>
    <cellStyle name="Normal 35 4 3" xfId="19673" xr:uid="{48FC7D40-E94B-457A-B55E-E6CC2D27DA11}"/>
    <cellStyle name="Normal 35 5" xfId="5442" xr:uid="{8659AA76-118A-429B-B099-F39120160503}"/>
    <cellStyle name="Normal 35 5 2" xfId="20605" xr:uid="{6B290D82-1DFC-4BEB-A656-6AA479E2409F}"/>
    <cellStyle name="Normal 35 6" xfId="19195" xr:uid="{1FE80740-8067-4328-8C20-6069EB97218C}"/>
    <cellStyle name="Normal 36" xfId="2505" xr:uid="{B686C188-7D3A-4C59-A75C-38EFC18C390A}"/>
    <cellStyle name="Normal 36 2" xfId="2519" xr:uid="{E1D81DDA-28C4-44A7-86A8-3B6684609B5A}"/>
    <cellStyle name="Normal 36 2 2" xfId="9692" xr:uid="{E5398A4A-896C-40FD-A8FE-5DDE32CE60FF}"/>
    <cellStyle name="Normal 36 2 2 2" xfId="16476" xr:uid="{A48B24B2-0E91-4210-9E51-4B748279D4E7}"/>
    <cellStyle name="Normal 36 2 2 2 2" xfId="31595" xr:uid="{A4EA9AB8-B319-4A02-9985-E17A0F04EA1E}"/>
    <cellStyle name="Normal 36 2 2 3" xfId="24827" xr:uid="{3BEFA946-82B1-4D88-9AA2-A96078FC32E5}"/>
    <cellStyle name="Normal 36 2 3" xfId="13091" xr:uid="{B4BD10A6-134D-4A7F-8D31-066A81CF61F6}"/>
    <cellStyle name="Normal 36 2 3 2" xfId="28214" xr:uid="{D3F864A3-7403-4845-A098-BE9C94C8C263}"/>
    <cellStyle name="Normal 36 2 4" xfId="6281" xr:uid="{0665FED9-D2D9-48C3-93A0-2B51057C5B0E}"/>
    <cellStyle name="Normal 36 2 4 2" xfId="21443" xr:uid="{8E84738E-2469-47EE-A3C1-1E07CB94D16D}"/>
    <cellStyle name="Normal 36 2 5" xfId="19435" xr:uid="{00A52B13-F6B8-42B9-8175-4FB364EAD3F4}"/>
    <cellStyle name="Normal 36 3" xfId="4416" xr:uid="{63C4BC2D-1B00-4F2B-B809-319FD3E8B448}"/>
    <cellStyle name="Normal 36 3 2" xfId="15639" xr:uid="{2BAFBDDB-9B06-43AC-A449-AE266FED005E}"/>
    <cellStyle name="Normal 36 3 2 2" xfId="30758" xr:uid="{5198B25C-37FB-4901-B206-9E1A35997B72}"/>
    <cellStyle name="Normal 36 3 3" xfId="8855" xr:uid="{ECB8AD56-0A6C-44AB-B4ED-7519EDD0972E}"/>
    <cellStyle name="Normal 36 3 3 2" xfId="23990" xr:uid="{E0A86B3B-5383-4877-BF1A-667C52AD0798}"/>
    <cellStyle name="Normal 36 3 4" xfId="19675" xr:uid="{A46B769A-92F1-4E3D-B75A-584F260A032B}"/>
    <cellStyle name="Normal 36 4" xfId="13086" xr:uid="{897EC0F8-4551-4CA6-A29F-9F405FEBB6AA}"/>
    <cellStyle name="Normal 36 4 2" xfId="28211" xr:uid="{1AA20840-A3B5-49CC-BFFD-46504CF82197}"/>
    <cellStyle name="Normal 36 5" xfId="13081" xr:uid="{C18E3834-0B50-4210-959B-BD10C75FDBBD}"/>
    <cellStyle name="Normal 36 6" xfId="5443" xr:uid="{F5270784-9E36-4A24-927F-A0505168AEA5}"/>
    <cellStyle name="Normal 36 6 2" xfId="20606" xr:uid="{5C89D99F-573F-405D-B86A-23CE0A35F65C}"/>
    <cellStyle name="Normal 36 7" xfId="19197" xr:uid="{CA4CDFEB-1ABC-473F-A4C5-41BA8E21631C}"/>
    <cellStyle name="Normal 37" xfId="3902" xr:uid="{8B635637-911C-494C-829C-8042D890565F}"/>
    <cellStyle name="Normal 37 2" xfId="4168" xr:uid="{E47A17E3-9EDA-4FF9-A0EB-3D7D8DA4876D}"/>
    <cellStyle name="Normal 37 2 2" xfId="15641" xr:uid="{4B75416D-D8A6-4A93-9AD8-C6AE29E60E3F}"/>
    <cellStyle name="Normal 37 2 2 2" xfId="30760" xr:uid="{B3576072-E486-49A4-BCB9-79BF37C5497B}"/>
    <cellStyle name="Normal 37 2 3" xfId="8857" xr:uid="{A61C5337-1638-490C-B87D-76A4CA6BF1D8}"/>
    <cellStyle name="Normal 37 2 3 2" xfId="23992" xr:uid="{3DF7121C-E187-4A83-9226-3960A36F899A}"/>
    <cellStyle name="Normal 37 2 4" xfId="19436" xr:uid="{F9C0B012-D61A-4529-A97C-842A5DC1DF5D}"/>
    <cellStyle name="Normal 37 3" xfId="1413" xr:uid="{56418E85-292B-4E86-A62D-C7F4849E9C06}"/>
    <cellStyle name="Normal 37 3 2" xfId="13087" xr:uid="{D4CD7B70-D4CA-479D-B4C3-781FABDB4638}"/>
    <cellStyle name="Normal 37 3 2 2" xfId="28212" xr:uid="{BFBBE314-62C2-4791-BC4D-EEC5A5DCC1B9}"/>
    <cellStyle name="Normal 37 3 3" xfId="19676" xr:uid="{EEEF1263-C872-47BC-B67B-17B4D1CB85F7}"/>
    <cellStyle name="Normal 37 3 4" xfId="2481" xr:uid="{68BAE153-BCA3-48C2-AC8D-D0124EF28988}"/>
    <cellStyle name="Normal 37 4" xfId="5445" xr:uid="{C6C365AB-9A49-4EF1-9B55-E4BD93464FA8}"/>
    <cellStyle name="Normal 37 4 2" xfId="20608" xr:uid="{B29EA9BE-294B-48D3-9BA5-23519FD5CC2B}"/>
    <cellStyle name="Normal 37 5" xfId="19198" xr:uid="{387D9E56-6AF6-4130-BBA9-F9B7AA1649A6}"/>
    <cellStyle name="Normal 38" xfId="3903" xr:uid="{08FA929D-20C2-4251-8CEE-A8927077F6D4}"/>
    <cellStyle name="Normal 38 2" xfId="3904" xr:uid="{9758EF77-1ED6-49FE-8472-190091426589}"/>
    <cellStyle name="Normal 38 2 2" xfId="4170" xr:uid="{5A131DD6-CCC2-4B89-9F3C-085303831D33}"/>
    <cellStyle name="Normal 38 2 2 2" xfId="19438" xr:uid="{01D92417-4936-4FAF-A3F1-2171F7BC097F}"/>
    <cellStyle name="Normal 38 2 3" xfId="4418" xr:uid="{13C67B2B-9464-4CB9-B5BB-E31506DBA0EE}"/>
    <cellStyle name="Normal 38 2 3 2" xfId="19678" xr:uid="{23A4D808-5470-4E5F-B44C-30BB77D7B641}"/>
    <cellStyle name="Normal 38 2 4" xfId="19200" xr:uid="{D7C5EC29-1CC7-4312-9695-7798E002F5F9}"/>
    <cellStyle name="Normal 38 3" xfId="4169" xr:uid="{24151CD8-2E1C-4255-980F-DEE7E99308A9}"/>
    <cellStyle name="Normal 38 3 2" xfId="19437" xr:uid="{67DF625A-CAC2-43BE-9DBF-50685FEBE5F6}"/>
    <cellStyle name="Normal 38 4" xfId="4417" xr:uid="{5E7A0A47-E782-4709-AED4-3CDCA63F5B75}"/>
    <cellStyle name="Normal 38 4 2" xfId="19677" xr:uid="{09E03F58-CE91-42D2-A767-678F2C2F35A1}"/>
    <cellStyle name="Normal 38 5" xfId="5446" xr:uid="{64D0054B-67E8-48E4-8622-98B39AEC82C1}"/>
    <cellStyle name="Normal 38 6" xfId="19199" xr:uid="{72352448-BDCF-468E-80C7-EBA57BB0DC04}"/>
    <cellStyle name="Normal 383" xfId="33330" xr:uid="{D340DDB0-80A8-4475-9322-C51E689D1458}"/>
    <cellStyle name="Normal 39" xfId="3905" xr:uid="{75D3BA6F-4759-45C0-8133-52FCA1A202A5}"/>
    <cellStyle name="Normal 39 2" xfId="4171" xr:uid="{5E9A96A8-49B6-4470-8108-A7B08FD477DC}"/>
    <cellStyle name="Normal 39 2 2" xfId="16478" xr:uid="{78552068-ED10-4B8E-AE84-8E3214FDAB2E}"/>
    <cellStyle name="Normal 39 2 2 2" xfId="31597" xr:uid="{8CDAC4FF-C06C-4D89-8A54-88A4120C9158}"/>
    <cellStyle name="Normal 39 2 3" xfId="9694" xr:uid="{220BFF99-8284-40AF-B0EC-AA1FAEE546F1}"/>
    <cellStyle name="Normal 39 2 3 2" xfId="24829" xr:uid="{FA71D25E-C6E8-43B8-B0B3-3C2B1AAE3043}"/>
    <cellStyle name="Normal 39 2 4" xfId="19439" xr:uid="{BCD12429-CEA7-4F50-9C62-7A1B2CF02EDA}"/>
    <cellStyle name="Normal 39 3" xfId="4419" xr:uid="{9CF3C07D-67B9-4A7E-B4FE-79F0EBB77753}"/>
    <cellStyle name="Normal 39 3 2" xfId="13093" xr:uid="{79F74404-FDE2-4518-A9F0-49C732C22679}"/>
    <cellStyle name="Normal 39 3 2 2" xfId="28216" xr:uid="{8C65EA08-794F-45C8-AB76-FB2C0F740B57}"/>
    <cellStyle name="Normal 39 3 3" xfId="19679" xr:uid="{8DBB2A40-E940-40EF-8BF8-EECE67EF7960}"/>
    <cellStyle name="Normal 39 4" xfId="6283" xr:uid="{44B412FC-16DE-4B07-BD70-402BA0E446C2}"/>
    <cellStyle name="Normal 39 4 2" xfId="21445" xr:uid="{8A6CEEC8-F266-4689-B2F0-CF1E7057106B}"/>
    <cellStyle name="Normal 39 5" xfId="19201" xr:uid="{E12838CF-38EE-4266-AD26-C3BC699781A7}"/>
    <cellStyle name="Normal 39 9" xfId="1450" xr:uid="{E14675AB-DA70-4806-9D89-D24EABC33279}"/>
    <cellStyle name="Normal 4" xfId="14" xr:uid="{FED2F4BE-58F1-4A86-93E6-3E8C648DB5E4}"/>
    <cellStyle name="Normal 4 10" xfId="834" xr:uid="{A3B4DEF9-539B-4047-A9B2-C68FC08E45D7}"/>
    <cellStyle name="Normal 4 10 10" xfId="5449" xr:uid="{79E48145-4D8C-4D2D-B574-C49EE2CE7162}"/>
    <cellStyle name="Normal 4 10 10 2" xfId="20611" xr:uid="{B174DD03-09F3-4E04-A527-26F7EB5811DA}"/>
    <cellStyle name="Normal 4 10 11" xfId="18215" xr:uid="{BFB32D1B-A850-4316-8CC0-D38AB64D1771}"/>
    <cellStyle name="Normal 4 10 12" xfId="2560" xr:uid="{4304C690-52EC-47AA-9FAF-0761E0AFBF08}"/>
    <cellStyle name="Normal 4 10 13" xfId="1991" xr:uid="{53EEE5D0-7835-4888-BE03-1DA3BAEAF8A7}"/>
    <cellStyle name="Normal 4 10 2" xfId="835" xr:uid="{71C2F9F5-785B-4837-8DBF-6E4E0E9C9047}"/>
    <cellStyle name="Normal 4 10 2 2" xfId="9739" xr:uid="{3DA9D66D-CF39-4D17-B271-E007D586C0D3}"/>
    <cellStyle name="Normal 4 10 2 2 2" xfId="16523" xr:uid="{E809BF85-E418-49AC-B071-837C6DF76094}"/>
    <cellStyle name="Normal 4 10 2 2 2 2" xfId="31642" xr:uid="{3414CC3A-65DF-4E92-AA9E-25B79F0B63F1}"/>
    <cellStyle name="Normal 4 10 2 2 3" xfId="24874" xr:uid="{540BCCA4-89ED-4BD5-A380-D7394B4A4038}"/>
    <cellStyle name="Normal 4 10 2 3" xfId="13080" xr:uid="{21AEB2CD-F4A1-4558-9ECB-FE2021DB630B}"/>
    <cellStyle name="Normal 4 10 2 3 2" xfId="28209" xr:uid="{8323C32C-BEB0-4D14-92BD-A9A3D09F46C4}"/>
    <cellStyle name="Normal 4 10 2 4" xfId="6350" xr:uid="{2E209FAE-7BF5-4A73-8ED4-FA2674FDFD82}"/>
    <cellStyle name="Normal 4 10 2 4 2" xfId="21490" xr:uid="{E226AF25-8091-48AB-A8D5-F2806EF60FDF}"/>
    <cellStyle name="Normal 4 10 2 5" xfId="1992" xr:uid="{CF13FDB1-E254-4583-9F2E-8D1DBDDFDD4E}"/>
    <cellStyle name="Normal 4 10 3" xfId="836" xr:uid="{B8043ECA-B800-4D19-A6A5-AE737BA323F0}"/>
    <cellStyle name="Normal 4 10 3 2" xfId="15644" xr:uid="{DBBD0496-355E-4355-BB7A-C08F30E7859D}"/>
    <cellStyle name="Normal 4 10 3 2 2" xfId="30763" xr:uid="{358B9382-CEFC-473C-9615-B3F2FCD9DBEA}"/>
    <cellStyle name="Normal 4 10 3 3" xfId="8860" xr:uid="{07F0473B-ECB3-4EC1-BD66-BDA0284363EF}"/>
    <cellStyle name="Normal 4 10 3 3 2" xfId="23995" xr:uid="{4635297C-6AAC-45F8-B805-C8C965A9D8B7}"/>
    <cellStyle name="Normal 4 10 3 4" xfId="1993" xr:uid="{6AA36AA6-B8F6-4A49-A2DD-D53FAFEBAED6}"/>
    <cellStyle name="Normal 4 10 4" xfId="837" xr:uid="{3AEFD460-EA99-45B6-A8EC-CF9DFE425040}"/>
    <cellStyle name="Normal 4 10 4 2" xfId="11415" xr:uid="{38F579A0-0B35-4E92-AEAE-F959F690BCFB}"/>
    <cellStyle name="Normal 4 10 4 2 2" xfId="26542" xr:uid="{0029CEFD-ED61-4B5F-8EFC-2CBBA384C606}"/>
    <cellStyle name="Normal 4 10 4 3" xfId="1994" xr:uid="{6319E89A-D2AA-45A0-8BD9-34411D31C19A}"/>
    <cellStyle name="Normal 4 10 5" xfId="838" xr:uid="{6D62A0CD-3C1D-4CC1-9710-5809EE4FF70B}"/>
    <cellStyle name="Normal 4 10 5 2" xfId="1995" xr:uid="{DB28D1FB-1F80-4743-A855-84B6D8FBFF3C}"/>
    <cellStyle name="Normal 4 10 6" xfId="839" xr:uid="{7EA57CF7-5534-4AD3-B13D-42467BA0F903}"/>
    <cellStyle name="Normal 4 10 6 2" xfId="1996" xr:uid="{DCD5EB2C-86D6-4F1C-A5DB-420632BBEC4E}"/>
    <cellStyle name="Normal 4 10 7" xfId="840" xr:uid="{5FC651AA-3014-445A-B059-AB7E3A142E52}"/>
    <cellStyle name="Normal 4 10 7 2" xfId="1997" xr:uid="{6A41BD39-C955-4DDC-88FC-F041BBB7E028}"/>
    <cellStyle name="Normal 4 10 8" xfId="841" xr:uid="{49C2A0E4-A429-4999-A60E-3671EF146C0B}"/>
    <cellStyle name="Normal 4 10 8 2" xfId="1998" xr:uid="{8A647A41-A65D-42E3-BC12-AC01A9A232C5}"/>
    <cellStyle name="Normal 4 10 9" xfId="3568" xr:uid="{FF9CECFD-D3B0-4729-A0BD-C63D6C3EA569}"/>
    <cellStyle name="Normal 4 11" xfId="842" xr:uid="{7DE98A82-22E7-46FC-AD9D-AC87C1DCD7B0}"/>
    <cellStyle name="Normal 4 11 10" xfId="1999" xr:uid="{420A3A75-A93E-4178-B222-739AE663828C}"/>
    <cellStyle name="Normal 4 11 2" xfId="843" xr:uid="{97D46299-D8D8-4110-93C4-3F74087CAA23}"/>
    <cellStyle name="Normal 4 11 2 2" xfId="16509" xr:uid="{2A649304-8B2C-4A75-A652-E7B3C66849E6}"/>
    <cellStyle name="Normal 4 11 2 2 2" xfId="31628" xr:uid="{6A0F9599-4049-420C-9B0A-5BF7D0B9DD9F}"/>
    <cellStyle name="Normal 4 11 2 3" xfId="9725" xr:uid="{1F0125CC-92EB-4CA7-AEBC-7BF3B9E1FC13}"/>
    <cellStyle name="Normal 4 11 2 3 2" xfId="24860" xr:uid="{C93CFCBD-EA24-44D7-9C22-8661133B44AD}"/>
    <cellStyle name="Normal 4 11 2 4" xfId="2000" xr:uid="{55C5C476-2327-4CF8-BC07-F62306A89CA9}"/>
    <cellStyle name="Normal 4 11 3" xfId="844" xr:uid="{721A9264-F14E-471A-A4D0-D094805A4356}"/>
    <cellStyle name="Normal 4 11 3 2" xfId="12246" xr:uid="{7F0C3439-EDAA-447E-9755-F49C92407EBA}"/>
    <cellStyle name="Normal 4 11 3 2 2" xfId="27376" xr:uid="{80B972B9-5744-427F-B1B2-926B392F8BA6}"/>
    <cellStyle name="Normal 4 11 3 3" xfId="2001" xr:uid="{D7048920-4379-46DA-9BDA-D0DCD709E823}"/>
    <cellStyle name="Normal 4 11 4" xfId="845" xr:uid="{E8FD08EF-FE6A-46D1-8E49-2A2D172E9896}"/>
    <cellStyle name="Normal 4 11 4 2" xfId="2002" xr:uid="{3E8DDC65-750D-4817-94DE-AEA44D0A27CC}"/>
    <cellStyle name="Normal 4 11 5" xfId="846" xr:uid="{8DE8CD4B-FB9E-446F-A444-D75DF2F1D2C5}"/>
    <cellStyle name="Normal 4 11 5 2" xfId="2003" xr:uid="{3875EE4E-A551-4537-B71C-F472ACD7F143}"/>
    <cellStyle name="Normal 4 11 6" xfId="847" xr:uid="{5CE2545B-7EAB-4CDD-95AE-0E4CCB596E64}"/>
    <cellStyle name="Normal 4 11 6 2" xfId="2004" xr:uid="{35CC455F-04B4-4D92-9AE2-A21C8DFD78C7}"/>
    <cellStyle name="Normal 4 11 7" xfId="848" xr:uid="{7608E4B6-F7DF-4F01-8B6D-54C11BA31CDC}"/>
    <cellStyle name="Normal 4 11 7 2" xfId="2005" xr:uid="{68BC3880-7B0D-4707-9F14-A749F109E41B}"/>
    <cellStyle name="Normal 4 11 8" xfId="849" xr:uid="{EB78AD82-1E37-4F28-812A-C02A81F37710}"/>
    <cellStyle name="Normal 4 11 8 2" xfId="2006" xr:uid="{02AB0A96-C2E9-4500-ACE0-7B4490A25105}"/>
    <cellStyle name="Normal 4 11 9" xfId="6336" xr:uid="{2AF48433-6FA1-48D1-BC80-C5895C958FA7}"/>
    <cellStyle name="Normal 4 11 9 2" xfId="21476" xr:uid="{8FEA118A-C2A1-4692-A35A-1719E0A3E40B}"/>
    <cellStyle name="Normal 4 12" xfId="850" xr:uid="{2DC8133E-089F-4082-971A-9EEE06D9D5B9}"/>
    <cellStyle name="Normal 4 12 10" xfId="2007" xr:uid="{69B08FB9-32AA-404A-94C8-4802D0C0FC98}"/>
    <cellStyle name="Normal 4 12 2" xfId="851" xr:uid="{810ACCCD-1540-44DF-9059-7B36E3C5630C}"/>
    <cellStyle name="Normal 4 12 2 2" xfId="17362" xr:uid="{1443EECA-7C01-453E-97B8-71920FCE0A32}"/>
    <cellStyle name="Normal 4 12 2 2 2" xfId="32481" xr:uid="{A15DB384-2947-4C04-A583-FD59A3F7A438}"/>
    <cellStyle name="Normal 4 12 2 3" xfId="10578" xr:uid="{3F1A18DE-EA15-4A07-BD0A-58A23ADF3312}"/>
    <cellStyle name="Normal 4 12 2 3 2" xfId="25713" xr:uid="{3340B101-2E41-449D-8E9E-172CD30FBE64}"/>
    <cellStyle name="Normal 4 12 2 4" xfId="2008" xr:uid="{1BC39A00-2FB5-412E-9D5C-DB620A0F89ED}"/>
    <cellStyle name="Normal 4 12 3" xfId="852" xr:uid="{8F4D5423-954B-483F-B0DE-BE37E2D52394}"/>
    <cellStyle name="Normal 4 12 3 2" xfId="13978" xr:uid="{298E1BAE-DC4A-45B9-A1C0-20C2789DA290}"/>
    <cellStyle name="Normal 4 12 3 2 2" xfId="29097" xr:uid="{5D03F2A8-2C4F-49A6-BE6E-E919BE7E4A71}"/>
    <cellStyle name="Normal 4 12 3 3" xfId="2009" xr:uid="{067AC56A-A001-42F8-9756-FC9FD9BFA5F1}"/>
    <cellStyle name="Normal 4 12 4" xfId="853" xr:uid="{6D843A1F-8718-44AA-B820-A2FB33BC62B9}"/>
    <cellStyle name="Normal 4 12 4 2" xfId="2010" xr:uid="{B310D357-EC65-47A7-B07C-A6D39F7EB33E}"/>
    <cellStyle name="Normal 4 12 5" xfId="854" xr:uid="{33F1FE6F-540E-4A9C-A4B5-A34B2E548E9C}"/>
    <cellStyle name="Normal 4 12 5 2" xfId="2011" xr:uid="{DCDAD085-3B30-4B90-9824-44CBB16AD54A}"/>
    <cellStyle name="Normal 4 12 6" xfId="855" xr:uid="{489E73B1-4F63-40C1-A67C-BE2503DB5BC7}"/>
    <cellStyle name="Normal 4 12 6 2" xfId="2012" xr:uid="{6D9A0AC9-10E2-4A60-BE5E-51C1500C06F8}"/>
    <cellStyle name="Normal 4 12 7" xfId="856" xr:uid="{01982B08-DB87-4001-807F-FD8C08A3CC54}"/>
    <cellStyle name="Normal 4 12 7 2" xfId="2013" xr:uid="{D4B471D1-A384-4FBE-A605-4DA3417E2447}"/>
    <cellStyle name="Normal 4 12 8" xfId="857" xr:uid="{AD316512-9513-4AB3-851B-786E59805E42}"/>
    <cellStyle name="Normal 4 12 8 2" xfId="2014" xr:uid="{D03D3C8B-3691-40DF-B460-DD8A16597191}"/>
    <cellStyle name="Normal 4 12 9" xfId="7192" xr:uid="{52E1EED5-8565-46B5-B2E0-CE89960BE159}"/>
    <cellStyle name="Normal 4 12 9 2" xfId="22329" xr:uid="{EE2F8628-B337-4CB0-9F9A-95B4AADEADAC}"/>
    <cellStyle name="Normal 4 13" xfId="858" xr:uid="{CC8292FD-303D-40AE-A3BE-BBF2479A036A}"/>
    <cellStyle name="Normal 4 13 10" xfId="2015" xr:uid="{0DB36681-AFD3-4137-8B11-F965D5130EEA}"/>
    <cellStyle name="Normal 4 13 2" xfId="859" xr:uid="{13077EE4-025E-4198-AADD-EF113A9C0248}"/>
    <cellStyle name="Normal 4 13 2 2" xfId="16481" xr:uid="{1DC56C95-38E6-4592-A649-F0186AE85564}"/>
    <cellStyle name="Normal 4 13 2 2 2" xfId="31600" xr:uid="{EB9537C7-D1BA-43BC-93FF-1C5F985F7732}"/>
    <cellStyle name="Normal 4 13 2 3" xfId="9697" xr:uid="{BF889E0B-81B5-4974-B73B-89FBCC6D6FC2}"/>
    <cellStyle name="Normal 4 13 2 3 2" xfId="24832" xr:uid="{C64A769D-9D97-4251-9DEE-A14896CCF3D8}"/>
    <cellStyle name="Normal 4 13 2 4" xfId="2016" xr:uid="{86FDD4D7-4D7A-43A5-AF65-6DD1E57B0579}"/>
    <cellStyle name="Normal 4 13 3" xfId="860" xr:uid="{A308FB04-833D-4C59-A81B-420D2937F702}"/>
    <cellStyle name="Normal 4 13 3 2" xfId="13098" xr:uid="{EACF2CCC-9EB5-4B45-8612-DD1D27341858}"/>
    <cellStyle name="Normal 4 13 3 2 2" xfId="28219" xr:uid="{89CA2FFB-8950-45C9-9499-245910E2B87F}"/>
    <cellStyle name="Normal 4 13 3 3" xfId="2017" xr:uid="{75387748-0CAC-4811-94BE-6BC6CD767629}"/>
    <cellStyle name="Normal 4 13 4" xfId="861" xr:uid="{CFD51262-33D3-4AA6-8799-4964E9E5F571}"/>
    <cellStyle name="Normal 4 13 4 2" xfId="2018" xr:uid="{3FBC79C3-12D5-4884-950F-B8928F05D78F}"/>
    <cellStyle name="Normal 4 13 5" xfId="862" xr:uid="{56DF1898-A0C5-4649-A13B-862613152641}"/>
    <cellStyle name="Normal 4 13 5 2" xfId="2019" xr:uid="{11D401BC-C015-4014-8C23-586AC2FDD08A}"/>
    <cellStyle name="Normal 4 13 6" xfId="863" xr:uid="{ABFD88D9-EFB7-4DCD-A064-18423B9E46CC}"/>
    <cellStyle name="Normal 4 13 6 2" xfId="2020" xr:uid="{B33A449C-C20B-4825-8CEA-BF8EC1A0D444}"/>
    <cellStyle name="Normal 4 13 7" xfId="864" xr:uid="{CD6EA335-52F2-40A2-98C0-FD3CCA7E3D64}"/>
    <cellStyle name="Normal 4 13 7 2" xfId="2021" xr:uid="{D88BD3C9-3C40-4FF2-A6CB-00B8470CEA3A}"/>
    <cellStyle name="Normal 4 13 8" xfId="865" xr:uid="{A8B54166-162C-4653-AD20-508B42223C6A}"/>
    <cellStyle name="Normal 4 13 8 2" xfId="2022" xr:uid="{A9C8DE65-9170-4C9B-83D6-1455BF180CAA}"/>
    <cellStyle name="Normal 4 13 9" xfId="6292" xr:uid="{DE9FAE89-F858-4D47-AE27-F5E0241D0EC6}"/>
    <cellStyle name="Normal 4 13 9 2" xfId="21448" xr:uid="{40C95171-9A50-488E-A385-FF728A741F77}"/>
    <cellStyle name="Normal 4 14" xfId="866" xr:uid="{0FEC4D4A-6E79-4674-B879-8636FDB992F2}"/>
    <cellStyle name="Normal 4 14 10" xfId="2023" xr:uid="{6218FDA2-4915-4990-8CDD-7EBC9075CA24}"/>
    <cellStyle name="Normal 4 14 2" xfId="867" xr:uid="{58F03A21-75E4-4877-B7C8-042E9BB0B3C3}"/>
    <cellStyle name="Normal 4 14 2 2" xfId="14807" xr:uid="{B0F57B07-6270-42E0-973C-EB58CC2D0160}"/>
    <cellStyle name="Normal 4 14 2 2 2" xfId="29926" xr:uid="{8BDAA4B7-77E5-4B44-92DA-F9851FA9DABF}"/>
    <cellStyle name="Normal 4 14 2 3" xfId="2024" xr:uid="{B5278CAB-35F0-4424-AE5D-AA9F6B9E71CB}"/>
    <cellStyle name="Normal 4 14 3" xfId="868" xr:uid="{77420E83-F57A-4C3A-B1BC-637143960453}"/>
    <cellStyle name="Normal 4 14 3 2" xfId="2025" xr:uid="{13400C50-4BED-4243-BA53-0C1DC732197D}"/>
    <cellStyle name="Normal 4 14 4" xfId="869" xr:uid="{F355735F-74D6-46E5-A921-CB3D0273905A}"/>
    <cellStyle name="Normal 4 14 4 2" xfId="2026" xr:uid="{3A7A8929-C242-4F4D-9188-342806E0C780}"/>
    <cellStyle name="Normal 4 14 5" xfId="870" xr:uid="{6CD16D1B-DAA4-4382-A2B8-ED3BC34A842C}"/>
    <cellStyle name="Normal 4 14 5 2" xfId="2027" xr:uid="{B2BFC208-9DCB-4689-87FD-8C15EB0C00F3}"/>
    <cellStyle name="Normal 4 14 6" xfId="871" xr:uid="{28D5E2C8-C96F-4A58-806C-26E16A5A3915}"/>
    <cellStyle name="Normal 4 14 6 2" xfId="2028" xr:uid="{0A877417-7A0E-4BDC-AFF5-15FC3E3E4CEB}"/>
    <cellStyle name="Normal 4 14 7" xfId="872" xr:uid="{B0E268B7-3884-4A81-8C93-D02A3AAE2A93}"/>
    <cellStyle name="Normal 4 14 7 2" xfId="2029" xr:uid="{B6F29D10-C22F-4AAC-9388-68F3C559A3C1}"/>
    <cellStyle name="Normal 4 14 8" xfId="873" xr:uid="{E2D1CF1D-ACA7-4D42-AAE9-80550EF4D506}"/>
    <cellStyle name="Normal 4 14 8 2" xfId="2030" xr:uid="{73EF1F65-65EE-478E-9757-30DAD6F0CF68}"/>
    <cellStyle name="Normal 4 14 9" xfId="8022" xr:uid="{CC98776B-BFCE-42C6-8753-FC4D2A54B0A6}"/>
    <cellStyle name="Normal 4 14 9 2" xfId="23158" xr:uid="{79B57582-AEAA-41EE-A42C-7670F6AA495B}"/>
    <cellStyle name="Normal 4 15" xfId="874" xr:uid="{14234D23-3D56-4EAE-AC08-094F83104093}"/>
    <cellStyle name="Normal 4 15 10" xfId="2031" xr:uid="{3986A526-70CC-40AF-A8B5-D16DAFDA8B97}"/>
    <cellStyle name="Normal 4 15 2" xfId="875" xr:uid="{E42F9AD7-50D5-4BD1-B55D-EE1EBCA04992}"/>
    <cellStyle name="Normal 4 15 2 2" xfId="2032" xr:uid="{84FE8AC3-9C21-44E3-9886-90DBAA5DBBC1}"/>
    <cellStyle name="Normal 4 15 3" xfId="876" xr:uid="{4E949DE2-CF58-43B7-BC28-CF7EDE78211C}"/>
    <cellStyle name="Normal 4 15 3 2" xfId="2033" xr:uid="{2D82C001-1C95-446B-90CF-DA6D1DE8C93D}"/>
    <cellStyle name="Normal 4 15 4" xfId="877" xr:uid="{9AD68F5D-4EDF-478F-AAE2-10AACCB53E43}"/>
    <cellStyle name="Normal 4 15 4 2" xfId="2034" xr:uid="{18D76588-3A19-4EB4-82B4-CC54895CD77B}"/>
    <cellStyle name="Normal 4 15 5" xfId="878" xr:uid="{E3760401-E23C-4293-9ACE-1067083D91D8}"/>
    <cellStyle name="Normal 4 15 5 2" xfId="2035" xr:uid="{63BD783E-B81C-4369-BEBF-88FB5F9FCB65}"/>
    <cellStyle name="Normal 4 15 6" xfId="879" xr:uid="{559A599A-4F28-48E4-A8C9-648B32553B0A}"/>
    <cellStyle name="Normal 4 15 6 2" xfId="2036" xr:uid="{E6353A08-11F2-4661-A90A-79D607152E2E}"/>
    <cellStyle name="Normal 4 15 7" xfId="880" xr:uid="{1804259F-15F2-4192-833D-8A7A90D9E3A5}"/>
    <cellStyle name="Normal 4 15 7 2" xfId="2037" xr:uid="{FA5EB3B4-36D7-4944-B01C-6E9727F7D809}"/>
    <cellStyle name="Normal 4 15 8" xfId="881" xr:uid="{4EF48098-9C61-4685-84CF-C331BD523A9A}"/>
    <cellStyle name="Normal 4 15 8 2" xfId="2038" xr:uid="{11244367-B23F-431F-879A-4ACE2011384A}"/>
    <cellStyle name="Normal 4 15 9" xfId="11408" xr:uid="{1571510C-347A-4A12-9A7D-92E48D2007AE}"/>
    <cellStyle name="Normal 4 16" xfId="882" xr:uid="{A901164E-AE07-4FBD-A52F-183497529DF0}"/>
    <cellStyle name="Normal 4 16 2" xfId="883" xr:uid="{1047B482-4DCD-4899-ADB7-86ADD08B5CDB}"/>
    <cellStyle name="Normal 4 16 2 2" xfId="2040" xr:uid="{81B01CC7-EDC4-463C-A2D0-D33A22087C6E}"/>
    <cellStyle name="Normal 4 16 3" xfId="884" xr:uid="{9F0DBAFF-4D5A-4926-A79B-FAB655B02AD7}"/>
    <cellStyle name="Normal 4 16 3 2" xfId="2041" xr:uid="{9C980A29-C819-44AC-B0E6-7E59A5EBE7C9}"/>
    <cellStyle name="Normal 4 16 4" xfId="885" xr:uid="{A733D54F-0095-46D3-BC45-4B68183068C1}"/>
    <cellStyle name="Normal 4 16 4 2" xfId="2042" xr:uid="{80D5C19B-1578-4938-84DF-A1CDC78BD804}"/>
    <cellStyle name="Normal 4 16 5" xfId="886" xr:uid="{4AB9B37F-A98C-4537-88A4-586D6A92FF13}"/>
    <cellStyle name="Normal 4 16 5 2" xfId="2043" xr:uid="{8C51E6AC-8E8B-410D-B1E1-5D406482B326}"/>
    <cellStyle name="Normal 4 16 6" xfId="887" xr:uid="{29E4D38B-C809-4BA4-AEF6-D503AED74DD7}"/>
    <cellStyle name="Normal 4 16 6 2" xfId="2044" xr:uid="{A7EB73C2-FAF5-4587-98B7-0230948875C3}"/>
    <cellStyle name="Normal 4 16 7" xfId="888" xr:uid="{432880AD-CF1B-41B4-BE9A-106A6FE50C10}"/>
    <cellStyle name="Normal 4 16 7 2" xfId="2045" xr:uid="{E40DC403-CC93-4EC4-A5BE-2706506D27D9}"/>
    <cellStyle name="Normal 4 16 8" xfId="889" xr:uid="{FEB6EDD1-E0B1-4BF0-BF2C-8E66BFBB0074}"/>
    <cellStyle name="Normal 4 16 8 2" xfId="2046" xr:uid="{5BF33B73-5661-437D-9C12-1B7F5CAF6EC0}"/>
    <cellStyle name="Normal 4 16 9" xfId="2039" xr:uid="{B612DB7E-7DE7-4628-A277-BBE49D219699}"/>
    <cellStyle name="Normal 4 17" xfId="890" xr:uid="{330B3BB0-5D98-453D-95E8-AFDF8DD73ECF}"/>
    <cellStyle name="Normal 4 17 2" xfId="891" xr:uid="{94398C72-A1C5-4918-AF55-BE188C7E639F}"/>
    <cellStyle name="Normal 4 17 2 2" xfId="2048" xr:uid="{38A6C4EE-F0C7-45B9-9361-ED78FAFC6DB0}"/>
    <cellStyle name="Normal 4 17 3" xfId="892" xr:uid="{829D9CC3-C77B-474C-8F69-63DFD41CFC9D}"/>
    <cellStyle name="Normal 4 17 3 2" xfId="2049" xr:uid="{2A868322-B802-425B-9F9D-15CC6F9DD318}"/>
    <cellStyle name="Normal 4 17 4" xfId="893" xr:uid="{54245ACC-B6B6-4F68-AB66-87E17865E3FF}"/>
    <cellStyle name="Normal 4 17 4 2" xfId="2050" xr:uid="{DDA35847-C4A4-47C2-956C-6CC3A8BD8D9C}"/>
    <cellStyle name="Normal 4 17 5" xfId="894" xr:uid="{9A47D68A-33EA-459D-9264-874600CD54F5}"/>
    <cellStyle name="Normal 4 17 5 2" xfId="2051" xr:uid="{6A0AA2CD-FD74-484E-8161-B7FD79B43D69}"/>
    <cellStyle name="Normal 4 17 6" xfId="895" xr:uid="{11249D44-96CC-4216-A147-28F14951A344}"/>
    <cellStyle name="Normal 4 17 6 2" xfId="2052" xr:uid="{29362E55-84EA-42CB-AA8D-411F25F3A267}"/>
    <cellStyle name="Normal 4 17 7" xfId="896" xr:uid="{CCFE058F-6B92-480C-98A3-C6B32BFD64EC}"/>
    <cellStyle name="Normal 4 17 7 2" xfId="2053" xr:uid="{204C6C0D-7A22-46F6-A312-FD1754CCF10F}"/>
    <cellStyle name="Normal 4 17 8" xfId="897" xr:uid="{496FD7ED-4E6C-40AC-B9E0-AEA652F4C7BD}"/>
    <cellStyle name="Normal 4 17 8 2" xfId="2054" xr:uid="{1A119CEE-5A08-4275-B159-DC6CA0EE7DE3}"/>
    <cellStyle name="Normal 4 17 9" xfId="2047" xr:uid="{4B6D2E2F-6E79-459E-A99F-D778D9EE4654}"/>
    <cellStyle name="Normal 4 18" xfId="898" xr:uid="{EC84D84F-1F93-4D7C-A7DC-A6FC28C81B3D}"/>
    <cellStyle name="Normal 4 18 2" xfId="899" xr:uid="{30F9FA68-ED57-4B8B-8D92-A0F5F2E9F3DB}"/>
    <cellStyle name="Normal 4 18 2 2" xfId="2056" xr:uid="{B3C750B9-FAF0-42BE-9BEC-5906065772C3}"/>
    <cellStyle name="Normal 4 18 3" xfId="900" xr:uid="{8D3DAD8C-A0FD-4921-AD59-FEFD5911078E}"/>
    <cellStyle name="Normal 4 18 3 2" xfId="2057" xr:uid="{C70198D6-668A-4BF3-9F9A-02C34DDFCDB3}"/>
    <cellStyle name="Normal 4 18 4" xfId="901" xr:uid="{FE43655B-E5D7-43A9-9842-E358AC9ECA62}"/>
    <cellStyle name="Normal 4 18 4 2" xfId="2058" xr:uid="{08C1B28A-CCCA-4DFB-BD66-B8043C5211B2}"/>
    <cellStyle name="Normal 4 18 5" xfId="902" xr:uid="{670DF13D-CE66-4359-B076-5D0589B57222}"/>
    <cellStyle name="Normal 4 18 5 2" xfId="2059" xr:uid="{F486C282-47C4-4A33-8B8D-34220C5DDC47}"/>
    <cellStyle name="Normal 4 18 6" xfId="903" xr:uid="{C779E72C-623E-459A-A6C8-95FBE19418F4}"/>
    <cellStyle name="Normal 4 18 6 2" xfId="2060" xr:uid="{9DB11C96-DE96-4C8E-B5AA-CA23377938F3}"/>
    <cellStyle name="Normal 4 18 7" xfId="904" xr:uid="{3D2CE4A3-FB72-45E7-B350-FC2D8B36F986}"/>
    <cellStyle name="Normal 4 18 7 2" xfId="2061" xr:uid="{DC50966E-06DF-42D8-A613-8397C160D226}"/>
    <cellStyle name="Normal 4 18 8" xfId="905" xr:uid="{70F3612F-174B-49C3-A1DD-A39107CD1E04}"/>
    <cellStyle name="Normal 4 18 8 2" xfId="2062" xr:uid="{0A2A557C-F93D-4537-9146-5E9B57F1F04A}"/>
    <cellStyle name="Normal 4 18 9" xfId="2055" xr:uid="{433AE8F5-046D-4D1C-A40F-4D23E3E1EB50}"/>
    <cellStyle name="Normal 4 19" xfId="906" xr:uid="{3D7D70F5-2B4D-4B93-9696-187BA6D1FA5C}"/>
    <cellStyle name="Normal 4 19 2" xfId="907" xr:uid="{A5299E88-1685-4CDE-8CC0-9448C2DAFB1A}"/>
    <cellStyle name="Normal 4 19 2 2" xfId="2064" xr:uid="{EB4ED273-D024-491C-8BF6-697BCC5E7720}"/>
    <cellStyle name="Normal 4 19 3" xfId="908" xr:uid="{1223BEBA-438B-498D-9135-96CFAE5560DC}"/>
    <cellStyle name="Normal 4 19 3 2" xfId="2065" xr:uid="{5C76DC34-7FDA-4FA5-BFFE-8D3BCA97625A}"/>
    <cellStyle name="Normal 4 19 4" xfId="909" xr:uid="{CCDDE269-80D3-49DE-83C7-FC1B402EDAD5}"/>
    <cellStyle name="Normal 4 19 4 2" xfId="2066" xr:uid="{420FA1BA-433A-4A77-91E4-8604193756FA}"/>
    <cellStyle name="Normal 4 19 5" xfId="910" xr:uid="{4A5F71F8-B556-4297-8D1A-A692080C1C36}"/>
    <cellStyle name="Normal 4 19 5 2" xfId="2067" xr:uid="{E4D70327-3C09-4E2F-9601-DD718351A7F1}"/>
    <cellStyle name="Normal 4 19 6" xfId="911" xr:uid="{36619D9E-F14A-42A4-8229-1D6C5B07BD21}"/>
    <cellStyle name="Normal 4 19 6 2" xfId="2068" xr:uid="{CED2DB04-A9A5-42AC-89B5-728B4EE9059E}"/>
    <cellStyle name="Normal 4 19 7" xfId="912" xr:uid="{F6258664-DA00-46B3-9784-FAC7886E6534}"/>
    <cellStyle name="Normal 4 19 7 2" xfId="2069" xr:uid="{8FF21EA1-BFCE-4DAA-9B34-EFA5590D662B}"/>
    <cellStyle name="Normal 4 19 8" xfId="913" xr:uid="{8605F5BE-32D2-494A-A2FE-1E486A92E178}"/>
    <cellStyle name="Normal 4 19 8 2" xfId="2070" xr:uid="{D4B6AD9F-76F3-48E9-AC6A-F1B941D8FF2E}"/>
    <cellStyle name="Normal 4 19 9" xfId="2063" xr:uid="{6E6C5C92-7B47-4802-BA6E-D0597334263F}"/>
    <cellStyle name="Normal 4 2" xfId="41" xr:uid="{7CC55297-73AC-476C-BFA2-1DB07A125B6A}"/>
    <cellStyle name="Normal 4 2 10" xfId="3569" xr:uid="{98F6A558-0B0B-468A-92BC-72F9C29572FC}"/>
    <cellStyle name="Normal 4 2 10 2" xfId="10579" xr:uid="{B30A1231-5BDA-4B22-9C21-8298AF266DE4}"/>
    <cellStyle name="Normal 4 2 10 2 2" xfId="17363" xr:uid="{B2560365-5492-4203-923C-B21F3DC220A6}"/>
    <cellStyle name="Normal 4 2 10 2 2 2" xfId="32482" xr:uid="{8716B2A6-3A04-44B8-AA94-8D3F30D231C4}"/>
    <cellStyle name="Normal 4 2 10 2 3" xfId="25714" xr:uid="{83168FB8-9AAE-4740-B196-963341E4F59D}"/>
    <cellStyle name="Normal 4 2 10 3" xfId="13979" xr:uid="{0B42DA71-F892-4435-8627-3F166D09EF4F}"/>
    <cellStyle name="Normal 4 2 10 3 2" xfId="29098" xr:uid="{C6FFE507-197F-4697-80B6-DF0AAF6E8A52}"/>
    <cellStyle name="Normal 4 2 10 4" xfId="7193" xr:uid="{28A94626-F030-46EF-B942-98D2F369969B}"/>
    <cellStyle name="Normal 4 2 10 4 2" xfId="22330" xr:uid="{29A05C74-B150-4E8B-A6F4-1C653ECECB5B}"/>
    <cellStyle name="Normal 4 2 11" xfId="6293" xr:uid="{AB57549B-28B0-457F-B1E2-62F820F2BD68}"/>
    <cellStyle name="Normal 4 2 11 2" xfId="9698" xr:uid="{33608979-D58B-4871-9E59-3FA3D6A3E79E}"/>
    <cellStyle name="Normal 4 2 11 2 2" xfId="16482" xr:uid="{56B70ECC-9902-4E84-A2BC-1CD32E4C3C8E}"/>
    <cellStyle name="Normal 4 2 11 2 2 2" xfId="31601" xr:uid="{6FE9E255-A108-4750-A2CF-C71F0C4726C0}"/>
    <cellStyle name="Normal 4 2 11 2 3" xfId="24833" xr:uid="{80D46E2A-69C7-4A0F-9BA7-EDF5F778541D}"/>
    <cellStyle name="Normal 4 2 11 3" xfId="13099" xr:uid="{7ADAD7FB-7154-43EA-A2FD-B53B37E13A4D}"/>
    <cellStyle name="Normal 4 2 11 3 2" xfId="28220" xr:uid="{C17BD42C-2241-45A2-BEC9-DA34451F8500}"/>
    <cellStyle name="Normal 4 2 11 4" xfId="21449" xr:uid="{849D8F14-EF94-4650-BC0D-77F996BC5DC6}"/>
    <cellStyle name="Normal 4 2 12" xfId="8023" xr:uid="{E6D32963-65ED-430E-8738-1C37CBBD65EF}"/>
    <cellStyle name="Normal 4 2 12 2" xfId="14808" xr:uid="{E808D6F7-2BCE-4A52-86B8-F52EFA82BFDA}"/>
    <cellStyle name="Normal 4 2 12 2 2" xfId="29927" xr:uid="{0AC363E5-121A-4197-BAC6-B6EEAD8FF47C}"/>
    <cellStyle name="Normal 4 2 12 3" xfId="23159" xr:uid="{BC7BF6F8-1D9B-40B4-92A6-2BD2AB8BE3AC}"/>
    <cellStyle name="Normal 4 2 13" xfId="11416" xr:uid="{90F446D3-FDD8-455A-8B30-9FCE34B6BDFE}"/>
    <cellStyle name="Normal 4 2 13 2" xfId="26543" xr:uid="{7AA31787-FE01-4197-8EE2-C9D6C02D340B}"/>
    <cellStyle name="Normal 4 2 14" xfId="4609" xr:uid="{05882579-0AD1-4196-9185-D9ECFFBB7DDF}"/>
    <cellStyle name="Normal 4 2 14 2" xfId="19775" xr:uid="{EEDA40C0-618F-4034-8B8B-DAE415C53239}"/>
    <cellStyle name="Normal 4 2 15" xfId="2535" xr:uid="{E229A23C-9299-47BD-ABD8-020CC4926012}"/>
    <cellStyle name="Normal 4 2 16" xfId="2513" xr:uid="{C424CD43-53D0-4C5E-8B57-159AF4C1049A}"/>
    <cellStyle name="Normal 4 2 17" xfId="2071" xr:uid="{C16B77BF-ECDC-41E7-8450-26634B83B106}"/>
    <cellStyle name="Normal 4 2 18" xfId="914" xr:uid="{15EB2172-9E39-48E6-9285-06D6DE7C621A}"/>
    <cellStyle name="Normal 4 2 2" xfId="167" xr:uid="{23649D04-242C-4C2A-B00B-778F53BA4522}"/>
    <cellStyle name="Normal 4 2 2 10" xfId="8034" xr:uid="{A3E51186-5C1D-47A7-99D3-B35787C6DE82}"/>
    <cellStyle name="Normal 4 2 2 10 2" xfId="14818" xr:uid="{72374BFC-4475-47A4-ACFB-FBA4B80E3AF6}"/>
    <cellStyle name="Normal 4 2 2 10 2 2" xfId="29937" xr:uid="{0038F7D1-B477-4DE3-994F-1B34D63A86D0}"/>
    <cellStyle name="Normal 4 2 2 10 3" xfId="23169" xr:uid="{A0B81996-734D-415C-A8AE-1F7A64B88576}"/>
    <cellStyle name="Normal 4 2 2 11" xfId="11426" xr:uid="{1ECB3FE3-25A2-4800-809A-60AD109E3328}"/>
    <cellStyle name="Normal 4 2 2 11 2" xfId="26553" xr:uid="{A48260C6-7F1E-402D-B269-DB538ADC04AC}"/>
    <cellStyle name="Normal 4 2 2 12" xfId="4621" xr:uid="{D9A85D01-EA0B-458E-8A9B-41461F87BB9B}"/>
    <cellStyle name="Normal 4 2 2 12 2" xfId="19785" xr:uid="{1BA6662B-8939-49D5-9349-4DAC02E0A0E8}"/>
    <cellStyle name="Normal 4 2 2 13" xfId="18226" xr:uid="{60599C86-0457-4530-95F8-F0B56355FA44}"/>
    <cellStyle name="Normal 4 2 2 14" xfId="2575" xr:uid="{AA6402F7-CEB3-4C2E-959F-9DADF1524194}"/>
    <cellStyle name="Normal 4 2 2 15" xfId="2072" xr:uid="{02C70237-DC5D-437D-819B-94B074195AD3}"/>
    <cellStyle name="Normal 4 2 2 16" xfId="915" xr:uid="{63D9D08B-D2DB-461A-8CA8-E951F6B681DA}"/>
    <cellStyle name="Normal 4 2 2 2" xfId="2600" xr:uid="{E689CC60-88DA-44D3-A98C-EDEA63D7A58F}"/>
    <cellStyle name="Normal 4 2 2 2 10" xfId="4645" xr:uid="{04829051-B981-46F6-98EE-F43B8B08882B}"/>
    <cellStyle name="Normal 4 2 2 2 10 2" xfId="19809" xr:uid="{533FA34C-A718-4BE1-9F2F-EA0747DD14FA}"/>
    <cellStyle name="Normal 4 2 2 2 11" xfId="18250" xr:uid="{C20C7B09-A090-456A-B42C-44D4702D4EAE}"/>
    <cellStyle name="Normal 4 2 2 2 2" xfId="2649" xr:uid="{292E5213-B351-45F0-8F16-F5B8679C9E0D}"/>
    <cellStyle name="Normal 4 2 2 2 2 10" xfId="18298" xr:uid="{C45C498D-2EA6-4C02-8017-566573009F23}"/>
    <cellStyle name="Normal 4 2 2 2 2 2" xfId="2755" xr:uid="{009BAACA-1016-4B9E-8461-E10F8FB5FE13}"/>
    <cellStyle name="Normal 4 2 2 2 2 2 2" xfId="2966" xr:uid="{4DE46DDE-D992-45AE-A135-B3EE7C7D6063}"/>
    <cellStyle name="Normal 4 2 2 2 2 2 2 2" xfId="3385" xr:uid="{DC949013-B1C8-4AE4-BA13-326D002A8326}"/>
    <cellStyle name="Normal 4 2 2 2 2 2 2 2 2" xfId="6259" xr:uid="{AFF32A35-E811-47D7-81ED-883BDCB9DA59}"/>
    <cellStyle name="Normal 4 2 2 2 2 2 2 2 2 2" xfId="7997" xr:uid="{227B64AA-0203-4EFA-8A81-F94AE97E5FC7}"/>
    <cellStyle name="Normal 4 2 2 2 2 2 2 2 2 2 2" xfId="11383" xr:uid="{8611EB1E-CF60-4CDA-8C69-2DC8694D7D28}"/>
    <cellStyle name="Normal 4 2 2 2 2 2 2 2 2 2 2 2" xfId="18167" xr:uid="{8B32D1E1-6795-475A-811B-C726E87098C8}"/>
    <cellStyle name="Normal 4 2 2 2 2 2 2 2 2 2 2 2 2" xfId="33286" xr:uid="{25C5C952-9CDB-46D3-B057-8F8DABC2427F}"/>
    <cellStyle name="Normal 4 2 2 2 2 2 2 2 2 2 2 3" xfId="26518" xr:uid="{38038B5A-17BD-4748-9C19-1484741B5693}"/>
    <cellStyle name="Normal 4 2 2 2 2 2 2 2 2 2 3" xfId="14783" xr:uid="{53326617-ED8D-4C80-B19B-5421E6F8C9D9}"/>
    <cellStyle name="Normal 4 2 2 2 2 2 2 2 2 2 3 2" xfId="29902" xr:uid="{3A8B5193-64E1-4059-B0D4-EC36878A6AC3}"/>
    <cellStyle name="Normal 4 2 2 2 2 2 2 2 2 2 4" xfId="23134" xr:uid="{4134E9AF-33AD-4E70-B117-41B8AF3CEEAC}"/>
    <cellStyle name="Normal 4 2 2 2 2 2 2 2 2 3" xfId="9670" xr:uid="{B89A9B2D-06C8-48C9-BB41-62E64E411950}"/>
    <cellStyle name="Normal 4 2 2 2 2 2 2 2 2 3 2" xfId="16454" xr:uid="{C7DCE3FF-97C6-4C43-836D-3251414426D7}"/>
    <cellStyle name="Normal 4 2 2 2 2 2 2 2 2 3 2 2" xfId="31573" xr:uid="{5776861F-3D71-4DB2-880C-2196757D9318}"/>
    <cellStyle name="Normal 4 2 2 2 2 2 2 2 2 3 3" xfId="24805" xr:uid="{200429B9-BCC5-4F27-984C-EEEB46DE25CE}"/>
    <cellStyle name="Normal 4 2 2 2 2 2 2 2 2 4" xfId="13057" xr:uid="{3D18E54B-25E2-4B3E-B8F5-B16C2E36145F}"/>
    <cellStyle name="Normal 4 2 2 2 2 2 2 2 2 4 2" xfId="28186" xr:uid="{6021C65F-18F2-4679-A39C-D80E2593F63F}"/>
    <cellStyle name="Normal 4 2 2 2 2 2 2 2 2 5" xfId="21421" xr:uid="{4D2A71D6-0C4E-473D-AD46-AC71C5F12E29}"/>
    <cellStyle name="Normal 4 2 2 2 2 2 2 2 3" xfId="7163" xr:uid="{97E86B22-544A-4392-BB87-6B49A3690876}"/>
    <cellStyle name="Normal 4 2 2 2 2 2 2 2 3 2" xfId="10549" xr:uid="{869FBF04-5BA6-4F7A-AE2D-162AC7F4BA0C}"/>
    <cellStyle name="Normal 4 2 2 2 2 2 2 2 3 2 2" xfId="17333" xr:uid="{927A0D24-B3AE-44FC-9E27-4C60B21AC638}"/>
    <cellStyle name="Normal 4 2 2 2 2 2 2 2 3 2 2 2" xfId="32452" xr:uid="{8B5CC8B6-0D3D-4056-8EBE-084627984A49}"/>
    <cellStyle name="Normal 4 2 2 2 2 2 2 2 3 2 3" xfId="25684" xr:uid="{F24C8C0C-DBD9-4BCE-B901-0E13054A3E06}"/>
    <cellStyle name="Normal 4 2 2 2 2 2 2 2 3 3" xfId="13949" xr:uid="{68D35119-D645-40F2-95B2-21AF839266C2}"/>
    <cellStyle name="Normal 4 2 2 2 2 2 2 2 3 3 2" xfId="29068" xr:uid="{E93F2346-FCBC-4389-90D0-1418A5DCCCA8}"/>
    <cellStyle name="Normal 4 2 2 2 2 2 2 2 3 4" xfId="22300" xr:uid="{40B2461C-6776-4088-BB79-630F9BF47D6C}"/>
    <cellStyle name="Normal 4 2 2 2 2 2 2 2 4" xfId="8833" xr:uid="{FAF5AD75-7180-4FBE-9629-AC7F148AB23D}"/>
    <cellStyle name="Normal 4 2 2 2 2 2 2 2 4 2" xfId="15617" xr:uid="{6D8BBD02-BFC9-48E5-A759-C6C71CBA9AA2}"/>
    <cellStyle name="Normal 4 2 2 2 2 2 2 2 4 2 2" xfId="30736" xr:uid="{F67B6F21-FE6E-464A-992E-ED4FA3B36658}"/>
    <cellStyle name="Normal 4 2 2 2 2 2 2 2 4 3" xfId="23968" xr:uid="{E472DBE8-9F90-4E77-9417-31BE42DB2955}"/>
    <cellStyle name="Normal 4 2 2 2 2 2 2 2 5" xfId="12222" xr:uid="{D16A26E6-ECD1-4F3E-B194-4BC87D7FDA2B}"/>
    <cellStyle name="Normal 4 2 2 2 2 2 2 2 5 2" xfId="27352" xr:uid="{5380FF07-6337-4EF4-AEE8-D158DC6C3B2F}"/>
    <cellStyle name="Normal 4 2 2 2 2 2 2 2 6" xfId="5421" xr:uid="{DCB7EACE-C95F-415C-B960-1E8C61D0BBCB}"/>
    <cellStyle name="Normal 4 2 2 2 2 2 2 2 6 2" xfId="20584" xr:uid="{180E1479-B1A8-4FBC-AFB0-FC9AD8D0CE11}"/>
    <cellStyle name="Normal 4 2 2 2 2 2 2 2 7" xfId="19025" xr:uid="{574C4EB6-C062-4181-970A-0A471ACF285D}"/>
    <cellStyle name="Normal 4 2 2 2 2 2 2 3" xfId="5843" xr:uid="{F81F4F5B-320F-4E47-99DC-DC1AA2DD1AF5}"/>
    <cellStyle name="Normal 4 2 2 2 2 2 2 3 2" xfId="7581" xr:uid="{FCE4AC41-1F4F-47BF-8011-CA3197B7191A}"/>
    <cellStyle name="Normal 4 2 2 2 2 2 2 3 2 2" xfId="10967" xr:uid="{39000015-CC1B-40FC-B6BF-2618E51DD02B}"/>
    <cellStyle name="Normal 4 2 2 2 2 2 2 3 2 2 2" xfId="17751" xr:uid="{1A782BC8-5301-4C1A-A783-F96D55A3B159}"/>
    <cellStyle name="Normal 4 2 2 2 2 2 2 3 2 2 2 2" xfId="32870" xr:uid="{F90C5C45-738C-406B-844F-EEA29B590EF5}"/>
    <cellStyle name="Normal 4 2 2 2 2 2 2 3 2 2 3" xfId="26102" xr:uid="{A06439B0-A4D4-4BA8-92FE-ED32754D0F81}"/>
    <cellStyle name="Normal 4 2 2 2 2 2 2 3 2 3" xfId="14367" xr:uid="{AC26E905-2E03-485D-A2E8-966DEC6B5B00}"/>
    <cellStyle name="Normal 4 2 2 2 2 2 2 3 2 3 2" xfId="29486" xr:uid="{8D1525C6-9682-48E8-B349-3A0A84CA49B1}"/>
    <cellStyle name="Normal 4 2 2 2 2 2 2 3 2 4" xfId="22718" xr:uid="{F6CAE719-4A38-44F7-B30D-261B3B847CE3}"/>
    <cellStyle name="Normal 4 2 2 2 2 2 2 3 3" xfId="9254" xr:uid="{1ED961FE-87DB-4FB0-BCE1-34E04CD26DC6}"/>
    <cellStyle name="Normal 4 2 2 2 2 2 2 3 3 2" xfId="16038" xr:uid="{E7C3846E-6707-4652-A599-845310710187}"/>
    <cellStyle name="Normal 4 2 2 2 2 2 2 3 3 2 2" xfId="31157" xr:uid="{B86AFA25-E0AB-4F9E-AFA4-79B755AB469B}"/>
    <cellStyle name="Normal 4 2 2 2 2 2 2 3 3 3" xfId="24389" xr:uid="{5434A1DB-8447-4188-BD07-AE2A8CA7CCA8}"/>
    <cellStyle name="Normal 4 2 2 2 2 2 2 3 4" xfId="12640" xr:uid="{EC5CA194-8BEA-4BD5-A9BC-CF50982A3050}"/>
    <cellStyle name="Normal 4 2 2 2 2 2 2 3 4 2" xfId="27770" xr:uid="{890ECDBF-A9FB-4EA0-B46A-6B6DDE6324FD}"/>
    <cellStyle name="Normal 4 2 2 2 2 2 2 3 5" xfId="21005" xr:uid="{0F610F0E-1171-47F5-BF8B-A807966DCD0F}"/>
    <cellStyle name="Normal 4 2 2 2 2 2 2 4" xfId="6747" xr:uid="{569B8D8C-1329-4F4A-82E5-23FEC3636B54}"/>
    <cellStyle name="Normal 4 2 2 2 2 2 2 4 2" xfId="10133" xr:uid="{6AC77D71-FDCF-4C9B-81A4-EE2693E8676D}"/>
    <cellStyle name="Normal 4 2 2 2 2 2 2 4 2 2" xfId="16917" xr:uid="{B915883E-42C4-4951-B8A6-A3ADDA0DF90A}"/>
    <cellStyle name="Normal 4 2 2 2 2 2 2 4 2 2 2" xfId="32036" xr:uid="{FAFA4442-09C6-4826-8BC9-25ECBAEB47F2}"/>
    <cellStyle name="Normal 4 2 2 2 2 2 2 4 2 3" xfId="25268" xr:uid="{51BC16E6-BC14-41C1-94C2-E282FD44978D}"/>
    <cellStyle name="Normal 4 2 2 2 2 2 2 4 3" xfId="13533" xr:uid="{BA5540D8-4111-445D-AC89-D30F82662E15}"/>
    <cellStyle name="Normal 4 2 2 2 2 2 2 4 3 2" xfId="28652" xr:uid="{3B7394D6-53B1-46BF-9039-4C0B1111B949}"/>
    <cellStyle name="Normal 4 2 2 2 2 2 2 4 4" xfId="21884" xr:uid="{A2435960-F56C-424D-B0A0-114B5D8F34B7}"/>
    <cellStyle name="Normal 4 2 2 2 2 2 2 5" xfId="8417" xr:uid="{C7C03306-74C6-4094-8D2A-671A1B67D0AC}"/>
    <cellStyle name="Normal 4 2 2 2 2 2 2 5 2" xfId="15201" xr:uid="{D095C933-3021-4B32-9AFE-7B9816B4409F}"/>
    <cellStyle name="Normal 4 2 2 2 2 2 2 5 2 2" xfId="30320" xr:uid="{BE7B88E2-5716-42BB-A64E-53FDEBBCCA3F}"/>
    <cellStyle name="Normal 4 2 2 2 2 2 2 5 3" xfId="23552" xr:uid="{3BBBA069-32F2-48B8-BBC2-5CBA43A990A0}"/>
    <cellStyle name="Normal 4 2 2 2 2 2 2 6" xfId="11806" xr:uid="{882E7C11-A013-4A11-94DC-E1F319C86324}"/>
    <cellStyle name="Normal 4 2 2 2 2 2 2 6 2" xfId="26936" xr:uid="{9281A897-0425-407B-BA5D-433FF485135C}"/>
    <cellStyle name="Normal 4 2 2 2 2 2 2 7" xfId="5005" xr:uid="{39A8E401-E299-4735-B086-8146DF88824C}"/>
    <cellStyle name="Normal 4 2 2 2 2 2 2 7 2" xfId="20168" xr:uid="{DD039D27-4134-4099-9F42-A884157384FC}"/>
    <cellStyle name="Normal 4 2 2 2 2 2 2 8" xfId="18609" xr:uid="{09D7CB7B-FA6A-4045-815C-CA87D539DE83}"/>
    <cellStyle name="Normal 4 2 2 2 2 2 3" xfId="3177" xr:uid="{CD969BF8-BAAC-4B57-AD29-07251BA45CE1}"/>
    <cellStyle name="Normal 4 2 2 2 2 2 3 2" xfId="6051" xr:uid="{6D452849-BC79-44DF-8EE9-E566F1FFB558}"/>
    <cellStyle name="Normal 4 2 2 2 2 2 3 2 2" xfId="7789" xr:uid="{9481DEFD-F953-4762-99C5-67DE8232D358}"/>
    <cellStyle name="Normal 4 2 2 2 2 2 3 2 2 2" xfId="11175" xr:uid="{477D8C48-6022-4973-8D2A-BE457C6D74B2}"/>
    <cellStyle name="Normal 4 2 2 2 2 2 3 2 2 2 2" xfId="17959" xr:uid="{AA0870D3-07AC-4AE1-9C0A-20D3F4032EBA}"/>
    <cellStyle name="Normal 4 2 2 2 2 2 3 2 2 2 2 2" xfId="33078" xr:uid="{718FC94E-6BED-482F-82CF-B527E473CB74}"/>
    <cellStyle name="Normal 4 2 2 2 2 2 3 2 2 2 3" xfId="26310" xr:uid="{86CFA3B9-A496-47EB-A8E8-71322A12F647}"/>
    <cellStyle name="Normal 4 2 2 2 2 2 3 2 2 3" xfId="14575" xr:uid="{965376F1-2CC4-481B-A433-6C13059DEDB3}"/>
    <cellStyle name="Normal 4 2 2 2 2 2 3 2 2 3 2" xfId="29694" xr:uid="{A1D0844E-230B-4157-BF0D-007A7AD77FFD}"/>
    <cellStyle name="Normal 4 2 2 2 2 2 3 2 2 4" xfId="22926" xr:uid="{A7E1DF85-C409-44D7-B568-BCFEEBE64A62}"/>
    <cellStyle name="Normal 4 2 2 2 2 2 3 2 3" xfId="9462" xr:uid="{03BB023D-1495-4DDC-853B-97D1C47DFC3B}"/>
    <cellStyle name="Normal 4 2 2 2 2 2 3 2 3 2" xfId="16246" xr:uid="{93945338-6379-43DB-A718-BA19341C9A13}"/>
    <cellStyle name="Normal 4 2 2 2 2 2 3 2 3 2 2" xfId="31365" xr:uid="{38E39A5E-3CC7-472F-A92F-119817654A11}"/>
    <cellStyle name="Normal 4 2 2 2 2 2 3 2 3 3" xfId="24597" xr:uid="{7B77F662-D7C8-4201-A34E-8830329D8601}"/>
    <cellStyle name="Normal 4 2 2 2 2 2 3 2 4" xfId="12849" xr:uid="{6BBC7BE4-CBDF-453E-B96F-C305D53BF7F2}"/>
    <cellStyle name="Normal 4 2 2 2 2 2 3 2 4 2" xfId="27978" xr:uid="{44916F2A-EFB8-4EFF-892A-FB1736D5D85B}"/>
    <cellStyle name="Normal 4 2 2 2 2 2 3 2 5" xfId="21213" xr:uid="{3D4455BE-FD36-4E24-8A7D-806125BAC2E1}"/>
    <cellStyle name="Normal 4 2 2 2 2 2 3 3" xfId="6955" xr:uid="{C87050E2-129F-4DCF-9E78-FCB4BDB06873}"/>
    <cellStyle name="Normal 4 2 2 2 2 2 3 3 2" xfId="10341" xr:uid="{D16B4948-8F9E-4DA1-8A5D-D01B132CE4F9}"/>
    <cellStyle name="Normal 4 2 2 2 2 2 3 3 2 2" xfId="17125" xr:uid="{2E56B306-7050-4A19-9F75-36891D63570F}"/>
    <cellStyle name="Normal 4 2 2 2 2 2 3 3 2 2 2" xfId="32244" xr:uid="{DA686DDA-8FFC-48DD-A89E-1F3372AB9C88}"/>
    <cellStyle name="Normal 4 2 2 2 2 2 3 3 2 3" xfId="25476" xr:uid="{B9F364DA-6A1C-4738-8587-5E461A8F226E}"/>
    <cellStyle name="Normal 4 2 2 2 2 2 3 3 3" xfId="13741" xr:uid="{A26CECE0-F9EA-4EC6-9366-E6C9D593DA41}"/>
    <cellStyle name="Normal 4 2 2 2 2 2 3 3 3 2" xfId="28860" xr:uid="{B2330A01-688C-46F1-919B-3FEB5199322B}"/>
    <cellStyle name="Normal 4 2 2 2 2 2 3 3 4" xfId="22092" xr:uid="{11235A46-5780-4B18-B306-BF375A1422C5}"/>
    <cellStyle name="Normal 4 2 2 2 2 2 3 4" xfId="8625" xr:uid="{DC0B93DA-3DBC-497C-B5C3-8BDA0AC774B2}"/>
    <cellStyle name="Normal 4 2 2 2 2 2 3 4 2" xfId="15409" xr:uid="{B1FC65EF-DD64-4626-A543-E505F4027A26}"/>
    <cellStyle name="Normal 4 2 2 2 2 2 3 4 2 2" xfId="30528" xr:uid="{D1B9F386-FCB1-4A5E-A7CB-3015A56865AA}"/>
    <cellStyle name="Normal 4 2 2 2 2 2 3 4 3" xfId="23760" xr:uid="{81E6A207-DA79-42F0-8217-113870C01329}"/>
    <cellStyle name="Normal 4 2 2 2 2 2 3 5" xfId="12014" xr:uid="{C4C8DC41-8202-4410-991C-46A773210894}"/>
    <cellStyle name="Normal 4 2 2 2 2 2 3 5 2" xfId="27144" xr:uid="{C4725EAF-2F96-4A21-9A56-5BE1A0C4232B}"/>
    <cellStyle name="Normal 4 2 2 2 2 2 3 6" xfId="5213" xr:uid="{9D92053E-80F9-4937-B56E-28C1A0F12006}"/>
    <cellStyle name="Normal 4 2 2 2 2 2 3 6 2" xfId="20376" xr:uid="{69C5EE0E-3929-45D3-948C-9DF5F32A3B17}"/>
    <cellStyle name="Normal 4 2 2 2 2 2 3 7" xfId="18817" xr:uid="{C13A8DE5-66C0-4865-B1FA-051AED06046E}"/>
    <cellStyle name="Normal 4 2 2 2 2 2 4" xfId="5635" xr:uid="{FFB72ABE-F4A6-4979-AFC6-7A1412BF83AD}"/>
    <cellStyle name="Normal 4 2 2 2 2 2 4 2" xfId="7373" xr:uid="{EAB6B64B-5150-471E-AD67-245F49890F04}"/>
    <cellStyle name="Normal 4 2 2 2 2 2 4 2 2" xfId="10759" xr:uid="{23FB1E62-D030-40AD-86D7-A12DEBAB7421}"/>
    <cellStyle name="Normal 4 2 2 2 2 2 4 2 2 2" xfId="17543" xr:uid="{AC35D91E-6273-4836-963D-0F7E6BF45CFF}"/>
    <cellStyle name="Normal 4 2 2 2 2 2 4 2 2 2 2" xfId="32662" xr:uid="{3B53FE4C-08CB-4861-9188-9AC13BAD7A17}"/>
    <cellStyle name="Normal 4 2 2 2 2 2 4 2 2 3" xfId="25894" xr:uid="{7936C29D-1B4C-4B19-A1EA-8CF5F0BEF4BA}"/>
    <cellStyle name="Normal 4 2 2 2 2 2 4 2 3" xfId="14159" xr:uid="{D8E2BF5B-ACAA-4538-9A9A-E01989C441AF}"/>
    <cellStyle name="Normal 4 2 2 2 2 2 4 2 3 2" xfId="29278" xr:uid="{89B9691D-F0F9-4579-91C7-9E4BFAEDE913}"/>
    <cellStyle name="Normal 4 2 2 2 2 2 4 2 4" xfId="22510" xr:uid="{C00DF1A7-8586-49FF-8A5A-42712704C576}"/>
    <cellStyle name="Normal 4 2 2 2 2 2 4 3" xfId="9046" xr:uid="{5A719168-6651-40AE-9F96-E294328BEB92}"/>
    <cellStyle name="Normal 4 2 2 2 2 2 4 3 2" xfId="15830" xr:uid="{965C677B-E4DC-43F3-8947-74D450CA555B}"/>
    <cellStyle name="Normal 4 2 2 2 2 2 4 3 2 2" xfId="30949" xr:uid="{A3CB8A47-009D-4EFF-980C-584D6873A3DA}"/>
    <cellStyle name="Normal 4 2 2 2 2 2 4 3 3" xfId="24181" xr:uid="{062C53B7-273C-4A2C-8F2F-CE130EBA7B07}"/>
    <cellStyle name="Normal 4 2 2 2 2 2 4 4" xfId="12432" xr:uid="{AE665650-D7EE-4D46-B760-BEDFEA475299}"/>
    <cellStyle name="Normal 4 2 2 2 2 2 4 4 2" xfId="27562" xr:uid="{0D31E2B9-7E5A-4138-98C3-64BF70696E98}"/>
    <cellStyle name="Normal 4 2 2 2 2 2 4 5" xfId="20797" xr:uid="{4441EF4D-CB42-4359-94D1-216DEE867CD1}"/>
    <cellStyle name="Normal 4 2 2 2 2 2 5" xfId="6539" xr:uid="{2D174958-8F27-42D5-AC62-BF7B631B358C}"/>
    <cellStyle name="Normal 4 2 2 2 2 2 5 2" xfId="9925" xr:uid="{29A0BD0B-FFC4-4243-AD3D-B93388B8BE5A}"/>
    <cellStyle name="Normal 4 2 2 2 2 2 5 2 2" xfId="16709" xr:uid="{2DADBA8D-A5B4-48ED-9CB2-A0130FC7CC97}"/>
    <cellStyle name="Normal 4 2 2 2 2 2 5 2 2 2" xfId="31828" xr:uid="{042ADA84-9895-4608-8594-5C7E9FCC742F}"/>
    <cellStyle name="Normal 4 2 2 2 2 2 5 2 3" xfId="25060" xr:uid="{F2A44B78-BDE5-489D-A9E6-AAD493F2795C}"/>
    <cellStyle name="Normal 4 2 2 2 2 2 5 3" xfId="13325" xr:uid="{712A5E2F-EB3E-4048-8A92-C0E1ACE0F4BF}"/>
    <cellStyle name="Normal 4 2 2 2 2 2 5 3 2" xfId="28444" xr:uid="{CB83D65A-500C-4E60-9166-515F9D7C7A73}"/>
    <cellStyle name="Normal 4 2 2 2 2 2 5 4" xfId="21676" xr:uid="{47AFB4A1-543E-4543-9618-56EF337C7379}"/>
    <cellStyle name="Normal 4 2 2 2 2 2 6" xfId="8209" xr:uid="{6888EB92-5455-4E22-8754-966DA68A4629}"/>
    <cellStyle name="Normal 4 2 2 2 2 2 6 2" xfId="14993" xr:uid="{9EA03581-7622-4A1F-A01E-6A3E92FFD542}"/>
    <cellStyle name="Normal 4 2 2 2 2 2 6 2 2" xfId="30112" xr:uid="{75DC3A1E-89DF-4B8F-91F6-11854F53A12B}"/>
    <cellStyle name="Normal 4 2 2 2 2 2 6 3" xfId="23344" xr:uid="{D99B2C6D-FAA9-4919-B549-E430A52A6DB7}"/>
    <cellStyle name="Normal 4 2 2 2 2 2 7" xfId="11598" xr:uid="{8840D054-0E57-49A3-8771-E55B223723FE}"/>
    <cellStyle name="Normal 4 2 2 2 2 2 7 2" xfId="26728" xr:uid="{AB79620D-7870-40A8-B8B8-ACA7E8ECFCE0}"/>
    <cellStyle name="Normal 4 2 2 2 2 2 8" xfId="4796" xr:uid="{5C5E8766-0FE5-4784-B0DB-465803119569}"/>
    <cellStyle name="Normal 4 2 2 2 2 2 8 2" xfId="19960" xr:uid="{F66472A4-4DB2-4CFC-A756-ADEFD2D325AF}"/>
    <cellStyle name="Normal 4 2 2 2 2 2 9" xfId="18401" xr:uid="{08C826B0-8E9A-4481-AEA6-92513647D216}"/>
    <cellStyle name="Normal 4 2 2 2 2 3" xfId="2863" xr:uid="{4AF5CDFB-9C88-4D3D-871D-65C97D21204E}"/>
    <cellStyle name="Normal 4 2 2 2 2 3 2" xfId="3282" xr:uid="{5E40F19E-37BA-43E3-B004-1D052B5BD8BC}"/>
    <cellStyle name="Normal 4 2 2 2 2 3 2 2" xfId="6156" xr:uid="{49C79BC5-7A67-4CFA-93BE-3A98BAAB3556}"/>
    <cellStyle name="Normal 4 2 2 2 2 3 2 2 2" xfId="7894" xr:uid="{01343D12-2634-44AA-8010-C1D65DDD12B1}"/>
    <cellStyle name="Normal 4 2 2 2 2 3 2 2 2 2" xfId="11280" xr:uid="{584B9959-4A76-44C7-AADC-ADBC77F07DA0}"/>
    <cellStyle name="Normal 4 2 2 2 2 3 2 2 2 2 2" xfId="18064" xr:uid="{07213652-4EC0-4D07-A4E9-51686E3F24FC}"/>
    <cellStyle name="Normal 4 2 2 2 2 3 2 2 2 2 2 2" xfId="33183" xr:uid="{CAD5C16F-2EE6-4329-8ED9-103DFF270CB3}"/>
    <cellStyle name="Normal 4 2 2 2 2 3 2 2 2 2 3" xfId="26415" xr:uid="{AC5516F4-19BF-49D2-B121-D34930F3485A}"/>
    <cellStyle name="Normal 4 2 2 2 2 3 2 2 2 3" xfId="14680" xr:uid="{5C7D8EA6-8C60-491E-B919-12E26FEC0245}"/>
    <cellStyle name="Normal 4 2 2 2 2 3 2 2 2 3 2" xfId="29799" xr:uid="{8BD33C2A-DBC0-4614-93C5-364787096749}"/>
    <cellStyle name="Normal 4 2 2 2 2 3 2 2 2 4" xfId="23031" xr:uid="{92ECC80D-88A3-4525-85C3-064BE19C3ED5}"/>
    <cellStyle name="Normal 4 2 2 2 2 3 2 2 3" xfId="9567" xr:uid="{7A0F88CD-9812-4045-8FD6-EC7F0ACE6A9D}"/>
    <cellStyle name="Normal 4 2 2 2 2 3 2 2 3 2" xfId="16351" xr:uid="{49FA0A0E-9CBB-46C2-9F52-C2B80E42A89E}"/>
    <cellStyle name="Normal 4 2 2 2 2 3 2 2 3 2 2" xfId="31470" xr:uid="{5D6D683F-9151-4948-AC52-573427681B33}"/>
    <cellStyle name="Normal 4 2 2 2 2 3 2 2 3 3" xfId="24702" xr:uid="{5A24F050-AA48-407C-898C-31BD5AD5A30F}"/>
    <cellStyle name="Normal 4 2 2 2 2 3 2 2 4" xfId="12954" xr:uid="{8A2ADBCD-285B-49A9-83E1-F080E2A779DB}"/>
    <cellStyle name="Normal 4 2 2 2 2 3 2 2 4 2" xfId="28083" xr:uid="{E0D3BA2E-D65A-4CD3-95C8-1CFF62C7F9D1}"/>
    <cellStyle name="Normal 4 2 2 2 2 3 2 2 5" xfId="21318" xr:uid="{7ED6A05C-A191-4CF9-B026-EABB5E61FACD}"/>
    <cellStyle name="Normal 4 2 2 2 2 3 2 3" xfId="7060" xr:uid="{C26E97FC-71C1-46A9-B30B-BF4AF689003A}"/>
    <cellStyle name="Normal 4 2 2 2 2 3 2 3 2" xfId="10446" xr:uid="{6EE09FD0-BF0B-402D-A78D-FA3289C31C82}"/>
    <cellStyle name="Normal 4 2 2 2 2 3 2 3 2 2" xfId="17230" xr:uid="{BAAAEB4B-84D3-4E26-97C3-43DD5FDB50FF}"/>
    <cellStyle name="Normal 4 2 2 2 2 3 2 3 2 2 2" xfId="32349" xr:uid="{6ADB460D-58F2-411F-BC31-0447AA872896}"/>
    <cellStyle name="Normal 4 2 2 2 2 3 2 3 2 3" xfId="25581" xr:uid="{F988D608-B1BD-462B-8F1A-17F237891749}"/>
    <cellStyle name="Normal 4 2 2 2 2 3 2 3 3" xfId="13846" xr:uid="{7002FB31-5882-4760-A08C-2591954A94CA}"/>
    <cellStyle name="Normal 4 2 2 2 2 3 2 3 3 2" xfId="28965" xr:uid="{6CFF162B-C7D9-4BF1-865B-831DCE5DDA17}"/>
    <cellStyle name="Normal 4 2 2 2 2 3 2 3 4" xfId="22197" xr:uid="{E4656076-7EB7-4A40-AA24-8A9895B02821}"/>
    <cellStyle name="Normal 4 2 2 2 2 3 2 4" xfId="8730" xr:uid="{A0A9666C-3A12-4E33-97C7-C1C3B68C1908}"/>
    <cellStyle name="Normal 4 2 2 2 2 3 2 4 2" xfId="15514" xr:uid="{591B5CE3-71C2-470D-8631-12902CF0666E}"/>
    <cellStyle name="Normal 4 2 2 2 2 3 2 4 2 2" xfId="30633" xr:uid="{2177B0A0-4844-4068-A503-DF47B8D88737}"/>
    <cellStyle name="Normal 4 2 2 2 2 3 2 4 3" xfId="23865" xr:uid="{77E413FA-1797-4C40-9ECA-DC3559B55E6A}"/>
    <cellStyle name="Normal 4 2 2 2 2 3 2 5" xfId="12119" xr:uid="{1781471E-C0CB-42A2-A375-8CFF28C28795}"/>
    <cellStyle name="Normal 4 2 2 2 2 3 2 5 2" xfId="27249" xr:uid="{C3ADE4CB-CA7A-4AD5-A452-2964E8DCD818}"/>
    <cellStyle name="Normal 4 2 2 2 2 3 2 6" xfId="5318" xr:uid="{82F2E8F2-315D-45AE-B4BE-3F0E8C74C894}"/>
    <cellStyle name="Normal 4 2 2 2 2 3 2 6 2" xfId="20481" xr:uid="{DA5E9AA8-C2EA-4F19-A6BE-60AD46EF0251}"/>
    <cellStyle name="Normal 4 2 2 2 2 3 2 7" xfId="18922" xr:uid="{2CED3013-4DE0-477F-B3C2-4AE36E93749A}"/>
    <cellStyle name="Normal 4 2 2 2 2 3 3" xfId="5740" xr:uid="{7389EC2D-9DD3-4A73-A5BC-5CEC7E90F54D}"/>
    <cellStyle name="Normal 4 2 2 2 2 3 3 2" xfId="7478" xr:uid="{4183F422-8E6B-4A15-A62C-2E3178BE690A}"/>
    <cellStyle name="Normal 4 2 2 2 2 3 3 2 2" xfId="10864" xr:uid="{55443A73-4BAE-4864-9294-018A209E84DC}"/>
    <cellStyle name="Normal 4 2 2 2 2 3 3 2 2 2" xfId="17648" xr:uid="{263330A3-683C-4296-A533-CD58DA39B5BE}"/>
    <cellStyle name="Normal 4 2 2 2 2 3 3 2 2 2 2" xfId="32767" xr:uid="{3ABCE288-89E0-4CA2-AF30-D78C61107A49}"/>
    <cellStyle name="Normal 4 2 2 2 2 3 3 2 2 3" xfId="25999" xr:uid="{1D29E288-B847-459D-8485-86ED851EFF76}"/>
    <cellStyle name="Normal 4 2 2 2 2 3 3 2 3" xfId="14264" xr:uid="{5C342F9F-EB75-4E0C-A23F-F05BB322AD68}"/>
    <cellStyle name="Normal 4 2 2 2 2 3 3 2 3 2" xfId="29383" xr:uid="{F1C41002-B7E1-4570-94AB-4CFF5EBEAD81}"/>
    <cellStyle name="Normal 4 2 2 2 2 3 3 2 4" xfId="22615" xr:uid="{63EC1CBD-59C3-4207-9522-30F86E99272E}"/>
    <cellStyle name="Normal 4 2 2 2 2 3 3 3" xfId="9151" xr:uid="{83E856C8-3737-429D-B901-A25D1DFA68DF}"/>
    <cellStyle name="Normal 4 2 2 2 2 3 3 3 2" xfId="15935" xr:uid="{F374A901-F74C-4227-A447-F44D2A34B9E2}"/>
    <cellStyle name="Normal 4 2 2 2 2 3 3 3 2 2" xfId="31054" xr:uid="{B67D4CCF-B42C-40D6-8570-DC2ED9B968A1}"/>
    <cellStyle name="Normal 4 2 2 2 2 3 3 3 3" xfId="24286" xr:uid="{B476DAD4-C363-4CF1-B2B6-F6D7A7BF8800}"/>
    <cellStyle name="Normal 4 2 2 2 2 3 3 4" xfId="12537" xr:uid="{A5764A60-D932-44B0-9B61-7D266AF6D954}"/>
    <cellStyle name="Normal 4 2 2 2 2 3 3 4 2" xfId="27667" xr:uid="{6F8CF3C8-EA3C-4224-837B-F719019E9D5E}"/>
    <cellStyle name="Normal 4 2 2 2 2 3 3 5" xfId="20902" xr:uid="{E82C8F44-A5CD-4C9D-B6B9-EBFB4099F540}"/>
    <cellStyle name="Normal 4 2 2 2 2 3 4" xfId="6644" xr:uid="{4A2C36FE-8110-4118-89F0-9E974EEBB1D3}"/>
    <cellStyle name="Normal 4 2 2 2 2 3 4 2" xfId="10030" xr:uid="{D4F2340C-4373-4EB2-8763-1C6CC694137E}"/>
    <cellStyle name="Normal 4 2 2 2 2 3 4 2 2" xfId="16814" xr:uid="{02768436-2BE5-4A2B-A066-E5C83D9C1DE9}"/>
    <cellStyle name="Normal 4 2 2 2 2 3 4 2 2 2" xfId="31933" xr:uid="{618FB056-B2C4-4024-8B1A-DF0489A22058}"/>
    <cellStyle name="Normal 4 2 2 2 2 3 4 2 3" xfId="25165" xr:uid="{3E1C29FA-63C2-40FB-9FB7-BBEFD56DB6E2}"/>
    <cellStyle name="Normal 4 2 2 2 2 3 4 3" xfId="13430" xr:uid="{805BE739-1224-4C96-883D-395815DC620E}"/>
    <cellStyle name="Normal 4 2 2 2 2 3 4 3 2" xfId="28549" xr:uid="{D416337C-F520-44A4-B426-5E2F10F02A11}"/>
    <cellStyle name="Normal 4 2 2 2 2 3 4 4" xfId="21781" xr:uid="{DE954CE4-77EF-4220-8F41-C3B4A942A66E}"/>
    <cellStyle name="Normal 4 2 2 2 2 3 5" xfId="8314" xr:uid="{69858F65-7B64-4268-9D0E-29186C600EE3}"/>
    <cellStyle name="Normal 4 2 2 2 2 3 5 2" xfId="15098" xr:uid="{65FFB75E-6B6A-46FA-BE44-06E295A1F970}"/>
    <cellStyle name="Normal 4 2 2 2 2 3 5 2 2" xfId="30217" xr:uid="{D82EDEDB-6769-491E-BDB2-87608BED74D8}"/>
    <cellStyle name="Normal 4 2 2 2 2 3 5 3" xfId="23449" xr:uid="{F147F4AB-DF71-4D13-A804-075DCA7D6096}"/>
    <cellStyle name="Normal 4 2 2 2 2 3 6" xfId="11703" xr:uid="{225F810E-0784-4F92-823D-F17CA0B9EC15}"/>
    <cellStyle name="Normal 4 2 2 2 2 3 6 2" xfId="26833" xr:uid="{FD56AA7E-8B66-4C8A-A85C-C24250222EBD}"/>
    <cellStyle name="Normal 4 2 2 2 2 3 7" xfId="4902" xr:uid="{D889B765-33A6-42CE-ADA7-45C7E1343672}"/>
    <cellStyle name="Normal 4 2 2 2 2 3 7 2" xfId="20065" xr:uid="{A326084B-B815-4CA3-8027-0ED49BE89EE5}"/>
    <cellStyle name="Normal 4 2 2 2 2 3 8" xfId="18506" xr:uid="{150EA808-3B93-4553-9D00-C9FAF7F4DDA7}"/>
    <cellStyle name="Normal 4 2 2 2 2 4" xfId="3074" xr:uid="{70BC7D98-E8B8-4486-A97C-FD45B09BF092}"/>
    <cellStyle name="Normal 4 2 2 2 2 4 2" xfId="5948" xr:uid="{76FBEAA2-F979-4FC7-8799-16B84CDA54B1}"/>
    <cellStyle name="Normal 4 2 2 2 2 4 2 2" xfId="7686" xr:uid="{59301FB8-0353-4FAF-93CB-9CE95CCA3A06}"/>
    <cellStyle name="Normal 4 2 2 2 2 4 2 2 2" xfId="11072" xr:uid="{63C29B4E-1F0A-49E7-A2D9-60C8E2F5AABC}"/>
    <cellStyle name="Normal 4 2 2 2 2 4 2 2 2 2" xfId="17856" xr:uid="{13B4B8FC-EE78-4667-A48B-DCA909947C1E}"/>
    <cellStyle name="Normal 4 2 2 2 2 4 2 2 2 2 2" xfId="32975" xr:uid="{0DB770F2-B941-4614-94B5-18EBDA582C46}"/>
    <cellStyle name="Normal 4 2 2 2 2 4 2 2 2 3" xfId="26207" xr:uid="{2668A5FE-8D6C-4411-9F5C-B52AF557C3D9}"/>
    <cellStyle name="Normal 4 2 2 2 2 4 2 2 3" xfId="14472" xr:uid="{EE158099-8846-4E18-915A-2636A5637FE0}"/>
    <cellStyle name="Normal 4 2 2 2 2 4 2 2 3 2" xfId="29591" xr:uid="{94E5DB99-1B1D-4013-B37E-B00E4F9E241B}"/>
    <cellStyle name="Normal 4 2 2 2 2 4 2 2 4" xfId="22823" xr:uid="{FAC61A13-8743-4E17-9CB4-CACBCF983B8F}"/>
    <cellStyle name="Normal 4 2 2 2 2 4 2 3" xfId="9359" xr:uid="{32B82A2D-6C7D-4088-90A2-18749126434B}"/>
    <cellStyle name="Normal 4 2 2 2 2 4 2 3 2" xfId="16143" xr:uid="{724B277B-72E2-4040-8AE8-535B738DC6F2}"/>
    <cellStyle name="Normal 4 2 2 2 2 4 2 3 2 2" xfId="31262" xr:uid="{42487D8F-1E9C-4D95-8065-7AB1AD1C90BA}"/>
    <cellStyle name="Normal 4 2 2 2 2 4 2 3 3" xfId="24494" xr:uid="{B0C47CEE-F633-451B-8BAC-2C60F762F9C7}"/>
    <cellStyle name="Normal 4 2 2 2 2 4 2 4" xfId="12746" xr:uid="{36CA9657-77F3-48B8-BF9F-8FCEA11461CC}"/>
    <cellStyle name="Normal 4 2 2 2 2 4 2 4 2" xfId="27875" xr:uid="{A006E68B-E539-4116-885E-48FF7E7D5449}"/>
    <cellStyle name="Normal 4 2 2 2 2 4 2 5" xfId="21110" xr:uid="{B0E82B39-2E86-4F1F-8655-28796AF4B807}"/>
    <cellStyle name="Normal 4 2 2 2 2 4 3" xfId="6852" xr:uid="{40B21442-7513-4165-B547-212E09AF1C89}"/>
    <cellStyle name="Normal 4 2 2 2 2 4 3 2" xfId="10238" xr:uid="{036723B4-D0E8-46FA-8650-A061DAAB9519}"/>
    <cellStyle name="Normal 4 2 2 2 2 4 3 2 2" xfId="17022" xr:uid="{E2251095-5208-4BB9-9C3A-B5B203478F69}"/>
    <cellStyle name="Normal 4 2 2 2 2 4 3 2 2 2" xfId="32141" xr:uid="{E4E2C763-780C-4D9B-A861-A018AE06B925}"/>
    <cellStyle name="Normal 4 2 2 2 2 4 3 2 3" xfId="25373" xr:uid="{7383BCFF-6D00-4191-909C-E35C149ED0C0}"/>
    <cellStyle name="Normal 4 2 2 2 2 4 3 3" xfId="13638" xr:uid="{2D645E5F-25EE-43B2-B806-02D5EC134193}"/>
    <cellStyle name="Normal 4 2 2 2 2 4 3 3 2" xfId="28757" xr:uid="{18E18ECC-54A9-44A4-A191-4FD4B44E4D0E}"/>
    <cellStyle name="Normal 4 2 2 2 2 4 3 4" xfId="21989" xr:uid="{2320E94C-AA95-4145-945E-E7330BDDF2B5}"/>
    <cellStyle name="Normal 4 2 2 2 2 4 4" xfId="8522" xr:uid="{4A0EC4F4-3E83-4D7F-8465-8340DDDE6554}"/>
    <cellStyle name="Normal 4 2 2 2 2 4 4 2" xfId="15306" xr:uid="{E46C95F0-0D56-4F11-B743-71CCF8B504D8}"/>
    <cellStyle name="Normal 4 2 2 2 2 4 4 2 2" xfId="30425" xr:uid="{ABECB80B-89F5-4B42-8D9D-1C4B2A2D4F95}"/>
    <cellStyle name="Normal 4 2 2 2 2 4 4 3" xfId="23657" xr:uid="{5DBECDF3-6A92-4856-A48A-15E9EFD0BE44}"/>
    <cellStyle name="Normal 4 2 2 2 2 4 5" xfId="11911" xr:uid="{EB79D7CC-F804-4BF6-9B70-0F1FFF3B4121}"/>
    <cellStyle name="Normal 4 2 2 2 2 4 5 2" xfId="27041" xr:uid="{0BE820AB-B071-4364-A0B4-30FBDD5F4669}"/>
    <cellStyle name="Normal 4 2 2 2 2 4 6" xfId="5110" xr:uid="{BC71C586-6106-4A20-93EF-5A2D36234748}"/>
    <cellStyle name="Normal 4 2 2 2 2 4 6 2" xfId="20273" xr:uid="{B8CFF7D3-FF1E-4FA0-8009-06055901B574}"/>
    <cellStyle name="Normal 4 2 2 2 2 4 7" xfId="18714" xr:uid="{13BB5942-68C8-4226-926E-14323397A47D}"/>
    <cellStyle name="Normal 4 2 2 2 2 5" xfId="5532" xr:uid="{9CA8BCB2-CE2E-4E98-BF66-9EE621CEDC8D}"/>
    <cellStyle name="Normal 4 2 2 2 2 5 2" xfId="7270" xr:uid="{E5C96387-EC46-444D-A2CC-4CD0EC20BCD6}"/>
    <cellStyle name="Normal 4 2 2 2 2 5 2 2" xfId="10656" xr:uid="{E62A083C-04AC-4B93-82E7-E3C38E828505}"/>
    <cellStyle name="Normal 4 2 2 2 2 5 2 2 2" xfId="17440" xr:uid="{F58C7E9E-FDA6-4F1B-8683-FA74C33492DF}"/>
    <cellStyle name="Normal 4 2 2 2 2 5 2 2 2 2" xfId="32559" xr:uid="{93305B70-C3AF-4A30-8FF4-234319661388}"/>
    <cellStyle name="Normal 4 2 2 2 2 5 2 2 3" xfId="25791" xr:uid="{E6E243CC-4640-4268-A86B-934F2148B81C}"/>
    <cellStyle name="Normal 4 2 2 2 2 5 2 3" xfId="14056" xr:uid="{966F3E2C-C705-46F6-8CC3-3B6F364ACFAF}"/>
    <cellStyle name="Normal 4 2 2 2 2 5 2 3 2" xfId="29175" xr:uid="{0B444C71-D418-4183-B182-9EA535187732}"/>
    <cellStyle name="Normal 4 2 2 2 2 5 2 4" xfId="22407" xr:uid="{35DD1767-9BBF-47AF-B9C1-D8D5142832B9}"/>
    <cellStyle name="Normal 4 2 2 2 2 5 3" xfId="8943" xr:uid="{DD67E666-B7BD-40A8-9B37-CC378697B2DF}"/>
    <cellStyle name="Normal 4 2 2 2 2 5 3 2" xfId="15727" xr:uid="{04750DF7-D88D-4772-A112-4F337C6C29F4}"/>
    <cellStyle name="Normal 4 2 2 2 2 5 3 2 2" xfId="30846" xr:uid="{34FF739F-0A37-4938-8BC6-070609DED1B3}"/>
    <cellStyle name="Normal 4 2 2 2 2 5 3 3" xfId="24078" xr:uid="{14F2CEBE-DBFB-4F93-9486-6DD25ECC1B29}"/>
    <cellStyle name="Normal 4 2 2 2 2 5 4" xfId="12329" xr:uid="{0CAC06D0-9D6D-46FF-AE04-47A6F26FFFE0}"/>
    <cellStyle name="Normal 4 2 2 2 2 5 4 2" xfId="27459" xr:uid="{E718F73B-BA8B-4DD5-A0B4-0BF190BBC634}"/>
    <cellStyle name="Normal 4 2 2 2 2 5 5" xfId="20694" xr:uid="{41217CB9-2527-4F47-A790-7796CDAEF35F}"/>
    <cellStyle name="Normal 4 2 2 2 2 6" xfId="6435" xr:uid="{B9FB2928-543C-4FD4-B629-BC6FBA1C0674}"/>
    <cellStyle name="Normal 4 2 2 2 2 6 2" xfId="9822" xr:uid="{B2C39D76-49CB-44C0-8CEA-B3D146B58AF2}"/>
    <cellStyle name="Normal 4 2 2 2 2 6 2 2" xfId="16606" xr:uid="{8F43B417-8E4E-46A7-90EB-62E9CEEC1B6B}"/>
    <cellStyle name="Normal 4 2 2 2 2 6 2 2 2" xfId="31725" xr:uid="{A0B5CD1B-7EB6-400B-9D6A-ED04E7EE7744}"/>
    <cellStyle name="Normal 4 2 2 2 2 6 2 3" xfId="24957" xr:uid="{87A148FF-FC23-4687-806E-42F56FE36F50}"/>
    <cellStyle name="Normal 4 2 2 2 2 6 3" xfId="13222" xr:uid="{958A9ACD-329D-48F2-AA3C-C52174E2309F}"/>
    <cellStyle name="Normal 4 2 2 2 2 6 3 2" xfId="28341" xr:uid="{985747EA-A177-4E2B-9BAC-9E26D1CAEEFC}"/>
    <cellStyle name="Normal 4 2 2 2 2 6 4" xfId="21573" xr:uid="{5CAAFABD-FE28-462E-BCCB-72C5995E4399}"/>
    <cellStyle name="Normal 4 2 2 2 2 7" xfId="8106" xr:uid="{0D85DAD5-D937-4CB7-BCC0-3263B407E8CA}"/>
    <cellStyle name="Normal 4 2 2 2 2 7 2" xfId="14890" xr:uid="{8D8E4EFD-71CD-4D59-9E2D-1A9AF0DE6443}"/>
    <cellStyle name="Normal 4 2 2 2 2 7 2 2" xfId="30009" xr:uid="{0F2E806F-E33D-4727-A824-3DCD59AFB376}"/>
    <cellStyle name="Normal 4 2 2 2 2 7 3" xfId="23241" xr:uid="{B9C2A42A-DCBC-4EEC-B3D7-16E38B5BAE39}"/>
    <cellStyle name="Normal 4 2 2 2 2 8" xfId="11496" xr:uid="{1A392277-3AB7-4A13-AAEB-E611158D31AA}"/>
    <cellStyle name="Normal 4 2 2 2 2 8 2" xfId="26625" xr:uid="{E484431D-A9A4-4A5E-A688-18D7540A8848}"/>
    <cellStyle name="Normal 4 2 2 2 2 9" xfId="4693" xr:uid="{17C19D1F-A1A1-432E-94A9-71F914D2ABF3}"/>
    <cellStyle name="Normal 4 2 2 2 2 9 2" xfId="19857" xr:uid="{7228FD33-7A0E-4C14-84A5-E92FF64EFF8B}"/>
    <cellStyle name="Normal 4 2 2 2 3" xfId="2707" xr:uid="{942F7A38-EF19-4A09-A500-66695D197F51}"/>
    <cellStyle name="Normal 4 2 2 2 3 2" xfId="2918" xr:uid="{71A4D9D8-BEFB-4693-8D3F-34CF974ED7D3}"/>
    <cellStyle name="Normal 4 2 2 2 3 2 2" xfId="3337" xr:uid="{D51E59D5-DD65-4009-BEB5-531203123C0A}"/>
    <cellStyle name="Normal 4 2 2 2 3 2 2 2" xfId="6211" xr:uid="{698BF51D-5DF8-4195-B143-CE08EADB5950}"/>
    <cellStyle name="Normal 4 2 2 2 3 2 2 2 2" xfId="7949" xr:uid="{FB71F405-EBA2-476A-9B0E-BC536F750C23}"/>
    <cellStyle name="Normal 4 2 2 2 3 2 2 2 2 2" xfId="11335" xr:uid="{8E507736-9D09-4D87-B30C-AF17399D2425}"/>
    <cellStyle name="Normal 4 2 2 2 3 2 2 2 2 2 2" xfId="18119" xr:uid="{FA31B1AA-D6B6-477F-BD2A-2139E296AE97}"/>
    <cellStyle name="Normal 4 2 2 2 3 2 2 2 2 2 2 2" xfId="33238" xr:uid="{3128A15B-BD33-4E67-8825-06001F4835D7}"/>
    <cellStyle name="Normal 4 2 2 2 3 2 2 2 2 2 3" xfId="26470" xr:uid="{C9DC673A-6056-4D66-9688-EF3DD32705D1}"/>
    <cellStyle name="Normal 4 2 2 2 3 2 2 2 2 3" xfId="14735" xr:uid="{621DC6A8-10B6-4A6A-9812-FB02EF5F73F2}"/>
    <cellStyle name="Normal 4 2 2 2 3 2 2 2 2 3 2" xfId="29854" xr:uid="{4AF392C0-67EF-49B2-8131-6293A3CFB0C6}"/>
    <cellStyle name="Normal 4 2 2 2 3 2 2 2 2 4" xfId="23086" xr:uid="{D6C9C721-E977-4CBD-8AB8-16177EEAF80B}"/>
    <cellStyle name="Normal 4 2 2 2 3 2 2 2 3" xfId="9622" xr:uid="{803E31CB-911A-4DD3-A15B-8AFAF0775FDA}"/>
    <cellStyle name="Normal 4 2 2 2 3 2 2 2 3 2" xfId="16406" xr:uid="{85E44235-83F5-4E1D-BCE8-32A4944AEB78}"/>
    <cellStyle name="Normal 4 2 2 2 3 2 2 2 3 2 2" xfId="31525" xr:uid="{987F5C50-893F-4346-A5AA-5CC1A96E540C}"/>
    <cellStyle name="Normal 4 2 2 2 3 2 2 2 3 3" xfId="24757" xr:uid="{8817B8A8-EA0A-4638-87C9-81909CB4C001}"/>
    <cellStyle name="Normal 4 2 2 2 3 2 2 2 4" xfId="13009" xr:uid="{C15F4826-3292-4315-BEB5-2253D2FBC26D}"/>
    <cellStyle name="Normal 4 2 2 2 3 2 2 2 4 2" xfId="28138" xr:uid="{796D2B60-BD25-4DD8-B376-7AC78EAB13CA}"/>
    <cellStyle name="Normal 4 2 2 2 3 2 2 2 5" xfId="21373" xr:uid="{977DD1E8-2EB0-41D3-83F7-E43817A96AF6}"/>
    <cellStyle name="Normal 4 2 2 2 3 2 2 3" xfId="7115" xr:uid="{295F8421-4477-4F2C-9400-6FDBD0B8C98D}"/>
    <cellStyle name="Normal 4 2 2 2 3 2 2 3 2" xfId="10501" xr:uid="{EDE61EB8-EBF9-41CA-ADB3-EA410B8DA01B}"/>
    <cellStyle name="Normal 4 2 2 2 3 2 2 3 2 2" xfId="17285" xr:uid="{DAAD0EC2-8229-4B88-9704-A71E10D476FD}"/>
    <cellStyle name="Normal 4 2 2 2 3 2 2 3 2 2 2" xfId="32404" xr:uid="{C81D815F-6C1E-481B-A4F7-5BB1BB603765}"/>
    <cellStyle name="Normal 4 2 2 2 3 2 2 3 2 3" xfId="25636" xr:uid="{6B884777-CFF8-430B-8CF4-2108997FE3F2}"/>
    <cellStyle name="Normal 4 2 2 2 3 2 2 3 3" xfId="13901" xr:uid="{DE450C7A-39DB-4632-BC90-C6C3EED24194}"/>
    <cellStyle name="Normal 4 2 2 2 3 2 2 3 3 2" xfId="29020" xr:uid="{D4AE1956-23F3-4B41-A374-F10B75315D15}"/>
    <cellStyle name="Normal 4 2 2 2 3 2 2 3 4" xfId="22252" xr:uid="{E4030F0B-AEC0-4747-91A5-3A7C6228B6A2}"/>
    <cellStyle name="Normal 4 2 2 2 3 2 2 4" xfId="8785" xr:uid="{470ACB56-9B04-4B18-B695-308290E23909}"/>
    <cellStyle name="Normal 4 2 2 2 3 2 2 4 2" xfId="15569" xr:uid="{7C660474-927D-4413-AA3E-5FA3F2F3DB75}"/>
    <cellStyle name="Normal 4 2 2 2 3 2 2 4 2 2" xfId="30688" xr:uid="{CE11C426-BC9D-4F6A-9317-CE3E7ED8BCC0}"/>
    <cellStyle name="Normal 4 2 2 2 3 2 2 4 3" xfId="23920" xr:uid="{91DEAF02-B411-4075-9763-EA152EF77D5E}"/>
    <cellStyle name="Normal 4 2 2 2 3 2 2 5" xfId="12174" xr:uid="{1585BA4E-56CD-4DB8-857D-D78F8B316026}"/>
    <cellStyle name="Normal 4 2 2 2 3 2 2 5 2" xfId="27304" xr:uid="{7B47EE19-F908-42D4-957D-FF6381C50179}"/>
    <cellStyle name="Normal 4 2 2 2 3 2 2 6" xfId="5373" xr:uid="{8CBCA513-5AD0-4924-8124-272C71908CF6}"/>
    <cellStyle name="Normal 4 2 2 2 3 2 2 6 2" xfId="20536" xr:uid="{1BD5BC8E-E487-40AB-96B5-A626F5676C53}"/>
    <cellStyle name="Normal 4 2 2 2 3 2 2 7" xfId="18977" xr:uid="{33C49DA3-4E1A-49DA-880E-5637ECCC825C}"/>
    <cellStyle name="Normal 4 2 2 2 3 2 3" xfId="5795" xr:uid="{3B0B6C04-85A0-4701-832C-F886BD87A777}"/>
    <cellStyle name="Normal 4 2 2 2 3 2 3 2" xfId="7533" xr:uid="{E6773C3B-F155-452B-B2A6-7547C4C943E2}"/>
    <cellStyle name="Normal 4 2 2 2 3 2 3 2 2" xfId="10919" xr:uid="{8D9FB259-7C05-4C90-A304-D115E30BED12}"/>
    <cellStyle name="Normal 4 2 2 2 3 2 3 2 2 2" xfId="17703" xr:uid="{948CC1DB-96A3-40C9-BEBF-36FF94177FE2}"/>
    <cellStyle name="Normal 4 2 2 2 3 2 3 2 2 2 2" xfId="32822" xr:uid="{3CB5DD4A-61F1-47D0-BDF4-392BFCC19FC6}"/>
    <cellStyle name="Normal 4 2 2 2 3 2 3 2 2 3" xfId="26054" xr:uid="{86A433BA-433C-4628-A49E-89B267B5983C}"/>
    <cellStyle name="Normal 4 2 2 2 3 2 3 2 3" xfId="14319" xr:uid="{463B4DFB-684A-46D7-811B-846B1C7E507D}"/>
    <cellStyle name="Normal 4 2 2 2 3 2 3 2 3 2" xfId="29438" xr:uid="{A4CE9193-F21C-4716-8E9F-98E194CEEB6C}"/>
    <cellStyle name="Normal 4 2 2 2 3 2 3 2 4" xfId="22670" xr:uid="{C51616B9-FF65-49D4-8D4C-D096E0DA320B}"/>
    <cellStyle name="Normal 4 2 2 2 3 2 3 3" xfId="9206" xr:uid="{39A3A61C-AF3E-4AEB-A3C4-69CDA2DCC043}"/>
    <cellStyle name="Normal 4 2 2 2 3 2 3 3 2" xfId="15990" xr:uid="{2F29203B-E281-4EC0-BB5B-5A7040196123}"/>
    <cellStyle name="Normal 4 2 2 2 3 2 3 3 2 2" xfId="31109" xr:uid="{0C8551D4-009F-4319-B50D-F9BEB91CE334}"/>
    <cellStyle name="Normal 4 2 2 2 3 2 3 3 3" xfId="24341" xr:uid="{CB89675F-9FA9-4717-8C23-619907AEA16E}"/>
    <cellStyle name="Normal 4 2 2 2 3 2 3 4" xfId="12592" xr:uid="{157A4D2B-028F-45FE-B11D-C4A00D0DD705}"/>
    <cellStyle name="Normal 4 2 2 2 3 2 3 4 2" xfId="27722" xr:uid="{DC9E533B-2E28-4AA7-941D-3505DB808283}"/>
    <cellStyle name="Normal 4 2 2 2 3 2 3 5" xfId="20957" xr:uid="{BB29287E-0A63-4282-A45E-B20E7D8F9537}"/>
    <cellStyle name="Normal 4 2 2 2 3 2 4" xfId="6699" xr:uid="{8D96A031-1EBF-4D79-B130-6B6C88CDAC1D}"/>
    <cellStyle name="Normal 4 2 2 2 3 2 4 2" xfId="10085" xr:uid="{42CBA6ED-C3FF-4411-9073-A6EAADEEF81D}"/>
    <cellStyle name="Normal 4 2 2 2 3 2 4 2 2" xfId="16869" xr:uid="{2A6CB200-5D6A-42F5-8F44-29FEE5149C6E}"/>
    <cellStyle name="Normal 4 2 2 2 3 2 4 2 2 2" xfId="31988" xr:uid="{D87699C1-1378-4A52-8536-977A17128848}"/>
    <cellStyle name="Normal 4 2 2 2 3 2 4 2 3" xfId="25220" xr:uid="{EC332B45-F6EB-4F90-BFDF-778960BB11F7}"/>
    <cellStyle name="Normal 4 2 2 2 3 2 4 3" xfId="13485" xr:uid="{03B53791-FA79-4970-9011-519CCDBCC498}"/>
    <cellStyle name="Normal 4 2 2 2 3 2 4 3 2" xfId="28604" xr:uid="{7F764FB6-4FB2-45D2-9046-91BC83CAB2C2}"/>
    <cellStyle name="Normal 4 2 2 2 3 2 4 4" xfId="21836" xr:uid="{1B7B1C3B-91CF-4A11-9C42-8F92647CFF51}"/>
    <cellStyle name="Normal 4 2 2 2 3 2 5" xfId="8369" xr:uid="{FE42E14B-20A8-491C-AF3A-FB6B089DFF7B}"/>
    <cellStyle name="Normal 4 2 2 2 3 2 5 2" xfId="15153" xr:uid="{5CF0C9F4-C273-41E6-B8FA-BF17991AA332}"/>
    <cellStyle name="Normal 4 2 2 2 3 2 5 2 2" xfId="30272" xr:uid="{E4741787-1345-4C76-9C0A-46C06F938A09}"/>
    <cellStyle name="Normal 4 2 2 2 3 2 5 3" xfId="23504" xr:uid="{89E61683-D627-4C7B-8249-058DC504F02C}"/>
    <cellStyle name="Normal 4 2 2 2 3 2 6" xfId="11758" xr:uid="{21A7BDD0-8FF6-4E39-B64B-4CF9F9090935}"/>
    <cellStyle name="Normal 4 2 2 2 3 2 6 2" xfId="26888" xr:uid="{A3083AEF-7709-4145-B161-9F45A1432A99}"/>
    <cellStyle name="Normal 4 2 2 2 3 2 7" xfId="4957" xr:uid="{9E85F0D1-025B-4018-9B9B-F226EA9E1E42}"/>
    <cellStyle name="Normal 4 2 2 2 3 2 7 2" xfId="20120" xr:uid="{57AF3929-6D5F-47D1-A8B3-D06FA75CD8DB}"/>
    <cellStyle name="Normal 4 2 2 2 3 2 8" xfId="18561" xr:uid="{C79D2D23-36C4-4B57-B963-B1A47A1BA4BB}"/>
    <cellStyle name="Normal 4 2 2 2 3 3" xfId="3129" xr:uid="{DFAEA4A5-4FA0-4A5A-910A-12DB16AADA37}"/>
    <cellStyle name="Normal 4 2 2 2 3 3 2" xfId="6003" xr:uid="{BFCF8900-FB4C-4BFE-A3CC-A43A89335531}"/>
    <cellStyle name="Normal 4 2 2 2 3 3 2 2" xfId="7741" xr:uid="{B143F67B-1D23-47F8-A1DF-B9351DBDF596}"/>
    <cellStyle name="Normal 4 2 2 2 3 3 2 2 2" xfId="11127" xr:uid="{6A47AA3F-3E5B-49DA-8628-D2302C6FAC7D}"/>
    <cellStyle name="Normal 4 2 2 2 3 3 2 2 2 2" xfId="17911" xr:uid="{676093C7-51E6-4C11-9AE7-BA0BA1208EA8}"/>
    <cellStyle name="Normal 4 2 2 2 3 3 2 2 2 2 2" xfId="33030" xr:uid="{56F85931-BC68-474C-B0F2-1B9CF76E2BFF}"/>
    <cellStyle name="Normal 4 2 2 2 3 3 2 2 2 3" xfId="26262" xr:uid="{E3669CF2-CDAC-4EDD-B03B-9689D11F86CB}"/>
    <cellStyle name="Normal 4 2 2 2 3 3 2 2 3" xfId="14527" xr:uid="{63F1AC62-E9F5-4313-B457-4BDB25F2C536}"/>
    <cellStyle name="Normal 4 2 2 2 3 3 2 2 3 2" xfId="29646" xr:uid="{6249476C-A2B5-4AEB-9C32-4F91FF6A26B2}"/>
    <cellStyle name="Normal 4 2 2 2 3 3 2 2 4" xfId="22878" xr:uid="{782F5B92-758D-4393-AD11-639D5F7FBD77}"/>
    <cellStyle name="Normal 4 2 2 2 3 3 2 3" xfId="9414" xr:uid="{E7F82712-4EEE-4DB5-B7A1-29886912660E}"/>
    <cellStyle name="Normal 4 2 2 2 3 3 2 3 2" xfId="16198" xr:uid="{945685F6-D46B-428A-897E-B254C5BE4EAA}"/>
    <cellStyle name="Normal 4 2 2 2 3 3 2 3 2 2" xfId="31317" xr:uid="{0BC53CE7-0B80-4B15-9116-745D363490C6}"/>
    <cellStyle name="Normal 4 2 2 2 3 3 2 3 3" xfId="24549" xr:uid="{B598EFF8-AE27-4EAD-84B8-00351558823D}"/>
    <cellStyle name="Normal 4 2 2 2 3 3 2 4" xfId="12801" xr:uid="{CCC3C08E-3280-4663-B405-4C254A6FEC25}"/>
    <cellStyle name="Normal 4 2 2 2 3 3 2 4 2" xfId="27930" xr:uid="{6D996441-D0E6-47E9-A5EB-828229601D17}"/>
    <cellStyle name="Normal 4 2 2 2 3 3 2 5" xfId="21165" xr:uid="{69A1BEA6-2659-4A26-8EE8-10FD7534C3E8}"/>
    <cellStyle name="Normal 4 2 2 2 3 3 3" xfId="6907" xr:uid="{7CE12804-DB5A-4994-AB4A-52A20FD93A79}"/>
    <cellStyle name="Normal 4 2 2 2 3 3 3 2" xfId="10293" xr:uid="{48EADFFD-AED2-467C-A282-CD5BAF4162D8}"/>
    <cellStyle name="Normal 4 2 2 2 3 3 3 2 2" xfId="17077" xr:uid="{7686CBD5-E7D9-4513-8F90-8051EDD7FC16}"/>
    <cellStyle name="Normal 4 2 2 2 3 3 3 2 2 2" xfId="32196" xr:uid="{6C721F1A-5CE8-4C6E-891E-33BA5F391C17}"/>
    <cellStyle name="Normal 4 2 2 2 3 3 3 2 3" xfId="25428" xr:uid="{4A020317-2D9B-47F0-B959-9744EEB88287}"/>
    <cellStyle name="Normal 4 2 2 2 3 3 3 3" xfId="13693" xr:uid="{495A6882-B050-4FC0-AF3A-27385A398C0D}"/>
    <cellStyle name="Normal 4 2 2 2 3 3 3 3 2" xfId="28812" xr:uid="{B16C9B6E-53BE-4932-A8BB-C3A4E9AF421C}"/>
    <cellStyle name="Normal 4 2 2 2 3 3 3 4" xfId="22044" xr:uid="{EDB8FC28-D28C-4A70-A2ED-0ABA6030C1D1}"/>
    <cellStyle name="Normal 4 2 2 2 3 3 4" xfId="8577" xr:uid="{E5A82D4F-BEAE-489D-99C6-20EE881F784D}"/>
    <cellStyle name="Normal 4 2 2 2 3 3 4 2" xfId="15361" xr:uid="{629B7763-33AF-48F7-91E3-9CB593593D7C}"/>
    <cellStyle name="Normal 4 2 2 2 3 3 4 2 2" xfId="30480" xr:uid="{C5A63738-FC9D-4325-B135-47678E7752EC}"/>
    <cellStyle name="Normal 4 2 2 2 3 3 4 3" xfId="23712" xr:uid="{FE83846A-3E27-49EA-B937-CB0195CB6B21}"/>
    <cellStyle name="Normal 4 2 2 2 3 3 5" xfId="11966" xr:uid="{DFB7CBB1-85BA-4B27-A201-5EA3FF4C9377}"/>
    <cellStyle name="Normal 4 2 2 2 3 3 5 2" xfId="27096" xr:uid="{E0FD8173-062B-4790-A1CC-861CFB08B3BC}"/>
    <cellStyle name="Normal 4 2 2 2 3 3 6" xfId="5165" xr:uid="{3D86493A-F3E2-4885-94BB-C1F54E6C5742}"/>
    <cellStyle name="Normal 4 2 2 2 3 3 6 2" xfId="20328" xr:uid="{187FE1DE-E51B-470E-B0E4-85F58107A111}"/>
    <cellStyle name="Normal 4 2 2 2 3 3 7" xfId="18769" xr:uid="{75979C42-2173-4C11-966B-7CEC37D99679}"/>
    <cellStyle name="Normal 4 2 2 2 3 4" xfId="5587" xr:uid="{6C728D57-2D33-4CE4-B1F8-1F7E4C3F8274}"/>
    <cellStyle name="Normal 4 2 2 2 3 4 2" xfId="7325" xr:uid="{90B2CE6A-D674-4830-92DE-F865AB3D34CF}"/>
    <cellStyle name="Normal 4 2 2 2 3 4 2 2" xfId="10711" xr:uid="{620A56A3-4514-4B9C-AFD0-A9D351DD8A06}"/>
    <cellStyle name="Normal 4 2 2 2 3 4 2 2 2" xfId="17495" xr:uid="{A5981BCB-3046-4302-ADB1-9EA60133A0DD}"/>
    <cellStyle name="Normal 4 2 2 2 3 4 2 2 2 2" xfId="32614" xr:uid="{BC379287-B447-4737-ABBC-0B0E4B4888E1}"/>
    <cellStyle name="Normal 4 2 2 2 3 4 2 2 3" xfId="25846" xr:uid="{0BB0A10D-A6D1-440C-BF0B-882C6B76D46A}"/>
    <cellStyle name="Normal 4 2 2 2 3 4 2 3" xfId="14111" xr:uid="{32EE71C7-110B-45CA-A852-D84BB6225094}"/>
    <cellStyle name="Normal 4 2 2 2 3 4 2 3 2" xfId="29230" xr:uid="{6934A44B-A544-4B90-8397-6E296F5B22E6}"/>
    <cellStyle name="Normal 4 2 2 2 3 4 2 4" xfId="22462" xr:uid="{5ED546EA-EE4F-44EE-84A4-C70EFFFB1837}"/>
    <cellStyle name="Normal 4 2 2 2 3 4 3" xfId="8998" xr:uid="{1D0B0E49-E1A6-416B-8AC0-E1F970FEDE25}"/>
    <cellStyle name="Normal 4 2 2 2 3 4 3 2" xfId="15782" xr:uid="{A66CD6FC-F69E-4792-8EB7-20C276591F41}"/>
    <cellStyle name="Normal 4 2 2 2 3 4 3 2 2" xfId="30901" xr:uid="{E4F24517-CD0E-4359-8D69-2428C60B61C4}"/>
    <cellStyle name="Normal 4 2 2 2 3 4 3 3" xfId="24133" xr:uid="{04FDB861-9515-4C97-8ADA-BFB21B25C149}"/>
    <cellStyle name="Normal 4 2 2 2 3 4 4" xfId="12384" xr:uid="{9658E2C1-66B0-412B-BCA1-A518F31ADFDC}"/>
    <cellStyle name="Normal 4 2 2 2 3 4 4 2" xfId="27514" xr:uid="{89873C77-E3CD-4AE7-A273-4F6B7DB381FD}"/>
    <cellStyle name="Normal 4 2 2 2 3 4 5" xfId="20749" xr:uid="{CC6E14D2-118D-42DA-A19C-EC91A1D25E55}"/>
    <cellStyle name="Normal 4 2 2 2 3 5" xfId="6491" xr:uid="{3A7B6595-3CF0-4997-B323-8BAA10D03585}"/>
    <cellStyle name="Normal 4 2 2 2 3 5 2" xfId="9877" xr:uid="{6C14FAE2-83EF-476E-8057-B7D2F64E10AB}"/>
    <cellStyle name="Normal 4 2 2 2 3 5 2 2" xfId="16661" xr:uid="{630EA146-2DFB-4497-B5C3-CE04B5BFCA56}"/>
    <cellStyle name="Normal 4 2 2 2 3 5 2 2 2" xfId="31780" xr:uid="{A0381793-03D5-45D5-A8B5-88A4CA17AB8E}"/>
    <cellStyle name="Normal 4 2 2 2 3 5 2 3" xfId="25012" xr:uid="{1E2751F0-D721-4D2F-AE64-65DB645EDAF6}"/>
    <cellStyle name="Normal 4 2 2 2 3 5 3" xfId="13277" xr:uid="{275FA59D-ED44-482B-B142-10FB274D5994}"/>
    <cellStyle name="Normal 4 2 2 2 3 5 3 2" xfId="28396" xr:uid="{F09825E3-F889-4353-87F1-3D3724CA6C96}"/>
    <cellStyle name="Normal 4 2 2 2 3 5 4" xfId="21628" xr:uid="{441AD713-1E8B-4534-857B-44042F798EEC}"/>
    <cellStyle name="Normal 4 2 2 2 3 6" xfId="8161" xr:uid="{0EF29C5A-BE13-4200-AB03-D08F76001A85}"/>
    <cellStyle name="Normal 4 2 2 2 3 6 2" xfId="14945" xr:uid="{6FBB79C2-77EE-4EFB-99E7-E3E35C764BAC}"/>
    <cellStyle name="Normal 4 2 2 2 3 6 2 2" xfId="30064" xr:uid="{DEB0E1A9-D915-4D69-BD9F-B7CAF321E665}"/>
    <cellStyle name="Normal 4 2 2 2 3 6 3" xfId="23296" xr:uid="{F55F2D5B-9D76-42DD-B77C-CBBB119D67C6}"/>
    <cellStyle name="Normal 4 2 2 2 3 7" xfId="11550" xr:uid="{A61CDDFE-AF90-4972-B75B-B0F7BE5C06D2}"/>
    <cellStyle name="Normal 4 2 2 2 3 7 2" xfId="26680" xr:uid="{3AF9EE20-491F-45E9-BC59-322827E04071}"/>
    <cellStyle name="Normal 4 2 2 2 3 8" xfId="4748" xr:uid="{9D9D9EDD-F123-4FE0-8628-C677F365DF36}"/>
    <cellStyle name="Normal 4 2 2 2 3 8 2" xfId="19912" xr:uid="{C5B0A7B2-FC11-480F-90B1-25DFDE0CF131}"/>
    <cellStyle name="Normal 4 2 2 2 3 9" xfId="18353" xr:uid="{55E7EDE4-4CCF-436D-A1E7-3C8A018CACA6}"/>
    <cellStyle name="Normal 4 2 2 2 4" xfId="2815" xr:uid="{134B8D20-B425-4D4A-8101-3E377A6F1E8E}"/>
    <cellStyle name="Normal 4 2 2 2 4 2" xfId="3234" xr:uid="{4BDC2B2F-32B8-4D54-8F33-7F8DD46B4359}"/>
    <cellStyle name="Normal 4 2 2 2 4 2 2" xfId="6108" xr:uid="{DC1B06DE-EA0A-4207-A474-245A27FFB02F}"/>
    <cellStyle name="Normal 4 2 2 2 4 2 2 2" xfId="7846" xr:uid="{A591D19C-F0D9-4CC2-A952-770A620D6CDA}"/>
    <cellStyle name="Normal 4 2 2 2 4 2 2 2 2" xfId="11232" xr:uid="{9B52257D-6EC5-48D0-9822-BF3E1E576AE7}"/>
    <cellStyle name="Normal 4 2 2 2 4 2 2 2 2 2" xfId="18016" xr:uid="{A9131959-D1F0-49C6-996A-04B2D74EE6FE}"/>
    <cellStyle name="Normal 4 2 2 2 4 2 2 2 2 2 2" xfId="33135" xr:uid="{ABF7BC77-87D1-4A81-97AF-7FBDE2250D3B}"/>
    <cellStyle name="Normal 4 2 2 2 4 2 2 2 2 3" xfId="26367" xr:uid="{2B7C7D94-553D-4B32-8B5D-05C7C9C12B74}"/>
    <cellStyle name="Normal 4 2 2 2 4 2 2 2 3" xfId="14632" xr:uid="{06AEA76C-7AB6-4E36-88EF-D3B64E78AFAD}"/>
    <cellStyle name="Normal 4 2 2 2 4 2 2 2 3 2" xfId="29751" xr:uid="{A00ED452-35D3-4B93-8901-A520C6CF0F7C}"/>
    <cellStyle name="Normal 4 2 2 2 4 2 2 2 4" xfId="22983" xr:uid="{43D0C7F1-E648-4FA3-B79B-8D03FA8B2FD1}"/>
    <cellStyle name="Normal 4 2 2 2 4 2 2 3" xfId="9519" xr:uid="{570B2388-1EDD-47E0-9E7A-AF31ED08A761}"/>
    <cellStyle name="Normal 4 2 2 2 4 2 2 3 2" xfId="16303" xr:uid="{7D567602-0A7F-4804-AEED-30CCBA7A2AEB}"/>
    <cellStyle name="Normal 4 2 2 2 4 2 2 3 2 2" xfId="31422" xr:uid="{65505D1F-A7FE-4821-82ED-71C7A5048C18}"/>
    <cellStyle name="Normal 4 2 2 2 4 2 2 3 3" xfId="24654" xr:uid="{83F7D570-25E5-46ED-92C0-8F88D6137C02}"/>
    <cellStyle name="Normal 4 2 2 2 4 2 2 4" xfId="12906" xr:uid="{5E4B1260-AA54-4A89-9225-100C42617FA4}"/>
    <cellStyle name="Normal 4 2 2 2 4 2 2 4 2" xfId="28035" xr:uid="{2EEB2480-7849-4706-939E-CE82DD239D72}"/>
    <cellStyle name="Normal 4 2 2 2 4 2 2 5" xfId="21270" xr:uid="{8202C16E-8AE6-44C1-8CAF-EDA5B778FD51}"/>
    <cellStyle name="Normal 4 2 2 2 4 2 3" xfId="7012" xr:uid="{C377D728-C1F1-45B3-9E69-734E546A1DA8}"/>
    <cellStyle name="Normal 4 2 2 2 4 2 3 2" xfId="10398" xr:uid="{D0809533-74B1-4762-BDED-A833DCE0A2A2}"/>
    <cellStyle name="Normal 4 2 2 2 4 2 3 2 2" xfId="17182" xr:uid="{936C5813-0933-4EC7-BAA6-025651C05C33}"/>
    <cellStyle name="Normal 4 2 2 2 4 2 3 2 2 2" xfId="32301" xr:uid="{0F518994-C29A-4290-B47C-C53F79780EC2}"/>
    <cellStyle name="Normal 4 2 2 2 4 2 3 2 3" xfId="25533" xr:uid="{39734B9F-538F-460A-A5CB-F4833DA80D30}"/>
    <cellStyle name="Normal 4 2 2 2 4 2 3 3" xfId="13798" xr:uid="{A212C158-7904-4726-A470-E6106E0A264A}"/>
    <cellStyle name="Normal 4 2 2 2 4 2 3 3 2" xfId="28917" xr:uid="{CB227A95-B962-4A85-81D0-615F1312FFAF}"/>
    <cellStyle name="Normal 4 2 2 2 4 2 3 4" xfId="22149" xr:uid="{1EF2BF90-EF52-45B7-A444-E371EE8BF09E}"/>
    <cellStyle name="Normal 4 2 2 2 4 2 4" xfId="8682" xr:uid="{67E0B83E-28E9-4A40-BF4D-A5FD1FF45B71}"/>
    <cellStyle name="Normal 4 2 2 2 4 2 4 2" xfId="15466" xr:uid="{73920DFF-06DC-4AEB-9939-6571BC668B96}"/>
    <cellStyle name="Normal 4 2 2 2 4 2 4 2 2" xfId="30585" xr:uid="{51B8EA5F-076A-42B3-96F0-CF83CD6D67EE}"/>
    <cellStyle name="Normal 4 2 2 2 4 2 4 3" xfId="23817" xr:uid="{F3C9ACDC-BB60-43F3-910A-F4DC8F77B766}"/>
    <cellStyle name="Normal 4 2 2 2 4 2 5" xfId="12071" xr:uid="{0FF2492F-78C8-418E-8343-B9AA92DACF9E}"/>
    <cellStyle name="Normal 4 2 2 2 4 2 5 2" xfId="27201" xr:uid="{37B05A81-0674-4E9F-BD12-CE46A444D6B7}"/>
    <cellStyle name="Normal 4 2 2 2 4 2 6" xfId="5270" xr:uid="{D7E36AFA-4AF1-40F0-A697-FAF73B19DB9A}"/>
    <cellStyle name="Normal 4 2 2 2 4 2 6 2" xfId="20433" xr:uid="{565F3ABE-6941-475E-AA9D-198BF377F335}"/>
    <cellStyle name="Normal 4 2 2 2 4 2 7" xfId="18874" xr:uid="{836DB718-CE64-4D4D-891A-3CDC3D48158C}"/>
    <cellStyle name="Normal 4 2 2 2 4 3" xfId="5692" xr:uid="{0CBF74C1-6EE6-43CE-9CE8-2D922C6AC11F}"/>
    <cellStyle name="Normal 4 2 2 2 4 3 2" xfId="7430" xr:uid="{1C33FA03-3C2B-4F45-9E99-FCDDF8871C22}"/>
    <cellStyle name="Normal 4 2 2 2 4 3 2 2" xfId="10816" xr:uid="{66545617-DF17-4EC5-A74A-15471FE2FF13}"/>
    <cellStyle name="Normal 4 2 2 2 4 3 2 2 2" xfId="17600" xr:uid="{B7DB4A2F-0771-4897-91DA-8195FEFC7188}"/>
    <cellStyle name="Normal 4 2 2 2 4 3 2 2 2 2" xfId="32719" xr:uid="{1EB9B7C6-1C4B-4846-9176-E0AC67C0819A}"/>
    <cellStyle name="Normal 4 2 2 2 4 3 2 2 3" xfId="25951" xr:uid="{89E908FD-93E0-43F5-B508-D3D861F31584}"/>
    <cellStyle name="Normal 4 2 2 2 4 3 2 3" xfId="14216" xr:uid="{565B87A6-C07C-4CC0-992C-DDAD23D26DFC}"/>
    <cellStyle name="Normal 4 2 2 2 4 3 2 3 2" xfId="29335" xr:uid="{4281BEBE-4C8F-4A87-86F7-256BE2A40FD1}"/>
    <cellStyle name="Normal 4 2 2 2 4 3 2 4" xfId="22567" xr:uid="{65658A2E-A65C-4335-9F18-8246A8BE52DF}"/>
    <cellStyle name="Normal 4 2 2 2 4 3 3" xfId="9103" xr:uid="{4B2B960D-8F75-4F10-AB17-E8A604165B41}"/>
    <cellStyle name="Normal 4 2 2 2 4 3 3 2" xfId="15887" xr:uid="{C7039990-8138-456F-8AE2-689E7F49E9EA}"/>
    <cellStyle name="Normal 4 2 2 2 4 3 3 2 2" xfId="31006" xr:uid="{507049B6-AC49-4BC8-B664-10B54BC04B2F}"/>
    <cellStyle name="Normal 4 2 2 2 4 3 3 3" xfId="24238" xr:uid="{D107543F-003B-43EC-8FD4-35FBBC9A485D}"/>
    <cellStyle name="Normal 4 2 2 2 4 3 4" xfId="12489" xr:uid="{6DA6F330-8601-4F71-A9A5-73665569EA76}"/>
    <cellStyle name="Normal 4 2 2 2 4 3 4 2" xfId="27619" xr:uid="{33EC4032-4004-4788-BD38-2B5C1B1B01EC}"/>
    <cellStyle name="Normal 4 2 2 2 4 3 5" xfId="20854" xr:uid="{34742DA4-6EF6-48AB-841D-B0D67834D98D}"/>
    <cellStyle name="Normal 4 2 2 2 4 4" xfId="6596" xr:uid="{DAD5B582-CA0A-479E-AA85-3791C64FE725}"/>
    <cellStyle name="Normal 4 2 2 2 4 4 2" xfId="9982" xr:uid="{54DDA083-2B17-4F92-8FDC-5EA0B666C8D5}"/>
    <cellStyle name="Normal 4 2 2 2 4 4 2 2" xfId="16766" xr:uid="{C1A3826E-113A-45B1-844D-991436809989}"/>
    <cellStyle name="Normal 4 2 2 2 4 4 2 2 2" xfId="31885" xr:uid="{962748B2-10BB-47D6-8127-4520A686FD8F}"/>
    <cellStyle name="Normal 4 2 2 2 4 4 2 3" xfId="25117" xr:uid="{5D15D2CF-BA5B-4226-9691-C46D804F9A99}"/>
    <cellStyle name="Normal 4 2 2 2 4 4 3" xfId="13382" xr:uid="{AE8D0373-F404-4A0B-A289-8FD41305443F}"/>
    <cellStyle name="Normal 4 2 2 2 4 4 3 2" xfId="28501" xr:uid="{CEB6A2B7-9447-403E-BF06-8127536F33A4}"/>
    <cellStyle name="Normal 4 2 2 2 4 4 4" xfId="21733" xr:uid="{43AE11C7-1953-4470-ADF3-160DD158CEB1}"/>
    <cellStyle name="Normal 4 2 2 2 4 5" xfId="8266" xr:uid="{10429689-C98C-493A-980D-22657C154CB2}"/>
    <cellStyle name="Normal 4 2 2 2 4 5 2" xfId="15050" xr:uid="{B59FBDC8-B803-45BF-B10C-C7C95B8009A3}"/>
    <cellStyle name="Normal 4 2 2 2 4 5 2 2" xfId="30169" xr:uid="{5720F111-FB20-4F89-A8B4-7841D9FD51EF}"/>
    <cellStyle name="Normal 4 2 2 2 4 5 3" xfId="23401" xr:uid="{4E92F759-BE71-4762-B963-DA1250991195}"/>
    <cellStyle name="Normal 4 2 2 2 4 6" xfId="11655" xr:uid="{B24810D3-9402-4A07-9AAD-0DF5C157FABF}"/>
    <cellStyle name="Normal 4 2 2 2 4 6 2" xfId="26785" xr:uid="{E00FB236-7B38-48BD-9BA9-1616E083BC19}"/>
    <cellStyle name="Normal 4 2 2 2 4 7" xfId="4854" xr:uid="{FF926F76-B64C-4032-868E-24A71C025329}"/>
    <cellStyle name="Normal 4 2 2 2 4 7 2" xfId="20017" xr:uid="{6B91DF59-5B90-4C77-8728-B6FA1045A829}"/>
    <cellStyle name="Normal 4 2 2 2 4 8" xfId="18458" xr:uid="{74CBDBB4-46C1-41E2-BF94-EC0B0A8ED9E2}"/>
    <cellStyle name="Normal 4 2 2 2 5" xfId="3026" xr:uid="{CCDA5566-7201-4BBC-A6EB-E59B9EAB01BE}"/>
    <cellStyle name="Normal 4 2 2 2 5 2" xfId="5900" xr:uid="{FF4162C4-0F2C-44E9-BE59-9B7831D3DA8B}"/>
    <cellStyle name="Normal 4 2 2 2 5 2 2" xfId="7638" xr:uid="{DD86BB01-D6E5-4CB9-BDF5-9180F6264DA2}"/>
    <cellStyle name="Normal 4 2 2 2 5 2 2 2" xfId="11024" xr:uid="{496F11CA-26A2-453D-A859-E8665BE089A9}"/>
    <cellStyle name="Normal 4 2 2 2 5 2 2 2 2" xfId="17808" xr:uid="{78B12DC3-6505-4B6A-AFF3-D3DD6DE518ED}"/>
    <cellStyle name="Normal 4 2 2 2 5 2 2 2 2 2" xfId="32927" xr:uid="{4A4C83D1-FE0A-4C73-9842-744851BAA734}"/>
    <cellStyle name="Normal 4 2 2 2 5 2 2 2 3" xfId="26159" xr:uid="{1F123DFB-5EEC-4612-968B-47D265C6BE20}"/>
    <cellStyle name="Normal 4 2 2 2 5 2 2 3" xfId="14424" xr:uid="{15C71602-A7F9-4E10-83A1-5DC5AD117AF8}"/>
    <cellStyle name="Normal 4 2 2 2 5 2 2 3 2" xfId="29543" xr:uid="{95F71304-B8DA-4011-B8EB-A7E313376D85}"/>
    <cellStyle name="Normal 4 2 2 2 5 2 2 4" xfId="22775" xr:uid="{EB664E8B-D195-4032-B162-EE25FF6E681E}"/>
    <cellStyle name="Normal 4 2 2 2 5 2 3" xfId="9311" xr:uid="{6FD899EA-46B8-40D6-BEB1-4F66290E6321}"/>
    <cellStyle name="Normal 4 2 2 2 5 2 3 2" xfId="16095" xr:uid="{3821E1EA-04C6-4967-8005-5B3AEF70AF68}"/>
    <cellStyle name="Normal 4 2 2 2 5 2 3 2 2" xfId="31214" xr:uid="{E85FA45B-EF48-4BB1-ACC1-D70253071466}"/>
    <cellStyle name="Normal 4 2 2 2 5 2 3 3" xfId="24446" xr:uid="{11ED3B9E-43B1-4E31-80E9-27F49AC02012}"/>
    <cellStyle name="Normal 4 2 2 2 5 2 4" xfId="12698" xr:uid="{908E6A5F-A63D-438F-91AD-EDBEB9AFED7E}"/>
    <cellStyle name="Normal 4 2 2 2 5 2 4 2" xfId="27827" xr:uid="{AA3EAE3D-FB72-43DB-BE1A-8F7D14E985FA}"/>
    <cellStyle name="Normal 4 2 2 2 5 2 5" xfId="21062" xr:uid="{DE702A96-B470-487E-8702-1B91A9D050FA}"/>
    <cellStyle name="Normal 4 2 2 2 5 3" xfId="6804" xr:uid="{2CE7ECBF-0539-46CF-B665-DDA545310CF6}"/>
    <cellStyle name="Normal 4 2 2 2 5 3 2" xfId="10190" xr:uid="{AC3B58FF-011F-44A9-AF2B-1B2550F9CA74}"/>
    <cellStyle name="Normal 4 2 2 2 5 3 2 2" xfId="16974" xr:uid="{BEAD0B98-49F0-4553-B006-AF0F148645A5}"/>
    <cellStyle name="Normal 4 2 2 2 5 3 2 2 2" xfId="32093" xr:uid="{9E4261CA-0D5E-482C-8245-092E5F756F3A}"/>
    <cellStyle name="Normal 4 2 2 2 5 3 2 3" xfId="25325" xr:uid="{55B3D18B-FB5C-4C10-8AB5-E27F68EB15E8}"/>
    <cellStyle name="Normal 4 2 2 2 5 3 3" xfId="13590" xr:uid="{A1FBA53A-F345-41B7-960B-05CF60AA668F}"/>
    <cellStyle name="Normal 4 2 2 2 5 3 3 2" xfId="28709" xr:uid="{626962E0-7877-4A5A-928D-DEF6DB208C90}"/>
    <cellStyle name="Normal 4 2 2 2 5 3 4" xfId="21941" xr:uid="{C07AD362-FB1A-4AD3-8B39-A0962185EDDF}"/>
    <cellStyle name="Normal 4 2 2 2 5 4" xfId="8474" xr:uid="{43FE346B-CA4D-4780-A9FC-775E52DCBED8}"/>
    <cellStyle name="Normal 4 2 2 2 5 4 2" xfId="15258" xr:uid="{FF489BAC-E927-465B-975B-FF8AD9B48B0F}"/>
    <cellStyle name="Normal 4 2 2 2 5 4 2 2" xfId="30377" xr:uid="{AE5159B0-4779-404F-A002-930529F28DC7}"/>
    <cellStyle name="Normal 4 2 2 2 5 4 3" xfId="23609" xr:uid="{3EE6B5ED-9079-455F-8A5D-0808142085E9}"/>
    <cellStyle name="Normal 4 2 2 2 5 5" xfId="11863" xr:uid="{6F3D7888-399E-42F2-962A-5E2F83AEEC7D}"/>
    <cellStyle name="Normal 4 2 2 2 5 5 2" xfId="26993" xr:uid="{4FF5407E-FB3B-4F8A-AE98-9594C71559D3}"/>
    <cellStyle name="Normal 4 2 2 2 5 6" xfId="5062" xr:uid="{12149EE8-D5D9-4D5D-8E7E-9F3BEA1D2A56}"/>
    <cellStyle name="Normal 4 2 2 2 5 6 2" xfId="20225" xr:uid="{B4CFC85D-DA6B-4A78-8F6F-C10718962D41}"/>
    <cellStyle name="Normal 4 2 2 2 5 7" xfId="18666" xr:uid="{784D2EBD-272D-4167-843F-9033B963C98C}"/>
    <cellStyle name="Normal 4 2 2 2 6" xfId="5484" xr:uid="{41DB2F1D-EA5F-4A0D-A123-11F5A54958F3}"/>
    <cellStyle name="Normal 4 2 2 2 6 2" xfId="7222" xr:uid="{ADB32551-DFA5-416B-8EEB-2C166E8AE70F}"/>
    <cellStyle name="Normal 4 2 2 2 6 2 2" xfId="10608" xr:uid="{5263C006-1949-4AB9-BDA5-58D17AA7BBC4}"/>
    <cellStyle name="Normal 4 2 2 2 6 2 2 2" xfId="17392" xr:uid="{D31471CA-E5C2-458D-A766-20EBCFBA17BB}"/>
    <cellStyle name="Normal 4 2 2 2 6 2 2 2 2" xfId="32511" xr:uid="{AF08BDA3-81BA-460C-AB1C-DD07BFDC8DCA}"/>
    <cellStyle name="Normal 4 2 2 2 6 2 2 3" xfId="25743" xr:uid="{9E8125B0-A647-45A1-95CC-24996A3AD12B}"/>
    <cellStyle name="Normal 4 2 2 2 6 2 3" xfId="14008" xr:uid="{97470702-B146-481F-A595-132A243F9203}"/>
    <cellStyle name="Normal 4 2 2 2 6 2 3 2" xfId="29127" xr:uid="{A37790E2-7CEF-44C4-9600-0BD02E6CEBD3}"/>
    <cellStyle name="Normal 4 2 2 2 6 2 4" xfId="22359" xr:uid="{99FF19B4-F1A0-4DBA-B387-EF37DDF9D690}"/>
    <cellStyle name="Normal 4 2 2 2 6 3" xfId="8895" xr:uid="{A1186988-C823-4403-8C5C-B7F0BC32B824}"/>
    <cellStyle name="Normal 4 2 2 2 6 3 2" xfId="15679" xr:uid="{D6FB4120-F5A4-40FE-89B0-AC342E5E6246}"/>
    <cellStyle name="Normal 4 2 2 2 6 3 2 2" xfId="30798" xr:uid="{2332BA28-E5B5-4812-B21D-85AE112CA7F8}"/>
    <cellStyle name="Normal 4 2 2 2 6 3 3" xfId="24030" xr:uid="{D3EF1EBD-0C08-4306-81FB-CDB3CBC43AA2}"/>
    <cellStyle name="Normal 4 2 2 2 6 4" xfId="12281" xr:uid="{E14367BC-C570-47EF-8FE7-542D747536F0}"/>
    <cellStyle name="Normal 4 2 2 2 6 4 2" xfId="27411" xr:uid="{00FDC44E-C056-4CCF-BD2C-076CDB5DC0F9}"/>
    <cellStyle name="Normal 4 2 2 2 6 5" xfId="20646" xr:uid="{15982859-42C2-44D7-BA7F-627784B32A53}"/>
    <cellStyle name="Normal 4 2 2 2 7" xfId="6386" xr:uid="{F20E03D9-251A-4ACB-B657-95D9918235B9}"/>
    <cellStyle name="Normal 4 2 2 2 7 2" xfId="9774" xr:uid="{0A618C8B-0F07-4432-A47F-F99088E8CC67}"/>
    <cellStyle name="Normal 4 2 2 2 7 2 2" xfId="16558" xr:uid="{3C0590A0-9B87-42EA-AAF8-43E26CFAEDCA}"/>
    <cellStyle name="Normal 4 2 2 2 7 2 2 2" xfId="31677" xr:uid="{26E37DF7-F182-4E0C-BF74-283BD4001CCD}"/>
    <cellStyle name="Normal 4 2 2 2 7 2 3" xfId="24909" xr:uid="{982AA307-6920-4438-A0D2-CAF342B3F2DD}"/>
    <cellStyle name="Normal 4 2 2 2 7 3" xfId="13174" xr:uid="{89E1BBF1-17E4-4CB4-921D-355E3DF39C80}"/>
    <cellStyle name="Normal 4 2 2 2 7 3 2" xfId="28293" xr:uid="{35C076C6-E459-405C-89FA-8E90C2623EA6}"/>
    <cellStyle name="Normal 4 2 2 2 7 4" xfId="21525" xr:uid="{7CBACF3D-24AB-41DC-AEB5-D78A21B7AF56}"/>
    <cellStyle name="Normal 4 2 2 2 8" xfId="8058" xr:uid="{A57CFCE8-04C0-4A2A-9FDD-196E34282670}"/>
    <cellStyle name="Normal 4 2 2 2 8 2" xfId="14842" xr:uid="{8E8DBD44-CF8C-4C52-8201-680D89AE2474}"/>
    <cellStyle name="Normal 4 2 2 2 8 2 2" xfId="29961" xr:uid="{0A184FA0-4A25-4B85-BC1E-51DB959FB4A9}"/>
    <cellStyle name="Normal 4 2 2 2 8 3" xfId="23193" xr:uid="{70E98F71-6525-4EED-9071-EADC52078CA9}"/>
    <cellStyle name="Normal 4 2 2 2 9" xfId="11449" xr:uid="{02BDEF17-271D-4298-8397-DEBEDA1FA72B}"/>
    <cellStyle name="Normal 4 2 2 2 9 2" xfId="26577" xr:uid="{668C5B22-9162-40FC-99AA-052C06D36DA0}"/>
    <cellStyle name="Normal 4 2 2 3" xfId="2626" xr:uid="{2204BBE3-15E4-4103-874C-A4C8A903C7CE}"/>
    <cellStyle name="Normal 4 2 2 3 10" xfId="18274" xr:uid="{F368C1DA-BF93-4F07-BDE9-6F6574DBD0E4}"/>
    <cellStyle name="Normal 4 2 2 3 2" xfId="2731" xr:uid="{A7551F6F-103D-494E-B5DC-BEC482823B1F}"/>
    <cellStyle name="Normal 4 2 2 3 2 2" xfId="2942" xr:uid="{A5C9F065-926D-412A-A4DC-6499650C3629}"/>
    <cellStyle name="Normal 4 2 2 3 2 2 2" xfId="3361" xr:uid="{3FA7D78D-F77F-4708-A2CF-836C8EBD9B6F}"/>
    <cellStyle name="Normal 4 2 2 3 2 2 2 2" xfId="6235" xr:uid="{2F47A96E-686E-4628-8945-A9B574923334}"/>
    <cellStyle name="Normal 4 2 2 3 2 2 2 2 2" xfId="7973" xr:uid="{A57FA691-D1CB-43F8-BB75-342279A4DC21}"/>
    <cellStyle name="Normal 4 2 2 3 2 2 2 2 2 2" xfId="11359" xr:uid="{68993E96-8ED3-4767-9E2B-2AF5625E9357}"/>
    <cellStyle name="Normal 4 2 2 3 2 2 2 2 2 2 2" xfId="18143" xr:uid="{24302C77-6ED6-4DDF-8C4A-036705EAA591}"/>
    <cellStyle name="Normal 4 2 2 3 2 2 2 2 2 2 2 2" xfId="33262" xr:uid="{7921A4FE-0B11-41BD-88EF-67D801AE7CAA}"/>
    <cellStyle name="Normal 4 2 2 3 2 2 2 2 2 2 3" xfId="26494" xr:uid="{671E35E0-93A5-4DC1-96DE-86FCD433413A}"/>
    <cellStyle name="Normal 4 2 2 3 2 2 2 2 2 3" xfId="14759" xr:uid="{AB39E183-AF0E-480F-8D11-5F2B98BA8451}"/>
    <cellStyle name="Normal 4 2 2 3 2 2 2 2 2 3 2" xfId="29878" xr:uid="{3B77D811-CE7D-40F9-9C60-D43501D9EE45}"/>
    <cellStyle name="Normal 4 2 2 3 2 2 2 2 2 4" xfId="23110" xr:uid="{179FBA85-BF71-4460-AB5D-2DD1349E1170}"/>
    <cellStyle name="Normal 4 2 2 3 2 2 2 2 3" xfId="9646" xr:uid="{E951794E-45A1-4FE0-99AD-078FB3DC0FBD}"/>
    <cellStyle name="Normal 4 2 2 3 2 2 2 2 3 2" xfId="16430" xr:uid="{461275A2-DE84-4B1C-BD88-2A07C4DE238A}"/>
    <cellStyle name="Normal 4 2 2 3 2 2 2 2 3 2 2" xfId="31549" xr:uid="{688C057A-AC9B-4E61-B52F-3572D2A92DEA}"/>
    <cellStyle name="Normal 4 2 2 3 2 2 2 2 3 3" xfId="24781" xr:uid="{1911518E-DFF5-47D1-ADDE-D98A1D3A0FC3}"/>
    <cellStyle name="Normal 4 2 2 3 2 2 2 2 4" xfId="13033" xr:uid="{2D8E082B-5956-48F3-BD91-FD73B73DC381}"/>
    <cellStyle name="Normal 4 2 2 3 2 2 2 2 4 2" xfId="28162" xr:uid="{B06D9830-BBBA-43EA-8730-5D72DD7FA32E}"/>
    <cellStyle name="Normal 4 2 2 3 2 2 2 2 5" xfId="21397" xr:uid="{EC88EBDE-8992-46E3-9977-27DAA9570187}"/>
    <cellStyle name="Normal 4 2 2 3 2 2 2 3" xfId="7139" xr:uid="{FFC736EC-B63F-4664-9A20-468214CDF61B}"/>
    <cellStyle name="Normal 4 2 2 3 2 2 2 3 2" xfId="10525" xr:uid="{9B184C35-997C-40E2-AB36-69EC3B78A18E}"/>
    <cellStyle name="Normal 4 2 2 3 2 2 2 3 2 2" xfId="17309" xr:uid="{2B028A37-A8D4-43EF-AC46-04FADC9247E1}"/>
    <cellStyle name="Normal 4 2 2 3 2 2 2 3 2 2 2" xfId="32428" xr:uid="{59579872-78E1-4084-AEDE-B0A633E6B8E9}"/>
    <cellStyle name="Normal 4 2 2 3 2 2 2 3 2 3" xfId="25660" xr:uid="{1CB9EA49-44FC-4990-BC81-5A41C6A104B2}"/>
    <cellStyle name="Normal 4 2 2 3 2 2 2 3 3" xfId="13925" xr:uid="{3A3343C3-246D-4751-9754-EBD221877016}"/>
    <cellStyle name="Normal 4 2 2 3 2 2 2 3 3 2" xfId="29044" xr:uid="{A6B7F42B-E196-49EA-8A75-DCF9B25BE5D9}"/>
    <cellStyle name="Normal 4 2 2 3 2 2 2 3 4" xfId="22276" xr:uid="{B52569ED-511A-419B-81AF-B5B62B90C111}"/>
    <cellStyle name="Normal 4 2 2 3 2 2 2 4" xfId="8809" xr:uid="{A0D15FBE-19BD-4D86-8A04-AC5D7004E7AF}"/>
    <cellStyle name="Normal 4 2 2 3 2 2 2 4 2" xfId="15593" xr:uid="{5D61562C-A8C2-49EE-91D2-531FBB747E51}"/>
    <cellStyle name="Normal 4 2 2 3 2 2 2 4 2 2" xfId="30712" xr:uid="{6D808542-47B8-4C99-8C75-D7AAAD30A85A}"/>
    <cellStyle name="Normal 4 2 2 3 2 2 2 4 3" xfId="23944" xr:uid="{D0D64BA2-C212-4A72-B59F-C1E39F9C0D61}"/>
    <cellStyle name="Normal 4 2 2 3 2 2 2 5" xfId="12198" xr:uid="{1473B6D9-56FE-4693-9294-D03B558719C0}"/>
    <cellStyle name="Normal 4 2 2 3 2 2 2 5 2" xfId="27328" xr:uid="{71CF1BD0-5D78-4613-8C9D-7EEFE888AD59}"/>
    <cellStyle name="Normal 4 2 2 3 2 2 2 6" xfId="5397" xr:uid="{B5EADBD4-2809-442C-98FF-AD451699B43C}"/>
    <cellStyle name="Normal 4 2 2 3 2 2 2 6 2" xfId="20560" xr:uid="{CFCF9517-3CB8-43B8-BC42-80A3FE860C4B}"/>
    <cellStyle name="Normal 4 2 2 3 2 2 2 7" xfId="19001" xr:uid="{20D0913E-D78F-4D4E-9636-7156C119D273}"/>
    <cellStyle name="Normal 4 2 2 3 2 2 3" xfId="5819" xr:uid="{776FF7AD-B584-4414-98D0-B373DB4819D5}"/>
    <cellStyle name="Normal 4 2 2 3 2 2 3 2" xfId="7557" xr:uid="{4632BA51-860F-4447-874C-246A9CBEFCF7}"/>
    <cellStyle name="Normal 4 2 2 3 2 2 3 2 2" xfId="10943" xr:uid="{5BD86D2C-062C-40DC-8347-D4BE556FE496}"/>
    <cellStyle name="Normal 4 2 2 3 2 2 3 2 2 2" xfId="17727" xr:uid="{CF083033-1394-4F06-8D69-042CF34A83BB}"/>
    <cellStyle name="Normal 4 2 2 3 2 2 3 2 2 2 2" xfId="32846" xr:uid="{5FDD953F-62F2-47A2-89CC-FB4019540601}"/>
    <cellStyle name="Normal 4 2 2 3 2 2 3 2 2 3" xfId="26078" xr:uid="{DA4CC32E-3770-4496-AD45-70F0B8E16E61}"/>
    <cellStyle name="Normal 4 2 2 3 2 2 3 2 3" xfId="14343" xr:uid="{DA86A694-A169-4B16-A207-A0D5F8A29484}"/>
    <cellStyle name="Normal 4 2 2 3 2 2 3 2 3 2" xfId="29462" xr:uid="{D6269AF4-299D-407F-9158-ED9E7E0A250C}"/>
    <cellStyle name="Normal 4 2 2 3 2 2 3 2 4" xfId="22694" xr:uid="{BB5DE4A7-7C29-43E0-B703-1A714283ADE6}"/>
    <cellStyle name="Normal 4 2 2 3 2 2 3 3" xfId="9230" xr:uid="{9E7BB3AF-5788-483F-813C-083D68719C80}"/>
    <cellStyle name="Normal 4 2 2 3 2 2 3 3 2" xfId="16014" xr:uid="{759586CB-13EA-46AE-B29D-F19FC487109F}"/>
    <cellStyle name="Normal 4 2 2 3 2 2 3 3 2 2" xfId="31133" xr:uid="{AA89C248-B77B-4521-8D28-4AB6786C7D74}"/>
    <cellStyle name="Normal 4 2 2 3 2 2 3 3 3" xfId="24365" xr:uid="{2913C2EA-27F8-4FFD-BA3A-BAA731763471}"/>
    <cellStyle name="Normal 4 2 2 3 2 2 3 4" xfId="12616" xr:uid="{7C614574-B18A-46DA-8BF9-A6397CB41B42}"/>
    <cellStyle name="Normal 4 2 2 3 2 2 3 4 2" xfId="27746" xr:uid="{3E29881A-5644-452C-B560-3291A250044F}"/>
    <cellStyle name="Normal 4 2 2 3 2 2 3 5" xfId="20981" xr:uid="{BBFF5549-CF3D-4332-8AD0-2FD646E50245}"/>
    <cellStyle name="Normal 4 2 2 3 2 2 4" xfId="6723" xr:uid="{94860EF6-B0B0-461F-9E3E-C3770249FA4A}"/>
    <cellStyle name="Normal 4 2 2 3 2 2 4 2" xfId="10109" xr:uid="{4095FD57-ED56-4293-A61A-62DBB8E81720}"/>
    <cellStyle name="Normal 4 2 2 3 2 2 4 2 2" xfId="16893" xr:uid="{75661E9C-B9BC-490B-8B94-147019AF883B}"/>
    <cellStyle name="Normal 4 2 2 3 2 2 4 2 2 2" xfId="32012" xr:uid="{C0EC43B8-C7A4-4A87-9043-E58A16B1F56D}"/>
    <cellStyle name="Normal 4 2 2 3 2 2 4 2 3" xfId="25244" xr:uid="{4875E776-EC4F-4A41-9CA5-0240660A469D}"/>
    <cellStyle name="Normal 4 2 2 3 2 2 4 3" xfId="13509" xr:uid="{F41DD67F-C6CE-4C53-91B9-BBBB0B4F08FA}"/>
    <cellStyle name="Normal 4 2 2 3 2 2 4 3 2" xfId="28628" xr:uid="{705F16E8-59C7-42D4-AF65-7566E7891902}"/>
    <cellStyle name="Normal 4 2 2 3 2 2 4 4" xfId="21860" xr:uid="{58104B5B-9BF6-403A-9433-E74566579B7F}"/>
    <cellStyle name="Normal 4 2 2 3 2 2 5" xfId="8393" xr:uid="{6DCEFE59-73AA-4096-9BEB-36E86A01FEF1}"/>
    <cellStyle name="Normal 4 2 2 3 2 2 5 2" xfId="15177" xr:uid="{4CD37E95-BA19-4C69-A7FB-B59E72DCC872}"/>
    <cellStyle name="Normal 4 2 2 3 2 2 5 2 2" xfId="30296" xr:uid="{7B80F02C-4A03-44E8-A31F-F774DB88130A}"/>
    <cellStyle name="Normal 4 2 2 3 2 2 5 3" xfId="23528" xr:uid="{865D72ED-B55B-4141-B2A4-CC96CC150E1C}"/>
    <cellStyle name="Normal 4 2 2 3 2 2 6" xfId="11782" xr:uid="{79948B6C-9FCE-4F20-B3F4-A739D66B34F7}"/>
    <cellStyle name="Normal 4 2 2 3 2 2 6 2" xfId="26912" xr:uid="{B0DCB6D9-05E5-43A4-9EF5-D331A1EA525F}"/>
    <cellStyle name="Normal 4 2 2 3 2 2 7" xfId="4981" xr:uid="{A93FA8D5-C18F-4E7C-8E3C-4D7060C0592D}"/>
    <cellStyle name="Normal 4 2 2 3 2 2 7 2" xfId="20144" xr:uid="{5C4E7DFE-08FE-425A-9970-69078263666E}"/>
    <cellStyle name="Normal 4 2 2 3 2 2 8" xfId="18585" xr:uid="{CF60124D-6B0A-4D32-968E-60128B0145B3}"/>
    <cellStyle name="Normal 4 2 2 3 2 3" xfId="3153" xr:uid="{A92CB92C-6992-4E94-ADF0-41BBF7B8F8BB}"/>
    <cellStyle name="Normal 4 2 2 3 2 3 2" xfId="6027" xr:uid="{E3E2CF2C-572F-48ED-83E7-D2FEDED8DAC8}"/>
    <cellStyle name="Normal 4 2 2 3 2 3 2 2" xfId="7765" xr:uid="{53C8144E-1963-49E2-B4B5-A25782BAACE4}"/>
    <cellStyle name="Normal 4 2 2 3 2 3 2 2 2" xfId="11151" xr:uid="{777D147D-8430-4346-9B40-2EE107CD1C94}"/>
    <cellStyle name="Normal 4 2 2 3 2 3 2 2 2 2" xfId="17935" xr:uid="{16FE8B02-A655-4D6C-B9F6-E820FC552813}"/>
    <cellStyle name="Normal 4 2 2 3 2 3 2 2 2 2 2" xfId="33054" xr:uid="{7AF49CBB-3DA0-4EB7-94B0-717624F06E41}"/>
    <cellStyle name="Normal 4 2 2 3 2 3 2 2 2 3" xfId="26286" xr:uid="{C6443543-7B7F-4A15-A7FD-696E56BD9189}"/>
    <cellStyle name="Normal 4 2 2 3 2 3 2 2 3" xfId="14551" xr:uid="{AE19E564-AFB9-4DFF-895F-1326973AB039}"/>
    <cellStyle name="Normal 4 2 2 3 2 3 2 2 3 2" xfId="29670" xr:uid="{ECBBBCAF-0762-4C32-9766-21AD4FBB7317}"/>
    <cellStyle name="Normal 4 2 2 3 2 3 2 2 4" xfId="22902" xr:uid="{C731A89A-594D-44C7-BF49-1D54DE5C1274}"/>
    <cellStyle name="Normal 4 2 2 3 2 3 2 3" xfId="9438" xr:uid="{711369EB-8378-49CB-A8B1-9A45EC3E45F9}"/>
    <cellStyle name="Normal 4 2 2 3 2 3 2 3 2" xfId="16222" xr:uid="{92CCB140-FAF4-4E09-8758-691D29F2E756}"/>
    <cellStyle name="Normal 4 2 2 3 2 3 2 3 2 2" xfId="31341" xr:uid="{727F1881-9DAB-411C-968E-CF25079C96B1}"/>
    <cellStyle name="Normal 4 2 2 3 2 3 2 3 3" xfId="24573" xr:uid="{97C4A7E4-93E1-4ADD-9FBE-6801129B27E7}"/>
    <cellStyle name="Normal 4 2 2 3 2 3 2 4" xfId="12825" xr:uid="{2FB6AB90-EEF2-4771-9129-9A90827A9E24}"/>
    <cellStyle name="Normal 4 2 2 3 2 3 2 4 2" xfId="27954" xr:uid="{BDAFBAF3-6B2E-4299-9DCA-1EBC2928AA63}"/>
    <cellStyle name="Normal 4 2 2 3 2 3 2 5" xfId="21189" xr:uid="{0DAD3DFB-5E47-4361-A30C-A4A2DBBF4829}"/>
    <cellStyle name="Normal 4 2 2 3 2 3 3" xfId="6931" xr:uid="{680BAE1B-7C00-4BDE-90F1-0A3F31995F14}"/>
    <cellStyle name="Normal 4 2 2 3 2 3 3 2" xfId="10317" xr:uid="{553A8C34-41C8-40FD-ACC1-B3463209CB8C}"/>
    <cellStyle name="Normal 4 2 2 3 2 3 3 2 2" xfId="17101" xr:uid="{0F635E33-19F5-4158-ACD1-B94296D686D7}"/>
    <cellStyle name="Normal 4 2 2 3 2 3 3 2 2 2" xfId="32220" xr:uid="{1CE02790-5E9E-47B3-9736-3A73DACF679D}"/>
    <cellStyle name="Normal 4 2 2 3 2 3 3 2 3" xfId="25452" xr:uid="{BD5D6665-9E54-41E0-A3EB-A6D10A16CF18}"/>
    <cellStyle name="Normal 4 2 2 3 2 3 3 3" xfId="13717" xr:uid="{F7C7DF22-D06F-4074-AC59-55B70455AE0C}"/>
    <cellStyle name="Normal 4 2 2 3 2 3 3 3 2" xfId="28836" xr:uid="{3F66731F-D56B-4FE5-9E5B-8FD90C04F919}"/>
    <cellStyle name="Normal 4 2 2 3 2 3 3 4" xfId="22068" xr:uid="{36F055CB-3288-487E-8B7C-4C282F513674}"/>
    <cellStyle name="Normal 4 2 2 3 2 3 4" xfId="8601" xr:uid="{7F884D21-9F52-4C92-A9C1-D3AAEA6E133B}"/>
    <cellStyle name="Normal 4 2 2 3 2 3 4 2" xfId="15385" xr:uid="{18305381-5D05-4B6A-8E39-E0D764A80CF0}"/>
    <cellStyle name="Normal 4 2 2 3 2 3 4 2 2" xfId="30504" xr:uid="{AAFBCE8B-4BCC-4C97-ADA9-D37998C2A404}"/>
    <cellStyle name="Normal 4 2 2 3 2 3 4 3" xfId="23736" xr:uid="{691D4C71-6924-4579-99EC-269F01B3D497}"/>
    <cellStyle name="Normal 4 2 2 3 2 3 5" xfId="11990" xr:uid="{2F3E717F-265F-4DF9-998A-A7A630F02D4F}"/>
    <cellStyle name="Normal 4 2 2 3 2 3 5 2" xfId="27120" xr:uid="{C4D8C662-47AB-40B2-B9CE-434E0280B8EA}"/>
    <cellStyle name="Normal 4 2 2 3 2 3 6" xfId="5189" xr:uid="{DFD58397-A19A-4942-9650-A991B857C23D}"/>
    <cellStyle name="Normal 4 2 2 3 2 3 6 2" xfId="20352" xr:uid="{264A60BA-0F59-4D5F-BA12-494A72802062}"/>
    <cellStyle name="Normal 4 2 2 3 2 3 7" xfId="18793" xr:uid="{16FC6CD9-8A38-4D1B-B4BF-C1ECF649BFED}"/>
    <cellStyle name="Normal 4 2 2 3 2 4" xfId="5611" xr:uid="{698B18E0-C4BD-4CE6-8B2F-082D0C931F91}"/>
    <cellStyle name="Normal 4 2 2 3 2 4 2" xfId="7349" xr:uid="{B12EA9FE-ABF9-45B7-A255-96902686E78D}"/>
    <cellStyle name="Normal 4 2 2 3 2 4 2 2" xfId="10735" xr:uid="{92B9FFAC-EA7B-4D95-818D-D305F0F32E2F}"/>
    <cellStyle name="Normal 4 2 2 3 2 4 2 2 2" xfId="17519" xr:uid="{3D242772-2C97-432C-B47C-D6835B9B9A47}"/>
    <cellStyle name="Normal 4 2 2 3 2 4 2 2 2 2" xfId="32638" xr:uid="{F6B26D3E-01EA-4F2D-A8BA-4FA3D2E552C9}"/>
    <cellStyle name="Normal 4 2 2 3 2 4 2 2 3" xfId="25870" xr:uid="{40A42162-CF13-4381-9A0F-4E681659F9E6}"/>
    <cellStyle name="Normal 4 2 2 3 2 4 2 3" xfId="14135" xr:uid="{314C90F1-9F1B-47F2-A7EE-D61E0DD3B8A5}"/>
    <cellStyle name="Normal 4 2 2 3 2 4 2 3 2" xfId="29254" xr:uid="{816DFB9E-76BB-473E-B994-354544188682}"/>
    <cellStyle name="Normal 4 2 2 3 2 4 2 4" xfId="22486" xr:uid="{136E5765-D24B-433A-873F-D053EB55521A}"/>
    <cellStyle name="Normal 4 2 2 3 2 4 3" xfId="9022" xr:uid="{C99B4A13-400B-4C9B-AA25-D9FAF17975A7}"/>
    <cellStyle name="Normal 4 2 2 3 2 4 3 2" xfId="15806" xr:uid="{545A9115-E558-4D0D-B077-E1DDEBC87DC8}"/>
    <cellStyle name="Normal 4 2 2 3 2 4 3 2 2" xfId="30925" xr:uid="{694A4683-B939-4576-B998-0CE62D3DE8EB}"/>
    <cellStyle name="Normal 4 2 2 3 2 4 3 3" xfId="24157" xr:uid="{FD990CE4-63E8-4D65-B76C-FE10AEE1AEF3}"/>
    <cellStyle name="Normal 4 2 2 3 2 4 4" xfId="12408" xr:uid="{BEAE726C-99DD-43D3-BFD8-FF0D09ED6C47}"/>
    <cellStyle name="Normal 4 2 2 3 2 4 4 2" xfId="27538" xr:uid="{94A8CE1E-C065-4207-BD8F-4313A79DE0C5}"/>
    <cellStyle name="Normal 4 2 2 3 2 4 5" xfId="20773" xr:uid="{CA0B1D58-2925-4F91-B99E-C7EDC8284F8E}"/>
    <cellStyle name="Normal 4 2 2 3 2 5" xfId="6515" xr:uid="{99D559D8-E883-46B0-9CB6-00A468E0DFA3}"/>
    <cellStyle name="Normal 4 2 2 3 2 5 2" xfId="9901" xr:uid="{A16B0A92-8DC3-42C8-BE0F-6C2B52EF16D7}"/>
    <cellStyle name="Normal 4 2 2 3 2 5 2 2" xfId="16685" xr:uid="{A7FEF7EE-C522-4C06-B61F-9C44F39FA306}"/>
    <cellStyle name="Normal 4 2 2 3 2 5 2 2 2" xfId="31804" xr:uid="{42DA54E6-2D3C-4F58-87AA-FB53179FE318}"/>
    <cellStyle name="Normal 4 2 2 3 2 5 2 3" xfId="25036" xr:uid="{166C7E3D-F162-470A-B069-EAF99A194AE2}"/>
    <cellStyle name="Normal 4 2 2 3 2 5 3" xfId="13301" xr:uid="{A73A901C-3DCC-4BC7-ABA8-E380E821E847}"/>
    <cellStyle name="Normal 4 2 2 3 2 5 3 2" xfId="28420" xr:uid="{3A120FF9-7F08-4140-B8C6-C3CD2748FBE6}"/>
    <cellStyle name="Normal 4 2 2 3 2 5 4" xfId="21652" xr:uid="{80526273-1032-44E9-9C09-B62FA33E0777}"/>
    <cellStyle name="Normal 4 2 2 3 2 6" xfId="8185" xr:uid="{991F9825-366F-4E94-83CC-B91B78B08C51}"/>
    <cellStyle name="Normal 4 2 2 3 2 6 2" xfId="14969" xr:uid="{E0F5147A-58F9-4B30-8679-1ED6697CFA07}"/>
    <cellStyle name="Normal 4 2 2 3 2 6 2 2" xfId="30088" xr:uid="{C74CAE12-ABB3-48AA-8AD7-1E91A8C1FEEB}"/>
    <cellStyle name="Normal 4 2 2 3 2 6 3" xfId="23320" xr:uid="{998C4D8C-2C9E-422D-8F49-24ED10C137E9}"/>
    <cellStyle name="Normal 4 2 2 3 2 7" xfId="11574" xr:uid="{DCF6D157-7B3B-44AA-8FE4-6388720FE99A}"/>
    <cellStyle name="Normal 4 2 2 3 2 7 2" xfId="26704" xr:uid="{9028C747-A8B5-4881-B44F-39E19245C7F7}"/>
    <cellStyle name="Normal 4 2 2 3 2 8" xfId="4772" xr:uid="{664A8430-303C-47A7-A223-A0395D37106C}"/>
    <cellStyle name="Normal 4 2 2 3 2 8 2" xfId="19936" xr:uid="{D49FBFC7-F347-43D9-87BB-61C1222138B0}"/>
    <cellStyle name="Normal 4 2 2 3 2 9" xfId="18377" xr:uid="{0F2E12A0-B83A-46A7-910F-87489A7DA62B}"/>
    <cellStyle name="Normal 4 2 2 3 3" xfId="2839" xr:uid="{45CC5A95-F1F5-442A-8F3E-183BEF12C961}"/>
    <cellStyle name="Normal 4 2 2 3 3 2" xfId="3258" xr:uid="{E0731CF4-F802-4A4C-9896-053A112ADB74}"/>
    <cellStyle name="Normal 4 2 2 3 3 2 2" xfId="6132" xr:uid="{C432CEF5-A9A5-4AFF-BB6E-5213B0C8B816}"/>
    <cellStyle name="Normal 4 2 2 3 3 2 2 2" xfId="7870" xr:uid="{C87E91D6-2573-4B7D-9095-65499B4041C2}"/>
    <cellStyle name="Normal 4 2 2 3 3 2 2 2 2" xfId="11256" xr:uid="{9EE053BC-00C7-47D7-B6A0-0FE7FD84B597}"/>
    <cellStyle name="Normal 4 2 2 3 3 2 2 2 2 2" xfId="18040" xr:uid="{158BF7D0-BB4F-4337-B45B-2F2C4C5FD9D5}"/>
    <cellStyle name="Normal 4 2 2 3 3 2 2 2 2 2 2" xfId="33159" xr:uid="{15570ED9-5FC0-4EBD-960A-51A8BB27ED3B}"/>
    <cellStyle name="Normal 4 2 2 3 3 2 2 2 2 3" xfId="26391" xr:uid="{7E10F101-3767-485A-A55F-1BEC2D85F0E4}"/>
    <cellStyle name="Normal 4 2 2 3 3 2 2 2 3" xfId="14656" xr:uid="{18E678AE-DDD4-40BB-B064-84503C71863E}"/>
    <cellStyle name="Normal 4 2 2 3 3 2 2 2 3 2" xfId="29775" xr:uid="{6B9310B8-8217-4703-9DF6-ED4BD04E3A48}"/>
    <cellStyle name="Normal 4 2 2 3 3 2 2 2 4" xfId="23007" xr:uid="{33AB7684-B229-476E-B2B6-227952AB2577}"/>
    <cellStyle name="Normal 4 2 2 3 3 2 2 3" xfId="9543" xr:uid="{45312655-9D61-4101-AA56-91E8BC1BC437}"/>
    <cellStyle name="Normal 4 2 2 3 3 2 2 3 2" xfId="16327" xr:uid="{0F61958B-E4DF-4AA5-85E1-BD14335E5E62}"/>
    <cellStyle name="Normal 4 2 2 3 3 2 2 3 2 2" xfId="31446" xr:uid="{AF6B415D-E775-4422-A703-91DE8B003707}"/>
    <cellStyle name="Normal 4 2 2 3 3 2 2 3 3" xfId="24678" xr:uid="{1C2AA9FC-90A0-4921-9470-AAF75B1F142D}"/>
    <cellStyle name="Normal 4 2 2 3 3 2 2 4" xfId="12930" xr:uid="{740BB83F-51DA-4930-937D-22F7EFCBA364}"/>
    <cellStyle name="Normal 4 2 2 3 3 2 2 4 2" xfId="28059" xr:uid="{31487E28-8F85-4A52-8A5F-B9F8B569CEAA}"/>
    <cellStyle name="Normal 4 2 2 3 3 2 2 5" xfId="21294" xr:uid="{7E096BA8-37D7-4B95-AEEF-BA6E627CEAD7}"/>
    <cellStyle name="Normal 4 2 2 3 3 2 3" xfId="7036" xr:uid="{1ABF5D51-B343-4657-B2CE-BD76461D1E9A}"/>
    <cellStyle name="Normal 4 2 2 3 3 2 3 2" xfId="10422" xr:uid="{1E65E018-103D-4535-BBA2-B3B78C958D5F}"/>
    <cellStyle name="Normal 4 2 2 3 3 2 3 2 2" xfId="17206" xr:uid="{1B5C3F64-9820-4BB4-AFCE-E3502C935C03}"/>
    <cellStyle name="Normal 4 2 2 3 3 2 3 2 2 2" xfId="32325" xr:uid="{5C0B8B4B-88DF-4AAB-9BDD-E9DD8BC12317}"/>
    <cellStyle name="Normal 4 2 2 3 3 2 3 2 3" xfId="25557" xr:uid="{185C9B3D-61D9-427B-B9A9-49FF7E1B7241}"/>
    <cellStyle name="Normal 4 2 2 3 3 2 3 3" xfId="13822" xr:uid="{37F3311B-AE3D-45F8-BA4F-5BD27466302E}"/>
    <cellStyle name="Normal 4 2 2 3 3 2 3 3 2" xfId="28941" xr:uid="{082BF0A5-C9E4-4A64-A3B9-292C47EC78C9}"/>
    <cellStyle name="Normal 4 2 2 3 3 2 3 4" xfId="22173" xr:uid="{FC1E2B49-F1F3-41C9-B866-D86D1402F423}"/>
    <cellStyle name="Normal 4 2 2 3 3 2 4" xfId="8706" xr:uid="{5C917666-964F-4915-A91D-83D7111A6829}"/>
    <cellStyle name="Normal 4 2 2 3 3 2 4 2" xfId="15490" xr:uid="{CAEF4F15-09FB-460F-878F-AD4E614E3B6E}"/>
    <cellStyle name="Normal 4 2 2 3 3 2 4 2 2" xfId="30609" xr:uid="{CBF61948-2F52-4218-B573-AD1D262367B2}"/>
    <cellStyle name="Normal 4 2 2 3 3 2 4 3" xfId="23841" xr:uid="{30E13D49-FC1F-48B0-A5F1-C98CD34983EA}"/>
    <cellStyle name="Normal 4 2 2 3 3 2 5" xfId="12095" xr:uid="{F19B22CB-4959-4733-991A-E4934E37A577}"/>
    <cellStyle name="Normal 4 2 2 3 3 2 5 2" xfId="27225" xr:uid="{84CA79EA-BA0B-4C16-8AF7-2BC9258652BD}"/>
    <cellStyle name="Normal 4 2 2 3 3 2 6" xfId="5294" xr:uid="{3198DA0C-6A2F-42F3-8055-178DA980553C}"/>
    <cellStyle name="Normal 4 2 2 3 3 2 6 2" xfId="20457" xr:uid="{324AD6DC-3C4D-4042-9B44-DB7D4A8FD419}"/>
    <cellStyle name="Normal 4 2 2 3 3 2 7" xfId="18898" xr:uid="{82205FB9-F7C5-47F5-A710-B2E60661A8CD}"/>
    <cellStyle name="Normal 4 2 2 3 3 3" xfId="5716" xr:uid="{4CE1DB15-7A51-4E1A-B013-95B09E666B44}"/>
    <cellStyle name="Normal 4 2 2 3 3 3 2" xfId="7454" xr:uid="{D6E74C11-B9B9-40DB-A7EE-D0BD333D4050}"/>
    <cellStyle name="Normal 4 2 2 3 3 3 2 2" xfId="10840" xr:uid="{189D4B8B-C9E1-4432-801C-503D0E6ACF66}"/>
    <cellStyle name="Normal 4 2 2 3 3 3 2 2 2" xfId="17624" xr:uid="{52476F32-1F9B-400A-B20A-714815783A70}"/>
    <cellStyle name="Normal 4 2 2 3 3 3 2 2 2 2" xfId="32743" xr:uid="{404F189B-22D0-427F-BC95-2F291E77E854}"/>
    <cellStyle name="Normal 4 2 2 3 3 3 2 2 3" xfId="25975" xr:uid="{B992579D-A3A2-4F43-B3F9-F662BC67CE86}"/>
    <cellStyle name="Normal 4 2 2 3 3 3 2 3" xfId="14240" xr:uid="{57804C5C-EC3E-4777-BB4C-C6C728092A69}"/>
    <cellStyle name="Normal 4 2 2 3 3 3 2 3 2" xfId="29359" xr:uid="{AB7FD47B-9706-44CA-AFC8-FF1D58A7873B}"/>
    <cellStyle name="Normal 4 2 2 3 3 3 2 4" xfId="22591" xr:uid="{BEA68602-5404-4086-9C31-C8C4937A818B}"/>
    <cellStyle name="Normal 4 2 2 3 3 3 3" xfId="9127" xr:uid="{E7E8485F-9B29-4157-8A61-EC6223DB1BD2}"/>
    <cellStyle name="Normal 4 2 2 3 3 3 3 2" xfId="15911" xr:uid="{2B62F3E3-ECD7-4E45-8658-0B7F867F5348}"/>
    <cellStyle name="Normal 4 2 2 3 3 3 3 2 2" xfId="31030" xr:uid="{68D62E6E-487B-4764-B661-6EBA60F79D79}"/>
    <cellStyle name="Normal 4 2 2 3 3 3 3 3" xfId="24262" xr:uid="{3BC664A7-FBBF-4AA8-8A41-881801D1B58B}"/>
    <cellStyle name="Normal 4 2 2 3 3 3 4" xfId="12513" xr:uid="{4DBCAB70-DD5A-4539-B146-E460FDF531B0}"/>
    <cellStyle name="Normal 4 2 2 3 3 3 4 2" xfId="27643" xr:uid="{BBDD3067-2D1C-4740-879B-51D1C929AE7D}"/>
    <cellStyle name="Normal 4 2 2 3 3 3 5" xfId="20878" xr:uid="{DD0F400A-8679-4AC7-A702-DFB37F3B316E}"/>
    <cellStyle name="Normal 4 2 2 3 3 4" xfId="6620" xr:uid="{DF987596-1876-435B-BC2C-B099548B4858}"/>
    <cellStyle name="Normal 4 2 2 3 3 4 2" xfId="10006" xr:uid="{97E21ACC-ACA1-402C-BB50-BD5EBDD8B148}"/>
    <cellStyle name="Normal 4 2 2 3 3 4 2 2" xfId="16790" xr:uid="{DC972A9B-7E31-43BD-BE3D-891D9C890E46}"/>
    <cellStyle name="Normal 4 2 2 3 3 4 2 2 2" xfId="31909" xr:uid="{228CD8C2-06A4-46DD-B51F-7D45D4D185EF}"/>
    <cellStyle name="Normal 4 2 2 3 3 4 2 3" xfId="25141" xr:uid="{CD9B0707-C389-4F3F-B5CD-8B034445C534}"/>
    <cellStyle name="Normal 4 2 2 3 3 4 3" xfId="13406" xr:uid="{578CA002-FCAF-4420-9148-DDB04E308B86}"/>
    <cellStyle name="Normal 4 2 2 3 3 4 3 2" xfId="28525" xr:uid="{BBC58F4D-3117-4E0E-B250-E322E83FA367}"/>
    <cellStyle name="Normal 4 2 2 3 3 4 4" xfId="21757" xr:uid="{BF81731F-BA7F-489F-8D24-18003F090B37}"/>
    <cellStyle name="Normal 4 2 2 3 3 5" xfId="8290" xr:uid="{513D70D3-01FC-45FA-A565-E9F126B727DF}"/>
    <cellStyle name="Normal 4 2 2 3 3 5 2" xfId="15074" xr:uid="{C0CCFFA8-7088-401A-A1C0-1DB389B1AB25}"/>
    <cellStyle name="Normal 4 2 2 3 3 5 2 2" xfId="30193" xr:uid="{368E0BE2-93CB-449C-9000-63EA8E3135C6}"/>
    <cellStyle name="Normal 4 2 2 3 3 5 3" xfId="23425" xr:uid="{700A1CBE-C69A-4692-8803-33DEBBD3BFC6}"/>
    <cellStyle name="Normal 4 2 2 3 3 6" xfId="11679" xr:uid="{F8D3F7AE-072B-42E4-8BB0-41D81ADC769A}"/>
    <cellStyle name="Normal 4 2 2 3 3 6 2" xfId="26809" xr:uid="{7659BFEE-75BB-464D-8079-437885B565F4}"/>
    <cellStyle name="Normal 4 2 2 3 3 7" xfId="4878" xr:uid="{F5C94EB0-73E6-4923-9CA3-DAC9DAF6FFA8}"/>
    <cellStyle name="Normal 4 2 2 3 3 7 2" xfId="20041" xr:uid="{0D05BC83-F2AA-42D4-9316-CCFA76192F04}"/>
    <cellStyle name="Normal 4 2 2 3 3 8" xfId="18482" xr:uid="{A96519EF-C817-41EF-A918-EC59466BC935}"/>
    <cellStyle name="Normal 4 2 2 3 4" xfId="3050" xr:uid="{09B94A76-C2CA-4827-90E3-B3AEED5E1281}"/>
    <cellStyle name="Normal 4 2 2 3 4 2" xfId="5924" xr:uid="{1E7DAE78-4701-4EAD-B804-54744F292280}"/>
    <cellStyle name="Normal 4 2 2 3 4 2 2" xfId="7662" xr:uid="{40A3C4F6-CA6C-4C05-809D-D959C375A79C}"/>
    <cellStyle name="Normal 4 2 2 3 4 2 2 2" xfId="11048" xr:uid="{C6F1EDA6-0460-4D87-BE02-EA16810E742B}"/>
    <cellStyle name="Normal 4 2 2 3 4 2 2 2 2" xfId="17832" xr:uid="{85FD7C2E-93E2-4111-B82C-FC59AD3D0E48}"/>
    <cellStyle name="Normal 4 2 2 3 4 2 2 2 2 2" xfId="32951" xr:uid="{52F5EAE0-9470-4AD6-A8BC-085F57C1CA6A}"/>
    <cellStyle name="Normal 4 2 2 3 4 2 2 2 3" xfId="26183" xr:uid="{42876CF6-7702-4045-9F9F-17BB2E28A885}"/>
    <cellStyle name="Normal 4 2 2 3 4 2 2 3" xfId="14448" xr:uid="{B0C8D43A-E25B-4F81-B9BA-85AEADA6DDB4}"/>
    <cellStyle name="Normal 4 2 2 3 4 2 2 3 2" xfId="29567" xr:uid="{026E2423-6868-4DA3-AC57-5D3507488EB9}"/>
    <cellStyle name="Normal 4 2 2 3 4 2 2 4" xfId="22799" xr:uid="{0EC99AB3-F99D-4A7B-8F84-EF7206205164}"/>
    <cellStyle name="Normal 4 2 2 3 4 2 3" xfId="9335" xr:uid="{5C5E563B-6BF9-4228-A107-B6DA3A353D3C}"/>
    <cellStyle name="Normal 4 2 2 3 4 2 3 2" xfId="16119" xr:uid="{2075EB20-578C-494D-9A3A-7406FDCEC3E5}"/>
    <cellStyle name="Normal 4 2 2 3 4 2 3 2 2" xfId="31238" xr:uid="{A90DE0F7-36F2-44EE-BB2C-E99300913669}"/>
    <cellStyle name="Normal 4 2 2 3 4 2 3 3" xfId="24470" xr:uid="{2D9F749D-E624-4DD9-9C41-EB6C70CF640B}"/>
    <cellStyle name="Normal 4 2 2 3 4 2 4" xfId="12722" xr:uid="{EEE5F15F-79DA-43C4-9631-85FF5DFC364D}"/>
    <cellStyle name="Normal 4 2 2 3 4 2 4 2" xfId="27851" xr:uid="{11259730-F743-4C74-AF1A-95687A0DB62A}"/>
    <cellStyle name="Normal 4 2 2 3 4 2 5" xfId="21086" xr:uid="{E0C7A703-EF8A-4D91-A6DC-F1C4DE13B528}"/>
    <cellStyle name="Normal 4 2 2 3 4 3" xfId="6828" xr:uid="{9B22BF0B-9CDD-40AC-B58F-250544064AC7}"/>
    <cellStyle name="Normal 4 2 2 3 4 3 2" xfId="10214" xr:uid="{0D39E9A7-09BE-4A12-8BE3-D0B332611769}"/>
    <cellStyle name="Normal 4 2 2 3 4 3 2 2" xfId="16998" xr:uid="{6FCBE424-2160-4602-BB64-94EFCB4CFCEE}"/>
    <cellStyle name="Normal 4 2 2 3 4 3 2 2 2" xfId="32117" xr:uid="{52B534BD-A401-4A37-8534-5D37C242A78E}"/>
    <cellStyle name="Normal 4 2 2 3 4 3 2 3" xfId="25349" xr:uid="{8587EA78-4C5A-46EF-89FE-74D4FD9EAD82}"/>
    <cellStyle name="Normal 4 2 2 3 4 3 3" xfId="13614" xr:uid="{3E3F2489-1EAC-49EB-871E-3D3CAE066516}"/>
    <cellStyle name="Normal 4 2 2 3 4 3 3 2" xfId="28733" xr:uid="{1E6DB467-0152-4D62-B2FB-36BBA55D9AED}"/>
    <cellStyle name="Normal 4 2 2 3 4 3 4" xfId="21965" xr:uid="{90630C2F-C0B0-4838-A33C-10614FB0823B}"/>
    <cellStyle name="Normal 4 2 2 3 4 4" xfId="8498" xr:uid="{FE138001-1047-4FBC-ADEB-8C696B776558}"/>
    <cellStyle name="Normal 4 2 2 3 4 4 2" xfId="15282" xr:uid="{6C1B4EA8-D9B0-482A-8C2D-EFC23FC3D8F4}"/>
    <cellStyle name="Normal 4 2 2 3 4 4 2 2" xfId="30401" xr:uid="{439D80DC-E6CD-4535-9ACB-94F3D5E72C28}"/>
    <cellStyle name="Normal 4 2 2 3 4 4 3" xfId="23633" xr:uid="{25337B8E-A750-4EE6-9156-150AA253C624}"/>
    <cellStyle name="Normal 4 2 2 3 4 5" xfId="11887" xr:uid="{86D9CAD1-041E-4E6C-B4CC-C9F346D421D5}"/>
    <cellStyle name="Normal 4 2 2 3 4 5 2" xfId="27017" xr:uid="{C25D6A6D-AFC6-44DE-8FFA-EFE0FCB22259}"/>
    <cellStyle name="Normal 4 2 2 3 4 6" xfId="5086" xr:uid="{FAC57E46-A4C0-4327-9F65-E856FB7FDBB3}"/>
    <cellStyle name="Normal 4 2 2 3 4 6 2" xfId="20249" xr:uid="{A133C0B9-E77D-40EB-8653-3EDEAF3F6BEA}"/>
    <cellStyle name="Normal 4 2 2 3 4 7" xfId="18690" xr:uid="{9215E590-E6EC-4A5B-AD18-3C7CB1C12104}"/>
    <cellStyle name="Normal 4 2 2 3 5" xfId="5508" xr:uid="{FA5C6A33-B5C4-4C39-9DAE-547BCC9869E7}"/>
    <cellStyle name="Normal 4 2 2 3 5 2" xfId="7246" xr:uid="{9A4DA940-AC5B-423C-BDA5-C044B92AEF6C}"/>
    <cellStyle name="Normal 4 2 2 3 5 2 2" xfId="10632" xr:uid="{638B8208-1024-4FF9-A154-99A831FD3658}"/>
    <cellStyle name="Normal 4 2 2 3 5 2 2 2" xfId="17416" xr:uid="{E439F667-F501-4EAD-A156-4EF3F63694A3}"/>
    <cellStyle name="Normal 4 2 2 3 5 2 2 2 2" xfId="32535" xr:uid="{E2B3920D-572D-4027-B73F-91B221273431}"/>
    <cellStyle name="Normal 4 2 2 3 5 2 2 3" xfId="25767" xr:uid="{3442FC14-C463-4A9C-A10A-B02ACC9C1F7C}"/>
    <cellStyle name="Normal 4 2 2 3 5 2 3" xfId="14032" xr:uid="{75DCD575-2D41-4BB6-9ACB-FE23D6C9BB56}"/>
    <cellStyle name="Normal 4 2 2 3 5 2 3 2" xfId="29151" xr:uid="{26EC41E8-DD2D-4567-9EBE-66B7E2C940D4}"/>
    <cellStyle name="Normal 4 2 2 3 5 2 4" xfId="22383" xr:uid="{A42A69F1-1E89-4D7B-BB44-4C1ACFD09B06}"/>
    <cellStyle name="Normal 4 2 2 3 5 3" xfId="8919" xr:uid="{1509DB14-1CEC-49BF-A0EB-FA6C38AC5EF3}"/>
    <cellStyle name="Normal 4 2 2 3 5 3 2" xfId="15703" xr:uid="{B07838FD-D863-4D1F-8F72-8332379C6311}"/>
    <cellStyle name="Normal 4 2 2 3 5 3 2 2" xfId="30822" xr:uid="{4C14B3F3-7243-4FC1-9677-42A6C338D5F7}"/>
    <cellStyle name="Normal 4 2 2 3 5 3 3" xfId="24054" xr:uid="{862761CB-6C81-44A3-97D4-27781A1EC09E}"/>
    <cellStyle name="Normal 4 2 2 3 5 4" xfId="12305" xr:uid="{6291D162-ACA4-4B57-A2DC-BD1B0B8DCF82}"/>
    <cellStyle name="Normal 4 2 2 3 5 4 2" xfId="27435" xr:uid="{7128B407-B92D-4D8E-89A2-61652AB4A70A}"/>
    <cellStyle name="Normal 4 2 2 3 5 5" xfId="20670" xr:uid="{86B2DE28-DA44-4E1B-BBFA-BC33666257E6}"/>
    <cellStyle name="Normal 4 2 2 3 6" xfId="6411" xr:uid="{BEF52A7E-DE57-48CD-92D6-4983C3DC83CE}"/>
    <cellStyle name="Normal 4 2 2 3 6 2" xfId="9798" xr:uid="{E847647E-443C-4098-B3ED-CCBB488A15B7}"/>
    <cellStyle name="Normal 4 2 2 3 6 2 2" xfId="16582" xr:uid="{DBD63F43-F215-42C5-918A-2F8985FC92C9}"/>
    <cellStyle name="Normal 4 2 2 3 6 2 2 2" xfId="31701" xr:uid="{447CC6E0-0355-4C1F-B52D-624345AF5E22}"/>
    <cellStyle name="Normal 4 2 2 3 6 2 3" xfId="24933" xr:uid="{8BA8D44E-0E16-46C4-A89F-2B001150DCB0}"/>
    <cellStyle name="Normal 4 2 2 3 6 3" xfId="13198" xr:uid="{6580BB69-5CDF-4AF1-BA1E-BB9FFE781C8F}"/>
    <cellStyle name="Normal 4 2 2 3 6 3 2" xfId="28317" xr:uid="{8D5338AB-744A-4033-8DC2-89E6615A1A92}"/>
    <cellStyle name="Normal 4 2 2 3 6 4" xfId="21549" xr:uid="{8EA44CA9-E8DF-4540-8DA2-467AE5065143}"/>
    <cellStyle name="Normal 4 2 2 3 7" xfId="8082" xr:uid="{2935058A-843E-41CD-854A-ADF12E8E9A8F}"/>
    <cellStyle name="Normal 4 2 2 3 7 2" xfId="14866" xr:uid="{32F45851-7311-4A58-B38B-B96A6EAF57DB}"/>
    <cellStyle name="Normal 4 2 2 3 7 2 2" xfId="29985" xr:uid="{9CD61BC7-5F0F-4832-9647-C69C700F9318}"/>
    <cellStyle name="Normal 4 2 2 3 7 3" xfId="23217" xr:uid="{38B182E0-547C-40CF-9449-75DBD4E46882}"/>
    <cellStyle name="Normal 4 2 2 3 8" xfId="11472" xr:uid="{EE97129F-D9DF-4035-8BAB-2471CE25DEFB}"/>
    <cellStyle name="Normal 4 2 2 3 8 2" xfId="26601" xr:uid="{A1E085A6-E75A-47CF-B265-DE4E16BEBCD0}"/>
    <cellStyle name="Normal 4 2 2 3 9" xfId="4669" xr:uid="{77018925-5AB5-41E4-8B24-DF46F9B05965}"/>
    <cellStyle name="Normal 4 2 2 3 9 2" xfId="19833" xr:uid="{EAF7B78E-0317-4F45-AC7A-566F137C0A7E}"/>
    <cellStyle name="Normal 4 2 2 4" xfId="2683" xr:uid="{87459019-DE0D-4772-B451-4C837952F2A7}"/>
    <cellStyle name="Normal 4 2 2 4 2" xfId="2894" xr:uid="{44475EAA-83A8-4389-B539-C706F4711B3B}"/>
    <cellStyle name="Normal 4 2 2 4 2 2" xfId="3313" xr:uid="{D2F5D3DD-7FF8-43A6-9D79-F43D6FDB6F82}"/>
    <cellStyle name="Normal 4 2 2 4 2 2 2" xfId="6187" xr:uid="{91C44027-94F5-4F85-9913-B30BE8194721}"/>
    <cellStyle name="Normal 4 2 2 4 2 2 2 2" xfId="7925" xr:uid="{8B006894-69E9-4135-A439-84F629093F67}"/>
    <cellStyle name="Normal 4 2 2 4 2 2 2 2 2" xfId="11311" xr:uid="{C969D416-FD55-4C92-9C7E-054F72AAA3E1}"/>
    <cellStyle name="Normal 4 2 2 4 2 2 2 2 2 2" xfId="18095" xr:uid="{737626FF-7882-4311-B904-4C021B5E3638}"/>
    <cellStyle name="Normal 4 2 2 4 2 2 2 2 2 2 2" xfId="33214" xr:uid="{86FD365A-77B3-427D-8D43-2B2AE1698348}"/>
    <cellStyle name="Normal 4 2 2 4 2 2 2 2 2 3" xfId="26446" xr:uid="{20043092-E0C3-4E24-AAA2-6E92C91554BB}"/>
    <cellStyle name="Normal 4 2 2 4 2 2 2 2 3" xfId="14711" xr:uid="{48C6711B-75EC-4785-912D-EA606E3397A1}"/>
    <cellStyle name="Normal 4 2 2 4 2 2 2 2 3 2" xfId="29830" xr:uid="{02DF3847-C4D5-46A1-BD8B-0A17E5EF1126}"/>
    <cellStyle name="Normal 4 2 2 4 2 2 2 2 4" xfId="23062" xr:uid="{173BB9E6-0B19-498A-825C-4CFF9D9D1771}"/>
    <cellStyle name="Normal 4 2 2 4 2 2 2 3" xfId="9598" xr:uid="{E2CCD7ED-5EE1-4FCE-90F1-EFD7D9D753C4}"/>
    <cellStyle name="Normal 4 2 2 4 2 2 2 3 2" xfId="16382" xr:uid="{82FC0AD6-84AC-4C17-A9C3-75A0A43D675A}"/>
    <cellStyle name="Normal 4 2 2 4 2 2 2 3 2 2" xfId="31501" xr:uid="{FC80334D-C16E-4A49-B1C2-EF7A61BC3806}"/>
    <cellStyle name="Normal 4 2 2 4 2 2 2 3 3" xfId="24733" xr:uid="{738762E7-2673-4DFA-A7BB-51477B1FE576}"/>
    <cellStyle name="Normal 4 2 2 4 2 2 2 4" xfId="12985" xr:uid="{35A56FC2-FBAF-4470-AD9E-1BAD1123DEF8}"/>
    <cellStyle name="Normal 4 2 2 4 2 2 2 4 2" xfId="28114" xr:uid="{0606FB58-ACA6-43FE-AAF1-1CB66E0FA7BB}"/>
    <cellStyle name="Normal 4 2 2 4 2 2 2 5" xfId="21349" xr:uid="{A7749C27-19C3-44A4-9312-D39B5770F28A}"/>
    <cellStyle name="Normal 4 2 2 4 2 2 3" xfId="7091" xr:uid="{A6FB5C02-3037-4CF6-80FD-F0FECA0EAE81}"/>
    <cellStyle name="Normal 4 2 2 4 2 2 3 2" xfId="10477" xr:uid="{1F739111-7190-4002-A9A9-60298BABD5E1}"/>
    <cellStyle name="Normal 4 2 2 4 2 2 3 2 2" xfId="17261" xr:uid="{40B7A0BE-417F-4B1D-ACAF-0AC614CDB3A3}"/>
    <cellStyle name="Normal 4 2 2 4 2 2 3 2 2 2" xfId="32380" xr:uid="{794E79B3-7CAD-496B-97A9-9360991C4502}"/>
    <cellStyle name="Normal 4 2 2 4 2 2 3 2 3" xfId="25612" xr:uid="{48AE7D5D-E594-4991-AA80-70A8911E607C}"/>
    <cellStyle name="Normal 4 2 2 4 2 2 3 3" xfId="13877" xr:uid="{1B36A27E-4901-41A7-A883-357ADA57EFC6}"/>
    <cellStyle name="Normal 4 2 2 4 2 2 3 3 2" xfId="28996" xr:uid="{4192A413-1D28-475D-AA9F-81B66ABB3570}"/>
    <cellStyle name="Normal 4 2 2 4 2 2 3 4" xfId="22228" xr:uid="{BA4DBCE5-3AA4-4D49-9C5B-2B9D3FD4AB20}"/>
    <cellStyle name="Normal 4 2 2 4 2 2 4" xfId="8761" xr:uid="{403D017C-B52A-476E-8B44-B6BC94C60F5D}"/>
    <cellStyle name="Normal 4 2 2 4 2 2 4 2" xfId="15545" xr:uid="{B3A14DB5-D001-488A-B2A3-11427AAA6A86}"/>
    <cellStyle name="Normal 4 2 2 4 2 2 4 2 2" xfId="30664" xr:uid="{59275FAA-0833-4D3F-A5D7-E75A513A9C9F}"/>
    <cellStyle name="Normal 4 2 2 4 2 2 4 3" xfId="23896" xr:uid="{20D94A27-14A2-4F40-A5C8-F4F376789A88}"/>
    <cellStyle name="Normal 4 2 2 4 2 2 5" xfId="12150" xr:uid="{47BBDEE1-F00B-4192-8E78-D39ADE7E6C5A}"/>
    <cellStyle name="Normal 4 2 2 4 2 2 5 2" xfId="27280" xr:uid="{7F006195-96D9-453A-9C6B-533F8C340286}"/>
    <cellStyle name="Normal 4 2 2 4 2 2 6" xfId="5349" xr:uid="{552E5BB4-C01A-4119-8A71-2245C37C9BA7}"/>
    <cellStyle name="Normal 4 2 2 4 2 2 6 2" xfId="20512" xr:uid="{F84A66BC-718C-42E2-A9E8-40FE733E7C32}"/>
    <cellStyle name="Normal 4 2 2 4 2 2 7" xfId="18953" xr:uid="{6C435B2D-4A03-4124-BA5F-8C3BF041FDBE}"/>
    <cellStyle name="Normal 4 2 2 4 2 3" xfId="5771" xr:uid="{1386CDB3-C1B4-4379-A33D-FA6247F41E84}"/>
    <cellStyle name="Normal 4 2 2 4 2 3 2" xfId="7509" xr:uid="{AFA4426C-B946-49B3-AA5E-500C8E6EB095}"/>
    <cellStyle name="Normal 4 2 2 4 2 3 2 2" xfId="10895" xr:uid="{DAB2CF27-A602-41A7-A7BF-B8FBDDCAADD7}"/>
    <cellStyle name="Normal 4 2 2 4 2 3 2 2 2" xfId="17679" xr:uid="{E70FE8AA-A02A-44FB-A996-2651485AF76D}"/>
    <cellStyle name="Normal 4 2 2 4 2 3 2 2 2 2" xfId="32798" xr:uid="{D37681FF-8CAF-4191-8C81-78A70D5D123D}"/>
    <cellStyle name="Normal 4 2 2 4 2 3 2 2 3" xfId="26030" xr:uid="{F15046AC-0396-4866-910E-82E0379C3B6F}"/>
    <cellStyle name="Normal 4 2 2 4 2 3 2 3" xfId="14295" xr:uid="{D5627A21-A6BC-4CA1-A4D5-86C237939ED7}"/>
    <cellStyle name="Normal 4 2 2 4 2 3 2 3 2" xfId="29414" xr:uid="{475BD94E-19C3-4B97-92C6-73AAEF4894C6}"/>
    <cellStyle name="Normal 4 2 2 4 2 3 2 4" xfId="22646" xr:uid="{2C2BC588-1418-431F-95FE-145E3D6203C4}"/>
    <cellStyle name="Normal 4 2 2 4 2 3 3" xfId="9182" xr:uid="{3640CBEC-E351-4D86-8798-2C740911356F}"/>
    <cellStyle name="Normal 4 2 2 4 2 3 3 2" xfId="15966" xr:uid="{85183924-ECCC-4A98-82B7-1667E3D73300}"/>
    <cellStyle name="Normal 4 2 2 4 2 3 3 2 2" xfId="31085" xr:uid="{DB9DC35A-AF48-44BC-9D8B-AE973541B135}"/>
    <cellStyle name="Normal 4 2 2 4 2 3 3 3" xfId="24317" xr:uid="{D3E2D68E-34E2-45E3-A3A0-326A0813A4FA}"/>
    <cellStyle name="Normal 4 2 2 4 2 3 4" xfId="12568" xr:uid="{F0D1D861-9A11-401B-B335-5E1D2BA1CCDC}"/>
    <cellStyle name="Normal 4 2 2 4 2 3 4 2" xfId="27698" xr:uid="{B642C43D-4ED1-4ECB-AC67-640960EF1178}"/>
    <cellStyle name="Normal 4 2 2 4 2 3 5" xfId="20933" xr:uid="{0DCBD4AA-A0F0-4294-9341-62AF03E22689}"/>
    <cellStyle name="Normal 4 2 2 4 2 4" xfId="6675" xr:uid="{CB60F79F-165F-4CCE-BCD5-A5ED518173EF}"/>
    <cellStyle name="Normal 4 2 2 4 2 4 2" xfId="10061" xr:uid="{B731EAB1-B52D-4FC9-B4C3-A86DCB9D1C87}"/>
    <cellStyle name="Normal 4 2 2 4 2 4 2 2" xfId="16845" xr:uid="{30FB1BF6-B567-4063-BC38-3D30195D4BD6}"/>
    <cellStyle name="Normal 4 2 2 4 2 4 2 2 2" xfId="31964" xr:uid="{04C11001-EA21-4E49-9D4C-93A4F9F2AEBF}"/>
    <cellStyle name="Normal 4 2 2 4 2 4 2 3" xfId="25196" xr:uid="{7344A00A-F50C-4D0B-9A3A-80750B4AE843}"/>
    <cellStyle name="Normal 4 2 2 4 2 4 3" xfId="13461" xr:uid="{FB2021AB-52C1-44ED-A11B-EEE0C382045B}"/>
    <cellStyle name="Normal 4 2 2 4 2 4 3 2" xfId="28580" xr:uid="{EF2370C7-ED13-433D-8703-2462F66FC17B}"/>
    <cellStyle name="Normal 4 2 2 4 2 4 4" xfId="21812" xr:uid="{215886B1-50D2-4B7C-A63D-9374AD31D14B}"/>
    <cellStyle name="Normal 4 2 2 4 2 5" xfId="8345" xr:uid="{21FF6251-B2FF-42E4-9F21-CE2870D4A2C1}"/>
    <cellStyle name="Normal 4 2 2 4 2 5 2" xfId="15129" xr:uid="{F5D4DB71-0F80-4D43-8E4A-291DDB285747}"/>
    <cellStyle name="Normal 4 2 2 4 2 5 2 2" xfId="30248" xr:uid="{8F4E214C-2E76-40E5-8C00-EC9B1AD3D250}"/>
    <cellStyle name="Normal 4 2 2 4 2 5 3" xfId="23480" xr:uid="{DAF73C09-2703-468E-83C0-385891BB4032}"/>
    <cellStyle name="Normal 4 2 2 4 2 6" xfId="11734" xr:uid="{3705526A-6D39-4AA6-B7B6-F673E59A4048}"/>
    <cellStyle name="Normal 4 2 2 4 2 6 2" xfId="26864" xr:uid="{318B42DD-DA75-40AE-865B-9517115EB1D0}"/>
    <cellStyle name="Normal 4 2 2 4 2 7" xfId="4933" xr:uid="{E2D163DE-0956-438A-AE2E-E1A230BCB356}"/>
    <cellStyle name="Normal 4 2 2 4 2 7 2" xfId="20096" xr:uid="{31C0EA57-6F08-46F6-8401-55079CD466E9}"/>
    <cellStyle name="Normal 4 2 2 4 2 8" xfId="18537" xr:uid="{AC3CAEDC-B7CB-483E-9751-6D50379E9960}"/>
    <cellStyle name="Normal 4 2 2 4 3" xfId="3105" xr:uid="{AC625BC3-2652-4B6F-8EFE-6C0CE16983A3}"/>
    <cellStyle name="Normal 4 2 2 4 3 2" xfId="5979" xr:uid="{1E43D154-9A7E-4A76-BC63-F862B2AA859E}"/>
    <cellStyle name="Normal 4 2 2 4 3 2 2" xfId="7717" xr:uid="{D8134D94-BFE1-4C2D-A845-A2F0285435D0}"/>
    <cellStyle name="Normal 4 2 2 4 3 2 2 2" xfId="11103" xr:uid="{26D3DF9A-80C7-4641-B554-F8B6B791A2A7}"/>
    <cellStyle name="Normal 4 2 2 4 3 2 2 2 2" xfId="17887" xr:uid="{09419867-D79D-4481-9610-1EB5E4BAEE0E}"/>
    <cellStyle name="Normal 4 2 2 4 3 2 2 2 2 2" xfId="33006" xr:uid="{927AD728-2DE1-47AB-9FB3-E4933CC946DA}"/>
    <cellStyle name="Normal 4 2 2 4 3 2 2 2 3" xfId="26238" xr:uid="{1885F3C3-C219-47C0-A333-5F4FA0FECFAC}"/>
    <cellStyle name="Normal 4 2 2 4 3 2 2 3" xfId="14503" xr:uid="{54896DBF-5254-4291-AC49-60587021F4EA}"/>
    <cellStyle name="Normal 4 2 2 4 3 2 2 3 2" xfId="29622" xr:uid="{1A6AA3A3-21E2-444A-AB6A-FCB621EA4455}"/>
    <cellStyle name="Normal 4 2 2 4 3 2 2 4" xfId="22854" xr:uid="{96C4F620-253D-4435-A7F4-C66BA9C17665}"/>
    <cellStyle name="Normal 4 2 2 4 3 2 3" xfId="9390" xr:uid="{63D9E083-8735-47A5-A824-27B8F521F48A}"/>
    <cellStyle name="Normal 4 2 2 4 3 2 3 2" xfId="16174" xr:uid="{4736947D-5835-4127-A058-230D9BF2BB18}"/>
    <cellStyle name="Normal 4 2 2 4 3 2 3 2 2" xfId="31293" xr:uid="{F8B5BA95-6A59-407B-AC01-FB1E2A1E2B37}"/>
    <cellStyle name="Normal 4 2 2 4 3 2 3 3" xfId="24525" xr:uid="{E8FC9746-95BF-41EF-ABEE-4C5EDCE0CC91}"/>
    <cellStyle name="Normal 4 2 2 4 3 2 4" xfId="12777" xr:uid="{9E817520-FBC9-40F3-B5D7-31A69BC4D4F6}"/>
    <cellStyle name="Normal 4 2 2 4 3 2 4 2" xfId="27906" xr:uid="{7366B776-29D0-46E1-BEBE-106EC2704FCC}"/>
    <cellStyle name="Normal 4 2 2 4 3 2 5" xfId="21141" xr:uid="{C33E9E3E-4ACF-4A0B-A9B9-76B1CA4CC252}"/>
    <cellStyle name="Normal 4 2 2 4 3 3" xfId="6883" xr:uid="{BBF76086-1E29-472E-A3C7-29981D3206CE}"/>
    <cellStyle name="Normal 4 2 2 4 3 3 2" xfId="10269" xr:uid="{1B548CD0-A257-4F18-9358-592C9A7E85DE}"/>
    <cellStyle name="Normal 4 2 2 4 3 3 2 2" xfId="17053" xr:uid="{7BA4E3F9-3438-435A-A840-80C396EFA209}"/>
    <cellStyle name="Normal 4 2 2 4 3 3 2 2 2" xfId="32172" xr:uid="{C1A472E9-8016-4AEE-AE97-5F59B8047580}"/>
    <cellStyle name="Normal 4 2 2 4 3 3 2 3" xfId="25404" xr:uid="{3683A1AB-50E9-452C-A9D8-6A0B3E326FC9}"/>
    <cellStyle name="Normal 4 2 2 4 3 3 3" xfId="13669" xr:uid="{6EEDB4E3-9751-4C02-925F-D86E71AAB6B7}"/>
    <cellStyle name="Normal 4 2 2 4 3 3 3 2" xfId="28788" xr:uid="{140B8729-689E-4C61-97F2-5245278933BE}"/>
    <cellStyle name="Normal 4 2 2 4 3 3 4" xfId="22020" xr:uid="{F13B6B3D-79F5-4510-B3EC-C6161256076C}"/>
    <cellStyle name="Normal 4 2 2 4 3 4" xfId="8553" xr:uid="{9CDEA285-FE08-4844-BCD5-05306A0B82AE}"/>
    <cellStyle name="Normal 4 2 2 4 3 4 2" xfId="15337" xr:uid="{BD08C42A-71C4-4F5F-A8A1-64A54667B07F}"/>
    <cellStyle name="Normal 4 2 2 4 3 4 2 2" xfId="30456" xr:uid="{D29B47B4-C530-4BDB-B98B-56D1792EADAC}"/>
    <cellStyle name="Normal 4 2 2 4 3 4 3" xfId="23688" xr:uid="{4EE30513-D155-47B0-8DDA-3E2F5B438D7D}"/>
    <cellStyle name="Normal 4 2 2 4 3 5" xfId="11942" xr:uid="{1AC83D97-FB8A-47E0-BA8F-E85F0732852E}"/>
    <cellStyle name="Normal 4 2 2 4 3 5 2" xfId="27072" xr:uid="{BB367BEA-B5E5-40C7-9BDB-305FF8372F04}"/>
    <cellStyle name="Normal 4 2 2 4 3 6" xfId="5141" xr:uid="{70A8C5BB-B361-4A58-A4E0-72A339B207D9}"/>
    <cellStyle name="Normal 4 2 2 4 3 6 2" xfId="20304" xr:uid="{A414434E-B482-4C3C-9FF0-52B224848BDB}"/>
    <cellStyle name="Normal 4 2 2 4 3 7" xfId="18745" xr:uid="{39D8E526-AF4E-46E1-83E7-A4C6484AEBF2}"/>
    <cellStyle name="Normal 4 2 2 4 4" xfId="5563" xr:uid="{D4E70BDC-6436-4C1E-8BA7-A576EE8D5A1C}"/>
    <cellStyle name="Normal 4 2 2 4 4 2" xfId="7301" xr:uid="{0FCBE787-4AF8-4ED0-8460-CEB169A56742}"/>
    <cellStyle name="Normal 4 2 2 4 4 2 2" xfId="10687" xr:uid="{8704977C-78FA-4C16-9DEA-A1C22F01C59C}"/>
    <cellStyle name="Normal 4 2 2 4 4 2 2 2" xfId="17471" xr:uid="{CE6D48EB-7A4E-4ABF-8342-889D8B9DC4D2}"/>
    <cellStyle name="Normal 4 2 2 4 4 2 2 2 2" xfId="32590" xr:uid="{5F0D8CB6-E727-412A-9BDB-3EA1914862DF}"/>
    <cellStyle name="Normal 4 2 2 4 4 2 2 3" xfId="25822" xr:uid="{826D5F2F-EA11-492A-839E-4A533EE3ECEB}"/>
    <cellStyle name="Normal 4 2 2 4 4 2 3" xfId="14087" xr:uid="{CB1A33BD-34F6-4641-AB49-FC7A56390A03}"/>
    <cellStyle name="Normal 4 2 2 4 4 2 3 2" xfId="29206" xr:uid="{6090328F-87A9-4DDF-9CEA-C41B4F377E00}"/>
    <cellStyle name="Normal 4 2 2 4 4 2 4" xfId="22438" xr:uid="{B4BF6250-E452-4FD4-A7D1-E13FB3B20056}"/>
    <cellStyle name="Normal 4 2 2 4 4 3" xfId="8974" xr:uid="{4B708ED8-4AA0-4171-A2A1-4785F3F0A44B}"/>
    <cellStyle name="Normal 4 2 2 4 4 3 2" xfId="15758" xr:uid="{F5B4CD40-2DA9-4AA0-8716-601E6087790B}"/>
    <cellStyle name="Normal 4 2 2 4 4 3 2 2" xfId="30877" xr:uid="{6239CF50-4831-4899-9A40-FFFA749B2198}"/>
    <cellStyle name="Normal 4 2 2 4 4 3 3" xfId="24109" xr:uid="{E7B4451A-A061-462C-8FD9-DD435E5F1FF6}"/>
    <cellStyle name="Normal 4 2 2 4 4 4" xfId="12360" xr:uid="{AF7E9D1B-900F-4413-A9D7-C7A7B1AB6BE0}"/>
    <cellStyle name="Normal 4 2 2 4 4 4 2" xfId="27490" xr:uid="{0CF32BE3-3E74-4482-A01E-3EC4D898C1BD}"/>
    <cellStyle name="Normal 4 2 2 4 4 5" xfId="20725" xr:uid="{B8066A92-5001-4A64-BA8C-EA8965269BC9}"/>
    <cellStyle name="Normal 4 2 2 4 5" xfId="6467" xr:uid="{565050CC-EAF1-4353-B4F2-2D1288E26BAA}"/>
    <cellStyle name="Normal 4 2 2 4 5 2" xfId="9853" xr:uid="{92BD2B1A-2B6C-4A11-A6EC-7DADDDD3DBFB}"/>
    <cellStyle name="Normal 4 2 2 4 5 2 2" xfId="16637" xr:uid="{A2E12775-C919-4F66-9090-1B510A4A1F36}"/>
    <cellStyle name="Normal 4 2 2 4 5 2 2 2" xfId="31756" xr:uid="{8E177AD9-FC96-4104-8A9E-BD9C31A7C8D3}"/>
    <cellStyle name="Normal 4 2 2 4 5 2 3" xfId="24988" xr:uid="{6E135283-8F37-48CC-8C4F-052EF7084CB8}"/>
    <cellStyle name="Normal 4 2 2 4 5 3" xfId="13253" xr:uid="{3389A6D2-BBD0-4BCC-BA61-BFDDEC843CDD}"/>
    <cellStyle name="Normal 4 2 2 4 5 3 2" xfId="28372" xr:uid="{5D0A6A95-1996-47BB-A155-2A483709663F}"/>
    <cellStyle name="Normal 4 2 2 4 5 4" xfId="21604" xr:uid="{6E83082E-32D8-49D8-A005-9648BBCFD3A9}"/>
    <cellStyle name="Normal 4 2 2 4 6" xfId="8137" xr:uid="{6E065E9A-CCE1-4C43-A4AA-AB4A1FB3A6F5}"/>
    <cellStyle name="Normal 4 2 2 4 6 2" xfId="14921" xr:uid="{3A25D05F-27A3-41F5-8220-3D87DA8A500F}"/>
    <cellStyle name="Normal 4 2 2 4 6 2 2" xfId="30040" xr:uid="{39493073-5C61-4FF4-801C-1FCF91289B89}"/>
    <cellStyle name="Normal 4 2 2 4 6 3" xfId="23272" xr:uid="{3B8F048B-945C-438D-B409-BD274FA89BD2}"/>
    <cellStyle name="Normal 4 2 2 4 7" xfId="11526" xr:uid="{D0FDBF88-9D46-4263-BA50-D4355131D4B2}"/>
    <cellStyle name="Normal 4 2 2 4 7 2" xfId="26656" xr:uid="{7CAE217B-94EB-44F5-BAC7-1DF89304948A}"/>
    <cellStyle name="Normal 4 2 2 4 8" xfId="4724" xr:uid="{8FB6E85D-EB0A-4DC2-B8CA-333754DF95D8}"/>
    <cellStyle name="Normal 4 2 2 4 8 2" xfId="19888" xr:uid="{64E9BB9D-9097-4C97-9203-C570A4439E74}"/>
    <cellStyle name="Normal 4 2 2 4 9" xfId="18329" xr:uid="{010C9775-A638-433A-B4CD-CD727BE207AA}"/>
    <cellStyle name="Normal 4 2 2 5" xfId="2791" xr:uid="{CD99BA45-C5E2-4ECF-B9E7-77EC74DA684B}"/>
    <cellStyle name="Normal 4 2 2 5 2" xfId="3210" xr:uid="{20F733CA-2A36-473F-9295-7939B8AA844F}"/>
    <cellStyle name="Normal 4 2 2 5 2 2" xfId="6084" xr:uid="{F6EC3795-4423-4665-A884-63C79B36F1A4}"/>
    <cellStyle name="Normal 4 2 2 5 2 2 2" xfId="7822" xr:uid="{0791FC69-836E-4736-B7A4-B43E2EBE4714}"/>
    <cellStyle name="Normal 4 2 2 5 2 2 2 2" xfId="11208" xr:uid="{2F6691FA-B43B-4F39-8E93-B6BE5828FAF7}"/>
    <cellStyle name="Normal 4 2 2 5 2 2 2 2 2" xfId="17992" xr:uid="{942D4359-A234-4C8C-A2A9-6D66E3ADCC3B}"/>
    <cellStyle name="Normal 4 2 2 5 2 2 2 2 2 2" xfId="33111" xr:uid="{7481F5F1-EE50-4D7E-8553-42E1947C3C2E}"/>
    <cellStyle name="Normal 4 2 2 5 2 2 2 2 3" xfId="26343" xr:uid="{03DFB1B6-9F3D-4179-B83E-06D040B45D26}"/>
    <cellStyle name="Normal 4 2 2 5 2 2 2 3" xfId="14608" xr:uid="{DADA8077-3339-4FCA-B7A9-EFA39E57F933}"/>
    <cellStyle name="Normal 4 2 2 5 2 2 2 3 2" xfId="29727" xr:uid="{1979A40A-0413-46AD-A3AA-58B356D2B56C}"/>
    <cellStyle name="Normal 4 2 2 5 2 2 2 4" xfId="22959" xr:uid="{82A150F0-C117-4143-A74D-595984FB8A49}"/>
    <cellStyle name="Normal 4 2 2 5 2 2 3" xfId="9495" xr:uid="{AD9FFBBF-D9F2-4A47-9D9B-95B36F0018BC}"/>
    <cellStyle name="Normal 4 2 2 5 2 2 3 2" xfId="16279" xr:uid="{A8C8A2E4-C7F5-4018-B58F-C5970D5D2399}"/>
    <cellStyle name="Normal 4 2 2 5 2 2 3 2 2" xfId="31398" xr:uid="{0D2E2A54-6A97-467C-8227-2A82A1D3FE34}"/>
    <cellStyle name="Normal 4 2 2 5 2 2 3 3" xfId="24630" xr:uid="{331F1A12-671E-417E-B725-974DAD4A6577}"/>
    <cellStyle name="Normal 4 2 2 5 2 2 4" xfId="12882" xr:uid="{853B1172-110B-4287-8B1C-3C2EB168937C}"/>
    <cellStyle name="Normal 4 2 2 5 2 2 4 2" xfId="28011" xr:uid="{4D8A114D-203F-45DF-A81A-DD8B5D6BF869}"/>
    <cellStyle name="Normal 4 2 2 5 2 2 5" xfId="21246" xr:uid="{C9B2EFF9-AED0-46E7-A544-0345BE54F7F8}"/>
    <cellStyle name="Normal 4 2 2 5 2 3" xfId="6988" xr:uid="{1C8721EE-4F47-4D8F-8A53-F53B43D9A7AE}"/>
    <cellStyle name="Normal 4 2 2 5 2 3 2" xfId="10374" xr:uid="{0E5446BD-CF77-49F8-A62B-0AE3F442AEAF}"/>
    <cellStyle name="Normal 4 2 2 5 2 3 2 2" xfId="17158" xr:uid="{781D880D-09A0-4FA9-B2A1-29632D8CF47E}"/>
    <cellStyle name="Normal 4 2 2 5 2 3 2 2 2" xfId="32277" xr:uid="{D0A1894B-51B4-42D2-AD03-33395D9F6559}"/>
    <cellStyle name="Normal 4 2 2 5 2 3 2 3" xfId="25509" xr:uid="{D379A7E0-7D46-4D9D-A9D4-A3D7DB6651B6}"/>
    <cellStyle name="Normal 4 2 2 5 2 3 3" xfId="13774" xr:uid="{F4F1FFF2-D0F9-4A95-947C-0D8377AD5B3D}"/>
    <cellStyle name="Normal 4 2 2 5 2 3 3 2" xfId="28893" xr:uid="{DE7E2652-AEF7-4410-BF13-E49C468A5C4E}"/>
    <cellStyle name="Normal 4 2 2 5 2 3 4" xfId="22125" xr:uid="{274D2292-D83A-4F50-A3AD-81E818F76A31}"/>
    <cellStyle name="Normal 4 2 2 5 2 4" xfId="8658" xr:uid="{C4DF405F-E7DF-43B0-89D7-400E651E7F3F}"/>
    <cellStyle name="Normal 4 2 2 5 2 4 2" xfId="15442" xr:uid="{56867601-8D36-42C9-85C7-392598BBD13F}"/>
    <cellStyle name="Normal 4 2 2 5 2 4 2 2" xfId="30561" xr:uid="{8AB772FE-E3D5-4BA6-A62E-22200937B4E4}"/>
    <cellStyle name="Normal 4 2 2 5 2 4 3" xfId="23793" xr:uid="{579E204D-4BFD-4F09-9BE8-3ECA353800FA}"/>
    <cellStyle name="Normal 4 2 2 5 2 5" xfId="12047" xr:uid="{9F28140E-68C2-410A-B9B1-B7E1C98EE110}"/>
    <cellStyle name="Normal 4 2 2 5 2 5 2" xfId="27177" xr:uid="{4A5AFDE4-A4DC-4576-930F-1E50D8314DEF}"/>
    <cellStyle name="Normal 4 2 2 5 2 6" xfId="5246" xr:uid="{67163B8D-2BFB-4E1E-9DDF-589A2DF0F432}"/>
    <cellStyle name="Normal 4 2 2 5 2 6 2" xfId="20409" xr:uid="{2F20B140-5819-4B6A-BF59-E8BBA6AF2A34}"/>
    <cellStyle name="Normal 4 2 2 5 2 7" xfId="18850" xr:uid="{78CFABD1-1285-4BED-B427-9B25F565F0A7}"/>
    <cellStyle name="Normal 4 2 2 5 3" xfId="5668" xr:uid="{095FB495-1C89-410D-853A-9DB20E89416E}"/>
    <cellStyle name="Normal 4 2 2 5 3 2" xfId="7406" xr:uid="{38CCCCF7-213C-42B9-8A0A-894E265A1B6D}"/>
    <cellStyle name="Normal 4 2 2 5 3 2 2" xfId="10792" xr:uid="{494599B9-B8AF-42DB-AC3D-E3CA152D4C21}"/>
    <cellStyle name="Normal 4 2 2 5 3 2 2 2" xfId="17576" xr:uid="{955FDDB7-60D0-4829-9C42-5F9A282C4C64}"/>
    <cellStyle name="Normal 4 2 2 5 3 2 2 2 2" xfId="32695" xr:uid="{3B688386-CB28-4E1D-ACC7-6EAC4A92144F}"/>
    <cellStyle name="Normal 4 2 2 5 3 2 2 3" xfId="25927" xr:uid="{BDF943B4-BBD8-4C0B-A39C-FDD715EA5DBC}"/>
    <cellStyle name="Normal 4 2 2 5 3 2 3" xfId="14192" xr:uid="{40A70A0E-5528-460A-8ACE-E071E1489963}"/>
    <cellStyle name="Normal 4 2 2 5 3 2 3 2" xfId="29311" xr:uid="{E672AEB9-B2B6-4084-8E8A-E1D4E9E04E59}"/>
    <cellStyle name="Normal 4 2 2 5 3 2 4" xfId="22543" xr:uid="{B8AD9165-29CC-495E-A77C-F55D8EFC7935}"/>
    <cellStyle name="Normal 4 2 2 5 3 3" xfId="9079" xr:uid="{0754CB22-73BA-4EFC-B80F-6F1F270AEB5A}"/>
    <cellStyle name="Normal 4 2 2 5 3 3 2" xfId="15863" xr:uid="{3E10D792-CCDF-440F-AF87-3FD4C0BC9CF3}"/>
    <cellStyle name="Normal 4 2 2 5 3 3 2 2" xfId="30982" xr:uid="{C29DC6E8-D918-4A63-A14F-FC8664CCCE90}"/>
    <cellStyle name="Normal 4 2 2 5 3 3 3" xfId="24214" xr:uid="{B9FD518C-C974-4D96-8F2F-6141CCF374BB}"/>
    <cellStyle name="Normal 4 2 2 5 3 4" xfId="12465" xr:uid="{D753473D-C756-4138-8615-B7C554FFBDD0}"/>
    <cellStyle name="Normal 4 2 2 5 3 4 2" xfId="27595" xr:uid="{5F674E9D-3E9B-48FF-8F7B-563D896F0AC0}"/>
    <cellStyle name="Normal 4 2 2 5 3 5" xfId="20830" xr:uid="{628CDFB5-CF9A-416B-8A41-1946A9699024}"/>
    <cellStyle name="Normal 4 2 2 5 4" xfId="6572" xr:uid="{6E338F7F-879A-4EE0-AB6D-A0A2ED064BB8}"/>
    <cellStyle name="Normal 4 2 2 5 4 2" xfId="9958" xr:uid="{EAB7F534-1183-4D2A-BCAD-624F4EC05D00}"/>
    <cellStyle name="Normal 4 2 2 5 4 2 2" xfId="16742" xr:uid="{3655E36F-AC20-4402-8721-C8A7ED38DBF9}"/>
    <cellStyle name="Normal 4 2 2 5 4 2 2 2" xfId="31861" xr:uid="{E0DAFFA2-7896-4230-A23F-55CE68772303}"/>
    <cellStyle name="Normal 4 2 2 5 4 2 3" xfId="25093" xr:uid="{179958E8-22B0-4C64-A039-20D6E71B4F22}"/>
    <cellStyle name="Normal 4 2 2 5 4 3" xfId="13358" xr:uid="{BB5CAC9B-C1AF-49EF-B92D-D2113A5D4B7B}"/>
    <cellStyle name="Normal 4 2 2 5 4 3 2" xfId="28477" xr:uid="{35C23F38-2859-4BBE-BF8E-DDA2AEE987BA}"/>
    <cellStyle name="Normal 4 2 2 5 4 4" xfId="21709" xr:uid="{82AF385C-947D-444E-8725-87BA104F1F20}"/>
    <cellStyle name="Normal 4 2 2 5 5" xfId="8242" xr:uid="{F0ACE54E-A430-4EEB-9A28-3CCE83662682}"/>
    <cellStyle name="Normal 4 2 2 5 5 2" xfId="15026" xr:uid="{92FD115D-220B-45C1-AD02-1972F2F9891E}"/>
    <cellStyle name="Normal 4 2 2 5 5 2 2" xfId="30145" xr:uid="{A9BA1AAC-927C-4154-9126-3B118FFE8DA6}"/>
    <cellStyle name="Normal 4 2 2 5 5 3" xfId="23377" xr:uid="{C5B8C608-FA63-4BB4-A3F8-FD53F7621EF7}"/>
    <cellStyle name="Normal 4 2 2 5 6" xfId="11631" xr:uid="{687E2877-2FF1-43B4-8F25-C7DA855CC762}"/>
    <cellStyle name="Normal 4 2 2 5 6 2" xfId="26761" xr:uid="{0FFACB7E-A6ED-49A9-87BC-7CCB61EE7B58}"/>
    <cellStyle name="Normal 4 2 2 5 7" xfId="4830" xr:uid="{0B5737BF-F1A6-4727-90E6-6B151C8E0A10}"/>
    <cellStyle name="Normal 4 2 2 5 7 2" xfId="19993" xr:uid="{62E0B6A0-074F-459E-B5EB-B1804A5F1EC5}"/>
    <cellStyle name="Normal 4 2 2 5 8" xfId="18434" xr:uid="{C349913C-4DED-4594-941D-F35DD18BB10B}"/>
    <cellStyle name="Normal 4 2 2 6" xfId="3002" xr:uid="{0F2D4BCE-BA34-4F41-BC25-EB2F73E18C8B}"/>
    <cellStyle name="Normal 4 2 2 6 2" xfId="5876" xr:uid="{9E76C553-C27F-413B-999C-B9BAE1955E4B}"/>
    <cellStyle name="Normal 4 2 2 6 2 2" xfId="7614" xr:uid="{46F8C9D9-C9CD-4286-8E06-A87C0E78EB13}"/>
    <cellStyle name="Normal 4 2 2 6 2 2 2" xfId="11000" xr:uid="{C940A8DF-D8B8-4345-9D93-D4B70AB78248}"/>
    <cellStyle name="Normal 4 2 2 6 2 2 2 2" xfId="17784" xr:uid="{AED804CA-13B0-41FF-A3E1-4E256CD9EDAA}"/>
    <cellStyle name="Normal 4 2 2 6 2 2 2 2 2" xfId="32903" xr:uid="{7ABB80D0-D3B9-4ED1-BA4B-731826B42CC9}"/>
    <cellStyle name="Normal 4 2 2 6 2 2 2 3" xfId="26135" xr:uid="{52AA115E-3941-4E88-BC5E-D8E672ADC732}"/>
    <cellStyle name="Normal 4 2 2 6 2 2 3" xfId="14400" xr:uid="{9B005106-1305-4FAA-82FC-AEDFD985C063}"/>
    <cellStyle name="Normal 4 2 2 6 2 2 3 2" xfId="29519" xr:uid="{D89E2EED-8CD1-4CDA-8AAD-785148D6A2E5}"/>
    <cellStyle name="Normal 4 2 2 6 2 2 4" xfId="22751" xr:uid="{96DC176F-E4BD-4E94-9743-4543D3477A7F}"/>
    <cellStyle name="Normal 4 2 2 6 2 3" xfId="9287" xr:uid="{6073882D-331A-425E-AE57-F6402F525534}"/>
    <cellStyle name="Normal 4 2 2 6 2 3 2" xfId="16071" xr:uid="{3A954EBD-2B46-4256-B94D-613A4E4F2052}"/>
    <cellStyle name="Normal 4 2 2 6 2 3 2 2" xfId="31190" xr:uid="{192F4C3E-4A3A-42C8-8896-142DEF35356B}"/>
    <cellStyle name="Normal 4 2 2 6 2 3 3" xfId="24422" xr:uid="{312E93A2-EDEB-44B6-BD64-AEBC00221BCC}"/>
    <cellStyle name="Normal 4 2 2 6 2 4" xfId="12674" xr:uid="{6993626A-EEF2-4E0E-89C8-627F80DAA4AD}"/>
    <cellStyle name="Normal 4 2 2 6 2 4 2" xfId="27803" xr:uid="{5C13F9C8-A741-4B61-A83C-851F35D36646}"/>
    <cellStyle name="Normal 4 2 2 6 2 5" xfId="21038" xr:uid="{14D73CD6-5EE0-4AD9-8BE2-9B7361B703F8}"/>
    <cellStyle name="Normal 4 2 2 6 3" xfId="6780" xr:uid="{8819908C-1DFC-4539-912D-EF2DF80FF07E}"/>
    <cellStyle name="Normal 4 2 2 6 3 2" xfId="10166" xr:uid="{78C6FBF3-8AC8-43E8-AD8F-EA1BAEB2E152}"/>
    <cellStyle name="Normal 4 2 2 6 3 2 2" xfId="16950" xr:uid="{9AF28CD0-C9CB-44A1-BD6B-AE87B27CDA04}"/>
    <cellStyle name="Normal 4 2 2 6 3 2 2 2" xfId="32069" xr:uid="{2BF453D4-D6C2-4784-9AF3-14FB391AA91D}"/>
    <cellStyle name="Normal 4 2 2 6 3 2 3" xfId="25301" xr:uid="{C089E1DB-7EEC-4021-95AC-1D35A4663CB7}"/>
    <cellStyle name="Normal 4 2 2 6 3 3" xfId="13566" xr:uid="{C527FD4B-D259-45A0-8DA0-EFF8902F42CF}"/>
    <cellStyle name="Normal 4 2 2 6 3 3 2" xfId="28685" xr:uid="{F4010F18-25F9-4AA5-9CB1-1EE929B388DB}"/>
    <cellStyle name="Normal 4 2 2 6 3 4" xfId="21917" xr:uid="{46B02F77-7331-4D23-8F25-618C75E86742}"/>
    <cellStyle name="Normal 4 2 2 6 4" xfId="8450" xr:uid="{91345648-D533-4903-BCA4-12B9031D68B5}"/>
    <cellStyle name="Normal 4 2 2 6 4 2" xfId="15234" xr:uid="{F619B51D-2B7A-4607-AE47-4525AED90C78}"/>
    <cellStyle name="Normal 4 2 2 6 4 2 2" xfId="30353" xr:uid="{A07CA0BA-9F48-435C-AB6A-00CA8DDDD480}"/>
    <cellStyle name="Normal 4 2 2 6 4 3" xfId="23585" xr:uid="{7DD558BC-83D1-4F71-80CF-C5E5C2B3AB96}"/>
    <cellStyle name="Normal 4 2 2 6 5" xfId="11839" xr:uid="{75068785-D7F0-4468-903C-5EA2B2EE496F}"/>
    <cellStyle name="Normal 4 2 2 6 5 2" xfId="26969" xr:uid="{2D9F2F0A-0C2D-4731-BB5D-E5C4727059FA}"/>
    <cellStyle name="Normal 4 2 2 6 6" xfId="5038" xr:uid="{09BF7C5A-19EA-4FF2-AB53-97A56972EEDA}"/>
    <cellStyle name="Normal 4 2 2 6 6 2" xfId="20201" xr:uid="{9AC1EC02-1AFE-4E51-9C63-9739F430B96F}"/>
    <cellStyle name="Normal 4 2 2 6 7" xfId="18642" xr:uid="{B7D7EB49-DC91-41F8-A315-7DF710006025}"/>
    <cellStyle name="Normal 4 2 2 7" xfId="3570" xr:uid="{93C0C53A-E3D3-4F8D-B31A-3653DB24CC93}"/>
    <cellStyle name="Normal 4 2 2 7 2" xfId="6361" xr:uid="{09735F25-A51F-428A-9887-B67DC2D3E70E}"/>
    <cellStyle name="Normal 4 2 2 7 2 2" xfId="9750" xr:uid="{5820F0E7-6577-4AC0-AE6B-D7747E62BE45}"/>
    <cellStyle name="Normal 4 2 2 7 2 2 2" xfId="16534" xr:uid="{85D1BAA4-0EC8-4B0A-B1A6-8990EA90C624}"/>
    <cellStyle name="Normal 4 2 2 7 2 2 2 2" xfId="31653" xr:uid="{8107F7EC-CA51-4247-9EDE-7F0191653250}"/>
    <cellStyle name="Normal 4 2 2 7 2 2 3" xfId="24885" xr:uid="{DDD2BC4F-A7AB-4A4B-8D85-9C48E7BBAC24}"/>
    <cellStyle name="Normal 4 2 2 7 2 3" xfId="13150" xr:uid="{1D44C3C1-8041-470E-B5AB-BEBBD9CD62C6}"/>
    <cellStyle name="Normal 4 2 2 7 2 3 2" xfId="28269" xr:uid="{6E76B009-AD15-45DE-9C93-27E1136C13C2}"/>
    <cellStyle name="Normal 4 2 2 7 2 4" xfId="21501" xr:uid="{C54F9AEB-F1B3-4624-B6A3-BDF7BC7891B0}"/>
    <cellStyle name="Normal 4 2 2 7 3" xfId="8871" xr:uid="{838291C0-64BA-42B7-B43A-2C8EC9F2F8E7}"/>
    <cellStyle name="Normal 4 2 2 7 3 2" xfId="15655" xr:uid="{4F816347-9C50-4DAC-BEEE-104F2E37F160}"/>
    <cellStyle name="Normal 4 2 2 7 3 2 2" xfId="30774" xr:uid="{7772ACD0-A363-4650-86F2-578C6401A961}"/>
    <cellStyle name="Normal 4 2 2 7 3 3" xfId="24006" xr:uid="{932E73E4-2CD1-413C-8E69-A7B4CA92825F}"/>
    <cellStyle name="Normal 4 2 2 7 4" xfId="12257" xr:uid="{E5062357-2D1E-45D1-B390-994FA00469A4}"/>
    <cellStyle name="Normal 4 2 2 7 4 2" xfId="27387" xr:uid="{0B491C79-35B6-4DDE-88E3-FA69E9FC01AC}"/>
    <cellStyle name="Normal 4 2 2 7 5" xfId="5460" xr:uid="{00C26F51-4063-48BA-A9F2-3222EE41C79B}"/>
    <cellStyle name="Normal 4 2 2 7 5 2" xfId="20622" xr:uid="{747BF503-0EBF-47BC-9419-B2283FD8AC13}"/>
    <cellStyle name="Normal 4 2 2 8" xfId="7187" xr:uid="{F1D55A2F-5E87-4969-872C-44403A649353}"/>
    <cellStyle name="Normal 4 2 2 8 2" xfId="10573" xr:uid="{139DFF9F-FE85-4120-8EC1-D39A51EA743A}"/>
    <cellStyle name="Normal 4 2 2 8 2 2" xfId="17357" xr:uid="{CA9474C1-7405-44F4-95EC-D96D35A8BE97}"/>
    <cellStyle name="Normal 4 2 2 8 2 2 2" xfId="32476" xr:uid="{FB322722-936C-4AE4-96C8-56E286D14391}"/>
    <cellStyle name="Normal 4 2 2 8 2 3" xfId="25708" xr:uid="{92124B04-88CF-476A-8BA8-512C077882C2}"/>
    <cellStyle name="Normal 4 2 2 8 3" xfId="13973" xr:uid="{40065EE4-6858-45A3-9037-36110C665A81}"/>
    <cellStyle name="Normal 4 2 2 8 3 2" xfId="29092" xr:uid="{E0744CAB-3070-4B25-A5B6-E8952C5768AF}"/>
    <cellStyle name="Normal 4 2 2 8 4" xfId="22324" xr:uid="{371D41B6-60BD-4DE4-B3C4-A5861B8CE2D3}"/>
    <cellStyle name="Normal 4 2 2 9" xfId="6323" xr:uid="{E486F792-A220-4409-8E1C-1C6D3F4A8C2B}"/>
    <cellStyle name="Normal 4 2 2 9 2" xfId="9712" xr:uid="{510F390B-CC4A-4919-9929-687CEB56658F}"/>
    <cellStyle name="Normal 4 2 2 9 2 2" xfId="16496" xr:uid="{99108A15-1CCA-44B5-9935-C245FFE44C3F}"/>
    <cellStyle name="Normal 4 2 2 9 2 2 2" xfId="31615" xr:uid="{3AE2F65E-30DF-41F5-A736-8CA17139E972}"/>
    <cellStyle name="Normal 4 2 2 9 2 3" xfId="24847" xr:uid="{4690E368-FC00-4613-A40E-0BB33E0819C0}"/>
    <cellStyle name="Normal 4 2 2 9 3" xfId="13115" xr:uid="{99BAA59E-E95C-4233-BB47-F46212174417}"/>
    <cellStyle name="Normal 4 2 2 9 3 2" xfId="28234" xr:uid="{920F1C6A-46F9-480C-A521-7B9027BEE8D2}"/>
    <cellStyle name="Normal 4 2 2 9 4" xfId="21463" xr:uid="{F61DE3BE-70BE-4829-A8CF-5C7BB1AF5A94}"/>
    <cellStyle name="Normal 4 2 3" xfId="113" xr:uid="{8ECC963E-9C9E-4DA4-83F2-F54DD3714D95}"/>
    <cellStyle name="Normal 4 2 3 10" xfId="4635" xr:uid="{91C13931-57FE-45EB-BE87-03AA9E1AAB28}"/>
    <cellStyle name="Normal 4 2 3 10 2" xfId="19799" xr:uid="{A8934557-0DC4-4BE0-BD17-1F9AE9F70E43}"/>
    <cellStyle name="Normal 4 2 3 11" xfId="18240" xr:uid="{F4CDB118-D426-45E5-902F-B68996E524E9}"/>
    <cellStyle name="Normal 4 2 3 12" xfId="2589" xr:uid="{87065817-1E99-409A-BD03-187A99C2DE94}"/>
    <cellStyle name="Normal 4 2 3 13" xfId="2073" xr:uid="{5443CB84-7B47-4B26-B4D9-8E9B75A57914}"/>
    <cellStyle name="Normal 4 2 3 14" xfId="916" xr:uid="{B8652F79-C749-4E33-8F10-16F8C1A32EF4}"/>
    <cellStyle name="Normal 4 2 3 2" xfId="2640" xr:uid="{AFE2E830-5384-4DFA-87FA-84FD1EF6772B}"/>
    <cellStyle name="Normal 4 2 3 2 10" xfId="18288" xr:uid="{C47F0E74-0B7C-4F33-8904-EB8B816E4D87}"/>
    <cellStyle name="Normal 4 2 3 2 2" xfId="2745" xr:uid="{1D25FB47-B958-4688-A98F-B24D888F2755}"/>
    <cellStyle name="Normal 4 2 3 2 2 2" xfId="2956" xr:uid="{CAAFEF12-A6C1-46A4-8870-97FB32BE5DD2}"/>
    <cellStyle name="Normal 4 2 3 2 2 2 2" xfId="3375" xr:uid="{6363F486-F74A-47F6-B0F2-8F58274B89A8}"/>
    <cellStyle name="Normal 4 2 3 2 2 2 2 2" xfId="6249" xr:uid="{7813A30C-45C2-45FD-BA85-F13E94291A37}"/>
    <cellStyle name="Normal 4 2 3 2 2 2 2 2 2" xfId="7987" xr:uid="{EB01D78F-63D7-445B-9DBF-4560E40B884C}"/>
    <cellStyle name="Normal 4 2 3 2 2 2 2 2 2 2" xfId="11373" xr:uid="{BB91C030-8B4D-4676-B303-B605DD4C4E1E}"/>
    <cellStyle name="Normal 4 2 3 2 2 2 2 2 2 2 2" xfId="18157" xr:uid="{3CA939EB-E052-4F18-A21D-8DE65FDD71C6}"/>
    <cellStyle name="Normal 4 2 3 2 2 2 2 2 2 2 2 2" xfId="33276" xr:uid="{59DC02A7-7B52-4B98-8DCC-E859213507A0}"/>
    <cellStyle name="Normal 4 2 3 2 2 2 2 2 2 2 3" xfId="26508" xr:uid="{C38D2EC2-D2F6-4F0A-AB55-512730928ADE}"/>
    <cellStyle name="Normal 4 2 3 2 2 2 2 2 2 3" xfId="14773" xr:uid="{ED864004-156A-4D7D-9301-439D2A93A2FB}"/>
    <cellStyle name="Normal 4 2 3 2 2 2 2 2 2 3 2" xfId="29892" xr:uid="{7366665B-0847-4595-B45B-B8B71DFDC8CB}"/>
    <cellStyle name="Normal 4 2 3 2 2 2 2 2 2 4" xfId="23124" xr:uid="{5DE5A699-DD0C-41DC-BF05-EB7047F13F21}"/>
    <cellStyle name="Normal 4 2 3 2 2 2 2 2 3" xfId="9660" xr:uid="{52CBE936-FB1C-4A33-B4F2-DBEED1FC5DF0}"/>
    <cellStyle name="Normal 4 2 3 2 2 2 2 2 3 2" xfId="16444" xr:uid="{A19B305B-929D-4E87-AF53-0FB343530088}"/>
    <cellStyle name="Normal 4 2 3 2 2 2 2 2 3 2 2" xfId="31563" xr:uid="{B342B551-AB2C-49ED-82A3-CCE318D3645B}"/>
    <cellStyle name="Normal 4 2 3 2 2 2 2 2 3 3" xfId="24795" xr:uid="{7542C8F9-D20D-42E5-98A9-DC5B979A408D}"/>
    <cellStyle name="Normal 4 2 3 2 2 2 2 2 4" xfId="13047" xr:uid="{11F8A13A-C445-45B3-B062-4F4BBA775C9C}"/>
    <cellStyle name="Normal 4 2 3 2 2 2 2 2 4 2" xfId="28176" xr:uid="{66A3869F-CED8-4625-B2DD-5BBCAF063A80}"/>
    <cellStyle name="Normal 4 2 3 2 2 2 2 2 5" xfId="21411" xr:uid="{A24B1A14-A916-471A-8C0B-01089992BC2B}"/>
    <cellStyle name="Normal 4 2 3 2 2 2 2 3" xfId="7153" xr:uid="{7A341429-B097-4A81-9904-0103670F69F2}"/>
    <cellStyle name="Normal 4 2 3 2 2 2 2 3 2" xfId="10539" xr:uid="{3E6E7090-530F-414A-BDFB-E90D55DE6EA5}"/>
    <cellStyle name="Normal 4 2 3 2 2 2 2 3 2 2" xfId="17323" xr:uid="{75C16CDA-98F5-4016-8944-B7380C6377FD}"/>
    <cellStyle name="Normal 4 2 3 2 2 2 2 3 2 2 2" xfId="32442" xr:uid="{E910CACE-4D26-450F-AA48-CE1F5372EDAF}"/>
    <cellStyle name="Normal 4 2 3 2 2 2 2 3 2 3" xfId="25674" xr:uid="{04487352-EA4E-4F0A-BB7C-7D4894928BC3}"/>
    <cellStyle name="Normal 4 2 3 2 2 2 2 3 3" xfId="13939" xr:uid="{B36E801F-19D2-4A1E-B1CD-9AECD23C0629}"/>
    <cellStyle name="Normal 4 2 3 2 2 2 2 3 3 2" xfId="29058" xr:uid="{4095FA55-374A-4FC5-A894-E46382583075}"/>
    <cellStyle name="Normal 4 2 3 2 2 2 2 3 4" xfId="22290" xr:uid="{EB900BEC-EDA6-4F58-8EB9-5C9B30D31EFC}"/>
    <cellStyle name="Normal 4 2 3 2 2 2 2 4" xfId="8823" xr:uid="{6C008414-E61C-486A-9743-C2D151F4E131}"/>
    <cellStyle name="Normal 4 2 3 2 2 2 2 4 2" xfId="15607" xr:uid="{3207C3B8-54AA-4DEA-909E-B1B4D05B8C73}"/>
    <cellStyle name="Normal 4 2 3 2 2 2 2 4 2 2" xfId="30726" xr:uid="{D6D6FF1F-4AA4-444C-8AF6-9DACE37BB706}"/>
    <cellStyle name="Normal 4 2 3 2 2 2 2 4 3" xfId="23958" xr:uid="{FC85026C-4109-45C4-B3EF-83B7C32BED19}"/>
    <cellStyle name="Normal 4 2 3 2 2 2 2 5" xfId="12212" xr:uid="{2353147E-2845-4A24-ACA1-7F4A13F28DD4}"/>
    <cellStyle name="Normal 4 2 3 2 2 2 2 5 2" xfId="27342" xr:uid="{856C5C53-E6DD-40D4-BD89-541627A0E1E6}"/>
    <cellStyle name="Normal 4 2 3 2 2 2 2 6" xfId="5411" xr:uid="{B28CC796-4620-4698-8791-ED2C7AE0A9DE}"/>
    <cellStyle name="Normal 4 2 3 2 2 2 2 6 2" xfId="20574" xr:uid="{F5DF2946-A11E-4CD6-A6C9-C465A24A94E8}"/>
    <cellStyle name="Normal 4 2 3 2 2 2 2 7" xfId="19015" xr:uid="{C1BFF08A-1F09-40F1-B078-4DF9087D46AE}"/>
    <cellStyle name="Normal 4 2 3 2 2 2 3" xfId="5833" xr:uid="{42A7A4C9-B0E9-4A04-BE4E-B73DD4613CA0}"/>
    <cellStyle name="Normal 4 2 3 2 2 2 3 2" xfId="7571" xr:uid="{49E1CD4C-E954-4F5E-AC5D-45B9E55D3027}"/>
    <cellStyle name="Normal 4 2 3 2 2 2 3 2 2" xfId="10957" xr:uid="{7756FE98-E834-4DFC-B15E-ACAB9E49FC4E}"/>
    <cellStyle name="Normal 4 2 3 2 2 2 3 2 2 2" xfId="17741" xr:uid="{BAE1181C-D712-48DC-A8BC-0601C105E910}"/>
    <cellStyle name="Normal 4 2 3 2 2 2 3 2 2 2 2" xfId="32860" xr:uid="{2765F430-41BD-4840-96E3-C3BFE24C217B}"/>
    <cellStyle name="Normal 4 2 3 2 2 2 3 2 2 3" xfId="26092" xr:uid="{0DEC02D2-5D44-4DE4-8498-88EBB5C6A976}"/>
    <cellStyle name="Normal 4 2 3 2 2 2 3 2 3" xfId="14357" xr:uid="{A2EEAC87-CAA4-4C3E-8E21-109E350A762A}"/>
    <cellStyle name="Normal 4 2 3 2 2 2 3 2 3 2" xfId="29476" xr:uid="{D17377F8-E943-46D5-9146-07B364E21884}"/>
    <cellStyle name="Normal 4 2 3 2 2 2 3 2 4" xfId="22708" xr:uid="{EBF8AD17-E0EB-45FC-A42E-D4E6763EB55B}"/>
    <cellStyle name="Normal 4 2 3 2 2 2 3 3" xfId="9244" xr:uid="{9490050F-63A4-4A2B-8AED-2900482C7C14}"/>
    <cellStyle name="Normal 4 2 3 2 2 2 3 3 2" xfId="16028" xr:uid="{BE01C2ED-1F58-4667-A1B6-B71CE6874E9E}"/>
    <cellStyle name="Normal 4 2 3 2 2 2 3 3 2 2" xfId="31147" xr:uid="{43F82090-DFCE-4AD9-9A88-CFE5DC418894}"/>
    <cellStyle name="Normal 4 2 3 2 2 2 3 3 3" xfId="24379" xr:uid="{7FEAEC47-A569-4DA9-B769-2DE4037298F0}"/>
    <cellStyle name="Normal 4 2 3 2 2 2 3 4" xfId="12630" xr:uid="{B63CCF77-6936-44D3-9F16-777E5014B879}"/>
    <cellStyle name="Normal 4 2 3 2 2 2 3 4 2" xfId="27760" xr:uid="{BB2FE4EE-E678-461F-87AC-2C075C1ED92E}"/>
    <cellStyle name="Normal 4 2 3 2 2 2 3 5" xfId="20995" xr:uid="{26B44F08-4D5C-4639-8227-B01D9D7DD4B7}"/>
    <cellStyle name="Normal 4 2 3 2 2 2 4" xfId="6737" xr:uid="{61CD47D5-9496-4790-A78C-9C8BE363AED9}"/>
    <cellStyle name="Normal 4 2 3 2 2 2 4 2" xfId="10123" xr:uid="{BA9E6792-470D-4428-AC7D-F12869CA20EE}"/>
    <cellStyle name="Normal 4 2 3 2 2 2 4 2 2" xfId="16907" xr:uid="{45C1A128-4C9D-4F62-95D6-67824475E638}"/>
    <cellStyle name="Normal 4 2 3 2 2 2 4 2 2 2" xfId="32026" xr:uid="{B0EED38C-7390-4B01-AA87-B29A3D1A1013}"/>
    <cellStyle name="Normal 4 2 3 2 2 2 4 2 3" xfId="25258" xr:uid="{3E59785C-ABEB-436E-90A0-23B030C5C8FB}"/>
    <cellStyle name="Normal 4 2 3 2 2 2 4 3" xfId="13523" xr:uid="{B23DBFA3-D4A3-4C35-B3EB-2A35834048D5}"/>
    <cellStyle name="Normal 4 2 3 2 2 2 4 3 2" xfId="28642" xr:uid="{8236237C-CB86-445E-B66E-375EABC6576D}"/>
    <cellStyle name="Normal 4 2 3 2 2 2 4 4" xfId="21874" xr:uid="{3B222965-D3BA-455D-8ADD-61EB545FFD56}"/>
    <cellStyle name="Normal 4 2 3 2 2 2 5" xfId="8407" xr:uid="{08104B00-AB77-42B4-96E9-76056DC7F755}"/>
    <cellStyle name="Normal 4 2 3 2 2 2 5 2" xfId="15191" xr:uid="{CCF04796-7999-4F6A-A1D0-0700FE44EF84}"/>
    <cellStyle name="Normal 4 2 3 2 2 2 5 2 2" xfId="30310" xr:uid="{D3B169F6-AB17-4C63-A40F-0BB9AC647540}"/>
    <cellStyle name="Normal 4 2 3 2 2 2 5 3" xfId="23542" xr:uid="{C4C3D7B0-129F-4A48-9EFE-126C4A3B0CB8}"/>
    <cellStyle name="Normal 4 2 3 2 2 2 6" xfId="11796" xr:uid="{B2A7C8C6-7755-4A3F-84DA-D9ADE64E9965}"/>
    <cellStyle name="Normal 4 2 3 2 2 2 6 2" xfId="26926" xr:uid="{8613E4BA-AE78-4B62-8346-10552C633366}"/>
    <cellStyle name="Normal 4 2 3 2 2 2 7" xfId="4995" xr:uid="{879C62E9-4781-4093-80CF-6AED02033750}"/>
    <cellStyle name="Normal 4 2 3 2 2 2 7 2" xfId="20158" xr:uid="{FF6B02D3-870B-4E89-B6FC-B4B7D51A285D}"/>
    <cellStyle name="Normal 4 2 3 2 2 2 8" xfId="18599" xr:uid="{15B3F7A0-3786-48CA-B869-7835DAFAAA98}"/>
    <cellStyle name="Normal 4 2 3 2 2 3" xfId="3167" xr:uid="{4CFE691D-E1A2-45CF-8EC2-24830190D191}"/>
    <cellStyle name="Normal 4 2 3 2 2 3 2" xfId="6041" xr:uid="{0899FA59-C123-4621-B693-1A23D0962D73}"/>
    <cellStyle name="Normal 4 2 3 2 2 3 2 2" xfId="7779" xr:uid="{D64D46C5-7665-4593-88C5-BA1C9EFBE12D}"/>
    <cellStyle name="Normal 4 2 3 2 2 3 2 2 2" xfId="11165" xr:uid="{2916661A-91B3-4755-9015-36ACAC221EAD}"/>
    <cellStyle name="Normal 4 2 3 2 2 3 2 2 2 2" xfId="17949" xr:uid="{0F92DC96-F6CC-46FC-9A5E-11A7E35874D0}"/>
    <cellStyle name="Normal 4 2 3 2 2 3 2 2 2 2 2" xfId="33068" xr:uid="{1DB86824-1527-4B57-A008-7194467B8B78}"/>
    <cellStyle name="Normal 4 2 3 2 2 3 2 2 2 3" xfId="26300" xr:uid="{51AE6370-14D7-4112-9E41-F87331DBAAD5}"/>
    <cellStyle name="Normal 4 2 3 2 2 3 2 2 3" xfId="14565" xr:uid="{8D7E3383-BF41-42CF-B4D0-F7FA25F4BE8A}"/>
    <cellStyle name="Normal 4 2 3 2 2 3 2 2 3 2" xfId="29684" xr:uid="{8C85C89E-E5DE-4F5B-97C1-D4DA6BA7F581}"/>
    <cellStyle name="Normal 4 2 3 2 2 3 2 2 4" xfId="22916" xr:uid="{40CF794F-CA2F-4D90-A5F0-5B0CA400E089}"/>
    <cellStyle name="Normal 4 2 3 2 2 3 2 3" xfId="9452" xr:uid="{A943BC83-4547-49F1-8C54-46334D130FD9}"/>
    <cellStyle name="Normal 4 2 3 2 2 3 2 3 2" xfId="16236" xr:uid="{B7EF1908-2D2D-4715-BDFE-83DA7F3796A3}"/>
    <cellStyle name="Normal 4 2 3 2 2 3 2 3 2 2" xfId="31355" xr:uid="{91EFFDB7-E0C9-470F-9BFC-69F0B9459BC4}"/>
    <cellStyle name="Normal 4 2 3 2 2 3 2 3 3" xfId="24587" xr:uid="{4D6E378A-E133-4C8E-9D29-D73FE39176BE}"/>
    <cellStyle name="Normal 4 2 3 2 2 3 2 4" xfId="12839" xr:uid="{BB9DDA03-860B-4F3C-BD2B-0BBFD87F3658}"/>
    <cellStyle name="Normal 4 2 3 2 2 3 2 4 2" xfId="27968" xr:uid="{6F4EDBA4-72A9-441C-ABCA-5A63A39B1CE0}"/>
    <cellStyle name="Normal 4 2 3 2 2 3 2 5" xfId="21203" xr:uid="{F175E265-A195-46A2-B8ED-5D7568493F6E}"/>
    <cellStyle name="Normal 4 2 3 2 2 3 3" xfId="6945" xr:uid="{D4E58631-82C4-42BF-A2B4-F651C3B82C7C}"/>
    <cellStyle name="Normal 4 2 3 2 2 3 3 2" xfId="10331" xr:uid="{F9264C35-753B-4557-A2F8-553E02CB7811}"/>
    <cellStyle name="Normal 4 2 3 2 2 3 3 2 2" xfId="17115" xr:uid="{44FD60D9-CC3F-4447-BD22-8C08165C4C4E}"/>
    <cellStyle name="Normal 4 2 3 2 2 3 3 2 2 2" xfId="32234" xr:uid="{91D29987-B70F-4395-B938-C608D6A94D0E}"/>
    <cellStyle name="Normal 4 2 3 2 2 3 3 2 3" xfId="25466" xr:uid="{22BE60A7-8428-4476-9FC3-91FA351AAB60}"/>
    <cellStyle name="Normal 4 2 3 2 2 3 3 3" xfId="13731" xr:uid="{B9A5CA33-5862-4680-889A-6FC955D593FD}"/>
    <cellStyle name="Normal 4 2 3 2 2 3 3 3 2" xfId="28850" xr:uid="{A672E608-F21F-428A-AECC-13ACAF3B8795}"/>
    <cellStyle name="Normal 4 2 3 2 2 3 3 4" xfId="22082" xr:uid="{0E2902EE-013B-4481-AC53-C3A56B4F303C}"/>
    <cellStyle name="Normal 4 2 3 2 2 3 4" xfId="8615" xr:uid="{E7A35E44-2108-44EA-9200-082EFF733F3A}"/>
    <cellStyle name="Normal 4 2 3 2 2 3 4 2" xfId="15399" xr:uid="{2F376D41-D49E-4754-89A1-BA37E30D5C41}"/>
    <cellStyle name="Normal 4 2 3 2 2 3 4 2 2" xfId="30518" xr:uid="{D91BDEF0-A2CC-44EF-99DE-483505EA5254}"/>
    <cellStyle name="Normal 4 2 3 2 2 3 4 3" xfId="23750" xr:uid="{2CC1476B-2D7C-4A95-979E-9FD4A6E730AF}"/>
    <cellStyle name="Normal 4 2 3 2 2 3 5" xfId="12004" xr:uid="{7C152702-8FA5-4BBA-BF47-C82F8460F706}"/>
    <cellStyle name="Normal 4 2 3 2 2 3 5 2" xfId="27134" xr:uid="{6A30B32B-ED4E-4C0C-9151-577D6DF3DF6A}"/>
    <cellStyle name="Normal 4 2 3 2 2 3 6" xfId="5203" xr:uid="{3A88829B-6296-41D0-B276-21F882FA8463}"/>
    <cellStyle name="Normal 4 2 3 2 2 3 6 2" xfId="20366" xr:uid="{E023A393-5600-4802-A962-659BC887358E}"/>
    <cellStyle name="Normal 4 2 3 2 2 3 7" xfId="18807" xr:uid="{DB493413-E063-40E6-8898-CED03019EB1B}"/>
    <cellStyle name="Normal 4 2 3 2 2 4" xfId="5625" xr:uid="{D576C21F-0254-4090-AEF7-D4036D3F2597}"/>
    <cellStyle name="Normal 4 2 3 2 2 4 2" xfId="7363" xr:uid="{47F42D30-C2FC-42A4-BB9F-6B6B5A48EEB1}"/>
    <cellStyle name="Normal 4 2 3 2 2 4 2 2" xfId="10749" xr:uid="{EAC4F659-5ABE-4D55-B686-297E2441FEDF}"/>
    <cellStyle name="Normal 4 2 3 2 2 4 2 2 2" xfId="17533" xr:uid="{EEB2DC53-CB58-43B7-9C7B-56215235A5F2}"/>
    <cellStyle name="Normal 4 2 3 2 2 4 2 2 2 2" xfId="32652" xr:uid="{5C9B4D6E-3D6B-4AE6-933F-AA864779D892}"/>
    <cellStyle name="Normal 4 2 3 2 2 4 2 2 3" xfId="25884" xr:uid="{CEA7CD49-C2ED-4636-9D5D-842873A215EF}"/>
    <cellStyle name="Normal 4 2 3 2 2 4 2 3" xfId="14149" xr:uid="{41B375B0-1F53-47D5-9507-EA474DF1D97F}"/>
    <cellStyle name="Normal 4 2 3 2 2 4 2 3 2" xfId="29268" xr:uid="{A9038C9A-C2D9-44E3-A2F4-DF98A36682CC}"/>
    <cellStyle name="Normal 4 2 3 2 2 4 2 4" xfId="22500" xr:uid="{A2290703-3617-4561-9D8B-D75FE3620946}"/>
    <cellStyle name="Normal 4 2 3 2 2 4 3" xfId="9036" xr:uid="{A3E0747E-5927-49CD-8343-81D9A78C3515}"/>
    <cellStyle name="Normal 4 2 3 2 2 4 3 2" xfId="15820" xr:uid="{3F985FE5-F4D7-45BF-94C0-C7F818DF52A7}"/>
    <cellStyle name="Normal 4 2 3 2 2 4 3 2 2" xfId="30939" xr:uid="{CE71756D-8267-4454-A046-04C6889010EF}"/>
    <cellStyle name="Normal 4 2 3 2 2 4 3 3" xfId="24171" xr:uid="{11424BD1-EBA3-434C-AD9E-DB37CDDD587F}"/>
    <cellStyle name="Normal 4 2 3 2 2 4 4" xfId="12422" xr:uid="{D30AFB1E-13C4-4B7A-9F47-6DCD3CE0F3C2}"/>
    <cellStyle name="Normal 4 2 3 2 2 4 4 2" xfId="27552" xr:uid="{BC777215-0470-4897-B6A8-649DB1D04876}"/>
    <cellStyle name="Normal 4 2 3 2 2 4 5" xfId="20787" xr:uid="{F76ADF6E-4966-457F-BF75-84BB20716BB9}"/>
    <cellStyle name="Normal 4 2 3 2 2 5" xfId="6529" xr:uid="{B38E9FFA-1496-45E6-9BC9-759374AE45E8}"/>
    <cellStyle name="Normal 4 2 3 2 2 5 2" xfId="9915" xr:uid="{1FBA220E-8572-4F7F-BB66-40996733FEA1}"/>
    <cellStyle name="Normal 4 2 3 2 2 5 2 2" xfId="16699" xr:uid="{45DFE727-12E3-4D65-86B0-E0165D4AB41B}"/>
    <cellStyle name="Normal 4 2 3 2 2 5 2 2 2" xfId="31818" xr:uid="{A1F1DC5B-6C8B-4923-8173-24C2ED9460B4}"/>
    <cellStyle name="Normal 4 2 3 2 2 5 2 3" xfId="25050" xr:uid="{C657183E-C136-4761-973B-0952DCB11BBA}"/>
    <cellStyle name="Normal 4 2 3 2 2 5 3" xfId="13315" xr:uid="{DD2F40F6-A6C2-466D-A373-E6289EB9D934}"/>
    <cellStyle name="Normal 4 2 3 2 2 5 3 2" xfId="28434" xr:uid="{C8E2A2B2-A400-42DA-82F7-43EFFFF15B8C}"/>
    <cellStyle name="Normal 4 2 3 2 2 5 4" xfId="21666" xr:uid="{C8838F26-C72E-499A-838D-DF24725D7A38}"/>
    <cellStyle name="Normal 4 2 3 2 2 6" xfId="8199" xr:uid="{29718235-97DE-4300-863C-3B27B33A6A80}"/>
    <cellStyle name="Normal 4 2 3 2 2 6 2" xfId="14983" xr:uid="{B7FE03C5-814B-4511-AAF7-397BAA71B75D}"/>
    <cellStyle name="Normal 4 2 3 2 2 6 2 2" xfId="30102" xr:uid="{3B3DD2B3-7CED-4E6E-B20A-755861BF0548}"/>
    <cellStyle name="Normal 4 2 3 2 2 6 3" xfId="23334" xr:uid="{34449B78-6D81-4325-94BA-E2DEFACCE3C5}"/>
    <cellStyle name="Normal 4 2 3 2 2 7" xfId="11588" xr:uid="{BC656F37-985C-4366-B356-193CF6B52CC7}"/>
    <cellStyle name="Normal 4 2 3 2 2 7 2" xfId="26718" xr:uid="{0E03EB06-2F83-44E0-86A8-A1E7DDA5A251}"/>
    <cellStyle name="Normal 4 2 3 2 2 8" xfId="4786" xr:uid="{AEF4D5F2-C3CB-4EC6-B2B3-9C3AC8835E3A}"/>
    <cellStyle name="Normal 4 2 3 2 2 8 2" xfId="19950" xr:uid="{5C9D9366-17ED-4461-B8E0-D7EE1962956F}"/>
    <cellStyle name="Normal 4 2 3 2 2 9" xfId="18391" xr:uid="{F07ABBE6-EFEB-4380-BE08-25EBFE4CF788}"/>
    <cellStyle name="Normal 4 2 3 2 3" xfId="2853" xr:uid="{24CD1774-AEAC-4FE2-AAF1-E6A714360A5D}"/>
    <cellStyle name="Normal 4 2 3 2 3 2" xfId="3272" xr:uid="{AF351013-FBEB-48FE-B7CB-889381B2749E}"/>
    <cellStyle name="Normal 4 2 3 2 3 2 2" xfId="6146" xr:uid="{B5396D14-A3EC-478C-901D-CE427D0177E1}"/>
    <cellStyle name="Normal 4 2 3 2 3 2 2 2" xfId="7884" xr:uid="{18CA012E-AE79-403C-95BD-B68953F90DD7}"/>
    <cellStyle name="Normal 4 2 3 2 3 2 2 2 2" xfId="11270" xr:uid="{AD6A881D-A956-4D65-AEB2-7A2A2702D03E}"/>
    <cellStyle name="Normal 4 2 3 2 3 2 2 2 2 2" xfId="18054" xr:uid="{5EA7A3EC-2C77-46F6-8076-28BF57CFC3F2}"/>
    <cellStyle name="Normal 4 2 3 2 3 2 2 2 2 2 2" xfId="33173" xr:uid="{B0EA25C0-D305-49E0-932D-E3E4B954B497}"/>
    <cellStyle name="Normal 4 2 3 2 3 2 2 2 2 3" xfId="26405" xr:uid="{EC46D8B9-2727-4C53-A1D5-85DDA932A546}"/>
    <cellStyle name="Normal 4 2 3 2 3 2 2 2 3" xfId="14670" xr:uid="{8FD14487-1BFA-4802-A010-4C0064004F11}"/>
    <cellStyle name="Normal 4 2 3 2 3 2 2 2 3 2" xfId="29789" xr:uid="{A275FD48-A66A-4C96-B8E6-1C6BD07B6F73}"/>
    <cellStyle name="Normal 4 2 3 2 3 2 2 2 4" xfId="23021" xr:uid="{1360145D-6135-4762-94F9-303E93210DDF}"/>
    <cellStyle name="Normal 4 2 3 2 3 2 2 3" xfId="9557" xr:uid="{C089CF0F-380D-4C99-9D5F-8A0BABC3A40F}"/>
    <cellStyle name="Normal 4 2 3 2 3 2 2 3 2" xfId="16341" xr:uid="{B440D7FC-0D9B-4DE5-9666-63518E170DFD}"/>
    <cellStyle name="Normal 4 2 3 2 3 2 2 3 2 2" xfId="31460" xr:uid="{7E0A109D-8867-4DBE-A355-0CB5EFF864E8}"/>
    <cellStyle name="Normal 4 2 3 2 3 2 2 3 3" xfId="24692" xr:uid="{72DA798B-C3F5-43AE-A810-8F5DF83D85E6}"/>
    <cellStyle name="Normal 4 2 3 2 3 2 2 4" xfId="12944" xr:uid="{A0388215-E706-42BF-8BCE-41A1ADD09434}"/>
    <cellStyle name="Normal 4 2 3 2 3 2 2 4 2" xfId="28073" xr:uid="{0CCEF61C-72C3-4860-BCE5-16E914CCB41B}"/>
    <cellStyle name="Normal 4 2 3 2 3 2 2 5" xfId="21308" xr:uid="{9340CBFA-3ADE-4BC7-BA58-7EA492001CA7}"/>
    <cellStyle name="Normal 4 2 3 2 3 2 3" xfId="7050" xr:uid="{95459730-78A6-4C08-B16E-0A678CC56C4F}"/>
    <cellStyle name="Normal 4 2 3 2 3 2 3 2" xfId="10436" xr:uid="{1C1A5761-91A9-4152-8AF9-361B51265822}"/>
    <cellStyle name="Normal 4 2 3 2 3 2 3 2 2" xfId="17220" xr:uid="{50836BD9-1756-4E71-9CD5-526803006F65}"/>
    <cellStyle name="Normal 4 2 3 2 3 2 3 2 2 2" xfId="32339" xr:uid="{5A97F363-5EDB-4A25-92DA-8769779951D6}"/>
    <cellStyle name="Normal 4 2 3 2 3 2 3 2 3" xfId="25571" xr:uid="{16785F62-A77E-4EC1-9E92-093640A63027}"/>
    <cellStyle name="Normal 4 2 3 2 3 2 3 3" xfId="13836" xr:uid="{3A41024E-098F-475F-91A1-8A97C8F1665F}"/>
    <cellStyle name="Normal 4 2 3 2 3 2 3 3 2" xfId="28955" xr:uid="{232FE1ED-6BEE-47B3-99C3-1B1AEF411604}"/>
    <cellStyle name="Normal 4 2 3 2 3 2 3 4" xfId="22187" xr:uid="{C8601AC0-A182-4BAA-8963-61A9A4DCF201}"/>
    <cellStyle name="Normal 4 2 3 2 3 2 4" xfId="8720" xr:uid="{5B8EB394-99B7-4A60-A847-6A08A7025743}"/>
    <cellStyle name="Normal 4 2 3 2 3 2 4 2" xfId="15504" xr:uid="{95A08756-4EE4-4985-9DE2-94DF4A6D4BC6}"/>
    <cellStyle name="Normal 4 2 3 2 3 2 4 2 2" xfId="30623" xr:uid="{25D8250E-3175-4A9A-972B-A01CA0D63F8D}"/>
    <cellStyle name="Normal 4 2 3 2 3 2 4 3" xfId="23855" xr:uid="{9F7A377E-658E-4FD2-8041-A777CA15D787}"/>
    <cellStyle name="Normal 4 2 3 2 3 2 5" xfId="12109" xr:uid="{3FFB772B-42BF-418B-9969-EB8FF14310AD}"/>
    <cellStyle name="Normal 4 2 3 2 3 2 5 2" xfId="27239" xr:uid="{9803A510-5253-47A1-8A1B-0A6068AAA27E}"/>
    <cellStyle name="Normal 4 2 3 2 3 2 6" xfId="5308" xr:uid="{51D36EDF-32DD-4517-A74E-5A3C18F8E199}"/>
    <cellStyle name="Normal 4 2 3 2 3 2 6 2" xfId="20471" xr:uid="{160CFE9A-5BFA-4FF0-BAB3-C826FB58B111}"/>
    <cellStyle name="Normal 4 2 3 2 3 2 7" xfId="18912" xr:uid="{D22DDF90-1A2E-4768-AEFA-D1BE7306A247}"/>
    <cellStyle name="Normal 4 2 3 2 3 3" xfId="5730" xr:uid="{A860F1E9-CCB3-484A-BDCF-C43BEBAFEB52}"/>
    <cellStyle name="Normal 4 2 3 2 3 3 2" xfId="7468" xr:uid="{75303BD1-05FD-4B89-A984-B6EFAC6B4F41}"/>
    <cellStyle name="Normal 4 2 3 2 3 3 2 2" xfId="10854" xr:uid="{A0A46E75-B6E5-4358-A22D-A4D929635432}"/>
    <cellStyle name="Normal 4 2 3 2 3 3 2 2 2" xfId="17638" xr:uid="{2EC6E46C-C29D-4437-BDA5-24461EE6B08E}"/>
    <cellStyle name="Normal 4 2 3 2 3 3 2 2 2 2" xfId="32757" xr:uid="{EF257EBD-CEE9-4385-80A4-CAE580523875}"/>
    <cellStyle name="Normal 4 2 3 2 3 3 2 2 3" xfId="25989" xr:uid="{8C2A5E70-2238-4E11-B838-63CAD9D2D4CE}"/>
    <cellStyle name="Normal 4 2 3 2 3 3 2 3" xfId="14254" xr:uid="{6B3F6B1B-0FFA-4B26-A7C6-1C97F923A02D}"/>
    <cellStyle name="Normal 4 2 3 2 3 3 2 3 2" xfId="29373" xr:uid="{8F925119-D795-43D1-9AA5-D0BC990215E5}"/>
    <cellStyle name="Normal 4 2 3 2 3 3 2 4" xfId="22605" xr:uid="{BE8C193B-465A-42F0-A6DE-54A690949647}"/>
    <cellStyle name="Normal 4 2 3 2 3 3 3" xfId="9141" xr:uid="{66822906-5477-473F-A504-71F7331182D7}"/>
    <cellStyle name="Normal 4 2 3 2 3 3 3 2" xfId="15925" xr:uid="{2A6A97FE-91A2-4F8F-8521-A89E1CA1066D}"/>
    <cellStyle name="Normal 4 2 3 2 3 3 3 2 2" xfId="31044" xr:uid="{416CB6BB-6444-4BD2-AFFE-4759922DA963}"/>
    <cellStyle name="Normal 4 2 3 2 3 3 3 3" xfId="24276" xr:uid="{7567C31A-631E-45B3-94B2-A86A9E9B020D}"/>
    <cellStyle name="Normal 4 2 3 2 3 3 4" xfId="12527" xr:uid="{719D7A75-7E1F-4F0C-A738-77F3EEDE31C0}"/>
    <cellStyle name="Normal 4 2 3 2 3 3 4 2" xfId="27657" xr:uid="{90A7EF4B-4ED8-4ADD-BDCE-EAA6E36C0211}"/>
    <cellStyle name="Normal 4 2 3 2 3 3 5" xfId="20892" xr:uid="{DF54386E-7284-4033-ABF7-5420496C1CB0}"/>
    <cellStyle name="Normal 4 2 3 2 3 4" xfId="6634" xr:uid="{6B18F5A3-4844-4F0E-AF0D-32097B96B85C}"/>
    <cellStyle name="Normal 4 2 3 2 3 4 2" xfId="10020" xr:uid="{C5C38025-7DC7-44CE-BF01-2ACD78B74A22}"/>
    <cellStyle name="Normal 4 2 3 2 3 4 2 2" xfId="16804" xr:uid="{E47EAA3E-6E45-4CD3-811D-F15E79F97F20}"/>
    <cellStyle name="Normal 4 2 3 2 3 4 2 2 2" xfId="31923" xr:uid="{1F1E1DF5-3D19-43E6-AC68-D9F759421398}"/>
    <cellStyle name="Normal 4 2 3 2 3 4 2 3" xfId="25155" xr:uid="{8FEEB407-7B58-439F-B822-A047AE9AD413}"/>
    <cellStyle name="Normal 4 2 3 2 3 4 3" xfId="13420" xr:uid="{955CA780-2BB0-463A-9C3B-719B40AAE108}"/>
    <cellStyle name="Normal 4 2 3 2 3 4 3 2" xfId="28539" xr:uid="{1EDD7EDE-FFAD-4B11-8B74-E4BB5C1601B4}"/>
    <cellStyle name="Normal 4 2 3 2 3 4 4" xfId="21771" xr:uid="{BF9BB237-0416-4664-97C6-2BC82905E612}"/>
    <cellStyle name="Normal 4 2 3 2 3 5" xfId="8304" xr:uid="{D4527C9D-99E7-44A0-8719-7A92B2D719C5}"/>
    <cellStyle name="Normal 4 2 3 2 3 5 2" xfId="15088" xr:uid="{27D37440-E9A9-4C78-844F-79539124D2C3}"/>
    <cellStyle name="Normal 4 2 3 2 3 5 2 2" xfId="30207" xr:uid="{BE78B799-8EE1-4DFF-A106-8E0A4CFD1D90}"/>
    <cellStyle name="Normal 4 2 3 2 3 5 3" xfId="23439" xr:uid="{95199E5E-9419-4043-ACE8-A36148C3AD23}"/>
    <cellStyle name="Normal 4 2 3 2 3 6" xfId="11693" xr:uid="{AC946077-9CBB-4F65-A98D-3E46540D92E9}"/>
    <cellStyle name="Normal 4 2 3 2 3 6 2" xfId="26823" xr:uid="{5815960B-433D-46CD-A5F3-56274E89FB84}"/>
    <cellStyle name="Normal 4 2 3 2 3 7" xfId="4892" xr:uid="{DA1F77C4-F634-42D3-8AAB-71436315E165}"/>
    <cellStyle name="Normal 4 2 3 2 3 7 2" xfId="20055" xr:uid="{AEE399EC-C78F-41FD-8C5B-EDF62D5CCF41}"/>
    <cellStyle name="Normal 4 2 3 2 3 8" xfId="18496" xr:uid="{4F50147A-1FDD-4485-BADA-741BCAA2AD6D}"/>
    <cellStyle name="Normal 4 2 3 2 4" xfId="3064" xr:uid="{B1DECC1E-52A9-4C73-BDB9-B3C4A6EA8CDC}"/>
    <cellStyle name="Normal 4 2 3 2 4 2" xfId="5938" xr:uid="{64735145-555A-420B-917A-F8E735CF1859}"/>
    <cellStyle name="Normal 4 2 3 2 4 2 2" xfId="7676" xr:uid="{329EB0ED-E773-476D-A44B-1F1FBECADDE2}"/>
    <cellStyle name="Normal 4 2 3 2 4 2 2 2" xfId="11062" xr:uid="{816EACEE-5A8C-417F-A04C-7D260B7BFB7E}"/>
    <cellStyle name="Normal 4 2 3 2 4 2 2 2 2" xfId="17846" xr:uid="{BAEA508E-5BD2-46D2-A5D7-0305E719B06F}"/>
    <cellStyle name="Normal 4 2 3 2 4 2 2 2 2 2" xfId="32965" xr:uid="{9FD2EF22-B116-41B7-A38E-6C60A6CAD3B2}"/>
    <cellStyle name="Normal 4 2 3 2 4 2 2 2 3" xfId="26197" xr:uid="{62E0DB10-7C0B-4CD0-B0DA-3A85D3E0126F}"/>
    <cellStyle name="Normal 4 2 3 2 4 2 2 3" xfId="14462" xr:uid="{0AF519FC-0771-4FB5-B525-364B3B4D1B4F}"/>
    <cellStyle name="Normal 4 2 3 2 4 2 2 3 2" xfId="29581" xr:uid="{F00775BC-037E-463F-8A16-8A1DA43573F1}"/>
    <cellStyle name="Normal 4 2 3 2 4 2 2 4" xfId="22813" xr:uid="{61402A67-9CA8-49B9-B19B-D8E270FBCA28}"/>
    <cellStyle name="Normal 4 2 3 2 4 2 3" xfId="9349" xr:uid="{1E7FEA89-8777-4CCA-A5FD-EA33CCB5F722}"/>
    <cellStyle name="Normal 4 2 3 2 4 2 3 2" xfId="16133" xr:uid="{95298282-9AEB-4593-B226-38AC3D96E131}"/>
    <cellStyle name="Normal 4 2 3 2 4 2 3 2 2" xfId="31252" xr:uid="{82F9EA79-F119-41D4-B08B-1441ED43995B}"/>
    <cellStyle name="Normal 4 2 3 2 4 2 3 3" xfId="24484" xr:uid="{3FF36667-5D3C-413F-8564-F5654B52102E}"/>
    <cellStyle name="Normal 4 2 3 2 4 2 4" xfId="12736" xr:uid="{99BAD16C-002D-4BD2-B52E-F79FC98C572F}"/>
    <cellStyle name="Normal 4 2 3 2 4 2 4 2" xfId="27865" xr:uid="{4EE30A6E-3E82-41BE-82EF-FA165591B7EE}"/>
    <cellStyle name="Normal 4 2 3 2 4 2 5" xfId="21100" xr:uid="{288F1992-003B-4710-8A5F-8C45C79C4B1A}"/>
    <cellStyle name="Normal 4 2 3 2 4 3" xfId="6842" xr:uid="{F2348894-7E0E-4486-BBA1-3F272814EBC4}"/>
    <cellStyle name="Normal 4 2 3 2 4 3 2" xfId="10228" xr:uid="{A00E71BA-212F-41FB-AA25-C5A30F716945}"/>
    <cellStyle name="Normal 4 2 3 2 4 3 2 2" xfId="17012" xr:uid="{B448001B-4419-4CD8-B308-D598EAA1A8FE}"/>
    <cellStyle name="Normal 4 2 3 2 4 3 2 2 2" xfId="32131" xr:uid="{F4E87565-D8F5-4C1E-9FDB-9DD421EA0D2A}"/>
    <cellStyle name="Normal 4 2 3 2 4 3 2 3" xfId="25363" xr:uid="{6618F60A-4BFB-4708-A02D-315D0D089A87}"/>
    <cellStyle name="Normal 4 2 3 2 4 3 3" xfId="13628" xr:uid="{728E5141-84B0-46DD-B3B4-15DBA0910BFE}"/>
    <cellStyle name="Normal 4 2 3 2 4 3 3 2" xfId="28747" xr:uid="{D2428050-B6C0-4E23-A83F-FAB67905A9B4}"/>
    <cellStyle name="Normal 4 2 3 2 4 3 4" xfId="21979" xr:uid="{E8C1A3BB-4193-45C2-89F4-F4C494461A89}"/>
    <cellStyle name="Normal 4 2 3 2 4 4" xfId="8512" xr:uid="{ACB056E7-FF23-4C2A-893B-E2F0231A7DFD}"/>
    <cellStyle name="Normal 4 2 3 2 4 4 2" xfId="15296" xr:uid="{86C5FC42-3F90-48ED-A7A1-8FF3C7EB3B02}"/>
    <cellStyle name="Normal 4 2 3 2 4 4 2 2" xfId="30415" xr:uid="{866A3CA9-0CCC-41D6-9766-93A63252F8C5}"/>
    <cellStyle name="Normal 4 2 3 2 4 4 3" xfId="23647" xr:uid="{07605626-63F9-42C1-91C3-9C558EFA7FBF}"/>
    <cellStyle name="Normal 4 2 3 2 4 5" xfId="11901" xr:uid="{D4B3690A-2F31-41D7-8922-060B01E4D87A}"/>
    <cellStyle name="Normal 4 2 3 2 4 5 2" xfId="27031" xr:uid="{B4886DB5-1CEC-4FBC-AFAA-0EAA76876FF9}"/>
    <cellStyle name="Normal 4 2 3 2 4 6" xfId="5100" xr:uid="{473AF606-2D01-461F-94A8-8689C9AC8EEF}"/>
    <cellStyle name="Normal 4 2 3 2 4 6 2" xfId="20263" xr:uid="{B85F9AC5-6BDF-42E2-A6D8-36B8ED859488}"/>
    <cellStyle name="Normal 4 2 3 2 4 7" xfId="18704" xr:uid="{5F38DEB7-84A8-43D6-89EF-7034F2598E21}"/>
    <cellStyle name="Normal 4 2 3 2 5" xfId="5522" xr:uid="{64A5FB35-F9AA-455B-83C8-4AE99C5E4DE9}"/>
    <cellStyle name="Normal 4 2 3 2 5 2" xfId="7260" xr:uid="{A16C90E0-4602-43BC-91A2-787CEA4A9789}"/>
    <cellStyle name="Normal 4 2 3 2 5 2 2" xfId="10646" xr:uid="{EBAE7F9A-5B44-413D-8222-F1928D31ACC7}"/>
    <cellStyle name="Normal 4 2 3 2 5 2 2 2" xfId="17430" xr:uid="{E4BD9900-5F71-4DAD-8AF8-9A786CE1CBEA}"/>
    <cellStyle name="Normal 4 2 3 2 5 2 2 2 2" xfId="32549" xr:uid="{06F6190F-E12A-47D3-A4FB-EFD5392C4C58}"/>
    <cellStyle name="Normal 4 2 3 2 5 2 2 3" xfId="25781" xr:uid="{B2B3A7C4-3CEA-4A2A-B3BA-5C902F2D1566}"/>
    <cellStyle name="Normal 4 2 3 2 5 2 3" xfId="14046" xr:uid="{4C5C76A7-8A13-4974-B4CF-11B74ED0C616}"/>
    <cellStyle name="Normal 4 2 3 2 5 2 3 2" xfId="29165" xr:uid="{CFC693F6-35F6-4EEB-81B8-812B0B2C8562}"/>
    <cellStyle name="Normal 4 2 3 2 5 2 4" xfId="22397" xr:uid="{E10CDF58-EE51-40C7-9EA5-4999FD5FC26F}"/>
    <cellStyle name="Normal 4 2 3 2 5 3" xfId="8933" xr:uid="{F78DB5FC-D509-4C39-9986-E5CB7DC307DD}"/>
    <cellStyle name="Normal 4 2 3 2 5 3 2" xfId="15717" xr:uid="{DFAA763D-022F-47A9-8B48-D15EE902CA78}"/>
    <cellStyle name="Normal 4 2 3 2 5 3 2 2" xfId="30836" xr:uid="{FB85B5C0-9634-4CF4-87D5-4D387AD402F4}"/>
    <cellStyle name="Normal 4 2 3 2 5 3 3" xfId="24068" xr:uid="{4007EA8C-5D1C-43A7-8739-3EECA52E33BC}"/>
    <cellStyle name="Normal 4 2 3 2 5 4" xfId="12319" xr:uid="{DDE68AEE-46B5-4BA8-AD2D-8C0C18430708}"/>
    <cellStyle name="Normal 4 2 3 2 5 4 2" xfId="27449" xr:uid="{919DE127-278E-47F8-AD0A-5E4A6538ED77}"/>
    <cellStyle name="Normal 4 2 3 2 5 5" xfId="20684" xr:uid="{3432E292-6096-4F63-A9D7-CE82C02982F4}"/>
    <cellStyle name="Normal 4 2 3 2 6" xfId="6425" xr:uid="{B6C9C5D6-0D58-4CE4-951F-896C9EB9C335}"/>
    <cellStyle name="Normal 4 2 3 2 6 2" xfId="9812" xr:uid="{2ECE3407-5386-40C9-BEC5-21C0B029FF28}"/>
    <cellStyle name="Normal 4 2 3 2 6 2 2" xfId="16596" xr:uid="{DF7367CE-63B9-4F59-A976-31EEAD4B0505}"/>
    <cellStyle name="Normal 4 2 3 2 6 2 2 2" xfId="31715" xr:uid="{8B1BA641-5DC6-4249-9A94-094CBE9572F2}"/>
    <cellStyle name="Normal 4 2 3 2 6 2 3" xfId="24947" xr:uid="{07249756-EFAC-46C0-834F-69D51F75BBA4}"/>
    <cellStyle name="Normal 4 2 3 2 6 3" xfId="13212" xr:uid="{32D23CD2-B4BE-4DB1-A045-BAC4E32841B5}"/>
    <cellStyle name="Normal 4 2 3 2 6 3 2" xfId="28331" xr:uid="{83FC0404-9B1A-4A75-98BE-4C53F8DB5D31}"/>
    <cellStyle name="Normal 4 2 3 2 6 4" xfId="21563" xr:uid="{B7EAF5AA-0246-4473-BC2B-F5314989B124}"/>
    <cellStyle name="Normal 4 2 3 2 7" xfId="8096" xr:uid="{15E44E20-7829-409B-8E62-F6E47BC4503C}"/>
    <cellStyle name="Normal 4 2 3 2 7 2" xfId="14880" xr:uid="{5F5374F1-CDA2-4DAD-926C-19F584BA2642}"/>
    <cellStyle name="Normal 4 2 3 2 7 2 2" xfId="29999" xr:uid="{A8CFEAF6-FF36-4204-84B7-8F3ACD792F19}"/>
    <cellStyle name="Normal 4 2 3 2 7 3" xfId="23231" xr:uid="{2081A952-56D2-444B-A180-A88BB703986C}"/>
    <cellStyle name="Normal 4 2 3 2 8" xfId="11486" xr:uid="{5A423C58-7D20-48EA-AE4B-2C86A770E946}"/>
    <cellStyle name="Normal 4 2 3 2 8 2" xfId="26615" xr:uid="{BC3F7EFB-EBAB-45EA-9271-369D00F42C0E}"/>
    <cellStyle name="Normal 4 2 3 2 9" xfId="4683" xr:uid="{7223584B-4384-427D-BD39-F4046E63C922}"/>
    <cellStyle name="Normal 4 2 3 2 9 2" xfId="19847" xr:uid="{0E398825-13C0-4BA6-B9D0-DF4C06028FD3}"/>
    <cellStyle name="Normal 4 2 3 3" xfId="2697" xr:uid="{EF967375-40B6-4249-8B54-25EBB29FFEBD}"/>
    <cellStyle name="Normal 4 2 3 3 2" xfId="2908" xr:uid="{BD3FE231-78E2-4E4F-8DCD-407C8E3C1A87}"/>
    <cellStyle name="Normal 4 2 3 3 2 2" xfId="3327" xr:uid="{FC38FA0E-5C4A-4BA3-9F3C-A72C87CEF2BB}"/>
    <cellStyle name="Normal 4 2 3 3 2 2 2" xfId="6201" xr:uid="{7BB98F04-0A8A-4DB0-A260-DAD04C152087}"/>
    <cellStyle name="Normal 4 2 3 3 2 2 2 2" xfId="7939" xr:uid="{02AEF96D-86A6-43B7-A242-CE0190BECE37}"/>
    <cellStyle name="Normal 4 2 3 3 2 2 2 2 2" xfId="11325" xr:uid="{2C3246A3-0DF1-41FA-9934-A5701702356F}"/>
    <cellStyle name="Normal 4 2 3 3 2 2 2 2 2 2" xfId="18109" xr:uid="{71ACD760-4D2B-405C-AA4F-0E5209768C69}"/>
    <cellStyle name="Normal 4 2 3 3 2 2 2 2 2 2 2" xfId="33228" xr:uid="{B0C3A01D-DC2E-4348-ABEF-2A4CB6486E33}"/>
    <cellStyle name="Normal 4 2 3 3 2 2 2 2 2 3" xfId="26460" xr:uid="{991931C5-FBDE-48EB-A63D-DE9736073C52}"/>
    <cellStyle name="Normal 4 2 3 3 2 2 2 2 3" xfId="14725" xr:uid="{B13DC96E-5803-40FF-BA28-A97DD17801A1}"/>
    <cellStyle name="Normal 4 2 3 3 2 2 2 2 3 2" xfId="29844" xr:uid="{6342D233-DE1B-4E09-92D2-AC53D6D2EA5E}"/>
    <cellStyle name="Normal 4 2 3 3 2 2 2 2 4" xfId="23076" xr:uid="{DD8FD769-1C74-4DAE-AB1A-05E63310F9FA}"/>
    <cellStyle name="Normal 4 2 3 3 2 2 2 3" xfId="9612" xr:uid="{72BE31AD-5E68-478B-8503-B72279E9D806}"/>
    <cellStyle name="Normal 4 2 3 3 2 2 2 3 2" xfId="16396" xr:uid="{2298C121-C59F-4C5C-8B98-2A9FE15DC9EA}"/>
    <cellStyle name="Normal 4 2 3 3 2 2 2 3 2 2" xfId="31515" xr:uid="{1D4D263C-755E-48F0-A57D-74B8723522F9}"/>
    <cellStyle name="Normal 4 2 3 3 2 2 2 3 3" xfId="24747" xr:uid="{50CD5256-4631-4295-9821-F18E2D6C47FE}"/>
    <cellStyle name="Normal 4 2 3 3 2 2 2 4" xfId="12999" xr:uid="{EF2680F9-9253-4465-921B-AFEF3EC8DDDE}"/>
    <cellStyle name="Normal 4 2 3 3 2 2 2 4 2" xfId="28128" xr:uid="{824017C5-90DB-4572-BFFE-A0D81D86DC9E}"/>
    <cellStyle name="Normal 4 2 3 3 2 2 2 5" xfId="21363" xr:uid="{460C457C-732B-4FE2-8BF5-2CA7E9FCAA32}"/>
    <cellStyle name="Normal 4 2 3 3 2 2 3" xfId="7105" xr:uid="{A3E07547-9FD9-4C63-A2BF-DDBDD5FBA900}"/>
    <cellStyle name="Normal 4 2 3 3 2 2 3 2" xfId="10491" xr:uid="{294D4D73-C4BC-4819-86EC-40A4D380AD75}"/>
    <cellStyle name="Normal 4 2 3 3 2 2 3 2 2" xfId="17275" xr:uid="{390A8F03-522D-4111-B577-745C91EE78E7}"/>
    <cellStyle name="Normal 4 2 3 3 2 2 3 2 2 2" xfId="32394" xr:uid="{33CE984B-978C-49C0-A456-C84A06CB8D95}"/>
    <cellStyle name="Normal 4 2 3 3 2 2 3 2 3" xfId="25626" xr:uid="{7E052B65-4E26-4F85-808A-1F10FB819EBB}"/>
    <cellStyle name="Normal 4 2 3 3 2 2 3 3" xfId="13891" xr:uid="{FDDAC249-8DD3-4953-AB80-0177CCAEF30F}"/>
    <cellStyle name="Normal 4 2 3 3 2 2 3 3 2" xfId="29010" xr:uid="{53A8685E-587E-438E-865F-567B46E055AB}"/>
    <cellStyle name="Normal 4 2 3 3 2 2 3 4" xfId="22242" xr:uid="{99F24537-C734-491D-BFF1-49BE48AAC6DD}"/>
    <cellStyle name="Normal 4 2 3 3 2 2 4" xfId="8775" xr:uid="{1AC3E58A-20D4-47B2-A686-C9390F3D6C5A}"/>
    <cellStyle name="Normal 4 2 3 3 2 2 4 2" xfId="15559" xr:uid="{B1B3AF3B-E4A4-4227-B4B1-2D437DB04BF1}"/>
    <cellStyle name="Normal 4 2 3 3 2 2 4 2 2" xfId="30678" xr:uid="{3B49519F-9878-4781-9446-02E5DF003D50}"/>
    <cellStyle name="Normal 4 2 3 3 2 2 4 3" xfId="23910" xr:uid="{7CEE9B7E-CED3-446C-9726-BFF5C215EA2F}"/>
    <cellStyle name="Normal 4 2 3 3 2 2 5" xfId="12164" xr:uid="{FFE3106B-8628-4193-89F0-B277D2211F44}"/>
    <cellStyle name="Normal 4 2 3 3 2 2 5 2" xfId="27294" xr:uid="{5103855D-47B8-4748-9A29-4CCD70AE41A5}"/>
    <cellStyle name="Normal 4 2 3 3 2 2 6" xfId="5363" xr:uid="{8A4E556B-9B78-4F4B-8690-2220977108DF}"/>
    <cellStyle name="Normal 4 2 3 3 2 2 6 2" xfId="20526" xr:uid="{421C08CC-CC74-4535-A3AE-72AA6A7ABB00}"/>
    <cellStyle name="Normal 4 2 3 3 2 2 7" xfId="18967" xr:uid="{D9EDDFEA-8817-4D23-9344-2104ADB29CF5}"/>
    <cellStyle name="Normal 4 2 3 3 2 3" xfId="5785" xr:uid="{A23CB672-5004-4A35-B7A0-8E940C39FD98}"/>
    <cellStyle name="Normal 4 2 3 3 2 3 2" xfId="7523" xr:uid="{1F814D99-97D8-4A15-9D26-7CDDD180FDA2}"/>
    <cellStyle name="Normal 4 2 3 3 2 3 2 2" xfId="10909" xr:uid="{40C1722C-495C-4E3F-86F3-DA494FA33F45}"/>
    <cellStyle name="Normal 4 2 3 3 2 3 2 2 2" xfId="17693" xr:uid="{D6245BC7-3A73-4174-B9E8-9FA3D761FD1F}"/>
    <cellStyle name="Normal 4 2 3 3 2 3 2 2 2 2" xfId="32812" xr:uid="{89DE9FD4-3DFB-4A3A-AE01-ECF3CE673079}"/>
    <cellStyle name="Normal 4 2 3 3 2 3 2 2 3" xfId="26044" xr:uid="{DA889CCD-DF9D-47D8-B3E6-220DF15F007C}"/>
    <cellStyle name="Normal 4 2 3 3 2 3 2 3" xfId="14309" xr:uid="{F45F4A0C-6B08-4021-B095-610A7861BE44}"/>
    <cellStyle name="Normal 4 2 3 3 2 3 2 3 2" xfId="29428" xr:uid="{2E5B672D-B0CF-442D-BE68-8FAB848E243E}"/>
    <cellStyle name="Normal 4 2 3 3 2 3 2 4" xfId="22660" xr:uid="{F3C13285-FF83-49D9-9678-97BDD216F29C}"/>
    <cellStyle name="Normal 4 2 3 3 2 3 3" xfId="9196" xr:uid="{E08D690A-7B5E-4781-B00F-873CE54DB7F6}"/>
    <cellStyle name="Normal 4 2 3 3 2 3 3 2" xfId="15980" xr:uid="{623F5438-34D2-4163-AF4A-2C82D14CC95B}"/>
    <cellStyle name="Normal 4 2 3 3 2 3 3 2 2" xfId="31099" xr:uid="{1FF8F22A-8E40-4C71-9993-F75097DBDDC5}"/>
    <cellStyle name="Normal 4 2 3 3 2 3 3 3" xfId="24331" xr:uid="{B3E478C2-9806-41BF-8DA0-2AD5E763AEB3}"/>
    <cellStyle name="Normal 4 2 3 3 2 3 4" xfId="12582" xr:uid="{90CD2999-11B1-4CED-AE0D-823C0630A1CB}"/>
    <cellStyle name="Normal 4 2 3 3 2 3 4 2" xfId="27712" xr:uid="{BC1EC208-7DCB-41A0-A741-BC86C09050A9}"/>
    <cellStyle name="Normal 4 2 3 3 2 3 5" xfId="20947" xr:uid="{0642B120-DCAA-4E2C-B934-FC43FB154C2A}"/>
    <cellStyle name="Normal 4 2 3 3 2 4" xfId="6689" xr:uid="{14584B2A-D4E1-4344-A8E4-BF837844F09E}"/>
    <cellStyle name="Normal 4 2 3 3 2 4 2" xfId="10075" xr:uid="{E3DC0D64-6ECE-4489-8823-7F6DCA1A8D8D}"/>
    <cellStyle name="Normal 4 2 3 3 2 4 2 2" xfId="16859" xr:uid="{80031FC1-9092-432F-93AE-7650600AED92}"/>
    <cellStyle name="Normal 4 2 3 3 2 4 2 2 2" xfId="31978" xr:uid="{F6D45A87-C1E2-491B-825F-000715E59C72}"/>
    <cellStyle name="Normal 4 2 3 3 2 4 2 3" xfId="25210" xr:uid="{12F1A856-0BCE-4A5E-B47A-C7A5C7CABB61}"/>
    <cellStyle name="Normal 4 2 3 3 2 4 3" xfId="13475" xr:uid="{A16281FC-D30E-424D-B7F7-3C7BC0DB3945}"/>
    <cellStyle name="Normal 4 2 3 3 2 4 3 2" xfId="28594" xr:uid="{98403336-EFA3-4376-9127-579C443FB2E8}"/>
    <cellStyle name="Normal 4 2 3 3 2 4 4" xfId="21826" xr:uid="{6EFD868E-C07B-4868-8526-AA995D69001A}"/>
    <cellStyle name="Normal 4 2 3 3 2 5" xfId="8359" xr:uid="{FADC05A6-412F-4992-B9A0-2622EAC08BC0}"/>
    <cellStyle name="Normal 4 2 3 3 2 5 2" xfId="15143" xr:uid="{D76C79F4-7E82-45DC-8E6E-C659B3F4A935}"/>
    <cellStyle name="Normal 4 2 3 3 2 5 2 2" xfId="30262" xr:uid="{0F6D2DEF-287B-4FF8-9CCD-D2CD623FDB86}"/>
    <cellStyle name="Normal 4 2 3 3 2 5 3" xfId="23494" xr:uid="{7AE7FEF6-57D0-4BA1-9B2E-ADB42A001E14}"/>
    <cellStyle name="Normal 4 2 3 3 2 6" xfId="11748" xr:uid="{7D591130-7C62-4B62-963F-EC4B601EF127}"/>
    <cellStyle name="Normal 4 2 3 3 2 6 2" xfId="26878" xr:uid="{C5F016B0-DEE2-420B-A0D3-6CC7EA1773D5}"/>
    <cellStyle name="Normal 4 2 3 3 2 7" xfId="4947" xr:uid="{F9CA9CB7-0865-4FE8-A82C-769EAE54F40E}"/>
    <cellStyle name="Normal 4 2 3 3 2 7 2" xfId="20110" xr:uid="{681364B7-D41A-4476-89E7-A4C2AFC9ED05}"/>
    <cellStyle name="Normal 4 2 3 3 2 8" xfId="18551" xr:uid="{929FEE75-7A54-44AB-8D00-6E15161861E6}"/>
    <cellStyle name="Normal 4 2 3 3 3" xfId="3119" xr:uid="{F4D363FB-36EB-4FBF-8346-4185E354D645}"/>
    <cellStyle name="Normal 4 2 3 3 3 2" xfId="5993" xr:uid="{BAD260CE-B67F-463D-A5F1-0519443D2346}"/>
    <cellStyle name="Normal 4 2 3 3 3 2 2" xfId="7731" xr:uid="{F2267A53-4D8C-4E40-8DC1-60495ED67A8E}"/>
    <cellStyle name="Normal 4 2 3 3 3 2 2 2" xfId="11117" xr:uid="{8845E130-F645-4F9D-B213-A9E6610C0417}"/>
    <cellStyle name="Normal 4 2 3 3 3 2 2 2 2" xfId="17901" xr:uid="{22335B6F-CA9A-487C-94F5-C8D5D7C07E47}"/>
    <cellStyle name="Normal 4 2 3 3 3 2 2 2 2 2" xfId="33020" xr:uid="{1615750D-77CD-4F23-AE03-811516FABCDE}"/>
    <cellStyle name="Normal 4 2 3 3 3 2 2 2 3" xfId="26252" xr:uid="{BA39FD94-3BE0-4F02-BA94-B3EBC17195B4}"/>
    <cellStyle name="Normal 4 2 3 3 3 2 2 3" xfId="14517" xr:uid="{EE728CCF-753A-43C4-A512-BC1985E63E16}"/>
    <cellStyle name="Normal 4 2 3 3 3 2 2 3 2" xfId="29636" xr:uid="{FEEF5A11-1B41-4C00-BBFC-8745E9385318}"/>
    <cellStyle name="Normal 4 2 3 3 3 2 2 4" xfId="22868" xr:uid="{F0D970B3-A42F-4359-8527-45874A89245B}"/>
    <cellStyle name="Normal 4 2 3 3 3 2 3" xfId="9404" xr:uid="{BF6C0CBC-C629-4E7F-9661-44D006B60660}"/>
    <cellStyle name="Normal 4 2 3 3 3 2 3 2" xfId="16188" xr:uid="{EBB038EE-AC3C-4DBE-BAF9-B33FFECC3E33}"/>
    <cellStyle name="Normal 4 2 3 3 3 2 3 2 2" xfId="31307" xr:uid="{96A92785-1BCE-4037-9D93-1A08112158A9}"/>
    <cellStyle name="Normal 4 2 3 3 3 2 3 3" xfId="24539" xr:uid="{972CF908-3712-4B39-A8EA-BB62DAC68B7C}"/>
    <cellStyle name="Normal 4 2 3 3 3 2 4" xfId="12791" xr:uid="{BB8985D9-9506-40EE-87F7-FA0D1EDC0B01}"/>
    <cellStyle name="Normal 4 2 3 3 3 2 4 2" xfId="27920" xr:uid="{A8BF7E8D-DB7E-4D41-88E8-14AE89652AD0}"/>
    <cellStyle name="Normal 4 2 3 3 3 2 5" xfId="21155" xr:uid="{21D8454A-1F6C-44C1-9426-A5768FBEF7DF}"/>
    <cellStyle name="Normal 4 2 3 3 3 3" xfId="6897" xr:uid="{D1381B8A-9F50-4909-8C36-8606C145000E}"/>
    <cellStyle name="Normal 4 2 3 3 3 3 2" xfId="10283" xr:uid="{A2480190-01AE-4479-9996-16FBDE4AA2B6}"/>
    <cellStyle name="Normal 4 2 3 3 3 3 2 2" xfId="17067" xr:uid="{02840DE3-67B1-4D51-BBA3-D1E5AF13952D}"/>
    <cellStyle name="Normal 4 2 3 3 3 3 2 2 2" xfId="32186" xr:uid="{0A6091FB-482A-4F1B-8E83-B50537AB3254}"/>
    <cellStyle name="Normal 4 2 3 3 3 3 2 3" xfId="25418" xr:uid="{DBC15ADF-C506-48F5-8BEC-F5B881B0982F}"/>
    <cellStyle name="Normal 4 2 3 3 3 3 3" xfId="13683" xr:uid="{EE0DA7C1-51ED-4204-AEFF-AEFC11F1257B}"/>
    <cellStyle name="Normal 4 2 3 3 3 3 3 2" xfId="28802" xr:uid="{ADBF11E8-2801-402C-89CF-EC2C2E304C9F}"/>
    <cellStyle name="Normal 4 2 3 3 3 3 4" xfId="22034" xr:uid="{E7D8D4D9-D692-445F-B8E3-A83DB6320E32}"/>
    <cellStyle name="Normal 4 2 3 3 3 4" xfId="8567" xr:uid="{32F57529-A57F-4B5A-9A20-33319B83B83C}"/>
    <cellStyle name="Normal 4 2 3 3 3 4 2" xfId="15351" xr:uid="{22B3EC1F-350F-418D-93C9-5A22A666E671}"/>
    <cellStyle name="Normal 4 2 3 3 3 4 2 2" xfId="30470" xr:uid="{FA9300FB-8768-4C48-A6F0-E2432073B437}"/>
    <cellStyle name="Normal 4 2 3 3 3 4 3" xfId="23702" xr:uid="{8D3DA6BB-7A14-42FA-9B31-32DD94B9904C}"/>
    <cellStyle name="Normal 4 2 3 3 3 5" xfId="11956" xr:uid="{C3243BCD-4C5D-4AC1-AF95-0DC04978297F}"/>
    <cellStyle name="Normal 4 2 3 3 3 5 2" xfId="27086" xr:uid="{4C35CA18-4C8F-4730-8EF0-12AC4A236E45}"/>
    <cellStyle name="Normal 4 2 3 3 3 6" xfId="5155" xr:uid="{1B3D28E0-8E36-43D7-8DEB-B445582E7050}"/>
    <cellStyle name="Normal 4 2 3 3 3 6 2" xfId="20318" xr:uid="{FB5F1FD3-2D1B-41ED-AC2B-B1E2B5CAAB12}"/>
    <cellStyle name="Normal 4 2 3 3 3 7" xfId="18759" xr:uid="{8D7FF238-F6AC-4DAF-9804-1AFA4C7EA0A0}"/>
    <cellStyle name="Normal 4 2 3 3 4" xfId="5577" xr:uid="{7AC074F1-612C-45D9-8FAA-D4AFD5F9CEC0}"/>
    <cellStyle name="Normal 4 2 3 3 4 2" xfId="7315" xr:uid="{1E472717-9B48-4306-A084-D833112AF3D5}"/>
    <cellStyle name="Normal 4 2 3 3 4 2 2" xfId="10701" xr:uid="{D8B90892-CAF0-48EE-9E4A-8B390BEDDC78}"/>
    <cellStyle name="Normal 4 2 3 3 4 2 2 2" xfId="17485" xr:uid="{E57ABAE5-90B9-4D4F-B43E-1E3D26FB30DB}"/>
    <cellStyle name="Normal 4 2 3 3 4 2 2 2 2" xfId="32604" xr:uid="{C24D60FD-D398-455F-B08C-1253F686BDB8}"/>
    <cellStyle name="Normal 4 2 3 3 4 2 2 3" xfId="25836" xr:uid="{628AA49B-D7B6-4667-A9FC-8F9D7BFC01E4}"/>
    <cellStyle name="Normal 4 2 3 3 4 2 3" xfId="14101" xr:uid="{F9127808-746B-4922-9021-6FCE4ABDD2BC}"/>
    <cellStyle name="Normal 4 2 3 3 4 2 3 2" xfId="29220" xr:uid="{1B48E802-C500-4160-BA6D-82C4420E01DD}"/>
    <cellStyle name="Normal 4 2 3 3 4 2 4" xfId="22452" xr:uid="{7CC4FDC9-607C-4481-A1CF-AE914D5B4CB5}"/>
    <cellStyle name="Normal 4 2 3 3 4 3" xfId="8988" xr:uid="{E8F463D0-B190-4931-984B-3C0695E747E3}"/>
    <cellStyle name="Normal 4 2 3 3 4 3 2" xfId="15772" xr:uid="{B528ABF2-465A-42FA-B88A-9890272E3ECF}"/>
    <cellStyle name="Normal 4 2 3 3 4 3 2 2" xfId="30891" xr:uid="{507C3B4C-04BD-457B-875C-7425DCA8F3C4}"/>
    <cellStyle name="Normal 4 2 3 3 4 3 3" xfId="24123" xr:uid="{06FFCAEC-A316-484A-8BAD-7F53890D7624}"/>
    <cellStyle name="Normal 4 2 3 3 4 4" xfId="12374" xr:uid="{90A2DCF6-5159-4B80-9313-F4017C2FFC1B}"/>
    <cellStyle name="Normal 4 2 3 3 4 4 2" xfId="27504" xr:uid="{E39BAC85-EFD4-44CB-AE57-7B9DEB2C86BE}"/>
    <cellStyle name="Normal 4 2 3 3 4 5" xfId="20739" xr:uid="{6A543519-40CA-491F-B3C5-8C9EEAAE3659}"/>
    <cellStyle name="Normal 4 2 3 3 5" xfId="6481" xr:uid="{6D238991-8110-454E-9A33-5DA6C31D1206}"/>
    <cellStyle name="Normal 4 2 3 3 5 2" xfId="9867" xr:uid="{604A0903-6392-4D0F-901F-9C539EB891EF}"/>
    <cellStyle name="Normal 4 2 3 3 5 2 2" xfId="16651" xr:uid="{0737387A-7812-4904-8581-9BD60C672437}"/>
    <cellStyle name="Normal 4 2 3 3 5 2 2 2" xfId="31770" xr:uid="{F05174C0-3CE8-4AB9-A903-B0F2BBC98DDC}"/>
    <cellStyle name="Normal 4 2 3 3 5 2 3" xfId="25002" xr:uid="{A7A21560-5476-4D51-833B-84562F36BE5E}"/>
    <cellStyle name="Normal 4 2 3 3 5 3" xfId="13267" xr:uid="{B462D1CA-83A7-4F46-ABD8-B297B0DBC009}"/>
    <cellStyle name="Normal 4 2 3 3 5 3 2" xfId="28386" xr:uid="{232DEBE6-85A8-47D4-924D-E24F47ED486D}"/>
    <cellStyle name="Normal 4 2 3 3 5 4" xfId="21618" xr:uid="{4074392B-C3DA-4AAC-B73B-3C84688A8CDF}"/>
    <cellStyle name="Normal 4 2 3 3 6" xfId="8151" xr:uid="{42C19D41-B11D-4648-80DD-BF5C2EB5038E}"/>
    <cellStyle name="Normal 4 2 3 3 6 2" xfId="14935" xr:uid="{03F4E8F1-DFE8-4D70-9E96-404B057BCFB6}"/>
    <cellStyle name="Normal 4 2 3 3 6 2 2" xfId="30054" xr:uid="{886C4C33-A89A-4E24-9B12-9CEC102A7E4E}"/>
    <cellStyle name="Normal 4 2 3 3 6 3" xfId="23286" xr:uid="{87DADCC3-9EB1-4E4A-9B43-1B1820B0AD4D}"/>
    <cellStyle name="Normal 4 2 3 3 7" xfId="11540" xr:uid="{324F68B8-C226-4E23-BC5E-BA3F67E4C633}"/>
    <cellStyle name="Normal 4 2 3 3 7 2" xfId="26670" xr:uid="{7B614DE6-D5D8-4F58-A84A-BCEC1F71EA09}"/>
    <cellStyle name="Normal 4 2 3 3 8" xfId="4738" xr:uid="{55CA604F-940A-4AEF-9017-23652C8B36E2}"/>
    <cellStyle name="Normal 4 2 3 3 8 2" xfId="19902" xr:uid="{45244E91-EE86-49AE-9F89-84FC44A437C2}"/>
    <cellStyle name="Normal 4 2 3 3 9" xfId="18343" xr:uid="{4ACDD4C4-CFE9-4633-8452-8A731585D1C8}"/>
    <cellStyle name="Normal 4 2 3 4" xfId="2805" xr:uid="{83E714DC-C74E-4E6F-8B4F-5539E0CB5803}"/>
    <cellStyle name="Normal 4 2 3 4 2" xfId="3224" xr:uid="{52401463-3983-4D9D-BDD4-8174F7616E96}"/>
    <cellStyle name="Normal 4 2 3 4 2 2" xfId="6098" xr:uid="{1C3FDCFB-CE26-40B1-944B-5201AEBEE97A}"/>
    <cellStyle name="Normal 4 2 3 4 2 2 2" xfId="7836" xr:uid="{89F0FE4B-7E40-4283-8993-864FC36B6654}"/>
    <cellStyle name="Normal 4 2 3 4 2 2 2 2" xfId="11222" xr:uid="{A3F05C96-826F-4025-B370-71B5A908D010}"/>
    <cellStyle name="Normal 4 2 3 4 2 2 2 2 2" xfId="18006" xr:uid="{2C7A0070-A4C6-4270-8723-479BB89F812D}"/>
    <cellStyle name="Normal 4 2 3 4 2 2 2 2 2 2" xfId="33125" xr:uid="{D7DFFC4B-A3A9-4391-9EE3-D29FDDC7AFAB}"/>
    <cellStyle name="Normal 4 2 3 4 2 2 2 2 3" xfId="26357" xr:uid="{4EC2798C-CD26-47D4-9F9C-CD7214375B14}"/>
    <cellStyle name="Normal 4 2 3 4 2 2 2 3" xfId="14622" xr:uid="{FED43C3A-D715-4A02-B85E-F85A084EFBE4}"/>
    <cellStyle name="Normal 4 2 3 4 2 2 2 3 2" xfId="29741" xr:uid="{93B443B4-68D7-408A-B2E7-97936B300E33}"/>
    <cellStyle name="Normal 4 2 3 4 2 2 2 4" xfId="22973" xr:uid="{D25F1658-3BDB-4ED2-A55E-A8AD7A205BEC}"/>
    <cellStyle name="Normal 4 2 3 4 2 2 3" xfId="9509" xr:uid="{CE7F8E9B-43CD-4EDA-B806-7F0B5FEAA0EB}"/>
    <cellStyle name="Normal 4 2 3 4 2 2 3 2" xfId="16293" xr:uid="{B09C8154-A5EB-4989-98BE-27592003310D}"/>
    <cellStyle name="Normal 4 2 3 4 2 2 3 2 2" xfId="31412" xr:uid="{4C42B5F4-08B3-45E7-93F1-2794CA670AAD}"/>
    <cellStyle name="Normal 4 2 3 4 2 2 3 3" xfId="24644" xr:uid="{C3E81BEF-BDB8-448E-989F-860CB8F34533}"/>
    <cellStyle name="Normal 4 2 3 4 2 2 4" xfId="12896" xr:uid="{830E8664-270D-430B-8018-499B75E39B4C}"/>
    <cellStyle name="Normal 4 2 3 4 2 2 4 2" xfId="28025" xr:uid="{F9671C84-7EC4-4F73-93E6-14A69ACC9E41}"/>
    <cellStyle name="Normal 4 2 3 4 2 2 5" xfId="21260" xr:uid="{6BD024E2-6B4A-42A2-BC2C-D9B993A69566}"/>
    <cellStyle name="Normal 4 2 3 4 2 3" xfId="7002" xr:uid="{6489FC3E-0893-4A6B-93D6-C45A1FC12527}"/>
    <cellStyle name="Normal 4 2 3 4 2 3 2" xfId="10388" xr:uid="{BC2E7F0D-70C0-4B85-B2ED-9E2C1B7770EC}"/>
    <cellStyle name="Normal 4 2 3 4 2 3 2 2" xfId="17172" xr:uid="{C6FEA9B6-9468-4EDB-9A96-1E2F337B83C6}"/>
    <cellStyle name="Normal 4 2 3 4 2 3 2 2 2" xfId="32291" xr:uid="{2402AC6B-9FD0-4DF4-A306-777A667A8D73}"/>
    <cellStyle name="Normal 4 2 3 4 2 3 2 3" xfId="25523" xr:uid="{8D71C539-C000-4759-A4C0-B99B15D5E9AF}"/>
    <cellStyle name="Normal 4 2 3 4 2 3 3" xfId="13788" xr:uid="{F1153F00-B85F-46B0-873F-B41205E1B4C3}"/>
    <cellStyle name="Normal 4 2 3 4 2 3 3 2" xfId="28907" xr:uid="{75B45AFC-4A6E-4329-9492-A0F533C757DC}"/>
    <cellStyle name="Normal 4 2 3 4 2 3 4" xfId="22139" xr:uid="{D59D9219-2690-4BA9-9596-DDF0D8E56B7F}"/>
    <cellStyle name="Normal 4 2 3 4 2 4" xfId="8672" xr:uid="{CDC5DFBA-741B-428C-AC22-6BC072BBB876}"/>
    <cellStyle name="Normal 4 2 3 4 2 4 2" xfId="15456" xr:uid="{015400A3-485C-4F70-9C63-724F405C69F0}"/>
    <cellStyle name="Normal 4 2 3 4 2 4 2 2" xfId="30575" xr:uid="{85D7B464-DAB0-419B-B6E6-750786E4B38A}"/>
    <cellStyle name="Normal 4 2 3 4 2 4 3" xfId="23807" xr:uid="{22E22DCF-33E2-4D22-AA81-EF778E95B8A8}"/>
    <cellStyle name="Normal 4 2 3 4 2 5" xfId="12061" xr:uid="{37FB4B5C-E3B3-4280-910F-54F82E53C983}"/>
    <cellStyle name="Normal 4 2 3 4 2 5 2" xfId="27191" xr:uid="{9257BBCF-48EB-4A43-ABFC-D586676BDF3D}"/>
    <cellStyle name="Normal 4 2 3 4 2 6" xfId="5260" xr:uid="{2F89B660-34CB-4B3A-AD8C-8880B64EB950}"/>
    <cellStyle name="Normal 4 2 3 4 2 6 2" xfId="20423" xr:uid="{717451DA-17FA-497B-B349-76FCA84EB492}"/>
    <cellStyle name="Normal 4 2 3 4 2 7" xfId="18864" xr:uid="{FACCDCA2-A612-48FA-9DE0-A23E50C46741}"/>
    <cellStyle name="Normal 4 2 3 4 3" xfId="5682" xr:uid="{FB9BA590-8344-43AD-B0D0-495850A2B75C}"/>
    <cellStyle name="Normal 4 2 3 4 3 2" xfId="7420" xr:uid="{21693ADB-7CC8-4963-BACE-2B0BF178EF03}"/>
    <cellStyle name="Normal 4 2 3 4 3 2 2" xfId="10806" xr:uid="{2345B34B-899C-4BFB-8139-5A743FBA3DB9}"/>
    <cellStyle name="Normal 4 2 3 4 3 2 2 2" xfId="17590" xr:uid="{C8D14CBB-772D-47F0-A5DE-FD411F7F02A6}"/>
    <cellStyle name="Normal 4 2 3 4 3 2 2 2 2" xfId="32709" xr:uid="{E2A73407-255E-4FCE-9016-241D13993E41}"/>
    <cellStyle name="Normal 4 2 3 4 3 2 2 3" xfId="25941" xr:uid="{935972CE-FA79-4784-97DB-97A5C45992D0}"/>
    <cellStyle name="Normal 4 2 3 4 3 2 3" xfId="14206" xr:uid="{F5EFA03B-14FB-4AE6-8BEB-D42363E393D7}"/>
    <cellStyle name="Normal 4 2 3 4 3 2 3 2" xfId="29325" xr:uid="{211D1CAA-FA28-4086-9D28-D93630CE652F}"/>
    <cellStyle name="Normal 4 2 3 4 3 2 4" xfId="22557" xr:uid="{74163BDA-2A72-4C3F-8A4E-9D21594FD9E6}"/>
    <cellStyle name="Normal 4 2 3 4 3 3" xfId="9093" xr:uid="{A46AA1F4-4595-4409-9614-C470D57BE3D4}"/>
    <cellStyle name="Normal 4 2 3 4 3 3 2" xfId="15877" xr:uid="{7832D88C-BF59-4237-92DF-4FAD6CE2FFF8}"/>
    <cellStyle name="Normal 4 2 3 4 3 3 2 2" xfId="30996" xr:uid="{9D8D5EF4-0855-49D1-9689-F59498C21027}"/>
    <cellStyle name="Normal 4 2 3 4 3 3 3" xfId="24228" xr:uid="{310E1A4C-DB5A-4526-AA72-0F0120754387}"/>
    <cellStyle name="Normal 4 2 3 4 3 4" xfId="12479" xr:uid="{166B3BFB-93BF-417B-8488-EFF57A03F5D4}"/>
    <cellStyle name="Normal 4 2 3 4 3 4 2" xfId="27609" xr:uid="{1D12BE54-05D8-494F-8E30-0D6A6AAE74E9}"/>
    <cellStyle name="Normal 4 2 3 4 3 5" xfId="20844" xr:uid="{72E1AAFD-D20D-433D-A776-F3D9A9E26CE6}"/>
    <cellStyle name="Normal 4 2 3 4 4" xfId="6586" xr:uid="{F2525E22-9A85-4684-8278-25B4D9B0CAFA}"/>
    <cellStyle name="Normal 4 2 3 4 4 2" xfId="9972" xr:uid="{B89C88F3-8793-4823-A811-D352402C0B4A}"/>
    <cellStyle name="Normal 4 2 3 4 4 2 2" xfId="16756" xr:uid="{AAEA1171-DEC6-4900-A63D-BE7D57A82D36}"/>
    <cellStyle name="Normal 4 2 3 4 4 2 2 2" xfId="31875" xr:uid="{92815C95-8C39-41B3-B829-4BF4C7CA24D5}"/>
    <cellStyle name="Normal 4 2 3 4 4 2 3" xfId="25107" xr:uid="{0C11A728-8A98-4B95-93E6-4417F1CE70C9}"/>
    <cellStyle name="Normal 4 2 3 4 4 3" xfId="13372" xr:uid="{F165BE1A-7EC9-4670-8BEA-07D58D1BCEA0}"/>
    <cellStyle name="Normal 4 2 3 4 4 3 2" xfId="28491" xr:uid="{AB43EE98-97ED-48BA-9536-45F3FF3C6693}"/>
    <cellStyle name="Normal 4 2 3 4 4 4" xfId="21723" xr:uid="{2C43E6D2-90D8-4B0A-A9F4-EC771DB91EFC}"/>
    <cellStyle name="Normal 4 2 3 4 5" xfId="8256" xr:uid="{C0F2945F-798A-423E-8422-8EAA99913059}"/>
    <cellStyle name="Normal 4 2 3 4 5 2" xfId="15040" xr:uid="{A21C2573-BC80-466B-B833-2ABA99201C32}"/>
    <cellStyle name="Normal 4 2 3 4 5 2 2" xfId="30159" xr:uid="{EA629B17-62E1-4870-83BE-C22B5F2FA785}"/>
    <cellStyle name="Normal 4 2 3 4 5 3" xfId="23391" xr:uid="{7542CF56-ABEE-4872-BDCF-B0BA646AF09C}"/>
    <cellStyle name="Normal 4 2 3 4 6" xfId="11645" xr:uid="{3E1E2AF4-5035-4B2F-B91A-FB20C0D827CB}"/>
    <cellStyle name="Normal 4 2 3 4 6 2" xfId="26775" xr:uid="{EC6BA23A-5F71-4B35-B3BB-29D7A600186D}"/>
    <cellStyle name="Normal 4 2 3 4 7" xfId="4844" xr:uid="{8EF5B29F-7AB8-4246-A14F-D878048F9772}"/>
    <cellStyle name="Normal 4 2 3 4 7 2" xfId="20007" xr:uid="{8A1BD7A9-5EE3-444D-A44D-B440D4068A2B}"/>
    <cellStyle name="Normal 4 2 3 4 8" xfId="18448" xr:uid="{DA76CE51-3ED7-489E-96D0-0B07B37D8B30}"/>
    <cellStyle name="Normal 4 2 3 5" xfId="3016" xr:uid="{D88503C3-2C9C-468B-8F42-2C345FE447AE}"/>
    <cellStyle name="Normal 4 2 3 5 2" xfId="5890" xr:uid="{ED5C7DEA-C261-4A90-A293-773DBBFCD60D}"/>
    <cellStyle name="Normal 4 2 3 5 2 2" xfId="7628" xr:uid="{9907B1F7-94CC-49B3-AF88-52D469BAE346}"/>
    <cellStyle name="Normal 4 2 3 5 2 2 2" xfId="11014" xr:uid="{6EB74BD0-8352-4EAC-9CBE-9EAB98F604F4}"/>
    <cellStyle name="Normal 4 2 3 5 2 2 2 2" xfId="17798" xr:uid="{189F32C3-7605-4F76-8B22-0A10B232A5BE}"/>
    <cellStyle name="Normal 4 2 3 5 2 2 2 2 2" xfId="32917" xr:uid="{5D5A37AA-8B03-459B-9BB3-3433AC6D98F2}"/>
    <cellStyle name="Normal 4 2 3 5 2 2 2 3" xfId="26149" xr:uid="{61003F4A-5AAD-4426-AAF8-83212E2DD513}"/>
    <cellStyle name="Normal 4 2 3 5 2 2 3" xfId="14414" xr:uid="{821ECD67-90C1-476C-8B0A-615DBFBBB5F5}"/>
    <cellStyle name="Normal 4 2 3 5 2 2 3 2" xfId="29533" xr:uid="{0ACB96FD-F075-4879-8EBE-C02DAD801CB7}"/>
    <cellStyle name="Normal 4 2 3 5 2 2 4" xfId="22765" xr:uid="{E91FE3AD-60F7-4E48-A5F4-BECB7AEC6870}"/>
    <cellStyle name="Normal 4 2 3 5 2 3" xfId="9301" xr:uid="{622E4D3B-8A79-4E7E-AD0B-DECB6AB61E31}"/>
    <cellStyle name="Normal 4 2 3 5 2 3 2" xfId="16085" xr:uid="{F158B335-364B-4A8D-9ED4-7C3CF76ABE0F}"/>
    <cellStyle name="Normal 4 2 3 5 2 3 2 2" xfId="31204" xr:uid="{4B295D8C-BC35-4035-BE49-83D02EC91EF2}"/>
    <cellStyle name="Normal 4 2 3 5 2 3 3" xfId="24436" xr:uid="{832A4255-04C6-4F56-8739-77150B04030F}"/>
    <cellStyle name="Normal 4 2 3 5 2 4" xfId="12688" xr:uid="{F95A8E77-A2D3-4270-A19F-258F23A5B032}"/>
    <cellStyle name="Normal 4 2 3 5 2 4 2" xfId="27817" xr:uid="{49858AB1-482D-4E3E-979C-B3FB25E41735}"/>
    <cellStyle name="Normal 4 2 3 5 2 5" xfId="21052" xr:uid="{A2BDE876-1F8B-4583-9C86-BAA96F3C509D}"/>
    <cellStyle name="Normal 4 2 3 5 3" xfId="6794" xr:uid="{A6198DCA-4999-41EF-A53E-388FF2A8E235}"/>
    <cellStyle name="Normal 4 2 3 5 3 2" xfId="10180" xr:uid="{7282974F-5961-4C17-BE9A-B6D38F309D97}"/>
    <cellStyle name="Normal 4 2 3 5 3 2 2" xfId="16964" xr:uid="{02D37527-B419-4634-BB8C-451B0810884F}"/>
    <cellStyle name="Normal 4 2 3 5 3 2 2 2" xfId="32083" xr:uid="{C26A1BB9-32D1-488C-9095-E6DC2ED325DD}"/>
    <cellStyle name="Normal 4 2 3 5 3 2 3" xfId="25315" xr:uid="{5BFCCE8F-D8ED-431B-9100-1142D5F93BD1}"/>
    <cellStyle name="Normal 4 2 3 5 3 3" xfId="13580" xr:uid="{3F72540A-72F0-41F5-9E39-ACEF48A350F9}"/>
    <cellStyle name="Normal 4 2 3 5 3 3 2" xfId="28699" xr:uid="{C4D02832-F28D-4B78-A42D-26D82E6C8126}"/>
    <cellStyle name="Normal 4 2 3 5 3 4" xfId="21931" xr:uid="{E1228C25-0CA0-48BE-9EBE-E5D741B32A45}"/>
    <cellStyle name="Normal 4 2 3 5 4" xfId="8464" xr:uid="{99B32415-1037-4DD4-819F-3F6F3DD81A5C}"/>
    <cellStyle name="Normal 4 2 3 5 4 2" xfId="15248" xr:uid="{91EA39A4-2E8F-4D8D-9676-B656112DA068}"/>
    <cellStyle name="Normal 4 2 3 5 4 2 2" xfId="30367" xr:uid="{3B0A317E-206A-4ADD-AB1F-33954DF2AB7A}"/>
    <cellStyle name="Normal 4 2 3 5 4 3" xfId="23599" xr:uid="{2AD6FC92-EF6C-4BBF-8DF1-0D0A15AC7C53}"/>
    <cellStyle name="Normal 4 2 3 5 5" xfId="11853" xr:uid="{3BFB9448-EEB9-4C6D-A43D-AA1394D86853}"/>
    <cellStyle name="Normal 4 2 3 5 5 2" xfId="26983" xr:uid="{59C94B96-5AB8-4084-A4CC-66B57775C90D}"/>
    <cellStyle name="Normal 4 2 3 5 6" xfId="5052" xr:uid="{3E1549ED-675E-411E-B4E3-76F8554AB7F2}"/>
    <cellStyle name="Normal 4 2 3 5 6 2" xfId="20215" xr:uid="{64AB5448-3ACA-4025-BB10-0949BF571AA3}"/>
    <cellStyle name="Normal 4 2 3 5 7" xfId="18656" xr:uid="{CBA3CC53-090E-41A1-B868-C8B9B5FA0C1D}"/>
    <cellStyle name="Normal 4 2 3 6" xfId="3571" xr:uid="{AC760963-6539-4589-AE3E-EAED0A0271B8}"/>
    <cellStyle name="Normal 4 2 3 6 2" xfId="7212" xr:uid="{19486A78-2B3C-4CC6-B556-A45C0EEB2E56}"/>
    <cellStyle name="Normal 4 2 3 6 2 2" xfId="10598" xr:uid="{85C31DB7-2D2C-45C3-B0C3-30F36CA4B44C}"/>
    <cellStyle name="Normal 4 2 3 6 2 2 2" xfId="17382" xr:uid="{A1F41C1A-4451-4DC8-B558-E79890029597}"/>
    <cellStyle name="Normal 4 2 3 6 2 2 2 2" xfId="32501" xr:uid="{5177686D-7D91-46CC-A578-712D5467D506}"/>
    <cellStyle name="Normal 4 2 3 6 2 2 3" xfId="25733" xr:uid="{4E2D639B-7CDE-4F69-B25B-C060D222344C}"/>
    <cellStyle name="Normal 4 2 3 6 2 3" xfId="13998" xr:uid="{2380AD3D-C28F-42E3-BF19-1A6C1BAA254F}"/>
    <cellStyle name="Normal 4 2 3 6 2 3 2" xfId="29117" xr:uid="{1A1B7779-8F4F-4FF1-AE41-D9B618EFA834}"/>
    <cellStyle name="Normal 4 2 3 6 2 4" xfId="22349" xr:uid="{A2DD36D0-02DE-4EBB-AE55-0C0FCBE7DB7A}"/>
    <cellStyle name="Normal 4 2 3 6 3" xfId="8885" xr:uid="{C41C072C-3548-4D28-AA23-FD020C7228FC}"/>
    <cellStyle name="Normal 4 2 3 6 3 2" xfId="15669" xr:uid="{3ADED733-FA95-40A9-A7F3-296CB2161D56}"/>
    <cellStyle name="Normal 4 2 3 6 3 2 2" xfId="30788" xr:uid="{4D1E9CF7-AD82-49CB-A340-135296129B91}"/>
    <cellStyle name="Normal 4 2 3 6 3 3" xfId="24020" xr:uid="{76A5C87C-E7CF-43EC-AD73-B39EB9AC5C36}"/>
    <cellStyle name="Normal 4 2 3 6 4" xfId="12271" xr:uid="{466AC220-C116-4770-9AEE-A1B809EB70F6}"/>
    <cellStyle name="Normal 4 2 3 6 4 2" xfId="27401" xr:uid="{6970267F-9F98-4FAC-A47C-89D3F4B6D067}"/>
    <cellStyle name="Normal 4 2 3 6 5" xfId="5474" xr:uid="{943B832E-70EE-4525-87F8-B83F6BBA81DF}"/>
    <cellStyle name="Normal 4 2 3 6 5 2" xfId="20636" xr:uid="{A4CA6640-0585-42D7-96D8-780572705429}"/>
    <cellStyle name="Normal 4 2 3 7" xfId="6375" xr:uid="{3FFD2D9E-7812-41FD-A76E-0D5759CE636F}"/>
    <cellStyle name="Normal 4 2 3 7 2" xfId="9764" xr:uid="{CA9DF15B-8318-4789-BF83-C1CFE31D1709}"/>
    <cellStyle name="Normal 4 2 3 7 2 2" xfId="16548" xr:uid="{D0CF2089-47FC-46E8-8143-AF810CB35945}"/>
    <cellStyle name="Normal 4 2 3 7 2 2 2" xfId="31667" xr:uid="{85BDAB7E-F2A2-4F2C-92C3-AC300463389E}"/>
    <cellStyle name="Normal 4 2 3 7 2 3" xfId="24899" xr:uid="{F187B57F-0938-4948-8F7B-FB1269397190}"/>
    <cellStyle name="Normal 4 2 3 7 3" xfId="13164" xr:uid="{7E7B9289-3109-411E-95E6-20B980DDA5CA}"/>
    <cellStyle name="Normal 4 2 3 7 3 2" xfId="28283" xr:uid="{AD019892-36DD-487D-9810-2894706AE465}"/>
    <cellStyle name="Normal 4 2 3 7 4" xfId="21515" xr:uid="{B34E4C63-A670-40A3-B458-4B8F004205CF}"/>
    <cellStyle name="Normal 4 2 3 8" xfId="8048" xr:uid="{0125C284-24FF-4E1A-A1CB-EB1144AFC8DE}"/>
    <cellStyle name="Normal 4 2 3 8 2" xfId="14832" xr:uid="{68C897C9-2DE2-46CF-8149-4F2EDA6F77C6}"/>
    <cellStyle name="Normal 4 2 3 8 2 2" xfId="29951" xr:uid="{3A2723F8-6764-47B5-875C-76E12D08F1AE}"/>
    <cellStyle name="Normal 4 2 3 8 3" xfId="23183" xr:uid="{51C40A9B-5E51-442F-982D-7E0B45962E8E}"/>
    <cellStyle name="Normal 4 2 3 9" xfId="11439" xr:uid="{CBFBEF5C-CBA0-4F4A-9F23-CECCAECB6A53}"/>
    <cellStyle name="Normal 4 2 3 9 2" xfId="26567" xr:uid="{64BB2903-D4CC-4061-B065-5707FFA6C579}"/>
    <cellStyle name="Normal 4 2 4" xfId="917" xr:uid="{17B3A8C4-1810-470A-A12B-E990981CD239}"/>
    <cellStyle name="Normal 4 2 4 10" xfId="18264" xr:uid="{AD5024B6-C4FD-4010-BA96-52C98E2A732F}"/>
    <cellStyle name="Normal 4 2 4 11" xfId="2615" xr:uid="{D3EE7AA2-1A07-4BEA-8A13-67A0DFD51178}"/>
    <cellStyle name="Normal 4 2 4 12" xfId="2074" xr:uid="{0E74DEB7-41CD-4A76-B90F-F4124CC1AFB5}"/>
    <cellStyle name="Normal 4 2 4 2" xfId="2721" xr:uid="{10215C3E-977B-4020-8DF1-DB5541E0B177}"/>
    <cellStyle name="Normal 4 2 4 2 2" xfId="2932" xr:uid="{B26ACDB2-5E29-4C03-9D4B-BFF3C852EBB2}"/>
    <cellStyle name="Normal 4 2 4 2 2 2" xfId="3351" xr:uid="{FD2E3FC6-018F-424A-B5C1-447DE27FFD87}"/>
    <cellStyle name="Normal 4 2 4 2 2 2 2" xfId="6225" xr:uid="{FB20019A-35A3-4656-AC15-F11E2FF15D58}"/>
    <cellStyle name="Normal 4 2 4 2 2 2 2 2" xfId="7963" xr:uid="{21962F1D-B815-4982-A525-F8C84C9345EA}"/>
    <cellStyle name="Normal 4 2 4 2 2 2 2 2 2" xfId="11349" xr:uid="{FE8FA461-9186-4570-84FD-AD9ED4E07718}"/>
    <cellStyle name="Normal 4 2 4 2 2 2 2 2 2 2" xfId="18133" xr:uid="{B2BBE04E-F64B-4FFC-96EF-ADBBF209A86F}"/>
    <cellStyle name="Normal 4 2 4 2 2 2 2 2 2 2 2" xfId="33252" xr:uid="{F94E9D04-9765-4107-B5E7-E11ACC2DA654}"/>
    <cellStyle name="Normal 4 2 4 2 2 2 2 2 2 3" xfId="26484" xr:uid="{76EA1FE6-0787-46DE-98E3-1A4A93963139}"/>
    <cellStyle name="Normal 4 2 4 2 2 2 2 2 3" xfId="14749" xr:uid="{A67C945F-66F2-4378-B363-68B65A43343E}"/>
    <cellStyle name="Normal 4 2 4 2 2 2 2 2 3 2" xfId="29868" xr:uid="{DB1EEDA0-66D0-4BDD-B927-DF240850337F}"/>
    <cellStyle name="Normal 4 2 4 2 2 2 2 2 4" xfId="23100" xr:uid="{103FD243-A81F-4820-88FB-97C90EC9D034}"/>
    <cellStyle name="Normal 4 2 4 2 2 2 2 3" xfId="9636" xr:uid="{ED072AFD-1E92-49E1-BB78-32BBD51D8B21}"/>
    <cellStyle name="Normal 4 2 4 2 2 2 2 3 2" xfId="16420" xr:uid="{D85F6545-59D6-43BB-8A76-692CEB3D00D1}"/>
    <cellStyle name="Normal 4 2 4 2 2 2 2 3 2 2" xfId="31539" xr:uid="{7C2BA8DC-42C8-4E1D-B1A1-767C23A122B7}"/>
    <cellStyle name="Normal 4 2 4 2 2 2 2 3 3" xfId="24771" xr:uid="{8B6258C6-E8D8-403C-B893-E0502A450BEC}"/>
    <cellStyle name="Normal 4 2 4 2 2 2 2 4" xfId="13023" xr:uid="{33B7B45E-E499-48B5-B95B-30445CE88ABF}"/>
    <cellStyle name="Normal 4 2 4 2 2 2 2 4 2" xfId="28152" xr:uid="{CBA93531-F93C-4805-A729-FC72FB61EE7D}"/>
    <cellStyle name="Normal 4 2 4 2 2 2 2 5" xfId="21387" xr:uid="{BA62344D-E967-4583-8AE7-1411376D22B7}"/>
    <cellStyle name="Normal 4 2 4 2 2 2 3" xfId="7129" xr:uid="{C24847BD-F222-4B9B-8FDA-EFBE9CD7835B}"/>
    <cellStyle name="Normal 4 2 4 2 2 2 3 2" xfId="10515" xr:uid="{D529DD60-20AA-4A79-B449-0A76AA770D45}"/>
    <cellStyle name="Normal 4 2 4 2 2 2 3 2 2" xfId="17299" xr:uid="{7BE7C65E-CF42-4229-A273-A0347C12FF8C}"/>
    <cellStyle name="Normal 4 2 4 2 2 2 3 2 2 2" xfId="32418" xr:uid="{DCBD0A92-CA33-4226-9B26-5F27BEF7F1D5}"/>
    <cellStyle name="Normal 4 2 4 2 2 2 3 2 3" xfId="25650" xr:uid="{CA14C554-D764-4312-9BFB-D15660C73EF1}"/>
    <cellStyle name="Normal 4 2 4 2 2 2 3 3" xfId="13915" xr:uid="{1717827C-B253-47C8-908A-29599D85701C}"/>
    <cellStyle name="Normal 4 2 4 2 2 2 3 3 2" xfId="29034" xr:uid="{817C5CCA-D23F-46B2-BA90-BC12C60906EE}"/>
    <cellStyle name="Normal 4 2 4 2 2 2 3 4" xfId="22266" xr:uid="{A552A31B-1D70-4886-8ECF-0CFAACB535C1}"/>
    <cellStyle name="Normal 4 2 4 2 2 2 4" xfId="8799" xr:uid="{71B90BA4-089D-48D2-A70B-B8E9E0195D49}"/>
    <cellStyle name="Normal 4 2 4 2 2 2 4 2" xfId="15583" xr:uid="{96C5A584-1B76-44E3-8D70-56C48A0B0264}"/>
    <cellStyle name="Normal 4 2 4 2 2 2 4 2 2" xfId="30702" xr:uid="{D25DD14A-8FBB-43C6-B003-2BB7B39F46F0}"/>
    <cellStyle name="Normal 4 2 4 2 2 2 4 3" xfId="23934" xr:uid="{CA6EF939-1FC0-49E2-882B-C06F9F3527F9}"/>
    <cellStyle name="Normal 4 2 4 2 2 2 5" xfId="12188" xr:uid="{69695ABE-75C2-47A4-AED5-0C480009BE3B}"/>
    <cellStyle name="Normal 4 2 4 2 2 2 5 2" xfId="27318" xr:uid="{2B80FEB1-8313-4006-BC7F-45ABABD48D56}"/>
    <cellStyle name="Normal 4 2 4 2 2 2 6" xfId="5387" xr:uid="{B6275850-F4A3-41BE-9977-2F30B347DB74}"/>
    <cellStyle name="Normal 4 2 4 2 2 2 6 2" xfId="20550" xr:uid="{F48F40D8-B071-4FF0-9FE0-F521367F6D3E}"/>
    <cellStyle name="Normal 4 2 4 2 2 2 7" xfId="18991" xr:uid="{8A247CB9-BE26-49A8-9D75-D3944F27C464}"/>
    <cellStyle name="Normal 4 2 4 2 2 3" xfId="5809" xr:uid="{B3F75982-8C05-4391-9E4D-C968E52E2BA6}"/>
    <cellStyle name="Normal 4 2 4 2 2 3 2" xfId="7547" xr:uid="{1436FD91-3FEC-4D9C-9777-6DAB54FFA393}"/>
    <cellStyle name="Normal 4 2 4 2 2 3 2 2" xfId="10933" xr:uid="{7F329E8E-7602-4E2F-BD52-2CC2B3CF33A0}"/>
    <cellStyle name="Normal 4 2 4 2 2 3 2 2 2" xfId="17717" xr:uid="{C0A4CAB3-E762-4515-A74E-798A71490163}"/>
    <cellStyle name="Normal 4 2 4 2 2 3 2 2 2 2" xfId="32836" xr:uid="{7F5324DD-1711-4436-BE10-74FD0D9DCAF0}"/>
    <cellStyle name="Normal 4 2 4 2 2 3 2 2 3" xfId="26068" xr:uid="{7591CC10-4C83-4075-AB09-3DF732709C7D}"/>
    <cellStyle name="Normal 4 2 4 2 2 3 2 3" xfId="14333" xr:uid="{F090F7AF-6CD0-436B-B2B2-88E44A0B0B14}"/>
    <cellStyle name="Normal 4 2 4 2 2 3 2 3 2" xfId="29452" xr:uid="{8DED3545-E5D7-4104-B6E7-4078BEECC463}"/>
    <cellStyle name="Normal 4 2 4 2 2 3 2 4" xfId="22684" xr:uid="{EF28B18A-C264-4642-B954-FDF74BBA7451}"/>
    <cellStyle name="Normal 4 2 4 2 2 3 3" xfId="9220" xr:uid="{7761F023-DF7B-4CAA-A5D7-D08C1A299273}"/>
    <cellStyle name="Normal 4 2 4 2 2 3 3 2" xfId="16004" xr:uid="{9777EEB7-7D02-4BBC-9889-52A964CC908F}"/>
    <cellStyle name="Normal 4 2 4 2 2 3 3 2 2" xfId="31123" xr:uid="{EE2E36F5-45FD-4EB3-89EC-2942744F6B08}"/>
    <cellStyle name="Normal 4 2 4 2 2 3 3 3" xfId="24355" xr:uid="{CFA5461E-621A-4299-82BF-37717B5D5289}"/>
    <cellStyle name="Normal 4 2 4 2 2 3 4" xfId="12606" xr:uid="{CCF37F0F-682C-45CD-8362-6D6995944919}"/>
    <cellStyle name="Normal 4 2 4 2 2 3 4 2" xfId="27736" xr:uid="{020B7F69-9CAC-4A4D-8505-9E4012F5C3E3}"/>
    <cellStyle name="Normal 4 2 4 2 2 3 5" xfId="20971" xr:uid="{63457411-9057-432C-98A8-1357F983B410}"/>
    <cellStyle name="Normal 4 2 4 2 2 4" xfId="6713" xr:uid="{F2B93513-59B0-41FD-8A5B-FBA159D76180}"/>
    <cellStyle name="Normal 4 2 4 2 2 4 2" xfId="10099" xr:uid="{42F47EE8-0423-4322-9DFC-1F11267E7752}"/>
    <cellStyle name="Normal 4 2 4 2 2 4 2 2" xfId="16883" xr:uid="{EE418E46-78C1-4ADF-8A59-A4AF6A187779}"/>
    <cellStyle name="Normal 4 2 4 2 2 4 2 2 2" xfId="32002" xr:uid="{8D30AAF2-A21B-4731-8167-29363B8101ED}"/>
    <cellStyle name="Normal 4 2 4 2 2 4 2 3" xfId="25234" xr:uid="{4C448692-C1DB-428E-A58A-F1A2639AC321}"/>
    <cellStyle name="Normal 4 2 4 2 2 4 3" xfId="13499" xr:uid="{69C0AA75-8903-4E9E-936A-17764723B973}"/>
    <cellStyle name="Normal 4 2 4 2 2 4 3 2" xfId="28618" xr:uid="{75654F13-4464-46CA-B101-A7B5079C77A1}"/>
    <cellStyle name="Normal 4 2 4 2 2 4 4" xfId="21850" xr:uid="{5BC56B7B-5CF1-4083-A9F3-BB1288D94E58}"/>
    <cellStyle name="Normal 4 2 4 2 2 5" xfId="8383" xr:uid="{FA7401EF-6622-4F35-B7ED-34EF6E80C7BB}"/>
    <cellStyle name="Normal 4 2 4 2 2 5 2" xfId="15167" xr:uid="{ACA4D34A-A922-4C9C-92AE-9A2B0858701C}"/>
    <cellStyle name="Normal 4 2 4 2 2 5 2 2" xfId="30286" xr:uid="{8A88D251-AD0A-4B9D-BAA9-8F51D53A3852}"/>
    <cellStyle name="Normal 4 2 4 2 2 5 3" xfId="23518" xr:uid="{BBA3B769-7326-466F-9B01-0B08069D34B3}"/>
    <cellStyle name="Normal 4 2 4 2 2 6" xfId="11772" xr:uid="{F4F26E2F-F558-4713-AAD0-C287B057188D}"/>
    <cellStyle name="Normal 4 2 4 2 2 6 2" xfId="26902" xr:uid="{90B2CE00-29C4-4F21-8129-FC54DB3388AB}"/>
    <cellStyle name="Normal 4 2 4 2 2 7" xfId="4971" xr:uid="{16C9E3C5-34BD-4166-B99C-2F2C0F0FAE7D}"/>
    <cellStyle name="Normal 4 2 4 2 2 7 2" xfId="20134" xr:uid="{5772A25B-E87A-4E9F-890E-F56C713B72E7}"/>
    <cellStyle name="Normal 4 2 4 2 2 8" xfId="18575" xr:uid="{2E5E279D-52C0-449A-90E2-6FAE12D4D1C9}"/>
    <cellStyle name="Normal 4 2 4 2 3" xfId="3143" xr:uid="{13EF9D8D-195A-4A4B-9351-378956DB866A}"/>
    <cellStyle name="Normal 4 2 4 2 3 2" xfId="6017" xr:uid="{155719E0-02FC-4508-890F-27AA79F3D9EE}"/>
    <cellStyle name="Normal 4 2 4 2 3 2 2" xfId="7755" xr:uid="{5AEF0A3D-FE32-4CAA-9B10-64818D86994B}"/>
    <cellStyle name="Normal 4 2 4 2 3 2 2 2" xfId="11141" xr:uid="{994CB130-3CF5-4DA5-89BA-234C83B6C9C6}"/>
    <cellStyle name="Normal 4 2 4 2 3 2 2 2 2" xfId="17925" xr:uid="{0AAA2457-9719-4E78-9461-95F36D93B4AE}"/>
    <cellStyle name="Normal 4 2 4 2 3 2 2 2 2 2" xfId="33044" xr:uid="{36F8F183-C8D2-459E-A5D1-FD2CF3850832}"/>
    <cellStyle name="Normal 4 2 4 2 3 2 2 2 3" xfId="26276" xr:uid="{B52208E4-172C-4689-A665-5B6B83E616FE}"/>
    <cellStyle name="Normal 4 2 4 2 3 2 2 3" xfId="14541" xr:uid="{48F2A655-359A-4DFD-ACB2-681FC4F587B0}"/>
    <cellStyle name="Normal 4 2 4 2 3 2 2 3 2" xfId="29660" xr:uid="{A0E4843A-0ECB-40DD-A4B0-63AFC3EBCDD0}"/>
    <cellStyle name="Normal 4 2 4 2 3 2 2 4" xfId="22892" xr:uid="{24A3B4FB-031D-43E0-9384-C1A73B543E2D}"/>
    <cellStyle name="Normal 4 2 4 2 3 2 3" xfId="9428" xr:uid="{0940D360-1A3B-45B6-84F7-298683AF19F0}"/>
    <cellStyle name="Normal 4 2 4 2 3 2 3 2" xfId="16212" xr:uid="{7E29D7F8-01D7-495D-A232-021A382DEFED}"/>
    <cellStyle name="Normal 4 2 4 2 3 2 3 2 2" xfId="31331" xr:uid="{F9EAB35C-B5AF-4C27-976C-2F71BE4D7078}"/>
    <cellStyle name="Normal 4 2 4 2 3 2 3 3" xfId="24563" xr:uid="{AF69C8D6-52E0-4B72-B036-B432AB1A6557}"/>
    <cellStyle name="Normal 4 2 4 2 3 2 4" xfId="12815" xr:uid="{42D478D8-BEAC-40FA-8A7B-40924A488FE4}"/>
    <cellStyle name="Normal 4 2 4 2 3 2 4 2" xfId="27944" xr:uid="{0072A7AD-DEC8-426A-9832-072BB6C543CD}"/>
    <cellStyle name="Normal 4 2 4 2 3 2 5" xfId="21179" xr:uid="{4725C46B-F32E-494D-ABA4-F00B002861A1}"/>
    <cellStyle name="Normal 4 2 4 2 3 3" xfId="6921" xr:uid="{5C209915-9258-4ACA-B0B8-D618505AEEF5}"/>
    <cellStyle name="Normal 4 2 4 2 3 3 2" xfId="10307" xr:uid="{590256B3-72B8-4641-A0CF-DC3DF13CBD00}"/>
    <cellStyle name="Normal 4 2 4 2 3 3 2 2" xfId="17091" xr:uid="{7DB4E044-117A-461E-843C-569CCDB74A71}"/>
    <cellStyle name="Normal 4 2 4 2 3 3 2 2 2" xfId="32210" xr:uid="{D174EBB1-27C2-4317-8A7E-E2148DD1A6CA}"/>
    <cellStyle name="Normal 4 2 4 2 3 3 2 3" xfId="25442" xr:uid="{AF6F9CD9-6706-46CA-BDA1-8F6C624D830B}"/>
    <cellStyle name="Normal 4 2 4 2 3 3 3" xfId="13707" xr:uid="{5E190E32-0D50-40FA-AD52-385A0D9618A9}"/>
    <cellStyle name="Normal 4 2 4 2 3 3 3 2" xfId="28826" xr:uid="{B9241194-3858-4390-903C-119140033DEE}"/>
    <cellStyle name="Normal 4 2 4 2 3 3 4" xfId="22058" xr:uid="{C3E3EEFC-1BBC-4BFA-8D7E-6D1996B844B4}"/>
    <cellStyle name="Normal 4 2 4 2 3 4" xfId="8591" xr:uid="{AE680857-6799-44C0-8FD0-E442CF3C94B8}"/>
    <cellStyle name="Normal 4 2 4 2 3 4 2" xfId="15375" xr:uid="{59B5A790-AEEB-464D-B620-B343BFFEF615}"/>
    <cellStyle name="Normal 4 2 4 2 3 4 2 2" xfId="30494" xr:uid="{E536D779-A9B1-4775-A780-8BC1AB7D22BC}"/>
    <cellStyle name="Normal 4 2 4 2 3 4 3" xfId="23726" xr:uid="{39098FBD-F9E3-45FB-BF39-A36FBDD2D884}"/>
    <cellStyle name="Normal 4 2 4 2 3 5" xfId="11980" xr:uid="{33926739-02C0-4F16-9B92-F6101AC86C94}"/>
    <cellStyle name="Normal 4 2 4 2 3 5 2" xfId="27110" xr:uid="{5AC94B4A-86FB-415B-8642-EFA26A4952C5}"/>
    <cellStyle name="Normal 4 2 4 2 3 6" xfId="5179" xr:uid="{65B73F7E-6237-44D9-B5EB-6B9EC1F5AEFA}"/>
    <cellStyle name="Normal 4 2 4 2 3 6 2" xfId="20342" xr:uid="{6616D820-6C89-4F72-B554-66A0804FF8A4}"/>
    <cellStyle name="Normal 4 2 4 2 3 7" xfId="18783" xr:uid="{6D93142D-7598-4B5B-8DB9-17782923AB72}"/>
    <cellStyle name="Normal 4 2 4 2 4" xfId="5601" xr:uid="{95E5A8C0-20A1-4EAF-8523-84E7C6B3D28E}"/>
    <cellStyle name="Normal 4 2 4 2 4 2" xfId="7339" xr:uid="{1345ADDF-C170-417C-B72E-EF608DCD9AEA}"/>
    <cellStyle name="Normal 4 2 4 2 4 2 2" xfId="10725" xr:uid="{479A2AF5-1756-4D60-BC38-EFD7A0F1D69B}"/>
    <cellStyle name="Normal 4 2 4 2 4 2 2 2" xfId="17509" xr:uid="{4EEC85EB-381D-4A3E-8E42-3A4091DD5D1A}"/>
    <cellStyle name="Normal 4 2 4 2 4 2 2 2 2" xfId="32628" xr:uid="{2AF8B054-D077-449A-94D7-F20F450C9B41}"/>
    <cellStyle name="Normal 4 2 4 2 4 2 2 3" xfId="25860" xr:uid="{39683891-CE06-4C2B-B54B-8DE064B2133C}"/>
    <cellStyle name="Normal 4 2 4 2 4 2 3" xfId="14125" xr:uid="{D07B1728-136F-48A1-B9C3-84B489DEFBC2}"/>
    <cellStyle name="Normal 4 2 4 2 4 2 3 2" xfId="29244" xr:uid="{D6626676-51FF-4AD6-B0ED-6C56BAC4B282}"/>
    <cellStyle name="Normal 4 2 4 2 4 2 4" xfId="22476" xr:uid="{BC96929C-5D49-4199-B8D2-1491E6FF3E49}"/>
    <cellStyle name="Normal 4 2 4 2 4 3" xfId="9012" xr:uid="{2A92865B-AE06-4189-863B-D53E4A26A84A}"/>
    <cellStyle name="Normal 4 2 4 2 4 3 2" xfId="15796" xr:uid="{5F029795-94DF-444C-98CE-D36FC62A6BE9}"/>
    <cellStyle name="Normal 4 2 4 2 4 3 2 2" xfId="30915" xr:uid="{7E5BCC12-3C6D-4997-AAED-848694BFCDA3}"/>
    <cellStyle name="Normal 4 2 4 2 4 3 3" xfId="24147" xr:uid="{6FF787E7-4D0B-4090-9E2E-3ED2F95C6EB5}"/>
    <cellStyle name="Normal 4 2 4 2 4 4" xfId="12398" xr:uid="{5A45AD62-A22D-4E87-ABD1-94F9131CFC0E}"/>
    <cellStyle name="Normal 4 2 4 2 4 4 2" xfId="27528" xr:uid="{C63BE8F2-DB0D-482D-98CC-E7ABF95B5358}"/>
    <cellStyle name="Normal 4 2 4 2 4 5" xfId="20763" xr:uid="{97F421A8-A353-4086-A824-8D4C6FE32AD1}"/>
    <cellStyle name="Normal 4 2 4 2 5" xfId="6505" xr:uid="{54D114FA-9183-4F7B-9876-D71262CE313E}"/>
    <cellStyle name="Normal 4 2 4 2 5 2" xfId="9891" xr:uid="{BC9B28B1-C0DD-47A7-9C80-3204B981AB17}"/>
    <cellStyle name="Normal 4 2 4 2 5 2 2" xfId="16675" xr:uid="{BCA5A272-AAC7-443C-9EB8-9B53C25A04C7}"/>
    <cellStyle name="Normal 4 2 4 2 5 2 2 2" xfId="31794" xr:uid="{AFFCBB73-03DB-48A9-BE20-8CAF58609A8D}"/>
    <cellStyle name="Normal 4 2 4 2 5 2 3" xfId="25026" xr:uid="{53C080FD-FFEF-4CC2-B1A2-CEFA7597EB38}"/>
    <cellStyle name="Normal 4 2 4 2 5 3" xfId="13291" xr:uid="{EB1B61BE-CF56-41BA-8691-71A89AFF1D70}"/>
    <cellStyle name="Normal 4 2 4 2 5 3 2" xfId="28410" xr:uid="{6AAD35BA-E779-4D61-9B81-24B3BDDEF993}"/>
    <cellStyle name="Normal 4 2 4 2 5 4" xfId="21642" xr:uid="{F5A556F2-4EA8-4E80-8DF9-809717F76F43}"/>
    <cellStyle name="Normal 4 2 4 2 6" xfId="8175" xr:uid="{2828A150-B9EF-4181-A0CF-61E0E4CE9D43}"/>
    <cellStyle name="Normal 4 2 4 2 6 2" xfId="14959" xr:uid="{3C8CC6E4-7C4D-4B08-A9CF-60CF327F2F01}"/>
    <cellStyle name="Normal 4 2 4 2 6 2 2" xfId="30078" xr:uid="{452C77FF-854C-4200-8AED-634A5BEE9362}"/>
    <cellStyle name="Normal 4 2 4 2 6 3" xfId="23310" xr:uid="{9567C364-16F2-4D9A-A72F-CE8D4A49B9AA}"/>
    <cellStyle name="Normal 4 2 4 2 7" xfId="11564" xr:uid="{98153EBB-2E88-475F-A75D-30D7E48A9F74}"/>
    <cellStyle name="Normal 4 2 4 2 7 2" xfId="26694" xr:uid="{2DA9DCE3-F799-4748-B4CF-A864744C9E71}"/>
    <cellStyle name="Normal 4 2 4 2 8" xfId="4762" xr:uid="{382E014C-227C-4231-AC19-A70054D33B7D}"/>
    <cellStyle name="Normal 4 2 4 2 8 2" xfId="19926" xr:uid="{2AF3C705-777B-4720-B4D4-4FFE3B2AFA8E}"/>
    <cellStyle name="Normal 4 2 4 2 9" xfId="18367" xr:uid="{20AC9F27-E239-4649-B207-86A43850612F}"/>
    <cellStyle name="Normal 4 2 4 3" xfId="2829" xr:uid="{8B269EC4-C6A8-48AE-96AB-8442E3495290}"/>
    <cellStyle name="Normal 4 2 4 3 2" xfId="3248" xr:uid="{9E628E8F-4EF7-40FC-A187-41DE5B5364DC}"/>
    <cellStyle name="Normal 4 2 4 3 2 2" xfId="6122" xr:uid="{6F801A64-25E6-47B8-A9F9-F92E743813FB}"/>
    <cellStyle name="Normal 4 2 4 3 2 2 2" xfId="7860" xr:uid="{9B35C391-8807-4EE2-8DA8-B73FAB570045}"/>
    <cellStyle name="Normal 4 2 4 3 2 2 2 2" xfId="11246" xr:uid="{50D07B56-9E25-4FF8-8590-E788BC77AC97}"/>
    <cellStyle name="Normal 4 2 4 3 2 2 2 2 2" xfId="18030" xr:uid="{F51DB471-2633-417F-8D83-5BED64226662}"/>
    <cellStyle name="Normal 4 2 4 3 2 2 2 2 2 2" xfId="33149" xr:uid="{E55128B1-BBC1-432C-9DF1-933004FB11DF}"/>
    <cellStyle name="Normal 4 2 4 3 2 2 2 2 3" xfId="26381" xr:uid="{8A97004D-8A35-4CED-87EE-15EEF600BD33}"/>
    <cellStyle name="Normal 4 2 4 3 2 2 2 3" xfId="14646" xr:uid="{BBF89D10-E517-497F-A322-DD81C725EA9E}"/>
    <cellStyle name="Normal 4 2 4 3 2 2 2 3 2" xfId="29765" xr:uid="{354D6A4C-F3BB-44F4-A60C-4899A64FBD7A}"/>
    <cellStyle name="Normal 4 2 4 3 2 2 2 4" xfId="22997" xr:uid="{17722B08-67D6-434E-A89D-882ECB133C00}"/>
    <cellStyle name="Normal 4 2 4 3 2 2 3" xfId="9533" xr:uid="{E0DC7BC4-C615-45B0-B3B8-D2E141270B6E}"/>
    <cellStyle name="Normal 4 2 4 3 2 2 3 2" xfId="16317" xr:uid="{5F4EB926-95E6-4DE1-AAEE-999F31F4013A}"/>
    <cellStyle name="Normal 4 2 4 3 2 2 3 2 2" xfId="31436" xr:uid="{B2552FF6-3D55-40AB-A60C-6EC8143B59F5}"/>
    <cellStyle name="Normal 4 2 4 3 2 2 3 3" xfId="24668" xr:uid="{0EE06318-679C-486A-B17C-00C066A7652C}"/>
    <cellStyle name="Normal 4 2 4 3 2 2 4" xfId="12920" xr:uid="{9BE72A45-74DB-47DD-980A-4D730632BBF3}"/>
    <cellStyle name="Normal 4 2 4 3 2 2 4 2" xfId="28049" xr:uid="{70452FE6-EE47-465E-863D-D446315B5D98}"/>
    <cellStyle name="Normal 4 2 4 3 2 2 5" xfId="21284" xr:uid="{07DCCB02-6AF2-401D-B1A2-FA749C27B158}"/>
    <cellStyle name="Normal 4 2 4 3 2 3" xfId="7026" xr:uid="{14D0FD87-CEEE-4F3D-A382-E5D0E58BAA46}"/>
    <cellStyle name="Normal 4 2 4 3 2 3 2" xfId="10412" xr:uid="{A8B57A57-3DD5-43C8-8407-468DBF12F723}"/>
    <cellStyle name="Normal 4 2 4 3 2 3 2 2" xfId="17196" xr:uid="{AFA1D8E7-8F98-4046-BD8B-167607AB62F1}"/>
    <cellStyle name="Normal 4 2 4 3 2 3 2 2 2" xfId="32315" xr:uid="{DF99CDB6-5C51-4EEC-9AA6-A8C18B1A1C65}"/>
    <cellStyle name="Normal 4 2 4 3 2 3 2 3" xfId="25547" xr:uid="{46F3970D-15B8-40CE-85A5-F5FCFD5147BD}"/>
    <cellStyle name="Normal 4 2 4 3 2 3 3" xfId="13812" xr:uid="{89BAA38B-9C25-4B51-AEB7-19482CF12DAC}"/>
    <cellStyle name="Normal 4 2 4 3 2 3 3 2" xfId="28931" xr:uid="{F1D81F24-AD99-43EE-82BE-FD084CEF1762}"/>
    <cellStyle name="Normal 4 2 4 3 2 3 4" xfId="22163" xr:uid="{CC069FE4-286B-47DF-94A0-5B2669E9CFCA}"/>
    <cellStyle name="Normal 4 2 4 3 2 4" xfId="8696" xr:uid="{766AE421-37A9-4882-8C18-3566E6C60A56}"/>
    <cellStyle name="Normal 4 2 4 3 2 4 2" xfId="15480" xr:uid="{B7F9A4D4-B0CC-4431-812E-61E90AE80E80}"/>
    <cellStyle name="Normal 4 2 4 3 2 4 2 2" xfId="30599" xr:uid="{79F98834-26E7-44DB-8627-EE42EC8038F2}"/>
    <cellStyle name="Normal 4 2 4 3 2 4 3" xfId="23831" xr:uid="{9C29FC69-9DEF-4256-A58E-0F13686A252B}"/>
    <cellStyle name="Normal 4 2 4 3 2 5" xfId="12085" xr:uid="{2C403F2A-F61D-4675-96FA-67BBEC97987F}"/>
    <cellStyle name="Normal 4 2 4 3 2 5 2" xfId="27215" xr:uid="{E39AA0B4-0AF5-48C3-A059-D959611429B2}"/>
    <cellStyle name="Normal 4 2 4 3 2 6" xfId="5284" xr:uid="{4E761C8C-EAEE-404F-B200-250D44DD241C}"/>
    <cellStyle name="Normal 4 2 4 3 2 6 2" xfId="20447" xr:uid="{83C827BF-B5E8-4194-A3FA-AF3F45710011}"/>
    <cellStyle name="Normal 4 2 4 3 2 7" xfId="18888" xr:uid="{D414CE11-FDE4-40BC-8275-662FA8BD6921}"/>
    <cellStyle name="Normal 4 2 4 3 3" xfId="5706" xr:uid="{F9B4535D-951C-46C8-9056-64ECE59C0BBE}"/>
    <cellStyle name="Normal 4 2 4 3 3 2" xfId="7444" xr:uid="{72F33E99-6814-44EA-918C-553408F2A8EA}"/>
    <cellStyle name="Normal 4 2 4 3 3 2 2" xfId="10830" xr:uid="{98F628A2-0F15-4ADF-AC4B-0F277945E1A1}"/>
    <cellStyle name="Normal 4 2 4 3 3 2 2 2" xfId="17614" xr:uid="{130EBF10-036D-47E6-B8EE-3FBC8EA1CF70}"/>
    <cellStyle name="Normal 4 2 4 3 3 2 2 2 2" xfId="32733" xr:uid="{65BD7542-768C-4B57-AE87-181C6A1CA558}"/>
    <cellStyle name="Normal 4 2 4 3 3 2 2 3" xfId="25965" xr:uid="{2028AFE1-C7BD-4DDA-8B66-6A6AC24078A2}"/>
    <cellStyle name="Normal 4 2 4 3 3 2 3" xfId="14230" xr:uid="{FE52E05E-8CCB-431D-8136-A1B9492E1E1C}"/>
    <cellStyle name="Normal 4 2 4 3 3 2 3 2" xfId="29349" xr:uid="{6731DA38-E7A6-4FA6-BFF0-E9E824A3F06E}"/>
    <cellStyle name="Normal 4 2 4 3 3 2 4" xfId="22581" xr:uid="{08E8B07D-68B1-4F15-B98F-23D5FD8415CA}"/>
    <cellStyle name="Normal 4 2 4 3 3 3" xfId="9117" xr:uid="{44CF9668-4E2C-42D0-9F67-4CD6416646AD}"/>
    <cellStyle name="Normal 4 2 4 3 3 3 2" xfId="15901" xr:uid="{E5AF7C19-4AEC-4ED8-A2E9-64021B5BE97F}"/>
    <cellStyle name="Normal 4 2 4 3 3 3 2 2" xfId="31020" xr:uid="{498C46AD-E9DE-4A77-B670-CEFD098E1FD2}"/>
    <cellStyle name="Normal 4 2 4 3 3 3 3" xfId="24252" xr:uid="{277A6F14-D61E-42D6-8FAB-E456E2BCA611}"/>
    <cellStyle name="Normal 4 2 4 3 3 4" xfId="12503" xr:uid="{FECB6EF6-ACA0-4552-9AB1-3947C7CA6AE4}"/>
    <cellStyle name="Normal 4 2 4 3 3 4 2" xfId="27633" xr:uid="{8023F7BC-F54D-4FF9-A480-8832F7C7214F}"/>
    <cellStyle name="Normal 4 2 4 3 3 5" xfId="20868" xr:uid="{5C4AF8CC-7E99-4C95-A4A1-49488BAB84EA}"/>
    <cellStyle name="Normal 4 2 4 3 4" xfId="6610" xr:uid="{847159F7-EAA5-45DC-8DB2-CC5E9257F76A}"/>
    <cellStyle name="Normal 4 2 4 3 4 2" xfId="9996" xr:uid="{EC8D2CF9-3165-4978-AA7A-6FBEA0E47189}"/>
    <cellStyle name="Normal 4 2 4 3 4 2 2" xfId="16780" xr:uid="{4A22B21D-75A9-4CD0-B53A-EDAE5C0D9398}"/>
    <cellStyle name="Normal 4 2 4 3 4 2 2 2" xfId="31899" xr:uid="{CC47BB12-F368-4F38-8166-7B3A19C75E0E}"/>
    <cellStyle name="Normal 4 2 4 3 4 2 3" xfId="25131" xr:uid="{1ACB507F-CBD5-4D8A-8873-F128EBB3D678}"/>
    <cellStyle name="Normal 4 2 4 3 4 3" xfId="13396" xr:uid="{F81E1D34-C73B-4D59-8CDF-05F5975354E3}"/>
    <cellStyle name="Normal 4 2 4 3 4 3 2" xfId="28515" xr:uid="{238AF97E-65E1-4B84-8554-8ADFFB94F54D}"/>
    <cellStyle name="Normal 4 2 4 3 4 4" xfId="21747" xr:uid="{EFA18E8D-FF64-4391-AB6E-783A7C0FB5E8}"/>
    <cellStyle name="Normal 4 2 4 3 5" xfId="8280" xr:uid="{FE280A98-CC94-4B2E-8FFC-4E36879CB89E}"/>
    <cellStyle name="Normal 4 2 4 3 5 2" xfId="15064" xr:uid="{81073883-CA70-4335-8283-7E39CF5DECA5}"/>
    <cellStyle name="Normal 4 2 4 3 5 2 2" xfId="30183" xr:uid="{87BCF5AF-2179-4530-8BC5-C9D20456B283}"/>
    <cellStyle name="Normal 4 2 4 3 5 3" xfId="23415" xr:uid="{1E5A0874-F17A-46CC-8B63-25117B078203}"/>
    <cellStyle name="Normal 4 2 4 3 6" xfId="11669" xr:uid="{C5DE2E82-773A-4BC7-8893-6D9B9B767A89}"/>
    <cellStyle name="Normal 4 2 4 3 6 2" xfId="26799" xr:uid="{6A77F560-8571-462F-8AE6-53DBCC16249F}"/>
    <cellStyle name="Normal 4 2 4 3 7" xfId="4868" xr:uid="{D6C99907-833C-443E-B46C-DC57563A741E}"/>
    <cellStyle name="Normal 4 2 4 3 7 2" xfId="20031" xr:uid="{7F15CA18-8258-476D-9FEE-920C84055630}"/>
    <cellStyle name="Normal 4 2 4 3 8" xfId="18472" xr:uid="{28DAC4BB-C162-4421-8745-AB8CCB41EAAA}"/>
    <cellStyle name="Normal 4 2 4 4" xfId="3040" xr:uid="{8C1D12EC-37C0-4511-ADD3-FD85BDD1BC1F}"/>
    <cellStyle name="Normal 4 2 4 4 2" xfId="5914" xr:uid="{C978CA84-A740-4863-B378-C53DF4801DA8}"/>
    <cellStyle name="Normal 4 2 4 4 2 2" xfId="7652" xr:uid="{EF64A185-1313-4D29-9FDA-78BAEADB43C0}"/>
    <cellStyle name="Normal 4 2 4 4 2 2 2" xfId="11038" xr:uid="{ACACE7B3-6F3D-45E7-A2C3-1DC41CCF51DA}"/>
    <cellStyle name="Normal 4 2 4 4 2 2 2 2" xfId="17822" xr:uid="{9756ECCB-6E8B-4382-AA20-DA35783D4244}"/>
    <cellStyle name="Normal 4 2 4 4 2 2 2 2 2" xfId="32941" xr:uid="{6FF6EC3C-1133-42E6-8C5F-B23AB012A813}"/>
    <cellStyle name="Normal 4 2 4 4 2 2 2 3" xfId="26173" xr:uid="{00D6BF3A-5932-4A61-866B-390531BC6C89}"/>
    <cellStyle name="Normal 4 2 4 4 2 2 3" xfId="14438" xr:uid="{18FFAA41-1ACC-43B6-9B6E-900DFE19C171}"/>
    <cellStyle name="Normal 4 2 4 4 2 2 3 2" xfId="29557" xr:uid="{3A0FDBD9-9D84-47DD-97FE-0C235F86785D}"/>
    <cellStyle name="Normal 4 2 4 4 2 2 4" xfId="22789" xr:uid="{87006716-6861-4F13-8964-26E84A40D7F9}"/>
    <cellStyle name="Normal 4 2 4 4 2 3" xfId="9325" xr:uid="{607E525F-0E51-4BF3-87DB-D8F84BD4142F}"/>
    <cellStyle name="Normal 4 2 4 4 2 3 2" xfId="16109" xr:uid="{48365C07-25A5-4A07-BD5B-1F88A4EAF726}"/>
    <cellStyle name="Normal 4 2 4 4 2 3 2 2" xfId="31228" xr:uid="{DD3CC14A-81E9-4808-807E-BF68B7567B24}"/>
    <cellStyle name="Normal 4 2 4 4 2 3 3" xfId="24460" xr:uid="{F2564C0B-5BDD-4030-8578-87405034D7DA}"/>
    <cellStyle name="Normal 4 2 4 4 2 4" xfId="12712" xr:uid="{4FF1B877-8D52-4958-9D70-B868B81889F6}"/>
    <cellStyle name="Normal 4 2 4 4 2 4 2" xfId="27841" xr:uid="{C3C43E31-73A7-41CC-8DEC-0B5931200DAC}"/>
    <cellStyle name="Normal 4 2 4 4 2 5" xfId="21076" xr:uid="{F20057A6-C390-4582-8FCA-6836A98CCB1C}"/>
    <cellStyle name="Normal 4 2 4 4 3" xfId="6818" xr:uid="{6A21A4BE-B3B5-4116-AB5D-67525B8CF073}"/>
    <cellStyle name="Normal 4 2 4 4 3 2" xfId="10204" xr:uid="{016D4B1A-1533-4D3C-B979-2BB6F32DDB34}"/>
    <cellStyle name="Normal 4 2 4 4 3 2 2" xfId="16988" xr:uid="{4A940E97-7AF9-48CB-A6C8-0C2149034E4A}"/>
    <cellStyle name="Normal 4 2 4 4 3 2 2 2" xfId="32107" xr:uid="{737F416D-7602-4C8C-A413-A58A631818EC}"/>
    <cellStyle name="Normal 4 2 4 4 3 2 3" xfId="25339" xr:uid="{4D16409F-DCEB-436A-978B-FAC4BC1197F1}"/>
    <cellStyle name="Normal 4 2 4 4 3 3" xfId="13604" xr:uid="{EBC66602-5A71-47CA-9C84-550D98979CEF}"/>
    <cellStyle name="Normal 4 2 4 4 3 3 2" xfId="28723" xr:uid="{C97D3C99-8887-45CC-8DA0-E5A6F10A9118}"/>
    <cellStyle name="Normal 4 2 4 4 3 4" xfId="21955" xr:uid="{DFEEE49E-972E-426A-888A-A382EDF8160F}"/>
    <cellStyle name="Normal 4 2 4 4 4" xfId="8488" xr:uid="{769B625D-7DF4-48BA-884C-C66B315FF69D}"/>
    <cellStyle name="Normal 4 2 4 4 4 2" xfId="15272" xr:uid="{2D38E4D8-F64E-471F-B7EA-60D1E1A674EB}"/>
    <cellStyle name="Normal 4 2 4 4 4 2 2" xfId="30391" xr:uid="{566BD14B-FE78-4908-96F7-7F0CA3762C04}"/>
    <cellStyle name="Normal 4 2 4 4 4 3" xfId="23623" xr:uid="{E58DD878-DCAA-4AE8-8684-6937A87087D9}"/>
    <cellStyle name="Normal 4 2 4 4 5" xfId="11877" xr:uid="{4B225521-F6C0-44E2-9D95-5E2295ABAF5F}"/>
    <cellStyle name="Normal 4 2 4 4 5 2" xfId="27007" xr:uid="{0C15DB23-2FC2-4AB9-8059-8C68804139D1}"/>
    <cellStyle name="Normal 4 2 4 4 6" xfId="5076" xr:uid="{5995953A-1BA0-4148-9FE8-B3BB16083AD3}"/>
    <cellStyle name="Normal 4 2 4 4 6 2" xfId="20239" xr:uid="{A6816AFD-1E65-4E03-BC23-FE94BD5F0D58}"/>
    <cellStyle name="Normal 4 2 4 4 7" xfId="18680" xr:uid="{06CA417A-4AEE-4630-BF54-409972744F25}"/>
    <cellStyle name="Normal 4 2 4 5" xfId="3572" xr:uid="{DE151E86-CBD8-4B65-AB82-4B3BFC2EC2FB}"/>
    <cellStyle name="Normal 4 2 4 5 2" xfId="7236" xr:uid="{201062B7-E714-488A-BACC-2F6C67EA5817}"/>
    <cellStyle name="Normal 4 2 4 5 2 2" xfId="10622" xr:uid="{938EFB55-DA8D-483B-8B6D-9ABBBE6B7235}"/>
    <cellStyle name="Normal 4 2 4 5 2 2 2" xfId="17406" xr:uid="{B468B876-8DD0-4696-A6FE-5A8454A67D30}"/>
    <cellStyle name="Normal 4 2 4 5 2 2 2 2" xfId="32525" xr:uid="{30CD6955-6614-480B-B5B4-8A2192D7FE3F}"/>
    <cellStyle name="Normal 4 2 4 5 2 2 3" xfId="25757" xr:uid="{6F03BDD0-23CD-44D0-BA04-135447C2CD94}"/>
    <cellStyle name="Normal 4 2 4 5 2 3" xfId="14022" xr:uid="{12C423DB-A8AD-4A56-B4D3-205B3565C862}"/>
    <cellStyle name="Normal 4 2 4 5 2 3 2" xfId="29141" xr:uid="{AF4CBF27-1A61-4798-B3EF-C0DF01F6F0FF}"/>
    <cellStyle name="Normal 4 2 4 5 2 4" xfId="22373" xr:uid="{C53F05C9-4297-4C76-9590-0458CA9D87DA}"/>
    <cellStyle name="Normal 4 2 4 5 3" xfId="8909" xr:uid="{B3A68465-BE19-48F4-82E8-788E83966CAF}"/>
    <cellStyle name="Normal 4 2 4 5 3 2" xfId="15693" xr:uid="{D3AC9096-457B-41F3-A424-618317E42FF9}"/>
    <cellStyle name="Normal 4 2 4 5 3 2 2" xfId="30812" xr:uid="{E5735D45-3739-487D-A4E2-DCFCDBE1541D}"/>
    <cellStyle name="Normal 4 2 4 5 3 3" xfId="24044" xr:uid="{1B9635D6-47DD-4EB5-999B-5CE2C0CA76FB}"/>
    <cellStyle name="Normal 4 2 4 5 4" xfId="12295" xr:uid="{1A5F545B-5234-4DE1-AB7C-AD0089130970}"/>
    <cellStyle name="Normal 4 2 4 5 4 2" xfId="27425" xr:uid="{25FAD384-787F-493F-ABD0-D8B5FF711D19}"/>
    <cellStyle name="Normal 4 2 4 5 5" xfId="5498" xr:uid="{806323AD-3635-4C60-A79F-1B10E1B170C4}"/>
    <cellStyle name="Normal 4 2 4 5 5 2" xfId="20660" xr:uid="{3387D3F0-A672-4D40-9059-3BD739B9B514}"/>
    <cellStyle name="Normal 4 2 4 6" xfId="6401" xr:uid="{FC4D2A39-63A9-4E74-94A4-EFFAD98C4551}"/>
    <cellStyle name="Normal 4 2 4 6 2" xfId="9788" xr:uid="{B172BA95-1239-405F-A389-A93B0EB7A930}"/>
    <cellStyle name="Normal 4 2 4 6 2 2" xfId="16572" xr:uid="{BFF87CC0-A50C-4793-8A69-D89D9A79593D}"/>
    <cellStyle name="Normal 4 2 4 6 2 2 2" xfId="31691" xr:uid="{79CAC832-9868-43F9-85ED-2F90C021854B}"/>
    <cellStyle name="Normal 4 2 4 6 2 3" xfId="24923" xr:uid="{51E8F85A-CEB4-4E85-831C-778232835C86}"/>
    <cellStyle name="Normal 4 2 4 6 3" xfId="13188" xr:uid="{91B80521-F6DA-43F0-9753-C189CE1FE560}"/>
    <cellStyle name="Normal 4 2 4 6 3 2" xfId="28307" xr:uid="{13F3511C-ABFC-4B45-BBA4-8FB7E31AB6C2}"/>
    <cellStyle name="Normal 4 2 4 6 4" xfId="21539" xr:uid="{B8ED49F2-6FCF-48A4-852F-ADD2F055ACBF}"/>
    <cellStyle name="Normal 4 2 4 7" xfId="8072" xr:uid="{FADBED0F-DA8A-44B7-9C36-6C179E5B0FC6}"/>
    <cellStyle name="Normal 4 2 4 7 2" xfId="14856" xr:uid="{BA63F900-D1D3-401C-8396-7C1F01EF0758}"/>
    <cellStyle name="Normal 4 2 4 7 2 2" xfId="29975" xr:uid="{3D6CF871-EB75-4225-AB81-FE22C425F572}"/>
    <cellStyle name="Normal 4 2 4 7 3" xfId="23207" xr:uid="{3FA02C3E-8ADA-4184-9184-90461355F742}"/>
    <cellStyle name="Normal 4 2 4 8" xfId="11462" xr:uid="{3F3DFB14-6D59-48F1-8B5E-BD63937299C5}"/>
    <cellStyle name="Normal 4 2 4 8 2" xfId="26591" xr:uid="{4B16DF1E-DBB4-4C18-90F3-ACCCF17DA601}"/>
    <cellStyle name="Normal 4 2 4 9" xfId="4659" xr:uid="{35AF27CA-FB13-4B3F-89D3-7726A7B21C2E}"/>
    <cellStyle name="Normal 4 2 4 9 2" xfId="19823" xr:uid="{2702EECB-185F-48E0-9DEB-54B157142456}"/>
    <cellStyle name="Normal 4 2 5" xfId="918" xr:uid="{6EFE0EBA-2E3B-49D6-9A9F-F424F8156B1E}"/>
    <cellStyle name="Normal 4 2 5 10" xfId="2672" xr:uid="{62353A9D-3FA0-4046-A41C-FEE5D6D97040}"/>
    <cellStyle name="Normal 4 2 5 11" xfId="2075" xr:uid="{A3B934E7-200A-409C-889C-6BF4F1128437}"/>
    <cellStyle name="Normal 4 2 5 2" xfId="2884" xr:uid="{BF95E214-2E94-4615-A266-8701582694E3}"/>
    <cellStyle name="Normal 4 2 5 2 2" xfId="3303" xr:uid="{4372938C-46C4-4B81-B67F-AF76E151FBB6}"/>
    <cellStyle name="Normal 4 2 5 2 2 2" xfId="6177" xr:uid="{9A4BE541-DE15-44D0-8C49-B461DBE2F7EB}"/>
    <cellStyle name="Normal 4 2 5 2 2 2 2" xfId="7915" xr:uid="{FBD3D6FD-D8D3-4957-A5D7-45B533788BBC}"/>
    <cellStyle name="Normal 4 2 5 2 2 2 2 2" xfId="11301" xr:uid="{8B2F3830-4508-4F84-B26B-FD43639E69DB}"/>
    <cellStyle name="Normal 4 2 5 2 2 2 2 2 2" xfId="18085" xr:uid="{D02B7B0C-387A-4697-8E66-94212AFE7863}"/>
    <cellStyle name="Normal 4 2 5 2 2 2 2 2 2 2" xfId="33204" xr:uid="{4D37B01F-2A32-4EA7-A053-AA28E2EFA087}"/>
    <cellStyle name="Normal 4 2 5 2 2 2 2 2 3" xfId="26436" xr:uid="{DAE128C7-D4CF-489A-A06D-334C29B8B0E9}"/>
    <cellStyle name="Normal 4 2 5 2 2 2 2 3" xfId="14701" xr:uid="{0BECB67E-A43B-43A1-A33D-6473991D54C9}"/>
    <cellStyle name="Normal 4 2 5 2 2 2 2 3 2" xfId="29820" xr:uid="{7A2B9B8B-1E1F-4B1E-A106-C713B0E24E8E}"/>
    <cellStyle name="Normal 4 2 5 2 2 2 2 4" xfId="23052" xr:uid="{E1AAF484-8B06-46DC-8B0E-F86C474572F1}"/>
    <cellStyle name="Normal 4 2 5 2 2 2 3" xfId="9588" xr:uid="{11D89691-98D8-4FA3-B180-92ACF1EE5D4F}"/>
    <cellStyle name="Normal 4 2 5 2 2 2 3 2" xfId="16372" xr:uid="{ABC79BD4-AFA3-4537-B5F1-714F15426C43}"/>
    <cellStyle name="Normal 4 2 5 2 2 2 3 2 2" xfId="31491" xr:uid="{664C94CD-0A16-4F69-8628-4F9DA6F15C74}"/>
    <cellStyle name="Normal 4 2 5 2 2 2 3 3" xfId="24723" xr:uid="{0C17A296-7346-4EEA-A572-8795B21B1C46}"/>
    <cellStyle name="Normal 4 2 5 2 2 2 4" xfId="12975" xr:uid="{89982618-718F-4909-B302-336FA2B6403B}"/>
    <cellStyle name="Normal 4 2 5 2 2 2 4 2" xfId="28104" xr:uid="{9A8B812B-4048-4227-A7A8-2FC97EABC29C}"/>
    <cellStyle name="Normal 4 2 5 2 2 2 5" xfId="21339" xr:uid="{E53DBDBD-D68F-46FA-A28F-EB52E39DD9A6}"/>
    <cellStyle name="Normal 4 2 5 2 2 3" xfId="7081" xr:uid="{BF121C99-A7F6-40FD-8CA2-F0D5DFD9CA52}"/>
    <cellStyle name="Normal 4 2 5 2 2 3 2" xfId="10467" xr:uid="{3F389B21-159B-45B3-AFCF-D817A749149A}"/>
    <cellStyle name="Normal 4 2 5 2 2 3 2 2" xfId="17251" xr:uid="{A3F81B5C-7288-4D2A-88D7-2439D7BB0313}"/>
    <cellStyle name="Normal 4 2 5 2 2 3 2 2 2" xfId="32370" xr:uid="{A1614D42-C3F0-4D58-B34A-52FCEAB76720}"/>
    <cellStyle name="Normal 4 2 5 2 2 3 2 3" xfId="25602" xr:uid="{9675B4C8-86FC-4588-8660-C66F0A7DE76E}"/>
    <cellStyle name="Normal 4 2 5 2 2 3 3" xfId="13867" xr:uid="{B6CAC605-1886-4870-AD69-B5EA87680916}"/>
    <cellStyle name="Normal 4 2 5 2 2 3 3 2" xfId="28986" xr:uid="{4F8B4E8C-C8C8-428C-A11E-AA9834F34A55}"/>
    <cellStyle name="Normal 4 2 5 2 2 3 4" xfId="22218" xr:uid="{BA6617B1-3AB1-4254-931A-A5970F064C31}"/>
    <cellStyle name="Normal 4 2 5 2 2 4" xfId="8751" xr:uid="{9A2D4548-BF5D-42DA-8A7F-C86883022A22}"/>
    <cellStyle name="Normal 4 2 5 2 2 4 2" xfId="15535" xr:uid="{53479D31-D20C-4A0D-BBC2-DE3BC29A186A}"/>
    <cellStyle name="Normal 4 2 5 2 2 4 2 2" xfId="30654" xr:uid="{4036B619-24A9-40E6-AC44-B0A861D9CBCB}"/>
    <cellStyle name="Normal 4 2 5 2 2 4 3" xfId="23886" xr:uid="{AAF71A17-CF34-4C43-8553-29BF871E0697}"/>
    <cellStyle name="Normal 4 2 5 2 2 5" xfId="12140" xr:uid="{BC52718D-A828-492E-9E96-4D9355CF9394}"/>
    <cellStyle name="Normal 4 2 5 2 2 5 2" xfId="27270" xr:uid="{78EBA350-A089-44EF-9ECA-E88A7286B5CD}"/>
    <cellStyle name="Normal 4 2 5 2 2 6" xfId="5339" xr:uid="{EA7B6B05-FDDB-4A33-9881-1EACB8F89F59}"/>
    <cellStyle name="Normal 4 2 5 2 2 6 2" xfId="20502" xr:uid="{71D14717-E266-4E30-A7A9-D4FA21EE5FB2}"/>
    <cellStyle name="Normal 4 2 5 2 2 7" xfId="18943" xr:uid="{245ABD1E-7EED-472F-BE7F-2A350AB0FDA7}"/>
    <cellStyle name="Normal 4 2 5 2 3" xfId="5761" xr:uid="{8703D502-C263-42C6-83A5-6A62070DB1A1}"/>
    <cellStyle name="Normal 4 2 5 2 3 2" xfId="7499" xr:uid="{5360505F-73DB-456E-BD6D-33AC701EB55B}"/>
    <cellStyle name="Normal 4 2 5 2 3 2 2" xfId="10885" xr:uid="{5B8739C9-C3C0-4ED9-A1A3-1F3B76265F1E}"/>
    <cellStyle name="Normal 4 2 5 2 3 2 2 2" xfId="17669" xr:uid="{8BC0D4FB-25C2-4A2D-AD78-EE8508F372CC}"/>
    <cellStyle name="Normal 4 2 5 2 3 2 2 2 2" xfId="32788" xr:uid="{F0325B9B-E44B-471E-B8CB-A1ADC0E28BBC}"/>
    <cellStyle name="Normal 4 2 5 2 3 2 2 3" xfId="26020" xr:uid="{773B8E0A-66D4-41C5-ADDD-5AD17B8C99D4}"/>
    <cellStyle name="Normal 4 2 5 2 3 2 3" xfId="14285" xr:uid="{67874C44-2F63-4C2E-B723-B891A70B2C7B}"/>
    <cellStyle name="Normal 4 2 5 2 3 2 3 2" xfId="29404" xr:uid="{5AD9C04C-689A-43D2-82ED-05F7905EE67A}"/>
    <cellStyle name="Normal 4 2 5 2 3 2 4" xfId="22636" xr:uid="{7E5749CE-591E-47AD-9126-4E746CC32366}"/>
    <cellStyle name="Normal 4 2 5 2 3 3" xfId="9172" xr:uid="{4EDF6C7A-A47C-479D-875B-EDE61DC8E970}"/>
    <cellStyle name="Normal 4 2 5 2 3 3 2" xfId="15956" xr:uid="{4706F4C2-26DD-4B9F-B1C5-81567985DA90}"/>
    <cellStyle name="Normal 4 2 5 2 3 3 2 2" xfId="31075" xr:uid="{75047ADC-E67C-4F19-8E86-5B5F53938F32}"/>
    <cellStyle name="Normal 4 2 5 2 3 3 3" xfId="24307" xr:uid="{A20746C0-DEE2-416A-A23E-00EEE6A3C05E}"/>
    <cellStyle name="Normal 4 2 5 2 3 4" xfId="12558" xr:uid="{7A002913-ED5E-440A-8700-8D1C9E8F5D0D}"/>
    <cellStyle name="Normal 4 2 5 2 3 4 2" xfId="27688" xr:uid="{CBE92801-1425-45DD-94A3-782280D263D1}"/>
    <cellStyle name="Normal 4 2 5 2 3 5" xfId="20923" xr:uid="{BAEB1596-20EB-4E69-8C1A-4E5EDD70E350}"/>
    <cellStyle name="Normal 4 2 5 2 4" xfId="6665" xr:uid="{D87896B6-340F-4BF3-8671-E0C7A4222916}"/>
    <cellStyle name="Normal 4 2 5 2 4 2" xfId="10051" xr:uid="{ECA21820-F3E9-4D13-A563-4DF25088782D}"/>
    <cellStyle name="Normal 4 2 5 2 4 2 2" xfId="16835" xr:uid="{0BE1ABA2-A7D3-4D76-B29F-28A365220879}"/>
    <cellStyle name="Normal 4 2 5 2 4 2 2 2" xfId="31954" xr:uid="{2491160E-AD83-4B84-ACAC-5A18304A89E6}"/>
    <cellStyle name="Normal 4 2 5 2 4 2 3" xfId="25186" xr:uid="{A50C272A-A1E6-4D08-80F5-67BA69324BD9}"/>
    <cellStyle name="Normal 4 2 5 2 4 3" xfId="13451" xr:uid="{3398FB88-62E2-41E5-97F7-B6F2F50DA969}"/>
    <cellStyle name="Normal 4 2 5 2 4 3 2" xfId="28570" xr:uid="{762D7B03-46A6-4890-ABED-EC92450DDD66}"/>
    <cellStyle name="Normal 4 2 5 2 4 4" xfId="21802" xr:uid="{8704938B-4ED3-4E49-BDD3-319329843B69}"/>
    <cellStyle name="Normal 4 2 5 2 5" xfId="8335" xr:uid="{B9E971D1-D8AC-4411-87F7-90BAC3003CFC}"/>
    <cellStyle name="Normal 4 2 5 2 5 2" xfId="15119" xr:uid="{94A5D0E4-BE4E-4F4D-B902-32A67F3C4041}"/>
    <cellStyle name="Normal 4 2 5 2 5 2 2" xfId="30238" xr:uid="{54C6C03F-DB86-49D3-939B-FEB220C04D21}"/>
    <cellStyle name="Normal 4 2 5 2 5 3" xfId="23470" xr:uid="{40BB8366-E8C9-41F1-B080-C99B9CFBB658}"/>
    <cellStyle name="Normal 4 2 5 2 6" xfId="11724" xr:uid="{4E043D3D-F4CE-4053-923D-91602EB34D2C}"/>
    <cellStyle name="Normal 4 2 5 2 6 2" xfId="26854" xr:uid="{9B4597C6-BEBF-459A-BF70-45940CB9E13D}"/>
    <cellStyle name="Normal 4 2 5 2 7" xfId="4923" xr:uid="{209DF3F0-B9E8-4134-8A35-37EC16901A15}"/>
    <cellStyle name="Normal 4 2 5 2 7 2" xfId="20086" xr:uid="{22ABF101-83C4-4983-9347-684CB9F15B11}"/>
    <cellStyle name="Normal 4 2 5 2 8" xfId="18527" xr:uid="{40BF0319-97B9-4F0F-8F17-A51DC8A5C9C0}"/>
    <cellStyle name="Normal 4 2 5 3" xfId="3095" xr:uid="{0E911D8C-FDF7-495A-B8B6-6524E31245BA}"/>
    <cellStyle name="Normal 4 2 5 3 2" xfId="5969" xr:uid="{96AA2FCD-8F5E-4B37-8542-4221ECA074FD}"/>
    <cellStyle name="Normal 4 2 5 3 2 2" xfId="7707" xr:uid="{D9F203F0-7A28-48F8-8337-1F023EA24DA5}"/>
    <cellStyle name="Normal 4 2 5 3 2 2 2" xfId="11093" xr:uid="{BA4687FB-B5C0-45F6-831E-ED7E4EFDEAAD}"/>
    <cellStyle name="Normal 4 2 5 3 2 2 2 2" xfId="17877" xr:uid="{8032E2C4-45B2-4F20-B522-8DA9E1699AAC}"/>
    <cellStyle name="Normal 4 2 5 3 2 2 2 2 2" xfId="32996" xr:uid="{DF42ABAA-E89A-4382-9EE2-7EB7199A8C32}"/>
    <cellStyle name="Normal 4 2 5 3 2 2 2 3" xfId="26228" xr:uid="{241B3B70-0133-402A-9240-1FD68C414F1E}"/>
    <cellStyle name="Normal 4 2 5 3 2 2 3" xfId="14493" xr:uid="{9D6F862C-FE48-4CE9-9EE0-1E99BDCDADAE}"/>
    <cellStyle name="Normal 4 2 5 3 2 2 3 2" xfId="29612" xr:uid="{F87190A0-BCAB-4874-82AF-FBA6B2DFF637}"/>
    <cellStyle name="Normal 4 2 5 3 2 2 4" xfId="22844" xr:uid="{C986BAB7-FE6D-4780-874A-5770C5D23D02}"/>
    <cellStyle name="Normal 4 2 5 3 2 3" xfId="9380" xr:uid="{44DBBA75-776C-48C7-97E2-62E1E702B064}"/>
    <cellStyle name="Normal 4 2 5 3 2 3 2" xfId="16164" xr:uid="{2E095F19-FF47-4F37-9F82-5A5E4982118A}"/>
    <cellStyle name="Normal 4 2 5 3 2 3 2 2" xfId="31283" xr:uid="{65A0A50E-A77F-4E52-B4D2-522B8E77F014}"/>
    <cellStyle name="Normal 4 2 5 3 2 3 3" xfId="24515" xr:uid="{F153D556-F6C6-452C-88E4-8F458908D58F}"/>
    <cellStyle name="Normal 4 2 5 3 2 4" xfId="12767" xr:uid="{CCE97634-4A2F-4BFF-89CB-49FDD98FF5D0}"/>
    <cellStyle name="Normal 4 2 5 3 2 4 2" xfId="27896" xr:uid="{AF9C174F-3D98-43B6-8F71-0520CBDE05D5}"/>
    <cellStyle name="Normal 4 2 5 3 2 5" xfId="21131" xr:uid="{55515269-E65C-43FA-8395-85EAB23DF55B}"/>
    <cellStyle name="Normal 4 2 5 3 3" xfId="6873" xr:uid="{DC69A336-AAEE-4AEE-B54B-134D55A01EAB}"/>
    <cellStyle name="Normal 4 2 5 3 3 2" xfId="10259" xr:uid="{E649830D-2743-4159-B052-06499FF255BC}"/>
    <cellStyle name="Normal 4 2 5 3 3 2 2" xfId="17043" xr:uid="{ED541D28-4FFB-40D5-9F3A-F4FDA0888C98}"/>
    <cellStyle name="Normal 4 2 5 3 3 2 2 2" xfId="32162" xr:uid="{4B4DCD50-7DA4-4A53-8450-E4A31DACF520}"/>
    <cellStyle name="Normal 4 2 5 3 3 2 3" xfId="25394" xr:uid="{93587B7E-5F2A-4FB4-B60D-1A71D9AC8DD3}"/>
    <cellStyle name="Normal 4 2 5 3 3 3" xfId="13659" xr:uid="{D9BD877D-8633-4B01-984A-24DA25797080}"/>
    <cellStyle name="Normal 4 2 5 3 3 3 2" xfId="28778" xr:uid="{E495860E-AAC7-4994-94EE-B6CB77915BC3}"/>
    <cellStyle name="Normal 4 2 5 3 3 4" xfId="22010" xr:uid="{EF7A6717-4C94-49BF-A780-7F714728E761}"/>
    <cellStyle name="Normal 4 2 5 3 4" xfId="8543" xr:uid="{6C8DB6D3-F8B3-408B-9655-F5C6732AEDB5}"/>
    <cellStyle name="Normal 4 2 5 3 4 2" xfId="15327" xr:uid="{A19EA9D9-5493-49ED-995A-DB8F6BCDA9BE}"/>
    <cellStyle name="Normal 4 2 5 3 4 2 2" xfId="30446" xr:uid="{6ABA365C-5855-4825-B0C6-B7E935EBE1D5}"/>
    <cellStyle name="Normal 4 2 5 3 4 3" xfId="23678" xr:uid="{5FB0C49C-3218-4A7F-B38A-3F24A0457A98}"/>
    <cellStyle name="Normal 4 2 5 3 5" xfId="11932" xr:uid="{70569DAC-1EA7-4C68-A5FD-572A1DFF14B1}"/>
    <cellStyle name="Normal 4 2 5 3 5 2" xfId="27062" xr:uid="{6C612DB3-2184-4C5B-9BAD-44C401CBB954}"/>
    <cellStyle name="Normal 4 2 5 3 6" xfId="5131" xr:uid="{B91CA5E7-2944-4065-BBBC-C260545A2E63}"/>
    <cellStyle name="Normal 4 2 5 3 6 2" xfId="20294" xr:uid="{1C2A50C7-FC03-48E7-92E1-FA470E52388A}"/>
    <cellStyle name="Normal 4 2 5 3 7" xfId="18735" xr:uid="{C0A88D64-F1EE-4FD0-BAC5-A05F853F89A5}"/>
    <cellStyle name="Normal 4 2 5 4" xfId="3573" xr:uid="{A243BE7C-0661-45A5-A3EB-D076B8F31A7F}"/>
    <cellStyle name="Normal 4 2 5 4 2" xfId="7291" xr:uid="{C684EB03-9C3E-433F-9362-A57C088CF32E}"/>
    <cellStyle name="Normal 4 2 5 4 2 2" xfId="10677" xr:uid="{99183487-4CD2-4616-B8C9-91BE45394F1E}"/>
    <cellStyle name="Normal 4 2 5 4 2 2 2" xfId="17461" xr:uid="{51599E87-1DA3-46CB-BC81-F086D2B44A7B}"/>
    <cellStyle name="Normal 4 2 5 4 2 2 2 2" xfId="32580" xr:uid="{30A43B34-9C7D-4D26-BBDD-C2C95899B7D2}"/>
    <cellStyle name="Normal 4 2 5 4 2 2 3" xfId="25812" xr:uid="{4F31F443-F636-4603-9AB3-4C9C6BBD105D}"/>
    <cellStyle name="Normal 4 2 5 4 2 3" xfId="14077" xr:uid="{67D72D08-EDF7-42C3-A1CF-FEE75C0931EB}"/>
    <cellStyle name="Normal 4 2 5 4 2 3 2" xfId="29196" xr:uid="{AE875518-0337-4770-A494-362A6717E5CA}"/>
    <cellStyle name="Normal 4 2 5 4 2 4" xfId="22428" xr:uid="{AA163DFC-6552-47CB-A713-6FF5ABE30C9B}"/>
    <cellStyle name="Normal 4 2 5 4 3" xfId="8964" xr:uid="{AA078388-0658-4042-B364-C43C8EB7D7AA}"/>
    <cellStyle name="Normal 4 2 5 4 3 2" xfId="15748" xr:uid="{119A0905-7AB9-4713-8518-C56531246603}"/>
    <cellStyle name="Normal 4 2 5 4 3 2 2" xfId="30867" xr:uid="{AB2F4129-2CA5-47CC-BEBA-A696BBBA21B6}"/>
    <cellStyle name="Normal 4 2 5 4 3 3" xfId="24099" xr:uid="{B1401CF7-BE85-4062-9CC5-FBFAF945F8A6}"/>
    <cellStyle name="Normal 4 2 5 4 4" xfId="12350" xr:uid="{EB708A3C-5956-49F1-AAD1-00DBA14BDC7A}"/>
    <cellStyle name="Normal 4 2 5 4 4 2" xfId="27480" xr:uid="{C3982E4B-6B85-4AAB-82CD-6ED28E73ADE3}"/>
    <cellStyle name="Normal 4 2 5 4 5" xfId="5553" xr:uid="{410EA1D5-C761-4AE5-B909-D106F0D93D8C}"/>
    <cellStyle name="Normal 4 2 5 4 5 2" xfId="20715" xr:uid="{EC62C4D6-FA91-4F11-B048-783177C0E766}"/>
    <cellStyle name="Normal 4 2 5 5" xfId="6457" xr:uid="{3823EFCF-6057-4B1E-BCA6-3D8040E7E910}"/>
    <cellStyle name="Normal 4 2 5 5 2" xfId="9843" xr:uid="{BCC8CA40-EE43-4F18-8B53-E3D6101CF6A4}"/>
    <cellStyle name="Normal 4 2 5 5 2 2" xfId="16627" xr:uid="{109D2776-85A6-441E-B314-C55B76081C16}"/>
    <cellStyle name="Normal 4 2 5 5 2 2 2" xfId="31746" xr:uid="{CB640959-F162-43DE-94A0-D5C8716B66F3}"/>
    <cellStyle name="Normal 4 2 5 5 2 3" xfId="24978" xr:uid="{267FFAE2-418F-4572-B56A-8AB934D8ED01}"/>
    <cellStyle name="Normal 4 2 5 5 3" xfId="13243" xr:uid="{B4CA036B-335D-4B25-B3C6-46F381A8B30F}"/>
    <cellStyle name="Normal 4 2 5 5 3 2" xfId="28362" xr:uid="{C7375D14-0D76-4212-AB0C-406CD21FA14E}"/>
    <cellStyle name="Normal 4 2 5 5 4" xfId="21594" xr:uid="{F3AF9A97-3E50-41C5-9F66-4137A27A65B9}"/>
    <cellStyle name="Normal 4 2 5 6" xfId="8127" xr:uid="{E23F0C73-7C55-48FE-9F29-AF0B5899F93B}"/>
    <cellStyle name="Normal 4 2 5 6 2" xfId="14911" xr:uid="{CC28B9A6-6E1E-4C29-9F8F-087605F148AA}"/>
    <cellStyle name="Normal 4 2 5 6 2 2" xfId="30030" xr:uid="{21607F38-4500-41D8-9AFB-041924EEB76F}"/>
    <cellStyle name="Normal 4 2 5 6 3" xfId="23262" xr:uid="{0D5438D9-7D8D-44AE-A098-AB2B881BE587}"/>
    <cellStyle name="Normal 4 2 5 7" xfId="11516" xr:uid="{B5E2675B-F049-4DB6-85FD-0C24D69E4BC7}"/>
    <cellStyle name="Normal 4 2 5 7 2" xfId="26646" xr:uid="{40AD25FB-401D-4B36-AFED-C3202C7481B4}"/>
    <cellStyle name="Normal 4 2 5 8" xfId="4714" xr:uid="{003ED28D-9F07-4253-9AAD-AF4524078702}"/>
    <cellStyle name="Normal 4 2 5 8 2" xfId="19878" xr:uid="{76606501-6F5A-4542-8A66-6042CE52AEC7}"/>
    <cellStyle name="Normal 4 2 5 9" xfId="18319" xr:uid="{9484080A-7608-4A66-9E95-28CFA9C82C82}"/>
    <cellStyle name="Normal 4 2 6" xfId="919" xr:uid="{1B32B0FA-BFEE-494F-976C-36C80C4D30AC}"/>
    <cellStyle name="Normal 4 2 6 10" xfId="2076" xr:uid="{6B39071B-2966-409A-A78D-483FB1115DB0}"/>
    <cellStyle name="Normal 4 2 6 2" xfId="3200" xr:uid="{5E4CDBB1-EAF5-4ACB-B6C7-EF1DF50B6145}"/>
    <cellStyle name="Normal 4 2 6 2 2" xfId="6074" xr:uid="{8ABB12E0-BA80-4AE2-BA67-0B94630875CE}"/>
    <cellStyle name="Normal 4 2 6 2 2 2" xfId="7812" xr:uid="{20E3AF20-256E-4252-BDBA-6C23A19A69FA}"/>
    <cellStyle name="Normal 4 2 6 2 2 2 2" xfId="11198" xr:uid="{BDDBB32D-CB7C-4AF7-962C-E89BBE898E6D}"/>
    <cellStyle name="Normal 4 2 6 2 2 2 2 2" xfId="17982" xr:uid="{78CEFECD-DC99-4C26-80B7-9A9A9993C7F6}"/>
    <cellStyle name="Normal 4 2 6 2 2 2 2 2 2" xfId="33101" xr:uid="{EEF6BCA0-2B46-4334-874C-4497275F4A9F}"/>
    <cellStyle name="Normal 4 2 6 2 2 2 2 3" xfId="26333" xr:uid="{F6050256-0397-4EB1-8548-6FA2F4577453}"/>
    <cellStyle name="Normal 4 2 6 2 2 2 3" xfId="14598" xr:uid="{69110C4E-4E00-483D-861C-687BA734FF5A}"/>
    <cellStyle name="Normal 4 2 6 2 2 2 3 2" xfId="29717" xr:uid="{E63EDA8E-E4B5-47EB-A898-6ECAB0A6B7AB}"/>
    <cellStyle name="Normal 4 2 6 2 2 2 4" xfId="22949" xr:uid="{3EFD76A0-9B16-4EA6-A9D2-96CB98751157}"/>
    <cellStyle name="Normal 4 2 6 2 2 3" xfId="9485" xr:uid="{0E3977C7-584E-47C2-A567-0FA621F24BA6}"/>
    <cellStyle name="Normal 4 2 6 2 2 3 2" xfId="16269" xr:uid="{750E4C39-42FA-4388-A93E-44908EC5CA87}"/>
    <cellStyle name="Normal 4 2 6 2 2 3 2 2" xfId="31388" xr:uid="{7723D088-2F41-44B7-AB87-6651C27B0136}"/>
    <cellStyle name="Normal 4 2 6 2 2 3 3" xfId="24620" xr:uid="{F5834082-1093-4439-9828-A1D29374DBB9}"/>
    <cellStyle name="Normal 4 2 6 2 2 4" xfId="12872" xr:uid="{46ECA35B-6D15-4F98-97CE-20522F867407}"/>
    <cellStyle name="Normal 4 2 6 2 2 4 2" xfId="28001" xr:uid="{FF0D6A5E-DCC9-4E67-BF40-B93EA31D23C8}"/>
    <cellStyle name="Normal 4 2 6 2 2 5" xfId="21236" xr:uid="{00577FE3-EDDE-4642-BB9D-356081AADD55}"/>
    <cellStyle name="Normal 4 2 6 2 3" xfId="6978" xr:uid="{FF5D7DA1-3C99-4903-9D06-00A6923BB480}"/>
    <cellStyle name="Normal 4 2 6 2 3 2" xfId="10364" xr:uid="{4FDD7DE0-4952-404A-ADF1-600F9E6E5796}"/>
    <cellStyle name="Normal 4 2 6 2 3 2 2" xfId="17148" xr:uid="{CFD50BA0-AB35-41F1-ABEA-CE1CB2950628}"/>
    <cellStyle name="Normal 4 2 6 2 3 2 2 2" xfId="32267" xr:uid="{E7E452B3-3AC1-4D32-8B84-5B8381775D9C}"/>
    <cellStyle name="Normal 4 2 6 2 3 2 3" xfId="25499" xr:uid="{EC8EE5E3-9CF9-46DE-9C16-68DF0590EC00}"/>
    <cellStyle name="Normal 4 2 6 2 3 3" xfId="13764" xr:uid="{2BD2DDF4-E9CD-44B8-B99C-AA6930BC4CBA}"/>
    <cellStyle name="Normal 4 2 6 2 3 3 2" xfId="28883" xr:uid="{B1D14619-149B-493A-A7BB-5FF3FF8ECF88}"/>
    <cellStyle name="Normal 4 2 6 2 3 4" xfId="22115" xr:uid="{FA4C9BC2-38B5-439C-BF47-E502141CB424}"/>
    <cellStyle name="Normal 4 2 6 2 4" xfId="8648" xr:uid="{BB6D25F1-9013-4D30-B626-3863B6A34E0F}"/>
    <cellStyle name="Normal 4 2 6 2 4 2" xfId="15432" xr:uid="{90468BF6-C32E-4D59-9B56-314FA2EA069D}"/>
    <cellStyle name="Normal 4 2 6 2 4 2 2" xfId="30551" xr:uid="{2C24DFC5-A5A9-49FB-92B2-0C8531DD031A}"/>
    <cellStyle name="Normal 4 2 6 2 4 3" xfId="23783" xr:uid="{EF874D48-C36E-4A44-894A-A14638CD451B}"/>
    <cellStyle name="Normal 4 2 6 2 5" xfId="12037" xr:uid="{B4222150-B47C-4AD1-9102-A6D630C33BCA}"/>
    <cellStyle name="Normal 4 2 6 2 5 2" xfId="27167" xr:uid="{88F97F8A-F4B1-4AAB-8A45-AAB107E931CF}"/>
    <cellStyle name="Normal 4 2 6 2 6" xfId="5236" xr:uid="{6FFA55E9-722E-4E1A-B9D4-EC78F196ABEA}"/>
    <cellStyle name="Normal 4 2 6 2 6 2" xfId="20399" xr:uid="{38E68302-DED5-48A5-A8F1-3D2AABC983C1}"/>
    <cellStyle name="Normal 4 2 6 2 7" xfId="18840" xr:uid="{A0E344B6-FE1C-4EDA-8AC4-104A6952688F}"/>
    <cellStyle name="Normal 4 2 6 3" xfId="3574" xr:uid="{9E7F402D-D889-481A-B480-E0C90D5758E1}"/>
    <cellStyle name="Normal 4 2 6 3 2" xfId="7396" xr:uid="{02680041-BC7B-4A6E-8916-9FC86DA84128}"/>
    <cellStyle name="Normal 4 2 6 3 2 2" xfId="10782" xr:uid="{449CF8D8-979C-47B2-A492-0E7ED69C484A}"/>
    <cellStyle name="Normal 4 2 6 3 2 2 2" xfId="17566" xr:uid="{2B841D93-5E06-4FF9-B8C7-073FF3471A6D}"/>
    <cellStyle name="Normal 4 2 6 3 2 2 2 2" xfId="32685" xr:uid="{281F053E-2CAE-4B54-A485-464CE16E7D12}"/>
    <cellStyle name="Normal 4 2 6 3 2 2 3" xfId="25917" xr:uid="{4EB0F59B-E804-495F-AA14-10175CBB0C46}"/>
    <cellStyle name="Normal 4 2 6 3 2 3" xfId="14182" xr:uid="{A98CC02C-5DED-4B5F-9826-2B1E7B93B3E0}"/>
    <cellStyle name="Normal 4 2 6 3 2 3 2" xfId="29301" xr:uid="{2BC152FC-F5A0-41E7-804C-7876DEE8EB20}"/>
    <cellStyle name="Normal 4 2 6 3 2 4" xfId="22533" xr:uid="{62A47BC1-1F5B-451A-8EBE-AD1621EFF9E6}"/>
    <cellStyle name="Normal 4 2 6 3 3" xfId="9069" xr:uid="{3D77462A-5F77-46E9-9D41-2A71477FF19E}"/>
    <cellStyle name="Normal 4 2 6 3 3 2" xfId="15853" xr:uid="{24882D0B-BF9F-42BC-9203-A7B2B17E6261}"/>
    <cellStyle name="Normal 4 2 6 3 3 2 2" xfId="30972" xr:uid="{9AFAB3B9-22FA-4BF2-AF61-02472A2ECCE2}"/>
    <cellStyle name="Normal 4 2 6 3 3 3" xfId="24204" xr:uid="{F84BC960-1D0F-4C2B-ADE7-3951FF766952}"/>
    <cellStyle name="Normal 4 2 6 3 4" xfId="12455" xr:uid="{12084F35-52A7-4588-A1B0-66A648A7B597}"/>
    <cellStyle name="Normal 4 2 6 3 4 2" xfId="27585" xr:uid="{F2AEFBBE-AA51-4FA0-989A-B862BC99C2E4}"/>
    <cellStyle name="Normal 4 2 6 3 5" xfId="5658" xr:uid="{071BD600-9671-483F-80AE-B60EC98353C3}"/>
    <cellStyle name="Normal 4 2 6 3 5 2" xfId="20820" xr:uid="{C3280E18-98E0-44FA-AAD1-F9C1C531A9CA}"/>
    <cellStyle name="Normal 4 2 6 4" xfId="6562" xr:uid="{657A4643-65CA-4016-A344-6284D5ECDE6C}"/>
    <cellStyle name="Normal 4 2 6 4 2" xfId="9948" xr:uid="{7424C68C-035D-499C-AE2E-0D60CB215461}"/>
    <cellStyle name="Normal 4 2 6 4 2 2" xfId="16732" xr:uid="{4D02A4A3-24BD-4126-896B-65837C3919FF}"/>
    <cellStyle name="Normal 4 2 6 4 2 2 2" xfId="31851" xr:uid="{1233BFBC-A55A-4931-949E-1DFA95E52353}"/>
    <cellStyle name="Normal 4 2 6 4 2 3" xfId="25083" xr:uid="{C458751D-CD5F-4368-9AF7-CDD2FAFD4DA5}"/>
    <cellStyle name="Normal 4 2 6 4 3" xfId="13348" xr:uid="{8D9AB62E-608B-4082-8112-6DCD70E6CC50}"/>
    <cellStyle name="Normal 4 2 6 4 3 2" xfId="28467" xr:uid="{AEA53487-BC01-4C07-B46F-0C2AD89D4494}"/>
    <cellStyle name="Normal 4 2 6 4 4" xfId="21699" xr:uid="{43C7C9A4-47F6-47FB-86C7-16FA8096DF48}"/>
    <cellStyle name="Normal 4 2 6 5" xfId="8232" xr:uid="{B3A52B7F-4039-462E-A999-CE94C70A7D26}"/>
    <cellStyle name="Normal 4 2 6 5 2" xfId="15016" xr:uid="{1D7BE0A8-6E43-4EFA-9CEC-4D236BC7E7D4}"/>
    <cellStyle name="Normal 4 2 6 5 2 2" xfId="30135" xr:uid="{53A7407E-CBA7-40CF-83B5-A0DFCF581C9C}"/>
    <cellStyle name="Normal 4 2 6 5 3" xfId="23367" xr:uid="{0571FD62-8109-4D69-A72F-91F151485EE2}"/>
    <cellStyle name="Normal 4 2 6 6" xfId="11621" xr:uid="{8553F7A6-071E-46D8-986A-01C0344B1CCA}"/>
    <cellStyle name="Normal 4 2 6 6 2" xfId="26751" xr:uid="{16925A98-5F58-4054-87FA-B749CDFC00D5}"/>
    <cellStyle name="Normal 4 2 6 7" xfId="4820" xr:uid="{D7077727-7D99-4000-B843-478220EEDB51}"/>
    <cellStyle name="Normal 4 2 6 7 2" xfId="19983" xr:uid="{2D2B7D29-BCEA-4AAE-8E28-EC18C3F32FC6}"/>
    <cellStyle name="Normal 4 2 6 8" xfId="18424" xr:uid="{30847D7A-C1B5-4628-8AD8-990C6474183B}"/>
    <cellStyle name="Normal 4 2 6 9" xfId="2780" xr:uid="{091279EE-22A9-4B3C-8CFE-945BEE633BAA}"/>
    <cellStyle name="Normal 4 2 7" xfId="920" xr:uid="{D6491C3C-C34E-438F-95E4-C1BDBA7130D8}"/>
    <cellStyle name="Normal 4 2 7 2" xfId="3575" xr:uid="{8C25DBD7-8750-4B50-89E1-2F24E68853B1}"/>
    <cellStyle name="Normal 4 2 7 2 2" xfId="7604" xr:uid="{998664AF-4922-41E3-97DC-05BB34E98522}"/>
    <cellStyle name="Normal 4 2 7 2 2 2" xfId="10990" xr:uid="{84A4AD70-FDDC-4668-8FCF-3B5CCC319D6C}"/>
    <cellStyle name="Normal 4 2 7 2 2 2 2" xfId="17774" xr:uid="{B9FE2561-B27F-4F7D-ABA4-9909E8CDD1C1}"/>
    <cellStyle name="Normal 4 2 7 2 2 2 2 2" xfId="32893" xr:uid="{DE4441D6-F4D5-4A11-A8E4-2C8CFA9E4F21}"/>
    <cellStyle name="Normal 4 2 7 2 2 2 3" xfId="26125" xr:uid="{927FEE60-49E6-40E5-86DE-1C4A8CA68A97}"/>
    <cellStyle name="Normal 4 2 7 2 2 3" xfId="14390" xr:uid="{1C13508D-7CAD-4B0D-B690-B1156C17A138}"/>
    <cellStyle name="Normal 4 2 7 2 2 3 2" xfId="29509" xr:uid="{91114D53-D6E0-4A70-8AE8-D58426B8CFEF}"/>
    <cellStyle name="Normal 4 2 7 2 2 4" xfId="22741" xr:uid="{A0AE6906-7A46-40FF-8476-8A5158FDAA60}"/>
    <cellStyle name="Normal 4 2 7 2 3" xfId="9277" xr:uid="{EF654C43-C5BF-4FEF-AFDF-83509E40CA32}"/>
    <cellStyle name="Normal 4 2 7 2 3 2" xfId="16061" xr:uid="{24C7B66B-7A16-46C8-ABEA-9E86AE63435A}"/>
    <cellStyle name="Normal 4 2 7 2 3 2 2" xfId="31180" xr:uid="{54FDFE2A-098D-451F-A40A-258BAACAF559}"/>
    <cellStyle name="Normal 4 2 7 2 3 3" xfId="24412" xr:uid="{9CE68273-FC59-4F1A-918A-F46A89617544}"/>
    <cellStyle name="Normal 4 2 7 2 4" xfId="12664" xr:uid="{BDA7DA35-69DC-4757-8525-0E6DBF9C6007}"/>
    <cellStyle name="Normal 4 2 7 2 4 2" xfId="27793" xr:uid="{F7605925-76A5-4F92-A197-EA2981374675}"/>
    <cellStyle name="Normal 4 2 7 2 5" xfId="5866" xr:uid="{3D84AB8A-C60A-4F98-90B1-B1AF34FEA5EC}"/>
    <cellStyle name="Normal 4 2 7 2 5 2" xfId="21028" xr:uid="{4A07B39D-48D2-499C-9EE5-CC72657BBB5A}"/>
    <cellStyle name="Normal 4 2 7 3" xfId="6770" xr:uid="{33AD791B-04FD-4679-9DF5-2F2CC994B4B4}"/>
    <cellStyle name="Normal 4 2 7 3 2" xfId="10156" xr:uid="{7FEE4AC0-46DB-4199-8A70-EBE3B5DC397B}"/>
    <cellStyle name="Normal 4 2 7 3 2 2" xfId="16940" xr:uid="{ADCB1AD6-4E2B-41EC-B610-7451DA8D3CA2}"/>
    <cellStyle name="Normal 4 2 7 3 2 2 2" xfId="32059" xr:uid="{B18D3E8D-65EA-4B1E-B251-37B99B514330}"/>
    <cellStyle name="Normal 4 2 7 3 2 3" xfId="25291" xr:uid="{ACC32AFB-8F3F-46B1-A925-DAAF6070291D}"/>
    <cellStyle name="Normal 4 2 7 3 3" xfId="13556" xr:uid="{81782755-4730-43B6-8641-596FE5DEB381}"/>
    <cellStyle name="Normal 4 2 7 3 3 2" xfId="28675" xr:uid="{42DD2B11-EEEE-4FB6-834F-263DE42DF3EB}"/>
    <cellStyle name="Normal 4 2 7 3 4" xfId="21907" xr:uid="{38A784CB-EA00-4F66-9A1C-C8284BDBC9E7}"/>
    <cellStyle name="Normal 4 2 7 4" xfId="8440" xr:uid="{FD4CC6D2-8A80-4B05-BC48-5FD12ADF2444}"/>
    <cellStyle name="Normal 4 2 7 4 2" xfId="15224" xr:uid="{EA7C5651-0DC4-4ECA-A0CE-F18569347449}"/>
    <cellStyle name="Normal 4 2 7 4 2 2" xfId="30343" xr:uid="{B9F9EC01-B2B0-4E8A-87B3-B5E99D5C6358}"/>
    <cellStyle name="Normal 4 2 7 4 3" xfId="23575" xr:uid="{64793120-28FB-4D64-8CE6-8385B43CA3CF}"/>
    <cellStyle name="Normal 4 2 7 5" xfId="11829" xr:uid="{B1195417-C5B2-4593-994F-C53B149F9751}"/>
    <cellStyle name="Normal 4 2 7 5 2" xfId="26959" xr:uid="{73F69940-96A4-4581-A65A-BF3BE842C38A}"/>
    <cellStyle name="Normal 4 2 7 6" xfId="5028" xr:uid="{544418DD-E8F9-4B87-8CD6-3BEFD70364B1}"/>
    <cellStyle name="Normal 4 2 7 6 2" xfId="20191" xr:uid="{149A2F4B-5528-46DF-857F-CD2DF4058021}"/>
    <cellStyle name="Normal 4 2 7 7" xfId="18632" xr:uid="{0837EA23-A11B-4011-B615-C09C0D6A610F}"/>
    <cellStyle name="Normal 4 2 7 8" xfId="2991" xr:uid="{B4FAD3FB-CF3E-454A-849C-B7295DA655A1}"/>
    <cellStyle name="Normal 4 2 7 9" xfId="2077" xr:uid="{C8D31347-48A2-423E-A945-C0A2691CCC4D}"/>
    <cellStyle name="Normal 4 2 8" xfId="921" xr:uid="{B83FCF35-AAB4-4BD1-A944-3CA09781728B}"/>
    <cellStyle name="Normal 4 2 8 2" xfId="3576" xr:uid="{9F0381B1-EF69-4089-9F59-F5E01E3D41D9}"/>
    <cellStyle name="Normal 4 2 8 2 2" xfId="9740" xr:uid="{6393F497-589E-461B-95E7-2F995F5CC4A5}"/>
    <cellStyle name="Normal 4 2 8 2 2 2" xfId="16524" xr:uid="{3B2B391E-CB9D-400A-A6A9-D44317BD6D24}"/>
    <cellStyle name="Normal 4 2 8 2 2 2 2" xfId="31643" xr:uid="{958A1569-BAB9-4184-B2EB-CE1C4CB05E7B}"/>
    <cellStyle name="Normal 4 2 8 2 2 3" xfId="24875" xr:uid="{D6C25214-9F78-4769-8AFD-BA02D097956F}"/>
    <cellStyle name="Normal 4 2 8 2 3" xfId="13140" xr:uid="{0DB12F49-3AF4-434C-8C15-0B30F14E29C8}"/>
    <cellStyle name="Normal 4 2 8 2 3 2" xfId="28259" xr:uid="{F2FE4C87-CD90-4226-85C8-A43A26376307}"/>
    <cellStyle name="Normal 4 2 8 2 4" xfId="6351" xr:uid="{C1603967-3516-4F5A-AD1E-188F6034C988}"/>
    <cellStyle name="Normal 4 2 8 2 4 2" xfId="21491" xr:uid="{C48FDFB6-373E-4D66-82F5-AB0F865ADC04}"/>
    <cellStyle name="Normal 4 2 8 3" xfId="8861" xr:uid="{5294EB21-37B9-4243-9ED9-8136A565394D}"/>
    <cellStyle name="Normal 4 2 8 3 2" xfId="15645" xr:uid="{438233AF-4DB8-4693-A02A-5C94777AEA1D}"/>
    <cellStyle name="Normal 4 2 8 3 2 2" xfId="30764" xr:uid="{73160D7A-24F8-4BE2-B082-6E9227F6E08B}"/>
    <cellStyle name="Normal 4 2 8 3 3" xfId="23996" xr:uid="{FBB64316-B68E-406A-8640-B03099C70D5F}"/>
    <cellStyle name="Normal 4 2 8 4" xfId="12247" xr:uid="{67546162-9E6D-44CA-AAA5-47ED029C009D}"/>
    <cellStyle name="Normal 4 2 8 4 2" xfId="27377" xr:uid="{B73E4A0E-B3F6-4118-B9BC-04E059816DCF}"/>
    <cellStyle name="Normal 4 2 8 5" xfId="5450" xr:uid="{0B85AA14-7060-4E35-AD44-2B0BA5B7CE5E}"/>
    <cellStyle name="Normal 4 2 8 5 2" xfId="20612" xr:uid="{C98E2C2B-29D7-479E-AF79-A9BDD8DBD1DA}"/>
    <cellStyle name="Normal 4 2 8 6" xfId="18216" xr:uid="{A0D69A12-6AD2-47B5-949D-751FD8DA0BC5}"/>
    <cellStyle name="Normal 4 2 8 7" xfId="2561" xr:uid="{CC04A892-B59D-4794-A7D7-889FE7BBF05E}"/>
    <cellStyle name="Normal 4 2 8 8" xfId="2078" xr:uid="{DE20042B-346E-4E7F-8F25-8A8FC651F7DF}"/>
    <cellStyle name="Normal 4 2 9" xfId="3907" xr:uid="{CD8A8832-2F46-448B-BFCC-91EC12215B08}"/>
    <cellStyle name="Normal 4 2 9 2" xfId="9726" xr:uid="{9016946C-9EF6-4577-A49B-1459792B0D47}"/>
    <cellStyle name="Normal 4 2 9 2 2" xfId="16510" xr:uid="{2A055B8D-3084-4C9A-81FE-932DBCC199BB}"/>
    <cellStyle name="Normal 4 2 9 2 2 2" xfId="31629" xr:uid="{722EBDAB-0783-40CD-9388-176750D8CFBA}"/>
    <cellStyle name="Normal 4 2 9 2 3" xfId="24861" xr:uid="{1714475A-0C94-455E-A185-AF4D1C763465}"/>
    <cellStyle name="Normal 4 2 9 3" xfId="13128" xr:uid="{85B50C80-2C2D-420C-8F3E-0CFDFC4EECB5}"/>
    <cellStyle name="Normal 4 2 9 3 2" xfId="28247" xr:uid="{0EF837CF-8F14-421E-827D-E0D3A4DECDF4}"/>
    <cellStyle name="Normal 4 2 9 4" xfId="6337" xr:uid="{23E26C45-803C-4F84-B05F-497F93214D9C}"/>
    <cellStyle name="Normal 4 2 9 4 2" xfId="21477" xr:uid="{767ECE3D-3062-411C-AF21-681C709AEF78}"/>
    <cellStyle name="Normal 4 2 9 5" xfId="19203" xr:uid="{557B6E74-736C-4C04-A404-5296B93C588F}"/>
    <cellStyle name="Normal 4 20" xfId="922" xr:uid="{1BABCB46-DB61-4155-8D15-C780C2FE55AE}"/>
    <cellStyle name="Normal 4 20 2" xfId="923" xr:uid="{7FEED141-7E70-4F1A-A7BC-417D67338450}"/>
    <cellStyle name="Normal 4 20 2 2" xfId="2080" xr:uid="{F12030E4-BBF3-496A-8181-EE0892A3E548}"/>
    <cellStyle name="Normal 4 20 3" xfId="924" xr:uid="{B359E870-6DFB-4564-9C01-EBB6BD623BD6}"/>
    <cellStyle name="Normal 4 20 3 2" xfId="2081" xr:uid="{3F545927-4008-4468-835A-78442031D55D}"/>
    <cellStyle name="Normal 4 20 4" xfId="925" xr:uid="{1F7D33DC-CABB-4F4A-BB3E-8DB8C4CAB342}"/>
    <cellStyle name="Normal 4 20 4 2" xfId="2082" xr:uid="{849DE555-6A40-4CBE-BF8D-1D91203FA4F0}"/>
    <cellStyle name="Normal 4 20 5" xfId="926" xr:uid="{6BFD9334-B77C-445D-8382-82D9C33D97FE}"/>
    <cellStyle name="Normal 4 20 5 2" xfId="2083" xr:uid="{42DD7B29-F83D-4054-A1CD-BA575D71A366}"/>
    <cellStyle name="Normal 4 20 6" xfId="927" xr:uid="{B4D99156-8592-4D37-960A-1506EDC3D7DA}"/>
    <cellStyle name="Normal 4 20 6 2" xfId="2084" xr:uid="{D0D7ABF9-96B6-461D-AF17-A684EC071351}"/>
    <cellStyle name="Normal 4 20 7" xfId="928" xr:uid="{55A537EC-C013-4DB0-99E8-E0B883A377CB}"/>
    <cellStyle name="Normal 4 20 7 2" xfId="2085" xr:uid="{23932414-0676-429D-AF97-6851DFD5AF24}"/>
    <cellStyle name="Normal 4 20 8" xfId="929" xr:uid="{F1822AE7-6E7E-4E26-BB65-51358B4EBE8C}"/>
    <cellStyle name="Normal 4 20 8 2" xfId="2086" xr:uid="{7719EB0F-4A86-412D-A9FE-A716DD671FC4}"/>
    <cellStyle name="Normal 4 20 9" xfId="2079" xr:uid="{BF7D168C-6911-4AF7-9CED-0AFFE2E94649}"/>
    <cellStyle name="Normal 4 21" xfId="930" xr:uid="{BB390107-BE50-4A0B-8F62-E47275B8450F}"/>
    <cellStyle name="Normal 4 21 2" xfId="931" xr:uid="{2B5051CC-574B-4446-AFE9-DF89811B2118}"/>
    <cellStyle name="Normal 4 21 2 2" xfId="2088" xr:uid="{DB80C3E8-2A9A-4A6B-A53C-3623B322CEF8}"/>
    <cellStyle name="Normal 4 21 3" xfId="932" xr:uid="{59B49A56-20CE-495C-9CEE-83396B01FF6C}"/>
    <cellStyle name="Normal 4 21 3 2" xfId="2089" xr:uid="{EB4CBE86-7137-4E96-8522-2D1EAD871A3C}"/>
    <cellStyle name="Normal 4 21 4" xfId="933" xr:uid="{CAD0C7B4-0207-44FC-B6F2-6CB87F77A782}"/>
    <cellStyle name="Normal 4 21 4 2" xfId="2090" xr:uid="{460FE1D1-D86F-49F5-A64F-8EF45BC12D34}"/>
    <cellStyle name="Normal 4 21 5" xfId="934" xr:uid="{179868A2-B0C2-44B5-982A-02EF555B4F27}"/>
    <cellStyle name="Normal 4 21 5 2" xfId="2091" xr:uid="{1EADAB22-804B-471A-9283-BFD4A3030CD6}"/>
    <cellStyle name="Normal 4 21 6" xfId="935" xr:uid="{C3EBAF27-4C87-404F-8721-00C66AEF0F00}"/>
    <cellStyle name="Normal 4 21 6 2" xfId="2092" xr:uid="{D6EC1C66-CFD4-43A6-87AE-432CD3A48F25}"/>
    <cellStyle name="Normal 4 21 7" xfId="936" xr:uid="{CBB97740-CAF0-406C-AFA8-FBFCFBE448CB}"/>
    <cellStyle name="Normal 4 21 7 2" xfId="2093" xr:uid="{0FCDC0EB-94F5-4A22-9BD7-017EFF09741D}"/>
    <cellStyle name="Normal 4 21 8" xfId="937" xr:uid="{5D1C92E9-BE6E-4EAF-9C40-A5833E15E361}"/>
    <cellStyle name="Normal 4 21 8 2" xfId="2094" xr:uid="{09326E83-A7A7-4644-9C43-AF740D957C48}"/>
    <cellStyle name="Normal 4 21 9" xfId="2087" xr:uid="{E60EEA63-B532-43AF-9E68-2DC650CEB390}"/>
    <cellStyle name="Normal 4 22" xfId="938" xr:uid="{2420AD2A-12DA-48A3-ADFA-04E658C44448}"/>
    <cellStyle name="Normal 4 22 2" xfId="939" xr:uid="{6A215894-39BB-4B6B-A224-89C96A913846}"/>
    <cellStyle name="Normal 4 22 2 2" xfId="2096" xr:uid="{A6953A10-8753-44B1-BAC4-7782CF72C7B2}"/>
    <cellStyle name="Normal 4 22 3" xfId="940" xr:uid="{B55A0169-CDFA-4871-9C9F-F23637EBD373}"/>
    <cellStyle name="Normal 4 22 3 2" xfId="2097" xr:uid="{4CBDE973-35FF-414E-BE1D-2DB52F298DC9}"/>
    <cellStyle name="Normal 4 22 4" xfId="941" xr:uid="{94D7BF00-3B25-4C65-B75E-402B31C8E394}"/>
    <cellStyle name="Normal 4 22 4 2" xfId="2098" xr:uid="{546CE951-B8EC-4A4E-944F-479D735E6775}"/>
    <cellStyle name="Normal 4 22 5" xfId="942" xr:uid="{F2B7A839-75E5-4B48-AD27-C944EA28526A}"/>
    <cellStyle name="Normal 4 22 5 2" xfId="2099" xr:uid="{5BCCF002-D19B-4D74-B5E7-AB77CCAAD71D}"/>
    <cellStyle name="Normal 4 22 6" xfId="943" xr:uid="{F3E66DA0-9936-46FF-B0D1-36B0CF238A56}"/>
    <cellStyle name="Normal 4 22 6 2" xfId="2100" xr:uid="{0CA73062-5447-443E-8C9B-DCCA3F6566A3}"/>
    <cellStyle name="Normal 4 22 7" xfId="944" xr:uid="{D2E23C38-4BC7-4EBC-90BC-1CBEF9703DEF}"/>
    <cellStyle name="Normal 4 22 7 2" xfId="2101" xr:uid="{01FC1048-B322-4ABD-BD45-F261B16FC4EA}"/>
    <cellStyle name="Normal 4 22 8" xfId="945" xr:uid="{B0BC3804-265C-4EFC-A776-9BEC62D2DC27}"/>
    <cellStyle name="Normal 4 22 8 2" xfId="2102" xr:uid="{768D0CDA-8778-41F2-B0E0-D52B2CDE77FE}"/>
    <cellStyle name="Normal 4 22 9" xfId="2095" xr:uid="{1C1D8556-4D06-40B7-88CA-A57C666CCEFC}"/>
    <cellStyle name="Normal 4 23" xfId="946" xr:uid="{C6A76DBB-C49A-4B10-9129-470D57766579}"/>
    <cellStyle name="Normal 4 23 2" xfId="947" xr:uid="{79FDC176-6C6C-4776-99AE-C3527DC42214}"/>
    <cellStyle name="Normal 4 23 2 2" xfId="2104" xr:uid="{E40F505E-1BDB-4239-B7A6-E961EE7D0A22}"/>
    <cellStyle name="Normal 4 23 3" xfId="948" xr:uid="{E8F88C15-C284-430C-9CA7-CA129607E0C2}"/>
    <cellStyle name="Normal 4 23 3 2" xfId="2105" xr:uid="{4AB4F881-2C71-4952-96E1-45626EEE6661}"/>
    <cellStyle name="Normal 4 23 4" xfId="949" xr:uid="{33DCDED4-0260-411F-9DBE-4168D253B976}"/>
    <cellStyle name="Normal 4 23 4 2" xfId="2106" xr:uid="{6C037DE5-2412-4642-924A-AF5B936316D6}"/>
    <cellStyle name="Normal 4 23 5" xfId="950" xr:uid="{BCD01ABF-6E9E-4E70-A42D-4CBC2CDFC728}"/>
    <cellStyle name="Normal 4 23 5 2" xfId="2107" xr:uid="{8FC768F3-7B3B-4E00-AAF7-BB9BAE0DFAAA}"/>
    <cellStyle name="Normal 4 23 6" xfId="951" xr:uid="{5A2E671D-1E21-41C5-8731-AD5E262910AF}"/>
    <cellStyle name="Normal 4 23 6 2" xfId="2108" xr:uid="{7A7ACA39-FF85-4C63-BB92-362C56DAEA8E}"/>
    <cellStyle name="Normal 4 23 7" xfId="952" xr:uid="{68F24EEA-3A0B-4D26-91F1-34504CFDC6E3}"/>
    <cellStyle name="Normal 4 23 7 2" xfId="2109" xr:uid="{EDB5BEF0-9AE7-4CFC-9EF3-07C212564DA3}"/>
    <cellStyle name="Normal 4 23 8" xfId="953" xr:uid="{A69A9D13-546B-422D-9E16-F5B652327F7B}"/>
    <cellStyle name="Normal 4 23 8 2" xfId="2110" xr:uid="{B4D98808-419C-4C12-9298-83080409F243}"/>
    <cellStyle name="Normal 4 23 9" xfId="2103" xr:uid="{883AEADF-F4D4-41FF-80C9-67B108BA734F}"/>
    <cellStyle name="Normal 4 24" xfId="954" xr:uid="{C4C0CC3D-6820-445A-9120-D39DBF991F96}"/>
    <cellStyle name="Normal 4 24 2" xfId="955" xr:uid="{942415E9-7ED7-4E3D-8D5B-ABC46F6800A3}"/>
    <cellStyle name="Normal 4 24 2 2" xfId="2112" xr:uid="{A2E6B2E5-245B-43DB-AB93-E16CCE75F16A}"/>
    <cellStyle name="Normal 4 24 3" xfId="956" xr:uid="{64A42F84-BFFE-4B36-9148-061F740DE788}"/>
    <cellStyle name="Normal 4 24 3 2" xfId="2113" xr:uid="{D051C35A-D9A1-4205-885D-B413F151ACF9}"/>
    <cellStyle name="Normal 4 24 4" xfId="957" xr:uid="{8329B7FB-6CB9-4FE2-AA41-1B07C740DDED}"/>
    <cellStyle name="Normal 4 24 4 2" xfId="2114" xr:uid="{7F035517-869B-4743-99E4-16D1115CE690}"/>
    <cellStyle name="Normal 4 24 5" xfId="958" xr:uid="{313E0F62-56BF-4049-A3F8-B7F197DCD65C}"/>
    <cellStyle name="Normal 4 24 5 2" xfId="2115" xr:uid="{F7BD1B14-5D2D-4DD6-8C82-BB2593818827}"/>
    <cellStyle name="Normal 4 24 6" xfId="959" xr:uid="{3F54E6EE-C321-4DDE-B066-D166B9DF322D}"/>
    <cellStyle name="Normal 4 24 6 2" xfId="2116" xr:uid="{DD7FAFC7-0D4A-4AEA-9865-C00B8A088B44}"/>
    <cellStyle name="Normal 4 24 7" xfId="960" xr:uid="{BE2D4B70-92B7-4768-9461-A5A104A5503B}"/>
    <cellStyle name="Normal 4 24 7 2" xfId="2117" xr:uid="{9D0C3D8E-79DA-4C56-9866-A9E621653784}"/>
    <cellStyle name="Normal 4 24 8" xfId="961" xr:uid="{5BFAB6F3-C6F7-4C76-9D59-5260864681DA}"/>
    <cellStyle name="Normal 4 24 8 2" xfId="2118" xr:uid="{5F6AFFBF-0B85-453F-9B8A-021BFB9FA3FB}"/>
    <cellStyle name="Normal 4 24 9" xfId="2111" xr:uid="{2B76317F-156E-49BC-A3FE-198245FD6FE4}"/>
    <cellStyle name="Normal 4 25" xfId="962" xr:uid="{2E4AB572-430A-49EF-9733-8BDD31AE8BFE}"/>
    <cellStyle name="Normal 4 25 2" xfId="963" xr:uid="{17987E6D-3342-4D66-BB22-C77B4D10BD33}"/>
    <cellStyle name="Normal 4 25 2 2" xfId="2120" xr:uid="{6864CB96-9D7B-471D-9859-8EE609D61320}"/>
    <cellStyle name="Normal 4 25 3" xfId="964" xr:uid="{D2DB6DCF-C960-4AA3-B314-A01BABCC70B7}"/>
    <cellStyle name="Normal 4 25 3 2" xfId="2121" xr:uid="{3B855AB7-F770-47B8-A77A-17FDEFD54AC6}"/>
    <cellStyle name="Normal 4 25 4" xfId="965" xr:uid="{2C6A2664-F913-4AD0-9AB5-84490876F55E}"/>
    <cellStyle name="Normal 4 25 4 2" xfId="2122" xr:uid="{DD3E0D29-0891-4E35-A5F2-2A4EED1D8B04}"/>
    <cellStyle name="Normal 4 25 5" xfId="2119" xr:uid="{76AFF63E-7FE5-4510-9DB8-B112A946693B}"/>
    <cellStyle name="Normal 4 26" xfId="966" xr:uid="{19A835F4-0E8F-46E4-BD31-EC68DB103B12}"/>
    <cellStyle name="Normal 4 26 2" xfId="2123" xr:uid="{E0E3CA42-54FA-4939-98E1-D7DAB9BE1FCA}"/>
    <cellStyle name="Normal 4 27" xfId="967" xr:uid="{089CE2C1-6178-47BF-87DB-3CE2109708AA}"/>
    <cellStyle name="Normal 4 27 2" xfId="2124" xr:uid="{B0E20B66-D2D7-46E5-A283-416FEF2A59B5}"/>
    <cellStyle name="Normal 4 28" xfId="968" xr:uid="{EE63233B-529F-4D42-95A5-48987387C771}"/>
    <cellStyle name="Normal 4 28 2" xfId="2125" xr:uid="{056B6657-ACCB-4FD8-A5DD-A2CCEBD24E16}"/>
    <cellStyle name="Normal 4 29" xfId="969" xr:uid="{800491C5-4A71-4E50-A563-56D15C27C945}"/>
    <cellStyle name="Normal 4 29 2" xfId="2126" xr:uid="{C24BA9D0-F0D1-458F-845B-058E8BEEC32F}"/>
    <cellStyle name="Normal 4 3" xfId="68" xr:uid="{428A0AB1-7E46-4F2E-AEEB-A8B101C9EC0A}"/>
    <cellStyle name="Normal 4 3 10" xfId="3577" xr:uid="{CCEDF5A0-7635-40A3-A514-27C7142147BB}"/>
    <cellStyle name="Normal 4 3 10 2" xfId="9704" xr:uid="{64407D95-E6BE-4828-82BB-3DE9D0486B7B}"/>
    <cellStyle name="Normal 4 3 10 2 2" xfId="16488" xr:uid="{3AE97359-CFE0-4F00-85BA-DA85659ACA62}"/>
    <cellStyle name="Normal 4 3 10 2 2 2" xfId="31607" xr:uid="{8F2E50E8-B796-4E2F-8079-1BAE0C4FC7EC}"/>
    <cellStyle name="Normal 4 3 10 2 3" xfId="24839" xr:uid="{AA708F03-94AC-4904-A18E-B4B963826172}"/>
    <cellStyle name="Normal 4 3 10 3" xfId="13105" xr:uid="{8ED87BB6-596C-4727-98BD-E530F5535E05}"/>
    <cellStyle name="Normal 4 3 10 3 2" xfId="28226" xr:uid="{D9A31B5A-C4D7-463A-A391-8CBA7057FBFA}"/>
    <cellStyle name="Normal 4 3 10 4" xfId="6308" xr:uid="{2CD99279-A730-4428-9DB9-8EBC419442AF}"/>
    <cellStyle name="Normal 4 3 10 4 2" xfId="21455" xr:uid="{6D9A7512-D8FF-418F-B272-03BF419D691E}"/>
    <cellStyle name="Normal 4 3 11" xfId="8033" xr:uid="{59F9980C-68D3-49D2-ACAB-DCFBACAF31A7}"/>
    <cellStyle name="Normal 4 3 11 2" xfId="14817" xr:uid="{A7EE2174-2606-49D5-B0AE-0BCDB7F98A7D}"/>
    <cellStyle name="Normal 4 3 11 2 2" xfId="29936" xr:uid="{8F4AEE4D-CA82-4A6F-9D1B-B8A617B965F8}"/>
    <cellStyle name="Normal 4 3 11 3" xfId="23168" xr:uid="{D3DD0857-0E87-427B-83FE-0ACA9DCFFA89}"/>
    <cellStyle name="Normal 4 3 12" xfId="11425" xr:uid="{CB4F4AD1-7D61-4E89-809C-1DBE0AFD0E5B}"/>
    <cellStyle name="Normal 4 3 12 2" xfId="26552" xr:uid="{8959B355-928E-4875-B9BD-FFF67EA647BB}"/>
    <cellStyle name="Normal 4 3 13" xfId="4620" xr:uid="{292CC0DC-09A4-4E6D-8F16-5244B3D5FDC3}"/>
    <cellStyle name="Normal 4 3 13 2" xfId="19784" xr:uid="{CA0B824B-E8D7-46D0-98D0-235706438335}"/>
    <cellStyle name="Normal 4 3 14" xfId="2549" xr:uid="{4ACB8FBC-DC0F-46E7-9E9D-A371C504991A}"/>
    <cellStyle name="Normal 4 3 15" xfId="2127" xr:uid="{3DFF409C-1B5C-4072-8C3D-C47315E86463}"/>
    <cellStyle name="Normal 4 3 16" xfId="970" xr:uid="{B7570B03-65E6-460C-A3EC-89D2A870DEA1}"/>
    <cellStyle name="Normal 4 3 2" xfId="185" xr:uid="{BEBE96EA-33C1-4F50-86D8-FD57405F6C0F}"/>
    <cellStyle name="Normal 4 3 2 10" xfId="11448" xr:uid="{6A3CCBF5-4AD1-442B-80CB-8C5575169D00}"/>
    <cellStyle name="Normal 4 3 2 10 2" xfId="26576" xr:uid="{E3A543E0-91D1-4F48-8B6F-23E9ABC13DEE}"/>
    <cellStyle name="Normal 4 3 2 11" xfId="4644" xr:uid="{5164DCD6-00B9-4C91-B85B-1984BB598858}"/>
    <cellStyle name="Normal 4 3 2 11 2" xfId="19808" xr:uid="{11DBCBF4-FBB7-458F-8210-595097BC9FAC}"/>
    <cellStyle name="Normal 4 3 2 12" xfId="18249" xr:uid="{5D5A7CBD-27CE-4778-85F4-034B6B91C258}"/>
    <cellStyle name="Normal 4 3 2 13" xfId="2599" xr:uid="{11013C03-87F2-46CE-95AA-F01FAD95160C}"/>
    <cellStyle name="Normal 4 3 2 14" xfId="2128" xr:uid="{DE1957B4-EA23-4E53-97B6-8B5055E5A6B3}"/>
    <cellStyle name="Normal 4 3 2 15" xfId="971" xr:uid="{BDF69151-99D0-46E9-912B-B13E9ADEFFEA}"/>
    <cellStyle name="Normal 4 3 2 2" xfId="2648" xr:uid="{5EEB22E3-B731-43DA-9E99-8654269FAEB7}"/>
    <cellStyle name="Normal 4 3 2 2 10" xfId="18297" xr:uid="{60244454-27AF-4FDB-A5D4-7A83763CC77B}"/>
    <cellStyle name="Normal 4 3 2 2 2" xfId="2754" xr:uid="{7508F98E-8FD1-4F2C-BA26-1690EE3BB21D}"/>
    <cellStyle name="Normal 4 3 2 2 2 2" xfId="2965" xr:uid="{8D32F3E4-F997-4C34-8A86-108EC2A2FF93}"/>
    <cellStyle name="Normal 4 3 2 2 2 2 2" xfId="3384" xr:uid="{676390F9-53B8-41E8-A7D3-303736625A39}"/>
    <cellStyle name="Normal 4 3 2 2 2 2 2 2" xfId="6258" xr:uid="{4B85254D-4189-4DCC-9EE4-C052BF2BEAF7}"/>
    <cellStyle name="Normal 4 3 2 2 2 2 2 2 2" xfId="7996" xr:uid="{D6F3C456-DBD4-47DA-B51A-45B71000C3EE}"/>
    <cellStyle name="Normal 4 3 2 2 2 2 2 2 2 2" xfId="11382" xr:uid="{F8A46146-B92C-4C4D-A8D0-407B52944BAD}"/>
    <cellStyle name="Normal 4 3 2 2 2 2 2 2 2 2 2" xfId="18166" xr:uid="{916477F8-0084-46C6-B5EF-DB2287B291B0}"/>
    <cellStyle name="Normal 4 3 2 2 2 2 2 2 2 2 2 2" xfId="33285" xr:uid="{0C955065-7D71-4800-B56F-F43B1A22593C}"/>
    <cellStyle name="Normal 4 3 2 2 2 2 2 2 2 2 3" xfId="26517" xr:uid="{934DA773-087E-4131-81CC-C9306DC97C00}"/>
    <cellStyle name="Normal 4 3 2 2 2 2 2 2 2 3" xfId="14782" xr:uid="{24D9A6F8-99E8-4BFE-91F0-F34A2AAA1754}"/>
    <cellStyle name="Normal 4 3 2 2 2 2 2 2 2 3 2" xfId="29901" xr:uid="{382A0DA4-1618-48FD-9D9A-8A231C9F6B6E}"/>
    <cellStyle name="Normal 4 3 2 2 2 2 2 2 2 4" xfId="23133" xr:uid="{8C7FD8ED-19EB-4C08-8919-DB21C9D5C221}"/>
    <cellStyle name="Normal 4 3 2 2 2 2 2 2 3" xfId="9669" xr:uid="{7127D23E-9DC3-4A73-A1F9-393C1C4FF6C5}"/>
    <cellStyle name="Normal 4 3 2 2 2 2 2 2 3 2" xfId="16453" xr:uid="{ED2E0E89-24C3-44E9-8FB1-E885E9243CCE}"/>
    <cellStyle name="Normal 4 3 2 2 2 2 2 2 3 2 2" xfId="31572" xr:uid="{9EA03223-9983-492F-97B8-2D4B0525D330}"/>
    <cellStyle name="Normal 4 3 2 2 2 2 2 2 3 3" xfId="24804" xr:uid="{113B88AF-3593-40DA-964A-8FB302E14F50}"/>
    <cellStyle name="Normal 4 3 2 2 2 2 2 2 4" xfId="13056" xr:uid="{6995C91E-B616-45D6-B4DB-EAFA55CD67AF}"/>
    <cellStyle name="Normal 4 3 2 2 2 2 2 2 4 2" xfId="28185" xr:uid="{E4D898D1-E6F3-4378-B22B-B3204ECEDA91}"/>
    <cellStyle name="Normal 4 3 2 2 2 2 2 2 5" xfId="21420" xr:uid="{533F27A8-259B-4806-8A29-30DE16F9F753}"/>
    <cellStyle name="Normal 4 3 2 2 2 2 2 3" xfId="7162" xr:uid="{A3C44016-AB43-4EEA-BF31-7A2CCC91AB03}"/>
    <cellStyle name="Normal 4 3 2 2 2 2 2 3 2" xfId="10548" xr:uid="{36D0DEA6-E078-4336-831C-BBFC725E6625}"/>
    <cellStyle name="Normal 4 3 2 2 2 2 2 3 2 2" xfId="17332" xr:uid="{208736AB-9A47-4726-A8B3-7A803E8E9F5F}"/>
    <cellStyle name="Normal 4 3 2 2 2 2 2 3 2 2 2" xfId="32451" xr:uid="{8CA169B8-B706-4B7E-A806-22972BE7A5C9}"/>
    <cellStyle name="Normal 4 3 2 2 2 2 2 3 2 3" xfId="25683" xr:uid="{A5328581-46D7-4251-AC81-49E272237001}"/>
    <cellStyle name="Normal 4 3 2 2 2 2 2 3 3" xfId="13948" xr:uid="{E136EC06-F244-4B88-80D2-0AE04863CB60}"/>
    <cellStyle name="Normal 4 3 2 2 2 2 2 3 3 2" xfId="29067" xr:uid="{A85C6589-07BF-4B37-AEE8-5CC36915D4AB}"/>
    <cellStyle name="Normal 4 3 2 2 2 2 2 3 4" xfId="22299" xr:uid="{421D3315-DA51-48AA-BD78-A1A28269F98F}"/>
    <cellStyle name="Normal 4 3 2 2 2 2 2 4" xfId="8832" xr:uid="{D84E9C94-79DD-4FBF-AA8C-AE30CA5BA4BB}"/>
    <cellStyle name="Normal 4 3 2 2 2 2 2 4 2" xfId="15616" xr:uid="{0F671F65-72EB-4022-B262-5BE49914C7C8}"/>
    <cellStyle name="Normal 4 3 2 2 2 2 2 4 2 2" xfId="30735" xr:uid="{41D12277-E51E-4B38-AECC-92605BD89FFC}"/>
    <cellStyle name="Normal 4 3 2 2 2 2 2 4 3" xfId="23967" xr:uid="{6EF2817A-6DC5-4A1F-AA80-44DF5ACD4B63}"/>
    <cellStyle name="Normal 4 3 2 2 2 2 2 5" xfId="12221" xr:uid="{18C6E52D-A006-4217-871C-846B795CF2CD}"/>
    <cellStyle name="Normal 4 3 2 2 2 2 2 5 2" xfId="27351" xr:uid="{371EFE86-C5B6-4DE6-B36A-74D26C573F52}"/>
    <cellStyle name="Normal 4 3 2 2 2 2 2 6" xfId="5420" xr:uid="{A9D1A41E-0A66-4E73-A004-EDF07D01AD2E}"/>
    <cellStyle name="Normal 4 3 2 2 2 2 2 6 2" xfId="20583" xr:uid="{2DB07F55-1DBC-4E59-BB27-80A4EA404E1F}"/>
    <cellStyle name="Normal 4 3 2 2 2 2 2 7" xfId="19024" xr:uid="{72028593-1269-42A3-9F80-CCAE79F0F32E}"/>
    <cellStyle name="Normal 4 3 2 2 2 2 3" xfId="5842" xr:uid="{6805627C-76FF-4F9C-96FE-5BB01114A3B2}"/>
    <cellStyle name="Normal 4 3 2 2 2 2 3 2" xfId="7580" xr:uid="{5D3747C6-465D-4257-BCB6-316931210B52}"/>
    <cellStyle name="Normal 4 3 2 2 2 2 3 2 2" xfId="10966" xr:uid="{18F43679-16F8-4D17-AD9A-B7E2CE3CD8F2}"/>
    <cellStyle name="Normal 4 3 2 2 2 2 3 2 2 2" xfId="17750" xr:uid="{0A7086F9-67B8-43D6-96D2-C8257518AC18}"/>
    <cellStyle name="Normal 4 3 2 2 2 2 3 2 2 2 2" xfId="32869" xr:uid="{C00489BF-C465-4B73-889B-615A42540F5B}"/>
    <cellStyle name="Normal 4 3 2 2 2 2 3 2 2 3" xfId="26101" xr:uid="{B87DB6A8-6629-453F-B31A-9B08BDC4B354}"/>
    <cellStyle name="Normal 4 3 2 2 2 2 3 2 3" xfId="14366" xr:uid="{EB1C1407-5C28-443A-B4CA-04E11F576FCF}"/>
    <cellStyle name="Normal 4 3 2 2 2 2 3 2 3 2" xfId="29485" xr:uid="{6E99E773-FFE5-4356-8832-FFCFFCBE9119}"/>
    <cellStyle name="Normal 4 3 2 2 2 2 3 2 4" xfId="22717" xr:uid="{AC0E6BBF-0AEB-49D6-A52C-89610F2093EB}"/>
    <cellStyle name="Normal 4 3 2 2 2 2 3 3" xfId="9253" xr:uid="{80589275-13FF-4B60-9CCD-42B7C7ED10F4}"/>
    <cellStyle name="Normal 4 3 2 2 2 2 3 3 2" xfId="16037" xr:uid="{DBD049D3-BEF6-4F6C-9E7F-A5E9AF96B1D6}"/>
    <cellStyle name="Normal 4 3 2 2 2 2 3 3 2 2" xfId="31156" xr:uid="{AA9054FC-4175-4389-9711-10B09205F5CC}"/>
    <cellStyle name="Normal 4 3 2 2 2 2 3 3 3" xfId="24388" xr:uid="{19B0EAAA-63CA-4AEB-B75B-76F2ABCE0DA9}"/>
    <cellStyle name="Normal 4 3 2 2 2 2 3 4" xfId="12639" xr:uid="{E6D11F28-83CF-411E-BE8F-D9777A9A6C06}"/>
    <cellStyle name="Normal 4 3 2 2 2 2 3 4 2" xfId="27769" xr:uid="{CD0B145F-4036-480C-B841-2811FCB59BC3}"/>
    <cellStyle name="Normal 4 3 2 2 2 2 3 5" xfId="21004" xr:uid="{26FD06C1-2208-411E-9AA8-E455CCFCD31A}"/>
    <cellStyle name="Normal 4 3 2 2 2 2 4" xfId="6746" xr:uid="{21B4CBB8-7B1F-4D30-B137-2B84D12F5554}"/>
    <cellStyle name="Normal 4 3 2 2 2 2 4 2" xfId="10132" xr:uid="{EA3202CB-37F8-415B-883D-49DEDB5EDDBF}"/>
    <cellStyle name="Normal 4 3 2 2 2 2 4 2 2" xfId="16916" xr:uid="{78973BA3-77B7-4F91-95C5-28469E0F2C49}"/>
    <cellStyle name="Normal 4 3 2 2 2 2 4 2 2 2" xfId="32035" xr:uid="{A8678F46-4D60-4899-B5CE-BFEE9DCBB4AC}"/>
    <cellStyle name="Normal 4 3 2 2 2 2 4 2 3" xfId="25267" xr:uid="{EE48E7A9-4335-4A07-9688-D715644C4051}"/>
    <cellStyle name="Normal 4 3 2 2 2 2 4 3" xfId="13532" xr:uid="{EEB9AB50-6AE1-4610-8333-BDFE339339A4}"/>
    <cellStyle name="Normal 4 3 2 2 2 2 4 3 2" xfId="28651" xr:uid="{A992F799-0051-45F9-B123-57B5253DC07D}"/>
    <cellStyle name="Normal 4 3 2 2 2 2 4 4" xfId="21883" xr:uid="{E71A406B-43CF-4B6B-950C-2163AC78A1AB}"/>
    <cellStyle name="Normal 4 3 2 2 2 2 5" xfId="8416" xr:uid="{22D39549-8EF0-4058-8295-880FBE00394E}"/>
    <cellStyle name="Normal 4 3 2 2 2 2 5 2" xfId="15200" xr:uid="{D43C8ED2-3246-44D4-A737-BA17197F9A63}"/>
    <cellStyle name="Normal 4 3 2 2 2 2 5 2 2" xfId="30319" xr:uid="{71C2073C-D8E4-4B50-8AAB-AAF19238EEB1}"/>
    <cellStyle name="Normal 4 3 2 2 2 2 5 3" xfId="23551" xr:uid="{59096A93-C0EA-426A-8B7A-E446F44D269D}"/>
    <cellStyle name="Normal 4 3 2 2 2 2 6" xfId="11805" xr:uid="{D0B6DB87-2354-40AE-9CC1-3108D1AC4ABC}"/>
    <cellStyle name="Normal 4 3 2 2 2 2 6 2" xfId="26935" xr:uid="{BC15A4CF-EEBB-4567-BDF5-B419FDE42A47}"/>
    <cellStyle name="Normal 4 3 2 2 2 2 7" xfId="5004" xr:uid="{D79ED821-B849-40A7-8AB5-EB564334DFCA}"/>
    <cellStyle name="Normal 4 3 2 2 2 2 7 2" xfId="20167" xr:uid="{4239811D-2320-4502-A46C-1296C4590D29}"/>
    <cellStyle name="Normal 4 3 2 2 2 2 8" xfId="18608" xr:uid="{BB8A6E85-A927-40AD-9CBF-5F343C75316E}"/>
    <cellStyle name="Normal 4 3 2 2 2 3" xfId="3176" xr:uid="{7699645B-B466-41E1-85DC-3DD49D7CBD7E}"/>
    <cellStyle name="Normal 4 3 2 2 2 3 2" xfId="6050" xr:uid="{D30F7385-9092-42C5-B2FE-FEA1F5A89D36}"/>
    <cellStyle name="Normal 4 3 2 2 2 3 2 2" xfId="7788" xr:uid="{C10D5280-45AA-4E8A-A20F-AB935D1692E6}"/>
    <cellStyle name="Normal 4 3 2 2 2 3 2 2 2" xfId="11174" xr:uid="{5537944F-0C07-45A7-A320-03065C1B6138}"/>
    <cellStyle name="Normal 4 3 2 2 2 3 2 2 2 2" xfId="17958" xr:uid="{79CA7F8F-D1E7-4C0C-8A82-3DFFEF409325}"/>
    <cellStyle name="Normal 4 3 2 2 2 3 2 2 2 2 2" xfId="33077" xr:uid="{1CD74BA8-3FE7-4E9E-BD79-B055DDF37994}"/>
    <cellStyle name="Normal 4 3 2 2 2 3 2 2 2 3" xfId="26309" xr:uid="{E21E8753-2917-4C9C-8425-EB15E4C8E3C0}"/>
    <cellStyle name="Normal 4 3 2 2 2 3 2 2 3" xfId="14574" xr:uid="{57B2A10D-3B89-492B-AEC7-61D8F491EF11}"/>
    <cellStyle name="Normal 4 3 2 2 2 3 2 2 3 2" xfId="29693" xr:uid="{CCA7C922-5027-4504-B3A6-C84FBB09EA24}"/>
    <cellStyle name="Normal 4 3 2 2 2 3 2 2 4" xfId="22925" xr:uid="{C9F4A40C-D53A-4231-AD57-F574488C4101}"/>
    <cellStyle name="Normal 4 3 2 2 2 3 2 3" xfId="9461" xr:uid="{459A4B89-52BD-44D2-8894-B1830CA381B3}"/>
    <cellStyle name="Normal 4 3 2 2 2 3 2 3 2" xfId="16245" xr:uid="{D265FAB9-B41C-4B22-830E-43017827B04D}"/>
    <cellStyle name="Normal 4 3 2 2 2 3 2 3 2 2" xfId="31364" xr:uid="{83AEA451-6DC4-4514-9D98-357134FF80A4}"/>
    <cellStyle name="Normal 4 3 2 2 2 3 2 3 3" xfId="24596" xr:uid="{3523FD26-D20D-4BE9-8682-89E71673FECC}"/>
    <cellStyle name="Normal 4 3 2 2 2 3 2 4" xfId="12848" xr:uid="{F1C06A40-D41E-429D-A6ED-F59B3A4BD388}"/>
    <cellStyle name="Normal 4 3 2 2 2 3 2 4 2" xfId="27977" xr:uid="{9D2F1BB3-B8D9-468C-B378-EA4900326E4E}"/>
    <cellStyle name="Normal 4 3 2 2 2 3 2 5" xfId="21212" xr:uid="{6F8C0234-54F3-4C70-9321-5CF79FF2EB2B}"/>
    <cellStyle name="Normal 4 3 2 2 2 3 3" xfId="6954" xr:uid="{426E264D-80CF-44E4-9879-05FFCFAFDEAC}"/>
    <cellStyle name="Normal 4 3 2 2 2 3 3 2" xfId="10340" xr:uid="{B44AC2D7-F592-4D18-B6F9-05D6AE143B7E}"/>
    <cellStyle name="Normal 4 3 2 2 2 3 3 2 2" xfId="17124" xr:uid="{179752D6-55EF-46EE-915D-E2F0D0C6AD16}"/>
    <cellStyle name="Normal 4 3 2 2 2 3 3 2 2 2" xfId="32243" xr:uid="{6DFA33CC-73A2-4928-BA83-9B9087B8758C}"/>
    <cellStyle name="Normal 4 3 2 2 2 3 3 2 3" xfId="25475" xr:uid="{EE0BB425-542A-4D54-989D-5D9617B61680}"/>
    <cellStyle name="Normal 4 3 2 2 2 3 3 3" xfId="13740" xr:uid="{711DADF9-BF23-455C-8901-3F8D3723F508}"/>
    <cellStyle name="Normal 4 3 2 2 2 3 3 3 2" xfId="28859" xr:uid="{8089853A-0D44-4A00-BE92-474E6D4D8EC3}"/>
    <cellStyle name="Normal 4 3 2 2 2 3 3 4" xfId="22091" xr:uid="{9CE4E595-5B06-4B84-9041-DF7F309583E6}"/>
    <cellStyle name="Normal 4 3 2 2 2 3 4" xfId="8624" xr:uid="{58AB12FC-BCEE-4CFE-9D42-96C07F056B22}"/>
    <cellStyle name="Normal 4 3 2 2 2 3 4 2" xfId="15408" xr:uid="{9CDAA6FA-3311-4D86-B893-91F8B426C632}"/>
    <cellStyle name="Normal 4 3 2 2 2 3 4 2 2" xfId="30527" xr:uid="{B5ECFE12-C1FA-4DB6-A9F5-09EB86A01DD1}"/>
    <cellStyle name="Normal 4 3 2 2 2 3 4 3" xfId="23759" xr:uid="{87A290CF-17CA-46F7-8A7C-FABF1CECCA7E}"/>
    <cellStyle name="Normal 4 3 2 2 2 3 5" xfId="12013" xr:uid="{04A415B6-2D7E-49E9-8C30-5B1CB3AA1DD4}"/>
    <cellStyle name="Normal 4 3 2 2 2 3 5 2" xfId="27143" xr:uid="{B5ABC68B-2A9F-4829-A4DE-3A2F76EEC5B8}"/>
    <cellStyle name="Normal 4 3 2 2 2 3 6" xfId="5212" xr:uid="{CA40CB00-719C-47AE-A23D-9C65F13C1961}"/>
    <cellStyle name="Normal 4 3 2 2 2 3 6 2" xfId="20375" xr:uid="{7C4B26FC-489A-4BE0-8F9F-368D1DE2DA30}"/>
    <cellStyle name="Normal 4 3 2 2 2 3 7" xfId="18816" xr:uid="{764AFD4E-B5A4-482A-AAA0-5AC96BA63647}"/>
    <cellStyle name="Normal 4 3 2 2 2 4" xfId="5634" xr:uid="{23ADA97B-9B38-48F3-95A1-9DD06871004F}"/>
    <cellStyle name="Normal 4 3 2 2 2 4 2" xfId="7372" xr:uid="{4A707567-A242-4D79-9742-EB78BF0A38F2}"/>
    <cellStyle name="Normal 4 3 2 2 2 4 2 2" xfId="10758" xr:uid="{FF1866DB-B7A9-4DDC-A4E3-2AB8CB54E2B1}"/>
    <cellStyle name="Normal 4 3 2 2 2 4 2 2 2" xfId="17542" xr:uid="{F1A7A99F-6577-4091-A409-398CCEEF18C3}"/>
    <cellStyle name="Normal 4 3 2 2 2 4 2 2 2 2" xfId="32661" xr:uid="{A677F337-F153-4C68-BD2B-476D36D200B8}"/>
    <cellStyle name="Normal 4 3 2 2 2 4 2 2 3" xfId="25893" xr:uid="{85A80A3F-C8FC-4418-A706-876AA881F99D}"/>
    <cellStyle name="Normal 4 3 2 2 2 4 2 3" xfId="14158" xr:uid="{1F83216D-0FA2-4490-AE37-1A3C2BC4D2A3}"/>
    <cellStyle name="Normal 4 3 2 2 2 4 2 3 2" xfId="29277" xr:uid="{AF00F559-FF91-4F32-856A-2D3F61CBC539}"/>
    <cellStyle name="Normal 4 3 2 2 2 4 2 4" xfId="22509" xr:uid="{6EED60CE-7C3C-4015-B37F-B6BD935499CB}"/>
    <cellStyle name="Normal 4 3 2 2 2 4 3" xfId="9045" xr:uid="{65263C2F-D405-4385-9F6F-0CB7836F40DF}"/>
    <cellStyle name="Normal 4 3 2 2 2 4 3 2" xfId="15829" xr:uid="{307FC82A-6491-4021-ABE8-ACAFCC4D5884}"/>
    <cellStyle name="Normal 4 3 2 2 2 4 3 2 2" xfId="30948" xr:uid="{2B5381A9-B754-460B-ADAA-06FFE942D8F7}"/>
    <cellStyle name="Normal 4 3 2 2 2 4 3 3" xfId="24180" xr:uid="{EDC4A284-0CEC-42B2-A51E-53658EB86A73}"/>
    <cellStyle name="Normal 4 3 2 2 2 4 4" xfId="12431" xr:uid="{6D3D7A08-F103-4A2D-946F-4C0ABD72E58F}"/>
    <cellStyle name="Normal 4 3 2 2 2 4 4 2" xfId="27561" xr:uid="{3DBC8291-0E8D-4616-9C89-1B464F6A9E0B}"/>
    <cellStyle name="Normal 4 3 2 2 2 4 5" xfId="20796" xr:uid="{7EFD3D41-FE24-4234-A833-E8CCB12B7AF4}"/>
    <cellStyle name="Normal 4 3 2 2 2 5" xfId="6538" xr:uid="{8F13FBAC-0D5C-4078-AC81-07E498475FCA}"/>
    <cellStyle name="Normal 4 3 2 2 2 5 2" xfId="9924" xr:uid="{2682A376-AB21-4D37-941B-EEF1AB3B5295}"/>
    <cellStyle name="Normal 4 3 2 2 2 5 2 2" xfId="16708" xr:uid="{9344FAC4-916B-4571-B7B8-AF1F833B74DB}"/>
    <cellStyle name="Normal 4 3 2 2 2 5 2 2 2" xfId="31827" xr:uid="{74CDA366-9E42-4C57-9322-DD08305850EB}"/>
    <cellStyle name="Normal 4 3 2 2 2 5 2 3" xfId="25059" xr:uid="{E46AC4CD-9255-4D17-9435-098492FF7580}"/>
    <cellStyle name="Normal 4 3 2 2 2 5 3" xfId="13324" xr:uid="{17E41BD6-3585-4A60-8350-0005B09C04DF}"/>
    <cellStyle name="Normal 4 3 2 2 2 5 3 2" xfId="28443" xr:uid="{107279C9-10F7-49B3-A50F-ED8CA1D9F053}"/>
    <cellStyle name="Normal 4 3 2 2 2 5 4" xfId="21675" xr:uid="{7C30908B-3723-4806-9F30-7AE4825C5DFD}"/>
    <cellStyle name="Normal 4 3 2 2 2 6" xfId="8208" xr:uid="{26EB9F58-CA8A-428E-80A8-F3E5BC4D1230}"/>
    <cellStyle name="Normal 4 3 2 2 2 6 2" xfId="14992" xr:uid="{E554DEA0-A465-4C14-BD49-B7E9FD639CE5}"/>
    <cellStyle name="Normal 4 3 2 2 2 6 2 2" xfId="30111" xr:uid="{FBBFCC27-DCC7-4F26-B7FD-5910CFB08BB5}"/>
    <cellStyle name="Normal 4 3 2 2 2 6 3" xfId="23343" xr:uid="{B127E635-A027-4EA2-9F65-9B4D516A75B2}"/>
    <cellStyle name="Normal 4 3 2 2 2 7" xfId="11597" xr:uid="{31549500-B2C7-4306-97D2-D30BF5EE8826}"/>
    <cellStyle name="Normal 4 3 2 2 2 7 2" xfId="26727" xr:uid="{C351D635-7C2F-4914-9860-F784B0D5284A}"/>
    <cellStyle name="Normal 4 3 2 2 2 8" xfId="4795" xr:uid="{CB73FC1C-6A28-4557-A811-FDF00646E91C}"/>
    <cellStyle name="Normal 4 3 2 2 2 8 2" xfId="19959" xr:uid="{035F1BD0-A548-4B62-98D0-FE6EF9EC87DD}"/>
    <cellStyle name="Normal 4 3 2 2 2 9" xfId="18400" xr:uid="{2A4087A5-197D-43F3-B202-11063CAB09E8}"/>
    <cellStyle name="Normal 4 3 2 2 3" xfId="2862" xr:uid="{3C0E24EE-4C43-4448-BAC5-9E9E8EB934F8}"/>
    <cellStyle name="Normal 4 3 2 2 3 2" xfId="3281" xr:uid="{BA7D86A4-89B1-4038-B68E-84A4D13A1BDA}"/>
    <cellStyle name="Normal 4 3 2 2 3 2 2" xfId="6155" xr:uid="{F6D77150-6068-4A1E-9BF6-CE8ED654DAA7}"/>
    <cellStyle name="Normal 4 3 2 2 3 2 2 2" xfId="7893" xr:uid="{F80E9003-4264-4BAD-8A5A-E19E67921DA7}"/>
    <cellStyle name="Normal 4 3 2 2 3 2 2 2 2" xfId="11279" xr:uid="{2702C96D-D370-4607-835D-3666FEE29B02}"/>
    <cellStyle name="Normal 4 3 2 2 3 2 2 2 2 2" xfId="18063" xr:uid="{467504B8-ABA5-4139-B118-65B6A96B2D98}"/>
    <cellStyle name="Normal 4 3 2 2 3 2 2 2 2 2 2" xfId="33182" xr:uid="{AD826744-8FCB-45F0-92C7-E1DED0DB23E5}"/>
    <cellStyle name="Normal 4 3 2 2 3 2 2 2 2 3" xfId="26414" xr:uid="{1D2790CC-195A-46C5-B0F8-E923DBCC2D35}"/>
    <cellStyle name="Normal 4 3 2 2 3 2 2 2 3" xfId="14679" xr:uid="{68E67355-19A4-41C2-8643-65BFE7465E6F}"/>
    <cellStyle name="Normal 4 3 2 2 3 2 2 2 3 2" xfId="29798" xr:uid="{9C89AD53-36D3-470F-93A7-FEB077CD483C}"/>
    <cellStyle name="Normal 4 3 2 2 3 2 2 2 4" xfId="23030" xr:uid="{5FD02F94-FA04-468F-AE66-41300CD79B26}"/>
    <cellStyle name="Normal 4 3 2 2 3 2 2 3" xfId="9566" xr:uid="{E0E271F2-796F-415A-8DE7-2C2CDB8A4C7D}"/>
    <cellStyle name="Normal 4 3 2 2 3 2 2 3 2" xfId="16350" xr:uid="{1AC71562-2B0E-4A5F-A2AF-7B92282546DD}"/>
    <cellStyle name="Normal 4 3 2 2 3 2 2 3 2 2" xfId="31469" xr:uid="{4B19695E-1995-401A-B965-37ACDFCD181E}"/>
    <cellStyle name="Normal 4 3 2 2 3 2 2 3 3" xfId="24701" xr:uid="{550A9558-2AE9-4562-8B0E-65B0D52358BD}"/>
    <cellStyle name="Normal 4 3 2 2 3 2 2 4" xfId="12953" xr:uid="{0136944D-6550-4A93-84F0-3ABDF27822BB}"/>
    <cellStyle name="Normal 4 3 2 2 3 2 2 4 2" xfId="28082" xr:uid="{E1B0BEF7-1D9A-421B-A47E-91CB7AD42B9E}"/>
    <cellStyle name="Normal 4 3 2 2 3 2 2 5" xfId="21317" xr:uid="{1ADB5B0E-97FE-4F49-86D0-88AE0626C961}"/>
    <cellStyle name="Normal 4 3 2 2 3 2 3" xfId="7059" xr:uid="{AB1D7AAA-D5D3-41B4-8DA9-3104F3119F5D}"/>
    <cellStyle name="Normal 4 3 2 2 3 2 3 2" xfId="10445" xr:uid="{A7873D9D-DD42-4902-BD47-E552EFA09B70}"/>
    <cellStyle name="Normal 4 3 2 2 3 2 3 2 2" xfId="17229" xr:uid="{AC5AC776-B826-4FDF-9C50-BE32E3CE7891}"/>
    <cellStyle name="Normal 4 3 2 2 3 2 3 2 2 2" xfId="32348" xr:uid="{C5A6A517-4BE3-4D6A-89C7-E522A02181DC}"/>
    <cellStyle name="Normal 4 3 2 2 3 2 3 2 3" xfId="25580" xr:uid="{C13FF146-A7A5-4B44-A43A-D8B7B044215E}"/>
    <cellStyle name="Normal 4 3 2 2 3 2 3 3" xfId="13845" xr:uid="{212B4AFF-DE69-42C3-AF67-3CB62F2DA5EA}"/>
    <cellStyle name="Normal 4 3 2 2 3 2 3 3 2" xfId="28964" xr:uid="{C4C64349-F18D-40BF-B844-1006DC60285D}"/>
    <cellStyle name="Normal 4 3 2 2 3 2 3 4" xfId="22196" xr:uid="{BBA5740D-A869-4632-9DA7-BB1B0BA1C905}"/>
    <cellStyle name="Normal 4 3 2 2 3 2 4" xfId="8729" xr:uid="{D22BFA43-60DC-43EA-A08E-7922CD67F67D}"/>
    <cellStyle name="Normal 4 3 2 2 3 2 4 2" xfId="15513" xr:uid="{1CF3AC00-17DB-4B74-81AC-CD422716A58F}"/>
    <cellStyle name="Normal 4 3 2 2 3 2 4 2 2" xfId="30632" xr:uid="{4669376F-B01B-4BD7-B4A7-0E9FEAA8E3FC}"/>
    <cellStyle name="Normal 4 3 2 2 3 2 4 3" xfId="23864" xr:uid="{195FD690-E3DC-4655-A06F-A827951935DD}"/>
    <cellStyle name="Normal 4 3 2 2 3 2 5" xfId="12118" xr:uid="{186C0BAB-C413-4D8B-9722-890FD6BE7FDA}"/>
    <cellStyle name="Normal 4 3 2 2 3 2 5 2" xfId="27248" xr:uid="{9F7BE357-04C1-415B-9E52-454A48418516}"/>
    <cellStyle name="Normal 4 3 2 2 3 2 6" xfId="5317" xr:uid="{5E480B9E-1F7F-4CBC-8046-7BE34F9682FF}"/>
    <cellStyle name="Normal 4 3 2 2 3 2 6 2" xfId="20480" xr:uid="{41E3A057-B7AC-4142-B39D-B22F68757C72}"/>
    <cellStyle name="Normal 4 3 2 2 3 2 7" xfId="18921" xr:uid="{D4B696DE-DFE7-48BD-8035-7765BA1E8B34}"/>
    <cellStyle name="Normal 4 3 2 2 3 3" xfId="5739" xr:uid="{1A1D9E18-8AFB-428F-A157-42687E1DA8CC}"/>
    <cellStyle name="Normal 4 3 2 2 3 3 2" xfId="7477" xr:uid="{514DEC59-FFB2-4AE5-A345-DC0A2964C18F}"/>
    <cellStyle name="Normal 4 3 2 2 3 3 2 2" xfId="10863" xr:uid="{B7DAF697-E1B1-48F1-9C1E-F5B122E85236}"/>
    <cellStyle name="Normal 4 3 2 2 3 3 2 2 2" xfId="17647" xr:uid="{6EC996AE-5FA0-4157-9B9A-354C9050024D}"/>
    <cellStyle name="Normal 4 3 2 2 3 3 2 2 2 2" xfId="32766" xr:uid="{93C4386A-ADDA-4498-8FB9-0EEE21588D3D}"/>
    <cellStyle name="Normal 4 3 2 2 3 3 2 2 3" xfId="25998" xr:uid="{924186CB-1627-4EF3-9587-A12F93CC7376}"/>
    <cellStyle name="Normal 4 3 2 2 3 3 2 3" xfId="14263" xr:uid="{2439D956-C45D-4AD8-8221-E7A9A55D454F}"/>
    <cellStyle name="Normal 4 3 2 2 3 3 2 3 2" xfId="29382" xr:uid="{7EC81DA8-9B25-49B6-B638-63F5110C8D4E}"/>
    <cellStyle name="Normal 4 3 2 2 3 3 2 4" xfId="22614" xr:uid="{C9CCA6A0-2FB2-4568-88C3-C537B8FE2A46}"/>
    <cellStyle name="Normal 4 3 2 2 3 3 3" xfId="9150" xr:uid="{54E43A88-DAB2-4EBE-BAFC-B69991331724}"/>
    <cellStyle name="Normal 4 3 2 2 3 3 3 2" xfId="15934" xr:uid="{4169C570-7518-4DCA-AF49-5F9002EE5C77}"/>
    <cellStyle name="Normal 4 3 2 2 3 3 3 2 2" xfId="31053" xr:uid="{D2FAF7E6-9626-4FEC-A824-1E729D6B6AD8}"/>
    <cellStyle name="Normal 4 3 2 2 3 3 3 3" xfId="24285" xr:uid="{9AE674CA-924B-4EA3-90BC-4CAF40FEB499}"/>
    <cellStyle name="Normal 4 3 2 2 3 3 4" xfId="12536" xr:uid="{7DCD94E8-DA54-4B9C-BFAC-9C868C8BC58B}"/>
    <cellStyle name="Normal 4 3 2 2 3 3 4 2" xfId="27666" xr:uid="{EDA96753-A7F0-4D8D-827A-D595A874B18E}"/>
    <cellStyle name="Normal 4 3 2 2 3 3 5" xfId="20901" xr:uid="{B2691089-92BC-40B7-883B-2689C9E5FD10}"/>
    <cellStyle name="Normal 4 3 2 2 3 4" xfId="6643" xr:uid="{3C8E6953-CEEC-481A-94B3-55F44741790E}"/>
    <cellStyle name="Normal 4 3 2 2 3 4 2" xfId="10029" xr:uid="{B6D87A6E-5284-456F-A5D7-027EB7F9FF32}"/>
    <cellStyle name="Normal 4 3 2 2 3 4 2 2" xfId="16813" xr:uid="{42BA119C-502D-46D3-8793-EE059A73FAAF}"/>
    <cellStyle name="Normal 4 3 2 2 3 4 2 2 2" xfId="31932" xr:uid="{AA5F1274-0134-440B-8898-F68FA7E45057}"/>
    <cellStyle name="Normal 4 3 2 2 3 4 2 3" xfId="25164" xr:uid="{299EC936-D38F-468E-8431-627277DB32B4}"/>
    <cellStyle name="Normal 4 3 2 2 3 4 3" xfId="13429" xr:uid="{3F7FB0C3-743E-482C-A538-7ACEF2F0B009}"/>
    <cellStyle name="Normal 4 3 2 2 3 4 3 2" xfId="28548" xr:uid="{477F776B-0EE3-4F68-B874-F5AE46F89E4F}"/>
    <cellStyle name="Normal 4 3 2 2 3 4 4" xfId="21780" xr:uid="{B4C438B4-BFA2-44F2-BE31-CDA502B221DE}"/>
    <cellStyle name="Normal 4 3 2 2 3 5" xfId="8313" xr:uid="{A62BCD0A-83BB-4830-BFE9-7E46765DC959}"/>
    <cellStyle name="Normal 4 3 2 2 3 5 2" xfId="15097" xr:uid="{12E50DCF-8E27-4133-8908-877561478074}"/>
    <cellStyle name="Normal 4 3 2 2 3 5 2 2" xfId="30216" xr:uid="{38734016-5250-4104-954B-53A17BAEFF20}"/>
    <cellStyle name="Normal 4 3 2 2 3 5 3" xfId="23448" xr:uid="{B5D577A9-A710-45D1-9971-59DA88D1C58C}"/>
    <cellStyle name="Normal 4 3 2 2 3 6" xfId="11702" xr:uid="{A884B60B-814F-4161-9D55-53AE1184EFF7}"/>
    <cellStyle name="Normal 4 3 2 2 3 6 2" xfId="26832" xr:uid="{A59864A4-8473-473A-83CA-F555DD4E3872}"/>
    <cellStyle name="Normal 4 3 2 2 3 7" xfId="4901" xr:uid="{F4E5CBE3-6331-481A-8D13-F1C803123C0F}"/>
    <cellStyle name="Normal 4 3 2 2 3 7 2" xfId="20064" xr:uid="{17C7DFDE-9BE8-48F5-96C4-2303FFBB8128}"/>
    <cellStyle name="Normal 4 3 2 2 3 8" xfId="18505" xr:uid="{EE1BA038-02EE-48F5-A5F0-6A340529CE68}"/>
    <cellStyle name="Normal 4 3 2 2 4" xfId="3073" xr:uid="{AE57449F-0D45-4866-99A9-EC05386A4C8F}"/>
    <cellStyle name="Normal 4 3 2 2 4 2" xfId="5947" xr:uid="{C7D5F4E6-578D-42A3-9458-4060B9B53874}"/>
    <cellStyle name="Normal 4 3 2 2 4 2 2" xfId="7685" xr:uid="{4C6D6089-BE16-459C-A951-E8566109A0EE}"/>
    <cellStyle name="Normal 4 3 2 2 4 2 2 2" xfId="11071" xr:uid="{0CB8D207-83B7-409E-A66B-87852AB55363}"/>
    <cellStyle name="Normal 4 3 2 2 4 2 2 2 2" xfId="17855" xr:uid="{CA4B4287-AA7C-4D59-B1B1-E4210E7046CE}"/>
    <cellStyle name="Normal 4 3 2 2 4 2 2 2 2 2" xfId="32974" xr:uid="{99DEDCDF-4B33-4F64-ADA5-3785A6DC0669}"/>
    <cellStyle name="Normal 4 3 2 2 4 2 2 2 3" xfId="26206" xr:uid="{E2EAF26E-D84F-46C3-BF43-16F2E38F6465}"/>
    <cellStyle name="Normal 4 3 2 2 4 2 2 3" xfId="14471" xr:uid="{8AA4C22D-7A1B-46DB-8F9D-C6EBE6629C91}"/>
    <cellStyle name="Normal 4 3 2 2 4 2 2 3 2" xfId="29590" xr:uid="{7D481A64-21C4-4280-952E-77DB6796544F}"/>
    <cellStyle name="Normal 4 3 2 2 4 2 2 4" xfId="22822" xr:uid="{95A9BC4B-72CC-436B-838C-36538FCC71AD}"/>
    <cellStyle name="Normal 4 3 2 2 4 2 3" xfId="9358" xr:uid="{10C5D145-02C1-4BDD-B0AE-832380E95F13}"/>
    <cellStyle name="Normal 4 3 2 2 4 2 3 2" xfId="16142" xr:uid="{97FB3BF2-006E-4D59-BE53-776DCF5E6040}"/>
    <cellStyle name="Normal 4 3 2 2 4 2 3 2 2" xfId="31261" xr:uid="{A5897ABD-66FD-4482-B236-DC4896DEE42E}"/>
    <cellStyle name="Normal 4 3 2 2 4 2 3 3" xfId="24493" xr:uid="{859C9E61-E0EE-4879-9383-81876B4F15F7}"/>
    <cellStyle name="Normal 4 3 2 2 4 2 4" xfId="12745" xr:uid="{B216AE36-8947-4FEF-82E4-8824023AA886}"/>
    <cellStyle name="Normal 4 3 2 2 4 2 4 2" xfId="27874" xr:uid="{2D060DC0-1AFF-4A7D-AB98-2C9936871A0E}"/>
    <cellStyle name="Normal 4 3 2 2 4 2 5" xfId="21109" xr:uid="{E564BB2C-ABBA-4661-9B26-BB353109C291}"/>
    <cellStyle name="Normal 4 3 2 2 4 3" xfId="6851" xr:uid="{52AEAD1A-3C19-4CBD-981B-36BCD9FDA71A}"/>
    <cellStyle name="Normal 4 3 2 2 4 3 2" xfId="10237" xr:uid="{DCEE6AF3-33F9-4BC9-A177-3B6D408ADFA4}"/>
    <cellStyle name="Normal 4 3 2 2 4 3 2 2" xfId="17021" xr:uid="{76DBF82D-FF8A-4F88-89CD-8B26AFA03A2A}"/>
    <cellStyle name="Normal 4 3 2 2 4 3 2 2 2" xfId="32140" xr:uid="{17AB1596-7695-485B-B5DB-E55094B306D1}"/>
    <cellStyle name="Normal 4 3 2 2 4 3 2 3" xfId="25372" xr:uid="{716990A2-DA2D-48C6-88DA-11357470CE0E}"/>
    <cellStyle name="Normal 4 3 2 2 4 3 3" xfId="13637" xr:uid="{4967D430-732A-4F2A-B3F1-286AD131FE72}"/>
    <cellStyle name="Normal 4 3 2 2 4 3 3 2" xfId="28756" xr:uid="{0EB9831A-3D9D-4C85-ACF5-83CCD9620AFB}"/>
    <cellStyle name="Normal 4 3 2 2 4 3 4" xfId="21988" xr:uid="{24D01FAB-3091-49FD-A0C0-8112520BDA91}"/>
    <cellStyle name="Normal 4 3 2 2 4 4" xfId="8521" xr:uid="{5EA8521D-D894-4571-B5D6-51726B5D40AB}"/>
    <cellStyle name="Normal 4 3 2 2 4 4 2" xfId="15305" xr:uid="{796ACA2E-48B7-4A25-8E02-214B568FB785}"/>
    <cellStyle name="Normal 4 3 2 2 4 4 2 2" xfId="30424" xr:uid="{17872467-FDA2-4984-8325-7B976F44D29E}"/>
    <cellStyle name="Normal 4 3 2 2 4 4 3" xfId="23656" xr:uid="{8074A1EA-B0C8-4ABC-9B04-6AE075F8F447}"/>
    <cellStyle name="Normal 4 3 2 2 4 5" xfId="11910" xr:uid="{1F553899-C255-49C7-9160-ECC58E26D2A6}"/>
    <cellStyle name="Normal 4 3 2 2 4 5 2" xfId="27040" xr:uid="{6B440F36-3AFE-4A8A-9060-81ACF368F49E}"/>
    <cellStyle name="Normal 4 3 2 2 4 6" xfId="5109" xr:uid="{D702DB80-23D3-403E-BEBD-3BF69CB409A8}"/>
    <cellStyle name="Normal 4 3 2 2 4 6 2" xfId="20272" xr:uid="{DBC51EC9-AD5C-44FF-AA04-B025D41BEB7D}"/>
    <cellStyle name="Normal 4 3 2 2 4 7" xfId="18713" xr:uid="{33838E3C-19EE-4AB8-855D-E3E4E9389BC9}"/>
    <cellStyle name="Normal 4 3 2 2 5" xfId="5531" xr:uid="{356CA71E-D744-4FA7-8170-CD937BD6E12A}"/>
    <cellStyle name="Normal 4 3 2 2 5 2" xfId="7269" xr:uid="{1D02670E-05CB-4D28-81A3-1A7D66FC2265}"/>
    <cellStyle name="Normal 4 3 2 2 5 2 2" xfId="10655" xr:uid="{22D15624-81BF-4AFA-ABB6-1383FF5D9C54}"/>
    <cellStyle name="Normal 4 3 2 2 5 2 2 2" xfId="17439" xr:uid="{F76FD4C4-10A9-445C-BFBE-4FFDD0192AEB}"/>
    <cellStyle name="Normal 4 3 2 2 5 2 2 2 2" xfId="32558" xr:uid="{FB026CCF-3323-42E1-8DF8-06D454746B7A}"/>
    <cellStyle name="Normal 4 3 2 2 5 2 2 3" xfId="25790" xr:uid="{EA373902-3486-4A3A-9947-4A160440782C}"/>
    <cellStyle name="Normal 4 3 2 2 5 2 3" xfId="14055" xr:uid="{CE37AD42-9B1E-4EE7-98F4-F28C670072FD}"/>
    <cellStyle name="Normal 4 3 2 2 5 2 3 2" xfId="29174" xr:uid="{3C61E504-24DC-4DB7-91AB-5ABE9CB4369E}"/>
    <cellStyle name="Normal 4 3 2 2 5 2 4" xfId="22406" xr:uid="{E341A575-D397-40E5-8C1B-8333E74BADE0}"/>
    <cellStyle name="Normal 4 3 2 2 5 3" xfId="8942" xr:uid="{6C5BB69E-3389-434A-8056-7792428750DD}"/>
    <cellStyle name="Normal 4 3 2 2 5 3 2" xfId="15726" xr:uid="{EC811C77-611E-44B9-8C06-8B2739EF5F97}"/>
    <cellStyle name="Normal 4 3 2 2 5 3 2 2" xfId="30845" xr:uid="{E8912CFE-BF98-4A4B-BF70-978A27563A9F}"/>
    <cellStyle name="Normal 4 3 2 2 5 3 3" xfId="24077" xr:uid="{BB850314-5A00-4CD1-92DC-A5D8168F5FF8}"/>
    <cellStyle name="Normal 4 3 2 2 5 4" xfId="12328" xr:uid="{ECA8AFB2-F04D-437E-BF69-8AEC22249CB4}"/>
    <cellStyle name="Normal 4 3 2 2 5 4 2" xfId="27458" xr:uid="{4B13E29D-6176-49CB-A7DA-C5A9755E875E}"/>
    <cellStyle name="Normal 4 3 2 2 5 5" xfId="20693" xr:uid="{C09367DD-AD37-4960-8A1D-242D23C8248E}"/>
    <cellStyle name="Normal 4 3 2 2 6" xfId="6434" xr:uid="{22E83180-3D74-4EB0-8605-C7B225B91643}"/>
    <cellStyle name="Normal 4 3 2 2 6 2" xfId="9821" xr:uid="{E29D483E-2CD4-40DC-9BAB-C2557674C265}"/>
    <cellStyle name="Normal 4 3 2 2 6 2 2" xfId="16605" xr:uid="{AC844201-1B22-4BAD-AC23-46B670038B52}"/>
    <cellStyle name="Normal 4 3 2 2 6 2 2 2" xfId="31724" xr:uid="{F1653A4D-F93C-40AD-B034-553985AF2DC6}"/>
    <cellStyle name="Normal 4 3 2 2 6 2 3" xfId="24956" xr:uid="{00DA5397-D7FD-4CF6-9997-6AA54E5C0517}"/>
    <cellStyle name="Normal 4 3 2 2 6 3" xfId="13221" xr:uid="{EC437C66-D02A-4009-BEAA-3660035AD2CF}"/>
    <cellStyle name="Normal 4 3 2 2 6 3 2" xfId="28340" xr:uid="{BB75980E-D48C-4B8D-917B-72601EE06EA7}"/>
    <cellStyle name="Normal 4 3 2 2 6 4" xfId="21572" xr:uid="{D1D6999D-8E49-48BA-A9AA-92AFC550586C}"/>
    <cellStyle name="Normal 4 3 2 2 7" xfId="8105" xr:uid="{B7CDF1A5-B321-45B1-955B-5D8BA8514913}"/>
    <cellStyle name="Normal 4 3 2 2 7 2" xfId="14889" xr:uid="{FAAD019C-8381-4568-A9D5-4C6569C3F1FA}"/>
    <cellStyle name="Normal 4 3 2 2 7 2 2" xfId="30008" xr:uid="{E4B1280E-FFA2-4239-AE78-083DCFD17A77}"/>
    <cellStyle name="Normal 4 3 2 2 7 3" xfId="23240" xr:uid="{440560A9-A451-41A8-A1EA-1793ECF4585F}"/>
    <cellStyle name="Normal 4 3 2 2 8" xfId="11495" xr:uid="{4089F586-D63B-4DBC-83A0-A2F4B7E02F84}"/>
    <cellStyle name="Normal 4 3 2 2 8 2" xfId="26624" xr:uid="{3C6A2A8B-F6C3-48C2-A40D-E8355B275FF9}"/>
    <cellStyle name="Normal 4 3 2 2 9" xfId="4692" xr:uid="{B1A8BF00-F30F-453A-94B5-DB63CC0F0A7E}"/>
    <cellStyle name="Normal 4 3 2 2 9 2" xfId="19856" xr:uid="{E3204FEC-E5B3-4E1A-9521-61555B25EC20}"/>
    <cellStyle name="Normal 4 3 2 3" xfId="2706" xr:uid="{7E130FA4-96EC-444F-A2E5-3EC89651E7B9}"/>
    <cellStyle name="Normal 4 3 2 3 2" xfId="2917" xr:uid="{9A34323C-47D6-4566-AA93-5885A03FA936}"/>
    <cellStyle name="Normal 4 3 2 3 2 2" xfId="3336" xr:uid="{DEDAA3AC-E4A2-4C75-9D63-59967498E051}"/>
    <cellStyle name="Normal 4 3 2 3 2 2 2" xfId="6210" xr:uid="{CD5EE2F9-4E5B-4A94-994E-A61EC61D8EF3}"/>
    <cellStyle name="Normal 4 3 2 3 2 2 2 2" xfId="7948" xr:uid="{6760DBC7-CCA0-4F5D-B5E7-85C4FE805A54}"/>
    <cellStyle name="Normal 4 3 2 3 2 2 2 2 2" xfId="11334" xr:uid="{06C31E7E-9D98-4AE9-8FB9-5A2A8F0F081E}"/>
    <cellStyle name="Normal 4 3 2 3 2 2 2 2 2 2" xfId="18118" xr:uid="{26D00E9A-EAC6-4C1E-848E-F2E0BECA906B}"/>
    <cellStyle name="Normal 4 3 2 3 2 2 2 2 2 2 2" xfId="33237" xr:uid="{92023C39-17FA-49FA-9A94-38D78149D659}"/>
    <cellStyle name="Normal 4 3 2 3 2 2 2 2 2 3" xfId="26469" xr:uid="{B2601DCE-1DA0-4C9C-B209-9BB23354A308}"/>
    <cellStyle name="Normal 4 3 2 3 2 2 2 2 3" xfId="14734" xr:uid="{82E3EEAF-A504-43A0-B004-9270360AE221}"/>
    <cellStyle name="Normal 4 3 2 3 2 2 2 2 3 2" xfId="29853" xr:uid="{758EBE89-90E9-42AD-8F4F-45FE85086471}"/>
    <cellStyle name="Normal 4 3 2 3 2 2 2 2 4" xfId="23085" xr:uid="{FE70C6EA-4844-4F33-872F-F6887E1F54A3}"/>
    <cellStyle name="Normal 4 3 2 3 2 2 2 3" xfId="9621" xr:uid="{8E0C16C9-6DC7-4697-BD3E-DDBE8B65B93A}"/>
    <cellStyle name="Normal 4 3 2 3 2 2 2 3 2" xfId="16405" xr:uid="{2597D05C-7707-4786-A2AC-BE448D3585DF}"/>
    <cellStyle name="Normal 4 3 2 3 2 2 2 3 2 2" xfId="31524" xr:uid="{8BD3C8FE-8692-4140-9D29-2ECEF5BACBDD}"/>
    <cellStyle name="Normal 4 3 2 3 2 2 2 3 3" xfId="24756" xr:uid="{42C072A4-6DE7-448E-8E19-E612FD39F790}"/>
    <cellStyle name="Normal 4 3 2 3 2 2 2 4" xfId="13008" xr:uid="{75019FDC-7B0D-488D-B83D-73300188833D}"/>
    <cellStyle name="Normal 4 3 2 3 2 2 2 4 2" xfId="28137" xr:uid="{70D5DD39-23DE-4615-9CC2-079A34384A35}"/>
    <cellStyle name="Normal 4 3 2 3 2 2 2 5" xfId="21372" xr:uid="{23DCD509-F77D-4AF9-A3A7-32C575CE1666}"/>
    <cellStyle name="Normal 4 3 2 3 2 2 3" xfId="7114" xr:uid="{6F63CB7D-5B29-4C2E-B2B1-9273E45F7BB7}"/>
    <cellStyle name="Normal 4 3 2 3 2 2 3 2" xfId="10500" xr:uid="{C286DBA8-C994-4CEE-A1B5-D736B9B16280}"/>
    <cellStyle name="Normal 4 3 2 3 2 2 3 2 2" xfId="17284" xr:uid="{17BA4C9E-4885-4CF3-A4A0-DA8D6510B667}"/>
    <cellStyle name="Normal 4 3 2 3 2 2 3 2 2 2" xfId="32403" xr:uid="{F30AB936-2547-47AA-81C9-C5493D55DAE0}"/>
    <cellStyle name="Normal 4 3 2 3 2 2 3 2 3" xfId="25635" xr:uid="{970A8F95-4B41-40D7-A021-78E081F0539E}"/>
    <cellStyle name="Normal 4 3 2 3 2 2 3 3" xfId="13900" xr:uid="{05638A48-2E0B-4E53-AFE5-A8B0CE6EB0B0}"/>
    <cellStyle name="Normal 4 3 2 3 2 2 3 3 2" xfId="29019" xr:uid="{4DB6B77F-D901-43FA-AB21-007256A8D012}"/>
    <cellStyle name="Normal 4 3 2 3 2 2 3 4" xfId="22251" xr:uid="{39C910B1-032A-4B20-98E0-C6F2C3B5068C}"/>
    <cellStyle name="Normal 4 3 2 3 2 2 4" xfId="8784" xr:uid="{0C4B49C8-9B05-4863-BC0F-FE51D500B562}"/>
    <cellStyle name="Normal 4 3 2 3 2 2 4 2" xfId="15568" xr:uid="{62D6922E-98E7-4C5C-88C4-D5A909DAEF2B}"/>
    <cellStyle name="Normal 4 3 2 3 2 2 4 2 2" xfId="30687" xr:uid="{D7234330-4500-40C4-A6BF-66982463F7D6}"/>
    <cellStyle name="Normal 4 3 2 3 2 2 4 3" xfId="23919" xr:uid="{DFC1F186-B5FE-4EA8-B917-AFA9ED27D77B}"/>
    <cellStyle name="Normal 4 3 2 3 2 2 5" xfId="12173" xr:uid="{5CD38EC1-2B01-4766-95BB-EFDBBDF3F496}"/>
    <cellStyle name="Normal 4 3 2 3 2 2 5 2" xfId="27303" xr:uid="{935D5FB3-6E2A-4E72-965C-BC0A826BD680}"/>
    <cellStyle name="Normal 4 3 2 3 2 2 6" xfId="5372" xr:uid="{500A57E1-3746-426C-AED6-48A7A37EF5E7}"/>
    <cellStyle name="Normal 4 3 2 3 2 2 6 2" xfId="20535" xr:uid="{BBCCD9C9-267C-4601-B7A6-7F805558438C}"/>
    <cellStyle name="Normal 4 3 2 3 2 2 7" xfId="18976" xr:uid="{84341FEC-A144-4CB3-BC7A-96487D188C53}"/>
    <cellStyle name="Normal 4 3 2 3 2 3" xfId="5794" xr:uid="{27BA2D0D-C5F3-4D0C-95C3-1A990838729A}"/>
    <cellStyle name="Normal 4 3 2 3 2 3 2" xfId="7532" xr:uid="{68AF0737-27AA-46DB-A343-20C88A014C82}"/>
    <cellStyle name="Normal 4 3 2 3 2 3 2 2" xfId="10918" xr:uid="{0DC8FA74-0B2F-49BB-A443-3D4852300179}"/>
    <cellStyle name="Normal 4 3 2 3 2 3 2 2 2" xfId="17702" xr:uid="{C850F4BB-5EC8-473D-A619-6258414FFA38}"/>
    <cellStyle name="Normal 4 3 2 3 2 3 2 2 2 2" xfId="32821" xr:uid="{7CF15C4F-A8C9-444C-81CA-FA92CBC2BD41}"/>
    <cellStyle name="Normal 4 3 2 3 2 3 2 2 3" xfId="26053" xr:uid="{E1D3DA0A-A814-4A82-87B4-DC213F895BC0}"/>
    <cellStyle name="Normal 4 3 2 3 2 3 2 3" xfId="14318" xr:uid="{AAEF0CFE-D13B-4D10-AE80-98701C5076AA}"/>
    <cellStyle name="Normal 4 3 2 3 2 3 2 3 2" xfId="29437" xr:uid="{9FD24E0F-07B7-4553-9BE9-8579AC2028FB}"/>
    <cellStyle name="Normal 4 3 2 3 2 3 2 4" xfId="22669" xr:uid="{2E29D5E6-4293-4CFE-9257-A020280D4B1E}"/>
    <cellStyle name="Normal 4 3 2 3 2 3 3" xfId="9205" xr:uid="{3324A5B6-7CC2-4B9E-B45D-F19D31A7CD96}"/>
    <cellStyle name="Normal 4 3 2 3 2 3 3 2" xfId="15989" xr:uid="{24E54466-E28A-465F-8FAF-25DF1E907FAF}"/>
    <cellStyle name="Normal 4 3 2 3 2 3 3 2 2" xfId="31108" xr:uid="{105CEAC8-8AEE-440E-B19F-1195F2E19A2C}"/>
    <cellStyle name="Normal 4 3 2 3 2 3 3 3" xfId="24340" xr:uid="{2182A7AB-34C9-41E4-9485-8AB8669BBB26}"/>
    <cellStyle name="Normal 4 3 2 3 2 3 4" xfId="12591" xr:uid="{7F6DEAF2-8989-43E3-9C32-40ADCAA39444}"/>
    <cellStyle name="Normal 4 3 2 3 2 3 4 2" xfId="27721" xr:uid="{1AB19A2F-B5A7-4B5F-A6C1-4D6BCF5CFCCD}"/>
    <cellStyle name="Normal 4 3 2 3 2 3 5" xfId="20956" xr:uid="{0E33AA03-F8D6-429B-9728-0B67E573F6D0}"/>
    <cellStyle name="Normal 4 3 2 3 2 4" xfId="6698" xr:uid="{BAE64194-EA3B-4ABB-B24A-506185C5DDB1}"/>
    <cellStyle name="Normal 4 3 2 3 2 4 2" xfId="10084" xr:uid="{0DD12A18-A2DF-4778-86A9-B364531EE598}"/>
    <cellStyle name="Normal 4 3 2 3 2 4 2 2" xfId="16868" xr:uid="{72143994-09A2-487E-A3B2-EE5904C8056B}"/>
    <cellStyle name="Normal 4 3 2 3 2 4 2 2 2" xfId="31987" xr:uid="{D31E8A39-7C71-41D7-812C-0C252ADA1E1E}"/>
    <cellStyle name="Normal 4 3 2 3 2 4 2 3" xfId="25219" xr:uid="{277B9A90-2C11-4E75-A3C2-487DEC824806}"/>
    <cellStyle name="Normal 4 3 2 3 2 4 3" xfId="13484" xr:uid="{5A86210F-9DFA-48AE-9B8F-6CABE3460A9F}"/>
    <cellStyle name="Normal 4 3 2 3 2 4 3 2" xfId="28603" xr:uid="{517884A7-9223-42EB-8536-411A8D38C558}"/>
    <cellStyle name="Normal 4 3 2 3 2 4 4" xfId="21835" xr:uid="{0B9918AB-D22F-4A4A-A7E6-74A39574A16F}"/>
    <cellStyle name="Normal 4 3 2 3 2 5" xfId="8368" xr:uid="{25488569-E484-412A-98A4-CB02B2F059AA}"/>
    <cellStyle name="Normal 4 3 2 3 2 5 2" xfId="15152" xr:uid="{9B21E98C-4D46-4476-8614-75E2AFFC5D52}"/>
    <cellStyle name="Normal 4 3 2 3 2 5 2 2" xfId="30271" xr:uid="{E425B463-290D-4B19-93D2-CCD8C1EF63E3}"/>
    <cellStyle name="Normal 4 3 2 3 2 5 3" xfId="23503" xr:uid="{9858FDDA-EBA3-4A6A-9C25-EA02E7DA5E01}"/>
    <cellStyle name="Normal 4 3 2 3 2 6" xfId="11757" xr:uid="{FFCED92B-7113-4F35-80FD-59A728BC416A}"/>
    <cellStyle name="Normal 4 3 2 3 2 6 2" xfId="26887" xr:uid="{32893C4A-6C80-49FF-808D-E1BCC5BB3398}"/>
    <cellStyle name="Normal 4 3 2 3 2 7" xfId="4956" xr:uid="{16B62002-E5FF-471B-B92A-5EF3F0AB8E57}"/>
    <cellStyle name="Normal 4 3 2 3 2 7 2" xfId="20119" xr:uid="{4B56F8F7-8B36-47E6-BF9F-47752434DAD0}"/>
    <cellStyle name="Normal 4 3 2 3 2 8" xfId="18560" xr:uid="{E1F74922-180C-4A81-951F-3C8B250308E8}"/>
    <cellStyle name="Normal 4 3 2 3 3" xfId="3128" xr:uid="{F5678F2F-EFCB-41E5-9206-2BD523325981}"/>
    <cellStyle name="Normal 4 3 2 3 3 2" xfId="6002" xr:uid="{F54E40DA-C4A0-4442-83A7-2A4D91064AE2}"/>
    <cellStyle name="Normal 4 3 2 3 3 2 2" xfId="7740" xr:uid="{36DA83C7-0D10-4CC6-B51A-627AA5FDDDEE}"/>
    <cellStyle name="Normal 4 3 2 3 3 2 2 2" xfId="11126" xr:uid="{7F03A092-DAD0-46D6-B743-BAF4861D9016}"/>
    <cellStyle name="Normal 4 3 2 3 3 2 2 2 2" xfId="17910" xr:uid="{30DB3A53-EF7B-4187-8BFE-4BC50E37D23A}"/>
    <cellStyle name="Normal 4 3 2 3 3 2 2 2 2 2" xfId="33029" xr:uid="{9F59DCBA-FB48-4F53-AAFC-0C750660CCFE}"/>
    <cellStyle name="Normal 4 3 2 3 3 2 2 2 3" xfId="26261" xr:uid="{C95FC786-9757-4789-B6C4-1DD65BF9925B}"/>
    <cellStyle name="Normal 4 3 2 3 3 2 2 3" xfId="14526" xr:uid="{E2F76416-67EA-4F97-BBCD-071CBDBBA13F}"/>
    <cellStyle name="Normal 4 3 2 3 3 2 2 3 2" xfId="29645" xr:uid="{8E07E940-0843-4454-8FD5-F5585D3EB083}"/>
    <cellStyle name="Normal 4 3 2 3 3 2 2 4" xfId="22877" xr:uid="{77390915-ED3B-4A8E-9892-BFEBA709E0CF}"/>
    <cellStyle name="Normal 4 3 2 3 3 2 3" xfId="9413" xr:uid="{6E9863C1-C43F-424D-A6C2-55774E364B6F}"/>
    <cellStyle name="Normal 4 3 2 3 3 2 3 2" xfId="16197" xr:uid="{01E7C763-C37F-44FF-B036-3F69F7FC142D}"/>
    <cellStyle name="Normal 4 3 2 3 3 2 3 2 2" xfId="31316" xr:uid="{C308402E-1417-45E1-948E-E2A383E989C8}"/>
    <cellStyle name="Normal 4 3 2 3 3 2 3 3" xfId="24548" xr:uid="{A7FBE948-8470-45CC-99B7-2CDC81F9D56D}"/>
    <cellStyle name="Normal 4 3 2 3 3 2 4" xfId="12800" xr:uid="{B1818C7B-887E-43D7-AEA1-57B7E07CEF23}"/>
    <cellStyle name="Normal 4 3 2 3 3 2 4 2" xfId="27929" xr:uid="{8EF17A97-6882-47EA-A17F-16CB34F32776}"/>
    <cellStyle name="Normal 4 3 2 3 3 2 5" xfId="21164" xr:uid="{391B51DD-D5FE-44D9-8429-65B859DED37E}"/>
    <cellStyle name="Normal 4 3 2 3 3 3" xfId="6906" xr:uid="{7FA1A217-95EA-4C33-A118-7311BD62F6FC}"/>
    <cellStyle name="Normal 4 3 2 3 3 3 2" xfId="10292" xr:uid="{B8B66F1C-BBFD-4E2F-99AF-C33008AFED38}"/>
    <cellStyle name="Normal 4 3 2 3 3 3 2 2" xfId="17076" xr:uid="{75DE31DB-E8C1-40C6-8955-CDF9BE9F93ED}"/>
    <cellStyle name="Normal 4 3 2 3 3 3 2 2 2" xfId="32195" xr:uid="{D03BE150-E714-4799-B2FA-C81EC32FB8A2}"/>
    <cellStyle name="Normal 4 3 2 3 3 3 2 3" xfId="25427" xr:uid="{240EB6D2-3784-4A5B-B0BD-1297F5D3F23F}"/>
    <cellStyle name="Normal 4 3 2 3 3 3 3" xfId="13692" xr:uid="{2A18F040-9634-421D-B842-52F04E13723E}"/>
    <cellStyle name="Normal 4 3 2 3 3 3 3 2" xfId="28811" xr:uid="{02C8F97A-60AF-4E72-9294-D7929B7945DD}"/>
    <cellStyle name="Normal 4 3 2 3 3 3 4" xfId="22043" xr:uid="{89B43598-25AA-4391-92D6-443C17AAE7F5}"/>
    <cellStyle name="Normal 4 3 2 3 3 4" xfId="8576" xr:uid="{E75F1710-4662-4155-883F-A76DEB031D37}"/>
    <cellStyle name="Normal 4 3 2 3 3 4 2" xfId="15360" xr:uid="{74EE49ED-B53D-4D9C-AF7A-357D7673FF86}"/>
    <cellStyle name="Normal 4 3 2 3 3 4 2 2" xfId="30479" xr:uid="{2DF70D62-42C2-4334-9564-F6DC9DA206B9}"/>
    <cellStyle name="Normal 4 3 2 3 3 4 3" xfId="23711" xr:uid="{822096F3-6F90-4C8C-B075-D5F61A1B1635}"/>
    <cellStyle name="Normal 4 3 2 3 3 5" xfId="11965" xr:uid="{F5F49DBC-DD7A-4711-B8E5-94B14A622809}"/>
    <cellStyle name="Normal 4 3 2 3 3 5 2" xfId="27095" xr:uid="{3B87EA3F-23CE-4B61-B194-3D2CF520FDEA}"/>
    <cellStyle name="Normal 4 3 2 3 3 6" xfId="5164" xr:uid="{1BA6E2A6-4316-42FE-8D56-77AE8617901B}"/>
    <cellStyle name="Normal 4 3 2 3 3 6 2" xfId="20327" xr:uid="{17721BDD-0894-40AB-9FC9-383FEC56A1AF}"/>
    <cellStyle name="Normal 4 3 2 3 3 7" xfId="18768" xr:uid="{1928678E-844C-456D-8D99-DBA706059AA0}"/>
    <cellStyle name="Normal 4 3 2 3 4" xfId="5586" xr:uid="{82E36664-15EF-47A6-8036-B0578316D7B0}"/>
    <cellStyle name="Normal 4 3 2 3 4 2" xfId="7324" xr:uid="{9CB0FF91-B6FD-4EE7-B656-4332E782A53C}"/>
    <cellStyle name="Normal 4 3 2 3 4 2 2" xfId="10710" xr:uid="{41B2D1C9-877F-4112-A5D4-39A0A178AF22}"/>
    <cellStyle name="Normal 4 3 2 3 4 2 2 2" xfId="17494" xr:uid="{ACB2B392-47BC-42CD-AFAF-4C408F3A5606}"/>
    <cellStyle name="Normal 4 3 2 3 4 2 2 2 2" xfId="32613" xr:uid="{C18BA174-420E-4D39-AFF0-57DD6E0D8279}"/>
    <cellStyle name="Normal 4 3 2 3 4 2 2 3" xfId="25845" xr:uid="{91FA64F1-BB06-4833-8CFF-ABC0D336E51A}"/>
    <cellStyle name="Normal 4 3 2 3 4 2 3" xfId="14110" xr:uid="{0C41F88C-162D-4228-8473-8C63B12F0423}"/>
    <cellStyle name="Normal 4 3 2 3 4 2 3 2" xfId="29229" xr:uid="{ACB6820C-7115-45AD-8920-F478846EC609}"/>
    <cellStyle name="Normal 4 3 2 3 4 2 4" xfId="22461" xr:uid="{3A0FF1D8-E4DC-4E7D-801B-BD8BE5958829}"/>
    <cellStyle name="Normal 4 3 2 3 4 3" xfId="8997" xr:uid="{6C6B1A31-692F-4FD2-B6E9-DE5E67DB9631}"/>
    <cellStyle name="Normal 4 3 2 3 4 3 2" xfId="15781" xr:uid="{9CDB510B-56B0-44B2-99E8-537D06135DA0}"/>
    <cellStyle name="Normal 4 3 2 3 4 3 2 2" xfId="30900" xr:uid="{47C4F975-C82D-40F0-876E-9F7A5239CD45}"/>
    <cellStyle name="Normal 4 3 2 3 4 3 3" xfId="24132" xr:uid="{571261F8-7244-4D3B-803A-3A7FF8F4DDA4}"/>
    <cellStyle name="Normal 4 3 2 3 4 4" xfId="12383" xr:uid="{B795DB94-F25B-4D6F-A248-39E45EB94863}"/>
    <cellStyle name="Normal 4 3 2 3 4 4 2" xfId="27513" xr:uid="{B644A5B8-088E-485A-84DC-905D594F0C05}"/>
    <cellStyle name="Normal 4 3 2 3 4 5" xfId="20748" xr:uid="{F75A08F1-E390-4048-BC93-84A3A05A558F}"/>
    <cellStyle name="Normal 4 3 2 3 5" xfId="6490" xr:uid="{F796D16D-EEA2-4D13-B365-9141CC70B296}"/>
    <cellStyle name="Normal 4 3 2 3 5 2" xfId="9876" xr:uid="{7E33A677-5514-40A2-B012-AA44F2A9D8DD}"/>
    <cellStyle name="Normal 4 3 2 3 5 2 2" xfId="16660" xr:uid="{AEDF3DFF-2632-411F-B8D5-F54CD1185EAD}"/>
    <cellStyle name="Normal 4 3 2 3 5 2 2 2" xfId="31779" xr:uid="{02A82924-E2CC-4281-9AB3-E87B35D2097B}"/>
    <cellStyle name="Normal 4 3 2 3 5 2 3" xfId="25011" xr:uid="{B310E860-CD85-48CC-B4EC-38C4022868DC}"/>
    <cellStyle name="Normal 4 3 2 3 5 3" xfId="13276" xr:uid="{3499A8B5-1143-481F-A061-3F3165E74003}"/>
    <cellStyle name="Normal 4 3 2 3 5 3 2" xfId="28395" xr:uid="{DE81E82C-BE4B-4474-A7B0-13B5FA2FE0E3}"/>
    <cellStyle name="Normal 4 3 2 3 5 4" xfId="21627" xr:uid="{E86887A1-BB65-4453-B492-8657B2794C26}"/>
    <cellStyle name="Normal 4 3 2 3 6" xfId="8160" xr:uid="{68C4A481-A5DB-4593-814E-B88AFDC219C7}"/>
    <cellStyle name="Normal 4 3 2 3 6 2" xfId="14944" xr:uid="{D85682AF-A7D2-4AE6-99BE-5EBB80F7C253}"/>
    <cellStyle name="Normal 4 3 2 3 6 2 2" xfId="30063" xr:uid="{70B0A5AC-7DDB-45E7-8FCF-8100C41A79AF}"/>
    <cellStyle name="Normal 4 3 2 3 6 3" xfId="23295" xr:uid="{203B9679-6202-4BE6-ACCF-025FBA32FF17}"/>
    <cellStyle name="Normal 4 3 2 3 7" xfId="11549" xr:uid="{64611FBC-47A2-459A-BB2A-83123D1A77B8}"/>
    <cellStyle name="Normal 4 3 2 3 7 2" xfId="26679" xr:uid="{679E329D-1DE2-47C9-BC32-6E8CAA931064}"/>
    <cellStyle name="Normal 4 3 2 3 8" xfId="4747" xr:uid="{10224EA6-0D1B-4EFB-9183-CF9E3629011D}"/>
    <cellStyle name="Normal 4 3 2 3 8 2" xfId="19911" xr:uid="{980A09CD-8B58-4DAB-A4A5-0F0BA5A63841}"/>
    <cellStyle name="Normal 4 3 2 3 9" xfId="18352" xr:uid="{857AE50D-1E7E-4C93-BD18-B539099B927B}"/>
    <cellStyle name="Normal 4 3 2 4" xfId="2814" xr:uid="{81B661AF-E61F-44C5-B91B-7C9EB0D9DC93}"/>
    <cellStyle name="Normal 4 3 2 4 2" xfId="3233" xr:uid="{982C889F-731D-4448-83A9-70F571BAA4E0}"/>
    <cellStyle name="Normal 4 3 2 4 2 2" xfId="6107" xr:uid="{F5166D14-A817-423C-9F88-394CA863CDD9}"/>
    <cellStyle name="Normal 4 3 2 4 2 2 2" xfId="7845" xr:uid="{E6E43DA4-A6AF-415F-8C83-98D2BE1CE864}"/>
    <cellStyle name="Normal 4 3 2 4 2 2 2 2" xfId="11231" xr:uid="{7E6B1C13-C7BB-4A07-9B30-83C46C6AB1CB}"/>
    <cellStyle name="Normal 4 3 2 4 2 2 2 2 2" xfId="18015" xr:uid="{2AF26A11-22F8-401F-ADE4-2477B7696A9D}"/>
    <cellStyle name="Normal 4 3 2 4 2 2 2 2 2 2" xfId="33134" xr:uid="{1238F94D-E0B0-4AB3-82C6-DEFDCFAD7DB6}"/>
    <cellStyle name="Normal 4 3 2 4 2 2 2 2 3" xfId="26366" xr:uid="{FF7FA9A2-7652-4CD0-859B-1AB22E8495DC}"/>
    <cellStyle name="Normal 4 3 2 4 2 2 2 3" xfId="14631" xr:uid="{58EBFF49-FCF5-4081-AE55-566AC64E8609}"/>
    <cellStyle name="Normal 4 3 2 4 2 2 2 3 2" xfId="29750" xr:uid="{943BA5AB-7828-4626-BDD4-E32AB86CAC34}"/>
    <cellStyle name="Normal 4 3 2 4 2 2 2 4" xfId="22982" xr:uid="{43E59D65-D2E3-451E-8ADB-C1AA23E108C3}"/>
    <cellStyle name="Normal 4 3 2 4 2 2 3" xfId="9518" xr:uid="{1A22FD68-DE34-4EC0-8A4E-88D2C9C8A2A8}"/>
    <cellStyle name="Normal 4 3 2 4 2 2 3 2" xfId="16302" xr:uid="{DCE7B8C2-851B-4C20-83D1-DCCAB32724C6}"/>
    <cellStyle name="Normal 4 3 2 4 2 2 3 2 2" xfId="31421" xr:uid="{7116AC90-8483-458F-B8D1-95C53409FB1C}"/>
    <cellStyle name="Normal 4 3 2 4 2 2 3 3" xfId="24653" xr:uid="{83107EDE-B03F-49AE-9363-854BB9A0CDCF}"/>
    <cellStyle name="Normal 4 3 2 4 2 2 4" xfId="12905" xr:uid="{0FAC5CE5-3AB7-48FB-92AA-E73502D47426}"/>
    <cellStyle name="Normal 4 3 2 4 2 2 4 2" xfId="28034" xr:uid="{DAE4757C-4C4E-4258-9283-55ED2A62A0E1}"/>
    <cellStyle name="Normal 4 3 2 4 2 2 5" xfId="21269" xr:uid="{1B3DA43B-85D3-418F-8C6C-6A1B9D629570}"/>
    <cellStyle name="Normal 4 3 2 4 2 3" xfId="7011" xr:uid="{F346CC66-B855-4829-AD25-09A0D5794529}"/>
    <cellStyle name="Normal 4 3 2 4 2 3 2" xfId="10397" xr:uid="{DC1D2E62-3628-4C01-981B-F4D7B289AEB0}"/>
    <cellStyle name="Normal 4 3 2 4 2 3 2 2" xfId="17181" xr:uid="{E391A3F2-2031-427F-BA1E-F4FCF14AA26F}"/>
    <cellStyle name="Normal 4 3 2 4 2 3 2 2 2" xfId="32300" xr:uid="{2BFF75ED-BC85-4800-AB8C-94AA8703064B}"/>
    <cellStyle name="Normal 4 3 2 4 2 3 2 3" xfId="25532" xr:uid="{C7F589C7-8357-4A07-9FEC-84E1A9D27419}"/>
    <cellStyle name="Normal 4 3 2 4 2 3 3" xfId="13797" xr:uid="{645707B6-9C94-454D-9C06-94537EDFE3F9}"/>
    <cellStyle name="Normal 4 3 2 4 2 3 3 2" xfId="28916" xr:uid="{62CBE3EF-B974-40E8-97B6-814A11A5E1B0}"/>
    <cellStyle name="Normal 4 3 2 4 2 3 4" xfId="22148" xr:uid="{F0A640BD-33FC-48AC-B2CB-9A7A05877E7E}"/>
    <cellStyle name="Normal 4 3 2 4 2 4" xfId="8681" xr:uid="{20444153-DFAE-44F4-A508-07BECF018F45}"/>
    <cellStyle name="Normal 4 3 2 4 2 4 2" xfId="15465" xr:uid="{3C59E3AE-0991-46CC-B794-D2E8109893D8}"/>
    <cellStyle name="Normal 4 3 2 4 2 4 2 2" xfId="30584" xr:uid="{84109702-C6C8-4EEE-94BD-9F5B10902D85}"/>
    <cellStyle name="Normal 4 3 2 4 2 4 3" xfId="23816" xr:uid="{B793D487-1D0D-486A-BCE7-00FBD211C5FA}"/>
    <cellStyle name="Normal 4 3 2 4 2 5" xfId="12070" xr:uid="{E356667B-85E3-4C82-8250-BB83FBDA331D}"/>
    <cellStyle name="Normal 4 3 2 4 2 5 2" xfId="27200" xr:uid="{8744CEA0-C4DC-4393-8041-12260B87776A}"/>
    <cellStyle name="Normal 4 3 2 4 2 6" xfId="5269" xr:uid="{247A4863-A58E-4B24-A398-FF5A85E4B58C}"/>
    <cellStyle name="Normal 4 3 2 4 2 6 2" xfId="20432" xr:uid="{672FBB30-6A47-4811-B478-FAD551ED35CA}"/>
    <cellStyle name="Normal 4 3 2 4 2 7" xfId="18873" xr:uid="{40AD9B61-559E-47CA-A82F-F985997A1A84}"/>
    <cellStyle name="Normal 4 3 2 4 3" xfId="5691" xr:uid="{EAE2AADA-FA8E-4D13-B82D-563AFFDDC4C1}"/>
    <cellStyle name="Normal 4 3 2 4 3 2" xfId="7429" xr:uid="{EDC36014-C33C-458C-9615-1DA473743E08}"/>
    <cellStyle name="Normal 4 3 2 4 3 2 2" xfId="10815" xr:uid="{5AA9EFB9-3DAE-4F8D-950D-A75D140644D4}"/>
    <cellStyle name="Normal 4 3 2 4 3 2 2 2" xfId="17599" xr:uid="{2A1FD0B2-A8F6-405D-BE7C-01351500BB17}"/>
    <cellStyle name="Normal 4 3 2 4 3 2 2 2 2" xfId="32718" xr:uid="{E94EF08E-1218-45B5-8966-6067D31132C6}"/>
    <cellStyle name="Normal 4 3 2 4 3 2 2 3" xfId="25950" xr:uid="{84D17FDB-3CB4-419D-B1EA-6FD5924C917E}"/>
    <cellStyle name="Normal 4 3 2 4 3 2 3" xfId="14215" xr:uid="{2B1B98CF-34A9-49C8-BE2D-89ECAB7FBFE8}"/>
    <cellStyle name="Normal 4 3 2 4 3 2 3 2" xfId="29334" xr:uid="{740FC813-D968-4B23-A6CF-078A6C717927}"/>
    <cellStyle name="Normal 4 3 2 4 3 2 4" xfId="22566" xr:uid="{F36F644C-F173-442C-8D8B-92FE698C7E9C}"/>
    <cellStyle name="Normal 4 3 2 4 3 3" xfId="9102" xr:uid="{4CEFA3C0-8195-4C2C-A45E-24EA9A89BD9C}"/>
    <cellStyle name="Normal 4 3 2 4 3 3 2" xfId="15886" xr:uid="{514AEC09-2932-419B-AD12-7E95100300CC}"/>
    <cellStyle name="Normal 4 3 2 4 3 3 2 2" xfId="31005" xr:uid="{5BD6664B-261D-4532-9FBB-5A0B334BFFA1}"/>
    <cellStyle name="Normal 4 3 2 4 3 3 3" xfId="24237" xr:uid="{5A560590-12E3-49DC-8636-21E3F535C25A}"/>
    <cellStyle name="Normal 4 3 2 4 3 4" xfId="12488" xr:uid="{8CC27D09-BDA7-4CCC-9DF9-EDDE5B82D629}"/>
    <cellStyle name="Normal 4 3 2 4 3 4 2" xfId="27618" xr:uid="{28461FFB-1C79-4C10-808A-9C467B658D08}"/>
    <cellStyle name="Normal 4 3 2 4 3 5" xfId="20853" xr:uid="{C438BD8F-D9BE-43D5-86F8-A7B53C8CB42A}"/>
    <cellStyle name="Normal 4 3 2 4 4" xfId="6595" xr:uid="{AA38CF8D-6311-42FF-A7DE-038233C518AC}"/>
    <cellStyle name="Normal 4 3 2 4 4 2" xfId="9981" xr:uid="{541AD9F1-B729-4394-8582-4902D0AAEDD3}"/>
    <cellStyle name="Normal 4 3 2 4 4 2 2" xfId="16765" xr:uid="{087F5F13-7F84-439B-AE9C-3280D46D090C}"/>
    <cellStyle name="Normal 4 3 2 4 4 2 2 2" xfId="31884" xr:uid="{F708448D-EDF0-48B7-94AD-50F5E1933C2A}"/>
    <cellStyle name="Normal 4 3 2 4 4 2 3" xfId="25116" xr:uid="{B5BC1327-A7C0-4934-ABFA-490DBFB5DD4A}"/>
    <cellStyle name="Normal 4 3 2 4 4 3" xfId="13381" xr:uid="{3D1E21C0-7BB5-4ADB-8D3C-A362897BDFB5}"/>
    <cellStyle name="Normal 4 3 2 4 4 3 2" xfId="28500" xr:uid="{954AC1FE-AA9F-4A81-9655-F447C598FCDF}"/>
    <cellStyle name="Normal 4 3 2 4 4 4" xfId="21732" xr:uid="{F8E234C8-216F-4CA8-9B0A-607B807EAB3E}"/>
    <cellStyle name="Normal 4 3 2 4 5" xfId="8265" xr:uid="{D14C0467-0162-49DC-B5FC-34D80EE00ED8}"/>
    <cellStyle name="Normal 4 3 2 4 5 2" xfId="15049" xr:uid="{8F4D53E9-DA8F-4589-AE52-FEBAA13FB341}"/>
    <cellStyle name="Normal 4 3 2 4 5 2 2" xfId="30168" xr:uid="{38BB6A47-DDB5-43FE-9DF1-2786CACCEA5D}"/>
    <cellStyle name="Normal 4 3 2 4 5 3" xfId="23400" xr:uid="{A6E40B7E-1302-41D6-BF21-5956C5F18286}"/>
    <cellStyle name="Normal 4 3 2 4 6" xfId="11654" xr:uid="{56ADA415-D337-41F9-88AF-5F852624FF40}"/>
    <cellStyle name="Normal 4 3 2 4 6 2" xfId="26784" xr:uid="{04AB217C-ACA8-41F1-8553-048A7F3799A2}"/>
    <cellStyle name="Normal 4 3 2 4 7" xfId="4853" xr:uid="{3D5EDEB8-7D50-4CD5-9C71-A6D191BFFDA4}"/>
    <cellStyle name="Normal 4 3 2 4 7 2" xfId="20016" xr:uid="{79966FF5-8FAE-4C2D-9352-014516C120F7}"/>
    <cellStyle name="Normal 4 3 2 4 8" xfId="18457" xr:uid="{ABD17E40-BEA3-4C86-B4EC-089EB9A95968}"/>
    <cellStyle name="Normal 4 3 2 5" xfId="3025" xr:uid="{D6AC589A-33D4-44A9-BED7-A94CC80C9D51}"/>
    <cellStyle name="Normal 4 3 2 5 2" xfId="5899" xr:uid="{77CB99DA-59DB-4DAF-B05E-448F5B90DCED}"/>
    <cellStyle name="Normal 4 3 2 5 2 2" xfId="7637" xr:uid="{D81F11DA-CE17-4FBB-A52B-B8FF3F4DCBFB}"/>
    <cellStyle name="Normal 4 3 2 5 2 2 2" xfId="11023" xr:uid="{402EB555-293C-45CA-8935-0365FDC25E28}"/>
    <cellStyle name="Normal 4 3 2 5 2 2 2 2" xfId="17807" xr:uid="{629C1E21-7920-41D1-9834-2405B791C0DA}"/>
    <cellStyle name="Normal 4 3 2 5 2 2 2 2 2" xfId="32926" xr:uid="{B90A8668-F4A2-4F1B-80D3-ECDCD4FD1696}"/>
    <cellStyle name="Normal 4 3 2 5 2 2 2 3" xfId="26158" xr:uid="{B39C417B-C546-4346-8B60-00D779D9790E}"/>
    <cellStyle name="Normal 4 3 2 5 2 2 3" xfId="14423" xr:uid="{69CEAE91-CBB2-412B-A42B-0C42D84FEAFF}"/>
    <cellStyle name="Normal 4 3 2 5 2 2 3 2" xfId="29542" xr:uid="{F6C43972-6FF0-41CC-AB81-1A2F89E75206}"/>
    <cellStyle name="Normal 4 3 2 5 2 2 4" xfId="22774" xr:uid="{234CAC1D-2C4C-4EB0-867F-88EC73A058BB}"/>
    <cellStyle name="Normal 4 3 2 5 2 3" xfId="9310" xr:uid="{DEE8A33E-A4E0-4BFA-B9A5-F440511F0AB2}"/>
    <cellStyle name="Normal 4 3 2 5 2 3 2" xfId="16094" xr:uid="{A913A325-8533-4447-AD3A-FF9DF2E70A2E}"/>
    <cellStyle name="Normal 4 3 2 5 2 3 2 2" xfId="31213" xr:uid="{51EF615F-FE6F-42C9-AAB6-659DF7C801CB}"/>
    <cellStyle name="Normal 4 3 2 5 2 3 3" xfId="24445" xr:uid="{F1953EF5-4C07-40A2-9190-606FE9F354D8}"/>
    <cellStyle name="Normal 4 3 2 5 2 4" xfId="12697" xr:uid="{EF7708BA-5BB9-45BB-BCB5-DE4053A92FEC}"/>
    <cellStyle name="Normal 4 3 2 5 2 4 2" xfId="27826" xr:uid="{9F5C8E9C-B4BE-45D1-B4F0-41A61219BAC1}"/>
    <cellStyle name="Normal 4 3 2 5 2 5" xfId="21061" xr:uid="{74F505E3-C2AB-44A8-B00B-85D618BC0A9B}"/>
    <cellStyle name="Normal 4 3 2 5 3" xfId="6803" xr:uid="{C29DF113-25B4-47C5-A8DA-47D41B6FA654}"/>
    <cellStyle name="Normal 4 3 2 5 3 2" xfId="10189" xr:uid="{14B8880B-BECF-45D4-818A-C39CFCECB169}"/>
    <cellStyle name="Normal 4 3 2 5 3 2 2" xfId="16973" xr:uid="{B3F717F0-D5AF-40C9-BFA7-34B838E7AEF7}"/>
    <cellStyle name="Normal 4 3 2 5 3 2 2 2" xfId="32092" xr:uid="{BB0E3D45-C17D-4AE7-9A54-7B2A75FE6336}"/>
    <cellStyle name="Normal 4 3 2 5 3 2 3" xfId="25324" xr:uid="{75180B8B-64D4-4185-A09B-C5822DBD9D40}"/>
    <cellStyle name="Normal 4 3 2 5 3 3" xfId="13589" xr:uid="{1864305E-E2F5-467A-87C9-13684B2F94FD}"/>
    <cellStyle name="Normal 4 3 2 5 3 3 2" xfId="28708" xr:uid="{C23E0CC9-85C8-40A4-9D6C-CD5BC2518A87}"/>
    <cellStyle name="Normal 4 3 2 5 3 4" xfId="21940" xr:uid="{134B4FE4-BCF2-469F-ACC8-32E22AE6B3F3}"/>
    <cellStyle name="Normal 4 3 2 5 4" xfId="8473" xr:uid="{B360A978-4AF6-4E9A-A463-B0979ED647E5}"/>
    <cellStyle name="Normal 4 3 2 5 4 2" xfId="15257" xr:uid="{93644464-BF9E-4922-BB9A-9F9A202EC72B}"/>
    <cellStyle name="Normal 4 3 2 5 4 2 2" xfId="30376" xr:uid="{8CCBBDB0-0053-4270-970E-51B1E13941B8}"/>
    <cellStyle name="Normal 4 3 2 5 4 3" xfId="23608" xr:uid="{0302FCAD-E6DD-4513-99C5-BA9FA18BD6AB}"/>
    <cellStyle name="Normal 4 3 2 5 5" xfId="11862" xr:uid="{1447E6B5-FCAD-4B83-A431-3BDA88E41DAA}"/>
    <cellStyle name="Normal 4 3 2 5 5 2" xfId="26992" xr:uid="{A930983C-9A54-421F-A0F0-2E4F47BE6779}"/>
    <cellStyle name="Normal 4 3 2 5 6" xfId="5061" xr:uid="{839F134D-942E-4C0F-B2E6-E5F4A49C57BC}"/>
    <cellStyle name="Normal 4 3 2 5 6 2" xfId="20224" xr:uid="{E964E264-2E08-464E-BA2F-6C5455077A37}"/>
    <cellStyle name="Normal 4 3 2 5 7" xfId="18665" xr:uid="{4CD65B98-6F20-48CE-8AEE-96EA488921AF}"/>
    <cellStyle name="Normal 4 3 2 6" xfId="3578" xr:uid="{94DB14CB-E660-47C2-87B7-B066B0A78132}"/>
    <cellStyle name="Normal 4 3 2 6 2" xfId="6385" xr:uid="{F28CEBC3-832D-4C5C-9988-51894E9CB435}"/>
    <cellStyle name="Normal 4 3 2 6 2 2" xfId="9773" xr:uid="{F0F60451-AC70-4440-B05A-06DC9991079E}"/>
    <cellStyle name="Normal 4 3 2 6 2 2 2" xfId="16557" xr:uid="{81EF4509-4330-4130-9D63-017F2E8454F2}"/>
    <cellStyle name="Normal 4 3 2 6 2 2 2 2" xfId="31676" xr:uid="{CAF315F4-6135-43B4-A5E5-61A607FA32A8}"/>
    <cellStyle name="Normal 4 3 2 6 2 2 3" xfId="24908" xr:uid="{8864F119-E9F9-4EE8-8BC3-144638DC0E72}"/>
    <cellStyle name="Normal 4 3 2 6 2 3" xfId="13173" xr:uid="{099DAD3C-808F-44F9-9D7F-A4DF05D219DB}"/>
    <cellStyle name="Normal 4 3 2 6 2 3 2" xfId="28292" xr:uid="{955BE362-3005-4925-8514-24B727ECC924}"/>
    <cellStyle name="Normal 4 3 2 6 2 4" xfId="21524" xr:uid="{39300E48-0BF4-4BAA-89E9-B4AEFDB76EC9}"/>
    <cellStyle name="Normal 4 3 2 6 3" xfId="8894" xr:uid="{2CAB8147-BA56-483B-A07A-7F6D1816E04F}"/>
    <cellStyle name="Normal 4 3 2 6 3 2" xfId="15678" xr:uid="{6FC11F55-983F-4C3C-A1CE-6DA45431A545}"/>
    <cellStyle name="Normal 4 3 2 6 3 2 2" xfId="30797" xr:uid="{ED0CA80A-3FD0-483E-AF51-B73EC26BF5A7}"/>
    <cellStyle name="Normal 4 3 2 6 3 3" xfId="24029" xr:uid="{FC9A2A6D-E2C0-43EF-A6F6-917188343449}"/>
    <cellStyle name="Normal 4 3 2 6 4" xfId="12280" xr:uid="{80A5513D-36A8-4A9A-BCA9-24CCC8A4CB4C}"/>
    <cellStyle name="Normal 4 3 2 6 4 2" xfId="27410" xr:uid="{B65A891C-EB88-4498-992F-4E450CF4D9F9}"/>
    <cellStyle name="Normal 4 3 2 6 5" xfId="5483" xr:uid="{E98F53AB-5344-48C9-8B14-42F6D4736A54}"/>
    <cellStyle name="Normal 4 3 2 6 5 2" xfId="20645" xr:uid="{3A6E1505-CBB2-471D-9EA9-D53B589FD55D}"/>
    <cellStyle name="Normal 4 3 2 7" xfId="7221" xr:uid="{D06B6A07-A2F0-4F88-B4B4-B97A78FF1F4A}"/>
    <cellStyle name="Normal 4 3 2 7 2" xfId="10607" xr:uid="{6F824799-407E-4C80-81F9-570D072FA774}"/>
    <cellStyle name="Normal 4 3 2 7 2 2" xfId="17391" xr:uid="{1A8959C7-2A32-4B61-B37C-13576729EFB8}"/>
    <cellStyle name="Normal 4 3 2 7 2 2 2" xfId="32510" xr:uid="{2B56E71A-0C45-40F8-B8E1-A1B4FCFB949C}"/>
    <cellStyle name="Normal 4 3 2 7 2 3" xfId="25742" xr:uid="{BF06F023-ACEE-4DD9-BB45-12CAC51BAF91}"/>
    <cellStyle name="Normal 4 3 2 7 3" xfId="14007" xr:uid="{22361EBF-D739-45A7-AB1E-8529761D843E}"/>
    <cellStyle name="Normal 4 3 2 7 3 2" xfId="29126" xr:uid="{F4C78536-6C19-4613-B828-66E09D75C692}"/>
    <cellStyle name="Normal 4 3 2 7 4" xfId="22358" xr:uid="{E397E231-78F9-47E1-AFDF-99FF113625C3}"/>
    <cellStyle name="Normal 4 3 2 8" xfId="6329" xr:uid="{7E384914-6D76-4996-9A7E-C073D80ADE35}"/>
    <cellStyle name="Normal 4 3 2 8 2" xfId="9718" xr:uid="{DCD3B669-7031-49D7-A0CD-E9AEFA552347}"/>
    <cellStyle name="Normal 4 3 2 8 2 2" xfId="16502" xr:uid="{674A6C00-93F8-4785-9B99-A4D25AC17C49}"/>
    <cellStyle name="Normal 4 3 2 8 2 2 2" xfId="31621" xr:uid="{B054DF93-9985-4F4B-9764-7A832B57AB4D}"/>
    <cellStyle name="Normal 4 3 2 8 2 3" xfId="24853" xr:uid="{EC5468C9-963D-432E-91E7-7F2A91BDFD1C}"/>
    <cellStyle name="Normal 4 3 2 8 3" xfId="13121" xr:uid="{82524366-7548-462C-804B-D164ED3829CD}"/>
    <cellStyle name="Normal 4 3 2 8 3 2" xfId="28240" xr:uid="{B823A506-B80D-42D9-8390-C21143E9668B}"/>
    <cellStyle name="Normal 4 3 2 8 4" xfId="21469" xr:uid="{BC7B10EC-D61B-4646-BEE2-3DB1499721D4}"/>
    <cellStyle name="Normal 4 3 2 9" xfId="8057" xr:uid="{E5EAA3AF-1B1C-47A3-9BA6-D29A5BD3BA56}"/>
    <cellStyle name="Normal 4 3 2 9 2" xfId="14841" xr:uid="{35B9206C-94C3-44B2-B12D-2FF6A9D70FD4}"/>
    <cellStyle name="Normal 4 3 2 9 2 2" xfId="29960" xr:uid="{BC62B564-AA61-45C3-844F-47B4823693EC}"/>
    <cellStyle name="Normal 4 3 2 9 3" xfId="23192" xr:uid="{F84FDABF-787F-4846-A0A7-BE30A81C96F0}"/>
    <cellStyle name="Normal 4 3 3" xfId="972" xr:uid="{141C687A-65EC-4A60-BBE8-04225598BDE0}"/>
    <cellStyle name="Normal 4 3 3 10" xfId="18273" xr:uid="{ACFE44BB-FFB2-42CF-B708-2FCD9FFCE4E8}"/>
    <cellStyle name="Normal 4 3 3 11" xfId="2625" xr:uid="{8D4CBA9F-C2EB-444C-AB9C-4170632E8241}"/>
    <cellStyle name="Normal 4 3 3 12" xfId="2129" xr:uid="{05A62464-F40E-4EA0-9C31-D216BCAD1992}"/>
    <cellStyle name="Normal 4 3 3 2" xfId="2730" xr:uid="{5B87128B-D7C8-44E4-88DC-637B633BD693}"/>
    <cellStyle name="Normal 4 3 3 2 2" xfId="2941" xr:uid="{84E696BB-E396-44E9-952A-2D607F7BDE36}"/>
    <cellStyle name="Normal 4 3 3 2 2 2" xfId="3360" xr:uid="{39CAFED3-EF02-4E2B-969E-A08C2C892842}"/>
    <cellStyle name="Normal 4 3 3 2 2 2 2" xfId="6234" xr:uid="{C1CC1FF1-2C55-4BCC-81D1-4CAB408B635C}"/>
    <cellStyle name="Normal 4 3 3 2 2 2 2 2" xfId="7972" xr:uid="{94C6781B-E675-40DD-8574-B590D4EB4ED3}"/>
    <cellStyle name="Normal 4 3 3 2 2 2 2 2 2" xfId="11358" xr:uid="{B53D938B-1BAD-421A-8009-B193C3FDF2AE}"/>
    <cellStyle name="Normal 4 3 3 2 2 2 2 2 2 2" xfId="18142" xr:uid="{12122D17-C3B7-43F2-8D12-D8E367BD6DD6}"/>
    <cellStyle name="Normal 4 3 3 2 2 2 2 2 2 2 2" xfId="33261" xr:uid="{BFDA9E32-4F6B-4DD1-99D5-900B90D73805}"/>
    <cellStyle name="Normal 4 3 3 2 2 2 2 2 2 3" xfId="26493" xr:uid="{0020F9A2-650C-4B2E-B367-F8B8FDFC7C3C}"/>
    <cellStyle name="Normal 4 3 3 2 2 2 2 2 3" xfId="14758" xr:uid="{E20410A8-B88B-4B67-A150-B1043D4F5361}"/>
    <cellStyle name="Normal 4 3 3 2 2 2 2 2 3 2" xfId="29877" xr:uid="{57952CAB-6B54-4C94-A8BD-8F3CC5106964}"/>
    <cellStyle name="Normal 4 3 3 2 2 2 2 2 4" xfId="23109" xr:uid="{20DACC2B-0E37-4565-B81D-3247CD38AB4D}"/>
    <cellStyle name="Normal 4 3 3 2 2 2 2 3" xfId="9645" xr:uid="{25CF2E49-82C5-4E06-A0BC-6E5B64ED2755}"/>
    <cellStyle name="Normal 4 3 3 2 2 2 2 3 2" xfId="16429" xr:uid="{6046F374-0FA0-41CD-9E57-412C2A4F95B7}"/>
    <cellStyle name="Normal 4 3 3 2 2 2 2 3 2 2" xfId="31548" xr:uid="{55DEBC5C-A26F-4286-9F02-C31306C7200B}"/>
    <cellStyle name="Normal 4 3 3 2 2 2 2 3 3" xfId="24780" xr:uid="{9CE3AF88-B2D1-4F70-950A-8A89EFFD3C18}"/>
    <cellStyle name="Normal 4 3 3 2 2 2 2 4" xfId="13032" xr:uid="{AE3FFDCB-992E-44EC-AE0C-B7BDD950E2A1}"/>
    <cellStyle name="Normal 4 3 3 2 2 2 2 4 2" xfId="28161" xr:uid="{C424EB47-F536-4703-B59A-7CDD751D61B5}"/>
    <cellStyle name="Normal 4 3 3 2 2 2 2 5" xfId="21396" xr:uid="{E6C2E125-A1A8-437F-AFE3-0F40C41343C5}"/>
    <cellStyle name="Normal 4 3 3 2 2 2 3" xfId="7138" xr:uid="{A655F43A-68B6-44AB-B7BC-98701CDC0D79}"/>
    <cellStyle name="Normal 4 3 3 2 2 2 3 2" xfId="10524" xr:uid="{E2FFC50C-B374-4A4F-BEF9-F61E83A23669}"/>
    <cellStyle name="Normal 4 3 3 2 2 2 3 2 2" xfId="17308" xr:uid="{22FDB1BA-DD3E-4B48-A214-91A2E5011609}"/>
    <cellStyle name="Normal 4 3 3 2 2 2 3 2 2 2" xfId="32427" xr:uid="{E8B52C38-FB32-4F68-8695-8C5D98570123}"/>
    <cellStyle name="Normal 4 3 3 2 2 2 3 2 3" xfId="25659" xr:uid="{937BDF81-5B14-4365-8D02-8C5ACB9C0924}"/>
    <cellStyle name="Normal 4 3 3 2 2 2 3 3" xfId="13924" xr:uid="{47BE7CBD-4240-4251-A86D-D98BD31C258B}"/>
    <cellStyle name="Normal 4 3 3 2 2 2 3 3 2" xfId="29043" xr:uid="{980BC57C-FA34-46C3-8059-12DB16C215CE}"/>
    <cellStyle name="Normal 4 3 3 2 2 2 3 4" xfId="22275" xr:uid="{9C121D08-DA61-40F6-89DF-6255FD178D72}"/>
    <cellStyle name="Normal 4 3 3 2 2 2 4" xfId="8808" xr:uid="{F45EFEE8-6D8A-4947-826F-CF9F48891468}"/>
    <cellStyle name="Normal 4 3 3 2 2 2 4 2" xfId="15592" xr:uid="{B510047A-C9BD-4BBC-9661-E506DA93F88F}"/>
    <cellStyle name="Normal 4 3 3 2 2 2 4 2 2" xfId="30711" xr:uid="{1FD449BA-F5AB-4768-8B6E-A091CA670E21}"/>
    <cellStyle name="Normal 4 3 3 2 2 2 4 3" xfId="23943" xr:uid="{FB8DD408-AF4D-42DF-8CDD-DA5995003715}"/>
    <cellStyle name="Normal 4 3 3 2 2 2 5" xfId="12197" xr:uid="{2B7CBCAF-1C08-4218-BA09-124C08EFC866}"/>
    <cellStyle name="Normal 4 3 3 2 2 2 5 2" xfId="27327" xr:uid="{CA04FEF4-0CD3-4ED0-91EC-0492BB07279D}"/>
    <cellStyle name="Normal 4 3 3 2 2 2 6" xfId="5396" xr:uid="{5F665F49-622B-41EF-86CD-7D3010EA2BB9}"/>
    <cellStyle name="Normal 4 3 3 2 2 2 6 2" xfId="20559" xr:uid="{D5BF77A3-E7EA-486E-864D-B0059B56C59F}"/>
    <cellStyle name="Normal 4 3 3 2 2 2 7" xfId="19000" xr:uid="{B9F277FD-E08B-4775-A5FB-988337CDA931}"/>
    <cellStyle name="Normal 4 3 3 2 2 3" xfId="5818" xr:uid="{06C12998-7A9B-4938-9372-259ACFE7EA62}"/>
    <cellStyle name="Normal 4 3 3 2 2 3 2" xfId="7556" xr:uid="{B287E4E1-C068-44FC-8510-EB989B7B8DD9}"/>
    <cellStyle name="Normal 4 3 3 2 2 3 2 2" xfId="10942" xr:uid="{F6EE8DF4-7108-40DA-B8E4-CC577BC9E778}"/>
    <cellStyle name="Normal 4 3 3 2 2 3 2 2 2" xfId="17726" xr:uid="{074D18CA-D6DC-4C2F-B0C7-B6286D975C9F}"/>
    <cellStyle name="Normal 4 3 3 2 2 3 2 2 2 2" xfId="32845" xr:uid="{64C84DA2-0BD3-4D18-947C-3AF466D07147}"/>
    <cellStyle name="Normal 4 3 3 2 2 3 2 2 3" xfId="26077" xr:uid="{4284B83F-BDC4-45F3-86A7-CBD4DA4F62D9}"/>
    <cellStyle name="Normal 4 3 3 2 2 3 2 3" xfId="14342" xr:uid="{2889A7B1-7A16-4F9A-9108-C120C8BBA167}"/>
    <cellStyle name="Normal 4 3 3 2 2 3 2 3 2" xfId="29461" xr:uid="{B93F35A3-2F39-404F-9360-94CBE55F7F52}"/>
    <cellStyle name="Normal 4 3 3 2 2 3 2 4" xfId="22693" xr:uid="{651C920F-D7A0-4097-8A8B-CF8037404759}"/>
    <cellStyle name="Normal 4 3 3 2 2 3 3" xfId="9229" xr:uid="{975FE77C-2896-49D8-925D-AE165AE22EC4}"/>
    <cellStyle name="Normal 4 3 3 2 2 3 3 2" xfId="16013" xr:uid="{B2E22760-E795-4930-BB73-63F594757126}"/>
    <cellStyle name="Normal 4 3 3 2 2 3 3 2 2" xfId="31132" xr:uid="{E63EBAB0-B5E7-4669-B21C-DBE545C2E2D7}"/>
    <cellStyle name="Normal 4 3 3 2 2 3 3 3" xfId="24364" xr:uid="{A751AED3-69E0-4A74-8921-DAEB09B4EDBC}"/>
    <cellStyle name="Normal 4 3 3 2 2 3 4" xfId="12615" xr:uid="{ABF773DD-35D8-469E-93E7-2E9C99A676FF}"/>
    <cellStyle name="Normal 4 3 3 2 2 3 4 2" xfId="27745" xr:uid="{07B3AE3E-DF33-485F-B521-3B3C7B74849D}"/>
    <cellStyle name="Normal 4 3 3 2 2 3 5" xfId="20980" xr:uid="{0609E717-0539-469A-9F0B-8C04EEB847D3}"/>
    <cellStyle name="Normal 4 3 3 2 2 4" xfId="6722" xr:uid="{FBD518A0-17B3-4519-94CD-287EA5EF4FB1}"/>
    <cellStyle name="Normal 4 3 3 2 2 4 2" xfId="10108" xr:uid="{F268681C-035E-4C71-9F6F-5437EFA67962}"/>
    <cellStyle name="Normal 4 3 3 2 2 4 2 2" xfId="16892" xr:uid="{79295C5B-B265-485E-BD1D-D524B43C2337}"/>
    <cellStyle name="Normal 4 3 3 2 2 4 2 2 2" xfId="32011" xr:uid="{194D29C6-0D45-4590-9A41-7738F3BC4248}"/>
    <cellStyle name="Normal 4 3 3 2 2 4 2 3" xfId="25243" xr:uid="{4A6444A4-628A-4336-B4DF-AEEF5C504258}"/>
    <cellStyle name="Normal 4 3 3 2 2 4 3" xfId="13508" xr:uid="{68D0B02B-3B65-46B0-BBF8-16199C5503B3}"/>
    <cellStyle name="Normal 4 3 3 2 2 4 3 2" xfId="28627" xr:uid="{E25F89D7-8558-4739-BCF4-A4CA25FCC037}"/>
    <cellStyle name="Normal 4 3 3 2 2 4 4" xfId="21859" xr:uid="{1D6CE5F7-8ED8-4C3D-B232-34B2FB684A4E}"/>
    <cellStyle name="Normal 4 3 3 2 2 5" xfId="8392" xr:uid="{C9AF6EE3-3A5E-4740-88A5-0C26E2E0AA68}"/>
    <cellStyle name="Normal 4 3 3 2 2 5 2" xfId="15176" xr:uid="{E4896D1A-D9E0-425E-8A70-B46891CB8A97}"/>
    <cellStyle name="Normal 4 3 3 2 2 5 2 2" xfId="30295" xr:uid="{D518AFF1-7FB5-49F3-AD66-66812539DF4E}"/>
    <cellStyle name="Normal 4 3 3 2 2 5 3" xfId="23527" xr:uid="{836FF263-7491-4AAE-8911-AE0066BA1D98}"/>
    <cellStyle name="Normal 4 3 3 2 2 6" xfId="11781" xr:uid="{2BBAE55F-E1F3-469C-BD4C-870D521BFA09}"/>
    <cellStyle name="Normal 4 3 3 2 2 6 2" xfId="26911" xr:uid="{9F080380-A963-4080-99AF-280B64E290C9}"/>
    <cellStyle name="Normal 4 3 3 2 2 7" xfId="4980" xr:uid="{FEAE4B89-A90C-4643-B221-FC9A5C6D0F4E}"/>
    <cellStyle name="Normal 4 3 3 2 2 7 2" xfId="20143" xr:uid="{3FC0DB71-2D93-4849-9DD3-9C920AB68164}"/>
    <cellStyle name="Normal 4 3 3 2 2 8" xfId="18584" xr:uid="{60CFDB73-C1E1-48F4-89BE-8C0B88B75FB9}"/>
    <cellStyle name="Normal 4 3 3 2 3" xfId="3152" xr:uid="{735EC323-B805-440E-B6C4-9E1720B0AE07}"/>
    <cellStyle name="Normal 4 3 3 2 3 2" xfId="6026" xr:uid="{8442107D-7A71-41D2-B5E3-6669855E2E86}"/>
    <cellStyle name="Normal 4 3 3 2 3 2 2" xfId="7764" xr:uid="{A32A10B8-2E0A-454B-A283-E0DE27ECE917}"/>
    <cellStyle name="Normal 4 3 3 2 3 2 2 2" xfId="11150" xr:uid="{2A047EF7-7BDA-402A-A9F7-2C2FE29A95EE}"/>
    <cellStyle name="Normal 4 3 3 2 3 2 2 2 2" xfId="17934" xr:uid="{0778AAD2-E64E-45AB-918E-26E6BA9247DD}"/>
    <cellStyle name="Normal 4 3 3 2 3 2 2 2 2 2" xfId="33053" xr:uid="{4F3B8F9E-C2B5-4743-B839-1A191EFA9A19}"/>
    <cellStyle name="Normal 4 3 3 2 3 2 2 2 3" xfId="26285" xr:uid="{746DD29F-76BE-44E7-974B-3C944693AF31}"/>
    <cellStyle name="Normal 4 3 3 2 3 2 2 3" xfId="14550" xr:uid="{8A54B5AD-C8DA-4DB6-AF84-B4FE866843B1}"/>
    <cellStyle name="Normal 4 3 3 2 3 2 2 3 2" xfId="29669" xr:uid="{40A480C2-BE89-4E99-AE89-26B01EB6D900}"/>
    <cellStyle name="Normal 4 3 3 2 3 2 2 4" xfId="22901" xr:uid="{AA397461-C237-44BF-BC4A-DC88CB3F3577}"/>
    <cellStyle name="Normal 4 3 3 2 3 2 3" xfId="9437" xr:uid="{486AB1C7-A308-4471-B4C0-2458AF9FB07E}"/>
    <cellStyle name="Normal 4 3 3 2 3 2 3 2" xfId="16221" xr:uid="{10FDF24A-3E48-4ECA-9AB0-A1B3EAC40679}"/>
    <cellStyle name="Normal 4 3 3 2 3 2 3 2 2" xfId="31340" xr:uid="{70DA0F14-9E4A-4D06-B5E3-BAAD46B2E223}"/>
    <cellStyle name="Normal 4 3 3 2 3 2 3 3" xfId="24572" xr:uid="{306A4CA7-84BF-470D-B749-91B83FEE2A81}"/>
    <cellStyle name="Normal 4 3 3 2 3 2 4" xfId="12824" xr:uid="{E17BC96D-51A4-47CA-872D-1BD2FE921BF4}"/>
    <cellStyle name="Normal 4 3 3 2 3 2 4 2" xfId="27953" xr:uid="{E17DDCB1-7229-4B80-A268-D1BC4B705AF3}"/>
    <cellStyle name="Normal 4 3 3 2 3 2 5" xfId="21188" xr:uid="{BC5ACEB0-1107-44D4-A3AA-8A38E6215C05}"/>
    <cellStyle name="Normal 4 3 3 2 3 3" xfId="6930" xr:uid="{386FD150-3D7A-4C46-9F84-F66FAC28C2D1}"/>
    <cellStyle name="Normal 4 3 3 2 3 3 2" xfId="10316" xr:uid="{B081074C-B3AF-44CA-B41C-D5CF537D9613}"/>
    <cellStyle name="Normal 4 3 3 2 3 3 2 2" xfId="17100" xr:uid="{E934B92C-1815-46D0-8B25-4D24CB4CB5B1}"/>
    <cellStyle name="Normal 4 3 3 2 3 3 2 2 2" xfId="32219" xr:uid="{DFE9233C-FB0B-48C0-B922-FCE97B6B2E48}"/>
    <cellStyle name="Normal 4 3 3 2 3 3 2 3" xfId="25451" xr:uid="{AACBB942-9295-498D-8304-A13EC49DB98B}"/>
    <cellStyle name="Normal 4 3 3 2 3 3 3" xfId="13716" xr:uid="{A83D6747-BE4B-4CCB-B540-16E121D00631}"/>
    <cellStyle name="Normal 4 3 3 2 3 3 3 2" xfId="28835" xr:uid="{2A1B38F6-76F5-4293-AD67-FC6FCFA409C0}"/>
    <cellStyle name="Normal 4 3 3 2 3 3 4" xfId="22067" xr:uid="{DBC96D50-8EFB-4F87-A562-7727F6205EC8}"/>
    <cellStyle name="Normal 4 3 3 2 3 4" xfId="8600" xr:uid="{9B8E4DA0-9614-4DB6-8AFF-C90C2F43E8CA}"/>
    <cellStyle name="Normal 4 3 3 2 3 4 2" xfId="15384" xr:uid="{ECDBD69B-065F-4CFA-93AD-392E5B3BE04E}"/>
    <cellStyle name="Normal 4 3 3 2 3 4 2 2" xfId="30503" xr:uid="{215ABDB6-7801-4E5C-8C54-AAF19F607E4C}"/>
    <cellStyle name="Normal 4 3 3 2 3 4 3" xfId="23735" xr:uid="{E310223A-005C-40E7-9A8C-0A8B608D685F}"/>
    <cellStyle name="Normal 4 3 3 2 3 5" xfId="11989" xr:uid="{E24C6489-258C-460D-AB2C-AC7099A0A315}"/>
    <cellStyle name="Normal 4 3 3 2 3 5 2" xfId="27119" xr:uid="{A45B5686-CA94-482B-837A-97628FF18C43}"/>
    <cellStyle name="Normal 4 3 3 2 3 6" xfId="5188" xr:uid="{B234AEF8-1594-4ED7-8AF8-ACE4140B6A13}"/>
    <cellStyle name="Normal 4 3 3 2 3 6 2" xfId="20351" xr:uid="{54EE863F-C758-4435-B049-261B1DE9CBDB}"/>
    <cellStyle name="Normal 4 3 3 2 3 7" xfId="18792" xr:uid="{6FC5210B-21C2-4F9E-9D65-E3E316697280}"/>
    <cellStyle name="Normal 4 3 3 2 4" xfId="5610" xr:uid="{9DB5AD4E-8528-4BA7-A464-5EF3AB05C92E}"/>
    <cellStyle name="Normal 4 3 3 2 4 2" xfId="7348" xr:uid="{6858B35C-DBAA-40D5-B4B8-E9CC7EF09181}"/>
    <cellStyle name="Normal 4 3 3 2 4 2 2" xfId="10734" xr:uid="{A4B2C409-34C1-4C3E-9DA4-89012543E28C}"/>
    <cellStyle name="Normal 4 3 3 2 4 2 2 2" xfId="17518" xr:uid="{6485A18D-A9F0-461E-8193-8188BED89E2C}"/>
    <cellStyle name="Normal 4 3 3 2 4 2 2 2 2" xfId="32637" xr:uid="{3A4154C2-D14B-4172-8794-03ECA830BC04}"/>
    <cellStyle name="Normal 4 3 3 2 4 2 2 3" xfId="25869" xr:uid="{E2BF89BF-9B0A-4937-A76A-E1CE17118178}"/>
    <cellStyle name="Normal 4 3 3 2 4 2 3" xfId="14134" xr:uid="{F651585A-8B2A-4728-9C77-0B95D5A32921}"/>
    <cellStyle name="Normal 4 3 3 2 4 2 3 2" xfId="29253" xr:uid="{23A715C2-9D8F-4020-8ABA-B815BECEE0BD}"/>
    <cellStyle name="Normal 4 3 3 2 4 2 4" xfId="22485" xr:uid="{ED2DF1D2-3BFC-4400-B963-37EA3440D17E}"/>
    <cellStyle name="Normal 4 3 3 2 4 3" xfId="9021" xr:uid="{0FAAD9B2-00DA-4BA7-9D5D-E26C47C4878D}"/>
    <cellStyle name="Normal 4 3 3 2 4 3 2" xfId="15805" xr:uid="{18116DA2-E7C5-4CBA-A2E7-CFC00B3CB305}"/>
    <cellStyle name="Normal 4 3 3 2 4 3 2 2" xfId="30924" xr:uid="{0B4BDA53-C5D8-4DA8-AE3D-92387267D405}"/>
    <cellStyle name="Normal 4 3 3 2 4 3 3" xfId="24156" xr:uid="{61369C24-318A-45D5-B371-0501CDA26671}"/>
    <cellStyle name="Normal 4 3 3 2 4 4" xfId="12407" xr:uid="{FF37C1E6-4F6F-4ECA-A00D-A2389AB366A6}"/>
    <cellStyle name="Normal 4 3 3 2 4 4 2" xfId="27537" xr:uid="{F00A4096-2AFA-42A6-B2E0-B0B1AEFFBFA3}"/>
    <cellStyle name="Normal 4 3 3 2 4 5" xfId="20772" xr:uid="{566ABEB8-6349-42D3-85FC-FFD7C3AD017E}"/>
    <cellStyle name="Normal 4 3 3 2 5" xfId="6514" xr:uid="{22B44F78-1806-4AE0-B5F9-F4BF853DB1B0}"/>
    <cellStyle name="Normal 4 3 3 2 5 2" xfId="9900" xr:uid="{6E5161E6-F5B4-454F-9A73-C58AA62049D1}"/>
    <cellStyle name="Normal 4 3 3 2 5 2 2" xfId="16684" xr:uid="{EBCEB1EC-B463-4486-962B-071BF2A49211}"/>
    <cellStyle name="Normal 4 3 3 2 5 2 2 2" xfId="31803" xr:uid="{734117FB-5BDF-4D0A-BB48-654B887F7A18}"/>
    <cellStyle name="Normal 4 3 3 2 5 2 3" xfId="25035" xr:uid="{1DC1887E-C7EB-445D-9F9F-A293272F2F74}"/>
    <cellStyle name="Normal 4 3 3 2 5 3" xfId="13300" xr:uid="{BD60C363-34C6-400F-958F-AF895F5D52C1}"/>
    <cellStyle name="Normal 4 3 3 2 5 3 2" xfId="28419" xr:uid="{E5F51CC0-583A-4152-8277-4CBC13E3E58F}"/>
    <cellStyle name="Normal 4 3 3 2 5 4" xfId="21651" xr:uid="{B41FD0C6-094F-4C27-9CCD-8BC7EB890601}"/>
    <cellStyle name="Normal 4 3 3 2 6" xfId="8184" xr:uid="{E0CE9BC2-897C-4399-A077-8CC9177EAE41}"/>
    <cellStyle name="Normal 4 3 3 2 6 2" xfId="14968" xr:uid="{6788476F-BF2F-49A4-91A6-BD937EF7ABC1}"/>
    <cellStyle name="Normal 4 3 3 2 6 2 2" xfId="30087" xr:uid="{440B628B-2687-40F0-8EC2-51BCEB638050}"/>
    <cellStyle name="Normal 4 3 3 2 6 3" xfId="23319" xr:uid="{6603524D-A027-4435-8167-6A34AF59A7CA}"/>
    <cellStyle name="Normal 4 3 3 2 7" xfId="11573" xr:uid="{F0C613A6-3DEF-405C-81D1-9165BD659180}"/>
    <cellStyle name="Normal 4 3 3 2 7 2" xfId="26703" xr:uid="{9DA42275-DE74-48BC-A4EB-FB8C6C449390}"/>
    <cellStyle name="Normal 4 3 3 2 8" xfId="4771" xr:uid="{53081055-2180-4AAE-8893-04CBF6503B16}"/>
    <cellStyle name="Normal 4 3 3 2 8 2" xfId="19935" xr:uid="{512D584E-0FFC-4EE3-8121-4697EEB1225F}"/>
    <cellStyle name="Normal 4 3 3 2 9" xfId="18376" xr:uid="{400667F0-0A5A-4C74-ABBD-20A54180F8B5}"/>
    <cellStyle name="Normal 4 3 3 3" xfId="2838" xr:uid="{CEA9221B-1A01-4806-B25E-16C26630E69C}"/>
    <cellStyle name="Normal 4 3 3 3 2" xfId="3257" xr:uid="{CC5505C9-CB24-48A9-A105-C1A8D39BC7C5}"/>
    <cellStyle name="Normal 4 3 3 3 2 2" xfId="6131" xr:uid="{59234757-5F21-4024-953D-37C6366F71AA}"/>
    <cellStyle name="Normal 4 3 3 3 2 2 2" xfId="7869" xr:uid="{0B93F028-33AB-4EC2-8A2C-0AAEE4C47B40}"/>
    <cellStyle name="Normal 4 3 3 3 2 2 2 2" xfId="11255" xr:uid="{2C8EC719-2CAA-414F-9D28-9CA00424488D}"/>
    <cellStyle name="Normal 4 3 3 3 2 2 2 2 2" xfId="18039" xr:uid="{EB128AD7-20EF-4074-A7E2-C289AC5BB1C6}"/>
    <cellStyle name="Normal 4 3 3 3 2 2 2 2 2 2" xfId="33158" xr:uid="{FEB4850F-64A5-4A2A-86C3-361EE7FD5F35}"/>
    <cellStyle name="Normal 4 3 3 3 2 2 2 2 3" xfId="26390" xr:uid="{420DB6D3-8EDC-4D13-9D95-2B6762FFCC41}"/>
    <cellStyle name="Normal 4 3 3 3 2 2 2 3" xfId="14655" xr:uid="{28A0B33A-6E11-4AD2-8264-DD79AB18C2E9}"/>
    <cellStyle name="Normal 4 3 3 3 2 2 2 3 2" xfId="29774" xr:uid="{0D054C18-F24F-4AD2-AC7D-F5E23A5465F5}"/>
    <cellStyle name="Normal 4 3 3 3 2 2 2 4" xfId="23006" xr:uid="{D5078CFF-1944-4105-AB86-09501C0E4B16}"/>
    <cellStyle name="Normal 4 3 3 3 2 2 3" xfId="9542" xr:uid="{C480B97C-08B5-4C64-8757-68EE48E14CFD}"/>
    <cellStyle name="Normal 4 3 3 3 2 2 3 2" xfId="16326" xr:uid="{EC27750C-DAA2-468C-841C-0C011906E812}"/>
    <cellStyle name="Normal 4 3 3 3 2 2 3 2 2" xfId="31445" xr:uid="{C6E15FAA-3A85-41E4-85A2-6EE233603FA1}"/>
    <cellStyle name="Normal 4 3 3 3 2 2 3 3" xfId="24677" xr:uid="{21D60C1D-3870-435C-A2B0-25DCE623FAAB}"/>
    <cellStyle name="Normal 4 3 3 3 2 2 4" xfId="12929" xr:uid="{32458043-DB38-4678-BF4B-776B1384449A}"/>
    <cellStyle name="Normal 4 3 3 3 2 2 4 2" xfId="28058" xr:uid="{AB409004-FBA7-4C0A-8BC2-3207A07C5451}"/>
    <cellStyle name="Normal 4 3 3 3 2 2 5" xfId="21293" xr:uid="{06AE7527-D6C5-4DF2-999A-77C77338635A}"/>
    <cellStyle name="Normal 4 3 3 3 2 3" xfId="7035" xr:uid="{DAA3826C-4FC9-4D21-9DFE-9A02EAF4A64A}"/>
    <cellStyle name="Normal 4 3 3 3 2 3 2" xfId="10421" xr:uid="{562FB6F3-4072-4AA2-8718-611A1CA4BC81}"/>
    <cellStyle name="Normal 4 3 3 3 2 3 2 2" xfId="17205" xr:uid="{98D9F6ED-9F1C-47E5-A305-DF3D914A4023}"/>
    <cellStyle name="Normal 4 3 3 3 2 3 2 2 2" xfId="32324" xr:uid="{7FD5B74D-41EC-4159-AE9F-F47A6A43E8DA}"/>
    <cellStyle name="Normal 4 3 3 3 2 3 2 3" xfId="25556" xr:uid="{364DF899-A5F7-49BC-9867-8DEC8ED99342}"/>
    <cellStyle name="Normal 4 3 3 3 2 3 3" xfId="13821" xr:uid="{2ADED676-96CF-462D-977D-7E9D58B97141}"/>
    <cellStyle name="Normal 4 3 3 3 2 3 3 2" xfId="28940" xr:uid="{FB175C85-2443-4217-8641-438CBB8EF48F}"/>
    <cellStyle name="Normal 4 3 3 3 2 3 4" xfId="22172" xr:uid="{EBB63576-E6C5-4B07-8334-1947A1DAB1F3}"/>
    <cellStyle name="Normal 4 3 3 3 2 4" xfId="8705" xr:uid="{E6D43FB8-252C-46E2-ABCC-2B98B3ED9481}"/>
    <cellStyle name="Normal 4 3 3 3 2 4 2" xfId="15489" xr:uid="{CD3CBD0A-3413-4017-8C47-6E9115E6952A}"/>
    <cellStyle name="Normal 4 3 3 3 2 4 2 2" xfId="30608" xr:uid="{3A99DC97-504B-403F-ABC4-A02841E122CD}"/>
    <cellStyle name="Normal 4 3 3 3 2 4 3" xfId="23840" xr:uid="{44BAD518-5D57-4FE7-9700-159B89A6B987}"/>
    <cellStyle name="Normal 4 3 3 3 2 5" xfId="12094" xr:uid="{2CE860A9-AB70-44F4-9FDF-338B6447A976}"/>
    <cellStyle name="Normal 4 3 3 3 2 5 2" xfId="27224" xr:uid="{9E02FF3D-6591-47C0-B70C-A682933CB2B5}"/>
    <cellStyle name="Normal 4 3 3 3 2 6" xfId="5293" xr:uid="{0BC0E548-A985-4959-8C1D-E5216BE0900F}"/>
    <cellStyle name="Normal 4 3 3 3 2 6 2" xfId="20456" xr:uid="{DE64E3A9-9569-4051-A449-665788BF342C}"/>
    <cellStyle name="Normal 4 3 3 3 2 7" xfId="18897" xr:uid="{F90A9CDF-BB0B-4032-A4A8-E3A192B1B7E8}"/>
    <cellStyle name="Normal 4 3 3 3 3" xfId="5715" xr:uid="{9B7F2F05-EFBC-4031-AB7F-8AA971311C07}"/>
    <cellStyle name="Normal 4 3 3 3 3 2" xfId="7453" xr:uid="{F35A8EF1-6FAB-4F47-A240-C1BF78716646}"/>
    <cellStyle name="Normal 4 3 3 3 3 2 2" xfId="10839" xr:uid="{236E62E3-C2C4-478B-85F0-49ADD81341DF}"/>
    <cellStyle name="Normal 4 3 3 3 3 2 2 2" xfId="17623" xr:uid="{366BF3EE-FD21-4200-BEFD-4FB6128527C5}"/>
    <cellStyle name="Normal 4 3 3 3 3 2 2 2 2" xfId="32742" xr:uid="{A81DB639-1AB1-4EAD-8261-11C62FA19F81}"/>
    <cellStyle name="Normal 4 3 3 3 3 2 2 3" xfId="25974" xr:uid="{F8A2A54C-938D-44B7-AB1D-88AAAFCD1B51}"/>
    <cellStyle name="Normal 4 3 3 3 3 2 3" xfId="14239" xr:uid="{179004A3-A80F-4C03-823D-3701F06E0F86}"/>
    <cellStyle name="Normal 4 3 3 3 3 2 3 2" xfId="29358" xr:uid="{25C2E3B5-C7BF-4D58-801F-F26055D79BC1}"/>
    <cellStyle name="Normal 4 3 3 3 3 2 4" xfId="22590" xr:uid="{461EE009-35A4-4853-AF3B-E60D7DC0F4FA}"/>
    <cellStyle name="Normal 4 3 3 3 3 3" xfId="9126" xr:uid="{2F6599C8-4C7E-4FA8-9789-A7693D248E55}"/>
    <cellStyle name="Normal 4 3 3 3 3 3 2" xfId="15910" xr:uid="{EEA59CA3-1587-4D52-AFEE-48A8C893EBBF}"/>
    <cellStyle name="Normal 4 3 3 3 3 3 2 2" xfId="31029" xr:uid="{DE3336BB-1989-4DF7-B15A-B04C56F9E7DE}"/>
    <cellStyle name="Normal 4 3 3 3 3 3 3" xfId="24261" xr:uid="{D9170CC0-3433-4B06-AE67-A889FFABC49E}"/>
    <cellStyle name="Normal 4 3 3 3 3 4" xfId="12512" xr:uid="{998070A6-F008-4A6D-89C7-4C09C7948944}"/>
    <cellStyle name="Normal 4 3 3 3 3 4 2" xfId="27642" xr:uid="{AAB20DD0-45BF-4CD7-AD5B-70046E7CBF65}"/>
    <cellStyle name="Normal 4 3 3 3 3 5" xfId="20877" xr:uid="{37DBFE89-51E8-4E86-8157-9989B7C05FF8}"/>
    <cellStyle name="Normal 4 3 3 3 4" xfId="6619" xr:uid="{1D2B4A2A-7A3C-4DF3-9DD6-DF2165DD8D70}"/>
    <cellStyle name="Normal 4 3 3 3 4 2" xfId="10005" xr:uid="{CB55ECFB-DCDF-4504-8ECC-E0575CC5FBBE}"/>
    <cellStyle name="Normal 4 3 3 3 4 2 2" xfId="16789" xr:uid="{A2BAA13D-F4BE-4166-85C8-9C914B025E38}"/>
    <cellStyle name="Normal 4 3 3 3 4 2 2 2" xfId="31908" xr:uid="{03476436-924B-4E3C-BEF4-AE7609640FBC}"/>
    <cellStyle name="Normal 4 3 3 3 4 2 3" xfId="25140" xr:uid="{A9E67E50-6FD8-4B26-9BD7-AA39229D40B6}"/>
    <cellStyle name="Normal 4 3 3 3 4 3" xfId="13405" xr:uid="{050AFEAE-DFE7-49DD-8DB6-A628A8A774F4}"/>
    <cellStyle name="Normal 4 3 3 3 4 3 2" xfId="28524" xr:uid="{C3FAD925-F040-489F-A0B7-A74CDE03C4FB}"/>
    <cellStyle name="Normal 4 3 3 3 4 4" xfId="21756" xr:uid="{0B0ECC9E-0CD2-4597-9CEA-5820597997BD}"/>
    <cellStyle name="Normal 4 3 3 3 5" xfId="8289" xr:uid="{3C11AE7E-F44E-45E6-83B8-25690A0C0180}"/>
    <cellStyle name="Normal 4 3 3 3 5 2" xfId="15073" xr:uid="{C53513E6-6C04-48C4-B776-ED0911B95830}"/>
    <cellStyle name="Normal 4 3 3 3 5 2 2" xfId="30192" xr:uid="{14025EA6-BDC3-4FDF-981A-81A63DF5BE1B}"/>
    <cellStyle name="Normal 4 3 3 3 5 3" xfId="23424" xr:uid="{C94FFE03-C603-46AC-8E93-E01579FB7454}"/>
    <cellStyle name="Normal 4 3 3 3 6" xfId="11678" xr:uid="{C9F7FBD2-1F43-4313-A3FC-2D1F76D0B7AD}"/>
    <cellStyle name="Normal 4 3 3 3 6 2" xfId="26808" xr:uid="{A925ACD8-DADD-4918-AD01-4B53CB1C28CE}"/>
    <cellStyle name="Normal 4 3 3 3 7" xfId="4877" xr:uid="{2E31C0F8-8AF4-45A7-A417-A4D3B06A1859}"/>
    <cellStyle name="Normal 4 3 3 3 7 2" xfId="20040" xr:uid="{6DEF9A0B-84B2-4296-BC7F-38B6EF2906EA}"/>
    <cellStyle name="Normal 4 3 3 3 8" xfId="18481" xr:uid="{31E8844B-5587-467B-A5AC-42DA389D05F4}"/>
    <cellStyle name="Normal 4 3 3 4" xfId="3049" xr:uid="{19AF9EE0-D894-4729-B0BA-2632CE979CD2}"/>
    <cellStyle name="Normal 4 3 3 4 2" xfId="5923" xr:uid="{1537BC16-033F-4E3C-A932-2AC00FD33127}"/>
    <cellStyle name="Normal 4 3 3 4 2 2" xfId="7661" xr:uid="{859CB015-5450-4B37-B347-0A873C215DBD}"/>
    <cellStyle name="Normal 4 3 3 4 2 2 2" xfId="11047" xr:uid="{2B0D7FFC-F482-4DE8-9057-A3CC4ECE058C}"/>
    <cellStyle name="Normal 4 3 3 4 2 2 2 2" xfId="17831" xr:uid="{DD448361-0035-4789-8B76-48EEB16A1E34}"/>
    <cellStyle name="Normal 4 3 3 4 2 2 2 2 2" xfId="32950" xr:uid="{948ED855-9CB1-4666-98F4-B2F36FDC2170}"/>
    <cellStyle name="Normal 4 3 3 4 2 2 2 3" xfId="26182" xr:uid="{D64596AD-768D-465A-A294-1A447E0BF892}"/>
    <cellStyle name="Normal 4 3 3 4 2 2 3" xfId="14447" xr:uid="{51D0FA85-0C45-4621-962F-A592D5920E29}"/>
    <cellStyle name="Normal 4 3 3 4 2 2 3 2" xfId="29566" xr:uid="{E57BE8E1-75D8-490F-AD12-DC8539E02FD6}"/>
    <cellStyle name="Normal 4 3 3 4 2 2 4" xfId="22798" xr:uid="{63C8B9E0-FB4F-4309-AAC5-3087272A1E2A}"/>
    <cellStyle name="Normal 4 3 3 4 2 3" xfId="9334" xr:uid="{32924252-C5D4-4EC4-B58B-E45D40C70004}"/>
    <cellStyle name="Normal 4 3 3 4 2 3 2" xfId="16118" xr:uid="{DDACEA35-45C9-4A1F-B22A-5AADB03C66B6}"/>
    <cellStyle name="Normal 4 3 3 4 2 3 2 2" xfId="31237" xr:uid="{59B65D4A-296F-44A5-B4E6-BB10F91E1E45}"/>
    <cellStyle name="Normal 4 3 3 4 2 3 3" xfId="24469" xr:uid="{900B08E2-A7AA-4A77-BA88-C960FF6B4A8A}"/>
    <cellStyle name="Normal 4 3 3 4 2 4" xfId="12721" xr:uid="{DE472AF4-547F-4569-A208-8F8497A53C90}"/>
    <cellStyle name="Normal 4 3 3 4 2 4 2" xfId="27850" xr:uid="{0703410F-DB53-43D4-B32D-96FA64031D20}"/>
    <cellStyle name="Normal 4 3 3 4 2 5" xfId="21085" xr:uid="{B205AAE4-FCA7-416D-9297-433360719C94}"/>
    <cellStyle name="Normal 4 3 3 4 3" xfId="6827" xr:uid="{BB11CF9C-1C69-42ED-8DC6-E361F1A9B430}"/>
    <cellStyle name="Normal 4 3 3 4 3 2" xfId="10213" xr:uid="{A2BA24DF-C89E-4369-8812-4BD315ACAB80}"/>
    <cellStyle name="Normal 4 3 3 4 3 2 2" xfId="16997" xr:uid="{DD868E18-00BD-43E8-83DE-749931C6125D}"/>
    <cellStyle name="Normal 4 3 3 4 3 2 2 2" xfId="32116" xr:uid="{A4FFDACA-918C-4805-8319-3DE1859A360F}"/>
    <cellStyle name="Normal 4 3 3 4 3 2 3" xfId="25348" xr:uid="{ECF67518-3D0B-453C-8665-0818375A7832}"/>
    <cellStyle name="Normal 4 3 3 4 3 3" xfId="13613" xr:uid="{06648238-1867-4D0E-9AF7-1E418027818D}"/>
    <cellStyle name="Normal 4 3 3 4 3 3 2" xfId="28732" xr:uid="{EEC32889-3A25-4B93-977A-1472582A9E39}"/>
    <cellStyle name="Normal 4 3 3 4 3 4" xfId="21964" xr:uid="{C23C776A-3540-42CC-85E0-461650D99476}"/>
    <cellStyle name="Normal 4 3 3 4 4" xfId="8497" xr:uid="{8257867E-C821-4FFA-8846-1838AB0969BB}"/>
    <cellStyle name="Normal 4 3 3 4 4 2" xfId="15281" xr:uid="{A8D37405-4A98-4B22-936A-EDC97968D829}"/>
    <cellStyle name="Normal 4 3 3 4 4 2 2" xfId="30400" xr:uid="{C454F798-4789-40B3-910C-FEBBB4EC6466}"/>
    <cellStyle name="Normal 4 3 3 4 4 3" xfId="23632" xr:uid="{835E4486-3196-4DD8-8200-73987384D33C}"/>
    <cellStyle name="Normal 4 3 3 4 5" xfId="11886" xr:uid="{71C86C22-A09F-4E0C-AFF1-487C856E84FE}"/>
    <cellStyle name="Normal 4 3 3 4 5 2" xfId="27016" xr:uid="{BCFB01FC-A26B-47C8-80D0-67C838E5108C}"/>
    <cellStyle name="Normal 4 3 3 4 6" xfId="5085" xr:uid="{7D2D0359-BE0F-4CF6-9F97-38E177AD8ADF}"/>
    <cellStyle name="Normal 4 3 3 4 6 2" xfId="20248" xr:uid="{CB0F5E2C-D85D-4574-8070-98CD6EA3ABBA}"/>
    <cellStyle name="Normal 4 3 3 4 7" xfId="18689" xr:uid="{A329C16C-17CA-4F11-9819-30EF90AD5DF8}"/>
    <cellStyle name="Normal 4 3 3 5" xfId="3579" xr:uid="{4F830C5B-4DBF-4257-89ED-0D1A52B7B833}"/>
    <cellStyle name="Normal 4 3 3 5 2" xfId="7245" xr:uid="{539C421F-496B-4A67-88D6-9FF97BC5217B}"/>
    <cellStyle name="Normal 4 3 3 5 2 2" xfId="10631" xr:uid="{600090FC-B3AC-4E00-A51B-1E32F26B3A28}"/>
    <cellStyle name="Normal 4 3 3 5 2 2 2" xfId="17415" xr:uid="{26D0B4EE-DA39-44D0-896A-042E4FB5EDC5}"/>
    <cellStyle name="Normal 4 3 3 5 2 2 2 2" xfId="32534" xr:uid="{F99A6D07-78A5-47EB-9BB6-17046454D131}"/>
    <cellStyle name="Normal 4 3 3 5 2 2 3" xfId="25766" xr:uid="{5226B97C-4078-4DC4-9FD6-E89AA5C64E2C}"/>
    <cellStyle name="Normal 4 3 3 5 2 3" xfId="14031" xr:uid="{69B92B6A-D13D-46C1-86BB-EE86E4FEA728}"/>
    <cellStyle name="Normal 4 3 3 5 2 3 2" xfId="29150" xr:uid="{7B6CC3E2-A96C-4F8A-A28E-0E362964A4A7}"/>
    <cellStyle name="Normal 4 3 3 5 2 4" xfId="22382" xr:uid="{F723EB7D-CBEC-4C94-A1FC-09B0E407D111}"/>
    <cellStyle name="Normal 4 3 3 5 3" xfId="8918" xr:uid="{3548E787-4C87-47A6-B527-95CB2C5A38FC}"/>
    <cellStyle name="Normal 4 3 3 5 3 2" xfId="15702" xr:uid="{423C38C3-E06A-42AA-AF82-D3E0437EAB24}"/>
    <cellStyle name="Normal 4 3 3 5 3 2 2" xfId="30821" xr:uid="{0160B856-48F7-4223-A9A5-173CC54A56D4}"/>
    <cellStyle name="Normal 4 3 3 5 3 3" xfId="24053" xr:uid="{BC531F94-84EF-4760-881D-B2CE944C4BD1}"/>
    <cellStyle name="Normal 4 3 3 5 4" xfId="12304" xr:uid="{1B95677A-53F6-4DF2-A40E-E3AABE65F302}"/>
    <cellStyle name="Normal 4 3 3 5 4 2" xfId="27434" xr:uid="{A8D0FCB0-C987-4D89-9C46-ABB68D56ACC0}"/>
    <cellStyle name="Normal 4 3 3 5 5" xfId="5507" xr:uid="{03C69F7F-354D-414B-96C7-5E4624BB873E}"/>
    <cellStyle name="Normal 4 3 3 5 5 2" xfId="20669" xr:uid="{4B591B07-988C-4FB0-94C2-FA8EFE9AF360}"/>
    <cellStyle name="Normal 4 3 3 6" xfId="6410" xr:uid="{D8A2E98F-CE7B-4FB7-9309-4A721B98147C}"/>
    <cellStyle name="Normal 4 3 3 6 2" xfId="9797" xr:uid="{23A1D12F-1DA0-4201-9BE5-4E9EC2627772}"/>
    <cellStyle name="Normal 4 3 3 6 2 2" xfId="16581" xr:uid="{88089D87-DA0A-41D0-9A95-56624AA8230B}"/>
    <cellStyle name="Normal 4 3 3 6 2 2 2" xfId="31700" xr:uid="{B496857B-D29E-4AA7-A4A5-515646753E05}"/>
    <cellStyle name="Normal 4 3 3 6 2 3" xfId="24932" xr:uid="{4F906C90-9553-4327-AA5D-1D8806730406}"/>
    <cellStyle name="Normal 4 3 3 6 3" xfId="13197" xr:uid="{68F661EC-664F-40B5-A7DD-DF24D8CEB012}"/>
    <cellStyle name="Normal 4 3 3 6 3 2" xfId="28316" xr:uid="{4DB8E8DF-DCF0-4B10-A825-582A8AA8DE5B}"/>
    <cellStyle name="Normal 4 3 3 6 4" xfId="21548" xr:uid="{1396D585-B3C1-4AA4-8224-B4C96AB3360B}"/>
    <cellStyle name="Normal 4 3 3 7" xfId="8081" xr:uid="{E163CE8F-0989-4096-8D42-E12D5AD486A8}"/>
    <cellStyle name="Normal 4 3 3 7 2" xfId="14865" xr:uid="{EA1EE182-23BB-4BFB-B443-F99E11F4F786}"/>
    <cellStyle name="Normal 4 3 3 7 2 2" xfId="29984" xr:uid="{8DCF5034-397E-43FE-B6D1-2BA5EB276770}"/>
    <cellStyle name="Normal 4 3 3 7 3" xfId="23216" xr:uid="{086CE2F4-A071-46A6-911B-9AA93C617071}"/>
    <cellStyle name="Normal 4 3 3 8" xfId="11471" xr:uid="{8AAB78C2-5DDC-4313-A355-79D7293B476F}"/>
    <cellStyle name="Normal 4 3 3 8 2" xfId="26600" xr:uid="{5D3D590C-7532-485B-837A-D434B23BF486}"/>
    <cellStyle name="Normal 4 3 3 9" xfId="4668" xr:uid="{F4558C9B-3EFF-4A19-9ED4-3B9C1536DCA2}"/>
    <cellStyle name="Normal 4 3 3 9 2" xfId="19832" xr:uid="{1E8891F6-6B6D-4CCA-AA26-855F516DC57B}"/>
    <cellStyle name="Normal 4 3 4" xfId="973" xr:uid="{AC94A82A-F96B-4486-924D-BB101769AE60}"/>
    <cellStyle name="Normal 4 3 4 10" xfId="2682" xr:uid="{4689B305-9668-4418-AC34-D50180BC91E2}"/>
    <cellStyle name="Normal 4 3 4 11" xfId="2130" xr:uid="{3B7A5F53-AAC9-47B1-AC45-EAC92B01B9B0}"/>
    <cellStyle name="Normal 4 3 4 2" xfId="2893" xr:uid="{45976484-BCB4-474C-B126-6EF7A7419977}"/>
    <cellStyle name="Normal 4 3 4 2 2" xfId="3312" xr:uid="{53B71101-44C5-4A61-9F70-A39EDA00B5D2}"/>
    <cellStyle name="Normal 4 3 4 2 2 2" xfId="6186" xr:uid="{B9A03447-EEF4-495A-9E23-77ED982E58AF}"/>
    <cellStyle name="Normal 4 3 4 2 2 2 2" xfId="7924" xr:uid="{70535EB6-FA42-48C4-B6C9-B2EF0B2F470F}"/>
    <cellStyle name="Normal 4 3 4 2 2 2 2 2" xfId="11310" xr:uid="{279CE2C2-5A76-40D1-AA94-72C2ED799C38}"/>
    <cellStyle name="Normal 4 3 4 2 2 2 2 2 2" xfId="18094" xr:uid="{A8E795E9-B47A-4CCB-A90E-A7B1D1114D6F}"/>
    <cellStyle name="Normal 4 3 4 2 2 2 2 2 2 2" xfId="33213" xr:uid="{C0450661-42C7-40E6-B935-474CF4166C93}"/>
    <cellStyle name="Normal 4 3 4 2 2 2 2 2 3" xfId="26445" xr:uid="{7A818785-927B-4E7F-BC4C-3346A9F6145B}"/>
    <cellStyle name="Normal 4 3 4 2 2 2 2 3" xfId="14710" xr:uid="{2111D6F4-F4D1-40CF-8E88-EBA931678A87}"/>
    <cellStyle name="Normal 4 3 4 2 2 2 2 3 2" xfId="29829" xr:uid="{3D7D9C9D-CE87-402B-9D85-8337E49610C3}"/>
    <cellStyle name="Normal 4 3 4 2 2 2 2 4" xfId="23061" xr:uid="{34D38EBD-CB58-4B6E-89F8-3BFBB42EDB6A}"/>
    <cellStyle name="Normal 4 3 4 2 2 2 3" xfId="9597" xr:uid="{A77C9864-F8CE-45D7-B8DA-83A6460EE668}"/>
    <cellStyle name="Normal 4 3 4 2 2 2 3 2" xfId="16381" xr:uid="{5CA19071-D644-48BD-8D58-BA63E0F37DE7}"/>
    <cellStyle name="Normal 4 3 4 2 2 2 3 2 2" xfId="31500" xr:uid="{F67F58DE-E6B2-4B03-B549-9E97B3E4B618}"/>
    <cellStyle name="Normal 4 3 4 2 2 2 3 3" xfId="24732" xr:uid="{C6FBD5A7-C218-4424-8D9A-2CBE87A29644}"/>
    <cellStyle name="Normal 4 3 4 2 2 2 4" xfId="12984" xr:uid="{8D0B0850-6E5E-4577-969C-FD017506BE0F}"/>
    <cellStyle name="Normal 4 3 4 2 2 2 4 2" xfId="28113" xr:uid="{0BA4521B-DE1F-407E-B03E-D3E8D8EE268D}"/>
    <cellStyle name="Normal 4 3 4 2 2 2 5" xfId="21348" xr:uid="{0883D5A8-7A9D-4607-A4A1-042FFB63B3A7}"/>
    <cellStyle name="Normal 4 3 4 2 2 3" xfId="7090" xr:uid="{9C938B52-B1B9-4CAB-8203-26D897276D55}"/>
    <cellStyle name="Normal 4 3 4 2 2 3 2" xfId="10476" xr:uid="{4C3DA78D-52FD-42EB-85B5-9690E0A64228}"/>
    <cellStyle name="Normal 4 3 4 2 2 3 2 2" xfId="17260" xr:uid="{53738679-8C09-4F5F-B2EF-3EAA9CBE79DE}"/>
    <cellStyle name="Normal 4 3 4 2 2 3 2 2 2" xfId="32379" xr:uid="{673798AB-8719-4D75-9299-81D78F804BFC}"/>
    <cellStyle name="Normal 4 3 4 2 2 3 2 3" xfId="25611" xr:uid="{31739397-7593-4A94-8FB2-E4AF9D0670D7}"/>
    <cellStyle name="Normal 4 3 4 2 2 3 3" xfId="13876" xr:uid="{7FC9AE65-F3A5-498A-919B-A50ACAF46116}"/>
    <cellStyle name="Normal 4 3 4 2 2 3 3 2" xfId="28995" xr:uid="{DEFC2D4A-484E-42AA-B459-8B38000CECE8}"/>
    <cellStyle name="Normal 4 3 4 2 2 3 4" xfId="22227" xr:uid="{5B23E304-4945-43A6-AB7B-AF77665A86B9}"/>
    <cellStyle name="Normal 4 3 4 2 2 4" xfId="8760" xr:uid="{0550C498-CB89-4842-B16E-F49F1EACD225}"/>
    <cellStyle name="Normal 4 3 4 2 2 4 2" xfId="15544" xr:uid="{221A36DD-6D67-4A10-AB3B-572EB9CFBB8B}"/>
    <cellStyle name="Normal 4 3 4 2 2 4 2 2" xfId="30663" xr:uid="{081F902F-787B-449C-98A4-7B9EC3617F69}"/>
    <cellStyle name="Normal 4 3 4 2 2 4 3" xfId="23895" xr:uid="{5AE377A8-89B6-49B1-8DB9-01773FE6950E}"/>
    <cellStyle name="Normal 4 3 4 2 2 5" xfId="12149" xr:uid="{B3F6FD88-519D-4960-8883-8D6AB9BD3A31}"/>
    <cellStyle name="Normal 4 3 4 2 2 5 2" xfId="27279" xr:uid="{79712501-B18D-4F40-8D54-30778A3726FE}"/>
    <cellStyle name="Normal 4 3 4 2 2 6" xfId="5348" xr:uid="{5934B26F-C5E2-4CEF-93C8-E73A5F24FBD6}"/>
    <cellStyle name="Normal 4 3 4 2 2 6 2" xfId="20511" xr:uid="{1985773B-3206-45A5-9119-F2A80B682D37}"/>
    <cellStyle name="Normal 4 3 4 2 2 7" xfId="18952" xr:uid="{EDD9F858-2A4E-4565-9680-E672F140C786}"/>
    <cellStyle name="Normal 4 3 4 2 3" xfId="5770" xr:uid="{8139BA7A-3857-4147-A697-BA5CA9D06052}"/>
    <cellStyle name="Normal 4 3 4 2 3 2" xfId="7508" xr:uid="{5902E140-C701-4E04-9116-77EED099CEFB}"/>
    <cellStyle name="Normal 4 3 4 2 3 2 2" xfId="10894" xr:uid="{323F2BEF-457B-4BB9-A025-0AF30E11BF3E}"/>
    <cellStyle name="Normal 4 3 4 2 3 2 2 2" xfId="17678" xr:uid="{E871A128-960C-4059-B8AC-6C473B60A3B6}"/>
    <cellStyle name="Normal 4 3 4 2 3 2 2 2 2" xfId="32797" xr:uid="{27380B85-DCD7-4FF3-9F2E-45F9852D4E37}"/>
    <cellStyle name="Normal 4 3 4 2 3 2 2 3" xfId="26029" xr:uid="{9F51D371-4377-4B2B-B44B-DBFF5147C931}"/>
    <cellStyle name="Normal 4 3 4 2 3 2 3" xfId="14294" xr:uid="{EEBF3295-8E18-46F0-ADA8-E0F4B095C8EF}"/>
    <cellStyle name="Normal 4 3 4 2 3 2 3 2" xfId="29413" xr:uid="{D2847D69-954C-4F5C-BFA9-86C92EC9D748}"/>
    <cellStyle name="Normal 4 3 4 2 3 2 4" xfId="22645" xr:uid="{33F312BB-529A-4FFE-92AF-E449D0A719D5}"/>
    <cellStyle name="Normal 4 3 4 2 3 3" xfId="9181" xr:uid="{F6CD2CEA-56DC-40C7-BF97-D582B1AE9357}"/>
    <cellStyle name="Normal 4 3 4 2 3 3 2" xfId="15965" xr:uid="{92D0F0F4-7BC1-416A-9B59-382296CB12A5}"/>
    <cellStyle name="Normal 4 3 4 2 3 3 2 2" xfId="31084" xr:uid="{A0B1B51B-3A8A-4917-9206-BFC92DACCE4B}"/>
    <cellStyle name="Normal 4 3 4 2 3 3 3" xfId="24316" xr:uid="{B9B11316-414F-4A0C-8049-5115CFB3632E}"/>
    <cellStyle name="Normal 4 3 4 2 3 4" xfId="12567" xr:uid="{F58D5D4B-7571-494E-80A4-AF05307216EC}"/>
    <cellStyle name="Normal 4 3 4 2 3 4 2" xfId="27697" xr:uid="{198B0D28-9C6F-49E3-B864-3936A02B833C}"/>
    <cellStyle name="Normal 4 3 4 2 3 5" xfId="20932" xr:uid="{D5A8A36D-7A86-4C8D-A3E9-7E420111B8C0}"/>
    <cellStyle name="Normal 4 3 4 2 4" xfId="6674" xr:uid="{EF306E49-1036-44AB-8E49-08460D76B018}"/>
    <cellStyle name="Normal 4 3 4 2 4 2" xfId="10060" xr:uid="{ACA951DC-EECC-47FD-BAB4-614253F8286F}"/>
    <cellStyle name="Normal 4 3 4 2 4 2 2" xfId="16844" xr:uid="{4A980D07-912B-4557-B5A1-EA3D8EAD0E95}"/>
    <cellStyle name="Normal 4 3 4 2 4 2 2 2" xfId="31963" xr:uid="{02435B9C-53BE-4430-8BDA-3A584833C039}"/>
    <cellStyle name="Normal 4 3 4 2 4 2 3" xfId="25195" xr:uid="{B684A3AD-CD0C-44DA-9665-37962D718DD7}"/>
    <cellStyle name="Normal 4 3 4 2 4 3" xfId="13460" xr:uid="{763CCC74-BDF7-4CCD-AD91-CDD8AC72F08D}"/>
    <cellStyle name="Normal 4 3 4 2 4 3 2" xfId="28579" xr:uid="{62BD8BDC-F6A3-4292-B800-754E6E541354}"/>
    <cellStyle name="Normal 4 3 4 2 4 4" xfId="21811" xr:uid="{0FBE1E7F-5E96-4EF8-BD89-D70A183F32B5}"/>
    <cellStyle name="Normal 4 3 4 2 5" xfId="8344" xr:uid="{2C73B994-33FC-4C6F-9921-8594908AACBC}"/>
    <cellStyle name="Normal 4 3 4 2 5 2" xfId="15128" xr:uid="{D689EBE6-333F-461E-9E8D-70FD8F14D775}"/>
    <cellStyle name="Normal 4 3 4 2 5 2 2" xfId="30247" xr:uid="{7EB31327-436C-4F2E-AADF-4635C416BDAA}"/>
    <cellStyle name="Normal 4 3 4 2 5 3" xfId="23479" xr:uid="{32EE7726-2CBB-4E72-9632-07CB62A33000}"/>
    <cellStyle name="Normal 4 3 4 2 6" xfId="11733" xr:uid="{F026EC05-3EDF-43D6-A4FD-C2F3892A67F6}"/>
    <cellStyle name="Normal 4 3 4 2 6 2" xfId="26863" xr:uid="{DA5AF3F3-A9A7-4D58-98EE-1C5AB7531D9A}"/>
    <cellStyle name="Normal 4 3 4 2 7" xfId="4932" xr:uid="{483DAA0E-8F36-47B6-8143-0CADC2CAFD36}"/>
    <cellStyle name="Normal 4 3 4 2 7 2" xfId="20095" xr:uid="{80C187C8-6340-4E05-9E3D-44DDDF5C59E2}"/>
    <cellStyle name="Normal 4 3 4 2 8" xfId="18536" xr:uid="{9F283E69-7AA5-4155-A442-E76F51D0B57B}"/>
    <cellStyle name="Normal 4 3 4 3" xfId="3104" xr:uid="{09681473-D67F-4E0E-B11D-A8CD2C801108}"/>
    <cellStyle name="Normal 4 3 4 3 2" xfId="5978" xr:uid="{BE238554-FD0D-43FD-AB8E-1F5BB717E644}"/>
    <cellStyle name="Normal 4 3 4 3 2 2" xfId="7716" xr:uid="{BD593384-A473-4C13-8544-6771BED8C6D6}"/>
    <cellStyle name="Normal 4 3 4 3 2 2 2" xfId="11102" xr:uid="{5A981E9D-1C0D-466B-A82F-1DA23757393D}"/>
    <cellStyle name="Normal 4 3 4 3 2 2 2 2" xfId="17886" xr:uid="{59785066-3137-41AF-9E14-F7862EC82CE5}"/>
    <cellStyle name="Normal 4 3 4 3 2 2 2 2 2" xfId="33005" xr:uid="{37FBF26D-23DE-4782-94E1-817B0A68F73A}"/>
    <cellStyle name="Normal 4 3 4 3 2 2 2 3" xfId="26237" xr:uid="{3A606964-91D5-4E7B-8096-8EE0362E2C14}"/>
    <cellStyle name="Normal 4 3 4 3 2 2 3" xfId="14502" xr:uid="{46E3A267-D774-4DF4-9A96-62229A815C6B}"/>
    <cellStyle name="Normal 4 3 4 3 2 2 3 2" xfId="29621" xr:uid="{E4907890-9681-4031-BADF-8FD9A3E796A9}"/>
    <cellStyle name="Normal 4 3 4 3 2 2 4" xfId="22853" xr:uid="{6248F951-1961-4387-BE75-EB41036948F0}"/>
    <cellStyle name="Normal 4 3 4 3 2 3" xfId="9389" xr:uid="{554AD089-D6EB-48BB-8B48-71651754C7E7}"/>
    <cellStyle name="Normal 4 3 4 3 2 3 2" xfId="16173" xr:uid="{6DD2E674-B8D3-4DFD-AE09-6A78A056BDD3}"/>
    <cellStyle name="Normal 4 3 4 3 2 3 2 2" xfId="31292" xr:uid="{964643F6-19CC-4BC5-B64B-E5A6A4980AB8}"/>
    <cellStyle name="Normal 4 3 4 3 2 3 3" xfId="24524" xr:uid="{FEF7FC23-B70A-47DD-98F8-82D593275B83}"/>
    <cellStyle name="Normal 4 3 4 3 2 4" xfId="12776" xr:uid="{ECB80122-52CD-4384-8E49-2FD16288BE99}"/>
    <cellStyle name="Normal 4 3 4 3 2 4 2" xfId="27905" xr:uid="{E8C8D127-EAC1-4E37-9CED-0E7D79906ECF}"/>
    <cellStyle name="Normal 4 3 4 3 2 5" xfId="21140" xr:uid="{3A9E52B0-0EEA-4004-8A08-E5828EF8434C}"/>
    <cellStyle name="Normal 4 3 4 3 3" xfId="6882" xr:uid="{D3B295E0-A6FD-431E-8EBD-E2A99CAB17BD}"/>
    <cellStyle name="Normal 4 3 4 3 3 2" xfId="10268" xr:uid="{736AB93D-17C9-412A-8353-B127FE301A51}"/>
    <cellStyle name="Normal 4 3 4 3 3 2 2" xfId="17052" xr:uid="{7A7E3144-AAAE-43AD-8ADB-E340B81CDD33}"/>
    <cellStyle name="Normal 4 3 4 3 3 2 2 2" xfId="32171" xr:uid="{C45E32A7-C112-45DA-83A9-38F35E20308B}"/>
    <cellStyle name="Normal 4 3 4 3 3 2 3" xfId="25403" xr:uid="{1E4BE364-A049-4697-81BB-7B8048E2AECD}"/>
    <cellStyle name="Normal 4 3 4 3 3 3" xfId="13668" xr:uid="{85AC287B-4779-49B2-901F-B7A9309C838E}"/>
    <cellStyle name="Normal 4 3 4 3 3 3 2" xfId="28787" xr:uid="{939FF360-EA4F-46BB-8E04-1E8FBDCAC176}"/>
    <cellStyle name="Normal 4 3 4 3 3 4" xfId="22019" xr:uid="{1F19880A-EE37-4167-8F03-6413EA2417A7}"/>
    <cellStyle name="Normal 4 3 4 3 4" xfId="8552" xr:uid="{B93F51FA-D32E-431D-B918-102206171003}"/>
    <cellStyle name="Normal 4 3 4 3 4 2" xfId="15336" xr:uid="{FF4403AD-FFF3-4F2E-88E1-3CABC6B777A0}"/>
    <cellStyle name="Normal 4 3 4 3 4 2 2" xfId="30455" xr:uid="{0EE5BE1E-8346-491E-8D2D-8CA937C63A16}"/>
    <cellStyle name="Normal 4 3 4 3 4 3" xfId="23687" xr:uid="{1FD1D986-7B5A-4B23-A67E-BA7BD177EFD8}"/>
    <cellStyle name="Normal 4 3 4 3 5" xfId="11941" xr:uid="{018C4E8C-1903-4184-9AC6-119810C78A74}"/>
    <cellStyle name="Normal 4 3 4 3 5 2" xfId="27071" xr:uid="{27DE794E-4249-42C5-ABF6-7C9ED7CC700C}"/>
    <cellStyle name="Normal 4 3 4 3 6" xfId="5140" xr:uid="{BDF687B7-06CD-416B-B0AF-D1A9285C618F}"/>
    <cellStyle name="Normal 4 3 4 3 6 2" xfId="20303" xr:uid="{4579A635-CCA4-4369-8F58-E5E186C79E0E}"/>
    <cellStyle name="Normal 4 3 4 3 7" xfId="18744" xr:uid="{E9DA849A-B12B-4C83-923C-8AD39FC52F93}"/>
    <cellStyle name="Normal 4 3 4 4" xfId="3580" xr:uid="{3142D3ED-27E9-4AB8-9A6B-5D1A9AA95296}"/>
    <cellStyle name="Normal 4 3 4 4 2" xfId="7300" xr:uid="{2F937E74-0F3A-41D4-801A-F224C79B6795}"/>
    <cellStyle name="Normal 4 3 4 4 2 2" xfId="10686" xr:uid="{5E0014FE-046E-40B2-A64D-ABC0E5E4B1F1}"/>
    <cellStyle name="Normal 4 3 4 4 2 2 2" xfId="17470" xr:uid="{A5649D21-6D41-4481-B5B6-7164E6CE82FB}"/>
    <cellStyle name="Normal 4 3 4 4 2 2 2 2" xfId="32589" xr:uid="{9AD2C455-BB1D-48A2-9FD6-C9E35639ADCA}"/>
    <cellStyle name="Normal 4 3 4 4 2 2 3" xfId="25821" xr:uid="{B32C837A-74D1-48A2-84FE-A376C0BDD10F}"/>
    <cellStyle name="Normal 4 3 4 4 2 3" xfId="14086" xr:uid="{578EC5B4-5370-428B-A530-376E37699779}"/>
    <cellStyle name="Normal 4 3 4 4 2 3 2" xfId="29205" xr:uid="{7F2ABFEE-C560-428C-AFE6-3333BA241DD6}"/>
    <cellStyle name="Normal 4 3 4 4 2 4" xfId="22437" xr:uid="{6BAD2973-E3E0-4B94-8766-8E010541349B}"/>
    <cellStyle name="Normal 4 3 4 4 3" xfId="8973" xr:uid="{B91499F6-7A4C-43FE-A381-770C3A9F7A32}"/>
    <cellStyle name="Normal 4 3 4 4 3 2" xfId="15757" xr:uid="{24246067-F410-4685-8EA9-C2D86BE3F4CE}"/>
    <cellStyle name="Normal 4 3 4 4 3 2 2" xfId="30876" xr:uid="{2E77B838-D625-4CDF-A411-164DBDFB88B3}"/>
    <cellStyle name="Normal 4 3 4 4 3 3" xfId="24108" xr:uid="{4283F90A-4186-4743-B4C2-09E846A59CF1}"/>
    <cellStyle name="Normal 4 3 4 4 4" xfId="12359" xr:uid="{F50F7F9A-8869-48A9-B141-B2DA65DE45E1}"/>
    <cellStyle name="Normal 4 3 4 4 4 2" xfId="27489" xr:uid="{D9E9B13C-CE1B-4D58-A5AB-4DDBEE4587FA}"/>
    <cellStyle name="Normal 4 3 4 4 5" xfId="5562" xr:uid="{482D9FF5-C5C1-4B63-8A9E-751572B556F2}"/>
    <cellStyle name="Normal 4 3 4 4 5 2" xfId="20724" xr:uid="{22AF9012-4435-4485-A6EE-8FEB0E6D9348}"/>
    <cellStyle name="Normal 4 3 4 5" xfId="6466" xr:uid="{D885582B-2E3E-4AEB-88A9-58F965A46BE6}"/>
    <cellStyle name="Normal 4 3 4 5 2" xfId="9852" xr:uid="{309CA281-1DCF-4AE5-934B-02F655204A4D}"/>
    <cellStyle name="Normal 4 3 4 5 2 2" xfId="16636" xr:uid="{B43914D4-7470-4A1D-90A5-D2A7F1D74FEF}"/>
    <cellStyle name="Normal 4 3 4 5 2 2 2" xfId="31755" xr:uid="{2E8B4A0D-66FB-4F17-86F9-379D8FB1A890}"/>
    <cellStyle name="Normal 4 3 4 5 2 3" xfId="24987" xr:uid="{11B87941-67A7-41D8-9993-5521EB28774C}"/>
    <cellStyle name="Normal 4 3 4 5 3" xfId="13252" xr:uid="{3870D265-18F5-4105-842E-0136F4E7E6A5}"/>
    <cellStyle name="Normal 4 3 4 5 3 2" xfId="28371" xr:uid="{2F08AE2D-80B5-4A76-A5AF-642DF0FC91DF}"/>
    <cellStyle name="Normal 4 3 4 5 4" xfId="21603" xr:uid="{DB0DC499-50ED-4006-840F-351D307B9111}"/>
    <cellStyle name="Normal 4 3 4 6" xfId="8136" xr:uid="{523857B2-2859-40E4-AC75-576C0A83E156}"/>
    <cellStyle name="Normal 4 3 4 6 2" xfId="14920" xr:uid="{91D44C8C-6D6F-4250-AF76-9740AF6958BC}"/>
    <cellStyle name="Normal 4 3 4 6 2 2" xfId="30039" xr:uid="{A6EDC332-69CD-437C-B422-59045CED728B}"/>
    <cellStyle name="Normal 4 3 4 6 3" xfId="23271" xr:uid="{F1A7A38B-00B5-4068-BE8F-D17FF7C732D0}"/>
    <cellStyle name="Normal 4 3 4 7" xfId="11525" xr:uid="{2A77B1C8-30EF-483F-B068-EE37D1502A26}"/>
    <cellStyle name="Normal 4 3 4 7 2" xfId="26655" xr:uid="{32439020-0543-4CE4-BB2C-1EE822EF7E1C}"/>
    <cellStyle name="Normal 4 3 4 8" xfId="4723" xr:uid="{4F5B2DBF-D65B-49D3-B54B-16D0C2D168F8}"/>
    <cellStyle name="Normal 4 3 4 8 2" xfId="19887" xr:uid="{CF619556-6778-4D62-8F57-A1BDC01BBBDE}"/>
    <cellStyle name="Normal 4 3 4 9" xfId="18328" xr:uid="{95383840-0A5F-49C7-B320-DE3FDF91D254}"/>
    <cellStyle name="Normal 4 3 5" xfId="974" xr:uid="{E69C7BC6-2031-4528-BFCC-FF53D9CA7E75}"/>
    <cellStyle name="Normal 4 3 5 10" xfId="2131" xr:uid="{FFFDE083-2213-4F84-AA72-CCC9B3941A7D}"/>
    <cellStyle name="Normal 4 3 5 2" xfId="3209" xr:uid="{A6132123-0603-4E28-A542-058DE06B9408}"/>
    <cellStyle name="Normal 4 3 5 2 2" xfId="6083" xr:uid="{44C94E8C-7C2D-41E9-B9EF-BBFD6BA591E7}"/>
    <cellStyle name="Normal 4 3 5 2 2 2" xfId="7821" xr:uid="{B8428B1A-E8F7-4756-987E-DA3FB22F8648}"/>
    <cellStyle name="Normal 4 3 5 2 2 2 2" xfId="11207" xr:uid="{B63D27B6-757C-4D0C-9FC2-CCA02DF3E93B}"/>
    <cellStyle name="Normal 4 3 5 2 2 2 2 2" xfId="17991" xr:uid="{15E71547-FABA-4324-BF68-2346E80EB814}"/>
    <cellStyle name="Normal 4 3 5 2 2 2 2 2 2" xfId="33110" xr:uid="{1688B6D8-27A1-4D5F-80A9-B4E68AA7626F}"/>
    <cellStyle name="Normal 4 3 5 2 2 2 2 3" xfId="26342" xr:uid="{C8936C8B-BEBB-449A-8271-4C981AC7C38E}"/>
    <cellStyle name="Normal 4 3 5 2 2 2 3" xfId="14607" xr:uid="{4CBDF202-7B58-4E5F-B311-3B0562A16768}"/>
    <cellStyle name="Normal 4 3 5 2 2 2 3 2" xfId="29726" xr:uid="{94984F1A-337A-40DC-A1FF-CA10B33458B0}"/>
    <cellStyle name="Normal 4 3 5 2 2 2 4" xfId="22958" xr:uid="{A59E3EA2-D508-40D6-A1A9-CD5137107CF8}"/>
    <cellStyle name="Normal 4 3 5 2 2 3" xfId="9494" xr:uid="{1B00D51D-887F-4240-9EF7-AA6F6CCEE2E2}"/>
    <cellStyle name="Normal 4 3 5 2 2 3 2" xfId="16278" xr:uid="{4561D291-DBD4-40F2-9420-BA5DB9BC69E0}"/>
    <cellStyle name="Normal 4 3 5 2 2 3 2 2" xfId="31397" xr:uid="{1E8BCB1D-AD1E-49C2-822C-3B05CF527F3D}"/>
    <cellStyle name="Normal 4 3 5 2 2 3 3" xfId="24629" xr:uid="{4C08CE3E-A072-4CBC-A05C-AAF3B9ED423E}"/>
    <cellStyle name="Normal 4 3 5 2 2 4" xfId="12881" xr:uid="{901E5F64-504C-4B4C-BDF0-9E2C818F056B}"/>
    <cellStyle name="Normal 4 3 5 2 2 4 2" xfId="28010" xr:uid="{F14B46D1-30D1-42D9-B3ED-3AA80D0912F4}"/>
    <cellStyle name="Normal 4 3 5 2 2 5" xfId="21245" xr:uid="{6EB6F80A-B720-43AC-8C74-327602348866}"/>
    <cellStyle name="Normal 4 3 5 2 3" xfId="6987" xr:uid="{D22C326E-FC52-4A1C-93F5-190E5ECE7C7E}"/>
    <cellStyle name="Normal 4 3 5 2 3 2" xfId="10373" xr:uid="{E41B92A8-4F5F-4FBF-A886-8A2CD0A7EE08}"/>
    <cellStyle name="Normal 4 3 5 2 3 2 2" xfId="17157" xr:uid="{61C4BC47-12D5-40BA-8CD8-1DDBE08B1661}"/>
    <cellStyle name="Normal 4 3 5 2 3 2 2 2" xfId="32276" xr:uid="{E9000887-668E-4342-888A-C996BB91AFFB}"/>
    <cellStyle name="Normal 4 3 5 2 3 2 3" xfId="25508" xr:uid="{7DF59864-28D1-4005-9065-A0CDE7323AC3}"/>
    <cellStyle name="Normal 4 3 5 2 3 3" xfId="13773" xr:uid="{91035774-9294-43D6-9BF9-35BB42B0DED2}"/>
    <cellStyle name="Normal 4 3 5 2 3 3 2" xfId="28892" xr:uid="{57692556-CC82-4836-8C60-803DABCD1AB4}"/>
    <cellStyle name="Normal 4 3 5 2 3 4" xfId="22124" xr:uid="{0BA80733-FE92-4D9E-AC21-422B65B8A56C}"/>
    <cellStyle name="Normal 4 3 5 2 4" xfId="8657" xr:uid="{B4B1D882-D630-4EE6-B432-4EFE4338C575}"/>
    <cellStyle name="Normal 4 3 5 2 4 2" xfId="15441" xr:uid="{4F5D8218-2587-4BFF-B40B-4E990A7DAEB2}"/>
    <cellStyle name="Normal 4 3 5 2 4 2 2" xfId="30560" xr:uid="{6D59E517-DF71-4339-B2C1-9F6F03E2D5A2}"/>
    <cellStyle name="Normal 4 3 5 2 4 3" xfId="23792" xr:uid="{26EE6872-6FCD-48F3-965B-C4C207015B9D}"/>
    <cellStyle name="Normal 4 3 5 2 5" xfId="12046" xr:uid="{740E8BFC-73CC-4D55-B3F5-8E6F41534CA7}"/>
    <cellStyle name="Normal 4 3 5 2 5 2" xfId="27176" xr:uid="{F9054D25-ADDA-4425-BFE0-A0954252563B}"/>
    <cellStyle name="Normal 4 3 5 2 6" xfId="5245" xr:uid="{0F9618C7-841C-4DF5-9E2C-2EF9EE43EDBC}"/>
    <cellStyle name="Normal 4 3 5 2 6 2" xfId="20408" xr:uid="{D1DD79ED-6A41-45B7-90BD-6FC3BE007F55}"/>
    <cellStyle name="Normal 4 3 5 2 7" xfId="18849" xr:uid="{6718F30D-25AA-4BD5-AB24-CD27B16DE557}"/>
    <cellStyle name="Normal 4 3 5 3" xfId="3581" xr:uid="{4E5B0940-4159-4D3A-A57D-E976316405D1}"/>
    <cellStyle name="Normal 4 3 5 3 2" xfId="7405" xr:uid="{1215CB92-B61E-42BB-A467-2DC4C1924BC0}"/>
    <cellStyle name="Normal 4 3 5 3 2 2" xfId="10791" xr:uid="{2993584A-1656-42B2-982F-4F033BADDFA4}"/>
    <cellStyle name="Normal 4 3 5 3 2 2 2" xfId="17575" xr:uid="{68904A13-AF8D-4D50-BE1C-D48FF0A746D7}"/>
    <cellStyle name="Normal 4 3 5 3 2 2 2 2" xfId="32694" xr:uid="{449D7E38-0C60-4AE5-A87E-38E71F3A2014}"/>
    <cellStyle name="Normal 4 3 5 3 2 2 3" xfId="25926" xr:uid="{4376964E-0864-49B1-9B01-3462D05903B7}"/>
    <cellStyle name="Normal 4 3 5 3 2 3" xfId="14191" xr:uid="{88FA6708-6FFC-414C-9577-1AEBB6791A1B}"/>
    <cellStyle name="Normal 4 3 5 3 2 3 2" xfId="29310" xr:uid="{05A2D0C0-1144-4A7F-869E-89757141EFAD}"/>
    <cellStyle name="Normal 4 3 5 3 2 4" xfId="22542" xr:uid="{625A42EE-D7DF-4C9D-8386-3077545E7E6A}"/>
    <cellStyle name="Normal 4 3 5 3 3" xfId="9078" xr:uid="{823F458D-5DC5-4984-B639-103F5DFF5C46}"/>
    <cellStyle name="Normal 4 3 5 3 3 2" xfId="15862" xr:uid="{7BA2E23B-C8C2-4326-85E5-5980225FF66E}"/>
    <cellStyle name="Normal 4 3 5 3 3 2 2" xfId="30981" xr:uid="{E188A05B-2A05-430E-8D4F-623D9ED59B6A}"/>
    <cellStyle name="Normal 4 3 5 3 3 3" xfId="24213" xr:uid="{7B07D2FF-1BA4-4BEB-B372-B9A5ACEA423F}"/>
    <cellStyle name="Normal 4 3 5 3 4" xfId="12464" xr:uid="{63CC97B0-FF45-4D12-8614-E74B4BFF0D3B}"/>
    <cellStyle name="Normal 4 3 5 3 4 2" xfId="27594" xr:uid="{20EF3D7C-B4B8-4FC4-A723-377A1A6F5C7B}"/>
    <cellStyle name="Normal 4 3 5 3 5" xfId="5667" xr:uid="{2E3E9ED5-0496-4E43-99D7-A26125B21021}"/>
    <cellStyle name="Normal 4 3 5 3 5 2" xfId="20829" xr:uid="{CC68F9A8-998B-408B-9D6D-E343418C882B}"/>
    <cellStyle name="Normal 4 3 5 4" xfId="6571" xr:uid="{C9E68AF0-95F4-44D8-9EBF-F0003502E1EF}"/>
    <cellStyle name="Normal 4 3 5 4 2" xfId="9957" xr:uid="{5DF65058-DEDF-4064-BA2B-DB3938FD1E03}"/>
    <cellStyle name="Normal 4 3 5 4 2 2" xfId="16741" xr:uid="{1463E0DB-42EA-481C-80E5-A74F7D33B7B2}"/>
    <cellStyle name="Normal 4 3 5 4 2 2 2" xfId="31860" xr:uid="{2781D87B-1872-42B2-A5C9-C5A94FE9B675}"/>
    <cellStyle name="Normal 4 3 5 4 2 3" xfId="25092" xr:uid="{F5075043-EF22-4D19-8C06-2A1DEC42727F}"/>
    <cellStyle name="Normal 4 3 5 4 3" xfId="13357" xr:uid="{CC3575FB-33EC-4E4E-9FC5-D295DDF83734}"/>
    <cellStyle name="Normal 4 3 5 4 3 2" xfId="28476" xr:uid="{3A6899F1-D7B0-4A97-8BA1-306BF6613F95}"/>
    <cellStyle name="Normal 4 3 5 4 4" xfId="21708" xr:uid="{8CB36344-B3F5-44B7-8F2A-A40AE4691EF0}"/>
    <cellStyle name="Normal 4 3 5 5" xfId="8241" xr:uid="{03C59ACF-CDE7-4834-810D-0FE30B207997}"/>
    <cellStyle name="Normal 4 3 5 5 2" xfId="15025" xr:uid="{0DD48E7D-FEEA-4E6B-BD4A-011BB36BA9A8}"/>
    <cellStyle name="Normal 4 3 5 5 2 2" xfId="30144" xr:uid="{DB74120D-84A8-4854-AF50-DD1A35DA8CCE}"/>
    <cellStyle name="Normal 4 3 5 5 3" xfId="23376" xr:uid="{4D4AEC4F-44CC-40E2-B881-81200AAAD99A}"/>
    <cellStyle name="Normal 4 3 5 6" xfId="11630" xr:uid="{3EEB5CC7-0BF3-46C3-AE8C-EF0247D9DC3E}"/>
    <cellStyle name="Normal 4 3 5 6 2" xfId="26760" xr:uid="{62FE7DFC-55F4-439F-A920-FD9A959DC5D3}"/>
    <cellStyle name="Normal 4 3 5 7" xfId="4829" xr:uid="{EEC5B93A-BF29-46C8-80CB-A84BC17F2C0D}"/>
    <cellStyle name="Normal 4 3 5 7 2" xfId="19992" xr:uid="{BD318DD6-D21D-48F3-B268-0530CECCBA98}"/>
    <cellStyle name="Normal 4 3 5 8" xfId="18433" xr:uid="{958295BD-6BA6-4DC0-BFBE-CE768D2170B5}"/>
    <cellStyle name="Normal 4 3 5 9" xfId="2790" xr:uid="{5426C682-D108-4659-A2A7-1D6573646A89}"/>
    <cellStyle name="Normal 4 3 6" xfId="975" xr:uid="{EC021261-3992-43FD-9C04-B358323B05DF}"/>
    <cellStyle name="Normal 4 3 6 2" xfId="3582" xr:uid="{8AA794BF-BC20-4011-B981-1B661307FF8A}"/>
    <cellStyle name="Normal 4 3 6 2 2" xfId="7613" xr:uid="{6131B47C-CC0E-42E8-A179-3D6CFBB16E0C}"/>
    <cellStyle name="Normal 4 3 6 2 2 2" xfId="10999" xr:uid="{77CC61AE-DB23-4778-B65A-645BB8E5A82D}"/>
    <cellStyle name="Normal 4 3 6 2 2 2 2" xfId="17783" xr:uid="{CADC5C09-1839-4CC0-A3C0-2F523FD1AFC4}"/>
    <cellStyle name="Normal 4 3 6 2 2 2 2 2" xfId="32902" xr:uid="{574141ED-33A1-45EA-B4C5-0BFC5B80FA5C}"/>
    <cellStyle name="Normal 4 3 6 2 2 2 3" xfId="26134" xr:uid="{C298028C-9316-48CF-8773-71743938B70C}"/>
    <cellStyle name="Normal 4 3 6 2 2 3" xfId="14399" xr:uid="{2B74D966-6CD6-43DA-9134-198F0308E39B}"/>
    <cellStyle name="Normal 4 3 6 2 2 3 2" xfId="29518" xr:uid="{4FF72C40-CA6E-480F-852E-37A1E71A1E78}"/>
    <cellStyle name="Normal 4 3 6 2 2 4" xfId="22750" xr:uid="{CAB0653F-8CB1-48E7-BBB5-975B5B728CCB}"/>
    <cellStyle name="Normal 4 3 6 2 3" xfId="9286" xr:uid="{02E8D783-E8AB-4D50-9336-D5E8F359AF35}"/>
    <cellStyle name="Normal 4 3 6 2 3 2" xfId="16070" xr:uid="{8375E9D7-4679-4925-A75C-89F88BC0AD94}"/>
    <cellStyle name="Normal 4 3 6 2 3 2 2" xfId="31189" xr:uid="{9F839BAE-D8EA-4658-8D36-C41A025527E4}"/>
    <cellStyle name="Normal 4 3 6 2 3 3" xfId="24421" xr:uid="{7C632524-68AB-47BD-825D-0102D4769E06}"/>
    <cellStyle name="Normal 4 3 6 2 4" xfId="12673" xr:uid="{63EB7464-1C01-4D3B-B004-5DD80320D183}"/>
    <cellStyle name="Normal 4 3 6 2 4 2" xfId="27802" xr:uid="{4455CFBE-3231-407F-927D-EF54AA6DF7C5}"/>
    <cellStyle name="Normal 4 3 6 2 5" xfId="5875" xr:uid="{6B292B09-CC2E-4378-AA01-9BE89F07EA3C}"/>
    <cellStyle name="Normal 4 3 6 2 5 2" xfId="21037" xr:uid="{CABEFC27-3F82-4E87-9749-6ACE536AFBE9}"/>
    <cellStyle name="Normal 4 3 6 3" xfId="6779" xr:uid="{BEA67259-CCCC-40B6-966A-09E822FE128E}"/>
    <cellStyle name="Normal 4 3 6 3 2" xfId="10165" xr:uid="{3F3DBB2F-11DF-42C4-AD11-53D3DF9FAEC9}"/>
    <cellStyle name="Normal 4 3 6 3 2 2" xfId="16949" xr:uid="{7FA7C0DE-1744-4C80-913A-745DAD9E615D}"/>
    <cellStyle name="Normal 4 3 6 3 2 2 2" xfId="32068" xr:uid="{EDC99D0A-EC81-4AEF-A500-2F1B59F9E696}"/>
    <cellStyle name="Normal 4 3 6 3 2 3" xfId="25300" xr:uid="{4653EDAE-5BB3-4D48-A328-9D82E2B63A5E}"/>
    <cellStyle name="Normal 4 3 6 3 3" xfId="13565" xr:uid="{2CDA6C90-28EB-4184-AEED-8EF31756534A}"/>
    <cellStyle name="Normal 4 3 6 3 3 2" xfId="28684" xr:uid="{E411311E-E3F2-4FEB-B592-6EFE8C026648}"/>
    <cellStyle name="Normal 4 3 6 3 4" xfId="21916" xr:uid="{0DE43DF3-06A8-4B62-AF10-D852CDA8F719}"/>
    <cellStyle name="Normal 4 3 6 4" xfId="8449" xr:uid="{AF839993-8082-472B-8CF6-504CF8B00960}"/>
    <cellStyle name="Normal 4 3 6 4 2" xfId="15233" xr:uid="{0AA6C98D-C1AB-49DF-976D-49EFFAA3D547}"/>
    <cellStyle name="Normal 4 3 6 4 2 2" xfId="30352" xr:uid="{BEDEAD8D-F767-47F1-8A5E-715951656933}"/>
    <cellStyle name="Normal 4 3 6 4 3" xfId="23584" xr:uid="{5F208924-9A6F-4DD7-9961-636AE5D876BE}"/>
    <cellStyle name="Normal 4 3 6 5" xfId="11838" xr:uid="{BF1219F3-BC9E-4D70-A63E-3B7BDE658A84}"/>
    <cellStyle name="Normal 4 3 6 5 2" xfId="26968" xr:uid="{40F51DB4-EAE9-40F0-8FE8-C2926F8F2C80}"/>
    <cellStyle name="Normal 4 3 6 6" xfId="5037" xr:uid="{499D8FA5-E104-47E2-97D5-A12E37EE5512}"/>
    <cellStyle name="Normal 4 3 6 6 2" xfId="20200" xr:uid="{ECE9FA47-DF1E-4401-BD31-8801EE6E733B}"/>
    <cellStyle name="Normal 4 3 6 7" xfId="18641" xr:uid="{904BB30E-2DE3-4669-BF3A-B9626EC4B788}"/>
    <cellStyle name="Normal 4 3 6 8" xfId="3001" xr:uid="{AB2918D6-05F8-40A0-87BC-6F7D55F2A8CE}"/>
    <cellStyle name="Normal 4 3 6 9" xfId="2132" xr:uid="{A55808A4-B608-4BB1-B1F4-5DAEF49BA8A6}"/>
    <cellStyle name="Normal 4 3 7" xfId="976" xr:uid="{C12541E5-EA0D-45B2-9350-3DE8A06D2FFF}"/>
    <cellStyle name="Normal 4 3 7 2" xfId="3583" xr:uid="{F286AB49-5031-457E-A651-61361610672C}"/>
    <cellStyle name="Normal 4 3 7 2 2" xfId="9749" xr:uid="{BC7BDAF9-401E-4778-BA72-673EE15ECF33}"/>
    <cellStyle name="Normal 4 3 7 2 2 2" xfId="16533" xr:uid="{BB119BC4-2668-4092-8138-F4E7E438A9E8}"/>
    <cellStyle name="Normal 4 3 7 2 2 2 2" xfId="31652" xr:uid="{DC6A83B4-0943-4C1A-91F2-97E6C7D44674}"/>
    <cellStyle name="Normal 4 3 7 2 2 3" xfId="24884" xr:uid="{F28F3D98-5584-4185-99DC-333208CBE7AB}"/>
    <cellStyle name="Normal 4 3 7 2 3" xfId="13149" xr:uid="{704038D0-4619-4EEA-8633-1E969D1770C8}"/>
    <cellStyle name="Normal 4 3 7 2 3 2" xfId="28268" xr:uid="{E4A3BDCB-9F38-428B-81CA-3E040EF9ECC4}"/>
    <cellStyle name="Normal 4 3 7 2 4" xfId="6360" xr:uid="{BAE55D1C-624E-49AB-87A0-F94ECA7A99CD}"/>
    <cellStyle name="Normal 4 3 7 2 4 2" xfId="21500" xr:uid="{083908FB-DB18-4BC0-9F3A-3F4403CCBF48}"/>
    <cellStyle name="Normal 4 3 7 3" xfId="8870" xr:uid="{C2AB55AE-59B0-488E-A15E-0E15B1A13327}"/>
    <cellStyle name="Normal 4 3 7 3 2" xfId="15654" xr:uid="{E51058DD-AD7E-44C9-9746-2C37A5DB4A2B}"/>
    <cellStyle name="Normal 4 3 7 3 2 2" xfId="30773" xr:uid="{5728AAA8-CCBE-4882-8C4D-ED4D037CFD37}"/>
    <cellStyle name="Normal 4 3 7 3 3" xfId="24005" xr:uid="{A92785FF-AE46-407D-A789-059AA75D4085}"/>
    <cellStyle name="Normal 4 3 7 4" xfId="12256" xr:uid="{DF3E8AC9-AAA5-402E-9EF7-193C072E5CB1}"/>
    <cellStyle name="Normal 4 3 7 4 2" xfId="27386" xr:uid="{74E1833F-0CA8-4574-992D-177C71D1A2AB}"/>
    <cellStyle name="Normal 4 3 7 5" xfId="5459" xr:uid="{116B6FD6-B2B8-4CB8-B483-C794D1B48422}"/>
    <cellStyle name="Normal 4 3 7 5 2" xfId="20621" xr:uid="{336B371F-1B45-4469-9606-CB2462D814F1}"/>
    <cellStyle name="Normal 4 3 7 6" xfId="18225" xr:uid="{8FC1083E-14D5-44DE-BAB3-37EE39B6542B}"/>
    <cellStyle name="Normal 4 3 7 7" xfId="2574" xr:uid="{B118E7E7-4C9A-42E6-A13D-DA54B251B593}"/>
    <cellStyle name="Normal 4 3 7 8" xfId="2133" xr:uid="{E7DA2915-7FDF-4B6B-A204-320D56634CED}"/>
    <cellStyle name="Normal 4 3 8" xfId="977" xr:uid="{593B8255-B9C5-49F6-B736-DE9C0953800F}"/>
    <cellStyle name="Normal 4 3 8 2" xfId="9732" xr:uid="{1B54E10C-3E2A-4127-9F14-453F33318F34}"/>
    <cellStyle name="Normal 4 3 8 2 2" xfId="16516" xr:uid="{A44780F9-5CE6-47D8-82A3-06D9025DB4C4}"/>
    <cellStyle name="Normal 4 3 8 2 2 2" xfId="31635" xr:uid="{BAC5F8C8-BBAB-4C80-B871-5BACF6B86C4B}"/>
    <cellStyle name="Normal 4 3 8 2 3" xfId="24867" xr:uid="{9342AC9C-F8BF-4E6A-9438-12F1981E52AC}"/>
    <cellStyle name="Normal 4 3 8 3" xfId="13134" xr:uid="{C5C4303C-F6FD-44FB-9EAC-F3CEE3AC9178}"/>
    <cellStyle name="Normal 4 3 8 3 2" xfId="28253" xr:uid="{72B8D11C-9EC5-4081-ABB9-D2EA34CF3FD4}"/>
    <cellStyle name="Normal 4 3 8 4" xfId="6343" xr:uid="{27460949-0048-4979-931B-4E8642DDC1FA}"/>
    <cellStyle name="Normal 4 3 8 4 2" xfId="21483" xr:uid="{75DB5EEB-F706-4373-A32F-2E56FFD5DD9E}"/>
    <cellStyle name="Normal 4 3 8 5" xfId="2134" xr:uid="{0643E9C3-B281-433E-B4B4-012B7FCAFFBD}"/>
    <cellStyle name="Normal 4 3 9" xfId="3908" xr:uid="{2EC244A6-ABE9-49BD-8EB8-297AD1F7CAC3}"/>
    <cellStyle name="Normal 4 3 9 2" xfId="10588" xr:uid="{E4733320-59F5-469D-BD0A-6D15D57467C8}"/>
    <cellStyle name="Normal 4 3 9 2 2" xfId="17372" xr:uid="{A6EBBA87-1F51-4727-A49F-EC65D5301756}"/>
    <cellStyle name="Normal 4 3 9 2 2 2" xfId="32491" xr:uid="{C4CA54B2-14C2-4B37-9066-8A61C93DA512}"/>
    <cellStyle name="Normal 4 3 9 2 3" xfId="25723" xr:uid="{911D8481-448B-40D0-9730-31DB96860A52}"/>
    <cellStyle name="Normal 4 3 9 3" xfId="13988" xr:uid="{98C3AD49-28A2-47B6-8585-C1323CA703D1}"/>
    <cellStyle name="Normal 4 3 9 3 2" xfId="29107" xr:uid="{50BC474E-38D9-4A8A-AC9C-A786A8378B10}"/>
    <cellStyle name="Normal 4 3 9 4" xfId="7202" xr:uid="{D5B6666F-979E-4DC2-B72E-49BED3FB6C6D}"/>
    <cellStyle name="Normal 4 3 9 4 2" xfId="22339" xr:uid="{E5AEF357-9A56-495E-9F9D-D2F2BC8B71FD}"/>
    <cellStyle name="Normal 4 3 9 5" xfId="19204" xr:uid="{10E4BE2F-9987-40F2-83AA-E8F559E31F1A}"/>
    <cellStyle name="Normal 4 30" xfId="978" xr:uid="{E525944C-EFC2-443F-AF73-AF89BDEF1079}"/>
    <cellStyle name="Normal 4 30 2" xfId="2135" xr:uid="{1F95674E-896B-477F-BD2E-20280A3D1627}"/>
    <cellStyle name="Normal 4 31" xfId="979" xr:uid="{060CB445-CFBF-4CFB-B1F2-E1A99AC01760}"/>
    <cellStyle name="Normal 4 31 2" xfId="2136" xr:uid="{01F34B70-EF62-496B-869B-B0D2F17FE0C6}"/>
    <cellStyle name="Normal 4 32" xfId="306" xr:uid="{57847A6B-DD1E-4918-A2E7-FFC994CF013C}"/>
    <cellStyle name="Normal 4 32 2" xfId="19202" xr:uid="{A2BAA20A-1D14-41AC-BED5-0FD19239F93B}"/>
    <cellStyle name="Normal 4 32 3" xfId="34468" xr:uid="{AD359939-1F4C-4DAE-8F9B-EA230AD9D53A}"/>
    <cellStyle name="Normal 4 32 4" xfId="3906" xr:uid="{60267ADA-D38C-48E6-860A-01C51A68A16A}"/>
    <cellStyle name="Normal 4 32 5" xfId="2490" xr:uid="{142D4EEC-BC25-4967-8BBA-CAB75AA88D48}"/>
    <cellStyle name="Normal 4 33" xfId="3428" xr:uid="{C4263413-9372-4696-8CBC-A78663E39FBE}"/>
    <cellStyle name="Normal 4 34" xfId="4608" xr:uid="{B85A3109-8CFC-4673-846C-36EFE17BCC27}"/>
    <cellStyle name="Normal 4 34 2" xfId="19774" xr:uid="{986B6290-9048-43FA-AE8F-081CCCF1ADAB}"/>
    <cellStyle name="Normal 4 35" xfId="2494" xr:uid="{F2D3E6D6-2C25-45C3-A240-C1EFF9BEB3AF}"/>
    <cellStyle name="Normal 4 36" xfId="1474" xr:uid="{36F87C4B-8B6A-4C6E-BF2A-638B8F297DF5}"/>
    <cellStyle name="Normal 4 37" xfId="1438" xr:uid="{D437BF5F-6A6F-4FA7-8675-4622BC2960B3}"/>
    <cellStyle name="Normal 4 4" xfId="150" xr:uid="{89F75A86-2AD0-48E1-BC1A-F18DBF5849B2}"/>
    <cellStyle name="Normal 4 4 10" xfId="3584" xr:uid="{D918CB9C-2CED-45AD-BA95-662F137AA973}"/>
    <cellStyle name="Normal 4 4 10 2" xfId="11438" xr:uid="{58EC5C5B-C76D-4F53-98E8-5752F0E709D5}"/>
    <cellStyle name="Normal 4 4 10 2 2" xfId="26566" xr:uid="{DD6B49F5-F8F5-4F00-A163-F72D5AF6EB0D}"/>
    <cellStyle name="Normal 4 4 11" xfId="4634" xr:uid="{3C36E9AB-CA02-4F38-A571-E7B65BE4D6C6}"/>
    <cellStyle name="Normal 4 4 11 2" xfId="19798" xr:uid="{DA7A967F-69BB-4B1B-A790-7828E295F0D0}"/>
    <cellStyle name="Normal 4 4 12" xfId="18208" xr:uid="{DDD8C1B3-FB77-4869-A98D-FFC99FA42424}"/>
    <cellStyle name="Normal 4 4 13" xfId="2546" xr:uid="{0687DD68-9405-48F7-9524-BB6FFF9F17BC}"/>
    <cellStyle name="Normal 4 4 14" xfId="2137" xr:uid="{530FA14C-3123-408F-A718-C8ACF3192D70}"/>
    <cellStyle name="Normal 4 4 15" xfId="980" xr:uid="{2B0FFEF5-48ED-403A-AFCF-9C3A30F5DEF5}"/>
    <cellStyle name="Normal 4 4 2" xfId="981" xr:uid="{CBBABF41-63FA-4DB4-A775-696B33A1327C}"/>
    <cellStyle name="Normal 4 4 2 10" xfId="18287" xr:uid="{79C6D83A-337A-442E-BA58-6679223FD29D}"/>
    <cellStyle name="Normal 4 4 2 11" xfId="2639" xr:uid="{DBFC398B-FEF4-4282-ABC3-3642EA67AFB2}"/>
    <cellStyle name="Normal 4 4 2 12" xfId="2138" xr:uid="{500AB5EA-EE4F-4C5B-980B-9B005D6E5BF2}"/>
    <cellStyle name="Normal 4 4 2 2" xfId="2744" xr:uid="{D4DADC6A-2E85-4A98-805F-C01E11233ECB}"/>
    <cellStyle name="Normal 4 4 2 2 2" xfId="2955" xr:uid="{DFFED997-0107-4E4F-801E-843059CC27BD}"/>
    <cellStyle name="Normal 4 4 2 2 2 2" xfId="3374" xr:uid="{87AADAC9-F573-49BE-9328-292292909C20}"/>
    <cellStyle name="Normal 4 4 2 2 2 2 2" xfId="6248" xr:uid="{7519AD97-F34D-484A-99DE-153E8B5622BA}"/>
    <cellStyle name="Normal 4 4 2 2 2 2 2 2" xfId="7986" xr:uid="{84B3A2A7-8872-4991-9DAD-BC4D54A42ED0}"/>
    <cellStyle name="Normal 4 4 2 2 2 2 2 2 2" xfId="11372" xr:uid="{B9F98595-4AE0-452F-828F-BE26AF3A4BF5}"/>
    <cellStyle name="Normal 4 4 2 2 2 2 2 2 2 2" xfId="18156" xr:uid="{EC9E4228-B228-4B83-AABA-90906E7FC7D3}"/>
    <cellStyle name="Normal 4 4 2 2 2 2 2 2 2 2 2" xfId="33275" xr:uid="{94FD2E79-7A01-4F75-A608-04E86915D6A3}"/>
    <cellStyle name="Normal 4 4 2 2 2 2 2 2 2 3" xfId="26507" xr:uid="{C70D2BBA-8000-45D9-9D15-55C01F77B544}"/>
    <cellStyle name="Normal 4 4 2 2 2 2 2 2 3" xfId="14772" xr:uid="{26341F25-67BC-4695-BB88-93DAD4874F6A}"/>
    <cellStyle name="Normal 4 4 2 2 2 2 2 2 3 2" xfId="29891" xr:uid="{8368E07B-B856-4D81-87B1-EF951F01F864}"/>
    <cellStyle name="Normal 4 4 2 2 2 2 2 2 4" xfId="23123" xr:uid="{762388FF-E6A0-4792-8248-735F3C02AB2C}"/>
    <cellStyle name="Normal 4 4 2 2 2 2 2 3" xfId="9659" xr:uid="{02932244-3C4E-474A-BF54-3627F1DAE3E2}"/>
    <cellStyle name="Normal 4 4 2 2 2 2 2 3 2" xfId="16443" xr:uid="{04D6F552-05B5-4BC2-BA51-BB47EBEB0D96}"/>
    <cellStyle name="Normal 4 4 2 2 2 2 2 3 2 2" xfId="31562" xr:uid="{31AFFB4B-818D-4959-AE0A-206CBB30ED1D}"/>
    <cellStyle name="Normal 4 4 2 2 2 2 2 3 3" xfId="24794" xr:uid="{ACCD7C30-C172-4198-B8C5-BB1E0538C3B6}"/>
    <cellStyle name="Normal 4 4 2 2 2 2 2 4" xfId="13046" xr:uid="{339ABE63-3B7B-46AC-94D4-09464E47B8BB}"/>
    <cellStyle name="Normal 4 4 2 2 2 2 2 4 2" xfId="28175" xr:uid="{9323341E-9AC6-405A-A8BD-E731B8A7C9FD}"/>
    <cellStyle name="Normal 4 4 2 2 2 2 2 5" xfId="21410" xr:uid="{805FB766-B66D-4C3D-8276-1A4B0C6524D7}"/>
    <cellStyle name="Normal 4 4 2 2 2 2 3" xfId="7152" xr:uid="{5032030B-A894-46B0-AAB2-F124FB60A845}"/>
    <cellStyle name="Normal 4 4 2 2 2 2 3 2" xfId="10538" xr:uid="{C4FCE5CD-F1AD-4192-AC78-66DF83811442}"/>
    <cellStyle name="Normal 4 4 2 2 2 2 3 2 2" xfId="17322" xr:uid="{7AFBD687-ABF5-4836-BB65-8375E7375993}"/>
    <cellStyle name="Normal 4 4 2 2 2 2 3 2 2 2" xfId="32441" xr:uid="{91CADE83-88C2-468A-B543-BFF92BF595E3}"/>
    <cellStyle name="Normal 4 4 2 2 2 2 3 2 3" xfId="25673" xr:uid="{9B18A0DE-1354-476A-A6BE-5A87B08C8882}"/>
    <cellStyle name="Normal 4 4 2 2 2 2 3 3" xfId="13938" xr:uid="{BABC6FC2-0B03-457B-A880-D777EBC662D4}"/>
    <cellStyle name="Normal 4 4 2 2 2 2 3 3 2" xfId="29057" xr:uid="{C8A241CC-EF80-48AB-8EB5-7DAB1C9300C8}"/>
    <cellStyle name="Normal 4 4 2 2 2 2 3 4" xfId="22289" xr:uid="{DA94FCDF-0169-4879-8B2B-98000981D308}"/>
    <cellStyle name="Normal 4 4 2 2 2 2 4" xfId="8822" xr:uid="{FE9198E6-95F7-4412-B790-A7D2076F8823}"/>
    <cellStyle name="Normal 4 4 2 2 2 2 4 2" xfId="15606" xr:uid="{0B994108-BC43-424E-BFE0-485095FBD808}"/>
    <cellStyle name="Normal 4 4 2 2 2 2 4 2 2" xfId="30725" xr:uid="{1FF0E02D-C35A-4688-A40D-059E39581CDE}"/>
    <cellStyle name="Normal 4 4 2 2 2 2 4 3" xfId="23957" xr:uid="{18195035-504F-4E11-9888-3445FFE4F358}"/>
    <cellStyle name="Normal 4 4 2 2 2 2 5" xfId="12211" xr:uid="{80C736CC-D7C3-407E-A7B5-1850CAE5676E}"/>
    <cellStyle name="Normal 4 4 2 2 2 2 5 2" xfId="27341" xr:uid="{BB1E378A-20A2-4E40-BDFD-9211C515A4C8}"/>
    <cellStyle name="Normal 4 4 2 2 2 2 6" xfId="5410" xr:uid="{F6EC1D53-F552-451F-9438-D599985A95C3}"/>
    <cellStyle name="Normal 4 4 2 2 2 2 6 2" xfId="20573" xr:uid="{EF8C5AFA-D693-4A89-829F-F5F33D58E698}"/>
    <cellStyle name="Normal 4 4 2 2 2 2 7" xfId="19014" xr:uid="{551D2AEC-DC40-4F3E-9216-E1F1324AB01E}"/>
    <cellStyle name="Normal 4 4 2 2 2 3" xfId="5832" xr:uid="{908DC2F1-A311-4CE5-963D-59D31728AC4A}"/>
    <cellStyle name="Normal 4 4 2 2 2 3 2" xfId="7570" xr:uid="{2F1A92B8-5EAE-4D80-9058-A06D5F76A447}"/>
    <cellStyle name="Normal 4 4 2 2 2 3 2 2" xfId="10956" xr:uid="{6690CF55-96F1-43E3-ACE2-43F0EBE7506D}"/>
    <cellStyle name="Normal 4 4 2 2 2 3 2 2 2" xfId="17740" xr:uid="{62AB20A3-C436-448D-BBBB-2E87D4C8684C}"/>
    <cellStyle name="Normal 4 4 2 2 2 3 2 2 2 2" xfId="32859" xr:uid="{DB26522E-5912-425A-8222-734CF7CA30D7}"/>
    <cellStyle name="Normal 4 4 2 2 2 3 2 2 3" xfId="26091" xr:uid="{E085EF3F-42EB-4E09-B222-37FA82E5D122}"/>
    <cellStyle name="Normal 4 4 2 2 2 3 2 3" xfId="14356" xr:uid="{988D7F98-BD96-4471-AD73-EFC401CF4AC5}"/>
    <cellStyle name="Normal 4 4 2 2 2 3 2 3 2" xfId="29475" xr:uid="{C32E4EB1-55D2-4A1C-9C34-DB9E29B13040}"/>
    <cellStyle name="Normal 4 4 2 2 2 3 2 4" xfId="22707" xr:uid="{25744C86-CF47-4FE2-9FAA-0A23FA0AF142}"/>
    <cellStyle name="Normal 4 4 2 2 2 3 3" xfId="9243" xr:uid="{00E92492-061F-4816-A59B-EC55440130A3}"/>
    <cellStyle name="Normal 4 4 2 2 2 3 3 2" xfId="16027" xr:uid="{1FFAB070-B09A-4501-9DB8-2A233143DA49}"/>
    <cellStyle name="Normal 4 4 2 2 2 3 3 2 2" xfId="31146" xr:uid="{9ADE130A-ED58-47E1-9E6A-602B42FDC0D8}"/>
    <cellStyle name="Normal 4 4 2 2 2 3 3 3" xfId="24378" xr:uid="{57CAE25F-4594-4BF5-B92A-2CB53DC8D45F}"/>
    <cellStyle name="Normal 4 4 2 2 2 3 4" xfId="12629" xr:uid="{52A2A028-C0AD-4D4A-8565-041087929BEE}"/>
    <cellStyle name="Normal 4 4 2 2 2 3 4 2" xfId="27759" xr:uid="{959AD165-4294-4AED-90F7-4623461B16AD}"/>
    <cellStyle name="Normal 4 4 2 2 2 3 5" xfId="20994" xr:uid="{9C330DC3-D91B-4877-8D74-B96057962228}"/>
    <cellStyle name="Normal 4 4 2 2 2 4" xfId="6736" xr:uid="{D0393104-08D6-44DC-88FB-812A128344E2}"/>
    <cellStyle name="Normal 4 4 2 2 2 4 2" xfId="10122" xr:uid="{DC498A71-13D0-4B3F-80EE-FDE72744EF3A}"/>
    <cellStyle name="Normal 4 4 2 2 2 4 2 2" xfId="16906" xr:uid="{C951D831-1146-4551-A700-0B442435582B}"/>
    <cellStyle name="Normal 4 4 2 2 2 4 2 2 2" xfId="32025" xr:uid="{417F5B48-2B16-4FBE-B463-09D1CBF5A20C}"/>
    <cellStyle name="Normal 4 4 2 2 2 4 2 3" xfId="25257" xr:uid="{2C860E7C-860E-40F1-B318-B01832A4F829}"/>
    <cellStyle name="Normal 4 4 2 2 2 4 3" xfId="13522" xr:uid="{02A3D47A-3C2A-44E9-975C-944D4E62D536}"/>
    <cellStyle name="Normal 4 4 2 2 2 4 3 2" xfId="28641" xr:uid="{0C5D5FA4-3B68-4FFB-8D54-BF34EFB7F86E}"/>
    <cellStyle name="Normal 4 4 2 2 2 4 4" xfId="21873" xr:uid="{86888071-A7A7-44B9-A4DB-F2A747F96F4A}"/>
    <cellStyle name="Normal 4 4 2 2 2 5" xfId="8406" xr:uid="{0D4EDDD2-097E-447B-B34C-D325BBCC2BA2}"/>
    <cellStyle name="Normal 4 4 2 2 2 5 2" xfId="15190" xr:uid="{4CAF8919-4526-431D-8114-B935157D3BA8}"/>
    <cellStyle name="Normal 4 4 2 2 2 5 2 2" xfId="30309" xr:uid="{E7B3C658-3795-448F-8B3D-5FC7980940BB}"/>
    <cellStyle name="Normal 4 4 2 2 2 5 3" xfId="23541" xr:uid="{94793EA6-4CAE-458C-8193-DE35049830D7}"/>
    <cellStyle name="Normal 4 4 2 2 2 6" xfId="11795" xr:uid="{6F801C48-B626-43AC-BF2F-7F1743AEA31B}"/>
    <cellStyle name="Normal 4 4 2 2 2 6 2" xfId="26925" xr:uid="{26FEAD75-FE36-4142-9BF8-930EA2E67140}"/>
    <cellStyle name="Normal 4 4 2 2 2 7" xfId="4994" xr:uid="{B38DF5F9-FFD3-4065-988E-417550C22F39}"/>
    <cellStyle name="Normal 4 4 2 2 2 7 2" xfId="20157" xr:uid="{7AD37216-DD16-4721-AC5E-31C0CEF5A548}"/>
    <cellStyle name="Normal 4 4 2 2 2 8" xfId="18598" xr:uid="{911FFAEE-E37B-4C98-B8FE-860D2CD915DB}"/>
    <cellStyle name="Normal 4 4 2 2 3" xfId="3166" xr:uid="{D76BA947-1533-4826-84C6-51FF7B03FC84}"/>
    <cellStyle name="Normal 4 4 2 2 3 2" xfId="6040" xr:uid="{741C9E5C-B180-4265-A2A5-A9BB800BAE92}"/>
    <cellStyle name="Normal 4 4 2 2 3 2 2" xfId="7778" xr:uid="{9C9C660D-281E-4CE6-A7FF-4A435B3BCE6F}"/>
    <cellStyle name="Normal 4 4 2 2 3 2 2 2" xfId="11164" xr:uid="{16C7F8E5-0705-4332-A555-C87F6325A0D7}"/>
    <cellStyle name="Normal 4 4 2 2 3 2 2 2 2" xfId="17948" xr:uid="{05F810B1-D8F6-4E63-BFEB-34452723D982}"/>
    <cellStyle name="Normal 4 4 2 2 3 2 2 2 2 2" xfId="33067" xr:uid="{8497EBC6-08C6-470B-8F32-F38541722B2B}"/>
    <cellStyle name="Normal 4 4 2 2 3 2 2 2 3" xfId="26299" xr:uid="{A999D3C1-D3A5-44BC-896E-46E0C50E0DCC}"/>
    <cellStyle name="Normal 4 4 2 2 3 2 2 3" xfId="14564" xr:uid="{E1C7DC88-EA45-4A06-A3BD-0DB73F4F0268}"/>
    <cellStyle name="Normal 4 4 2 2 3 2 2 3 2" xfId="29683" xr:uid="{1B2E1BC0-FDE9-4F2D-A061-A7AB70209E74}"/>
    <cellStyle name="Normal 4 4 2 2 3 2 2 4" xfId="22915" xr:uid="{BF1DBB0D-702E-4A40-88A7-2D7F790BC769}"/>
    <cellStyle name="Normal 4 4 2 2 3 2 3" xfId="9451" xr:uid="{DA6AD4B5-8437-48F6-9D42-77CEB3A91026}"/>
    <cellStyle name="Normal 4 4 2 2 3 2 3 2" xfId="16235" xr:uid="{166268AF-BFE2-46C0-98B2-F074FA7F9237}"/>
    <cellStyle name="Normal 4 4 2 2 3 2 3 2 2" xfId="31354" xr:uid="{A175323A-6840-42B6-988F-3B0DF9DE75B3}"/>
    <cellStyle name="Normal 4 4 2 2 3 2 3 3" xfId="24586" xr:uid="{7FA50754-66D8-434D-9554-456DF36923E2}"/>
    <cellStyle name="Normal 4 4 2 2 3 2 4" xfId="12838" xr:uid="{CEE88D1F-3114-4006-9D6E-49B36DA3B41F}"/>
    <cellStyle name="Normal 4 4 2 2 3 2 4 2" xfId="27967" xr:uid="{E5B462B8-B1D8-42F0-AFCF-F19933A57B04}"/>
    <cellStyle name="Normal 4 4 2 2 3 2 5" xfId="21202" xr:uid="{82639D79-C6D3-45B3-9D9D-00EF77B49248}"/>
    <cellStyle name="Normal 4 4 2 2 3 3" xfId="6944" xr:uid="{0E8D60BB-D15A-4186-9A8A-A97A1B00036E}"/>
    <cellStyle name="Normal 4 4 2 2 3 3 2" xfId="10330" xr:uid="{5F6528BD-EB6B-474D-A15A-8EB6A65D204B}"/>
    <cellStyle name="Normal 4 4 2 2 3 3 2 2" xfId="17114" xr:uid="{CAD3BDCC-4CC9-4FF4-BEDE-150EF7C13E57}"/>
    <cellStyle name="Normal 4 4 2 2 3 3 2 2 2" xfId="32233" xr:uid="{602A4DBA-B691-42FA-AC1B-B91D9C798AFB}"/>
    <cellStyle name="Normal 4 4 2 2 3 3 2 3" xfId="25465" xr:uid="{0BACFE8A-5463-4A67-91B1-8C7C73B8E091}"/>
    <cellStyle name="Normal 4 4 2 2 3 3 3" xfId="13730" xr:uid="{3D507706-F42E-4AFA-8856-E21CAE2337A6}"/>
    <cellStyle name="Normal 4 4 2 2 3 3 3 2" xfId="28849" xr:uid="{96244CEC-97BE-4762-8E08-F751361AAFFD}"/>
    <cellStyle name="Normal 4 4 2 2 3 3 4" xfId="22081" xr:uid="{50EFF4B2-C84A-4EA3-93D8-6B4F76A38612}"/>
    <cellStyle name="Normal 4 4 2 2 3 4" xfId="8614" xr:uid="{C352EE37-5B9B-4F46-96E6-EC013113305B}"/>
    <cellStyle name="Normal 4 4 2 2 3 4 2" xfId="15398" xr:uid="{B86C25AF-FBF6-4624-942C-BFDB2DF94A60}"/>
    <cellStyle name="Normal 4 4 2 2 3 4 2 2" xfId="30517" xr:uid="{1DB77AED-B0F1-4B62-957A-EB020289CA4F}"/>
    <cellStyle name="Normal 4 4 2 2 3 4 3" xfId="23749" xr:uid="{845AE197-F1FF-4F3E-984D-007BA1897781}"/>
    <cellStyle name="Normal 4 4 2 2 3 5" xfId="12003" xr:uid="{F4127774-75AB-4E73-9543-5D3C7C302215}"/>
    <cellStyle name="Normal 4 4 2 2 3 5 2" xfId="27133" xr:uid="{3C08B7CD-B3F4-4580-8FB3-2DA01D516480}"/>
    <cellStyle name="Normal 4 4 2 2 3 6" xfId="5202" xr:uid="{98A4F502-2FC5-42E1-9FB8-C03FCA74EF8F}"/>
    <cellStyle name="Normal 4 4 2 2 3 6 2" xfId="20365" xr:uid="{D85A3D17-4307-4DFA-989A-BB66675FB6A4}"/>
    <cellStyle name="Normal 4 4 2 2 3 7" xfId="18806" xr:uid="{82221F98-0E6D-45CA-850D-1F1EB347E176}"/>
    <cellStyle name="Normal 4 4 2 2 4" xfId="4173" xr:uid="{DDAB329E-7267-436D-A3D3-09BE66262282}"/>
    <cellStyle name="Normal 4 4 2 2 4 2" xfId="7362" xr:uid="{B14D2DD2-71B5-498C-BA37-7DDD9428C26F}"/>
    <cellStyle name="Normal 4 4 2 2 4 2 2" xfId="10748" xr:uid="{EFD4C0AB-6325-4395-869C-CF92348A8371}"/>
    <cellStyle name="Normal 4 4 2 2 4 2 2 2" xfId="17532" xr:uid="{75BEDEAE-5266-4748-9965-C205E2595A6E}"/>
    <cellStyle name="Normal 4 4 2 2 4 2 2 2 2" xfId="32651" xr:uid="{542ACE40-1663-498A-813A-6D6EAF2BBB7B}"/>
    <cellStyle name="Normal 4 4 2 2 4 2 2 3" xfId="25883" xr:uid="{7EF177F9-1B5D-4088-841F-AFDDC788FF70}"/>
    <cellStyle name="Normal 4 4 2 2 4 2 3" xfId="14148" xr:uid="{79EF8839-5E9F-4AFD-AED2-FB41544FF0AB}"/>
    <cellStyle name="Normal 4 4 2 2 4 2 3 2" xfId="29267" xr:uid="{134E3614-EDBB-4A40-A301-4F731231A7D9}"/>
    <cellStyle name="Normal 4 4 2 2 4 2 4" xfId="22499" xr:uid="{0BDB300A-A350-4901-985F-A25B7F067ED9}"/>
    <cellStyle name="Normal 4 4 2 2 4 3" xfId="9035" xr:uid="{5A0F1813-BB62-479D-8EA6-923163586352}"/>
    <cellStyle name="Normal 4 4 2 2 4 3 2" xfId="15819" xr:uid="{CBF43783-5093-4E26-AB44-8CBE0210383A}"/>
    <cellStyle name="Normal 4 4 2 2 4 3 2 2" xfId="30938" xr:uid="{2776D5FC-67B5-4957-84CE-57D4747B66E2}"/>
    <cellStyle name="Normal 4 4 2 2 4 3 3" xfId="24170" xr:uid="{663CA998-9CFB-4826-8F6C-A81A42743BAA}"/>
    <cellStyle name="Normal 4 4 2 2 4 4" xfId="12421" xr:uid="{E6B427BA-1315-4C27-9FDE-34368897D881}"/>
    <cellStyle name="Normal 4 4 2 2 4 4 2" xfId="27551" xr:uid="{BC2CA639-C753-4009-8DAC-5DEF0011BFCA}"/>
    <cellStyle name="Normal 4 4 2 2 4 5" xfId="5624" xr:uid="{51422407-4497-4A2F-B8F1-17B8F6B01BEA}"/>
    <cellStyle name="Normal 4 4 2 2 4 5 2" xfId="20786" xr:uid="{9F1C07D6-5989-495A-ACDE-8268494790DC}"/>
    <cellStyle name="Normal 4 4 2 2 4 6" xfId="19441" xr:uid="{0ECC1F82-6859-482E-BC80-5D8EDC38391F}"/>
    <cellStyle name="Normal 4 4 2 2 5" xfId="6528" xr:uid="{151942A3-5B1F-4652-A5DB-B9AC5A089C29}"/>
    <cellStyle name="Normal 4 4 2 2 5 2" xfId="9914" xr:uid="{1444E966-1CB7-41F5-BAF8-CB814A1A5B5A}"/>
    <cellStyle name="Normal 4 4 2 2 5 2 2" xfId="16698" xr:uid="{7AFFE94E-38B4-4C59-928F-1DE8B0A307FA}"/>
    <cellStyle name="Normal 4 4 2 2 5 2 2 2" xfId="31817" xr:uid="{C9FA06F6-6130-4E0B-86B9-F02294F3D19C}"/>
    <cellStyle name="Normal 4 4 2 2 5 2 3" xfId="25049" xr:uid="{29957CE6-A629-499F-8397-A3EFE9A7179A}"/>
    <cellStyle name="Normal 4 4 2 2 5 3" xfId="13314" xr:uid="{2FC59627-60C5-49D7-815F-FA0487571E8D}"/>
    <cellStyle name="Normal 4 4 2 2 5 3 2" xfId="28433" xr:uid="{D121C220-E72F-4922-BC33-966889880A18}"/>
    <cellStyle name="Normal 4 4 2 2 5 4" xfId="21665" xr:uid="{6A2A8829-363A-4B9A-9A22-E0E5513813EC}"/>
    <cellStyle name="Normal 4 4 2 2 6" xfId="8198" xr:uid="{97E865B2-4992-4619-AD84-1989C62C7853}"/>
    <cellStyle name="Normal 4 4 2 2 6 2" xfId="14982" xr:uid="{21639D5D-4EBA-4750-8B29-ED1682EB6141}"/>
    <cellStyle name="Normal 4 4 2 2 6 2 2" xfId="30101" xr:uid="{79A45ECE-D145-46BE-914E-33DA05AB7FFB}"/>
    <cellStyle name="Normal 4 4 2 2 6 3" xfId="23333" xr:uid="{E8541AE7-5A0F-4336-9529-FAA3C6554C81}"/>
    <cellStyle name="Normal 4 4 2 2 7" xfId="11587" xr:uid="{F60451F4-30F6-4EAB-B3FA-2407BCD986C8}"/>
    <cellStyle name="Normal 4 4 2 2 7 2" xfId="26717" xr:uid="{4FC02B47-7AD7-4508-8679-B529547EE24F}"/>
    <cellStyle name="Normal 4 4 2 2 8" xfId="4785" xr:uid="{AAAFE694-00EC-4556-AA2E-A263500D2450}"/>
    <cellStyle name="Normal 4 4 2 2 8 2" xfId="19949" xr:uid="{FD3B6286-1EF9-4FE8-A77B-53DF6307BA7B}"/>
    <cellStyle name="Normal 4 4 2 2 9" xfId="18390" xr:uid="{84F7D197-6DC1-4AC7-B5BC-B337C6CA2228}"/>
    <cellStyle name="Normal 4 4 2 3" xfId="2852" xr:uid="{00FE1E7B-69B0-4A19-A506-45A68B3B63E2}"/>
    <cellStyle name="Normal 4 4 2 3 2" xfId="3271" xr:uid="{C7D64084-7849-4DEF-A84D-880981C1DB97}"/>
    <cellStyle name="Normal 4 4 2 3 2 2" xfId="6145" xr:uid="{4F7E748A-BD2E-4F7D-9AC6-8B5462E682C6}"/>
    <cellStyle name="Normal 4 4 2 3 2 2 2" xfId="7883" xr:uid="{8EC5EAA7-69DB-46D0-A82A-972CB79582EC}"/>
    <cellStyle name="Normal 4 4 2 3 2 2 2 2" xfId="11269" xr:uid="{F4ECA8BF-1395-40F9-9703-F6DB8F9C0A91}"/>
    <cellStyle name="Normal 4 4 2 3 2 2 2 2 2" xfId="18053" xr:uid="{3E596A80-70BF-4139-AF4E-F291AE205D71}"/>
    <cellStyle name="Normal 4 4 2 3 2 2 2 2 2 2" xfId="33172" xr:uid="{1650794D-4D88-4FD2-8C46-CEF9F11D8463}"/>
    <cellStyle name="Normal 4 4 2 3 2 2 2 2 3" xfId="26404" xr:uid="{2122630F-275A-4A82-A502-2C063D272F5C}"/>
    <cellStyle name="Normal 4 4 2 3 2 2 2 3" xfId="14669" xr:uid="{5DDF8842-81D7-4DB9-B4D4-AE1F3EEC7DBA}"/>
    <cellStyle name="Normal 4 4 2 3 2 2 2 3 2" xfId="29788" xr:uid="{B4656088-651C-4D33-8A80-CAB61BA0534D}"/>
    <cellStyle name="Normal 4 4 2 3 2 2 2 4" xfId="23020" xr:uid="{EAE9A200-9EEA-40F1-9F76-0AC8442000CF}"/>
    <cellStyle name="Normal 4 4 2 3 2 2 3" xfId="9556" xr:uid="{981C6B54-22B5-4C77-B9B6-4E9503410622}"/>
    <cellStyle name="Normal 4 4 2 3 2 2 3 2" xfId="16340" xr:uid="{DA419B81-A6A3-45EC-9713-5096B516BA87}"/>
    <cellStyle name="Normal 4 4 2 3 2 2 3 2 2" xfId="31459" xr:uid="{F536F0ED-2487-4327-95D2-B69E44FA598C}"/>
    <cellStyle name="Normal 4 4 2 3 2 2 3 3" xfId="24691" xr:uid="{081B6C59-CE3C-484F-A56F-9B9CDAC51D51}"/>
    <cellStyle name="Normal 4 4 2 3 2 2 4" xfId="12943" xr:uid="{2A51B0B6-2B22-4CD2-AC09-3AC14DC7DCF5}"/>
    <cellStyle name="Normal 4 4 2 3 2 2 4 2" xfId="28072" xr:uid="{066358E4-C57D-490C-8CE4-133707CA8F3A}"/>
    <cellStyle name="Normal 4 4 2 3 2 2 5" xfId="21307" xr:uid="{2481286B-2534-4B0B-9221-60A7FA45F2ED}"/>
    <cellStyle name="Normal 4 4 2 3 2 3" xfId="7049" xr:uid="{50159240-D8A9-441E-9123-6933D0594214}"/>
    <cellStyle name="Normal 4 4 2 3 2 3 2" xfId="10435" xr:uid="{0F7C6701-3FE5-4552-A7FF-AA0E2D93D53C}"/>
    <cellStyle name="Normal 4 4 2 3 2 3 2 2" xfId="17219" xr:uid="{6A1F215A-0C49-4ADC-A028-F276FCB37F3F}"/>
    <cellStyle name="Normal 4 4 2 3 2 3 2 2 2" xfId="32338" xr:uid="{A1C9D012-C68A-4172-9B34-71F0FEE0DF6A}"/>
    <cellStyle name="Normal 4 4 2 3 2 3 2 3" xfId="25570" xr:uid="{16EE999B-F5C3-43B2-AC0E-EB6C26EA43B1}"/>
    <cellStyle name="Normal 4 4 2 3 2 3 3" xfId="13835" xr:uid="{345C1368-25FB-4890-ACF0-7A7CB269DCCB}"/>
    <cellStyle name="Normal 4 4 2 3 2 3 3 2" xfId="28954" xr:uid="{883E7B5C-C6A3-449B-9DB4-302B23953DEE}"/>
    <cellStyle name="Normal 4 4 2 3 2 3 4" xfId="22186" xr:uid="{3A3CF956-5966-43C5-AAAA-D6F39E228390}"/>
    <cellStyle name="Normal 4 4 2 3 2 4" xfId="8719" xr:uid="{D516376E-386B-471E-9B22-7152C1354CB5}"/>
    <cellStyle name="Normal 4 4 2 3 2 4 2" xfId="15503" xr:uid="{72F85D18-6701-4781-95C6-72A3AA14A2D4}"/>
    <cellStyle name="Normal 4 4 2 3 2 4 2 2" xfId="30622" xr:uid="{1418E11D-BB75-4D96-9508-FCBE6543A808}"/>
    <cellStyle name="Normal 4 4 2 3 2 4 3" xfId="23854" xr:uid="{55F973BA-A75B-4A5B-A200-32A7ABB1A7A5}"/>
    <cellStyle name="Normal 4 4 2 3 2 5" xfId="12108" xr:uid="{9FF6301F-0D5D-477E-943B-66C6DFF705A2}"/>
    <cellStyle name="Normal 4 4 2 3 2 5 2" xfId="27238" xr:uid="{A6D877F7-F364-4ED5-9EA5-64D4328F1958}"/>
    <cellStyle name="Normal 4 4 2 3 2 6" xfId="5307" xr:uid="{F840D995-9D49-411B-AA82-4BB67D0F7F58}"/>
    <cellStyle name="Normal 4 4 2 3 2 6 2" xfId="20470" xr:uid="{55470C04-27A9-4E1A-8E20-DF87CA9CFD3C}"/>
    <cellStyle name="Normal 4 4 2 3 2 7" xfId="18911" xr:uid="{04963736-3C2F-492B-AA6F-C4B92144AD0B}"/>
    <cellStyle name="Normal 4 4 2 3 3" xfId="5729" xr:uid="{71541513-F9CD-4031-AFCB-C0ACF73653EB}"/>
    <cellStyle name="Normal 4 4 2 3 3 2" xfId="7467" xr:uid="{57865459-A646-4F1A-9C06-4A8AD314FE32}"/>
    <cellStyle name="Normal 4 4 2 3 3 2 2" xfId="10853" xr:uid="{5337EB4C-E1F8-445B-9645-A1AB4BFC7B44}"/>
    <cellStyle name="Normal 4 4 2 3 3 2 2 2" xfId="17637" xr:uid="{6CBF9181-3572-4A04-A473-A19CE052D9B4}"/>
    <cellStyle name="Normal 4 4 2 3 3 2 2 2 2" xfId="32756" xr:uid="{69917FD3-C75C-4504-B126-B78F33D1C7B4}"/>
    <cellStyle name="Normal 4 4 2 3 3 2 2 3" xfId="25988" xr:uid="{F26B82B6-533D-406A-8609-224C62BEC422}"/>
    <cellStyle name="Normal 4 4 2 3 3 2 3" xfId="14253" xr:uid="{71C7ABED-68C5-49F4-8D63-F5977FAFB051}"/>
    <cellStyle name="Normal 4 4 2 3 3 2 3 2" xfId="29372" xr:uid="{57C3C736-80BA-4EC1-93CD-3B556CB01269}"/>
    <cellStyle name="Normal 4 4 2 3 3 2 4" xfId="22604" xr:uid="{55B1A7FF-8FAE-4E1F-A605-29BCC1AAD33C}"/>
    <cellStyle name="Normal 4 4 2 3 3 3" xfId="9140" xr:uid="{1048D0B5-BFA8-4A58-A6C0-07471BC14C5F}"/>
    <cellStyle name="Normal 4 4 2 3 3 3 2" xfId="15924" xr:uid="{F4CA50B9-F437-46E9-A7C8-D38DCA5526FF}"/>
    <cellStyle name="Normal 4 4 2 3 3 3 2 2" xfId="31043" xr:uid="{E8CC40AD-1ACA-4CDE-A383-FBF76838F2D4}"/>
    <cellStyle name="Normal 4 4 2 3 3 3 3" xfId="24275" xr:uid="{7200891E-2074-4B94-95BB-2F1096664E2B}"/>
    <cellStyle name="Normal 4 4 2 3 3 4" xfId="12526" xr:uid="{50D0F243-7E87-4C61-8343-888E8329EDA5}"/>
    <cellStyle name="Normal 4 4 2 3 3 4 2" xfId="27656" xr:uid="{D823D1E6-CFB9-4C8E-81BF-CDD1D728377D}"/>
    <cellStyle name="Normal 4 4 2 3 3 5" xfId="20891" xr:uid="{05437405-AF68-4023-A345-3992AAE208E8}"/>
    <cellStyle name="Normal 4 4 2 3 4" xfId="6633" xr:uid="{55646593-E430-4B6D-94F7-CE1F17908F7B}"/>
    <cellStyle name="Normal 4 4 2 3 4 2" xfId="10019" xr:uid="{CEAE50F8-F942-4212-B353-CB526C891AF0}"/>
    <cellStyle name="Normal 4 4 2 3 4 2 2" xfId="16803" xr:uid="{5B8DB465-567A-4517-86D7-47248A68570E}"/>
    <cellStyle name="Normal 4 4 2 3 4 2 2 2" xfId="31922" xr:uid="{A59493E0-59EF-4338-AD30-C907B6CB48CE}"/>
    <cellStyle name="Normal 4 4 2 3 4 2 3" xfId="25154" xr:uid="{2ED82AC7-079F-4F90-A747-29290E219A3D}"/>
    <cellStyle name="Normal 4 4 2 3 4 3" xfId="13419" xr:uid="{CB2AC16F-75E3-4B66-B515-623D8B1E7CF2}"/>
    <cellStyle name="Normal 4 4 2 3 4 3 2" xfId="28538" xr:uid="{5899CD53-6FC0-42D3-9A02-DB1118DFC43B}"/>
    <cellStyle name="Normal 4 4 2 3 4 4" xfId="21770" xr:uid="{87723309-9767-4E28-8CA7-35E0264725C6}"/>
    <cellStyle name="Normal 4 4 2 3 5" xfId="8303" xr:uid="{8CE57FCB-34EE-4B1A-820D-1FA293CC26BB}"/>
    <cellStyle name="Normal 4 4 2 3 5 2" xfId="15087" xr:uid="{9DBE2FAC-9C18-442C-8D8E-C07028869400}"/>
    <cellStyle name="Normal 4 4 2 3 5 2 2" xfId="30206" xr:uid="{408CD056-4235-4C1C-A955-7475A70C79DD}"/>
    <cellStyle name="Normal 4 4 2 3 5 3" xfId="23438" xr:uid="{4171C089-F151-4E33-9E74-10004F7B509A}"/>
    <cellStyle name="Normal 4 4 2 3 6" xfId="11692" xr:uid="{D4894B0E-F0F7-4417-BFFF-6C5167A471E6}"/>
    <cellStyle name="Normal 4 4 2 3 6 2" xfId="26822" xr:uid="{FE7B1A8E-E184-4319-9AE5-04A59924343F}"/>
    <cellStyle name="Normal 4 4 2 3 7" xfId="4891" xr:uid="{62CCCE51-EE47-4FE7-9BFF-F0DB2CB3420D}"/>
    <cellStyle name="Normal 4 4 2 3 7 2" xfId="20054" xr:uid="{F3924E9B-DFB6-4246-A1A8-D16E06A0E178}"/>
    <cellStyle name="Normal 4 4 2 3 8" xfId="18495" xr:uid="{1477FCDB-B2C1-44DB-9F7B-571DFFAB24EE}"/>
    <cellStyle name="Normal 4 4 2 4" xfId="3063" xr:uid="{9ED385E2-F22C-4037-8C63-3213FBCE370C}"/>
    <cellStyle name="Normal 4 4 2 4 2" xfId="5937" xr:uid="{6BF24C9F-513C-4AD7-9FBB-46235A4F1B68}"/>
    <cellStyle name="Normal 4 4 2 4 2 2" xfId="7675" xr:uid="{F6C034F8-F76D-4D08-B9A2-EB2260C0473F}"/>
    <cellStyle name="Normal 4 4 2 4 2 2 2" xfId="11061" xr:uid="{CADD8060-1DB6-4AF7-881A-D3A456821243}"/>
    <cellStyle name="Normal 4 4 2 4 2 2 2 2" xfId="17845" xr:uid="{9265C2BE-CCE4-490E-884F-ADD4A65BAA1D}"/>
    <cellStyle name="Normal 4 4 2 4 2 2 2 2 2" xfId="32964" xr:uid="{78D9D20E-297A-463D-BEFA-AC283094509C}"/>
    <cellStyle name="Normal 4 4 2 4 2 2 2 3" xfId="26196" xr:uid="{5E3FC72A-B898-456B-AAE8-4A7E01CCBDF0}"/>
    <cellStyle name="Normal 4 4 2 4 2 2 3" xfId="14461" xr:uid="{874494A4-8A2A-468D-A641-6E6A8255CF2F}"/>
    <cellStyle name="Normal 4 4 2 4 2 2 3 2" xfId="29580" xr:uid="{FEF93177-F780-40C4-9007-BA2FE10CCABC}"/>
    <cellStyle name="Normal 4 4 2 4 2 2 4" xfId="22812" xr:uid="{FE5D9433-D25A-48F4-8E19-3882226B8D64}"/>
    <cellStyle name="Normal 4 4 2 4 2 3" xfId="9348" xr:uid="{E6D18F45-28C2-4B12-B6FE-67F69E28AF14}"/>
    <cellStyle name="Normal 4 4 2 4 2 3 2" xfId="16132" xr:uid="{001C6EA7-D104-469C-A8FF-69DC6C542132}"/>
    <cellStyle name="Normal 4 4 2 4 2 3 2 2" xfId="31251" xr:uid="{43200542-9259-41D0-AB1A-D0958159ABBD}"/>
    <cellStyle name="Normal 4 4 2 4 2 3 3" xfId="24483" xr:uid="{E5D1A39C-E565-42CB-88EB-D1EBD6D6BD80}"/>
    <cellStyle name="Normal 4 4 2 4 2 4" xfId="12735" xr:uid="{94A269D3-CD9A-4BE7-8B78-44616A417C61}"/>
    <cellStyle name="Normal 4 4 2 4 2 4 2" xfId="27864" xr:uid="{A0A4C7BE-B252-43C4-B6BA-489EB1F8E61C}"/>
    <cellStyle name="Normal 4 4 2 4 2 5" xfId="21099" xr:uid="{DD15B5D9-0792-4628-B4C7-AF47DC1B63E5}"/>
    <cellStyle name="Normal 4 4 2 4 3" xfId="6841" xr:uid="{C383B4B0-16C3-4E19-9A95-D6ECF0D86F5A}"/>
    <cellStyle name="Normal 4 4 2 4 3 2" xfId="10227" xr:uid="{BFB68D55-1B6A-45B8-8B5D-82BC89D7574C}"/>
    <cellStyle name="Normal 4 4 2 4 3 2 2" xfId="17011" xr:uid="{17EDBD28-3901-4B4B-884D-E9E6894C708B}"/>
    <cellStyle name="Normal 4 4 2 4 3 2 2 2" xfId="32130" xr:uid="{6CCA7C7A-FB39-4670-B417-1F6D2A79BABF}"/>
    <cellStyle name="Normal 4 4 2 4 3 2 3" xfId="25362" xr:uid="{8C75AC62-55CF-44C9-AFA9-79BDD3ABFC66}"/>
    <cellStyle name="Normal 4 4 2 4 3 3" xfId="13627" xr:uid="{6D8272CA-505D-49A8-9BCC-849CE448C338}"/>
    <cellStyle name="Normal 4 4 2 4 3 3 2" xfId="28746" xr:uid="{A4B83C28-8D7C-4997-ABF1-9E3BAD40EC20}"/>
    <cellStyle name="Normal 4 4 2 4 3 4" xfId="21978" xr:uid="{D420C99E-CEEA-402E-8BB5-EEFD218E1BEF}"/>
    <cellStyle name="Normal 4 4 2 4 4" xfId="8511" xr:uid="{B344747C-8B15-40D1-980A-36286DD3D414}"/>
    <cellStyle name="Normal 4 4 2 4 4 2" xfId="15295" xr:uid="{481BB05F-BEBB-4896-BCC0-AFAF148B0651}"/>
    <cellStyle name="Normal 4 4 2 4 4 2 2" xfId="30414" xr:uid="{E600E765-66A4-4895-9FC0-0F01FDDC861C}"/>
    <cellStyle name="Normal 4 4 2 4 4 3" xfId="23646" xr:uid="{AC058952-F9C5-48AA-8505-85A2DAFAFABB}"/>
    <cellStyle name="Normal 4 4 2 4 5" xfId="11900" xr:uid="{2917901A-E8AF-4FC5-AFEB-E77D5EBEDFFA}"/>
    <cellStyle name="Normal 4 4 2 4 5 2" xfId="27030" xr:uid="{0A27B966-3038-4B8E-A51B-7F57BF8F447E}"/>
    <cellStyle name="Normal 4 4 2 4 6" xfId="5099" xr:uid="{BF0024AC-410F-4887-8022-6748419BCC1A}"/>
    <cellStyle name="Normal 4 4 2 4 6 2" xfId="20262" xr:uid="{7316D8F2-F4A3-4935-8083-E4E8FCCF8124}"/>
    <cellStyle name="Normal 4 4 2 4 7" xfId="18703" xr:uid="{98CDE857-8320-41D8-8461-C17BC24E2D52}"/>
    <cellStyle name="Normal 4 4 2 5" xfId="3585" xr:uid="{5F47F285-94A7-4BB8-B0AA-AB043E32DD83}"/>
    <cellStyle name="Normal 4 4 2 5 2" xfId="7259" xr:uid="{E49819D1-8325-4265-B406-D540A0528223}"/>
    <cellStyle name="Normal 4 4 2 5 2 2" xfId="10645" xr:uid="{718BB80C-15B9-461F-A172-CE49C8A95527}"/>
    <cellStyle name="Normal 4 4 2 5 2 2 2" xfId="17429" xr:uid="{8B6F98D4-7DAD-40B9-A5F6-EE95DB5AD35B}"/>
    <cellStyle name="Normal 4 4 2 5 2 2 2 2" xfId="32548" xr:uid="{A9565835-F36B-45BA-9ADC-E249B9BEDEF4}"/>
    <cellStyle name="Normal 4 4 2 5 2 2 3" xfId="25780" xr:uid="{07B05944-0B29-4DE2-82EE-929C50ADEBEA}"/>
    <cellStyle name="Normal 4 4 2 5 2 3" xfId="14045" xr:uid="{21E655EA-E20F-462B-84F6-4ABFA5907C04}"/>
    <cellStyle name="Normal 4 4 2 5 2 3 2" xfId="29164" xr:uid="{9995DDAB-4A53-45B8-A3E3-FC042A38CBC6}"/>
    <cellStyle name="Normal 4 4 2 5 2 4" xfId="22396" xr:uid="{ABFF4275-DB98-4D23-87C4-D93701384D06}"/>
    <cellStyle name="Normal 4 4 2 5 3" xfId="8932" xr:uid="{29BC31B6-1734-4CF1-9347-0DF50FD666C9}"/>
    <cellStyle name="Normal 4 4 2 5 3 2" xfId="15716" xr:uid="{9BDE4520-B2A4-4DA8-9E73-6E25D346CC9D}"/>
    <cellStyle name="Normal 4 4 2 5 3 2 2" xfId="30835" xr:uid="{D0A5EE06-45D6-4E59-94D2-83070395AABF}"/>
    <cellStyle name="Normal 4 4 2 5 3 3" xfId="24067" xr:uid="{BB274449-4072-4E63-BF54-FACF77F0B919}"/>
    <cellStyle name="Normal 4 4 2 5 4" xfId="12318" xr:uid="{5A8340D7-37BC-4577-8E00-129617C054E2}"/>
    <cellStyle name="Normal 4 4 2 5 4 2" xfId="27448" xr:uid="{6C6350BC-D73D-479C-9899-3FCBA2EC0BA2}"/>
    <cellStyle name="Normal 4 4 2 5 5" xfId="5521" xr:uid="{5609D52F-75F0-4904-AE60-1E07E0D549FE}"/>
    <cellStyle name="Normal 4 4 2 5 5 2" xfId="20683" xr:uid="{5B59D6F8-AB96-4D0C-A350-84D71322A78A}"/>
    <cellStyle name="Normal 4 4 2 6" xfId="6424" xr:uid="{2475E009-A32E-454E-8AD1-E26742868766}"/>
    <cellStyle name="Normal 4 4 2 6 2" xfId="9811" xr:uid="{38E0153A-6FB2-478D-85CC-2950CB8E4514}"/>
    <cellStyle name="Normal 4 4 2 6 2 2" xfId="16595" xr:uid="{71C49F6A-4B47-4F06-A8F5-C75BBC9C3B2F}"/>
    <cellStyle name="Normal 4 4 2 6 2 2 2" xfId="31714" xr:uid="{E5BA549F-8678-4E35-86CA-7F5AAA65109D}"/>
    <cellStyle name="Normal 4 4 2 6 2 3" xfId="24946" xr:uid="{11F2BBBA-290D-4DC3-902B-6457F4765E9A}"/>
    <cellStyle name="Normal 4 4 2 6 3" xfId="13211" xr:uid="{2EB9B95C-7AA4-4FAC-B398-C1D5895DA167}"/>
    <cellStyle name="Normal 4 4 2 6 3 2" xfId="28330" xr:uid="{40FAAB07-9A6D-4B41-9E4C-67855CC11568}"/>
    <cellStyle name="Normal 4 4 2 6 4" xfId="21562" xr:uid="{6C16B312-75FB-4B2B-AF9E-E9ECF9FBD5F8}"/>
    <cellStyle name="Normal 4 4 2 7" xfId="8095" xr:uid="{DF0E1003-D87B-499B-B58E-5633087B5409}"/>
    <cellStyle name="Normal 4 4 2 7 2" xfId="14879" xr:uid="{BA9131FB-520A-4EF4-8FEA-7523BA2EEBE9}"/>
    <cellStyle name="Normal 4 4 2 7 2 2" xfId="29998" xr:uid="{F631F149-EB3F-4776-8CB0-021DB7E8141E}"/>
    <cellStyle name="Normal 4 4 2 7 3" xfId="23230" xr:uid="{7443F55B-3FE1-4B2C-8381-514FB7AADE1A}"/>
    <cellStyle name="Normal 4 4 2 8" xfId="11485" xr:uid="{4D13AF2A-8F1E-4F35-A029-083608F75879}"/>
    <cellStyle name="Normal 4 4 2 8 2" xfId="26614" xr:uid="{B530EA46-0786-4DFC-8F44-75462FA86445}"/>
    <cellStyle name="Normal 4 4 2 9" xfId="4682" xr:uid="{3E411B8B-B748-4B1E-A0DF-7CFCDA390133}"/>
    <cellStyle name="Normal 4 4 2 9 2" xfId="19846" xr:uid="{DF35C0E5-BB78-42EB-9DDB-FA965D61DB5C}"/>
    <cellStyle name="Normal 4 4 3" xfId="982" xr:uid="{DC771157-6B73-4C91-ACA4-DB4CD0C68ED2}"/>
    <cellStyle name="Normal 4 4 3 10" xfId="2696" xr:uid="{81C0CCE0-0A11-4598-BDFD-64F9ECB633FA}"/>
    <cellStyle name="Normal 4 4 3 11" xfId="2139" xr:uid="{35C01B42-586B-49A0-B590-58497A692E12}"/>
    <cellStyle name="Normal 4 4 3 2" xfId="2907" xr:uid="{2D3EDE33-6BE2-45EA-AD11-608083A0264E}"/>
    <cellStyle name="Normal 4 4 3 2 2" xfId="3326" xr:uid="{31D5F70B-64A0-4CC6-AAAE-E2F2C93A9D5A}"/>
    <cellStyle name="Normal 4 4 3 2 2 2" xfId="6200" xr:uid="{8EF9CD40-1AC5-451E-86CD-E8E257947BA7}"/>
    <cellStyle name="Normal 4 4 3 2 2 2 2" xfId="7938" xr:uid="{C51AC2B2-52DE-42AE-A402-02762BB26F2E}"/>
    <cellStyle name="Normal 4 4 3 2 2 2 2 2" xfId="11324" xr:uid="{E67B36F2-6AAC-4D04-A38C-0F3F0C5444CB}"/>
    <cellStyle name="Normal 4 4 3 2 2 2 2 2 2" xfId="18108" xr:uid="{6E34CBE5-C0EB-4E8F-ACA0-5C42BF950894}"/>
    <cellStyle name="Normal 4 4 3 2 2 2 2 2 2 2" xfId="33227" xr:uid="{1B46541A-3064-4E91-944F-FBAE234615AE}"/>
    <cellStyle name="Normal 4 4 3 2 2 2 2 2 3" xfId="26459" xr:uid="{268A7146-4AB7-4AA4-8E7E-339C98F31232}"/>
    <cellStyle name="Normal 4 4 3 2 2 2 2 3" xfId="14724" xr:uid="{90383A51-711E-466C-A805-972AE40D55B7}"/>
    <cellStyle name="Normal 4 4 3 2 2 2 2 3 2" xfId="29843" xr:uid="{051E72ED-FA53-4913-9CED-C205AEB37BE7}"/>
    <cellStyle name="Normal 4 4 3 2 2 2 2 4" xfId="23075" xr:uid="{657B16A0-4755-49A4-B4EA-76EA3B9E6CA8}"/>
    <cellStyle name="Normal 4 4 3 2 2 2 3" xfId="9611" xr:uid="{1162A3B6-7806-411C-AD7B-D71C9BF12C14}"/>
    <cellStyle name="Normal 4 4 3 2 2 2 3 2" xfId="16395" xr:uid="{F675A7FA-68FF-45C5-8242-414225F873DC}"/>
    <cellStyle name="Normal 4 4 3 2 2 2 3 2 2" xfId="31514" xr:uid="{D9A321BD-43B5-41DB-A8EE-7F4AE2687BE2}"/>
    <cellStyle name="Normal 4 4 3 2 2 2 3 3" xfId="24746" xr:uid="{C4F73BA5-2D22-43CE-9DB9-A49B77FE6159}"/>
    <cellStyle name="Normal 4 4 3 2 2 2 4" xfId="12998" xr:uid="{B2BAC627-056D-4C45-AC12-DFA53A91271F}"/>
    <cellStyle name="Normal 4 4 3 2 2 2 4 2" xfId="28127" xr:uid="{BB128561-FC5B-49D3-801B-E1C9FF1682F3}"/>
    <cellStyle name="Normal 4 4 3 2 2 2 5" xfId="21362" xr:uid="{0551683F-A3F2-4D42-B8D8-55C49EE7721C}"/>
    <cellStyle name="Normal 4 4 3 2 2 3" xfId="7104" xr:uid="{BE605CB2-EAC9-42D8-986D-ADEC0D5CF975}"/>
    <cellStyle name="Normal 4 4 3 2 2 3 2" xfId="10490" xr:uid="{44279042-A502-48CA-8698-B691E138F543}"/>
    <cellStyle name="Normal 4 4 3 2 2 3 2 2" xfId="17274" xr:uid="{D6DAC435-40B7-4814-A56C-3E2E55AEB3BB}"/>
    <cellStyle name="Normal 4 4 3 2 2 3 2 2 2" xfId="32393" xr:uid="{AD8312FF-3169-49E5-852F-98A07CBDE18C}"/>
    <cellStyle name="Normal 4 4 3 2 2 3 2 3" xfId="25625" xr:uid="{4FEB973C-E21A-43DC-B7A3-04367875E73F}"/>
    <cellStyle name="Normal 4 4 3 2 2 3 3" xfId="13890" xr:uid="{1E832DA8-273E-4A60-82B3-D51F50C2DE5B}"/>
    <cellStyle name="Normal 4 4 3 2 2 3 3 2" xfId="29009" xr:uid="{8143EE77-F395-4532-AF6B-58A6F16A7CBB}"/>
    <cellStyle name="Normal 4 4 3 2 2 3 4" xfId="22241" xr:uid="{4DA40809-B246-4942-8A21-D9566D9E2D78}"/>
    <cellStyle name="Normal 4 4 3 2 2 4" xfId="8774" xr:uid="{2FE68C96-AA03-4D95-9BB7-D8CDE2B84C24}"/>
    <cellStyle name="Normal 4 4 3 2 2 4 2" xfId="15558" xr:uid="{D5A77FE8-D817-40AA-AAB5-5AFA028338AD}"/>
    <cellStyle name="Normal 4 4 3 2 2 4 2 2" xfId="30677" xr:uid="{7710BB0F-A79E-4B22-871E-80F6B7B802C0}"/>
    <cellStyle name="Normal 4 4 3 2 2 4 3" xfId="23909" xr:uid="{A4F3C31A-E6AE-476D-A577-9A1D302EE138}"/>
    <cellStyle name="Normal 4 4 3 2 2 5" xfId="12163" xr:uid="{DF31A8DA-F787-44A4-9E38-3911EF5D9604}"/>
    <cellStyle name="Normal 4 4 3 2 2 5 2" xfId="27293" xr:uid="{BF7F14C6-01D1-4087-843F-7643943466A0}"/>
    <cellStyle name="Normal 4 4 3 2 2 6" xfId="5362" xr:uid="{AD08855F-F189-498D-A6E2-9D02A75AE09F}"/>
    <cellStyle name="Normal 4 4 3 2 2 6 2" xfId="20525" xr:uid="{AA26EE15-9C04-41A9-9048-3788A5D08E94}"/>
    <cellStyle name="Normal 4 4 3 2 2 7" xfId="18966" xr:uid="{0D3AA203-EFD8-482E-8B2B-5C707C8A2858}"/>
    <cellStyle name="Normal 4 4 3 2 3" xfId="4421" xr:uid="{74847190-778D-404F-8169-ABA1033545B6}"/>
    <cellStyle name="Normal 4 4 3 2 3 2" xfId="7522" xr:uid="{C614DB03-920F-4AFA-9707-0A687D238CB4}"/>
    <cellStyle name="Normal 4 4 3 2 3 2 2" xfId="10908" xr:uid="{CED0382D-352B-434E-8383-ED8F2F004A22}"/>
    <cellStyle name="Normal 4 4 3 2 3 2 2 2" xfId="17692" xr:uid="{222109F5-A788-40F5-8733-DEC1422009C1}"/>
    <cellStyle name="Normal 4 4 3 2 3 2 2 2 2" xfId="32811" xr:uid="{4001333E-A0AF-4590-9EAE-6670A0F6351B}"/>
    <cellStyle name="Normal 4 4 3 2 3 2 2 3" xfId="26043" xr:uid="{675F6281-99F6-45EF-911F-BDFBE85551B8}"/>
    <cellStyle name="Normal 4 4 3 2 3 2 3" xfId="14308" xr:uid="{BCAC5BBF-3D08-499C-8C7F-67B4106C6E17}"/>
    <cellStyle name="Normal 4 4 3 2 3 2 3 2" xfId="29427" xr:uid="{F0F5EF96-30EB-4A1A-A12A-3F821BE1D943}"/>
    <cellStyle name="Normal 4 4 3 2 3 2 4" xfId="22659" xr:uid="{529AEA14-7B92-4DBE-9A8E-AB119BECCFC0}"/>
    <cellStyle name="Normal 4 4 3 2 3 3" xfId="9195" xr:uid="{4EC6A0BB-565A-4A00-8070-5D63B90A35C6}"/>
    <cellStyle name="Normal 4 4 3 2 3 3 2" xfId="15979" xr:uid="{97E82DD3-8903-4DF3-B64C-D17B941A6944}"/>
    <cellStyle name="Normal 4 4 3 2 3 3 2 2" xfId="31098" xr:uid="{DD1B8DE2-B1E0-4136-AB47-D1694A024851}"/>
    <cellStyle name="Normal 4 4 3 2 3 3 3" xfId="24330" xr:uid="{AE5F876E-0907-49B7-B203-F45498949A53}"/>
    <cellStyle name="Normal 4 4 3 2 3 4" xfId="12581" xr:uid="{4A6A7B96-0F3E-4A2C-BC32-B16BF3EBEFF5}"/>
    <cellStyle name="Normal 4 4 3 2 3 4 2" xfId="27711" xr:uid="{71F56D8B-BD83-4911-8633-9F4C597C1038}"/>
    <cellStyle name="Normal 4 4 3 2 3 5" xfId="5784" xr:uid="{1C1BF20A-3361-47AA-AD3C-9345E0C6FD34}"/>
    <cellStyle name="Normal 4 4 3 2 3 5 2" xfId="20946" xr:uid="{80B14F52-6AE2-4795-938C-F61640D4ABB5}"/>
    <cellStyle name="Normal 4 4 3 2 3 6" xfId="19681" xr:uid="{F4DE6945-1C91-4A0D-AF13-DEF7F4D58962}"/>
    <cellStyle name="Normal 4 4 3 2 4" xfId="6688" xr:uid="{A9BCB512-B244-41B5-A08C-6F69EF712B99}"/>
    <cellStyle name="Normal 4 4 3 2 4 2" xfId="10074" xr:uid="{0E579569-AAB2-4EE5-BE27-9797B2E29113}"/>
    <cellStyle name="Normal 4 4 3 2 4 2 2" xfId="16858" xr:uid="{F91684CB-E1DD-403B-A33E-55544440E4B1}"/>
    <cellStyle name="Normal 4 4 3 2 4 2 2 2" xfId="31977" xr:uid="{952205E3-DB1B-40B9-9324-623362CF04DC}"/>
    <cellStyle name="Normal 4 4 3 2 4 2 3" xfId="25209" xr:uid="{1FC152D3-F626-40D1-BF9E-0D194D293223}"/>
    <cellStyle name="Normal 4 4 3 2 4 3" xfId="13474" xr:uid="{AEBF6AA4-528C-4575-8F58-47DE37025687}"/>
    <cellStyle name="Normal 4 4 3 2 4 3 2" xfId="28593" xr:uid="{3378F0FE-E970-4C4C-A859-C9AA2DDA321C}"/>
    <cellStyle name="Normal 4 4 3 2 4 4" xfId="21825" xr:uid="{CB41BA62-74F1-4F56-8163-230A7B78C22F}"/>
    <cellStyle name="Normal 4 4 3 2 5" xfId="8358" xr:uid="{1A7B90F3-C38F-4B26-A46D-3264542E52AC}"/>
    <cellStyle name="Normal 4 4 3 2 5 2" xfId="15142" xr:uid="{3039C691-00D8-47DA-8F0F-771331D15981}"/>
    <cellStyle name="Normal 4 4 3 2 5 2 2" xfId="30261" xr:uid="{DA7D9C73-0C09-4179-B24E-1BCD1B3BD0B5}"/>
    <cellStyle name="Normal 4 4 3 2 5 3" xfId="23493" xr:uid="{7CA72AD2-65FC-47CC-8FDB-DF0378B3A6AB}"/>
    <cellStyle name="Normal 4 4 3 2 6" xfId="11747" xr:uid="{C24F4D58-9F2B-40CA-91DC-B5012E139071}"/>
    <cellStyle name="Normal 4 4 3 2 6 2" xfId="26877" xr:uid="{D2639506-B30A-4F12-97BB-4DAD480CF37B}"/>
    <cellStyle name="Normal 4 4 3 2 7" xfId="4946" xr:uid="{D4073456-6942-4B99-A484-698CF8ACF17B}"/>
    <cellStyle name="Normal 4 4 3 2 7 2" xfId="20109" xr:uid="{E7F5C481-592E-441D-ADFA-366525525CC6}"/>
    <cellStyle name="Normal 4 4 3 2 8" xfId="18550" xr:uid="{798F585B-3745-49C3-B735-E291DACA69E2}"/>
    <cellStyle name="Normal 4 4 3 3" xfId="3118" xr:uid="{8516FA95-D410-409F-9B0C-09D30DA5F28F}"/>
    <cellStyle name="Normal 4 4 3 3 2" xfId="5992" xr:uid="{9E5B1924-1313-4014-9957-ADA648BA0692}"/>
    <cellStyle name="Normal 4 4 3 3 2 2" xfId="7730" xr:uid="{2D954869-46FE-4B0C-83D7-A2ABA696E754}"/>
    <cellStyle name="Normal 4 4 3 3 2 2 2" xfId="11116" xr:uid="{5CBC88BC-6F0D-4732-BA03-9668694E9061}"/>
    <cellStyle name="Normal 4 4 3 3 2 2 2 2" xfId="17900" xr:uid="{3A5DDBD0-DBEA-4BAE-B59D-C55F7B463831}"/>
    <cellStyle name="Normal 4 4 3 3 2 2 2 2 2" xfId="33019" xr:uid="{AC236A44-0478-41F3-8DF4-3CD466C72E79}"/>
    <cellStyle name="Normal 4 4 3 3 2 2 2 3" xfId="26251" xr:uid="{CB378E29-CD8C-4FAD-878D-C49A799AB123}"/>
    <cellStyle name="Normal 4 4 3 3 2 2 3" xfId="14516" xr:uid="{13EE536A-81A8-4628-AE5A-9940941C0E7E}"/>
    <cellStyle name="Normal 4 4 3 3 2 2 3 2" xfId="29635" xr:uid="{324BB4BC-F9D5-429E-82BD-46F1C47813AB}"/>
    <cellStyle name="Normal 4 4 3 3 2 2 4" xfId="22867" xr:uid="{CA206D48-C0F7-488E-874F-2600321EEA56}"/>
    <cellStyle name="Normal 4 4 3 3 2 3" xfId="9403" xr:uid="{5AA79631-DB28-40A2-8CA5-4C9E937C44DB}"/>
    <cellStyle name="Normal 4 4 3 3 2 3 2" xfId="16187" xr:uid="{0A04CA1F-C300-4AE1-B778-C3E4BAC45EC5}"/>
    <cellStyle name="Normal 4 4 3 3 2 3 2 2" xfId="31306" xr:uid="{9C4B7C44-E6F1-4A02-851E-3D7A65807A09}"/>
    <cellStyle name="Normal 4 4 3 3 2 3 3" xfId="24538" xr:uid="{291E8530-08A0-4AC3-B0AF-4774EDCEAB13}"/>
    <cellStyle name="Normal 4 4 3 3 2 4" xfId="12790" xr:uid="{53A97A7F-B78E-4DFE-8AB6-ABCBFFBF3668}"/>
    <cellStyle name="Normal 4 4 3 3 2 4 2" xfId="27919" xr:uid="{08C7C6AA-674A-44C0-8E76-C1603B25B3FF}"/>
    <cellStyle name="Normal 4 4 3 3 2 5" xfId="21154" xr:uid="{E69BD8A3-9046-4974-9CF0-A3B31C9BA9E4}"/>
    <cellStyle name="Normal 4 4 3 3 3" xfId="6896" xr:uid="{D21529EF-3D50-43E5-9EF5-7B5EF7F89B98}"/>
    <cellStyle name="Normal 4 4 3 3 3 2" xfId="10282" xr:uid="{05BBEC45-CC46-4766-BF88-4858BE95B356}"/>
    <cellStyle name="Normal 4 4 3 3 3 2 2" xfId="17066" xr:uid="{C7A8276B-2D3E-4302-9350-2E11B2DB1F72}"/>
    <cellStyle name="Normal 4 4 3 3 3 2 2 2" xfId="32185" xr:uid="{A460D202-2B50-420A-9FEF-B4A0D8CFA2B9}"/>
    <cellStyle name="Normal 4 4 3 3 3 2 3" xfId="25417" xr:uid="{D5F9E763-6D1D-4148-BB3F-3671E73611A9}"/>
    <cellStyle name="Normal 4 4 3 3 3 3" xfId="13682" xr:uid="{DB8B93A4-E1D9-4935-BE4A-5219C752E355}"/>
    <cellStyle name="Normal 4 4 3 3 3 3 2" xfId="28801" xr:uid="{08F84C5B-1CAE-4485-ACC1-09FBC914DFAA}"/>
    <cellStyle name="Normal 4 4 3 3 3 4" xfId="22033" xr:uid="{479A4691-491E-49FD-9A67-2D8CA60C628A}"/>
    <cellStyle name="Normal 4 4 3 3 4" xfId="8566" xr:uid="{8EBDA399-A515-457A-A528-FEE411D86E7E}"/>
    <cellStyle name="Normal 4 4 3 3 4 2" xfId="15350" xr:uid="{AB78EA4D-D3F9-4AEC-9985-E073E3DB42AC}"/>
    <cellStyle name="Normal 4 4 3 3 4 2 2" xfId="30469" xr:uid="{16D5984E-5A63-4B79-B4B0-84985EB746AC}"/>
    <cellStyle name="Normal 4 4 3 3 4 3" xfId="23701" xr:uid="{25FC4431-B856-47DE-BA35-B1C9DF3CF1B4}"/>
    <cellStyle name="Normal 4 4 3 3 5" xfId="11955" xr:uid="{E7FA2803-5F3C-41EF-B3D9-0CEFA1B64BDF}"/>
    <cellStyle name="Normal 4 4 3 3 5 2" xfId="27085" xr:uid="{90DB66E7-9516-4711-9BC7-404A53624E1B}"/>
    <cellStyle name="Normal 4 4 3 3 6" xfId="5154" xr:uid="{95DA6B22-4AF2-431D-B14D-6650A7983A83}"/>
    <cellStyle name="Normal 4 4 3 3 6 2" xfId="20317" xr:uid="{542492B3-A558-4BA0-9779-A7A07668E825}"/>
    <cellStyle name="Normal 4 4 3 3 7" xfId="18758" xr:uid="{A80DF965-9929-4BDA-92F3-5E1CA90A2929}"/>
    <cellStyle name="Normal 4 4 3 4" xfId="3586" xr:uid="{EA99DFD1-0344-42B9-AB89-AB5645ACEAD2}"/>
    <cellStyle name="Normal 4 4 3 4 2" xfId="7314" xr:uid="{234DD739-7772-46D6-BD26-8716129B1E66}"/>
    <cellStyle name="Normal 4 4 3 4 2 2" xfId="10700" xr:uid="{7F6266BE-33BA-4A7A-82CB-79FAD19774BA}"/>
    <cellStyle name="Normal 4 4 3 4 2 2 2" xfId="17484" xr:uid="{B84275E7-1B60-499B-9184-4DCAF44C8858}"/>
    <cellStyle name="Normal 4 4 3 4 2 2 2 2" xfId="32603" xr:uid="{6BF9C683-16B9-4829-ACBF-C3C196D10D54}"/>
    <cellStyle name="Normal 4 4 3 4 2 2 3" xfId="25835" xr:uid="{024F6B78-2CE3-409A-9703-0708CA91EED4}"/>
    <cellStyle name="Normal 4 4 3 4 2 3" xfId="14100" xr:uid="{81A14B2F-E98F-432F-91E0-0FC54D3B02B1}"/>
    <cellStyle name="Normal 4 4 3 4 2 3 2" xfId="29219" xr:uid="{65BAFA5E-437B-4B6F-8395-3CAA80C3B060}"/>
    <cellStyle name="Normal 4 4 3 4 2 4" xfId="22451" xr:uid="{8A3D49AB-8450-4013-B2F9-0B94BA8515AC}"/>
    <cellStyle name="Normal 4 4 3 4 3" xfId="8987" xr:uid="{B9E344E2-72A1-43FE-ACBA-4ACB78C29299}"/>
    <cellStyle name="Normal 4 4 3 4 3 2" xfId="15771" xr:uid="{BB35373F-A9C7-4AEF-A537-32C9F8B437F9}"/>
    <cellStyle name="Normal 4 4 3 4 3 2 2" xfId="30890" xr:uid="{A29B1F0A-979A-49CB-A4A8-0C08D7263822}"/>
    <cellStyle name="Normal 4 4 3 4 3 3" xfId="24122" xr:uid="{3C71C5CF-F768-473B-9D71-4E10AE83CFB8}"/>
    <cellStyle name="Normal 4 4 3 4 4" xfId="12373" xr:uid="{6844169E-D638-43DD-8275-7398FC6FB9BC}"/>
    <cellStyle name="Normal 4 4 3 4 4 2" xfId="27503" xr:uid="{F0C09490-41C4-4212-9273-373CC77AC53A}"/>
    <cellStyle name="Normal 4 4 3 4 5" xfId="5576" xr:uid="{398D223A-557D-4D98-9758-9DFE1A842C71}"/>
    <cellStyle name="Normal 4 4 3 4 5 2" xfId="20738" xr:uid="{BD0EE223-C92A-4357-A5C0-E31428DCE78C}"/>
    <cellStyle name="Normal 4 4 3 5" xfId="6480" xr:uid="{20CEFCE9-B874-4E5C-8FB7-1E2F30CA675F}"/>
    <cellStyle name="Normal 4 4 3 5 2" xfId="9866" xr:uid="{EBB9E146-86D8-4688-A669-86C22D5DC34D}"/>
    <cellStyle name="Normal 4 4 3 5 2 2" xfId="16650" xr:uid="{9AB2486C-79C9-4160-BE51-44FA024432F7}"/>
    <cellStyle name="Normal 4 4 3 5 2 2 2" xfId="31769" xr:uid="{ECC5FDF4-572D-4CEE-B98E-93A742C2C746}"/>
    <cellStyle name="Normal 4 4 3 5 2 3" xfId="25001" xr:uid="{F1E27FA9-B158-4819-90E5-0C3A4090999B}"/>
    <cellStyle name="Normal 4 4 3 5 3" xfId="13266" xr:uid="{162802A3-E6AB-4526-A905-4DF22812662C}"/>
    <cellStyle name="Normal 4 4 3 5 3 2" xfId="28385" xr:uid="{9E55836D-319E-4954-B7DB-FED83545E81E}"/>
    <cellStyle name="Normal 4 4 3 5 4" xfId="21617" xr:uid="{AE0065D1-6A94-491A-90E2-964712277B17}"/>
    <cellStyle name="Normal 4 4 3 6" xfId="8150" xr:uid="{D79E111F-A379-4271-8105-8D2013848429}"/>
    <cellStyle name="Normal 4 4 3 6 2" xfId="14934" xr:uid="{9367E080-DC05-4817-8D00-C92C0A7B5DFC}"/>
    <cellStyle name="Normal 4 4 3 6 2 2" xfId="30053" xr:uid="{1A57216F-5A28-4283-BFFF-67892E25EC35}"/>
    <cellStyle name="Normal 4 4 3 6 3" xfId="23285" xr:uid="{503022B4-7787-46E7-B06F-F62CD66A2582}"/>
    <cellStyle name="Normal 4 4 3 7" xfId="11539" xr:uid="{1A740757-E984-419D-A5B7-B4698619DF23}"/>
    <cellStyle name="Normal 4 4 3 7 2" xfId="26669" xr:uid="{CCF4CD0F-0BBE-4642-A45D-2609DC44D9FF}"/>
    <cellStyle name="Normal 4 4 3 8" xfId="4737" xr:uid="{0D0E6C67-B614-4BF1-BBA1-AA67A6782B0E}"/>
    <cellStyle name="Normal 4 4 3 8 2" xfId="19901" xr:uid="{79286C70-34E0-48B6-B46B-6F4BF6EB0310}"/>
    <cellStyle name="Normal 4 4 3 9" xfId="18342" xr:uid="{8F2A6F12-28C8-4EC3-B7D1-99A9A6B8F343}"/>
    <cellStyle name="Normal 4 4 4" xfId="983" xr:uid="{C75233AA-37BA-4B61-A712-8C614C8CAA8D}"/>
    <cellStyle name="Normal 4 4 4 10" xfId="2140" xr:uid="{155CB11C-40F1-4BEA-B1F9-16C1CCEFC613}"/>
    <cellStyle name="Normal 4 4 4 2" xfId="3223" xr:uid="{45D3CE33-17C5-4944-9B5B-E08917ACA975}"/>
    <cellStyle name="Normal 4 4 4 2 2" xfId="6097" xr:uid="{DE572E63-AE53-4A9E-8064-B25574EEB838}"/>
    <cellStyle name="Normal 4 4 4 2 2 2" xfId="7835" xr:uid="{3CC56A89-224E-4B92-B75E-C631399800E1}"/>
    <cellStyle name="Normal 4 4 4 2 2 2 2" xfId="11221" xr:uid="{5B7F1372-089B-49C7-9F46-A3644FCC09DB}"/>
    <cellStyle name="Normal 4 4 4 2 2 2 2 2" xfId="18005" xr:uid="{8AA4DD67-1D85-49CA-A31A-6A14A9FF4802}"/>
    <cellStyle name="Normal 4 4 4 2 2 2 2 2 2" xfId="33124" xr:uid="{7247A320-1A25-454E-AF15-9E4D4D6DABDF}"/>
    <cellStyle name="Normal 4 4 4 2 2 2 2 3" xfId="26356" xr:uid="{7D10345E-6BEC-4E15-9674-3D804D4A0990}"/>
    <cellStyle name="Normal 4 4 4 2 2 2 3" xfId="14621" xr:uid="{E29CF35A-E15F-484E-A395-6A54FA1EFDE0}"/>
    <cellStyle name="Normal 4 4 4 2 2 2 3 2" xfId="29740" xr:uid="{74B4DBC9-FEEF-4FED-A0B9-C7D1B531AF01}"/>
    <cellStyle name="Normal 4 4 4 2 2 2 4" xfId="22972" xr:uid="{EE583B87-1F2D-49FF-8FF6-CA99527E4AAB}"/>
    <cellStyle name="Normal 4 4 4 2 2 3" xfId="9508" xr:uid="{0D22B0AF-3C74-43AB-95CA-715040368A31}"/>
    <cellStyle name="Normal 4 4 4 2 2 3 2" xfId="16292" xr:uid="{C9BBA82D-A3A6-4704-9727-C244BADAEB01}"/>
    <cellStyle name="Normal 4 4 4 2 2 3 2 2" xfId="31411" xr:uid="{7DD4FC3A-CDB1-440E-8B8E-14C9F4B1DB7B}"/>
    <cellStyle name="Normal 4 4 4 2 2 3 3" xfId="24643" xr:uid="{D2A8C4A5-38D2-4CED-8CCA-3F07AF52BD56}"/>
    <cellStyle name="Normal 4 4 4 2 2 4" xfId="12895" xr:uid="{48B63638-FA9F-4272-8636-2F4FF047F1A6}"/>
    <cellStyle name="Normal 4 4 4 2 2 4 2" xfId="28024" xr:uid="{9C9E3322-7CA6-4878-AD90-ACBC0FB4661E}"/>
    <cellStyle name="Normal 4 4 4 2 2 5" xfId="21259" xr:uid="{EEE81791-6642-484C-8EEB-5C275CB0C172}"/>
    <cellStyle name="Normal 4 4 4 2 3" xfId="7001" xr:uid="{32AA579C-AD93-4567-827E-FB2D3823983C}"/>
    <cellStyle name="Normal 4 4 4 2 3 2" xfId="10387" xr:uid="{030A05C9-4B11-4F92-8101-429214D72B11}"/>
    <cellStyle name="Normal 4 4 4 2 3 2 2" xfId="17171" xr:uid="{3E1A66E3-36E7-4005-B666-EF8B1E1A0938}"/>
    <cellStyle name="Normal 4 4 4 2 3 2 2 2" xfId="32290" xr:uid="{4F3FFD43-0948-4BED-A0F9-C55E5D64E381}"/>
    <cellStyle name="Normal 4 4 4 2 3 2 3" xfId="25522" xr:uid="{1141347D-6A42-414E-8C71-888071D02F88}"/>
    <cellStyle name="Normal 4 4 4 2 3 3" xfId="13787" xr:uid="{717360CC-8055-476F-A222-D4581B7BC87D}"/>
    <cellStyle name="Normal 4 4 4 2 3 3 2" xfId="28906" xr:uid="{68A86DE1-60C0-4F6A-9B4B-CB5CDD196B6A}"/>
    <cellStyle name="Normal 4 4 4 2 3 4" xfId="22138" xr:uid="{8E12D3B8-A6D1-4B5C-BAC0-3FD23284A653}"/>
    <cellStyle name="Normal 4 4 4 2 4" xfId="8671" xr:uid="{14AB9752-8021-41AB-BCC4-6FE8ABBCAC25}"/>
    <cellStyle name="Normal 4 4 4 2 4 2" xfId="15455" xr:uid="{DB6B93DB-1D92-4318-8DF4-8A1E19CC32B3}"/>
    <cellStyle name="Normal 4 4 4 2 4 2 2" xfId="30574" xr:uid="{D4670EC2-0243-47E3-A177-0EC04BD79113}"/>
    <cellStyle name="Normal 4 4 4 2 4 3" xfId="23806" xr:uid="{9B1BECB4-F0FB-474E-8FE1-6AFB1CCF33BE}"/>
    <cellStyle name="Normal 4 4 4 2 5" xfId="12060" xr:uid="{E6D86854-3616-42F9-824B-5C6B045066D7}"/>
    <cellStyle name="Normal 4 4 4 2 5 2" xfId="27190" xr:uid="{17C35C3F-82CA-4F19-9BF8-AD1552C6370A}"/>
    <cellStyle name="Normal 4 4 4 2 6" xfId="5259" xr:uid="{6ED467C1-E7D0-4597-956F-E396D5B2D373}"/>
    <cellStyle name="Normal 4 4 4 2 6 2" xfId="20422" xr:uid="{234AF869-F90F-4B26-B428-63FB3BE0BEFE}"/>
    <cellStyle name="Normal 4 4 4 2 7" xfId="18863" xr:uid="{C66CF199-A82E-40F6-96A7-7B3A65702338}"/>
    <cellStyle name="Normal 4 4 4 3" xfId="3587" xr:uid="{D38C91B6-9675-46C4-BDBF-C3099A2D221D}"/>
    <cellStyle name="Normal 4 4 4 3 2" xfId="7419" xr:uid="{B9A60157-54A2-4757-B91A-6AE1ACABF2AF}"/>
    <cellStyle name="Normal 4 4 4 3 2 2" xfId="10805" xr:uid="{E7DED5E0-30F2-43CC-B875-3F94E78916B8}"/>
    <cellStyle name="Normal 4 4 4 3 2 2 2" xfId="17589" xr:uid="{E5C6ED72-B6BD-442E-84A6-BD01DBAF49FA}"/>
    <cellStyle name="Normal 4 4 4 3 2 2 2 2" xfId="32708" xr:uid="{2587FBD1-94C1-44C3-8EAA-F5D42ED8E0F0}"/>
    <cellStyle name="Normal 4 4 4 3 2 2 3" xfId="25940" xr:uid="{C9D9134E-A413-401E-A0B5-F36A7DA32BA3}"/>
    <cellStyle name="Normal 4 4 4 3 2 3" xfId="14205" xr:uid="{2EDA2121-9688-49E6-8C7E-38B7D548282B}"/>
    <cellStyle name="Normal 4 4 4 3 2 3 2" xfId="29324" xr:uid="{065E5E7E-5B12-4D5E-AD2C-9701D194BF35}"/>
    <cellStyle name="Normal 4 4 4 3 2 4" xfId="22556" xr:uid="{63AEBE3C-37EF-4596-8FF6-60EF2EBA4A59}"/>
    <cellStyle name="Normal 4 4 4 3 3" xfId="9092" xr:uid="{56A43A03-04A9-489A-870B-3CFD139D8248}"/>
    <cellStyle name="Normal 4 4 4 3 3 2" xfId="15876" xr:uid="{2672138A-0431-4CDD-B34B-8ECF542600A5}"/>
    <cellStyle name="Normal 4 4 4 3 3 2 2" xfId="30995" xr:uid="{737557AF-DF29-49B7-8D84-424EC5D1081A}"/>
    <cellStyle name="Normal 4 4 4 3 3 3" xfId="24227" xr:uid="{6C3ED21B-0CAE-4470-92C9-87AB53FAC180}"/>
    <cellStyle name="Normal 4 4 4 3 4" xfId="12478" xr:uid="{AF0EA212-C20A-48A7-841F-E212D93D8FF1}"/>
    <cellStyle name="Normal 4 4 4 3 4 2" xfId="27608" xr:uid="{F9525870-ECA5-46F2-94CE-FFB3341C4F72}"/>
    <cellStyle name="Normal 4 4 4 3 5" xfId="5681" xr:uid="{AA093B51-B15B-489F-8F3E-6B790170BD75}"/>
    <cellStyle name="Normal 4 4 4 3 5 2" xfId="20843" xr:uid="{3A431A82-6D6A-4049-8346-EB0911A788F0}"/>
    <cellStyle name="Normal 4 4 4 4" xfId="6585" xr:uid="{9CA22724-44E5-45E4-B329-E8E92B0A25F9}"/>
    <cellStyle name="Normal 4 4 4 4 2" xfId="9971" xr:uid="{03358EBF-547C-4E77-AA49-B22A9AFE554D}"/>
    <cellStyle name="Normal 4 4 4 4 2 2" xfId="16755" xr:uid="{DEBCD446-417D-4E3D-80B9-95D5731DF94E}"/>
    <cellStyle name="Normal 4 4 4 4 2 2 2" xfId="31874" xr:uid="{2F9A88C5-4B12-4CF7-AF7D-80DDF2350914}"/>
    <cellStyle name="Normal 4 4 4 4 2 3" xfId="25106" xr:uid="{9FA7305B-5513-434C-B52E-C1E8F025E2DD}"/>
    <cellStyle name="Normal 4 4 4 4 3" xfId="13371" xr:uid="{87BA6428-B3C1-48B1-9C83-2D1A1AECE673}"/>
    <cellStyle name="Normal 4 4 4 4 3 2" xfId="28490" xr:uid="{4649AD68-D0B3-4A9C-A461-8BC2F30E72C3}"/>
    <cellStyle name="Normal 4 4 4 4 4" xfId="21722" xr:uid="{D0E8BC99-5677-4A4D-8189-2DB190A808EC}"/>
    <cellStyle name="Normal 4 4 4 5" xfId="8255" xr:uid="{D455BE34-1F03-4F54-AFB3-5DE3B5D7E8B7}"/>
    <cellStyle name="Normal 4 4 4 5 2" xfId="15039" xr:uid="{7CF2301D-7370-4404-A223-29AB6260D274}"/>
    <cellStyle name="Normal 4 4 4 5 2 2" xfId="30158" xr:uid="{47B4C176-6629-45A2-A136-3C465D42E876}"/>
    <cellStyle name="Normal 4 4 4 5 3" xfId="23390" xr:uid="{36FFA894-218A-4B1D-81C8-8672B23E98AE}"/>
    <cellStyle name="Normal 4 4 4 6" xfId="11644" xr:uid="{DC00C8F1-4A60-443C-8E0C-F225CA06C205}"/>
    <cellStyle name="Normal 4 4 4 6 2" xfId="26774" xr:uid="{D6CE4846-CAFE-4459-8E4E-1CDE9FE401C7}"/>
    <cellStyle name="Normal 4 4 4 7" xfId="4843" xr:uid="{9494BCC9-4D88-439B-BDD4-4CD0D897D919}"/>
    <cellStyle name="Normal 4 4 4 7 2" xfId="20006" xr:uid="{6853391F-A354-4A90-95BC-B8F495B40EC0}"/>
    <cellStyle name="Normal 4 4 4 8" xfId="18447" xr:uid="{F574B12E-CED2-46E3-9A29-451D4A4B25C2}"/>
    <cellStyle name="Normal 4 4 4 9" xfId="2804" xr:uid="{FC782003-C4A0-40AF-B600-B09BF134A68C}"/>
    <cellStyle name="Normal 4 4 5" xfId="984" xr:uid="{04FF370F-3E29-452D-9FB3-B2A7FEF9B5FE}"/>
    <cellStyle name="Normal 4 4 5 2" xfId="3588" xr:uid="{FFD4941B-5F6E-421E-ABF6-2341D47EE55B}"/>
    <cellStyle name="Normal 4 4 5 2 2" xfId="7627" xr:uid="{7FF52D4F-D4F5-494D-B235-15F19D407C7C}"/>
    <cellStyle name="Normal 4 4 5 2 2 2" xfId="11013" xr:uid="{9B143FD3-D984-4983-A887-FEED50A480DC}"/>
    <cellStyle name="Normal 4 4 5 2 2 2 2" xfId="17797" xr:uid="{880ACAAD-E9EA-4C71-8FBB-6658B261F525}"/>
    <cellStyle name="Normal 4 4 5 2 2 2 2 2" xfId="32916" xr:uid="{2A837EB6-FF60-4314-8CD8-84ED7EB330F1}"/>
    <cellStyle name="Normal 4 4 5 2 2 2 3" xfId="26148" xr:uid="{90259507-019D-4099-BE50-E3855294D679}"/>
    <cellStyle name="Normal 4 4 5 2 2 3" xfId="14413" xr:uid="{43ABBC91-4641-49B7-A07B-79D913D93E92}"/>
    <cellStyle name="Normal 4 4 5 2 2 3 2" xfId="29532" xr:uid="{5D3F19BE-395B-4024-9977-1C8395294485}"/>
    <cellStyle name="Normal 4 4 5 2 2 4" xfId="22764" xr:uid="{5B5662EF-3DE0-4309-938E-606B5304FD26}"/>
    <cellStyle name="Normal 4 4 5 2 3" xfId="9300" xr:uid="{FA40C4EB-A453-474C-8F69-E973CC94C06C}"/>
    <cellStyle name="Normal 4 4 5 2 3 2" xfId="16084" xr:uid="{BE7AC305-2142-49CB-9619-AD218401E0AE}"/>
    <cellStyle name="Normal 4 4 5 2 3 2 2" xfId="31203" xr:uid="{EA1370CE-7D21-43FE-869A-0D862856C293}"/>
    <cellStyle name="Normal 4 4 5 2 3 3" xfId="24435" xr:uid="{E99FDB4E-3341-4002-AFAA-B5A45A268DBD}"/>
    <cellStyle name="Normal 4 4 5 2 4" xfId="12687" xr:uid="{F56F8BC8-73FC-4616-B6B0-29859B95FC67}"/>
    <cellStyle name="Normal 4 4 5 2 4 2" xfId="27816" xr:uid="{77B5B961-5072-427B-80A6-ABE8F1310C20}"/>
    <cellStyle name="Normal 4 4 5 2 5" xfId="5889" xr:uid="{92132F64-0F4D-4B45-8FDF-A48D4490506E}"/>
    <cellStyle name="Normal 4 4 5 2 5 2" xfId="21051" xr:uid="{816AE30B-0818-4B2A-BA82-6146AA134141}"/>
    <cellStyle name="Normal 4 4 5 3" xfId="6793" xr:uid="{73060D46-35EC-4486-B486-2897466D17E3}"/>
    <cellStyle name="Normal 4 4 5 3 2" xfId="10179" xr:uid="{E7FA1952-2B00-4354-93FD-39CF7D719EBB}"/>
    <cellStyle name="Normal 4 4 5 3 2 2" xfId="16963" xr:uid="{134D857B-0AFA-455C-88CC-7EBA32849A4E}"/>
    <cellStyle name="Normal 4 4 5 3 2 2 2" xfId="32082" xr:uid="{0AD288D5-F796-4323-820A-1FBBC53887D2}"/>
    <cellStyle name="Normal 4 4 5 3 2 3" xfId="25314" xr:uid="{D43DD856-D13C-4688-9B05-85ED0203EB0A}"/>
    <cellStyle name="Normal 4 4 5 3 3" xfId="13579" xr:uid="{9BC1AB39-FC2C-44EC-84C5-BD9678DF86CE}"/>
    <cellStyle name="Normal 4 4 5 3 3 2" xfId="28698" xr:uid="{B91727EA-47B0-4453-A2B1-0077271CB910}"/>
    <cellStyle name="Normal 4 4 5 3 4" xfId="21930" xr:uid="{7C622A1A-6251-4680-BC7E-39E59C6A3857}"/>
    <cellStyle name="Normal 4 4 5 4" xfId="8463" xr:uid="{3D93A82A-970B-4523-A02B-72475C463B95}"/>
    <cellStyle name="Normal 4 4 5 4 2" xfId="15247" xr:uid="{301033C3-0681-4E13-B95B-59DAFB96A2E6}"/>
    <cellStyle name="Normal 4 4 5 4 2 2" xfId="30366" xr:uid="{033FCC8B-1516-405E-8F1A-0DD84307608D}"/>
    <cellStyle name="Normal 4 4 5 4 3" xfId="23598" xr:uid="{1B8B4DA0-5867-408C-96A3-4C461BDFBA15}"/>
    <cellStyle name="Normal 4 4 5 5" xfId="11852" xr:uid="{79AABF4C-0538-4FD9-9EFA-CB3B4D32AB8E}"/>
    <cellStyle name="Normal 4 4 5 5 2" xfId="26982" xr:uid="{A6BD2B9F-BD2B-4F46-BB48-17D371154A2B}"/>
    <cellStyle name="Normal 4 4 5 6" xfId="5051" xr:uid="{6F673F45-92CB-4307-8691-35E281DEA35E}"/>
    <cellStyle name="Normal 4 4 5 6 2" xfId="20214" xr:uid="{B41F1756-A284-477F-B35D-8634356ADF4D}"/>
    <cellStyle name="Normal 4 4 5 7" xfId="18655" xr:uid="{154757F9-0CB9-4202-9757-633659252514}"/>
    <cellStyle name="Normal 4 4 5 8" xfId="3015" xr:uid="{60D35CC9-F106-4C4E-85A6-CB07B17E118D}"/>
    <cellStyle name="Normal 4 4 5 9" xfId="2141" xr:uid="{772FE72F-4BE5-4853-A13B-A2A514ECF852}"/>
    <cellStyle name="Normal 4 4 6" xfId="985" xr:uid="{1F52905F-7330-444F-8C66-C42C9A783F4E}"/>
    <cellStyle name="Normal 4 4 6 2" xfId="3589" xr:uid="{42EB035E-F440-4993-AEC9-6F9164FC1050}"/>
    <cellStyle name="Normal 4 4 6 2 2" xfId="9763" xr:uid="{1F59A78E-037C-4117-87CF-A4AB4B859514}"/>
    <cellStyle name="Normal 4 4 6 2 2 2" xfId="16547" xr:uid="{CCB3CA3D-6C62-4C45-B510-E897363AD494}"/>
    <cellStyle name="Normal 4 4 6 2 2 2 2" xfId="31666" xr:uid="{FC04B01B-5546-45A5-AAB5-8A6CC9760FC4}"/>
    <cellStyle name="Normal 4 4 6 2 2 3" xfId="24898" xr:uid="{3181BBCD-609E-44CF-A55D-AD6E83CA4AAB}"/>
    <cellStyle name="Normal 4 4 6 2 3" xfId="13163" xr:uid="{838D58C6-7C65-439B-8329-2D64123175F9}"/>
    <cellStyle name="Normal 4 4 6 2 3 2" xfId="28282" xr:uid="{C0371F98-D4FA-4A1D-BEBD-21EBCFA5BE3C}"/>
    <cellStyle name="Normal 4 4 6 2 4" xfId="6374" xr:uid="{B4858C33-ABE8-4394-BD21-A6242B9A997E}"/>
    <cellStyle name="Normal 4 4 6 2 4 2" xfId="21514" xr:uid="{42F770B8-7067-4A82-94B7-E1C6C727861F}"/>
    <cellStyle name="Normal 4 4 6 3" xfId="8884" xr:uid="{88433A38-DD63-4ACF-973A-88BE7F748E54}"/>
    <cellStyle name="Normal 4 4 6 3 2" xfId="15668" xr:uid="{7ECD52B8-81DC-4535-A8AB-4016A49D9315}"/>
    <cellStyle name="Normal 4 4 6 3 2 2" xfId="30787" xr:uid="{CB8DE353-008F-4718-8723-2EAA2341DCFC}"/>
    <cellStyle name="Normal 4 4 6 3 3" xfId="24019" xr:uid="{C77D9102-C968-4CB4-8B5F-979FA96090C9}"/>
    <cellStyle name="Normal 4 4 6 4" xfId="12270" xr:uid="{01AC2336-C624-4DBB-B275-E6866619BBA1}"/>
    <cellStyle name="Normal 4 4 6 4 2" xfId="27400" xr:uid="{19C7E3ED-DEA0-47AC-9580-DBCFFA155FC4}"/>
    <cellStyle name="Normal 4 4 6 5" xfId="5473" xr:uid="{5AFD3B60-EB1F-4313-90EE-C3BF5B4A4F19}"/>
    <cellStyle name="Normal 4 4 6 5 2" xfId="20635" xr:uid="{0FC3680E-C51C-41BB-B435-907D7BA12D56}"/>
    <cellStyle name="Normal 4 4 6 6" xfId="18239" xr:uid="{88CA30DB-6BC1-48AF-A8EE-BDC3EFF49331}"/>
    <cellStyle name="Normal 4 4 6 7" xfId="2588" xr:uid="{3C32383E-928D-4D09-9747-CCAC25FC3FCF}"/>
    <cellStyle name="Normal 4 4 6 8" xfId="2142" xr:uid="{9AB09947-3F10-4EAB-A8A2-A2B0BD96B541}"/>
    <cellStyle name="Normal 4 4 7" xfId="986" xr:uid="{4FE8EF5F-6C1C-4894-83C5-F2FB15DBADD1}"/>
    <cellStyle name="Normal 4 4 7 2" xfId="10597" xr:uid="{5EC2FB2F-A7F4-4557-845F-94F90A156BAF}"/>
    <cellStyle name="Normal 4 4 7 2 2" xfId="17381" xr:uid="{D81BCA62-16B4-412C-A04F-AC2BAC98D667}"/>
    <cellStyle name="Normal 4 4 7 2 2 2" xfId="32500" xr:uid="{156C771F-9F3D-4A22-97E2-EF5C0A097663}"/>
    <cellStyle name="Normal 4 4 7 2 3" xfId="25732" xr:uid="{6C5F6FE3-79BE-45C7-97E8-6207E5B18175}"/>
    <cellStyle name="Normal 4 4 7 3" xfId="13997" xr:uid="{21DC5E95-50DE-4E0E-9F6E-4860C29FF9BC}"/>
    <cellStyle name="Normal 4 4 7 3 2" xfId="29116" xr:uid="{0235481A-9ED8-4C93-9049-D121CF79F7A7}"/>
    <cellStyle name="Normal 4 4 7 4" xfId="7211" xr:uid="{FB432E95-B24B-4885-9F15-7E306CE22DBD}"/>
    <cellStyle name="Normal 4 4 7 4 2" xfId="22348" xr:uid="{D6536A9D-4E1F-4627-A281-87F72D718E24}"/>
    <cellStyle name="Normal 4 4 7 5" xfId="2143" xr:uid="{E8CC5E9E-FFAF-4CC1-894E-28E34EFA6668}"/>
    <cellStyle name="Normal 4 4 8" xfId="987" xr:uid="{23ED3265-A2AD-42C8-AD99-15D5E68DBF9F}"/>
    <cellStyle name="Normal 4 4 8 2" xfId="9711" xr:uid="{70DD881B-BC5A-4703-BA1C-9E2AF2483497}"/>
    <cellStyle name="Normal 4 4 8 2 2" xfId="16495" xr:uid="{CEAB7149-4677-4856-A329-B1715AA7DF47}"/>
    <cellStyle name="Normal 4 4 8 2 2 2" xfId="31614" xr:uid="{B8FEC46E-4B88-4E87-A747-A396B5DFA907}"/>
    <cellStyle name="Normal 4 4 8 2 3" xfId="24846" xr:uid="{768A5E97-26BE-4E80-B430-4AE389522903}"/>
    <cellStyle name="Normal 4 4 8 3" xfId="13114" xr:uid="{3B3C4217-5FBC-4DE8-B0F1-D3859F2374DF}"/>
    <cellStyle name="Normal 4 4 8 3 2" xfId="28233" xr:uid="{D530BBF6-E521-469A-BF15-EF5ED06059BF}"/>
    <cellStyle name="Normal 4 4 8 4" xfId="6322" xr:uid="{4A6F9B69-D8CA-46E6-A54A-DE261A7FEAB6}"/>
    <cellStyle name="Normal 4 4 8 4 2" xfId="21462" xr:uid="{1CBBCB1A-166B-49D4-B452-E118DA3A9F55}"/>
    <cellStyle name="Normal 4 4 8 5" xfId="2144" xr:uid="{CCE0824A-90CB-4F1A-8020-0689AF9C350C}"/>
    <cellStyle name="Normal 4 4 9" xfId="3909" xr:uid="{7C8547D1-A836-4B23-B55D-945BFABE70ED}"/>
    <cellStyle name="Normal 4 4 9 2" xfId="14831" xr:uid="{9909C571-C350-4C4E-AE03-EAB6022CB780}"/>
    <cellStyle name="Normal 4 4 9 2 2" xfId="29950" xr:uid="{9A2C3031-9B3A-468A-A9B0-40CEA6CB6152}"/>
    <cellStyle name="Normal 4 4 9 3" xfId="8047" xr:uid="{2F26A140-1121-4F53-A952-236DD01868E5}"/>
    <cellStyle name="Normal 4 4 9 3 2" xfId="23182" xr:uid="{163618E0-62A1-4CE9-863C-3F0CFB04CC18}"/>
    <cellStyle name="Normal 4 4 9 4" xfId="19205" xr:uid="{C69A933B-7229-49E9-9436-72AEEAE22E9D}"/>
    <cellStyle name="Normal 4 5" xfId="112" xr:uid="{A58BB6CB-BD8B-4A0B-95EE-11BCDD55A8CD}"/>
    <cellStyle name="Normal 4 5 10" xfId="3590" xr:uid="{7DC3FA88-DD47-4C55-AE4C-88913EAEF9C5}"/>
    <cellStyle name="Normal 4 5 11" xfId="4658" xr:uid="{8ECC7A41-430A-48DE-9120-956EAD17E070}"/>
    <cellStyle name="Normal 4 5 11 2" xfId="19822" xr:uid="{A7C8B887-4200-4617-BEEC-6EE37B4C4542}"/>
    <cellStyle name="Normal 4 5 12" xfId="18263" xr:uid="{7B406DAD-6964-418B-B5E6-100D5FEB501C}"/>
    <cellStyle name="Normal 4 5 13" xfId="2614" xr:uid="{93AA5DAE-70CC-4EA7-A89B-A9F3BEBF1D6F}"/>
    <cellStyle name="Normal 4 5 14" xfId="2145" xr:uid="{90F5456E-09AB-44EB-B6F8-053F85A84D7F}"/>
    <cellStyle name="Normal 4 5 15" xfId="988" xr:uid="{06EB63C5-79AB-41AF-991D-EFF04EC8EECF}"/>
    <cellStyle name="Normal 4 5 2" xfId="989" xr:uid="{87AE6CB0-B358-432E-B5FD-704341646C61}"/>
    <cellStyle name="Normal 4 5 2 10" xfId="2720" xr:uid="{1D5F986F-CA3F-4EFC-8CBF-134E3C8D5FC2}"/>
    <cellStyle name="Normal 4 5 2 11" xfId="2146" xr:uid="{56F4621E-2F19-48FC-AEFE-A3E081A62EDA}"/>
    <cellStyle name="Normal 4 5 2 2" xfId="2931" xr:uid="{6FAB3797-759F-4B1E-A826-DAF671DBC34D}"/>
    <cellStyle name="Normal 4 5 2 2 2" xfId="3350" xr:uid="{AFDC0B68-B5A8-4094-9326-F74394EE7990}"/>
    <cellStyle name="Normal 4 5 2 2 2 2" xfId="6224" xr:uid="{952EA340-2A7F-45AD-825B-797FE1DDC745}"/>
    <cellStyle name="Normal 4 5 2 2 2 2 2" xfId="7962" xr:uid="{1BBBA676-BFDF-4050-9DCD-225317950609}"/>
    <cellStyle name="Normal 4 5 2 2 2 2 2 2" xfId="11348" xr:uid="{38EF9030-D070-4779-93D3-BB089255B6A0}"/>
    <cellStyle name="Normal 4 5 2 2 2 2 2 2 2" xfId="18132" xr:uid="{7792DE17-F8EE-459B-9FF2-8DE6A19F46FC}"/>
    <cellStyle name="Normal 4 5 2 2 2 2 2 2 2 2" xfId="33251" xr:uid="{9D60A08B-C873-4253-9661-2AD60B493787}"/>
    <cellStyle name="Normal 4 5 2 2 2 2 2 2 3" xfId="26483" xr:uid="{15E6881A-32C5-4A75-9E4C-87A95883D823}"/>
    <cellStyle name="Normal 4 5 2 2 2 2 2 3" xfId="14748" xr:uid="{0D142B46-C139-4C0C-B81C-5C84B5F53B22}"/>
    <cellStyle name="Normal 4 5 2 2 2 2 2 3 2" xfId="29867" xr:uid="{E0E566E0-0D8B-4C54-B132-CF51C5297D48}"/>
    <cellStyle name="Normal 4 5 2 2 2 2 2 4" xfId="23099" xr:uid="{E2BEA244-14C4-471F-A6F1-28317D4B1599}"/>
    <cellStyle name="Normal 4 5 2 2 2 2 3" xfId="9635" xr:uid="{CCAFE3CC-FF7D-4F14-8BC0-2FE3B7297B17}"/>
    <cellStyle name="Normal 4 5 2 2 2 2 3 2" xfId="16419" xr:uid="{A221ABAC-380B-4505-BCB1-D21C3045B809}"/>
    <cellStyle name="Normal 4 5 2 2 2 2 3 2 2" xfId="31538" xr:uid="{8D8AA47A-B9B3-416E-AC4B-D4E5E7D71B71}"/>
    <cellStyle name="Normal 4 5 2 2 2 2 3 3" xfId="24770" xr:uid="{B411B483-F119-4B85-936F-424788A6788D}"/>
    <cellStyle name="Normal 4 5 2 2 2 2 4" xfId="13022" xr:uid="{28ABBFC5-0CAD-43FE-AE01-BF5CBFB86EBF}"/>
    <cellStyle name="Normal 4 5 2 2 2 2 4 2" xfId="28151" xr:uid="{ABB59EDA-8AB0-4486-8150-9E2E8BF07AB9}"/>
    <cellStyle name="Normal 4 5 2 2 2 2 5" xfId="21386" xr:uid="{DC25D82F-7123-4778-B2A9-6D5E5883ECB9}"/>
    <cellStyle name="Normal 4 5 2 2 2 3" xfId="7128" xr:uid="{22883548-B378-4C57-BCD4-08C6AF997AB9}"/>
    <cellStyle name="Normal 4 5 2 2 2 3 2" xfId="10514" xr:uid="{96E9AB40-615F-4C63-9722-062BB8A78701}"/>
    <cellStyle name="Normal 4 5 2 2 2 3 2 2" xfId="17298" xr:uid="{2F5FC744-9CBB-4865-9B79-BF27D9111673}"/>
    <cellStyle name="Normal 4 5 2 2 2 3 2 2 2" xfId="32417" xr:uid="{FFF6867C-F8FC-4CA4-85FB-1F69349F59EB}"/>
    <cellStyle name="Normal 4 5 2 2 2 3 2 3" xfId="25649" xr:uid="{AE398A24-95B6-4BF6-B69F-62059765161A}"/>
    <cellStyle name="Normal 4 5 2 2 2 3 3" xfId="13914" xr:uid="{22F5A5EF-9145-4450-9D87-1A28A0F5261E}"/>
    <cellStyle name="Normal 4 5 2 2 2 3 3 2" xfId="29033" xr:uid="{90989635-47E6-409D-A66E-DF728701B811}"/>
    <cellStyle name="Normal 4 5 2 2 2 3 4" xfId="22265" xr:uid="{73F4E0BE-2B52-4C40-B986-BB2D790C3482}"/>
    <cellStyle name="Normal 4 5 2 2 2 4" xfId="8798" xr:uid="{1EFA0A24-6018-463B-B156-93161BAEA793}"/>
    <cellStyle name="Normal 4 5 2 2 2 4 2" xfId="15582" xr:uid="{8D69CD22-BD12-4CA3-88F2-E73996E08438}"/>
    <cellStyle name="Normal 4 5 2 2 2 4 2 2" xfId="30701" xr:uid="{105FA8B4-157D-4257-B417-EDB828BC45FE}"/>
    <cellStyle name="Normal 4 5 2 2 2 4 3" xfId="23933" xr:uid="{84576A5D-B8B7-4EE3-983D-B8BBE7FC1F90}"/>
    <cellStyle name="Normal 4 5 2 2 2 5" xfId="12187" xr:uid="{93262FD2-9959-4143-A88C-731545D915A9}"/>
    <cellStyle name="Normal 4 5 2 2 2 5 2" xfId="27317" xr:uid="{26AD5962-98BC-4AAF-9DD8-77CB8FC4B068}"/>
    <cellStyle name="Normal 4 5 2 2 2 6" xfId="5386" xr:uid="{5D548FED-D057-4FEC-AFA6-DAB83910F0DB}"/>
    <cellStyle name="Normal 4 5 2 2 2 6 2" xfId="20549" xr:uid="{8FB6B682-27D2-4FD1-82F5-58E7D7EA5CDD}"/>
    <cellStyle name="Normal 4 5 2 2 2 7" xfId="18990" xr:uid="{D54DD3F2-7A54-4570-9070-39EB3E00D0A0}"/>
    <cellStyle name="Normal 4 5 2 2 3" xfId="5808" xr:uid="{8864DA5F-EC69-46ED-AAC4-5953C58A9352}"/>
    <cellStyle name="Normal 4 5 2 2 3 2" xfId="7546" xr:uid="{BFCA6EAF-4CC2-4F1A-91F8-0AF1DA3BE2F8}"/>
    <cellStyle name="Normal 4 5 2 2 3 2 2" xfId="10932" xr:uid="{2B0264EB-6737-463A-830C-2BF2D5509217}"/>
    <cellStyle name="Normal 4 5 2 2 3 2 2 2" xfId="17716" xr:uid="{6C9194FC-9847-4B7F-B51A-B00BBDF91940}"/>
    <cellStyle name="Normal 4 5 2 2 3 2 2 2 2" xfId="32835" xr:uid="{52931404-54A1-4FBE-960F-3705B1F1DCBB}"/>
    <cellStyle name="Normal 4 5 2 2 3 2 2 3" xfId="26067" xr:uid="{0B5CEF48-69F2-4C01-91A8-41B38044BA8E}"/>
    <cellStyle name="Normal 4 5 2 2 3 2 3" xfId="14332" xr:uid="{CE2B0D34-587D-4232-A79D-2D13FDEB7B1E}"/>
    <cellStyle name="Normal 4 5 2 2 3 2 3 2" xfId="29451" xr:uid="{BF4D68BC-1A7F-4EA1-BA09-F52161955314}"/>
    <cellStyle name="Normal 4 5 2 2 3 2 4" xfId="22683" xr:uid="{3B8BB42B-8BE3-475F-97AF-3E5CB7992926}"/>
    <cellStyle name="Normal 4 5 2 2 3 3" xfId="9219" xr:uid="{C0A8C58E-A41E-47FE-8359-E39616655555}"/>
    <cellStyle name="Normal 4 5 2 2 3 3 2" xfId="16003" xr:uid="{7A2E98D5-9C5A-46F1-A4D3-1C722BD65558}"/>
    <cellStyle name="Normal 4 5 2 2 3 3 2 2" xfId="31122" xr:uid="{F79944B8-EEDD-4065-AC5B-E2D23569C689}"/>
    <cellStyle name="Normal 4 5 2 2 3 3 3" xfId="24354" xr:uid="{360401F0-1E31-4C49-A9E9-D1F526E71EA6}"/>
    <cellStyle name="Normal 4 5 2 2 3 4" xfId="12605" xr:uid="{3307620E-C03E-4C63-B4A9-DF75DC04BC1A}"/>
    <cellStyle name="Normal 4 5 2 2 3 4 2" xfId="27735" xr:uid="{EB983793-02F1-407A-A0BD-4CA3302959CA}"/>
    <cellStyle name="Normal 4 5 2 2 3 5" xfId="20970" xr:uid="{A8723133-D155-4520-B57A-9EFE82E3E233}"/>
    <cellStyle name="Normal 4 5 2 2 4" xfId="6712" xr:uid="{E1E7860A-1613-4F80-9BA0-36F975AF32CF}"/>
    <cellStyle name="Normal 4 5 2 2 4 2" xfId="10098" xr:uid="{C231A17D-5B4E-4BF5-9849-4352209B0F43}"/>
    <cellStyle name="Normal 4 5 2 2 4 2 2" xfId="16882" xr:uid="{74CFA41A-7582-460B-8C1E-FDD9CAC0BE88}"/>
    <cellStyle name="Normal 4 5 2 2 4 2 2 2" xfId="32001" xr:uid="{8967A927-7038-4589-87DC-89B3557C1238}"/>
    <cellStyle name="Normal 4 5 2 2 4 2 3" xfId="25233" xr:uid="{D4A52B4E-8ACC-4F79-969C-98D54C7174C9}"/>
    <cellStyle name="Normal 4 5 2 2 4 3" xfId="13498" xr:uid="{49BF3C59-8E0A-43F2-99A7-197158CA4E63}"/>
    <cellStyle name="Normal 4 5 2 2 4 3 2" xfId="28617" xr:uid="{2479664E-F76B-4A95-A7D6-72A924F9B3E9}"/>
    <cellStyle name="Normal 4 5 2 2 4 4" xfId="21849" xr:uid="{E720D096-EC72-4E64-ACEC-E541C25F1B83}"/>
    <cellStyle name="Normal 4 5 2 2 5" xfId="8382" xr:uid="{E6425886-8C13-4579-BE2F-FF7070A943C1}"/>
    <cellStyle name="Normal 4 5 2 2 5 2" xfId="15166" xr:uid="{F5947EA4-C3B5-473A-9E0B-3F3CF0733CF9}"/>
    <cellStyle name="Normal 4 5 2 2 5 2 2" xfId="30285" xr:uid="{A558D0FF-4D70-4872-B6D9-C807FF5D72B6}"/>
    <cellStyle name="Normal 4 5 2 2 5 3" xfId="23517" xr:uid="{094B9162-B95C-4E4E-B9FC-41A2085B966F}"/>
    <cellStyle name="Normal 4 5 2 2 6" xfId="11771" xr:uid="{FACF650E-0FCE-47C4-A3F4-6125A9AB2E43}"/>
    <cellStyle name="Normal 4 5 2 2 6 2" xfId="26901" xr:uid="{AF85FD42-61DA-4D9F-8987-540BF50DB65A}"/>
    <cellStyle name="Normal 4 5 2 2 7" xfId="4970" xr:uid="{9D48B39F-BB25-4F8E-BEAF-A074AC5F2FF5}"/>
    <cellStyle name="Normal 4 5 2 2 7 2" xfId="20133" xr:uid="{5B5075D1-8643-4F83-AC25-7770D0005DAE}"/>
    <cellStyle name="Normal 4 5 2 2 8" xfId="18574" xr:uid="{41C78CC3-0F5B-4587-AB0A-A4EF8062D82F}"/>
    <cellStyle name="Normal 4 5 2 3" xfId="3142" xr:uid="{E9008308-DC28-4CE0-9729-D17D101CA62F}"/>
    <cellStyle name="Normal 4 5 2 3 2" xfId="6016" xr:uid="{05DFDFA2-BEE4-43AE-89B9-295FF6CF8AB4}"/>
    <cellStyle name="Normal 4 5 2 3 2 2" xfId="7754" xr:uid="{B5BA6EEB-DE4A-4D00-BDC6-B6476FF09899}"/>
    <cellStyle name="Normal 4 5 2 3 2 2 2" xfId="11140" xr:uid="{03C2B35E-2463-4446-BC26-81CBEA421202}"/>
    <cellStyle name="Normal 4 5 2 3 2 2 2 2" xfId="17924" xr:uid="{EBA269CF-DEFB-4AEE-B251-B47E5FD1DCE5}"/>
    <cellStyle name="Normal 4 5 2 3 2 2 2 2 2" xfId="33043" xr:uid="{BDA8C2C9-BA64-49BA-861B-03AD1D68F9AE}"/>
    <cellStyle name="Normal 4 5 2 3 2 2 2 3" xfId="26275" xr:uid="{1BF75490-C082-4D66-8097-A2B019FCFFE2}"/>
    <cellStyle name="Normal 4 5 2 3 2 2 3" xfId="14540" xr:uid="{E8B3408F-3564-45D6-B828-54CFEB7AC33A}"/>
    <cellStyle name="Normal 4 5 2 3 2 2 3 2" xfId="29659" xr:uid="{C8A7670B-DB85-4190-95DF-DBFCA5AD5A48}"/>
    <cellStyle name="Normal 4 5 2 3 2 2 4" xfId="22891" xr:uid="{DB216701-3E32-4EA8-9677-08A52A3FDBE2}"/>
    <cellStyle name="Normal 4 5 2 3 2 3" xfId="9427" xr:uid="{5C274E15-7A8F-4BCC-9142-502B52AD7F54}"/>
    <cellStyle name="Normal 4 5 2 3 2 3 2" xfId="16211" xr:uid="{5A21F3B1-A674-4D31-A89E-9170CD7D1811}"/>
    <cellStyle name="Normal 4 5 2 3 2 3 2 2" xfId="31330" xr:uid="{1F9B49D5-DC35-47C4-A423-7A6FB5810673}"/>
    <cellStyle name="Normal 4 5 2 3 2 3 3" xfId="24562" xr:uid="{2277F1FF-82A7-435F-9578-B0FF3359AEE7}"/>
    <cellStyle name="Normal 4 5 2 3 2 4" xfId="12814" xr:uid="{40CABFE4-5169-42D0-AAF2-89313AC28227}"/>
    <cellStyle name="Normal 4 5 2 3 2 4 2" xfId="27943" xr:uid="{8DF91CF7-804C-4BE4-8F60-F9F8F643ECC8}"/>
    <cellStyle name="Normal 4 5 2 3 2 5" xfId="21178" xr:uid="{91ECB7E4-0AB7-467E-B025-280F31FBCC07}"/>
    <cellStyle name="Normal 4 5 2 3 3" xfId="6920" xr:uid="{769795DA-621F-431E-A359-423B5CDCBEEE}"/>
    <cellStyle name="Normal 4 5 2 3 3 2" xfId="10306" xr:uid="{CAE6D5A2-8B10-4BFB-9554-09A82C98F4B5}"/>
    <cellStyle name="Normal 4 5 2 3 3 2 2" xfId="17090" xr:uid="{90206484-37DF-484A-B150-6C919E389BA8}"/>
    <cellStyle name="Normal 4 5 2 3 3 2 2 2" xfId="32209" xr:uid="{45F35A22-E450-4E16-ABAD-07C6A100AD22}"/>
    <cellStyle name="Normal 4 5 2 3 3 2 3" xfId="25441" xr:uid="{25149A4C-2706-41CD-BD17-56AF95596044}"/>
    <cellStyle name="Normal 4 5 2 3 3 3" xfId="13706" xr:uid="{8D3D8042-6CC3-422E-8C27-07002DF44194}"/>
    <cellStyle name="Normal 4 5 2 3 3 3 2" xfId="28825" xr:uid="{6E722908-73BF-4F99-8C89-41B8030D6805}"/>
    <cellStyle name="Normal 4 5 2 3 3 4" xfId="22057" xr:uid="{212032C1-9F0B-4C04-99B3-0407A7D43892}"/>
    <cellStyle name="Normal 4 5 2 3 4" xfId="8590" xr:uid="{DFD8551D-1920-43FA-ACF8-2D0AD8186BC4}"/>
    <cellStyle name="Normal 4 5 2 3 4 2" xfId="15374" xr:uid="{18092C04-76B3-49A4-9F9D-C995109560A5}"/>
    <cellStyle name="Normal 4 5 2 3 4 2 2" xfId="30493" xr:uid="{22CF8A54-CDA3-4CF3-825D-8633E68EDA93}"/>
    <cellStyle name="Normal 4 5 2 3 4 3" xfId="23725" xr:uid="{113178A4-B358-4AB3-8106-EA33B773C79D}"/>
    <cellStyle name="Normal 4 5 2 3 5" xfId="11979" xr:uid="{747BD526-8F94-4611-A151-CB8C2CACBFC9}"/>
    <cellStyle name="Normal 4 5 2 3 5 2" xfId="27109" xr:uid="{7FD87778-04B5-4691-A43C-38FF85302FD2}"/>
    <cellStyle name="Normal 4 5 2 3 6" xfId="5178" xr:uid="{3DD2C1C5-9AB6-40D9-9FEC-781852C176C8}"/>
    <cellStyle name="Normal 4 5 2 3 6 2" xfId="20341" xr:uid="{F40F544D-EF33-41E7-95D1-1D28593CEE57}"/>
    <cellStyle name="Normal 4 5 2 3 7" xfId="18782" xr:uid="{46E507D0-9F4B-499A-B530-8F19AFC25D54}"/>
    <cellStyle name="Normal 4 5 2 4" xfId="3591" xr:uid="{E8C41127-D81C-4A06-BCF6-59F880472641}"/>
    <cellStyle name="Normal 4 5 2 4 2" xfId="7338" xr:uid="{21D23ADE-C70D-464B-8A06-1C9CD14041E2}"/>
    <cellStyle name="Normal 4 5 2 4 2 2" xfId="10724" xr:uid="{81A234E2-E5BC-4C9B-809B-5BB9F8F199B7}"/>
    <cellStyle name="Normal 4 5 2 4 2 2 2" xfId="17508" xr:uid="{15404A95-A6E4-42D2-9590-F49B567DF088}"/>
    <cellStyle name="Normal 4 5 2 4 2 2 2 2" xfId="32627" xr:uid="{6BB7B421-F9C5-4FD1-8EAC-ED2C08E460D7}"/>
    <cellStyle name="Normal 4 5 2 4 2 2 3" xfId="25859" xr:uid="{500F5E1D-AD31-4738-8BE7-5A196C327B57}"/>
    <cellStyle name="Normal 4 5 2 4 2 3" xfId="14124" xr:uid="{7E5A6648-C5B2-42FD-BEE6-319E8D2F482C}"/>
    <cellStyle name="Normal 4 5 2 4 2 3 2" xfId="29243" xr:uid="{DF66AD0F-8CA4-433E-AB9E-AF63A3DA4FD2}"/>
    <cellStyle name="Normal 4 5 2 4 2 4" xfId="22475" xr:uid="{8E57B943-A91D-417D-9768-0AC1ADDBD422}"/>
    <cellStyle name="Normal 4 5 2 4 3" xfId="9011" xr:uid="{3590B0C8-A46F-45FE-8311-44C4FE5502AA}"/>
    <cellStyle name="Normal 4 5 2 4 3 2" xfId="15795" xr:uid="{5E463A8C-B032-4BF1-BBEC-7E81EBCDAEFE}"/>
    <cellStyle name="Normal 4 5 2 4 3 2 2" xfId="30914" xr:uid="{2AE0380E-7A1B-4A24-9710-E9CA1102C1BC}"/>
    <cellStyle name="Normal 4 5 2 4 3 3" xfId="24146" xr:uid="{867947C3-609E-4208-8CE1-BAE11AB620EC}"/>
    <cellStyle name="Normal 4 5 2 4 4" xfId="12397" xr:uid="{63F9811B-7578-458B-81C1-F52F4B954DE7}"/>
    <cellStyle name="Normal 4 5 2 4 4 2" xfId="27527" xr:uid="{55DA0621-AA31-4B34-A557-FAA0D9976819}"/>
    <cellStyle name="Normal 4 5 2 4 5" xfId="5600" xr:uid="{A08CAB45-C1C5-4281-8D60-730294B127DC}"/>
    <cellStyle name="Normal 4 5 2 4 5 2" xfId="20762" xr:uid="{A0828503-A4E7-476E-8EF7-5E3342C8F849}"/>
    <cellStyle name="Normal 4 5 2 5" xfId="6504" xr:uid="{4764BA97-1146-4DF5-A00A-A29D98543F41}"/>
    <cellStyle name="Normal 4 5 2 5 2" xfId="9890" xr:uid="{FF038CF5-907D-419A-9977-345BCE7C5D05}"/>
    <cellStyle name="Normal 4 5 2 5 2 2" xfId="16674" xr:uid="{1EDD4E0C-FFDD-4793-B05D-218FD19BB127}"/>
    <cellStyle name="Normal 4 5 2 5 2 2 2" xfId="31793" xr:uid="{5B797E53-4B72-4423-AE89-005CFBD9233E}"/>
    <cellStyle name="Normal 4 5 2 5 2 3" xfId="25025" xr:uid="{30DC3DE2-B6EA-4F55-92B0-FBB0CF4E9F77}"/>
    <cellStyle name="Normal 4 5 2 5 3" xfId="13290" xr:uid="{9C04EF3C-8C22-418D-91E4-75FCCBD8E484}"/>
    <cellStyle name="Normal 4 5 2 5 3 2" xfId="28409" xr:uid="{D2FED02F-B961-4C30-AC02-41247696EF5F}"/>
    <cellStyle name="Normal 4 5 2 5 4" xfId="21641" xr:uid="{B8591D99-9B8F-49F0-B2F2-E2B26DF8C99A}"/>
    <cellStyle name="Normal 4 5 2 6" xfId="8174" xr:uid="{3589CB8A-43D3-4EAD-B8F8-C7EC2B69DFC8}"/>
    <cellStyle name="Normal 4 5 2 6 2" xfId="14958" xr:uid="{00022412-E429-416E-BD77-FB8C2A86E153}"/>
    <cellStyle name="Normal 4 5 2 6 2 2" xfId="30077" xr:uid="{288F391C-F723-4C4C-BA6E-50F55ADD9F25}"/>
    <cellStyle name="Normal 4 5 2 6 3" xfId="23309" xr:uid="{A36CDDDF-CF7C-4DB9-A3CE-450C102BAA2A}"/>
    <cellStyle name="Normal 4 5 2 7" xfId="11563" xr:uid="{34D961C9-C1D1-4E16-B5DA-709D34A0367D}"/>
    <cellStyle name="Normal 4 5 2 7 2" xfId="26693" xr:uid="{2B06135E-4B35-4159-A370-3DE7B0AA3B93}"/>
    <cellStyle name="Normal 4 5 2 8" xfId="4761" xr:uid="{E0C173CD-30C9-4696-A286-3588AEE97D73}"/>
    <cellStyle name="Normal 4 5 2 8 2" xfId="19925" xr:uid="{2EB6DD3D-3AD1-45B6-A28F-93B510FD5198}"/>
    <cellStyle name="Normal 4 5 2 9" xfId="18366" xr:uid="{43604886-70A2-423F-AC40-8152824E87E1}"/>
    <cellStyle name="Normal 4 5 3" xfId="990" xr:uid="{28EC70C0-FEFB-4F3B-A2BC-FB471DBBCE5F}"/>
    <cellStyle name="Normal 4 5 3 10" xfId="2147" xr:uid="{D51E3827-6E3E-415B-AA30-BD8F794F7355}"/>
    <cellStyle name="Normal 4 5 3 2" xfId="3247" xr:uid="{B9D4BD6E-F1AE-42C6-A1D3-9264A139E373}"/>
    <cellStyle name="Normal 4 5 3 2 2" xfId="6121" xr:uid="{702C6F44-DF64-40A4-B7BE-5A7608865FC6}"/>
    <cellStyle name="Normal 4 5 3 2 2 2" xfId="7859" xr:uid="{A0E0E269-A2C0-40E3-8ACC-4DB2AF60E2D5}"/>
    <cellStyle name="Normal 4 5 3 2 2 2 2" xfId="11245" xr:uid="{246BDACC-8232-4C13-B69A-6F117C7A8501}"/>
    <cellStyle name="Normal 4 5 3 2 2 2 2 2" xfId="18029" xr:uid="{8197B36B-DED8-4F3F-B304-BC9C95816CEA}"/>
    <cellStyle name="Normal 4 5 3 2 2 2 2 2 2" xfId="33148" xr:uid="{05E0628A-C231-4500-B591-0A84B30CD8D2}"/>
    <cellStyle name="Normal 4 5 3 2 2 2 2 3" xfId="26380" xr:uid="{52F07F5D-163A-48BA-91B9-8CE7BC706892}"/>
    <cellStyle name="Normal 4 5 3 2 2 2 3" xfId="14645" xr:uid="{961405E5-395A-48DC-87B0-69261FFC3C77}"/>
    <cellStyle name="Normal 4 5 3 2 2 2 3 2" xfId="29764" xr:uid="{3B166A7A-DAA4-4680-A015-8CE0BAC883DE}"/>
    <cellStyle name="Normal 4 5 3 2 2 2 4" xfId="22996" xr:uid="{A92D68BB-8724-444E-A208-CCC39801D13F}"/>
    <cellStyle name="Normal 4 5 3 2 2 3" xfId="9532" xr:uid="{EB1E8F5B-CDBF-48AB-B468-E79BD62A087E}"/>
    <cellStyle name="Normal 4 5 3 2 2 3 2" xfId="16316" xr:uid="{783D7DC6-98C2-460C-9E3E-DF205E4120B1}"/>
    <cellStyle name="Normal 4 5 3 2 2 3 2 2" xfId="31435" xr:uid="{51ED6BBA-60BF-4E21-8583-2BBB4DFBCF14}"/>
    <cellStyle name="Normal 4 5 3 2 2 3 3" xfId="24667" xr:uid="{08908ADF-FD57-4156-B842-9777F2EBFC86}"/>
    <cellStyle name="Normal 4 5 3 2 2 4" xfId="12919" xr:uid="{754743AD-1EC9-48A3-BBC2-D844AC93C930}"/>
    <cellStyle name="Normal 4 5 3 2 2 4 2" xfId="28048" xr:uid="{D170406A-71E6-4136-9A6B-7192C5514036}"/>
    <cellStyle name="Normal 4 5 3 2 2 5" xfId="21283" xr:uid="{DE6CB1CE-AFF9-4353-9E41-5207D243BBFD}"/>
    <cellStyle name="Normal 4 5 3 2 3" xfId="7025" xr:uid="{4A24FE97-D97B-466E-9376-5E1FC216D9D9}"/>
    <cellStyle name="Normal 4 5 3 2 3 2" xfId="10411" xr:uid="{B349DF85-17F3-425C-8008-BAA94219C16B}"/>
    <cellStyle name="Normal 4 5 3 2 3 2 2" xfId="17195" xr:uid="{EAE4D5A6-75C5-4767-9003-D125663FE481}"/>
    <cellStyle name="Normal 4 5 3 2 3 2 2 2" xfId="32314" xr:uid="{329CA452-7D2B-404B-B249-0BD16AD42BDF}"/>
    <cellStyle name="Normal 4 5 3 2 3 2 3" xfId="25546" xr:uid="{F1BA6F11-D98E-4C80-8E53-49475484B89E}"/>
    <cellStyle name="Normal 4 5 3 2 3 3" xfId="13811" xr:uid="{1873A849-8C73-4185-9238-9DFEB0FB0F41}"/>
    <cellStyle name="Normal 4 5 3 2 3 3 2" xfId="28930" xr:uid="{33BB6F51-AB28-4BF4-9753-6129F6F74637}"/>
    <cellStyle name="Normal 4 5 3 2 3 4" xfId="22162" xr:uid="{1CA9A1E4-15E4-4EF0-8711-795A2758472E}"/>
    <cellStyle name="Normal 4 5 3 2 4" xfId="8695" xr:uid="{E347CD9B-B0E0-4040-9E49-96907A9D2F17}"/>
    <cellStyle name="Normal 4 5 3 2 4 2" xfId="15479" xr:uid="{8EBD62FA-6E15-458D-A6A0-E6FC8A510D38}"/>
    <cellStyle name="Normal 4 5 3 2 4 2 2" xfId="30598" xr:uid="{E55EA5A1-5292-4A30-82A9-4AA77F941404}"/>
    <cellStyle name="Normal 4 5 3 2 4 3" xfId="23830" xr:uid="{01AA00E8-1027-4942-A52E-E889025E7058}"/>
    <cellStyle name="Normal 4 5 3 2 5" xfId="12084" xr:uid="{03031A41-7DDA-47AA-B5A2-8BBEBFF80817}"/>
    <cellStyle name="Normal 4 5 3 2 5 2" xfId="27214" xr:uid="{C9F8F37D-E407-4D4B-9177-17D944C1C617}"/>
    <cellStyle name="Normal 4 5 3 2 6" xfId="5283" xr:uid="{75505139-C342-4A60-A613-C49E1A920196}"/>
    <cellStyle name="Normal 4 5 3 2 6 2" xfId="20446" xr:uid="{B357DE16-27E0-4B8E-B722-AAE304D74CAA}"/>
    <cellStyle name="Normal 4 5 3 2 7" xfId="18887" xr:uid="{DE3346F8-45DC-446B-8A9F-9FEDE1421778}"/>
    <cellStyle name="Normal 4 5 3 3" xfId="3592" xr:uid="{8CB7CC86-3217-4F2E-AF88-BEC76C7E2FE4}"/>
    <cellStyle name="Normal 4 5 3 3 2" xfId="7443" xr:uid="{00DDD3A6-7351-4C69-B358-C09FD489CF71}"/>
    <cellStyle name="Normal 4 5 3 3 2 2" xfId="10829" xr:uid="{A087A48D-43A6-4FFB-83AE-AF98C7BE0412}"/>
    <cellStyle name="Normal 4 5 3 3 2 2 2" xfId="17613" xr:uid="{534D51E6-5EFE-4F53-9A06-F83C045CA2F4}"/>
    <cellStyle name="Normal 4 5 3 3 2 2 2 2" xfId="32732" xr:uid="{07B1EB41-A76D-4962-8BBD-C674B12C9172}"/>
    <cellStyle name="Normal 4 5 3 3 2 2 3" xfId="25964" xr:uid="{5FE8A8AE-7934-473C-82DC-7BE66441B2C3}"/>
    <cellStyle name="Normal 4 5 3 3 2 3" xfId="14229" xr:uid="{4AC3B2A5-D989-4D1E-89C4-9E671E320507}"/>
    <cellStyle name="Normal 4 5 3 3 2 3 2" xfId="29348" xr:uid="{0862ABB2-C6E8-42BB-A951-5E6A690C8101}"/>
    <cellStyle name="Normal 4 5 3 3 2 4" xfId="22580" xr:uid="{1D3B6F34-B7EE-4E15-B4CA-BD7B1B8773D4}"/>
    <cellStyle name="Normal 4 5 3 3 3" xfId="9116" xr:uid="{5805EEEB-08A3-45BD-B2B7-31D173E2C13A}"/>
    <cellStyle name="Normal 4 5 3 3 3 2" xfId="15900" xr:uid="{719E37B1-3378-4F6E-B7B5-5CFFA6B70711}"/>
    <cellStyle name="Normal 4 5 3 3 3 2 2" xfId="31019" xr:uid="{0AA287B3-F653-40C4-B79B-63A0F52C4401}"/>
    <cellStyle name="Normal 4 5 3 3 3 3" xfId="24251" xr:uid="{5CA99DA2-3463-425C-9846-F015BFCC239A}"/>
    <cellStyle name="Normal 4 5 3 3 4" xfId="12502" xr:uid="{8159245F-4A09-4D36-86A4-C5DD64EB4B9B}"/>
    <cellStyle name="Normal 4 5 3 3 4 2" xfId="27632" xr:uid="{AE6BB287-EA7C-4932-A1D8-BEAC82720FB5}"/>
    <cellStyle name="Normal 4 5 3 3 5" xfId="5705" xr:uid="{97B066DD-F484-4F9E-9913-265DC95B1F1A}"/>
    <cellStyle name="Normal 4 5 3 3 5 2" xfId="20867" xr:uid="{252EB205-9B87-4028-85DD-72C1EC84EF78}"/>
    <cellStyle name="Normal 4 5 3 4" xfId="6609" xr:uid="{36F2E5D2-AFB9-4B60-9044-907FC1D5F041}"/>
    <cellStyle name="Normal 4 5 3 4 2" xfId="9995" xr:uid="{82E69CB2-C7B6-48CF-B018-2F56AE2E7062}"/>
    <cellStyle name="Normal 4 5 3 4 2 2" xfId="16779" xr:uid="{7403A50D-6C78-499E-8F5F-41D9F7BBEAB0}"/>
    <cellStyle name="Normal 4 5 3 4 2 2 2" xfId="31898" xr:uid="{6EBD0A99-0888-4270-A773-2A61DE20B84E}"/>
    <cellStyle name="Normal 4 5 3 4 2 3" xfId="25130" xr:uid="{595FFAC8-D9EC-43B5-BE64-54D5DE8C9A26}"/>
    <cellStyle name="Normal 4 5 3 4 3" xfId="13395" xr:uid="{5A36B988-2B96-4B76-A9FC-A0FA911F3FA1}"/>
    <cellStyle name="Normal 4 5 3 4 3 2" xfId="28514" xr:uid="{A5D84E76-887A-475B-92CB-E0F95ACB27A0}"/>
    <cellStyle name="Normal 4 5 3 4 4" xfId="21746" xr:uid="{91BB53C7-422D-4DA7-83FA-DAEC0D4A356A}"/>
    <cellStyle name="Normal 4 5 3 5" xfId="8279" xr:uid="{6931943D-46E6-454D-A194-01E02DDFDB0A}"/>
    <cellStyle name="Normal 4 5 3 5 2" xfId="15063" xr:uid="{CB8FCF40-DFF8-4068-9EDE-8AD5EC9E3B29}"/>
    <cellStyle name="Normal 4 5 3 5 2 2" xfId="30182" xr:uid="{776CC346-6039-430B-890D-8A1FD84136D4}"/>
    <cellStyle name="Normal 4 5 3 5 3" xfId="23414" xr:uid="{741D5BCE-3F54-426F-8BDE-031763DD5B44}"/>
    <cellStyle name="Normal 4 5 3 6" xfId="11668" xr:uid="{3D27A656-E526-4D2D-A34F-E686C9DF71A9}"/>
    <cellStyle name="Normal 4 5 3 6 2" xfId="26798" xr:uid="{72DB7B5F-B848-43B4-966A-85930D21F47A}"/>
    <cellStyle name="Normal 4 5 3 7" xfId="4867" xr:uid="{EDA250EA-9B75-4662-B111-47F8EDA72950}"/>
    <cellStyle name="Normal 4 5 3 7 2" xfId="20030" xr:uid="{64CD5EED-A80D-4D03-BCD6-7458BCC8706D}"/>
    <cellStyle name="Normal 4 5 3 8" xfId="18471" xr:uid="{D7CDD022-F99D-45B9-BC17-97F2B180C27D}"/>
    <cellStyle name="Normal 4 5 3 9" xfId="2828" xr:uid="{B671A83C-DF68-4398-A28B-E97459C0B66E}"/>
    <cellStyle name="Normal 4 5 4" xfId="991" xr:uid="{BF3B453B-FF88-4728-A90F-D1BB98CBAB70}"/>
    <cellStyle name="Normal 4 5 4 2" xfId="3593" xr:uid="{AFC9C2B0-AD12-4E2F-8D8E-0EC6B11F2C4C}"/>
    <cellStyle name="Normal 4 5 4 2 2" xfId="7651" xr:uid="{4417D891-6214-468F-A2BF-B8E4D2FBB7FA}"/>
    <cellStyle name="Normal 4 5 4 2 2 2" xfId="11037" xr:uid="{C420BD61-5BD4-47EE-BD10-D90D9F1A8C71}"/>
    <cellStyle name="Normal 4 5 4 2 2 2 2" xfId="17821" xr:uid="{9280C937-2ADF-44CF-94E4-A3ED34EF71E4}"/>
    <cellStyle name="Normal 4 5 4 2 2 2 2 2" xfId="32940" xr:uid="{F3F7F0AC-3A9E-4F83-86B1-42C99C9DB3F9}"/>
    <cellStyle name="Normal 4 5 4 2 2 2 3" xfId="26172" xr:uid="{729A2393-47B9-4EF6-A666-8352CEC5E0F1}"/>
    <cellStyle name="Normal 4 5 4 2 2 3" xfId="14437" xr:uid="{1DCE2105-EC30-4E5E-8F9B-B7F7EC7A2CB3}"/>
    <cellStyle name="Normal 4 5 4 2 2 3 2" xfId="29556" xr:uid="{E763D7FA-21E7-4F77-A843-702FFAE27B0F}"/>
    <cellStyle name="Normal 4 5 4 2 2 4" xfId="22788" xr:uid="{D63DCFF8-7C0C-4B82-A6A5-90F982CB24D9}"/>
    <cellStyle name="Normal 4 5 4 2 3" xfId="9324" xr:uid="{237C8369-4D1D-453D-A745-098C1D7E03BC}"/>
    <cellStyle name="Normal 4 5 4 2 3 2" xfId="16108" xr:uid="{9D479AAC-C4BA-40AF-8728-9AFC7543197B}"/>
    <cellStyle name="Normal 4 5 4 2 3 2 2" xfId="31227" xr:uid="{39B78D72-FA7D-4A46-BE8A-A2B91B5C5DEB}"/>
    <cellStyle name="Normal 4 5 4 2 3 3" xfId="24459" xr:uid="{72256829-2829-416E-8C88-4E5E45FD199E}"/>
    <cellStyle name="Normal 4 5 4 2 4" xfId="12711" xr:uid="{E773D9B7-C478-4421-9939-11FC3C1F756C}"/>
    <cellStyle name="Normal 4 5 4 2 4 2" xfId="27840" xr:uid="{D84D8DCB-0111-4F04-90B3-F38E57591B9F}"/>
    <cellStyle name="Normal 4 5 4 2 5" xfId="5913" xr:uid="{DEEF42A9-97EB-4255-AA7F-A08CF2A39606}"/>
    <cellStyle name="Normal 4 5 4 2 5 2" xfId="21075" xr:uid="{B8374A47-5A5B-4C50-9680-594F26094386}"/>
    <cellStyle name="Normal 4 5 4 3" xfId="6817" xr:uid="{BCB5EA1F-CABC-4224-84BE-B6D6437DC528}"/>
    <cellStyle name="Normal 4 5 4 3 2" xfId="10203" xr:uid="{DBABC7A5-1576-4F96-9DAA-9006058BA8C9}"/>
    <cellStyle name="Normal 4 5 4 3 2 2" xfId="16987" xr:uid="{30D17314-8552-49E0-8D8C-DCD7E1FFE084}"/>
    <cellStyle name="Normal 4 5 4 3 2 2 2" xfId="32106" xr:uid="{71B510AF-6E06-42C1-8E6E-AF24A98FB418}"/>
    <cellStyle name="Normal 4 5 4 3 2 3" xfId="25338" xr:uid="{4FF915CB-0CAB-4991-BC82-E8540F78628A}"/>
    <cellStyle name="Normal 4 5 4 3 3" xfId="13603" xr:uid="{20CC050A-56DE-48C8-A04D-2C79A5AD3750}"/>
    <cellStyle name="Normal 4 5 4 3 3 2" xfId="28722" xr:uid="{56E93651-FB8E-4257-BAF8-8C7399E8536B}"/>
    <cellStyle name="Normal 4 5 4 3 4" xfId="21954" xr:uid="{DFBB528E-0F9D-4932-BE95-B5DD2B3B191B}"/>
    <cellStyle name="Normal 4 5 4 4" xfId="8487" xr:uid="{E63428A7-35FE-48EE-BC67-CEBEAE9AA964}"/>
    <cellStyle name="Normal 4 5 4 4 2" xfId="15271" xr:uid="{25BFE64C-7AEE-4504-9B55-910CF7C5CF12}"/>
    <cellStyle name="Normal 4 5 4 4 2 2" xfId="30390" xr:uid="{FA810CE7-E65D-4B25-A8DC-1126DC47D126}"/>
    <cellStyle name="Normal 4 5 4 4 3" xfId="23622" xr:uid="{35373F9D-C260-4929-8797-E4B9693A551B}"/>
    <cellStyle name="Normal 4 5 4 5" xfId="11876" xr:uid="{2312AC75-4015-40C2-AA11-8316656CE559}"/>
    <cellStyle name="Normal 4 5 4 5 2" xfId="27006" xr:uid="{FD0EFA7E-66A8-4F98-870F-45E820C46E81}"/>
    <cellStyle name="Normal 4 5 4 6" xfId="5075" xr:uid="{68A1587B-FBFE-4910-84C9-68D46FB009AF}"/>
    <cellStyle name="Normal 4 5 4 6 2" xfId="20238" xr:uid="{01905AD1-29C3-4790-9B28-CE52520DED0E}"/>
    <cellStyle name="Normal 4 5 4 7" xfId="18679" xr:uid="{4731DECB-CC7E-4129-ABA8-5475927D17D2}"/>
    <cellStyle name="Normal 4 5 4 8" xfId="3039" xr:uid="{80629284-5188-41E0-93FF-E83E038FDE12}"/>
    <cellStyle name="Normal 4 5 4 9" xfId="2148" xr:uid="{8287E518-E603-44C2-B987-52C0A7110D69}"/>
    <cellStyle name="Normal 4 5 5" xfId="992" xr:uid="{DA0DB550-278F-4E2C-9915-1466AE27D692}"/>
    <cellStyle name="Normal 4 5 5 2" xfId="7235" xr:uid="{E15C30EC-7031-4F08-A91F-5197D0DE2621}"/>
    <cellStyle name="Normal 4 5 5 2 2" xfId="10621" xr:uid="{A587B333-D4BB-4C17-8080-C20DDF526BD3}"/>
    <cellStyle name="Normal 4 5 5 2 2 2" xfId="17405" xr:uid="{FD2937F8-00CE-4DF8-99B5-FB9D774FC4E4}"/>
    <cellStyle name="Normal 4 5 5 2 2 2 2" xfId="32524" xr:uid="{D19C7A68-967A-4F19-BB1C-9681A430EA73}"/>
    <cellStyle name="Normal 4 5 5 2 2 3" xfId="25756" xr:uid="{4B42D84C-CE96-45D0-B632-2488F34AC07C}"/>
    <cellStyle name="Normal 4 5 5 2 3" xfId="14021" xr:uid="{84552226-A3D0-4CE8-A73D-8E49A666A423}"/>
    <cellStyle name="Normal 4 5 5 2 3 2" xfId="29140" xr:uid="{02A328D2-29E9-42C4-A978-93843578437F}"/>
    <cellStyle name="Normal 4 5 5 2 4" xfId="22372" xr:uid="{FA03FE57-F862-4A97-BBD7-B76F38D08FFC}"/>
    <cellStyle name="Normal 4 5 5 3" xfId="8908" xr:uid="{39D97EDD-1210-47F1-988D-FAD798D90562}"/>
    <cellStyle name="Normal 4 5 5 3 2" xfId="15692" xr:uid="{C713C309-F49E-461B-910E-DA60DFE9D869}"/>
    <cellStyle name="Normal 4 5 5 3 2 2" xfId="30811" xr:uid="{8D7DBB42-CEE7-4A0F-9DC2-D8FFB85FFEC7}"/>
    <cellStyle name="Normal 4 5 5 3 3" xfId="24043" xr:uid="{D08F10AF-2214-45DA-89BA-220DCB552D12}"/>
    <cellStyle name="Normal 4 5 5 4" xfId="12294" xr:uid="{8B39D912-1744-4F74-88C0-E59E9292625E}"/>
    <cellStyle name="Normal 4 5 5 4 2" xfId="27424" xr:uid="{69ACA8CA-9C0F-4E24-BA43-32F46A1D453C}"/>
    <cellStyle name="Normal 4 5 5 5" xfId="5497" xr:uid="{3BB5D466-FDD4-4436-8A84-C05247076F03}"/>
    <cellStyle name="Normal 4 5 5 5 2" xfId="20659" xr:uid="{84094BF8-3233-4986-BF97-2F985EEE5002}"/>
    <cellStyle name="Normal 4 5 5 6" xfId="2149" xr:uid="{1A2C5F83-65B0-440A-AA85-9E8589CAC744}"/>
    <cellStyle name="Normal 4 5 6" xfId="993" xr:uid="{ECB81FD2-799A-4828-B8ED-C8FB7A418F14}"/>
    <cellStyle name="Normal 4 5 6 2" xfId="9787" xr:uid="{6DBD24D9-ECE4-424E-B723-936B4E376D73}"/>
    <cellStyle name="Normal 4 5 6 2 2" xfId="16571" xr:uid="{8484A973-F634-44E0-9F9C-F411017BDD35}"/>
    <cellStyle name="Normal 4 5 6 2 2 2" xfId="31690" xr:uid="{8DADBB1E-05FA-4F42-A53C-9C6A4486C343}"/>
    <cellStyle name="Normal 4 5 6 2 3" xfId="24922" xr:uid="{0DB49304-22E7-4D98-B4B3-7AFD2539DFD2}"/>
    <cellStyle name="Normal 4 5 6 3" xfId="13187" xr:uid="{BD6C54EE-FB9E-4343-9527-B4418B7634CE}"/>
    <cellStyle name="Normal 4 5 6 3 2" xfId="28306" xr:uid="{1157E5C6-B1CD-4586-A568-B56F3DFCCD86}"/>
    <cellStyle name="Normal 4 5 6 4" xfId="6400" xr:uid="{8CF23A87-9173-4D8C-BC15-456CF61AE582}"/>
    <cellStyle name="Normal 4 5 6 4 2" xfId="21538" xr:uid="{2E26C964-C708-436A-A65D-C2B2145271EC}"/>
    <cellStyle name="Normal 4 5 6 5" xfId="2150" xr:uid="{8B447D3E-8ED8-4891-840A-22CE1B4998C0}"/>
    <cellStyle name="Normal 4 5 7" xfId="994" xr:uid="{1D861FFF-FC2C-4830-8140-D71A81EB967D}"/>
    <cellStyle name="Normal 4 5 7 2" xfId="14855" xr:uid="{A8D71A5A-185F-4110-86F4-5997E1594F40}"/>
    <cellStyle name="Normal 4 5 7 2 2" xfId="29974" xr:uid="{708E4581-9256-4A6F-8D6A-0EE58CA6A909}"/>
    <cellStyle name="Normal 4 5 7 3" xfId="8071" xr:uid="{3E08BFEF-D438-4510-A456-DEABB4367CAB}"/>
    <cellStyle name="Normal 4 5 7 3 2" xfId="23206" xr:uid="{CAFF9A99-304E-414D-9812-7F1F785D7324}"/>
    <cellStyle name="Normal 4 5 7 4" xfId="2151" xr:uid="{CD71F3D9-EF23-4ED6-80A3-7554ACAFF8EE}"/>
    <cellStyle name="Normal 4 5 8" xfId="995" xr:uid="{9EDEDCD1-27E3-45E2-B081-1D6F543CFD2D}"/>
    <cellStyle name="Normal 4 5 8 2" xfId="11461" xr:uid="{83774101-D222-4F32-9C8B-7DDAF463AD3F}"/>
    <cellStyle name="Normal 4 5 8 2 2" xfId="26590" xr:uid="{0D6BE4EB-3D9F-4DE7-9B34-722D3BDBD4D3}"/>
    <cellStyle name="Normal 4 5 8 3" xfId="2152" xr:uid="{FC4AE439-C2D7-450F-B2A9-E1C9DD76DF2D}"/>
    <cellStyle name="Normal 4 5 9" xfId="3910" xr:uid="{E3A35682-380E-48A4-AE5D-CBD1EB553D9C}"/>
    <cellStyle name="Normal 4 5 9 2" xfId="19206" xr:uid="{05C8AA10-E3E1-49C8-A4F1-9CA1DBC69781}"/>
    <cellStyle name="Normal 4 6" xfId="292" xr:uid="{256D022F-C5DE-463A-9781-F089E7B62E6E}"/>
    <cellStyle name="Normal 4 6 10" xfId="3594" xr:uid="{71DA2B12-4FA2-4287-B35A-5E5838D0D302}"/>
    <cellStyle name="Normal 4 6 2" xfId="997" xr:uid="{23364B91-0B5C-4A2A-8371-B80D169C5002}"/>
    <cellStyle name="Normal 4 6 2 2" xfId="4420" xr:uid="{2D9ED96C-87DA-4CAE-AEDF-239F507D7F5F}"/>
    <cellStyle name="Normal 4 6 2 2 2" xfId="19680" xr:uid="{95523DE8-E8CB-480C-92DA-376DDCED5FA1}"/>
    <cellStyle name="Normal 4 6 2 3" xfId="2154" xr:uid="{76FBA4B8-88B1-446A-8DFB-BD4B0BE208A3}"/>
    <cellStyle name="Normal 4 6 3" xfId="998" xr:uid="{3139960C-01DC-4A39-BB7F-DCD2178FDF06}"/>
    <cellStyle name="Normal 4 6 3 2" xfId="2155" xr:uid="{B3B9DB5C-0665-4A2D-ACC4-8E09DA8780BC}"/>
    <cellStyle name="Normal 4 6 4" xfId="999" xr:uid="{6B0B6281-8533-4192-926D-C68F49816159}"/>
    <cellStyle name="Normal 4 6 4 2" xfId="2156" xr:uid="{C845972C-4AE7-42AF-8DAE-DC6C6B209FDC}"/>
    <cellStyle name="Normal 4 6 5" xfId="1000" xr:uid="{C47DFEFD-72EE-4E3D-8A1C-81E468751033}"/>
    <cellStyle name="Normal 4 6 5 2" xfId="2157" xr:uid="{EDF6F068-D665-470F-B2F3-E7044ADC61D1}"/>
    <cellStyle name="Normal 4 6 6" xfId="1001" xr:uid="{F1C70720-2993-487B-99B6-A531BC5DA644}"/>
    <cellStyle name="Normal 4 6 6 2" xfId="2158" xr:uid="{86053128-CF43-4FC8-97D6-70C7F8900EF2}"/>
    <cellStyle name="Normal 4 6 7" xfId="1002" xr:uid="{B5158BA7-7885-42ED-AD63-CFFD7921371D}"/>
    <cellStyle name="Normal 4 6 7 2" xfId="2159" xr:uid="{29E7B786-E967-4EF3-A5BB-3634E2C1BAEC}"/>
    <cellStyle name="Normal 4 6 8" xfId="1003" xr:uid="{CBCB57E2-D4AD-4203-BA43-D0683D12D05A}"/>
    <cellStyle name="Normal 4 6 8 2" xfId="2160" xr:uid="{9147388E-6FFF-43D8-8CFE-5163DFFE0995}"/>
    <cellStyle name="Normal 4 6 9" xfId="996" xr:uid="{616FB4B7-7327-4B67-92F3-7AC3960A660B}"/>
    <cellStyle name="Normal 4 6 9 2" xfId="19440" xr:uid="{3EEEE797-BC61-4360-91DA-BAFA9DD93DC8}"/>
    <cellStyle name="Normal 4 6 9 3" xfId="34450" xr:uid="{DEA7693B-E79E-4ED9-8BA3-DA304962C6D5}"/>
    <cellStyle name="Normal 4 6 9 4" xfId="4172" xr:uid="{B2915F4A-7629-45CB-90AA-290A87A31A6E}"/>
    <cellStyle name="Normal 4 6 9 5" xfId="2153" xr:uid="{2A383B73-7C87-4C8A-9011-CDE3B3DAD509}"/>
    <cellStyle name="Normal 4 7" xfId="1004" xr:uid="{1B05144D-E20A-4ABF-B3A4-9CE19185A681}"/>
    <cellStyle name="Normal 4 7 10" xfId="3595" xr:uid="{D9A8172F-5ACF-4DC9-8703-66A116DC34C2}"/>
    <cellStyle name="Normal 4 7 11" xfId="4713" xr:uid="{FDAB1835-A4BB-4277-AE8C-C508EFCA70B0}"/>
    <cellStyle name="Normal 4 7 11 2" xfId="19877" xr:uid="{BD1C6B59-73FA-4E95-BFB2-9E9241386D68}"/>
    <cellStyle name="Normal 4 7 12" xfId="18318" xr:uid="{4DAB7975-F2E6-41FD-AC28-408561788915}"/>
    <cellStyle name="Normal 4 7 13" xfId="2671" xr:uid="{3D8135E1-F3D8-4D7A-8AEF-195BD5CD8B26}"/>
    <cellStyle name="Normal 4 7 14" xfId="2161" xr:uid="{A8F2BEAD-799C-45E8-88C2-3994053A97AE}"/>
    <cellStyle name="Normal 4 7 2" xfId="1005" xr:uid="{2CF4E390-84DE-4897-A435-EB90543F9F6D}"/>
    <cellStyle name="Normal 4 7 2 10" xfId="2162" xr:uid="{2E61D9E1-6B52-4FD6-B977-7A86305091CC}"/>
    <cellStyle name="Normal 4 7 2 2" xfId="3302" xr:uid="{9C8EFA28-2B47-4320-8286-6BC66684CEC0}"/>
    <cellStyle name="Normal 4 7 2 2 2" xfId="6176" xr:uid="{7F6D276B-7CFD-4186-B1A8-1824E6E1BE51}"/>
    <cellStyle name="Normal 4 7 2 2 2 2" xfId="7914" xr:uid="{FB931BC7-EBB5-4B58-B752-CFB62F9ABFA1}"/>
    <cellStyle name="Normal 4 7 2 2 2 2 2" xfId="11300" xr:uid="{C03D7603-604B-49FD-A5EB-2536038E6D8E}"/>
    <cellStyle name="Normal 4 7 2 2 2 2 2 2" xfId="18084" xr:uid="{6A27B2E7-B346-4F80-9C58-B179107654FB}"/>
    <cellStyle name="Normal 4 7 2 2 2 2 2 2 2" xfId="33203" xr:uid="{BF677816-45B3-45CB-9127-81EDA8E84677}"/>
    <cellStyle name="Normal 4 7 2 2 2 2 2 3" xfId="26435" xr:uid="{F799BFBA-2E68-4150-AD0F-6DC4112614C0}"/>
    <cellStyle name="Normal 4 7 2 2 2 2 3" xfId="14700" xr:uid="{CB37D43F-4AFA-4B95-9D01-3AA420AF98D4}"/>
    <cellStyle name="Normal 4 7 2 2 2 2 3 2" xfId="29819" xr:uid="{BEDFA32B-CF8E-4FF8-ADA9-E97EE70D1748}"/>
    <cellStyle name="Normal 4 7 2 2 2 2 4" xfId="23051" xr:uid="{C2409120-90BC-46E3-A5F1-CE84CE6ACDE5}"/>
    <cellStyle name="Normal 4 7 2 2 2 3" xfId="9587" xr:uid="{7AFB4B4E-97A5-4F9F-9B7E-B17DA3F1C3BC}"/>
    <cellStyle name="Normal 4 7 2 2 2 3 2" xfId="16371" xr:uid="{53AA4344-7D2F-4EB9-B9B2-116DC67D1D0E}"/>
    <cellStyle name="Normal 4 7 2 2 2 3 2 2" xfId="31490" xr:uid="{1E326F31-4AE9-44FA-AF92-9EED890616DC}"/>
    <cellStyle name="Normal 4 7 2 2 2 3 3" xfId="24722" xr:uid="{02DD2A79-D420-46E5-A402-C28BCC28B272}"/>
    <cellStyle name="Normal 4 7 2 2 2 4" xfId="12974" xr:uid="{D0CACCF0-5E3F-4545-82CE-B856E543C9B2}"/>
    <cellStyle name="Normal 4 7 2 2 2 4 2" xfId="28103" xr:uid="{303D2792-B638-4BF3-ADDD-1479EC2093D0}"/>
    <cellStyle name="Normal 4 7 2 2 2 5" xfId="21338" xr:uid="{18BCCC83-07B7-4A4C-A6D5-A23ECF0FCE9B}"/>
    <cellStyle name="Normal 4 7 2 2 3" xfId="7080" xr:uid="{387B8474-2490-48E6-95BF-C88B9B376C9D}"/>
    <cellStyle name="Normal 4 7 2 2 3 2" xfId="10466" xr:uid="{B55694E1-4BCE-4146-9421-5FC0680294C7}"/>
    <cellStyle name="Normal 4 7 2 2 3 2 2" xfId="17250" xr:uid="{1416F054-1052-4D65-9EBB-E78588EFA506}"/>
    <cellStyle name="Normal 4 7 2 2 3 2 2 2" xfId="32369" xr:uid="{1BCBCAD8-15E2-4F92-8F83-ECC3F6569F03}"/>
    <cellStyle name="Normal 4 7 2 2 3 2 3" xfId="25601" xr:uid="{6560F91A-4EAA-4EB1-B7DC-843EF58E7E49}"/>
    <cellStyle name="Normal 4 7 2 2 3 3" xfId="13866" xr:uid="{DB93477D-B05B-451B-BDD0-D95C4DB14709}"/>
    <cellStyle name="Normal 4 7 2 2 3 3 2" xfId="28985" xr:uid="{C2C1715B-98B2-412C-B132-D46739E94703}"/>
    <cellStyle name="Normal 4 7 2 2 3 4" xfId="22217" xr:uid="{DD3B602A-F37C-41E7-9385-5BAEA2D3E318}"/>
    <cellStyle name="Normal 4 7 2 2 4" xfId="8750" xr:uid="{EA1B3884-D3D7-4152-A4CA-56C30E628E2B}"/>
    <cellStyle name="Normal 4 7 2 2 4 2" xfId="15534" xr:uid="{4EAC46D6-F74E-4381-AF4F-4CC36BB005DF}"/>
    <cellStyle name="Normal 4 7 2 2 4 2 2" xfId="30653" xr:uid="{83E90003-3C77-471D-A544-6E98624D637D}"/>
    <cellStyle name="Normal 4 7 2 2 4 3" xfId="23885" xr:uid="{BAA6C70A-DC80-4871-B84F-A125FEFB1260}"/>
    <cellStyle name="Normal 4 7 2 2 5" xfId="12139" xr:uid="{202E0125-D0A3-4C26-8537-9EFE256F1F8F}"/>
    <cellStyle name="Normal 4 7 2 2 5 2" xfId="27269" xr:uid="{3A3613BE-26F1-4588-8A94-058F8383A3CC}"/>
    <cellStyle name="Normal 4 7 2 2 6" xfId="5338" xr:uid="{0019C8AC-15DA-4A0B-8011-6CE5238B6F84}"/>
    <cellStyle name="Normal 4 7 2 2 6 2" xfId="20501" xr:uid="{9DFEC765-154C-4990-A975-6397F7FB143F}"/>
    <cellStyle name="Normal 4 7 2 2 7" xfId="18942" xr:uid="{0BBDF33C-1A47-462F-B9FD-E824A1B9CB2F}"/>
    <cellStyle name="Normal 4 7 2 3" xfId="3596" xr:uid="{450575D6-A6FF-436E-A56D-9686729F471F}"/>
    <cellStyle name="Normal 4 7 2 3 2" xfId="7498" xr:uid="{1664B0D0-C5F1-4C4E-A894-19A856C70374}"/>
    <cellStyle name="Normal 4 7 2 3 2 2" xfId="10884" xr:uid="{D77AD419-8327-491B-9CA9-5A09A3990F17}"/>
    <cellStyle name="Normal 4 7 2 3 2 2 2" xfId="17668" xr:uid="{5913BAE7-42E9-4718-B452-12524971BF43}"/>
    <cellStyle name="Normal 4 7 2 3 2 2 2 2" xfId="32787" xr:uid="{B50F6A9B-ED64-422B-926D-1DE72E2A14BE}"/>
    <cellStyle name="Normal 4 7 2 3 2 2 3" xfId="26019" xr:uid="{3EC7965A-3FAB-458F-A263-CBED36133B15}"/>
    <cellStyle name="Normal 4 7 2 3 2 3" xfId="14284" xr:uid="{6C88F977-0CD1-43A5-8168-4C49C6D81EED}"/>
    <cellStyle name="Normal 4 7 2 3 2 3 2" xfId="29403" xr:uid="{BF8B7CE0-B078-4265-9636-EB2CC982A21A}"/>
    <cellStyle name="Normal 4 7 2 3 2 4" xfId="22635" xr:uid="{2922B612-5771-4E42-A088-8FCBAFF4630B}"/>
    <cellStyle name="Normal 4 7 2 3 3" xfId="9171" xr:uid="{A4F4B73E-A142-4394-9B91-ACDD8F93F528}"/>
    <cellStyle name="Normal 4 7 2 3 3 2" xfId="15955" xr:uid="{6320C72F-50A1-4735-B68C-86C58C364E1F}"/>
    <cellStyle name="Normal 4 7 2 3 3 2 2" xfId="31074" xr:uid="{8768994F-4EB7-4D86-AF2C-7F9B063B8BC8}"/>
    <cellStyle name="Normal 4 7 2 3 3 3" xfId="24306" xr:uid="{688CB92B-1AEA-4325-B49F-7C83D73EDC8E}"/>
    <cellStyle name="Normal 4 7 2 3 4" xfId="12557" xr:uid="{F29F9A71-67C8-4DA4-8ACE-1D6DCB927170}"/>
    <cellStyle name="Normal 4 7 2 3 4 2" xfId="27687" xr:uid="{914DC400-4468-40CB-990C-5A182527D684}"/>
    <cellStyle name="Normal 4 7 2 3 5" xfId="5760" xr:uid="{BA57B0C9-7154-428E-86C3-01279B815C0C}"/>
    <cellStyle name="Normal 4 7 2 3 5 2" xfId="20922" xr:uid="{692C50A6-F6DA-44B6-BB8E-6659802BB0DD}"/>
    <cellStyle name="Normal 4 7 2 4" xfId="6664" xr:uid="{3F69D0EC-0941-450A-856F-33F2F37004C0}"/>
    <cellStyle name="Normal 4 7 2 4 2" xfId="10050" xr:uid="{E20411F7-EDA5-4875-86FF-80962741A1D0}"/>
    <cellStyle name="Normal 4 7 2 4 2 2" xfId="16834" xr:uid="{BD23A73C-F713-436D-8317-163D40551564}"/>
    <cellStyle name="Normal 4 7 2 4 2 2 2" xfId="31953" xr:uid="{E48AE011-2768-42F5-9BAF-D948C5B072BB}"/>
    <cellStyle name="Normal 4 7 2 4 2 3" xfId="25185" xr:uid="{7B0A396D-F99F-4182-A475-A7858D737FC7}"/>
    <cellStyle name="Normal 4 7 2 4 3" xfId="13450" xr:uid="{458F4A9A-C487-437D-875F-42A8FF822D22}"/>
    <cellStyle name="Normal 4 7 2 4 3 2" xfId="28569" xr:uid="{FC4097C6-ABC3-4FB5-89AC-EF6814B7870C}"/>
    <cellStyle name="Normal 4 7 2 4 4" xfId="21801" xr:uid="{8F7EF0AA-D3D2-4E54-BA00-94510E24244A}"/>
    <cellStyle name="Normal 4 7 2 5" xfId="8334" xr:uid="{52C1CA59-4B27-4222-999B-B450DC5DB9D0}"/>
    <cellStyle name="Normal 4 7 2 5 2" xfId="15118" xr:uid="{ACE4DED5-B404-491C-BBD4-5A7B7337512C}"/>
    <cellStyle name="Normal 4 7 2 5 2 2" xfId="30237" xr:uid="{7453D7F7-A339-4E51-A0FA-F786CA7BCB88}"/>
    <cellStyle name="Normal 4 7 2 5 3" xfId="23469" xr:uid="{7D6248D6-CF53-4BAB-8768-31A2F9487C49}"/>
    <cellStyle name="Normal 4 7 2 6" xfId="11723" xr:uid="{2B282A48-F4CD-4A10-B034-A95D93A792F0}"/>
    <cellStyle name="Normal 4 7 2 6 2" xfId="26853" xr:uid="{68117DFB-471B-4850-87FC-898E238753F9}"/>
    <cellStyle name="Normal 4 7 2 7" xfId="4922" xr:uid="{B60F7578-CD02-4B68-AA13-3A26ED9D7521}"/>
    <cellStyle name="Normal 4 7 2 7 2" xfId="20085" xr:uid="{FD627E86-81D4-48C1-80C2-495423B194BD}"/>
    <cellStyle name="Normal 4 7 2 8" xfId="18526" xr:uid="{A421AA53-96B2-4A02-8CD4-B0DD00D842BA}"/>
    <cellStyle name="Normal 4 7 2 9" xfId="2883" xr:uid="{45A4F71D-E21B-47F5-960A-FF4DD9020DDA}"/>
    <cellStyle name="Normal 4 7 3" xfId="1006" xr:uid="{D10C53DF-0876-42FB-8F35-C84C0EF516E4}"/>
    <cellStyle name="Normal 4 7 3 2" xfId="3597" xr:uid="{3E3F9854-9E58-48E3-9BAD-2C8C7C63ADE8}"/>
    <cellStyle name="Normal 4 7 3 2 2" xfId="7706" xr:uid="{ED85E578-25F3-4D96-BA19-2D1F62E822BE}"/>
    <cellStyle name="Normal 4 7 3 2 2 2" xfId="11092" xr:uid="{8423EB8F-D857-4850-ABE8-F3BCE3A192F4}"/>
    <cellStyle name="Normal 4 7 3 2 2 2 2" xfId="17876" xr:uid="{34E92EC7-0CDF-4AD7-8A6A-92CE48949455}"/>
    <cellStyle name="Normal 4 7 3 2 2 2 2 2" xfId="32995" xr:uid="{4D558533-3BBA-4989-90B0-3EA7E1334044}"/>
    <cellStyle name="Normal 4 7 3 2 2 2 3" xfId="26227" xr:uid="{DF321503-41A3-486B-8353-09CEFBDDFAFD}"/>
    <cellStyle name="Normal 4 7 3 2 2 3" xfId="14492" xr:uid="{C74C988A-1405-43AA-B8EB-ADC52C3E02D1}"/>
    <cellStyle name="Normal 4 7 3 2 2 3 2" xfId="29611" xr:uid="{EB7DBED2-7644-4A1E-8ACA-980121D1900D}"/>
    <cellStyle name="Normal 4 7 3 2 2 4" xfId="22843" xr:uid="{AD914C84-3B48-466E-8E04-D8C0F70D6D4E}"/>
    <cellStyle name="Normal 4 7 3 2 3" xfId="9379" xr:uid="{CFCCF7B7-20AF-4D0F-BCB7-828EDE303547}"/>
    <cellStyle name="Normal 4 7 3 2 3 2" xfId="16163" xr:uid="{2FC699A0-F71A-45B1-B21D-C398199D855D}"/>
    <cellStyle name="Normal 4 7 3 2 3 2 2" xfId="31282" xr:uid="{81A69226-5BF1-4633-8744-9D6B2D73E836}"/>
    <cellStyle name="Normal 4 7 3 2 3 3" xfId="24514" xr:uid="{38A3E643-3DA0-4942-A95F-6D7F9829AE51}"/>
    <cellStyle name="Normal 4 7 3 2 4" xfId="12766" xr:uid="{BC71D642-5E7C-4E62-B176-20EF5D7A6C16}"/>
    <cellStyle name="Normal 4 7 3 2 4 2" xfId="27895" xr:uid="{C3F54B55-8463-4718-8865-F79AF967EEB4}"/>
    <cellStyle name="Normal 4 7 3 2 5" xfId="5968" xr:uid="{F5622DE4-678E-4FC8-80FD-32A8C29EC86A}"/>
    <cellStyle name="Normal 4 7 3 2 5 2" xfId="21130" xr:uid="{F6E27C03-5779-4BAD-9F0E-B33DD8AABD3B}"/>
    <cellStyle name="Normal 4 7 3 3" xfId="6872" xr:uid="{EA2780E7-0D7D-4100-A158-A5E2840EFDBA}"/>
    <cellStyle name="Normal 4 7 3 3 2" xfId="10258" xr:uid="{17CA48A3-A302-424B-A684-F7B8A1420A86}"/>
    <cellStyle name="Normal 4 7 3 3 2 2" xfId="17042" xr:uid="{D61A6D22-2FC0-4994-9ABC-BF0442CD2D3B}"/>
    <cellStyle name="Normal 4 7 3 3 2 2 2" xfId="32161" xr:uid="{5E9916E4-E277-45D7-A49B-F9F15FBF3216}"/>
    <cellStyle name="Normal 4 7 3 3 2 3" xfId="25393" xr:uid="{C3E69E50-999E-417C-93D2-12275998DEED}"/>
    <cellStyle name="Normal 4 7 3 3 3" xfId="13658" xr:uid="{F66F1567-6286-4975-9EBB-A8520C7EC6C7}"/>
    <cellStyle name="Normal 4 7 3 3 3 2" xfId="28777" xr:uid="{EE5B876F-287D-43E0-8EDC-5658A39A876E}"/>
    <cellStyle name="Normal 4 7 3 3 4" xfId="22009" xr:uid="{1564029C-C10F-4395-A067-01A57E0441F8}"/>
    <cellStyle name="Normal 4 7 3 4" xfId="8542" xr:uid="{12F8EA89-F197-46A3-A19B-9DE3EDAF42E9}"/>
    <cellStyle name="Normal 4 7 3 4 2" xfId="15326" xr:uid="{A8761288-99EE-4B81-90B7-CAA2538416E2}"/>
    <cellStyle name="Normal 4 7 3 4 2 2" xfId="30445" xr:uid="{E4188719-7554-4D6E-B0E4-8DFDE0EF9CA9}"/>
    <cellStyle name="Normal 4 7 3 4 3" xfId="23677" xr:uid="{F697E66F-61AD-4F06-AB16-EDAC9A418113}"/>
    <cellStyle name="Normal 4 7 3 5" xfId="11931" xr:uid="{0C0093D8-2663-4412-A8DA-1BDE12B29C13}"/>
    <cellStyle name="Normal 4 7 3 5 2" xfId="27061" xr:uid="{53E52539-4373-4CD4-86B4-814B65EC9DA4}"/>
    <cellStyle name="Normal 4 7 3 6" xfId="5130" xr:uid="{F21C5886-7545-49AB-A4BF-1DE8A4A75438}"/>
    <cellStyle name="Normal 4 7 3 6 2" xfId="20293" xr:uid="{C1775DB5-112C-417F-B9EC-6B5323D31341}"/>
    <cellStyle name="Normal 4 7 3 7" xfId="18734" xr:uid="{0D2029E4-83B9-4599-AD08-39E0952A7A77}"/>
    <cellStyle name="Normal 4 7 3 8" xfId="3094" xr:uid="{70457384-0626-4EB9-B0A1-AC6D1B6A4691}"/>
    <cellStyle name="Normal 4 7 3 9" xfId="2163" xr:uid="{3649260D-9465-46EE-A617-153431C7FC7A}"/>
    <cellStyle name="Normal 4 7 4" xfId="1007" xr:uid="{E46AE18E-E296-44AD-9A5A-C8DAF788BD14}"/>
    <cellStyle name="Normal 4 7 4 2" xfId="7290" xr:uid="{28CC3AB0-7B4D-48B7-9FA2-6031E9AD3313}"/>
    <cellStyle name="Normal 4 7 4 2 2" xfId="10676" xr:uid="{D8AAE7A6-68C5-420D-B1E0-F611D72BD6EA}"/>
    <cellStyle name="Normal 4 7 4 2 2 2" xfId="17460" xr:uid="{72E47334-06B2-48DC-A340-E10138DAE383}"/>
    <cellStyle name="Normal 4 7 4 2 2 2 2" xfId="32579" xr:uid="{D415606E-A90B-4A6C-A68D-8905B47B038C}"/>
    <cellStyle name="Normal 4 7 4 2 2 3" xfId="25811" xr:uid="{BCCFDB74-57B2-4C8A-8F2C-AD26BFC6BCDB}"/>
    <cellStyle name="Normal 4 7 4 2 3" xfId="14076" xr:uid="{9F605626-CB04-4CFA-9402-00049553F6CF}"/>
    <cellStyle name="Normal 4 7 4 2 3 2" xfId="29195" xr:uid="{33693C87-2CB7-456C-8B4F-F7A11F24D17F}"/>
    <cellStyle name="Normal 4 7 4 2 4" xfId="22427" xr:uid="{6A13F9C2-53C9-4058-90BE-4112F1689DF3}"/>
    <cellStyle name="Normal 4 7 4 3" xfId="8963" xr:uid="{BAC8C67D-17B8-4FFC-A690-564548AB1091}"/>
    <cellStyle name="Normal 4 7 4 3 2" xfId="15747" xr:uid="{1A067EFD-119B-40ED-AFAE-3563821E0361}"/>
    <cellStyle name="Normal 4 7 4 3 2 2" xfId="30866" xr:uid="{BD31B373-57F7-4D7A-A49D-5D6F6453ED41}"/>
    <cellStyle name="Normal 4 7 4 3 3" xfId="24098" xr:uid="{785DF7E2-0BA1-4C69-A0C0-181866C5A978}"/>
    <cellStyle name="Normal 4 7 4 4" xfId="12349" xr:uid="{0A884786-A288-472F-BF3F-AA24727FD594}"/>
    <cellStyle name="Normal 4 7 4 4 2" xfId="27479" xr:uid="{4FABC637-72E7-4200-89AB-5E0C8F3D2607}"/>
    <cellStyle name="Normal 4 7 4 5" xfId="5552" xr:uid="{D5C9685F-48C4-45A6-902A-A9C3C515EE52}"/>
    <cellStyle name="Normal 4 7 4 5 2" xfId="20714" xr:uid="{9D86F1D6-1F09-4823-ADE5-31277EBCCE85}"/>
    <cellStyle name="Normal 4 7 4 6" xfId="2164" xr:uid="{810E7D9F-A0B8-4864-9FA5-7915D7FF80E3}"/>
    <cellStyle name="Normal 4 7 5" xfId="1008" xr:uid="{70ED6597-716E-4A4A-BD0F-E20E46E23B3A}"/>
    <cellStyle name="Normal 4 7 5 2" xfId="9842" xr:uid="{11F96278-448E-41AF-A976-0839022A1B4D}"/>
    <cellStyle name="Normal 4 7 5 2 2" xfId="16626" xr:uid="{2E871212-B8FE-4A9F-88D6-8AB18F721AC3}"/>
    <cellStyle name="Normal 4 7 5 2 2 2" xfId="31745" xr:uid="{6F579DC6-56F0-466C-9D84-C53C2819ACC2}"/>
    <cellStyle name="Normal 4 7 5 2 3" xfId="24977" xr:uid="{AB46932C-3A01-409C-B488-15E70C56527D}"/>
    <cellStyle name="Normal 4 7 5 3" xfId="13242" xr:uid="{3000D379-159C-4B6C-95A8-DA737C899E62}"/>
    <cellStyle name="Normal 4 7 5 3 2" xfId="28361" xr:uid="{CF92A0F8-8899-4A92-B36B-55B8742FD43A}"/>
    <cellStyle name="Normal 4 7 5 4" xfId="6456" xr:uid="{900C31DD-7849-487C-A559-67AFBECEE1A7}"/>
    <cellStyle name="Normal 4 7 5 4 2" xfId="21593" xr:uid="{7DBB52F8-BFE7-4549-A345-DF75A6231308}"/>
    <cellStyle name="Normal 4 7 5 5" xfId="2165" xr:uid="{07AFC19F-4037-4C1F-BED0-8B8094327957}"/>
    <cellStyle name="Normal 4 7 6" xfId="1009" xr:uid="{18C01217-3C0A-4F13-9CF2-A56340CFE9F6}"/>
    <cellStyle name="Normal 4 7 6 2" xfId="14910" xr:uid="{DD8BAF79-0C27-44F1-9DE3-44286A781F1C}"/>
    <cellStyle name="Normal 4 7 6 2 2" xfId="30029" xr:uid="{D5921027-13D7-4DAF-AB86-83831DD6C6E6}"/>
    <cellStyle name="Normal 4 7 6 3" xfId="8126" xr:uid="{4DE1656D-0976-4C44-BCCD-9C052D012E0F}"/>
    <cellStyle name="Normal 4 7 6 3 2" xfId="23261" xr:uid="{8AE77852-8270-448B-ACD9-B1BB2C0EF6AA}"/>
    <cellStyle name="Normal 4 7 6 4" xfId="2166" xr:uid="{AB984372-BCEC-4A48-AFD3-92CB7F284152}"/>
    <cellStyle name="Normal 4 7 7" xfId="1010" xr:uid="{2221D15C-1F8C-4C86-8674-C8DDB9138E50}"/>
    <cellStyle name="Normal 4 7 7 2" xfId="11515" xr:uid="{4BFF7C82-4B9F-4C09-83FF-EF3408967350}"/>
    <cellStyle name="Normal 4 7 7 2 2" xfId="26645" xr:uid="{95F22EA2-9CBA-49AA-9223-8EDEA2D8A453}"/>
    <cellStyle name="Normal 4 7 7 3" xfId="2167" xr:uid="{EAB17D9D-F0B4-429A-8789-CFF71E90DE5C}"/>
    <cellStyle name="Normal 4 7 8" xfId="1011" xr:uid="{8A79A4E5-0316-4046-B8C3-68C028553AA1}"/>
    <cellStyle name="Normal 4 7 8 2" xfId="2168" xr:uid="{6CC04087-3531-49E6-9D27-A56E779E5D12}"/>
    <cellStyle name="Normal 4 7 9" xfId="4261" xr:uid="{55303E0E-2611-4E89-8297-CB69347A8D0C}"/>
    <cellStyle name="Normal 4 7 9 2" xfId="19528" xr:uid="{B7C8AF3E-03C9-4542-9D23-E7677F030B13}"/>
    <cellStyle name="Normal 4 8" xfId="1012" xr:uid="{BCB87BC7-0A70-4CBE-A5D6-A54338DEBDE1}"/>
    <cellStyle name="Normal 4 8 10" xfId="4819" xr:uid="{E04C3DAE-5049-4A42-9AEF-8A887397DA79}"/>
    <cellStyle name="Normal 4 8 10 2" xfId="19982" xr:uid="{61169FA0-A22E-4E89-B3AF-25F5F59EDCEC}"/>
    <cellStyle name="Normal 4 8 11" xfId="18423" xr:uid="{AF30322D-E307-459F-8238-8BB30ADE11A0}"/>
    <cellStyle name="Normal 4 8 12" xfId="2779" xr:uid="{85D65C93-7032-451C-B72A-CEA2002277CF}"/>
    <cellStyle name="Normal 4 8 13" xfId="2169" xr:uid="{CA362DF9-837A-4DF3-AAA9-02466CC7D4EF}"/>
    <cellStyle name="Normal 4 8 2" xfId="1013" xr:uid="{BF604C52-E24E-4511-94B7-E0603F33D500}"/>
    <cellStyle name="Normal 4 8 2 2" xfId="3599" xr:uid="{76AF5F0E-6614-4F94-A799-A0AD54FBF98F}"/>
    <cellStyle name="Normal 4 8 2 2 2" xfId="7811" xr:uid="{634848A1-8279-419B-BDFD-BA1AD6224CD1}"/>
    <cellStyle name="Normal 4 8 2 2 2 2" xfId="11197" xr:uid="{F8B8211A-8331-4F5A-8B07-8A639E42862C}"/>
    <cellStyle name="Normal 4 8 2 2 2 2 2" xfId="17981" xr:uid="{A65D90CA-6076-4D02-AF5D-56037429673A}"/>
    <cellStyle name="Normal 4 8 2 2 2 2 2 2" xfId="33100" xr:uid="{3E1B636D-6341-4087-8EA7-4B0A0D9C8A53}"/>
    <cellStyle name="Normal 4 8 2 2 2 2 3" xfId="26332" xr:uid="{015C7B9C-5E85-4D18-AE8E-D7D89F2FEA58}"/>
    <cellStyle name="Normal 4 8 2 2 2 3" xfId="14597" xr:uid="{814A8B05-F514-416B-B451-25085B57BB69}"/>
    <cellStyle name="Normal 4 8 2 2 2 3 2" xfId="29716" xr:uid="{D7EF42CC-1C1B-4EF4-A465-0E383042863F}"/>
    <cellStyle name="Normal 4 8 2 2 2 4" xfId="22948" xr:uid="{B3A00923-0103-4A26-BC86-415998CBA409}"/>
    <cellStyle name="Normal 4 8 2 2 3" xfId="9484" xr:uid="{17AEA91D-F9F3-489C-AE6C-88FF34C8F62C}"/>
    <cellStyle name="Normal 4 8 2 2 3 2" xfId="16268" xr:uid="{376E7348-21CC-4848-B97B-8BEB3473B4E8}"/>
    <cellStyle name="Normal 4 8 2 2 3 2 2" xfId="31387" xr:uid="{291111E5-EC6C-4205-A29B-9E651F29A6ED}"/>
    <cellStyle name="Normal 4 8 2 2 3 3" xfId="24619" xr:uid="{EB5E6BE6-68E2-4A55-BDE5-46ECFED153E8}"/>
    <cellStyle name="Normal 4 8 2 2 4" xfId="12871" xr:uid="{2DCE9A1C-968D-4570-B192-5DB530AB1F21}"/>
    <cellStyle name="Normal 4 8 2 2 4 2" xfId="28000" xr:uid="{87855548-1AEF-4861-B675-49C8C6927ACC}"/>
    <cellStyle name="Normal 4 8 2 2 5" xfId="6073" xr:uid="{52906B7B-262C-4B6A-BF2E-F39876C78CE1}"/>
    <cellStyle name="Normal 4 8 2 2 5 2" xfId="21235" xr:uid="{37195AA3-5E44-4172-BAA7-909AD17F9007}"/>
    <cellStyle name="Normal 4 8 2 3" xfId="6977" xr:uid="{FEB441E8-5F00-4A1E-BB65-9F275FC825AA}"/>
    <cellStyle name="Normal 4 8 2 3 2" xfId="10363" xr:uid="{316D1E16-EA47-481D-80F0-17E96644A707}"/>
    <cellStyle name="Normal 4 8 2 3 2 2" xfId="17147" xr:uid="{C37D3E1E-69A1-4283-9BE0-ACDF5F10787C}"/>
    <cellStyle name="Normal 4 8 2 3 2 2 2" xfId="32266" xr:uid="{76A6F57F-9E46-43ED-BCC2-7D6BEB39CDBF}"/>
    <cellStyle name="Normal 4 8 2 3 2 3" xfId="25498" xr:uid="{8CD98E47-DABD-4EE9-A7BC-EBE393E9DDD8}"/>
    <cellStyle name="Normal 4 8 2 3 3" xfId="13763" xr:uid="{EB6329BE-0E14-4F89-BD8E-772CA93D4C67}"/>
    <cellStyle name="Normal 4 8 2 3 3 2" xfId="28882" xr:uid="{A61F19F5-143A-4D19-B1E7-4E55D8FF1CF7}"/>
    <cellStyle name="Normal 4 8 2 3 4" xfId="22114" xr:uid="{A5898985-2295-41B1-A130-48F03CFC2EF8}"/>
    <cellStyle name="Normal 4 8 2 4" xfId="8647" xr:uid="{5D93BCED-F4A9-47F4-9FAD-ADB2C2FDD668}"/>
    <cellStyle name="Normal 4 8 2 4 2" xfId="15431" xr:uid="{85CB745E-B866-49EB-83B7-E6525A37C47D}"/>
    <cellStyle name="Normal 4 8 2 4 2 2" xfId="30550" xr:uid="{2A816218-64FD-4C99-9428-3236D714F5B1}"/>
    <cellStyle name="Normal 4 8 2 4 3" xfId="23782" xr:uid="{AEB53542-74CB-42DC-833B-9012FAE6F39B}"/>
    <cellStyle name="Normal 4 8 2 5" xfId="12036" xr:uid="{54DE899C-89E3-4C17-A093-479B8FBCEF39}"/>
    <cellStyle name="Normal 4 8 2 5 2" xfId="27166" xr:uid="{D5F1EA63-3851-4D18-AE98-50141FC1FF92}"/>
    <cellStyle name="Normal 4 8 2 6" xfId="5235" xr:uid="{99FE5B39-1EC0-4BBF-AC28-DED0877ACE60}"/>
    <cellStyle name="Normal 4 8 2 6 2" xfId="20398" xr:uid="{05BA7229-58B9-4A08-8117-757E6CB071D9}"/>
    <cellStyle name="Normal 4 8 2 7" xfId="18839" xr:uid="{CF4D535C-8B18-46BF-96D7-6A90FD3A4A66}"/>
    <cellStyle name="Normal 4 8 2 8" xfId="3199" xr:uid="{43484F9C-9136-4561-B280-AAEF6BADF073}"/>
    <cellStyle name="Normal 4 8 2 9" xfId="2170" xr:uid="{8D2F5AE6-5603-456F-886D-AF8168B0FD50}"/>
    <cellStyle name="Normal 4 8 3" xfId="1014" xr:uid="{3B8B83E1-BBCF-4B82-8F25-93FC0BE9E271}"/>
    <cellStyle name="Normal 4 8 3 2" xfId="7395" xr:uid="{5CF1B67A-CC2F-4212-B6A6-8009E4A993C7}"/>
    <cellStyle name="Normal 4 8 3 2 2" xfId="10781" xr:uid="{01C363B0-E67F-491C-81DF-40D1C534989A}"/>
    <cellStyle name="Normal 4 8 3 2 2 2" xfId="17565" xr:uid="{E27560AF-E73F-4C2A-868F-FE6F9F491E29}"/>
    <cellStyle name="Normal 4 8 3 2 2 2 2" xfId="32684" xr:uid="{A0FFC306-4849-4EE4-B9DB-C5884DDEECD7}"/>
    <cellStyle name="Normal 4 8 3 2 2 3" xfId="25916" xr:uid="{96B5ABDA-579B-48BD-871D-CE9DD1D2A168}"/>
    <cellStyle name="Normal 4 8 3 2 3" xfId="14181" xr:uid="{6541C240-AD68-4D88-8B80-5CDFA18378FB}"/>
    <cellStyle name="Normal 4 8 3 2 3 2" xfId="29300" xr:uid="{64B27651-9375-4F59-8F1C-D9A73CDE3505}"/>
    <cellStyle name="Normal 4 8 3 2 4" xfId="22532" xr:uid="{4B586826-E131-4285-BAA0-414A6EA78E62}"/>
    <cellStyle name="Normal 4 8 3 3" xfId="9068" xr:uid="{DAE67A55-45FA-4719-9C31-737B37B26DAE}"/>
    <cellStyle name="Normal 4 8 3 3 2" xfId="15852" xr:uid="{B6813751-557D-4E32-920B-CD93BB437626}"/>
    <cellStyle name="Normal 4 8 3 3 2 2" xfId="30971" xr:uid="{E0C89B40-EA68-4377-884C-5DB4D2FDFAE4}"/>
    <cellStyle name="Normal 4 8 3 3 3" xfId="24203" xr:uid="{B0AE95BA-9FAF-4DA0-8031-E132333125FB}"/>
    <cellStyle name="Normal 4 8 3 4" xfId="12454" xr:uid="{D5FE582D-DA1F-46F5-AB5E-1B43F63483B0}"/>
    <cellStyle name="Normal 4 8 3 4 2" xfId="27584" xr:uid="{94345250-0652-4989-AC75-5F50176E738D}"/>
    <cellStyle name="Normal 4 8 3 5" xfId="5657" xr:uid="{37AE162F-1121-47F2-905D-7CDFBC5F7102}"/>
    <cellStyle name="Normal 4 8 3 5 2" xfId="20819" xr:uid="{053CE5AC-9163-4150-83C6-8A8723302E79}"/>
    <cellStyle name="Normal 4 8 3 6" xfId="2171" xr:uid="{6CEA1B92-0B69-45E7-88EE-D7F8FCD5099F}"/>
    <cellStyle name="Normal 4 8 4" xfId="1015" xr:uid="{0E1E546A-5C6B-4C46-A216-FAB4079AA371}"/>
    <cellStyle name="Normal 4 8 4 2" xfId="9947" xr:uid="{0CF2E61D-BF24-44F7-9919-D0C8BF3C9474}"/>
    <cellStyle name="Normal 4 8 4 2 2" xfId="16731" xr:uid="{BAB5681C-4244-4483-BF65-D24B850A1434}"/>
    <cellStyle name="Normal 4 8 4 2 2 2" xfId="31850" xr:uid="{3A28612A-C402-4BE6-987B-8E6711380C83}"/>
    <cellStyle name="Normal 4 8 4 2 3" xfId="25082" xr:uid="{C40E34AA-DCF2-4C6B-8EE8-3AE1C1036995}"/>
    <cellStyle name="Normal 4 8 4 3" xfId="13347" xr:uid="{647519ED-49EE-42F4-A80E-97DC7598B5A3}"/>
    <cellStyle name="Normal 4 8 4 3 2" xfId="28466" xr:uid="{645CD5A6-19DB-4CB6-BB87-8F6F2A077D95}"/>
    <cellStyle name="Normal 4 8 4 4" xfId="6561" xr:uid="{E4DE907F-87DE-4E9E-8D04-7ECD3E031EAB}"/>
    <cellStyle name="Normal 4 8 4 4 2" xfId="21698" xr:uid="{3693EC2A-3958-41FD-A51A-7B7A102911EA}"/>
    <cellStyle name="Normal 4 8 4 5" xfId="2172" xr:uid="{662156B1-E19E-4720-A07C-47792F23B251}"/>
    <cellStyle name="Normal 4 8 5" xfId="1016" xr:uid="{2B8DB353-FD73-4162-988E-5A53D61DD045}"/>
    <cellStyle name="Normal 4 8 5 2" xfId="15015" xr:uid="{213DBE32-F6A7-4A31-AFFB-C979D5349194}"/>
    <cellStyle name="Normal 4 8 5 2 2" xfId="30134" xr:uid="{919DE9FF-228C-45E9-A377-911B3FB7A504}"/>
    <cellStyle name="Normal 4 8 5 3" xfId="8231" xr:uid="{3FD75475-D28C-4B0D-916F-47FE4AD0EAE8}"/>
    <cellStyle name="Normal 4 8 5 3 2" xfId="23366" xr:uid="{405C8F09-D039-48DE-962A-7CE1BC52C6DB}"/>
    <cellStyle name="Normal 4 8 5 4" xfId="2173" xr:uid="{38127AEE-6AD4-4120-9397-2053919F0FF3}"/>
    <cellStyle name="Normal 4 8 6" xfId="1017" xr:uid="{659C142F-146A-4305-8090-356A3E367E22}"/>
    <cellStyle name="Normal 4 8 6 2" xfId="11620" xr:uid="{9726433B-F80C-4D42-9B02-AD6A16CBD817}"/>
    <cellStyle name="Normal 4 8 6 2 2" xfId="26750" xr:uid="{A60C8266-107A-4A8D-94D7-AA89EB7B319E}"/>
    <cellStyle name="Normal 4 8 6 3" xfId="2174" xr:uid="{0F6CE309-2D19-4299-BC50-662A5B2BFF23}"/>
    <cellStyle name="Normal 4 8 7" xfId="1018" xr:uid="{4DF77C8F-D609-41DC-B092-CA181F57D4E8}"/>
    <cellStyle name="Normal 4 8 7 2" xfId="2175" xr:uid="{C682248D-B9CF-45FD-A2FB-7A146EDAC620}"/>
    <cellStyle name="Normal 4 8 8" xfId="1019" xr:uid="{F9352469-A502-4B7D-9150-724AA371B5F2}"/>
    <cellStyle name="Normal 4 8 8 2" xfId="2176" xr:uid="{0FB95C48-2839-4A67-BD73-D0D2A23E2605}"/>
    <cellStyle name="Normal 4 8 9" xfId="3598" xr:uid="{DF383D25-EB38-46F3-847E-50F041BBA1BC}"/>
    <cellStyle name="Normal 4 9" xfId="1020" xr:uid="{9FC69B7D-C6D6-4A84-BD5E-84470BEC1C31}"/>
    <cellStyle name="Normal 4 9 10" xfId="5027" xr:uid="{8C87B71F-3405-48AB-AE98-35364C9142FE}"/>
    <cellStyle name="Normal 4 9 10 2" xfId="20190" xr:uid="{93F839BE-BE16-4F82-995F-365BE4EE5AC6}"/>
    <cellStyle name="Normal 4 9 11" xfId="18631" xr:uid="{BE0D4F43-3C6D-4968-8EC6-A572269EF63C}"/>
    <cellStyle name="Normal 4 9 12" xfId="2990" xr:uid="{62476BDC-078C-429D-8506-CD3D36218A28}"/>
    <cellStyle name="Normal 4 9 13" xfId="2177" xr:uid="{9A3A56BD-06DD-4E22-A8A1-C1AFCDC71043}"/>
    <cellStyle name="Normal 4 9 2" xfId="1021" xr:uid="{5122080B-B01D-44B3-B246-148CC17E800E}"/>
    <cellStyle name="Normal 4 9 2 2" xfId="7603" xr:uid="{D184CDC3-5AE3-4D3A-9BB8-50AA54704F91}"/>
    <cellStyle name="Normal 4 9 2 2 2" xfId="10989" xr:uid="{A969B7A8-2010-4DA0-9838-CF3985577E11}"/>
    <cellStyle name="Normal 4 9 2 2 2 2" xfId="17773" xr:uid="{EBA75A92-DBC5-4F56-8102-7DE6ED976C47}"/>
    <cellStyle name="Normal 4 9 2 2 2 2 2" xfId="32892" xr:uid="{FCB5C331-536D-4017-9FBA-DCD3EC0103A2}"/>
    <cellStyle name="Normal 4 9 2 2 2 3" xfId="26124" xr:uid="{F8E76771-AA46-42D1-84E1-124796E1DFA0}"/>
    <cellStyle name="Normal 4 9 2 2 3" xfId="14389" xr:uid="{17C5EE25-DA66-45E9-90B6-31FD5D1E1A86}"/>
    <cellStyle name="Normal 4 9 2 2 3 2" xfId="29508" xr:uid="{A2DC5D3D-334B-4B70-B1E5-3F0A52E0A471}"/>
    <cellStyle name="Normal 4 9 2 2 4" xfId="22740" xr:uid="{05389944-87E0-4CC0-9578-1A4C81022B56}"/>
    <cellStyle name="Normal 4 9 2 3" xfId="9276" xr:uid="{93664911-36A9-4E59-BF5C-9AEDE4A4B7C7}"/>
    <cellStyle name="Normal 4 9 2 3 2" xfId="16060" xr:uid="{9ADE6EF0-5391-4D47-B4D1-0A20ABE124CA}"/>
    <cellStyle name="Normal 4 9 2 3 2 2" xfId="31179" xr:uid="{7457DC25-6D3E-4799-BB13-04A121512F47}"/>
    <cellStyle name="Normal 4 9 2 3 3" xfId="24411" xr:uid="{2243736B-C3E9-4A39-BC2F-2132483F4E0B}"/>
    <cellStyle name="Normal 4 9 2 4" xfId="12663" xr:uid="{E756185B-47D6-45B5-A04B-A1EE446FC7C6}"/>
    <cellStyle name="Normal 4 9 2 4 2" xfId="27792" xr:uid="{5ADF05E7-E949-40CD-89A8-CF9E16C1DAEF}"/>
    <cellStyle name="Normal 4 9 2 5" xfId="5865" xr:uid="{2E20BC31-4D96-40E9-BD48-0FD8120F07E2}"/>
    <cellStyle name="Normal 4 9 2 5 2" xfId="21027" xr:uid="{403E1232-E632-4491-91BE-BAA1E337DE3E}"/>
    <cellStyle name="Normal 4 9 2 6" xfId="2178" xr:uid="{AAC9D3B8-313A-4E0C-A251-1A386374CC08}"/>
    <cellStyle name="Normal 4 9 3" xfId="1022" xr:uid="{6701512A-7884-4137-8DCF-0577EAFEC0E4}"/>
    <cellStyle name="Normal 4 9 3 2" xfId="10155" xr:uid="{B556F5FB-031D-4871-AB12-5438D9988370}"/>
    <cellStyle name="Normal 4 9 3 2 2" xfId="16939" xr:uid="{D421BE9F-FD46-4062-AAC2-47F5E3504F79}"/>
    <cellStyle name="Normal 4 9 3 2 2 2" xfId="32058" xr:uid="{02019889-0924-438D-8B1A-5AF5FF5F77B7}"/>
    <cellStyle name="Normal 4 9 3 2 3" xfId="25290" xr:uid="{31A44CB6-A388-4096-BD82-D56E3BA8E718}"/>
    <cellStyle name="Normal 4 9 3 3" xfId="13555" xr:uid="{56AD2F95-6C7E-43C7-9EE9-3059DE898922}"/>
    <cellStyle name="Normal 4 9 3 3 2" xfId="28674" xr:uid="{91D1871E-2C1E-42A7-8435-6E6A85B7265F}"/>
    <cellStyle name="Normal 4 9 3 4" xfId="6769" xr:uid="{22FBA8B3-D07D-4CC8-8EB8-4A861EDDD0EB}"/>
    <cellStyle name="Normal 4 9 3 4 2" xfId="21906" xr:uid="{B908654C-4166-42EC-9F3B-0C0DDDDEEF21}"/>
    <cellStyle name="Normal 4 9 3 5" xfId="2179" xr:uid="{836EB6A5-3CCB-4FEC-B698-65B9686EDF96}"/>
    <cellStyle name="Normal 4 9 4" xfId="1023" xr:uid="{3CF7DCB7-13AD-4C89-A5B8-87C9E0C90E1A}"/>
    <cellStyle name="Normal 4 9 4 2" xfId="15223" xr:uid="{48BB1905-7926-4EEF-A768-D4AC35A234F8}"/>
    <cellStyle name="Normal 4 9 4 2 2" xfId="30342" xr:uid="{55B554A0-1872-4342-BC7E-1AA383EB9376}"/>
    <cellStyle name="Normal 4 9 4 3" xfId="8439" xr:uid="{B9FA9C52-3956-47B6-8489-38A76E9AA0BE}"/>
    <cellStyle name="Normal 4 9 4 3 2" xfId="23574" xr:uid="{E118D7C5-5C1C-4F27-8836-FF275BC1D7EE}"/>
    <cellStyle name="Normal 4 9 4 4" xfId="2180" xr:uid="{507113B9-FD5C-4B3A-981B-1A63DA1D5FD5}"/>
    <cellStyle name="Normal 4 9 5" xfId="1024" xr:uid="{5AD2494F-2F4C-4BAB-A1EA-7601B03E66EC}"/>
    <cellStyle name="Normal 4 9 5 2" xfId="11828" xr:uid="{C9D3C347-E2C2-43C1-AA40-07784B4D2708}"/>
    <cellStyle name="Normal 4 9 5 2 2" xfId="26958" xr:uid="{A36300E4-4C39-4EC4-ADF5-E99DBC89936F}"/>
    <cellStyle name="Normal 4 9 5 3" xfId="2181" xr:uid="{F3619BA8-C985-4AE0-8678-55DBDAF1F496}"/>
    <cellStyle name="Normal 4 9 6" xfId="1025" xr:uid="{91436348-814C-46A5-82D6-0D9B8E4D5506}"/>
    <cellStyle name="Normal 4 9 6 2" xfId="2182" xr:uid="{F4BBC6FA-1FEF-4346-84B0-D18AAA408991}"/>
    <cellStyle name="Normal 4 9 7" xfId="1026" xr:uid="{B7C24FA1-5594-4CA1-90AB-8F25734AFEAD}"/>
    <cellStyle name="Normal 4 9 7 2" xfId="2183" xr:uid="{82E1F313-34A5-47A2-A6FC-0DA781584FCB}"/>
    <cellStyle name="Normal 4 9 8" xfId="1027" xr:uid="{B9DC5931-A87A-4F03-BC82-6CEA6301A215}"/>
    <cellStyle name="Normal 4 9 8 2" xfId="2184" xr:uid="{3C17AB1B-AB2C-455D-91F6-A911DD2D12AB}"/>
    <cellStyle name="Normal 4 9 9" xfId="3600" xr:uid="{268EA34B-2B7A-46C5-AB98-FE30821342D0}"/>
    <cellStyle name="Normal 40" xfId="3911" xr:uid="{3BF24D20-13D2-4D57-A434-12B99DBEEE17}"/>
    <cellStyle name="Normal 40 2" xfId="4174" xr:uid="{B09549DD-D321-4EB2-9D76-3E243236FDF4}"/>
    <cellStyle name="Normal 40 2 2" xfId="14804" xr:uid="{EB295312-8AB5-4C48-945F-A4BD7336B584}"/>
    <cellStyle name="Normal 40 2 2 2" xfId="29923" xr:uid="{DD090DB3-81E0-423E-B6BE-1DD3F6194A34}"/>
    <cellStyle name="Normal 40 2 3" xfId="19442" xr:uid="{12108590-B6BB-4D2B-A61A-8527F0A4370C}"/>
    <cellStyle name="Normal 40 3" xfId="4422" xr:uid="{7A8D895E-FE39-4FB9-A984-B8C71281FCFF}"/>
    <cellStyle name="Normal 40 3 2" xfId="19682" xr:uid="{A2F10B27-0749-4D4F-AB66-F7FDD937562E}"/>
    <cellStyle name="Normal 40 4" xfId="8018" xr:uid="{6A7D2C85-67F9-424A-8BFB-E5F5C7247C85}"/>
    <cellStyle name="Normal 40 4 2" xfId="23155" xr:uid="{B9ED0D82-8D74-4681-9C5F-AD73B162DF5D}"/>
    <cellStyle name="Normal 40 5" xfId="19207" xr:uid="{2A3189A5-C3AC-4EDA-858A-B63C46920A8D}"/>
    <cellStyle name="Normal 41" xfId="3912" xr:uid="{03112891-BE84-483E-973A-A6E46712E7D5}"/>
    <cellStyle name="Normal 41 2" xfId="4175" xr:uid="{28225B42-9ABE-44B9-ADEF-3F3D12FAD076}"/>
    <cellStyle name="Normal 41 2 2" xfId="19443" xr:uid="{DF101299-FF80-4E2A-975D-6BD0B73BFF93}"/>
    <cellStyle name="Normal 41 3" xfId="4423" xr:uid="{269803E2-D5F3-461A-934C-8CA76F6CF72F}"/>
    <cellStyle name="Normal 41 3 2" xfId="19683" xr:uid="{93EE2248-31CE-4B23-8C7E-D65FD45B73D1}"/>
    <cellStyle name="Normal 41 4" xfId="8019" xr:uid="{7E57FF32-11FE-4290-84EB-78835A953B31}"/>
    <cellStyle name="Normal 41 5" xfId="19208" xr:uid="{AC137137-95B4-4889-AF7A-E37054464C25}"/>
    <cellStyle name="Normal 42" xfId="3913" xr:uid="{37B75730-F72D-4AB5-8DC6-8A9090B34177}"/>
    <cellStyle name="Normal 42 2" xfId="4176" xr:uid="{44781FE9-34FB-42C3-A7CB-196C0352AED9}"/>
    <cellStyle name="Normal 42 2 2" xfId="18188" xr:uid="{2CF6C80A-3038-4746-ACBD-3BEBB67F16DE}"/>
    <cellStyle name="Normal 42 2 2 2" xfId="33307" xr:uid="{0199A223-BD83-4C08-BF6F-E93CAC54C960}"/>
    <cellStyle name="Normal 42 2 3" xfId="19444" xr:uid="{AFBD5789-C9B6-4632-A4C4-65FB92C3A6A8}"/>
    <cellStyle name="Normal 42 3" xfId="4424" xr:uid="{977E30AA-EDC2-40DC-A7A5-EB2ED128FC41}"/>
    <cellStyle name="Normal 42 3 2" xfId="19684" xr:uid="{7B925A36-EA50-40A2-BA78-9DEA4175E37A}"/>
    <cellStyle name="Normal 42 4" xfId="11404" xr:uid="{2E757238-F6DC-4CDF-A416-188AA44E85F6}"/>
    <cellStyle name="Normal 42 4 2" xfId="26539" xr:uid="{C87AD4F9-6881-4C4D-9790-36FEB1B84EE3}"/>
    <cellStyle name="Normal 42 5" xfId="19209" xr:uid="{4368AF25-FD3E-4344-9760-A3103C694799}"/>
    <cellStyle name="Normal 43" xfId="3415" xr:uid="{ED332D74-5FBB-4969-B0D2-426FA6721060}"/>
    <cellStyle name="Normal 43 2" xfId="1028" xr:uid="{9DA053E1-3AD9-47E9-9C50-678A9EE9B25B}"/>
    <cellStyle name="Normal 43 2 2" xfId="4177" xr:uid="{A4133CB0-0246-4FE9-A900-A167ED833F25}"/>
    <cellStyle name="Normal 43 2 2 2" xfId="19445" xr:uid="{5EF33B0D-9FB2-47F8-8D1F-76C36586A4C0}"/>
    <cellStyle name="Normal 43 2 3" xfId="2185" xr:uid="{BB21976D-F275-4ED8-A3DE-D0476C1229AD}"/>
    <cellStyle name="Normal 43 3" xfId="4425" xr:uid="{5EB5468A-D17A-4A6F-BBE2-3A4EE842B482}"/>
    <cellStyle name="Normal 43 3 2" xfId="19685" xr:uid="{0CE6D4F4-80AD-496F-9202-9F51739EE510}"/>
    <cellStyle name="Normal 43 4" xfId="3914" xr:uid="{39A53643-379D-41E3-8033-812A10F67CC6}"/>
    <cellStyle name="Normal 43 4 2" xfId="19210" xr:uid="{28AFC0A4-8896-4F25-AF26-77A2EE24ECF9}"/>
    <cellStyle name="Normal 43 5" xfId="18189" xr:uid="{7F19184B-8140-4D13-BFCC-CCC3C8558640}"/>
    <cellStyle name="Normal 44" xfId="2512" xr:uid="{25529095-6505-46BB-B09E-9323D7B297AF}"/>
    <cellStyle name="Normal 44 2" xfId="1029" xr:uid="{451BDCC1-0684-425F-8E2F-9ED0809E9AF9}"/>
    <cellStyle name="Normal 44 2 2" xfId="4178" xr:uid="{0016B1DA-C985-4CC1-BE49-88BE72CAF861}"/>
    <cellStyle name="Normal 44 2 2 2" xfId="19446" xr:uid="{D39BB5E0-E002-439B-BA86-83F31CB94761}"/>
    <cellStyle name="Normal 44 2 3" xfId="2186" xr:uid="{1CEB337B-AFBA-4FBF-B501-7A9364F50F2A}"/>
    <cellStyle name="Normal 44 3" xfId="1030" xr:uid="{D0767AFB-92C5-4C0D-9212-5607026086A4}"/>
    <cellStyle name="Normal 44 3 2" xfId="4426" xr:uid="{539D449A-791C-41C5-9691-EC23A21BC3B2}"/>
    <cellStyle name="Normal 44 3 2 2" xfId="19686" xr:uid="{33D3A5A1-715A-4EBA-886C-8238835CB003}"/>
    <cellStyle name="Normal 44 3 3" xfId="2187" xr:uid="{439FF9F8-8ADF-404D-8572-BBC9F51DDE9A}"/>
    <cellStyle name="Normal 44 4" xfId="1031" xr:uid="{9793BB7F-B8DD-4FBD-A943-49DBE5AAF070}"/>
    <cellStyle name="Normal 44 4 2" xfId="2188" xr:uid="{1FF7EB74-1EB7-4AA3-B0CB-4EDAACB891FF}"/>
    <cellStyle name="Normal 44 5" xfId="1032" xr:uid="{2A7DCE24-62C4-4947-85D9-24EEEE6A13AB}"/>
    <cellStyle name="Normal 44 5 2" xfId="2189" xr:uid="{5EE1C8F8-9393-4915-BF84-EFF6D2039F2D}"/>
    <cellStyle name="Normal 44 6" xfId="1033" xr:uid="{4AFBB9EA-016A-44AE-A7C0-D9E19A1C6FB6}"/>
    <cellStyle name="Normal 44 6 2" xfId="2190" xr:uid="{73270270-2DC3-4749-80C7-C7B9521B96C1}"/>
    <cellStyle name="Normal 44 7" xfId="11405" xr:uid="{A79CF19C-7AE2-4DE9-8479-6DC4A86C7A1A}"/>
    <cellStyle name="Normal 44 8" xfId="19211" xr:uid="{940A9A0A-C39D-4B50-9D1A-F6F98E7F51DD}"/>
    <cellStyle name="Normal 44 9" xfId="3915" xr:uid="{38D06BA5-172D-4D88-A39B-6239E01CF35E}"/>
    <cellStyle name="Normal 45" xfId="3916" xr:uid="{A023355B-C38B-40C2-929B-B4102139D924}"/>
    <cellStyle name="Normal 45 2" xfId="4179" xr:uid="{97C695BB-C334-49E9-BE6A-889B86961DE8}"/>
    <cellStyle name="Normal 45 2 2" xfId="19447" xr:uid="{B88EDE46-E97C-49DA-B75A-683646B94C98}"/>
    <cellStyle name="Normal 45 3" xfId="4427" xr:uid="{D0F4E2BD-C5B0-40BE-A3F4-B79D320BDF75}"/>
    <cellStyle name="Normal 45 3 2" xfId="19687" xr:uid="{841F120F-3980-4722-A1DF-E2C896E13D0B}"/>
    <cellStyle name="Normal 45 4" xfId="19212" xr:uid="{CE45CF4B-F156-4F39-ADAF-ABC61DF4DF4B}"/>
    <cellStyle name="Normal 46" xfId="3917" xr:uid="{C5F72461-61CD-40C7-8224-32C5EDD4089D}"/>
    <cellStyle name="Normal 46 2" xfId="4180" xr:uid="{05C9EBB2-C6D1-4CC6-9699-8DAB2DDFCCE0}"/>
    <cellStyle name="Normal 46 2 2" xfId="19448" xr:uid="{F236EEB2-C327-4598-A40C-C273BFEF35AA}"/>
    <cellStyle name="Normal 46 3" xfId="4428" xr:uid="{7FFA3359-F7B3-4682-9F48-F5C4FD11D7A7}"/>
    <cellStyle name="Normal 46 3 2" xfId="19688" xr:uid="{67C77C88-BD3A-41E2-9BD7-EE8C88598691}"/>
    <cellStyle name="Normal 46 4" xfId="19213" xr:uid="{EF633CE9-9166-4373-BC48-F3694D8A8508}"/>
    <cellStyle name="Normal 47" xfId="1034" xr:uid="{68711503-F3F3-46EC-9C8F-9E8E3995927D}"/>
    <cellStyle name="Normal 47 2" xfId="4181" xr:uid="{81F77198-92FC-49F9-B09C-4AAAFE3D91D1}"/>
    <cellStyle name="Normal 47 2 2" xfId="19449" xr:uid="{FE72EAD7-97CD-4EE8-91E4-5BB3685E8736}"/>
    <cellStyle name="Normal 47 3" xfId="4429" xr:uid="{4AEB2C93-8E64-4E18-A184-9F7FC535E550}"/>
    <cellStyle name="Normal 47 3 2" xfId="19689" xr:uid="{0BEAD014-F3F2-4605-9D37-75A8C4EF1A9E}"/>
    <cellStyle name="Normal 47 4" xfId="3918" xr:uid="{72CBB8AA-BCD6-489E-9773-7098277509D5}"/>
    <cellStyle name="Normal 47 4 2" xfId="19214" xr:uid="{84D1F314-5DA1-4F61-A951-CF1600E5C23C}"/>
    <cellStyle name="Normal 48" xfId="1035" xr:uid="{469D330C-EEBE-4EA5-99CE-F946C1AD1CA3}"/>
    <cellStyle name="Normal 48 2" xfId="4182" xr:uid="{9A1DD1E2-0446-420E-B0E4-643259623617}"/>
    <cellStyle name="Normal 48 2 2" xfId="19450" xr:uid="{40FBF007-AB93-492E-ABAE-4225F8B83188}"/>
    <cellStyle name="Normal 48 3" xfId="4430" xr:uid="{35343ED1-6CA1-48D9-ACD7-F1F06BBF7C1A}"/>
    <cellStyle name="Normal 48 3 2" xfId="19690" xr:uid="{2BDDF6BB-8206-4BCA-8E76-5E7173448DD6}"/>
    <cellStyle name="Normal 48 4" xfId="3919" xr:uid="{01A5E2B2-D56D-4A34-B62D-FE7D809AB84C}"/>
    <cellStyle name="Normal 48 4 2" xfId="19215" xr:uid="{DC0151BD-808F-4C8C-AA2E-44FEDA61D729}"/>
    <cellStyle name="Normal 49" xfId="1036" xr:uid="{80E9BFEB-812A-4FB2-B894-53BCB29F033D}"/>
    <cellStyle name="Normal 49 2" xfId="4183" xr:uid="{C3550179-83D0-405D-B163-CD9BA9FB764B}"/>
    <cellStyle name="Normal 49 2 2" xfId="19451" xr:uid="{4097D0F1-B9E7-4431-BCAB-206426989177}"/>
    <cellStyle name="Normal 49 3" xfId="4431" xr:uid="{B3588FC7-8D48-4EB3-B88C-006D825B2287}"/>
    <cellStyle name="Normal 49 3 2" xfId="19691" xr:uid="{33808224-84CC-41D8-ADAF-7A087EA9128D}"/>
    <cellStyle name="Normal 49 4" xfId="3920" xr:uid="{35B12769-8C16-47A4-91D1-467DF62EF588}"/>
    <cellStyle name="Normal 49 4 2" xfId="19216" xr:uid="{D528A9E4-5775-4401-ACCC-A19676BF632C}"/>
    <cellStyle name="Normal 5" xfId="15" xr:uid="{0ADEDCD1-A965-4D29-B0E2-CDDA44F6D9C8}"/>
    <cellStyle name="Normal 5 10" xfId="1037" xr:uid="{2B119A04-3BE1-4CDA-BD8D-691B51BFC414}"/>
    <cellStyle name="Normal 5 10 2" xfId="10580" xr:uid="{0C629B14-B2FD-4088-BB44-42B676412563}"/>
    <cellStyle name="Normal 5 10 2 2" xfId="17364" xr:uid="{B2CDD010-DC1B-4F85-9227-CF8ED6D0329E}"/>
    <cellStyle name="Normal 5 10 2 2 2" xfId="32483" xr:uid="{EFA9EECA-60AC-4CD7-875F-06E353F3969F}"/>
    <cellStyle name="Normal 5 10 2 3" xfId="25715" xr:uid="{4E28D615-37A4-4230-8CD9-40FEF7EEAB67}"/>
    <cellStyle name="Normal 5 10 3" xfId="13980" xr:uid="{D7D9AE19-D176-4B33-9DCE-A24B5D4CC98B}"/>
    <cellStyle name="Normal 5 10 3 2" xfId="29099" xr:uid="{CE663DD3-8058-427D-97C2-436630FF180C}"/>
    <cellStyle name="Normal 5 10 4" xfId="7194" xr:uid="{9E27C6FA-CF2D-4DCC-88F4-DA5A4BABB856}"/>
    <cellStyle name="Normal 5 10 4 2" xfId="22331" xr:uid="{E87938C0-9D6D-45EF-B2EC-F2475B3E821C}"/>
    <cellStyle name="Normal 5 10 5" xfId="2191" xr:uid="{4D402566-7905-47C4-BAC8-7FE7BAF2D46A}"/>
    <cellStyle name="Normal 5 11" xfId="1038" xr:uid="{0BC04786-D46C-49F0-A3C7-5E17BD25AD38}"/>
    <cellStyle name="Normal 5 11 2" xfId="9699" xr:uid="{971EC0A9-0DAD-4908-918D-2D6C0A8306D7}"/>
    <cellStyle name="Normal 5 11 2 2" xfId="16483" xr:uid="{E3CB446B-5B26-4804-B0C6-F9E15AB725E9}"/>
    <cellStyle name="Normal 5 11 2 2 2" xfId="31602" xr:uid="{C7A0655E-4A9D-4D33-98E3-2517EFA7CB2A}"/>
    <cellStyle name="Normal 5 11 2 3" xfId="24834" xr:uid="{4AB15B13-D9B9-4F11-98E5-2B37A6044FDF}"/>
    <cellStyle name="Normal 5 11 3" xfId="13100" xr:uid="{91CF237D-B39A-44AB-BFE0-1BD305DA815B}"/>
    <cellStyle name="Normal 5 11 3 2" xfId="28221" xr:uid="{7A682BDC-5435-4B60-8EE2-5BD07E31DBBF}"/>
    <cellStyle name="Normal 5 11 4" xfId="6294" xr:uid="{562C8011-88AD-47BC-9E82-97092B0742BA}"/>
    <cellStyle name="Normal 5 11 4 2" xfId="21450" xr:uid="{E46BD766-5160-49BD-A65A-922D7EE86D9B}"/>
    <cellStyle name="Normal 5 11 5" xfId="2192" xr:uid="{F98506C7-9B25-4946-9F40-45177862F410}"/>
    <cellStyle name="Normal 5 12" xfId="1039" xr:uid="{21CC6A97-5397-497D-82DF-B24AE0C8E3ED}"/>
    <cellStyle name="Normal 5 12 2" xfId="14809" xr:uid="{7BDA3AF1-176F-4488-8205-A67629A43329}"/>
    <cellStyle name="Normal 5 12 2 2" xfId="29928" xr:uid="{64EA6B11-2637-430B-AB9E-EA0976617038}"/>
    <cellStyle name="Normal 5 12 3" xfId="8024" xr:uid="{39A76B4D-14A5-4083-B851-56D216075481}"/>
    <cellStyle name="Normal 5 12 3 2" xfId="23160" xr:uid="{0B844334-1A16-4732-94E6-F4DF5BE90DDA}"/>
    <cellStyle name="Normal 5 12 4" xfId="2193" xr:uid="{3412C558-2459-4EFB-BC8B-FFE4381D7BF9}"/>
    <cellStyle name="Normal 5 13" xfId="3921" xr:uid="{4F1C52AB-3213-441C-B868-B96E923B2D71}"/>
    <cellStyle name="Normal 5 13 2" xfId="11417" xr:uid="{04DE22F4-F175-446A-A8D4-A20627B09D36}"/>
    <cellStyle name="Normal 5 13 2 2" xfId="26544" xr:uid="{89986CCD-CD3F-4BE8-9291-07F8D764FF9A}"/>
    <cellStyle name="Normal 5 13 3" xfId="19217" xr:uid="{0571FAB6-7CA1-4F9F-AB0D-E3C63B3F3E8C}"/>
    <cellStyle name="Normal 5 14" xfId="4610" xr:uid="{DDB29E6D-9C0E-4B1D-8346-BAB56E7C54FD}"/>
    <cellStyle name="Normal 5 14 2" xfId="19776" xr:uid="{9ACB0C7D-62F1-4EC0-B6B0-4BD9F939E655}"/>
    <cellStyle name="Normal 5 15" xfId="18205" xr:uid="{1F551438-A2A9-46D1-BD46-8E83EAD0E27C}"/>
    <cellStyle name="Normal 5 16" xfId="2488" xr:uid="{99FA5811-2377-4A76-AF74-C06E52A6507C}"/>
    <cellStyle name="Normal 5 17" xfId="273" xr:uid="{789635BB-BA67-45D8-AA34-F70BEDA96513}"/>
    <cellStyle name="Normal 5 19" xfId="295" xr:uid="{5A2CF0C5-0248-4068-B12D-26D9F0C40C63}"/>
    <cellStyle name="Normal 5 19 2" xfId="301" xr:uid="{3E8114AE-7F66-4892-9ABA-5A0DFBC64C59}"/>
    <cellStyle name="Normal 5 19 2 2" xfId="2526" xr:uid="{1FCF6960-96FC-4EAC-B4AD-CBAD2557FB25}"/>
    <cellStyle name="Normal 5 19 2 3" xfId="1469" xr:uid="{C1CBE1BC-EE25-40C7-BAA7-52A25C04AA73}"/>
    <cellStyle name="Normal 5 19 3" xfId="1464" xr:uid="{01B95804-1862-49E3-9E3E-26CF317360CF}"/>
    <cellStyle name="Normal 5 2" xfId="42" xr:uid="{6A3433DB-75FC-44C4-B6CB-C912716A2823}"/>
    <cellStyle name="Normal 5 2 10" xfId="3601" xr:uid="{221F7396-9EB9-4B2F-B83F-9FD4442F0C90}"/>
    <cellStyle name="Normal 5 2 10 2" xfId="14819" xr:uid="{C7A25578-1AC6-459E-9F10-2CC24FABC2F2}"/>
    <cellStyle name="Normal 5 2 10 2 2" xfId="29938" xr:uid="{8756B6A5-AFFF-4A13-B953-D97135B184E4}"/>
    <cellStyle name="Normal 5 2 10 3" xfId="8035" xr:uid="{93D94755-7BE6-4D66-8DB2-48654D1A4757}"/>
    <cellStyle name="Normal 5 2 10 3 2" xfId="23170" xr:uid="{1BFF8015-C102-44D8-BFF6-C16FCA3FA153}"/>
    <cellStyle name="Normal 5 2 11" xfId="11427" xr:uid="{21F0CFB0-9F84-4751-AA60-168C70F7C374}"/>
    <cellStyle name="Normal 5 2 11 2" xfId="26554" xr:uid="{A5BA3B4F-5716-44F1-AB03-2102FFBCBF2C}"/>
    <cellStyle name="Normal 5 2 12" xfId="4622" xr:uid="{7A0BD131-BD5A-485D-8A69-0D91120B76F1}"/>
    <cellStyle name="Normal 5 2 12 2" xfId="19786" xr:uid="{06620B0F-DE4C-41DE-B69D-7FCDEB10646A}"/>
    <cellStyle name="Normal 5 2 13" xfId="18210" xr:uid="{6B142380-E876-4A20-A4DA-9FB265FBF6D4}"/>
    <cellStyle name="Normal 5 2 14" xfId="2550" xr:uid="{CB4501EF-6DCD-4202-A7B9-34ABB0EA9CDD}"/>
    <cellStyle name="Normal 5 2 15" xfId="2508" xr:uid="{D1193D0D-5D48-4AD5-A2D8-1682559380BC}"/>
    <cellStyle name="Normal 5 2 16" xfId="2194" xr:uid="{6AD2B640-4E59-4357-9D63-AF10BD19D571}"/>
    <cellStyle name="Normal 5 2 17" xfId="1040" xr:uid="{53E591BF-9B79-4319-A74E-9E261A98EE58}"/>
    <cellStyle name="Normal 5 2 2" xfId="168" xr:uid="{A0ED74B0-37CE-497B-A666-86BFD81CA842}"/>
    <cellStyle name="Normal 5 2 2 10" xfId="4646" xr:uid="{8862B673-18E7-4579-8DCC-F10A73FB9BAA}"/>
    <cellStyle name="Normal 5 2 2 10 2" xfId="19810" xr:uid="{3DE9D365-F28E-46DF-9CFD-6BF0A7FD85E5}"/>
    <cellStyle name="Normal 5 2 2 11" xfId="18251" xr:uid="{262EF237-6929-43FE-9AF6-293785BC3FA8}"/>
    <cellStyle name="Normal 5 2 2 12" xfId="2601" xr:uid="{8FBE5CFD-1147-4AFA-9560-60C262C4A622}"/>
    <cellStyle name="Normal 5 2 2 13" xfId="2195" xr:uid="{14E44BE7-6EF6-4153-9C14-6F39EAC8EB9A}"/>
    <cellStyle name="Normal 5 2 2 14" xfId="1041" xr:uid="{C721BC36-9B91-43E9-94AD-EA9BE6644A82}"/>
    <cellStyle name="Normal 5 2 2 2" xfId="2650" xr:uid="{1EC3A7C2-F130-4593-8599-32B88702CE60}"/>
    <cellStyle name="Normal 5 2 2 2 10" xfId="18299" xr:uid="{AEDB45CE-CF5A-45CB-9CBA-0FF81B86D32F}"/>
    <cellStyle name="Normal 5 2 2 2 2" xfId="2756" xr:uid="{FDCD4DAE-664F-47F7-8D75-8F41FF32DBFF}"/>
    <cellStyle name="Normal 5 2 2 2 2 2" xfId="2967" xr:uid="{1BF41B7B-D64D-42BE-81FD-85CEA8D22D4E}"/>
    <cellStyle name="Normal 5 2 2 2 2 2 2" xfId="3386" xr:uid="{F7FA8CC4-AFA4-4210-B88B-8FF05F710DDC}"/>
    <cellStyle name="Normal 5 2 2 2 2 2 2 2" xfId="6260" xr:uid="{D422671D-D477-4369-AF35-FC1FDB7EABBD}"/>
    <cellStyle name="Normal 5 2 2 2 2 2 2 2 2" xfId="7998" xr:uid="{F015656A-D49F-409A-B016-0DA656D39189}"/>
    <cellStyle name="Normal 5 2 2 2 2 2 2 2 2 2" xfId="11384" xr:uid="{270F4796-FD6C-44CE-9DDF-74CC7D1EB788}"/>
    <cellStyle name="Normal 5 2 2 2 2 2 2 2 2 2 2" xfId="18168" xr:uid="{8FB5371C-831B-43B8-9A22-1B52422830B7}"/>
    <cellStyle name="Normal 5 2 2 2 2 2 2 2 2 2 2 2" xfId="33287" xr:uid="{2C69B155-6AA1-48BD-90F4-3CF3BBCB00D3}"/>
    <cellStyle name="Normal 5 2 2 2 2 2 2 2 2 2 3" xfId="26519" xr:uid="{8C0765FB-80E0-440F-A563-359986A26EED}"/>
    <cellStyle name="Normal 5 2 2 2 2 2 2 2 2 3" xfId="14784" xr:uid="{DA4491EA-87BC-4A17-B768-AB1F70240612}"/>
    <cellStyle name="Normal 5 2 2 2 2 2 2 2 2 3 2" xfId="29903" xr:uid="{0A298C4F-6182-4568-8623-E872DC5FF8CE}"/>
    <cellStyle name="Normal 5 2 2 2 2 2 2 2 2 4" xfId="23135" xr:uid="{5A99E839-4C07-4AEE-A9FD-609BDBAB8A3A}"/>
    <cellStyle name="Normal 5 2 2 2 2 2 2 2 3" xfId="9671" xr:uid="{9CB09096-2712-420C-837B-CE0B02FF8D85}"/>
    <cellStyle name="Normal 5 2 2 2 2 2 2 2 3 2" xfId="16455" xr:uid="{237E08FD-441D-4A2D-A156-62DEB6E0DF48}"/>
    <cellStyle name="Normal 5 2 2 2 2 2 2 2 3 2 2" xfId="31574" xr:uid="{59A9370F-DC87-4145-BFD4-99F0730BBEA1}"/>
    <cellStyle name="Normal 5 2 2 2 2 2 2 2 3 3" xfId="24806" xr:uid="{EE295DC1-E8C4-4978-AED9-5D4573DA3F99}"/>
    <cellStyle name="Normal 5 2 2 2 2 2 2 2 4" xfId="13058" xr:uid="{574C2AD2-F5DF-4F49-A51C-EE9D4BD8F789}"/>
    <cellStyle name="Normal 5 2 2 2 2 2 2 2 4 2" xfId="28187" xr:uid="{FE06BD8F-DD53-49B3-A33E-1155E0D835A1}"/>
    <cellStyle name="Normal 5 2 2 2 2 2 2 2 5" xfId="21422" xr:uid="{68D5DA3E-D49C-4DF8-9DD2-90F746B93A68}"/>
    <cellStyle name="Normal 5 2 2 2 2 2 2 3" xfId="7164" xr:uid="{180DBA4E-01A3-42EF-8A16-B73EC720062F}"/>
    <cellStyle name="Normal 5 2 2 2 2 2 2 3 2" xfId="10550" xr:uid="{3691EF5B-9A6E-4101-B565-3895B07BBE1D}"/>
    <cellStyle name="Normal 5 2 2 2 2 2 2 3 2 2" xfId="17334" xr:uid="{80D8F6E3-989D-4687-96F5-9D7D385B006D}"/>
    <cellStyle name="Normal 5 2 2 2 2 2 2 3 2 2 2" xfId="32453" xr:uid="{AEA4B886-FEB7-47CB-B8DA-0B96494E0570}"/>
    <cellStyle name="Normal 5 2 2 2 2 2 2 3 2 3" xfId="25685" xr:uid="{2025F71B-30B9-4DDF-B262-D71444E24173}"/>
    <cellStyle name="Normal 5 2 2 2 2 2 2 3 3" xfId="13950" xr:uid="{197F2990-E18C-4541-9DD2-989DEDBCFEF7}"/>
    <cellStyle name="Normal 5 2 2 2 2 2 2 3 3 2" xfId="29069" xr:uid="{6BC0740E-5AF4-469E-A54E-CF5C56B5442F}"/>
    <cellStyle name="Normal 5 2 2 2 2 2 2 3 4" xfId="22301" xr:uid="{95A800AC-1E89-4AF0-9A2B-3DF79B036D89}"/>
    <cellStyle name="Normal 5 2 2 2 2 2 2 4" xfId="8834" xr:uid="{F436C42E-3392-4A6A-A7AA-E55C3DB5ED85}"/>
    <cellStyle name="Normal 5 2 2 2 2 2 2 4 2" xfId="15618" xr:uid="{D3C0E5DC-A668-4AA6-86CD-F377E716323D}"/>
    <cellStyle name="Normal 5 2 2 2 2 2 2 4 2 2" xfId="30737" xr:uid="{B28A5252-C84D-4506-AAC0-3590AF228582}"/>
    <cellStyle name="Normal 5 2 2 2 2 2 2 4 3" xfId="23969" xr:uid="{5932D422-8F39-4A93-9600-71503A476DBB}"/>
    <cellStyle name="Normal 5 2 2 2 2 2 2 5" xfId="12223" xr:uid="{FB95E1E0-2912-4831-873D-F1F5A6BAF301}"/>
    <cellStyle name="Normal 5 2 2 2 2 2 2 5 2" xfId="27353" xr:uid="{D9079D31-ED95-49E2-A1CC-46728A214D7F}"/>
    <cellStyle name="Normal 5 2 2 2 2 2 2 6" xfId="5422" xr:uid="{611F5543-4143-4F2D-BA45-A8EB5991EB59}"/>
    <cellStyle name="Normal 5 2 2 2 2 2 2 6 2" xfId="20585" xr:uid="{EC874004-8489-42EF-AD41-E3700C8CA6CD}"/>
    <cellStyle name="Normal 5 2 2 2 2 2 2 7" xfId="19026" xr:uid="{400E9277-16D1-4C94-B0E1-0D6BD1CDEB03}"/>
    <cellStyle name="Normal 5 2 2 2 2 2 3" xfId="5844" xr:uid="{2D269C63-FE45-447A-B4D8-D9D5D2BA4F67}"/>
    <cellStyle name="Normal 5 2 2 2 2 2 3 2" xfId="7582" xr:uid="{A3CF69FA-A4C1-4564-BBC1-ED4A2C911C04}"/>
    <cellStyle name="Normal 5 2 2 2 2 2 3 2 2" xfId="10968" xr:uid="{6D870AB3-035D-4BDB-8451-1B1DA9ED1EC7}"/>
    <cellStyle name="Normal 5 2 2 2 2 2 3 2 2 2" xfId="17752" xr:uid="{3B1888B5-38BA-46E8-B937-63838DFC5FB8}"/>
    <cellStyle name="Normal 5 2 2 2 2 2 3 2 2 2 2" xfId="32871" xr:uid="{2E0CAAAF-D4E6-46E9-B285-14DAE4306CA1}"/>
    <cellStyle name="Normal 5 2 2 2 2 2 3 2 2 3" xfId="26103" xr:uid="{3AD5B3F1-D598-490B-8A20-25361535405A}"/>
    <cellStyle name="Normal 5 2 2 2 2 2 3 2 3" xfId="14368" xr:uid="{1ED9FC7C-7B7D-49EC-8710-D28DB50DD7C3}"/>
    <cellStyle name="Normal 5 2 2 2 2 2 3 2 3 2" xfId="29487" xr:uid="{9C134DD3-BB97-465E-86B6-7D49340A8F42}"/>
    <cellStyle name="Normal 5 2 2 2 2 2 3 2 4" xfId="22719" xr:uid="{61564B21-3DF0-4D0A-B094-FA9B63F405E0}"/>
    <cellStyle name="Normal 5 2 2 2 2 2 3 3" xfId="9255" xr:uid="{3B234CA6-A91A-4FBC-91FE-38DCDC37FE2D}"/>
    <cellStyle name="Normal 5 2 2 2 2 2 3 3 2" xfId="16039" xr:uid="{4293DC71-AEF1-47D0-A114-A936968B3EEF}"/>
    <cellStyle name="Normal 5 2 2 2 2 2 3 3 2 2" xfId="31158" xr:uid="{271639E1-08AF-4F2B-9DBF-54B90183ABA6}"/>
    <cellStyle name="Normal 5 2 2 2 2 2 3 3 3" xfId="24390" xr:uid="{D504C87C-DE98-4B4D-84DF-65B993D9C8FE}"/>
    <cellStyle name="Normal 5 2 2 2 2 2 3 4" xfId="12641" xr:uid="{9D69D849-359C-4A4E-B34A-D73A9E05052B}"/>
    <cellStyle name="Normal 5 2 2 2 2 2 3 4 2" xfId="27771" xr:uid="{8C9D442E-497F-4418-BB20-B879A30EA007}"/>
    <cellStyle name="Normal 5 2 2 2 2 2 3 5" xfId="21006" xr:uid="{AF859217-F561-48D7-9E72-24C1D4406E5B}"/>
    <cellStyle name="Normal 5 2 2 2 2 2 4" xfId="6748" xr:uid="{46F5A3C1-99E5-4553-8C7D-BDCBBF061CA7}"/>
    <cellStyle name="Normal 5 2 2 2 2 2 4 2" xfId="10134" xr:uid="{FCB8EF4D-C3C9-4707-86EE-2BEA99AB401F}"/>
    <cellStyle name="Normal 5 2 2 2 2 2 4 2 2" xfId="16918" xr:uid="{83C82F4F-5738-482B-AD89-1731DC17E5E5}"/>
    <cellStyle name="Normal 5 2 2 2 2 2 4 2 2 2" xfId="32037" xr:uid="{1908E3C8-1403-4ECF-8E54-6D61D8008C72}"/>
    <cellStyle name="Normal 5 2 2 2 2 2 4 2 3" xfId="25269" xr:uid="{11484271-8048-4964-BF00-A8C539DE6CB5}"/>
    <cellStyle name="Normal 5 2 2 2 2 2 4 3" xfId="13534" xr:uid="{DBB76C63-F992-49EF-B8D1-30FE2548131E}"/>
    <cellStyle name="Normal 5 2 2 2 2 2 4 3 2" xfId="28653" xr:uid="{464FCAD0-4574-4EA7-A836-B9C671D5E6DC}"/>
    <cellStyle name="Normal 5 2 2 2 2 2 4 4" xfId="21885" xr:uid="{4C09B6A7-55D5-4E51-B0D3-1E2F65D27615}"/>
    <cellStyle name="Normal 5 2 2 2 2 2 5" xfId="8418" xr:uid="{F9D70819-BC4E-4FCE-B89C-8D514D66AA23}"/>
    <cellStyle name="Normal 5 2 2 2 2 2 5 2" xfId="15202" xr:uid="{1B04A3F1-92A2-4EB3-A03A-B72527A22969}"/>
    <cellStyle name="Normal 5 2 2 2 2 2 5 2 2" xfId="30321" xr:uid="{F1D1A101-81C7-4A3B-BFC0-CD3D35A34E31}"/>
    <cellStyle name="Normal 5 2 2 2 2 2 5 3" xfId="23553" xr:uid="{DF6DAD50-1CA9-4C61-B899-B2B4F7E4431C}"/>
    <cellStyle name="Normal 5 2 2 2 2 2 6" xfId="11807" xr:uid="{2A88AE7F-41BF-4428-815A-E34B64C2B204}"/>
    <cellStyle name="Normal 5 2 2 2 2 2 6 2" xfId="26937" xr:uid="{E4A9EDF1-A7CB-48F2-BDAA-EE245F05239A}"/>
    <cellStyle name="Normal 5 2 2 2 2 2 7" xfId="5006" xr:uid="{1F71DBF4-B5AF-4297-A92F-ACFF7A2D286B}"/>
    <cellStyle name="Normal 5 2 2 2 2 2 7 2" xfId="20169" xr:uid="{871C3ED7-BE9B-47F6-8BB3-0F3353CDF014}"/>
    <cellStyle name="Normal 5 2 2 2 2 2 8" xfId="18610" xr:uid="{7DC6B100-5588-443D-AD84-85C9FDAF51D8}"/>
    <cellStyle name="Normal 5 2 2 2 2 3" xfId="3178" xr:uid="{C7DF3A9F-577D-469A-AB6A-6683C4D86C0C}"/>
    <cellStyle name="Normal 5 2 2 2 2 3 2" xfId="6052" xr:uid="{EF35C41B-1143-4E19-88E2-4383612BB9E5}"/>
    <cellStyle name="Normal 5 2 2 2 2 3 2 2" xfId="7790" xr:uid="{ED2F1CBE-4BF3-493A-8CEC-D21F6EACD732}"/>
    <cellStyle name="Normal 5 2 2 2 2 3 2 2 2" xfId="11176" xr:uid="{BD0471C0-D373-4892-AD29-A549079308EB}"/>
    <cellStyle name="Normal 5 2 2 2 2 3 2 2 2 2" xfId="17960" xr:uid="{7070315C-AE37-4DD1-B0BF-AD7C8504BBF5}"/>
    <cellStyle name="Normal 5 2 2 2 2 3 2 2 2 2 2" xfId="33079" xr:uid="{658622E2-3949-460D-AFFF-0D75D79594F3}"/>
    <cellStyle name="Normal 5 2 2 2 2 3 2 2 2 3" xfId="26311" xr:uid="{96C097A9-9634-4A7B-8320-30FEB426D0BE}"/>
    <cellStyle name="Normal 5 2 2 2 2 3 2 2 3" xfId="14576" xr:uid="{BBA4EDDE-B9CB-4D54-9A78-9621C939A589}"/>
    <cellStyle name="Normal 5 2 2 2 2 3 2 2 3 2" xfId="29695" xr:uid="{1110809B-1D7B-4A62-827B-7338BC1CDC52}"/>
    <cellStyle name="Normal 5 2 2 2 2 3 2 2 4" xfId="22927" xr:uid="{5759CE80-6510-40D6-8C36-D5F61EB76699}"/>
    <cellStyle name="Normal 5 2 2 2 2 3 2 3" xfId="9463" xr:uid="{AD9796D3-8BDA-4484-BC69-CBDDA9EA1A3C}"/>
    <cellStyle name="Normal 5 2 2 2 2 3 2 3 2" xfId="16247" xr:uid="{7E05901C-6E48-41BD-A4B4-FC5500867F93}"/>
    <cellStyle name="Normal 5 2 2 2 2 3 2 3 2 2" xfId="31366" xr:uid="{4778AB10-D718-431A-8619-8BF4CFF0EBD1}"/>
    <cellStyle name="Normal 5 2 2 2 2 3 2 3 3" xfId="24598" xr:uid="{E9D06640-4D54-4B1F-86F3-9ED0B41ACD97}"/>
    <cellStyle name="Normal 5 2 2 2 2 3 2 4" xfId="12850" xr:uid="{3B24CF6F-15DD-4A72-8A9C-0A22BE169DCC}"/>
    <cellStyle name="Normal 5 2 2 2 2 3 2 4 2" xfId="27979" xr:uid="{9567BD35-6899-4382-8655-6C4A18B134EC}"/>
    <cellStyle name="Normal 5 2 2 2 2 3 2 5" xfId="21214" xr:uid="{223EC73D-DA22-4CB0-B14B-F7C1AB8919A0}"/>
    <cellStyle name="Normal 5 2 2 2 2 3 3" xfId="6956" xr:uid="{3FCCF3CF-774E-450C-A01E-C4D4BDAB9E54}"/>
    <cellStyle name="Normal 5 2 2 2 2 3 3 2" xfId="10342" xr:uid="{0D9EFD09-44FC-43CD-82C9-614B8B73EE9B}"/>
    <cellStyle name="Normal 5 2 2 2 2 3 3 2 2" xfId="17126" xr:uid="{8697B909-3651-4993-8815-A0EAD20B541D}"/>
    <cellStyle name="Normal 5 2 2 2 2 3 3 2 2 2" xfId="32245" xr:uid="{0EECF854-0A59-48DF-A16B-1693CF3717AB}"/>
    <cellStyle name="Normal 5 2 2 2 2 3 3 2 3" xfId="25477" xr:uid="{E8D9EAE4-24FA-42AA-9249-CBED2F881B15}"/>
    <cellStyle name="Normal 5 2 2 2 2 3 3 3" xfId="13742" xr:uid="{44CC01EF-A382-4E9E-A9DA-E9F489124E0D}"/>
    <cellStyle name="Normal 5 2 2 2 2 3 3 3 2" xfId="28861" xr:uid="{0FD8F4DA-D1F2-4414-A7E0-D56F6EA127A7}"/>
    <cellStyle name="Normal 5 2 2 2 2 3 3 4" xfId="22093" xr:uid="{FC1CD74E-BF9D-4494-8DA3-6D436989BBA1}"/>
    <cellStyle name="Normal 5 2 2 2 2 3 4" xfId="8626" xr:uid="{4CC336D6-3C46-48E8-93B3-ECC1B205C520}"/>
    <cellStyle name="Normal 5 2 2 2 2 3 4 2" xfId="15410" xr:uid="{609EDCCB-4E00-490A-9A55-72291D343E69}"/>
    <cellStyle name="Normal 5 2 2 2 2 3 4 2 2" xfId="30529" xr:uid="{4EC52990-336C-4936-8E93-BB0D1F421AEA}"/>
    <cellStyle name="Normal 5 2 2 2 2 3 4 3" xfId="23761" xr:uid="{764DAB0A-98B9-4CBC-8B09-2DDDD18983C5}"/>
    <cellStyle name="Normal 5 2 2 2 2 3 5" xfId="12015" xr:uid="{ACFD665F-B27A-449B-961A-5BA6E7561AA5}"/>
    <cellStyle name="Normal 5 2 2 2 2 3 5 2" xfId="27145" xr:uid="{DEDDE9F6-B387-473C-B32B-60626F7999EC}"/>
    <cellStyle name="Normal 5 2 2 2 2 3 6" xfId="5214" xr:uid="{09AA1A61-EE6B-43EF-B3EE-50ECAB419408}"/>
    <cellStyle name="Normal 5 2 2 2 2 3 6 2" xfId="20377" xr:uid="{DA9C932F-5A64-49C8-9615-4B7D03F44CF3}"/>
    <cellStyle name="Normal 5 2 2 2 2 3 7" xfId="18818" xr:uid="{908785D3-E197-4F63-8BE1-A4BE30C9DCCB}"/>
    <cellStyle name="Normal 5 2 2 2 2 4" xfId="5636" xr:uid="{8D864E88-AC89-4CC1-A6C1-3C4D392E5F71}"/>
    <cellStyle name="Normal 5 2 2 2 2 4 2" xfId="7374" xr:uid="{E04E90DA-F1F4-4D39-B4BC-89A23E37AA38}"/>
    <cellStyle name="Normal 5 2 2 2 2 4 2 2" xfId="10760" xr:uid="{4D44C293-43F3-4772-9886-B274B47DBC98}"/>
    <cellStyle name="Normal 5 2 2 2 2 4 2 2 2" xfId="17544" xr:uid="{BAEFBBA5-FCAE-4FE4-89D0-99D2AB70D941}"/>
    <cellStyle name="Normal 5 2 2 2 2 4 2 2 2 2" xfId="32663" xr:uid="{28AF35A3-CCFE-4058-AFF6-FA8E7A8525F5}"/>
    <cellStyle name="Normal 5 2 2 2 2 4 2 2 3" xfId="25895" xr:uid="{5ECFCBD3-B2C2-424C-975B-A9E8B6908E72}"/>
    <cellStyle name="Normal 5 2 2 2 2 4 2 3" xfId="14160" xr:uid="{D3A5DEA1-BAE6-49F0-B4B2-D03AB7FFE200}"/>
    <cellStyle name="Normal 5 2 2 2 2 4 2 3 2" xfId="29279" xr:uid="{EF8029C1-D3DF-40E1-82A6-519208A02B0D}"/>
    <cellStyle name="Normal 5 2 2 2 2 4 2 4" xfId="22511" xr:uid="{96B7C75B-C244-4D72-AC00-89880DA1CD67}"/>
    <cellStyle name="Normal 5 2 2 2 2 4 3" xfId="9047" xr:uid="{3424E6E0-CFF8-4AE1-85AB-058D88D0EA7F}"/>
    <cellStyle name="Normal 5 2 2 2 2 4 3 2" xfId="15831" xr:uid="{F6D36A54-9EEE-4012-86FB-C34DEE5DF5D9}"/>
    <cellStyle name="Normal 5 2 2 2 2 4 3 2 2" xfId="30950" xr:uid="{7E6A239C-34E8-41BF-B73E-81C2FDFFF7A8}"/>
    <cellStyle name="Normal 5 2 2 2 2 4 3 3" xfId="24182" xr:uid="{370F8EE9-EAC7-4109-A2B8-7F2260F9BA30}"/>
    <cellStyle name="Normal 5 2 2 2 2 4 4" xfId="12433" xr:uid="{B352BA51-EDE4-4922-A1E1-968B196C050C}"/>
    <cellStyle name="Normal 5 2 2 2 2 4 4 2" xfId="27563" xr:uid="{72B0BBF9-6938-40B3-9B43-1F2706984730}"/>
    <cellStyle name="Normal 5 2 2 2 2 4 5" xfId="20798" xr:uid="{A0260CD8-52BA-4C06-83F2-C04BC20F4C75}"/>
    <cellStyle name="Normal 5 2 2 2 2 5" xfId="6540" xr:uid="{BAA5964B-0722-4100-8C55-7B74F033233F}"/>
    <cellStyle name="Normal 5 2 2 2 2 5 2" xfId="9926" xr:uid="{9D8E8B31-AD46-4D35-A412-4118112255F8}"/>
    <cellStyle name="Normal 5 2 2 2 2 5 2 2" xfId="16710" xr:uid="{37F61E88-A7D2-4392-BB7D-AD9B5674C326}"/>
    <cellStyle name="Normal 5 2 2 2 2 5 2 2 2" xfId="31829" xr:uid="{A1E62795-AD1B-4C56-9596-A3E5C74C2EE8}"/>
    <cellStyle name="Normal 5 2 2 2 2 5 2 3" xfId="25061" xr:uid="{E4EF5E57-0AC2-47AC-BE18-8F4074578028}"/>
    <cellStyle name="Normal 5 2 2 2 2 5 3" xfId="13326" xr:uid="{D466CA83-9D17-4D9E-9204-86B52B7EE344}"/>
    <cellStyle name="Normal 5 2 2 2 2 5 3 2" xfId="28445" xr:uid="{60AA8959-8858-44E8-B434-5AAEBA64CE15}"/>
    <cellStyle name="Normal 5 2 2 2 2 5 4" xfId="21677" xr:uid="{89428090-FF6C-42B1-9F64-73D1132301BF}"/>
    <cellStyle name="Normal 5 2 2 2 2 6" xfId="8210" xr:uid="{3E7B41A1-D029-486E-9CAA-30264B5EDFBD}"/>
    <cellStyle name="Normal 5 2 2 2 2 6 2" xfId="14994" xr:uid="{BF755487-4174-4B50-B0F3-30C469453FD4}"/>
    <cellStyle name="Normal 5 2 2 2 2 6 2 2" xfId="30113" xr:uid="{5E83B124-43BB-437C-A8C9-63ED4A8A2E5A}"/>
    <cellStyle name="Normal 5 2 2 2 2 6 3" xfId="23345" xr:uid="{18E53EA0-0E48-4D09-8479-43A3AC35DCE1}"/>
    <cellStyle name="Normal 5 2 2 2 2 7" xfId="11599" xr:uid="{6D8F5067-1129-4CC0-B3D1-B2681E8E02CF}"/>
    <cellStyle name="Normal 5 2 2 2 2 7 2" xfId="26729" xr:uid="{56108600-28CD-4634-8BB6-CC9DA08496C1}"/>
    <cellStyle name="Normal 5 2 2 2 2 8" xfId="4797" xr:uid="{3283E04E-C721-44DE-8749-6ECCB6EDD708}"/>
    <cellStyle name="Normal 5 2 2 2 2 8 2" xfId="19961" xr:uid="{D629AE29-7DC0-42C5-94EF-3845CBB98EAE}"/>
    <cellStyle name="Normal 5 2 2 2 2 9" xfId="18402" xr:uid="{A4B18F1A-349A-4636-83C2-DB0249A7D828}"/>
    <cellStyle name="Normal 5 2 2 2 3" xfId="2864" xr:uid="{53F34D22-983F-4668-9DCC-A0A28C4015CC}"/>
    <cellStyle name="Normal 5 2 2 2 3 2" xfId="3283" xr:uid="{1497509A-4CC7-4884-A7BD-3FD8F533F179}"/>
    <cellStyle name="Normal 5 2 2 2 3 2 2" xfId="6157" xr:uid="{21A8DE3E-A658-454C-AE36-492D66F6115D}"/>
    <cellStyle name="Normal 5 2 2 2 3 2 2 2" xfId="7895" xr:uid="{46E04B13-7C0A-48BD-9F6E-71849A58D5FA}"/>
    <cellStyle name="Normal 5 2 2 2 3 2 2 2 2" xfId="11281" xr:uid="{45CB8432-5CA1-4D95-B8B6-D08F085D6F86}"/>
    <cellStyle name="Normal 5 2 2 2 3 2 2 2 2 2" xfId="18065" xr:uid="{907BD238-90BA-48B5-A28E-90636576692F}"/>
    <cellStyle name="Normal 5 2 2 2 3 2 2 2 2 2 2" xfId="33184" xr:uid="{8A9FB902-8BD9-4E37-B3D3-A1E7406C8F7E}"/>
    <cellStyle name="Normal 5 2 2 2 3 2 2 2 2 3" xfId="26416" xr:uid="{42AD9040-DDB1-4E84-81B4-DAA1976DB343}"/>
    <cellStyle name="Normal 5 2 2 2 3 2 2 2 3" xfId="14681" xr:uid="{8F85A374-0595-4E14-B63A-3B756C2955B3}"/>
    <cellStyle name="Normal 5 2 2 2 3 2 2 2 3 2" xfId="29800" xr:uid="{B918E73E-2A38-4073-8529-BCEC66798928}"/>
    <cellStyle name="Normal 5 2 2 2 3 2 2 2 4" xfId="23032" xr:uid="{9AF73D5F-5CB4-4F82-B250-9A4B42FCC894}"/>
    <cellStyle name="Normal 5 2 2 2 3 2 2 3" xfId="9568" xr:uid="{679E8B05-D914-4541-9961-E679F9A650AF}"/>
    <cellStyle name="Normal 5 2 2 2 3 2 2 3 2" xfId="16352" xr:uid="{FD6185C9-D83B-4C02-B231-465CDEC36EA8}"/>
    <cellStyle name="Normal 5 2 2 2 3 2 2 3 2 2" xfId="31471" xr:uid="{20F4BF22-E44A-4D50-904F-A2818B2A928F}"/>
    <cellStyle name="Normal 5 2 2 2 3 2 2 3 3" xfId="24703" xr:uid="{CC9AC84D-CF85-49CA-ACD3-6CCE63107674}"/>
    <cellStyle name="Normal 5 2 2 2 3 2 2 4" xfId="12955" xr:uid="{1518D853-A84B-4B54-88F2-86516B0D8940}"/>
    <cellStyle name="Normal 5 2 2 2 3 2 2 4 2" xfId="28084" xr:uid="{55D3AFAF-D0D2-476F-810D-F2FF2F4063BE}"/>
    <cellStyle name="Normal 5 2 2 2 3 2 2 5" xfId="21319" xr:uid="{8BD5F279-474F-466A-9461-E4CEFD4E2B59}"/>
    <cellStyle name="Normal 5 2 2 2 3 2 3" xfId="7061" xr:uid="{498A6DCC-4ED7-431E-8DE1-9E26EFD95B03}"/>
    <cellStyle name="Normal 5 2 2 2 3 2 3 2" xfId="10447" xr:uid="{02762F61-92B1-4262-99B5-855150221F62}"/>
    <cellStyle name="Normal 5 2 2 2 3 2 3 2 2" xfId="17231" xr:uid="{7A6CCA25-8D60-417E-A4F7-E5C79CF23769}"/>
    <cellStyle name="Normal 5 2 2 2 3 2 3 2 2 2" xfId="32350" xr:uid="{F0D0D89A-A9A7-4797-A3E0-8827EF37D709}"/>
    <cellStyle name="Normal 5 2 2 2 3 2 3 2 3" xfId="25582" xr:uid="{F576A477-1391-4CAC-9B65-9A358F981398}"/>
    <cellStyle name="Normal 5 2 2 2 3 2 3 3" xfId="13847" xr:uid="{E7D8AE82-90A7-483A-BF90-0E6B64FE4934}"/>
    <cellStyle name="Normal 5 2 2 2 3 2 3 3 2" xfId="28966" xr:uid="{78CD3013-3875-4E2C-9AC1-89C7779EE58E}"/>
    <cellStyle name="Normal 5 2 2 2 3 2 3 4" xfId="22198" xr:uid="{3DC7FB21-3162-40D3-9B03-131903A47124}"/>
    <cellStyle name="Normal 5 2 2 2 3 2 4" xfId="8731" xr:uid="{242213CF-17DD-437C-88E5-9988DCF19032}"/>
    <cellStyle name="Normal 5 2 2 2 3 2 4 2" xfId="15515" xr:uid="{87201762-3AAA-4B1E-BBE0-653343C43D41}"/>
    <cellStyle name="Normal 5 2 2 2 3 2 4 2 2" xfId="30634" xr:uid="{03454E62-023A-4936-A30B-435668507584}"/>
    <cellStyle name="Normal 5 2 2 2 3 2 4 3" xfId="23866" xr:uid="{1D4DA7FA-10AC-4F0A-8474-2E007A607219}"/>
    <cellStyle name="Normal 5 2 2 2 3 2 5" xfId="12120" xr:uid="{193552C3-F32B-4E23-956D-4BBC89B65C27}"/>
    <cellStyle name="Normal 5 2 2 2 3 2 5 2" xfId="27250" xr:uid="{62110D75-5B2B-43B9-B302-27688AF42344}"/>
    <cellStyle name="Normal 5 2 2 2 3 2 6" xfId="5319" xr:uid="{0DFF3F1A-D3D3-4329-B9CA-BE9E15CFA9F4}"/>
    <cellStyle name="Normal 5 2 2 2 3 2 6 2" xfId="20482" xr:uid="{241B900C-96D6-44B5-A372-15B56DDFAC31}"/>
    <cellStyle name="Normal 5 2 2 2 3 2 7" xfId="18923" xr:uid="{993DCD9D-9BA2-4866-A7D8-12F641DC69D3}"/>
    <cellStyle name="Normal 5 2 2 2 3 3" xfId="5741" xr:uid="{3054EDA0-6F80-4566-A0A6-9D0B29414B01}"/>
    <cellStyle name="Normal 5 2 2 2 3 3 2" xfId="7479" xr:uid="{3CB5F9CA-3314-4948-B202-E94DA748BB81}"/>
    <cellStyle name="Normal 5 2 2 2 3 3 2 2" xfId="10865" xr:uid="{69244F9A-1B93-4C8B-8B8C-3A5C4AD016F7}"/>
    <cellStyle name="Normal 5 2 2 2 3 3 2 2 2" xfId="17649" xr:uid="{EBDC2EA5-644F-450A-8268-9AB5CE927C6C}"/>
    <cellStyle name="Normal 5 2 2 2 3 3 2 2 2 2" xfId="32768" xr:uid="{B794B1C8-8AE2-4D9C-AD89-9EB244559D54}"/>
    <cellStyle name="Normal 5 2 2 2 3 3 2 2 3" xfId="26000" xr:uid="{39C1EE80-38AF-4EF4-9C7A-8A35DC0672A9}"/>
    <cellStyle name="Normal 5 2 2 2 3 3 2 3" xfId="14265" xr:uid="{41B055ED-CE34-4217-A53E-6A4133C31AC8}"/>
    <cellStyle name="Normal 5 2 2 2 3 3 2 3 2" xfId="29384" xr:uid="{C9F8AF1E-5ADE-4A56-AC77-B94A13DD5CB9}"/>
    <cellStyle name="Normal 5 2 2 2 3 3 2 4" xfId="22616" xr:uid="{E9D9149E-8915-4517-B9AC-4541A746E012}"/>
    <cellStyle name="Normal 5 2 2 2 3 3 3" xfId="9152" xr:uid="{C3247FED-79B4-4596-BEEA-BB1B40F1BC35}"/>
    <cellStyle name="Normal 5 2 2 2 3 3 3 2" xfId="15936" xr:uid="{CF953840-4F76-4D11-89CB-4B59ACA4D0C0}"/>
    <cellStyle name="Normal 5 2 2 2 3 3 3 2 2" xfId="31055" xr:uid="{6DC62BF0-CCC0-44CB-B112-33F780CDB98D}"/>
    <cellStyle name="Normal 5 2 2 2 3 3 3 3" xfId="24287" xr:uid="{25C1A78A-5D78-4942-BF55-A3D3B471483A}"/>
    <cellStyle name="Normal 5 2 2 2 3 3 4" xfId="12538" xr:uid="{BF716CD9-218F-4339-9842-A670056EBDE8}"/>
    <cellStyle name="Normal 5 2 2 2 3 3 4 2" xfId="27668" xr:uid="{7D26149C-C654-4BF3-A896-DBA4AABE3844}"/>
    <cellStyle name="Normal 5 2 2 2 3 3 5" xfId="20903" xr:uid="{C7D44EBA-CC00-4C75-A575-3C5B03531803}"/>
    <cellStyle name="Normal 5 2 2 2 3 4" xfId="6645" xr:uid="{27BCD2D4-2183-49F4-8219-3DDA465888DE}"/>
    <cellStyle name="Normal 5 2 2 2 3 4 2" xfId="10031" xr:uid="{077EF259-6C24-465F-AC2B-EC2621F0AF4A}"/>
    <cellStyle name="Normal 5 2 2 2 3 4 2 2" xfId="16815" xr:uid="{EDC0F886-062D-4159-9269-8BAD1365F3CE}"/>
    <cellStyle name="Normal 5 2 2 2 3 4 2 2 2" xfId="31934" xr:uid="{E21262AA-1FF3-4834-8888-DFA789586E96}"/>
    <cellStyle name="Normal 5 2 2 2 3 4 2 3" xfId="25166" xr:uid="{4528EBA8-C38A-4FB9-A88F-A2934D27B823}"/>
    <cellStyle name="Normal 5 2 2 2 3 4 3" xfId="13431" xr:uid="{A4661103-58A7-477E-85F4-AA414601DD99}"/>
    <cellStyle name="Normal 5 2 2 2 3 4 3 2" xfId="28550" xr:uid="{280B48F9-E78B-41FE-AFB4-09C53CB43550}"/>
    <cellStyle name="Normal 5 2 2 2 3 4 4" xfId="21782" xr:uid="{5BB40CAA-C220-4C9E-9A14-9EC3EDCC5E95}"/>
    <cellStyle name="Normal 5 2 2 2 3 5" xfId="8315" xr:uid="{A891E132-1826-44BC-879D-89A88BFC348A}"/>
    <cellStyle name="Normal 5 2 2 2 3 5 2" xfId="15099" xr:uid="{0D0F7158-2252-4859-B7BB-66463CFC8208}"/>
    <cellStyle name="Normal 5 2 2 2 3 5 2 2" xfId="30218" xr:uid="{E927242B-9801-4065-817B-F03BABF72BCF}"/>
    <cellStyle name="Normal 5 2 2 2 3 5 3" xfId="23450" xr:uid="{5A1142FA-5F5D-4291-B567-76902456B150}"/>
    <cellStyle name="Normal 5 2 2 2 3 6" xfId="11704" xr:uid="{C706F1BE-CF29-4E45-83FF-8C4DEB440F63}"/>
    <cellStyle name="Normal 5 2 2 2 3 6 2" xfId="26834" xr:uid="{8DC9EBA7-9853-454B-9940-75B0A7DF0191}"/>
    <cellStyle name="Normal 5 2 2 2 3 7" xfId="4903" xr:uid="{B880440F-39C6-467C-BC8B-BD7821779573}"/>
    <cellStyle name="Normal 5 2 2 2 3 7 2" xfId="20066" xr:uid="{332A31D9-CBF2-4049-AE09-4440F7B46D7C}"/>
    <cellStyle name="Normal 5 2 2 2 3 8" xfId="18507" xr:uid="{314B4033-EA10-4E6F-AFF4-80F094D47E7D}"/>
    <cellStyle name="Normal 5 2 2 2 4" xfId="3075" xr:uid="{38168B91-11FF-4040-9184-1D5A6EC00A64}"/>
    <cellStyle name="Normal 5 2 2 2 4 2" xfId="5949" xr:uid="{DC43A460-6858-4CCE-81FA-02A9AEA4662C}"/>
    <cellStyle name="Normal 5 2 2 2 4 2 2" xfId="7687" xr:uid="{D5C09C2D-F300-4D69-9980-0A7372A1988C}"/>
    <cellStyle name="Normal 5 2 2 2 4 2 2 2" xfId="11073" xr:uid="{D44D4A49-5831-4419-B37C-07673C7CAFD5}"/>
    <cellStyle name="Normal 5 2 2 2 4 2 2 2 2" xfId="17857" xr:uid="{E2BC9072-0068-4231-ACFD-358B46C29477}"/>
    <cellStyle name="Normal 5 2 2 2 4 2 2 2 2 2" xfId="32976" xr:uid="{45D96577-A8CF-4D86-AE61-BDF382B0C1CE}"/>
    <cellStyle name="Normal 5 2 2 2 4 2 2 2 3" xfId="26208" xr:uid="{7321A6E2-629E-4DEB-B3A9-2A81AEE18026}"/>
    <cellStyle name="Normal 5 2 2 2 4 2 2 3" xfId="14473" xr:uid="{2AFDFF8B-C009-41E2-8CFC-498A5B630EC3}"/>
    <cellStyle name="Normal 5 2 2 2 4 2 2 3 2" xfId="29592" xr:uid="{577D202E-1368-4C80-BDB0-312B6C8498D6}"/>
    <cellStyle name="Normal 5 2 2 2 4 2 2 4" xfId="22824" xr:uid="{4EE2286E-0156-4962-A42F-153156A2EEB4}"/>
    <cellStyle name="Normal 5 2 2 2 4 2 3" xfId="9360" xr:uid="{63D76C2A-1A9D-4F9D-BA64-8012884D41B2}"/>
    <cellStyle name="Normal 5 2 2 2 4 2 3 2" xfId="16144" xr:uid="{4C057383-FFA1-4D88-A2D3-71758813C252}"/>
    <cellStyle name="Normal 5 2 2 2 4 2 3 2 2" xfId="31263" xr:uid="{CC52320C-E101-465C-A05D-25E61C37372C}"/>
    <cellStyle name="Normal 5 2 2 2 4 2 3 3" xfId="24495" xr:uid="{DCBC2223-C422-48BF-B551-AA3C5369F3B1}"/>
    <cellStyle name="Normal 5 2 2 2 4 2 4" xfId="12747" xr:uid="{DC0C1D85-E34B-4B8B-B0F5-E645FD6EA16E}"/>
    <cellStyle name="Normal 5 2 2 2 4 2 4 2" xfId="27876" xr:uid="{9DA68FA1-9C7F-4031-A1C8-D26BAD6127CA}"/>
    <cellStyle name="Normal 5 2 2 2 4 2 5" xfId="21111" xr:uid="{4355478C-6BEA-426A-83D5-DE6E1455C6B4}"/>
    <cellStyle name="Normal 5 2 2 2 4 3" xfId="6853" xr:uid="{CC4F9C3F-A4AF-4D78-8DDA-A4F35043FE11}"/>
    <cellStyle name="Normal 5 2 2 2 4 3 2" xfId="10239" xr:uid="{095C19ED-BC91-49FB-93BE-8DF599B84822}"/>
    <cellStyle name="Normal 5 2 2 2 4 3 2 2" xfId="17023" xr:uid="{67E91291-C447-4B4E-B14D-7215386E5F9C}"/>
    <cellStyle name="Normal 5 2 2 2 4 3 2 2 2" xfId="32142" xr:uid="{2CF1D514-8073-4FBD-BE9C-D49C829F8AD9}"/>
    <cellStyle name="Normal 5 2 2 2 4 3 2 3" xfId="25374" xr:uid="{42EC4F97-494A-404C-8CE1-C9560F07B0B9}"/>
    <cellStyle name="Normal 5 2 2 2 4 3 3" xfId="13639" xr:uid="{FC12693D-16E7-4D76-8720-03C7CDDC830D}"/>
    <cellStyle name="Normal 5 2 2 2 4 3 3 2" xfId="28758" xr:uid="{BD2359F4-7CD2-4F03-9C9D-20FC4E23EE55}"/>
    <cellStyle name="Normal 5 2 2 2 4 3 4" xfId="21990" xr:uid="{3F22DEDD-E0EC-4C90-ADC7-213459563500}"/>
    <cellStyle name="Normal 5 2 2 2 4 4" xfId="8523" xr:uid="{E7E7C8AB-A3A5-4F2E-B22C-AF6BA3675C8B}"/>
    <cellStyle name="Normal 5 2 2 2 4 4 2" xfId="15307" xr:uid="{AFA3B979-78C9-4730-92F1-8710E7E1934E}"/>
    <cellStyle name="Normal 5 2 2 2 4 4 2 2" xfId="30426" xr:uid="{A6D44839-5E1D-4376-8EC5-BD657C421647}"/>
    <cellStyle name="Normal 5 2 2 2 4 4 3" xfId="23658" xr:uid="{F96EA381-21F2-4F84-860C-52873154D126}"/>
    <cellStyle name="Normal 5 2 2 2 4 5" xfId="11912" xr:uid="{D954AE9E-F5FE-4972-93A9-1ABD564F1DC8}"/>
    <cellStyle name="Normal 5 2 2 2 4 5 2" xfId="27042" xr:uid="{A82D5074-3342-42AB-840B-7C450201883B}"/>
    <cellStyle name="Normal 5 2 2 2 4 6" xfId="5111" xr:uid="{558C76BB-DD8F-4A52-9068-F49FFA8B3D93}"/>
    <cellStyle name="Normal 5 2 2 2 4 6 2" xfId="20274" xr:uid="{F90ACE31-38EF-45D9-8C12-B311CE34723B}"/>
    <cellStyle name="Normal 5 2 2 2 4 7" xfId="18715" xr:uid="{104054C1-2905-4890-9F05-B164181D31E2}"/>
    <cellStyle name="Normal 5 2 2 2 5" xfId="3923" xr:uid="{B2A23BB9-5E6E-4693-A00D-95021550B710}"/>
    <cellStyle name="Normal 5 2 2 2 5 2" xfId="7271" xr:uid="{00C28E45-971D-4B3E-B455-99BC89513FDE}"/>
    <cellStyle name="Normal 5 2 2 2 5 2 2" xfId="10657" xr:uid="{D1DE650C-4ABD-4B50-89DD-6A7903310303}"/>
    <cellStyle name="Normal 5 2 2 2 5 2 2 2" xfId="17441" xr:uid="{2EBF6CE5-A8D1-46FF-A0EA-8E51A25F3B30}"/>
    <cellStyle name="Normal 5 2 2 2 5 2 2 2 2" xfId="32560" xr:uid="{679C45A5-FFA5-4BF8-B73E-A720959D66EC}"/>
    <cellStyle name="Normal 5 2 2 2 5 2 2 3" xfId="25792" xr:uid="{4E53A8D3-7EED-4141-9767-18B18E5F0DF5}"/>
    <cellStyle name="Normal 5 2 2 2 5 2 3" xfId="14057" xr:uid="{AC02A1C8-F30B-4E20-8382-4A49CB4D0920}"/>
    <cellStyle name="Normal 5 2 2 2 5 2 3 2" xfId="29176" xr:uid="{076852C4-79E9-4B60-AE80-307844AA5BE5}"/>
    <cellStyle name="Normal 5 2 2 2 5 2 4" xfId="22408" xr:uid="{4F38FFE7-4616-4357-BD1F-FC87B99AB786}"/>
    <cellStyle name="Normal 5 2 2 2 5 3" xfId="8944" xr:uid="{D31218B7-3F1B-457D-9178-6F4682D0CB45}"/>
    <cellStyle name="Normal 5 2 2 2 5 3 2" xfId="15728" xr:uid="{49E7ACC6-85A0-42D5-A338-3F16FB075E69}"/>
    <cellStyle name="Normal 5 2 2 2 5 3 2 2" xfId="30847" xr:uid="{AE87EBF0-0CB2-4D39-A848-90F8246AC02A}"/>
    <cellStyle name="Normal 5 2 2 2 5 3 3" xfId="24079" xr:uid="{57F288B2-886D-4F72-98E1-D0E4DD51E672}"/>
    <cellStyle name="Normal 5 2 2 2 5 4" xfId="12330" xr:uid="{613239E8-A423-4348-A669-188E0DC37863}"/>
    <cellStyle name="Normal 5 2 2 2 5 4 2" xfId="27460" xr:uid="{B8CE9D3B-0F32-4526-851D-84F17AC8ED19}"/>
    <cellStyle name="Normal 5 2 2 2 5 5" xfId="5533" xr:uid="{700DA642-83A6-42FB-9BAF-BE57DC738842}"/>
    <cellStyle name="Normal 5 2 2 2 5 5 2" xfId="20695" xr:uid="{17A08D4F-5C30-4F1A-8A7D-B30F9C42D547}"/>
    <cellStyle name="Normal 5 2 2 2 6" xfId="6436" xr:uid="{ABAD0EEC-CEA7-438C-ABDE-74DAB1D51D24}"/>
    <cellStyle name="Normal 5 2 2 2 6 2" xfId="9823" xr:uid="{DBCB2A1C-E8BC-4B27-A87D-30D3AEC10AB7}"/>
    <cellStyle name="Normal 5 2 2 2 6 2 2" xfId="16607" xr:uid="{1AD534A1-BDAF-46E5-9B85-1E5F9F32FA8C}"/>
    <cellStyle name="Normal 5 2 2 2 6 2 2 2" xfId="31726" xr:uid="{39F2C43F-C908-4D77-8FF3-725E6D071C4C}"/>
    <cellStyle name="Normal 5 2 2 2 6 2 3" xfId="24958" xr:uid="{78D1392E-0582-469A-BD71-31CDA4038825}"/>
    <cellStyle name="Normal 5 2 2 2 6 3" xfId="13223" xr:uid="{CD3122B7-0476-4E65-92C6-6947D75A3BA8}"/>
    <cellStyle name="Normal 5 2 2 2 6 3 2" xfId="28342" xr:uid="{21FAAD53-D713-4CB8-888B-2A8A89340A70}"/>
    <cellStyle name="Normal 5 2 2 2 6 4" xfId="21574" xr:uid="{3A3E064B-34E3-456A-A267-4EDFA67024B3}"/>
    <cellStyle name="Normal 5 2 2 2 7" xfId="8107" xr:uid="{C024DBFB-BBD1-4ACD-A8B6-1A8C2483C2B7}"/>
    <cellStyle name="Normal 5 2 2 2 7 2" xfId="14891" xr:uid="{4646028B-4876-4DAC-99CF-78AE0CD1E171}"/>
    <cellStyle name="Normal 5 2 2 2 7 2 2" xfId="30010" xr:uid="{C00B24FF-9FF0-4828-9420-07B64588D9A6}"/>
    <cellStyle name="Normal 5 2 2 2 7 3" xfId="23242" xr:uid="{81EC4DCB-AF07-4E74-AD09-F30BEA88BA4A}"/>
    <cellStyle name="Normal 5 2 2 2 8" xfId="11497" xr:uid="{D9A6CED2-F01A-4FFB-BA59-3BDA5696C887}"/>
    <cellStyle name="Normal 5 2 2 2 8 2" xfId="26626" xr:uid="{3E5D7765-A4FC-49BE-9F3B-DE3A1F455DA1}"/>
    <cellStyle name="Normal 5 2 2 2 9" xfId="4694" xr:uid="{72A83733-4EE8-4255-8A1A-75E1A8536D09}"/>
    <cellStyle name="Normal 5 2 2 2 9 2" xfId="19858" xr:uid="{C259E6B2-B8D8-413D-9335-759582A7E8E9}"/>
    <cellStyle name="Normal 5 2 2 3" xfId="2708" xr:uid="{A9194501-D094-4CDB-8959-F72512968883}"/>
    <cellStyle name="Normal 5 2 2 3 2" xfId="2919" xr:uid="{17124891-EA3B-4A6E-A7D0-F60CE547EE2A}"/>
    <cellStyle name="Normal 5 2 2 3 2 2" xfId="3338" xr:uid="{2F14B7DB-4666-44F5-8111-44132EB05788}"/>
    <cellStyle name="Normal 5 2 2 3 2 2 2" xfId="6212" xr:uid="{EC056307-321F-4AE6-8E05-CBB4E01A0DAA}"/>
    <cellStyle name="Normal 5 2 2 3 2 2 2 2" xfId="7950" xr:uid="{A868247B-D2ED-4F7D-8AF1-A8902B73231B}"/>
    <cellStyle name="Normal 5 2 2 3 2 2 2 2 2" xfId="11336" xr:uid="{F531222F-CCE5-40B9-AB40-09C40E1751B1}"/>
    <cellStyle name="Normal 5 2 2 3 2 2 2 2 2 2" xfId="18120" xr:uid="{97990645-FA52-4144-9ED7-EC7D2D5C7F25}"/>
    <cellStyle name="Normal 5 2 2 3 2 2 2 2 2 2 2" xfId="33239" xr:uid="{6ECE3B54-38F3-4D69-868A-13760BEDD6EC}"/>
    <cellStyle name="Normal 5 2 2 3 2 2 2 2 2 3" xfId="26471" xr:uid="{C9DEF6E9-8BFA-4256-824B-537EC5D708C0}"/>
    <cellStyle name="Normal 5 2 2 3 2 2 2 2 3" xfId="14736" xr:uid="{9FF76805-62FE-4835-BA9B-94607D916EF6}"/>
    <cellStyle name="Normal 5 2 2 3 2 2 2 2 3 2" xfId="29855" xr:uid="{1DA3F4B0-1F8F-4D8E-B398-ECA7B3D295CF}"/>
    <cellStyle name="Normal 5 2 2 3 2 2 2 2 4" xfId="23087" xr:uid="{CB188708-78E8-4E5F-A5DD-0254FEE7682A}"/>
    <cellStyle name="Normal 5 2 2 3 2 2 2 3" xfId="9623" xr:uid="{4E85AF66-D769-4892-B707-2E68A0EB4A53}"/>
    <cellStyle name="Normal 5 2 2 3 2 2 2 3 2" xfId="16407" xr:uid="{EB828D64-C9B8-4F47-82AC-FA4837DE9B3A}"/>
    <cellStyle name="Normal 5 2 2 3 2 2 2 3 2 2" xfId="31526" xr:uid="{616F8817-601B-44D0-B541-933DBDB263F5}"/>
    <cellStyle name="Normal 5 2 2 3 2 2 2 3 3" xfId="24758" xr:uid="{98467BD6-E6AD-43CB-B953-C2CCC5775259}"/>
    <cellStyle name="Normal 5 2 2 3 2 2 2 4" xfId="13010" xr:uid="{48301D3E-C9A4-4056-BBEC-6311F7D17F8C}"/>
    <cellStyle name="Normal 5 2 2 3 2 2 2 4 2" xfId="28139" xr:uid="{8C083A3F-422E-4DF0-8967-6892EDDD902A}"/>
    <cellStyle name="Normal 5 2 2 3 2 2 2 5" xfId="21374" xr:uid="{6A518D2A-0A68-4BE6-BAA4-FD0A08486069}"/>
    <cellStyle name="Normal 5 2 2 3 2 2 3" xfId="7116" xr:uid="{F74C7446-BFB0-45B9-AECE-7BDE0EE9C457}"/>
    <cellStyle name="Normal 5 2 2 3 2 2 3 2" xfId="10502" xr:uid="{BBDAC4B9-AF26-42E3-A3A8-3304340DD575}"/>
    <cellStyle name="Normal 5 2 2 3 2 2 3 2 2" xfId="17286" xr:uid="{9D0F209C-9CAD-4D44-98E3-09C0BECDBA9C}"/>
    <cellStyle name="Normal 5 2 2 3 2 2 3 2 2 2" xfId="32405" xr:uid="{17A87345-3766-4329-BC30-F192568ABB6F}"/>
    <cellStyle name="Normal 5 2 2 3 2 2 3 2 3" xfId="25637" xr:uid="{2A111ABF-8512-4C54-99FA-0304EA771BE9}"/>
    <cellStyle name="Normal 5 2 2 3 2 2 3 3" xfId="13902" xr:uid="{B1A062DB-764C-4BB8-99EC-A197B2B56B9F}"/>
    <cellStyle name="Normal 5 2 2 3 2 2 3 3 2" xfId="29021" xr:uid="{97865E33-68E0-4564-A073-D11F55F8ECFB}"/>
    <cellStyle name="Normal 5 2 2 3 2 2 3 4" xfId="22253" xr:uid="{5396C1AD-C361-4581-A412-F0E92C4F7938}"/>
    <cellStyle name="Normal 5 2 2 3 2 2 4" xfId="8786" xr:uid="{BAA1165A-B35D-45AD-815D-4E1CF4A1DB87}"/>
    <cellStyle name="Normal 5 2 2 3 2 2 4 2" xfId="15570" xr:uid="{12692960-6A27-4D36-97E8-037CE381F0D4}"/>
    <cellStyle name="Normal 5 2 2 3 2 2 4 2 2" xfId="30689" xr:uid="{9AA801E9-8838-4344-A2A8-4D0F053610BB}"/>
    <cellStyle name="Normal 5 2 2 3 2 2 4 3" xfId="23921" xr:uid="{9F22309C-381E-46E2-9413-8BB80C08BA64}"/>
    <cellStyle name="Normal 5 2 2 3 2 2 5" xfId="12175" xr:uid="{7D2E80A9-9CA7-4C8B-B931-2B8A1B38FABA}"/>
    <cellStyle name="Normal 5 2 2 3 2 2 5 2" xfId="27305" xr:uid="{E454425E-7FE1-4261-9BB9-3589ACD417C2}"/>
    <cellStyle name="Normal 5 2 2 3 2 2 6" xfId="5374" xr:uid="{21C14332-D645-462A-93D4-327B402CF574}"/>
    <cellStyle name="Normal 5 2 2 3 2 2 6 2" xfId="20537" xr:uid="{BA54E444-DDFA-4121-A0B2-A02887AC1784}"/>
    <cellStyle name="Normal 5 2 2 3 2 2 7" xfId="18978" xr:uid="{5C9B52CB-23F7-439F-9D52-91CB88E4496F}"/>
    <cellStyle name="Normal 5 2 2 3 2 3" xfId="5796" xr:uid="{0150C934-68A2-4E9F-A5F8-C70C90ED429F}"/>
    <cellStyle name="Normal 5 2 2 3 2 3 2" xfId="7534" xr:uid="{A1249672-B977-42FE-A6FC-2270CFD3D73B}"/>
    <cellStyle name="Normal 5 2 2 3 2 3 2 2" xfId="10920" xr:uid="{8D41159F-9146-4207-A6F4-CC3C9AE9FA95}"/>
    <cellStyle name="Normal 5 2 2 3 2 3 2 2 2" xfId="17704" xr:uid="{F8E41715-DA5B-4796-9830-847732294E0A}"/>
    <cellStyle name="Normal 5 2 2 3 2 3 2 2 2 2" xfId="32823" xr:uid="{67C401DA-02D3-42FB-9035-C5D6024FBA40}"/>
    <cellStyle name="Normal 5 2 2 3 2 3 2 2 3" xfId="26055" xr:uid="{F85BE0DB-994D-4972-9456-A21A53F600BB}"/>
    <cellStyle name="Normal 5 2 2 3 2 3 2 3" xfId="14320" xr:uid="{EDBE2C2A-2C25-4F20-B302-DC5F32E497CF}"/>
    <cellStyle name="Normal 5 2 2 3 2 3 2 3 2" xfId="29439" xr:uid="{2DFC56C3-B561-4417-A933-E5B8FD7F6A41}"/>
    <cellStyle name="Normal 5 2 2 3 2 3 2 4" xfId="22671" xr:uid="{0306E0C1-406C-4EC5-9500-4F7B33291D44}"/>
    <cellStyle name="Normal 5 2 2 3 2 3 3" xfId="9207" xr:uid="{ACEB6AB8-14DF-4B56-B74F-D10C40057549}"/>
    <cellStyle name="Normal 5 2 2 3 2 3 3 2" xfId="15991" xr:uid="{7EBDF304-ECFE-4249-9565-BCD9AB9ED64E}"/>
    <cellStyle name="Normal 5 2 2 3 2 3 3 2 2" xfId="31110" xr:uid="{417FF251-502C-48BB-9648-6E99000D2DA6}"/>
    <cellStyle name="Normal 5 2 2 3 2 3 3 3" xfId="24342" xr:uid="{FEE308D4-F037-4763-8685-4F007263F938}"/>
    <cellStyle name="Normal 5 2 2 3 2 3 4" xfId="12593" xr:uid="{D13AA543-B295-4B16-A486-DA17E2D5E79F}"/>
    <cellStyle name="Normal 5 2 2 3 2 3 4 2" xfId="27723" xr:uid="{CA3B975F-B208-4250-A946-2B733E99E61A}"/>
    <cellStyle name="Normal 5 2 2 3 2 3 5" xfId="20958" xr:uid="{D7034AA2-1268-422B-9B4E-26F4ABB91140}"/>
    <cellStyle name="Normal 5 2 2 3 2 4" xfId="6700" xr:uid="{AB35B122-C947-474D-BC4C-1D3A460CBB40}"/>
    <cellStyle name="Normal 5 2 2 3 2 4 2" xfId="10086" xr:uid="{C6F37618-FFD9-4163-B2DB-9F15BBE7B90B}"/>
    <cellStyle name="Normal 5 2 2 3 2 4 2 2" xfId="16870" xr:uid="{24315A79-52B0-4C75-AC28-B96F411C4E5D}"/>
    <cellStyle name="Normal 5 2 2 3 2 4 2 2 2" xfId="31989" xr:uid="{2D38020B-B161-4816-9514-10E22B875132}"/>
    <cellStyle name="Normal 5 2 2 3 2 4 2 3" xfId="25221" xr:uid="{8DD7E5B6-9B7E-4B63-B47D-BB574F97E774}"/>
    <cellStyle name="Normal 5 2 2 3 2 4 3" xfId="13486" xr:uid="{F458CD0F-6BE1-4AB4-9DB2-C881B1353A7F}"/>
    <cellStyle name="Normal 5 2 2 3 2 4 3 2" xfId="28605" xr:uid="{8C5FBD65-2411-42AD-871F-9E26D4925AEC}"/>
    <cellStyle name="Normal 5 2 2 3 2 4 4" xfId="21837" xr:uid="{E64D1914-8485-47D2-8D0D-95B164C474C6}"/>
    <cellStyle name="Normal 5 2 2 3 2 5" xfId="8370" xr:uid="{69B5728A-F5E0-4B12-8658-BF997E0DBD75}"/>
    <cellStyle name="Normal 5 2 2 3 2 5 2" xfId="15154" xr:uid="{1EBC8ED6-404B-470F-B2C6-D2FF374AAC07}"/>
    <cellStyle name="Normal 5 2 2 3 2 5 2 2" xfId="30273" xr:uid="{DACFA5C3-D7E2-4333-9B1B-B4E8330785A5}"/>
    <cellStyle name="Normal 5 2 2 3 2 5 3" xfId="23505" xr:uid="{9B96B62C-B642-4896-ACBC-3E7D9A663A36}"/>
    <cellStyle name="Normal 5 2 2 3 2 6" xfId="11759" xr:uid="{A9A8C731-A5A8-4BBC-BD02-524234475BF5}"/>
    <cellStyle name="Normal 5 2 2 3 2 6 2" xfId="26889" xr:uid="{25BCCCCF-8896-4FD3-AFCC-5719C361FC7A}"/>
    <cellStyle name="Normal 5 2 2 3 2 7" xfId="4958" xr:uid="{7D1EE39F-4768-4F19-A15A-66ABA5421960}"/>
    <cellStyle name="Normal 5 2 2 3 2 7 2" xfId="20121" xr:uid="{549AF088-AFDF-4A13-BB14-651B4B773EBB}"/>
    <cellStyle name="Normal 5 2 2 3 2 8" xfId="18562" xr:uid="{FB930111-591C-4D1B-8E7C-6BD36A2BC8C5}"/>
    <cellStyle name="Normal 5 2 2 3 3" xfId="3130" xr:uid="{F5D4EBCF-9699-4D37-9270-9F30BF7BB123}"/>
    <cellStyle name="Normal 5 2 2 3 3 2" xfId="6004" xr:uid="{41926048-B391-48D4-9806-98E380F42FAA}"/>
    <cellStyle name="Normal 5 2 2 3 3 2 2" xfId="7742" xr:uid="{18DB6E81-4DFA-4B56-93BA-47184FB18648}"/>
    <cellStyle name="Normal 5 2 2 3 3 2 2 2" xfId="11128" xr:uid="{261571D5-0C99-4036-833B-C06CC18EA04C}"/>
    <cellStyle name="Normal 5 2 2 3 3 2 2 2 2" xfId="17912" xr:uid="{0164A007-DD24-4563-A2F6-2C350E7C70F7}"/>
    <cellStyle name="Normal 5 2 2 3 3 2 2 2 2 2" xfId="33031" xr:uid="{298D5C13-A66B-440A-A0AB-3890476EA2CB}"/>
    <cellStyle name="Normal 5 2 2 3 3 2 2 2 3" xfId="26263" xr:uid="{50398ACD-3C25-4C6B-B6AC-310A39914A35}"/>
    <cellStyle name="Normal 5 2 2 3 3 2 2 3" xfId="14528" xr:uid="{6E003EF5-3A91-47DB-B00E-CCA4DBA58645}"/>
    <cellStyle name="Normal 5 2 2 3 3 2 2 3 2" xfId="29647" xr:uid="{F979220B-60BC-4E1F-B997-A320F65C24AE}"/>
    <cellStyle name="Normal 5 2 2 3 3 2 2 4" xfId="22879" xr:uid="{59FB99D2-4817-4A06-A46B-D90EE8338899}"/>
    <cellStyle name="Normal 5 2 2 3 3 2 3" xfId="9415" xr:uid="{A879872D-39CE-4C1D-94A0-B4FC964C2FA7}"/>
    <cellStyle name="Normal 5 2 2 3 3 2 3 2" xfId="16199" xr:uid="{010BC726-B859-40B5-96BC-5A8AAF63C88A}"/>
    <cellStyle name="Normal 5 2 2 3 3 2 3 2 2" xfId="31318" xr:uid="{FB828F15-8858-4E9F-84F1-FF93189D522C}"/>
    <cellStyle name="Normal 5 2 2 3 3 2 3 3" xfId="24550" xr:uid="{40405270-1D7C-4255-B2A9-246944EF54CC}"/>
    <cellStyle name="Normal 5 2 2 3 3 2 4" xfId="12802" xr:uid="{2E31A5A8-BFEF-40F3-9F46-E108128E5E4C}"/>
    <cellStyle name="Normal 5 2 2 3 3 2 4 2" xfId="27931" xr:uid="{1C1C3084-621D-461F-AB3A-145440F525CE}"/>
    <cellStyle name="Normal 5 2 2 3 3 2 5" xfId="21166" xr:uid="{C166E1DA-A1D3-4D87-8191-ADC18305A74A}"/>
    <cellStyle name="Normal 5 2 2 3 3 3" xfId="6908" xr:uid="{F2367A6E-831D-46E5-8F26-7594394743EB}"/>
    <cellStyle name="Normal 5 2 2 3 3 3 2" xfId="10294" xr:uid="{293E8F27-3062-4678-A2BB-6731B01BD951}"/>
    <cellStyle name="Normal 5 2 2 3 3 3 2 2" xfId="17078" xr:uid="{384A0A02-9D9F-4E78-8A0D-4F49C76EF05B}"/>
    <cellStyle name="Normal 5 2 2 3 3 3 2 2 2" xfId="32197" xr:uid="{184B226B-8156-43E8-88ED-5366716A823F}"/>
    <cellStyle name="Normal 5 2 2 3 3 3 2 3" xfId="25429" xr:uid="{AAC7B88A-438F-46DA-BB7D-47927F14CA6E}"/>
    <cellStyle name="Normal 5 2 2 3 3 3 3" xfId="13694" xr:uid="{1801F78B-4341-412B-B71A-F53C22915B87}"/>
    <cellStyle name="Normal 5 2 2 3 3 3 3 2" xfId="28813" xr:uid="{8159DA62-7BC7-4E09-9A79-0C72ED260EF2}"/>
    <cellStyle name="Normal 5 2 2 3 3 3 4" xfId="22045" xr:uid="{C5EB820F-136E-48A0-AB0F-80ED8DD53DBE}"/>
    <cellStyle name="Normal 5 2 2 3 3 4" xfId="8578" xr:uid="{EC96A187-C460-46D4-846F-597DE64D5475}"/>
    <cellStyle name="Normal 5 2 2 3 3 4 2" xfId="15362" xr:uid="{8A952936-7D10-460C-B72F-6CB3C9C81747}"/>
    <cellStyle name="Normal 5 2 2 3 3 4 2 2" xfId="30481" xr:uid="{D869A9A8-6D8E-4608-8C30-ED422E8220BB}"/>
    <cellStyle name="Normal 5 2 2 3 3 4 3" xfId="23713" xr:uid="{2C535FE4-FECD-4375-9111-93726BFA71FE}"/>
    <cellStyle name="Normal 5 2 2 3 3 5" xfId="11967" xr:uid="{44843D10-ECC4-4783-86FA-33D0180394BD}"/>
    <cellStyle name="Normal 5 2 2 3 3 5 2" xfId="27097" xr:uid="{56375A79-E2A0-47CA-910A-5F5A3BE6138D}"/>
    <cellStyle name="Normal 5 2 2 3 3 6" xfId="5166" xr:uid="{067D075D-37FC-40F5-8EA2-E222EBC4AC56}"/>
    <cellStyle name="Normal 5 2 2 3 3 6 2" xfId="20329" xr:uid="{9D16871C-27B8-4D56-9059-A42EF0969345}"/>
    <cellStyle name="Normal 5 2 2 3 3 7" xfId="18770" xr:uid="{AB118119-DDBF-4D8B-95A9-7F4A6D5A6A8B}"/>
    <cellStyle name="Normal 5 2 2 3 4" xfId="5588" xr:uid="{F6DFB084-3D98-4DB3-84A2-33E92623DB5F}"/>
    <cellStyle name="Normal 5 2 2 3 4 2" xfId="7326" xr:uid="{1D986539-DBD9-41E7-9B4E-F6F7CB6DDA03}"/>
    <cellStyle name="Normal 5 2 2 3 4 2 2" xfId="10712" xr:uid="{E59ED729-1214-4DBD-95B6-E7F5F5128C63}"/>
    <cellStyle name="Normal 5 2 2 3 4 2 2 2" xfId="17496" xr:uid="{2A015C64-626F-410C-A067-DF4D3EDE0C07}"/>
    <cellStyle name="Normal 5 2 2 3 4 2 2 2 2" xfId="32615" xr:uid="{F88A2F5E-C702-4656-9196-9C26831F626E}"/>
    <cellStyle name="Normal 5 2 2 3 4 2 2 3" xfId="25847" xr:uid="{7CD5C70D-1FB7-4871-978A-5DBAF67338CF}"/>
    <cellStyle name="Normal 5 2 2 3 4 2 3" xfId="14112" xr:uid="{45444AAA-243B-4AF4-A985-AF06DD5E6E17}"/>
    <cellStyle name="Normal 5 2 2 3 4 2 3 2" xfId="29231" xr:uid="{17D91B59-8F3C-4B82-98B2-1FB172B16618}"/>
    <cellStyle name="Normal 5 2 2 3 4 2 4" xfId="22463" xr:uid="{CE14B155-90E5-4B14-AD99-BDB7C1252787}"/>
    <cellStyle name="Normal 5 2 2 3 4 3" xfId="8999" xr:uid="{EBFA5E72-6645-45A0-BEE2-C6E663E330AC}"/>
    <cellStyle name="Normal 5 2 2 3 4 3 2" xfId="15783" xr:uid="{5E1EFD21-2FAE-4FAE-BFF1-CCA9CF860BDA}"/>
    <cellStyle name="Normal 5 2 2 3 4 3 2 2" xfId="30902" xr:uid="{3F974DB2-EC77-4B3B-A08B-D5F7274753AE}"/>
    <cellStyle name="Normal 5 2 2 3 4 3 3" xfId="24134" xr:uid="{E3FEBF84-C276-47AC-BAE4-1BA0D1F30163}"/>
    <cellStyle name="Normal 5 2 2 3 4 4" xfId="12385" xr:uid="{FD7129C4-B49F-408D-8DC3-07E3B690E1C0}"/>
    <cellStyle name="Normal 5 2 2 3 4 4 2" xfId="27515" xr:uid="{CE847284-FE6E-4D92-BB41-EA2FCA6C720B}"/>
    <cellStyle name="Normal 5 2 2 3 4 5" xfId="20750" xr:uid="{96282F9D-32D0-4EFD-B22C-3E811EB88BAE}"/>
    <cellStyle name="Normal 5 2 2 3 5" xfId="6492" xr:uid="{875BEA4B-EF3D-41C1-A662-82B5B2054792}"/>
    <cellStyle name="Normal 5 2 2 3 5 2" xfId="9878" xr:uid="{AF48002B-5489-4E27-9CE5-4DBC507CCECF}"/>
    <cellStyle name="Normal 5 2 2 3 5 2 2" xfId="16662" xr:uid="{812CF69C-2D33-47A6-9DD7-28913E3B92DF}"/>
    <cellStyle name="Normal 5 2 2 3 5 2 2 2" xfId="31781" xr:uid="{D1CB761E-7610-4F56-943A-E20C4598D058}"/>
    <cellStyle name="Normal 5 2 2 3 5 2 3" xfId="25013" xr:uid="{0ACD2DF1-A358-41A0-9EFF-6B75DD2D591E}"/>
    <cellStyle name="Normal 5 2 2 3 5 3" xfId="13278" xr:uid="{A3C8BEE7-022F-4C47-8A24-EE57FFE03FBB}"/>
    <cellStyle name="Normal 5 2 2 3 5 3 2" xfId="28397" xr:uid="{5B32ADE7-5B71-4F41-809D-203164AC024E}"/>
    <cellStyle name="Normal 5 2 2 3 5 4" xfId="21629" xr:uid="{AE5FAE02-E2DE-4E81-9BF3-B37D4A18FF8A}"/>
    <cellStyle name="Normal 5 2 2 3 6" xfId="8162" xr:uid="{6A4202C5-AE5F-4E7D-815E-8F3D1956B6F2}"/>
    <cellStyle name="Normal 5 2 2 3 6 2" xfId="14946" xr:uid="{805C0F18-6A2F-447B-9C8C-55BCD26A724C}"/>
    <cellStyle name="Normal 5 2 2 3 6 2 2" xfId="30065" xr:uid="{265C9FB9-C176-498D-A345-75735908B32A}"/>
    <cellStyle name="Normal 5 2 2 3 6 3" xfId="23297" xr:uid="{69ECEF90-10B9-4C58-BAC6-BC2AE74E6760}"/>
    <cellStyle name="Normal 5 2 2 3 7" xfId="11551" xr:uid="{C593D75A-9DFB-490F-86BE-6343A4EA6071}"/>
    <cellStyle name="Normal 5 2 2 3 7 2" xfId="26681" xr:uid="{13B85E09-38C1-4700-BBEF-0C920BAE383D}"/>
    <cellStyle name="Normal 5 2 2 3 8" xfId="4749" xr:uid="{6259A616-D546-463B-9E59-9FD2F157EBCB}"/>
    <cellStyle name="Normal 5 2 2 3 8 2" xfId="19913" xr:uid="{FB1EDB37-836E-4FF8-A4BE-04D83F9EFF83}"/>
    <cellStyle name="Normal 5 2 2 3 9" xfId="18354" xr:uid="{FDB4297B-172A-45CE-8157-33675C4829AB}"/>
    <cellStyle name="Normal 5 2 2 4" xfId="2816" xr:uid="{56F9AC86-9AA8-4186-8F63-5AB880097126}"/>
    <cellStyle name="Normal 5 2 2 4 2" xfId="3235" xr:uid="{43E33A25-100E-478A-806C-E58D10A43AE1}"/>
    <cellStyle name="Normal 5 2 2 4 2 2" xfId="6109" xr:uid="{9C4A3980-3334-4109-AD2D-A5163136911C}"/>
    <cellStyle name="Normal 5 2 2 4 2 2 2" xfId="7847" xr:uid="{21412A46-C606-4D42-B26E-399966544727}"/>
    <cellStyle name="Normal 5 2 2 4 2 2 2 2" xfId="11233" xr:uid="{852B51BC-68DC-4274-88A5-18713E9A910E}"/>
    <cellStyle name="Normal 5 2 2 4 2 2 2 2 2" xfId="18017" xr:uid="{6AE91B03-5C69-444C-A14F-8A67808BDC56}"/>
    <cellStyle name="Normal 5 2 2 4 2 2 2 2 2 2" xfId="33136" xr:uid="{239B54B7-1CDD-4A8D-9558-E8AB00E4DEAD}"/>
    <cellStyle name="Normal 5 2 2 4 2 2 2 2 3" xfId="26368" xr:uid="{25668EA5-F8F0-413F-94E4-75282C1B1D63}"/>
    <cellStyle name="Normal 5 2 2 4 2 2 2 3" xfId="14633" xr:uid="{90CB8C1D-EFD8-4CBF-83B4-9E51BCEA533C}"/>
    <cellStyle name="Normal 5 2 2 4 2 2 2 3 2" xfId="29752" xr:uid="{97A22B45-7F59-4AEB-8F77-24720A0A1535}"/>
    <cellStyle name="Normal 5 2 2 4 2 2 2 4" xfId="22984" xr:uid="{92FDDDD1-06D3-4393-8ED7-71C941C9ACBD}"/>
    <cellStyle name="Normal 5 2 2 4 2 2 3" xfId="9520" xr:uid="{9D8491C2-754D-4367-9AF8-E7EAE380E30F}"/>
    <cellStyle name="Normal 5 2 2 4 2 2 3 2" xfId="16304" xr:uid="{97DAD480-FC97-4EE4-AA38-F36BB15A9A01}"/>
    <cellStyle name="Normal 5 2 2 4 2 2 3 2 2" xfId="31423" xr:uid="{F2066823-BD1A-487F-99B6-6072F56DD62D}"/>
    <cellStyle name="Normal 5 2 2 4 2 2 3 3" xfId="24655" xr:uid="{2D301A78-E895-47DA-BCEA-6BB2B1B6FBAB}"/>
    <cellStyle name="Normal 5 2 2 4 2 2 4" xfId="12907" xr:uid="{ADECB63A-804E-46AB-803B-2E25F8D2C4E0}"/>
    <cellStyle name="Normal 5 2 2 4 2 2 4 2" xfId="28036" xr:uid="{29FCFCC2-3CA2-4342-9D51-D8EED1272E43}"/>
    <cellStyle name="Normal 5 2 2 4 2 2 5" xfId="21271" xr:uid="{020DD197-95EF-493D-A5A8-0C29ECA27FE7}"/>
    <cellStyle name="Normal 5 2 2 4 2 3" xfId="7013" xr:uid="{A8213A00-8685-4C14-AE56-7839E11D9A9A}"/>
    <cellStyle name="Normal 5 2 2 4 2 3 2" xfId="10399" xr:uid="{4FF3C99D-B13A-4718-AADF-EA1BA635EA43}"/>
    <cellStyle name="Normal 5 2 2 4 2 3 2 2" xfId="17183" xr:uid="{0D843447-1B81-4D4C-AB0B-4C7A84EF5B12}"/>
    <cellStyle name="Normal 5 2 2 4 2 3 2 2 2" xfId="32302" xr:uid="{4A2E8FF7-4A41-4654-8B7E-FE7068DCA58A}"/>
    <cellStyle name="Normal 5 2 2 4 2 3 2 3" xfId="25534" xr:uid="{09CE47F0-40A5-479D-ADA5-A9456FA2F04E}"/>
    <cellStyle name="Normal 5 2 2 4 2 3 3" xfId="13799" xr:uid="{B35ADF17-667E-480A-9B6F-BAE3FB6F3293}"/>
    <cellStyle name="Normal 5 2 2 4 2 3 3 2" xfId="28918" xr:uid="{DC03587E-1178-4762-B3DC-B78DD5CDE7A0}"/>
    <cellStyle name="Normal 5 2 2 4 2 3 4" xfId="22150" xr:uid="{9EBDA1A7-9C30-46EA-B5D2-BE21148B30AB}"/>
    <cellStyle name="Normal 5 2 2 4 2 4" xfId="8683" xr:uid="{C332A8C1-CD02-4327-B4FC-5792EEEB33C4}"/>
    <cellStyle name="Normal 5 2 2 4 2 4 2" xfId="15467" xr:uid="{F1D8091D-CA5A-4017-8939-7EDB24021E40}"/>
    <cellStyle name="Normal 5 2 2 4 2 4 2 2" xfId="30586" xr:uid="{C74661D8-065F-4D1D-BA41-09D6C9BFF80D}"/>
    <cellStyle name="Normal 5 2 2 4 2 4 3" xfId="23818" xr:uid="{1D59E148-8043-45B1-82B2-09054C68CA55}"/>
    <cellStyle name="Normal 5 2 2 4 2 5" xfId="12072" xr:uid="{833B5688-956F-4F7C-82E7-CFDED252C2B7}"/>
    <cellStyle name="Normal 5 2 2 4 2 5 2" xfId="27202" xr:uid="{94875F92-AA57-43CC-8BB7-2DF668949B56}"/>
    <cellStyle name="Normal 5 2 2 4 2 6" xfId="5271" xr:uid="{FBE8D601-5222-47CB-B6A7-DB0AAA31BF29}"/>
    <cellStyle name="Normal 5 2 2 4 2 6 2" xfId="20434" xr:uid="{AC54EFED-9922-4653-9D8F-EF59490E3273}"/>
    <cellStyle name="Normal 5 2 2 4 2 7" xfId="18875" xr:uid="{13324050-4A8D-48A9-A126-4D3EF33238B1}"/>
    <cellStyle name="Normal 5 2 2 4 3" xfId="5693" xr:uid="{B30840E3-8F9B-4368-A68A-7CD8DD843739}"/>
    <cellStyle name="Normal 5 2 2 4 3 2" xfId="7431" xr:uid="{FC678EE7-E7F5-445F-AF3B-7F253FC80853}"/>
    <cellStyle name="Normal 5 2 2 4 3 2 2" xfId="10817" xr:uid="{434A981D-D4B6-48D4-8D6B-CA8AAD884F8B}"/>
    <cellStyle name="Normal 5 2 2 4 3 2 2 2" xfId="17601" xr:uid="{8EF4D98D-31A6-4ED6-A011-16252C56EACF}"/>
    <cellStyle name="Normal 5 2 2 4 3 2 2 2 2" xfId="32720" xr:uid="{023CE85F-9DCB-4638-8AB6-0D850297EEC5}"/>
    <cellStyle name="Normal 5 2 2 4 3 2 2 3" xfId="25952" xr:uid="{BFC036F0-633C-4E33-A7BB-9AC0BE04ED34}"/>
    <cellStyle name="Normal 5 2 2 4 3 2 3" xfId="14217" xr:uid="{FD522E4E-80D8-4F9A-8CA2-B06EA225FA29}"/>
    <cellStyle name="Normal 5 2 2 4 3 2 3 2" xfId="29336" xr:uid="{505F7534-293C-446F-B41E-3979BB535902}"/>
    <cellStyle name="Normal 5 2 2 4 3 2 4" xfId="22568" xr:uid="{7F10EC59-B711-4379-BD70-51C849FCD4E2}"/>
    <cellStyle name="Normal 5 2 2 4 3 3" xfId="9104" xr:uid="{591BF9EF-804A-421B-B33D-CA15D696E068}"/>
    <cellStyle name="Normal 5 2 2 4 3 3 2" xfId="15888" xr:uid="{446AEF34-C1FA-44D2-BEFE-045B2D48C143}"/>
    <cellStyle name="Normal 5 2 2 4 3 3 2 2" xfId="31007" xr:uid="{DA997729-2501-439D-9ECC-00F95142B21C}"/>
    <cellStyle name="Normal 5 2 2 4 3 3 3" xfId="24239" xr:uid="{F32868DB-0D27-4091-8199-9ECA42B5B7B8}"/>
    <cellStyle name="Normal 5 2 2 4 3 4" xfId="12490" xr:uid="{FFC628CC-A9A9-46A9-A1AA-F04433BE3358}"/>
    <cellStyle name="Normal 5 2 2 4 3 4 2" xfId="27620" xr:uid="{CD04079B-AE4E-4C98-93D9-75F7CABE0689}"/>
    <cellStyle name="Normal 5 2 2 4 3 5" xfId="20855" xr:uid="{526B9743-8E27-405E-8BD9-557BF848ABD8}"/>
    <cellStyle name="Normal 5 2 2 4 4" xfId="6597" xr:uid="{FDE46499-FB08-4C50-B2FB-0FD3DD4FCE90}"/>
    <cellStyle name="Normal 5 2 2 4 4 2" xfId="9983" xr:uid="{ECAEEB11-48C0-48BF-B27C-521EF1088FE6}"/>
    <cellStyle name="Normal 5 2 2 4 4 2 2" xfId="16767" xr:uid="{8F87299F-81AC-48D2-89B3-E9209601C0A4}"/>
    <cellStyle name="Normal 5 2 2 4 4 2 2 2" xfId="31886" xr:uid="{6F172CFC-9552-4583-9C46-645719978631}"/>
    <cellStyle name="Normal 5 2 2 4 4 2 3" xfId="25118" xr:uid="{23199B43-7D36-4C68-A654-3D067DA975DC}"/>
    <cellStyle name="Normal 5 2 2 4 4 3" xfId="13383" xr:uid="{80204DD2-C1D2-4A2F-8323-C7180CA1C226}"/>
    <cellStyle name="Normal 5 2 2 4 4 3 2" xfId="28502" xr:uid="{4547DEBB-726B-4A08-B29D-E5F4E83B43EA}"/>
    <cellStyle name="Normal 5 2 2 4 4 4" xfId="21734" xr:uid="{332BB97C-E00A-4FCF-B256-1FA34890423A}"/>
    <cellStyle name="Normal 5 2 2 4 5" xfId="8267" xr:uid="{64A69ED3-AE6E-49BC-9CFE-160918AB4A3C}"/>
    <cellStyle name="Normal 5 2 2 4 5 2" xfId="15051" xr:uid="{C4709D44-0F81-4D38-B06F-05623273F956}"/>
    <cellStyle name="Normal 5 2 2 4 5 2 2" xfId="30170" xr:uid="{30F43EEF-D22E-4072-AC3B-D9893674F2BE}"/>
    <cellStyle name="Normal 5 2 2 4 5 3" xfId="23402" xr:uid="{C5A5D7D9-95F3-4067-954B-B61F00478924}"/>
    <cellStyle name="Normal 5 2 2 4 6" xfId="11656" xr:uid="{54DA5812-E36C-46F0-BD5A-4202F731FC23}"/>
    <cellStyle name="Normal 5 2 2 4 6 2" xfId="26786" xr:uid="{FEDB8E75-01F6-4162-99BB-0E5DA463E9DE}"/>
    <cellStyle name="Normal 5 2 2 4 7" xfId="4855" xr:uid="{0BDCDE59-59D0-4250-AF53-0388E4F2D47A}"/>
    <cellStyle name="Normal 5 2 2 4 7 2" xfId="20018" xr:uid="{B460EBE1-C490-4381-B8A3-DB4A90E69FBA}"/>
    <cellStyle name="Normal 5 2 2 4 8" xfId="18459" xr:uid="{DF10FF1A-31EB-4EE7-85E1-AB3F4E3F3065}"/>
    <cellStyle name="Normal 5 2 2 5" xfId="3027" xr:uid="{91DAB3B6-B11D-4DCC-A2B3-E4C42A9C2E08}"/>
    <cellStyle name="Normal 5 2 2 5 2" xfId="5901" xr:uid="{E217611E-F06C-41B7-86D3-EBA68A908003}"/>
    <cellStyle name="Normal 5 2 2 5 2 2" xfId="7639" xr:uid="{FE0DD29C-F1EC-4D62-BE49-CB41B3B3FDFE}"/>
    <cellStyle name="Normal 5 2 2 5 2 2 2" xfId="11025" xr:uid="{7B237EA3-F210-4EE4-A4E3-A6969711DE71}"/>
    <cellStyle name="Normal 5 2 2 5 2 2 2 2" xfId="17809" xr:uid="{1406901F-B22C-474F-872A-97ECD2F6E68C}"/>
    <cellStyle name="Normal 5 2 2 5 2 2 2 2 2" xfId="32928" xr:uid="{D55DEDC7-3FD7-4525-831C-02684F54CEF3}"/>
    <cellStyle name="Normal 5 2 2 5 2 2 2 3" xfId="26160" xr:uid="{4E809CD0-EA25-4E15-8B07-D5D91B4EF0F1}"/>
    <cellStyle name="Normal 5 2 2 5 2 2 3" xfId="14425" xr:uid="{23BD976E-4EBE-474A-A850-C2F5E3EFDBCD}"/>
    <cellStyle name="Normal 5 2 2 5 2 2 3 2" xfId="29544" xr:uid="{A76DDE4F-09B3-4A5A-A241-ED6784AF02F6}"/>
    <cellStyle name="Normal 5 2 2 5 2 2 4" xfId="22776" xr:uid="{C8B1E189-86AD-45A6-A268-E4489AAEDCBA}"/>
    <cellStyle name="Normal 5 2 2 5 2 3" xfId="9312" xr:uid="{7AB8A697-C373-4ED7-BEEE-39B440C6563A}"/>
    <cellStyle name="Normal 5 2 2 5 2 3 2" xfId="16096" xr:uid="{B9E7F698-B2DC-49D4-9243-A8B7A1E13ACE}"/>
    <cellStyle name="Normal 5 2 2 5 2 3 2 2" xfId="31215" xr:uid="{B5A8B95F-C114-4BCF-A6A9-91353073D8AE}"/>
    <cellStyle name="Normal 5 2 2 5 2 3 3" xfId="24447" xr:uid="{67D0F763-0B4C-450E-A181-94AAA70C4897}"/>
    <cellStyle name="Normal 5 2 2 5 2 4" xfId="12699" xr:uid="{C593E3E2-C001-42AE-ABAB-3E631262BDAC}"/>
    <cellStyle name="Normal 5 2 2 5 2 4 2" xfId="27828" xr:uid="{8164241D-1DE3-4815-BC54-39D071F745C8}"/>
    <cellStyle name="Normal 5 2 2 5 2 5" xfId="21063" xr:uid="{E2D01385-F0BB-43E6-BFC6-252C044DAA6A}"/>
    <cellStyle name="Normal 5 2 2 5 3" xfId="6805" xr:uid="{E85C77AB-2B05-409C-9C5C-5D07A7C68A88}"/>
    <cellStyle name="Normal 5 2 2 5 3 2" xfId="10191" xr:uid="{EFAED98F-7D83-432E-BB50-32B57727C052}"/>
    <cellStyle name="Normal 5 2 2 5 3 2 2" xfId="16975" xr:uid="{EB51B09F-CBAC-4143-B05E-9AEE12460A14}"/>
    <cellStyle name="Normal 5 2 2 5 3 2 2 2" xfId="32094" xr:uid="{ED8D7F3A-813B-4C8A-93A1-937325AA2BA8}"/>
    <cellStyle name="Normal 5 2 2 5 3 2 3" xfId="25326" xr:uid="{EBCF0301-B45F-4D01-9E57-F4E9FA22845A}"/>
    <cellStyle name="Normal 5 2 2 5 3 3" xfId="13591" xr:uid="{18340559-8AB4-478A-830A-A638D25935E4}"/>
    <cellStyle name="Normal 5 2 2 5 3 3 2" xfId="28710" xr:uid="{EF727B86-52A4-4E18-85FE-3C6F6F904794}"/>
    <cellStyle name="Normal 5 2 2 5 3 4" xfId="21942" xr:uid="{B29A561B-DA08-4F60-953B-4036247D4137}"/>
    <cellStyle name="Normal 5 2 2 5 4" xfId="8475" xr:uid="{724CB2DA-4C5A-4BB6-9F34-C3BF524A4395}"/>
    <cellStyle name="Normal 5 2 2 5 4 2" xfId="15259" xr:uid="{F5A69660-E425-41EE-AD24-6E415896D22C}"/>
    <cellStyle name="Normal 5 2 2 5 4 2 2" xfId="30378" xr:uid="{B257D9B6-C8BD-47EF-910C-FA014C9C0470}"/>
    <cellStyle name="Normal 5 2 2 5 4 3" xfId="23610" xr:uid="{8C0F3C8D-271E-4F4C-8EA3-D925841C35E2}"/>
    <cellStyle name="Normal 5 2 2 5 5" xfId="11864" xr:uid="{9F14ADE8-CE4D-486C-92EE-2CC78C2F689C}"/>
    <cellStyle name="Normal 5 2 2 5 5 2" xfId="26994" xr:uid="{BE35A6CC-3C04-4B24-8251-3CF2DB1F42C5}"/>
    <cellStyle name="Normal 5 2 2 5 6" xfId="5063" xr:uid="{5E6D870A-8D81-478F-8672-BC522C46FFE5}"/>
    <cellStyle name="Normal 5 2 2 5 6 2" xfId="20226" xr:uid="{A4764262-2813-42AA-9F01-8198D2AB42E3}"/>
    <cellStyle name="Normal 5 2 2 5 7" xfId="18667" xr:uid="{6CFC3D02-6ECE-4391-A42A-15AE816DA85E}"/>
    <cellStyle name="Normal 5 2 2 6" xfId="3602" xr:uid="{8D1DFF0A-12A8-4468-BF9B-BA5477F56294}"/>
    <cellStyle name="Normal 5 2 2 6 2" xfId="7223" xr:uid="{A7F985E4-1202-47DC-999E-711FBC20487D}"/>
    <cellStyle name="Normal 5 2 2 6 2 2" xfId="10609" xr:uid="{993C785A-9CC1-4A22-8ED4-FAB291075B82}"/>
    <cellStyle name="Normal 5 2 2 6 2 2 2" xfId="17393" xr:uid="{F030B58E-497B-40EA-969E-5EA059EAB9E7}"/>
    <cellStyle name="Normal 5 2 2 6 2 2 2 2" xfId="32512" xr:uid="{EC1E9597-F69F-421A-ABDE-0E00D0D432BD}"/>
    <cellStyle name="Normal 5 2 2 6 2 2 3" xfId="25744" xr:uid="{62BDED27-C60D-42C0-9517-A85E68FE5738}"/>
    <cellStyle name="Normal 5 2 2 6 2 3" xfId="14009" xr:uid="{68D15288-75CB-468E-9915-C71C584BEFCF}"/>
    <cellStyle name="Normal 5 2 2 6 2 3 2" xfId="29128" xr:uid="{AE87F5B4-A3F4-47D6-8ECB-E82A6917E93F}"/>
    <cellStyle name="Normal 5 2 2 6 2 4" xfId="22360" xr:uid="{79BCFF1D-84B3-4AD4-AD98-A062CB17E093}"/>
    <cellStyle name="Normal 5 2 2 6 3" xfId="8896" xr:uid="{8B4C112E-B28B-4463-A4CE-B9B1BF815B1F}"/>
    <cellStyle name="Normal 5 2 2 6 3 2" xfId="15680" xr:uid="{078BD18A-42D6-494D-BE6F-AEFD1E9325BB}"/>
    <cellStyle name="Normal 5 2 2 6 3 2 2" xfId="30799" xr:uid="{0987FB0D-3249-413C-82D1-A62C14A6AE6F}"/>
    <cellStyle name="Normal 5 2 2 6 3 3" xfId="24031" xr:uid="{FFFD61C3-6AC0-44EB-AB43-E595EAAE7B65}"/>
    <cellStyle name="Normal 5 2 2 6 4" xfId="12282" xr:uid="{A9ACD83B-B6DA-4459-BE13-52688E74AE8D}"/>
    <cellStyle name="Normal 5 2 2 6 4 2" xfId="27412" xr:uid="{0C1D81C1-6DCC-4494-AA8E-F2343F43E51B}"/>
    <cellStyle name="Normal 5 2 2 6 5" xfId="5485" xr:uid="{1F15571D-0225-44AD-A90D-319E70ECAF10}"/>
    <cellStyle name="Normal 5 2 2 6 5 2" xfId="20647" xr:uid="{F21D51DD-1768-4C35-80E1-D4E17BE5861A}"/>
    <cellStyle name="Normal 5 2 2 7" xfId="6387" xr:uid="{FA271910-511A-45B4-81DB-539E24B7B037}"/>
    <cellStyle name="Normal 5 2 2 7 2" xfId="9775" xr:uid="{8EC0AE86-6746-400D-8BA0-317946B0C200}"/>
    <cellStyle name="Normal 5 2 2 7 2 2" xfId="16559" xr:uid="{F1FF494D-3B44-4D66-B9CA-5E617EFC48FA}"/>
    <cellStyle name="Normal 5 2 2 7 2 2 2" xfId="31678" xr:uid="{AB6F3045-713F-489C-A019-76B7569A5AE7}"/>
    <cellStyle name="Normal 5 2 2 7 2 3" xfId="24910" xr:uid="{171CE188-FE23-4B85-AC08-FB9533E415E3}"/>
    <cellStyle name="Normal 5 2 2 7 3" xfId="13175" xr:uid="{A2BD2B50-F0B8-4FAE-8C7D-96CFB40BFC7E}"/>
    <cellStyle name="Normal 5 2 2 7 3 2" xfId="28294" xr:uid="{FEA0520C-0663-488A-BA24-B865719E33CF}"/>
    <cellStyle name="Normal 5 2 2 7 4" xfId="21526" xr:uid="{27FC9FFC-014F-4B82-9D5A-00061A53F152}"/>
    <cellStyle name="Normal 5 2 2 8" xfId="8059" xr:uid="{AC784021-FEAF-4481-89A5-69DC9465E111}"/>
    <cellStyle name="Normal 5 2 2 8 2" xfId="14843" xr:uid="{81EBFF1E-148A-4CBA-999B-74FAF23E8392}"/>
    <cellStyle name="Normal 5 2 2 8 2 2" xfId="29962" xr:uid="{017C7137-E08A-487D-924D-3C25CFFF526E}"/>
    <cellStyle name="Normal 5 2 2 8 3" xfId="23194" xr:uid="{CD34DAAC-5103-4C17-83D7-B33460285939}"/>
    <cellStyle name="Normal 5 2 2 9" xfId="11450" xr:uid="{94851D39-2AA2-43EF-837A-B18C1A5E5351}"/>
    <cellStyle name="Normal 5 2 2 9 2" xfId="26578" xr:uid="{AB852909-8868-4C2E-A748-C99EE9112CA7}"/>
    <cellStyle name="Normal 5 2 3" xfId="115" xr:uid="{686E2778-BE45-4707-BED6-E3049C4F526F}"/>
    <cellStyle name="Normal 5 2 3 10" xfId="18275" xr:uid="{8D83235D-7272-4866-971D-97F99F184EF5}"/>
    <cellStyle name="Normal 5 2 3 11" xfId="2627" xr:uid="{64DEAB1D-8FD4-4DC3-BC10-4B71281A8E2B}"/>
    <cellStyle name="Normal 5 2 3 12" xfId="2196" xr:uid="{F76EC3E8-4B06-41C9-A786-DC90D9525E8C}"/>
    <cellStyle name="Normal 5 2 3 13" xfId="1042" xr:uid="{11822EA9-318A-42E5-A842-62D36BA1C484}"/>
    <cellStyle name="Normal 5 2 3 2" xfId="2732" xr:uid="{B81AB56C-5E4C-44B1-8D9B-2E876806582D}"/>
    <cellStyle name="Normal 5 2 3 2 2" xfId="2943" xr:uid="{48B73926-BB50-42A1-A3E2-9A247BD8788E}"/>
    <cellStyle name="Normal 5 2 3 2 2 2" xfId="3362" xr:uid="{3B08137A-9AFC-496D-86DD-1D4971838996}"/>
    <cellStyle name="Normal 5 2 3 2 2 2 2" xfId="6236" xr:uid="{F59690C1-45CB-4D90-8781-41E96DD208E3}"/>
    <cellStyle name="Normal 5 2 3 2 2 2 2 2" xfId="7974" xr:uid="{0FE668ED-59B8-4029-A747-E51BD2D7A3E8}"/>
    <cellStyle name="Normal 5 2 3 2 2 2 2 2 2" xfId="11360" xr:uid="{5994785A-C6C8-4BB6-874C-C3C71D90CC76}"/>
    <cellStyle name="Normal 5 2 3 2 2 2 2 2 2 2" xfId="18144" xr:uid="{A0B7DED7-A740-42E2-A5C8-8881E8396EB7}"/>
    <cellStyle name="Normal 5 2 3 2 2 2 2 2 2 2 2" xfId="33263" xr:uid="{443CD5B1-6518-4F07-892D-64E492D4D00E}"/>
    <cellStyle name="Normal 5 2 3 2 2 2 2 2 2 3" xfId="26495" xr:uid="{E8FEBB52-29F0-4001-99F9-BF4FF3D4D3CB}"/>
    <cellStyle name="Normal 5 2 3 2 2 2 2 2 3" xfId="14760" xr:uid="{63A1764F-D53E-419D-84AE-109A4BB5B358}"/>
    <cellStyle name="Normal 5 2 3 2 2 2 2 2 3 2" xfId="29879" xr:uid="{047B0C9A-B687-4AF7-889E-627ADE75141A}"/>
    <cellStyle name="Normal 5 2 3 2 2 2 2 2 4" xfId="23111" xr:uid="{B492A3BF-1C48-423A-949F-E4BD3C1A5589}"/>
    <cellStyle name="Normal 5 2 3 2 2 2 2 3" xfId="9647" xr:uid="{1B345801-FDA1-465C-82B0-D0D7DB24DD11}"/>
    <cellStyle name="Normal 5 2 3 2 2 2 2 3 2" xfId="16431" xr:uid="{930D7E1E-9BB0-477E-AFB7-CB7B0E6B60A2}"/>
    <cellStyle name="Normal 5 2 3 2 2 2 2 3 2 2" xfId="31550" xr:uid="{2DFC4F87-15EB-474E-98E3-AC10A6334401}"/>
    <cellStyle name="Normal 5 2 3 2 2 2 2 3 3" xfId="24782" xr:uid="{BB8B6A38-5376-4B06-895A-7255350B9457}"/>
    <cellStyle name="Normal 5 2 3 2 2 2 2 4" xfId="13034" xr:uid="{DE8DC221-8D9F-43D2-AB49-A51A87335DE4}"/>
    <cellStyle name="Normal 5 2 3 2 2 2 2 4 2" xfId="28163" xr:uid="{FC346EF2-6F1C-4D8D-8816-EA9767061BBB}"/>
    <cellStyle name="Normal 5 2 3 2 2 2 2 5" xfId="21398" xr:uid="{9E2B0833-7B1E-43A3-92B3-6148E114B70B}"/>
    <cellStyle name="Normal 5 2 3 2 2 2 3" xfId="7140" xr:uid="{97CAC01A-F570-47DA-886E-7E9434E47727}"/>
    <cellStyle name="Normal 5 2 3 2 2 2 3 2" xfId="10526" xr:uid="{5BFA84F8-ECF6-46CA-A9A9-9D34B9493C3D}"/>
    <cellStyle name="Normal 5 2 3 2 2 2 3 2 2" xfId="17310" xr:uid="{286A382B-B272-491B-97D8-AD54946E0F4E}"/>
    <cellStyle name="Normal 5 2 3 2 2 2 3 2 2 2" xfId="32429" xr:uid="{1AED96A8-58FA-4A0B-91BC-DA9C415AE611}"/>
    <cellStyle name="Normal 5 2 3 2 2 2 3 2 3" xfId="25661" xr:uid="{247B7471-6412-4D88-BCD4-4DE36F527ADA}"/>
    <cellStyle name="Normal 5 2 3 2 2 2 3 3" xfId="13926" xr:uid="{64878294-7948-465E-AC55-304EE3EE7C16}"/>
    <cellStyle name="Normal 5 2 3 2 2 2 3 3 2" xfId="29045" xr:uid="{132B1FA7-3464-495B-A9E8-F493F1369C57}"/>
    <cellStyle name="Normal 5 2 3 2 2 2 3 4" xfId="22277" xr:uid="{2D068713-470E-49B2-8770-81B0DE6DF3E1}"/>
    <cellStyle name="Normal 5 2 3 2 2 2 4" xfId="8810" xr:uid="{334CA728-FFFC-416E-AC60-E06BD0ADA4F0}"/>
    <cellStyle name="Normal 5 2 3 2 2 2 4 2" xfId="15594" xr:uid="{6CFA9139-3772-4F90-AE00-251AF22C48B0}"/>
    <cellStyle name="Normal 5 2 3 2 2 2 4 2 2" xfId="30713" xr:uid="{AB61D76D-D8D3-460E-90A2-82458F4E95AE}"/>
    <cellStyle name="Normal 5 2 3 2 2 2 4 3" xfId="23945" xr:uid="{EA720971-3086-4E3E-AEBC-C89B38F7948C}"/>
    <cellStyle name="Normal 5 2 3 2 2 2 5" xfId="12199" xr:uid="{0C4B6E08-15D3-4A8D-99F7-333DB5BC3CB1}"/>
    <cellStyle name="Normal 5 2 3 2 2 2 5 2" xfId="27329" xr:uid="{77CDBD7A-FA6E-4D0C-A651-140B55AC3089}"/>
    <cellStyle name="Normal 5 2 3 2 2 2 6" xfId="5398" xr:uid="{65AE870C-9AF2-4AFC-96F6-07A943E45BAF}"/>
    <cellStyle name="Normal 5 2 3 2 2 2 6 2" xfId="20561" xr:uid="{7E51B270-8D4B-4BBB-878B-105C3E8C3A19}"/>
    <cellStyle name="Normal 5 2 3 2 2 2 7" xfId="19002" xr:uid="{9C01D999-E94B-4B2C-9740-6D3757B01F6F}"/>
    <cellStyle name="Normal 5 2 3 2 2 3" xfId="5820" xr:uid="{D138AF03-E820-478A-BA5C-3241F5FE6257}"/>
    <cellStyle name="Normal 5 2 3 2 2 3 2" xfId="7558" xr:uid="{198863C0-AB27-436E-B3CC-AAF8869FE782}"/>
    <cellStyle name="Normal 5 2 3 2 2 3 2 2" xfId="10944" xr:uid="{4BBB2C4B-6836-4EE6-AC78-AD224BC1FD90}"/>
    <cellStyle name="Normal 5 2 3 2 2 3 2 2 2" xfId="17728" xr:uid="{1D298693-67CD-4164-957F-42472F0ABB44}"/>
    <cellStyle name="Normal 5 2 3 2 2 3 2 2 2 2" xfId="32847" xr:uid="{55609113-31F2-4C56-8127-D008FC844074}"/>
    <cellStyle name="Normal 5 2 3 2 2 3 2 2 3" xfId="26079" xr:uid="{649216A9-E474-406E-A999-040A9231D835}"/>
    <cellStyle name="Normal 5 2 3 2 2 3 2 3" xfId="14344" xr:uid="{00B2793D-9D12-4B5D-BCC6-082604725183}"/>
    <cellStyle name="Normal 5 2 3 2 2 3 2 3 2" xfId="29463" xr:uid="{9E8E8398-559B-4F17-A3DF-32985A9C4A9E}"/>
    <cellStyle name="Normal 5 2 3 2 2 3 2 4" xfId="22695" xr:uid="{1151B69C-64F4-4461-9FD4-97F117044B27}"/>
    <cellStyle name="Normal 5 2 3 2 2 3 3" xfId="9231" xr:uid="{7B5A5234-136F-4301-97B7-4E022EEDC53B}"/>
    <cellStyle name="Normal 5 2 3 2 2 3 3 2" xfId="16015" xr:uid="{9C928A64-CC5B-40F7-AF7E-D716744CF5B4}"/>
    <cellStyle name="Normal 5 2 3 2 2 3 3 2 2" xfId="31134" xr:uid="{0BD36E8B-EED5-4A99-A674-15E82A22C26C}"/>
    <cellStyle name="Normal 5 2 3 2 2 3 3 3" xfId="24366" xr:uid="{87658627-9C55-4987-8823-C7145993633A}"/>
    <cellStyle name="Normal 5 2 3 2 2 3 4" xfId="12617" xr:uid="{FC5BBECF-CF5B-42F5-B418-719AD61DF299}"/>
    <cellStyle name="Normal 5 2 3 2 2 3 4 2" xfId="27747" xr:uid="{D18A1EE5-1899-4EA0-A07D-83BE879C1D5E}"/>
    <cellStyle name="Normal 5 2 3 2 2 3 5" xfId="20982" xr:uid="{0DED1F0A-6287-4ABB-8ECC-6283AF316CB2}"/>
    <cellStyle name="Normal 5 2 3 2 2 4" xfId="6724" xr:uid="{F50FD5EA-E74B-4BF6-8633-5DB0F0F70811}"/>
    <cellStyle name="Normal 5 2 3 2 2 4 2" xfId="10110" xr:uid="{D0C4D4AF-D8CE-4330-B1EB-08238B2C0F61}"/>
    <cellStyle name="Normal 5 2 3 2 2 4 2 2" xfId="16894" xr:uid="{B0A531EA-A9C1-4340-894E-21828E27213E}"/>
    <cellStyle name="Normal 5 2 3 2 2 4 2 2 2" xfId="32013" xr:uid="{5A0D212B-45AC-424C-947F-D1B531AA54F6}"/>
    <cellStyle name="Normal 5 2 3 2 2 4 2 3" xfId="25245" xr:uid="{3B92CCE8-B96C-4DD0-8BD3-B7F8A8ECAD83}"/>
    <cellStyle name="Normal 5 2 3 2 2 4 3" xfId="13510" xr:uid="{9A665B8E-1F1E-4C40-942A-3F53A95DD162}"/>
    <cellStyle name="Normal 5 2 3 2 2 4 3 2" xfId="28629" xr:uid="{D703F2B2-FDAB-42CF-9423-B8E40E0320D7}"/>
    <cellStyle name="Normal 5 2 3 2 2 4 4" xfId="21861" xr:uid="{77695AB4-30D1-4B81-A754-4DE0F346D43D}"/>
    <cellStyle name="Normal 5 2 3 2 2 5" xfId="8394" xr:uid="{A756D0D3-158E-4D7B-A5B3-3A8D56E9E9F1}"/>
    <cellStyle name="Normal 5 2 3 2 2 5 2" xfId="15178" xr:uid="{F9A75C17-7AF7-4EF0-BFA4-828CDB1825A4}"/>
    <cellStyle name="Normal 5 2 3 2 2 5 2 2" xfId="30297" xr:uid="{C9A8B432-A54C-4A81-87AC-83C48ABF93F9}"/>
    <cellStyle name="Normal 5 2 3 2 2 5 3" xfId="23529" xr:uid="{5278AEB6-61AB-47AC-BF9B-9ED7C03434CD}"/>
    <cellStyle name="Normal 5 2 3 2 2 6" xfId="11783" xr:uid="{EE346F0D-EAA1-4308-A466-FDDB3302EADB}"/>
    <cellStyle name="Normal 5 2 3 2 2 6 2" xfId="26913" xr:uid="{88581092-6E57-4152-A3FF-3F04426FFE74}"/>
    <cellStyle name="Normal 5 2 3 2 2 7" xfId="4982" xr:uid="{E053120F-56F0-4667-8B4E-CAA58A192B35}"/>
    <cellStyle name="Normal 5 2 3 2 2 7 2" xfId="20145" xr:uid="{A84E12BA-1542-47AF-A549-079090F3FB13}"/>
    <cellStyle name="Normal 5 2 3 2 2 8" xfId="18586" xr:uid="{A9071D95-49A5-4D91-A55E-78B27092D3A2}"/>
    <cellStyle name="Normal 5 2 3 2 3" xfId="3154" xr:uid="{2050922B-E639-4093-95A0-2D94D88174A6}"/>
    <cellStyle name="Normal 5 2 3 2 3 2" xfId="6028" xr:uid="{E289698C-E7F2-460A-92A3-62F2440AB07A}"/>
    <cellStyle name="Normal 5 2 3 2 3 2 2" xfId="7766" xr:uid="{6F721158-4CE7-48CE-97F5-4B89A44E1CE8}"/>
    <cellStyle name="Normal 5 2 3 2 3 2 2 2" xfId="11152" xr:uid="{28586242-D75B-414C-B3EC-9020110BEF99}"/>
    <cellStyle name="Normal 5 2 3 2 3 2 2 2 2" xfId="17936" xr:uid="{347612BE-5E3F-4AA3-B7D7-1F5823403C13}"/>
    <cellStyle name="Normal 5 2 3 2 3 2 2 2 2 2" xfId="33055" xr:uid="{764FC546-8D71-427A-88D7-7150B1E81457}"/>
    <cellStyle name="Normal 5 2 3 2 3 2 2 2 3" xfId="26287" xr:uid="{D67501FA-AC4C-45F3-90BA-C170ED031A2E}"/>
    <cellStyle name="Normal 5 2 3 2 3 2 2 3" xfId="14552" xr:uid="{60F09441-E97E-4DC1-8B5D-4837CA743EC7}"/>
    <cellStyle name="Normal 5 2 3 2 3 2 2 3 2" xfId="29671" xr:uid="{B50424F3-0093-435B-9249-2DCF6E11CC90}"/>
    <cellStyle name="Normal 5 2 3 2 3 2 2 4" xfId="22903" xr:uid="{FC63E614-394F-4E08-B441-B1EC47709AE8}"/>
    <cellStyle name="Normal 5 2 3 2 3 2 3" xfId="9439" xr:uid="{56F6FC5D-16D6-4532-87E1-73353C3D5D1A}"/>
    <cellStyle name="Normal 5 2 3 2 3 2 3 2" xfId="16223" xr:uid="{D229D598-945B-48E4-82B7-DDA9F649EB98}"/>
    <cellStyle name="Normal 5 2 3 2 3 2 3 2 2" xfId="31342" xr:uid="{79977B54-FF17-4F09-9452-5FC190BD2CD7}"/>
    <cellStyle name="Normal 5 2 3 2 3 2 3 3" xfId="24574" xr:uid="{D53C5179-ACC4-40CA-9B56-22BBD8841D6A}"/>
    <cellStyle name="Normal 5 2 3 2 3 2 4" xfId="12826" xr:uid="{00AC1382-E23A-4361-A2E6-E259A6112266}"/>
    <cellStyle name="Normal 5 2 3 2 3 2 4 2" xfId="27955" xr:uid="{E733F1F6-8CB6-4715-8B80-51A8BC5AEB65}"/>
    <cellStyle name="Normal 5 2 3 2 3 2 5" xfId="21190" xr:uid="{01653F55-5AC2-43FE-BE0A-641BB2DC3F9B}"/>
    <cellStyle name="Normal 5 2 3 2 3 3" xfId="6932" xr:uid="{F77352FF-21AA-416E-9313-6860E7926FD7}"/>
    <cellStyle name="Normal 5 2 3 2 3 3 2" xfId="10318" xr:uid="{DFD1788B-F2D2-4CA8-AC23-5482D6F2F7C7}"/>
    <cellStyle name="Normal 5 2 3 2 3 3 2 2" xfId="17102" xr:uid="{C916C13F-953E-4DA9-9F0A-676AB584CAA1}"/>
    <cellStyle name="Normal 5 2 3 2 3 3 2 2 2" xfId="32221" xr:uid="{FC9E32CF-59DE-4611-8A17-FB75A020B557}"/>
    <cellStyle name="Normal 5 2 3 2 3 3 2 3" xfId="25453" xr:uid="{16AE196A-DDCB-4440-9CA8-1687D738C06B}"/>
    <cellStyle name="Normal 5 2 3 2 3 3 3" xfId="13718" xr:uid="{D4189DF4-7632-4072-95F9-6E0BF25F7512}"/>
    <cellStyle name="Normal 5 2 3 2 3 3 3 2" xfId="28837" xr:uid="{0F554A52-8DC4-4B3F-966D-87D9B5E8A9F2}"/>
    <cellStyle name="Normal 5 2 3 2 3 3 4" xfId="22069" xr:uid="{2B6E2CFF-CF14-4FE3-ABB6-87A659A0994F}"/>
    <cellStyle name="Normal 5 2 3 2 3 4" xfId="8602" xr:uid="{CF165626-2E52-41B9-8A12-AAC67755C15C}"/>
    <cellStyle name="Normal 5 2 3 2 3 4 2" xfId="15386" xr:uid="{49ACE071-8E0D-46B9-A278-0E8684DB763B}"/>
    <cellStyle name="Normal 5 2 3 2 3 4 2 2" xfId="30505" xr:uid="{AEC25041-8544-4D7A-B198-F4ACAF6DF22F}"/>
    <cellStyle name="Normal 5 2 3 2 3 4 3" xfId="23737" xr:uid="{354508EA-B573-4A6D-82C9-47DC5A029A55}"/>
    <cellStyle name="Normal 5 2 3 2 3 5" xfId="11991" xr:uid="{1A305889-8A21-43AC-AD35-CA451650446B}"/>
    <cellStyle name="Normal 5 2 3 2 3 5 2" xfId="27121" xr:uid="{02733EBF-7CCE-4E35-8786-0C3DB598FF0B}"/>
    <cellStyle name="Normal 5 2 3 2 3 6" xfId="5190" xr:uid="{248BE6D3-A623-4DFF-9C85-5FB70896B5AD}"/>
    <cellStyle name="Normal 5 2 3 2 3 6 2" xfId="20353" xr:uid="{5AFE5065-98C0-4DF7-A081-28BD77B05EC7}"/>
    <cellStyle name="Normal 5 2 3 2 3 7" xfId="18794" xr:uid="{D7539E9D-10DD-4E80-AF7D-9B7E16DB5102}"/>
    <cellStyle name="Normal 5 2 3 2 4" xfId="5612" xr:uid="{8847B045-69BF-47BD-8D8E-6EE0954C6035}"/>
    <cellStyle name="Normal 5 2 3 2 4 2" xfId="7350" xr:uid="{83C8B098-56BF-417C-9B34-0B705160042F}"/>
    <cellStyle name="Normal 5 2 3 2 4 2 2" xfId="10736" xr:uid="{716986A4-B041-4569-94DC-B7EDE0ED48EF}"/>
    <cellStyle name="Normal 5 2 3 2 4 2 2 2" xfId="17520" xr:uid="{A801D4C1-ED0B-4758-8959-9155B7356810}"/>
    <cellStyle name="Normal 5 2 3 2 4 2 2 2 2" xfId="32639" xr:uid="{9C1AC71E-4661-48B3-970C-587855D46EC5}"/>
    <cellStyle name="Normal 5 2 3 2 4 2 2 3" xfId="25871" xr:uid="{D2CD25D0-BA51-40CA-8079-F27C906170B3}"/>
    <cellStyle name="Normal 5 2 3 2 4 2 3" xfId="14136" xr:uid="{FCED4F3D-73D9-4297-9D02-5A5E85142417}"/>
    <cellStyle name="Normal 5 2 3 2 4 2 3 2" xfId="29255" xr:uid="{F00BABD0-A34B-430F-B1D7-FB446E294947}"/>
    <cellStyle name="Normal 5 2 3 2 4 2 4" xfId="22487" xr:uid="{1FE31B3C-CF99-4F7D-9FA7-98D06C2A16C0}"/>
    <cellStyle name="Normal 5 2 3 2 4 3" xfId="9023" xr:uid="{1C3899D4-B96A-4F65-9ECC-AEF442A42655}"/>
    <cellStyle name="Normal 5 2 3 2 4 3 2" xfId="15807" xr:uid="{7834EEBE-8611-45A6-A1B7-6FCC82C4EC9A}"/>
    <cellStyle name="Normal 5 2 3 2 4 3 2 2" xfId="30926" xr:uid="{AF16AFA1-3306-4CEB-9177-720455F92323}"/>
    <cellStyle name="Normal 5 2 3 2 4 3 3" xfId="24158" xr:uid="{8AD1C55A-47E6-4170-A649-1C1F834244CB}"/>
    <cellStyle name="Normal 5 2 3 2 4 4" xfId="12409" xr:uid="{1F911B24-FBC0-459A-B910-3AD8D668E619}"/>
    <cellStyle name="Normal 5 2 3 2 4 4 2" xfId="27539" xr:uid="{4C42515A-42D7-460D-B79B-FDDFAC8BB88D}"/>
    <cellStyle name="Normal 5 2 3 2 4 5" xfId="20774" xr:uid="{76173A0F-C2FF-4686-ABAA-18E7BE84E8B5}"/>
    <cellStyle name="Normal 5 2 3 2 5" xfId="6516" xr:uid="{FFE62EA2-2534-4D92-8BEE-19F46D389102}"/>
    <cellStyle name="Normal 5 2 3 2 5 2" xfId="9902" xr:uid="{B2E2EB66-C2B4-48D4-9A1E-9E9A3E47410D}"/>
    <cellStyle name="Normal 5 2 3 2 5 2 2" xfId="16686" xr:uid="{5B68877C-2E04-494C-8247-4BB41276F847}"/>
    <cellStyle name="Normal 5 2 3 2 5 2 2 2" xfId="31805" xr:uid="{21A081FD-7223-4561-863B-7CADE4A473B4}"/>
    <cellStyle name="Normal 5 2 3 2 5 2 3" xfId="25037" xr:uid="{F3573617-CB94-481C-89A2-46EF7384D41E}"/>
    <cellStyle name="Normal 5 2 3 2 5 3" xfId="13302" xr:uid="{90A8E5FC-34F1-419F-B07E-04F37F12B2B4}"/>
    <cellStyle name="Normal 5 2 3 2 5 3 2" xfId="28421" xr:uid="{51E33E9C-B8FF-4C4F-896F-7068E20F6D8D}"/>
    <cellStyle name="Normal 5 2 3 2 5 4" xfId="21653" xr:uid="{679EAF8A-F64F-46A7-9BEE-66928D7CC590}"/>
    <cellStyle name="Normal 5 2 3 2 6" xfId="8186" xr:uid="{07279EF1-58D7-43F7-9A6B-EE595B84B16E}"/>
    <cellStyle name="Normal 5 2 3 2 6 2" xfId="14970" xr:uid="{C63723D8-53E0-464B-96E3-188B9DE9E885}"/>
    <cellStyle name="Normal 5 2 3 2 6 2 2" xfId="30089" xr:uid="{F1F04988-C8C9-4671-B275-9F28B5AA7F91}"/>
    <cellStyle name="Normal 5 2 3 2 6 3" xfId="23321" xr:uid="{8F7963F0-7612-462C-9FA8-0F51275D4B01}"/>
    <cellStyle name="Normal 5 2 3 2 7" xfId="11575" xr:uid="{E875DEDA-F530-45FB-ADFF-F753736C20CE}"/>
    <cellStyle name="Normal 5 2 3 2 7 2" xfId="26705" xr:uid="{8CFF28F7-AE4E-4DC8-86BA-67C5C5A3BBCB}"/>
    <cellStyle name="Normal 5 2 3 2 8" xfId="4773" xr:uid="{469AB8DC-2C75-47E1-AD66-B0F60CEE33FA}"/>
    <cellStyle name="Normal 5 2 3 2 8 2" xfId="19937" xr:uid="{7D3C8F20-DAD1-4503-89BC-BC9E3B4E1BBC}"/>
    <cellStyle name="Normal 5 2 3 2 9" xfId="18378" xr:uid="{85E4926F-C599-4851-AC71-405DD33DBBAE}"/>
    <cellStyle name="Normal 5 2 3 3" xfId="2840" xr:uid="{C515821B-39BD-4EC5-86B1-81DA58AE3B25}"/>
    <cellStyle name="Normal 5 2 3 3 2" xfId="3259" xr:uid="{8FB50914-F146-4AFA-B2C9-1BD3E97314B3}"/>
    <cellStyle name="Normal 5 2 3 3 2 2" xfId="6133" xr:uid="{C67A4D50-DCEB-4B50-8F89-16ED4627C2F1}"/>
    <cellStyle name="Normal 5 2 3 3 2 2 2" xfId="7871" xr:uid="{1F1B956A-4464-4106-8E7C-7DD412BE3DE3}"/>
    <cellStyle name="Normal 5 2 3 3 2 2 2 2" xfId="11257" xr:uid="{96F034BA-47DE-4770-8023-01FEB1E2F15A}"/>
    <cellStyle name="Normal 5 2 3 3 2 2 2 2 2" xfId="18041" xr:uid="{C3F05918-4AC2-4FAA-AD8B-7F61ADF47723}"/>
    <cellStyle name="Normal 5 2 3 3 2 2 2 2 2 2" xfId="33160" xr:uid="{D0DFE57E-432E-4DCA-8376-4F1D878E8576}"/>
    <cellStyle name="Normal 5 2 3 3 2 2 2 2 3" xfId="26392" xr:uid="{C9105652-FDF7-4EFF-8F01-935F819EDAC6}"/>
    <cellStyle name="Normal 5 2 3 3 2 2 2 3" xfId="14657" xr:uid="{7EFCDCE1-4973-4ED8-8ED3-2FA487962EB9}"/>
    <cellStyle name="Normal 5 2 3 3 2 2 2 3 2" xfId="29776" xr:uid="{43C45DDD-B636-42B7-8E18-32B5D36A4A4C}"/>
    <cellStyle name="Normal 5 2 3 3 2 2 2 4" xfId="23008" xr:uid="{6258B129-551D-494C-AB7B-D29DB8D0BF3C}"/>
    <cellStyle name="Normal 5 2 3 3 2 2 3" xfId="9544" xr:uid="{5FF394E2-C42D-4557-8DF1-9AA8E9EE20B6}"/>
    <cellStyle name="Normal 5 2 3 3 2 2 3 2" xfId="16328" xr:uid="{2EBEDDD8-8C11-462D-81BB-E112C7FCF138}"/>
    <cellStyle name="Normal 5 2 3 3 2 2 3 2 2" xfId="31447" xr:uid="{5AA1BBCD-7C63-47D7-B796-CAD5BD784CF7}"/>
    <cellStyle name="Normal 5 2 3 3 2 2 3 3" xfId="24679" xr:uid="{E11F813E-192A-4627-8643-6371ADA4C990}"/>
    <cellStyle name="Normal 5 2 3 3 2 2 4" xfId="12931" xr:uid="{3AE2BEF7-2445-40C0-83AE-527A25A4A818}"/>
    <cellStyle name="Normal 5 2 3 3 2 2 4 2" xfId="28060" xr:uid="{F9153926-FDC9-4753-AD61-755C4760EA38}"/>
    <cellStyle name="Normal 5 2 3 3 2 2 5" xfId="21295" xr:uid="{3B0F2C7A-610F-4932-87E3-0067E2724E15}"/>
    <cellStyle name="Normal 5 2 3 3 2 3" xfId="7037" xr:uid="{6EAB5E30-4527-41F5-8F88-9D9BFF319834}"/>
    <cellStyle name="Normal 5 2 3 3 2 3 2" xfId="10423" xr:uid="{508438F6-8473-4D4A-859A-31DE5648FCCB}"/>
    <cellStyle name="Normal 5 2 3 3 2 3 2 2" xfId="17207" xr:uid="{08127889-B4FA-4A93-8CDA-F0B303A4D11D}"/>
    <cellStyle name="Normal 5 2 3 3 2 3 2 2 2" xfId="32326" xr:uid="{C00ACAFD-9A66-48AD-B57B-C60E97824EC4}"/>
    <cellStyle name="Normal 5 2 3 3 2 3 2 3" xfId="25558" xr:uid="{1B0D0B56-DAF4-4F88-ABC1-913CAEF7F3D6}"/>
    <cellStyle name="Normal 5 2 3 3 2 3 3" xfId="13823" xr:uid="{1E1F2C9E-7C89-40DC-B9F9-2AEC0CBA8743}"/>
    <cellStyle name="Normal 5 2 3 3 2 3 3 2" xfId="28942" xr:uid="{9A04BA7E-61D5-4A09-9167-E382312B302A}"/>
    <cellStyle name="Normal 5 2 3 3 2 3 4" xfId="22174" xr:uid="{0B84DA76-4994-429D-8C08-B80CB029905D}"/>
    <cellStyle name="Normal 5 2 3 3 2 4" xfId="8707" xr:uid="{80FD46DA-FC1F-40B1-AD17-9B70871C97F8}"/>
    <cellStyle name="Normal 5 2 3 3 2 4 2" xfId="15491" xr:uid="{A1888E1C-08C2-49BD-B879-352F873BF7BA}"/>
    <cellStyle name="Normal 5 2 3 3 2 4 2 2" xfId="30610" xr:uid="{D9DC7101-FDBE-4B0D-936A-3338608EE502}"/>
    <cellStyle name="Normal 5 2 3 3 2 4 3" xfId="23842" xr:uid="{0CADE7E3-57E9-4734-BB93-73DA712C0BB9}"/>
    <cellStyle name="Normal 5 2 3 3 2 5" xfId="12096" xr:uid="{E6FF6AE5-F654-4669-B2FD-9707FB80D923}"/>
    <cellStyle name="Normal 5 2 3 3 2 5 2" xfId="27226" xr:uid="{8A07175B-35FE-4E06-B32D-5FC1CF7F400F}"/>
    <cellStyle name="Normal 5 2 3 3 2 6" xfId="5295" xr:uid="{2F13842C-7211-43C1-AA23-EBAC43CEEE0B}"/>
    <cellStyle name="Normal 5 2 3 3 2 6 2" xfId="20458" xr:uid="{556D8D16-669F-467F-BF46-082833231224}"/>
    <cellStyle name="Normal 5 2 3 3 2 7" xfId="18899" xr:uid="{26F5191C-CE3B-4884-9F5E-345A545BCDF3}"/>
    <cellStyle name="Normal 5 2 3 3 3" xfId="5717" xr:uid="{06BB5EAC-DC42-4DB3-BE60-913CFA7C73AC}"/>
    <cellStyle name="Normal 5 2 3 3 3 2" xfId="7455" xr:uid="{A65CA30C-A994-45F6-95A3-5C12F3D53D97}"/>
    <cellStyle name="Normal 5 2 3 3 3 2 2" xfId="10841" xr:uid="{E11371EF-891E-4403-ABE0-A6DFD2875C7F}"/>
    <cellStyle name="Normal 5 2 3 3 3 2 2 2" xfId="17625" xr:uid="{2C80FD9A-3DB1-4DFD-B25A-4A345632F66E}"/>
    <cellStyle name="Normal 5 2 3 3 3 2 2 2 2" xfId="32744" xr:uid="{93C0C05E-63E5-4634-9F4C-62D2D67BB879}"/>
    <cellStyle name="Normal 5 2 3 3 3 2 2 3" xfId="25976" xr:uid="{7373FCE7-54ED-4F6C-A330-E0E11449A39D}"/>
    <cellStyle name="Normal 5 2 3 3 3 2 3" xfId="14241" xr:uid="{E196888D-03A1-41A0-A0D1-E6DBA8FAD972}"/>
    <cellStyle name="Normal 5 2 3 3 3 2 3 2" xfId="29360" xr:uid="{AA68D906-BACA-49D1-99A0-6282252DD517}"/>
    <cellStyle name="Normal 5 2 3 3 3 2 4" xfId="22592" xr:uid="{D97F8AB8-3159-4428-A643-5CDF3D8EBA9E}"/>
    <cellStyle name="Normal 5 2 3 3 3 3" xfId="9128" xr:uid="{B7138FDB-FB9B-4196-BBBB-A60F617F43A5}"/>
    <cellStyle name="Normal 5 2 3 3 3 3 2" xfId="15912" xr:uid="{E516B441-B554-420E-9AE0-5D87E1F4B82A}"/>
    <cellStyle name="Normal 5 2 3 3 3 3 2 2" xfId="31031" xr:uid="{705D9209-E0BA-4433-808C-05CC3572CDBC}"/>
    <cellStyle name="Normal 5 2 3 3 3 3 3" xfId="24263" xr:uid="{536790E7-B1DD-40B1-BBAE-F9FC293460F9}"/>
    <cellStyle name="Normal 5 2 3 3 3 4" xfId="12514" xr:uid="{9A8274A6-412C-4D73-A94C-C139F00C1114}"/>
    <cellStyle name="Normal 5 2 3 3 3 4 2" xfId="27644" xr:uid="{649FCBD1-A267-41D5-AF5C-5143F73C7784}"/>
    <cellStyle name="Normal 5 2 3 3 3 5" xfId="20879" xr:uid="{43E66EF5-FEB4-4A7B-99A9-2F03861084C2}"/>
    <cellStyle name="Normal 5 2 3 3 4" xfId="6621" xr:uid="{5825D548-10F1-4BF3-A971-5D6DE0AC371E}"/>
    <cellStyle name="Normal 5 2 3 3 4 2" xfId="10007" xr:uid="{377DA5C6-EB83-4001-9612-DE89A5FC7ED9}"/>
    <cellStyle name="Normal 5 2 3 3 4 2 2" xfId="16791" xr:uid="{D7373560-3BDF-4FF9-B45C-C7ECDFF86004}"/>
    <cellStyle name="Normal 5 2 3 3 4 2 2 2" xfId="31910" xr:uid="{34008EDF-800D-4C98-862E-D1CCEDED6255}"/>
    <cellStyle name="Normal 5 2 3 3 4 2 3" xfId="25142" xr:uid="{7FDCE084-2629-4BFF-B65E-BC9F1F5FE21C}"/>
    <cellStyle name="Normal 5 2 3 3 4 3" xfId="13407" xr:uid="{90DBFF6B-86FC-4FC5-B449-468D1562E65E}"/>
    <cellStyle name="Normal 5 2 3 3 4 3 2" xfId="28526" xr:uid="{39E57E9F-DCF2-4AA7-ADFB-E66877FC5FFF}"/>
    <cellStyle name="Normal 5 2 3 3 4 4" xfId="21758" xr:uid="{2FA3F593-93FB-4307-9B8F-87D23C8121ED}"/>
    <cellStyle name="Normal 5 2 3 3 5" xfId="8291" xr:uid="{3EAF2292-1FB3-48B2-9C72-D4F36DF8ACD3}"/>
    <cellStyle name="Normal 5 2 3 3 5 2" xfId="15075" xr:uid="{0E925B99-D589-4C4C-AF75-5256EF419542}"/>
    <cellStyle name="Normal 5 2 3 3 5 2 2" xfId="30194" xr:uid="{0FB0CA76-8415-4B44-8EE4-ABFCE6D1DE8B}"/>
    <cellStyle name="Normal 5 2 3 3 5 3" xfId="23426" xr:uid="{8CCE8A7B-5E80-4E7B-A999-482778A0929E}"/>
    <cellStyle name="Normal 5 2 3 3 6" xfId="11680" xr:uid="{AB815AAC-16EF-49F9-8838-5D9FBE7B0B40}"/>
    <cellStyle name="Normal 5 2 3 3 6 2" xfId="26810" xr:uid="{7557346F-2871-4269-B3C4-27DC3B342867}"/>
    <cellStyle name="Normal 5 2 3 3 7" xfId="4879" xr:uid="{C8BA9331-1E6E-4687-834E-2E42DFC0762B}"/>
    <cellStyle name="Normal 5 2 3 3 7 2" xfId="20042" xr:uid="{6D5632AE-066E-4C4E-A028-5CE70428CF67}"/>
    <cellStyle name="Normal 5 2 3 3 8" xfId="18483" xr:uid="{E9C75582-BF05-4CFE-A15E-828219F82BBC}"/>
    <cellStyle name="Normal 5 2 3 4" xfId="3051" xr:uid="{84F7F54D-923C-4BB8-A61E-50E6E6C87D3B}"/>
    <cellStyle name="Normal 5 2 3 4 2" xfId="5925" xr:uid="{EF27DF14-CC49-4C94-8CF5-CC0DF3B9DA42}"/>
    <cellStyle name="Normal 5 2 3 4 2 2" xfId="7663" xr:uid="{E5F2A07E-49CF-47EF-8C2A-1824AAC0AD51}"/>
    <cellStyle name="Normal 5 2 3 4 2 2 2" xfId="11049" xr:uid="{E2E25A94-2D81-4A3C-9FD8-4F444ABB34FC}"/>
    <cellStyle name="Normal 5 2 3 4 2 2 2 2" xfId="17833" xr:uid="{591F11BC-EFCD-4B8E-833E-7468BB776E76}"/>
    <cellStyle name="Normal 5 2 3 4 2 2 2 2 2" xfId="32952" xr:uid="{F7DBCF9A-7EFB-43DE-BA7C-06F44B884CB3}"/>
    <cellStyle name="Normal 5 2 3 4 2 2 2 3" xfId="26184" xr:uid="{94BB6039-D59D-4D4D-8C2C-3146030989E2}"/>
    <cellStyle name="Normal 5 2 3 4 2 2 3" xfId="14449" xr:uid="{D7A39EC3-0817-4904-A5A2-5A8E546A5AB0}"/>
    <cellStyle name="Normal 5 2 3 4 2 2 3 2" xfId="29568" xr:uid="{4431EE9F-B571-4F6F-879C-030162CA1323}"/>
    <cellStyle name="Normal 5 2 3 4 2 2 4" xfId="22800" xr:uid="{54A305A5-809B-4B86-BAB5-6C392AB0365F}"/>
    <cellStyle name="Normal 5 2 3 4 2 3" xfId="9336" xr:uid="{9CF8B0A1-6F7C-42AE-B360-9DB19F917B1E}"/>
    <cellStyle name="Normal 5 2 3 4 2 3 2" xfId="16120" xr:uid="{A4D6A99A-539B-42A7-AE7E-ECA7A51DF8D0}"/>
    <cellStyle name="Normal 5 2 3 4 2 3 2 2" xfId="31239" xr:uid="{7854FC36-B3EA-47F7-8FED-E9CEBAADA069}"/>
    <cellStyle name="Normal 5 2 3 4 2 3 3" xfId="24471" xr:uid="{DE6B39D7-A41F-46D5-BC62-B30C1D860B7D}"/>
    <cellStyle name="Normal 5 2 3 4 2 4" xfId="12723" xr:uid="{77B465BA-7C6C-4A6D-A78F-607B54E1BE8F}"/>
    <cellStyle name="Normal 5 2 3 4 2 4 2" xfId="27852" xr:uid="{7AB4BDDD-26F6-404E-A5E4-18CC5C6ACC9E}"/>
    <cellStyle name="Normal 5 2 3 4 2 5" xfId="21087" xr:uid="{59040354-0643-4713-86F2-C6D753FB2167}"/>
    <cellStyle name="Normal 5 2 3 4 3" xfId="6829" xr:uid="{61074497-0892-49FE-8EF7-DFA870DB79C4}"/>
    <cellStyle name="Normal 5 2 3 4 3 2" xfId="10215" xr:uid="{89AB12C8-062A-4B8E-B962-D946A3CA2553}"/>
    <cellStyle name="Normal 5 2 3 4 3 2 2" xfId="16999" xr:uid="{E70D5E85-2150-41AC-9F41-F772DB9F0A4E}"/>
    <cellStyle name="Normal 5 2 3 4 3 2 2 2" xfId="32118" xr:uid="{00B18DE6-6824-4BE9-B584-6542AC53D9E0}"/>
    <cellStyle name="Normal 5 2 3 4 3 2 3" xfId="25350" xr:uid="{8786DE58-EC88-4CCF-975D-77F2551B8667}"/>
    <cellStyle name="Normal 5 2 3 4 3 3" xfId="13615" xr:uid="{A090C70E-CE11-4A56-A2AE-AB9F4252ECBD}"/>
    <cellStyle name="Normal 5 2 3 4 3 3 2" xfId="28734" xr:uid="{5BA2957F-31BC-4237-B05B-BD3F18873A84}"/>
    <cellStyle name="Normal 5 2 3 4 3 4" xfId="21966" xr:uid="{EACEDA1D-678E-4BD6-BFD9-0C9E8C741927}"/>
    <cellStyle name="Normal 5 2 3 4 4" xfId="8499" xr:uid="{0778C23B-E000-4B68-B5C7-47C1CC9EDAEA}"/>
    <cellStyle name="Normal 5 2 3 4 4 2" xfId="15283" xr:uid="{73C98405-8D78-4A4D-9F76-9FB903F6CCB7}"/>
    <cellStyle name="Normal 5 2 3 4 4 2 2" xfId="30402" xr:uid="{3AF6796B-101C-44A6-84B5-98071197408A}"/>
    <cellStyle name="Normal 5 2 3 4 4 3" xfId="23634" xr:uid="{273E64A3-B4E0-43D7-8570-ECD46A8E36BE}"/>
    <cellStyle name="Normal 5 2 3 4 5" xfId="11888" xr:uid="{F102E126-996A-468F-B31A-C90C2DEEB8D2}"/>
    <cellStyle name="Normal 5 2 3 4 5 2" xfId="27018" xr:uid="{496C52E0-F086-49CB-861E-1ABBDB55B3A9}"/>
    <cellStyle name="Normal 5 2 3 4 6" xfId="5087" xr:uid="{77A3D748-5E32-48EF-9E11-E5C5A9636309}"/>
    <cellStyle name="Normal 5 2 3 4 6 2" xfId="20250" xr:uid="{B1FFFF56-7432-4DFE-83A2-3DEA970A2DC2}"/>
    <cellStyle name="Normal 5 2 3 4 7" xfId="18691" xr:uid="{09E25CA0-26BD-4662-B379-A737E95A27D9}"/>
    <cellStyle name="Normal 5 2 3 5" xfId="3603" xr:uid="{B22F0C5D-3F8F-430F-8C0F-23BA7463C86F}"/>
    <cellStyle name="Normal 5 2 3 5 2" xfId="7247" xr:uid="{BF3ECDA4-4E83-4751-B8C8-A42A1F795D3A}"/>
    <cellStyle name="Normal 5 2 3 5 2 2" xfId="10633" xr:uid="{CB306E4C-E6A1-4731-9DEC-A4816635469A}"/>
    <cellStyle name="Normal 5 2 3 5 2 2 2" xfId="17417" xr:uid="{FE395B14-46E3-493C-ADE3-245F6A25A982}"/>
    <cellStyle name="Normal 5 2 3 5 2 2 2 2" xfId="32536" xr:uid="{3C7E0317-C125-4AF2-B6DB-D40141EEDF1A}"/>
    <cellStyle name="Normal 5 2 3 5 2 2 3" xfId="25768" xr:uid="{5E53C1C4-CF27-472F-9D4F-B429708306C3}"/>
    <cellStyle name="Normal 5 2 3 5 2 3" xfId="14033" xr:uid="{B7825710-A460-4825-9272-756FDE79B008}"/>
    <cellStyle name="Normal 5 2 3 5 2 3 2" xfId="29152" xr:uid="{7ADC3062-223E-438A-AFA8-573CCCCB0E43}"/>
    <cellStyle name="Normal 5 2 3 5 2 4" xfId="22384" xr:uid="{A02940CC-9D67-4CE8-A44D-25F4C76799BC}"/>
    <cellStyle name="Normal 5 2 3 5 3" xfId="8920" xr:uid="{86C69CAA-4A55-45EE-BDC0-7FC6B75B7098}"/>
    <cellStyle name="Normal 5 2 3 5 3 2" xfId="15704" xr:uid="{EEC95E58-1D8F-435F-841B-5C6303D47037}"/>
    <cellStyle name="Normal 5 2 3 5 3 2 2" xfId="30823" xr:uid="{9D611666-F443-4DA5-AF12-20DCDC78AA6C}"/>
    <cellStyle name="Normal 5 2 3 5 3 3" xfId="24055" xr:uid="{7029BD24-9797-49AF-9FF1-12D9FCBA5779}"/>
    <cellStyle name="Normal 5 2 3 5 4" xfId="12306" xr:uid="{DAB0D5FA-1AC8-4509-9D41-F3C9DFB8311D}"/>
    <cellStyle name="Normal 5 2 3 5 4 2" xfId="27436" xr:uid="{6D961D91-E965-4E4E-9AD5-6D57C8CCF4EE}"/>
    <cellStyle name="Normal 5 2 3 5 5" xfId="5509" xr:uid="{B9B8C525-F50D-4674-9FA7-0A35D9037DF3}"/>
    <cellStyle name="Normal 5 2 3 5 5 2" xfId="20671" xr:uid="{110CD6DD-2089-4AD4-A8AA-BF2F4038E825}"/>
    <cellStyle name="Normal 5 2 3 6" xfId="6412" xr:uid="{4902D712-7BE9-442B-A955-2DCBED4FE969}"/>
    <cellStyle name="Normal 5 2 3 6 2" xfId="9799" xr:uid="{4117A286-762B-400F-AAF0-17A3229BAA9F}"/>
    <cellStyle name="Normal 5 2 3 6 2 2" xfId="16583" xr:uid="{D3A1AF81-7595-41D2-AAE0-F32EBF6A43C6}"/>
    <cellStyle name="Normal 5 2 3 6 2 2 2" xfId="31702" xr:uid="{88FBA13A-0B94-4EF4-BBD8-54E84CA08AD1}"/>
    <cellStyle name="Normal 5 2 3 6 2 3" xfId="24934" xr:uid="{1B44C410-E79C-422E-9763-73B40F071940}"/>
    <cellStyle name="Normal 5 2 3 6 3" xfId="13199" xr:uid="{50216BB4-D84B-480B-A8CA-307B0C50A615}"/>
    <cellStyle name="Normal 5 2 3 6 3 2" xfId="28318" xr:uid="{C8903A97-60F0-45B0-88C8-BE9DB0CBE571}"/>
    <cellStyle name="Normal 5 2 3 6 4" xfId="21550" xr:uid="{BFCEE8CC-C196-4001-9ADA-FB46F05A41B9}"/>
    <cellStyle name="Normal 5 2 3 7" xfId="8083" xr:uid="{53D46438-3FC9-4B33-8B2E-B530BFBC59DA}"/>
    <cellStyle name="Normal 5 2 3 7 2" xfId="14867" xr:uid="{A6B9DB37-A35F-4B70-A582-E795FFC22E19}"/>
    <cellStyle name="Normal 5 2 3 7 2 2" xfId="29986" xr:uid="{09DC0AD4-13FF-42B0-B47A-53F94343FC92}"/>
    <cellStyle name="Normal 5 2 3 7 3" xfId="23218" xr:uid="{AB60CB38-80C0-43C3-AB3A-E876CB81211E}"/>
    <cellStyle name="Normal 5 2 3 8" xfId="11473" xr:uid="{5298D32D-BDB3-42AF-AACF-4680CF95D458}"/>
    <cellStyle name="Normal 5 2 3 8 2" xfId="26602" xr:uid="{532E3D4A-03E8-4A71-B784-266DB7E4BFE8}"/>
    <cellStyle name="Normal 5 2 3 9" xfId="4670" xr:uid="{1AF85669-0A7E-42BB-8C0F-2EF232D02206}"/>
    <cellStyle name="Normal 5 2 3 9 2" xfId="19834" xr:uid="{0CBC3822-494C-4265-92A5-39356600644C}"/>
    <cellStyle name="Normal 5 2 4" xfId="1043" xr:uid="{48E610D0-B7CA-4749-ACEA-8FD28B1193B8}"/>
    <cellStyle name="Normal 5 2 4 10" xfId="2684" xr:uid="{D83CB91C-022F-475E-985A-7BC38194CC4B}"/>
    <cellStyle name="Normal 5 2 4 11" xfId="2197" xr:uid="{ACA1D59E-980F-47FF-9716-A4E9BFEAB813}"/>
    <cellStyle name="Normal 5 2 4 2" xfId="2895" xr:uid="{1F31D025-A1CC-45D0-93B8-101B4687339B}"/>
    <cellStyle name="Normal 5 2 4 2 2" xfId="3314" xr:uid="{0C35726D-6D32-47CF-9E67-B5A9F1C2CD7C}"/>
    <cellStyle name="Normal 5 2 4 2 2 2" xfId="6188" xr:uid="{69F36102-E653-4E76-8326-293CDE8D5A66}"/>
    <cellStyle name="Normal 5 2 4 2 2 2 2" xfId="7926" xr:uid="{79BBA28A-FEEF-40C5-B2E0-3C8CC5D39768}"/>
    <cellStyle name="Normal 5 2 4 2 2 2 2 2" xfId="11312" xr:uid="{5580DAFB-22E8-4226-AB77-47CAAC6ABF48}"/>
    <cellStyle name="Normal 5 2 4 2 2 2 2 2 2" xfId="18096" xr:uid="{C88F3EC2-D60B-46B2-86AD-19EADD26F527}"/>
    <cellStyle name="Normal 5 2 4 2 2 2 2 2 2 2" xfId="33215" xr:uid="{ABB0A000-4ABD-4605-8794-11A22DA2A6B1}"/>
    <cellStyle name="Normal 5 2 4 2 2 2 2 2 3" xfId="26447" xr:uid="{C96B176B-D600-4A6B-B8E9-6FC262F90817}"/>
    <cellStyle name="Normal 5 2 4 2 2 2 2 3" xfId="14712" xr:uid="{D183F2AC-F4E4-4760-876B-2A591EC019B7}"/>
    <cellStyle name="Normal 5 2 4 2 2 2 2 3 2" xfId="29831" xr:uid="{C82E3B1A-5853-4EB5-9180-4014AB080123}"/>
    <cellStyle name="Normal 5 2 4 2 2 2 2 4" xfId="23063" xr:uid="{EE2B1BC8-68C0-42C5-91E6-385936E81AAF}"/>
    <cellStyle name="Normal 5 2 4 2 2 2 3" xfId="9599" xr:uid="{003D0D79-D2EB-4072-A3E7-AA3729380D15}"/>
    <cellStyle name="Normal 5 2 4 2 2 2 3 2" xfId="16383" xr:uid="{1495606D-8CE5-4847-B44D-FBB43135EAEC}"/>
    <cellStyle name="Normal 5 2 4 2 2 2 3 2 2" xfId="31502" xr:uid="{EA26074C-5631-4836-B18D-F40A0E177E83}"/>
    <cellStyle name="Normal 5 2 4 2 2 2 3 3" xfId="24734" xr:uid="{8A6B8F15-48D6-482C-99A1-973CF2AE95AB}"/>
    <cellStyle name="Normal 5 2 4 2 2 2 4" xfId="12986" xr:uid="{17A2E5A3-5E46-44A1-8C59-F3EDE042367D}"/>
    <cellStyle name="Normal 5 2 4 2 2 2 4 2" xfId="28115" xr:uid="{15FA5119-732B-44FF-97E8-D7C4B6489DB2}"/>
    <cellStyle name="Normal 5 2 4 2 2 2 5" xfId="21350" xr:uid="{58CC4D1F-E178-4971-8D87-EE6CA8ACBF79}"/>
    <cellStyle name="Normal 5 2 4 2 2 3" xfId="7092" xr:uid="{0CA3CA12-1739-41AE-B57C-137390D66B11}"/>
    <cellStyle name="Normal 5 2 4 2 2 3 2" xfId="10478" xr:uid="{1D754B1C-7FE1-4895-AB12-D0D32FC21061}"/>
    <cellStyle name="Normal 5 2 4 2 2 3 2 2" xfId="17262" xr:uid="{442B0A43-CD6C-4D56-B4EF-FB65F2A84610}"/>
    <cellStyle name="Normal 5 2 4 2 2 3 2 2 2" xfId="32381" xr:uid="{BB55FE94-5764-4B13-BBA1-EB9C8B5C4C8A}"/>
    <cellStyle name="Normal 5 2 4 2 2 3 2 3" xfId="25613" xr:uid="{47E64CC8-A695-486C-A0E6-C53EFAAEF844}"/>
    <cellStyle name="Normal 5 2 4 2 2 3 3" xfId="13878" xr:uid="{490A2F9D-DAD7-4C30-A60F-0DB362D21957}"/>
    <cellStyle name="Normal 5 2 4 2 2 3 3 2" xfId="28997" xr:uid="{0BC31875-03ED-423E-A473-42710AE9A2EC}"/>
    <cellStyle name="Normal 5 2 4 2 2 3 4" xfId="22229" xr:uid="{8C197EE3-65EC-416B-9092-5A0D5EB29DB8}"/>
    <cellStyle name="Normal 5 2 4 2 2 4" xfId="8762" xr:uid="{059C7F94-050D-4ADA-B39F-5BD034E9C064}"/>
    <cellStyle name="Normal 5 2 4 2 2 4 2" xfId="15546" xr:uid="{F8E6D2EA-69E9-4D51-9724-5E2D9B36B62A}"/>
    <cellStyle name="Normal 5 2 4 2 2 4 2 2" xfId="30665" xr:uid="{E5B73A55-D24C-48B4-8003-96CDBCA2E3DA}"/>
    <cellStyle name="Normal 5 2 4 2 2 4 3" xfId="23897" xr:uid="{946D79FF-1293-431B-9361-A80FA121113C}"/>
    <cellStyle name="Normal 5 2 4 2 2 5" xfId="12151" xr:uid="{38346C67-F8B5-46CA-9C2A-DBC0AF9F0BF4}"/>
    <cellStyle name="Normal 5 2 4 2 2 5 2" xfId="27281" xr:uid="{27FA5FDF-660C-4325-B0B2-9C26AAC57891}"/>
    <cellStyle name="Normal 5 2 4 2 2 6" xfId="5350" xr:uid="{F5429FF2-9BFC-423D-8DBF-89481A04F4F2}"/>
    <cellStyle name="Normal 5 2 4 2 2 6 2" xfId="20513" xr:uid="{7D77D36B-3CAB-4894-8E8C-933A6A586992}"/>
    <cellStyle name="Normal 5 2 4 2 2 7" xfId="18954" xr:uid="{4F09A452-9F78-4D37-AF50-B4B6FFAB1877}"/>
    <cellStyle name="Normal 5 2 4 2 3" xfId="5772" xr:uid="{3FEE6ADA-ADE7-4951-806B-415C37AA7EAB}"/>
    <cellStyle name="Normal 5 2 4 2 3 2" xfId="7510" xr:uid="{885BB987-EF50-4EA7-9DC9-9CEC36384A49}"/>
    <cellStyle name="Normal 5 2 4 2 3 2 2" xfId="10896" xr:uid="{988C489B-8F59-48A0-ABF3-529E3AAFAC10}"/>
    <cellStyle name="Normal 5 2 4 2 3 2 2 2" xfId="17680" xr:uid="{57DDAFF1-FB8E-4E54-8BC8-09EED9EE140F}"/>
    <cellStyle name="Normal 5 2 4 2 3 2 2 2 2" xfId="32799" xr:uid="{1DBF15B9-3866-479C-9C24-C68B8B7BC63E}"/>
    <cellStyle name="Normal 5 2 4 2 3 2 2 3" xfId="26031" xr:uid="{62768A94-DAF7-4BB5-B8BB-021E914C054A}"/>
    <cellStyle name="Normal 5 2 4 2 3 2 3" xfId="14296" xr:uid="{06960603-16D6-42AC-89AD-E9EA4AAD7C13}"/>
    <cellStyle name="Normal 5 2 4 2 3 2 3 2" xfId="29415" xr:uid="{0FA7EB71-D478-4B30-A6DF-6AB77C587D8D}"/>
    <cellStyle name="Normal 5 2 4 2 3 2 4" xfId="22647" xr:uid="{C15D1707-D07A-467E-973F-A54405D603B4}"/>
    <cellStyle name="Normal 5 2 4 2 3 3" xfId="9183" xr:uid="{9F72ECE3-B3E0-4358-968C-3A0EF44A8D8B}"/>
    <cellStyle name="Normal 5 2 4 2 3 3 2" xfId="15967" xr:uid="{80D7EC2D-45FA-47CB-8D85-528AE54576FD}"/>
    <cellStyle name="Normal 5 2 4 2 3 3 2 2" xfId="31086" xr:uid="{3F5A6428-18A3-47D9-82AB-6ED02CC59F00}"/>
    <cellStyle name="Normal 5 2 4 2 3 3 3" xfId="24318" xr:uid="{12365825-8262-4126-91BC-D47AE3373213}"/>
    <cellStyle name="Normal 5 2 4 2 3 4" xfId="12569" xr:uid="{B6399817-8D39-426F-BAA3-8BC4108E68AC}"/>
    <cellStyle name="Normal 5 2 4 2 3 4 2" xfId="27699" xr:uid="{31C2B805-DCFD-4141-A31A-2D592F31E2F1}"/>
    <cellStyle name="Normal 5 2 4 2 3 5" xfId="20934" xr:uid="{C3C97BD5-50E6-4E77-B0EF-E36C01F45C18}"/>
    <cellStyle name="Normal 5 2 4 2 4" xfId="6676" xr:uid="{E083C02B-FB68-4042-9B83-9585910D1F4B}"/>
    <cellStyle name="Normal 5 2 4 2 4 2" xfId="10062" xr:uid="{E56F34BF-56B8-4149-91BF-A8D29B3643AA}"/>
    <cellStyle name="Normal 5 2 4 2 4 2 2" xfId="16846" xr:uid="{42ABB02C-402B-45D4-A95A-A1AB0B6BC4EB}"/>
    <cellStyle name="Normal 5 2 4 2 4 2 2 2" xfId="31965" xr:uid="{9F9F0358-19AC-46E6-A4B4-D1FFCB940AE8}"/>
    <cellStyle name="Normal 5 2 4 2 4 2 3" xfId="25197" xr:uid="{E7147F59-33BE-42CE-BC24-EB117E23DAA7}"/>
    <cellStyle name="Normal 5 2 4 2 4 3" xfId="13462" xr:uid="{5D9A411A-6FF8-4E85-9F70-78B6FB7A8738}"/>
    <cellStyle name="Normal 5 2 4 2 4 3 2" xfId="28581" xr:uid="{427F6229-9916-419B-9E58-02F6E62227BB}"/>
    <cellStyle name="Normal 5 2 4 2 4 4" xfId="21813" xr:uid="{2BDED160-5B07-48A9-AA45-ECF05DAF0893}"/>
    <cellStyle name="Normal 5 2 4 2 5" xfId="8346" xr:uid="{03757355-343E-43AF-91EF-84868B2537AD}"/>
    <cellStyle name="Normal 5 2 4 2 5 2" xfId="15130" xr:uid="{EE048429-44A9-4BD8-8CDB-76E9F9D95F91}"/>
    <cellStyle name="Normal 5 2 4 2 5 2 2" xfId="30249" xr:uid="{7931B76C-EB9F-4ED4-87E6-EB301472B119}"/>
    <cellStyle name="Normal 5 2 4 2 5 3" xfId="23481" xr:uid="{09F19329-0E4E-45DC-BA93-F4B22DEB0AE8}"/>
    <cellStyle name="Normal 5 2 4 2 6" xfId="11735" xr:uid="{0A9FA874-8F1B-43F3-9B8A-CC07B962A17B}"/>
    <cellStyle name="Normal 5 2 4 2 6 2" xfId="26865" xr:uid="{89230FE1-3532-483A-B2A9-4CBDF790F2DC}"/>
    <cellStyle name="Normal 5 2 4 2 7" xfId="4934" xr:uid="{EE25F352-2A36-4FD9-8774-1D22BE4CF87F}"/>
    <cellStyle name="Normal 5 2 4 2 7 2" xfId="20097" xr:uid="{194DEB26-362F-42EB-8702-83CBC5329C4E}"/>
    <cellStyle name="Normal 5 2 4 2 8" xfId="18538" xr:uid="{9691D909-DEF3-4ED1-B5AE-A3609FCEDF8A}"/>
    <cellStyle name="Normal 5 2 4 3" xfId="3106" xr:uid="{2E60AAC9-C4A3-4EFB-9DB0-311F52ABCE20}"/>
    <cellStyle name="Normal 5 2 4 3 2" xfId="5980" xr:uid="{3CE5FEA0-BFDE-44AB-A5D6-097F4819C766}"/>
    <cellStyle name="Normal 5 2 4 3 2 2" xfId="7718" xr:uid="{9C147D48-FD28-4FAB-B812-69B117F5C5DA}"/>
    <cellStyle name="Normal 5 2 4 3 2 2 2" xfId="11104" xr:uid="{012113EE-F185-4DD1-AAED-C7F19A001786}"/>
    <cellStyle name="Normal 5 2 4 3 2 2 2 2" xfId="17888" xr:uid="{68B24287-FCCC-493F-982E-F7ACEEFC121B}"/>
    <cellStyle name="Normal 5 2 4 3 2 2 2 2 2" xfId="33007" xr:uid="{CFDDF163-19FE-4173-81EE-1A65F1DDE567}"/>
    <cellStyle name="Normal 5 2 4 3 2 2 2 3" xfId="26239" xr:uid="{0D7234B1-D359-45A7-BA90-F1630360EA96}"/>
    <cellStyle name="Normal 5 2 4 3 2 2 3" xfId="14504" xr:uid="{C9D03EE7-4055-4518-90FF-5B0B27AC9E72}"/>
    <cellStyle name="Normal 5 2 4 3 2 2 3 2" xfId="29623" xr:uid="{59DA49DB-4476-4D92-BF92-6FE70BB1D100}"/>
    <cellStyle name="Normal 5 2 4 3 2 2 4" xfId="22855" xr:uid="{62AEFDF6-7A8B-4442-A198-2DA82D049FF4}"/>
    <cellStyle name="Normal 5 2 4 3 2 3" xfId="9391" xr:uid="{DB60D9BB-7F66-438B-B932-C1B8EF67A7CE}"/>
    <cellStyle name="Normal 5 2 4 3 2 3 2" xfId="16175" xr:uid="{420C3F2E-5495-4292-849C-1FD6C765646D}"/>
    <cellStyle name="Normal 5 2 4 3 2 3 2 2" xfId="31294" xr:uid="{C8C41044-797D-4E0B-9DA5-5D7E2C49ADF5}"/>
    <cellStyle name="Normal 5 2 4 3 2 3 3" xfId="24526" xr:uid="{23942173-ECB7-4358-B528-F166421A81D8}"/>
    <cellStyle name="Normal 5 2 4 3 2 4" xfId="12778" xr:uid="{EE633972-0F87-437F-9BA8-0DAD467CB39E}"/>
    <cellStyle name="Normal 5 2 4 3 2 4 2" xfId="27907" xr:uid="{0E010EBB-5BAF-4A4B-81DA-123F10ABF197}"/>
    <cellStyle name="Normal 5 2 4 3 2 5" xfId="21142" xr:uid="{3FE314BD-1BD4-412E-93D6-17535ABF23BD}"/>
    <cellStyle name="Normal 5 2 4 3 3" xfId="6884" xr:uid="{D1761B9F-6663-4571-8904-5C4700D0E4C9}"/>
    <cellStyle name="Normal 5 2 4 3 3 2" xfId="10270" xr:uid="{6DB4C339-5C2B-4CAF-8834-92F97C96084E}"/>
    <cellStyle name="Normal 5 2 4 3 3 2 2" xfId="17054" xr:uid="{473F2ED6-4D10-44B2-B326-EA25468195CB}"/>
    <cellStyle name="Normal 5 2 4 3 3 2 2 2" xfId="32173" xr:uid="{415A806C-780B-4305-98E3-950EFF1B07F9}"/>
    <cellStyle name="Normal 5 2 4 3 3 2 3" xfId="25405" xr:uid="{4A0D795C-682F-419E-B4E4-FBB764AB9C1A}"/>
    <cellStyle name="Normal 5 2 4 3 3 3" xfId="13670" xr:uid="{016A6F53-F6D4-46FC-8C65-E8E90B0B79C4}"/>
    <cellStyle name="Normal 5 2 4 3 3 3 2" xfId="28789" xr:uid="{57897D8E-1AF8-4E5F-B21C-C20A2B1A2F9E}"/>
    <cellStyle name="Normal 5 2 4 3 3 4" xfId="22021" xr:uid="{1C4CDE09-D2BC-41DB-B404-2601706FDBD6}"/>
    <cellStyle name="Normal 5 2 4 3 4" xfId="8554" xr:uid="{DD39BD5D-E8A1-4E01-B6F0-ACC303716397}"/>
    <cellStyle name="Normal 5 2 4 3 4 2" xfId="15338" xr:uid="{9BAE9A1B-00C5-4D33-9290-86305BE99463}"/>
    <cellStyle name="Normal 5 2 4 3 4 2 2" xfId="30457" xr:uid="{F40F295C-CBB9-49A9-8D8C-DDC0C058C10C}"/>
    <cellStyle name="Normal 5 2 4 3 4 3" xfId="23689" xr:uid="{BC8826D1-55D6-4108-9587-3D47435447D4}"/>
    <cellStyle name="Normal 5 2 4 3 5" xfId="11943" xr:uid="{762A0D06-D443-493C-B933-5EFDD79E5EE0}"/>
    <cellStyle name="Normal 5 2 4 3 5 2" xfId="27073" xr:uid="{9E7C4716-D1F8-476D-B0DC-9F0E4DD84155}"/>
    <cellStyle name="Normal 5 2 4 3 6" xfId="5142" xr:uid="{BB2A52D1-B252-4AA3-929A-A69CD9D1BF78}"/>
    <cellStyle name="Normal 5 2 4 3 6 2" xfId="20305" xr:uid="{7FAE0094-0475-4561-B64B-1626760A65F6}"/>
    <cellStyle name="Normal 5 2 4 3 7" xfId="18746" xr:uid="{9B11EDE1-F3DA-4020-B8F3-FABE04E84DD9}"/>
    <cellStyle name="Normal 5 2 4 4" xfId="3604" xr:uid="{CF6EBF67-33FD-40BA-9FB3-D84D52337774}"/>
    <cellStyle name="Normal 5 2 4 4 2" xfId="7302" xr:uid="{1C1DD826-96FD-4A9B-8AD2-DC7F2F84D9DE}"/>
    <cellStyle name="Normal 5 2 4 4 2 2" xfId="10688" xr:uid="{17FCAA76-6988-49B2-A70A-18168FDBDAC0}"/>
    <cellStyle name="Normal 5 2 4 4 2 2 2" xfId="17472" xr:uid="{D5A176EE-FDF0-4837-8AE4-475A620EB3F6}"/>
    <cellStyle name="Normal 5 2 4 4 2 2 2 2" xfId="32591" xr:uid="{00A3DA18-6817-4045-85C4-DDE7ECB847FF}"/>
    <cellStyle name="Normal 5 2 4 4 2 2 3" xfId="25823" xr:uid="{62CBF352-3C47-487D-8F5E-7E27BA2B88A6}"/>
    <cellStyle name="Normal 5 2 4 4 2 3" xfId="14088" xr:uid="{BF3F4B37-34FE-40E0-B87E-A4BD6A21C6C5}"/>
    <cellStyle name="Normal 5 2 4 4 2 3 2" xfId="29207" xr:uid="{D133DBCB-0A4E-4151-A718-60869039FCF2}"/>
    <cellStyle name="Normal 5 2 4 4 2 4" xfId="22439" xr:uid="{A95EC10F-822C-4809-B7A0-2A09741D80B5}"/>
    <cellStyle name="Normal 5 2 4 4 3" xfId="8975" xr:uid="{DA85BB5D-A1E0-4EAE-95EC-7B9575933BB3}"/>
    <cellStyle name="Normal 5 2 4 4 3 2" xfId="15759" xr:uid="{8C2456BF-A808-4F97-A50B-98599668CFBE}"/>
    <cellStyle name="Normal 5 2 4 4 3 2 2" xfId="30878" xr:uid="{C90A8F25-A864-4D3D-887E-F24F903A0749}"/>
    <cellStyle name="Normal 5 2 4 4 3 3" xfId="24110" xr:uid="{FACA2A05-B39E-4EDF-B5DB-1B1E3AE08B7F}"/>
    <cellStyle name="Normal 5 2 4 4 4" xfId="12361" xr:uid="{169FEC85-2E16-4E88-8C56-D146F56CD6C9}"/>
    <cellStyle name="Normal 5 2 4 4 4 2" xfId="27491" xr:uid="{36D0BE68-6FA7-4D2A-A120-40D401AC6673}"/>
    <cellStyle name="Normal 5 2 4 4 5" xfId="5564" xr:uid="{9BE9F5A5-9DEE-424C-B792-410FDF51C6A8}"/>
    <cellStyle name="Normal 5 2 4 4 5 2" xfId="20726" xr:uid="{DF6EA08A-CA15-4713-A002-DA3AF6B394D6}"/>
    <cellStyle name="Normal 5 2 4 5" xfId="6468" xr:uid="{930A2241-90A1-48D0-BF0B-96446A43B641}"/>
    <cellStyle name="Normal 5 2 4 5 2" xfId="9854" xr:uid="{AABAAA33-C66B-470B-8407-55E9BBBDF152}"/>
    <cellStyle name="Normal 5 2 4 5 2 2" xfId="16638" xr:uid="{60C5260B-6A66-4D54-AD14-B783C4CE1BE4}"/>
    <cellStyle name="Normal 5 2 4 5 2 2 2" xfId="31757" xr:uid="{03C6CC90-B5D2-4423-8FBD-4AB4A8ECA388}"/>
    <cellStyle name="Normal 5 2 4 5 2 3" xfId="24989" xr:uid="{F6676E03-D7E5-46CC-8D18-F14A726385F4}"/>
    <cellStyle name="Normal 5 2 4 5 3" xfId="13254" xr:uid="{96D087C8-D45B-4E84-92E1-19CACFFF026F}"/>
    <cellStyle name="Normal 5 2 4 5 3 2" xfId="28373" xr:uid="{D485E233-E60E-4F9A-B734-251D60602BD2}"/>
    <cellStyle name="Normal 5 2 4 5 4" xfId="21605" xr:uid="{4AD9CFDF-F19B-4F9D-BE40-79BB9BB97C0E}"/>
    <cellStyle name="Normal 5 2 4 6" xfId="8138" xr:uid="{C51DD15C-1C9F-41E2-A9FA-EB517D9965B0}"/>
    <cellStyle name="Normal 5 2 4 6 2" xfId="14922" xr:uid="{66A994BA-1E66-49A0-B355-CEDF3306E2E9}"/>
    <cellStyle name="Normal 5 2 4 6 2 2" xfId="30041" xr:uid="{9B5AFD32-AD29-4F8B-B547-2F61D29D0E07}"/>
    <cellStyle name="Normal 5 2 4 6 3" xfId="23273" xr:uid="{9FAE76E8-65C1-4560-95CE-8A64F27652A1}"/>
    <cellStyle name="Normal 5 2 4 7" xfId="11527" xr:uid="{030EF825-2F17-48FC-B03E-7C435A7313F0}"/>
    <cellStyle name="Normal 5 2 4 7 2" xfId="26657" xr:uid="{765208EF-4281-489E-8315-09F53C44D639}"/>
    <cellStyle name="Normal 5 2 4 8" xfId="4725" xr:uid="{7B2273C0-7F26-44FE-980C-8E8D85E801FC}"/>
    <cellStyle name="Normal 5 2 4 8 2" xfId="19889" xr:uid="{4FC9955C-643E-4655-94FB-11E2144FD60D}"/>
    <cellStyle name="Normal 5 2 4 9" xfId="18330" xr:uid="{97B1AE86-69D3-402D-B246-6FC8AF9BB1FA}"/>
    <cellStyle name="Normal 5 2 5" xfId="1044" xr:uid="{0E546458-CFE8-4F99-84EC-9265E88CCAA1}"/>
    <cellStyle name="Normal 5 2 5 10" xfId="2198" xr:uid="{29C49DE0-320B-44B6-A97B-D87342E32BCA}"/>
    <cellStyle name="Normal 5 2 5 2" xfId="3211" xr:uid="{0266BD2C-DF1C-4397-ABF3-0845E8147269}"/>
    <cellStyle name="Normal 5 2 5 2 2" xfId="6085" xr:uid="{E27C060B-AA57-46BC-8E26-2B4581A201DC}"/>
    <cellStyle name="Normal 5 2 5 2 2 2" xfId="7823" xr:uid="{7E3C49A6-AE1F-47E2-9F95-C39925ED5186}"/>
    <cellStyle name="Normal 5 2 5 2 2 2 2" xfId="11209" xr:uid="{A93CAA12-6075-44CA-8FA9-B2F6571D0C6E}"/>
    <cellStyle name="Normal 5 2 5 2 2 2 2 2" xfId="17993" xr:uid="{5867C8BD-8BED-4431-A470-E12C38552202}"/>
    <cellStyle name="Normal 5 2 5 2 2 2 2 2 2" xfId="33112" xr:uid="{72C73796-FD97-4544-BA63-0391025B32B4}"/>
    <cellStyle name="Normal 5 2 5 2 2 2 2 3" xfId="26344" xr:uid="{61F01E0B-E792-48C2-A29C-5A0E0F1CB089}"/>
    <cellStyle name="Normal 5 2 5 2 2 2 3" xfId="14609" xr:uid="{2B0BDD6F-4E81-47E8-8384-C30EF8CC72BE}"/>
    <cellStyle name="Normal 5 2 5 2 2 2 3 2" xfId="29728" xr:uid="{A0EE9AC6-FE13-4B53-9CFC-57D55B24676B}"/>
    <cellStyle name="Normal 5 2 5 2 2 2 4" xfId="22960" xr:uid="{759BB9C3-FFC8-4A2E-B3D8-71689E1C031A}"/>
    <cellStyle name="Normal 5 2 5 2 2 3" xfId="9496" xr:uid="{38C11D33-888A-4EED-9368-3D504197B38D}"/>
    <cellStyle name="Normal 5 2 5 2 2 3 2" xfId="16280" xr:uid="{AF8F0160-A9E1-49E4-B16D-2682AECE4C4E}"/>
    <cellStyle name="Normal 5 2 5 2 2 3 2 2" xfId="31399" xr:uid="{C04D9C94-7FFF-41A2-B016-51690A35FD7F}"/>
    <cellStyle name="Normal 5 2 5 2 2 3 3" xfId="24631" xr:uid="{C686FE68-2056-4FAA-80AE-5F185981B3E7}"/>
    <cellStyle name="Normal 5 2 5 2 2 4" xfId="12883" xr:uid="{AFE959F9-F1CE-46C3-94EE-69D49D480E58}"/>
    <cellStyle name="Normal 5 2 5 2 2 4 2" xfId="28012" xr:uid="{1CE6473B-1C6A-4126-BA68-7E647B36805C}"/>
    <cellStyle name="Normal 5 2 5 2 2 5" xfId="21247" xr:uid="{4C9684D7-CF8E-4ED2-B8AB-FFA73776A2FB}"/>
    <cellStyle name="Normal 5 2 5 2 3" xfId="6989" xr:uid="{33983E59-45CC-4F0A-98C8-C636D17BFDD7}"/>
    <cellStyle name="Normal 5 2 5 2 3 2" xfId="10375" xr:uid="{412900C8-700B-48F0-A909-D876B51501AA}"/>
    <cellStyle name="Normal 5 2 5 2 3 2 2" xfId="17159" xr:uid="{A5487B48-2B68-4674-98CF-DBCBF7CB5788}"/>
    <cellStyle name="Normal 5 2 5 2 3 2 2 2" xfId="32278" xr:uid="{254B3E8E-4ED0-4595-B4C1-7ED0FD1B8216}"/>
    <cellStyle name="Normal 5 2 5 2 3 2 3" xfId="25510" xr:uid="{0B02CDA8-86CE-446C-A487-54D9122C8846}"/>
    <cellStyle name="Normal 5 2 5 2 3 3" xfId="13775" xr:uid="{D550743F-581B-417E-B9D3-D2918D097439}"/>
    <cellStyle name="Normal 5 2 5 2 3 3 2" xfId="28894" xr:uid="{3BA1541C-B3AB-4BA2-85C1-5080DC4968F3}"/>
    <cellStyle name="Normal 5 2 5 2 3 4" xfId="22126" xr:uid="{C7ECB445-D5F6-4534-A6F6-43DB1FB9EA86}"/>
    <cellStyle name="Normal 5 2 5 2 4" xfId="8659" xr:uid="{F0D8148C-96D6-4C90-B627-95D5B2E275DF}"/>
    <cellStyle name="Normal 5 2 5 2 4 2" xfId="15443" xr:uid="{0FE0E536-2B12-4CB8-BD36-BECA0BE54271}"/>
    <cellStyle name="Normal 5 2 5 2 4 2 2" xfId="30562" xr:uid="{6FED7587-750B-439D-BBAC-17D5B464B31A}"/>
    <cellStyle name="Normal 5 2 5 2 4 3" xfId="23794" xr:uid="{F3ACA1DF-79CB-4425-89C5-B34544F1A9F7}"/>
    <cellStyle name="Normal 5 2 5 2 5" xfId="12048" xr:uid="{4C70124E-37C6-42E2-9892-E0E86DC3D253}"/>
    <cellStyle name="Normal 5 2 5 2 5 2" xfId="27178" xr:uid="{CF3A44CF-347D-4269-B66E-ACB01619209D}"/>
    <cellStyle name="Normal 5 2 5 2 6" xfId="5247" xr:uid="{56A1AB46-22F6-4FAA-AE39-53A61822DC9C}"/>
    <cellStyle name="Normal 5 2 5 2 6 2" xfId="20410" xr:uid="{7385952C-2860-48B6-A02E-200A0292DEC4}"/>
    <cellStyle name="Normal 5 2 5 2 7" xfId="18851" xr:uid="{DED39B0F-06C7-42F6-A3A3-665511E33BA1}"/>
    <cellStyle name="Normal 5 2 5 3" xfId="3605" xr:uid="{B2E8D61C-4239-476D-AB8A-EFD504E8B625}"/>
    <cellStyle name="Normal 5 2 5 3 2" xfId="7407" xr:uid="{0851295B-9B61-4457-912F-F011EED7596F}"/>
    <cellStyle name="Normal 5 2 5 3 2 2" xfId="10793" xr:uid="{42181D57-9F2A-48C4-9DB3-953F637A11AE}"/>
    <cellStyle name="Normal 5 2 5 3 2 2 2" xfId="17577" xr:uid="{252AFDAC-C164-45CC-A91A-771ADE5C03A8}"/>
    <cellStyle name="Normal 5 2 5 3 2 2 2 2" xfId="32696" xr:uid="{FF40D9D6-5E03-4431-87FC-0FAE2BE9B434}"/>
    <cellStyle name="Normal 5 2 5 3 2 2 3" xfId="25928" xr:uid="{15F92911-8274-4EED-84AA-666BA685976D}"/>
    <cellStyle name="Normal 5 2 5 3 2 3" xfId="14193" xr:uid="{B4B943C6-FA61-4830-B3C5-A325971F2841}"/>
    <cellStyle name="Normal 5 2 5 3 2 3 2" xfId="29312" xr:uid="{58204FE6-116B-4E58-BDEC-6FDE26505B23}"/>
    <cellStyle name="Normal 5 2 5 3 2 4" xfId="22544" xr:uid="{A898111F-6EAC-407F-A662-6A9748EFBA14}"/>
    <cellStyle name="Normal 5 2 5 3 3" xfId="9080" xr:uid="{9D8705B7-7D15-4464-B37E-6BA43268E2BC}"/>
    <cellStyle name="Normal 5 2 5 3 3 2" xfId="15864" xr:uid="{76DEB445-5F5B-43E1-A27B-F5815A6E153F}"/>
    <cellStyle name="Normal 5 2 5 3 3 2 2" xfId="30983" xr:uid="{5E2450C4-88D4-477B-B325-A161C9DE5420}"/>
    <cellStyle name="Normal 5 2 5 3 3 3" xfId="24215" xr:uid="{FD69AEE0-F7B1-4E3A-9962-0109D839D1CB}"/>
    <cellStyle name="Normal 5 2 5 3 4" xfId="12466" xr:uid="{9C7009AE-DC06-451F-91B4-80256092B9E5}"/>
    <cellStyle name="Normal 5 2 5 3 4 2" xfId="27596" xr:uid="{7EE88551-7649-4797-BCFA-34D66979B35A}"/>
    <cellStyle name="Normal 5 2 5 3 5" xfId="5669" xr:uid="{C44F2612-696C-483F-B4AD-8C20F7E9A5E0}"/>
    <cellStyle name="Normal 5 2 5 3 5 2" xfId="20831" xr:uid="{D90C12B2-FA0C-4F8A-BC00-577F840070CF}"/>
    <cellStyle name="Normal 5 2 5 4" xfId="6573" xr:uid="{FE16F12F-D622-40C1-8ED9-EC05669A5277}"/>
    <cellStyle name="Normal 5 2 5 4 2" xfId="9959" xr:uid="{86A936BB-E0FA-45A6-9306-28C55CFCD484}"/>
    <cellStyle name="Normal 5 2 5 4 2 2" xfId="16743" xr:uid="{E7EB2588-4D25-4A9B-B9B2-A758196893C7}"/>
    <cellStyle name="Normal 5 2 5 4 2 2 2" xfId="31862" xr:uid="{04BA9D91-A9C5-411B-AB51-93DD1FF77A46}"/>
    <cellStyle name="Normal 5 2 5 4 2 3" xfId="25094" xr:uid="{2201FE9B-CC89-40E5-81EF-5E6FA6C4BA24}"/>
    <cellStyle name="Normal 5 2 5 4 3" xfId="13359" xr:uid="{BB0EC310-14BD-4B88-BBDD-2720B50E3221}"/>
    <cellStyle name="Normal 5 2 5 4 3 2" xfId="28478" xr:uid="{04167255-9B41-4B91-B40D-AA8FF12E7444}"/>
    <cellStyle name="Normal 5 2 5 4 4" xfId="21710" xr:uid="{918E68B3-5B94-4CB9-BDB4-517FC288446D}"/>
    <cellStyle name="Normal 5 2 5 5" xfId="8243" xr:uid="{38D5D5E4-4F4A-4DB5-B179-DF18AA109636}"/>
    <cellStyle name="Normal 5 2 5 5 2" xfId="15027" xr:uid="{EF9AA995-9AB4-4E3A-B1FB-0C53501EEFB2}"/>
    <cellStyle name="Normal 5 2 5 5 2 2" xfId="30146" xr:uid="{273417DC-FFF6-4647-BA05-B55EE9C8E3B9}"/>
    <cellStyle name="Normal 5 2 5 5 3" xfId="23378" xr:uid="{F590E74A-4994-4E5B-B426-AE78C961DD35}"/>
    <cellStyle name="Normal 5 2 5 6" xfId="11632" xr:uid="{E24DB99D-B119-4BE9-8BAD-EB5F7EF204FF}"/>
    <cellStyle name="Normal 5 2 5 6 2" xfId="26762" xr:uid="{5BCE39B5-7EF1-4D9B-9CF4-6F9BD727F1C4}"/>
    <cellStyle name="Normal 5 2 5 7" xfId="4831" xr:uid="{3068500F-3DFD-4B74-BB1D-1D2BD49390DA}"/>
    <cellStyle name="Normal 5 2 5 7 2" xfId="19994" xr:uid="{B0A3647E-1762-40B6-AD34-7CA11C6A822A}"/>
    <cellStyle name="Normal 5 2 5 8" xfId="18435" xr:uid="{BCD5069B-5104-4507-9796-D4C2D5C5B274}"/>
    <cellStyle name="Normal 5 2 5 9" xfId="2792" xr:uid="{6370107A-57D6-420C-B734-90B21D3B9C38}"/>
    <cellStyle name="Normal 5 2 6" xfId="1045" xr:uid="{1E03C1E9-7954-4AFE-9584-5E75DD9012EE}"/>
    <cellStyle name="Normal 5 2 6 2" xfId="3606" xr:uid="{809E25EB-7684-4B12-BBEF-5197E3F494E7}"/>
    <cellStyle name="Normal 5 2 6 2 2" xfId="7615" xr:uid="{DE54779D-0F6F-40FF-8408-3C6AB224DA6E}"/>
    <cellStyle name="Normal 5 2 6 2 2 2" xfId="11001" xr:uid="{E31B208A-08EA-4CE0-AF38-71004B9C7D0D}"/>
    <cellStyle name="Normal 5 2 6 2 2 2 2" xfId="17785" xr:uid="{5A449944-1991-4192-835B-26C72DD70992}"/>
    <cellStyle name="Normal 5 2 6 2 2 2 2 2" xfId="32904" xr:uid="{FC419FA3-254D-4E93-B392-593D20D002E5}"/>
    <cellStyle name="Normal 5 2 6 2 2 2 3" xfId="26136" xr:uid="{ABEFC810-E202-4FD4-8769-AB71BEA41207}"/>
    <cellStyle name="Normal 5 2 6 2 2 3" xfId="14401" xr:uid="{2EE1145D-2B9E-409C-8E73-A9A413F1C4AD}"/>
    <cellStyle name="Normal 5 2 6 2 2 3 2" xfId="29520" xr:uid="{C348F76E-4FB8-4C62-A2DD-70D84ADD03B1}"/>
    <cellStyle name="Normal 5 2 6 2 2 4" xfId="22752" xr:uid="{B85CBD73-0C3D-4D65-8810-74C6D3E3BFAA}"/>
    <cellStyle name="Normal 5 2 6 2 3" xfId="9288" xr:uid="{C84D635F-C1C6-4904-B7E2-89F5A6B834E3}"/>
    <cellStyle name="Normal 5 2 6 2 3 2" xfId="16072" xr:uid="{7D2E62B2-314F-4211-AB43-8B4ADFE61F25}"/>
    <cellStyle name="Normal 5 2 6 2 3 2 2" xfId="31191" xr:uid="{DA1AC982-BE36-4281-8EFD-305199E7478C}"/>
    <cellStyle name="Normal 5 2 6 2 3 3" xfId="24423" xr:uid="{422789DC-E5B2-453A-8FDF-BA5C4F26308D}"/>
    <cellStyle name="Normal 5 2 6 2 4" xfId="12675" xr:uid="{0973976D-E685-4A62-BF1C-FF5A93518E28}"/>
    <cellStyle name="Normal 5 2 6 2 4 2" xfId="27804" xr:uid="{4C7FDAA6-46DA-475D-8879-5FCF8A37FF09}"/>
    <cellStyle name="Normal 5 2 6 2 5" xfId="5877" xr:uid="{768FD21F-0CA9-425A-A07A-D57FCD1FC198}"/>
    <cellStyle name="Normal 5 2 6 2 5 2" xfId="21039" xr:uid="{297C9251-B361-44AF-B008-9EC4089AA99B}"/>
    <cellStyle name="Normal 5 2 6 3" xfId="6781" xr:uid="{45067D74-689C-4DAD-BD49-5A05AEDD4464}"/>
    <cellStyle name="Normal 5 2 6 3 2" xfId="10167" xr:uid="{9CE55B8D-1C88-49A8-ACD1-D1DC6D730DE8}"/>
    <cellStyle name="Normal 5 2 6 3 2 2" xfId="16951" xr:uid="{23C4539F-A292-4E08-95B0-152A9D7B798D}"/>
    <cellStyle name="Normal 5 2 6 3 2 2 2" xfId="32070" xr:uid="{62ED978E-D385-4799-9D51-578A0FA3CC02}"/>
    <cellStyle name="Normal 5 2 6 3 2 3" xfId="25302" xr:uid="{5BCC6121-8B95-4B78-A9E9-357A2E026429}"/>
    <cellStyle name="Normal 5 2 6 3 3" xfId="13567" xr:uid="{8291697D-62F2-4AAA-884E-B1A812988037}"/>
    <cellStyle name="Normal 5 2 6 3 3 2" xfId="28686" xr:uid="{13A57583-CE3A-4A99-996B-472950AA435F}"/>
    <cellStyle name="Normal 5 2 6 3 4" xfId="21918" xr:uid="{DFFFA55D-BB86-4302-97A6-209B07681D94}"/>
    <cellStyle name="Normal 5 2 6 4" xfId="8451" xr:uid="{78D612B0-B15C-444F-A175-BC03CA10542D}"/>
    <cellStyle name="Normal 5 2 6 4 2" xfId="15235" xr:uid="{604C9C09-848E-4ADF-AA53-26DB5D12879C}"/>
    <cellStyle name="Normal 5 2 6 4 2 2" xfId="30354" xr:uid="{529E5E00-3639-40C5-83A4-92341CA4DF67}"/>
    <cellStyle name="Normal 5 2 6 4 3" xfId="23586" xr:uid="{759DAC0A-501E-4DC0-88C4-764B46B94194}"/>
    <cellStyle name="Normal 5 2 6 5" xfId="11840" xr:uid="{23D65C32-7044-4217-A103-B85398AEB1B2}"/>
    <cellStyle name="Normal 5 2 6 5 2" xfId="26970" xr:uid="{F65683DA-CA6A-439F-8608-A0E050311157}"/>
    <cellStyle name="Normal 5 2 6 6" xfId="5039" xr:uid="{207EA135-B0EF-4D56-9861-8C99FA74D9AF}"/>
    <cellStyle name="Normal 5 2 6 6 2" xfId="20202" xr:uid="{03FFBFB2-449F-477F-939B-C776E16CE3C8}"/>
    <cellStyle name="Normal 5 2 6 7" xfId="18643" xr:uid="{69F16E58-FA7D-434C-99C3-27CC5444BB4B}"/>
    <cellStyle name="Normal 5 2 6 8" xfId="3003" xr:uid="{756A14EC-D3DF-43B5-A38E-C550B1F147C6}"/>
    <cellStyle name="Normal 5 2 6 9" xfId="2199" xr:uid="{8E7DC93D-504B-46D2-BF60-49D7A0DDFF1D}"/>
    <cellStyle name="Normal 5 2 7" xfId="1046" xr:uid="{72B961C3-90A3-49AA-ADE9-3FAFCDF572D0}"/>
    <cellStyle name="Normal 5 2 7 2" xfId="3607" xr:uid="{9E65A3C6-7347-4F92-9A5F-0AC39ECF0AAA}"/>
    <cellStyle name="Normal 5 2 7 2 2" xfId="9751" xr:uid="{CDDD16F3-1609-4ADA-95CC-EBAD49B02988}"/>
    <cellStyle name="Normal 5 2 7 2 2 2" xfId="16535" xr:uid="{C5BA02D0-298A-4C19-A717-73B1C09488F0}"/>
    <cellStyle name="Normal 5 2 7 2 2 2 2" xfId="31654" xr:uid="{6D1293DC-1A4C-4E58-B81F-EDAB8D40C8B3}"/>
    <cellStyle name="Normal 5 2 7 2 2 3" xfId="24886" xr:uid="{2913E132-E2F6-45A1-8743-49F01645428D}"/>
    <cellStyle name="Normal 5 2 7 2 3" xfId="13151" xr:uid="{6CF1EAF5-4607-4168-B9AC-1B64979D87ED}"/>
    <cellStyle name="Normal 5 2 7 2 3 2" xfId="28270" xr:uid="{73D35B48-EB3C-43D7-9B82-709111B5F725}"/>
    <cellStyle name="Normal 5 2 7 2 4" xfId="6362" xr:uid="{921319E1-5EE8-4E19-9D25-D4CB0DBD9223}"/>
    <cellStyle name="Normal 5 2 7 2 4 2" xfId="21502" xr:uid="{988EC809-AED7-4EAB-BE9D-FDFB8B46DE7F}"/>
    <cellStyle name="Normal 5 2 7 3" xfId="8872" xr:uid="{BEAFA18A-D66D-4E86-80CD-C6D85D6F0D9B}"/>
    <cellStyle name="Normal 5 2 7 3 2" xfId="15656" xr:uid="{E9DF6A4D-1F64-4B1C-A286-73D1720E053D}"/>
    <cellStyle name="Normal 5 2 7 3 2 2" xfId="30775" xr:uid="{FAF3348B-19F4-4346-8B59-D5C562A4D179}"/>
    <cellStyle name="Normal 5 2 7 3 3" xfId="24007" xr:uid="{0C455CB4-1372-46F8-B5CA-C31DE5696096}"/>
    <cellStyle name="Normal 5 2 7 4" xfId="12258" xr:uid="{63629EB6-F9C4-44B3-B925-7F351E4E44BA}"/>
    <cellStyle name="Normal 5 2 7 4 2" xfId="27388" xr:uid="{8CC851E9-FC2F-4E42-99E8-B81A41627270}"/>
    <cellStyle name="Normal 5 2 7 5" xfId="5461" xr:uid="{C0455369-C09A-41A3-84A2-7896712E9D8B}"/>
    <cellStyle name="Normal 5 2 7 5 2" xfId="20623" xr:uid="{87B5E3DB-D039-4093-B9A9-3148497BFB92}"/>
    <cellStyle name="Normal 5 2 7 6" xfId="18227" xr:uid="{E19F2790-BC48-4693-88D0-12E540E30292}"/>
    <cellStyle name="Normal 5 2 7 7" xfId="2576" xr:uid="{D4E506AA-1119-4FBC-9C53-476CA0C37BEF}"/>
    <cellStyle name="Normal 5 2 7 8" xfId="2200" xr:uid="{69FBADB5-58DD-4C6C-A5CA-F145A845E5BF}"/>
    <cellStyle name="Normal 5 2 8" xfId="1047" xr:uid="{8AED1595-056F-4392-9F97-381EC974E674}"/>
    <cellStyle name="Normal 5 2 8 2" xfId="10584" xr:uid="{F6500DBC-4BDC-4CD7-958B-CCE82BF499DD}"/>
    <cellStyle name="Normal 5 2 8 2 2" xfId="17368" xr:uid="{BD641F0B-DFEB-4F79-93D3-DB684FD39E01}"/>
    <cellStyle name="Normal 5 2 8 2 2 2" xfId="32487" xr:uid="{D6310F9C-7B3E-4098-86A2-5855D21DD30A}"/>
    <cellStyle name="Normal 5 2 8 2 3" xfId="25719" xr:uid="{D34912AB-B73A-4F85-A305-CF10EF4FBEFD}"/>
    <cellStyle name="Normal 5 2 8 3" xfId="13984" xr:uid="{8A0A0D8B-9DBC-4C72-B44F-430ADDBE4623}"/>
    <cellStyle name="Normal 5 2 8 3 2" xfId="29103" xr:uid="{1A5E38A4-B96F-4A38-A48D-D89E027D023A}"/>
    <cellStyle name="Normal 5 2 8 4" xfId="7198" xr:uid="{E4BB3BCD-8F86-4162-9B22-B7E05EEF5340}"/>
    <cellStyle name="Normal 5 2 8 4 2" xfId="22335" xr:uid="{05186EE8-505B-4617-BE2A-30494FE7A55C}"/>
    <cellStyle name="Normal 5 2 8 5" xfId="2201" xr:uid="{CBECDE56-D114-4ED2-8B4E-220106E86EDE}"/>
    <cellStyle name="Normal 5 2 9" xfId="3922" xr:uid="{6E96B731-047C-4A68-8A0B-C512234232BD}"/>
    <cellStyle name="Normal 5 2 9 2" xfId="6316" xr:uid="{B92B701C-3673-4A6C-A9BB-8A27711BE21E}"/>
    <cellStyle name="Normal 5 3" xfId="151" xr:uid="{D5E39C05-52D0-40A9-9BE8-415556F77385}"/>
    <cellStyle name="Normal 5 3 10" xfId="3608" xr:uid="{69455EB5-AB09-4B99-82DB-640289931563}"/>
    <cellStyle name="Normal 5 3 10 2" xfId="11440" xr:uid="{5250F3D3-3C97-4598-B27E-8CC6A058850A}"/>
    <cellStyle name="Normal 5 3 10 2 2" xfId="26568" xr:uid="{9F628272-B60B-4F03-B719-F2C2294637E4}"/>
    <cellStyle name="Normal 5 3 11" xfId="4636" xr:uid="{0589EC4B-171F-4D96-8C31-65D45F0D8B1C}"/>
    <cellStyle name="Normal 5 3 11 2" xfId="19800" xr:uid="{B9B24C89-7801-4997-84C7-3E1BCB4AB08D}"/>
    <cellStyle name="Normal 5 3 12" xfId="18241" xr:uid="{0CD40CED-A4AD-4820-B14B-141988A00AA1}"/>
    <cellStyle name="Normal 5 3 13" xfId="2590" xr:uid="{745BF115-E919-47A7-84CA-DF9B84093377}"/>
    <cellStyle name="Normal 5 3 14" xfId="2202" xr:uid="{12845492-2650-4037-9D93-B972036BE2CA}"/>
    <cellStyle name="Normal 5 3 15" xfId="1048" xr:uid="{E6ABE3D3-0527-482B-AF36-B468F4DD69CE}"/>
    <cellStyle name="Normal 5 3 2" xfId="1049" xr:uid="{201F4298-42ED-40A1-AE92-55BDE994B9D1}"/>
    <cellStyle name="Normal 5 3 2 10" xfId="18289" xr:uid="{2BE59C71-85D9-4A6E-AFA3-91B771361401}"/>
    <cellStyle name="Normal 5 3 2 11" xfId="2641" xr:uid="{0A68B27D-41D9-4EF3-9BB1-8AA64671B0D7}"/>
    <cellStyle name="Normal 5 3 2 12" xfId="2203" xr:uid="{78AE0396-8161-45AC-A5D1-3259936CBDCE}"/>
    <cellStyle name="Normal 5 3 2 2" xfId="2746" xr:uid="{77A04486-E01B-41D6-8C96-515B380EB814}"/>
    <cellStyle name="Normal 5 3 2 2 2" xfId="2957" xr:uid="{5185C44B-CF99-4646-AD07-F0E40760B446}"/>
    <cellStyle name="Normal 5 3 2 2 2 2" xfId="3376" xr:uid="{38E0EB21-D4CF-41D6-8595-1C5FC5D5242A}"/>
    <cellStyle name="Normal 5 3 2 2 2 2 2" xfId="6250" xr:uid="{9C62E2BD-8F65-4762-914E-88CE3D9F5F9A}"/>
    <cellStyle name="Normal 5 3 2 2 2 2 2 2" xfId="7988" xr:uid="{34760DC2-BD2B-487E-BCF8-9C7536EF92E9}"/>
    <cellStyle name="Normal 5 3 2 2 2 2 2 2 2" xfId="11374" xr:uid="{AA34DCF9-D74C-43FF-8C02-7770B642F887}"/>
    <cellStyle name="Normal 5 3 2 2 2 2 2 2 2 2" xfId="18158" xr:uid="{E76006AF-D911-403B-BFF4-1DE640AB9A08}"/>
    <cellStyle name="Normal 5 3 2 2 2 2 2 2 2 2 2" xfId="33277" xr:uid="{64EF28C0-01FB-466B-A294-609BE8936DB1}"/>
    <cellStyle name="Normal 5 3 2 2 2 2 2 2 2 3" xfId="26509" xr:uid="{A124DD14-CFF3-422B-8C18-CF7A16AE274C}"/>
    <cellStyle name="Normal 5 3 2 2 2 2 2 2 3" xfId="14774" xr:uid="{04B12873-8A65-45E4-BA4F-C9CBCC20BB5A}"/>
    <cellStyle name="Normal 5 3 2 2 2 2 2 2 3 2" xfId="29893" xr:uid="{A8644108-2992-4651-A849-13AFB16F8E64}"/>
    <cellStyle name="Normal 5 3 2 2 2 2 2 2 4" xfId="23125" xr:uid="{AB110881-D3C5-43BF-B176-057C48F1A952}"/>
    <cellStyle name="Normal 5 3 2 2 2 2 2 3" xfId="9661" xr:uid="{45EFBDC4-C3B7-44CE-ADB5-1B29125C7C76}"/>
    <cellStyle name="Normal 5 3 2 2 2 2 2 3 2" xfId="16445" xr:uid="{E8395499-736D-4D99-8F72-18DCCD360A3F}"/>
    <cellStyle name="Normal 5 3 2 2 2 2 2 3 2 2" xfId="31564" xr:uid="{1939F80C-6504-492A-A85B-9527B93ADD0E}"/>
    <cellStyle name="Normal 5 3 2 2 2 2 2 3 3" xfId="24796" xr:uid="{A3F8CCA9-9C73-4678-B326-1F79C7594422}"/>
    <cellStyle name="Normal 5 3 2 2 2 2 2 4" xfId="13048" xr:uid="{52020468-8EA7-4FE7-851F-083346F41424}"/>
    <cellStyle name="Normal 5 3 2 2 2 2 2 4 2" xfId="28177" xr:uid="{D7CB30DF-6D55-428A-BFE0-45D6BA5E8FF4}"/>
    <cellStyle name="Normal 5 3 2 2 2 2 2 5" xfId="21412" xr:uid="{F53E8AE5-4265-4E1D-9CC0-B4E1344E6277}"/>
    <cellStyle name="Normal 5 3 2 2 2 2 3" xfId="7154" xr:uid="{B90E834D-F72B-4E0D-B3AD-90AE69F3B10E}"/>
    <cellStyle name="Normal 5 3 2 2 2 2 3 2" xfId="10540" xr:uid="{3D8C35EF-CDD9-4E71-8505-63CB5FF7C74C}"/>
    <cellStyle name="Normal 5 3 2 2 2 2 3 2 2" xfId="17324" xr:uid="{0D937C9C-04C1-4F90-94F0-119DB42CDA2E}"/>
    <cellStyle name="Normal 5 3 2 2 2 2 3 2 2 2" xfId="32443" xr:uid="{11AA02DF-32F3-451D-876B-7F829B785537}"/>
    <cellStyle name="Normal 5 3 2 2 2 2 3 2 3" xfId="25675" xr:uid="{E5D24D93-AEF1-4061-957C-EB584216C6E4}"/>
    <cellStyle name="Normal 5 3 2 2 2 2 3 3" xfId="13940" xr:uid="{CD4AAC34-AD5D-4A06-B0CC-529CEF92D2AE}"/>
    <cellStyle name="Normal 5 3 2 2 2 2 3 3 2" xfId="29059" xr:uid="{32454029-9071-48C0-AC83-6A9C70E5CFE7}"/>
    <cellStyle name="Normal 5 3 2 2 2 2 3 4" xfId="22291" xr:uid="{346CC119-BE71-4F13-BF02-A95F3216E4F5}"/>
    <cellStyle name="Normal 5 3 2 2 2 2 4" xfId="8824" xr:uid="{FEFBFC7C-0D17-453E-8A88-0DADA0918CB5}"/>
    <cellStyle name="Normal 5 3 2 2 2 2 4 2" xfId="15608" xr:uid="{A4A6E44C-50AF-45BB-8652-55972880585C}"/>
    <cellStyle name="Normal 5 3 2 2 2 2 4 2 2" xfId="30727" xr:uid="{2EC53F57-87BD-4B24-9C0E-671B81556B09}"/>
    <cellStyle name="Normal 5 3 2 2 2 2 4 3" xfId="23959" xr:uid="{9B68E048-50E2-4A7C-895F-B47BA0A2CDDF}"/>
    <cellStyle name="Normal 5 3 2 2 2 2 5" xfId="12213" xr:uid="{6C22E52B-2B55-45DB-8253-4636F8184E74}"/>
    <cellStyle name="Normal 5 3 2 2 2 2 5 2" xfId="27343" xr:uid="{87AE1DB4-C887-41CF-96F9-A9F2749DD7FA}"/>
    <cellStyle name="Normal 5 3 2 2 2 2 6" xfId="5412" xr:uid="{3F575729-B131-4472-B50F-69604BC96C16}"/>
    <cellStyle name="Normal 5 3 2 2 2 2 6 2" xfId="20575" xr:uid="{830DA2C7-0646-4FC5-B9ED-A97F58A784AF}"/>
    <cellStyle name="Normal 5 3 2 2 2 2 7" xfId="19016" xr:uid="{172AB97C-E7CB-40EC-B76D-FFA25965CFE1}"/>
    <cellStyle name="Normal 5 3 2 2 2 3" xfId="5834" xr:uid="{0368D34C-D6E0-4CD5-87D1-3894CFBF3B1F}"/>
    <cellStyle name="Normal 5 3 2 2 2 3 2" xfId="7572" xr:uid="{DC2FB3A7-51EB-4524-B772-B8832BA02CEE}"/>
    <cellStyle name="Normal 5 3 2 2 2 3 2 2" xfId="10958" xr:uid="{0D57A957-3F61-471D-BFC2-266CE92392D4}"/>
    <cellStyle name="Normal 5 3 2 2 2 3 2 2 2" xfId="17742" xr:uid="{B85E4C98-9373-4390-9F3B-D83F495024FA}"/>
    <cellStyle name="Normal 5 3 2 2 2 3 2 2 2 2" xfId="32861" xr:uid="{CB59DCBD-7C7E-4541-AF2F-161561D5C589}"/>
    <cellStyle name="Normal 5 3 2 2 2 3 2 2 3" xfId="26093" xr:uid="{C471EE42-6314-4B42-A3F0-1A3188388E96}"/>
    <cellStyle name="Normal 5 3 2 2 2 3 2 3" xfId="14358" xr:uid="{C9AB38D8-C7FC-42F2-96AD-4FFE875AADCB}"/>
    <cellStyle name="Normal 5 3 2 2 2 3 2 3 2" xfId="29477" xr:uid="{D766C009-D002-47F8-9256-E4130F46E3CA}"/>
    <cellStyle name="Normal 5 3 2 2 2 3 2 4" xfId="22709" xr:uid="{43C48454-FB4B-4FE1-A56E-206882A7B7FA}"/>
    <cellStyle name="Normal 5 3 2 2 2 3 3" xfId="9245" xr:uid="{CC547BF2-0A8C-41FD-911A-2E28671AF0D2}"/>
    <cellStyle name="Normal 5 3 2 2 2 3 3 2" xfId="16029" xr:uid="{EA47115A-C612-4B6B-98CD-DDFADE1CE9A0}"/>
    <cellStyle name="Normal 5 3 2 2 2 3 3 2 2" xfId="31148" xr:uid="{33DAB22A-DB79-42D1-A4F6-345A4A1520C1}"/>
    <cellStyle name="Normal 5 3 2 2 2 3 3 3" xfId="24380" xr:uid="{FA44FC3E-E616-46E1-AD56-D189C02A632F}"/>
    <cellStyle name="Normal 5 3 2 2 2 3 4" xfId="12631" xr:uid="{042D59FF-9910-4C2F-97F1-C67AC844174E}"/>
    <cellStyle name="Normal 5 3 2 2 2 3 4 2" xfId="27761" xr:uid="{115AC4A6-C4DE-4FCE-ABD4-8BDE0EAB7C42}"/>
    <cellStyle name="Normal 5 3 2 2 2 3 5" xfId="20996" xr:uid="{6FCA004D-91B3-49F3-AFE7-1B28B99F761A}"/>
    <cellStyle name="Normal 5 3 2 2 2 4" xfId="6738" xr:uid="{79E75AE6-20A2-47A7-8B57-8AFBDFCEC23D}"/>
    <cellStyle name="Normal 5 3 2 2 2 4 2" xfId="10124" xr:uid="{CDA9EDCF-AED6-4A2B-92D4-D7F4CB97847C}"/>
    <cellStyle name="Normal 5 3 2 2 2 4 2 2" xfId="16908" xr:uid="{258643BB-7D5C-49C3-91A7-D469A9BD65CF}"/>
    <cellStyle name="Normal 5 3 2 2 2 4 2 2 2" xfId="32027" xr:uid="{F2817654-4A08-4732-A719-F07667632EA5}"/>
    <cellStyle name="Normal 5 3 2 2 2 4 2 3" xfId="25259" xr:uid="{57B0142E-E909-4AF1-8D51-69A4A09F9747}"/>
    <cellStyle name="Normal 5 3 2 2 2 4 3" xfId="13524" xr:uid="{CC8E4DB6-5C23-4146-8B48-4A283A1631D0}"/>
    <cellStyle name="Normal 5 3 2 2 2 4 3 2" xfId="28643" xr:uid="{C1D8DC4A-EA22-49B6-977F-B742BDBD19A2}"/>
    <cellStyle name="Normal 5 3 2 2 2 4 4" xfId="21875" xr:uid="{E3B049D1-E70E-49C7-AFBC-301AA39D77A3}"/>
    <cellStyle name="Normal 5 3 2 2 2 5" xfId="8408" xr:uid="{6E3D36CD-07AF-4FED-8964-8EDA6F749BD7}"/>
    <cellStyle name="Normal 5 3 2 2 2 5 2" xfId="15192" xr:uid="{EA5E5452-E528-47B0-8396-2A9542393938}"/>
    <cellStyle name="Normal 5 3 2 2 2 5 2 2" xfId="30311" xr:uid="{1CCD3401-15EC-4DC6-8FF9-6EB6C0D77B7F}"/>
    <cellStyle name="Normal 5 3 2 2 2 5 3" xfId="23543" xr:uid="{6F9DA4E6-E421-4952-A9AF-0BB9FB94A087}"/>
    <cellStyle name="Normal 5 3 2 2 2 6" xfId="11797" xr:uid="{224D0E3B-686D-43AD-AB7E-F03B5B339B32}"/>
    <cellStyle name="Normal 5 3 2 2 2 6 2" xfId="26927" xr:uid="{F8291152-FB25-4B59-B299-BFA3268698A5}"/>
    <cellStyle name="Normal 5 3 2 2 2 7" xfId="4996" xr:uid="{D2FD3E66-BF9A-4753-9F91-A82FE05AEE02}"/>
    <cellStyle name="Normal 5 3 2 2 2 7 2" xfId="20159" xr:uid="{AD337C53-061D-434C-9279-7A277615CF03}"/>
    <cellStyle name="Normal 5 3 2 2 2 8" xfId="18600" xr:uid="{A298F99A-901A-4D09-8853-2C3A965DA808}"/>
    <cellStyle name="Normal 5 3 2 2 3" xfId="3168" xr:uid="{4C925358-7EBD-4DAB-AA93-7CB3E82E8932}"/>
    <cellStyle name="Normal 5 3 2 2 3 2" xfId="6042" xr:uid="{B729335A-6F7B-4D91-B36B-B0FE8CCA27FB}"/>
    <cellStyle name="Normal 5 3 2 2 3 2 2" xfId="7780" xr:uid="{8B1AC50A-3C19-49EC-820C-63AB67CC1FA2}"/>
    <cellStyle name="Normal 5 3 2 2 3 2 2 2" xfId="11166" xr:uid="{3B6657A1-20C4-4B1B-AB1F-31456CA3B506}"/>
    <cellStyle name="Normal 5 3 2 2 3 2 2 2 2" xfId="17950" xr:uid="{84DB0846-E367-48AB-B459-F3E2905EE67D}"/>
    <cellStyle name="Normal 5 3 2 2 3 2 2 2 2 2" xfId="33069" xr:uid="{3273028D-A180-4E53-9E19-D8DE46AC0BDA}"/>
    <cellStyle name="Normal 5 3 2 2 3 2 2 2 3" xfId="26301" xr:uid="{DF597EF1-9E18-4BA2-A83C-AEAD77CFF490}"/>
    <cellStyle name="Normal 5 3 2 2 3 2 2 3" xfId="14566" xr:uid="{653B0E9B-0225-4A93-9867-4D46B7EA1AAE}"/>
    <cellStyle name="Normal 5 3 2 2 3 2 2 3 2" xfId="29685" xr:uid="{04E3C105-A3D5-455E-BCC1-920EB68B2EFC}"/>
    <cellStyle name="Normal 5 3 2 2 3 2 2 4" xfId="22917" xr:uid="{69109719-DEF5-407F-B22E-FF928AFD18BB}"/>
    <cellStyle name="Normal 5 3 2 2 3 2 3" xfId="9453" xr:uid="{0B8D8932-0CC2-4849-82F3-2B171951AAF9}"/>
    <cellStyle name="Normal 5 3 2 2 3 2 3 2" xfId="16237" xr:uid="{A4F62EF9-F265-44E1-9F6A-16BAE02B7FAD}"/>
    <cellStyle name="Normal 5 3 2 2 3 2 3 2 2" xfId="31356" xr:uid="{D556D39F-ACF1-4C3B-870B-5E4DD7742BDF}"/>
    <cellStyle name="Normal 5 3 2 2 3 2 3 3" xfId="24588" xr:uid="{8A70732F-AACA-4963-97F3-34808873F47E}"/>
    <cellStyle name="Normal 5 3 2 2 3 2 4" xfId="12840" xr:uid="{92F8EE8E-6FC7-44BB-9020-96E8F371823C}"/>
    <cellStyle name="Normal 5 3 2 2 3 2 4 2" xfId="27969" xr:uid="{87FEF7BD-7017-4903-B4C6-0D8CA3BDC176}"/>
    <cellStyle name="Normal 5 3 2 2 3 2 5" xfId="21204" xr:uid="{44E3DBA3-8FC3-491F-BE20-E6B13DEFA937}"/>
    <cellStyle name="Normal 5 3 2 2 3 3" xfId="6946" xr:uid="{F2F1C288-5302-450B-B155-08C1BAE5F167}"/>
    <cellStyle name="Normal 5 3 2 2 3 3 2" xfId="10332" xr:uid="{E89236AB-BA75-4E15-8872-6919CE2F297B}"/>
    <cellStyle name="Normal 5 3 2 2 3 3 2 2" xfId="17116" xr:uid="{AC679F62-52F9-4FBF-A5B0-283D39913FE7}"/>
    <cellStyle name="Normal 5 3 2 2 3 3 2 2 2" xfId="32235" xr:uid="{CE00B8C3-CD65-49C6-8DC7-12B348954E52}"/>
    <cellStyle name="Normal 5 3 2 2 3 3 2 3" xfId="25467" xr:uid="{06B43C47-47D0-4096-87DC-B426EC3D7434}"/>
    <cellStyle name="Normal 5 3 2 2 3 3 3" xfId="13732" xr:uid="{399EEFE2-8591-4EBC-990E-7BA1D1F57953}"/>
    <cellStyle name="Normal 5 3 2 2 3 3 3 2" xfId="28851" xr:uid="{3F284382-C3CC-46FE-A017-1D16938059B2}"/>
    <cellStyle name="Normal 5 3 2 2 3 3 4" xfId="22083" xr:uid="{1F94A124-6015-4B5A-AD66-8604E11882C8}"/>
    <cellStyle name="Normal 5 3 2 2 3 4" xfId="8616" xr:uid="{55B3BB3F-256D-4FA2-A35F-57C38C9C0282}"/>
    <cellStyle name="Normal 5 3 2 2 3 4 2" xfId="15400" xr:uid="{98DEE7CE-9872-4FB8-91AC-BBDB7A9A6A9B}"/>
    <cellStyle name="Normal 5 3 2 2 3 4 2 2" xfId="30519" xr:uid="{F8C4A20B-A60E-44B8-A3DF-D64B771EDE95}"/>
    <cellStyle name="Normal 5 3 2 2 3 4 3" xfId="23751" xr:uid="{47850D8C-361E-46D4-A20A-62EFBC861724}"/>
    <cellStyle name="Normal 5 3 2 2 3 5" xfId="12005" xr:uid="{5611070E-C218-48D4-8608-92F6EF4989E8}"/>
    <cellStyle name="Normal 5 3 2 2 3 5 2" xfId="27135" xr:uid="{2192DFE1-3C8C-440F-83B0-CC831EAAF1A8}"/>
    <cellStyle name="Normal 5 3 2 2 3 6" xfId="5204" xr:uid="{2ACCA580-6794-4984-95F5-6B7A3ECEAC34}"/>
    <cellStyle name="Normal 5 3 2 2 3 6 2" xfId="20367" xr:uid="{9C6DDF97-D581-4720-98B4-CAAF8B3B7035}"/>
    <cellStyle name="Normal 5 3 2 2 3 7" xfId="18808" xr:uid="{27C38E3B-7676-48D7-BED7-1774DE1A3EC8}"/>
    <cellStyle name="Normal 5 3 2 2 4" xfId="3925" xr:uid="{C539EC4C-08D0-43B0-A16D-F99C640DDE23}"/>
    <cellStyle name="Normal 5 3 2 2 4 2" xfId="7364" xr:uid="{0AD103DD-1677-4AAE-8B03-6377272CF5DE}"/>
    <cellStyle name="Normal 5 3 2 2 4 2 2" xfId="10750" xr:uid="{49EE9499-D0A4-49CA-AE08-DD5058192B51}"/>
    <cellStyle name="Normal 5 3 2 2 4 2 2 2" xfId="17534" xr:uid="{B79607B6-40E4-471C-BA4B-50FF3ACE363F}"/>
    <cellStyle name="Normal 5 3 2 2 4 2 2 2 2" xfId="32653" xr:uid="{76B07636-5B25-4190-8F1E-D198B252ABBD}"/>
    <cellStyle name="Normal 5 3 2 2 4 2 2 3" xfId="25885" xr:uid="{73D67136-8DCB-45E0-A35E-898F61BA86D7}"/>
    <cellStyle name="Normal 5 3 2 2 4 2 3" xfId="14150" xr:uid="{A9997791-B134-4CAE-8F67-DC195E7F9B5A}"/>
    <cellStyle name="Normal 5 3 2 2 4 2 3 2" xfId="29269" xr:uid="{0E9E565B-DBAA-4459-B23D-F90A897A91D6}"/>
    <cellStyle name="Normal 5 3 2 2 4 2 4" xfId="22501" xr:uid="{8CB30839-8E5A-4B9F-BBA7-10ACF478D6C9}"/>
    <cellStyle name="Normal 5 3 2 2 4 3" xfId="9037" xr:uid="{0B52EDDD-4055-42B7-AEC5-32BA54DD9F48}"/>
    <cellStyle name="Normal 5 3 2 2 4 3 2" xfId="15821" xr:uid="{B11B0C0C-C631-49B5-9D3E-B9746208CB5C}"/>
    <cellStyle name="Normal 5 3 2 2 4 3 2 2" xfId="30940" xr:uid="{2AE6BE7A-13D5-4106-A716-4504B62F3A2A}"/>
    <cellStyle name="Normal 5 3 2 2 4 3 3" xfId="24172" xr:uid="{30558855-08EB-43B8-B43E-448087A3F6A7}"/>
    <cellStyle name="Normal 5 3 2 2 4 4" xfId="12423" xr:uid="{D90A5288-E31C-450B-8F59-C7DC1863CF97}"/>
    <cellStyle name="Normal 5 3 2 2 4 4 2" xfId="27553" xr:uid="{A7C42947-857E-4B21-BA41-CBCEE9F27D30}"/>
    <cellStyle name="Normal 5 3 2 2 4 5" xfId="5626" xr:uid="{E257664A-19CD-4486-AE04-A256F0B22BAD}"/>
    <cellStyle name="Normal 5 3 2 2 4 5 2" xfId="20788" xr:uid="{D3F2CD9F-97B4-40FF-9267-FF106AA1C43B}"/>
    <cellStyle name="Normal 5 3 2 2 5" xfId="6530" xr:uid="{E5465C77-FC9D-4003-BAB5-A25E88B70966}"/>
    <cellStyle name="Normal 5 3 2 2 5 2" xfId="9916" xr:uid="{057989BB-B720-4905-88FC-2C118779600C}"/>
    <cellStyle name="Normal 5 3 2 2 5 2 2" xfId="16700" xr:uid="{C075E3D5-716C-4F46-BCE6-E67952DF2DE9}"/>
    <cellStyle name="Normal 5 3 2 2 5 2 2 2" xfId="31819" xr:uid="{CF24FD6D-D02E-41BD-8B0D-2A233CBD6108}"/>
    <cellStyle name="Normal 5 3 2 2 5 2 3" xfId="25051" xr:uid="{EC72560C-9363-48AC-8975-7011642EBFDF}"/>
    <cellStyle name="Normal 5 3 2 2 5 3" xfId="13316" xr:uid="{8EF94788-C35C-41A0-A105-0D70395153B9}"/>
    <cellStyle name="Normal 5 3 2 2 5 3 2" xfId="28435" xr:uid="{EA5337F9-C556-4F58-B017-70AF1E890FC4}"/>
    <cellStyle name="Normal 5 3 2 2 5 4" xfId="21667" xr:uid="{C93B3622-984C-4AAB-8013-A396B8B823E1}"/>
    <cellStyle name="Normal 5 3 2 2 6" xfId="8200" xr:uid="{4FA95471-C9BE-4E3E-805E-BAF172B6F025}"/>
    <cellStyle name="Normal 5 3 2 2 6 2" xfId="14984" xr:uid="{0CC136ED-8849-4920-AAD1-DFEC6F183EF6}"/>
    <cellStyle name="Normal 5 3 2 2 6 2 2" xfId="30103" xr:uid="{6F7D319C-432C-4D99-ACF5-73C3951592A4}"/>
    <cellStyle name="Normal 5 3 2 2 6 3" xfId="23335" xr:uid="{3193AFE4-480B-4FEA-A8F5-8335793985B6}"/>
    <cellStyle name="Normal 5 3 2 2 7" xfId="11589" xr:uid="{B9573CA7-3CEC-434E-896B-2F6929E086F5}"/>
    <cellStyle name="Normal 5 3 2 2 7 2" xfId="26719" xr:uid="{9C58D134-B9CF-4672-88B2-E193C15467D5}"/>
    <cellStyle name="Normal 5 3 2 2 8" xfId="4787" xr:uid="{D0D09CD1-4240-4418-BD90-3E680AD33F5B}"/>
    <cellStyle name="Normal 5 3 2 2 8 2" xfId="19951" xr:uid="{B314DDFA-A3CB-4C4C-882C-35838A210931}"/>
    <cellStyle name="Normal 5 3 2 2 9" xfId="18392" xr:uid="{3D94C25C-AF75-4C62-A086-99232FC2647A}"/>
    <cellStyle name="Normal 5 3 2 3" xfId="2854" xr:uid="{09FC3EAD-D2C6-4AA2-BABE-C5C9BC76A366}"/>
    <cellStyle name="Normal 5 3 2 3 2" xfId="3273" xr:uid="{F33C255A-3A36-4F14-8589-F88F8000F1C8}"/>
    <cellStyle name="Normal 5 3 2 3 2 2" xfId="6147" xr:uid="{F8B1324C-ADF4-4609-9FC5-C4F979D77AF1}"/>
    <cellStyle name="Normal 5 3 2 3 2 2 2" xfId="7885" xr:uid="{5B66F315-ADD5-4249-96C7-50DF4AA195C3}"/>
    <cellStyle name="Normal 5 3 2 3 2 2 2 2" xfId="11271" xr:uid="{E5061216-DEB2-4243-8159-F51F84BE04EC}"/>
    <cellStyle name="Normal 5 3 2 3 2 2 2 2 2" xfId="18055" xr:uid="{5003D1EA-6CB0-4C42-8396-EA8679ACBC2C}"/>
    <cellStyle name="Normal 5 3 2 3 2 2 2 2 2 2" xfId="33174" xr:uid="{906023C5-D830-40B2-A042-DE1207472AFA}"/>
    <cellStyle name="Normal 5 3 2 3 2 2 2 2 3" xfId="26406" xr:uid="{CB2DF94C-0CDD-4832-B415-7DB134101B50}"/>
    <cellStyle name="Normal 5 3 2 3 2 2 2 3" xfId="14671" xr:uid="{BFC0D9ED-683E-4CEF-B7C0-B6B5AD3F7105}"/>
    <cellStyle name="Normal 5 3 2 3 2 2 2 3 2" xfId="29790" xr:uid="{8FD812F6-725F-49B4-B17F-EF1839FC1D05}"/>
    <cellStyle name="Normal 5 3 2 3 2 2 2 4" xfId="23022" xr:uid="{64FA1871-F2F9-4ECB-B52E-209DD071B550}"/>
    <cellStyle name="Normal 5 3 2 3 2 2 3" xfId="9558" xr:uid="{12083B1B-D45D-45A4-A08D-A45A8CD7F25B}"/>
    <cellStyle name="Normal 5 3 2 3 2 2 3 2" xfId="16342" xr:uid="{7EA44DE1-DA0B-4166-9BCD-FE7FA841322C}"/>
    <cellStyle name="Normal 5 3 2 3 2 2 3 2 2" xfId="31461" xr:uid="{6F06367E-0244-4A42-B6C9-60187BEB5302}"/>
    <cellStyle name="Normal 5 3 2 3 2 2 3 3" xfId="24693" xr:uid="{BDF8543B-0515-457D-8F4E-1D251C587B4C}"/>
    <cellStyle name="Normal 5 3 2 3 2 2 4" xfId="12945" xr:uid="{0CA3F1D1-E09D-4D02-AA75-1BAFD2BC9C15}"/>
    <cellStyle name="Normal 5 3 2 3 2 2 4 2" xfId="28074" xr:uid="{3D0F73E7-30A9-4173-ABC5-F5F3BCB8E2D1}"/>
    <cellStyle name="Normal 5 3 2 3 2 2 5" xfId="21309" xr:uid="{AAD4AE87-46C7-437C-BE1E-D90810D276E0}"/>
    <cellStyle name="Normal 5 3 2 3 2 3" xfId="7051" xr:uid="{897F9439-3CCA-4CE1-8C5C-21B418C7BB65}"/>
    <cellStyle name="Normal 5 3 2 3 2 3 2" xfId="10437" xr:uid="{985EC963-93C6-43DA-976B-F2645AF6ABAE}"/>
    <cellStyle name="Normal 5 3 2 3 2 3 2 2" xfId="17221" xr:uid="{087019DB-18A0-4EEF-AF0F-BC49D2C8D15E}"/>
    <cellStyle name="Normal 5 3 2 3 2 3 2 2 2" xfId="32340" xr:uid="{A517E0E8-154E-41BC-BF14-AAF9F8A0E3F9}"/>
    <cellStyle name="Normal 5 3 2 3 2 3 2 3" xfId="25572" xr:uid="{0FCFFDB9-6BA9-41D6-900D-9C57539B9F24}"/>
    <cellStyle name="Normal 5 3 2 3 2 3 3" xfId="13837" xr:uid="{20A79C34-179B-45AC-8184-4022C22E2F1C}"/>
    <cellStyle name="Normal 5 3 2 3 2 3 3 2" xfId="28956" xr:uid="{A582F394-C70D-4EDD-9D2C-0ECBA16E6F32}"/>
    <cellStyle name="Normal 5 3 2 3 2 3 4" xfId="22188" xr:uid="{1465C212-AF1C-4F77-B7F6-EACE76E365E0}"/>
    <cellStyle name="Normal 5 3 2 3 2 4" xfId="8721" xr:uid="{7C864C2C-D229-4FD7-8D9C-00E1EEFE1B52}"/>
    <cellStyle name="Normal 5 3 2 3 2 4 2" xfId="15505" xr:uid="{87EC8149-5B9A-43C5-B508-5D6EEC98D6EB}"/>
    <cellStyle name="Normal 5 3 2 3 2 4 2 2" xfId="30624" xr:uid="{033A5D6E-F5D2-49A5-866E-A510025E1631}"/>
    <cellStyle name="Normal 5 3 2 3 2 4 3" xfId="23856" xr:uid="{B25AE58F-EFAB-406D-9C28-07C9F4FA1DEE}"/>
    <cellStyle name="Normal 5 3 2 3 2 5" xfId="12110" xr:uid="{7E26F3B8-102A-4016-B572-8CB8CC54E9DF}"/>
    <cellStyle name="Normal 5 3 2 3 2 5 2" xfId="27240" xr:uid="{1AAA75EB-0BE0-4D25-989B-31075F5D5625}"/>
    <cellStyle name="Normal 5 3 2 3 2 6" xfId="5309" xr:uid="{40FA2FE1-1EC6-4AFB-952A-BB640CC3D325}"/>
    <cellStyle name="Normal 5 3 2 3 2 6 2" xfId="20472" xr:uid="{2B7EEE2D-5F61-43F1-9AAE-5FA389080CD9}"/>
    <cellStyle name="Normal 5 3 2 3 2 7" xfId="18913" xr:uid="{DC1486ED-E5CE-47DC-A5EC-7DB51197DFB6}"/>
    <cellStyle name="Normal 5 3 2 3 3" xfId="5731" xr:uid="{EBB8244E-CD3B-436F-AFE9-46F253516A40}"/>
    <cellStyle name="Normal 5 3 2 3 3 2" xfId="7469" xr:uid="{7D6FA877-86CF-4D15-805C-B5E7573348DA}"/>
    <cellStyle name="Normal 5 3 2 3 3 2 2" xfId="10855" xr:uid="{3386E669-6186-404A-94B4-F67F2F4E7986}"/>
    <cellStyle name="Normal 5 3 2 3 3 2 2 2" xfId="17639" xr:uid="{383B3F27-389A-49C6-98D4-392506DFFAE8}"/>
    <cellStyle name="Normal 5 3 2 3 3 2 2 2 2" xfId="32758" xr:uid="{D15D28D0-9A2A-413A-8D6F-DFF19F9635BE}"/>
    <cellStyle name="Normal 5 3 2 3 3 2 2 3" xfId="25990" xr:uid="{97E4CECC-C098-42BE-AD67-06947DF0E38D}"/>
    <cellStyle name="Normal 5 3 2 3 3 2 3" xfId="14255" xr:uid="{476C9939-2114-4153-AA3E-7258E6DCE34D}"/>
    <cellStyle name="Normal 5 3 2 3 3 2 3 2" xfId="29374" xr:uid="{DD06D7E8-0E42-4620-B09A-AA137D72A056}"/>
    <cellStyle name="Normal 5 3 2 3 3 2 4" xfId="22606" xr:uid="{60C14AEE-173C-43CF-9D8A-B6E3830C69EF}"/>
    <cellStyle name="Normal 5 3 2 3 3 3" xfId="9142" xr:uid="{32E1C922-150C-4C0C-8D69-49815E90EAD2}"/>
    <cellStyle name="Normal 5 3 2 3 3 3 2" xfId="15926" xr:uid="{9B6AB682-53EA-4C62-911B-02CBF2CA3A16}"/>
    <cellStyle name="Normal 5 3 2 3 3 3 2 2" xfId="31045" xr:uid="{205E8572-7954-4991-A71C-D92254F1FB22}"/>
    <cellStyle name="Normal 5 3 2 3 3 3 3" xfId="24277" xr:uid="{FA8BA34E-C64A-4B67-879F-0AD6054F6BCE}"/>
    <cellStyle name="Normal 5 3 2 3 3 4" xfId="12528" xr:uid="{DC88FCBB-6665-47D4-992F-B53C6ACF3166}"/>
    <cellStyle name="Normal 5 3 2 3 3 4 2" xfId="27658" xr:uid="{AEDE121C-DC55-4F02-B731-E552E0C67E8C}"/>
    <cellStyle name="Normal 5 3 2 3 3 5" xfId="20893" xr:uid="{3E8F2711-7F1B-4948-BAF4-E3CD197ACA1F}"/>
    <cellStyle name="Normal 5 3 2 3 4" xfId="6635" xr:uid="{AAF6D3FA-3474-4BF8-9443-60417C17F16C}"/>
    <cellStyle name="Normal 5 3 2 3 4 2" xfId="10021" xr:uid="{796BE4CF-7210-4C4B-B594-3D453D07727E}"/>
    <cellStyle name="Normal 5 3 2 3 4 2 2" xfId="16805" xr:uid="{8CA3EB9B-805C-46A2-941F-E46880860742}"/>
    <cellStyle name="Normal 5 3 2 3 4 2 2 2" xfId="31924" xr:uid="{94F4DFD8-1DBC-46BA-BB50-F9DA56FAF095}"/>
    <cellStyle name="Normal 5 3 2 3 4 2 3" xfId="25156" xr:uid="{98D001F9-2907-4FF0-B980-01A59D9CC786}"/>
    <cellStyle name="Normal 5 3 2 3 4 3" xfId="13421" xr:uid="{553C072C-11D7-40E0-80EA-C25BF8B084EF}"/>
    <cellStyle name="Normal 5 3 2 3 4 3 2" xfId="28540" xr:uid="{5A896E81-8097-4034-9C8E-86519AEFBCA9}"/>
    <cellStyle name="Normal 5 3 2 3 4 4" xfId="21772" xr:uid="{5A9A446D-5026-4E1A-889C-0A8C298111E6}"/>
    <cellStyle name="Normal 5 3 2 3 5" xfId="8305" xr:uid="{D7AE8082-1719-4926-B2E8-0BCB836E97EC}"/>
    <cellStyle name="Normal 5 3 2 3 5 2" xfId="15089" xr:uid="{6837758A-2BE6-4E0B-A775-C72E05C6DEBE}"/>
    <cellStyle name="Normal 5 3 2 3 5 2 2" xfId="30208" xr:uid="{88A3A21C-D996-4541-A0F3-6CE3200A3765}"/>
    <cellStyle name="Normal 5 3 2 3 5 3" xfId="23440" xr:uid="{80DD3EE3-9B3A-4D77-A2A9-2AFDC423A442}"/>
    <cellStyle name="Normal 5 3 2 3 6" xfId="11694" xr:uid="{7320DCAA-0D68-423F-86BD-F9889484A222}"/>
    <cellStyle name="Normal 5 3 2 3 6 2" xfId="26824" xr:uid="{2539C4AF-E5A5-4E3E-B7C8-DDF5521ADC6C}"/>
    <cellStyle name="Normal 5 3 2 3 7" xfId="4893" xr:uid="{DEB96D76-B304-4969-8593-CE3A45C1E15F}"/>
    <cellStyle name="Normal 5 3 2 3 7 2" xfId="20056" xr:uid="{F0CC20BB-F3F8-4A3B-914A-C6A4D44A9D61}"/>
    <cellStyle name="Normal 5 3 2 3 8" xfId="18497" xr:uid="{822F4C34-FDFA-4FAC-8495-0B0BF9C311E9}"/>
    <cellStyle name="Normal 5 3 2 4" xfId="3065" xr:uid="{DEE9EC47-B462-489D-90E9-9A0260913480}"/>
    <cellStyle name="Normal 5 3 2 4 2" xfId="5939" xr:uid="{E79E9617-001A-4F97-BAFE-97052F597F23}"/>
    <cellStyle name="Normal 5 3 2 4 2 2" xfId="7677" xr:uid="{98534A10-A3A0-4966-AE38-51B8279003AA}"/>
    <cellStyle name="Normal 5 3 2 4 2 2 2" xfId="11063" xr:uid="{B0038F6D-484E-4D34-8DB5-E12F2C6610C6}"/>
    <cellStyle name="Normal 5 3 2 4 2 2 2 2" xfId="17847" xr:uid="{330EF8F7-FC74-4164-B693-3FA58B8883B8}"/>
    <cellStyle name="Normal 5 3 2 4 2 2 2 2 2" xfId="32966" xr:uid="{52AEC794-FA6F-438A-977B-E3AFAE7FFAF0}"/>
    <cellStyle name="Normal 5 3 2 4 2 2 2 3" xfId="26198" xr:uid="{782D4AC7-28B1-4BDC-BD23-7235DA6FCC97}"/>
    <cellStyle name="Normal 5 3 2 4 2 2 3" xfId="14463" xr:uid="{15A2FADA-88FB-4E50-9D2F-3CE4C6E91041}"/>
    <cellStyle name="Normal 5 3 2 4 2 2 3 2" xfId="29582" xr:uid="{DB853ABA-94D2-4505-AC4E-E35780AAB680}"/>
    <cellStyle name="Normal 5 3 2 4 2 2 4" xfId="22814" xr:uid="{7A6944EC-D3C5-46FE-AB4F-E254DF190EC2}"/>
    <cellStyle name="Normal 5 3 2 4 2 3" xfId="9350" xr:uid="{84BA0AF4-F33F-4549-811C-9B8F95A938A6}"/>
    <cellStyle name="Normal 5 3 2 4 2 3 2" xfId="16134" xr:uid="{AA089BBA-10B4-4826-861A-E18541DAF0ED}"/>
    <cellStyle name="Normal 5 3 2 4 2 3 2 2" xfId="31253" xr:uid="{84FE708D-8617-4F72-A128-84E9E5E8BFA1}"/>
    <cellStyle name="Normal 5 3 2 4 2 3 3" xfId="24485" xr:uid="{73A4D674-C210-41B1-9E0E-859B77B74437}"/>
    <cellStyle name="Normal 5 3 2 4 2 4" xfId="12737" xr:uid="{BE9235B3-C6E3-47B2-B479-8D7DF7E85E37}"/>
    <cellStyle name="Normal 5 3 2 4 2 4 2" xfId="27866" xr:uid="{7589658C-EC2E-4262-9AB3-8D402B314C33}"/>
    <cellStyle name="Normal 5 3 2 4 2 5" xfId="21101" xr:uid="{1DF2AB60-074D-4FDF-B2AD-553EAA658637}"/>
    <cellStyle name="Normal 5 3 2 4 3" xfId="6843" xr:uid="{80261226-71B1-4828-A7CB-96A901C8CC47}"/>
    <cellStyle name="Normal 5 3 2 4 3 2" xfId="10229" xr:uid="{FC0D8E36-9275-44FC-8B4D-48A0044EBDD5}"/>
    <cellStyle name="Normal 5 3 2 4 3 2 2" xfId="17013" xr:uid="{CBCC12B6-BAD5-4E99-97D6-982FB2986903}"/>
    <cellStyle name="Normal 5 3 2 4 3 2 2 2" xfId="32132" xr:uid="{7C5A4F80-83D0-4FA2-9E10-B79CE0DFAAB1}"/>
    <cellStyle name="Normal 5 3 2 4 3 2 3" xfId="25364" xr:uid="{F79031FF-07CC-4A7F-9CE2-C7869C4E1E89}"/>
    <cellStyle name="Normal 5 3 2 4 3 3" xfId="13629" xr:uid="{23F31603-F65F-4B52-9C59-332B9AE03A3A}"/>
    <cellStyle name="Normal 5 3 2 4 3 3 2" xfId="28748" xr:uid="{F3FFBD41-F5E0-4E64-A5AE-C6A2E2DB303A}"/>
    <cellStyle name="Normal 5 3 2 4 3 4" xfId="21980" xr:uid="{0AC04404-B594-4599-99B7-3FDE42C2EC82}"/>
    <cellStyle name="Normal 5 3 2 4 4" xfId="8513" xr:uid="{5BD85164-4BEA-4B10-B236-465694FCC666}"/>
    <cellStyle name="Normal 5 3 2 4 4 2" xfId="15297" xr:uid="{18FE0CF1-42A2-4EE4-A392-75BA880DDDB1}"/>
    <cellStyle name="Normal 5 3 2 4 4 2 2" xfId="30416" xr:uid="{29EDB163-9228-49D9-BFB9-29927A2E5C4A}"/>
    <cellStyle name="Normal 5 3 2 4 4 3" xfId="23648" xr:uid="{A90A4D51-4BA6-4542-904D-AF399CAA9F84}"/>
    <cellStyle name="Normal 5 3 2 4 5" xfId="11902" xr:uid="{3DA20E60-8727-4FA8-8B8B-8D2C5A9FC890}"/>
    <cellStyle name="Normal 5 3 2 4 5 2" xfId="27032" xr:uid="{27B758F4-33E5-4CF2-B863-7BEC5679BC27}"/>
    <cellStyle name="Normal 5 3 2 4 6" xfId="5101" xr:uid="{68544488-16E6-49CE-894B-4000031B3B85}"/>
    <cellStyle name="Normal 5 3 2 4 6 2" xfId="20264" xr:uid="{7D38FA05-CDD3-4248-AD84-4F6352443248}"/>
    <cellStyle name="Normal 5 3 2 4 7" xfId="18705" xr:uid="{07B63688-E5E9-4AB2-8345-D5B8C7C02DFC}"/>
    <cellStyle name="Normal 5 3 2 5" xfId="3609" xr:uid="{77B170F7-3547-471C-8B34-D6DFA032BA2F}"/>
    <cellStyle name="Normal 5 3 2 5 2" xfId="7261" xr:uid="{5EA202AE-76B5-4277-8D61-21F89355995C}"/>
    <cellStyle name="Normal 5 3 2 5 2 2" xfId="10647" xr:uid="{7B71E09E-E64A-45F4-B6F7-F587F5641C7D}"/>
    <cellStyle name="Normal 5 3 2 5 2 2 2" xfId="17431" xr:uid="{3AE61DDB-B219-41D2-A710-152B12278276}"/>
    <cellStyle name="Normal 5 3 2 5 2 2 2 2" xfId="32550" xr:uid="{907B4CBE-61F9-4A64-964C-136B06060243}"/>
    <cellStyle name="Normal 5 3 2 5 2 2 3" xfId="25782" xr:uid="{4BDAF27F-BFAE-4025-B5CE-3B4A9F2A7DCD}"/>
    <cellStyle name="Normal 5 3 2 5 2 3" xfId="14047" xr:uid="{883B9DEA-6431-417A-8EC5-29F6EFC31F8B}"/>
    <cellStyle name="Normal 5 3 2 5 2 3 2" xfId="29166" xr:uid="{DF543FB8-95B1-413A-B7A3-D97361626AC1}"/>
    <cellStyle name="Normal 5 3 2 5 2 4" xfId="22398" xr:uid="{618FC489-884C-4590-9B8D-01821E702EAB}"/>
    <cellStyle name="Normal 5 3 2 5 3" xfId="8934" xr:uid="{C883A2A4-ADB6-4171-A9B6-40D218BF215E}"/>
    <cellStyle name="Normal 5 3 2 5 3 2" xfId="15718" xr:uid="{E724834A-91D1-4461-98C4-E80209A0D6EC}"/>
    <cellStyle name="Normal 5 3 2 5 3 2 2" xfId="30837" xr:uid="{A3F0FCB0-BB9B-473A-BE6D-4C67496FB9FA}"/>
    <cellStyle name="Normal 5 3 2 5 3 3" xfId="24069" xr:uid="{24FCD142-DB3C-4B85-8C67-827618C9E3D7}"/>
    <cellStyle name="Normal 5 3 2 5 4" xfId="12320" xr:uid="{A51A20C6-7EA0-48D2-A057-A7082DEF6D07}"/>
    <cellStyle name="Normal 5 3 2 5 4 2" xfId="27450" xr:uid="{680A8E2B-0AAD-4490-92D7-673A12150C26}"/>
    <cellStyle name="Normal 5 3 2 5 5" xfId="5523" xr:uid="{011F8E3E-E83D-4881-A624-835A364B1C01}"/>
    <cellStyle name="Normal 5 3 2 5 5 2" xfId="20685" xr:uid="{5DDACCFB-4E44-4314-806E-71A72A401FF9}"/>
    <cellStyle name="Normal 5 3 2 6" xfId="6426" xr:uid="{4EEE2DCE-E631-44A3-970E-C1073E072C71}"/>
    <cellStyle name="Normal 5 3 2 6 2" xfId="9813" xr:uid="{42F8A360-FD12-45B8-B4C3-CC4A7B555618}"/>
    <cellStyle name="Normal 5 3 2 6 2 2" xfId="16597" xr:uid="{232A2C48-8353-4032-A2AC-9D17617CA52E}"/>
    <cellStyle name="Normal 5 3 2 6 2 2 2" xfId="31716" xr:uid="{2D3DA415-9253-448B-9785-94E12A48ECCE}"/>
    <cellStyle name="Normal 5 3 2 6 2 3" xfId="24948" xr:uid="{ABAEFEBE-C51A-4108-8822-B9A91075E3A1}"/>
    <cellStyle name="Normal 5 3 2 6 3" xfId="13213" xr:uid="{3C2A4B9B-DE82-4EFA-AB67-9A9F51041C64}"/>
    <cellStyle name="Normal 5 3 2 6 3 2" xfId="28332" xr:uid="{6B05C09D-84C0-45AA-BC63-4F21BC427658}"/>
    <cellStyle name="Normal 5 3 2 6 4" xfId="21564" xr:uid="{1E4CD3D3-55B8-409A-AA00-12CC0C8B209C}"/>
    <cellStyle name="Normal 5 3 2 7" xfId="8097" xr:uid="{3AACE9A2-1CBD-46D4-ABCF-193FD8EE95BD}"/>
    <cellStyle name="Normal 5 3 2 7 2" xfId="14881" xr:uid="{E3AA6AD2-E4BC-4348-9C01-6AF584C60268}"/>
    <cellStyle name="Normal 5 3 2 7 2 2" xfId="30000" xr:uid="{336CA9CE-59A3-47AA-836A-1695CBB30493}"/>
    <cellStyle name="Normal 5 3 2 7 3" xfId="23232" xr:uid="{74D433D0-6603-42A4-A3E2-C9EA151E7E63}"/>
    <cellStyle name="Normal 5 3 2 8" xfId="11487" xr:uid="{5EFB3FAA-0688-4F71-8571-B2E67CE15AFD}"/>
    <cellStyle name="Normal 5 3 2 8 2" xfId="26616" xr:uid="{47E62939-2D00-412E-88CA-0B0B93EF5310}"/>
    <cellStyle name="Normal 5 3 2 9" xfId="4684" xr:uid="{0AEF7507-D02E-4694-AF12-6CC5358E8567}"/>
    <cellStyle name="Normal 5 3 2 9 2" xfId="19848" xr:uid="{5ECEB466-C38A-4F23-B4A2-D03A4DD20641}"/>
    <cellStyle name="Normal 5 3 3" xfId="1050" xr:uid="{568E4081-0819-42B8-8A87-24B013D05164}"/>
    <cellStyle name="Normal 5 3 3 10" xfId="2698" xr:uid="{606914F8-8C27-40B3-A32D-976222A9D5A4}"/>
    <cellStyle name="Normal 5 3 3 11" xfId="2204" xr:uid="{A786FD10-730A-4212-AEC2-C27ADDBB195A}"/>
    <cellStyle name="Normal 5 3 3 2" xfId="2909" xr:uid="{90B5341C-7C9B-4F20-9437-7FC5A413439E}"/>
    <cellStyle name="Normal 5 3 3 2 2" xfId="3328" xr:uid="{2481F798-D6F5-4793-8A49-B5230948F891}"/>
    <cellStyle name="Normal 5 3 3 2 2 2" xfId="6202" xr:uid="{6B5D236E-17B3-4431-B1D4-E943ACD2B9D6}"/>
    <cellStyle name="Normal 5 3 3 2 2 2 2" xfId="7940" xr:uid="{A463676C-05B8-4E90-A6DE-79258935FD8F}"/>
    <cellStyle name="Normal 5 3 3 2 2 2 2 2" xfId="11326" xr:uid="{D34B2D34-594C-409C-B3DA-4805633F824B}"/>
    <cellStyle name="Normal 5 3 3 2 2 2 2 2 2" xfId="18110" xr:uid="{041AEB51-94EB-47E5-B6F9-D7FE541E4A20}"/>
    <cellStyle name="Normal 5 3 3 2 2 2 2 2 2 2" xfId="33229" xr:uid="{B2478399-38F4-4CCA-AFAA-A95C6AAD27E1}"/>
    <cellStyle name="Normal 5 3 3 2 2 2 2 2 3" xfId="26461" xr:uid="{B8EA74AC-C743-4FFD-8F66-F449D18E4241}"/>
    <cellStyle name="Normal 5 3 3 2 2 2 2 3" xfId="14726" xr:uid="{0C76D513-923B-48F5-8391-0AA65D30C1F0}"/>
    <cellStyle name="Normal 5 3 3 2 2 2 2 3 2" xfId="29845" xr:uid="{FA42218E-562F-4A08-A350-ADD5AF55B0A2}"/>
    <cellStyle name="Normal 5 3 3 2 2 2 2 4" xfId="23077" xr:uid="{408BD982-63CE-46D7-A956-9C4154E91A7E}"/>
    <cellStyle name="Normal 5 3 3 2 2 2 3" xfId="9613" xr:uid="{B70CC7B7-8587-4270-BF53-D1B99E74E7A4}"/>
    <cellStyle name="Normal 5 3 3 2 2 2 3 2" xfId="16397" xr:uid="{963A72EA-05C9-4356-A03B-0F0CA952ECDD}"/>
    <cellStyle name="Normal 5 3 3 2 2 2 3 2 2" xfId="31516" xr:uid="{FF987FDE-3B86-4045-B707-1479D3692D7D}"/>
    <cellStyle name="Normal 5 3 3 2 2 2 3 3" xfId="24748" xr:uid="{495D9AFA-C0C5-452D-91E3-EF1495C335E5}"/>
    <cellStyle name="Normal 5 3 3 2 2 2 4" xfId="13000" xr:uid="{A1B2EDD7-BE1A-4FA7-A31E-9C6350C36F9E}"/>
    <cellStyle name="Normal 5 3 3 2 2 2 4 2" xfId="28129" xr:uid="{E1AA1FE8-85FE-4860-8C21-FC34BF986962}"/>
    <cellStyle name="Normal 5 3 3 2 2 2 5" xfId="21364" xr:uid="{152E5C7A-6BE7-44D3-A100-D55FF82CA7B6}"/>
    <cellStyle name="Normal 5 3 3 2 2 3" xfId="7106" xr:uid="{7CE323BF-AEC3-4E95-AA37-6B6D638CC572}"/>
    <cellStyle name="Normal 5 3 3 2 2 3 2" xfId="10492" xr:uid="{41B22DEF-C183-4164-B819-EA39D4F89F35}"/>
    <cellStyle name="Normal 5 3 3 2 2 3 2 2" xfId="17276" xr:uid="{6BDE7BD7-1E73-4681-AC38-C2449DB70EA1}"/>
    <cellStyle name="Normal 5 3 3 2 2 3 2 2 2" xfId="32395" xr:uid="{203D3492-0355-4A80-AC36-598CF9423D4F}"/>
    <cellStyle name="Normal 5 3 3 2 2 3 2 3" xfId="25627" xr:uid="{68D02204-433C-44CF-9341-FF64AD44C4EB}"/>
    <cellStyle name="Normal 5 3 3 2 2 3 3" xfId="13892" xr:uid="{CA685104-A74C-47B5-B38F-7F3516128417}"/>
    <cellStyle name="Normal 5 3 3 2 2 3 3 2" xfId="29011" xr:uid="{1977EC61-B22F-4E5E-B576-C95195251410}"/>
    <cellStyle name="Normal 5 3 3 2 2 3 4" xfId="22243" xr:uid="{95B5F51E-DD43-40AC-982A-A3B9CC1FBE8B}"/>
    <cellStyle name="Normal 5 3 3 2 2 4" xfId="8776" xr:uid="{C2C92FC3-F7FA-43EE-95A2-AE9FC56066A2}"/>
    <cellStyle name="Normal 5 3 3 2 2 4 2" xfId="15560" xr:uid="{EB62B761-62FF-4940-87FB-ACB72D0BA6A8}"/>
    <cellStyle name="Normal 5 3 3 2 2 4 2 2" xfId="30679" xr:uid="{42493E6A-52B9-4BE0-A46C-D3ABC7D9C60B}"/>
    <cellStyle name="Normal 5 3 3 2 2 4 3" xfId="23911" xr:uid="{C5F90CBE-6497-4E28-A45F-4373B757D0B6}"/>
    <cellStyle name="Normal 5 3 3 2 2 5" xfId="12165" xr:uid="{1F45A92E-C6C5-4008-96BF-846098F54663}"/>
    <cellStyle name="Normal 5 3 3 2 2 5 2" xfId="27295" xr:uid="{660E8356-BBBA-427E-9831-16609DBC6E09}"/>
    <cellStyle name="Normal 5 3 3 2 2 6" xfId="5364" xr:uid="{6E41EEAB-636D-4431-B925-FCC6D929DE68}"/>
    <cellStyle name="Normal 5 3 3 2 2 6 2" xfId="20527" xr:uid="{A344231C-7724-43CC-8E4B-4D855B2A808E}"/>
    <cellStyle name="Normal 5 3 3 2 2 7" xfId="18968" xr:uid="{646A2AA8-9C1C-449A-8A70-AFE57C5FE391}"/>
    <cellStyle name="Normal 5 3 3 2 3" xfId="5786" xr:uid="{6B3587E4-E94C-479F-95F8-03D8CFB6DFE3}"/>
    <cellStyle name="Normal 5 3 3 2 3 2" xfId="7524" xr:uid="{79EF5F80-B2B3-48B8-81F0-B21D18627003}"/>
    <cellStyle name="Normal 5 3 3 2 3 2 2" xfId="10910" xr:uid="{B1BE5E35-0343-432C-83B1-B7E9E00CBA2A}"/>
    <cellStyle name="Normal 5 3 3 2 3 2 2 2" xfId="17694" xr:uid="{357BDA71-27CE-4746-B129-0F2699924220}"/>
    <cellStyle name="Normal 5 3 3 2 3 2 2 2 2" xfId="32813" xr:uid="{3CBEAE74-A91F-426D-B8EE-CB091A787792}"/>
    <cellStyle name="Normal 5 3 3 2 3 2 2 3" xfId="26045" xr:uid="{DC8FE34F-A306-4735-AF10-D3EE111669AE}"/>
    <cellStyle name="Normal 5 3 3 2 3 2 3" xfId="14310" xr:uid="{CB7A5932-A875-414E-A25F-17045BE7E5EF}"/>
    <cellStyle name="Normal 5 3 3 2 3 2 3 2" xfId="29429" xr:uid="{87EE1204-1EA1-4995-BD07-300B16E71147}"/>
    <cellStyle name="Normal 5 3 3 2 3 2 4" xfId="22661" xr:uid="{A2F2AFD0-0E40-4F3D-88CC-1043E6F44AC1}"/>
    <cellStyle name="Normal 5 3 3 2 3 3" xfId="9197" xr:uid="{89681393-354E-42B4-8713-FF65C10D6754}"/>
    <cellStyle name="Normal 5 3 3 2 3 3 2" xfId="15981" xr:uid="{95EFD2A9-0CBC-4D51-B1CE-E9D2A7DE123C}"/>
    <cellStyle name="Normal 5 3 3 2 3 3 2 2" xfId="31100" xr:uid="{FE93400B-E25F-4EE1-ADC0-E2C8E4B8EE7B}"/>
    <cellStyle name="Normal 5 3 3 2 3 3 3" xfId="24332" xr:uid="{72FAB5F8-4881-4538-B589-1466DBE07CC0}"/>
    <cellStyle name="Normal 5 3 3 2 3 4" xfId="12583" xr:uid="{CB229F2D-8C89-4CDB-A07C-891A822750D5}"/>
    <cellStyle name="Normal 5 3 3 2 3 4 2" xfId="27713" xr:uid="{F67BCEAA-9487-4883-9C14-753F1FBECC58}"/>
    <cellStyle name="Normal 5 3 3 2 3 5" xfId="20948" xr:uid="{83F354FF-FE71-4FDE-846D-87CBC41F8612}"/>
    <cellStyle name="Normal 5 3 3 2 4" xfId="6690" xr:uid="{B6291C94-FBE7-475F-B841-CCF8F17FE086}"/>
    <cellStyle name="Normal 5 3 3 2 4 2" xfId="10076" xr:uid="{3DB2D02D-76DD-4E89-9739-E127438DCECB}"/>
    <cellStyle name="Normal 5 3 3 2 4 2 2" xfId="16860" xr:uid="{F4698E04-2107-43FA-9553-AC23CDF4BE6B}"/>
    <cellStyle name="Normal 5 3 3 2 4 2 2 2" xfId="31979" xr:uid="{00994907-2466-493A-9B42-F4F285C0F09C}"/>
    <cellStyle name="Normal 5 3 3 2 4 2 3" xfId="25211" xr:uid="{1B38BBED-FA99-4F0A-A9B6-2A34B21ACC50}"/>
    <cellStyle name="Normal 5 3 3 2 4 3" xfId="13476" xr:uid="{92C40217-8DDE-471A-981B-AC745B0EB261}"/>
    <cellStyle name="Normal 5 3 3 2 4 3 2" xfId="28595" xr:uid="{BA3AA4D3-3FAC-4EB6-AB15-503F6F194DDE}"/>
    <cellStyle name="Normal 5 3 3 2 4 4" xfId="21827" xr:uid="{4ABA22F0-D606-467B-9B1A-C8DFA373ECA9}"/>
    <cellStyle name="Normal 5 3 3 2 5" xfId="8360" xr:uid="{BFE5E0CE-7844-47F8-ADEE-19F2040AFE78}"/>
    <cellStyle name="Normal 5 3 3 2 5 2" xfId="15144" xr:uid="{B8A024BD-BA60-4554-A36E-3B133824E3E5}"/>
    <cellStyle name="Normal 5 3 3 2 5 2 2" xfId="30263" xr:uid="{DBDF5029-999B-4BD6-BE8E-10B4EB972A31}"/>
    <cellStyle name="Normal 5 3 3 2 5 3" xfId="23495" xr:uid="{82223D5D-C522-4508-8481-9C13943CC809}"/>
    <cellStyle name="Normal 5 3 3 2 6" xfId="11749" xr:uid="{06FCE730-0174-452A-B8F6-02948708BA6D}"/>
    <cellStyle name="Normal 5 3 3 2 6 2" xfId="26879" xr:uid="{A994B9AC-7AFF-426C-8B43-AC2C026C2F67}"/>
    <cellStyle name="Normal 5 3 3 2 7" xfId="4948" xr:uid="{A1E2D1DD-741A-4C9F-AC9F-DD2EC3CB92FC}"/>
    <cellStyle name="Normal 5 3 3 2 7 2" xfId="20111" xr:uid="{478DE6C3-998C-421E-9BBB-794BAB4F1996}"/>
    <cellStyle name="Normal 5 3 3 2 8" xfId="18552" xr:uid="{E7D568AE-7B3F-4A07-8162-2018CD96EDF6}"/>
    <cellStyle name="Normal 5 3 3 3" xfId="3120" xr:uid="{A0D70B4F-2286-4297-B8D9-0F86F30C2758}"/>
    <cellStyle name="Normal 5 3 3 3 2" xfId="5994" xr:uid="{7DC8E6FA-C873-4877-ACDF-9DA275F80A93}"/>
    <cellStyle name="Normal 5 3 3 3 2 2" xfId="7732" xr:uid="{026D669E-3828-4D5F-9350-7D2FDCF4BF0D}"/>
    <cellStyle name="Normal 5 3 3 3 2 2 2" xfId="11118" xr:uid="{00C044C0-B3D8-4281-9FAA-16F0565141DC}"/>
    <cellStyle name="Normal 5 3 3 3 2 2 2 2" xfId="17902" xr:uid="{550D684A-6F25-484C-92FC-57488E1048BD}"/>
    <cellStyle name="Normal 5 3 3 3 2 2 2 2 2" xfId="33021" xr:uid="{28C85D10-F0F8-40A3-A3A0-5BBC76081F92}"/>
    <cellStyle name="Normal 5 3 3 3 2 2 2 3" xfId="26253" xr:uid="{EBF583B3-444D-438B-96B5-F44F030BA0FB}"/>
    <cellStyle name="Normal 5 3 3 3 2 2 3" xfId="14518" xr:uid="{302599AD-35C3-424A-8923-2A41EAB27DE6}"/>
    <cellStyle name="Normal 5 3 3 3 2 2 3 2" xfId="29637" xr:uid="{BA51E42B-4463-42CA-A10B-92C6F2ECE012}"/>
    <cellStyle name="Normal 5 3 3 3 2 2 4" xfId="22869" xr:uid="{0A4E652D-5F7D-4F45-8406-FA2F93905521}"/>
    <cellStyle name="Normal 5 3 3 3 2 3" xfId="9405" xr:uid="{8CEDA6C1-CE5A-4813-93E3-1C21C46B7B83}"/>
    <cellStyle name="Normal 5 3 3 3 2 3 2" xfId="16189" xr:uid="{5934403F-4E73-42BB-9172-BFD43EE51EA2}"/>
    <cellStyle name="Normal 5 3 3 3 2 3 2 2" xfId="31308" xr:uid="{A2538F94-57C3-44DA-A6FA-173DF1A92B52}"/>
    <cellStyle name="Normal 5 3 3 3 2 3 3" xfId="24540" xr:uid="{8339056B-B34E-4679-9EEB-01C887A70516}"/>
    <cellStyle name="Normal 5 3 3 3 2 4" xfId="12792" xr:uid="{5E1B54E6-CF0D-41C3-A02B-AD46279F67C4}"/>
    <cellStyle name="Normal 5 3 3 3 2 4 2" xfId="27921" xr:uid="{1FD59AE4-83BB-4EDD-99F0-66AC59CD6146}"/>
    <cellStyle name="Normal 5 3 3 3 2 5" xfId="21156" xr:uid="{C9942FB5-ED0F-4306-89B4-234AF0765AA1}"/>
    <cellStyle name="Normal 5 3 3 3 3" xfId="6898" xr:uid="{84836C2D-B6C7-496B-98D2-3D1BBF0E50D4}"/>
    <cellStyle name="Normal 5 3 3 3 3 2" xfId="10284" xr:uid="{610371A4-1773-4A1F-8DDF-37AA5BD5DA0E}"/>
    <cellStyle name="Normal 5 3 3 3 3 2 2" xfId="17068" xr:uid="{2FE3C36A-111A-470B-B995-878EE786882F}"/>
    <cellStyle name="Normal 5 3 3 3 3 2 2 2" xfId="32187" xr:uid="{3BD7A08F-9E7A-4210-84BB-4AB9EF30EE88}"/>
    <cellStyle name="Normal 5 3 3 3 3 2 3" xfId="25419" xr:uid="{16D6EB9C-2405-4D33-A903-084C8BA26FFC}"/>
    <cellStyle name="Normal 5 3 3 3 3 3" xfId="13684" xr:uid="{3B9F49CD-D99C-4FE7-B782-1FE4BA198E53}"/>
    <cellStyle name="Normal 5 3 3 3 3 3 2" xfId="28803" xr:uid="{36AFD2C4-8F9A-404F-ABAE-03189E0BA319}"/>
    <cellStyle name="Normal 5 3 3 3 3 4" xfId="22035" xr:uid="{48401B7F-2DA4-4F9A-83D6-43F5B8C585F5}"/>
    <cellStyle name="Normal 5 3 3 3 4" xfId="8568" xr:uid="{586D99F2-4EEB-4AE8-BE83-4B1267606706}"/>
    <cellStyle name="Normal 5 3 3 3 4 2" xfId="15352" xr:uid="{50A50452-3588-4C8A-A6BC-8D474FBCA552}"/>
    <cellStyle name="Normal 5 3 3 3 4 2 2" xfId="30471" xr:uid="{6572363F-80BC-42BC-9711-1E6E1914965D}"/>
    <cellStyle name="Normal 5 3 3 3 4 3" xfId="23703" xr:uid="{9467015F-E690-44A2-ADDA-3AA14D6FA8FE}"/>
    <cellStyle name="Normal 5 3 3 3 5" xfId="11957" xr:uid="{89284B02-54FD-45B4-AEAB-F4C66B903663}"/>
    <cellStyle name="Normal 5 3 3 3 5 2" xfId="27087" xr:uid="{22DE2797-A99B-4CE5-A540-7929AD5A432E}"/>
    <cellStyle name="Normal 5 3 3 3 6" xfId="5156" xr:uid="{960B1CF4-E071-462F-8092-5E0CFB5229E3}"/>
    <cellStyle name="Normal 5 3 3 3 6 2" xfId="20319" xr:uid="{549F57DE-4193-404A-9B3F-551859977EC2}"/>
    <cellStyle name="Normal 5 3 3 3 7" xfId="18760" xr:uid="{8BD9E585-B96C-424F-B1FF-6B1AFDA2B83B}"/>
    <cellStyle name="Normal 5 3 3 4" xfId="3610" xr:uid="{CFDD2697-FA98-422C-99A5-7B7F7E279F33}"/>
    <cellStyle name="Normal 5 3 3 4 2" xfId="7316" xr:uid="{007F17E3-6507-435F-BDE8-DE229DCC121D}"/>
    <cellStyle name="Normal 5 3 3 4 2 2" xfId="10702" xr:uid="{C0B5B9B3-3FD0-4826-88BA-6F2960E7E2B0}"/>
    <cellStyle name="Normal 5 3 3 4 2 2 2" xfId="17486" xr:uid="{DBC776B8-F17B-4C87-8CC1-DF2B7A6D2E5F}"/>
    <cellStyle name="Normal 5 3 3 4 2 2 2 2" xfId="32605" xr:uid="{0DAC45D7-B9E7-4B4E-B73C-80E158F821F0}"/>
    <cellStyle name="Normal 5 3 3 4 2 2 3" xfId="25837" xr:uid="{898618A4-8996-46FF-AF79-7439D28E754A}"/>
    <cellStyle name="Normal 5 3 3 4 2 3" xfId="14102" xr:uid="{459A6B24-1F7B-4749-98A4-F0BEC8386943}"/>
    <cellStyle name="Normal 5 3 3 4 2 3 2" xfId="29221" xr:uid="{E4CE46A6-691D-406B-9FB2-7E9A25FC8784}"/>
    <cellStyle name="Normal 5 3 3 4 2 4" xfId="22453" xr:uid="{32257E65-0DF1-45C6-A13F-CFB87F737639}"/>
    <cellStyle name="Normal 5 3 3 4 3" xfId="8989" xr:uid="{B35600EE-C3F7-47E1-90EA-FE7EAE25010D}"/>
    <cellStyle name="Normal 5 3 3 4 3 2" xfId="15773" xr:uid="{694AAA30-704D-4D25-959B-2543B0D08551}"/>
    <cellStyle name="Normal 5 3 3 4 3 2 2" xfId="30892" xr:uid="{FE4DCC5B-A9B3-4363-B393-6B67804401B4}"/>
    <cellStyle name="Normal 5 3 3 4 3 3" xfId="24124" xr:uid="{93417B3D-D69A-424A-B4A0-8FC0195A229F}"/>
    <cellStyle name="Normal 5 3 3 4 4" xfId="12375" xr:uid="{A10E3DEA-9233-4976-AD47-39375CADB12E}"/>
    <cellStyle name="Normal 5 3 3 4 4 2" xfId="27505" xr:uid="{41BAF7F5-AC9D-4D78-80D2-00E3EF31094F}"/>
    <cellStyle name="Normal 5 3 3 4 5" xfId="5578" xr:uid="{C31AA2FE-69B4-450F-8746-34D28638BE75}"/>
    <cellStyle name="Normal 5 3 3 4 5 2" xfId="20740" xr:uid="{F6AB6F35-DB3F-44DB-9CD0-66E598F075F6}"/>
    <cellStyle name="Normal 5 3 3 5" xfId="6482" xr:uid="{065224C3-4BDA-47CE-8E05-76A33FDA85E3}"/>
    <cellStyle name="Normal 5 3 3 5 2" xfId="9868" xr:uid="{3EFBFC91-7D5A-4CF0-8912-E77AD506185E}"/>
    <cellStyle name="Normal 5 3 3 5 2 2" xfId="16652" xr:uid="{C8112689-C7E6-456A-8A09-042F7BBA77BB}"/>
    <cellStyle name="Normal 5 3 3 5 2 2 2" xfId="31771" xr:uid="{46765797-B095-4487-9DA6-916A79BF52C7}"/>
    <cellStyle name="Normal 5 3 3 5 2 3" xfId="25003" xr:uid="{3F47953B-90E2-45C7-9202-F449CB8499A3}"/>
    <cellStyle name="Normal 5 3 3 5 3" xfId="13268" xr:uid="{DFD59660-88D6-4358-8974-52E090D3C38A}"/>
    <cellStyle name="Normal 5 3 3 5 3 2" xfId="28387" xr:uid="{87A95C71-E600-4CF8-81A1-EE7E7ED41A91}"/>
    <cellStyle name="Normal 5 3 3 5 4" xfId="21619" xr:uid="{58A7B8C3-268F-4F0E-A870-95363C609DD5}"/>
    <cellStyle name="Normal 5 3 3 6" xfId="8152" xr:uid="{528D9130-7B7E-4CBA-B60E-2D4A9ECC1C26}"/>
    <cellStyle name="Normal 5 3 3 6 2" xfId="14936" xr:uid="{5FD59BBF-46E4-4987-98C3-868CBF23D4D3}"/>
    <cellStyle name="Normal 5 3 3 6 2 2" xfId="30055" xr:uid="{9EDC30AF-AB98-4D73-922D-A60B38B42E47}"/>
    <cellStyle name="Normal 5 3 3 6 3" xfId="23287" xr:uid="{42581185-E7CF-4A3E-AA29-709E35F96D9A}"/>
    <cellStyle name="Normal 5 3 3 7" xfId="11541" xr:uid="{988E469B-7C9D-4BF0-BD50-2DC9CC8DE886}"/>
    <cellStyle name="Normal 5 3 3 7 2" xfId="26671" xr:uid="{865198B9-CA0F-48C7-8C73-934D9A1DD63A}"/>
    <cellStyle name="Normal 5 3 3 8" xfId="4739" xr:uid="{4FF106F2-5227-4F1D-8314-E7B7203D3253}"/>
    <cellStyle name="Normal 5 3 3 8 2" xfId="19903" xr:uid="{AB1FE6B9-0670-43BC-B225-C364B362E8FF}"/>
    <cellStyle name="Normal 5 3 3 9" xfId="18344" xr:uid="{CB94C6C5-AABE-466B-A621-E9405488C9A4}"/>
    <cellStyle name="Normal 5 3 4" xfId="1051" xr:uid="{D37779AD-B4F0-4BB8-83F2-5C9AC48F0B8A}"/>
    <cellStyle name="Normal 5 3 4 10" xfId="2205" xr:uid="{5B6E950F-C0FD-48DC-846C-1166CFF74039}"/>
    <cellStyle name="Normal 5 3 4 2" xfId="3225" xr:uid="{94A9DA3C-EF89-4993-B705-0EC9CC03D46D}"/>
    <cellStyle name="Normal 5 3 4 2 2" xfId="6099" xr:uid="{9C15D16B-9A36-45AF-BE39-8082143C22FD}"/>
    <cellStyle name="Normal 5 3 4 2 2 2" xfId="7837" xr:uid="{AF0292D3-E574-4771-A3C8-C0A9EEBE8BBF}"/>
    <cellStyle name="Normal 5 3 4 2 2 2 2" xfId="11223" xr:uid="{9C40FC25-57D1-4DCD-9FF5-27491152ABE9}"/>
    <cellStyle name="Normal 5 3 4 2 2 2 2 2" xfId="18007" xr:uid="{2B0577E4-9A3E-4453-A84C-B03AC7F63C06}"/>
    <cellStyle name="Normal 5 3 4 2 2 2 2 2 2" xfId="33126" xr:uid="{B750F82A-8FD4-4CDB-9BDB-618551436F02}"/>
    <cellStyle name="Normal 5 3 4 2 2 2 2 3" xfId="26358" xr:uid="{06315B86-6C42-416B-8D2D-A93A40BF84B7}"/>
    <cellStyle name="Normal 5 3 4 2 2 2 3" xfId="14623" xr:uid="{333C6543-0463-4982-9A31-726F2353751A}"/>
    <cellStyle name="Normal 5 3 4 2 2 2 3 2" xfId="29742" xr:uid="{18446DE5-198A-4B02-922C-F6DAD3300107}"/>
    <cellStyle name="Normal 5 3 4 2 2 2 4" xfId="22974" xr:uid="{8AE9672C-36E2-491F-8627-62A3BFD600E0}"/>
    <cellStyle name="Normal 5 3 4 2 2 3" xfId="9510" xr:uid="{47904BF5-1DDC-42D6-94A7-F779238D5D2D}"/>
    <cellStyle name="Normal 5 3 4 2 2 3 2" xfId="16294" xr:uid="{4779C224-536E-4A0D-B2AA-C5B271B6A0FD}"/>
    <cellStyle name="Normal 5 3 4 2 2 3 2 2" xfId="31413" xr:uid="{4746E2E9-EAED-478E-B4A2-C6A4F7AE5C63}"/>
    <cellStyle name="Normal 5 3 4 2 2 3 3" xfId="24645" xr:uid="{A6CA9BD2-F35F-467B-A0A4-2CC9DBBC181A}"/>
    <cellStyle name="Normal 5 3 4 2 2 4" xfId="12897" xr:uid="{2A6CD2CF-B134-4DFE-9808-07E445527F20}"/>
    <cellStyle name="Normal 5 3 4 2 2 4 2" xfId="28026" xr:uid="{DB5FC4E4-FD2C-4CAD-9C17-05A008583495}"/>
    <cellStyle name="Normal 5 3 4 2 2 5" xfId="21261" xr:uid="{473F63C3-FA39-4120-95E1-C5D064B97BAD}"/>
    <cellStyle name="Normal 5 3 4 2 3" xfId="7003" xr:uid="{2574395C-D0D6-46B5-BFC5-077F494E6F3B}"/>
    <cellStyle name="Normal 5 3 4 2 3 2" xfId="10389" xr:uid="{9D4A1D57-E7F2-4449-87DD-D2866BE87BC9}"/>
    <cellStyle name="Normal 5 3 4 2 3 2 2" xfId="17173" xr:uid="{8E34F085-5FE0-41EA-9733-B55F0A5CDCB3}"/>
    <cellStyle name="Normal 5 3 4 2 3 2 2 2" xfId="32292" xr:uid="{035CA705-90D7-49CB-9C1B-8745CF1512A0}"/>
    <cellStyle name="Normal 5 3 4 2 3 2 3" xfId="25524" xr:uid="{7FF3D7EE-CA22-4D86-A493-BB0312CE22A9}"/>
    <cellStyle name="Normal 5 3 4 2 3 3" xfId="13789" xr:uid="{8687AD45-6A4A-4EC9-8890-1FB3C51100A3}"/>
    <cellStyle name="Normal 5 3 4 2 3 3 2" xfId="28908" xr:uid="{0AA920F1-0FFB-4C16-A8DA-2768FFD5225E}"/>
    <cellStyle name="Normal 5 3 4 2 3 4" xfId="22140" xr:uid="{389B4417-539B-423A-801F-6A81CEDF07D6}"/>
    <cellStyle name="Normal 5 3 4 2 4" xfId="8673" xr:uid="{E93C2670-6371-4A13-B6BA-8DC814AFAEBE}"/>
    <cellStyle name="Normal 5 3 4 2 4 2" xfId="15457" xr:uid="{2D3597FB-5D0C-45F0-A049-922071F2103F}"/>
    <cellStyle name="Normal 5 3 4 2 4 2 2" xfId="30576" xr:uid="{61E34B47-37B9-4AB0-814A-D427D0FF9AC0}"/>
    <cellStyle name="Normal 5 3 4 2 4 3" xfId="23808" xr:uid="{D2737E54-63C1-4BE9-9E80-E2258858F132}"/>
    <cellStyle name="Normal 5 3 4 2 5" xfId="12062" xr:uid="{04CF422D-28F9-4870-88DE-A71BE2E20069}"/>
    <cellStyle name="Normal 5 3 4 2 5 2" xfId="27192" xr:uid="{0CBD106A-4457-4A86-A126-785A71E328E7}"/>
    <cellStyle name="Normal 5 3 4 2 6" xfId="5261" xr:uid="{06B670AA-712B-4147-9B87-E9CFBE77ED96}"/>
    <cellStyle name="Normal 5 3 4 2 6 2" xfId="20424" xr:uid="{295BCF04-99B7-44FC-BCC4-A42F8579ED9D}"/>
    <cellStyle name="Normal 5 3 4 2 7" xfId="18865" xr:uid="{7F3C7C8A-290B-479B-BEE7-0485D3341AC6}"/>
    <cellStyle name="Normal 5 3 4 3" xfId="3611" xr:uid="{620FEC00-2C3D-44FA-8770-2AEAF37780EF}"/>
    <cellStyle name="Normal 5 3 4 3 2" xfId="7421" xr:uid="{12D9ED13-D767-47C5-97F4-DB6AE80DF5DF}"/>
    <cellStyle name="Normal 5 3 4 3 2 2" xfId="10807" xr:uid="{F5AE85CE-38C0-418E-B517-CB7B2BA4CB97}"/>
    <cellStyle name="Normal 5 3 4 3 2 2 2" xfId="17591" xr:uid="{8B2440A0-0531-40D9-9101-7D2CCFB93D33}"/>
    <cellStyle name="Normal 5 3 4 3 2 2 2 2" xfId="32710" xr:uid="{FF5A6D26-6840-4F6C-92B7-18F564393271}"/>
    <cellStyle name="Normal 5 3 4 3 2 2 3" xfId="25942" xr:uid="{D0B1111D-2CD8-4502-A699-A5920779FC3A}"/>
    <cellStyle name="Normal 5 3 4 3 2 3" xfId="14207" xr:uid="{632C74D1-5A84-415E-B474-F9C1E135D37A}"/>
    <cellStyle name="Normal 5 3 4 3 2 3 2" xfId="29326" xr:uid="{B9E8A9C7-72CD-48E7-9AC4-29766504DD3B}"/>
    <cellStyle name="Normal 5 3 4 3 2 4" xfId="22558" xr:uid="{5DD4C405-39A6-4008-8853-5AD4F72D1CD0}"/>
    <cellStyle name="Normal 5 3 4 3 3" xfId="9094" xr:uid="{409354DD-F640-418E-A765-E78C5FB3E1FB}"/>
    <cellStyle name="Normal 5 3 4 3 3 2" xfId="15878" xr:uid="{6C14131E-07E9-4CEE-8A11-D200FA76E23B}"/>
    <cellStyle name="Normal 5 3 4 3 3 2 2" xfId="30997" xr:uid="{4F9B784D-5E5F-4266-AD82-E84BB9F6B18C}"/>
    <cellStyle name="Normal 5 3 4 3 3 3" xfId="24229" xr:uid="{62266C21-6E59-4902-8AEC-72C971E7151E}"/>
    <cellStyle name="Normal 5 3 4 3 4" xfId="12480" xr:uid="{2F8F296C-870C-4256-96E4-4DE7C39DBA72}"/>
    <cellStyle name="Normal 5 3 4 3 4 2" xfId="27610" xr:uid="{EBED5742-8B1B-475D-9789-BB1250DA5A33}"/>
    <cellStyle name="Normal 5 3 4 3 5" xfId="5683" xr:uid="{E69EFC27-31D3-4EBE-BED6-7B1E60ED9146}"/>
    <cellStyle name="Normal 5 3 4 3 5 2" xfId="20845" xr:uid="{47D5219B-34C5-467D-AC82-8D1C8B9B4863}"/>
    <cellStyle name="Normal 5 3 4 4" xfId="6587" xr:uid="{0E0A4A2E-C6A7-4DF9-8896-309263A8040B}"/>
    <cellStyle name="Normal 5 3 4 4 2" xfId="9973" xr:uid="{A21FB1DB-EBA6-4E0B-8320-2780B292EF74}"/>
    <cellStyle name="Normal 5 3 4 4 2 2" xfId="16757" xr:uid="{71399B85-D005-4D3A-9937-6591D637037C}"/>
    <cellStyle name="Normal 5 3 4 4 2 2 2" xfId="31876" xr:uid="{A6E2F833-EC19-4C36-85B4-0F0A8F6E5C3C}"/>
    <cellStyle name="Normal 5 3 4 4 2 3" xfId="25108" xr:uid="{CE09E33E-CE18-4E48-8300-68FFE3A66542}"/>
    <cellStyle name="Normal 5 3 4 4 3" xfId="13373" xr:uid="{65CC7238-48EB-4AF1-93BD-25351A3F9260}"/>
    <cellStyle name="Normal 5 3 4 4 3 2" xfId="28492" xr:uid="{70AC7B6C-8794-43C8-B12D-2D1844F74C4D}"/>
    <cellStyle name="Normal 5 3 4 4 4" xfId="21724" xr:uid="{3DDD3E5D-5743-4269-BB37-E51157B7BD2F}"/>
    <cellStyle name="Normal 5 3 4 5" xfId="8257" xr:uid="{1E4B97C6-04C1-4E94-93D9-6A29B51C0264}"/>
    <cellStyle name="Normal 5 3 4 5 2" xfId="15041" xr:uid="{113312A7-A3F2-4FF9-8259-28DC5CE4191F}"/>
    <cellStyle name="Normal 5 3 4 5 2 2" xfId="30160" xr:uid="{FF5EB699-E780-4A0F-9747-C01644CE6EF6}"/>
    <cellStyle name="Normal 5 3 4 5 3" xfId="23392" xr:uid="{7DA0CAF9-B4DF-4103-A707-0BFFCC1D2022}"/>
    <cellStyle name="Normal 5 3 4 6" xfId="11646" xr:uid="{EF46D86F-BB34-4954-8A41-5FF9415E3289}"/>
    <cellStyle name="Normal 5 3 4 6 2" xfId="26776" xr:uid="{4872250D-F8CD-4BB4-B7F9-A6D449DCE832}"/>
    <cellStyle name="Normal 5 3 4 7" xfId="4845" xr:uid="{76378513-9B68-4435-926C-044E531A69C7}"/>
    <cellStyle name="Normal 5 3 4 7 2" xfId="20008" xr:uid="{834228B0-7978-4241-984F-DE008C2E4421}"/>
    <cellStyle name="Normal 5 3 4 8" xfId="18449" xr:uid="{7E866B86-9ED4-4435-A045-5AFEF419B26E}"/>
    <cellStyle name="Normal 5 3 4 9" xfId="2806" xr:uid="{317AB6C9-C61F-4967-A137-0313923B2F7C}"/>
    <cellStyle name="Normal 5 3 5" xfId="1052" xr:uid="{0390876A-7DCB-4A0B-9EED-094CBBDCAB07}"/>
    <cellStyle name="Normal 5 3 5 2" xfId="3612" xr:uid="{ED8E3927-9DF1-4C53-8141-2BCBA128E715}"/>
    <cellStyle name="Normal 5 3 5 2 2" xfId="7629" xr:uid="{185D38B3-F4CD-452C-A035-45E2E7790194}"/>
    <cellStyle name="Normal 5 3 5 2 2 2" xfId="11015" xr:uid="{D3C85210-0219-470B-99C8-4D767AA2BBC5}"/>
    <cellStyle name="Normal 5 3 5 2 2 2 2" xfId="17799" xr:uid="{94E89369-1972-4DAA-B169-33AD49954F04}"/>
    <cellStyle name="Normal 5 3 5 2 2 2 2 2" xfId="32918" xr:uid="{3AB11169-0B59-4E0A-B7DE-70BCD115CEC7}"/>
    <cellStyle name="Normal 5 3 5 2 2 2 3" xfId="26150" xr:uid="{322B8A63-E696-492B-9C3A-F0F4C895AA36}"/>
    <cellStyle name="Normal 5 3 5 2 2 3" xfId="14415" xr:uid="{92D24311-77DE-4900-A291-4FFE86983A79}"/>
    <cellStyle name="Normal 5 3 5 2 2 3 2" xfId="29534" xr:uid="{1E72F639-3104-426A-975A-43AAF5714D00}"/>
    <cellStyle name="Normal 5 3 5 2 2 4" xfId="22766" xr:uid="{90911624-AE18-457A-96CF-6422C3B9CF60}"/>
    <cellStyle name="Normal 5 3 5 2 3" xfId="9302" xr:uid="{422E5109-6848-4C4B-A667-899D6651064A}"/>
    <cellStyle name="Normal 5 3 5 2 3 2" xfId="16086" xr:uid="{1C7E0F7D-3630-4FCA-AC62-FC30D11B61E9}"/>
    <cellStyle name="Normal 5 3 5 2 3 2 2" xfId="31205" xr:uid="{4C7E71AC-E11A-4FF1-A588-125761C3C5D0}"/>
    <cellStyle name="Normal 5 3 5 2 3 3" xfId="24437" xr:uid="{26153B09-1DB4-4FAD-BAF6-59BAAB257060}"/>
    <cellStyle name="Normal 5 3 5 2 4" xfId="12689" xr:uid="{F8B480B6-81B1-4404-8B88-771EC372B88D}"/>
    <cellStyle name="Normal 5 3 5 2 4 2" xfId="27818" xr:uid="{0EFEDD8F-B9D2-4CA1-A546-6FCDF1882C0D}"/>
    <cellStyle name="Normal 5 3 5 2 5" xfId="5891" xr:uid="{7A702465-6526-4859-BD0C-3AEEEF056067}"/>
    <cellStyle name="Normal 5 3 5 2 5 2" xfId="21053" xr:uid="{290B1722-A339-4199-B948-F8B9AAE3AF2F}"/>
    <cellStyle name="Normal 5 3 5 3" xfId="6795" xr:uid="{4D747338-7101-48D7-AC3D-B7C27F37E5B4}"/>
    <cellStyle name="Normal 5 3 5 3 2" xfId="10181" xr:uid="{D651BF86-0998-41D4-97BF-977F9397E3FF}"/>
    <cellStyle name="Normal 5 3 5 3 2 2" xfId="16965" xr:uid="{13CF53FB-115B-410F-A92B-E3A940E9DCB5}"/>
    <cellStyle name="Normal 5 3 5 3 2 2 2" xfId="32084" xr:uid="{77FACD66-11B6-4BA3-9651-666DBBB64FCE}"/>
    <cellStyle name="Normal 5 3 5 3 2 3" xfId="25316" xr:uid="{991A3B95-237D-421B-873E-EFB409815BA1}"/>
    <cellStyle name="Normal 5 3 5 3 3" xfId="13581" xr:uid="{58BCA869-71DF-41C0-9B29-0387F1453DC7}"/>
    <cellStyle name="Normal 5 3 5 3 3 2" xfId="28700" xr:uid="{DCAF76A3-8758-4CD3-BA7E-F721B9F15819}"/>
    <cellStyle name="Normal 5 3 5 3 4" xfId="21932" xr:uid="{5BB58CD9-2DD1-474C-B816-ED37216671C6}"/>
    <cellStyle name="Normal 5 3 5 4" xfId="8465" xr:uid="{2F67C56A-8F0D-42A5-8171-02182528FB51}"/>
    <cellStyle name="Normal 5 3 5 4 2" xfId="15249" xr:uid="{CC8A9606-D775-44EB-91B7-45C3DC31A874}"/>
    <cellStyle name="Normal 5 3 5 4 2 2" xfId="30368" xr:uid="{427BDE44-0A22-49C0-8E2A-8454A5BA692B}"/>
    <cellStyle name="Normal 5 3 5 4 3" xfId="23600" xr:uid="{75E163CA-E21A-495E-A6B8-DDA3812CDB19}"/>
    <cellStyle name="Normal 5 3 5 5" xfId="11854" xr:uid="{DD4EC979-B917-41A4-8BD6-866A170BCE90}"/>
    <cellStyle name="Normal 5 3 5 5 2" xfId="26984" xr:uid="{1B38A782-B491-478C-988A-0B5E940B5AEA}"/>
    <cellStyle name="Normal 5 3 5 6" xfId="5053" xr:uid="{A694490B-C1AF-4DD9-BF46-EFCB00179607}"/>
    <cellStyle name="Normal 5 3 5 6 2" xfId="20216" xr:uid="{712D0B44-54B3-4E26-9FA1-7DDED9BC8608}"/>
    <cellStyle name="Normal 5 3 5 7" xfId="18657" xr:uid="{4CB73278-0C51-46F6-990F-C99043B7C479}"/>
    <cellStyle name="Normal 5 3 5 8" xfId="3017" xr:uid="{9564BE1F-CF36-4CBF-A034-C16AC7185F71}"/>
    <cellStyle name="Normal 5 3 5 9" xfId="2206" xr:uid="{88F691A3-88F7-4291-A58B-8B87E6F1247E}"/>
    <cellStyle name="Normal 5 3 6" xfId="1053" xr:uid="{2C3CB68B-2D26-438B-AE34-B60D29EA6A56}"/>
    <cellStyle name="Normal 5 3 6 2" xfId="6376" xr:uid="{A5EE51D9-E032-41ED-A7C4-D0FE32199520}"/>
    <cellStyle name="Normal 5 3 6 2 2" xfId="9765" xr:uid="{E4660D86-F556-4748-87A9-7E257440B16F}"/>
    <cellStyle name="Normal 5 3 6 2 2 2" xfId="16549" xr:uid="{7733B80E-8EF7-4423-B1D0-623DC43F3DF6}"/>
    <cellStyle name="Normal 5 3 6 2 2 2 2" xfId="31668" xr:uid="{76906675-8857-49AB-A7FA-9D9DF050FBA6}"/>
    <cellStyle name="Normal 5 3 6 2 2 3" xfId="24900" xr:uid="{F394CF93-05B9-4121-B74E-113D8EA0E818}"/>
    <cellStyle name="Normal 5 3 6 2 3" xfId="13165" xr:uid="{15B39CC8-9409-4111-9B3E-92A4752FA831}"/>
    <cellStyle name="Normal 5 3 6 2 3 2" xfId="28284" xr:uid="{B9BBDCD1-72CA-489E-A979-40A5432A6F6A}"/>
    <cellStyle name="Normal 5 3 6 2 4" xfId="21516" xr:uid="{279EF54D-BE28-4858-AF78-4C25A9E98687}"/>
    <cellStyle name="Normal 5 3 6 3" xfId="8886" xr:uid="{9B2008E1-099B-4D66-885B-1F29BF8C2EEB}"/>
    <cellStyle name="Normal 5 3 6 3 2" xfId="15670" xr:uid="{D172F714-4E5F-419E-BB15-B7AD45FF12E6}"/>
    <cellStyle name="Normal 5 3 6 3 2 2" xfId="30789" xr:uid="{CBA52DA3-18F1-4FC8-B242-4F5C508997BF}"/>
    <cellStyle name="Normal 5 3 6 3 3" xfId="24021" xr:uid="{DAD23520-EE43-4A1D-A33C-690CE6B3425C}"/>
    <cellStyle name="Normal 5 3 6 4" xfId="12272" xr:uid="{7B686622-1C46-4DDA-BDE4-B3508BFB90B4}"/>
    <cellStyle name="Normal 5 3 6 4 2" xfId="27402" xr:uid="{97588303-844A-4275-B9DE-0987C120AFBE}"/>
    <cellStyle name="Normal 5 3 6 5" xfId="5475" xr:uid="{19F637B7-F0A6-43FC-A9A8-A778102994A8}"/>
    <cellStyle name="Normal 5 3 6 5 2" xfId="20637" xr:uid="{A261F3F2-1671-4C75-BD17-F91C480E46AD}"/>
    <cellStyle name="Normal 5 3 6 6" xfId="2207" xr:uid="{70DF6D05-CF30-4D40-8BF5-A55E28121557}"/>
    <cellStyle name="Normal 5 3 7" xfId="1054" xr:uid="{9FCD0C85-74DF-4B3C-ABA4-D2365B5F2A99}"/>
    <cellStyle name="Normal 5 3 7 2" xfId="10599" xr:uid="{31E5D4DE-99E7-407B-943C-39E8C97E2A78}"/>
    <cellStyle name="Normal 5 3 7 2 2" xfId="17383" xr:uid="{6A254609-106F-4C6A-A2DC-62022F3F6CF8}"/>
    <cellStyle name="Normal 5 3 7 2 2 2" xfId="32502" xr:uid="{C1EC3B8D-DAC4-4C3B-9DA2-80E0571E9637}"/>
    <cellStyle name="Normal 5 3 7 2 3" xfId="25734" xr:uid="{FC76294E-E2CE-4284-9B0E-22995853AB19}"/>
    <cellStyle name="Normal 5 3 7 3" xfId="13999" xr:uid="{8F4450BA-139D-4540-9739-195A6F731B30}"/>
    <cellStyle name="Normal 5 3 7 3 2" xfId="29118" xr:uid="{9F476BF7-29EE-4F49-A7AF-127871218A7C}"/>
    <cellStyle name="Normal 5 3 7 4" xfId="7213" xr:uid="{1534DB3D-EC98-4AC3-869D-26053CC956E9}"/>
    <cellStyle name="Normal 5 3 7 4 2" xfId="22350" xr:uid="{53060AC1-8A00-484B-A8B0-6BD31D1A0718}"/>
    <cellStyle name="Normal 5 3 7 5" xfId="2208" xr:uid="{854FE321-72E1-4831-B381-C576C1657014}"/>
    <cellStyle name="Normal 5 3 8" xfId="1055" xr:uid="{F53A176D-21B0-4CE5-9444-3CA0E5A3E1AF}"/>
    <cellStyle name="Normal 5 3 8 2" xfId="9713" xr:uid="{AD0DF4F0-73E0-47A4-9F24-53180EAD3925}"/>
    <cellStyle name="Normal 5 3 8 2 2" xfId="16497" xr:uid="{2AE0460C-EC0E-4CFE-AE96-1296077C09DA}"/>
    <cellStyle name="Normal 5 3 8 2 2 2" xfId="31616" xr:uid="{6B8320CC-0A9D-4E67-8845-C8CC6CBA2B4B}"/>
    <cellStyle name="Normal 5 3 8 2 3" xfId="24848" xr:uid="{D1AA2790-CE72-4853-A8B1-DAFFFF5BCE87}"/>
    <cellStyle name="Normal 5 3 8 3" xfId="13116" xr:uid="{75BB3506-6471-49B1-97D3-EC1C601B063C}"/>
    <cellStyle name="Normal 5 3 8 3 2" xfId="28235" xr:uid="{60935638-21D4-4A19-A7F9-FED3EF06B6E1}"/>
    <cellStyle name="Normal 5 3 8 4" xfId="6324" xr:uid="{F25FC64C-8D44-487B-A04B-A077262752F7}"/>
    <cellStyle name="Normal 5 3 8 4 2" xfId="21464" xr:uid="{8CECCBE5-1C6C-4A22-A76E-B70FDAC6EF26}"/>
    <cellStyle name="Normal 5 3 8 5" xfId="2209" xr:uid="{A107750E-021B-4231-BE5C-721564C6246D}"/>
    <cellStyle name="Normal 5 3 9" xfId="3924" xr:uid="{604D4A37-705F-4E7E-9151-A978B77D0886}"/>
    <cellStyle name="Normal 5 3 9 2" xfId="14833" xr:uid="{4CA9EBC5-4CDE-4BB5-AB2C-08F41D71CE57}"/>
    <cellStyle name="Normal 5 3 9 2 2" xfId="29952" xr:uid="{AE6F1C15-8944-4552-B836-9DC6DDB12944}"/>
    <cellStyle name="Normal 5 3 9 3" xfId="8049" xr:uid="{BBE3588A-DF17-4D67-801D-1AF4E262CCF7}"/>
    <cellStyle name="Normal 5 3 9 3 2" xfId="23184" xr:uid="{CC20FE90-F2E1-45C6-80D6-F31B79EF9613}"/>
    <cellStyle name="Normal 5 3 9 4" xfId="19218" xr:uid="{5C3D540C-45A8-4EF5-A49D-6B6778256343}"/>
    <cellStyle name="Normal 5 4" xfId="114" xr:uid="{DBC7AE5D-747E-4606-AE38-612D6AA59DBD}"/>
    <cellStyle name="Normal 5 4 10" xfId="3613" xr:uid="{9F02FC27-FF7B-46EE-94AE-43A9FD25AE18}"/>
    <cellStyle name="Normal 5 4 11" xfId="4660" xr:uid="{4C74A0F7-0EEC-4EE2-BCBC-76F0F77D97A5}"/>
    <cellStyle name="Normal 5 4 11 2" xfId="19824" xr:uid="{1DEA7D2A-C0DA-4EFC-ABFE-A20666AB3B3F}"/>
    <cellStyle name="Normal 5 4 12" xfId="18265" xr:uid="{F1410A3C-5C0B-4FD8-82BF-2BF8E49A416F}"/>
    <cellStyle name="Normal 5 4 13" xfId="2616" xr:uid="{B856623E-7754-47C2-B8DB-45A3C0DD4136}"/>
    <cellStyle name="Normal 5 4 14" xfId="2210" xr:uid="{EB3C27B7-DA88-4580-A04E-D40AF5968005}"/>
    <cellStyle name="Normal 5 4 15" xfId="1056" xr:uid="{5F07A59C-CE29-40A7-AD38-5D61A54FA438}"/>
    <cellStyle name="Normal 5 4 2" xfId="1057" xr:uid="{B2E95084-D55E-4D21-8CCA-C79D6F70E86B}"/>
    <cellStyle name="Normal 5 4 2 10" xfId="2722" xr:uid="{3AEECBDD-A01C-4843-95BA-F970CFFB6CC8}"/>
    <cellStyle name="Normal 5 4 2 11" xfId="2211" xr:uid="{142943D9-B3F3-4748-A91A-7E0B94FDEA36}"/>
    <cellStyle name="Normal 5 4 2 2" xfId="2933" xr:uid="{4E3EDCA2-373C-4EAA-AE3C-DAD4868E8BEE}"/>
    <cellStyle name="Normal 5 4 2 2 2" xfId="3352" xr:uid="{CC0E79A0-F197-48C2-B919-56BA914D9418}"/>
    <cellStyle name="Normal 5 4 2 2 2 2" xfId="6226" xr:uid="{8CDB1FA4-C503-4F6D-BAC8-645B59F4A6FC}"/>
    <cellStyle name="Normal 5 4 2 2 2 2 2" xfId="7964" xr:uid="{C08518A1-5F57-41DD-BF58-9D0293E43333}"/>
    <cellStyle name="Normal 5 4 2 2 2 2 2 2" xfId="11350" xr:uid="{6E023248-5895-4256-A65B-4E6784672D27}"/>
    <cellStyle name="Normal 5 4 2 2 2 2 2 2 2" xfId="18134" xr:uid="{492B13A8-590F-47C7-A6C3-0CC2B4DA7029}"/>
    <cellStyle name="Normal 5 4 2 2 2 2 2 2 2 2" xfId="33253" xr:uid="{9C5B7215-1752-4691-8B05-61BD7F6E4666}"/>
    <cellStyle name="Normal 5 4 2 2 2 2 2 2 3" xfId="26485" xr:uid="{E2710548-E711-40EC-A718-2449E844A41F}"/>
    <cellStyle name="Normal 5 4 2 2 2 2 2 3" xfId="14750" xr:uid="{CE05F9AB-4BAB-4351-9A42-B08284BBB8BB}"/>
    <cellStyle name="Normal 5 4 2 2 2 2 2 3 2" xfId="29869" xr:uid="{98AE691D-0525-4FBD-A465-76126907F755}"/>
    <cellStyle name="Normal 5 4 2 2 2 2 2 4" xfId="23101" xr:uid="{C2A52449-B94F-4B8A-A179-28FB6D16F6D8}"/>
    <cellStyle name="Normal 5 4 2 2 2 2 3" xfId="9637" xr:uid="{A15A6F1E-DC69-4C42-AB2C-AB74D5E50162}"/>
    <cellStyle name="Normal 5 4 2 2 2 2 3 2" xfId="16421" xr:uid="{3F29E456-6AFB-4D01-8393-094E5F9235C1}"/>
    <cellStyle name="Normal 5 4 2 2 2 2 3 2 2" xfId="31540" xr:uid="{86844B78-53CE-45E7-A716-5E28C4A99A89}"/>
    <cellStyle name="Normal 5 4 2 2 2 2 3 3" xfId="24772" xr:uid="{B1374F0C-1BE5-416E-8106-5A0B99F7AEAE}"/>
    <cellStyle name="Normal 5 4 2 2 2 2 4" xfId="13024" xr:uid="{7F5E6FF1-5A6A-4B94-8F2A-756C925D0897}"/>
    <cellStyle name="Normal 5 4 2 2 2 2 4 2" xfId="28153" xr:uid="{D1678CBB-655E-4611-A9C4-4902F8CEE5B9}"/>
    <cellStyle name="Normal 5 4 2 2 2 2 5" xfId="21388" xr:uid="{4F97B5CE-A35E-4FD0-80E7-E91CFF9919CD}"/>
    <cellStyle name="Normal 5 4 2 2 2 3" xfId="7130" xr:uid="{BC7C6335-E1AB-47BD-B3AA-97DEF8EB79C5}"/>
    <cellStyle name="Normal 5 4 2 2 2 3 2" xfId="10516" xr:uid="{CCB281BE-0C69-4C80-8B73-2AD255C63C87}"/>
    <cellStyle name="Normal 5 4 2 2 2 3 2 2" xfId="17300" xr:uid="{E7A5A720-5DE0-4A88-BD28-A15C8E21BA2B}"/>
    <cellStyle name="Normal 5 4 2 2 2 3 2 2 2" xfId="32419" xr:uid="{A4B42784-89F9-49A5-A685-26B3C55BB666}"/>
    <cellStyle name="Normal 5 4 2 2 2 3 2 3" xfId="25651" xr:uid="{C5A2EE9D-3068-48B5-B03B-EC187E4753D0}"/>
    <cellStyle name="Normal 5 4 2 2 2 3 3" xfId="13916" xr:uid="{2DD8642A-9D6D-4B2C-9257-243BEAE30649}"/>
    <cellStyle name="Normal 5 4 2 2 2 3 3 2" xfId="29035" xr:uid="{7710B4B7-7D59-49FE-8F35-34BF399A6B69}"/>
    <cellStyle name="Normal 5 4 2 2 2 3 4" xfId="22267" xr:uid="{23774754-E23F-4DF8-8DC0-27385C27B254}"/>
    <cellStyle name="Normal 5 4 2 2 2 4" xfId="8800" xr:uid="{8F5F5AEF-3C9F-4765-A308-4D4EBCF3F69A}"/>
    <cellStyle name="Normal 5 4 2 2 2 4 2" xfId="15584" xr:uid="{853984B0-3C3F-4ED3-A12C-65C436FA1FFE}"/>
    <cellStyle name="Normal 5 4 2 2 2 4 2 2" xfId="30703" xr:uid="{70D0A00B-7A20-46AD-8149-B92615F98317}"/>
    <cellStyle name="Normal 5 4 2 2 2 4 3" xfId="23935" xr:uid="{FFD94C76-70BF-4870-A6D4-63CB793DBF14}"/>
    <cellStyle name="Normal 5 4 2 2 2 5" xfId="12189" xr:uid="{7CF31851-2161-4FB1-9750-DFCFA76C6BEB}"/>
    <cellStyle name="Normal 5 4 2 2 2 5 2" xfId="27319" xr:uid="{6C3F410B-4DE0-4A4B-9BF9-07F279C1CBA4}"/>
    <cellStyle name="Normal 5 4 2 2 2 6" xfId="5388" xr:uid="{809A270A-E6A3-45A0-B70B-FB45D5FF262F}"/>
    <cellStyle name="Normal 5 4 2 2 2 6 2" xfId="20551" xr:uid="{B3465563-10A9-49A3-B771-49258AB99611}"/>
    <cellStyle name="Normal 5 4 2 2 2 7" xfId="18992" xr:uid="{97718D03-C174-452B-AE8C-5DFFC0E0FBEF}"/>
    <cellStyle name="Normal 5 4 2 2 3" xfId="4432" xr:uid="{13587C07-7D01-4C9D-98FE-E6ECA30EC9FD}"/>
    <cellStyle name="Normal 5 4 2 2 3 2" xfId="7548" xr:uid="{677B087C-933A-4E63-B52A-7A1A95121A99}"/>
    <cellStyle name="Normal 5 4 2 2 3 2 2" xfId="10934" xr:uid="{CE4F2D23-E591-42DA-BB01-2FAB74D69D31}"/>
    <cellStyle name="Normal 5 4 2 2 3 2 2 2" xfId="17718" xr:uid="{25BBF679-AEAE-4C58-B3BB-2E8BD174EF7D}"/>
    <cellStyle name="Normal 5 4 2 2 3 2 2 2 2" xfId="32837" xr:uid="{2F1D81B3-ABB7-4302-9906-BB7D09A1CCAF}"/>
    <cellStyle name="Normal 5 4 2 2 3 2 2 3" xfId="26069" xr:uid="{DA9F7D0F-5FCE-437F-A6A0-6D575AC88582}"/>
    <cellStyle name="Normal 5 4 2 2 3 2 3" xfId="14334" xr:uid="{4692FFF6-C383-495A-AD38-1381B78BD9F0}"/>
    <cellStyle name="Normal 5 4 2 2 3 2 3 2" xfId="29453" xr:uid="{A7BFB4AC-0D2B-498F-86DC-4F1D2E46643C}"/>
    <cellStyle name="Normal 5 4 2 2 3 2 4" xfId="22685" xr:uid="{5FB6B9DB-6A9E-4786-8A08-9D37A4A8D747}"/>
    <cellStyle name="Normal 5 4 2 2 3 3" xfId="9221" xr:uid="{4AEE1B41-AADE-4EE8-B0B1-0284A7AD1A8F}"/>
    <cellStyle name="Normal 5 4 2 2 3 3 2" xfId="16005" xr:uid="{98981336-A529-4C7E-951B-31B0DB7FABBF}"/>
    <cellStyle name="Normal 5 4 2 2 3 3 2 2" xfId="31124" xr:uid="{B661A8E0-AC2D-4A12-B376-708C6A0F9777}"/>
    <cellStyle name="Normal 5 4 2 2 3 3 3" xfId="24356" xr:uid="{5D115BAF-EB1C-4335-9BEF-E20D5D3F0FA5}"/>
    <cellStyle name="Normal 5 4 2 2 3 4" xfId="12607" xr:uid="{DEA18DEA-8AB6-4545-854E-4B7F760F80CD}"/>
    <cellStyle name="Normal 5 4 2 2 3 4 2" xfId="27737" xr:uid="{B78710B6-9427-4E7A-BAFF-9DC287573109}"/>
    <cellStyle name="Normal 5 4 2 2 3 5" xfId="5810" xr:uid="{A515FD9A-7694-4452-8B35-E459FEC543EA}"/>
    <cellStyle name="Normal 5 4 2 2 3 5 2" xfId="20972" xr:uid="{A370D54D-11B3-4445-82E4-2B4B3FDE72AF}"/>
    <cellStyle name="Normal 5 4 2 2 3 6" xfId="19692" xr:uid="{54C3166E-33B8-47BD-8E62-E34C59630FFD}"/>
    <cellStyle name="Normal 5 4 2 2 4" xfId="6714" xr:uid="{BE56ECD2-E082-4B43-9D58-B1996DEAE5AD}"/>
    <cellStyle name="Normal 5 4 2 2 4 2" xfId="10100" xr:uid="{4E690176-F0CA-4B00-9D65-68C55ECF5D85}"/>
    <cellStyle name="Normal 5 4 2 2 4 2 2" xfId="16884" xr:uid="{95F37005-523E-4C99-82FA-FDBD8C16D7E3}"/>
    <cellStyle name="Normal 5 4 2 2 4 2 2 2" xfId="32003" xr:uid="{CDAA60CA-3E8A-4DAB-B7F5-461A37BE1FD4}"/>
    <cellStyle name="Normal 5 4 2 2 4 2 3" xfId="25235" xr:uid="{C2355044-52AB-4D38-A80F-6F69AE35276C}"/>
    <cellStyle name="Normal 5 4 2 2 4 3" xfId="13500" xr:uid="{EDD14C47-862C-49C7-B226-2F219DF4B684}"/>
    <cellStyle name="Normal 5 4 2 2 4 3 2" xfId="28619" xr:uid="{9B263675-2F22-432F-A623-0B7DDECE749C}"/>
    <cellStyle name="Normal 5 4 2 2 4 4" xfId="21851" xr:uid="{5E04B601-CF79-46AC-96D4-C50D37886E12}"/>
    <cellStyle name="Normal 5 4 2 2 5" xfId="8384" xr:uid="{D041C52A-C44B-41ED-8B4A-D690749D23E8}"/>
    <cellStyle name="Normal 5 4 2 2 5 2" xfId="15168" xr:uid="{48D46AEB-6C22-415A-A21C-1ABEDF6A4FDE}"/>
    <cellStyle name="Normal 5 4 2 2 5 2 2" xfId="30287" xr:uid="{E8FF18AA-7127-48C7-9783-19EADAF728A5}"/>
    <cellStyle name="Normal 5 4 2 2 5 3" xfId="23519" xr:uid="{FF2BF9E2-071F-4CCD-8A95-0686A99E7591}"/>
    <cellStyle name="Normal 5 4 2 2 6" xfId="11773" xr:uid="{94277839-4692-4661-9133-7DA8042C69AC}"/>
    <cellStyle name="Normal 5 4 2 2 6 2" xfId="26903" xr:uid="{86D01340-D000-4A87-B054-8F6E86025E0F}"/>
    <cellStyle name="Normal 5 4 2 2 7" xfId="4972" xr:uid="{3CA97327-2A2B-4127-8B07-D72F6DF1FB4B}"/>
    <cellStyle name="Normal 5 4 2 2 7 2" xfId="20135" xr:uid="{6D79387C-A612-45B5-9743-019594823817}"/>
    <cellStyle name="Normal 5 4 2 2 8" xfId="18576" xr:uid="{022A9984-C178-4ABE-AE7F-86A2ED2A1874}"/>
    <cellStyle name="Normal 5 4 2 3" xfId="3144" xr:uid="{F432194F-1D90-4C26-A58D-A048234527DD}"/>
    <cellStyle name="Normal 5 4 2 3 2" xfId="6018" xr:uid="{63D003D6-7749-467F-B7CE-9C8CF5825AAA}"/>
    <cellStyle name="Normal 5 4 2 3 2 2" xfId="7756" xr:uid="{55689CEE-7D6D-4E77-9B79-D9D537C8C9F9}"/>
    <cellStyle name="Normal 5 4 2 3 2 2 2" xfId="11142" xr:uid="{B656DA6F-82FC-4D07-BDBE-DFF3417E22C4}"/>
    <cellStyle name="Normal 5 4 2 3 2 2 2 2" xfId="17926" xr:uid="{6BA4E7F1-26BC-40B9-B3F9-0154DC57D73B}"/>
    <cellStyle name="Normal 5 4 2 3 2 2 2 2 2" xfId="33045" xr:uid="{7E42AE54-83B0-4785-A4FF-252A39512F13}"/>
    <cellStyle name="Normal 5 4 2 3 2 2 2 3" xfId="26277" xr:uid="{4E8531AF-6D77-40AE-8B79-DECBDCF378D6}"/>
    <cellStyle name="Normal 5 4 2 3 2 2 3" xfId="14542" xr:uid="{25C59F3F-C001-49AD-9CDF-B86492AA81F4}"/>
    <cellStyle name="Normal 5 4 2 3 2 2 3 2" xfId="29661" xr:uid="{AA44F856-901E-4B75-A671-33C10E0B8650}"/>
    <cellStyle name="Normal 5 4 2 3 2 2 4" xfId="22893" xr:uid="{60EF03E4-DA1B-4070-9230-2B8BAF942B14}"/>
    <cellStyle name="Normal 5 4 2 3 2 3" xfId="9429" xr:uid="{ACCD4BD7-6C7F-4CB1-BD92-B0E95CEA4352}"/>
    <cellStyle name="Normal 5 4 2 3 2 3 2" xfId="16213" xr:uid="{C1E17E72-F16C-4B78-9816-DF07E6AA1ECF}"/>
    <cellStyle name="Normal 5 4 2 3 2 3 2 2" xfId="31332" xr:uid="{9BBF5B1B-2C0A-4DFA-BCBD-AA06E2C4902F}"/>
    <cellStyle name="Normal 5 4 2 3 2 3 3" xfId="24564" xr:uid="{1BA2DEA0-388F-45DC-BA59-9E99FB6B6700}"/>
    <cellStyle name="Normal 5 4 2 3 2 4" xfId="12816" xr:uid="{A4A08329-72B5-43F3-986A-C7CFFED8C0DE}"/>
    <cellStyle name="Normal 5 4 2 3 2 4 2" xfId="27945" xr:uid="{1C8F5D4A-07AD-4992-AAEA-E66DF95F601A}"/>
    <cellStyle name="Normal 5 4 2 3 2 5" xfId="21180" xr:uid="{C10C2414-6828-4C84-BC3D-2FA42D7FC052}"/>
    <cellStyle name="Normal 5 4 2 3 3" xfId="6922" xr:uid="{DAE0AD85-5510-4F0C-8DAE-FB9A75E30649}"/>
    <cellStyle name="Normal 5 4 2 3 3 2" xfId="10308" xr:uid="{7009D8A3-2773-460D-8A9E-B0BF0FF6A439}"/>
    <cellStyle name="Normal 5 4 2 3 3 2 2" xfId="17092" xr:uid="{5E51DE34-F8BE-4FB5-A53A-D1659F35094A}"/>
    <cellStyle name="Normal 5 4 2 3 3 2 2 2" xfId="32211" xr:uid="{CE8F3F95-60C8-4D6A-A10A-3E8AAE15BA4F}"/>
    <cellStyle name="Normal 5 4 2 3 3 2 3" xfId="25443" xr:uid="{467118BA-0BD3-40C4-95B4-B5C8878FCDA7}"/>
    <cellStyle name="Normal 5 4 2 3 3 3" xfId="13708" xr:uid="{1AA38233-4B61-42FF-85AF-86CCBA9A39FF}"/>
    <cellStyle name="Normal 5 4 2 3 3 3 2" xfId="28827" xr:uid="{7DE3693A-69D3-467E-A440-0931554763B4}"/>
    <cellStyle name="Normal 5 4 2 3 3 4" xfId="22059" xr:uid="{E0A71256-4224-4392-8229-67AF4CFAAA4A}"/>
    <cellStyle name="Normal 5 4 2 3 4" xfId="8592" xr:uid="{BFB25B72-CE2E-48A8-8CCE-EDC90435CF6D}"/>
    <cellStyle name="Normal 5 4 2 3 4 2" xfId="15376" xr:uid="{C5BF6332-9430-46AA-9955-13BE75C733CE}"/>
    <cellStyle name="Normal 5 4 2 3 4 2 2" xfId="30495" xr:uid="{2BA2F2BF-7076-4E8B-8EB8-4C8F72FC32CF}"/>
    <cellStyle name="Normal 5 4 2 3 4 3" xfId="23727" xr:uid="{43691599-F5AE-4862-B812-6D424D04EF28}"/>
    <cellStyle name="Normal 5 4 2 3 5" xfId="11981" xr:uid="{A0176138-026E-4F1F-8AF7-3C8B5F4AA2D5}"/>
    <cellStyle name="Normal 5 4 2 3 5 2" xfId="27111" xr:uid="{129BD9B2-FFD7-4D2B-A0D4-64DC1FEE1C18}"/>
    <cellStyle name="Normal 5 4 2 3 6" xfId="5180" xr:uid="{400EA3A2-3B38-4C72-A4AE-FF92789A129D}"/>
    <cellStyle name="Normal 5 4 2 3 6 2" xfId="20343" xr:uid="{C3AAAC6F-5C71-44A3-A0C8-005DF81850A3}"/>
    <cellStyle name="Normal 5 4 2 3 7" xfId="18784" xr:uid="{EE89F3F3-FCE2-4813-BDDE-AB66EFA9D38F}"/>
    <cellStyle name="Normal 5 4 2 4" xfId="3614" xr:uid="{C8A89549-8866-4FD0-BC4C-922CE0A58678}"/>
    <cellStyle name="Normal 5 4 2 4 2" xfId="7340" xr:uid="{9A8CB64A-9BB4-412A-9294-126DC3CD5327}"/>
    <cellStyle name="Normal 5 4 2 4 2 2" xfId="10726" xr:uid="{09E55E8B-EFD7-4017-9F01-E7E7AD68A410}"/>
    <cellStyle name="Normal 5 4 2 4 2 2 2" xfId="17510" xr:uid="{F8FA2B1E-5CCA-45FC-8B36-AD2BCF44C34E}"/>
    <cellStyle name="Normal 5 4 2 4 2 2 2 2" xfId="32629" xr:uid="{7036D3AE-CE71-431B-9892-59F3339A696C}"/>
    <cellStyle name="Normal 5 4 2 4 2 2 3" xfId="25861" xr:uid="{CC5524A6-39AE-4717-9ABC-01025CF7278E}"/>
    <cellStyle name="Normal 5 4 2 4 2 3" xfId="14126" xr:uid="{8DFAF87C-3DCE-4515-8F4A-AA4D159A759E}"/>
    <cellStyle name="Normal 5 4 2 4 2 3 2" xfId="29245" xr:uid="{EF366A6A-23B2-4BD5-9F22-EA88E9B9CDE8}"/>
    <cellStyle name="Normal 5 4 2 4 2 4" xfId="22477" xr:uid="{C50ACB59-15CF-440F-BDA4-84837E57A951}"/>
    <cellStyle name="Normal 5 4 2 4 3" xfId="9013" xr:uid="{A6030F28-97AB-47DB-9571-E6F21EDF3A4B}"/>
    <cellStyle name="Normal 5 4 2 4 3 2" xfId="15797" xr:uid="{CE678E85-4C10-4505-866B-74C59E052CDE}"/>
    <cellStyle name="Normal 5 4 2 4 3 2 2" xfId="30916" xr:uid="{14D3CFFE-14FB-4DD4-A160-64CF55673B6F}"/>
    <cellStyle name="Normal 5 4 2 4 3 3" xfId="24148" xr:uid="{E6CCC77B-2B28-40CC-B5BE-A5EFA5797D69}"/>
    <cellStyle name="Normal 5 4 2 4 4" xfId="12399" xr:uid="{A796F6DF-D0AD-4F25-9397-4C8CC3286B4B}"/>
    <cellStyle name="Normal 5 4 2 4 4 2" xfId="27529" xr:uid="{8B5442EF-6561-49BB-A359-C493A1AAE4BE}"/>
    <cellStyle name="Normal 5 4 2 4 5" xfId="5602" xr:uid="{C09B16E1-5D72-4C7B-8CC6-1FCF99C4322B}"/>
    <cellStyle name="Normal 5 4 2 4 5 2" xfId="20764" xr:uid="{D799A4D4-BFA4-408A-AC7F-0EA870A74892}"/>
    <cellStyle name="Normal 5 4 2 5" xfId="6506" xr:uid="{9AAFE63A-149F-4FE6-AF1F-A2860B3EB0C0}"/>
    <cellStyle name="Normal 5 4 2 5 2" xfId="9892" xr:uid="{90C62ECF-50F2-45FB-B3BA-80137D814027}"/>
    <cellStyle name="Normal 5 4 2 5 2 2" xfId="16676" xr:uid="{294FE384-3801-45B9-B6AD-97562C0616B6}"/>
    <cellStyle name="Normal 5 4 2 5 2 2 2" xfId="31795" xr:uid="{8E9F846B-1FBC-4167-8DED-BEC4BCF8CD9F}"/>
    <cellStyle name="Normal 5 4 2 5 2 3" xfId="25027" xr:uid="{58DA7BCD-5F75-4A29-BEA1-59F73EF5A635}"/>
    <cellStyle name="Normal 5 4 2 5 3" xfId="13292" xr:uid="{C03CC04D-03D9-4299-9C16-7A4404F38521}"/>
    <cellStyle name="Normal 5 4 2 5 3 2" xfId="28411" xr:uid="{7E823518-1E67-4C50-A7D0-0E47ECF307D3}"/>
    <cellStyle name="Normal 5 4 2 5 4" xfId="21643" xr:uid="{4325C16B-6852-47D6-B8C5-A2734158E902}"/>
    <cellStyle name="Normal 5 4 2 6" xfId="8176" xr:uid="{C874F41E-AEE7-4568-ADD3-81054D3F37DF}"/>
    <cellStyle name="Normal 5 4 2 6 2" xfId="14960" xr:uid="{7318551E-697D-4267-A2DA-2761F5A869A6}"/>
    <cellStyle name="Normal 5 4 2 6 2 2" xfId="30079" xr:uid="{65913050-D782-4253-931F-ED7F5B106855}"/>
    <cellStyle name="Normal 5 4 2 6 3" xfId="23311" xr:uid="{84D1014B-393D-4CC0-A61E-3EA125AFFB8F}"/>
    <cellStyle name="Normal 5 4 2 7" xfId="11565" xr:uid="{247F330E-989A-4328-9AE6-7770FB72C2A3}"/>
    <cellStyle name="Normal 5 4 2 7 2" xfId="26695" xr:uid="{9526357B-0167-478C-A466-70CF1E022E0F}"/>
    <cellStyle name="Normal 5 4 2 8" xfId="4763" xr:uid="{15EDB834-9E99-4460-A675-872D8521DEE9}"/>
    <cellStyle name="Normal 5 4 2 8 2" xfId="19927" xr:uid="{6A4AD906-77EE-4056-821F-20853D3F2175}"/>
    <cellStyle name="Normal 5 4 2 9" xfId="18368" xr:uid="{2C46E314-CE22-4FF7-958A-615804802824}"/>
    <cellStyle name="Normal 5 4 3" xfId="1058" xr:uid="{A8EDABB2-B38F-4445-9F0B-3DBC3FBA1B21}"/>
    <cellStyle name="Normal 5 4 3 10" xfId="2212" xr:uid="{3B684729-E960-4C03-B698-1EE87649B398}"/>
    <cellStyle name="Normal 5 4 3 2" xfId="3249" xr:uid="{E0123007-6C73-4739-97D9-764A6E54D480}"/>
    <cellStyle name="Normal 5 4 3 2 2" xfId="6123" xr:uid="{A55BABAB-1654-48A0-82D0-646D205F0F86}"/>
    <cellStyle name="Normal 5 4 3 2 2 2" xfId="7861" xr:uid="{19509D08-1303-4E91-95E2-0810DBDD779F}"/>
    <cellStyle name="Normal 5 4 3 2 2 2 2" xfId="11247" xr:uid="{128CC715-8F73-44A5-A5B5-7E768E2E2D8D}"/>
    <cellStyle name="Normal 5 4 3 2 2 2 2 2" xfId="18031" xr:uid="{56EF3895-56AB-4B03-A017-B3B1F942E110}"/>
    <cellStyle name="Normal 5 4 3 2 2 2 2 2 2" xfId="33150" xr:uid="{5AD42CA2-2337-4864-8F97-3363C6681019}"/>
    <cellStyle name="Normal 5 4 3 2 2 2 2 3" xfId="26382" xr:uid="{06E95D24-1726-462D-A6F9-C8AF5D32110D}"/>
    <cellStyle name="Normal 5 4 3 2 2 2 3" xfId="14647" xr:uid="{DAA838DC-5354-4886-B74C-96F0523579C8}"/>
    <cellStyle name="Normal 5 4 3 2 2 2 3 2" xfId="29766" xr:uid="{86E0F18E-6CF2-4395-904B-23BDD1014137}"/>
    <cellStyle name="Normal 5 4 3 2 2 2 4" xfId="22998" xr:uid="{9EED188B-BFB4-4ED1-ACAC-D4275AF066B3}"/>
    <cellStyle name="Normal 5 4 3 2 2 3" xfId="9534" xr:uid="{7B1AAF7C-B195-4FF2-B93E-19A60211E875}"/>
    <cellStyle name="Normal 5 4 3 2 2 3 2" xfId="16318" xr:uid="{86FDE732-AC43-4CCE-A08B-D78F92C09E2D}"/>
    <cellStyle name="Normal 5 4 3 2 2 3 2 2" xfId="31437" xr:uid="{BE6B9342-3C56-4137-93FA-920A24213F06}"/>
    <cellStyle name="Normal 5 4 3 2 2 3 3" xfId="24669" xr:uid="{062B430B-50B4-4E08-934E-578D1CC7C84D}"/>
    <cellStyle name="Normal 5 4 3 2 2 4" xfId="12921" xr:uid="{D8CCD650-1092-4AC7-A59A-DB868078DAA9}"/>
    <cellStyle name="Normal 5 4 3 2 2 4 2" xfId="28050" xr:uid="{22637812-AE10-450A-8D6E-1FDBF86C7C99}"/>
    <cellStyle name="Normal 5 4 3 2 2 5" xfId="21285" xr:uid="{FC3E2262-C68D-4035-880D-92C764FC40F9}"/>
    <cellStyle name="Normal 5 4 3 2 3" xfId="7027" xr:uid="{2A99CE68-DFFC-4F29-83F8-4D9E41A93498}"/>
    <cellStyle name="Normal 5 4 3 2 3 2" xfId="10413" xr:uid="{BA3F1BB3-CFB7-43F3-AF71-E7916472FEDD}"/>
    <cellStyle name="Normal 5 4 3 2 3 2 2" xfId="17197" xr:uid="{7F2C4D77-7FDB-4F9B-BBEF-C62C9F58D739}"/>
    <cellStyle name="Normal 5 4 3 2 3 2 2 2" xfId="32316" xr:uid="{9B4D1CEC-FE59-4A9A-B0C5-24F7E18B5F6E}"/>
    <cellStyle name="Normal 5 4 3 2 3 2 3" xfId="25548" xr:uid="{031CEE46-FD2E-4A9F-82E8-93C04D3293A4}"/>
    <cellStyle name="Normal 5 4 3 2 3 3" xfId="13813" xr:uid="{0EAAA159-1955-4467-9DA9-C5A8098FDFB2}"/>
    <cellStyle name="Normal 5 4 3 2 3 3 2" xfId="28932" xr:uid="{ADC131B2-A887-4F72-BFAF-8A9071060AD8}"/>
    <cellStyle name="Normal 5 4 3 2 3 4" xfId="22164" xr:uid="{E2E6D398-C071-43EF-913A-184CD07D5B1A}"/>
    <cellStyle name="Normal 5 4 3 2 4" xfId="8697" xr:uid="{0DE42BBA-E579-483C-BEEB-23397EADADA6}"/>
    <cellStyle name="Normal 5 4 3 2 4 2" xfId="15481" xr:uid="{4BF14670-DCC7-4522-9A57-56DF81F38DD6}"/>
    <cellStyle name="Normal 5 4 3 2 4 2 2" xfId="30600" xr:uid="{3465F29A-55B7-4171-A9C9-1EBAC0D901A4}"/>
    <cellStyle name="Normal 5 4 3 2 4 3" xfId="23832" xr:uid="{E9108994-571B-4EE6-81FC-081C97B78557}"/>
    <cellStyle name="Normal 5 4 3 2 5" xfId="12086" xr:uid="{68993680-EC1E-4509-8DC0-B279393661F9}"/>
    <cellStyle name="Normal 5 4 3 2 5 2" xfId="27216" xr:uid="{AC1AFEBB-E04A-4128-A6F6-F45CD588698F}"/>
    <cellStyle name="Normal 5 4 3 2 6" xfId="5285" xr:uid="{141DBD6A-5701-4C8F-B015-95CD3B7B6E8E}"/>
    <cellStyle name="Normal 5 4 3 2 6 2" xfId="20448" xr:uid="{9A4903B9-6671-46B5-816A-3CF49F248E76}"/>
    <cellStyle name="Normal 5 4 3 2 7" xfId="18889" xr:uid="{D28A4EA4-AA42-4625-B593-200F922BC54F}"/>
    <cellStyle name="Normal 5 4 3 3" xfId="3615" xr:uid="{997353B2-17D2-4853-BD4A-AF40CE509B15}"/>
    <cellStyle name="Normal 5 4 3 3 2" xfId="7445" xr:uid="{3438AD80-899A-4777-A00F-CF8154DCDAD0}"/>
    <cellStyle name="Normal 5 4 3 3 2 2" xfId="10831" xr:uid="{5CEF5E27-26A7-4D56-9865-A29E7F5F783E}"/>
    <cellStyle name="Normal 5 4 3 3 2 2 2" xfId="17615" xr:uid="{A5F45D21-FBD3-4302-89B1-0E9A166E792F}"/>
    <cellStyle name="Normal 5 4 3 3 2 2 2 2" xfId="32734" xr:uid="{E504BBA1-8C67-4499-B13B-CE3A30A42052}"/>
    <cellStyle name="Normal 5 4 3 3 2 2 3" xfId="25966" xr:uid="{E1849A88-0632-4166-AFEE-728D896EA304}"/>
    <cellStyle name="Normal 5 4 3 3 2 3" xfId="14231" xr:uid="{2DB3686F-BCE4-403C-B522-67EDC60DA6AB}"/>
    <cellStyle name="Normal 5 4 3 3 2 3 2" xfId="29350" xr:uid="{76E4436E-1205-4D6D-ACA5-907DCCAF5806}"/>
    <cellStyle name="Normal 5 4 3 3 2 4" xfId="22582" xr:uid="{63E2AC1E-E3C4-4E6A-B606-F419F3BBCDD6}"/>
    <cellStyle name="Normal 5 4 3 3 3" xfId="9118" xr:uid="{799DEB2F-1BE8-4ACA-9849-4406AB91C497}"/>
    <cellStyle name="Normal 5 4 3 3 3 2" xfId="15902" xr:uid="{C543CA8F-CCE9-4E3E-A583-7EF61EF0A12D}"/>
    <cellStyle name="Normal 5 4 3 3 3 2 2" xfId="31021" xr:uid="{251577FC-8E7F-49D4-9C46-B7D4A6100FAA}"/>
    <cellStyle name="Normal 5 4 3 3 3 3" xfId="24253" xr:uid="{596F3018-CE60-4941-89D5-3D2EDD7F7EAE}"/>
    <cellStyle name="Normal 5 4 3 3 4" xfId="12504" xr:uid="{D00924FF-99F5-419E-A50B-B78837C45BB7}"/>
    <cellStyle name="Normal 5 4 3 3 4 2" xfId="27634" xr:uid="{80A5F7AF-58A6-469A-9629-D3E114A76DF8}"/>
    <cellStyle name="Normal 5 4 3 3 5" xfId="5707" xr:uid="{6732889C-EE05-4B28-85DD-5D9E00245DF0}"/>
    <cellStyle name="Normal 5 4 3 3 5 2" xfId="20869" xr:uid="{6AF8D997-F4A9-4D12-BD09-B1E081228E2D}"/>
    <cellStyle name="Normal 5 4 3 4" xfId="6611" xr:uid="{C7037C4B-0804-4397-B68E-835BBB98BEE7}"/>
    <cellStyle name="Normal 5 4 3 4 2" xfId="9997" xr:uid="{B81E0729-7A3F-4527-98F1-C52B5A0C7CF6}"/>
    <cellStyle name="Normal 5 4 3 4 2 2" xfId="16781" xr:uid="{E98DA83B-4867-4E49-859E-03C4DD59360C}"/>
    <cellStyle name="Normal 5 4 3 4 2 2 2" xfId="31900" xr:uid="{37432026-2E04-4D98-A428-DDDB69D04870}"/>
    <cellStyle name="Normal 5 4 3 4 2 3" xfId="25132" xr:uid="{193871B8-E11C-4639-A209-F6C1F727B24C}"/>
    <cellStyle name="Normal 5 4 3 4 3" xfId="13397" xr:uid="{09904C32-9D7F-488F-8612-5D76652EA4AD}"/>
    <cellStyle name="Normal 5 4 3 4 3 2" xfId="28516" xr:uid="{25950059-9146-4C65-95CF-AB3A1DD35EB9}"/>
    <cellStyle name="Normal 5 4 3 4 4" xfId="21748" xr:uid="{3008DB4E-432E-4963-884C-85B42556AD5B}"/>
    <cellStyle name="Normal 5 4 3 5" xfId="8281" xr:uid="{0CEA7A79-B314-498C-953A-8D2022858BFC}"/>
    <cellStyle name="Normal 5 4 3 5 2" xfId="15065" xr:uid="{05F1064A-1991-4C36-804B-9701524171A9}"/>
    <cellStyle name="Normal 5 4 3 5 2 2" xfId="30184" xr:uid="{72376AE4-DC6C-4528-9A9A-FEEB991F1556}"/>
    <cellStyle name="Normal 5 4 3 5 3" xfId="23416" xr:uid="{8D908C2D-C479-4021-B63D-4D16E1D8CF38}"/>
    <cellStyle name="Normal 5 4 3 6" xfId="11670" xr:uid="{86AFCC99-A2D3-4185-B0DE-526F65611CAC}"/>
    <cellStyle name="Normal 5 4 3 6 2" xfId="26800" xr:uid="{588D5E27-D95D-4619-A4BC-C35F52DD8364}"/>
    <cellStyle name="Normal 5 4 3 7" xfId="4869" xr:uid="{C2E26BF9-1399-4A29-BF77-FF2D3FAE0DF5}"/>
    <cellStyle name="Normal 5 4 3 7 2" xfId="20032" xr:uid="{013705D8-884C-47D6-951F-D6C5A264F76F}"/>
    <cellStyle name="Normal 5 4 3 8" xfId="18473" xr:uid="{547ACE34-9B45-4156-AEDB-792C30A1CED2}"/>
    <cellStyle name="Normal 5 4 3 9" xfId="2830" xr:uid="{74C65CDA-E875-498E-A1C0-3B97DFDC0402}"/>
    <cellStyle name="Normal 5 4 4" xfId="1059" xr:uid="{1A21E1B6-5EAB-4E99-95FB-5B03CEB707C2}"/>
    <cellStyle name="Normal 5 4 4 2" xfId="3616" xr:uid="{0499FDE3-E969-4263-A55E-826BB86278AE}"/>
    <cellStyle name="Normal 5 4 4 2 2" xfId="7653" xr:uid="{C2879442-7F29-42FC-99D4-B0AD8C382491}"/>
    <cellStyle name="Normal 5 4 4 2 2 2" xfId="11039" xr:uid="{13A6A812-A1CE-47CD-828D-0A03016B5BF4}"/>
    <cellStyle name="Normal 5 4 4 2 2 2 2" xfId="17823" xr:uid="{FC554CE7-CC12-41C9-8BB3-AB758C178B4D}"/>
    <cellStyle name="Normal 5 4 4 2 2 2 2 2" xfId="32942" xr:uid="{6633C150-6EB4-40C6-BE15-32F7C2E55734}"/>
    <cellStyle name="Normal 5 4 4 2 2 2 3" xfId="26174" xr:uid="{A83D89FD-50AE-497C-B7A3-07F0F849ADB0}"/>
    <cellStyle name="Normal 5 4 4 2 2 3" xfId="14439" xr:uid="{5FC91A23-0422-4194-8535-E71A5EB75FA3}"/>
    <cellStyle name="Normal 5 4 4 2 2 3 2" xfId="29558" xr:uid="{6F2CDB4D-0D55-441E-AC88-0C9F7388C1C6}"/>
    <cellStyle name="Normal 5 4 4 2 2 4" xfId="22790" xr:uid="{CADB1E5C-D6CA-477F-8E06-92672EED8259}"/>
    <cellStyle name="Normal 5 4 4 2 3" xfId="9326" xr:uid="{C634EC27-9C84-4808-92E4-AB83723474AA}"/>
    <cellStyle name="Normal 5 4 4 2 3 2" xfId="16110" xr:uid="{1AF49A67-079D-44E7-80E3-2FC47CD06167}"/>
    <cellStyle name="Normal 5 4 4 2 3 2 2" xfId="31229" xr:uid="{1F5869DF-71DF-408D-A5A8-51A0F315653E}"/>
    <cellStyle name="Normal 5 4 4 2 3 3" xfId="24461" xr:uid="{1FB35659-F8FB-4DF2-A162-979FF3E9EBF6}"/>
    <cellStyle name="Normal 5 4 4 2 4" xfId="12713" xr:uid="{41C9C277-DEF7-4178-B6CB-27612AB89471}"/>
    <cellStyle name="Normal 5 4 4 2 4 2" xfId="27842" xr:uid="{E57AAD1B-CD75-4E51-BB6D-B20A8C018199}"/>
    <cellStyle name="Normal 5 4 4 2 5" xfId="5915" xr:uid="{27DF97ED-F503-4356-A0A9-3C92A98339F4}"/>
    <cellStyle name="Normal 5 4 4 2 5 2" xfId="21077" xr:uid="{A0A86C4F-4C48-416B-B291-39CA9AFBA42A}"/>
    <cellStyle name="Normal 5 4 4 3" xfId="6819" xr:uid="{D8620FD5-2D17-4A88-8FDE-667759A0A16F}"/>
    <cellStyle name="Normal 5 4 4 3 2" xfId="10205" xr:uid="{50EE8E29-1260-402E-950A-9BECD83F81DF}"/>
    <cellStyle name="Normal 5 4 4 3 2 2" xfId="16989" xr:uid="{5C46C19B-3820-4476-AC64-03BC904681D5}"/>
    <cellStyle name="Normal 5 4 4 3 2 2 2" xfId="32108" xr:uid="{421F7DD8-9603-4500-B530-2228D5AB21F5}"/>
    <cellStyle name="Normal 5 4 4 3 2 3" xfId="25340" xr:uid="{DB6D48A5-A699-45FC-84CC-FE487B1DA74E}"/>
    <cellStyle name="Normal 5 4 4 3 3" xfId="13605" xr:uid="{9F2853B7-CC62-4067-A7DF-F71B127C2DAE}"/>
    <cellStyle name="Normal 5 4 4 3 3 2" xfId="28724" xr:uid="{367656E2-25F2-4694-B5C1-568CADE56101}"/>
    <cellStyle name="Normal 5 4 4 3 4" xfId="21956" xr:uid="{423DAD51-E56F-4594-B1BB-DDE167A544E4}"/>
    <cellStyle name="Normal 5 4 4 4" xfId="8489" xr:uid="{3E6F0B24-829C-4690-A869-A6B1D8F7C91C}"/>
    <cellStyle name="Normal 5 4 4 4 2" xfId="15273" xr:uid="{3657BA8B-69C4-4F7A-BE58-DFBC5BD2983D}"/>
    <cellStyle name="Normal 5 4 4 4 2 2" xfId="30392" xr:uid="{FC14C1A8-CD42-4D75-8434-4CD803D40599}"/>
    <cellStyle name="Normal 5 4 4 4 3" xfId="23624" xr:uid="{652B7235-88A9-4EFF-95E4-4C68FEBCB101}"/>
    <cellStyle name="Normal 5 4 4 5" xfId="11878" xr:uid="{986AAD0B-7622-4A39-8510-099D8C4432EB}"/>
    <cellStyle name="Normal 5 4 4 5 2" xfId="27008" xr:uid="{F34C6CB4-A320-4664-8DEC-56EA93D74E89}"/>
    <cellStyle name="Normal 5 4 4 6" xfId="5077" xr:uid="{EBB0C2DF-180F-4F56-8DF7-6D1C6EF8F7EE}"/>
    <cellStyle name="Normal 5 4 4 6 2" xfId="20240" xr:uid="{ADF34A87-6D94-4668-808A-78839937223D}"/>
    <cellStyle name="Normal 5 4 4 7" xfId="18681" xr:uid="{4AEEA350-F413-4709-8AF6-7B8A43EADEE3}"/>
    <cellStyle name="Normal 5 4 4 8" xfId="3041" xr:uid="{04A17881-20C5-406F-BE6E-11EF44745DF9}"/>
    <cellStyle name="Normal 5 4 4 9" xfId="2213" xr:uid="{AE4F7058-F59C-4C25-8DC7-4FAE2D5F8E56}"/>
    <cellStyle name="Normal 5 4 5" xfId="1060" xr:uid="{32730D3A-60E9-44DE-A29A-3112FD59CA9A}"/>
    <cellStyle name="Normal 5 4 5 2" xfId="7237" xr:uid="{D080A18B-B673-457B-A8B8-E6BD606D5494}"/>
    <cellStyle name="Normal 5 4 5 2 2" xfId="10623" xr:uid="{3D3A4FEC-F7A6-43C4-BAC9-78282B003E31}"/>
    <cellStyle name="Normal 5 4 5 2 2 2" xfId="17407" xr:uid="{B319CE5B-6202-42FF-98A4-1F04C75B05C4}"/>
    <cellStyle name="Normal 5 4 5 2 2 2 2" xfId="32526" xr:uid="{9DB1E734-A708-4CDE-8A20-6019BF7AAC40}"/>
    <cellStyle name="Normal 5 4 5 2 2 3" xfId="25758" xr:uid="{B6143DB7-6C14-4417-93D8-ACA5F98B2134}"/>
    <cellStyle name="Normal 5 4 5 2 3" xfId="14023" xr:uid="{5C6B567D-76C5-463D-A475-24040C0E7E11}"/>
    <cellStyle name="Normal 5 4 5 2 3 2" xfId="29142" xr:uid="{A516C48B-34AE-44F6-AB05-820BF60130B8}"/>
    <cellStyle name="Normal 5 4 5 2 4" xfId="22374" xr:uid="{6AAB5021-6314-485B-A986-73BF8080AE95}"/>
    <cellStyle name="Normal 5 4 5 3" xfId="8910" xr:uid="{5B798482-7FD7-43A5-9958-8884DCBC0EA7}"/>
    <cellStyle name="Normal 5 4 5 3 2" xfId="15694" xr:uid="{7306DD3D-084D-445D-9748-BAF15BA9B611}"/>
    <cellStyle name="Normal 5 4 5 3 2 2" xfId="30813" xr:uid="{449E0C6C-793D-4D92-8F1D-71A5F750DD8A}"/>
    <cellStyle name="Normal 5 4 5 3 3" xfId="24045" xr:uid="{418DAC55-D43F-4CB1-8715-22D9CE96EA66}"/>
    <cellStyle name="Normal 5 4 5 4" xfId="12296" xr:uid="{D6869FDB-F53B-4D37-8908-184E74C9992E}"/>
    <cellStyle name="Normal 5 4 5 4 2" xfId="27426" xr:uid="{F655E739-92C2-431C-999E-8B34C5BB2556}"/>
    <cellStyle name="Normal 5 4 5 5" xfId="5499" xr:uid="{010ED308-F4B3-4A1B-B6BC-12F18FEB266C}"/>
    <cellStyle name="Normal 5 4 5 5 2" xfId="20661" xr:uid="{738A0F34-3631-4E37-9DBB-CD4095755CA9}"/>
    <cellStyle name="Normal 5 4 5 6" xfId="2214" xr:uid="{924DEABE-EAFC-4E7E-B163-0A60F2DE43CD}"/>
    <cellStyle name="Normal 5 4 6" xfId="1061" xr:uid="{D9A7F994-9875-4A85-9F84-A0216C5AC538}"/>
    <cellStyle name="Normal 5 4 6 2" xfId="9789" xr:uid="{E55DC770-A21A-469C-A5D2-A48AC86C64D9}"/>
    <cellStyle name="Normal 5 4 6 2 2" xfId="16573" xr:uid="{9FC61CF7-4A3A-4C94-84A8-6FC9A32A72F4}"/>
    <cellStyle name="Normal 5 4 6 2 2 2" xfId="31692" xr:uid="{BFDA1716-67FF-4C51-8FF3-68C15C72D1A2}"/>
    <cellStyle name="Normal 5 4 6 2 3" xfId="24924" xr:uid="{61A504EF-83C0-45E3-B9F6-863F1406DCDB}"/>
    <cellStyle name="Normal 5 4 6 3" xfId="13189" xr:uid="{6B384BB3-92B1-4DCC-B69C-B2BA43AE81C8}"/>
    <cellStyle name="Normal 5 4 6 3 2" xfId="28308" xr:uid="{61585DCA-84AC-48B5-B820-45B48094460A}"/>
    <cellStyle name="Normal 5 4 6 4" xfId="6402" xr:uid="{3ECEACA0-53FD-4AAF-876F-DED8750130F6}"/>
    <cellStyle name="Normal 5 4 6 4 2" xfId="21540" xr:uid="{61F7FC64-B3E0-4F29-A5F1-97EC72C2EEB9}"/>
    <cellStyle name="Normal 5 4 6 5" xfId="2215" xr:uid="{32C220E9-A003-4F8D-8274-591DACD4759E}"/>
    <cellStyle name="Normal 5 4 7" xfId="1062" xr:uid="{597D457F-0B1B-46D3-8AA7-42B084D21CCF}"/>
    <cellStyle name="Normal 5 4 7 2" xfId="14857" xr:uid="{F7F53C7B-A361-471E-8CE7-E958AC78E5CB}"/>
    <cellStyle name="Normal 5 4 7 2 2" xfId="29976" xr:uid="{43285073-C287-47D1-A438-A38DFD5CD306}"/>
    <cellStyle name="Normal 5 4 7 3" xfId="8073" xr:uid="{4866F44A-7CF6-4A3A-9A35-824C95A9BB7E}"/>
    <cellStyle name="Normal 5 4 7 3 2" xfId="23208" xr:uid="{E9CD6DDD-0007-40F4-BD4C-3C2AFBACD209}"/>
    <cellStyle name="Normal 5 4 7 4" xfId="2216" xr:uid="{14205494-5988-440D-AD02-07FB9AF5E131}"/>
    <cellStyle name="Normal 5 4 8" xfId="1063" xr:uid="{A8A40E1E-801E-408D-A044-80C96FFFB5B3}"/>
    <cellStyle name="Normal 5 4 8 2" xfId="11463" xr:uid="{142D4AB9-8EC0-4FA9-B082-85DA1DD81393}"/>
    <cellStyle name="Normal 5 4 8 2 2" xfId="26592" xr:uid="{4ECB884D-7574-40B2-926F-635C10D1597B}"/>
    <cellStyle name="Normal 5 4 8 3" xfId="2217" xr:uid="{11DEEE23-232E-4F52-82CE-70A6C45D1C9B}"/>
    <cellStyle name="Normal 5 4 9" xfId="4184" xr:uid="{22F20A12-5413-4C66-8537-292D29A5AA05}"/>
    <cellStyle name="Normal 5 4 9 2" xfId="19452" xr:uid="{C9353274-C732-434D-8580-DAF3FF1C7556}"/>
    <cellStyle name="Normal 5 5" xfId="1064" xr:uid="{45009B5E-9FEE-4F42-BB1E-DBB11365E8DF}"/>
    <cellStyle name="Normal 5 5 10" xfId="4715" xr:uid="{2A2D5769-D140-474A-80E1-AFD0B9AAA9C5}"/>
    <cellStyle name="Normal 5 5 10 2" xfId="19879" xr:uid="{6608FAE2-70FF-462E-AD92-1FE77CE4EDA4}"/>
    <cellStyle name="Normal 5 5 11" xfId="18320" xr:uid="{15118B20-B17E-42A4-8C7A-1148FB94888B}"/>
    <cellStyle name="Normal 5 5 12" xfId="2673" xr:uid="{AEA81959-0A5E-4432-8B11-8A9384538876}"/>
    <cellStyle name="Normal 5 5 13" xfId="2218" xr:uid="{F28A3851-C61C-4071-AFCC-92D68A5172F3}"/>
    <cellStyle name="Normal 5 5 2" xfId="1065" xr:uid="{1A58B126-9463-400B-93AE-5563DA13C6F1}"/>
    <cellStyle name="Normal 5 5 2 10" xfId="2219" xr:uid="{837577F5-49B7-4A23-9251-621D27A6F9A7}"/>
    <cellStyle name="Normal 5 5 2 2" xfId="3304" xr:uid="{CEA10943-0066-443E-B7F2-AA62EB46742D}"/>
    <cellStyle name="Normal 5 5 2 2 2" xfId="6178" xr:uid="{E29B2488-DBFC-4883-9B31-B46ABF5DBAA2}"/>
    <cellStyle name="Normal 5 5 2 2 2 2" xfId="7916" xr:uid="{C90D6633-7987-43E3-8EF6-F7A3A8AA962E}"/>
    <cellStyle name="Normal 5 5 2 2 2 2 2" xfId="11302" xr:uid="{C240992E-C774-41F6-B8A6-6EB4AB6C3A41}"/>
    <cellStyle name="Normal 5 5 2 2 2 2 2 2" xfId="18086" xr:uid="{9C01ADA1-EF3E-4289-8568-FD79DEE81812}"/>
    <cellStyle name="Normal 5 5 2 2 2 2 2 2 2" xfId="33205" xr:uid="{01328AEE-D6A6-4F40-9940-A3283CFA265D}"/>
    <cellStyle name="Normal 5 5 2 2 2 2 2 3" xfId="26437" xr:uid="{C017C885-3187-4A16-86F2-5584ACC418E4}"/>
    <cellStyle name="Normal 5 5 2 2 2 2 3" xfId="14702" xr:uid="{1A9B4B50-CFDA-49BE-B2C0-F3AC1DAB8C6B}"/>
    <cellStyle name="Normal 5 5 2 2 2 2 3 2" xfId="29821" xr:uid="{2E158E7D-CBC1-4A27-B2CE-B2CAF862791F}"/>
    <cellStyle name="Normal 5 5 2 2 2 2 4" xfId="23053" xr:uid="{0D4DED1C-3BC9-4CA0-BDDF-7FCC5385A21F}"/>
    <cellStyle name="Normal 5 5 2 2 2 3" xfId="9589" xr:uid="{3440123F-A773-4A85-B2AB-E5AFFD1D6F06}"/>
    <cellStyle name="Normal 5 5 2 2 2 3 2" xfId="16373" xr:uid="{3DB1A128-A100-4917-837A-DA66ACA86097}"/>
    <cellStyle name="Normal 5 5 2 2 2 3 2 2" xfId="31492" xr:uid="{F1645B4B-F6E6-4105-A663-7418E4A66836}"/>
    <cellStyle name="Normal 5 5 2 2 2 3 3" xfId="24724" xr:uid="{D5825B6B-02A4-4C65-AA43-C27B1812E172}"/>
    <cellStyle name="Normal 5 5 2 2 2 4" xfId="12976" xr:uid="{198799E5-618D-4669-A7F0-421CF343E5A3}"/>
    <cellStyle name="Normal 5 5 2 2 2 4 2" xfId="28105" xr:uid="{66F7896A-F714-4936-A4C3-AC295EA25EEF}"/>
    <cellStyle name="Normal 5 5 2 2 2 5" xfId="21340" xr:uid="{363FBDDA-7017-4541-96EC-36FFF03F7F5E}"/>
    <cellStyle name="Normal 5 5 2 2 3" xfId="7082" xr:uid="{505B5A55-8E85-49D4-A08A-9954EFC4FE2D}"/>
    <cellStyle name="Normal 5 5 2 2 3 2" xfId="10468" xr:uid="{A888E15F-437C-4F45-AF35-36EDDEA2747C}"/>
    <cellStyle name="Normal 5 5 2 2 3 2 2" xfId="17252" xr:uid="{702713DC-D02B-45E1-A310-50C4AB9485DE}"/>
    <cellStyle name="Normal 5 5 2 2 3 2 2 2" xfId="32371" xr:uid="{35F30376-E9B0-460C-AE3E-B395D2313EDE}"/>
    <cellStyle name="Normal 5 5 2 2 3 2 3" xfId="25603" xr:uid="{4F6F2851-5FC2-4248-8104-D51B4167FF2D}"/>
    <cellStyle name="Normal 5 5 2 2 3 3" xfId="13868" xr:uid="{353F9930-F636-456B-B67A-ADF48EFF843D}"/>
    <cellStyle name="Normal 5 5 2 2 3 3 2" xfId="28987" xr:uid="{5F2CAF37-A01E-4D37-AC43-04D23A3660B9}"/>
    <cellStyle name="Normal 5 5 2 2 3 4" xfId="22219" xr:uid="{37900482-73AA-42C1-A909-4A89E497DEC2}"/>
    <cellStyle name="Normal 5 5 2 2 4" xfId="8752" xr:uid="{3D10134D-1CDE-4536-8904-9947C4A1D1BE}"/>
    <cellStyle name="Normal 5 5 2 2 4 2" xfId="15536" xr:uid="{4C53BB45-3068-495C-8583-356F185D240F}"/>
    <cellStyle name="Normal 5 5 2 2 4 2 2" xfId="30655" xr:uid="{937E61A9-639A-4182-8140-76FE309017C7}"/>
    <cellStyle name="Normal 5 5 2 2 4 3" xfId="23887" xr:uid="{C94A0266-CC39-4871-99AB-4999A1FE7206}"/>
    <cellStyle name="Normal 5 5 2 2 5" xfId="12141" xr:uid="{9180B3CD-9C56-4562-BFDF-B4D5AA7DDFE6}"/>
    <cellStyle name="Normal 5 5 2 2 5 2" xfId="27271" xr:uid="{B8E3E250-1552-4D23-A1EC-84CE01C8BB97}"/>
    <cellStyle name="Normal 5 5 2 2 6" xfId="5340" xr:uid="{831261E7-C3E2-4C33-847D-CB0CA680BAB4}"/>
    <cellStyle name="Normal 5 5 2 2 6 2" xfId="20503" xr:uid="{7C4CBBB2-9419-48CA-AF3B-0BC75DF29F6F}"/>
    <cellStyle name="Normal 5 5 2 2 7" xfId="18944" xr:uid="{931193CA-3570-4F3D-93DD-87A5CB155379}"/>
    <cellStyle name="Normal 5 5 2 3" xfId="3618" xr:uid="{7716FE21-D233-4698-B354-BB26B1D9EB87}"/>
    <cellStyle name="Normal 5 5 2 3 2" xfId="7500" xr:uid="{447E99F6-DC1F-4E02-BC8A-1E9B1EDB2D24}"/>
    <cellStyle name="Normal 5 5 2 3 2 2" xfId="10886" xr:uid="{5F0D1D0A-B1DE-4534-9083-01C5D5404E00}"/>
    <cellStyle name="Normal 5 5 2 3 2 2 2" xfId="17670" xr:uid="{1F278A79-7E2E-4DED-8C98-7D55CA8C6C82}"/>
    <cellStyle name="Normal 5 5 2 3 2 2 2 2" xfId="32789" xr:uid="{1D04FA47-8BDC-4E70-B7B1-CE2BED31CB1D}"/>
    <cellStyle name="Normal 5 5 2 3 2 2 3" xfId="26021" xr:uid="{C0B0B777-46D8-4195-B003-AC9A13CFFE97}"/>
    <cellStyle name="Normal 5 5 2 3 2 3" xfId="14286" xr:uid="{B66D7059-9926-45D8-8E37-9D34E8D4FAFE}"/>
    <cellStyle name="Normal 5 5 2 3 2 3 2" xfId="29405" xr:uid="{82451056-A1FE-437A-B6AC-73400950CD70}"/>
    <cellStyle name="Normal 5 5 2 3 2 4" xfId="22637" xr:uid="{400B44D9-5D27-45A9-AFDC-7E68F908584D}"/>
    <cellStyle name="Normal 5 5 2 3 3" xfId="9173" xr:uid="{812A9882-462B-4663-A3BF-38397363E4A5}"/>
    <cellStyle name="Normal 5 5 2 3 3 2" xfId="15957" xr:uid="{94F5CDE9-9784-4DC9-850C-09F3DCA8858D}"/>
    <cellStyle name="Normal 5 5 2 3 3 2 2" xfId="31076" xr:uid="{90F31AA6-7D27-44FD-A4C2-54BA32A91FFE}"/>
    <cellStyle name="Normal 5 5 2 3 3 3" xfId="24308" xr:uid="{06756A5D-C236-438E-9E80-61F23B5252B9}"/>
    <cellStyle name="Normal 5 5 2 3 4" xfId="12559" xr:uid="{BA7A6D17-3DFB-4F11-80F5-EAF2D2619EF3}"/>
    <cellStyle name="Normal 5 5 2 3 4 2" xfId="27689" xr:uid="{4CE766E4-10ED-476D-BAFE-6834C6A2BEC7}"/>
    <cellStyle name="Normal 5 5 2 3 5" xfId="5762" xr:uid="{A4A1A69B-59CC-433B-A12B-56474E108AFD}"/>
    <cellStyle name="Normal 5 5 2 3 5 2" xfId="20924" xr:uid="{80304461-A366-45FA-B00C-06DF8C7E0C60}"/>
    <cellStyle name="Normal 5 5 2 4" xfId="6666" xr:uid="{B275595A-24D7-400D-8BA2-C3CE61CE5BE1}"/>
    <cellStyle name="Normal 5 5 2 4 2" xfId="10052" xr:uid="{72025740-7C72-491F-962C-0F4D4EC815DE}"/>
    <cellStyle name="Normal 5 5 2 4 2 2" xfId="16836" xr:uid="{41F82DFB-F879-4E98-88B7-5209097D3DB5}"/>
    <cellStyle name="Normal 5 5 2 4 2 2 2" xfId="31955" xr:uid="{6F2E1BE0-84B1-4EFE-84BF-BBA3C857F648}"/>
    <cellStyle name="Normal 5 5 2 4 2 3" xfId="25187" xr:uid="{3558E50C-6C0E-443F-AEF6-A55AAD0DFF55}"/>
    <cellStyle name="Normal 5 5 2 4 3" xfId="13452" xr:uid="{776D4CB1-B683-4AC3-9349-A17C33599D88}"/>
    <cellStyle name="Normal 5 5 2 4 3 2" xfId="28571" xr:uid="{38BF8E4C-495E-49CB-B50B-1DCF86DCD9A6}"/>
    <cellStyle name="Normal 5 5 2 4 4" xfId="21803" xr:uid="{345A8F2D-8C54-4469-BD15-0CBDB57D83DB}"/>
    <cellStyle name="Normal 5 5 2 5" xfId="8336" xr:uid="{AC9BE407-B79A-49CA-9A00-2F868C4969C9}"/>
    <cellStyle name="Normal 5 5 2 5 2" xfId="15120" xr:uid="{84D78F64-D418-4BF8-9AD0-C463F4E5A265}"/>
    <cellStyle name="Normal 5 5 2 5 2 2" xfId="30239" xr:uid="{C5F68DBC-BD96-4701-9844-F435F1ED0E6F}"/>
    <cellStyle name="Normal 5 5 2 5 3" xfId="23471" xr:uid="{93184C6A-785C-4F6B-9F43-4AECB68AF119}"/>
    <cellStyle name="Normal 5 5 2 6" xfId="11725" xr:uid="{8FA5A245-37BF-41E4-842A-8272B04FFA29}"/>
    <cellStyle name="Normal 5 5 2 6 2" xfId="26855" xr:uid="{15E0D576-D122-419A-AD9C-CB2556AAA692}"/>
    <cellStyle name="Normal 5 5 2 7" xfId="4924" xr:uid="{BF0178F5-8D81-43C1-B08B-C75DEFDD25E4}"/>
    <cellStyle name="Normal 5 5 2 7 2" xfId="20087" xr:uid="{81873366-A425-4286-A10F-4D6FB50FA64F}"/>
    <cellStyle name="Normal 5 5 2 8" xfId="18528" xr:uid="{1B1D5BF7-3F8E-48E2-AD24-99F0851BFC9C}"/>
    <cellStyle name="Normal 5 5 2 9" xfId="2885" xr:uid="{3E7B69A2-7780-4123-81B7-290507378DE8}"/>
    <cellStyle name="Normal 5 5 3" xfId="1066" xr:uid="{C85A6447-878F-42D0-8E75-C056CA85DBB5}"/>
    <cellStyle name="Normal 5 5 3 2" xfId="3619" xr:uid="{6EDA3BA4-0B16-42FD-B283-0737CCA461A7}"/>
    <cellStyle name="Normal 5 5 3 2 2" xfId="7708" xr:uid="{BD9AC168-1E4A-4916-AA27-CC01DB5D38AD}"/>
    <cellStyle name="Normal 5 5 3 2 2 2" xfId="11094" xr:uid="{B94395A2-950D-4BA6-961F-6690D3AC63FC}"/>
    <cellStyle name="Normal 5 5 3 2 2 2 2" xfId="17878" xr:uid="{2985813F-F72C-4181-9203-F30481E5D5BD}"/>
    <cellStyle name="Normal 5 5 3 2 2 2 2 2" xfId="32997" xr:uid="{2D7166EB-894A-4583-80FF-F63E801A06C4}"/>
    <cellStyle name="Normal 5 5 3 2 2 2 3" xfId="26229" xr:uid="{E790E406-BC67-4FE1-A2BC-E2546A4DF37F}"/>
    <cellStyle name="Normal 5 5 3 2 2 3" xfId="14494" xr:uid="{A8758DCD-3843-4A96-9FC3-4D174DEB552B}"/>
    <cellStyle name="Normal 5 5 3 2 2 3 2" xfId="29613" xr:uid="{22416544-421C-4FA3-86E8-56CFCA130C2C}"/>
    <cellStyle name="Normal 5 5 3 2 2 4" xfId="22845" xr:uid="{FB263832-75BC-4151-9A2E-4B170F9020EE}"/>
    <cellStyle name="Normal 5 5 3 2 3" xfId="9381" xr:uid="{FE2262B7-59BE-445C-B753-DB156168CA5D}"/>
    <cellStyle name="Normal 5 5 3 2 3 2" xfId="16165" xr:uid="{A5FB8DF9-9324-41C3-A63E-EAD4F956ED2B}"/>
    <cellStyle name="Normal 5 5 3 2 3 2 2" xfId="31284" xr:uid="{EFBDFB8F-3C90-4E30-9ACC-4BBA28241596}"/>
    <cellStyle name="Normal 5 5 3 2 3 3" xfId="24516" xr:uid="{2472C8E5-8744-41AD-BEED-1F92450A13BD}"/>
    <cellStyle name="Normal 5 5 3 2 4" xfId="12768" xr:uid="{ACE1E3BD-9D4C-4B62-9B37-12EA479D1B96}"/>
    <cellStyle name="Normal 5 5 3 2 4 2" xfId="27897" xr:uid="{A551B4FF-DE8E-4FF2-B093-189D5E22AFD9}"/>
    <cellStyle name="Normal 5 5 3 2 5" xfId="5970" xr:uid="{ACE11CBB-0994-4DD3-85DF-3ED28AFE9A25}"/>
    <cellStyle name="Normal 5 5 3 2 5 2" xfId="21132" xr:uid="{4328E98B-A9A0-44E5-AEE1-E9B180807BEF}"/>
    <cellStyle name="Normal 5 5 3 3" xfId="6874" xr:uid="{F84DF96B-658C-4099-A3F5-2BE58A0DC682}"/>
    <cellStyle name="Normal 5 5 3 3 2" xfId="10260" xr:uid="{F6BC60F7-5C32-45E2-BCE8-72489B10DA65}"/>
    <cellStyle name="Normal 5 5 3 3 2 2" xfId="17044" xr:uid="{C31BA2A7-5657-4EE1-834E-C901E293F42F}"/>
    <cellStyle name="Normal 5 5 3 3 2 2 2" xfId="32163" xr:uid="{96FDB747-56C9-49EF-87BB-6C02141089C5}"/>
    <cellStyle name="Normal 5 5 3 3 2 3" xfId="25395" xr:uid="{49A31F17-0CEB-4175-B792-8838004F6C57}"/>
    <cellStyle name="Normal 5 5 3 3 3" xfId="13660" xr:uid="{4298A2D7-FE35-48D4-9439-C86C9FF709F4}"/>
    <cellStyle name="Normal 5 5 3 3 3 2" xfId="28779" xr:uid="{2E95C925-494D-45C8-928E-7966B3FB3CAC}"/>
    <cellStyle name="Normal 5 5 3 3 4" xfId="22011" xr:uid="{1889B4E2-2289-4B2B-BC79-B4F1B3F7BD52}"/>
    <cellStyle name="Normal 5 5 3 4" xfId="8544" xr:uid="{5978AA22-4A0B-4A60-98BD-F431F1EEBB33}"/>
    <cellStyle name="Normal 5 5 3 4 2" xfId="15328" xr:uid="{377DCA0F-42B9-4C6F-889D-A3A6E2731339}"/>
    <cellStyle name="Normal 5 5 3 4 2 2" xfId="30447" xr:uid="{3C3C674A-BE2F-4F4C-9950-6C8AE13B49F8}"/>
    <cellStyle name="Normal 5 5 3 4 3" xfId="23679" xr:uid="{E7D34EBA-CBB9-48EB-B38A-DFE1C428782C}"/>
    <cellStyle name="Normal 5 5 3 5" xfId="11933" xr:uid="{80E9BBB6-BF3C-4282-AEEF-3F712900C95A}"/>
    <cellStyle name="Normal 5 5 3 5 2" xfId="27063" xr:uid="{B6EDB9A8-7C84-475E-9D8A-EF4E46B153B9}"/>
    <cellStyle name="Normal 5 5 3 6" xfId="5132" xr:uid="{98281955-5655-4BF0-8D6F-5A1ED1F4898E}"/>
    <cellStyle name="Normal 5 5 3 6 2" xfId="20295" xr:uid="{2BC57996-E4C6-4507-B30D-FFA6717250D4}"/>
    <cellStyle name="Normal 5 5 3 7" xfId="18736" xr:uid="{C4C7DD67-5882-4CC9-BE84-F4B6F1D9284A}"/>
    <cellStyle name="Normal 5 5 3 8" xfId="3096" xr:uid="{40430B7E-FEDD-4927-BB6E-A690C21ABFDF}"/>
    <cellStyle name="Normal 5 5 3 9" xfId="2220" xr:uid="{A79AC113-CAB4-4F6D-BFD4-68183B68D8C8}"/>
    <cellStyle name="Normal 5 5 4" xfId="1067" xr:uid="{E8D2570E-0A64-4FEC-A1A4-D0265B9824B9}"/>
    <cellStyle name="Normal 5 5 4 2" xfId="7292" xr:uid="{6E25F1FC-FA64-4115-9022-EAE839FF439E}"/>
    <cellStyle name="Normal 5 5 4 2 2" xfId="10678" xr:uid="{C02EBF11-90B1-4428-999D-49FE18E77FDD}"/>
    <cellStyle name="Normal 5 5 4 2 2 2" xfId="17462" xr:uid="{7AB10D6D-2F27-49D0-9D1B-0F6EC1FA4C74}"/>
    <cellStyle name="Normal 5 5 4 2 2 2 2" xfId="32581" xr:uid="{49A4DA7E-2D47-4D78-9502-947E40C36C37}"/>
    <cellStyle name="Normal 5 5 4 2 2 3" xfId="25813" xr:uid="{D7F70C7D-F60A-4882-9FFC-36C710413034}"/>
    <cellStyle name="Normal 5 5 4 2 3" xfId="14078" xr:uid="{E8AFD1FB-9BC3-4F06-8DB3-E0A4B8208728}"/>
    <cellStyle name="Normal 5 5 4 2 3 2" xfId="29197" xr:uid="{F9D10D34-83CC-4ADC-9396-D06DB6221C2B}"/>
    <cellStyle name="Normal 5 5 4 2 4" xfId="22429" xr:uid="{EDB7269E-DFA1-4D7F-B056-A444D7E24067}"/>
    <cellStyle name="Normal 5 5 4 3" xfId="8965" xr:uid="{3415B8B1-8341-4B20-AC55-DE2943AFD390}"/>
    <cellStyle name="Normal 5 5 4 3 2" xfId="15749" xr:uid="{034AEBCA-7C66-4761-B572-38C7553C3106}"/>
    <cellStyle name="Normal 5 5 4 3 2 2" xfId="30868" xr:uid="{CFD072CF-FF1B-479E-A575-6A0C24665C06}"/>
    <cellStyle name="Normal 5 5 4 3 3" xfId="24100" xr:uid="{663C72A5-C5D2-4E61-93DD-40D8AA5EB131}"/>
    <cellStyle name="Normal 5 5 4 4" xfId="12351" xr:uid="{15AC7BBC-90C3-413D-9147-734F8C79D566}"/>
    <cellStyle name="Normal 5 5 4 4 2" xfId="27481" xr:uid="{0FD36F2A-BB6B-41C4-872F-D500DE1F8979}"/>
    <cellStyle name="Normal 5 5 4 5" xfId="5554" xr:uid="{DD64FA7C-3D84-4DDB-BAE2-83767C2A3742}"/>
    <cellStyle name="Normal 5 5 4 5 2" xfId="20716" xr:uid="{1293B58B-F355-474B-877B-4B43C1729A23}"/>
    <cellStyle name="Normal 5 5 4 6" xfId="2221" xr:uid="{54909036-09EF-4099-83F6-DE1060BD7CCF}"/>
    <cellStyle name="Normal 5 5 5" xfId="1068" xr:uid="{EC7440A9-8F92-4B38-9608-BF7CE4CF367E}"/>
    <cellStyle name="Normal 5 5 5 2" xfId="9844" xr:uid="{F1DD223F-BD02-4E2D-9F17-9D2031F968A5}"/>
    <cellStyle name="Normal 5 5 5 2 2" xfId="16628" xr:uid="{BFE562D1-CF88-4742-A6C0-1103B98A3597}"/>
    <cellStyle name="Normal 5 5 5 2 2 2" xfId="31747" xr:uid="{7F9719B4-E877-4225-907B-AF9A5AD336E8}"/>
    <cellStyle name="Normal 5 5 5 2 3" xfId="24979" xr:uid="{E42BB012-9472-4312-B0A5-610994016D61}"/>
    <cellStyle name="Normal 5 5 5 3" xfId="13244" xr:uid="{77DAAC53-E3EB-40E9-B8DE-52FF14A8EAD8}"/>
    <cellStyle name="Normal 5 5 5 3 2" xfId="28363" xr:uid="{ED2337D3-F5BD-4B54-B020-19062491B22B}"/>
    <cellStyle name="Normal 5 5 5 4" xfId="6458" xr:uid="{B62A1A36-8CAD-42C0-A17D-04A0A07331F0}"/>
    <cellStyle name="Normal 5 5 5 4 2" xfId="21595" xr:uid="{CD6BA022-D74F-41EB-95F2-8EA17E79C0AB}"/>
    <cellStyle name="Normal 5 5 5 5" xfId="2222" xr:uid="{6B4F4BA9-B496-4488-89D3-BDF0B22AF9E8}"/>
    <cellStyle name="Normal 5 5 6" xfId="1069" xr:uid="{CEBEDC51-DE39-41F1-9F08-E8BA80B004F2}"/>
    <cellStyle name="Normal 5 5 6 2" xfId="14912" xr:uid="{9FEC857A-A10D-4723-912C-00A7677B0F30}"/>
    <cellStyle name="Normal 5 5 6 2 2" xfId="30031" xr:uid="{5BF7F933-54AE-46B8-943F-B1C83A93B59C}"/>
    <cellStyle name="Normal 5 5 6 3" xfId="8128" xr:uid="{3DFAD190-4F0E-4EBB-9760-0796E491C29D}"/>
    <cellStyle name="Normal 5 5 6 3 2" xfId="23263" xr:uid="{26D1A1E2-03E2-4E29-91CB-3813202D2E4D}"/>
    <cellStyle name="Normal 5 5 6 4" xfId="2223" xr:uid="{14FC33E3-F3FB-4449-8194-722750331DE9}"/>
    <cellStyle name="Normal 5 5 7" xfId="1070" xr:uid="{5EC175A5-2D94-42EC-AFF5-AB5C9577A008}"/>
    <cellStyle name="Normal 5 5 7 2" xfId="11517" xr:uid="{53A1837D-9C88-4761-AF34-3B458C9ADCBA}"/>
    <cellStyle name="Normal 5 5 7 2 2" xfId="26647" xr:uid="{A8410D7E-6CBC-4F39-97C1-D440EAF89B8B}"/>
    <cellStyle name="Normal 5 5 7 3" xfId="2224" xr:uid="{37A95D78-FFE4-4223-A173-6A1EC7177741}"/>
    <cellStyle name="Normal 5 5 8" xfId="1071" xr:uid="{4E4ECC5A-590C-4D58-B534-C74BC1F48B47}"/>
    <cellStyle name="Normal 5 5 8 2" xfId="2225" xr:uid="{E5D5F181-4429-4A85-BC76-FD4A005FCCFF}"/>
    <cellStyle name="Normal 5 5 9" xfId="3617" xr:uid="{64C21171-D355-459F-A720-6D5944F8A801}"/>
    <cellStyle name="Normal 5 6" xfId="1072" xr:uid="{18839EDC-DB1E-4BA4-A089-24F8AE43C9DF}"/>
    <cellStyle name="Normal 5 6 10" xfId="4821" xr:uid="{CF949031-DAC5-4441-8748-08A5F8D66B65}"/>
    <cellStyle name="Normal 5 6 10 2" xfId="19984" xr:uid="{4F1DC4B3-A6D7-45F8-BBF7-FBB588E369E3}"/>
    <cellStyle name="Normal 5 6 11" xfId="18425" xr:uid="{AB611EF9-7F01-4D28-8B5D-04C1ECC5F481}"/>
    <cellStyle name="Normal 5 6 12" xfId="2781" xr:uid="{82F14DA0-5205-4551-8D28-60E1A215D348}"/>
    <cellStyle name="Normal 5 6 13" xfId="2226" xr:uid="{034ECE4A-3DF9-45C6-BC10-DB4800E0F6C4}"/>
    <cellStyle name="Normal 5 6 2" xfId="1073" xr:uid="{8A578D9B-BFA9-4ECC-A59D-571BAE00E7BD}"/>
    <cellStyle name="Normal 5 6 2 2" xfId="3621" xr:uid="{4B1533D5-F5D1-40E2-9D31-425A5ED26784}"/>
    <cellStyle name="Normal 5 6 2 2 2" xfId="7813" xr:uid="{226922AD-0B3E-4D74-891E-BA50367F97EA}"/>
    <cellStyle name="Normal 5 6 2 2 2 2" xfId="11199" xr:uid="{D0C2E329-04CB-48C8-A7D3-EAED4AE6BED4}"/>
    <cellStyle name="Normal 5 6 2 2 2 2 2" xfId="17983" xr:uid="{3B549BF9-599A-48DE-B1AB-B587B6C4A242}"/>
    <cellStyle name="Normal 5 6 2 2 2 2 2 2" xfId="33102" xr:uid="{6993440F-0FCD-4941-AADA-8E3C766DD207}"/>
    <cellStyle name="Normal 5 6 2 2 2 2 3" xfId="26334" xr:uid="{F9BAFB1A-BC4C-496C-8EDB-72A76547C7E3}"/>
    <cellStyle name="Normal 5 6 2 2 2 3" xfId="14599" xr:uid="{4B6946DE-2F78-48A4-BE40-FB624182B4A3}"/>
    <cellStyle name="Normal 5 6 2 2 2 3 2" xfId="29718" xr:uid="{D9DCA163-EB2D-4938-BFB8-4207BA4DB5E7}"/>
    <cellStyle name="Normal 5 6 2 2 2 4" xfId="22950" xr:uid="{3B4AC7AE-9D60-45CE-9C64-E21CB183A332}"/>
    <cellStyle name="Normal 5 6 2 2 3" xfId="9486" xr:uid="{303B7193-AE77-4A61-AE6B-5F691605725B}"/>
    <cellStyle name="Normal 5 6 2 2 3 2" xfId="16270" xr:uid="{F60C538F-BFC7-4012-96CD-BCBDAB550076}"/>
    <cellStyle name="Normal 5 6 2 2 3 2 2" xfId="31389" xr:uid="{123890D7-F123-4EC9-9409-C7175ED96F12}"/>
    <cellStyle name="Normal 5 6 2 2 3 3" xfId="24621" xr:uid="{26246F61-BA2D-42BD-A69C-DBAE77892D0A}"/>
    <cellStyle name="Normal 5 6 2 2 4" xfId="12873" xr:uid="{06792C37-F811-4EF9-AFFF-1A6EDF15B6D7}"/>
    <cellStyle name="Normal 5 6 2 2 4 2" xfId="28002" xr:uid="{C365161F-F715-4A71-B2A2-52E20235BD8F}"/>
    <cellStyle name="Normal 5 6 2 2 5" xfId="6075" xr:uid="{F8AE038B-1BB5-4ADC-A04C-98CC0CC38AA5}"/>
    <cellStyle name="Normal 5 6 2 2 5 2" xfId="21237" xr:uid="{8A599EF9-BDB5-4B46-BC39-31C04D08289A}"/>
    <cellStyle name="Normal 5 6 2 3" xfId="6979" xr:uid="{17252AC1-59A3-4B1F-9C21-152D77FFF6C9}"/>
    <cellStyle name="Normal 5 6 2 3 2" xfId="10365" xr:uid="{7313A5FF-5E56-4DE1-BCC2-5C8EBB70CAF0}"/>
    <cellStyle name="Normal 5 6 2 3 2 2" xfId="17149" xr:uid="{0FCBE8B1-3E7C-4505-9D30-6B6AC7460E79}"/>
    <cellStyle name="Normal 5 6 2 3 2 2 2" xfId="32268" xr:uid="{4CFE7100-3632-4ACF-B95F-7633E6084C37}"/>
    <cellStyle name="Normal 5 6 2 3 2 3" xfId="25500" xr:uid="{BC4E91E5-F428-45B4-A497-3B59AD273DCC}"/>
    <cellStyle name="Normal 5 6 2 3 3" xfId="13765" xr:uid="{896DCEA7-7E35-42D4-89BA-26BE7A4FB529}"/>
    <cellStyle name="Normal 5 6 2 3 3 2" xfId="28884" xr:uid="{AEED32DD-6517-4CF4-A966-5BBE7627C297}"/>
    <cellStyle name="Normal 5 6 2 3 4" xfId="22116" xr:uid="{11DF5E0A-1555-49C2-A37E-F65D81BA68B9}"/>
    <cellStyle name="Normal 5 6 2 4" xfId="8649" xr:uid="{884A55B5-C17F-4112-82D2-7929B222487A}"/>
    <cellStyle name="Normal 5 6 2 4 2" xfId="15433" xr:uid="{BFDCDF62-1E38-4E91-BA1D-A0B373294095}"/>
    <cellStyle name="Normal 5 6 2 4 2 2" xfId="30552" xr:uid="{858BE8AB-32F6-4456-B079-81598BAA43AB}"/>
    <cellStyle name="Normal 5 6 2 4 3" xfId="23784" xr:uid="{CFE3FDBF-50E7-4E52-84A5-0E6584526398}"/>
    <cellStyle name="Normal 5 6 2 5" xfId="12038" xr:uid="{9C718ED0-0823-4035-992F-9049B09BC4FD}"/>
    <cellStyle name="Normal 5 6 2 5 2" xfId="27168" xr:uid="{69752E72-0F20-4ADE-B2F6-FC715440FB11}"/>
    <cellStyle name="Normal 5 6 2 6" xfId="5237" xr:uid="{194BE99B-B9B2-4A34-95B1-85215CCBA8AE}"/>
    <cellStyle name="Normal 5 6 2 6 2" xfId="20400" xr:uid="{9EFF1958-CAC3-408A-A096-2169AFADEA9F}"/>
    <cellStyle name="Normal 5 6 2 7" xfId="18841" xr:uid="{651E623D-04A8-450E-BC0F-7A11949B77F8}"/>
    <cellStyle name="Normal 5 6 2 8" xfId="3201" xr:uid="{04D2E068-9F6F-4386-B6C9-067CBE8F8BB4}"/>
    <cellStyle name="Normal 5 6 2 9" xfId="2227" xr:uid="{055E3CCB-15C6-4E18-9E3C-30A640F651FA}"/>
    <cellStyle name="Normal 5 6 3" xfId="1074" xr:uid="{D1586DC0-CFA0-4DF1-B91E-01C29467C61A}"/>
    <cellStyle name="Normal 5 6 3 2" xfId="7397" xr:uid="{374D81D9-1CF5-410A-91DC-052438FB04FF}"/>
    <cellStyle name="Normal 5 6 3 2 2" xfId="10783" xr:uid="{B1FC7AFF-F8BE-4588-8C2C-099D1ED7C27A}"/>
    <cellStyle name="Normal 5 6 3 2 2 2" xfId="17567" xr:uid="{0EEC7946-9FC7-4A9D-9D21-642B0C47B1F3}"/>
    <cellStyle name="Normal 5 6 3 2 2 2 2" xfId="32686" xr:uid="{94713859-5DDB-4DC9-A5C0-FE6577138EA2}"/>
    <cellStyle name="Normal 5 6 3 2 2 3" xfId="25918" xr:uid="{F3B8155B-06B5-4243-9DCE-430076083C20}"/>
    <cellStyle name="Normal 5 6 3 2 3" xfId="14183" xr:uid="{2070410A-33DF-4B6A-80A9-9152A2FE6E43}"/>
    <cellStyle name="Normal 5 6 3 2 3 2" xfId="29302" xr:uid="{3537943D-A7F9-4F2F-98FC-A61A58A6E9F7}"/>
    <cellStyle name="Normal 5 6 3 2 4" xfId="22534" xr:uid="{7E2C6987-5EAB-4B85-B792-53D32AA11F4F}"/>
    <cellStyle name="Normal 5 6 3 3" xfId="9070" xr:uid="{54BD4139-B269-46A1-BD05-0E16061600F1}"/>
    <cellStyle name="Normal 5 6 3 3 2" xfId="15854" xr:uid="{C00F4FC8-8A43-492A-95E1-5758BC6C115F}"/>
    <cellStyle name="Normal 5 6 3 3 2 2" xfId="30973" xr:uid="{6EE7CD59-ABEF-4CB6-9A1D-83480F1A1632}"/>
    <cellStyle name="Normal 5 6 3 3 3" xfId="24205" xr:uid="{AA11413B-4437-416B-985E-70FBBA210067}"/>
    <cellStyle name="Normal 5 6 3 4" xfId="12456" xr:uid="{F150530C-D9DA-496A-8E5D-65B46E9C00B3}"/>
    <cellStyle name="Normal 5 6 3 4 2" xfId="27586" xr:uid="{58C42EBA-DD4E-480D-A569-CB4E014F7347}"/>
    <cellStyle name="Normal 5 6 3 5" xfId="5659" xr:uid="{CEC48760-E765-46CA-9416-2FA0A0EAF7EB}"/>
    <cellStyle name="Normal 5 6 3 5 2" xfId="20821" xr:uid="{C480A84A-2E9B-4871-8675-BBAD148A5B25}"/>
    <cellStyle name="Normal 5 6 3 6" xfId="2228" xr:uid="{E3C8AE52-D46F-407E-9B45-890B7784AB15}"/>
    <cellStyle name="Normal 5 6 4" xfId="1075" xr:uid="{CAD142AF-CD23-4768-B5A5-507A86469261}"/>
    <cellStyle name="Normal 5 6 4 2" xfId="9949" xr:uid="{FF385B8F-9879-44CE-9C8C-A88AB85D667D}"/>
    <cellStyle name="Normal 5 6 4 2 2" xfId="16733" xr:uid="{7A66149D-09DA-4793-9982-2B6382A61937}"/>
    <cellStyle name="Normal 5 6 4 2 2 2" xfId="31852" xr:uid="{994CCF25-A4DF-4DC1-97FB-977AC8D1E88C}"/>
    <cellStyle name="Normal 5 6 4 2 3" xfId="25084" xr:uid="{C7E217B8-DF9F-4C6B-846D-3FEAB2B98BB8}"/>
    <cellStyle name="Normal 5 6 4 3" xfId="13349" xr:uid="{4ABC6770-FEDD-4243-B498-49DDFA3B9C37}"/>
    <cellStyle name="Normal 5 6 4 3 2" xfId="28468" xr:uid="{8F589671-4700-4171-AA94-4BD2146274BD}"/>
    <cellStyle name="Normal 5 6 4 4" xfId="6563" xr:uid="{1A1C19D2-3C7D-4E46-8204-D03E0E125BF1}"/>
    <cellStyle name="Normal 5 6 4 4 2" xfId="21700" xr:uid="{565D92F6-2EC5-4E7F-BFE5-4126282BFD99}"/>
    <cellStyle name="Normal 5 6 4 5" xfId="2229" xr:uid="{2DB0549F-CA88-4F50-B99D-CD359A3CC1ED}"/>
    <cellStyle name="Normal 5 6 5" xfId="1076" xr:uid="{7E7C9D9E-E8FA-4B04-8239-538A53FA5F6D}"/>
    <cellStyle name="Normal 5 6 5 2" xfId="15017" xr:uid="{BEC42D43-F7A9-489E-85C6-85A05492806A}"/>
    <cellStyle name="Normal 5 6 5 2 2" xfId="30136" xr:uid="{388B04AE-13F5-43D8-943A-9BC209638963}"/>
    <cellStyle name="Normal 5 6 5 3" xfId="8233" xr:uid="{B597AA14-997F-46E2-A3DE-0BD8A6769544}"/>
    <cellStyle name="Normal 5 6 5 3 2" xfId="23368" xr:uid="{57CF1833-2B2C-4E47-9BE1-CDCF24CC1709}"/>
    <cellStyle name="Normal 5 6 5 4" xfId="2230" xr:uid="{D90DD04F-90A0-4A3A-9278-6D98C25F1F93}"/>
    <cellStyle name="Normal 5 6 6" xfId="1077" xr:uid="{07EB4F99-A717-4C56-AD2E-5F12E1BBF3A8}"/>
    <cellStyle name="Normal 5 6 6 2" xfId="11622" xr:uid="{EB63286A-E12B-41CF-85A6-A53AF9896F93}"/>
    <cellStyle name="Normal 5 6 6 2 2" xfId="26752" xr:uid="{4BFBB36F-BD4E-4FFB-BB9B-326C8548D84F}"/>
    <cellStyle name="Normal 5 6 6 3" xfId="2231" xr:uid="{38B4429B-86E0-4EBE-8EDF-32DD513E2C43}"/>
    <cellStyle name="Normal 5 6 7" xfId="1078" xr:uid="{CFCDDE8E-AA0B-4655-8DBC-6A504D74BE2D}"/>
    <cellStyle name="Normal 5 6 7 2" xfId="2232" xr:uid="{3DB6C258-56F3-4A93-BE88-9C365C9B7030}"/>
    <cellStyle name="Normal 5 6 8" xfId="1079" xr:uid="{1FC80DDD-F1B4-4966-A8B6-67EA46DA2F8C}"/>
    <cellStyle name="Normal 5 6 8 2" xfId="2233" xr:uid="{E707B3FA-E54F-497A-B567-0D02BE5877B6}"/>
    <cellStyle name="Normal 5 6 9" xfId="3620" xr:uid="{F52296D4-AB44-497C-8A2F-5BFD5598D686}"/>
    <cellStyle name="Normal 5 7" xfId="1080" xr:uid="{5BC7C6AB-591E-4179-AD51-D1682E958B9D}"/>
    <cellStyle name="Normal 5 7 10" xfId="5029" xr:uid="{8CEEB85C-6A74-4DD2-B4AD-4DC0843785D1}"/>
    <cellStyle name="Normal 5 7 10 2" xfId="20192" xr:uid="{43860337-C543-495D-8E02-C67051A57738}"/>
    <cellStyle name="Normal 5 7 11" xfId="18633" xr:uid="{12B59E5D-79B2-490F-BE3B-0D99F5D5AEB3}"/>
    <cellStyle name="Normal 5 7 12" xfId="2992" xr:uid="{D7D26666-257C-477A-99CD-C3F3AFE0D087}"/>
    <cellStyle name="Normal 5 7 13" xfId="2234" xr:uid="{D9BE94E5-740D-4E42-A8D1-7FFE67DD7FE3}"/>
    <cellStyle name="Normal 5 7 2" xfId="1081" xr:uid="{434161CC-A3A2-4637-AC5D-5BE6F45CADB8}"/>
    <cellStyle name="Normal 5 7 2 2" xfId="7605" xr:uid="{BBD5C003-0C8C-4424-A217-3F764E15A739}"/>
    <cellStyle name="Normal 5 7 2 2 2" xfId="10991" xr:uid="{6F3588EA-DAC6-4772-9031-97DCDC42A29A}"/>
    <cellStyle name="Normal 5 7 2 2 2 2" xfId="17775" xr:uid="{073C07B7-8B85-4542-91DF-825E4FD070EE}"/>
    <cellStyle name="Normal 5 7 2 2 2 2 2" xfId="32894" xr:uid="{F2AC1D44-0104-4902-B608-921E50143A23}"/>
    <cellStyle name="Normal 5 7 2 2 2 3" xfId="26126" xr:uid="{CE24A637-C11B-4EF6-BD5F-BD05DE231840}"/>
    <cellStyle name="Normal 5 7 2 2 3" xfId="14391" xr:uid="{0D59BA08-6D38-4868-9982-E38B84F9BBD6}"/>
    <cellStyle name="Normal 5 7 2 2 3 2" xfId="29510" xr:uid="{34717BDC-929D-4EAB-A86E-E606DADF426E}"/>
    <cellStyle name="Normal 5 7 2 2 4" xfId="22742" xr:uid="{EB4AEDAA-5FEA-4FA6-92FA-C1E26367F606}"/>
    <cellStyle name="Normal 5 7 2 3" xfId="9278" xr:uid="{FAFE201A-AD3A-45AC-B17D-FD285444910C}"/>
    <cellStyle name="Normal 5 7 2 3 2" xfId="16062" xr:uid="{8E16F5F5-4F8F-466E-93D5-1BD701F108E4}"/>
    <cellStyle name="Normal 5 7 2 3 2 2" xfId="31181" xr:uid="{3B071177-9BDB-4BF7-9268-D04230628DCC}"/>
    <cellStyle name="Normal 5 7 2 3 3" xfId="24413" xr:uid="{F3D67B56-27D4-4815-9AF4-737CC9104679}"/>
    <cellStyle name="Normal 5 7 2 4" xfId="12665" xr:uid="{D4DAC67C-9D79-47F5-B049-134FA23A5907}"/>
    <cellStyle name="Normal 5 7 2 4 2" xfId="27794" xr:uid="{E831135F-BCE9-45A1-A52A-53AEE3B7BE6A}"/>
    <cellStyle name="Normal 5 7 2 5" xfId="5867" xr:uid="{54DBF696-ECA9-42E8-A6E4-EB5B42214250}"/>
    <cellStyle name="Normal 5 7 2 5 2" xfId="21029" xr:uid="{B5159B01-3BFE-47F4-87E2-B1538ADED9D6}"/>
    <cellStyle name="Normal 5 7 2 6" xfId="2235" xr:uid="{ED19228F-F3CB-44B9-9961-1650DB17B7DB}"/>
    <cellStyle name="Normal 5 7 3" xfId="1082" xr:uid="{B9A2B8E7-9D5A-42D8-892E-80AA70BFE126}"/>
    <cellStyle name="Normal 5 7 3 2" xfId="10157" xr:uid="{F22C2A4E-6705-446A-AC86-03D3767752DA}"/>
    <cellStyle name="Normal 5 7 3 2 2" xfId="16941" xr:uid="{E8F687E9-4351-445D-A383-6B1743805EE2}"/>
    <cellStyle name="Normal 5 7 3 2 2 2" xfId="32060" xr:uid="{6DE2F8EF-65D4-41D9-994B-75E4E4C68DD5}"/>
    <cellStyle name="Normal 5 7 3 2 3" xfId="25292" xr:uid="{8DBCE11A-FBB7-4CB4-99C1-A0E8244625FA}"/>
    <cellStyle name="Normal 5 7 3 3" xfId="13557" xr:uid="{D618B557-7A77-49BD-9C0B-53D54D454D10}"/>
    <cellStyle name="Normal 5 7 3 3 2" xfId="28676" xr:uid="{9D201AF6-B89D-4FC4-AB8A-951E2B0FD4D1}"/>
    <cellStyle name="Normal 5 7 3 4" xfId="6771" xr:uid="{851DD2D5-37EB-427F-933A-B4845193388F}"/>
    <cellStyle name="Normal 5 7 3 4 2" xfId="21908" xr:uid="{6C844F05-85E9-432B-A2F6-4D98ADBDB43C}"/>
    <cellStyle name="Normal 5 7 3 5" xfId="2236" xr:uid="{9D94BDB2-A84C-47C4-855C-F09382B5560C}"/>
    <cellStyle name="Normal 5 7 4" xfId="1083" xr:uid="{C4093C29-4D67-4B1C-B0D7-D10366E22BD1}"/>
    <cellStyle name="Normal 5 7 4 2" xfId="15225" xr:uid="{FA2D98E8-34C6-47C3-9CE3-AF65748C6B55}"/>
    <cellStyle name="Normal 5 7 4 2 2" xfId="30344" xr:uid="{85181921-2412-4839-A7B9-A5A282335449}"/>
    <cellStyle name="Normal 5 7 4 3" xfId="8441" xr:uid="{AD36821A-5B83-48FD-9D8B-F5D266E1A1FD}"/>
    <cellStyle name="Normal 5 7 4 3 2" xfId="23576" xr:uid="{DC7669BC-5085-4C01-A1E5-D4739CDD1935}"/>
    <cellStyle name="Normal 5 7 4 4" xfId="2237" xr:uid="{97AF3ED6-C743-46AD-8FD1-196586AFF99B}"/>
    <cellStyle name="Normal 5 7 5" xfId="1084" xr:uid="{6D4DECA7-CD0A-4505-AFA8-38BC1EC1441C}"/>
    <cellStyle name="Normal 5 7 5 2" xfId="11830" xr:uid="{059229E3-071B-41D4-B0AA-A92F9C4A2138}"/>
    <cellStyle name="Normal 5 7 5 2 2" xfId="26960" xr:uid="{EBBDF232-394A-4499-8494-E0B939A6BBEF}"/>
    <cellStyle name="Normal 5 7 5 3" xfId="2238" xr:uid="{E5B6B0B3-D2F8-4AE2-B295-DD50CB2D093F}"/>
    <cellStyle name="Normal 5 7 6" xfId="1085" xr:uid="{4D7624A8-5490-44A4-AB5E-043FBE5F80FE}"/>
    <cellStyle name="Normal 5 7 6 2" xfId="2239" xr:uid="{98626A57-7D73-4A70-A4ED-2AA90D14EC1C}"/>
    <cellStyle name="Normal 5 7 7" xfId="1086" xr:uid="{73AF5BF5-F92B-452E-87FE-1FC3246AE858}"/>
    <cellStyle name="Normal 5 7 7 2" xfId="2240" xr:uid="{D48D82A7-8E19-4850-8425-47D7153F878B}"/>
    <cellStyle name="Normal 5 7 8" xfId="1087" xr:uid="{61C2D00B-CB62-4919-B34C-2D067E5464A1}"/>
    <cellStyle name="Normal 5 7 8 2" xfId="2241" xr:uid="{8B7FFC2D-DDD1-45AB-87A2-219881DBCE39}"/>
    <cellStyle name="Normal 5 7 9" xfId="3622" xr:uid="{A5215FB1-59A6-469F-B5F7-2800ED5D061C}"/>
    <cellStyle name="Normal 5 8" xfId="1088" xr:uid="{BD1E55DF-DAE2-48EB-A3B6-990EEA5FA0BC}"/>
    <cellStyle name="Normal 5 8 2" xfId="1089" xr:uid="{8F9D57D9-BE95-4DF8-98C4-D9043393C8C9}"/>
    <cellStyle name="Normal 5 8 2 2" xfId="9741" xr:uid="{B7DCB9F2-77C8-468E-8D80-005065510389}"/>
    <cellStyle name="Normal 5 8 2 2 2" xfId="16525" xr:uid="{C62FF40A-CAE4-4D47-91FD-94BBA6FF685B}"/>
    <cellStyle name="Normal 5 8 2 2 2 2" xfId="31644" xr:uid="{2B52675F-6F96-42D8-A01B-BFF569B46C85}"/>
    <cellStyle name="Normal 5 8 2 2 3" xfId="24876" xr:uid="{17C4FE87-E7C1-4333-B75C-31CDA934CE9A}"/>
    <cellStyle name="Normal 5 8 2 3" xfId="13141" xr:uid="{12F38C6D-D4D7-4E2D-B332-A287668B0987}"/>
    <cellStyle name="Normal 5 8 2 3 2" xfId="28260" xr:uid="{176D7E3E-C8F7-4196-9503-5388EF2268B4}"/>
    <cellStyle name="Normal 5 8 2 4" xfId="6352" xr:uid="{4E6BA756-29B0-4E31-9D38-FF3086635798}"/>
    <cellStyle name="Normal 5 8 2 4 2" xfId="21492" xr:uid="{89622927-84A0-42F3-AB78-757FE42B6119}"/>
    <cellStyle name="Normal 5 8 2 5" xfId="2243" xr:uid="{86C77D0C-4391-4789-AABE-5450411C03A8}"/>
    <cellStyle name="Normal 5 8 3" xfId="1090" xr:uid="{DE0E2488-B51F-49A4-ABC1-2615A8D59463}"/>
    <cellStyle name="Normal 5 8 3 2" xfId="15646" xr:uid="{FE72BA9E-68E3-4AF6-AD16-01E04EE568CA}"/>
    <cellStyle name="Normal 5 8 3 2 2" xfId="30765" xr:uid="{121B5F7B-C168-4C17-83B8-70E6D294E2C1}"/>
    <cellStyle name="Normal 5 8 3 3" xfId="8862" xr:uid="{519875E1-2FD8-4E95-81D0-CA439DCDD857}"/>
    <cellStyle name="Normal 5 8 3 3 2" xfId="23997" xr:uid="{AC9AFB7E-F041-47F9-A5F8-C34EA9F905F7}"/>
    <cellStyle name="Normal 5 8 3 4" xfId="2244" xr:uid="{E89C6155-461E-45C1-BF1D-D9F8818FC2C1}"/>
    <cellStyle name="Normal 5 8 4" xfId="1091" xr:uid="{1FC1F98D-C764-47D0-A314-9C7F427146F1}"/>
    <cellStyle name="Normal 5 8 4 2" xfId="12248" xr:uid="{6E254EBB-5951-4653-BDD2-871694DED13F}"/>
    <cellStyle name="Normal 5 8 4 2 2" xfId="27378" xr:uid="{2D3D09DA-B9C3-4B4B-BA16-628690E16723}"/>
    <cellStyle name="Normal 5 8 4 3" xfId="2245" xr:uid="{D36026D0-5D0B-4A42-9906-650AE4899C77}"/>
    <cellStyle name="Normal 5 8 5" xfId="3623" xr:uid="{70D28886-453C-442C-AD9F-4188B90CFF5C}"/>
    <cellStyle name="Normal 5 8 6" xfId="5451" xr:uid="{05A1E62B-5892-4E40-AB72-6BB381BE5611}"/>
    <cellStyle name="Normal 5 8 6 2" xfId="20613" xr:uid="{8A7CD531-40AB-483B-8211-BBD12F891361}"/>
    <cellStyle name="Normal 5 8 7" xfId="18217" xr:uid="{C2BD42E1-AC5F-4849-8EE8-4AF098BA97E1}"/>
    <cellStyle name="Normal 5 8 8" xfId="2562" xr:uid="{AE2FC6E5-3002-42B5-B25D-0650360FE39B}"/>
    <cellStyle name="Normal 5 8 9" xfId="2242" xr:uid="{344FC1B1-5280-4E69-BCBA-2A3A1BBC806A}"/>
    <cellStyle name="Normal 5 9" xfId="1092" xr:uid="{6FBB5163-3AE3-4C9A-A235-695D3ECED9F9}"/>
    <cellStyle name="Normal 5 9 2" xfId="9727" xr:uid="{6636B1CF-B7CA-4271-9177-C9A10E49DD35}"/>
    <cellStyle name="Normal 5 9 2 2" xfId="16511" xr:uid="{973986A3-26B5-46AA-A87F-15FD760E56C9}"/>
    <cellStyle name="Normal 5 9 2 2 2" xfId="31630" xr:uid="{04D96611-0254-4E23-B6A3-62233AEFEA93}"/>
    <cellStyle name="Normal 5 9 2 3" xfId="24862" xr:uid="{7CBB61E9-FB36-4E79-94C4-E2AD5233A43B}"/>
    <cellStyle name="Normal 5 9 3" xfId="13129" xr:uid="{E96CAC92-5B50-49AC-A5EA-D067196AD164}"/>
    <cellStyle name="Normal 5 9 3 2" xfId="28248" xr:uid="{66332D42-2B61-4155-83C0-96EE430832B1}"/>
    <cellStyle name="Normal 5 9 4" xfId="6338" xr:uid="{45585EB1-B2B1-47AC-808F-0F5AFD8B4ED6}"/>
    <cellStyle name="Normal 5 9 4 2" xfId="21478" xr:uid="{CAF0D632-D51D-46B0-ACE2-0D86C4263550}"/>
    <cellStyle name="Normal 5 9 5" xfId="2246" xr:uid="{265BD2CC-3237-47E2-973A-16BBFB5DEDFC}"/>
    <cellStyle name="Normal 50" xfId="1093" xr:uid="{6F284F9E-3754-4D89-8584-5A826C47FDD9}"/>
    <cellStyle name="Normal 50 2" xfId="4185" xr:uid="{1C509187-CAE2-496E-8959-5424BE7BE2F2}"/>
    <cellStyle name="Normal 50 2 2" xfId="19453" xr:uid="{80EE8291-8C88-42FB-9F9C-6B2015B69DF2}"/>
    <cellStyle name="Normal 50 3" xfId="4433" xr:uid="{DF004497-4498-4516-B601-3E1B46EAD538}"/>
    <cellStyle name="Normal 50 3 2" xfId="19693" xr:uid="{B4C2B64A-FD64-4F79-B1C3-AE7F7A55743F}"/>
    <cellStyle name="Normal 50 4" xfId="19052" xr:uid="{DB4DA7ED-3585-421A-AF8B-4164EAE0499B}"/>
    <cellStyle name="Normal 50 5" xfId="2247" xr:uid="{7080B620-A93A-4BE1-A5B1-9BDD3DEF28AC}"/>
    <cellStyle name="Normal 51" xfId="1094" xr:uid="{82E4D07B-7720-4488-B7D3-C4646B7CDDB9}"/>
    <cellStyle name="Normal 51 2" xfId="4186" xr:uid="{7948D4C3-C83D-476F-8AF5-0D5F001F9A08}"/>
    <cellStyle name="Normal 51 2 2" xfId="19454" xr:uid="{80E3ECFE-57BE-474C-8EE1-EB4DC216D32A}"/>
    <cellStyle name="Normal 51 3" xfId="4434" xr:uid="{D1E6D887-7AAB-4708-B854-7BEFB3120D7D}"/>
    <cellStyle name="Normal 51 3 2" xfId="19694" xr:uid="{9C02FB7A-9D2A-451D-9711-F948508CA8A2}"/>
    <cellStyle name="Normal 51 4" xfId="3926" xr:uid="{0A42F030-31EA-419E-9CBF-8E83E932676D}"/>
    <cellStyle name="Normal 51 4 2" xfId="19219" xr:uid="{03921D88-1F24-4FDB-9C02-564BB456215E}"/>
    <cellStyle name="Normal 52" xfId="1095" xr:uid="{8143C52F-21C5-47C2-A076-AD55D22AA0A0}"/>
    <cellStyle name="Normal 52 2" xfId="4187" xr:uid="{92029298-8D15-46AD-9A25-0F3B3453F1F1}"/>
    <cellStyle name="Normal 52 2 2" xfId="19455" xr:uid="{9C397562-CC15-4574-AF91-42DC73F98A09}"/>
    <cellStyle name="Normal 52 3" xfId="4435" xr:uid="{5B538922-42FD-4023-90AD-023B7BF0BB32}"/>
    <cellStyle name="Normal 52 3 2" xfId="19695" xr:uid="{15377C98-2150-428F-933C-3FBBFB2DC319}"/>
    <cellStyle name="Normal 52 4" xfId="3927" xr:uid="{74B3A050-0F73-4ED3-8600-AC90A982F65D}"/>
    <cellStyle name="Normal 52 4 2" xfId="19220" xr:uid="{514FC2CB-3BDB-4460-872D-C5105C7FD3A7}"/>
    <cellStyle name="Normal 53" xfId="1096" xr:uid="{3D92E149-E2DF-4BDE-B33F-A4FD64821E52}"/>
    <cellStyle name="Normal 53 2" xfId="4188" xr:uid="{6143550D-3CA6-43B4-B005-D5340DBE2C1D}"/>
    <cellStyle name="Normal 53 2 2" xfId="19456" xr:uid="{24E45C65-2CD9-428A-BE06-DCC52DB38A76}"/>
    <cellStyle name="Normal 53 3" xfId="4436" xr:uid="{3278CB45-9DE1-4B63-AB6B-C2A842F6539F}"/>
    <cellStyle name="Normal 53 3 2" xfId="19696" xr:uid="{B8664E13-B242-4EDD-9053-F56C3074034C}"/>
    <cellStyle name="Normal 53 4" xfId="3928" xr:uid="{8A121297-FA14-46B0-AC0E-D6E1F1FBFF7E}"/>
    <cellStyle name="Normal 53 4 2" xfId="19221" xr:uid="{D8D3097B-28A5-4D7A-A8CF-E04C40B5B1A4}"/>
    <cellStyle name="Normal 54" xfId="1097" xr:uid="{6D7EBA0B-A3E4-4A4E-B44D-C56D3B2C3421}"/>
    <cellStyle name="Normal 54 2" xfId="4189" xr:uid="{14E71B51-BECA-43A2-BAD9-07546428B786}"/>
    <cellStyle name="Normal 54 2 2" xfId="19457" xr:uid="{E73C1112-99D4-4CAA-BC64-16C6FD42C266}"/>
    <cellStyle name="Normal 54 3" xfId="4437" xr:uid="{0227D2C7-F229-4AB4-91AF-2DEB49CFF14E}"/>
    <cellStyle name="Normal 54 3 2" xfId="19697" xr:uid="{B3AEFA8B-7B43-459A-A496-127828CB11DB}"/>
    <cellStyle name="Normal 54 4" xfId="3929" xr:uid="{781EEBA6-6BBD-452F-AD3D-F5CD4248CF3C}"/>
    <cellStyle name="Normal 54 4 2" xfId="19222" xr:uid="{254F6CD4-A053-454F-9080-CBC435AE827E}"/>
    <cellStyle name="Normal 55" xfId="1098" xr:uid="{CFDFC652-D5E8-4784-AF38-4C25FDD041D1}"/>
    <cellStyle name="Normal 55 2" xfId="4190" xr:uid="{6902EB04-E7EB-43D0-AC66-1F230E066459}"/>
    <cellStyle name="Normal 55 2 2" xfId="19458" xr:uid="{847D8E06-FC0E-4DCC-BF25-5158D4A13E99}"/>
    <cellStyle name="Normal 55 3" xfId="4438" xr:uid="{216DF4C4-B5CA-4438-9582-A57417625FB3}"/>
    <cellStyle name="Normal 55 3 2" xfId="19698" xr:uid="{7D0A7AB8-1F6F-4D29-B90F-E71A7D06A98E}"/>
    <cellStyle name="Normal 55 4" xfId="3930" xr:uid="{8C53530E-195D-4AFA-BD44-D5CC30B7CCB0}"/>
    <cellStyle name="Normal 55 4 2" xfId="19223" xr:uid="{17CDBF8A-B0A8-443D-831B-392A18C0E135}"/>
    <cellStyle name="Normal 56" xfId="1099" xr:uid="{17BDE661-4114-4E4F-A1C0-546C55E5A7B9}"/>
    <cellStyle name="Normal 56 2" xfId="4191" xr:uid="{7D2C6E38-5623-4939-AB79-BA4F3FCC1567}"/>
    <cellStyle name="Normal 56 2 2" xfId="19459" xr:uid="{3B1DC9F8-09EC-448D-AC70-D265E8EF593B}"/>
    <cellStyle name="Normal 56 3" xfId="4439" xr:uid="{3CC2CE8E-67B3-4415-8360-84B276D87DD5}"/>
    <cellStyle name="Normal 56 3 2" xfId="19699" xr:uid="{FFCB0914-B40D-4C54-A24B-2F1063BD7A66}"/>
    <cellStyle name="Normal 56 4" xfId="19224" xr:uid="{D51E94F0-3EEE-49BA-85D2-2823FDE31C2F}"/>
    <cellStyle name="Normal 56 5" xfId="34451" xr:uid="{7659A1E4-DBEF-4CC0-BCF0-B700C9F624F6}"/>
    <cellStyle name="Normal 56 6" xfId="3931" xr:uid="{E100E51A-272A-4634-A247-4F77A1B40669}"/>
    <cellStyle name="Normal 57" xfId="1100" xr:uid="{F16DD091-41C9-4A9E-B3F1-5048BDD2B79E}"/>
    <cellStyle name="Normal 57 2" xfId="4192" xr:uid="{FD249A34-C566-43C7-A4CC-BE9FBEE94E98}"/>
    <cellStyle name="Normal 57 2 2" xfId="19460" xr:uid="{BD1D2B8E-DBCE-490D-ABC3-946A38790D43}"/>
    <cellStyle name="Normal 57 3" xfId="4440" xr:uid="{6A4DA825-C514-4068-9D0F-989C4A5A89B3}"/>
    <cellStyle name="Normal 57 3 2" xfId="19700" xr:uid="{E4405C26-CF99-4D96-962B-B260D61B9778}"/>
    <cellStyle name="Normal 57 4" xfId="19225" xr:uid="{F99C5952-BC8A-494A-AFCA-B4C41A248623}"/>
    <cellStyle name="Normal 57 5" xfId="34452" xr:uid="{7AF16FE2-118C-4C7B-BBBB-9271BFBFEADF}"/>
    <cellStyle name="Normal 57 6" xfId="3932" xr:uid="{A4457342-ECD8-4928-AD77-743FB63F5804}"/>
    <cellStyle name="Normal 58" xfId="1452" xr:uid="{1C871618-3B06-4B47-BCA0-3935707BED99}"/>
    <cellStyle name="Normal 58 2" xfId="4193" xr:uid="{DEE38AE9-174F-40B3-AB32-D6FECF85EB23}"/>
    <cellStyle name="Normal 58 2 2" xfId="19461" xr:uid="{1757650E-CC19-485C-9C00-1CD7C8D96CD5}"/>
    <cellStyle name="Normal 58 3" xfId="4441" xr:uid="{BB993E97-8934-42C8-97FD-19A1FD92DAE7}"/>
    <cellStyle name="Normal 58 3 2" xfId="19701" xr:uid="{C644536E-3AC0-4912-9D8A-1A2CB76B2E79}"/>
    <cellStyle name="Normal 58 4" xfId="19226" xr:uid="{ADE30169-95B1-45B7-A174-2CB63F5279C4}"/>
    <cellStyle name="Normal 58 5" xfId="3933" xr:uid="{B4B7F92B-6F9E-461D-96C2-E84F8DF301CB}"/>
    <cellStyle name="Normal 59" xfId="3934" xr:uid="{16D4FE22-055B-416E-A7DF-8CCCBCFBE8F8}"/>
    <cellStyle name="Normal 59 2" xfId="4194" xr:uid="{462610DC-644E-4591-8AF4-8194A9A3DE3D}"/>
    <cellStyle name="Normal 59 2 2" xfId="19462" xr:uid="{576F0BB7-7093-4CEF-A6A2-1FD6AF50C870}"/>
    <cellStyle name="Normal 59 3" xfId="4442" xr:uid="{17792686-0463-418E-BF8A-42B6C19E804B}"/>
    <cellStyle name="Normal 59 3 2" xfId="19702" xr:uid="{DBB7C191-DAA6-4130-97F3-B4A5924C735D}"/>
    <cellStyle name="Normal 59 4" xfId="19227" xr:uid="{60E30B54-8BB4-4EF2-9F5C-E37E28E67F51}"/>
    <cellStyle name="Normal 6" xfId="17" xr:uid="{E19B46A1-5622-4E74-84AD-090EE1BCB7CB}"/>
    <cellStyle name="Normal 6 10" xfId="1101" xr:uid="{401A0DAA-3764-4C40-9E2F-578BDEF5DC7B}"/>
    <cellStyle name="Normal 6 10 2" xfId="10581" xr:uid="{2DC4F8AA-2F07-402D-B4EF-5DA5EB02344D}"/>
    <cellStyle name="Normal 6 10 2 2" xfId="17365" xr:uid="{E6BEBB95-09C7-4A1A-ABCE-DDF67B1A3B57}"/>
    <cellStyle name="Normal 6 10 2 2 2" xfId="32484" xr:uid="{7E31499F-9D8C-4976-9D86-51D56945824B}"/>
    <cellStyle name="Normal 6 10 2 3" xfId="25716" xr:uid="{9DA28635-A60C-4FEF-92A6-37C80D051078}"/>
    <cellStyle name="Normal 6 10 3" xfId="13981" xr:uid="{383CF58E-B780-4E6A-9202-065ECCE3F68A}"/>
    <cellStyle name="Normal 6 10 3 2" xfId="29100" xr:uid="{F40AFA05-AA19-4F28-9333-8FC9D1A9559A}"/>
    <cellStyle name="Normal 6 10 4" xfId="7195" xr:uid="{79B20843-DD46-4329-AAFA-09551CDD06B0}"/>
    <cellStyle name="Normal 6 10 4 2" xfId="22332" xr:uid="{C16466D0-876B-4E34-AACB-A79443DBAB4E}"/>
    <cellStyle name="Normal 6 10 5" xfId="2248" xr:uid="{BC5FE018-31F4-4500-A826-EA8299CE1FB6}"/>
    <cellStyle name="Normal 6 11" xfId="1102" xr:uid="{5479074C-054D-4808-AEC0-04170827D9A0}"/>
    <cellStyle name="Normal 6 11 2" xfId="9700" xr:uid="{9513D649-56C4-404E-BAAC-656F52A27CEC}"/>
    <cellStyle name="Normal 6 11 2 2" xfId="16484" xr:uid="{CD94ECAE-500F-43B4-ACF6-FF12C0B9C11E}"/>
    <cellStyle name="Normal 6 11 2 2 2" xfId="31603" xr:uid="{98929E9E-D68F-465F-9B27-6B355A92BBD7}"/>
    <cellStyle name="Normal 6 11 2 3" xfId="24835" xr:uid="{C5283CBF-76F5-462E-801F-A34ADA0A1988}"/>
    <cellStyle name="Normal 6 11 3" xfId="13101" xr:uid="{F6E7F481-0CAB-4C9F-A20B-9A8D4074E91E}"/>
    <cellStyle name="Normal 6 11 3 2" xfId="28222" xr:uid="{1CCBB179-C31F-4941-ABFE-78CD3176A146}"/>
    <cellStyle name="Normal 6 11 4" xfId="6295" xr:uid="{8BE7C65C-8FDB-44EC-B765-F2399D8AA4CE}"/>
    <cellStyle name="Normal 6 11 4 2" xfId="21451" xr:uid="{BEF7C5CF-4937-4247-B4A2-C74CC66F2898}"/>
    <cellStyle name="Normal 6 11 5" xfId="2249" xr:uid="{C48E961B-B6AC-45CE-9473-483B97F739B7}"/>
    <cellStyle name="Normal 6 12" xfId="1103" xr:uid="{4C5A0004-E0D2-4087-A558-2F124FCFA332}"/>
    <cellStyle name="Normal 6 12 2" xfId="14810" xr:uid="{13223106-DE9D-46A2-8BBB-9554B13EEF5E}"/>
    <cellStyle name="Normal 6 12 2 2" xfId="29929" xr:uid="{ACE1D1C2-4F8B-405D-ACC7-A49E4B62B5D8}"/>
    <cellStyle name="Normal 6 12 3" xfId="8025" xr:uid="{DD09B96E-0027-446B-A82E-D03B2ADC9DB1}"/>
    <cellStyle name="Normal 6 12 3 2" xfId="23161" xr:uid="{DB0BA4A4-934F-4112-84E2-AD48C81E40A3}"/>
    <cellStyle name="Normal 6 12 4" xfId="2250" xr:uid="{972F332F-A226-4FED-8E75-D098D3E18F36}"/>
    <cellStyle name="Normal 6 13" xfId="3935" xr:uid="{6ED0BEF3-CA03-46CD-B256-DCDA50C55C77}"/>
    <cellStyle name="Normal 6 13 2" xfId="11418" xr:uid="{473473FF-0ABC-4801-A2C0-C42F9A3A7B0F}"/>
    <cellStyle name="Normal 6 13 2 2" xfId="26545" xr:uid="{22E90774-F0C9-4D11-A563-B529E3451B4A}"/>
    <cellStyle name="Normal 6 13 3" xfId="19228" xr:uid="{B8F8B9FC-A942-4248-A283-B47867F6B27A}"/>
    <cellStyle name="Normal 6 14" xfId="4611" xr:uid="{9E1E8C5C-6C60-42B7-AFE0-8FCD9E79982D}"/>
    <cellStyle name="Normal 6 14 2" xfId="19777" xr:uid="{4F7F258E-3763-4BBA-A19D-97B52815F63E}"/>
    <cellStyle name="Normal 6 15" xfId="18207" xr:uid="{AABEF26C-5761-4D25-AFB4-1B2281813C3E}"/>
    <cellStyle name="Normal 6 16" xfId="2536" xr:uid="{212F66DD-83DD-4654-932B-AE8AB1E70C7E}"/>
    <cellStyle name="Normal 6 17" xfId="2525" xr:uid="{D1FA39BA-947D-4437-80CD-447F41FAD21D}"/>
    <cellStyle name="Normal 6 18" xfId="281" xr:uid="{36883BE8-3835-45BF-99C6-AAEA384F2A07}"/>
    <cellStyle name="Normal 6 2" xfId="26" xr:uid="{7227C57F-88D5-4F94-92AB-B701305D0DF0}"/>
    <cellStyle name="Normal 6 2 10" xfId="4576" xr:uid="{910B8C97-3D75-4E3D-9B9A-FF95E7C725AE}"/>
    <cellStyle name="Normal 6 2 10 2" xfId="14820" xr:uid="{C18B90BB-5643-4892-86F5-7BB66B4A6E27}"/>
    <cellStyle name="Normal 6 2 10 2 2" xfId="29939" xr:uid="{712979E8-5885-4B3C-B719-82E168A49124}"/>
    <cellStyle name="Normal 6 2 10 3" xfId="8036" xr:uid="{8893DCD2-8B30-4A57-A37B-B4076837CCB5}"/>
    <cellStyle name="Normal 6 2 10 3 2" xfId="23171" xr:uid="{31DC44CB-6625-4441-8117-DF1E623FA345}"/>
    <cellStyle name="Normal 6 2 11" xfId="3624" xr:uid="{F86C0D10-36CA-49D6-A240-770B9F9DA042}"/>
    <cellStyle name="Normal 6 2 11 2" xfId="11428" xr:uid="{97746249-B86F-4EF8-8284-4DBD179BD2B6}"/>
    <cellStyle name="Normal 6 2 11 2 2" xfId="26555" xr:uid="{8E0879FA-6CE3-43EE-A7E0-BF82C1C100EE}"/>
    <cellStyle name="Normal 6 2 12" xfId="4623" xr:uid="{5C6B9CB1-0E31-4DBB-BC73-9379A7834672}"/>
    <cellStyle name="Normal 6 2 12 2" xfId="19787" xr:uid="{97AFDE77-4ADD-4FDD-8435-F59B195917F5}"/>
    <cellStyle name="Normal 6 2 13" xfId="18212" xr:uid="{88B0E240-4B68-40C2-BCC8-E12BB2F4451B}"/>
    <cellStyle name="Normal 6 2 14" xfId="2552" xr:uid="{BDBE1E53-0892-4E09-AEF7-6D63A0F8607A}"/>
    <cellStyle name="Normal 6 2 15" xfId="2251" xr:uid="{28B79E2E-4986-4159-9915-A5C881AD10D7}"/>
    <cellStyle name="Normal 6 2 16" xfId="1104" xr:uid="{AAC19927-0266-4287-9A68-02E66D67CF39}"/>
    <cellStyle name="Normal 6 2 2" xfId="1105" xr:uid="{7DFE5EAC-EADA-423C-B802-1BD24E60C9EE}"/>
    <cellStyle name="Normal 6 2 2 10" xfId="4647" xr:uid="{38202D82-C408-4A00-A0FE-D68D84CB5FF1}"/>
    <cellStyle name="Normal 6 2 2 10 2" xfId="19811" xr:uid="{F47EA0B5-9192-40BF-8DF5-4A82136E5341}"/>
    <cellStyle name="Normal 6 2 2 11" xfId="18252" xr:uid="{1AE2BB12-FFBB-4B69-A944-AE0165DC2DDA}"/>
    <cellStyle name="Normal 6 2 2 12" xfId="2602" xr:uid="{4B80517D-E739-42FA-8E00-CBBBB93D6367}"/>
    <cellStyle name="Normal 6 2 2 13" xfId="2252" xr:uid="{B9E99EE8-C56C-4CA8-98A1-C8D628A27AA3}"/>
    <cellStyle name="Normal 6 2 2 2" xfId="2651" xr:uid="{E6E0609C-D1AF-4406-8C49-CC86894A0E57}"/>
    <cellStyle name="Normal 6 2 2 2 10" xfId="18300" xr:uid="{7D5C82D4-8CC5-4CB5-BA3B-B211235197B1}"/>
    <cellStyle name="Normal 6 2 2 2 2" xfId="2757" xr:uid="{7499123E-28B5-4785-A009-15508A76F275}"/>
    <cellStyle name="Normal 6 2 2 2 2 2" xfId="2968" xr:uid="{1DAD0120-E904-46CC-8D3F-B9A125A0E5EC}"/>
    <cellStyle name="Normal 6 2 2 2 2 2 2" xfId="3387" xr:uid="{2DCFEC7A-D4E1-49D9-9C74-4FF88135BDC3}"/>
    <cellStyle name="Normal 6 2 2 2 2 2 2 2" xfId="6261" xr:uid="{D9E12295-84CD-4A52-9AED-1DF0A2227169}"/>
    <cellStyle name="Normal 6 2 2 2 2 2 2 2 2" xfId="7999" xr:uid="{6F17D196-0EDD-4E14-B4F3-4C15CEC0B74B}"/>
    <cellStyle name="Normal 6 2 2 2 2 2 2 2 2 2" xfId="11385" xr:uid="{96239782-9A8C-4D03-AC15-781D2A18D283}"/>
    <cellStyle name="Normal 6 2 2 2 2 2 2 2 2 2 2" xfId="18169" xr:uid="{7CA63AF7-8D3C-4C5F-BC37-6CF4BF8599BA}"/>
    <cellStyle name="Normal 6 2 2 2 2 2 2 2 2 2 2 2" xfId="33288" xr:uid="{039D66BE-7CEF-4B33-A7D9-F65D6C2E26C4}"/>
    <cellStyle name="Normal 6 2 2 2 2 2 2 2 2 2 3" xfId="26520" xr:uid="{A1402067-A5BA-4181-BA55-69A98F2D61CD}"/>
    <cellStyle name="Normal 6 2 2 2 2 2 2 2 2 3" xfId="14785" xr:uid="{98B43404-7CD2-4062-A875-2454E2BCD3DF}"/>
    <cellStyle name="Normal 6 2 2 2 2 2 2 2 2 3 2" xfId="29904" xr:uid="{316F895C-244D-4B19-9633-9EFA4E1F2DAD}"/>
    <cellStyle name="Normal 6 2 2 2 2 2 2 2 2 4" xfId="23136" xr:uid="{63EB1CB9-EAE4-4576-BC96-540BDCD6A9B6}"/>
    <cellStyle name="Normal 6 2 2 2 2 2 2 2 3" xfId="9672" xr:uid="{D66F794F-8D10-4B6F-91DD-2AD0BB22B443}"/>
    <cellStyle name="Normal 6 2 2 2 2 2 2 2 3 2" xfId="16456" xr:uid="{469B6BDE-10D8-4CF4-BA0E-EBFC705BC70D}"/>
    <cellStyle name="Normal 6 2 2 2 2 2 2 2 3 2 2" xfId="31575" xr:uid="{1A163438-51BF-47DB-87A5-139CB1019367}"/>
    <cellStyle name="Normal 6 2 2 2 2 2 2 2 3 3" xfId="24807" xr:uid="{176D3785-985C-49D1-B085-12DFFFB46995}"/>
    <cellStyle name="Normal 6 2 2 2 2 2 2 2 4" xfId="13059" xr:uid="{32DE5142-8F52-445F-A238-A35D83D321BB}"/>
    <cellStyle name="Normal 6 2 2 2 2 2 2 2 4 2" xfId="28188" xr:uid="{2109354E-D5A1-406D-A59F-F7CC668AB00E}"/>
    <cellStyle name="Normal 6 2 2 2 2 2 2 2 5" xfId="21423" xr:uid="{31C7F5F1-F783-4747-A990-27E6E1D50773}"/>
    <cellStyle name="Normal 6 2 2 2 2 2 2 3" xfId="7165" xr:uid="{FE6E020B-7F20-4CE2-94EE-1C327621651F}"/>
    <cellStyle name="Normal 6 2 2 2 2 2 2 3 2" xfId="10551" xr:uid="{2F50B422-50A6-4CA7-9196-FCF52170033C}"/>
    <cellStyle name="Normal 6 2 2 2 2 2 2 3 2 2" xfId="17335" xr:uid="{0D6876CE-D7BE-4E6A-8EF8-B38DE146C8E9}"/>
    <cellStyle name="Normal 6 2 2 2 2 2 2 3 2 2 2" xfId="32454" xr:uid="{856975BD-1139-464D-86CE-2D860FC7A31D}"/>
    <cellStyle name="Normal 6 2 2 2 2 2 2 3 2 3" xfId="25686" xr:uid="{5819ABBF-84B2-4762-9429-D20336C9A4A8}"/>
    <cellStyle name="Normal 6 2 2 2 2 2 2 3 3" xfId="13951" xr:uid="{9D6722AC-DB56-43F5-8391-125AF76B0445}"/>
    <cellStyle name="Normal 6 2 2 2 2 2 2 3 3 2" xfId="29070" xr:uid="{690ACA6F-3A77-46EF-9513-605D85CD16D2}"/>
    <cellStyle name="Normal 6 2 2 2 2 2 2 3 4" xfId="22302" xr:uid="{D5050B8C-FC69-4041-99E7-757AA5498A24}"/>
    <cellStyle name="Normal 6 2 2 2 2 2 2 4" xfId="8835" xr:uid="{759039E4-EBD5-438C-92D7-EF4F94A4BAFF}"/>
    <cellStyle name="Normal 6 2 2 2 2 2 2 4 2" xfId="15619" xr:uid="{2B223102-3B04-4117-82FD-04823B76EC8B}"/>
    <cellStyle name="Normal 6 2 2 2 2 2 2 4 2 2" xfId="30738" xr:uid="{13C629BB-19B8-44F7-ABBB-46E24A2BC912}"/>
    <cellStyle name="Normal 6 2 2 2 2 2 2 4 3" xfId="23970" xr:uid="{51F2501A-0887-4D05-A533-24677CC67557}"/>
    <cellStyle name="Normal 6 2 2 2 2 2 2 5" xfId="12224" xr:uid="{23DE0DD6-CB62-4469-BF96-0D2CE23FD1E1}"/>
    <cellStyle name="Normal 6 2 2 2 2 2 2 5 2" xfId="27354" xr:uid="{1230B335-393B-4C93-B7D3-49B5B2E9804E}"/>
    <cellStyle name="Normal 6 2 2 2 2 2 2 6" xfId="5423" xr:uid="{95B6AAE2-FFFB-4B76-B3CB-0714A26F790B}"/>
    <cellStyle name="Normal 6 2 2 2 2 2 2 6 2" xfId="20586" xr:uid="{136068F5-1A7F-4225-B6DC-177E3A3F21A2}"/>
    <cellStyle name="Normal 6 2 2 2 2 2 2 7" xfId="19027" xr:uid="{087E9723-805F-4FE9-83DF-78BC267B2F7C}"/>
    <cellStyle name="Normal 6 2 2 2 2 2 3" xfId="5845" xr:uid="{BF6C5DAB-D802-41A5-8E41-BB7EAB975299}"/>
    <cellStyle name="Normal 6 2 2 2 2 2 3 2" xfId="7583" xr:uid="{10765567-B68C-4C77-B3CD-A1CBA79290F0}"/>
    <cellStyle name="Normal 6 2 2 2 2 2 3 2 2" xfId="10969" xr:uid="{26AF547C-91BE-4D53-A046-B0F97032563F}"/>
    <cellStyle name="Normal 6 2 2 2 2 2 3 2 2 2" xfId="17753" xr:uid="{930C6B06-9055-4879-AFC6-4C3248501CE3}"/>
    <cellStyle name="Normal 6 2 2 2 2 2 3 2 2 2 2" xfId="32872" xr:uid="{31352446-48F1-49C7-9D80-7DC8F17CCE3E}"/>
    <cellStyle name="Normal 6 2 2 2 2 2 3 2 2 3" xfId="26104" xr:uid="{F7F8A712-DE29-40EE-9938-746D0802A08D}"/>
    <cellStyle name="Normal 6 2 2 2 2 2 3 2 3" xfId="14369" xr:uid="{7E9D8B16-E032-4DDA-B90B-FE5FFA6403B8}"/>
    <cellStyle name="Normal 6 2 2 2 2 2 3 2 3 2" xfId="29488" xr:uid="{B396E9AE-DB0A-4E64-BB5D-47ADD591706D}"/>
    <cellStyle name="Normal 6 2 2 2 2 2 3 2 4" xfId="22720" xr:uid="{4EC6A9B7-17A8-4D55-BC88-D9083E88547A}"/>
    <cellStyle name="Normal 6 2 2 2 2 2 3 3" xfId="9256" xr:uid="{1E4A4877-09F9-4142-B073-36DA0E766CA2}"/>
    <cellStyle name="Normal 6 2 2 2 2 2 3 3 2" xfId="16040" xr:uid="{51CCFACD-B3C4-45C7-990D-C5E3AB4FDCB4}"/>
    <cellStyle name="Normal 6 2 2 2 2 2 3 3 2 2" xfId="31159" xr:uid="{E5A73CC2-C514-4BD8-BE4D-D1094A2E570E}"/>
    <cellStyle name="Normal 6 2 2 2 2 2 3 3 3" xfId="24391" xr:uid="{3BE94862-1B50-486E-BCA3-AE89074BA63A}"/>
    <cellStyle name="Normal 6 2 2 2 2 2 3 4" xfId="12642" xr:uid="{95ABEC47-DB98-4667-8A54-C4DB3DEFD042}"/>
    <cellStyle name="Normal 6 2 2 2 2 2 3 4 2" xfId="27772" xr:uid="{886F5F3C-9E44-423D-BFDB-9D9B17739DC1}"/>
    <cellStyle name="Normal 6 2 2 2 2 2 3 5" xfId="21007" xr:uid="{5FBA21B9-DE00-4DC9-A085-67EC383FCB91}"/>
    <cellStyle name="Normal 6 2 2 2 2 2 4" xfId="6749" xr:uid="{3F6E3BEF-C847-4A22-A40D-4AEBCA555697}"/>
    <cellStyle name="Normal 6 2 2 2 2 2 4 2" xfId="10135" xr:uid="{E35AA9BB-D226-4225-B869-420B2E062ECD}"/>
    <cellStyle name="Normal 6 2 2 2 2 2 4 2 2" xfId="16919" xr:uid="{9EAD1686-0477-4336-8B80-8B7FDC98A9B1}"/>
    <cellStyle name="Normal 6 2 2 2 2 2 4 2 2 2" xfId="32038" xr:uid="{83935DC9-74F0-46CF-9985-5DFCF0AC3456}"/>
    <cellStyle name="Normal 6 2 2 2 2 2 4 2 3" xfId="25270" xr:uid="{FCE9826C-053D-4873-BEA9-B742869761E6}"/>
    <cellStyle name="Normal 6 2 2 2 2 2 4 3" xfId="13535" xr:uid="{08B349D0-377F-4843-972C-DEE7204E900B}"/>
    <cellStyle name="Normal 6 2 2 2 2 2 4 3 2" xfId="28654" xr:uid="{EB911887-82AF-4D4C-9F23-A9663F246C93}"/>
    <cellStyle name="Normal 6 2 2 2 2 2 4 4" xfId="21886" xr:uid="{3E8CD90C-A88F-4F60-A053-5DF8097F6E6D}"/>
    <cellStyle name="Normal 6 2 2 2 2 2 5" xfId="8419" xr:uid="{915A316F-6728-4308-87A4-9160F41EACD5}"/>
    <cellStyle name="Normal 6 2 2 2 2 2 5 2" xfId="15203" xr:uid="{1D7088E5-AE6B-45C9-947D-D8597226DEEB}"/>
    <cellStyle name="Normal 6 2 2 2 2 2 5 2 2" xfId="30322" xr:uid="{C431F8A7-CF03-4F30-A4AD-87565AB50A4D}"/>
    <cellStyle name="Normal 6 2 2 2 2 2 5 3" xfId="23554" xr:uid="{4A01CEB3-539F-401C-AC67-65A0F8060129}"/>
    <cellStyle name="Normal 6 2 2 2 2 2 6" xfId="11808" xr:uid="{2E01450A-2240-4808-A0A9-CFC9ACE09074}"/>
    <cellStyle name="Normal 6 2 2 2 2 2 6 2" xfId="26938" xr:uid="{9906D150-79F1-453F-8B3E-2A31FFC02D6C}"/>
    <cellStyle name="Normal 6 2 2 2 2 2 7" xfId="5007" xr:uid="{5ED1E40D-1B3E-42FE-A906-1E58CB255331}"/>
    <cellStyle name="Normal 6 2 2 2 2 2 7 2" xfId="20170" xr:uid="{31A1A952-0A13-4DFE-BC14-D32E7BAFA8EF}"/>
    <cellStyle name="Normal 6 2 2 2 2 2 8" xfId="18611" xr:uid="{6D429E41-D680-4A8E-98E8-AFF1D5C70D15}"/>
    <cellStyle name="Normal 6 2 2 2 2 3" xfId="3179" xr:uid="{694D2F0B-9447-4EF0-A454-48FFB173D55C}"/>
    <cellStyle name="Normal 6 2 2 2 2 3 2" xfId="6053" xr:uid="{F6058B47-1907-442E-BE59-20C3945AEC33}"/>
    <cellStyle name="Normal 6 2 2 2 2 3 2 2" xfId="7791" xr:uid="{A206438B-DF9F-4924-86C0-C91B7CB9663A}"/>
    <cellStyle name="Normal 6 2 2 2 2 3 2 2 2" xfId="11177" xr:uid="{CF314388-DB44-48E2-AC14-740806E5D1FD}"/>
    <cellStyle name="Normal 6 2 2 2 2 3 2 2 2 2" xfId="17961" xr:uid="{C490D0D3-4A09-4F1C-9C06-7ED9B0B49652}"/>
    <cellStyle name="Normal 6 2 2 2 2 3 2 2 2 2 2" xfId="33080" xr:uid="{E8DAAE44-B39B-4ED6-A9CE-EC17A053B060}"/>
    <cellStyle name="Normal 6 2 2 2 2 3 2 2 2 3" xfId="26312" xr:uid="{60488CF9-73E5-4016-949C-3409E4488944}"/>
    <cellStyle name="Normal 6 2 2 2 2 3 2 2 3" xfId="14577" xr:uid="{9024363D-CC8C-434C-A5DF-9E27AD9D05BB}"/>
    <cellStyle name="Normal 6 2 2 2 2 3 2 2 3 2" xfId="29696" xr:uid="{A0B6ACFE-D387-4DD8-94AC-F75AC4CE837B}"/>
    <cellStyle name="Normal 6 2 2 2 2 3 2 2 4" xfId="22928" xr:uid="{801E9AF6-D8C4-4B6C-9245-D0DDEFC65922}"/>
    <cellStyle name="Normal 6 2 2 2 2 3 2 3" xfId="9464" xr:uid="{BCA14141-83F2-4705-BB6C-6F46705FB11B}"/>
    <cellStyle name="Normal 6 2 2 2 2 3 2 3 2" xfId="16248" xr:uid="{EB8113A6-60DC-4D05-94E2-BE3837F51CDB}"/>
    <cellStyle name="Normal 6 2 2 2 2 3 2 3 2 2" xfId="31367" xr:uid="{B6CFEC92-76D4-431D-8A00-268508C82E7C}"/>
    <cellStyle name="Normal 6 2 2 2 2 3 2 3 3" xfId="24599" xr:uid="{B83DD1AB-F78F-455C-932D-4AC204BE0463}"/>
    <cellStyle name="Normal 6 2 2 2 2 3 2 4" xfId="12851" xr:uid="{353E30D2-3669-4688-B317-03CC1D0998B8}"/>
    <cellStyle name="Normal 6 2 2 2 2 3 2 4 2" xfId="27980" xr:uid="{A109EE8D-D3EB-4EB5-9E3C-E859A3A8A059}"/>
    <cellStyle name="Normal 6 2 2 2 2 3 2 5" xfId="21215" xr:uid="{A265F37D-9738-4696-9087-DAB02F45A104}"/>
    <cellStyle name="Normal 6 2 2 2 2 3 3" xfId="6957" xr:uid="{28E52A2E-B436-4164-A034-B0F786DFA14F}"/>
    <cellStyle name="Normal 6 2 2 2 2 3 3 2" xfId="10343" xr:uid="{50207432-1124-4518-8FCC-30B6BA847FB5}"/>
    <cellStyle name="Normal 6 2 2 2 2 3 3 2 2" xfId="17127" xr:uid="{605E2FD3-1928-441C-B9F5-C8C90C143094}"/>
    <cellStyle name="Normal 6 2 2 2 2 3 3 2 2 2" xfId="32246" xr:uid="{37CAC4B7-8ADD-4D15-B52C-23901A1B7E8E}"/>
    <cellStyle name="Normal 6 2 2 2 2 3 3 2 3" xfId="25478" xr:uid="{AC612307-BAF5-4CD0-8DBA-F61B3585CB13}"/>
    <cellStyle name="Normal 6 2 2 2 2 3 3 3" xfId="13743" xr:uid="{3D5A5371-F80A-4258-BAB7-E5D2C976E549}"/>
    <cellStyle name="Normal 6 2 2 2 2 3 3 3 2" xfId="28862" xr:uid="{1D51D499-8301-4321-9CF8-5996BCEA0C08}"/>
    <cellStyle name="Normal 6 2 2 2 2 3 3 4" xfId="22094" xr:uid="{5D406B6F-598B-4991-B2B4-C80012C5B4A4}"/>
    <cellStyle name="Normal 6 2 2 2 2 3 4" xfId="8627" xr:uid="{558D5ACD-6B75-4AF8-8B9C-3DA76C45158F}"/>
    <cellStyle name="Normal 6 2 2 2 2 3 4 2" xfId="15411" xr:uid="{B2B0E3C2-00C8-4CF5-B319-AD40744A6D58}"/>
    <cellStyle name="Normal 6 2 2 2 2 3 4 2 2" xfId="30530" xr:uid="{E62A5E0D-6946-4462-84FC-57EBA668038E}"/>
    <cellStyle name="Normal 6 2 2 2 2 3 4 3" xfId="23762" xr:uid="{0A9B0D03-C368-45FB-9A9B-64A6BB43C7D2}"/>
    <cellStyle name="Normal 6 2 2 2 2 3 5" xfId="12016" xr:uid="{A9A667BD-0F68-459B-9E9B-64FE751F674E}"/>
    <cellStyle name="Normal 6 2 2 2 2 3 5 2" xfId="27146" xr:uid="{8689D870-DB32-4899-BF50-5B60A1F96DA3}"/>
    <cellStyle name="Normal 6 2 2 2 2 3 6" xfId="5215" xr:uid="{6151EBA7-8026-4C68-A8A1-2AEAF8491ED0}"/>
    <cellStyle name="Normal 6 2 2 2 2 3 6 2" xfId="20378" xr:uid="{A035541A-8547-4DCC-9A45-7021D814F5FC}"/>
    <cellStyle name="Normal 6 2 2 2 2 3 7" xfId="18819" xr:uid="{4484E34F-5A48-4392-8718-1E520CDFC95C}"/>
    <cellStyle name="Normal 6 2 2 2 2 4" xfId="5637" xr:uid="{1DBD9795-5DAA-4AFA-9441-3F4C17B3EDB3}"/>
    <cellStyle name="Normal 6 2 2 2 2 4 2" xfId="7375" xr:uid="{40CA3501-541A-48FD-9D6C-B50BF444A753}"/>
    <cellStyle name="Normal 6 2 2 2 2 4 2 2" xfId="10761" xr:uid="{DBB17525-8C0F-4439-94CF-607E48BDB2E7}"/>
    <cellStyle name="Normal 6 2 2 2 2 4 2 2 2" xfId="17545" xr:uid="{AF80F50D-3226-493E-A028-F91BA2C581B8}"/>
    <cellStyle name="Normal 6 2 2 2 2 4 2 2 2 2" xfId="32664" xr:uid="{583C4ED0-636F-4BCB-AB4A-3F5A5994F83E}"/>
    <cellStyle name="Normal 6 2 2 2 2 4 2 2 3" xfId="25896" xr:uid="{C41F70DB-C047-4AB9-A5B0-BA8E65831C6B}"/>
    <cellStyle name="Normal 6 2 2 2 2 4 2 3" xfId="14161" xr:uid="{4E3E256A-E987-471F-B17F-8940438C0D49}"/>
    <cellStyle name="Normal 6 2 2 2 2 4 2 3 2" xfId="29280" xr:uid="{8FA3F073-2430-4F87-9C35-C9DE02A1D730}"/>
    <cellStyle name="Normal 6 2 2 2 2 4 2 4" xfId="22512" xr:uid="{786B3B4B-E723-46EB-9123-69111968E1F2}"/>
    <cellStyle name="Normal 6 2 2 2 2 4 3" xfId="9048" xr:uid="{9032856E-B3CE-4B91-9A63-47892379C97F}"/>
    <cellStyle name="Normal 6 2 2 2 2 4 3 2" xfId="15832" xr:uid="{017970F6-B6EF-4639-89B1-7D376201265F}"/>
    <cellStyle name="Normal 6 2 2 2 2 4 3 2 2" xfId="30951" xr:uid="{2B3EE450-8FC6-4E11-B5B4-4E887F6ECAF4}"/>
    <cellStyle name="Normal 6 2 2 2 2 4 3 3" xfId="24183" xr:uid="{7B33E9B2-40B3-41ED-A97D-3070D291D3E3}"/>
    <cellStyle name="Normal 6 2 2 2 2 4 4" xfId="12434" xr:uid="{71D6A57E-89BD-4B98-B8EB-590B00C0B6F0}"/>
    <cellStyle name="Normal 6 2 2 2 2 4 4 2" xfId="27564" xr:uid="{1158022B-23C3-4B3B-BE0B-68FE5F214BFA}"/>
    <cellStyle name="Normal 6 2 2 2 2 4 5" xfId="20799" xr:uid="{5327C885-7F04-486B-8F90-D5A6C742F21A}"/>
    <cellStyle name="Normal 6 2 2 2 2 5" xfId="6541" xr:uid="{2B3A88A4-A43F-4D4B-9233-A4E12B48BF2F}"/>
    <cellStyle name="Normal 6 2 2 2 2 5 2" xfId="9927" xr:uid="{E68A421F-04EC-442C-AE06-6EF763D765FD}"/>
    <cellStyle name="Normal 6 2 2 2 2 5 2 2" xfId="16711" xr:uid="{F8AE8027-7593-4213-AAC4-AB8E3C6829DC}"/>
    <cellStyle name="Normal 6 2 2 2 2 5 2 2 2" xfId="31830" xr:uid="{E18C1D79-DAE3-4C37-92AA-F6C2E4B06818}"/>
    <cellStyle name="Normal 6 2 2 2 2 5 2 3" xfId="25062" xr:uid="{AB74BBBE-F1B6-49DF-8E24-C8E8022AFD8E}"/>
    <cellStyle name="Normal 6 2 2 2 2 5 3" xfId="13327" xr:uid="{4671C436-3DD0-46AD-99ED-5B14489C1002}"/>
    <cellStyle name="Normal 6 2 2 2 2 5 3 2" xfId="28446" xr:uid="{056AD668-323C-4E5F-B909-BF692491D128}"/>
    <cellStyle name="Normal 6 2 2 2 2 5 4" xfId="21678" xr:uid="{23279903-71CB-49DE-BC5C-5AFA15CE2752}"/>
    <cellStyle name="Normal 6 2 2 2 2 6" xfId="8211" xr:uid="{EA6498F9-1447-4544-9D0C-D56D04F8ECB6}"/>
    <cellStyle name="Normal 6 2 2 2 2 6 2" xfId="14995" xr:uid="{18C58D04-5C59-4FF7-9104-925E0A86CF38}"/>
    <cellStyle name="Normal 6 2 2 2 2 6 2 2" xfId="30114" xr:uid="{B116A1BD-33D6-46AB-BB8E-1980A85E8EAC}"/>
    <cellStyle name="Normal 6 2 2 2 2 6 3" xfId="23346" xr:uid="{43441B70-A16D-4AA3-8B58-6E44E3C04CE4}"/>
    <cellStyle name="Normal 6 2 2 2 2 7" xfId="11600" xr:uid="{D360C1BE-800E-4EE3-A344-D1C2F40AF034}"/>
    <cellStyle name="Normal 6 2 2 2 2 7 2" xfId="26730" xr:uid="{C85AC9A0-2057-4EB8-80DE-A9F5F75C995F}"/>
    <cellStyle name="Normal 6 2 2 2 2 8" xfId="4798" xr:uid="{25D51D3F-8BA6-450C-A13E-FCA4197F8D2C}"/>
    <cellStyle name="Normal 6 2 2 2 2 8 2" xfId="19962" xr:uid="{6E17C13D-81F5-4ADE-8848-657FDE21D71A}"/>
    <cellStyle name="Normal 6 2 2 2 2 9" xfId="18403" xr:uid="{4CED7FEE-01B0-4DDC-897C-2C31EC16940E}"/>
    <cellStyle name="Normal 6 2 2 2 3" xfId="2865" xr:uid="{1C51523D-A6AF-4D76-87C7-5C9809810532}"/>
    <cellStyle name="Normal 6 2 2 2 3 2" xfId="3284" xr:uid="{98167A45-82C6-424F-9347-569950671FCA}"/>
    <cellStyle name="Normal 6 2 2 2 3 2 2" xfId="6158" xr:uid="{FB6E3BBA-34A4-4E1B-B720-77DDD1E950CE}"/>
    <cellStyle name="Normal 6 2 2 2 3 2 2 2" xfId="7896" xr:uid="{C601DF79-7C6D-4A58-93BB-EBE3B0E2D187}"/>
    <cellStyle name="Normal 6 2 2 2 3 2 2 2 2" xfId="11282" xr:uid="{87AAD6D9-E7F4-4D8E-8C23-FD9EE3488C84}"/>
    <cellStyle name="Normal 6 2 2 2 3 2 2 2 2 2" xfId="18066" xr:uid="{0C53F5F9-3F1F-472C-955F-09C8F333A8EF}"/>
    <cellStyle name="Normal 6 2 2 2 3 2 2 2 2 2 2" xfId="33185" xr:uid="{829120D6-9F89-4D5F-B1F7-838D1ED2AF43}"/>
    <cellStyle name="Normal 6 2 2 2 3 2 2 2 2 3" xfId="26417" xr:uid="{AFFAAC06-8DE8-461A-A98D-7DFE8BE278AE}"/>
    <cellStyle name="Normal 6 2 2 2 3 2 2 2 3" xfId="14682" xr:uid="{6C16DBBE-16C1-4554-9007-32E47246978C}"/>
    <cellStyle name="Normal 6 2 2 2 3 2 2 2 3 2" xfId="29801" xr:uid="{673C984D-B87D-4FA4-BA50-50A3A9E913AD}"/>
    <cellStyle name="Normal 6 2 2 2 3 2 2 2 4" xfId="23033" xr:uid="{BE410E19-AFE3-4C7B-9591-569DE59210E1}"/>
    <cellStyle name="Normal 6 2 2 2 3 2 2 3" xfId="9569" xr:uid="{1B6F277C-68C8-4DA8-B316-0DB69E2F454F}"/>
    <cellStyle name="Normal 6 2 2 2 3 2 2 3 2" xfId="16353" xr:uid="{DDD52DB0-2B07-407F-9BED-E6D056BEBCB0}"/>
    <cellStyle name="Normal 6 2 2 2 3 2 2 3 2 2" xfId="31472" xr:uid="{ABCC3C88-558A-4992-9CD1-B55C9B0C80A1}"/>
    <cellStyle name="Normal 6 2 2 2 3 2 2 3 3" xfId="24704" xr:uid="{E9664AF1-2384-4467-813B-6582F110BF04}"/>
    <cellStyle name="Normal 6 2 2 2 3 2 2 4" xfId="12956" xr:uid="{0292A63B-087F-4077-B973-CB9BFB3CA32E}"/>
    <cellStyle name="Normal 6 2 2 2 3 2 2 4 2" xfId="28085" xr:uid="{49A9BBA5-8D63-410E-9B5F-48491F27C197}"/>
    <cellStyle name="Normal 6 2 2 2 3 2 2 5" xfId="21320" xr:uid="{C30A85E6-17C3-4BBE-B666-7AFCAB5BF938}"/>
    <cellStyle name="Normal 6 2 2 2 3 2 3" xfId="7062" xr:uid="{11EB0FF7-1227-4343-A963-C1E75919296E}"/>
    <cellStyle name="Normal 6 2 2 2 3 2 3 2" xfId="10448" xr:uid="{A65B4F9F-5441-49A3-BEC3-E4B9096980B1}"/>
    <cellStyle name="Normal 6 2 2 2 3 2 3 2 2" xfId="17232" xr:uid="{C63266B3-44D2-4DD5-B672-BA8BD3767778}"/>
    <cellStyle name="Normal 6 2 2 2 3 2 3 2 2 2" xfId="32351" xr:uid="{D8CE198D-8BD3-422C-8989-F1822F0A00A4}"/>
    <cellStyle name="Normal 6 2 2 2 3 2 3 2 3" xfId="25583" xr:uid="{6FCAD445-2655-44C1-8536-70218C55D742}"/>
    <cellStyle name="Normal 6 2 2 2 3 2 3 3" xfId="13848" xr:uid="{689D33C7-2449-427D-A267-FBADAF6A0F9C}"/>
    <cellStyle name="Normal 6 2 2 2 3 2 3 3 2" xfId="28967" xr:uid="{C1BEF4DF-4761-4D21-8B4A-49E651F8EB6B}"/>
    <cellStyle name="Normal 6 2 2 2 3 2 3 4" xfId="22199" xr:uid="{FFF267AF-77F4-45F1-8C30-EFC98A57B44E}"/>
    <cellStyle name="Normal 6 2 2 2 3 2 4" xfId="8732" xr:uid="{3D024632-7B86-4D19-BC29-C24529B5A034}"/>
    <cellStyle name="Normal 6 2 2 2 3 2 4 2" xfId="15516" xr:uid="{506793AA-A72B-4008-8A6B-7052272A7B2C}"/>
    <cellStyle name="Normal 6 2 2 2 3 2 4 2 2" xfId="30635" xr:uid="{41C5E62D-F032-4F6D-BFE0-8C5A0AA2F044}"/>
    <cellStyle name="Normal 6 2 2 2 3 2 4 3" xfId="23867" xr:uid="{BC29AC94-951A-4E4A-BE59-12B8CB80678E}"/>
    <cellStyle name="Normal 6 2 2 2 3 2 5" xfId="12121" xr:uid="{5300B769-0AB7-4F13-B38E-2F88789FFD2E}"/>
    <cellStyle name="Normal 6 2 2 2 3 2 5 2" xfId="27251" xr:uid="{2C6480CD-CE28-4965-AA15-F5209FEAE365}"/>
    <cellStyle name="Normal 6 2 2 2 3 2 6" xfId="5320" xr:uid="{9F97B423-2A48-41DF-962D-DE5332965273}"/>
    <cellStyle name="Normal 6 2 2 2 3 2 6 2" xfId="20483" xr:uid="{054650D0-BF6A-402F-BAA1-F3AF707DA739}"/>
    <cellStyle name="Normal 6 2 2 2 3 2 7" xfId="18924" xr:uid="{9FCB1A1D-8E95-412F-9F97-7DDA42E32700}"/>
    <cellStyle name="Normal 6 2 2 2 3 3" xfId="5742" xr:uid="{678F0726-18BF-43BA-9000-22E2674D05A0}"/>
    <cellStyle name="Normal 6 2 2 2 3 3 2" xfId="7480" xr:uid="{268A3F58-2BF8-4490-A284-65322B7D088C}"/>
    <cellStyle name="Normal 6 2 2 2 3 3 2 2" xfId="10866" xr:uid="{8DBCEFC7-E843-4453-BAA9-241016498172}"/>
    <cellStyle name="Normal 6 2 2 2 3 3 2 2 2" xfId="17650" xr:uid="{3FE29A98-F20F-43E0-8723-6BF4B2E16130}"/>
    <cellStyle name="Normal 6 2 2 2 3 3 2 2 2 2" xfId="32769" xr:uid="{3CC59FF1-FC1C-4106-ABB5-172942370368}"/>
    <cellStyle name="Normal 6 2 2 2 3 3 2 2 3" xfId="26001" xr:uid="{E3DA3401-A4A2-4A97-9501-3B736BB9C1A3}"/>
    <cellStyle name="Normal 6 2 2 2 3 3 2 3" xfId="14266" xr:uid="{2E54BED0-F362-4174-A480-05E257F4DBCC}"/>
    <cellStyle name="Normal 6 2 2 2 3 3 2 3 2" xfId="29385" xr:uid="{9A1FED1F-78AC-41F1-BD6A-6B65833ECEA6}"/>
    <cellStyle name="Normal 6 2 2 2 3 3 2 4" xfId="22617" xr:uid="{E03AFADF-1699-46E3-A2D4-119E8D184E9F}"/>
    <cellStyle name="Normal 6 2 2 2 3 3 3" xfId="9153" xr:uid="{E5F07A05-108A-44ED-821B-7C3C6A8E7B69}"/>
    <cellStyle name="Normal 6 2 2 2 3 3 3 2" xfId="15937" xr:uid="{EF085C07-4956-4340-BCDA-962DD072679C}"/>
    <cellStyle name="Normal 6 2 2 2 3 3 3 2 2" xfId="31056" xr:uid="{185C014A-1C66-4EE3-A5E0-8A48207EA8D2}"/>
    <cellStyle name="Normal 6 2 2 2 3 3 3 3" xfId="24288" xr:uid="{DCF7AA67-B9C2-425F-AEDD-E99E1E288109}"/>
    <cellStyle name="Normal 6 2 2 2 3 3 4" xfId="12539" xr:uid="{E9739543-5735-4F9A-8EE3-CB60236A9607}"/>
    <cellStyle name="Normal 6 2 2 2 3 3 4 2" xfId="27669" xr:uid="{2A348F04-C99F-4433-ADD2-BAB64A08A673}"/>
    <cellStyle name="Normal 6 2 2 2 3 3 5" xfId="20904" xr:uid="{529B82D0-5492-467A-B526-39407D920F75}"/>
    <cellStyle name="Normal 6 2 2 2 3 4" xfId="6646" xr:uid="{2FCA9267-4FDF-4535-828A-9BF09DCD6135}"/>
    <cellStyle name="Normal 6 2 2 2 3 4 2" xfId="10032" xr:uid="{07E58BCD-6897-4E5A-AD67-A66ABE095342}"/>
    <cellStyle name="Normal 6 2 2 2 3 4 2 2" xfId="16816" xr:uid="{FC136EE6-C1DA-4384-93B1-6AD1DA291C50}"/>
    <cellStyle name="Normal 6 2 2 2 3 4 2 2 2" xfId="31935" xr:uid="{94E4B20D-BFF7-4AE3-9379-6934471466CD}"/>
    <cellStyle name="Normal 6 2 2 2 3 4 2 3" xfId="25167" xr:uid="{0E5420BC-B710-45F7-8C70-3B37B39717A4}"/>
    <cellStyle name="Normal 6 2 2 2 3 4 3" xfId="13432" xr:uid="{50333F46-8C4E-4A92-95C2-7172A39EDA39}"/>
    <cellStyle name="Normal 6 2 2 2 3 4 3 2" xfId="28551" xr:uid="{A1DA9723-1298-4EAF-A13A-76C1A5169BE8}"/>
    <cellStyle name="Normal 6 2 2 2 3 4 4" xfId="21783" xr:uid="{55F0B729-56AE-4784-9212-4FC45DB70066}"/>
    <cellStyle name="Normal 6 2 2 2 3 5" xfId="8316" xr:uid="{D68B9E11-9857-4253-AC69-6B522B130E74}"/>
    <cellStyle name="Normal 6 2 2 2 3 5 2" xfId="15100" xr:uid="{0E5990AA-6F2E-41BA-BE8B-6166DF19E8BF}"/>
    <cellStyle name="Normal 6 2 2 2 3 5 2 2" xfId="30219" xr:uid="{E6C1F22C-7394-4387-83D4-A30DA40DEF9A}"/>
    <cellStyle name="Normal 6 2 2 2 3 5 3" xfId="23451" xr:uid="{3145549B-E9D3-4070-9268-871A2E6B932A}"/>
    <cellStyle name="Normal 6 2 2 2 3 6" xfId="11705" xr:uid="{D76C8A5A-BBA4-4838-B3D4-CE5D02775605}"/>
    <cellStyle name="Normal 6 2 2 2 3 6 2" xfId="26835" xr:uid="{51F50A03-A01C-4424-8759-FB725305069C}"/>
    <cellStyle name="Normal 6 2 2 2 3 7" xfId="4904" xr:uid="{C3955896-FCA8-4F7A-AA3E-0CF542484161}"/>
    <cellStyle name="Normal 6 2 2 2 3 7 2" xfId="20067" xr:uid="{7432DBC1-4962-4AFE-BB68-EBBE356524FC}"/>
    <cellStyle name="Normal 6 2 2 2 3 8" xfId="18508" xr:uid="{491DA2BA-3D9E-4F0F-BF11-8B8C4F2D6BA2}"/>
    <cellStyle name="Normal 6 2 2 2 4" xfId="3076" xr:uid="{BBF055DF-E578-4933-961F-CBC669CBB4F9}"/>
    <cellStyle name="Normal 6 2 2 2 4 2" xfId="5950" xr:uid="{5FF619B0-ADF3-4A77-8D56-EF039E90DFD3}"/>
    <cellStyle name="Normal 6 2 2 2 4 2 2" xfId="7688" xr:uid="{61F4627F-E74E-4CBE-AEBB-B5AEA6EFA693}"/>
    <cellStyle name="Normal 6 2 2 2 4 2 2 2" xfId="11074" xr:uid="{C39A9D0E-9E99-4E0B-8545-99D6EA9DE441}"/>
    <cellStyle name="Normal 6 2 2 2 4 2 2 2 2" xfId="17858" xr:uid="{21C5CD75-FB90-46F5-9A4C-3F60810EEE3C}"/>
    <cellStyle name="Normal 6 2 2 2 4 2 2 2 2 2" xfId="32977" xr:uid="{E5C08DFB-26D5-4E04-A55D-0E950C01B97B}"/>
    <cellStyle name="Normal 6 2 2 2 4 2 2 2 3" xfId="26209" xr:uid="{83670AFE-BBF0-4839-ADF4-74AEBA497252}"/>
    <cellStyle name="Normal 6 2 2 2 4 2 2 3" xfId="14474" xr:uid="{87A1DD60-4F3B-4F88-8865-A2BF81ACED0B}"/>
    <cellStyle name="Normal 6 2 2 2 4 2 2 3 2" xfId="29593" xr:uid="{DAA23AEC-D693-44A1-95C5-1AD401A4D9C2}"/>
    <cellStyle name="Normal 6 2 2 2 4 2 2 4" xfId="22825" xr:uid="{541C62D5-2BBA-4F57-B9D0-686396502B87}"/>
    <cellStyle name="Normal 6 2 2 2 4 2 3" xfId="9361" xr:uid="{CC7AC83E-8EC0-4B91-970B-1B529E53B578}"/>
    <cellStyle name="Normal 6 2 2 2 4 2 3 2" xfId="16145" xr:uid="{D16283A7-BC29-42E4-8F21-34F669304041}"/>
    <cellStyle name="Normal 6 2 2 2 4 2 3 2 2" xfId="31264" xr:uid="{9D090E48-81FE-4F67-A004-316443335A4E}"/>
    <cellStyle name="Normal 6 2 2 2 4 2 3 3" xfId="24496" xr:uid="{2BB0F9AA-D90A-4958-A972-67F436B93C88}"/>
    <cellStyle name="Normal 6 2 2 2 4 2 4" xfId="12748" xr:uid="{0A4CA931-DD0B-41F4-9D28-602647FF2105}"/>
    <cellStyle name="Normal 6 2 2 2 4 2 4 2" xfId="27877" xr:uid="{C354A007-4701-42A6-9FB5-1E1F23B62C30}"/>
    <cellStyle name="Normal 6 2 2 2 4 2 5" xfId="21112" xr:uid="{DA66839B-E37E-4B34-A663-378B2F0A5AB3}"/>
    <cellStyle name="Normal 6 2 2 2 4 3" xfId="6854" xr:uid="{2C00946F-30EA-4544-BE90-E4F6269E16F0}"/>
    <cellStyle name="Normal 6 2 2 2 4 3 2" xfId="10240" xr:uid="{A360C60E-5997-4450-8057-FBCBC533CFA4}"/>
    <cellStyle name="Normal 6 2 2 2 4 3 2 2" xfId="17024" xr:uid="{E9833DE7-FEB8-473A-A201-339C910E49F8}"/>
    <cellStyle name="Normal 6 2 2 2 4 3 2 2 2" xfId="32143" xr:uid="{1FF84DB2-643B-4190-9607-58906867085B}"/>
    <cellStyle name="Normal 6 2 2 2 4 3 2 3" xfId="25375" xr:uid="{8D4C0C88-5DAB-4DCF-9AE2-2B37249AD42C}"/>
    <cellStyle name="Normal 6 2 2 2 4 3 3" xfId="13640" xr:uid="{71105B69-DB8D-4C2C-9B23-1EA75123E8C4}"/>
    <cellStyle name="Normal 6 2 2 2 4 3 3 2" xfId="28759" xr:uid="{469960E1-C0EE-47DA-AAF4-2C75C38DBECA}"/>
    <cellStyle name="Normal 6 2 2 2 4 3 4" xfId="21991" xr:uid="{978CB51B-03C4-4278-ADA5-0CC0C213989D}"/>
    <cellStyle name="Normal 6 2 2 2 4 4" xfId="8524" xr:uid="{2CB44793-FBC1-4972-A23D-4D0ED9B1F917}"/>
    <cellStyle name="Normal 6 2 2 2 4 4 2" xfId="15308" xr:uid="{B203E400-0E2C-4F8F-8E18-74A235953A67}"/>
    <cellStyle name="Normal 6 2 2 2 4 4 2 2" xfId="30427" xr:uid="{3516502C-4A17-40F3-9294-B07868729F5A}"/>
    <cellStyle name="Normal 6 2 2 2 4 4 3" xfId="23659" xr:uid="{17CDB05B-B126-4D6B-92B6-8B02851B800E}"/>
    <cellStyle name="Normal 6 2 2 2 4 5" xfId="11913" xr:uid="{4ED2F375-7A0A-4B0C-906F-0BA60DD4834E}"/>
    <cellStyle name="Normal 6 2 2 2 4 5 2" xfId="27043" xr:uid="{BB9AA9B5-6B9F-43AB-A432-B561C6EFF90B}"/>
    <cellStyle name="Normal 6 2 2 2 4 6" xfId="5112" xr:uid="{14FDADB1-602F-4ECA-B70F-FDA4A0AEE875}"/>
    <cellStyle name="Normal 6 2 2 2 4 6 2" xfId="20275" xr:uid="{BA81B1A0-9D7A-470D-8318-36BBC9FFA120}"/>
    <cellStyle name="Normal 6 2 2 2 4 7" xfId="18716" xr:uid="{9624E493-B0F0-4340-AF45-40C8202ED127}"/>
    <cellStyle name="Normal 6 2 2 2 5" xfId="5534" xr:uid="{AB486967-6A17-4BC3-A84B-AC9A225A4B15}"/>
    <cellStyle name="Normal 6 2 2 2 5 2" xfId="7272" xr:uid="{0BF004E3-4A7B-4BFF-8540-1EB4DB2E78A3}"/>
    <cellStyle name="Normal 6 2 2 2 5 2 2" xfId="10658" xr:uid="{8026354C-F207-485C-A0C4-A5764E0D72EF}"/>
    <cellStyle name="Normal 6 2 2 2 5 2 2 2" xfId="17442" xr:uid="{B0D346EE-3D95-4A92-B78C-C036542B6EAF}"/>
    <cellStyle name="Normal 6 2 2 2 5 2 2 2 2" xfId="32561" xr:uid="{C3B228B2-3C29-43FC-9669-E637088BB625}"/>
    <cellStyle name="Normal 6 2 2 2 5 2 2 3" xfId="25793" xr:uid="{C11C4748-588B-4659-9F45-B3CEB6820B34}"/>
    <cellStyle name="Normal 6 2 2 2 5 2 3" xfId="14058" xr:uid="{831E94A7-002B-4FDE-9556-6F8287259E28}"/>
    <cellStyle name="Normal 6 2 2 2 5 2 3 2" xfId="29177" xr:uid="{4271DEAC-E0EC-4BFE-80F4-FFDF41D6BE0C}"/>
    <cellStyle name="Normal 6 2 2 2 5 2 4" xfId="22409" xr:uid="{7F2162CE-6BE6-4FD5-8FDA-3FF5181285EA}"/>
    <cellStyle name="Normal 6 2 2 2 5 3" xfId="8945" xr:uid="{F92C2FB5-9935-4E0C-AD39-98B4DCDE80C2}"/>
    <cellStyle name="Normal 6 2 2 2 5 3 2" xfId="15729" xr:uid="{D69D7AE3-19E3-402F-9E6F-E0939EC52C13}"/>
    <cellStyle name="Normal 6 2 2 2 5 3 2 2" xfId="30848" xr:uid="{9D2988A7-1C6C-4A85-B8A9-2BAFABCD0202}"/>
    <cellStyle name="Normal 6 2 2 2 5 3 3" xfId="24080" xr:uid="{BD7485A6-DF38-4295-9AB0-C4D2B031A310}"/>
    <cellStyle name="Normal 6 2 2 2 5 4" xfId="12331" xr:uid="{2FDAFA04-2A57-47FA-AA96-C012718A7C7E}"/>
    <cellStyle name="Normal 6 2 2 2 5 4 2" xfId="27461" xr:uid="{3CF82C05-4005-4A8F-90A7-828EB3B28179}"/>
    <cellStyle name="Normal 6 2 2 2 5 5" xfId="20696" xr:uid="{75027AEA-E1DF-4EF6-82D1-18512F844AAF}"/>
    <cellStyle name="Normal 6 2 2 2 6" xfId="6437" xr:uid="{926BA0BF-D137-445A-8A26-08FB25E5AC29}"/>
    <cellStyle name="Normal 6 2 2 2 6 2" xfId="9824" xr:uid="{41E52D9E-10C5-4DB2-B53C-1753C57525CC}"/>
    <cellStyle name="Normal 6 2 2 2 6 2 2" xfId="16608" xr:uid="{5CCEEA0D-72C1-4035-A274-161DFF7205B6}"/>
    <cellStyle name="Normal 6 2 2 2 6 2 2 2" xfId="31727" xr:uid="{7D1A74C9-9D78-448C-AC48-200354B1D9B3}"/>
    <cellStyle name="Normal 6 2 2 2 6 2 3" xfId="24959" xr:uid="{B3DA90FA-9CAF-44A3-9492-DF602019FE7C}"/>
    <cellStyle name="Normal 6 2 2 2 6 3" xfId="13224" xr:uid="{FDC9CB9D-7C72-40A6-B3C0-0272A54BA3F3}"/>
    <cellStyle name="Normal 6 2 2 2 6 3 2" xfId="28343" xr:uid="{881EC2DD-2EFA-49A9-81C1-7DAE3CAC4172}"/>
    <cellStyle name="Normal 6 2 2 2 6 4" xfId="21575" xr:uid="{568E4D28-6964-4A3E-A9FF-76AEE984CB4C}"/>
    <cellStyle name="Normal 6 2 2 2 7" xfId="8108" xr:uid="{6E20FD95-5909-4DB3-85CE-BA5667FDD46D}"/>
    <cellStyle name="Normal 6 2 2 2 7 2" xfId="14892" xr:uid="{47279357-4B69-4B9F-8628-3A50E3612CA2}"/>
    <cellStyle name="Normal 6 2 2 2 7 2 2" xfId="30011" xr:uid="{0BF07D56-5D57-4517-8797-D526D75C3D4B}"/>
    <cellStyle name="Normal 6 2 2 2 7 3" xfId="23243" xr:uid="{C0C412BF-2204-40A2-A9BC-168FFD545D0E}"/>
    <cellStyle name="Normal 6 2 2 2 8" xfId="11498" xr:uid="{0DFDBAA1-A9DD-4EC8-A586-D04C9F4E1D8B}"/>
    <cellStyle name="Normal 6 2 2 2 8 2" xfId="26627" xr:uid="{D23758DE-674B-4D24-9662-79576381C595}"/>
    <cellStyle name="Normal 6 2 2 2 9" xfId="4695" xr:uid="{856F5708-ACDE-4C3E-9A02-BF65E6641EA2}"/>
    <cellStyle name="Normal 6 2 2 2 9 2" xfId="19859" xr:uid="{8C702C4D-28B5-4634-81C4-AA16DF1E3BAE}"/>
    <cellStyle name="Normal 6 2 2 3" xfId="2709" xr:uid="{F7EAC291-12F4-4478-8A87-C82E316A53F0}"/>
    <cellStyle name="Normal 6 2 2 3 2" xfId="2920" xr:uid="{F128BCF2-DA2F-4761-92D1-6E9AA6216674}"/>
    <cellStyle name="Normal 6 2 2 3 2 2" xfId="3339" xr:uid="{BEB086BE-D8DE-4A1C-B0F8-E5BBBFDE9C02}"/>
    <cellStyle name="Normal 6 2 2 3 2 2 2" xfId="6213" xr:uid="{AFE2E57D-B81C-43AF-96E1-2A9E895BF014}"/>
    <cellStyle name="Normal 6 2 2 3 2 2 2 2" xfId="7951" xr:uid="{405B27BA-AF65-4A09-8B44-163D763BB70C}"/>
    <cellStyle name="Normal 6 2 2 3 2 2 2 2 2" xfId="11337" xr:uid="{903F3D9A-8898-4D6F-987D-18A6224079F8}"/>
    <cellStyle name="Normal 6 2 2 3 2 2 2 2 2 2" xfId="18121" xr:uid="{CDB651DB-0622-4B6B-95E0-D9BA0A2B698A}"/>
    <cellStyle name="Normal 6 2 2 3 2 2 2 2 2 2 2" xfId="33240" xr:uid="{736D1ED3-1FEC-478D-A0AE-070AE25680F8}"/>
    <cellStyle name="Normal 6 2 2 3 2 2 2 2 2 3" xfId="26472" xr:uid="{372454F7-1D15-487A-9247-FD5A302B0EBB}"/>
    <cellStyle name="Normal 6 2 2 3 2 2 2 2 3" xfId="14737" xr:uid="{C89A7F3D-8C63-49E4-A1A3-00CECE3BDCF6}"/>
    <cellStyle name="Normal 6 2 2 3 2 2 2 2 3 2" xfId="29856" xr:uid="{BB5AB214-64DD-484A-969C-5D90FB69F60F}"/>
    <cellStyle name="Normal 6 2 2 3 2 2 2 2 4" xfId="23088" xr:uid="{614FB334-039A-4B66-AE44-7BED8244A84A}"/>
    <cellStyle name="Normal 6 2 2 3 2 2 2 3" xfId="9624" xr:uid="{486975DA-18A2-4265-938C-A3981B4940E4}"/>
    <cellStyle name="Normal 6 2 2 3 2 2 2 3 2" xfId="16408" xr:uid="{A902C5F5-A287-42CF-B42F-C8DA58053EC6}"/>
    <cellStyle name="Normal 6 2 2 3 2 2 2 3 2 2" xfId="31527" xr:uid="{B0B031CD-3DF9-4453-9427-9FD318A54296}"/>
    <cellStyle name="Normal 6 2 2 3 2 2 2 3 3" xfId="24759" xr:uid="{5F6F49CE-DC4A-4655-ABE4-62C37CC86B28}"/>
    <cellStyle name="Normal 6 2 2 3 2 2 2 4" xfId="13011" xr:uid="{BD829491-B1D1-4F8B-88FD-E587266BAD88}"/>
    <cellStyle name="Normal 6 2 2 3 2 2 2 4 2" xfId="28140" xr:uid="{8C753309-81DA-47DB-9E26-05D6C49F99A3}"/>
    <cellStyle name="Normal 6 2 2 3 2 2 2 5" xfId="21375" xr:uid="{9C8A0542-D4FA-49F0-B282-C4E228CE3F63}"/>
    <cellStyle name="Normal 6 2 2 3 2 2 3" xfId="7117" xr:uid="{7B5F8927-0B0A-4A50-8E2E-3788B7BC7865}"/>
    <cellStyle name="Normal 6 2 2 3 2 2 3 2" xfId="10503" xr:uid="{E88050AE-EBE5-4A8E-B4CF-4FC591F64738}"/>
    <cellStyle name="Normal 6 2 2 3 2 2 3 2 2" xfId="17287" xr:uid="{7E117C85-0888-464B-9BB9-31E4F76D843E}"/>
    <cellStyle name="Normal 6 2 2 3 2 2 3 2 2 2" xfId="32406" xr:uid="{D70092B4-C5A6-4ED0-8D37-BC155F01840D}"/>
    <cellStyle name="Normal 6 2 2 3 2 2 3 2 3" xfId="25638" xr:uid="{BDF5D325-8D3A-4162-8AE0-D84C2C3C1693}"/>
    <cellStyle name="Normal 6 2 2 3 2 2 3 3" xfId="13903" xr:uid="{FA348E8B-865A-437E-9CB9-06AB04173AD1}"/>
    <cellStyle name="Normal 6 2 2 3 2 2 3 3 2" xfId="29022" xr:uid="{D8C55AE1-A599-43AD-B51D-560CCA7FED99}"/>
    <cellStyle name="Normal 6 2 2 3 2 2 3 4" xfId="22254" xr:uid="{9240B902-805E-4CA9-B554-5410FC55853C}"/>
    <cellStyle name="Normal 6 2 2 3 2 2 4" xfId="8787" xr:uid="{3F005F8A-7DC2-433C-9DAB-45FC3BE99B62}"/>
    <cellStyle name="Normal 6 2 2 3 2 2 4 2" xfId="15571" xr:uid="{D86A773D-855B-4FF9-9368-981ECFB3D740}"/>
    <cellStyle name="Normal 6 2 2 3 2 2 4 2 2" xfId="30690" xr:uid="{154CBE31-57A7-4E2D-A32F-0E1B6331F24D}"/>
    <cellStyle name="Normal 6 2 2 3 2 2 4 3" xfId="23922" xr:uid="{CEA8A271-7C9E-4238-8D48-C8DC8C75FE53}"/>
    <cellStyle name="Normal 6 2 2 3 2 2 5" xfId="12176" xr:uid="{7041EFB5-CB10-4134-A8F1-C57D59683242}"/>
    <cellStyle name="Normal 6 2 2 3 2 2 5 2" xfId="27306" xr:uid="{AF275723-D3FE-4F74-9EF7-876E12E03F31}"/>
    <cellStyle name="Normal 6 2 2 3 2 2 6" xfId="5375" xr:uid="{1B0A3BE2-B20C-4E54-9E8A-566B51AFC36F}"/>
    <cellStyle name="Normal 6 2 2 3 2 2 6 2" xfId="20538" xr:uid="{FFE4F0BF-DB2D-4654-B2D3-832A09979B58}"/>
    <cellStyle name="Normal 6 2 2 3 2 2 7" xfId="18979" xr:uid="{29D3F994-A66E-49AD-86A5-1F574E53DA91}"/>
    <cellStyle name="Normal 6 2 2 3 2 3" xfId="5797" xr:uid="{B3C39C7F-BA16-475F-810A-BC2147C03E38}"/>
    <cellStyle name="Normal 6 2 2 3 2 3 2" xfId="7535" xr:uid="{05565FB5-5908-4CBB-B184-E7F61F67FADA}"/>
    <cellStyle name="Normal 6 2 2 3 2 3 2 2" xfId="10921" xr:uid="{3C2B0C00-92E5-4185-B58E-441F36C67C05}"/>
    <cellStyle name="Normal 6 2 2 3 2 3 2 2 2" xfId="17705" xr:uid="{3ECA852D-00BA-4227-ADF0-CE16F708B070}"/>
    <cellStyle name="Normal 6 2 2 3 2 3 2 2 2 2" xfId="32824" xr:uid="{6B18CE22-226E-4B1A-9591-8CF3FCA8A7C7}"/>
    <cellStyle name="Normal 6 2 2 3 2 3 2 2 3" xfId="26056" xr:uid="{1B36F402-F5F4-4163-B6D7-0F2560D4F5F7}"/>
    <cellStyle name="Normal 6 2 2 3 2 3 2 3" xfId="14321" xr:uid="{06601F71-B1B2-48EB-80A1-3813C2B09D70}"/>
    <cellStyle name="Normal 6 2 2 3 2 3 2 3 2" xfId="29440" xr:uid="{198BF7F3-BC48-4716-8A4B-EB25EE7A1D9A}"/>
    <cellStyle name="Normal 6 2 2 3 2 3 2 4" xfId="22672" xr:uid="{CC842AD3-D651-4CCD-B72F-EA8FDC9E1A75}"/>
    <cellStyle name="Normal 6 2 2 3 2 3 3" xfId="9208" xr:uid="{4B733EB6-79FE-40C4-BECB-8B718045F675}"/>
    <cellStyle name="Normal 6 2 2 3 2 3 3 2" xfId="15992" xr:uid="{1D576563-65AA-4B24-B8CB-3C4C25733CE8}"/>
    <cellStyle name="Normal 6 2 2 3 2 3 3 2 2" xfId="31111" xr:uid="{1F95ACE4-FE36-4384-85DE-52E021A0578D}"/>
    <cellStyle name="Normal 6 2 2 3 2 3 3 3" xfId="24343" xr:uid="{A6E97F9B-5BB3-4008-A434-6CDCF7A1BBA5}"/>
    <cellStyle name="Normal 6 2 2 3 2 3 4" xfId="12594" xr:uid="{5DBB1E57-DB27-48D0-91F1-9F1AE41CBF67}"/>
    <cellStyle name="Normal 6 2 2 3 2 3 4 2" xfId="27724" xr:uid="{431D1B64-8B83-4F99-B803-F146A509EDB6}"/>
    <cellStyle name="Normal 6 2 2 3 2 3 5" xfId="20959" xr:uid="{C1209A98-B635-49BA-8C10-C0B3317DF7EA}"/>
    <cellStyle name="Normal 6 2 2 3 2 4" xfId="6701" xr:uid="{200F6705-43D7-4593-ACAF-889EEE9CFF96}"/>
    <cellStyle name="Normal 6 2 2 3 2 4 2" xfId="10087" xr:uid="{EE32499F-50E4-4E23-9B61-8C3D80E281D9}"/>
    <cellStyle name="Normal 6 2 2 3 2 4 2 2" xfId="16871" xr:uid="{5C469113-F36C-4CCC-BBF9-870DE1B86E96}"/>
    <cellStyle name="Normal 6 2 2 3 2 4 2 2 2" xfId="31990" xr:uid="{B6E3DDB1-372A-469C-B4AC-5DED0CEA8470}"/>
    <cellStyle name="Normal 6 2 2 3 2 4 2 3" xfId="25222" xr:uid="{ED812523-191E-4F5B-98F4-BDE9B76D8F25}"/>
    <cellStyle name="Normal 6 2 2 3 2 4 3" xfId="13487" xr:uid="{F15661A9-0259-4E85-9A24-9CEF153751A3}"/>
    <cellStyle name="Normal 6 2 2 3 2 4 3 2" xfId="28606" xr:uid="{9F1A993D-CBB3-46B8-A053-9F600F6ABDA6}"/>
    <cellStyle name="Normal 6 2 2 3 2 4 4" xfId="21838" xr:uid="{2EC6635D-0991-4B91-9A5E-A2F3DCAF4109}"/>
    <cellStyle name="Normal 6 2 2 3 2 5" xfId="8371" xr:uid="{CEC75E23-C7A1-4A7F-8CFC-966D21639D2B}"/>
    <cellStyle name="Normal 6 2 2 3 2 5 2" xfId="15155" xr:uid="{FEFFDA7B-F15C-4BBD-B97C-088FC8B7A7C9}"/>
    <cellStyle name="Normal 6 2 2 3 2 5 2 2" xfId="30274" xr:uid="{17014031-054C-4A15-86D8-2294DDDD9D08}"/>
    <cellStyle name="Normal 6 2 2 3 2 5 3" xfId="23506" xr:uid="{40BB5550-CF3F-47BD-8023-8DA44F651BCC}"/>
    <cellStyle name="Normal 6 2 2 3 2 6" xfId="11760" xr:uid="{C9A097F9-9BCD-4594-942E-DA8C1D844211}"/>
    <cellStyle name="Normal 6 2 2 3 2 6 2" xfId="26890" xr:uid="{773A08ED-3CAB-42E6-B040-20809BEBC270}"/>
    <cellStyle name="Normal 6 2 2 3 2 7" xfId="4959" xr:uid="{17D69B51-7EF5-4B0A-B2A3-EF0FE9783F20}"/>
    <cellStyle name="Normal 6 2 2 3 2 7 2" xfId="20122" xr:uid="{ADAFE12A-5926-497A-A767-1F8B11E2C4D2}"/>
    <cellStyle name="Normal 6 2 2 3 2 8" xfId="18563" xr:uid="{EF3BF14D-AE98-4545-A1C3-28B3965A2DDC}"/>
    <cellStyle name="Normal 6 2 2 3 3" xfId="3131" xr:uid="{D4A1233E-A3D7-43EF-8EEC-6CE34990ED8D}"/>
    <cellStyle name="Normal 6 2 2 3 3 2" xfId="6005" xr:uid="{9A5E8CEE-16F2-4E18-B5A3-F90FDEACCA32}"/>
    <cellStyle name="Normal 6 2 2 3 3 2 2" xfId="7743" xr:uid="{658B23C2-C532-4DB0-B0A6-28F02E85E610}"/>
    <cellStyle name="Normal 6 2 2 3 3 2 2 2" xfId="11129" xr:uid="{5B4E009F-F344-483A-BE7C-5C29C75AF888}"/>
    <cellStyle name="Normal 6 2 2 3 3 2 2 2 2" xfId="17913" xr:uid="{4AF0E350-B5B9-4D18-B089-26E21E0A9340}"/>
    <cellStyle name="Normal 6 2 2 3 3 2 2 2 2 2" xfId="33032" xr:uid="{2E489CAE-C7C9-49F3-81D4-A580D57634C8}"/>
    <cellStyle name="Normal 6 2 2 3 3 2 2 2 3" xfId="26264" xr:uid="{15747BAD-AEC6-4F99-969C-30633EF999C1}"/>
    <cellStyle name="Normal 6 2 2 3 3 2 2 3" xfId="14529" xr:uid="{D5830BFB-7E2D-45D8-AF6F-32FDC395BAF5}"/>
    <cellStyle name="Normal 6 2 2 3 3 2 2 3 2" xfId="29648" xr:uid="{E95DA9A3-C522-4027-8571-951A4FC52C50}"/>
    <cellStyle name="Normal 6 2 2 3 3 2 2 4" xfId="22880" xr:uid="{E7C9AFCF-6B39-4CDD-A6E3-BA03264EF52A}"/>
    <cellStyle name="Normal 6 2 2 3 3 2 3" xfId="9416" xr:uid="{091E9214-1688-41A1-AAD2-6C8C3EBABBCD}"/>
    <cellStyle name="Normal 6 2 2 3 3 2 3 2" xfId="16200" xr:uid="{1D11B726-9A00-4145-B485-E41DA9B25F80}"/>
    <cellStyle name="Normal 6 2 2 3 3 2 3 2 2" xfId="31319" xr:uid="{8F11599B-351E-4AB1-A1E4-E4C17F11F6B3}"/>
    <cellStyle name="Normal 6 2 2 3 3 2 3 3" xfId="24551" xr:uid="{6AB05B43-9026-449E-8AF2-2FB68EF56EA5}"/>
    <cellStyle name="Normal 6 2 2 3 3 2 4" xfId="12803" xr:uid="{9AD290D2-F242-495C-B403-B2270FAFA2B8}"/>
    <cellStyle name="Normal 6 2 2 3 3 2 4 2" xfId="27932" xr:uid="{AE1249DD-26F2-40AD-BFD6-D2B877D8A58D}"/>
    <cellStyle name="Normal 6 2 2 3 3 2 5" xfId="21167" xr:uid="{20F4E5D8-512D-412B-AD94-D88B38E46C79}"/>
    <cellStyle name="Normal 6 2 2 3 3 3" xfId="6909" xr:uid="{A3EE9BD3-7ABE-4CA2-A8B8-084CE2B5012B}"/>
    <cellStyle name="Normal 6 2 2 3 3 3 2" xfId="10295" xr:uid="{3FE2A2D7-6ADB-471E-AC0F-60CAB8B47D8F}"/>
    <cellStyle name="Normal 6 2 2 3 3 3 2 2" xfId="17079" xr:uid="{19127D49-D9DE-449A-9373-8BDA7D4648E3}"/>
    <cellStyle name="Normal 6 2 2 3 3 3 2 2 2" xfId="32198" xr:uid="{A07530E3-CDE1-49DE-80A0-B96B3B3CD139}"/>
    <cellStyle name="Normal 6 2 2 3 3 3 2 3" xfId="25430" xr:uid="{CE7E21BB-1D70-46C3-B455-CBEF071D122E}"/>
    <cellStyle name="Normal 6 2 2 3 3 3 3" xfId="13695" xr:uid="{222B9D82-9E7F-479A-93D0-9970120AED47}"/>
    <cellStyle name="Normal 6 2 2 3 3 3 3 2" xfId="28814" xr:uid="{487413E3-C6DD-4663-B67E-7D339C59F61D}"/>
    <cellStyle name="Normal 6 2 2 3 3 3 4" xfId="22046" xr:uid="{D023F033-E29E-4176-A46B-F6789B347964}"/>
    <cellStyle name="Normal 6 2 2 3 3 4" xfId="8579" xr:uid="{CCE6314F-58A8-4918-8136-A65397022930}"/>
    <cellStyle name="Normal 6 2 2 3 3 4 2" xfId="15363" xr:uid="{6AB86DFA-1EAD-4EEB-9A24-83C0FD2647D2}"/>
    <cellStyle name="Normal 6 2 2 3 3 4 2 2" xfId="30482" xr:uid="{776E3283-CA26-4BAC-94E9-B4AB56288804}"/>
    <cellStyle name="Normal 6 2 2 3 3 4 3" xfId="23714" xr:uid="{0736A27C-E619-42BE-A46C-944461CE4D05}"/>
    <cellStyle name="Normal 6 2 2 3 3 5" xfId="11968" xr:uid="{6588745B-9737-4BEA-81D6-BF9BB0D14F4F}"/>
    <cellStyle name="Normal 6 2 2 3 3 5 2" xfId="27098" xr:uid="{39216284-2007-4AB3-B65D-5343C0F29BAD}"/>
    <cellStyle name="Normal 6 2 2 3 3 6" xfId="5167" xr:uid="{50BD6102-B873-4973-9CF0-24E8275FFD25}"/>
    <cellStyle name="Normal 6 2 2 3 3 6 2" xfId="20330" xr:uid="{36CE79B3-AA90-4D47-A3B6-0AA8B63D2310}"/>
    <cellStyle name="Normal 6 2 2 3 3 7" xfId="18771" xr:uid="{BFAEBB27-26F0-4738-89F0-B3376E31BD9C}"/>
    <cellStyle name="Normal 6 2 2 3 4" xfId="5589" xr:uid="{4F16AA9B-E629-4DF5-AF37-E25E17660BBD}"/>
    <cellStyle name="Normal 6 2 2 3 4 2" xfId="7327" xr:uid="{5A689DED-7261-4905-A96E-A4EB499711FA}"/>
    <cellStyle name="Normal 6 2 2 3 4 2 2" xfId="10713" xr:uid="{60AA37B2-7E2F-45EC-BF03-6BA40A8E78E1}"/>
    <cellStyle name="Normal 6 2 2 3 4 2 2 2" xfId="17497" xr:uid="{479D2D87-795C-415D-A737-F0BE0126DF1A}"/>
    <cellStyle name="Normal 6 2 2 3 4 2 2 2 2" xfId="32616" xr:uid="{3D1E3619-9C30-4F6D-88E6-4CA07DA31C53}"/>
    <cellStyle name="Normal 6 2 2 3 4 2 2 3" xfId="25848" xr:uid="{2D9F6EF9-F740-4351-8725-B2FBD1C781FE}"/>
    <cellStyle name="Normal 6 2 2 3 4 2 3" xfId="14113" xr:uid="{9FCCC556-B48C-44B4-A213-E75C2860393C}"/>
    <cellStyle name="Normal 6 2 2 3 4 2 3 2" xfId="29232" xr:uid="{17932BA0-2ACC-418A-A660-D9C3812ABE82}"/>
    <cellStyle name="Normal 6 2 2 3 4 2 4" xfId="22464" xr:uid="{F7411F74-02E3-455B-8420-E66791BECD14}"/>
    <cellStyle name="Normal 6 2 2 3 4 3" xfId="9000" xr:uid="{EB754A9A-C82C-45C2-9B14-5EA82B982CB3}"/>
    <cellStyle name="Normal 6 2 2 3 4 3 2" xfId="15784" xr:uid="{FC1D6A81-36D5-4A7F-A96D-CD647EAA9533}"/>
    <cellStyle name="Normal 6 2 2 3 4 3 2 2" xfId="30903" xr:uid="{A646F70A-4E31-421C-8580-718CF43FDDCA}"/>
    <cellStyle name="Normal 6 2 2 3 4 3 3" xfId="24135" xr:uid="{201647E8-073D-4569-8ECE-8ECC379046A1}"/>
    <cellStyle name="Normal 6 2 2 3 4 4" xfId="12386" xr:uid="{C68BC49F-3FB2-40A4-B08C-C41279F8E18A}"/>
    <cellStyle name="Normal 6 2 2 3 4 4 2" xfId="27516" xr:uid="{2D571A6E-AF26-45BA-835A-6883A4374D39}"/>
    <cellStyle name="Normal 6 2 2 3 4 5" xfId="20751" xr:uid="{04B682EC-08B4-4314-B780-E2689E1FEAAB}"/>
    <cellStyle name="Normal 6 2 2 3 5" xfId="6493" xr:uid="{218F08A4-0F02-4C1B-8851-7E03F0A4EB1A}"/>
    <cellStyle name="Normal 6 2 2 3 5 2" xfId="9879" xr:uid="{E5D53B40-A0E2-4644-8D7C-959ED79A03D2}"/>
    <cellStyle name="Normal 6 2 2 3 5 2 2" xfId="16663" xr:uid="{988C9CCE-DD3B-4E18-AE88-D8A2AA3D907B}"/>
    <cellStyle name="Normal 6 2 2 3 5 2 2 2" xfId="31782" xr:uid="{22B4C090-E309-4D4C-9C5E-672D72A5C5E9}"/>
    <cellStyle name="Normal 6 2 2 3 5 2 3" xfId="25014" xr:uid="{F2094969-0B50-4AB9-B03A-F55A1B6E8E4A}"/>
    <cellStyle name="Normal 6 2 2 3 5 3" xfId="13279" xr:uid="{376032C6-38A0-4F43-A536-3F8844E3F73D}"/>
    <cellStyle name="Normal 6 2 2 3 5 3 2" xfId="28398" xr:uid="{2AB783D6-19F6-4908-89CE-10E4F391CEC4}"/>
    <cellStyle name="Normal 6 2 2 3 5 4" xfId="21630" xr:uid="{1F23245C-AA9D-4220-A031-82E4891E98DE}"/>
    <cellStyle name="Normal 6 2 2 3 6" xfId="8163" xr:uid="{CBC19513-6331-49A7-95EB-94E3B088FBE2}"/>
    <cellStyle name="Normal 6 2 2 3 6 2" xfId="14947" xr:uid="{9A81C203-B7B7-4349-8E41-EAAE8748CF91}"/>
    <cellStyle name="Normal 6 2 2 3 6 2 2" xfId="30066" xr:uid="{92D04347-B839-4916-9ABB-29654C2FC5C0}"/>
    <cellStyle name="Normal 6 2 2 3 6 3" xfId="23298" xr:uid="{39B1C4E0-253E-4E05-AEDD-D0CCC015F0DD}"/>
    <cellStyle name="Normal 6 2 2 3 7" xfId="11552" xr:uid="{3015999A-2CA6-49C5-9145-9230CAD97E7F}"/>
    <cellStyle name="Normal 6 2 2 3 7 2" xfId="26682" xr:uid="{3E47702E-A9E4-4435-8BE2-62747292F7D1}"/>
    <cellStyle name="Normal 6 2 2 3 8" xfId="4750" xr:uid="{779CA3EB-DBAE-410D-9305-D643B2F5BF2B}"/>
    <cellStyle name="Normal 6 2 2 3 8 2" xfId="19914" xr:uid="{B58DC58A-4E21-43DB-8BEA-394E5590CD90}"/>
    <cellStyle name="Normal 6 2 2 3 9" xfId="18355" xr:uid="{FD43122A-B865-4DB0-A759-D4B58A08AE04}"/>
    <cellStyle name="Normal 6 2 2 4" xfId="2817" xr:uid="{DFAD6353-59AB-41D8-9E74-98FEAB60D617}"/>
    <cellStyle name="Normal 6 2 2 4 2" xfId="3236" xr:uid="{A736C37C-ED87-493B-ADD8-2665241B8181}"/>
    <cellStyle name="Normal 6 2 2 4 2 2" xfId="6110" xr:uid="{E1D46ACB-B349-484F-BC2E-1E6B64257D24}"/>
    <cellStyle name="Normal 6 2 2 4 2 2 2" xfId="7848" xr:uid="{2B7C7A41-0853-4DD0-A893-09CC70B1C619}"/>
    <cellStyle name="Normal 6 2 2 4 2 2 2 2" xfId="11234" xr:uid="{F1CA0837-6BFF-42B7-B28C-4C85A40C14EF}"/>
    <cellStyle name="Normal 6 2 2 4 2 2 2 2 2" xfId="18018" xr:uid="{8F944047-6F3B-4B60-983D-E46CA29FDA93}"/>
    <cellStyle name="Normal 6 2 2 4 2 2 2 2 2 2" xfId="33137" xr:uid="{04E0BBF3-748D-43DF-9E03-FA6509D69E33}"/>
    <cellStyle name="Normal 6 2 2 4 2 2 2 2 3" xfId="26369" xr:uid="{E1A50E4B-2823-47E1-827B-E2737C2D920C}"/>
    <cellStyle name="Normal 6 2 2 4 2 2 2 3" xfId="14634" xr:uid="{D59F78E0-7B2D-4FDB-AA61-F8A8E742DD73}"/>
    <cellStyle name="Normal 6 2 2 4 2 2 2 3 2" xfId="29753" xr:uid="{AE9695DC-1404-4745-A1D3-6DACA5A9F0B3}"/>
    <cellStyle name="Normal 6 2 2 4 2 2 2 4" xfId="22985" xr:uid="{95DFFB6F-569B-49D6-836E-68ED4433AF5C}"/>
    <cellStyle name="Normal 6 2 2 4 2 2 3" xfId="9521" xr:uid="{201F64F3-64D4-41C4-8108-784A0E6BEE05}"/>
    <cellStyle name="Normal 6 2 2 4 2 2 3 2" xfId="16305" xr:uid="{2B2C9F21-D584-4C0D-B7C1-179B27A082DD}"/>
    <cellStyle name="Normal 6 2 2 4 2 2 3 2 2" xfId="31424" xr:uid="{3D3314BE-7D7B-4E85-8ACB-1568C6E49D18}"/>
    <cellStyle name="Normal 6 2 2 4 2 2 3 3" xfId="24656" xr:uid="{259EE325-44DD-403C-8C3D-934B2E6D43F1}"/>
    <cellStyle name="Normal 6 2 2 4 2 2 4" xfId="12908" xr:uid="{A3D4FD35-2C7A-4ADA-9982-A6083F5CCC4B}"/>
    <cellStyle name="Normal 6 2 2 4 2 2 4 2" xfId="28037" xr:uid="{439351A6-B7B0-461D-BBDE-50F1B0F529DC}"/>
    <cellStyle name="Normal 6 2 2 4 2 2 5" xfId="21272" xr:uid="{4A4B3BCA-FFAD-49C0-898E-6F2D21418604}"/>
    <cellStyle name="Normal 6 2 2 4 2 3" xfId="7014" xr:uid="{F415D63B-89EB-4419-BAAC-6D58839A0A0D}"/>
    <cellStyle name="Normal 6 2 2 4 2 3 2" xfId="10400" xr:uid="{7A4C6487-5040-4F8A-A5E5-B8E416D25DF3}"/>
    <cellStyle name="Normal 6 2 2 4 2 3 2 2" xfId="17184" xr:uid="{0BE8E400-C168-4AD4-A054-18192C3F7ED9}"/>
    <cellStyle name="Normal 6 2 2 4 2 3 2 2 2" xfId="32303" xr:uid="{28E38FB3-3DEC-4BA8-B8BB-1084C2990140}"/>
    <cellStyle name="Normal 6 2 2 4 2 3 2 3" xfId="25535" xr:uid="{0BEB7EE9-C820-4B11-9DF2-993CAC146030}"/>
    <cellStyle name="Normal 6 2 2 4 2 3 3" xfId="13800" xr:uid="{258AA12D-4055-49F5-8221-70E112C02853}"/>
    <cellStyle name="Normal 6 2 2 4 2 3 3 2" xfId="28919" xr:uid="{595364DF-EDF5-4566-A78E-190542DC2022}"/>
    <cellStyle name="Normal 6 2 2 4 2 3 4" xfId="22151" xr:uid="{4836F3A4-381D-44BF-AE84-72B46EC312B3}"/>
    <cellStyle name="Normal 6 2 2 4 2 4" xfId="8684" xr:uid="{9BC05AD8-0810-46CB-8E1E-A26D929C2E53}"/>
    <cellStyle name="Normal 6 2 2 4 2 4 2" xfId="15468" xr:uid="{A4F37BB5-FCE8-4E6D-9DCF-5E674C75557E}"/>
    <cellStyle name="Normal 6 2 2 4 2 4 2 2" xfId="30587" xr:uid="{A5D5B452-1AA8-440A-AA89-7687A2BDD557}"/>
    <cellStyle name="Normal 6 2 2 4 2 4 3" xfId="23819" xr:uid="{0E35EFBC-237F-434F-920B-5A7EAE45106A}"/>
    <cellStyle name="Normal 6 2 2 4 2 5" xfId="12073" xr:uid="{5593A1A0-0205-40E5-850E-DA42D49F8FE4}"/>
    <cellStyle name="Normal 6 2 2 4 2 5 2" xfId="27203" xr:uid="{AF43A136-184C-4806-9066-D7C6599F0106}"/>
    <cellStyle name="Normal 6 2 2 4 2 6" xfId="5272" xr:uid="{BA44BD1D-B72D-448D-A046-2F74B1DF10F5}"/>
    <cellStyle name="Normal 6 2 2 4 2 6 2" xfId="20435" xr:uid="{4F12F941-81C1-4938-AD13-D6C6A57C2BEA}"/>
    <cellStyle name="Normal 6 2 2 4 2 7" xfId="18876" xr:uid="{B79A9F2D-B999-4FEA-82CC-AD4855E382A4}"/>
    <cellStyle name="Normal 6 2 2 4 3" xfId="5694" xr:uid="{C67A432E-D4B8-4A56-848F-FF78FBB49D4A}"/>
    <cellStyle name="Normal 6 2 2 4 3 2" xfId="7432" xr:uid="{55FBB5F0-DB42-421E-BB34-F3B7FE8AB3C0}"/>
    <cellStyle name="Normal 6 2 2 4 3 2 2" xfId="10818" xr:uid="{4A7521A3-5707-4B79-8E06-6A185E8EB35D}"/>
    <cellStyle name="Normal 6 2 2 4 3 2 2 2" xfId="17602" xr:uid="{8733EE29-9E80-4D8E-B3F9-BB5E871B415F}"/>
    <cellStyle name="Normal 6 2 2 4 3 2 2 2 2" xfId="32721" xr:uid="{16AD1E9D-BD08-4FF1-B296-A1281F9CF510}"/>
    <cellStyle name="Normal 6 2 2 4 3 2 2 3" xfId="25953" xr:uid="{E0808693-03CD-4D68-83DE-267EC90205FF}"/>
    <cellStyle name="Normal 6 2 2 4 3 2 3" xfId="14218" xr:uid="{B94D0D2A-4D3E-4B34-AA48-4804A67813C2}"/>
    <cellStyle name="Normal 6 2 2 4 3 2 3 2" xfId="29337" xr:uid="{53B6B9F4-19A2-4C39-A4AE-2955B271D05F}"/>
    <cellStyle name="Normal 6 2 2 4 3 2 4" xfId="22569" xr:uid="{00A379B6-2617-40BF-B4B7-F6A6DE388DBD}"/>
    <cellStyle name="Normal 6 2 2 4 3 3" xfId="9105" xr:uid="{B8D67076-A058-4B4E-B0D0-3EC8758AD67A}"/>
    <cellStyle name="Normal 6 2 2 4 3 3 2" xfId="15889" xr:uid="{19DA2053-8705-470F-9EB7-3483811B9658}"/>
    <cellStyle name="Normal 6 2 2 4 3 3 2 2" xfId="31008" xr:uid="{17888BBC-19A1-4BE5-ABCD-A992D6645F76}"/>
    <cellStyle name="Normal 6 2 2 4 3 3 3" xfId="24240" xr:uid="{E101097B-6CEB-42F6-8BB5-2B9B65FDB275}"/>
    <cellStyle name="Normal 6 2 2 4 3 4" xfId="12491" xr:uid="{56538F4B-F285-45A0-881C-285472A83D50}"/>
    <cellStyle name="Normal 6 2 2 4 3 4 2" xfId="27621" xr:uid="{952A1A30-722B-417C-8B7D-5C299B230872}"/>
    <cellStyle name="Normal 6 2 2 4 3 5" xfId="20856" xr:uid="{1CA1DD09-D63C-452F-98E0-8FB4D60160AC}"/>
    <cellStyle name="Normal 6 2 2 4 4" xfId="6598" xr:uid="{6DA21D55-A47E-47EC-AD34-504383AD3EA9}"/>
    <cellStyle name="Normal 6 2 2 4 4 2" xfId="9984" xr:uid="{95D33392-21C8-45DF-84CA-A3880B1A3508}"/>
    <cellStyle name="Normal 6 2 2 4 4 2 2" xfId="16768" xr:uid="{456BD1CE-2D7D-4E58-BF25-D9B8C5E9649B}"/>
    <cellStyle name="Normal 6 2 2 4 4 2 2 2" xfId="31887" xr:uid="{9D4F9FA5-B6E0-43E6-B8DE-5CB86F3A1C40}"/>
    <cellStyle name="Normal 6 2 2 4 4 2 3" xfId="25119" xr:uid="{C0677B45-EB40-4223-A320-1BCAC6917900}"/>
    <cellStyle name="Normal 6 2 2 4 4 3" xfId="13384" xr:uid="{1243ADFC-FA8A-4CC1-B298-D75DCDAD476E}"/>
    <cellStyle name="Normal 6 2 2 4 4 3 2" xfId="28503" xr:uid="{4A12034D-B1DE-45E6-A100-4E8F5A4E11D0}"/>
    <cellStyle name="Normal 6 2 2 4 4 4" xfId="21735" xr:uid="{61CD1C1A-A9E6-4A8C-A81D-058250D967AF}"/>
    <cellStyle name="Normal 6 2 2 4 5" xfId="8268" xr:uid="{182FB651-7BBA-4FF0-A084-50FD5441A78F}"/>
    <cellStyle name="Normal 6 2 2 4 5 2" xfId="15052" xr:uid="{8DAE31AC-2818-4761-9B6B-449158CE3538}"/>
    <cellStyle name="Normal 6 2 2 4 5 2 2" xfId="30171" xr:uid="{9D7C96F3-8216-4F5E-8247-BF200E4E4B59}"/>
    <cellStyle name="Normal 6 2 2 4 5 3" xfId="23403" xr:uid="{720D89F9-AF18-46A5-A534-BA0E698745DC}"/>
    <cellStyle name="Normal 6 2 2 4 6" xfId="11657" xr:uid="{02EF38D4-0B76-4B6F-8CC0-1E95221C7279}"/>
    <cellStyle name="Normal 6 2 2 4 6 2" xfId="26787" xr:uid="{9736BCAC-6B1C-43A0-B876-4CB89C4501DD}"/>
    <cellStyle name="Normal 6 2 2 4 7" xfId="4856" xr:uid="{0D5D7FDB-A930-47D0-955F-9591270E6B8D}"/>
    <cellStyle name="Normal 6 2 2 4 7 2" xfId="20019" xr:uid="{F560C222-487F-40D8-B588-A3EA31A65FAF}"/>
    <cellStyle name="Normal 6 2 2 4 8" xfId="18460" xr:uid="{C69B3F29-C468-4019-9196-BE20A2F873F7}"/>
    <cellStyle name="Normal 6 2 2 5" xfId="3028" xr:uid="{D896D94F-E7C5-4EC6-A75C-D3AB328F5621}"/>
    <cellStyle name="Normal 6 2 2 5 2" xfId="4577" xr:uid="{801886F8-4B8F-4D97-B5A4-D4A093562642}"/>
    <cellStyle name="Normal 6 2 2 5 2 2" xfId="7640" xr:uid="{A6E0CE6E-119D-41C0-A6AE-FE6F9DFB20B6}"/>
    <cellStyle name="Normal 6 2 2 5 2 2 2" xfId="11026" xr:uid="{4248ECE3-B3DD-4F12-A842-4497B8DC8C90}"/>
    <cellStyle name="Normal 6 2 2 5 2 2 2 2" xfId="17810" xr:uid="{4967F8F3-2CF1-4E13-933C-B32CBD2C7A1D}"/>
    <cellStyle name="Normal 6 2 2 5 2 2 2 2 2" xfId="32929" xr:uid="{83BF9457-E368-48D9-A630-455262A15534}"/>
    <cellStyle name="Normal 6 2 2 5 2 2 2 3" xfId="26161" xr:uid="{5966E568-17AA-4A0D-88AE-5415E88B8931}"/>
    <cellStyle name="Normal 6 2 2 5 2 2 3" xfId="14426" xr:uid="{37A85BB3-E56A-414D-9457-4D7E03A53F37}"/>
    <cellStyle name="Normal 6 2 2 5 2 2 3 2" xfId="29545" xr:uid="{6A459EDE-6B7F-4558-91ED-C1DC866E5110}"/>
    <cellStyle name="Normal 6 2 2 5 2 2 4" xfId="22777" xr:uid="{2C78B6CD-ACB6-466E-BE4C-267AEF89E3E9}"/>
    <cellStyle name="Normal 6 2 2 5 2 3" xfId="9313" xr:uid="{26BB04B9-6D40-439A-950D-EABF839FF2F6}"/>
    <cellStyle name="Normal 6 2 2 5 2 3 2" xfId="16097" xr:uid="{733CFDC0-C9A3-446F-9160-E8C4CE209F69}"/>
    <cellStyle name="Normal 6 2 2 5 2 3 2 2" xfId="31216" xr:uid="{AFF03785-5B00-4005-9075-25B2DAECC1B2}"/>
    <cellStyle name="Normal 6 2 2 5 2 3 3" xfId="24448" xr:uid="{24A32224-8B8C-40FF-AACA-03439DD036D1}"/>
    <cellStyle name="Normal 6 2 2 5 2 4" xfId="12700" xr:uid="{52494198-2EAF-49DB-9DDF-EDE75814E448}"/>
    <cellStyle name="Normal 6 2 2 5 2 4 2" xfId="27829" xr:uid="{37E21720-84A6-47C4-89F1-797C295FC849}"/>
    <cellStyle name="Normal 6 2 2 5 2 5" xfId="5902" xr:uid="{2A314BFA-CE6B-4970-9BC9-53692DC6D8C7}"/>
    <cellStyle name="Normal 6 2 2 5 2 5 2" xfId="21064" xr:uid="{A705A236-4A3D-4713-A55D-3A23943CD719}"/>
    <cellStyle name="Normal 6 2 2 5 3" xfId="6806" xr:uid="{4EFDAFAA-8F3E-474D-B356-9544102FEA73}"/>
    <cellStyle name="Normal 6 2 2 5 3 2" xfId="10192" xr:uid="{2D57C77A-E6D9-4DF3-A676-1CF9EE95C13A}"/>
    <cellStyle name="Normal 6 2 2 5 3 2 2" xfId="16976" xr:uid="{A54FC762-E1BC-494D-979A-C18690456564}"/>
    <cellStyle name="Normal 6 2 2 5 3 2 2 2" xfId="32095" xr:uid="{11D091C1-6C58-4A4D-BFCC-2CF3CD05FF2D}"/>
    <cellStyle name="Normal 6 2 2 5 3 2 3" xfId="25327" xr:uid="{A7C309C4-AC85-41DC-AC96-E20A8FDE5FD4}"/>
    <cellStyle name="Normal 6 2 2 5 3 3" xfId="13592" xr:uid="{2A76B179-2330-4870-9E81-A3F44071CFD8}"/>
    <cellStyle name="Normal 6 2 2 5 3 3 2" xfId="28711" xr:uid="{47580057-7EF2-4A9B-AB83-0E8047066971}"/>
    <cellStyle name="Normal 6 2 2 5 3 4" xfId="21943" xr:uid="{1EB7F18C-78DA-4E76-BD7B-BBAC70DD588D}"/>
    <cellStyle name="Normal 6 2 2 5 4" xfId="8476" xr:uid="{89B1F55B-1AB7-40EE-8DB7-4035EB920AA9}"/>
    <cellStyle name="Normal 6 2 2 5 4 2" xfId="15260" xr:uid="{9DCC1D38-7A1C-453D-83AE-32D3EADC426D}"/>
    <cellStyle name="Normal 6 2 2 5 4 2 2" xfId="30379" xr:uid="{75F7FB6A-8A34-4757-A32F-3FA326E9E02D}"/>
    <cellStyle name="Normal 6 2 2 5 4 3" xfId="23611" xr:uid="{14160FBB-53F5-45D1-AE95-C120ED125905}"/>
    <cellStyle name="Normal 6 2 2 5 5" xfId="11865" xr:uid="{9247D85B-2FF7-4F42-A9FE-FC673BE0E73B}"/>
    <cellStyle name="Normal 6 2 2 5 5 2" xfId="26995" xr:uid="{E9F84E23-79C4-49A4-87BE-6D85AD9971F3}"/>
    <cellStyle name="Normal 6 2 2 5 6" xfId="5064" xr:uid="{3FF86834-2B77-40E6-8DF1-2F21FF44585E}"/>
    <cellStyle name="Normal 6 2 2 5 6 2" xfId="20227" xr:uid="{7B94CED5-1F62-4BCE-8CD5-DF211B43A7A3}"/>
    <cellStyle name="Normal 6 2 2 5 7" xfId="18668" xr:uid="{4D16A229-7C25-4C90-B753-20256CBFE78D}"/>
    <cellStyle name="Normal 6 2 2 6" xfId="3625" xr:uid="{A833B2DE-5EA8-4BC8-8488-D484DCCF4ADE}"/>
    <cellStyle name="Normal 6 2 2 6 2" xfId="7224" xr:uid="{A561BD1D-305D-408C-988F-18AF8E7610D2}"/>
    <cellStyle name="Normal 6 2 2 6 2 2" xfId="10610" xr:uid="{CA7BAEA3-1ED5-473F-AAD2-641402B3EE05}"/>
    <cellStyle name="Normal 6 2 2 6 2 2 2" xfId="17394" xr:uid="{02BAC2CC-EAC1-4B30-9F76-8128AC5D9918}"/>
    <cellStyle name="Normal 6 2 2 6 2 2 2 2" xfId="32513" xr:uid="{34DC1B72-843B-479A-99CA-595E8B330D69}"/>
    <cellStyle name="Normal 6 2 2 6 2 2 3" xfId="25745" xr:uid="{4A5D575A-45FF-4B29-B136-E5925A2D1CAC}"/>
    <cellStyle name="Normal 6 2 2 6 2 3" xfId="14010" xr:uid="{80A71642-D67C-41DC-A467-7DFA8236F281}"/>
    <cellStyle name="Normal 6 2 2 6 2 3 2" xfId="29129" xr:uid="{96A6DC9C-A158-4D91-9006-740E547B60B8}"/>
    <cellStyle name="Normal 6 2 2 6 2 4" xfId="22361" xr:uid="{4B72E5B8-AB8C-4F8F-A18D-FBB4FAA51582}"/>
    <cellStyle name="Normal 6 2 2 6 3" xfId="8897" xr:uid="{546241CC-57D7-482A-8022-5795D287A43A}"/>
    <cellStyle name="Normal 6 2 2 6 3 2" xfId="15681" xr:uid="{79B57175-51BA-4B4A-A5BA-B01883038B96}"/>
    <cellStyle name="Normal 6 2 2 6 3 2 2" xfId="30800" xr:uid="{962825BC-664B-437C-B840-DD5D93A4AEC2}"/>
    <cellStyle name="Normal 6 2 2 6 3 3" xfId="24032" xr:uid="{0ECA7055-B7CA-4595-807C-5BB1188390A0}"/>
    <cellStyle name="Normal 6 2 2 6 4" xfId="12283" xr:uid="{E7B5335C-E686-4A46-86B2-5C06F085E9C7}"/>
    <cellStyle name="Normal 6 2 2 6 4 2" xfId="27413" xr:uid="{42125A56-0C1E-4E2A-8167-E3188858AF71}"/>
    <cellStyle name="Normal 6 2 2 6 5" xfId="5486" xr:uid="{09A4CD94-FE7B-49B8-915C-8103FACF19F2}"/>
    <cellStyle name="Normal 6 2 2 6 5 2" xfId="20648" xr:uid="{D502F7BD-EF40-428B-A25F-64058B308193}"/>
    <cellStyle name="Normal 6 2 2 7" xfId="6388" xr:uid="{5612567D-3D0B-4F9D-BEBC-EC30F0F4468D}"/>
    <cellStyle name="Normal 6 2 2 7 2" xfId="9776" xr:uid="{71868095-2287-4449-8A70-AFF660B66808}"/>
    <cellStyle name="Normal 6 2 2 7 2 2" xfId="16560" xr:uid="{1B55DF2F-0A28-4C4D-9D21-C53FB0F6088A}"/>
    <cellStyle name="Normal 6 2 2 7 2 2 2" xfId="31679" xr:uid="{D771563E-4E67-4461-9614-ADD4FC37C2F4}"/>
    <cellStyle name="Normal 6 2 2 7 2 3" xfId="24911" xr:uid="{A176ECF8-D8C6-4517-A9E8-28F66D0C248D}"/>
    <cellStyle name="Normal 6 2 2 7 3" xfId="13176" xr:uid="{2D871948-1E46-4AF4-B589-19E9E5189544}"/>
    <cellStyle name="Normal 6 2 2 7 3 2" xfId="28295" xr:uid="{A3E50A7D-EC1B-41BF-9063-3ADDFEFB6682}"/>
    <cellStyle name="Normal 6 2 2 7 4" xfId="21527" xr:uid="{8AAC599E-D14A-4582-A274-09B308391F67}"/>
    <cellStyle name="Normal 6 2 2 8" xfId="8060" xr:uid="{B9500694-7860-488A-A13A-4D6B4964AD6C}"/>
    <cellStyle name="Normal 6 2 2 8 2" xfId="14844" xr:uid="{F160DCB0-B52E-4C59-8C01-CB814DC85C85}"/>
    <cellStyle name="Normal 6 2 2 8 2 2" xfId="29963" xr:uid="{8FAC0EF9-E3A4-4B3F-93DF-2ED1E901A236}"/>
    <cellStyle name="Normal 6 2 2 8 3" xfId="23195" xr:uid="{3614A4A6-266E-456C-9B3B-9E449ACF3F2F}"/>
    <cellStyle name="Normal 6 2 2 9" xfId="11451" xr:uid="{D988070D-6165-46C6-B7D0-FCC5933FB810}"/>
    <cellStyle name="Normal 6 2 2 9 2" xfId="26579" xr:uid="{7FA0A467-562E-45B3-A120-8D5C001272A8}"/>
    <cellStyle name="Normal 6 2 3" xfId="1106" xr:uid="{EBB3689D-BFC5-4C44-A5A5-9893197293BB}"/>
    <cellStyle name="Normal 6 2 3 10" xfId="18276" xr:uid="{EE9EB819-5C61-4EB6-B291-138056B6B8F1}"/>
    <cellStyle name="Normal 6 2 3 11" xfId="2628" xr:uid="{9BF8A885-0DF0-41D5-9A02-0B764122739C}"/>
    <cellStyle name="Normal 6 2 3 12" xfId="2253" xr:uid="{AEC94B77-AC68-47B5-96B6-DCB8E5001647}"/>
    <cellStyle name="Normal 6 2 3 2" xfId="2733" xr:uid="{1B7F3249-C66A-48FE-8841-A564495C3365}"/>
    <cellStyle name="Normal 6 2 3 2 2" xfId="2944" xr:uid="{28AED26C-A956-4E92-859B-53D907848CD3}"/>
    <cellStyle name="Normal 6 2 3 2 2 2" xfId="3363" xr:uid="{CDF890C9-2D3D-49FD-A117-ACC9282419F0}"/>
    <cellStyle name="Normal 6 2 3 2 2 2 2" xfId="6237" xr:uid="{5CD24C14-0E69-4CB5-93E0-1DABDA8898E6}"/>
    <cellStyle name="Normal 6 2 3 2 2 2 2 2" xfId="7975" xr:uid="{7FD3CA89-E702-406F-88D8-472CE5924BFC}"/>
    <cellStyle name="Normal 6 2 3 2 2 2 2 2 2" xfId="11361" xr:uid="{B8D06164-4C73-4771-ABF4-CD1E1B659E35}"/>
    <cellStyle name="Normal 6 2 3 2 2 2 2 2 2 2" xfId="18145" xr:uid="{E1A0D6BB-DDEF-47AC-92FE-CDBD7C051014}"/>
    <cellStyle name="Normal 6 2 3 2 2 2 2 2 2 2 2" xfId="33264" xr:uid="{A608E42B-DF16-47BA-88DD-78EAFC0F0EFD}"/>
    <cellStyle name="Normal 6 2 3 2 2 2 2 2 2 3" xfId="26496" xr:uid="{12C39C6B-8931-4160-AF90-90CB241AF57A}"/>
    <cellStyle name="Normal 6 2 3 2 2 2 2 2 3" xfId="14761" xr:uid="{AC6432B2-75B3-4104-B775-28D5DA1153CF}"/>
    <cellStyle name="Normal 6 2 3 2 2 2 2 2 3 2" xfId="29880" xr:uid="{BAA85636-A030-4260-9EE9-7FCE3F208E50}"/>
    <cellStyle name="Normal 6 2 3 2 2 2 2 2 4" xfId="23112" xr:uid="{07E0C2D2-BA95-4C8B-90DE-396E837D2C58}"/>
    <cellStyle name="Normal 6 2 3 2 2 2 2 3" xfId="9648" xr:uid="{E4E525F1-2121-4888-A363-5A5E25D44D7D}"/>
    <cellStyle name="Normal 6 2 3 2 2 2 2 3 2" xfId="16432" xr:uid="{80C197F2-932E-4155-A8B8-398943F43403}"/>
    <cellStyle name="Normal 6 2 3 2 2 2 2 3 2 2" xfId="31551" xr:uid="{6EBE7D70-7E3C-4162-ABF8-BF32E387E611}"/>
    <cellStyle name="Normal 6 2 3 2 2 2 2 3 3" xfId="24783" xr:uid="{66B8AD20-0949-4E75-8E51-EE9144A44ACB}"/>
    <cellStyle name="Normal 6 2 3 2 2 2 2 4" xfId="13035" xr:uid="{1F235497-D4DE-4047-A8DA-9DF4DCB0A8C0}"/>
    <cellStyle name="Normal 6 2 3 2 2 2 2 4 2" xfId="28164" xr:uid="{19221EE9-FD3D-41DF-956D-DF262B6F41AE}"/>
    <cellStyle name="Normal 6 2 3 2 2 2 2 5" xfId="21399" xr:uid="{83CE75AE-398D-4C53-A14E-783E056F1CE7}"/>
    <cellStyle name="Normal 6 2 3 2 2 2 3" xfId="7141" xr:uid="{D0278C4F-FAA4-496F-BE8A-AB901B485A6B}"/>
    <cellStyle name="Normal 6 2 3 2 2 2 3 2" xfId="10527" xr:uid="{1F50DA8B-33B8-449D-A76F-EB793E2492A4}"/>
    <cellStyle name="Normal 6 2 3 2 2 2 3 2 2" xfId="17311" xr:uid="{6827B7E5-A3C6-4C54-8F5E-303728795025}"/>
    <cellStyle name="Normal 6 2 3 2 2 2 3 2 2 2" xfId="32430" xr:uid="{945EBD92-1062-4242-9873-D1AFC6683D07}"/>
    <cellStyle name="Normal 6 2 3 2 2 2 3 2 3" xfId="25662" xr:uid="{204FE2E9-BE30-4ABC-AFAB-1AC3A06A2A5D}"/>
    <cellStyle name="Normal 6 2 3 2 2 2 3 3" xfId="13927" xr:uid="{1B2413FE-A3E0-427E-8864-B09A25D86BC8}"/>
    <cellStyle name="Normal 6 2 3 2 2 2 3 3 2" xfId="29046" xr:uid="{567ADB2E-313B-48CC-8526-A2B6F6F50F1C}"/>
    <cellStyle name="Normal 6 2 3 2 2 2 3 4" xfId="22278" xr:uid="{7CCAF64A-C123-4A80-BAD6-ADD5D6458BAA}"/>
    <cellStyle name="Normal 6 2 3 2 2 2 4" xfId="8811" xr:uid="{DD972311-7CC4-45A9-A687-1D04E54E787B}"/>
    <cellStyle name="Normal 6 2 3 2 2 2 4 2" xfId="15595" xr:uid="{267C7E57-C82C-4EDA-8C7D-3610D4C17251}"/>
    <cellStyle name="Normal 6 2 3 2 2 2 4 2 2" xfId="30714" xr:uid="{74D25973-0704-405E-BF5C-FC0AFDFD0D61}"/>
    <cellStyle name="Normal 6 2 3 2 2 2 4 3" xfId="23946" xr:uid="{4947AF9E-343B-453C-89EC-DDBF734E748C}"/>
    <cellStyle name="Normal 6 2 3 2 2 2 5" xfId="12200" xr:uid="{ACF2C769-6C6D-41B6-AB4E-3D61E8E42B19}"/>
    <cellStyle name="Normal 6 2 3 2 2 2 5 2" xfId="27330" xr:uid="{9CFB9F7A-0DA9-4A87-9B8F-CF7DFF563D9E}"/>
    <cellStyle name="Normal 6 2 3 2 2 2 6" xfId="5399" xr:uid="{B2F33D73-B570-4A11-9B58-DAFE6975E873}"/>
    <cellStyle name="Normal 6 2 3 2 2 2 6 2" xfId="20562" xr:uid="{BB94359B-11CF-4EED-820E-241F36B1A370}"/>
    <cellStyle name="Normal 6 2 3 2 2 2 7" xfId="19003" xr:uid="{5ABCAB3C-883A-4736-9E85-FB8CFCC9D5FF}"/>
    <cellStyle name="Normal 6 2 3 2 2 3" xfId="5821" xr:uid="{5B30BBEA-348B-4202-98B1-22E4087D1D71}"/>
    <cellStyle name="Normal 6 2 3 2 2 3 2" xfId="7559" xr:uid="{5E32DA8A-D939-4156-97B1-B3C960220917}"/>
    <cellStyle name="Normal 6 2 3 2 2 3 2 2" xfId="10945" xr:uid="{A9C2E8D1-A827-4127-90B1-8552BC912A76}"/>
    <cellStyle name="Normal 6 2 3 2 2 3 2 2 2" xfId="17729" xr:uid="{4CC42D19-221C-41F5-8FC4-811596EA7D95}"/>
    <cellStyle name="Normal 6 2 3 2 2 3 2 2 2 2" xfId="32848" xr:uid="{AFC0E78D-A9FC-46C2-BC50-BEA052C05BB6}"/>
    <cellStyle name="Normal 6 2 3 2 2 3 2 2 3" xfId="26080" xr:uid="{90C5167D-C895-466A-BC07-14F5C6175264}"/>
    <cellStyle name="Normal 6 2 3 2 2 3 2 3" xfId="14345" xr:uid="{410BCFBB-51C9-43B1-B2D6-002EDCE7A00D}"/>
    <cellStyle name="Normal 6 2 3 2 2 3 2 3 2" xfId="29464" xr:uid="{0F4BDD57-20AB-4029-B31E-22A375A3FE3E}"/>
    <cellStyle name="Normal 6 2 3 2 2 3 2 4" xfId="22696" xr:uid="{A75D9001-36DA-4762-99B5-545E736DD5F9}"/>
    <cellStyle name="Normal 6 2 3 2 2 3 3" xfId="9232" xr:uid="{4710C0AF-7A53-4592-9729-D61BDA61C25C}"/>
    <cellStyle name="Normal 6 2 3 2 2 3 3 2" xfId="16016" xr:uid="{33526FDD-6465-4D6D-A911-2DD5DEC5F9F1}"/>
    <cellStyle name="Normal 6 2 3 2 2 3 3 2 2" xfId="31135" xr:uid="{7C8957E0-B84D-4BE2-907A-8E0B713D2F01}"/>
    <cellStyle name="Normal 6 2 3 2 2 3 3 3" xfId="24367" xr:uid="{092884E3-264E-4E85-BC0F-E04018E9013E}"/>
    <cellStyle name="Normal 6 2 3 2 2 3 4" xfId="12618" xr:uid="{6F277547-EAF7-4962-84CE-9683C6FC5FCC}"/>
    <cellStyle name="Normal 6 2 3 2 2 3 4 2" xfId="27748" xr:uid="{45BDAAE9-A8B6-43DD-922B-3FB27782865C}"/>
    <cellStyle name="Normal 6 2 3 2 2 3 5" xfId="20983" xr:uid="{E84B8A45-3669-4819-BFB0-608066862A5C}"/>
    <cellStyle name="Normal 6 2 3 2 2 4" xfId="6725" xr:uid="{1A180BB7-BDB6-4F37-B75C-5E1791CF0535}"/>
    <cellStyle name="Normal 6 2 3 2 2 4 2" xfId="10111" xr:uid="{669898C4-EDBB-4A49-AE7E-79E21CF223FD}"/>
    <cellStyle name="Normal 6 2 3 2 2 4 2 2" xfId="16895" xr:uid="{16B5C549-A79A-464E-91EB-D292A02CB3F9}"/>
    <cellStyle name="Normal 6 2 3 2 2 4 2 2 2" xfId="32014" xr:uid="{B46F9F32-D1D1-4D35-AB86-CC31DD374E05}"/>
    <cellStyle name="Normal 6 2 3 2 2 4 2 3" xfId="25246" xr:uid="{6DB4DD15-DDBC-4089-8DF6-EC06B9EC7856}"/>
    <cellStyle name="Normal 6 2 3 2 2 4 3" xfId="13511" xr:uid="{D92CEC27-7BE8-4CB4-B668-D9914895B434}"/>
    <cellStyle name="Normal 6 2 3 2 2 4 3 2" xfId="28630" xr:uid="{EDCC28CF-54AB-49CB-8F7C-C229D9A0F721}"/>
    <cellStyle name="Normal 6 2 3 2 2 4 4" xfId="21862" xr:uid="{C68B6F99-CC5E-4346-9B81-3CD87F4ABC72}"/>
    <cellStyle name="Normal 6 2 3 2 2 5" xfId="8395" xr:uid="{A68F7417-B361-4AC1-9FEA-F79B6E4C7B1A}"/>
    <cellStyle name="Normal 6 2 3 2 2 5 2" xfId="15179" xr:uid="{5619ECEF-21FA-4BCA-B277-571387B90563}"/>
    <cellStyle name="Normal 6 2 3 2 2 5 2 2" xfId="30298" xr:uid="{5AED1ED0-A7D3-4836-8A4F-D5B03B78164F}"/>
    <cellStyle name="Normal 6 2 3 2 2 5 3" xfId="23530" xr:uid="{9F1B1AED-2283-459C-90D0-5919A3CAD698}"/>
    <cellStyle name="Normal 6 2 3 2 2 6" xfId="11784" xr:uid="{52A1FF46-FAF6-494D-8BB3-44F42B8FC8B1}"/>
    <cellStyle name="Normal 6 2 3 2 2 6 2" xfId="26914" xr:uid="{4C82E699-4435-4382-9B21-551BE430A7EE}"/>
    <cellStyle name="Normal 6 2 3 2 2 7" xfId="4983" xr:uid="{4B07499B-A58B-4A14-A037-A83EBF11D1E5}"/>
    <cellStyle name="Normal 6 2 3 2 2 7 2" xfId="20146" xr:uid="{B287BF32-5EAF-42B5-8C1B-14790D295870}"/>
    <cellStyle name="Normal 6 2 3 2 2 8" xfId="18587" xr:uid="{0B1F5AD9-4886-42B0-9409-25C326E94B42}"/>
    <cellStyle name="Normal 6 2 3 2 3" xfId="3155" xr:uid="{F503876D-B521-4138-AEB5-351E02C8B9CC}"/>
    <cellStyle name="Normal 6 2 3 2 3 2" xfId="6029" xr:uid="{D1E3E37D-E0E8-4DBB-9D3F-705BA9B85072}"/>
    <cellStyle name="Normal 6 2 3 2 3 2 2" xfId="7767" xr:uid="{10E2F9C0-564A-4AAD-AB0A-495FA2FA0F02}"/>
    <cellStyle name="Normal 6 2 3 2 3 2 2 2" xfId="11153" xr:uid="{24B9D17A-E401-49D7-AB39-A164C327FAE0}"/>
    <cellStyle name="Normal 6 2 3 2 3 2 2 2 2" xfId="17937" xr:uid="{963E1E9C-5054-4B0A-B241-BC9193598C21}"/>
    <cellStyle name="Normal 6 2 3 2 3 2 2 2 2 2" xfId="33056" xr:uid="{2E0B7B46-7180-41F3-8552-8163B6652AF4}"/>
    <cellStyle name="Normal 6 2 3 2 3 2 2 2 3" xfId="26288" xr:uid="{4D5A67CF-DECA-4426-946B-3CF3D0273F0B}"/>
    <cellStyle name="Normal 6 2 3 2 3 2 2 3" xfId="14553" xr:uid="{911597A1-1A48-4665-B30A-3D907A2CFC12}"/>
    <cellStyle name="Normal 6 2 3 2 3 2 2 3 2" xfId="29672" xr:uid="{083F4BC6-969C-42FA-89AA-4F8C45F221F7}"/>
    <cellStyle name="Normal 6 2 3 2 3 2 2 4" xfId="22904" xr:uid="{60D9AE73-7BB2-4AF8-BAE5-E3BA55C25CC6}"/>
    <cellStyle name="Normal 6 2 3 2 3 2 3" xfId="9440" xr:uid="{51798BC2-AADF-4816-B17B-8BB75BB631E0}"/>
    <cellStyle name="Normal 6 2 3 2 3 2 3 2" xfId="16224" xr:uid="{4FF229E1-4FB5-4EA8-83AA-2DA5F5F46749}"/>
    <cellStyle name="Normal 6 2 3 2 3 2 3 2 2" xfId="31343" xr:uid="{EA1143B3-7913-47BA-8F3D-D64E326F12A5}"/>
    <cellStyle name="Normal 6 2 3 2 3 2 3 3" xfId="24575" xr:uid="{8934E301-BD17-4478-BA0B-D20FE16E0818}"/>
    <cellStyle name="Normal 6 2 3 2 3 2 4" xfId="12827" xr:uid="{D75AAA78-911C-44B4-A0B6-C7A3454614DA}"/>
    <cellStyle name="Normal 6 2 3 2 3 2 4 2" xfId="27956" xr:uid="{8811B860-32A7-45BC-8F23-78A171F06E64}"/>
    <cellStyle name="Normal 6 2 3 2 3 2 5" xfId="21191" xr:uid="{FC179EE3-2ADA-4E4B-B6EA-3701051B218A}"/>
    <cellStyle name="Normal 6 2 3 2 3 3" xfId="6933" xr:uid="{10C84F24-F43C-40FD-A6E8-9948760CC2E7}"/>
    <cellStyle name="Normal 6 2 3 2 3 3 2" xfId="10319" xr:uid="{63942488-2334-4D63-8458-130038D9EEC2}"/>
    <cellStyle name="Normal 6 2 3 2 3 3 2 2" xfId="17103" xr:uid="{24A4421C-B5F1-41A7-9566-EA72542EF2C2}"/>
    <cellStyle name="Normal 6 2 3 2 3 3 2 2 2" xfId="32222" xr:uid="{C207E8BC-4672-4482-9C89-6156D15A2611}"/>
    <cellStyle name="Normal 6 2 3 2 3 3 2 3" xfId="25454" xr:uid="{4A455F7C-A150-448A-8F11-AF069125F5CA}"/>
    <cellStyle name="Normal 6 2 3 2 3 3 3" xfId="13719" xr:uid="{1D262230-66E0-4334-861C-60BE9DB32677}"/>
    <cellStyle name="Normal 6 2 3 2 3 3 3 2" xfId="28838" xr:uid="{F287C996-B1F9-4CAF-8E0E-2A3647C0EEDD}"/>
    <cellStyle name="Normal 6 2 3 2 3 3 4" xfId="22070" xr:uid="{D914A209-4689-4159-9871-2AE9212B9F6E}"/>
    <cellStyle name="Normal 6 2 3 2 3 4" xfId="8603" xr:uid="{57E3D8BE-D769-4A7D-91F4-287C5A87D727}"/>
    <cellStyle name="Normal 6 2 3 2 3 4 2" xfId="15387" xr:uid="{5A2C5071-0719-40B2-AE1E-FDD7CFEBA664}"/>
    <cellStyle name="Normal 6 2 3 2 3 4 2 2" xfId="30506" xr:uid="{06A9C22D-A2E2-472E-8F9E-71D29BE26192}"/>
    <cellStyle name="Normal 6 2 3 2 3 4 3" xfId="23738" xr:uid="{89468BB0-E7A4-4776-9640-C24EFED7DAC5}"/>
    <cellStyle name="Normal 6 2 3 2 3 5" xfId="11992" xr:uid="{1259B820-7A6A-4935-AD90-D78412ECE915}"/>
    <cellStyle name="Normal 6 2 3 2 3 5 2" xfId="27122" xr:uid="{B7703097-C8ED-4A79-9459-31230D2DB6DF}"/>
    <cellStyle name="Normal 6 2 3 2 3 6" xfId="5191" xr:uid="{02D7650C-36F2-420D-9A05-3A219EE257F4}"/>
    <cellStyle name="Normal 6 2 3 2 3 6 2" xfId="20354" xr:uid="{5B68B339-8349-402F-87F5-713DDBDF1771}"/>
    <cellStyle name="Normal 6 2 3 2 3 7" xfId="18795" xr:uid="{0FD2E350-971E-4EAC-9073-5DFE6304E41E}"/>
    <cellStyle name="Normal 6 2 3 2 4" xfId="4196" xr:uid="{7D90BF25-FECE-4E7C-BE62-06D8DC2E1924}"/>
    <cellStyle name="Normal 6 2 3 2 4 2" xfId="7351" xr:uid="{5A254139-5203-4457-8F5B-F7D63951B8EA}"/>
    <cellStyle name="Normal 6 2 3 2 4 2 2" xfId="10737" xr:uid="{82B4C61B-1DC5-4262-B056-12ED55C2D840}"/>
    <cellStyle name="Normal 6 2 3 2 4 2 2 2" xfId="17521" xr:uid="{CDBFAF4F-6A2F-42F0-99EE-B152A3A9862E}"/>
    <cellStyle name="Normal 6 2 3 2 4 2 2 2 2" xfId="32640" xr:uid="{56387222-D5E6-4378-8825-C576FFA66439}"/>
    <cellStyle name="Normal 6 2 3 2 4 2 2 3" xfId="25872" xr:uid="{E3AF54E4-59E0-46C5-B508-6FC027625ABF}"/>
    <cellStyle name="Normal 6 2 3 2 4 2 3" xfId="14137" xr:uid="{B0C54480-ADBE-4D5E-9265-CC9DEE03B8BE}"/>
    <cellStyle name="Normal 6 2 3 2 4 2 3 2" xfId="29256" xr:uid="{9E5048FA-F4D1-4923-BF15-5AF889D38F6B}"/>
    <cellStyle name="Normal 6 2 3 2 4 2 4" xfId="22488" xr:uid="{89B3112A-D3B3-49C7-9456-D646DDD6105D}"/>
    <cellStyle name="Normal 6 2 3 2 4 3" xfId="9024" xr:uid="{47A2F5C2-9296-4A80-8AAF-F6836308EB4A}"/>
    <cellStyle name="Normal 6 2 3 2 4 3 2" xfId="15808" xr:uid="{AFF874B3-D7DC-47FB-9210-16A7E22B0D3A}"/>
    <cellStyle name="Normal 6 2 3 2 4 3 2 2" xfId="30927" xr:uid="{EDBEF6D5-2C21-49C7-9DC4-B2150E7EE484}"/>
    <cellStyle name="Normal 6 2 3 2 4 3 3" xfId="24159" xr:uid="{76150E38-A5D9-43D3-8748-95CA4463196C}"/>
    <cellStyle name="Normal 6 2 3 2 4 4" xfId="12410" xr:uid="{60C20730-5AE9-4A62-B5D5-481DC57F83F5}"/>
    <cellStyle name="Normal 6 2 3 2 4 4 2" xfId="27540" xr:uid="{81001994-5B2B-4B40-A8B5-5D9938CC9CC4}"/>
    <cellStyle name="Normal 6 2 3 2 4 5" xfId="5613" xr:uid="{D324B7A7-F5D7-4E0C-8306-DADA886E2EDF}"/>
    <cellStyle name="Normal 6 2 3 2 4 5 2" xfId="20775" xr:uid="{FAEEDF46-7C79-42AE-9732-23D1052053B4}"/>
    <cellStyle name="Normal 6 2 3 2 4 6" xfId="19464" xr:uid="{E14B4F3D-CF4E-4F1E-90B9-6C92C61DE787}"/>
    <cellStyle name="Normal 6 2 3 2 5" xfId="6517" xr:uid="{BADE1D2B-120F-4590-A414-9EC0122092D2}"/>
    <cellStyle name="Normal 6 2 3 2 5 2" xfId="9903" xr:uid="{568B995E-9DF4-416D-8657-26E1B86D04C0}"/>
    <cellStyle name="Normal 6 2 3 2 5 2 2" xfId="16687" xr:uid="{64FEA8BE-DB62-4752-84D3-E6BB76FA0AFC}"/>
    <cellStyle name="Normal 6 2 3 2 5 2 2 2" xfId="31806" xr:uid="{38A25318-5A67-42BF-ADEE-75F5240D4CC3}"/>
    <cellStyle name="Normal 6 2 3 2 5 2 3" xfId="25038" xr:uid="{B1250C16-5F09-49E3-AE3D-46B4C76F4206}"/>
    <cellStyle name="Normal 6 2 3 2 5 3" xfId="13303" xr:uid="{4D8B913D-B1CC-46B6-9CAE-FBA54C01EE9D}"/>
    <cellStyle name="Normal 6 2 3 2 5 3 2" xfId="28422" xr:uid="{0403500B-2FFB-4C7C-A44E-F70BC797AB14}"/>
    <cellStyle name="Normal 6 2 3 2 5 4" xfId="21654" xr:uid="{9DCD2BC7-EFE6-4AE2-A6EE-66818E0F2013}"/>
    <cellStyle name="Normal 6 2 3 2 6" xfId="8187" xr:uid="{FF492B1F-2F8B-4608-9C19-FAC47CBD9BAA}"/>
    <cellStyle name="Normal 6 2 3 2 6 2" xfId="14971" xr:uid="{E60BD9BD-29FC-4C24-A62C-89C19D2A7582}"/>
    <cellStyle name="Normal 6 2 3 2 6 2 2" xfId="30090" xr:uid="{E5529101-76EA-4EF5-AED6-7B967305E605}"/>
    <cellStyle name="Normal 6 2 3 2 6 3" xfId="23322" xr:uid="{E8ABA568-F8A4-4EBF-8CBB-E87434BA0810}"/>
    <cellStyle name="Normal 6 2 3 2 7" xfId="11576" xr:uid="{77FF39F3-82F7-4149-95FD-106C056F1EB6}"/>
    <cellStyle name="Normal 6 2 3 2 7 2" xfId="26706" xr:uid="{5A6682FA-4F91-41FC-B0D7-05967B9F7906}"/>
    <cellStyle name="Normal 6 2 3 2 8" xfId="4774" xr:uid="{86018218-12A0-442B-881B-7060659E2112}"/>
    <cellStyle name="Normal 6 2 3 2 8 2" xfId="19938" xr:uid="{C7171CDA-B9DC-4C29-AD96-DE0160F77620}"/>
    <cellStyle name="Normal 6 2 3 2 9" xfId="18379" xr:uid="{3B880D77-FBF8-489D-88D2-3E728427D3F5}"/>
    <cellStyle name="Normal 6 2 3 3" xfId="2841" xr:uid="{95B14F98-CBB2-422C-80A5-83413770AB87}"/>
    <cellStyle name="Normal 6 2 3 3 2" xfId="3260" xr:uid="{3D2F7E9D-4C34-42EB-84C7-3E66ED74D712}"/>
    <cellStyle name="Normal 6 2 3 3 2 2" xfId="6134" xr:uid="{02144481-7C50-4B05-AC00-844BBD1CA359}"/>
    <cellStyle name="Normal 6 2 3 3 2 2 2" xfId="7872" xr:uid="{ACD7C62D-51B6-42F6-BF95-D0BDB0B76862}"/>
    <cellStyle name="Normal 6 2 3 3 2 2 2 2" xfId="11258" xr:uid="{31391BA7-DB02-4C78-B24E-B4F974F1D4E3}"/>
    <cellStyle name="Normal 6 2 3 3 2 2 2 2 2" xfId="18042" xr:uid="{E63312A2-6764-44EA-9EE8-8F6603E242E0}"/>
    <cellStyle name="Normal 6 2 3 3 2 2 2 2 2 2" xfId="33161" xr:uid="{9C6A8844-6096-4561-A123-F2CC2D1C34C9}"/>
    <cellStyle name="Normal 6 2 3 3 2 2 2 2 3" xfId="26393" xr:uid="{B2168725-E1C0-4837-823B-2C5DD0472DC5}"/>
    <cellStyle name="Normal 6 2 3 3 2 2 2 3" xfId="14658" xr:uid="{3020D6DB-6506-460B-83D5-C77D4833DEC0}"/>
    <cellStyle name="Normal 6 2 3 3 2 2 2 3 2" xfId="29777" xr:uid="{EB719370-7515-45DC-833F-19828C00C80B}"/>
    <cellStyle name="Normal 6 2 3 3 2 2 2 4" xfId="23009" xr:uid="{1E998E9E-F965-4B83-8A36-C2452CFAD712}"/>
    <cellStyle name="Normal 6 2 3 3 2 2 3" xfId="9545" xr:uid="{9FB412C5-653E-482E-A26A-050DAD317C9F}"/>
    <cellStyle name="Normal 6 2 3 3 2 2 3 2" xfId="16329" xr:uid="{49692F60-B06D-4E1E-83B7-2460E762F41B}"/>
    <cellStyle name="Normal 6 2 3 3 2 2 3 2 2" xfId="31448" xr:uid="{76AA0104-B437-493F-99D8-CF8322DB9A44}"/>
    <cellStyle name="Normal 6 2 3 3 2 2 3 3" xfId="24680" xr:uid="{4AC18C9C-5B43-4C53-94D8-8B2067BD4719}"/>
    <cellStyle name="Normal 6 2 3 3 2 2 4" xfId="12932" xr:uid="{1E2FBB60-B6E7-4615-854A-F430B2E6AD4A}"/>
    <cellStyle name="Normal 6 2 3 3 2 2 4 2" xfId="28061" xr:uid="{381357A3-A2E4-4D64-B56D-F23B68CE1EDB}"/>
    <cellStyle name="Normal 6 2 3 3 2 2 5" xfId="21296" xr:uid="{6E09BAEA-626F-4547-A4A8-234B62B71651}"/>
    <cellStyle name="Normal 6 2 3 3 2 3" xfId="7038" xr:uid="{C337CA1C-4EBF-488B-9327-31053A8F6C45}"/>
    <cellStyle name="Normal 6 2 3 3 2 3 2" xfId="10424" xr:uid="{B016F825-0FFA-4B9B-A464-54F78EF9D8D2}"/>
    <cellStyle name="Normal 6 2 3 3 2 3 2 2" xfId="17208" xr:uid="{46C81F43-93BE-4B61-BA2C-D4C8B8041149}"/>
    <cellStyle name="Normal 6 2 3 3 2 3 2 2 2" xfId="32327" xr:uid="{C01CED76-8C8F-44F9-B1B7-3FED35B60B3B}"/>
    <cellStyle name="Normal 6 2 3 3 2 3 2 3" xfId="25559" xr:uid="{DAB7B596-1B04-470A-B766-50A0D1E4837E}"/>
    <cellStyle name="Normal 6 2 3 3 2 3 3" xfId="13824" xr:uid="{F738E6A9-50A5-4BE4-BB27-22491CC95757}"/>
    <cellStyle name="Normal 6 2 3 3 2 3 3 2" xfId="28943" xr:uid="{A77B7DDA-73BC-4E7A-90AE-EE8A6D695683}"/>
    <cellStyle name="Normal 6 2 3 3 2 3 4" xfId="22175" xr:uid="{3265017B-CB7F-48FC-9B3D-C4A89A75466A}"/>
    <cellStyle name="Normal 6 2 3 3 2 4" xfId="8708" xr:uid="{FFA62E48-64C7-476D-987A-4F16E2CEABAD}"/>
    <cellStyle name="Normal 6 2 3 3 2 4 2" xfId="15492" xr:uid="{FA5B319E-D782-401F-BC60-D682156D7D78}"/>
    <cellStyle name="Normal 6 2 3 3 2 4 2 2" xfId="30611" xr:uid="{E5E08778-0A0F-458E-8ECA-416EA9913570}"/>
    <cellStyle name="Normal 6 2 3 3 2 4 3" xfId="23843" xr:uid="{FD5A1E9A-6E2F-43B2-A243-78CCEFEEA9F2}"/>
    <cellStyle name="Normal 6 2 3 3 2 5" xfId="12097" xr:uid="{5A563F73-8BCA-465B-BA66-53BDC41C7AD2}"/>
    <cellStyle name="Normal 6 2 3 3 2 5 2" xfId="27227" xr:uid="{47FA806A-79A0-4006-9E28-27F6A3E582AF}"/>
    <cellStyle name="Normal 6 2 3 3 2 6" xfId="5296" xr:uid="{9F1B713B-67C1-46FA-9816-0525EEDB733A}"/>
    <cellStyle name="Normal 6 2 3 3 2 6 2" xfId="20459" xr:uid="{6371F967-0751-4829-8123-1E592340CC0E}"/>
    <cellStyle name="Normal 6 2 3 3 2 7" xfId="18900" xr:uid="{460B6052-7D46-4DEE-BDB5-91105F59E303}"/>
    <cellStyle name="Normal 6 2 3 3 3" xfId="5718" xr:uid="{6CD9753C-F46A-4A86-A8E0-3E9D6EF1A250}"/>
    <cellStyle name="Normal 6 2 3 3 3 2" xfId="7456" xr:uid="{CF44012D-8365-4A4D-8B72-39F3210A1090}"/>
    <cellStyle name="Normal 6 2 3 3 3 2 2" xfId="10842" xr:uid="{86985673-9993-47B3-88B8-B78341C5C44D}"/>
    <cellStyle name="Normal 6 2 3 3 3 2 2 2" xfId="17626" xr:uid="{1DEE4B89-C598-4EC1-8A5F-8890D81ED80A}"/>
    <cellStyle name="Normal 6 2 3 3 3 2 2 2 2" xfId="32745" xr:uid="{5F566998-E25E-4166-8E8C-C0913113A242}"/>
    <cellStyle name="Normal 6 2 3 3 3 2 2 3" xfId="25977" xr:uid="{575B1D96-E5C4-4F31-8F0C-56B25E4CFF4B}"/>
    <cellStyle name="Normal 6 2 3 3 3 2 3" xfId="14242" xr:uid="{4BFE8693-E375-4DB5-B575-57A79B3792F5}"/>
    <cellStyle name="Normal 6 2 3 3 3 2 3 2" xfId="29361" xr:uid="{FCEF40FD-11E3-49A9-8F57-47587A2A9346}"/>
    <cellStyle name="Normal 6 2 3 3 3 2 4" xfId="22593" xr:uid="{E2C1CF8B-DE80-478F-8818-E288BECCE03A}"/>
    <cellStyle name="Normal 6 2 3 3 3 3" xfId="9129" xr:uid="{001D560F-8DB9-4F83-B296-10A27E567066}"/>
    <cellStyle name="Normal 6 2 3 3 3 3 2" xfId="15913" xr:uid="{766AEC3A-8571-44B6-AA07-9B70615DA59C}"/>
    <cellStyle name="Normal 6 2 3 3 3 3 2 2" xfId="31032" xr:uid="{47828B3D-B6BC-4787-8701-641853C0E521}"/>
    <cellStyle name="Normal 6 2 3 3 3 3 3" xfId="24264" xr:uid="{505ACDCB-2EF2-43CA-B5FF-F32182AB6D1A}"/>
    <cellStyle name="Normal 6 2 3 3 3 4" xfId="12515" xr:uid="{CAF9B74D-7497-4F1D-900C-7D7DF23AFB6C}"/>
    <cellStyle name="Normal 6 2 3 3 3 4 2" xfId="27645" xr:uid="{34C060D0-B4E9-40BA-8C65-FBD325991285}"/>
    <cellStyle name="Normal 6 2 3 3 3 5" xfId="20880" xr:uid="{2C5F524A-FCF2-4429-AD66-C5E8A5D33024}"/>
    <cellStyle name="Normal 6 2 3 3 4" xfId="6622" xr:uid="{3B84238A-275B-400E-BF57-475F920EF470}"/>
    <cellStyle name="Normal 6 2 3 3 4 2" xfId="10008" xr:uid="{14D104D9-D1B3-4614-B630-ED054BCDBCC2}"/>
    <cellStyle name="Normal 6 2 3 3 4 2 2" xfId="16792" xr:uid="{CA8D86DC-352C-404A-9F87-FD5F65D6A022}"/>
    <cellStyle name="Normal 6 2 3 3 4 2 2 2" xfId="31911" xr:uid="{D3ED58B9-2CC2-441C-BD83-7D7B6DD0C796}"/>
    <cellStyle name="Normal 6 2 3 3 4 2 3" xfId="25143" xr:uid="{9F9F716B-1F9C-46EA-AD84-7847312B7DBF}"/>
    <cellStyle name="Normal 6 2 3 3 4 3" xfId="13408" xr:uid="{F7F61CC2-D353-434A-92B8-FB0BA7B7014E}"/>
    <cellStyle name="Normal 6 2 3 3 4 3 2" xfId="28527" xr:uid="{49EAA2FC-83E2-4F3F-AD38-CB97F15CBE04}"/>
    <cellStyle name="Normal 6 2 3 3 4 4" xfId="21759" xr:uid="{A038CD37-A8E1-4CF9-87DD-D59D39C24430}"/>
    <cellStyle name="Normal 6 2 3 3 5" xfId="8292" xr:uid="{221C5F97-CD5E-4EA5-B31F-AC5AD19E1BCB}"/>
    <cellStyle name="Normal 6 2 3 3 5 2" xfId="15076" xr:uid="{15B3A13C-E84E-4FF6-BFF8-9C9B95278462}"/>
    <cellStyle name="Normal 6 2 3 3 5 2 2" xfId="30195" xr:uid="{D67D0FF8-FEB9-4641-8CC0-C2A3A63E6B26}"/>
    <cellStyle name="Normal 6 2 3 3 5 3" xfId="23427" xr:uid="{C220B904-18AF-4684-8D73-9949C4D2DB4C}"/>
    <cellStyle name="Normal 6 2 3 3 6" xfId="11681" xr:uid="{276AF86C-E763-4E27-9B5C-C0B98F01AF2E}"/>
    <cellStyle name="Normal 6 2 3 3 6 2" xfId="26811" xr:uid="{A9E64537-5991-4AE0-8C78-6C8C9AFA48E0}"/>
    <cellStyle name="Normal 6 2 3 3 7" xfId="4880" xr:uid="{6F04286D-0F42-4D3F-A87D-6043C7AA9F50}"/>
    <cellStyle name="Normal 6 2 3 3 7 2" xfId="20043" xr:uid="{726A964F-847D-457E-BA2A-23E365B4DE36}"/>
    <cellStyle name="Normal 6 2 3 3 8" xfId="18484" xr:uid="{8185BBD2-2ECC-438B-9A64-C07A4909C93E}"/>
    <cellStyle name="Normal 6 2 3 4" xfId="3052" xr:uid="{CAFD0409-51BF-4A33-BB62-A49DB2B85F6A}"/>
    <cellStyle name="Normal 6 2 3 4 2" xfId="5926" xr:uid="{04831F47-2128-4C12-B3CA-5F8FDD877261}"/>
    <cellStyle name="Normal 6 2 3 4 2 2" xfId="7664" xr:uid="{B74F1A9E-49C3-4C54-8D73-A8797A55DB62}"/>
    <cellStyle name="Normal 6 2 3 4 2 2 2" xfId="11050" xr:uid="{7A6E3343-AAEE-4211-BC0A-FDA04F07A099}"/>
    <cellStyle name="Normal 6 2 3 4 2 2 2 2" xfId="17834" xr:uid="{F266D3C1-8B3E-457C-B71A-5894BAB87172}"/>
    <cellStyle name="Normal 6 2 3 4 2 2 2 2 2" xfId="32953" xr:uid="{42D2623D-3559-43E4-B7F8-AF3B0045075A}"/>
    <cellStyle name="Normal 6 2 3 4 2 2 2 3" xfId="26185" xr:uid="{004B62F8-08FD-485A-A045-9DB05ED8C8C1}"/>
    <cellStyle name="Normal 6 2 3 4 2 2 3" xfId="14450" xr:uid="{B5C00270-6924-43F4-91E8-1BA185F33732}"/>
    <cellStyle name="Normal 6 2 3 4 2 2 3 2" xfId="29569" xr:uid="{AD69E022-0564-4E02-A1FC-5085B023C849}"/>
    <cellStyle name="Normal 6 2 3 4 2 2 4" xfId="22801" xr:uid="{F8FC058D-C123-424C-9523-E78A9224DF31}"/>
    <cellStyle name="Normal 6 2 3 4 2 3" xfId="9337" xr:uid="{6D3BB3AE-DB77-4F6E-A42C-46B828B96348}"/>
    <cellStyle name="Normal 6 2 3 4 2 3 2" xfId="16121" xr:uid="{12BB98F4-B83A-46E3-9DAA-D860BEF69346}"/>
    <cellStyle name="Normal 6 2 3 4 2 3 2 2" xfId="31240" xr:uid="{00FD2A27-6CF1-4C45-ACEA-17028E745104}"/>
    <cellStyle name="Normal 6 2 3 4 2 3 3" xfId="24472" xr:uid="{B3A206A1-93BE-4428-A099-EC13CA2ABDF4}"/>
    <cellStyle name="Normal 6 2 3 4 2 4" xfId="12724" xr:uid="{551B39A3-2207-4C2E-BFFD-A99C6969CBE3}"/>
    <cellStyle name="Normal 6 2 3 4 2 4 2" xfId="27853" xr:uid="{43ECF07A-3EB1-4E1C-845D-F80CB3A81248}"/>
    <cellStyle name="Normal 6 2 3 4 2 5" xfId="21088" xr:uid="{D08AC171-F4F1-4C6C-9745-F765F92FD1EB}"/>
    <cellStyle name="Normal 6 2 3 4 3" xfId="6830" xr:uid="{6DC77EE5-7E0F-4BD1-A000-1CFCCCC51BD9}"/>
    <cellStyle name="Normal 6 2 3 4 3 2" xfId="10216" xr:uid="{17BE9A9A-C198-4438-89A7-B6339FC652F5}"/>
    <cellStyle name="Normal 6 2 3 4 3 2 2" xfId="17000" xr:uid="{50AF965B-2DEC-4FDF-8DC3-4A995FBFCC24}"/>
    <cellStyle name="Normal 6 2 3 4 3 2 2 2" xfId="32119" xr:uid="{47FB209B-7A41-4BB8-8A77-810DF591F3EE}"/>
    <cellStyle name="Normal 6 2 3 4 3 2 3" xfId="25351" xr:uid="{EA10FAFF-65D5-456E-86AB-C9EC9EFD7BC1}"/>
    <cellStyle name="Normal 6 2 3 4 3 3" xfId="13616" xr:uid="{3C28FC70-15C8-4714-8FBB-3F1AB5CCAD00}"/>
    <cellStyle name="Normal 6 2 3 4 3 3 2" xfId="28735" xr:uid="{33ABEBC0-03F1-4C53-A53D-63A7C16639B3}"/>
    <cellStyle name="Normal 6 2 3 4 3 4" xfId="21967" xr:uid="{1F0C4466-4E8E-4E00-BD57-3F609C149199}"/>
    <cellStyle name="Normal 6 2 3 4 4" xfId="8500" xr:uid="{29BFCBA9-43A1-4F90-A30B-A27DAEFD4314}"/>
    <cellStyle name="Normal 6 2 3 4 4 2" xfId="15284" xr:uid="{1550B760-B8E9-4BBA-934A-3B8BC518B0DC}"/>
    <cellStyle name="Normal 6 2 3 4 4 2 2" xfId="30403" xr:uid="{303064BF-146C-4D01-8439-0ABE66753EEE}"/>
    <cellStyle name="Normal 6 2 3 4 4 3" xfId="23635" xr:uid="{A170E82A-409F-4AF2-90BB-631571471B42}"/>
    <cellStyle name="Normal 6 2 3 4 5" xfId="11889" xr:uid="{5AFB244B-AEE4-4201-94FD-8FAF8F84E019}"/>
    <cellStyle name="Normal 6 2 3 4 5 2" xfId="27019" xr:uid="{F97A2A73-FFC6-4B1E-B342-B6C381FBB76F}"/>
    <cellStyle name="Normal 6 2 3 4 6" xfId="5088" xr:uid="{E7061D22-FC74-4F48-80D5-77A1DC40C968}"/>
    <cellStyle name="Normal 6 2 3 4 6 2" xfId="20251" xr:uid="{95D4AE83-E839-47D7-A956-9CC05503DF69}"/>
    <cellStyle name="Normal 6 2 3 4 7" xfId="18692" xr:uid="{F47F110E-9239-46BA-86BB-5F2519A1DC3A}"/>
    <cellStyle name="Normal 6 2 3 5" xfId="3626" xr:uid="{41E5503D-785F-4720-975D-B7C8A26E3245}"/>
    <cellStyle name="Normal 6 2 3 5 2" xfId="7248" xr:uid="{B03CEF45-0C5A-4BA1-927C-B0D514777DC6}"/>
    <cellStyle name="Normal 6 2 3 5 2 2" xfId="10634" xr:uid="{99B63BCF-F6D2-4F39-9985-D24D32D24684}"/>
    <cellStyle name="Normal 6 2 3 5 2 2 2" xfId="17418" xr:uid="{A220DC77-1228-4F22-B4FA-3280D21DC3D5}"/>
    <cellStyle name="Normal 6 2 3 5 2 2 2 2" xfId="32537" xr:uid="{D1A04643-0E27-4C04-914E-BAB467E5F202}"/>
    <cellStyle name="Normal 6 2 3 5 2 2 3" xfId="25769" xr:uid="{0F48B04A-ABE5-4EAB-9322-E443440ECC46}"/>
    <cellStyle name="Normal 6 2 3 5 2 3" xfId="14034" xr:uid="{440AB1BF-9754-448D-8AB9-632BB112858E}"/>
    <cellStyle name="Normal 6 2 3 5 2 3 2" xfId="29153" xr:uid="{24E04E5B-0CE4-40D3-8977-E582C23E671A}"/>
    <cellStyle name="Normal 6 2 3 5 2 4" xfId="22385" xr:uid="{5D4AF630-477D-4045-966B-E4A7B0C17F37}"/>
    <cellStyle name="Normal 6 2 3 5 3" xfId="8921" xr:uid="{EA20AA0E-05C1-455E-81C5-8834C74B37C3}"/>
    <cellStyle name="Normal 6 2 3 5 3 2" xfId="15705" xr:uid="{16194308-971E-4578-A8A1-ECBA0C342A7A}"/>
    <cellStyle name="Normal 6 2 3 5 3 2 2" xfId="30824" xr:uid="{BDEDBDBE-BD2E-403E-B8A7-83C19254021E}"/>
    <cellStyle name="Normal 6 2 3 5 3 3" xfId="24056" xr:uid="{9CCB2D9E-50B8-4181-85EE-194C7BE6DF2F}"/>
    <cellStyle name="Normal 6 2 3 5 4" xfId="12307" xr:uid="{8818B66A-4170-4469-B645-532CADC5C0D0}"/>
    <cellStyle name="Normal 6 2 3 5 4 2" xfId="27437" xr:uid="{889008FB-182B-4F74-A4B3-C8C0E59F48FB}"/>
    <cellStyle name="Normal 6 2 3 5 5" xfId="5510" xr:uid="{80A8883C-8F60-4527-99CC-6B3AF8788645}"/>
    <cellStyle name="Normal 6 2 3 5 5 2" xfId="20672" xr:uid="{FCB3FB7E-D03A-4503-B98F-73F3123BE236}"/>
    <cellStyle name="Normal 6 2 3 6" xfId="6413" xr:uid="{111612BC-DD8A-4FA4-92EC-D1BBD45240E2}"/>
    <cellStyle name="Normal 6 2 3 6 2" xfId="9800" xr:uid="{773F1F03-913F-4036-A511-7FB3833BEEFB}"/>
    <cellStyle name="Normal 6 2 3 6 2 2" xfId="16584" xr:uid="{BA3DACBC-F20B-4D6D-85F4-69C2AAF0C85C}"/>
    <cellStyle name="Normal 6 2 3 6 2 2 2" xfId="31703" xr:uid="{8D3C9B18-24B8-4FC7-9DF7-EFF7F5BC5DDF}"/>
    <cellStyle name="Normal 6 2 3 6 2 3" xfId="24935" xr:uid="{ECE68D4C-FBDB-4539-A4BE-C505C27968B4}"/>
    <cellStyle name="Normal 6 2 3 6 3" xfId="13200" xr:uid="{2F94976F-9627-43C3-807B-8C71DE3FF223}"/>
    <cellStyle name="Normal 6 2 3 6 3 2" xfId="28319" xr:uid="{E6E023CD-EEBF-472C-AE5D-AB1B65D62A10}"/>
    <cellStyle name="Normal 6 2 3 6 4" xfId="21551" xr:uid="{C0AC0B28-9806-4EF9-8264-166371FE634E}"/>
    <cellStyle name="Normal 6 2 3 7" xfId="8084" xr:uid="{C64303B4-389E-48D5-8913-300475ACDEFE}"/>
    <cellStyle name="Normal 6 2 3 7 2" xfId="14868" xr:uid="{C43BF23D-1A65-4CF6-95B9-0A3ED86B55E9}"/>
    <cellStyle name="Normal 6 2 3 7 2 2" xfId="29987" xr:uid="{F8E8ECD8-5D52-40D3-8CE2-73C7386863A8}"/>
    <cellStyle name="Normal 6 2 3 7 3" xfId="23219" xr:uid="{E4A89C92-6EFC-4BEF-82C0-65886690C04B}"/>
    <cellStyle name="Normal 6 2 3 8" xfId="11474" xr:uid="{7DB2EBDE-5D78-43C8-BF19-98E5A450645A}"/>
    <cellStyle name="Normal 6 2 3 8 2" xfId="26603" xr:uid="{D3F5D35A-DEE7-4BBA-ACBB-D0FE0317E312}"/>
    <cellStyle name="Normal 6 2 3 9" xfId="4671" xr:uid="{2857BCFF-DBF6-4502-9498-7F800E980D04}"/>
    <cellStyle name="Normal 6 2 3 9 2" xfId="19835" xr:uid="{CA67B3A8-4AD7-4BB8-BF42-6689ECDD34CF}"/>
    <cellStyle name="Normal 6 2 4" xfId="1107" xr:uid="{5384A68D-4D66-4E7A-8AAA-133CA154E0ED}"/>
    <cellStyle name="Normal 6 2 4 10" xfId="2685" xr:uid="{AA60C155-729F-4BDB-83A8-486CEA49924D}"/>
    <cellStyle name="Normal 6 2 4 11" xfId="2254" xr:uid="{262FC89B-D6BE-49EB-B226-66070826DDE8}"/>
    <cellStyle name="Normal 6 2 4 2" xfId="2896" xr:uid="{913E985E-D65F-4B8F-8D1A-BFA15C0C188D}"/>
    <cellStyle name="Normal 6 2 4 2 2" xfId="3315" xr:uid="{E643078D-1E96-4B3A-8524-FA3AEE086F9B}"/>
    <cellStyle name="Normal 6 2 4 2 2 2" xfId="6189" xr:uid="{65EB602A-D434-4BEA-A41B-3362958F7ACA}"/>
    <cellStyle name="Normal 6 2 4 2 2 2 2" xfId="7927" xr:uid="{107A0EDB-2B58-4748-9128-79669920F2C7}"/>
    <cellStyle name="Normal 6 2 4 2 2 2 2 2" xfId="11313" xr:uid="{A5AB0775-2504-4F27-A141-56C76BC80928}"/>
    <cellStyle name="Normal 6 2 4 2 2 2 2 2 2" xfId="18097" xr:uid="{25A823C6-A38E-4DF8-9741-1C2EBAD9CE8C}"/>
    <cellStyle name="Normal 6 2 4 2 2 2 2 2 2 2" xfId="33216" xr:uid="{8F25EAE5-DB21-4D5E-B5D1-77382810A4DB}"/>
    <cellStyle name="Normal 6 2 4 2 2 2 2 2 3" xfId="26448" xr:uid="{2C15459B-97D8-4918-835C-3E8C48D65A2A}"/>
    <cellStyle name="Normal 6 2 4 2 2 2 2 3" xfId="14713" xr:uid="{1E212EEE-5AB2-4811-980A-50E527E800B5}"/>
    <cellStyle name="Normal 6 2 4 2 2 2 2 3 2" xfId="29832" xr:uid="{37B1B783-CDAE-4235-B692-AAD3D7B5BDAF}"/>
    <cellStyle name="Normal 6 2 4 2 2 2 2 4" xfId="23064" xr:uid="{D41492E3-AE04-45B1-B461-8233F6F7445B}"/>
    <cellStyle name="Normal 6 2 4 2 2 2 3" xfId="9600" xr:uid="{5A1B6C02-56AC-4833-B659-777F70007CD1}"/>
    <cellStyle name="Normal 6 2 4 2 2 2 3 2" xfId="16384" xr:uid="{56D9E61C-7584-4414-A021-488F35BD153E}"/>
    <cellStyle name="Normal 6 2 4 2 2 2 3 2 2" xfId="31503" xr:uid="{453AFC5A-11BC-4A9C-965F-EE0832A9C1AD}"/>
    <cellStyle name="Normal 6 2 4 2 2 2 3 3" xfId="24735" xr:uid="{F0D31BB4-D932-478C-91C8-1559A718E533}"/>
    <cellStyle name="Normal 6 2 4 2 2 2 4" xfId="12987" xr:uid="{F149BF14-95E9-4B5D-9AE8-FF0ADE52F88E}"/>
    <cellStyle name="Normal 6 2 4 2 2 2 4 2" xfId="28116" xr:uid="{031A6FD7-569C-4AD4-AFE8-62044FB5C7EA}"/>
    <cellStyle name="Normal 6 2 4 2 2 2 5" xfId="21351" xr:uid="{A76EA087-C3BB-4BCE-B67A-4CD5E19F2684}"/>
    <cellStyle name="Normal 6 2 4 2 2 3" xfId="7093" xr:uid="{C6EDF907-59E9-4A3B-82FE-1CD7A686FC5A}"/>
    <cellStyle name="Normal 6 2 4 2 2 3 2" xfId="10479" xr:uid="{8BD427F6-A297-417F-9F86-2C08229AADEA}"/>
    <cellStyle name="Normal 6 2 4 2 2 3 2 2" xfId="17263" xr:uid="{9839CC98-BC8A-4C9A-8766-FE520BEB8A24}"/>
    <cellStyle name="Normal 6 2 4 2 2 3 2 2 2" xfId="32382" xr:uid="{CD5B8A81-C829-4A9D-9817-D81F45AD2FD8}"/>
    <cellStyle name="Normal 6 2 4 2 2 3 2 3" xfId="25614" xr:uid="{8D9BA4F7-BAFB-4317-9A92-581B37981995}"/>
    <cellStyle name="Normal 6 2 4 2 2 3 3" xfId="13879" xr:uid="{4B4B6783-A3AA-47C4-8FBE-D622A08DDB43}"/>
    <cellStyle name="Normal 6 2 4 2 2 3 3 2" xfId="28998" xr:uid="{CB5B1E03-1F33-4B8F-BF7C-00FC3E344800}"/>
    <cellStyle name="Normal 6 2 4 2 2 3 4" xfId="22230" xr:uid="{C1200EDE-AA81-4727-9739-637581C7EB15}"/>
    <cellStyle name="Normal 6 2 4 2 2 4" xfId="8763" xr:uid="{5F0A71D7-E0F2-44AD-9F8D-085D37192B6F}"/>
    <cellStyle name="Normal 6 2 4 2 2 4 2" xfId="15547" xr:uid="{3C86F6FE-4219-4BCE-B540-5552839E3AC3}"/>
    <cellStyle name="Normal 6 2 4 2 2 4 2 2" xfId="30666" xr:uid="{3C93A44E-6E49-4875-A1E4-A8C37E058BDF}"/>
    <cellStyle name="Normal 6 2 4 2 2 4 3" xfId="23898" xr:uid="{694D86F9-1FD8-4E9C-B661-E415426402FE}"/>
    <cellStyle name="Normal 6 2 4 2 2 5" xfId="12152" xr:uid="{35F14DBA-745A-4ECD-8699-C02607704D8C}"/>
    <cellStyle name="Normal 6 2 4 2 2 5 2" xfId="27282" xr:uid="{B847B79D-120C-462D-8F65-A12A3FF59163}"/>
    <cellStyle name="Normal 6 2 4 2 2 6" xfId="5351" xr:uid="{3064874E-1F4B-407B-A3CE-A2DFC00E1B14}"/>
    <cellStyle name="Normal 6 2 4 2 2 6 2" xfId="20514" xr:uid="{BEA2C5E5-75AB-4AEA-9CE0-EE16D07F313A}"/>
    <cellStyle name="Normal 6 2 4 2 2 7" xfId="18955" xr:uid="{F8AD9D04-778E-4224-B7F7-D2011D2F5D4E}"/>
    <cellStyle name="Normal 6 2 4 2 3" xfId="4444" xr:uid="{7558868B-0648-41AB-A154-D8BBE7DDA0B7}"/>
    <cellStyle name="Normal 6 2 4 2 3 2" xfId="7511" xr:uid="{67566966-7594-4970-A3BD-6C30018AE062}"/>
    <cellStyle name="Normal 6 2 4 2 3 2 2" xfId="10897" xr:uid="{B76B2488-6D06-420B-BFAA-0571D39658C7}"/>
    <cellStyle name="Normal 6 2 4 2 3 2 2 2" xfId="17681" xr:uid="{8EDA96EC-9788-452B-A3D3-81C1F16E2721}"/>
    <cellStyle name="Normal 6 2 4 2 3 2 2 2 2" xfId="32800" xr:uid="{369D4B6F-4D67-4911-A625-9CCC5DE28570}"/>
    <cellStyle name="Normal 6 2 4 2 3 2 2 3" xfId="26032" xr:uid="{630F2B11-1686-4824-8486-873ED6D13953}"/>
    <cellStyle name="Normal 6 2 4 2 3 2 3" xfId="14297" xr:uid="{034A4FC1-06D1-4CC8-89C7-1B5E4602ED74}"/>
    <cellStyle name="Normal 6 2 4 2 3 2 3 2" xfId="29416" xr:uid="{9E767467-605C-4340-8C51-96B17949FA21}"/>
    <cellStyle name="Normal 6 2 4 2 3 2 4" xfId="22648" xr:uid="{AD97EF60-2733-4C73-A7FC-389949259BFF}"/>
    <cellStyle name="Normal 6 2 4 2 3 3" xfId="9184" xr:uid="{EAFE30DD-9223-4666-AE7C-089F6046C666}"/>
    <cellStyle name="Normal 6 2 4 2 3 3 2" xfId="15968" xr:uid="{0DCF21D8-0C50-422F-9CE9-BEC6B8B7F752}"/>
    <cellStyle name="Normal 6 2 4 2 3 3 2 2" xfId="31087" xr:uid="{1927092E-64C2-4C14-B6AA-21C02095066B}"/>
    <cellStyle name="Normal 6 2 4 2 3 3 3" xfId="24319" xr:uid="{23005710-F80B-47AF-8240-3A69CB038844}"/>
    <cellStyle name="Normal 6 2 4 2 3 4" xfId="12570" xr:uid="{0B0BFAF4-CD64-461C-B7D1-D7DFBF4F6804}"/>
    <cellStyle name="Normal 6 2 4 2 3 4 2" xfId="27700" xr:uid="{1772EEEB-A11E-4380-AB40-68F2AFD20457}"/>
    <cellStyle name="Normal 6 2 4 2 3 5" xfId="5773" xr:uid="{91DC5430-C079-4238-8467-4A9E179779FA}"/>
    <cellStyle name="Normal 6 2 4 2 3 5 2" xfId="20935" xr:uid="{E1574DA1-1EE1-42C1-8396-C8A5E1F334B4}"/>
    <cellStyle name="Normal 6 2 4 2 3 6" xfId="19704" xr:uid="{F0A56AD4-08E5-460C-88E2-C6D234D21044}"/>
    <cellStyle name="Normal 6 2 4 2 4" xfId="6677" xr:uid="{015D77F6-1ED0-4318-9FBC-5419F45EE616}"/>
    <cellStyle name="Normal 6 2 4 2 4 2" xfId="10063" xr:uid="{0DE732DD-8B7A-4795-9AAB-0EE6DB87E5CF}"/>
    <cellStyle name="Normal 6 2 4 2 4 2 2" xfId="16847" xr:uid="{E86FBD9B-B89C-4F78-92F5-6AB667FCEA08}"/>
    <cellStyle name="Normal 6 2 4 2 4 2 2 2" xfId="31966" xr:uid="{487C84A9-608F-4454-A6C2-47386FF81CEA}"/>
    <cellStyle name="Normal 6 2 4 2 4 2 3" xfId="25198" xr:uid="{2261B15F-9213-417C-9991-FE9A053C9227}"/>
    <cellStyle name="Normal 6 2 4 2 4 3" xfId="13463" xr:uid="{15A054C4-FFC1-432D-AC22-051B9B025C4D}"/>
    <cellStyle name="Normal 6 2 4 2 4 3 2" xfId="28582" xr:uid="{D6506A99-02A7-4B5C-81D9-CF5DB702E47A}"/>
    <cellStyle name="Normal 6 2 4 2 4 4" xfId="21814" xr:uid="{9EDBE25A-532F-45C8-A935-314D8355AFA2}"/>
    <cellStyle name="Normal 6 2 4 2 5" xfId="8347" xr:uid="{1B65E4E2-4481-4622-8EEA-0EE47258A892}"/>
    <cellStyle name="Normal 6 2 4 2 5 2" xfId="15131" xr:uid="{3AE243FD-640B-4B4D-A2E2-60302AD837C3}"/>
    <cellStyle name="Normal 6 2 4 2 5 2 2" xfId="30250" xr:uid="{71C43753-3180-4167-8499-1F8E252AB020}"/>
    <cellStyle name="Normal 6 2 4 2 5 3" xfId="23482" xr:uid="{E8E6C32D-99A6-4003-BDBA-ADB729F8CF4F}"/>
    <cellStyle name="Normal 6 2 4 2 6" xfId="11736" xr:uid="{843F2860-0012-4E85-AFAC-320D2F82C2C1}"/>
    <cellStyle name="Normal 6 2 4 2 6 2" xfId="26866" xr:uid="{393EB004-626F-4C1E-8072-249A2B00ADE9}"/>
    <cellStyle name="Normal 6 2 4 2 7" xfId="4935" xr:uid="{C94217B9-22F8-47EC-B78F-A4FB20D53D0E}"/>
    <cellStyle name="Normal 6 2 4 2 7 2" xfId="20098" xr:uid="{17876337-FCDD-4C32-A3AE-7A724EFC9720}"/>
    <cellStyle name="Normal 6 2 4 2 8" xfId="18539" xr:uid="{1AE5E877-3C62-4C92-A970-4665273276FA}"/>
    <cellStyle name="Normal 6 2 4 3" xfId="3107" xr:uid="{BC36D78D-10AB-4F4E-AE2C-BB7B1E92A87D}"/>
    <cellStyle name="Normal 6 2 4 3 2" xfId="5981" xr:uid="{D55A4B9B-653C-4A74-9B31-A9770ABFACE4}"/>
    <cellStyle name="Normal 6 2 4 3 2 2" xfId="7719" xr:uid="{1ADD861B-D36F-42D3-8201-6F58C59C41F3}"/>
    <cellStyle name="Normal 6 2 4 3 2 2 2" xfId="11105" xr:uid="{720F3BA4-3D59-4F57-971F-C58E81ECA4A1}"/>
    <cellStyle name="Normal 6 2 4 3 2 2 2 2" xfId="17889" xr:uid="{A049FE23-7B6D-4105-986C-F781948E86B2}"/>
    <cellStyle name="Normal 6 2 4 3 2 2 2 2 2" xfId="33008" xr:uid="{4791A4CA-868F-4D61-9BB4-E58800B70E6C}"/>
    <cellStyle name="Normal 6 2 4 3 2 2 2 3" xfId="26240" xr:uid="{59F806E9-3764-4878-8485-B0FFD34CC413}"/>
    <cellStyle name="Normal 6 2 4 3 2 2 3" xfId="14505" xr:uid="{47261423-1CC7-465F-8028-36CB3D49FF33}"/>
    <cellStyle name="Normal 6 2 4 3 2 2 3 2" xfId="29624" xr:uid="{AC8E1A40-54C8-4203-8A3E-C730EB5AA5B8}"/>
    <cellStyle name="Normal 6 2 4 3 2 2 4" xfId="22856" xr:uid="{69EF52BC-CA69-4E5C-95C3-87FCF96F0CDD}"/>
    <cellStyle name="Normal 6 2 4 3 2 3" xfId="9392" xr:uid="{1C3D053C-733A-45E9-AE80-D9316DE510CD}"/>
    <cellStyle name="Normal 6 2 4 3 2 3 2" xfId="16176" xr:uid="{1B6CDDA9-33C7-41B1-A2F5-33ED5111DFE1}"/>
    <cellStyle name="Normal 6 2 4 3 2 3 2 2" xfId="31295" xr:uid="{2EA2A5C1-C57A-4DD1-B26D-AE7161534110}"/>
    <cellStyle name="Normal 6 2 4 3 2 3 3" xfId="24527" xr:uid="{89FEB4AF-CC4A-417E-845B-5C60A5E1F232}"/>
    <cellStyle name="Normal 6 2 4 3 2 4" xfId="12779" xr:uid="{BE59AA02-137E-495B-A0A0-EB555B78AEBF}"/>
    <cellStyle name="Normal 6 2 4 3 2 4 2" xfId="27908" xr:uid="{2EE38519-4C61-4623-AD34-8702A9530BA8}"/>
    <cellStyle name="Normal 6 2 4 3 2 5" xfId="21143" xr:uid="{6DD86310-76A2-4E7A-B420-0BB5077F2705}"/>
    <cellStyle name="Normal 6 2 4 3 3" xfId="6885" xr:uid="{09A05901-79E9-4FEB-8CA8-D1F825D041B9}"/>
    <cellStyle name="Normal 6 2 4 3 3 2" xfId="10271" xr:uid="{258F1C74-D4CA-4FBD-BA97-DA8A042BCA16}"/>
    <cellStyle name="Normal 6 2 4 3 3 2 2" xfId="17055" xr:uid="{4E1EA4ED-1B4C-40A1-B1D3-419278D354B9}"/>
    <cellStyle name="Normal 6 2 4 3 3 2 2 2" xfId="32174" xr:uid="{A2CACF50-93C2-4C43-A779-D717B38564B6}"/>
    <cellStyle name="Normal 6 2 4 3 3 2 3" xfId="25406" xr:uid="{941C7F8C-B0CA-4378-98AB-5EDC5BBD376A}"/>
    <cellStyle name="Normal 6 2 4 3 3 3" xfId="13671" xr:uid="{D518F153-8FD3-467C-8C0D-4CA4F9CF6056}"/>
    <cellStyle name="Normal 6 2 4 3 3 3 2" xfId="28790" xr:uid="{F079233F-C327-418E-9EE8-1C996CFED2F8}"/>
    <cellStyle name="Normal 6 2 4 3 3 4" xfId="22022" xr:uid="{0F6D94C6-1DE9-4427-8127-C5694555D30D}"/>
    <cellStyle name="Normal 6 2 4 3 4" xfId="8555" xr:uid="{8709CE89-A246-43E2-95EA-100C2DD136BB}"/>
    <cellStyle name="Normal 6 2 4 3 4 2" xfId="15339" xr:uid="{501C2EB2-B603-4664-ADF1-59F97B8C2AC5}"/>
    <cellStyle name="Normal 6 2 4 3 4 2 2" xfId="30458" xr:uid="{4F0B3F17-A23C-4190-A04E-7B7F9BCCB35C}"/>
    <cellStyle name="Normal 6 2 4 3 4 3" xfId="23690" xr:uid="{963A711A-BF56-4CA0-A6EF-5C1B77FA1D4A}"/>
    <cellStyle name="Normal 6 2 4 3 5" xfId="11944" xr:uid="{EE18EA88-F338-4F42-B22F-5013B61C2030}"/>
    <cellStyle name="Normal 6 2 4 3 5 2" xfId="27074" xr:uid="{B147EC34-C177-480E-ABEB-16473FA8C66B}"/>
    <cellStyle name="Normal 6 2 4 3 6" xfId="5143" xr:uid="{77C58A40-C9CD-44BD-ADAF-663BBBFFAD3F}"/>
    <cellStyle name="Normal 6 2 4 3 6 2" xfId="20306" xr:uid="{87089ABA-F64F-48AF-B3C3-15806E6DC331}"/>
    <cellStyle name="Normal 6 2 4 3 7" xfId="18747" xr:uid="{D940D83E-AE85-4CDA-9707-5BE782774200}"/>
    <cellStyle name="Normal 6 2 4 4" xfId="3627" xr:uid="{AE00FF9E-945A-4E5A-A556-4F66F29A9AAA}"/>
    <cellStyle name="Normal 6 2 4 4 2" xfId="7303" xr:uid="{0AFB75EF-BABC-42F1-BAD1-A558F4AAE528}"/>
    <cellStyle name="Normal 6 2 4 4 2 2" xfId="10689" xr:uid="{74772EFC-5F04-4DE1-A654-AFAF268E83BF}"/>
    <cellStyle name="Normal 6 2 4 4 2 2 2" xfId="17473" xr:uid="{DAA0A9E2-0689-4EB6-8525-834ABD952869}"/>
    <cellStyle name="Normal 6 2 4 4 2 2 2 2" xfId="32592" xr:uid="{6B1BC6C7-C3F3-47DC-96E4-3819DB0D1045}"/>
    <cellStyle name="Normal 6 2 4 4 2 2 3" xfId="25824" xr:uid="{78B8C249-39F8-4E0E-861D-9C194BADE936}"/>
    <cellStyle name="Normal 6 2 4 4 2 3" xfId="14089" xr:uid="{757E444D-867C-4D93-965D-0068299CFC6F}"/>
    <cellStyle name="Normal 6 2 4 4 2 3 2" xfId="29208" xr:uid="{53B9EB29-66E1-4725-83E0-91946A1B6446}"/>
    <cellStyle name="Normal 6 2 4 4 2 4" xfId="22440" xr:uid="{5C7226A6-ECF4-4462-BCAF-B88D2987BA96}"/>
    <cellStyle name="Normal 6 2 4 4 3" xfId="8976" xr:uid="{FDC80F03-0401-4CAF-A243-D46EA3645153}"/>
    <cellStyle name="Normal 6 2 4 4 3 2" xfId="15760" xr:uid="{605BF933-DC4C-4EA5-8E24-909EAFCEFB37}"/>
    <cellStyle name="Normal 6 2 4 4 3 2 2" xfId="30879" xr:uid="{15ABFD6D-CF6A-43B6-98F6-A078F41C68F3}"/>
    <cellStyle name="Normal 6 2 4 4 3 3" xfId="24111" xr:uid="{DF9FA166-45CF-48A6-83C7-A9FA426157E4}"/>
    <cellStyle name="Normal 6 2 4 4 4" xfId="12362" xr:uid="{F54D2DB3-01A1-4125-9B1A-8D548439DBDA}"/>
    <cellStyle name="Normal 6 2 4 4 4 2" xfId="27492" xr:uid="{7FE95B59-0B44-4EF7-B2E7-07EBEEFF824B}"/>
    <cellStyle name="Normal 6 2 4 4 5" xfId="5565" xr:uid="{DA8B1DF5-B3A9-4057-BA24-1ED4D729D7B2}"/>
    <cellStyle name="Normal 6 2 4 4 5 2" xfId="20727" xr:uid="{3E54F233-D206-49CF-B600-7549286ED024}"/>
    <cellStyle name="Normal 6 2 4 5" xfId="6469" xr:uid="{9E068FEE-9DAC-4103-A450-61F5716A64DC}"/>
    <cellStyle name="Normal 6 2 4 5 2" xfId="9855" xr:uid="{02DF546D-FD5D-4B0B-9D02-CA7ECDE57A9D}"/>
    <cellStyle name="Normal 6 2 4 5 2 2" xfId="16639" xr:uid="{70AFE4AC-6077-4948-89D5-6344D15CAAC0}"/>
    <cellStyle name="Normal 6 2 4 5 2 2 2" xfId="31758" xr:uid="{75DE5F05-7E6C-404C-8C8A-48C78B292498}"/>
    <cellStyle name="Normal 6 2 4 5 2 3" xfId="24990" xr:uid="{A2EAA4F0-D170-4851-96E7-FFF004E97E5A}"/>
    <cellStyle name="Normal 6 2 4 5 3" xfId="13255" xr:uid="{D22C0B94-42A4-4E1A-9EEB-6E57582BAD1D}"/>
    <cellStyle name="Normal 6 2 4 5 3 2" xfId="28374" xr:uid="{960CEA3A-E36D-49BA-80B1-D3BC33226A1A}"/>
    <cellStyle name="Normal 6 2 4 5 4" xfId="21606" xr:uid="{62D42CD6-037C-481E-89D8-D9DDBE438443}"/>
    <cellStyle name="Normal 6 2 4 6" xfId="8139" xr:uid="{4558A827-AAA1-4872-A040-EB3DA433B2CD}"/>
    <cellStyle name="Normal 6 2 4 6 2" xfId="14923" xr:uid="{3B9249F5-837C-4C77-B4F8-38A87AC6ED38}"/>
    <cellStyle name="Normal 6 2 4 6 2 2" xfId="30042" xr:uid="{F6DF015D-0E24-4D88-80E6-A847D23CE9A2}"/>
    <cellStyle name="Normal 6 2 4 6 3" xfId="23274" xr:uid="{B0D735F8-E689-4326-A560-946D2C7A7EBD}"/>
    <cellStyle name="Normal 6 2 4 7" xfId="11528" xr:uid="{FAD8EF9C-B38A-4887-846E-E2DBE86CA083}"/>
    <cellStyle name="Normal 6 2 4 7 2" xfId="26658" xr:uid="{2018170B-CFB3-4A85-A2F9-0C3BA1EC2EB5}"/>
    <cellStyle name="Normal 6 2 4 8" xfId="4726" xr:uid="{98111CB0-A846-4046-B758-22647836EC05}"/>
    <cellStyle name="Normal 6 2 4 8 2" xfId="19890" xr:uid="{1C140FA9-4CD7-428A-B02F-F1B172C9D518}"/>
    <cellStyle name="Normal 6 2 4 9" xfId="18331" xr:uid="{B0832A6E-196D-4817-B390-9C5C76856252}"/>
    <cellStyle name="Normal 6 2 5" xfId="1108" xr:uid="{B17D7DFA-726B-4DA9-B0F1-B1F6DC1D6BDF}"/>
    <cellStyle name="Normal 6 2 5 10" xfId="2255" xr:uid="{7660599B-441A-4E20-9C9F-915A4287A892}"/>
    <cellStyle name="Normal 6 2 5 2" xfId="3212" xr:uid="{66D00543-741C-4A1A-B360-44426A8FD0C6}"/>
    <cellStyle name="Normal 6 2 5 2 2" xfId="6086" xr:uid="{70FEFD8A-B8E1-4B0C-B521-34AE158D8B21}"/>
    <cellStyle name="Normal 6 2 5 2 2 2" xfId="7824" xr:uid="{35A8FC1D-5558-4602-B309-40352BFB4E02}"/>
    <cellStyle name="Normal 6 2 5 2 2 2 2" xfId="11210" xr:uid="{16AFF053-62E7-42CA-A09E-820FEA17D6E0}"/>
    <cellStyle name="Normal 6 2 5 2 2 2 2 2" xfId="17994" xr:uid="{A9DBB5FD-59E3-46DC-B5BA-DD3DA2C3DEED}"/>
    <cellStyle name="Normal 6 2 5 2 2 2 2 2 2" xfId="33113" xr:uid="{0D42929F-5CDA-4750-BEF6-415E72BDDCE7}"/>
    <cellStyle name="Normal 6 2 5 2 2 2 2 3" xfId="26345" xr:uid="{D0D49B4A-DB1F-4995-982C-F42AE9E14533}"/>
    <cellStyle name="Normal 6 2 5 2 2 2 3" xfId="14610" xr:uid="{6A137280-79F6-456F-A0DB-95D1CC8FF37E}"/>
    <cellStyle name="Normal 6 2 5 2 2 2 3 2" xfId="29729" xr:uid="{7F353CFB-F3DA-4F40-8445-1B2EA5AB1EF8}"/>
    <cellStyle name="Normal 6 2 5 2 2 2 4" xfId="22961" xr:uid="{007D77F1-24F6-4CA6-8B51-89FF0817307F}"/>
    <cellStyle name="Normal 6 2 5 2 2 3" xfId="9497" xr:uid="{E667B1E5-0DC4-420F-BF7D-2DB9284A6905}"/>
    <cellStyle name="Normal 6 2 5 2 2 3 2" xfId="16281" xr:uid="{70CFF90E-8500-407E-9EAA-1BFC8A770908}"/>
    <cellStyle name="Normal 6 2 5 2 2 3 2 2" xfId="31400" xr:uid="{33EFC8CE-3CC1-453B-B9B3-B45C7D291348}"/>
    <cellStyle name="Normal 6 2 5 2 2 3 3" xfId="24632" xr:uid="{0EF5CE72-7D17-4732-84D9-48F7FCD70FC6}"/>
    <cellStyle name="Normal 6 2 5 2 2 4" xfId="12884" xr:uid="{EB7EEA44-9186-4009-9AB2-8E9C5B17700B}"/>
    <cellStyle name="Normal 6 2 5 2 2 4 2" xfId="28013" xr:uid="{0DAF788B-86B5-44C4-A128-2DBC176A3B4C}"/>
    <cellStyle name="Normal 6 2 5 2 2 5" xfId="21248" xr:uid="{48E9D2BB-C501-4C86-862F-10C10D9BC97C}"/>
    <cellStyle name="Normal 6 2 5 2 3" xfId="6990" xr:uid="{DBF4AD10-2887-47FF-A73D-FFAF9943968E}"/>
    <cellStyle name="Normal 6 2 5 2 3 2" xfId="10376" xr:uid="{62C45796-C494-484B-A7B3-06C547BEF5D0}"/>
    <cellStyle name="Normal 6 2 5 2 3 2 2" xfId="17160" xr:uid="{8FDD0493-F095-482F-B6E6-FBE1D172FBDB}"/>
    <cellStyle name="Normal 6 2 5 2 3 2 2 2" xfId="32279" xr:uid="{EFC9C897-D25A-4453-A68C-D33820987B61}"/>
    <cellStyle name="Normal 6 2 5 2 3 2 3" xfId="25511" xr:uid="{C4454B7A-D7CC-48B0-A8CA-888B6EF6E28F}"/>
    <cellStyle name="Normal 6 2 5 2 3 3" xfId="13776" xr:uid="{EA9AA5B4-09D4-4E38-93F7-E1FC7DAA3582}"/>
    <cellStyle name="Normal 6 2 5 2 3 3 2" xfId="28895" xr:uid="{911BE189-A0B3-4A20-9A01-EDB45747BEE1}"/>
    <cellStyle name="Normal 6 2 5 2 3 4" xfId="22127" xr:uid="{90CAD8C3-021D-4872-9875-240B11073CDB}"/>
    <cellStyle name="Normal 6 2 5 2 4" xfId="8660" xr:uid="{0B440CB9-E2D8-414F-9CC9-4FC976FE62B1}"/>
    <cellStyle name="Normal 6 2 5 2 4 2" xfId="15444" xr:uid="{23803DAE-CC67-4618-B216-B8CCB4EBD181}"/>
    <cellStyle name="Normal 6 2 5 2 4 2 2" xfId="30563" xr:uid="{019B690A-84CE-4893-B96B-51E57123847F}"/>
    <cellStyle name="Normal 6 2 5 2 4 3" xfId="23795" xr:uid="{15C157DA-00B8-4855-8903-6B62F31571D0}"/>
    <cellStyle name="Normal 6 2 5 2 5" xfId="12049" xr:uid="{94FA0D1F-720A-4037-8EA4-3B3AA510678A}"/>
    <cellStyle name="Normal 6 2 5 2 5 2" xfId="27179" xr:uid="{1714B4F7-D493-4F25-9BB9-59A814D8350F}"/>
    <cellStyle name="Normal 6 2 5 2 6" xfId="5248" xr:uid="{3311185E-EC38-4C47-8502-00A35834A3AB}"/>
    <cellStyle name="Normal 6 2 5 2 6 2" xfId="20411" xr:uid="{2E71DF23-7460-4064-B985-ABA3E7232CC8}"/>
    <cellStyle name="Normal 6 2 5 2 7" xfId="18852" xr:uid="{9EDD5AD1-042C-4359-B6FD-82E0E215396E}"/>
    <cellStyle name="Normal 6 2 5 3" xfId="3628" xr:uid="{39D887EA-7B58-4DE5-AACC-46EB80E38656}"/>
    <cellStyle name="Normal 6 2 5 3 2" xfId="7408" xr:uid="{29C378FB-EA82-4A50-B354-F83C73E5490E}"/>
    <cellStyle name="Normal 6 2 5 3 2 2" xfId="10794" xr:uid="{68ED6D0A-4FE6-45A5-B194-367922F5BD50}"/>
    <cellStyle name="Normal 6 2 5 3 2 2 2" xfId="17578" xr:uid="{F42AFABB-728A-4381-BBAF-66E9F8D89A45}"/>
    <cellStyle name="Normal 6 2 5 3 2 2 2 2" xfId="32697" xr:uid="{83738D9F-A116-444B-A78A-F18AEB7BA48B}"/>
    <cellStyle name="Normal 6 2 5 3 2 2 3" xfId="25929" xr:uid="{E6032AC8-0481-450F-956C-642E7F7D9BBD}"/>
    <cellStyle name="Normal 6 2 5 3 2 3" xfId="14194" xr:uid="{A0ABE688-B35D-4F42-8A0C-92551B1104BF}"/>
    <cellStyle name="Normal 6 2 5 3 2 3 2" xfId="29313" xr:uid="{7B9A1194-8BCE-481D-B6E0-F17DDC00F37F}"/>
    <cellStyle name="Normal 6 2 5 3 2 4" xfId="22545" xr:uid="{B18E383D-F10E-4B19-B564-D58C903C1821}"/>
    <cellStyle name="Normal 6 2 5 3 3" xfId="9081" xr:uid="{5F0A554A-53CE-4784-8014-81462CE166A6}"/>
    <cellStyle name="Normal 6 2 5 3 3 2" xfId="15865" xr:uid="{7F091030-1FD8-48FB-BA1E-353EB3E6F5A1}"/>
    <cellStyle name="Normal 6 2 5 3 3 2 2" xfId="30984" xr:uid="{E372FF72-8EB9-4C7B-A170-0FC77A0ADA52}"/>
    <cellStyle name="Normal 6 2 5 3 3 3" xfId="24216" xr:uid="{F1BCF1D4-40EB-45D1-999F-87E987BC3417}"/>
    <cellStyle name="Normal 6 2 5 3 4" xfId="12467" xr:uid="{E1A512CC-890A-4D47-934C-41F27F78AEFF}"/>
    <cellStyle name="Normal 6 2 5 3 4 2" xfId="27597" xr:uid="{0CD65A2B-9B61-4ECB-A44C-60AF56F9D910}"/>
    <cellStyle name="Normal 6 2 5 3 5" xfId="5670" xr:uid="{9FBD002E-55D1-4A17-88CC-C20ABEEB48EF}"/>
    <cellStyle name="Normal 6 2 5 3 5 2" xfId="20832" xr:uid="{C6218AE6-DC69-458C-8D8D-361242CBED7B}"/>
    <cellStyle name="Normal 6 2 5 4" xfId="6574" xr:uid="{9004A4BB-85BD-414D-845B-D77AF218FBB4}"/>
    <cellStyle name="Normal 6 2 5 4 2" xfId="9960" xr:uid="{DB0A2941-B3F5-45BD-8E96-1D09DC79E156}"/>
    <cellStyle name="Normal 6 2 5 4 2 2" xfId="16744" xr:uid="{17F86D84-AEB4-4A9A-98BD-F44D7BE17DB4}"/>
    <cellStyle name="Normal 6 2 5 4 2 2 2" xfId="31863" xr:uid="{9B4320E2-B7F2-44AA-9829-568F0D9D6E0D}"/>
    <cellStyle name="Normal 6 2 5 4 2 3" xfId="25095" xr:uid="{BB5D5E9A-0FEB-4EEC-9897-7B14839364C5}"/>
    <cellStyle name="Normal 6 2 5 4 3" xfId="13360" xr:uid="{55393F7B-1254-4292-BF39-D5A3C2795B8C}"/>
    <cellStyle name="Normal 6 2 5 4 3 2" xfId="28479" xr:uid="{9D7DC62F-5AC4-46CC-833F-E5EE155985E9}"/>
    <cellStyle name="Normal 6 2 5 4 4" xfId="21711" xr:uid="{83446280-219B-4A8F-91EB-1D67B89F1290}"/>
    <cellStyle name="Normal 6 2 5 5" xfId="8244" xr:uid="{DB4D94A9-D882-448A-BE8B-9BEC47C198DF}"/>
    <cellStyle name="Normal 6 2 5 5 2" xfId="15028" xr:uid="{2FE70005-A686-4275-BB6D-E53673AA0FF0}"/>
    <cellStyle name="Normal 6 2 5 5 2 2" xfId="30147" xr:uid="{5D35E5B2-66B1-446C-B654-D420F9D35DFC}"/>
    <cellStyle name="Normal 6 2 5 5 3" xfId="23379" xr:uid="{08CA1592-818C-47C5-B383-7966D80AA1A5}"/>
    <cellStyle name="Normal 6 2 5 6" xfId="11633" xr:uid="{69A95ABD-5BB2-4350-BBFE-CD7D12FD59F0}"/>
    <cellStyle name="Normal 6 2 5 6 2" xfId="26763" xr:uid="{687DC5B8-EFAB-409C-8B0C-D7C161A92B19}"/>
    <cellStyle name="Normal 6 2 5 7" xfId="4832" xr:uid="{6681380A-12EF-4823-A641-F31DEE1712E0}"/>
    <cellStyle name="Normal 6 2 5 7 2" xfId="19995" xr:uid="{7DFD4CEC-7110-4ED0-BF24-E912033B56DF}"/>
    <cellStyle name="Normal 6 2 5 8" xfId="18436" xr:uid="{3FD3F5DD-F63B-4763-9553-975FAC67996B}"/>
    <cellStyle name="Normal 6 2 5 9" xfId="2793" xr:uid="{A7F84A7B-113B-4557-970C-417EA611AA42}"/>
    <cellStyle name="Normal 6 2 6" xfId="1109" xr:uid="{93362319-FDB3-4FBF-A694-328868F4D562}"/>
    <cellStyle name="Normal 6 2 6 2" xfId="3629" xr:uid="{561BD0CC-F683-49A6-A418-8FDF342E2A51}"/>
    <cellStyle name="Normal 6 2 6 2 2" xfId="7616" xr:uid="{2A8D32F8-AA18-4701-844C-0374543149B9}"/>
    <cellStyle name="Normal 6 2 6 2 2 2" xfId="11002" xr:uid="{92D1500C-7424-497C-ACE2-E4EC77539D99}"/>
    <cellStyle name="Normal 6 2 6 2 2 2 2" xfId="17786" xr:uid="{601F88E9-4047-4656-8096-962A9FF44A69}"/>
    <cellStyle name="Normal 6 2 6 2 2 2 2 2" xfId="32905" xr:uid="{5CFECE46-EDC9-428B-9F56-8B14E223555B}"/>
    <cellStyle name="Normal 6 2 6 2 2 2 3" xfId="26137" xr:uid="{5E09F5B8-F353-49B4-8D71-A034282AD67F}"/>
    <cellStyle name="Normal 6 2 6 2 2 3" xfId="14402" xr:uid="{10785455-C4CD-47F3-A18D-C2C0EA688006}"/>
    <cellStyle name="Normal 6 2 6 2 2 3 2" xfId="29521" xr:uid="{66853DA9-AE0F-4E78-8098-4160A0783A05}"/>
    <cellStyle name="Normal 6 2 6 2 2 4" xfId="22753" xr:uid="{EB30975C-BC16-490F-B6D7-7D676534436D}"/>
    <cellStyle name="Normal 6 2 6 2 3" xfId="9289" xr:uid="{AEA7D2B3-534F-4FA0-A27A-AB19C66D83B4}"/>
    <cellStyle name="Normal 6 2 6 2 3 2" xfId="16073" xr:uid="{C167E601-9C1F-42A6-8700-68534A124EE6}"/>
    <cellStyle name="Normal 6 2 6 2 3 2 2" xfId="31192" xr:uid="{15790E20-D888-4E7C-B079-AB7C2B1C5854}"/>
    <cellStyle name="Normal 6 2 6 2 3 3" xfId="24424" xr:uid="{0AE60952-1EE7-479F-BBAC-D902AD5ACDCC}"/>
    <cellStyle name="Normal 6 2 6 2 4" xfId="12676" xr:uid="{5D982DF3-A037-422F-838F-B0DED1287423}"/>
    <cellStyle name="Normal 6 2 6 2 4 2" xfId="27805" xr:uid="{94D57118-E4E4-4DDF-9256-81F7C9A24035}"/>
    <cellStyle name="Normal 6 2 6 2 5" xfId="5878" xr:uid="{AAE3A5B0-A9E4-44E7-8A72-7B43D3C2FE9D}"/>
    <cellStyle name="Normal 6 2 6 2 5 2" xfId="21040" xr:uid="{A7CAF4E9-EC2B-4CDA-A7FD-5FCE3D06ABB9}"/>
    <cellStyle name="Normal 6 2 6 3" xfId="6782" xr:uid="{7BF3135D-8584-4E55-BB47-3DF8F8742ABA}"/>
    <cellStyle name="Normal 6 2 6 3 2" xfId="10168" xr:uid="{22DEA555-F382-41A3-B46A-A4A67C2A2B16}"/>
    <cellStyle name="Normal 6 2 6 3 2 2" xfId="16952" xr:uid="{5770E96F-BC21-495E-9EAC-FFBA45445B83}"/>
    <cellStyle name="Normal 6 2 6 3 2 2 2" xfId="32071" xr:uid="{87FE1EA2-21B7-49EB-BA91-3AB7B7AD7DA7}"/>
    <cellStyle name="Normal 6 2 6 3 2 3" xfId="25303" xr:uid="{5B03DBAF-97ED-4FD4-B608-217580EF8D35}"/>
    <cellStyle name="Normal 6 2 6 3 3" xfId="13568" xr:uid="{4C050E53-674E-438A-8DE9-A56460AED216}"/>
    <cellStyle name="Normal 6 2 6 3 3 2" xfId="28687" xr:uid="{D8CE9A6C-E3C7-4329-BE30-2D1BB4CF6CE3}"/>
    <cellStyle name="Normal 6 2 6 3 4" xfId="21919" xr:uid="{92F37BB9-1D15-4BDC-8A8B-E65854BE3E94}"/>
    <cellStyle name="Normal 6 2 6 4" xfId="8452" xr:uid="{7B719427-D84E-4482-92CB-CE8312DB89C1}"/>
    <cellStyle name="Normal 6 2 6 4 2" xfId="15236" xr:uid="{1DE4E3D1-CC8C-476F-AA85-327F94DF33E3}"/>
    <cellStyle name="Normal 6 2 6 4 2 2" xfId="30355" xr:uid="{197007B1-C126-450B-8BDA-B5A53AC1B863}"/>
    <cellStyle name="Normal 6 2 6 4 3" xfId="23587" xr:uid="{7727E5C7-FF0E-467D-A79E-E4AD7800C8B7}"/>
    <cellStyle name="Normal 6 2 6 5" xfId="11841" xr:uid="{66D05E26-C92B-4D3D-82AB-11BA3B8C093E}"/>
    <cellStyle name="Normal 6 2 6 5 2" xfId="26971" xr:uid="{8D3BD63D-4E00-4EC2-8E9E-06DC1DDFB673}"/>
    <cellStyle name="Normal 6 2 6 6" xfId="5040" xr:uid="{ADFE103E-B71A-4C29-9957-91C3ED90F319}"/>
    <cellStyle name="Normal 6 2 6 6 2" xfId="20203" xr:uid="{4D350150-8D7B-4311-BCDA-CA66F31A3C16}"/>
    <cellStyle name="Normal 6 2 6 7" xfId="18644" xr:uid="{AC5B9B24-3BBC-4F64-B07B-4D86A46DFB3D}"/>
    <cellStyle name="Normal 6 2 6 8" xfId="3004" xr:uid="{81356002-C63B-4C25-85AA-BA073DB5B413}"/>
    <cellStyle name="Normal 6 2 6 9" xfId="2256" xr:uid="{B5625879-5CE8-4B27-A5A5-C69C1C8EFFFF}"/>
    <cellStyle name="Normal 6 2 7" xfId="1110" xr:uid="{5A9EF06C-39FC-42DA-8A39-197CB5685759}"/>
    <cellStyle name="Normal 6 2 7 2" xfId="3630" xr:uid="{CBE75DA6-EB5F-43CF-A5AA-32F65570BC62}"/>
    <cellStyle name="Normal 6 2 7 2 2" xfId="9752" xr:uid="{B08F3BE2-12E6-43E2-AEC0-790092FEBBE7}"/>
    <cellStyle name="Normal 6 2 7 2 2 2" xfId="16536" xr:uid="{B7FB1E02-2CEF-451F-B4F2-0AB46776FD8C}"/>
    <cellStyle name="Normal 6 2 7 2 2 2 2" xfId="31655" xr:uid="{8AF28851-DD7C-4421-90C5-0B911C5F8794}"/>
    <cellStyle name="Normal 6 2 7 2 2 3" xfId="24887" xr:uid="{F94BEDC9-81A9-4A87-96FE-A9F186A16978}"/>
    <cellStyle name="Normal 6 2 7 2 3" xfId="13152" xr:uid="{C57EFAC7-F7D4-4365-9194-8AA8D43CA5B6}"/>
    <cellStyle name="Normal 6 2 7 2 3 2" xfId="28271" xr:uid="{AC299635-15DA-442A-B52C-E9185AF568DF}"/>
    <cellStyle name="Normal 6 2 7 2 4" xfId="6363" xr:uid="{DA866DE1-2E81-46A1-B3B5-6F49DA292541}"/>
    <cellStyle name="Normal 6 2 7 2 4 2" xfId="21503" xr:uid="{8C580169-0A31-4025-A3CD-8C452CDDBB34}"/>
    <cellStyle name="Normal 6 2 7 3" xfId="8873" xr:uid="{3276EFF0-8689-4317-93D9-6881A741963B}"/>
    <cellStyle name="Normal 6 2 7 3 2" xfId="15657" xr:uid="{9D8C9C2E-B440-4CDD-AFED-A79B0F695B7A}"/>
    <cellStyle name="Normal 6 2 7 3 2 2" xfId="30776" xr:uid="{A04D77AA-F4F3-4309-9B96-FD66177183C6}"/>
    <cellStyle name="Normal 6 2 7 3 3" xfId="24008" xr:uid="{9F78B55D-C467-42F3-A363-570A57C94513}"/>
    <cellStyle name="Normal 6 2 7 4" xfId="12259" xr:uid="{A9687686-1CEC-465B-8E89-A8A14902D761}"/>
    <cellStyle name="Normal 6 2 7 4 2" xfId="27389" xr:uid="{9D25637E-2CC1-4B59-A09B-17DAA133DC43}"/>
    <cellStyle name="Normal 6 2 7 5" xfId="5462" xr:uid="{7BAF62AA-783D-4FA0-A5A2-2FF1DB07C04D}"/>
    <cellStyle name="Normal 6 2 7 5 2" xfId="20624" xr:uid="{C9383BC8-F9FB-4B7A-B60E-C0659F47AF78}"/>
    <cellStyle name="Normal 6 2 7 6" xfId="18228" xr:uid="{5A0F622F-E627-448F-BC5A-93586AA85F7D}"/>
    <cellStyle name="Normal 6 2 7 7" xfId="2577" xr:uid="{E7D4042E-F66D-4B79-9424-3A999BD059CC}"/>
    <cellStyle name="Normal 6 2 7 8" xfId="2257" xr:uid="{A5EBB29C-7B50-4113-BE1F-48E6FC757075}"/>
    <cellStyle name="Normal 6 2 8" xfId="1111" xr:uid="{26CC046C-5561-41E7-BEE1-804037E4126A}"/>
    <cellStyle name="Normal 6 2 8 2" xfId="10574" xr:uid="{31B0DB8B-9FCF-409C-86C3-6FF6F5094279}"/>
    <cellStyle name="Normal 6 2 8 2 2" xfId="17358" xr:uid="{01BE819D-3AFE-4D98-81AB-07B70E18E37F}"/>
    <cellStyle name="Normal 6 2 8 2 2 2" xfId="32477" xr:uid="{51FD805F-65FC-4928-AA14-D42F191E3DAD}"/>
    <cellStyle name="Normal 6 2 8 2 3" xfId="25709" xr:uid="{107D2AEA-5C63-406F-BB24-74C062C05C48}"/>
    <cellStyle name="Normal 6 2 8 3" xfId="13974" xr:uid="{B75D0600-2AD1-4B1F-8B03-23685FDF9BDA}"/>
    <cellStyle name="Normal 6 2 8 3 2" xfId="29093" xr:uid="{B83FE678-B4F3-449A-A39E-CADD1984BAD5}"/>
    <cellStyle name="Normal 6 2 8 4" xfId="7188" xr:uid="{FFE5CB77-E1FE-42F1-AE84-3CB46B94E753}"/>
    <cellStyle name="Normal 6 2 8 4 2" xfId="22325" xr:uid="{8C176D38-A038-4F69-87D9-F2569D3010EF}"/>
    <cellStyle name="Normal 6 2 8 5" xfId="2258" xr:uid="{0A8CCEAD-9BFE-4B47-A23F-1D500BF1569A}"/>
    <cellStyle name="Normal 6 2 9" xfId="3936" xr:uid="{4E7B8927-A812-4CC9-8E10-685DE6190CD8}"/>
    <cellStyle name="Normal 6 2 9 2" xfId="9714" xr:uid="{E76914E4-51E0-4DC5-878F-4B53F767FAFF}"/>
    <cellStyle name="Normal 6 2 9 2 2" xfId="16498" xr:uid="{F1F7424C-BB81-4E67-B475-82A0292B464F}"/>
    <cellStyle name="Normal 6 2 9 2 2 2" xfId="31617" xr:uid="{51804357-2548-4537-854F-9D08987AC032}"/>
    <cellStyle name="Normal 6 2 9 2 3" xfId="24849" xr:uid="{A4B5FD44-5485-4ADC-B930-F900DF3715D6}"/>
    <cellStyle name="Normal 6 2 9 3" xfId="13117" xr:uid="{E148B1BD-F1A5-4694-8DE7-49846C9F5652}"/>
    <cellStyle name="Normal 6 2 9 3 2" xfId="28236" xr:uid="{0380C628-B49D-4CA7-99B8-6A66936E7B69}"/>
    <cellStyle name="Normal 6 2 9 4" xfId="6325" xr:uid="{4CDB4ECF-B24E-4C43-9CB5-D55DEDCA9921}"/>
    <cellStyle name="Normal 6 2 9 4 2" xfId="21465" xr:uid="{E6C20FC3-14EC-41B0-9504-DA9909AFEF64}"/>
    <cellStyle name="Normal 6 2 9 5" xfId="19229" xr:uid="{B63CF663-D56A-4844-9141-AC90D5316BF9}"/>
    <cellStyle name="Normal 6 3" xfId="153" xr:uid="{14D81B2B-4E6C-46EF-9225-3C46DF3B3F16}"/>
    <cellStyle name="Normal 6 3 10" xfId="3631" xr:uid="{12D889BC-0225-4F53-B33C-327C2D600B61}"/>
    <cellStyle name="Normal 6 3 11" xfId="4637" xr:uid="{1B72962E-2BA9-43EE-B610-D5B8B5B8E3E9}"/>
    <cellStyle name="Normal 6 3 11 2" xfId="19801" xr:uid="{3B930821-A242-416A-9F2D-A1BED5E5E02B}"/>
    <cellStyle name="Normal 6 3 12" xfId="18242" xr:uid="{0ECE423E-0483-484D-96BA-60CC69C8F646}"/>
    <cellStyle name="Normal 6 3 13" xfId="2591" xr:uid="{889904F4-4F99-4908-8648-DE39240F7D52}"/>
    <cellStyle name="Normal 6 3 14" xfId="2259" xr:uid="{9ABE2FA1-5804-40D8-A686-59E7ACBEC1F6}"/>
    <cellStyle name="Normal 6 3 15" xfId="1112" xr:uid="{55B4CD31-AE88-4A0C-8D35-1E5B6252DC2D}"/>
    <cellStyle name="Normal 6 3 2" xfId="1113" xr:uid="{079A576F-8A68-4972-933D-796701532442}"/>
    <cellStyle name="Normal 6 3 2 10" xfId="18290" xr:uid="{0348BA37-C7AF-4948-9CE3-EF2A5BD83721}"/>
    <cellStyle name="Normal 6 3 2 11" xfId="2642" xr:uid="{5492AE99-815B-4544-A38F-27D9A4FC02B5}"/>
    <cellStyle name="Normal 6 3 2 12" xfId="2260" xr:uid="{E10DDDDA-DAC3-49A6-BBB6-B85D8524962C}"/>
    <cellStyle name="Normal 6 3 2 2" xfId="2747" xr:uid="{15892386-AC84-4998-BC52-9EA18BECB39F}"/>
    <cellStyle name="Normal 6 3 2 2 2" xfId="2958" xr:uid="{F9B0DF70-D52F-44BE-9249-224E4BE44B65}"/>
    <cellStyle name="Normal 6 3 2 2 2 2" xfId="3377" xr:uid="{9EABAF9A-EFAD-4938-9ED2-648491B868BD}"/>
    <cellStyle name="Normal 6 3 2 2 2 2 2" xfId="6251" xr:uid="{C65810BB-182F-4E42-BAC0-D8593EB3087A}"/>
    <cellStyle name="Normal 6 3 2 2 2 2 2 2" xfId="7989" xr:uid="{AAE6CBF0-5F94-4837-AAE8-34B54ACCADED}"/>
    <cellStyle name="Normal 6 3 2 2 2 2 2 2 2" xfId="11375" xr:uid="{307506B2-A089-4855-B737-20249765EDA1}"/>
    <cellStyle name="Normal 6 3 2 2 2 2 2 2 2 2" xfId="18159" xr:uid="{74A36B93-8BF1-4178-AF92-77A6415FDD86}"/>
    <cellStyle name="Normal 6 3 2 2 2 2 2 2 2 2 2" xfId="33278" xr:uid="{8CC941DA-36FC-4A31-8365-415C244A1DE7}"/>
    <cellStyle name="Normal 6 3 2 2 2 2 2 2 2 3" xfId="26510" xr:uid="{56D54818-A804-4A84-B327-73B4D181AADB}"/>
    <cellStyle name="Normal 6 3 2 2 2 2 2 2 3" xfId="14775" xr:uid="{36DC0F3F-B9CB-4007-818F-B792D68CED2A}"/>
    <cellStyle name="Normal 6 3 2 2 2 2 2 2 3 2" xfId="29894" xr:uid="{AF35AC55-DAEC-43DE-9A3A-1582ABCC7654}"/>
    <cellStyle name="Normal 6 3 2 2 2 2 2 2 4" xfId="23126" xr:uid="{359DC972-8570-4B03-8EF2-86F58080EDA9}"/>
    <cellStyle name="Normal 6 3 2 2 2 2 2 3" xfId="9662" xr:uid="{BC71A1B0-3986-41B2-BF0B-E385C7230E9C}"/>
    <cellStyle name="Normal 6 3 2 2 2 2 2 3 2" xfId="16446" xr:uid="{693A21B6-493E-4951-843A-097BEE667EAE}"/>
    <cellStyle name="Normal 6 3 2 2 2 2 2 3 2 2" xfId="31565" xr:uid="{294348D2-6018-4238-B91B-74C439AC6B2F}"/>
    <cellStyle name="Normal 6 3 2 2 2 2 2 3 3" xfId="24797" xr:uid="{33786D26-A073-45E9-A993-5B23A0D6194C}"/>
    <cellStyle name="Normal 6 3 2 2 2 2 2 4" xfId="13049" xr:uid="{CE4DD566-DD2D-4D78-B3B1-AFA40B45C19D}"/>
    <cellStyle name="Normal 6 3 2 2 2 2 2 4 2" xfId="28178" xr:uid="{EC08AF4D-0D2C-4B4F-BADD-34931C57139D}"/>
    <cellStyle name="Normal 6 3 2 2 2 2 2 5" xfId="21413" xr:uid="{C0D4B7A7-7582-402A-8D01-70AF16030D33}"/>
    <cellStyle name="Normal 6 3 2 2 2 2 3" xfId="7155" xr:uid="{4D09663A-D492-4943-9FAA-1ADD71081024}"/>
    <cellStyle name="Normal 6 3 2 2 2 2 3 2" xfId="10541" xr:uid="{B97981F9-DBD7-4B43-9700-C1959CCE3382}"/>
    <cellStyle name="Normal 6 3 2 2 2 2 3 2 2" xfId="17325" xr:uid="{1FCCAE8A-4AB4-46E0-B10B-303F5FE3B520}"/>
    <cellStyle name="Normal 6 3 2 2 2 2 3 2 2 2" xfId="32444" xr:uid="{58584EF2-FB1C-47A8-ABFE-883B226EDB17}"/>
    <cellStyle name="Normal 6 3 2 2 2 2 3 2 3" xfId="25676" xr:uid="{080BD8D3-81BE-4358-99DB-1C38F0EAA571}"/>
    <cellStyle name="Normal 6 3 2 2 2 2 3 3" xfId="13941" xr:uid="{816BE4E3-18BE-4FED-A214-24E61AD9AAEF}"/>
    <cellStyle name="Normal 6 3 2 2 2 2 3 3 2" xfId="29060" xr:uid="{09ECBA3E-FB91-4C61-B8C5-D9BB05E8CEAE}"/>
    <cellStyle name="Normal 6 3 2 2 2 2 3 4" xfId="22292" xr:uid="{4304DCE1-2B80-4A56-9619-2F38F091AF38}"/>
    <cellStyle name="Normal 6 3 2 2 2 2 4" xfId="8825" xr:uid="{E486690B-4350-4711-85C9-2FE6A38DC147}"/>
    <cellStyle name="Normal 6 3 2 2 2 2 4 2" xfId="15609" xr:uid="{AEC03262-26F4-42EF-AD28-260BE5D5EFCD}"/>
    <cellStyle name="Normal 6 3 2 2 2 2 4 2 2" xfId="30728" xr:uid="{83A38A9F-9105-4253-9494-D48F6593A2B3}"/>
    <cellStyle name="Normal 6 3 2 2 2 2 4 3" xfId="23960" xr:uid="{8175E36D-64B3-4B53-A923-F9D0A4DEA5B2}"/>
    <cellStyle name="Normal 6 3 2 2 2 2 5" xfId="12214" xr:uid="{D7A975B5-1717-4A7E-8C2A-4870E43089C0}"/>
    <cellStyle name="Normal 6 3 2 2 2 2 5 2" xfId="27344" xr:uid="{4F18FBE0-F083-434A-91CF-1C35A3F38A50}"/>
    <cellStyle name="Normal 6 3 2 2 2 2 6" xfId="5413" xr:uid="{49DF186A-D900-4FF6-9C0A-A3869C8B2F56}"/>
    <cellStyle name="Normal 6 3 2 2 2 2 6 2" xfId="20576" xr:uid="{A81D2B45-D8BC-40E1-92A4-4412ACB0CA40}"/>
    <cellStyle name="Normal 6 3 2 2 2 2 7" xfId="19017" xr:uid="{C037A445-243B-45E4-8F4F-265E29873F46}"/>
    <cellStyle name="Normal 6 3 2 2 2 3" xfId="5835" xr:uid="{C1125AF2-7854-489F-8E23-3C3C18FC11C6}"/>
    <cellStyle name="Normal 6 3 2 2 2 3 2" xfId="7573" xr:uid="{BFA4F15C-F185-4A8C-A5C1-8FBF7C351525}"/>
    <cellStyle name="Normal 6 3 2 2 2 3 2 2" xfId="10959" xr:uid="{72D153E9-4EC8-480C-8B06-606DC6A3BD1C}"/>
    <cellStyle name="Normal 6 3 2 2 2 3 2 2 2" xfId="17743" xr:uid="{B8AD0736-539E-4A1F-BA2E-AFAC086C0972}"/>
    <cellStyle name="Normal 6 3 2 2 2 3 2 2 2 2" xfId="32862" xr:uid="{330F5F17-DA7C-40D5-948F-D4CF61B244C4}"/>
    <cellStyle name="Normal 6 3 2 2 2 3 2 2 3" xfId="26094" xr:uid="{B5B97226-10E7-4C6D-B496-4C3FB1821300}"/>
    <cellStyle name="Normal 6 3 2 2 2 3 2 3" xfId="14359" xr:uid="{3FC92095-09E3-40DA-95A1-80FAE6C19EFC}"/>
    <cellStyle name="Normal 6 3 2 2 2 3 2 3 2" xfId="29478" xr:uid="{39107237-13FE-4C55-8BB8-06B572308743}"/>
    <cellStyle name="Normal 6 3 2 2 2 3 2 4" xfId="22710" xr:uid="{0313E7EA-3000-4EFC-88C5-597D0C783884}"/>
    <cellStyle name="Normal 6 3 2 2 2 3 3" xfId="9246" xr:uid="{BD478083-68F6-4296-9494-876E82AC3405}"/>
    <cellStyle name="Normal 6 3 2 2 2 3 3 2" xfId="16030" xr:uid="{BDB53E91-269F-4A86-9A0E-E4B7D279B5E5}"/>
    <cellStyle name="Normal 6 3 2 2 2 3 3 2 2" xfId="31149" xr:uid="{71AC9028-EBCC-496B-94FF-0CC189AAEAF2}"/>
    <cellStyle name="Normal 6 3 2 2 2 3 3 3" xfId="24381" xr:uid="{F99A8A02-7E48-47DE-8150-5172D19FF2F6}"/>
    <cellStyle name="Normal 6 3 2 2 2 3 4" xfId="12632" xr:uid="{F228E55C-6947-44B5-9DDF-ACD622532B84}"/>
    <cellStyle name="Normal 6 3 2 2 2 3 4 2" xfId="27762" xr:uid="{D649DD97-1D53-41BF-A344-E07E9915DB91}"/>
    <cellStyle name="Normal 6 3 2 2 2 3 5" xfId="20997" xr:uid="{B42FE909-04F6-4900-80CE-6CAB3E42BF16}"/>
    <cellStyle name="Normal 6 3 2 2 2 4" xfId="6739" xr:uid="{768F8791-4B42-4BA5-8C57-2C4197834FA0}"/>
    <cellStyle name="Normal 6 3 2 2 2 4 2" xfId="10125" xr:uid="{ABB3A751-3EA0-479C-8132-1423EF532EE3}"/>
    <cellStyle name="Normal 6 3 2 2 2 4 2 2" xfId="16909" xr:uid="{CF84BCEB-08CA-4846-A6E5-48C26CDE8C8B}"/>
    <cellStyle name="Normal 6 3 2 2 2 4 2 2 2" xfId="32028" xr:uid="{85D7B7BC-EA60-4F86-A02B-E06A984D28D1}"/>
    <cellStyle name="Normal 6 3 2 2 2 4 2 3" xfId="25260" xr:uid="{DBBE83B3-B0BE-4F76-83F3-D80E48F89AE0}"/>
    <cellStyle name="Normal 6 3 2 2 2 4 3" xfId="13525" xr:uid="{1DD42A39-EA5B-495E-86C4-C61E36BF032F}"/>
    <cellStyle name="Normal 6 3 2 2 2 4 3 2" xfId="28644" xr:uid="{37360A3B-5485-48E9-A222-92AF80BB2757}"/>
    <cellStyle name="Normal 6 3 2 2 2 4 4" xfId="21876" xr:uid="{1440048A-BFA1-44DF-AEDC-CB42DE4FD894}"/>
    <cellStyle name="Normal 6 3 2 2 2 5" xfId="8409" xr:uid="{DDF0724B-2128-46BF-8F6B-20AA4373515A}"/>
    <cellStyle name="Normal 6 3 2 2 2 5 2" xfId="15193" xr:uid="{A922B6E6-E280-4CB4-B9A5-9A5E2342E0FD}"/>
    <cellStyle name="Normal 6 3 2 2 2 5 2 2" xfId="30312" xr:uid="{3F2FE60A-F3C4-4C87-818A-B7E889E04158}"/>
    <cellStyle name="Normal 6 3 2 2 2 5 3" xfId="23544" xr:uid="{F52C6814-CF61-429D-9517-F9DF5AF2D6FA}"/>
    <cellStyle name="Normal 6 3 2 2 2 6" xfId="11798" xr:uid="{F2E9BFD2-76B8-4DF9-A396-A4CA1EBA8A66}"/>
    <cellStyle name="Normal 6 3 2 2 2 6 2" xfId="26928" xr:uid="{CCCFEAB2-66C8-4617-AC23-34D373604895}"/>
    <cellStyle name="Normal 6 3 2 2 2 7" xfId="4997" xr:uid="{95659089-7142-4224-9DE6-CB0298E20B06}"/>
    <cellStyle name="Normal 6 3 2 2 2 7 2" xfId="20160" xr:uid="{5841A58B-900E-4DCA-AE35-98970150AB92}"/>
    <cellStyle name="Normal 6 3 2 2 2 8" xfId="18601" xr:uid="{7095C22F-F1E7-4A20-8A8A-CC7B10D564D8}"/>
    <cellStyle name="Normal 6 3 2 2 3" xfId="3169" xr:uid="{0B5926B1-6ACE-48E1-AF39-B33B5026A70F}"/>
    <cellStyle name="Normal 6 3 2 2 3 2" xfId="6043" xr:uid="{A3F1AE1B-B5B5-4B5C-A23F-FB3AE6DD3FB4}"/>
    <cellStyle name="Normal 6 3 2 2 3 2 2" xfId="7781" xr:uid="{1847C7EB-BC2B-4629-854F-B588577E88B3}"/>
    <cellStyle name="Normal 6 3 2 2 3 2 2 2" xfId="11167" xr:uid="{692E34B3-ABE1-4B73-B1A7-4931D7A58B5F}"/>
    <cellStyle name="Normal 6 3 2 2 3 2 2 2 2" xfId="17951" xr:uid="{18511028-5F1F-4224-BB67-BF424070B959}"/>
    <cellStyle name="Normal 6 3 2 2 3 2 2 2 2 2" xfId="33070" xr:uid="{5F0057B9-8A11-4E98-8CD4-783DC2576B9B}"/>
    <cellStyle name="Normal 6 3 2 2 3 2 2 2 3" xfId="26302" xr:uid="{29224CB0-81BF-4753-8945-21E3EF20D668}"/>
    <cellStyle name="Normal 6 3 2 2 3 2 2 3" xfId="14567" xr:uid="{ACDE7C73-9CA2-48F6-8667-D5C2F35E87F6}"/>
    <cellStyle name="Normal 6 3 2 2 3 2 2 3 2" xfId="29686" xr:uid="{0D3B1AC2-A5E9-4C69-98D2-66395629D375}"/>
    <cellStyle name="Normal 6 3 2 2 3 2 2 4" xfId="22918" xr:uid="{EAB70CF4-FBD6-4700-B37F-DAF1D3901586}"/>
    <cellStyle name="Normal 6 3 2 2 3 2 3" xfId="9454" xr:uid="{4369E5DC-073D-469D-B754-2F534269737B}"/>
    <cellStyle name="Normal 6 3 2 2 3 2 3 2" xfId="16238" xr:uid="{65046E91-D9CE-4576-9C6A-9CDC01C1461D}"/>
    <cellStyle name="Normal 6 3 2 2 3 2 3 2 2" xfId="31357" xr:uid="{8D6D5204-7F7E-4A12-966C-49ABF15CD88B}"/>
    <cellStyle name="Normal 6 3 2 2 3 2 3 3" xfId="24589" xr:uid="{41479932-4EA8-4A32-B0EA-6423032000E0}"/>
    <cellStyle name="Normal 6 3 2 2 3 2 4" xfId="12841" xr:uid="{49097169-A927-450A-85D8-DD5B7B6AB25A}"/>
    <cellStyle name="Normal 6 3 2 2 3 2 4 2" xfId="27970" xr:uid="{5D3ACF6F-4EB3-4694-A346-3EDCF2D0B9D2}"/>
    <cellStyle name="Normal 6 3 2 2 3 2 5" xfId="21205" xr:uid="{B25B5AA6-1F2E-4D6D-86FE-F7F69B09A3A5}"/>
    <cellStyle name="Normal 6 3 2 2 3 3" xfId="6947" xr:uid="{BF64E983-40AA-4C6C-A354-978E8EFBCEDB}"/>
    <cellStyle name="Normal 6 3 2 2 3 3 2" xfId="10333" xr:uid="{FB1D2D4E-16D6-4CD3-B10A-6516B14D99E7}"/>
    <cellStyle name="Normal 6 3 2 2 3 3 2 2" xfId="17117" xr:uid="{DEBCAE39-A1FA-4E56-8495-38ED26247965}"/>
    <cellStyle name="Normal 6 3 2 2 3 3 2 2 2" xfId="32236" xr:uid="{85D283C4-3A38-4893-9019-D0A7544F87AB}"/>
    <cellStyle name="Normal 6 3 2 2 3 3 2 3" xfId="25468" xr:uid="{50F3C2C8-6239-4B3F-91C5-EE8046D894E8}"/>
    <cellStyle name="Normal 6 3 2 2 3 3 3" xfId="13733" xr:uid="{63289E56-F062-4B1C-A85F-6007D8B1C8F7}"/>
    <cellStyle name="Normal 6 3 2 2 3 3 3 2" xfId="28852" xr:uid="{6646E094-C945-4DBA-823E-529F4DD331C5}"/>
    <cellStyle name="Normal 6 3 2 2 3 3 4" xfId="22084" xr:uid="{B02531F2-8207-4D90-8ACC-4579B3DB8199}"/>
    <cellStyle name="Normal 6 3 2 2 3 4" xfId="8617" xr:uid="{3DBB7CA9-02AD-4B1D-A162-BEFBCE93A48D}"/>
    <cellStyle name="Normal 6 3 2 2 3 4 2" xfId="15401" xr:uid="{9E69EB35-A94C-44ED-AF31-FC50BD4FF9B9}"/>
    <cellStyle name="Normal 6 3 2 2 3 4 2 2" xfId="30520" xr:uid="{96FE2018-E03C-48D2-9666-59878F5FBC56}"/>
    <cellStyle name="Normal 6 3 2 2 3 4 3" xfId="23752" xr:uid="{8D70ACCE-1B0C-47B8-8C95-12E0BC236BC1}"/>
    <cellStyle name="Normal 6 3 2 2 3 5" xfId="12006" xr:uid="{3B8C60AD-51A7-4F82-9355-F7CE04BEA8ED}"/>
    <cellStyle name="Normal 6 3 2 2 3 5 2" xfId="27136" xr:uid="{31F48F7A-88B2-4124-A141-B33562F47985}"/>
    <cellStyle name="Normal 6 3 2 2 3 6" xfId="5205" xr:uid="{E21CF44D-C0E2-4342-95CD-B529788E538A}"/>
    <cellStyle name="Normal 6 3 2 2 3 6 2" xfId="20368" xr:uid="{2D9F2D34-7C43-414B-8005-CE5223656BAC}"/>
    <cellStyle name="Normal 6 3 2 2 3 7" xfId="18809" xr:uid="{A9822BEA-EC35-457D-82F1-812368772FDE}"/>
    <cellStyle name="Normal 6 3 2 2 4" xfId="5627" xr:uid="{82F18BD5-6803-45B1-BAB5-E4DE80F61A47}"/>
    <cellStyle name="Normal 6 3 2 2 4 2" xfId="7365" xr:uid="{C1F7308F-9E28-48C7-A14B-91EDA243E61B}"/>
    <cellStyle name="Normal 6 3 2 2 4 2 2" xfId="10751" xr:uid="{408F7C4A-8955-4C50-83BE-701B6B0BC6EF}"/>
    <cellStyle name="Normal 6 3 2 2 4 2 2 2" xfId="17535" xr:uid="{B89F67A7-20F5-46AD-94BA-F708033E8756}"/>
    <cellStyle name="Normal 6 3 2 2 4 2 2 2 2" xfId="32654" xr:uid="{BFA73B6C-107D-40CC-9D53-308377DD0A1C}"/>
    <cellStyle name="Normal 6 3 2 2 4 2 2 3" xfId="25886" xr:uid="{2B0BE509-8320-4193-BE36-2240F7828BEC}"/>
    <cellStyle name="Normal 6 3 2 2 4 2 3" xfId="14151" xr:uid="{ACFD3347-D02F-48B0-A119-E6C15CE9759F}"/>
    <cellStyle name="Normal 6 3 2 2 4 2 3 2" xfId="29270" xr:uid="{CCD29DA2-E2FA-4071-B8F7-94F411275EC2}"/>
    <cellStyle name="Normal 6 3 2 2 4 2 4" xfId="22502" xr:uid="{80B66F67-1F37-4381-8893-8D8317A7A123}"/>
    <cellStyle name="Normal 6 3 2 2 4 3" xfId="9038" xr:uid="{ACCD0C12-823C-4749-9E03-9F02DC293D1C}"/>
    <cellStyle name="Normal 6 3 2 2 4 3 2" xfId="15822" xr:uid="{65196197-C9C1-4081-A313-31EA1785D111}"/>
    <cellStyle name="Normal 6 3 2 2 4 3 2 2" xfId="30941" xr:uid="{CFDB9C2A-CDA9-4930-801B-8CD61B642670}"/>
    <cellStyle name="Normal 6 3 2 2 4 3 3" xfId="24173" xr:uid="{997D6170-8D02-4D35-AD9A-B17EDC5A4C7F}"/>
    <cellStyle name="Normal 6 3 2 2 4 4" xfId="12424" xr:uid="{3514FD95-BE0B-4C50-8DF0-32A115FC9DEC}"/>
    <cellStyle name="Normal 6 3 2 2 4 4 2" xfId="27554" xr:uid="{372E3E69-7523-4C0D-BAE6-28BDED3BA5A9}"/>
    <cellStyle name="Normal 6 3 2 2 4 5" xfId="20789" xr:uid="{71DF16ED-DD4C-4F2A-9FC6-0519E3A6A33F}"/>
    <cellStyle name="Normal 6 3 2 2 5" xfId="6531" xr:uid="{550DA5B0-7382-4743-A558-D223846F22DE}"/>
    <cellStyle name="Normal 6 3 2 2 5 2" xfId="9917" xr:uid="{20FB5C04-C444-444A-BB6A-31EF1117BAE6}"/>
    <cellStyle name="Normal 6 3 2 2 5 2 2" xfId="16701" xr:uid="{2925D6B9-BF21-4A14-BCFA-BEF98825FD06}"/>
    <cellStyle name="Normal 6 3 2 2 5 2 2 2" xfId="31820" xr:uid="{F3A30BE4-B89D-4C8E-97DA-7F8A67D890D8}"/>
    <cellStyle name="Normal 6 3 2 2 5 2 3" xfId="25052" xr:uid="{78AB93A8-3CCB-449F-B6B5-849FBB428602}"/>
    <cellStyle name="Normal 6 3 2 2 5 3" xfId="13317" xr:uid="{B7D64E6B-ACEB-4672-8BE6-988EDEE2B00C}"/>
    <cellStyle name="Normal 6 3 2 2 5 3 2" xfId="28436" xr:uid="{D1870A7C-AE65-428A-9367-A86F9A05734B}"/>
    <cellStyle name="Normal 6 3 2 2 5 4" xfId="21668" xr:uid="{C8DCE4BB-0EE5-4C2B-BA9E-4778F34440E6}"/>
    <cellStyle name="Normal 6 3 2 2 6" xfId="8201" xr:uid="{516B6D5C-A613-4470-9308-15D7E2D1258C}"/>
    <cellStyle name="Normal 6 3 2 2 6 2" xfId="14985" xr:uid="{F1209EDE-A73E-4F9B-99F1-3CEE54D85AEA}"/>
    <cellStyle name="Normal 6 3 2 2 6 2 2" xfId="30104" xr:uid="{71A0B07F-84A1-4AD5-9D06-C4DDC255C9BB}"/>
    <cellStyle name="Normal 6 3 2 2 6 3" xfId="23336" xr:uid="{93F843DF-B48D-4B14-AEF4-4388EDAF79B1}"/>
    <cellStyle name="Normal 6 3 2 2 7" xfId="11590" xr:uid="{D85A85C4-25CE-4489-93C0-7BCE9F5E359E}"/>
    <cellStyle name="Normal 6 3 2 2 7 2" xfId="26720" xr:uid="{8EE3F23B-FADA-494F-83C6-250DFF5F99DC}"/>
    <cellStyle name="Normal 6 3 2 2 8" xfId="4788" xr:uid="{CB3B068F-DF6A-4ED1-BC17-35C9546D6F38}"/>
    <cellStyle name="Normal 6 3 2 2 8 2" xfId="19952" xr:uid="{6928CCDB-BEC0-49FF-B096-22E6F166D297}"/>
    <cellStyle name="Normal 6 3 2 2 9" xfId="18393" xr:uid="{CE908115-9B8D-4885-AFC9-12FBC4C77CAE}"/>
    <cellStyle name="Normal 6 3 2 3" xfId="2855" xr:uid="{C24F115A-AD9B-488F-9150-83D0342FF049}"/>
    <cellStyle name="Normal 6 3 2 3 2" xfId="3274" xr:uid="{FD5CEEFC-2A00-4079-92E1-3B9E129681C6}"/>
    <cellStyle name="Normal 6 3 2 3 2 2" xfId="6148" xr:uid="{2B009CBE-F7A9-439B-936E-70C7B90EE26F}"/>
    <cellStyle name="Normal 6 3 2 3 2 2 2" xfId="7886" xr:uid="{EE960322-F1B7-4EC2-8DC0-0B61E4E605C9}"/>
    <cellStyle name="Normal 6 3 2 3 2 2 2 2" xfId="11272" xr:uid="{0817517F-0C3F-4596-9FA6-41768DC9AB5D}"/>
    <cellStyle name="Normal 6 3 2 3 2 2 2 2 2" xfId="18056" xr:uid="{80141725-91C2-4218-B9CE-C633577DEC48}"/>
    <cellStyle name="Normal 6 3 2 3 2 2 2 2 2 2" xfId="33175" xr:uid="{90D8BDA2-F6E6-4063-B6D0-0C73B40EC016}"/>
    <cellStyle name="Normal 6 3 2 3 2 2 2 2 3" xfId="26407" xr:uid="{2446849F-E2CD-40AE-BB02-3B440966BBF6}"/>
    <cellStyle name="Normal 6 3 2 3 2 2 2 3" xfId="14672" xr:uid="{EE7EE463-9FFE-4B79-8633-D7A51C280FB7}"/>
    <cellStyle name="Normal 6 3 2 3 2 2 2 3 2" xfId="29791" xr:uid="{A9972EAA-E38F-4112-8D39-238AC4F7C733}"/>
    <cellStyle name="Normal 6 3 2 3 2 2 2 4" xfId="23023" xr:uid="{B18A6599-51C7-4F62-861C-B450EF6C8F91}"/>
    <cellStyle name="Normal 6 3 2 3 2 2 3" xfId="9559" xr:uid="{AC3B0DEC-B983-41C9-9B98-1C2731120759}"/>
    <cellStyle name="Normal 6 3 2 3 2 2 3 2" xfId="16343" xr:uid="{476F188F-3297-4CE1-82FE-E69A4A0C5F27}"/>
    <cellStyle name="Normal 6 3 2 3 2 2 3 2 2" xfId="31462" xr:uid="{69F1AD5B-BC33-4DD1-BF87-83FCDB39FC06}"/>
    <cellStyle name="Normal 6 3 2 3 2 2 3 3" xfId="24694" xr:uid="{0505139F-4139-4447-88D5-6D373805CF4B}"/>
    <cellStyle name="Normal 6 3 2 3 2 2 4" xfId="12946" xr:uid="{6758DD1C-7365-4E91-929E-B1F79879ADDC}"/>
    <cellStyle name="Normal 6 3 2 3 2 2 4 2" xfId="28075" xr:uid="{61865856-3019-40AF-9659-14A852F3DA14}"/>
    <cellStyle name="Normal 6 3 2 3 2 2 5" xfId="21310" xr:uid="{EA484DC3-8BEC-4AA2-845C-63BC8C1AE9A4}"/>
    <cellStyle name="Normal 6 3 2 3 2 3" xfId="7052" xr:uid="{8B940D36-C453-4DFD-A6B5-CED55D78ED1A}"/>
    <cellStyle name="Normal 6 3 2 3 2 3 2" xfId="10438" xr:uid="{FB63695F-B356-438A-8A03-BDE9C6609035}"/>
    <cellStyle name="Normal 6 3 2 3 2 3 2 2" xfId="17222" xr:uid="{4F40F227-E5E5-4FEC-8EC9-A70FC4028DBA}"/>
    <cellStyle name="Normal 6 3 2 3 2 3 2 2 2" xfId="32341" xr:uid="{B6D18C38-0F31-4B7D-AF8E-955F8A49DC7F}"/>
    <cellStyle name="Normal 6 3 2 3 2 3 2 3" xfId="25573" xr:uid="{AA88AC14-852C-42DC-8E5E-26C695D3D24E}"/>
    <cellStyle name="Normal 6 3 2 3 2 3 3" xfId="13838" xr:uid="{2F1E7641-FD0E-448B-8D3E-4D8A5AA55CDF}"/>
    <cellStyle name="Normal 6 3 2 3 2 3 3 2" xfId="28957" xr:uid="{455069A1-8072-4E55-BF8E-9258985BA0AD}"/>
    <cellStyle name="Normal 6 3 2 3 2 3 4" xfId="22189" xr:uid="{4AEBDDF7-41C6-4863-85C0-9EE0B92727E2}"/>
    <cellStyle name="Normal 6 3 2 3 2 4" xfId="8722" xr:uid="{2F6002DC-ECC5-40C3-8494-AEE5107E0E64}"/>
    <cellStyle name="Normal 6 3 2 3 2 4 2" xfId="15506" xr:uid="{74835BE8-E358-415A-B6A7-3EE9F7F3534B}"/>
    <cellStyle name="Normal 6 3 2 3 2 4 2 2" xfId="30625" xr:uid="{E9953079-A8EC-4039-92BB-5FAEA04B0512}"/>
    <cellStyle name="Normal 6 3 2 3 2 4 3" xfId="23857" xr:uid="{300461B2-28E0-4063-A83D-14D18D853138}"/>
    <cellStyle name="Normal 6 3 2 3 2 5" xfId="12111" xr:uid="{1CA1C069-870B-4205-B60E-8A4F88667EFE}"/>
    <cellStyle name="Normal 6 3 2 3 2 5 2" xfId="27241" xr:uid="{29DEDF0B-ADEF-4B86-AB2F-61979859C98F}"/>
    <cellStyle name="Normal 6 3 2 3 2 6" xfId="5310" xr:uid="{A6502350-DBEC-4440-BBCE-FEB9DE7920C1}"/>
    <cellStyle name="Normal 6 3 2 3 2 6 2" xfId="20473" xr:uid="{2FC761F5-79E4-4959-B026-4F2E57DF8D53}"/>
    <cellStyle name="Normal 6 3 2 3 2 7" xfId="18914" xr:uid="{EF858F84-1224-4C4C-BCE8-704E822978A8}"/>
    <cellStyle name="Normal 6 3 2 3 3" xfId="5732" xr:uid="{D8DA9B25-30B8-4076-9CB9-54A4FADF97FC}"/>
    <cellStyle name="Normal 6 3 2 3 3 2" xfId="7470" xr:uid="{8A0EF8F6-17A8-42CD-A67E-E7788C032164}"/>
    <cellStyle name="Normal 6 3 2 3 3 2 2" xfId="10856" xr:uid="{84A6C229-BCCB-475F-8DCD-863AA04473E1}"/>
    <cellStyle name="Normal 6 3 2 3 3 2 2 2" xfId="17640" xr:uid="{16905169-7463-4F8D-8A5D-4E925A5C825F}"/>
    <cellStyle name="Normal 6 3 2 3 3 2 2 2 2" xfId="32759" xr:uid="{BF9B231F-1A10-44C7-8341-85FFDAFE931A}"/>
    <cellStyle name="Normal 6 3 2 3 3 2 2 3" xfId="25991" xr:uid="{73EEA5DD-259A-4A88-8A4A-3753C929E8D7}"/>
    <cellStyle name="Normal 6 3 2 3 3 2 3" xfId="14256" xr:uid="{D9F0DA2C-B4E5-4A69-A872-7C5FBD1F8CAA}"/>
    <cellStyle name="Normal 6 3 2 3 3 2 3 2" xfId="29375" xr:uid="{6B8105FF-F7BE-47FD-9F7A-39251FDBAAEB}"/>
    <cellStyle name="Normal 6 3 2 3 3 2 4" xfId="22607" xr:uid="{009637E9-2BBE-4C49-BA88-94852B4F3F27}"/>
    <cellStyle name="Normal 6 3 2 3 3 3" xfId="9143" xr:uid="{2A5AB829-D14D-4CED-A1F3-D01566136076}"/>
    <cellStyle name="Normal 6 3 2 3 3 3 2" xfId="15927" xr:uid="{58F18B2C-52F7-4DC8-A3CA-B19D83714C7E}"/>
    <cellStyle name="Normal 6 3 2 3 3 3 2 2" xfId="31046" xr:uid="{429956F5-BA3C-479D-B928-8BC3DCECF735}"/>
    <cellStyle name="Normal 6 3 2 3 3 3 3" xfId="24278" xr:uid="{F824E932-EBF1-4A51-BE0B-2D8F3405012F}"/>
    <cellStyle name="Normal 6 3 2 3 3 4" xfId="12529" xr:uid="{98C1B6E8-22D5-443C-8A7B-74BF686B8FEE}"/>
    <cellStyle name="Normal 6 3 2 3 3 4 2" xfId="27659" xr:uid="{0901C6DC-5B46-40B1-A496-C8C638F822DA}"/>
    <cellStyle name="Normal 6 3 2 3 3 5" xfId="20894" xr:uid="{55CDB0EE-6C70-4526-A273-F1F9F34A752B}"/>
    <cellStyle name="Normal 6 3 2 3 4" xfId="6636" xr:uid="{96ED3554-F357-4CBF-B1F3-F17689727A23}"/>
    <cellStyle name="Normal 6 3 2 3 4 2" xfId="10022" xr:uid="{80DC8F26-0A59-45EC-9DBB-B3792BDDC32B}"/>
    <cellStyle name="Normal 6 3 2 3 4 2 2" xfId="16806" xr:uid="{DCCF4F53-B212-4AB0-970C-505FADBF700D}"/>
    <cellStyle name="Normal 6 3 2 3 4 2 2 2" xfId="31925" xr:uid="{857A5C01-3D7E-4F40-9E54-297108DCC6E5}"/>
    <cellStyle name="Normal 6 3 2 3 4 2 3" xfId="25157" xr:uid="{15B6488E-D1A5-45B1-97D2-D679DB0477CA}"/>
    <cellStyle name="Normal 6 3 2 3 4 3" xfId="13422" xr:uid="{ACCCD5DA-B9A9-4053-8734-F8B891C0530A}"/>
    <cellStyle name="Normal 6 3 2 3 4 3 2" xfId="28541" xr:uid="{A9A06CAE-B2E3-4436-BE6E-43E64E966747}"/>
    <cellStyle name="Normal 6 3 2 3 4 4" xfId="21773" xr:uid="{6FF32AA3-078C-443B-B2BA-87C6DD6D8B52}"/>
    <cellStyle name="Normal 6 3 2 3 5" xfId="8306" xr:uid="{2F51CD8E-C724-42E0-A235-9FF91DCAE1D8}"/>
    <cellStyle name="Normal 6 3 2 3 5 2" xfId="15090" xr:uid="{84BAE81F-3960-4652-B851-7FF7D162781C}"/>
    <cellStyle name="Normal 6 3 2 3 5 2 2" xfId="30209" xr:uid="{FE709D0D-02E8-4574-86DB-22C148C794BB}"/>
    <cellStyle name="Normal 6 3 2 3 5 3" xfId="23441" xr:uid="{BB0A3E6E-B30D-42E3-95F7-A3E34BB4E28A}"/>
    <cellStyle name="Normal 6 3 2 3 6" xfId="11695" xr:uid="{F0C8E1D7-967F-4BD9-A448-A9FF2E47F272}"/>
    <cellStyle name="Normal 6 3 2 3 6 2" xfId="26825" xr:uid="{5F66D1D4-75D8-47BA-8E3C-ED7D6FB85B24}"/>
    <cellStyle name="Normal 6 3 2 3 7" xfId="4894" xr:uid="{9B79342B-7813-4BF2-B90B-4212A3C9C982}"/>
    <cellStyle name="Normal 6 3 2 3 7 2" xfId="20057" xr:uid="{004A2AD8-8CCB-4FAA-8467-087F2ECE967F}"/>
    <cellStyle name="Normal 6 3 2 3 8" xfId="18498" xr:uid="{DEEFF626-F881-498B-BEFC-A98EA2C912E9}"/>
    <cellStyle name="Normal 6 3 2 4" xfId="3066" xr:uid="{11EA9F96-1153-46D0-BD73-5479692BCA07}"/>
    <cellStyle name="Normal 6 3 2 4 2" xfId="5940" xr:uid="{BA1C3033-14B2-42C2-A573-F48ADE0F1008}"/>
    <cellStyle name="Normal 6 3 2 4 2 2" xfId="7678" xr:uid="{3B92D048-77BC-420F-A9B9-77157E7451C7}"/>
    <cellStyle name="Normal 6 3 2 4 2 2 2" xfId="11064" xr:uid="{11E0AFED-6F73-4D7D-AEC7-4E3305D1A60B}"/>
    <cellStyle name="Normal 6 3 2 4 2 2 2 2" xfId="17848" xr:uid="{4A174F1E-A4CB-4165-80E7-329F46478D12}"/>
    <cellStyle name="Normal 6 3 2 4 2 2 2 2 2" xfId="32967" xr:uid="{2D13F263-DB5F-463F-B825-FF436EB84B12}"/>
    <cellStyle name="Normal 6 3 2 4 2 2 2 3" xfId="26199" xr:uid="{8BD44228-2D2D-4EE4-B122-091782DAABF2}"/>
    <cellStyle name="Normal 6 3 2 4 2 2 3" xfId="14464" xr:uid="{CF1A2D6B-3AF4-4AC1-98D4-144D140A1CCC}"/>
    <cellStyle name="Normal 6 3 2 4 2 2 3 2" xfId="29583" xr:uid="{0697E244-2CDD-422D-B739-38276E3E35F8}"/>
    <cellStyle name="Normal 6 3 2 4 2 2 4" xfId="22815" xr:uid="{EE25CAB0-8281-453E-B811-43D2B6D302EF}"/>
    <cellStyle name="Normal 6 3 2 4 2 3" xfId="9351" xr:uid="{DE5787D7-0C3A-4ECB-8FC7-25210D0733A2}"/>
    <cellStyle name="Normal 6 3 2 4 2 3 2" xfId="16135" xr:uid="{987A0D01-E634-4F58-BC6E-DA4DB422B9EB}"/>
    <cellStyle name="Normal 6 3 2 4 2 3 2 2" xfId="31254" xr:uid="{F5B93A86-D307-4A94-BB52-B6AF0FB6F0D2}"/>
    <cellStyle name="Normal 6 3 2 4 2 3 3" xfId="24486" xr:uid="{9C0F31DB-C973-4795-91BB-5D3983E5536B}"/>
    <cellStyle name="Normal 6 3 2 4 2 4" xfId="12738" xr:uid="{19EBE86D-D8C7-4D64-8049-A3A858B94271}"/>
    <cellStyle name="Normal 6 3 2 4 2 4 2" xfId="27867" xr:uid="{12170D27-E699-4D54-AF3E-C646009211CF}"/>
    <cellStyle name="Normal 6 3 2 4 2 5" xfId="21102" xr:uid="{1E24CB12-1B0D-44F0-A00A-375A9C7A853C}"/>
    <cellStyle name="Normal 6 3 2 4 3" xfId="6844" xr:uid="{94662913-934F-4E35-B0B9-58080D9C5454}"/>
    <cellStyle name="Normal 6 3 2 4 3 2" xfId="10230" xr:uid="{02A4F45B-84CB-4B82-89CB-ABF846F86F1A}"/>
    <cellStyle name="Normal 6 3 2 4 3 2 2" xfId="17014" xr:uid="{B5C37B31-93BF-4D89-9EA3-A478F26C970F}"/>
    <cellStyle name="Normal 6 3 2 4 3 2 2 2" xfId="32133" xr:uid="{5923FB41-AB9E-45A8-B557-D64AECA5CC49}"/>
    <cellStyle name="Normal 6 3 2 4 3 2 3" xfId="25365" xr:uid="{A92CDDEB-A87D-4B26-8853-1C30AEED7C19}"/>
    <cellStyle name="Normal 6 3 2 4 3 3" xfId="13630" xr:uid="{1D899D34-A22A-4002-9D23-B797C78387EA}"/>
    <cellStyle name="Normal 6 3 2 4 3 3 2" xfId="28749" xr:uid="{E8E40E0D-962C-47BA-9F22-E92621559E53}"/>
    <cellStyle name="Normal 6 3 2 4 3 4" xfId="21981" xr:uid="{351A2FE1-21CF-4537-93AF-55390970EA98}"/>
    <cellStyle name="Normal 6 3 2 4 4" xfId="8514" xr:uid="{220323E8-3C69-4F5D-8FCE-2BDB5429B462}"/>
    <cellStyle name="Normal 6 3 2 4 4 2" xfId="15298" xr:uid="{A89230E0-F48F-48A5-A361-B3C30A1EAD6B}"/>
    <cellStyle name="Normal 6 3 2 4 4 2 2" xfId="30417" xr:uid="{E518816C-89BE-45B7-B862-0A9615B5FDA5}"/>
    <cellStyle name="Normal 6 3 2 4 4 3" xfId="23649" xr:uid="{64666755-DE26-4BBE-8583-306516EDD66F}"/>
    <cellStyle name="Normal 6 3 2 4 5" xfId="11903" xr:uid="{B86E7C80-0ACF-4B87-8374-284E31A45028}"/>
    <cellStyle name="Normal 6 3 2 4 5 2" xfId="27033" xr:uid="{B438560B-12A4-4598-A9AA-05FB9BBC3811}"/>
    <cellStyle name="Normal 6 3 2 4 6" xfId="5102" xr:uid="{390D8E3F-372E-44F6-80C1-F5E307A770DC}"/>
    <cellStyle name="Normal 6 3 2 4 6 2" xfId="20265" xr:uid="{3B2AC984-A299-4E49-B557-C2F2CCED2595}"/>
    <cellStyle name="Normal 6 3 2 4 7" xfId="18706" xr:uid="{B07AD4F7-F440-4018-B226-A1A74B76C999}"/>
    <cellStyle name="Normal 6 3 2 5" xfId="3632" xr:uid="{862A5178-2B04-4320-A51C-BC1C960EE560}"/>
    <cellStyle name="Normal 6 3 2 5 2" xfId="7262" xr:uid="{30118E05-1D27-44E6-8BC0-F7DC1638D745}"/>
    <cellStyle name="Normal 6 3 2 5 2 2" xfId="10648" xr:uid="{378E1F18-7DEE-4D08-AC3E-C3A12C485557}"/>
    <cellStyle name="Normal 6 3 2 5 2 2 2" xfId="17432" xr:uid="{F68B7B3B-1F5D-4090-9A85-8B36C412E9BA}"/>
    <cellStyle name="Normal 6 3 2 5 2 2 2 2" xfId="32551" xr:uid="{D30F90FC-7EE0-4851-B8B6-88ACE341EF22}"/>
    <cellStyle name="Normal 6 3 2 5 2 2 3" xfId="25783" xr:uid="{CD6FB0E3-20B2-49A7-898B-CA070B493007}"/>
    <cellStyle name="Normal 6 3 2 5 2 3" xfId="14048" xr:uid="{7538C5D7-216F-4FD9-931D-406F45E78ECA}"/>
    <cellStyle name="Normal 6 3 2 5 2 3 2" xfId="29167" xr:uid="{4F404517-1304-4F25-B49F-F0CDC8A6535C}"/>
    <cellStyle name="Normal 6 3 2 5 2 4" xfId="22399" xr:uid="{04054652-EDB4-4667-B571-1578E4C4E1D6}"/>
    <cellStyle name="Normal 6 3 2 5 3" xfId="8935" xr:uid="{447FD2D9-5F77-4C62-BA66-6BDDB5F0A0D1}"/>
    <cellStyle name="Normal 6 3 2 5 3 2" xfId="15719" xr:uid="{71EE0A3E-A35C-430D-8BF1-371B6955D4E7}"/>
    <cellStyle name="Normal 6 3 2 5 3 2 2" xfId="30838" xr:uid="{79F3DE77-BB70-4562-9511-5F4C12D51FA6}"/>
    <cellStyle name="Normal 6 3 2 5 3 3" xfId="24070" xr:uid="{FA9FFE1C-CC3F-4D2C-82EF-AD13FFEF0AE8}"/>
    <cellStyle name="Normal 6 3 2 5 4" xfId="12321" xr:uid="{05A8F61B-93BE-4613-A478-9403F06848CF}"/>
    <cellStyle name="Normal 6 3 2 5 4 2" xfId="27451" xr:uid="{F402577D-6203-4673-9127-83BC41483B81}"/>
    <cellStyle name="Normal 6 3 2 5 5" xfId="5524" xr:uid="{81CDFAF3-6AE0-46E8-80BE-C753377ED4D8}"/>
    <cellStyle name="Normal 6 3 2 5 5 2" xfId="20686" xr:uid="{8352F9B5-FA38-486F-81D5-4B594684F701}"/>
    <cellStyle name="Normal 6 3 2 6" xfId="6427" xr:uid="{134510D8-784A-4782-BC90-C58E7361B420}"/>
    <cellStyle name="Normal 6 3 2 6 2" xfId="9814" xr:uid="{B44610CC-5AA1-441D-912A-9FBC46760C5D}"/>
    <cellStyle name="Normal 6 3 2 6 2 2" xfId="16598" xr:uid="{32C8C621-C2C1-4BE4-A75C-252D1CF39AE0}"/>
    <cellStyle name="Normal 6 3 2 6 2 2 2" xfId="31717" xr:uid="{BDEA160C-7A68-4F2F-BC7B-8B4AF9599520}"/>
    <cellStyle name="Normal 6 3 2 6 2 3" xfId="24949" xr:uid="{3C88A74F-EBC3-4F08-82F7-F4FA98DED4B5}"/>
    <cellStyle name="Normal 6 3 2 6 3" xfId="13214" xr:uid="{E52A819F-CC58-4758-AB83-DA5055E21057}"/>
    <cellStyle name="Normal 6 3 2 6 3 2" xfId="28333" xr:uid="{DE300DC8-9905-4A7C-954C-795D3BCC56CB}"/>
    <cellStyle name="Normal 6 3 2 6 4" xfId="21565" xr:uid="{88B60BF6-9379-44D6-80A3-8A2D09143E02}"/>
    <cellStyle name="Normal 6 3 2 7" xfId="8098" xr:uid="{8717A172-BBBB-4ECC-B2CF-849A8587DA2A}"/>
    <cellStyle name="Normal 6 3 2 7 2" xfId="14882" xr:uid="{1AB49CAF-8597-4DD9-9428-6D4C40FF7053}"/>
    <cellStyle name="Normal 6 3 2 7 2 2" xfId="30001" xr:uid="{FC989D70-BD0B-4164-9468-ADE66826D69E}"/>
    <cellStyle name="Normal 6 3 2 7 3" xfId="23233" xr:uid="{D600462A-F9CF-4475-B424-427FD122D0E6}"/>
    <cellStyle name="Normal 6 3 2 8" xfId="11488" xr:uid="{ECF257E0-BEF9-4342-9F38-BFCDC3FAF639}"/>
    <cellStyle name="Normal 6 3 2 8 2" xfId="26617" xr:uid="{DE623C8C-8CAF-49EB-A1CE-F88C037A560E}"/>
    <cellStyle name="Normal 6 3 2 9" xfId="4685" xr:uid="{88A704DA-CABC-4B06-AA0A-E3E24FF87D29}"/>
    <cellStyle name="Normal 6 3 2 9 2" xfId="19849" xr:uid="{3CB32BAA-53BB-4BB9-B29A-222DC15C1A30}"/>
    <cellStyle name="Normal 6 3 3" xfId="1114" xr:uid="{BA55B031-1BCE-4EA7-AC22-7A09B3520891}"/>
    <cellStyle name="Normal 6 3 3 10" xfId="2699" xr:uid="{8352F59B-0E1B-463D-9522-6C47225F0750}"/>
    <cellStyle name="Normal 6 3 3 11" xfId="2261" xr:uid="{FD4E8D22-4DB2-43DF-97E4-40320F584AE6}"/>
    <cellStyle name="Normal 6 3 3 2" xfId="2910" xr:uid="{CA90DE6F-8639-4AE0-A96F-B826B089F062}"/>
    <cellStyle name="Normal 6 3 3 2 2" xfId="3329" xr:uid="{C6D12727-3306-469D-94DC-E7AE1498038E}"/>
    <cellStyle name="Normal 6 3 3 2 2 2" xfId="6203" xr:uid="{90B9A12E-E510-4CCE-8E30-9B92D01C4B5C}"/>
    <cellStyle name="Normal 6 3 3 2 2 2 2" xfId="7941" xr:uid="{DAE9D82C-6DED-46DF-9CCC-E81C267E139F}"/>
    <cellStyle name="Normal 6 3 3 2 2 2 2 2" xfId="11327" xr:uid="{306A9382-0833-43DB-9876-E275DFDF559A}"/>
    <cellStyle name="Normal 6 3 3 2 2 2 2 2 2" xfId="18111" xr:uid="{329BEA86-0F6B-4046-88B2-7832740B8B66}"/>
    <cellStyle name="Normal 6 3 3 2 2 2 2 2 2 2" xfId="33230" xr:uid="{970D47BC-FF2F-46CD-B238-4CFC554ECE24}"/>
    <cellStyle name="Normal 6 3 3 2 2 2 2 2 3" xfId="26462" xr:uid="{EBB59A7A-DC26-4162-9E7F-A6E71C78A2D5}"/>
    <cellStyle name="Normal 6 3 3 2 2 2 2 3" xfId="14727" xr:uid="{4CAF14F5-7CC4-4F91-B13C-22953E7E659E}"/>
    <cellStyle name="Normal 6 3 3 2 2 2 2 3 2" xfId="29846" xr:uid="{5D1A695B-9EB2-4693-B25A-249F92F3A9F8}"/>
    <cellStyle name="Normal 6 3 3 2 2 2 2 4" xfId="23078" xr:uid="{D4389FF8-A398-4457-A629-21D3E3EC254E}"/>
    <cellStyle name="Normal 6 3 3 2 2 2 3" xfId="9614" xr:uid="{484D682F-D828-45AE-8D3C-04AF9214F600}"/>
    <cellStyle name="Normal 6 3 3 2 2 2 3 2" xfId="16398" xr:uid="{70A9E49A-A568-4CC6-BE15-DFFD3B02C8C0}"/>
    <cellStyle name="Normal 6 3 3 2 2 2 3 2 2" xfId="31517" xr:uid="{D7EE4A35-1ECA-41F5-ABDB-5E4A11A9B2D9}"/>
    <cellStyle name="Normal 6 3 3 2 2 2 3 3" xfId="24749" xr:uid="{BA8DBD58-8014-4123-9EFB-850E3324A370}"/>
    <cellStyle name="Normal 6 3 3 2 2 2 4" xfId="13001" xr:uid="{8D8FB7E6-8BEB-4B5E-AD4D-A725A4D91808}"/>
    <cellStyle name="Normal 6 3 3 2 2 2 4 2" xfId="28130" xr:uid="{1CC381D2-A1A2-4246-888C-FF613B6462DA}"/>
    <cellStyle name="Normal 6 3 3 2 2 2 5" xfId="21365" xr:uid="{BC968B85-6CE8-49EC-B154-77A4D7FCE8BC}"/>
    <cellStyle name="Normal 6 3 3 2 2 3" xfId="7107" xr:uid="{629CAD96-7DE9-4627-AC74-5CE2D1141E1E}"/>
    <cellStyle name="Normal 6 3 3 2 2 3 2" xfId="10493" xr:uid="{DE2C1F73-BE5E-4E30-B24A-CCBE1E92E29B}"/>
    <cellStyle name="Normal 6 3 3 2 2 3 2 2" xfId="17277" xr:uid="{D0336324-908D-4BF3-ABB4-CE9F24717D74}"/>
    <cellStyle name="Normal 6 3 3 2 2 3 2 2 2" xfId="32396" xr:uid="{AAEC714A-AD37-4988-ADAB-B85ED33BB22E}"/>
    <cellStyle name="Normal 6 3 3 2 2 3 2 3" xfId="25628" xr:uid="{2F706E49-02B8-4720-B1C4-3E2B7095B4C9}"/>
    <cellStyle name="Normal 6 3 3 2 2 3 3" xfId="13893" xr:uid="{7B023A17-C3C9-48DE-84B5-E164E3A58E71}"/>
    <cellStyle name="Normal 6 3 3 2 2 3 3 2" xfId="29012" xr:uid="{2D81E21B-6DB1-4F9C-90EC-453F617E481D}"/>
    <cellStyle name="Normal 6 3 3 2 2 3 4" xfId="22244" xr:uid="{9D48ED17-BFBE-4C60-ABC5-7C7CF2282F0A}"/>
    <cellStyle name="Normal 6 3 3 2 2 4" xfId="8777" xr:uid="{F3CDE6A4-50D3-4BA0-8D69-FAC03BD0DEC9}"/>
    <cellStyle name="Normal 6 3 3 2 2 4 2" xfId="15561" xr:uid="{4F423806-60F3-4BCD-9C47-2482459E1EA1}"/>
    <cellStyle name="Normal 6 3 3 2 2 4 2 2" xfId="30680" xr:uid="{BFFC3F71-5D9E-4ACB-A4FA-088349C3B55A}"/>
    <cellStyle name="Normal 6 3 3 2 2 4 3" xfId="23912" xr:uid="{0098351A-B6A1-46ED-9CC9-D916C1AB4F62}"/>
    <cellStyle name="Normal 6 3 3 2 2 5" xfId="12166" xr:uid="{C2C78EDB-317F-467C-8957-3E1B98B4DAE4}"/>
    <cellStyle name="Normal 6 3 3 2 2 5 2" xfId="27296" xr:uid="{BD38E2D7-3C5E-4610-8D68-70BC75E87D62}"/>
    <cellStyle name="Normal 6 3 3 2 2 6" xfId="5365" xr:uid="{CE0AFD42-2660-4A39-BA62-B17B8E6D18CE}"/>
    <cellStyle name="Normal 6 3 3 2 2 6 2" xfId="20528" xr:uid="{6AC28415-E098-4FDE-B8E6-F6040F2C4F67}"/>
    <cellStyle name="Normal 6 3 3 2 2 7" xfId="18969" xr:uid="{69B75F42-2CF0-47EE-B219-C241E4FF4B09}"/>
    <cellStyle name="Normal 6 3 3 2 3" xfId="5787" xr:uid="{686083A4-6489-4F54-A3C5-2500A19D18B1}"/>
    <cellStyle name="Normal 6 3 3 2 3 2" xfId="7525" xr:uid="{20CD6736-DC5D-4FE7-9478-32EDB2EB358E}"/>
    <cellStyle name="Normal 6 3 3 2 3 2 2" xfId="10911" xr:uid="{95A17F1B-F1D5-4DC3-99A7-18B753F9929D}"/>
    <cellStyle name="Normal 6 3 3 2 3 2 2 2" xfId="17695" xr:uid="{1C7DAA49-A931-4DC4-A482-8D92FF678808}"/>
    <cellStyle name="Normal 6 3 3 2 3 2 2 2 2" xfId="32814" xr:uid="{F586E4B7-9205-4C5A-BAA3-1C889B41778B}"/>
    <cellStyle name="Normal 6 3 3 2 3 2 2 3" xfId="26046" xr:uid="{685C7F14-A5D8-4DD6-AE05-70FFD0EDCA2F}"/>
    <cellStyle name="Normal 6 3 3 2 3 2 3" xfId="14311" xr:uid="{C35BB669-5477-4566-9839-2227E8C3361E}"/>
    <cellStyle name="Normal 6 3 3 2 3 2 3 2" xfId="29430" xr:uid="{6493FAF6-2547-457C-83B3-44D1E9F4562D}"/>
    <cellStyle name="Normal 6 3 3 2 3 2 4" xfId="22662" xr:uid="{2C75E2AD-B3D3-4783-87BB-1445951B423C}"/>
    <cellStyle name="Normal 6 3 3 2 3 3" xfId="9198" xr:uid="{7D6B014D-F044-4969-84E6-E62D226BF879}"/>
    <cellStyle name="Normal 6 3 3 2 3 3 2" xfId="15982" xr:uid="{77B5DCE8-0868-4924-9FB9-5DFB722309E7}"/>
    <cellStyle name="Normal 6 3 3 2 3 3 2 2" xfId="31101" xr:uid="{364055CD-3832-4671-83D3-697E18EF9999}"/>
    <cellStyle name="Normal 6 3 3 2 3 3 3" xfId="24333" xr:uid="{D7EFE051-DFC0-459E-9205-B9BF5D28895F}"/>
    <cellStyle name="Normal 6 3 3 2 3 4" xfId="12584" xr:uid="{E6B07BD9-72D2-412F-97C1-3602F7C20A43}"/>
    <cellStyle name="Normal 6 3 3 2 3 4 2" xfId="27714" xr:uid="{F7F00FEE-9E0F-4CB3-9721-54DCE82DA08C}"/>
    <cellStyle name="Normal 6 3 3 2 3 5" xfId="20949" xr:uid="{8C0A4AA0-841C-4D1E-9B47-D81B30AAECBA}"/>
    <cellStyle name="Normal 6 3 3 2 4" xfId="6691" xr:uid="{B2303C25-1095-4D6A-82CF-B95B26D52BD9}"/>
    <cellStyle name="Normal 6 3 3 2 4 2" xfId="10077" xr:uid="{0FADB048-FE30-4A59-BEBD-49D98D95CF78}"/>
    <cellStyle name="Normal 6 3 3 2 4 2 2" xfId="16861" xr:uid="{5FA081B9-EEFD-47C5-9E90-7D5BFEAF006C}"/>
    <cellStyle name="Normal 6 3 3 2 4 2 2 2" xfId="31980" xr:uid="{D5A55496-3094-4B73-89CD-27ADC0EA25CF}"/>
    <cellStyle name="Normal 6 3 3 2 4 2 3" xfId="25212" xr:uid="{A68A65F8-6586-43EA-AB2D-665EA0FEC0D9}"/>
    <cellStyle name="Normal 6 3 3 2 4 3" xfId="13477" xr:uid="{6195DCE4-0AF5-48FE-9506-CC13F804A16F}"/>
    <cellStyle name="Normal 6 3 3 2 4 3 2" xfId="28596" xr:uid="{714FE1FB-E4F9-4206-B4EC-DCDBE715B1D5}"/>
    <cellStyle name="Normal 6 3 3 2 4 4" xfId="21828" xr:uid="{DC2162BB-ADA9-4942-B1F4-8648E98E2DD8}"/>
    <cellStyle name="Normal 6 3 3 2 5" xfId="8361" xr:uid="{47B54AB5-9452-4EE7-BE67-7BF20B7D2B3B}"/>
    <cellStyle name="Normal 6 3 3 2 5 2" xfId="15145" xr:uid="{8B7CFD24-5186-4A04-82E4-33E5D3A2C5B8}"/>
    <cellStyle name="Normal 6 3 3 2 5 2 2" xfId="30264" xr:uid="{4F3F2F2C-D698-4C9B-8262-2D797369F7D3}"/>
    <cellStyle name="Normal 6 3 3 2 5 3" xfId="23496" xr:uid="{B2D2C3AD-DE7E-431C-AE1D-4A177F650D27}"/>
    <cellStyle name="Normal 6 3 3 2 6" xfId="11750" xr:uid="{0FD13380-A8B2-4DF0-A8B3-58DA5507F4FD}"/>
    <cellStyle name="Normal 6 3 3 2 6 2" xfId="26880" xr:uid="{5B100B17-96B8-4363-871A-2836DBBFB3FC}"/>
    <cellStyle name="Normal 6 3 3 2 7" xfId="4949" xr:uid="{FF212293-18AC-4CF8-8D08-6E3DA8057992}"/>
    <cellStyle name="Normal 6 3 3 2 7 2" xfId="20112" xr:uid="{3D7D61C3-E663-41E6-AFC3-364EF2FDD0E7}"/>
    <cellStyle name="Normal 6 3 3 2 8" xfId="18553" xr:uid="{199A393A-D272-49AF-91D7-2EA333BD1BC3}"/>
    <cellStyle name="Normal 6 3 3 3" xfId="3121" xr:uid="{ACE8FF26-1E7D-4A7A-88D6-B9EF2FFF4271}"/>
    <cellStyle name="Normal 6 3 3 3 2" xfId="5995" xr:uid="{4EE47E96-FDC2-41B7-80A5-A8FE714B55EC}"/>
    <cellStyle name="Normal 6 3 3 3 2 2" xfId="7733" xr:uid="{FE56CE01-BE8D-49EE-94D9-4A1AE37F1C7B}"/>
    <cellStyle name="Normal 6 3 3 3 2 2 2" xfId="11119" xr:uid="{793F8A98-530C-4040-BE68-511BF3F12503}"/>
    <cellStyle name="Normal 6 3 3 3 2 2 2 2" xfId="17903" xr:uid="{317C133E-1BC1-415E-B3F5-3552FE94255E}"/>
    <cellStyle name="Normal 6 3 3 3 2 2 2 2 2" xfId="33022" xr:uid="{97377569-16AF-4056-824F-7716DA8F52D0}"/>
    <cellStyle name="Normal 6 3 3 3 2 2 2 3" xfId="26254" xr:uid="{4CA7DFC1-FAFA-44F0-97E4-DC080CF1C271}"/>
    <cellStyle name="Normal 6 3 3 3 2 2 3" xfId="14519" xr:uid="{9CC6D6EA-82B8-4BB0-9026-0DB4730AE424}"/>
    <cellStyle name="Normal 6 3 3 3 2 2 3 2" xfId="29638" xr:uid="{1FC27836-44C4-49DA-BB84-E78AE070FE14}"/>
    <cellStyle name="Normal 6 3 3 3 2 2 4" xfId="22870" xr:uid="{5A98F074-9735-4B5D-AE0D-56B0DCCB3BE6}"/>
    <cellStyle name="Normal 6 3 3 3 2 3" xfId="9406" xr:uid="{625289A6-CF48-477C-AE95-A5CA5A7E75B1}"/>
    <cellStyle name="Normal 6 3 3 3 2 3 2" xfId="16190" xr:uid="{9ED02754-D1F1-4422-B737-D81F328A5564}"/>
    <cellStyle name="Normal 6 3 3 3 2 3 2 2" xfId="31309" xr:uid="{18D12F3A-9CC7-4150-AECC-2D86FBF631BE}"/>
    <cellStyle name="Normal 6 3 3 3 2 3 3" xfId="24541" xr:uid="{37E263AD-C05A-4791-812B-C03A3B8F8D28}"/>
    <cellStyle name="Normal 6 3 3 3 2 4" xfId="12793" xr:uid="{99C8C648-A5A0-410B-96E7-BE996101C875}"/>
    <cellStyle name="Normal 6 3 3 3 2 4 2" xfId="27922" xr:uid="{168E96FB-F304-48DC-965A-832471368B23}"/>
    <cellStyle name="Normal 6 3 3 3 2 5" xfId="21157" xr:uid="{4BD9EF6E-99E3-4973-A85F-B4856920A1D4}"/>
    <cellStyle name="Normal 6 3 3 3 3" xfId="6899" xr:uid="{95132FE9-76A1-4A8B-A07F-3C0621A7B34A}"/>
    <cellStyle name="Normal 6 3 3 3 3 2" xfId="10285" xr:uid="{91CD658C-8E98-4541-A3DD-215E0349691E}"/>
    <cellStyle name="Normal 6 3 3 3 3 2 2" xfId="17069" xr:uid="{67EAC0BE-4A37-476E-BFA0-547A0B066508}"/>
    <cellStyle name="Normal 6 3 3 3 3 2 2 2" xfId="32188" xr:uid="{7F52D2BB-02C0-494E-90EA-1891EA1BBA59}"/>
    <cellStyle name="Normal 6 3 3 3 3 2 3" xfId="25420" xr:uid="{88274D8A-919D-46DA-A866-B4BAF4331E41}"/>
    <cellStyle name="Normal 6 3 3 3 3 3" xfId="13685" xr:uid="{ADF17CCD-4F5B-48FA-810B-45300E2244D9}"/>
    <cellStyle name="Normal 6 3 3 3 3 3 2" xfId="28804" xr:uid="{CC49BB66-7488-487D-9400-20A7FEDD4D74}"/>
    <cellStyle name="Normal 6 3 3 3 3 4" xfId="22036" xr:uid="{23034043-AFF2-499C-94ED-0EBCEED14424}"/>
    <cellStyle name="Normal 6 3 3 3 4" xfId="8569" xr:uid="{D186197A-F335-4F20-9448-8ED03879FCF3}"/>
    <cellStyle name="Normal 6 3 3 3 4 2" xfId="15353" xr:uid="{EDBDEE99-BFB3-4750-9BED-51FA29C64372}"/>
    <cellStyle name="Normal 6 3 3 3 4 2 2" xfId="30472" xr:uid="{86081F51-11E9-43D9-9130-BF581EF232F6}"/>
    <cellStyle name="Normal 6 3 3 3 4 3" xfId="23704" xr:uid="{5EE987D1-BFA9-4548-BEB4-38A18FA6F211}"/>
    <cellStyle name="Normal 6 3 3 3 5" xfId="11958" xr:uid="{9EAB4AFD-5CBF-42FC-8519-F0DB65D6A69B}"/>
    <cellStyle name="Normal 6 3 3 3 5 2" xfId="27088" xr:uid="{8D083426-25B8-4C7C-A53F-E3217444BCCC}"/>
    <cellStyle name="Normal 6 3 3 3 6" xfId="5157" xr:uid="{22205508-3CC9-4947-A0AE-D8B32B83A730}"/>
    <cellStyle name="Normal 6 3 3 3 6 2" xfId="20320" xr:uid="{5D6DF43D-26AE-4D8A-8511-7512050D6702}"/>
    <cellStyle name="Normal 6 3 3 3 7" xfId="18761" xr:uid="{3C7E5AFE-5FB3-4EBD-8A1E-9999422A46F0}"/>
    <cellStyle name="Normal 6 3 3 4" xfId="3633" xr:uid="{2C9A3600-F243-4E20-A2F7-61389EF8C4B7}"/>
    <cellStyle name="Normal 6 3 3 4 2" xfId="7317" xr:uid="{6728DE0D-AAFB-4B32-B8E2-F2DBFDEDA2CD}"/>
    <cellStyle name="Normal 6 3 3 4 2 2" xfId="10703" xr:uid="{75E7C77A-886D-4F85-B1E7-7E1003270E8B}"/>
    <cellStyle name="Normal 6 3 3 4 2 2 2" xfId="17487" xr:uid="{A1462482-89D2-44C3-9031-5D028D852A39}"/>
    <cellStyle name="Normal 6 3 3 4 2 2 2 2" xfId="32606" xr:uid="{D402B3FE-DDA6-48D0-835E-E9F183AD3FE9}"/>
    <cellStyle name="Normal 6 3 3 4 2 2 3" xfId="25838" xr:uid="{9671DC59-DED1-4C02-94A8-B2000AA483D8}"/>
    <cellStyle name="Normal 6 3 3 4 2 3" xfId="14103" xr:uid="{AF64F7E9-A4D0-4193-ACF4-F2E5879AA27A}"/>
    <cellStyle name="Normal 6 3 3 4 2 3 2" xfId="29222" xr:uid="{A5F7FA01-6E1E-42B5-A472-454288F1096C}"/>
    <cellStyle name="Normal 6 3 3 4 2 4" xfId="22454" xr:uid="{5ED021EF-F3A0-4E35-9941-37F57ECD0C18}"/>
    <cellStyle name="Normal 6 3 3 4 3" xfId="8990" xr:uid="{EAD9DE1B-B2BF-44CE-B8E9-1681089B8B8C}"/>
    <cellStyle name="Normal 6 3 3 4 3 2" xfId="15774" xr:uid="{A130D565-0F27-4B63-B291-DB1D581B20F3}"/>
    <cellStyle name="Normal 6 3 3 4 3 2 2" xfId="30893" xr:uid="{83886598-3435-4EFD-A111-8521E1E5315C}"/>
    <cellStyle name="Normal 6 3 3 4 3 3" xfId="24125" xr:uid="{D5EC9BD6-3157-4259-A92E-AC6F26EDD5EE}"/>
    <cellStyle name="Normal 6 3 3 4 4" xfId="12376" xr:uid="{9AFFA749-EF24-43CA-A77E-B28DC4F810AE}"/>
    <cellStyle name="Normal 6 3 3 4 4 2" xfId="27506" xr:uid="{54DAB5B4-7296-4D90-A507-64DDBDC61ED9}"/>
    <cellStyle name="Normal 6 3 3 4 5" xfId="5579" xr:uid="{0A8FCAE9-2446-4E79-A7C0-D787AEE1A906}"/>
    <cellStyle name="Normal 6 3 3 4 5 2" xfId="20741" xr:uid="{F54F74E3-043E-4334-9557-6DCE2BA650F6}"/>
    <cellStyle name="Normal 6 3 3 5" xfId="6483" xr:uid="{62700074-26F8-4215-A595-B588673C2E7E}"/>
    <cellStyle name="Normal 6 3 3 5 2" xfId="9869" xr:uid="{EE670B9A-5B89-4086-A2B4-EF3D3D68135E}"/>
    <cellStyle name="Normal 6 3 3 5 2 2" xfId="16653" xr:uid="{0C404387-8888-44C9-AED2-964A256E64E9}"/>
    <cellStyle name="Normal 6 3 3 5 2 2 2" xfId="31772" xr:uid="{311C3380-3DA2-4A4F-AE20-BF3CB2CCC50D}"/>
    <cellStyle name="Normal 6 3 3 5 2 3" xfId="25004" xr:uid="{A6220AC5-5DEB-4346-B891-3D9E7B806292}"/>
    <cellStyle name="Normal 6 3 3 5 3" xfId="13269" xr:uid="{E63CDBB9-114C-4AE9-A4FE-24E9C1E3C242}"/>
    <cellStyle name="Normal 6 3 3 5 3 2" xfId="28388" xr:uid="{ABCE314D-5D59-4644-AD51-0049895697FB}"/>
    <cellStyle name="Normal 6 3 3 5 4" xfId="21620" xr:uid="{89F370EA-CB4A-4751-8D25-70FFD900E804}"/>
    <cellStyle name="Normal 6 3 3 6" xfId="8153" xr:uid="{C486FC82-81C3-4542-AEDE-3403B04209FA}"/>
    <cellStyle name="Normal 6 3 3 6 2" xfId="14937" xr:uid="{098354E1-BD15-4132-AC2F-A280FDCBF796}"/>
    <cellStyle name="Normal 6 3 3 6 2 2" xfId="30056" xr:uid="{1AA4DFA5-FC88-46B3-91F2-4FBB5EA63013}"/>
    <cellStyle name="Normal 6 3 3 6 3" xfId="23288" xr:uid="{98FEBF29-B8CD-48EE-B48B-7B76C553BB70}"/>
    <cellStyle name="Normal 6 3 3 7" xfId="11542" xr:uid="{22088640-CADF-4893-9956-9A35A4F93FFF}"/>
    <cellStyle name="Normal 6 3 3 7 2" xfId="26672" xr:uid="{AE39D3BD-3E0B-46A3-8E85-29507351E5F2}"/>
    <cellStyle name="Normal 6 3 3 8" xfId="4740" xr:uid="{8E5F4231-3FF2-4278-9207-DF9C2791290F}"/>
    <cellStyle name="Normal 6 3 3 8 2" xfId="19904" xr:uid="{23AB4D6E-11B6-48C8-B0E5-AD53E11D51FB}"/>
    <cellStyle name="Normal 6 3 3 9" xfId="18345" xr:uid="{25D18413-A4AF-45C5-9710-FFAC0E0D567C}"/>
    <cellStyle name="Normal 6 3 4" xfId="1115" xr:uid="{8BCC1440-DC74-4751-A32C-253674E0CC4A}"/>
    <cellStyle name="Normal 6 3 4 10" xfId="2262" xr:uid="{B1B793FF-2C84-4512-81E6-55E83D9FCF3C}"/>
    <cellStyle name="Normal 6 3 4 2" xfId="3226" xr:uid="{BE55532E-2AE1-4CD0-B418-6D8A0BDAC35D}"/>
    <cellStyle name="Normal 6 3 4 2 2" xfId="6100" xr:uid="{DCB326CF-80EE-452D-A1F9-574A8595FCF5}"/>
    <cellStyle name="Normal 6 3 4 2 2 2" xfId="7838" xr:uid="{06A0FC49-3F12-4015-A312-61C66EED413D}"/>
    <cellStyle name="Normal 6 3 4 2 2 2 2" xfId="11224" xr:uid="{BD0A79B6-5D2C-4236-ACD7-146C917A4153}"/>
    <cellStyle name="Normal 6 3 4 2 2 2 2 2" xfId="18008" xr:uid="{9D586E29-892A-4615-9E77-9695B512A735}"/>
    <cellStyle name="Normal 6 3 4 2 2 2 2 2 2" xfId="33127" xr:uid="{E3F188CC-D034-4155-B4D1-6DA0AC8E98FF}"/>
    <cellStyle name="Normal 6 3 4 2 2 2 2 3" xfId="26359" xr:uid="{14B9BA68-F1E4-48EC-8FA0-C300802AD6D3}"/>
    <cellStyle name="Normal 6 3 4 2 2 2 3" xfId="14624" xr:uid="{A666DA51-F9FB-4314-8D33-820F6B65C0F4}"/>
    <cellStyle name="Normal 6 3 4 2 2 2 3 2" xfId="29743" xr:uid="{49199F85-2252-4E95-98D3-99DFA3B5DACD}"/>
    <cellStyle name="Normal 6 3 4 2 2 2 4" xfId="22975" xr:uid="{68F63B85-A954-4117-9575-FF979118077F}"/>
    <cellStyle name="Normal 6 3 4 2 2 3" xfId="9511" xr:uid="{909C645F-DF63-42E3-BD2D-E2D79950ED06}"/>
    <cellStyle name="Normal 6 3 4 2 2 3 2" xfId="16295" xr:uid="{44C8F2A9-A9A3-4A5D-B3CA-ACC214BA7D02}"/>
    <cellStyle name="Normal 6 3 4 2 2 3 2 2" xfId="31414" xr:uid="{994F86E7-3BD8-4CAF-827C-7042CDB69411}"/>
    <cellStyle name="Normal 6 3 4 2 2 3 3" xfId="24646" xr:uid="{4A40085F-2FE1-4CE2-9F7D-30BCD21FE0E9}"/>
    <cellStyle name="Normal 6 3 4 2 2 4" xfId="12898" xr:uid="{E84D29A3-8F6B-40B7-AFC0-2866BB38839F}"/>
    <cellStyle name="Normal 6 3 4 2 2 4 2" xfId="28027" xr:uid="{F45832EB-B373-447E-BF26-161B97EDDD7C}"/>
    <cellStyle name="Normal 6 3 4 2 2 5" xfId="21262" xr:uid="{88922472-3A65-47F0-ADE0-ACE5C4C3599D}"/>
    <cellStyle name="Normal 6 3 4 2 3" xfId="7004" xr:uid="{3923CA90-7134-4955-86D2-E360C23A88A8}"/>
    <cellStyle name="Normal 6 3 4 2 3 2" xfId="10390" xr:uid="{E3B92F11-7C9C-4AAE-9966-BDF69C1209F0}"/>
    <cellStyle name="Normal 6 3 4 2 3 2 2" xfId="17174" xr:uid="{3C23FB16-C366-4472-A743-02F3D3606A03}"/>
    <cellStyle name="Normal 6 3 4 2 3 2 2 2" xfId="32293" xr:uid="{7C6376ED-63B6-42F6-B5CF-F66962E5648C}"/>
    <cellStyle name="Normal 6 3 4 2 3 2 3" xfId="25525" xr:uid="{5879BD86-85D3-42AE-904D-E201582E6479}"/>
    <cellStyle name="Normal 6 3 4 2 3 3" xfId="13790" xr:uid="{87CD73F0-BC1A-4134-B1E9-1DC84A25CF03}"/>
    <cellStyle name="Normal 6 3 4 2 3 3 2" xfId="28909" xr:uid="{A772457C-B343-489F-B316-6D164BE2B0EE}"/>
    <cellStyle name="Normal 6 3 4 2 3 4" xfId="22141" xr:uid="{D263628C-281D-41A4-B748-E2C6F161038F}"/>
    <cellStyle name="Normal 6 3 4 2 4" xfId="8674" xr:uid="{C43F3CBA-1A80-477B-8F4B-D228C9BA0724}"/>
    <cellStyle name="Normal 6 3 4 2 4 2" xfId="15458" xr:uid="{76384491-8474-4EDE-B0DD-48D0978C5AFC}"/>
    <cellStyle name="Normal 6 3 4 2 4 2 2" xfId="30577" xr:uid="{E7D4CE4E-D598-45C8-B6AE-D13AF4FCEED2}"/>
    <cellStyle name="Normal 6 3 4 2 4 3" xfId="23809" xr:uid="{B84C259A-B67D-41C2-8952-BA519242C47A}"/>
    <cellStyle name="Normal 6 3 4 2 5" xfId="12063" xr:uid="{24CE44A6-DEB1-45F1-847B-712C185BABD3}"/>
    <cellStyle name="Normal 6 3 4 2 5 2" xfId="27193" xr:uid="{F7EE919A-8DCA-480D-8F42-83D284A232E0}"/>
    <cellStyle name="Normal 6 3 4 2 6" xfId="5262" xr:uid="{9F2722AC-0221-4DF0-9D0B-43B05C7C7160}"/>
    <cellStyle name="Normal 6 3 4 2 6 2" xfId="20425" xr:uid="{8A50A12D-C2BF-47A1-80A6-3727640DB3D2}"/>
    <cellStyle name="Normal 6 3 4 2 7" xfId="18866" xr:uid="{3E8E9ABC-3044-4041-8669-976B07FA771D}"/>
    <cellStyle name="Normal 6 3 4 3" xfId="3634" xr:uid="{F78B6BDE-AFB1-46E2-87BC-6B60456F2E19}"/>
    <cellStyle name="Normal 6 3 4 3 2" xfId="7422" xr:uid="{B0641085-7B58-4373-B9E9-F1B877167D48}"/>
    <cellStyle name="Normal 6 3 4 3 2 2" xfId="10808" xr:uid="{FD098304-EFA4-473E-805C-DC7274CE208E}"/>
    <cellStyle name="Normal 6 3 4 3 2 2 2" xfId="17592" xr:uid="{43666192-1ECD-4CAE-AC39-9DA1A29DF1B4}"/>
    <cellStyle name="Normal 6 3 4 3 2 2 2 2" xfId="32711" xr:uid="{80F60D38-D626-48E2-8DC0-8F774AD0A3A6}"/>
    <cellStyle name="Normal 6 3 4 3 2 2 3" xfId="25943" xr:uid="{695BE58E-CE15-46DF-A8F7-65D53E52A92F}"/>
    <cellStyle name="Normal 6 3 4 3 2 3" xfId="14208" xr:uid="{8428D0DE-AB87-4130-BE19-BE2BAAFF514C}"/>
    <cellStyle name="Normal 6 3 4 3 2 3 2" xfId="29327" xr:uid="{1B0C3642-B61C-411E-A9B2-6AE183B0694C}"/>
    <cellStyle name="Normal 6 3 4 3 2 4" xfId="22559" xr:uid="{AA360975-15ED-4442-99EC-94CA4B0454C5}"/>
    <cellStyle name="Normal 6 3 4 3 3" xfId="9095" xr:uid="{4625C489-37F0-46E3-A9D8-9AA14BDF4021}"/>
    <cellStyle name="Normal 6 3 4 3 3 2" xfId="15879" xr:uid="{E75D3EBA-AB9B-43CE-95FC-ECD900D8F8FF}"/>
    <cellStyle name="Normal 6 3 4 3 3 2 2" xfId="30998" xr:uid="{34EA3DAD-D0BB-42B8-821A-73780A620BC0}"/>
    <cellStyle name="Normal 6 3 4 3 3 3" xfId="24230" xr:uid="{6184842A-1319-4447-AC2E-7F94422C867A}"/>
    <cellStyle name="Normal 6 3 4 3 4" xfId="12481" xr:uid="{94A9D234-3F3E-4011-9105-70268CA24C16}"/>
    <cellStyle name="Normal 6 3 4 3 4 2" xfId="27611" xr:uid="{B6723C5F-6393-479B-BE99-A6DC8AB0E452}"/>
    <cellStyle name="Normal 6 3 4 3 5" xfId="5684" xr:uid="{89B185C9-F72E-4C91-B30C-191B250C0BE4}"/>
    <cellStyle name="Normal 6 3 4 3 5 2" xfId="20846" xr:uid="{3898A876-AD3F-4DD6-B54F-A37698C88450}"/>
    <cellStyle name="Normal 6 3 4 4" xfId="6588" xr:uid="{C073FFAB-924D-4209-8BC5-1009E01752ED}"/>
    <cellStyle name="Normal 6 3 4 4 2" xfId="9974" xr:uid="{EE785880-68F7-4E47-B236-69E46D10A625}"/>
    <cellStyle name="Normal 6 3 4 4 2 2" xfId="16758" xr:uid="{8229A6CB-D5EC-4F7D-90CB-252766AB9186}"/>
    <cellStyle name="Normal 6 3 4 4 2 2 2" xfId="31877" xr:uid="{DF16DCA6-8AA5-411A-9BB6-3F3A2B8D22D3}"/>
    <cellStyle name="Normal 6 3 4 4 2 3" xfId="25109" xr:uid="{003C2CEA-C55A-46F9-9CE0-0B955E2C34C2}"/>
    <cellStyle name="Normal 6 3 4 4 3" xfId="13374" xr:uid="{62E51ED7-0D5F-48E6-AAD3-D9D9C93D2D09}"/>
    <cellStyle name="Normal 6 3 4 4 3 2" xfId="28493" xr:uid="{655F2518-4D06-475C-802C-6708CCA9A924}"/>
    <cellStyle name="Normal 6 3 4 4 4" xfId="21725" xr:uid="{AEA942CD-112C-4F90-BCE1-766116A236A7}"/>
    <cellStyle name="Normal 6 3 4 5" xfId="8258" xr:uid="{FBAF7BA2-925F-4A50-AB7E-65FDBF457C96}"/>
    <cellStyle name="Normal 6 3 4 5 2" xfId="15042" xr:uid="{6F8E8904-D43B-456C-AA72-2C7104F7737E}"/>
    <cellStyle name="Normal 6 3 4 5 2 2" xfId="30161" xr:uid="{5EE4E5CE-F9DD-4D33-B0BA-8CDA7A7EEB96}"/>
    <cellStyle name="Normal 6 3 4 5 3" xfId="23393" xr:uid="{55BEE93E-4A5E-4B98-9E35-E58AD7B3AB8F}"/>
    <cellStyle name="Normal 6 3 4 6" xfId="11647" xr:uid="{2C099CC1-F980-4675-AC9A-53501A502366}"/>
    <cellStyle name="Normal 6 3 4 6 2" xfId="26777" xr:uid="{F13241A9-DCBA-4FA7-8D44-4424C31A62D3}"/>
    <cellStyle name="Normal 6 3 4 7" xfId="4846" xr:uid="{AFB535EE-674D-45E5-B7F7-51213E31C7BE}"/>
    <cellStyle name="Normal 6 3 4 7 2" xfId="20009" xr:uid="{77437875-2B28-4B7D-8EF2-7092590C4A7C}"/>
    <cellStyle name="Normal 6 3 4 8" xfId="18450" xr:uid="{F4C00E09-166B-4454-B43F-67537EA20CEB}"/>
    <cellStyle name="Normal 6 3 4 9" xfId="2807" xr:uid="{D6947FAB-ECBD-43F0-ACFF-C984D4A344E9}"/>
    <cellStyle name="Normal 6 3 5" xfId="1116" xr:uid="{22B63FD4-728B-41FA-A1BD-B9AD805D33B9}"/>
    <cellStyle name="Normal 6 3 5 2" xfId="3635" xr:uid="{AD886DD5-1EB5-4F74-B62E-94A0FB4DA6DC}"/>
    <cellStyle name="Normal 6 3 5 2 2" xfId="7630" xr:uid="{8EC32D85-31ED-4DBC-A22B-EA07BD174C8E}"/>
    <cellStyle name="Normal 6 3 5 2 2 2" xfId="11016" xr:uid="{BED932AF-D8C4-42B0-9CF8-293931C12202}"/>
    <cellStyle name="Normal 6 3 5 2 2 2 2" xfId="17800" xr:uid="{7CDF54C2-A0AA-40DF-9EC7-28005F0107DC}"/>
    <cellStyle name="Normal 6 3 5 2 2 2 2 2" xfId="32919" xr:uid="{015C45B1-9C51-4521-AC2F-A9B17A98F293}"/>
    <cellStyle name="Normal 6 3 5 2 2 2 3" xfId="26151" xr:uid="{5FA067A3-6D7C-4850-94A7-2405ADAEF2BE}"/>
    <cellStyle name="Normal 6 3 5 2 2 3" xfId="14416" xr:uid="{12228097-F48D-46B1-88E7-8FA2E409C96D}"/>
    <cellStyle name="Normal 6 3 5 2 2 3 2" xfId="29535" xr:uid="{4F2A3388-9347-44F3-B13E-DFB827868A94}"/>
    <cellStyle name="Normal 6 3 5 2 2 4" xfId="22767" xr:uid="{2AE89572-1856-4B9E-9A93-82CE158F61B7}"/>
    <cellStyle name="Normal 6 3 5 2 3" xfId="9303" xr:uid="{B17765A9-AC5A-4F71-B180-F22A30E9271D}"/>
    <cellStyle name="Normal 6 3 5 2 3 2" xfId="16087" xr:uid="{95805E4F-B82A-4561-B076-A845BB5573FF}"/>
    <cellStyle name="Normal 6 3 5 2 3 2 2" xfId="31206" xr:uid="{AFF03CAF-1D54-4C0F-9551-79DB78B68A18}"/>
    <cellStyle name="Normal 6 3 5 2 3 3" xfId="24438" xr:uid="{947580D7-A91E-4196-A22C-C5415B10DB9D}"/>
    <cellStyle name="Normal 6 3 5 2 4" xfId="12690" xr:uid="{2B2E6053-BBF6-44A8-9D99-65B759DAA59B}"/>
    <cellStyle name="Normal 6 3 5 2 4 2" xfId="27819" xr:uid="{48667AF6-C724-40A9-9AE2-807A92EBA15B}"/>
    <cellStyle name="Normal 6 3 5 2 5" xfId="5892" xr:uid="{47D20266-21FD-4509-99F5-2EF119C0472F}"/>
    <cellStyle name="Normal 6 3 5 2 5 2" xfId="21054" xr:uid="{79BE61AA-5DC5-40ED-BB90-3213B635F54D}"/>
    <cellStyle name="Normal 6 3 5 3" xfId="6796" xr:uid="{FFD9DE1A-D19C-43C7-8DBD-CBA7082334EA}"/>
    <cellStyle name="Normal 6 3 5 3 2" xfId="10182" xr:uid="{D180399A-6201-4970-BE00-C04484A694FF}"/>
    <cellStyle name="Normal 6 3 5 3 2 2" xfId="16966" xr:uid="{5082E8FD-0774-44BE-8A66-3D2C15B57E90}"/>
    <cellStyle name="Normal 6 3 5 3 2 2 2" xfId="32085" xr:uid="{680FB398-7F54-462B-B7C9-35EB48741E09}"/>
    <cellStyle name="Normal 6 3 5 3 2 3" xfId="25317" xr:uid="{A5A780AE-C359-4467-AFEC-40D62F3E0E33}"/>
    <cellStyle name="Normal 6 3 5 3 3" xfId="13582" xr:uid="{A5F766CB-B41C-4BDB-BE4B-0B9AB71984FD}"/>
    <cellStyle name="Normal 6 3 5 3 3 2" xfId="28701" xr:uid="{0449BAE3-0EDE-4E75-8DC8-D07059E61BE4}"/>
    <cellStyle name="Normal 6 3 5 3 4" xfId="21933" xr:uid="{4AB5E4EB-249D-4D0C-B676-78E2394D975C}"/>
    <cellStyle name="Normal 6 3 5 4" xfId="8466" xr:uid="{0F1F590C-F84F-42D0-B628-0DA0F137FCB4}"/>
    <cellStyle name="Normal 6 3 5 4 2" xfId="15250" xr:uid="{C4A3C278-6E8D-4AC7-984B-7232444FE733}"/>
    <cellStyle name="Normal 6 3 5 4 2 2" xfId="30369" xr:uid="{07BE1437-5B21-4E52-93E4-0003A01A620D}"/>
    <cellStyle name="Normal 6 3 5 4 3" xfId="23601" xr:uid="{21578D8E-9675-4E63-8401-FCB2FDF9E838}"/>
    <cellStyle name="Normal 6 3 5 5" xfId="11855" xr:uid="{B1A7819A-9030-45CC-8FB4-A0B8E40628FC}"/>
    <cellStyle name="Normal 6 3 5 5 2" xfId="26985" xr:uid="{B5C1EE2F-B85A-4811-AAE4-A62E5F5AC861}"/>
    <cellStyle name="Normal 6 3 5 6" xfId="5054" xr:uid="{932797C0-CF53-441C-A3B2-5FFBD0FFE07E}"/>
    <cellStyle name="Normal 6 3 5 6 2" xfId="20217" xr:uid="{5C479466-D998-413E-93CD-69575E167181}"/>
    <cellStyle name="Normal 6 3 5 7" xfId="18658" xr:uid="{E60CAD54-E06D-44BE-BC60-1FD3BEF75839}"/>
    <cellStyle name="Normal 6 3 5 8" xfId="3018" xr:uid="{0074DB00-E039-4204-B6E2-D4163944C21F}"/>
    <cellStyle name="Normal 6 3 5 9" xfId="2263" xr:uid="{20A669A4-0B78-49D8-B9E0-2404E8B04174}"/>
    <cellStyle name="Normal 6 3 6" xfId="1117" xr:uid="{A62CD62F-2B4C-4252-8798-0E1E4BE247FB}"/>
    <cellStyle name="Normal 6 3 6 2" xfId="7214" xr:uid="{DD086F5C-5BF9-47AF-AABD-42BCF504DA42}"/>
    <cellStyle name="Normal 6 3 6 2 2" xfId="10600" xr:uid="{F3D05A30-15F5-467F-ACAF-0BE60C3ADF81}"/>
    <cellStyle name="Normal 6 3 6 2 2 2" xfId="17384" xr:uid="{B643D405-5A8F-48C2-9A14-7F2857021DBB}"/>
    <cellStyle name="Normal 6 3 6 2 2 2 2" xfId="32503" xr:uid="{321D9708-E48D-4FC2-A4D0-18BF2545CF4D}"/>
    <cellStyle name="Normal 6 3 6 2 2 3" xfId="25735" xr:uid="{164F6822-610F-4BC9-8A95-57AD64465C6F}"/>
    <cellStyle name="Normal 6 3 6 2 3" xfId="14000" xr:uid="{1887BABD-E2F5-429F-B1EE-5159C014BB79}"/>
    <cellStyle name="Normal 6 3 6 2 3 2" xfId="29119" xr:uid="{B9940BA9-5FB7-4C93-8D85-AD165D7C3CC0}"/>
    <cellStyle name="Normal 6 3 6 2 4" xfId="22351" xr:uid="{35B45146-3AC6-4546-9C55-881CD98FE8D5}"/>
    <cellStyle name="Normal 6 3 6 3" xfId="8887" xr:uid="{CC22EF41-A462-49AA-A5C8-9503F4CA1CBC}"/>
    <cellStyle name="Normal 6 3 6 3 2" xfId="15671" xr:uid="{314F860E-11AE-4767-9F74-AFAF4EF1B1C8}"/>
    <cellStyle name="Normal 6 3 6 3 2 2" xfId="30790" xr:uid="{5A3495FA-D3BB-4947-8298-1933050F63C4}"/>
    <cellStyle name="Normal 6 3 6 3 3" xfId="24022" xr:uid="{0A11F918-288D-4D1B-AD6E-551DF7BC2DEC}"/>
    <cellStyle name="Normal 6 3 6 4" xfId="12273" xr:uid="{F0EAF5AD-BD30-4E7A-955E-E400B67CA896}"/>
    <cellStyle name="Normal 6 3 6 4 2" xfId="27403" xr:uid="{06C9ACD1-3DCB-4CF9-881E-8716BC65D5D4}"/>
    <cellStyle name="Normal 6 3 6 5" xfId="5476" xr:uid="{7357E2E6-6FE3-42E4-8F45-BBFA5E7227F1}"/>
    <cellStyle name="Normal 6 3 6 5 2" xfId="20638" xr:uid="{E22BE761-83BB-43EE-A37B-61D2E1D5BCFC}"/>
    <cellStyle name="Normal 6 3 6 6" xfId="2264" xr:uid="{F1A6548D-F125-4FF7-8753-D0B86AC81819}"/>
    <cellStyle name="Normal 6 3 7" xfId="1118" xr:uid="{6208083D-FFF7-43FD-A61C-A142D22C0D37}"/>
    <cellStyle name="Normal 6 3 7 2" xfId="9766" xr:uid="{9E528018-0E4C-4B79-AD3E-0670D58F80E8}"/>
    <cellStyle name="Normal 6 3 7 2 2" xfId="16550" xr:uid="{F2A40A15-A9D2-427F-96A8-05D7EF867304}"/>
    <cellStyle name="Normal 6 3 7 2 2 2" xfId="31669" xr:uid="{1207F91E-BD60-472A-A482-00DDBE473410}"/>
    <cellStyle name="Normal 6 3 7 2 3" xfId="24901" xr:uid="{B731492E-4891-4717-996C-2A764F79A648}"/>
    <cellStyle name="Normal 6 3 7 3" xfId="13166" xr:uid="{A073F192-8896-423B-BCC1-5807001703BF}"/>
    <cellStyle name="Normal 6 3 7 3 2" xfId="28285" xr:uid="{5FB12B84-085E-4196-AFFD-85EB645A742D}"/>
    <cellStyle name="Normal 6 3 7 4" xfId="6377" xr:uid="{152957F1-D38D-4551-86B6-6BC2E224FBBD}"/>
    <cellStyle name="Normal 6 3 7 4 2" xfId="21517" xr:uid="{7C55A43F-BF84-49FA-91C3-58ACF6B49EA1}"/>
    <cellStyle name="Normal 6 3 7 5" xfId="2265" xr:uid="{D50CD05C-3914-4C5E-AD7E-00DBE776D16E}"/>
    <cellStyle name="Normal 6 3 8" xfId="1119" xr:uid="{B29882D2-011B-42AC-BC1D-F042041AB9D9}"/>
    <cellStyle name="Normal 6 3 8 2" xfId="14834" xr:uid="{9EEB471D-755A-46F4-A140-FC5E4669018A}"/>
    <cellStyle name="Normal 6 3 8 2 2" xfId="29953" xr:uid="{E3CD8207-CC2B-4797-9389-85FA4BADA47D}"/>
    <cellStyle name="Normal 6 3 8 3" xfId="8050" xr:uid="{49F429B7-2B43-4D65-B45B-86E9FE233A4B}"/>
    <cellStyle name="Normal 6 3 8 3 2" xfId="23185" xr:uid="{E5EE37B5-9FB4-4B26-A73A-9217E1BA8545}"/>
    <cellStyle name="Normal 6 3 8 4" xfId="2266" xr:uid="{B078DD07-E1B2-4707-9000-0D0EFD4FAD56}"/>
    <cellStyle name="Normal 6 3 9" xfId="3937" xr:uid="{8CC00B59-2733-4519-89BE-CADD1FB80004}"/>
    <cellStyle name="Normal 6 3 9 2" xfId="11441" xr:uid="{72B6802B-CF4F-4333-9822-D9D7EC808153}"/>
    <cellStyle name="Normal 6 3 9 2 2" xfId="26569" xr:uid="{7D88F168-75ED-429D-B1B8-C9B76602A14E}"/>
    <cellStyle name="Normal 6 3 9 3" xfId="19230" xr:uid="{BE2354D4-198E-4792-98B9-55734475E713}"/>
    <cellStyle name="Normal 6 4" xfId="116" xr:uid="{69D6EFAE-D268-47C8-BE79-F8CD47CB35F2}"/>
    <cellStyle name="Normal 6 4 10" xfId="3636" xr:uid="{945F3CF0-54DA-48DE-9A29-230331FC16B8}"/>
    <cellStyle name="Normal 6 4 11" xfId="4661" xr:uid="{EB5D469A-5C77-4018-8CE6-CD0635928A32}"/>
    <cellStyle name="Normal 6 4 11 2" xfId="19825" xr:uid="{B084D0C2-AAEC-4A5E-B5BB-79777BA44E56}"/>
    <cellStyle name="Normal 6 4 12" xfId="18266" xr:uid="{E7B15B40-B3BE-426A-94BD-004E982C136A}"/>
    <cellStyle name="Normal 6 4 13" xfId="2617" xr:uid="{4DD270B4-EBF8-4CCD-9353-AD6498F5F9E7}"/>
    <cellStyle name="Normal 6 4 14" xfId="2267" xr:uid="{F1E7EA6A-80AE-4F83-A96A-26C279BA0599}"/>
    <cellStyle name="Normal 6 4 15" xfId="1120" xr:uid="{315AF10B-BB0C-4CE7-8A7F-F271DA759F42}"/>
    <cellStyle name="Normal 6 4 2" xfId="1121" xr:uid="{5FB675E6-B408-47E5-97DC-82954272DB86}"/>
    <cellStyle name="Normal 6 4 2 10" xfId="2723" xr:uid="{89CFB27A-0732-427C-BA4E-7B147F9359AC}"/>
    <cellStyle name="Normal 6 4 2 11" xfId="2268" xr:uid="{EA3785F4-92B0-4B43-856E-6108A1E4675B}"/>
    <cellStyle name="Normal 6 4 2 2" xfId="2934" xr:uid="{64B49D4C-4AD6-4EAE-8F7E-E7602475FED6}"/>
    <cellStyle name="Normal 6 4 2 2 2" xfId="3353" xr:uid="{66199A60-F772-42E6-8004-A5DAA799742C}"/>
    <cellStyle name="Normal 6 4 2 2 2 2" xfId="6227" xr:uid="{31BE931C-753B-47A5-9E86-7946E96290BC}"/>
    <cellStyle name="Normal 6 4 2 2 2 2 2" xfId="7965" xr:uid="{EA5E0A68-16DB-4B2B-A25E-28DDF577ED2E}"/>
    <cellStyle name="Normal 6 4 2 2 2 2 2 2" xfId="11351" xr:uid="{EE0D7101-9AD9-4B06-BBC4-C6316AB35625}"/>
    <cellStyle name="Normal 6 4 2 2 2 2 2 2 2" xfId="18135" xr:uid="{6A8A83A5-B56B-49E1-8230-D393B3F93BE8}"/>
    <cellStyle name="Normal 6 4 2 2 2 2 2 2 2 2" xfId="33254" xr:uid="{0ABF41A9-2B26-49FA-9A5D-974721C23D77}"/>
    <cellStyle name="Normal 6 4 2 2 2 2 2 2 3" xfId="26486" xr:uid="{0F89CAF3-0A90-4262-BF17-0E8B403AEEFD}"/>
    <cellStyle name="Normal 6 4 2 2 2 2 2 3" xfId="14751" xr:uid="{A5C8F491-7D10-488F-B755-8DE8F997BADB}"/>
    <cellStyle name="Normal 6 4 2 2 2 2 2 3 2" xfId="29870" xr:uid="{0925A52F-A581-4C30-A079-FF28CD6580C6}"/>
    <cellStyle name="Normal 6 4 2 2 2 2 2 4" xfId="23102" xr:uid="{5D5FA9BD-6F01-48AD-8F2E-A48A33CE2853}"/>
    <cellStyle name="Normal 6 4 2 2 2 2 3" xfId="9638" xr:uid="{2ED66F46-5B0F-4540-A754-37756AD25FC4}"/>
    <cellStyle name="Normal 6 4 2 2 2 2 3 2" xfId="16422" xr:uid="{7745F75C-F035-4B16-B1C9-2589E155B45E}"/>
    <cellStyle name="Normal 6 4 2 2 2 2 3 2 2" xfId="31541" xr:uid="{ABC6227F-1879-4A26-9F98-16DBBFC0143D}"/>
    <cellStyle name="Normal 6 4 2 2 2 2 3 3" xfId="24773" xr:uid="{40B1D752-F5B9-4970-9DEE-5618B74FAF69}"/>
    <cellStyle name="Normal 6 4 2 2 2 2 4" xfId="13025" xr:uid="{566843CC-C1E5-497D-AB0A-F83A14B30A13}"/>
    <cellStyle name="Normal 6 4 2 2 2 2 4 2" xfId="28154" xr:uid="{4EAA3D8B-DF82-421D-934E-A3FA1B50EC3B}"/>
    <cellStyle name="Normal 6 4 2 2 2 2 5" xfId="21389" xr:uid="{CF926902-E8C8-4BE6-B3D4-55D58D10A020}"/>
    <cellStyle name="Normal 6 4 2 2 2 3" xfId="7131" xr:uid="{19ED4FEF-FEE5-42CC-88A2-89F1FFFAEEE1}"/>
    <cellStyle name="Normal 6 4 2 2 2 3 2" xfId="10517" xr:uid="{EF18B645-F8F9-4D3B-BFD7-A43EFBF2D339}"/>
    <cellStyle name="Normal 6 4 2 2 2 3 2 2" xfId="17301" xr:uid="{0757A9CA-EC82-4CC9-9972-7AD28FBE0B9A}"/>
    <cellStyle name="Normal 6 4 2 2 2 3 2 2 2" xfId="32420" xr:uid="{F525F7B7-661F-445D-9908-8339E5DF5126}"/>
    <cellStyle name="Normal 6 4 2 2 2 3 2 3" xfId="25652" xr:uid="{520B2EB9-F696-430E-9B7F-E04900288256}"/>
    <cellStyle name="Normal 6 4 2 2 2 3 3" xfId="13917" xr:uid="{2F18801A-AC0D-4D4C-B174-EB407D5DC69D}"/>
    <cellStyle name="Normal 6 4 2 2 2 3 3 2" xfId="29036" xr:uid="{E19BF41B-5F65-4F6B-8550-B134A1B55821}"/>
    <cellStyle name="Normal 6 4 2 2 2 3 4" xfId="22268" xr:uid="{8250AB75-90E5-4FAC-802B-F02C03FA02CE}"/>
    <cellStyle name="Normal 6 4 2 2 2 4" xfId="8801" xr:uid="{28CCE935-EE4A-42AB-9FBA-4F6F1E41851E}"/>
    <cellStyle name="Normal 6 4 2 2 2 4 2" xfId="15585" xr:uid="{7F25F286-A3F9-47D1-ADA1-17F7089B0562}"/>
    <cellStyle name="Normal 6 4 2 2 2 4 2 2" xfId="30704" xr:uid="{168BEB2F-E967-4AC0-B498-060D0FE5558C}"/>
    <cellStyle name="Normal 6 4 2 2 2 4 3" xfId="23936" xr:uid="{D55FF3BA-0C4E-49FF-8068-19C8453D0A76}"/>
    <cellStyle name="Normal 6 4 2 2 2 5" xfId="12190" xr:uid="{D5484122-DFDD-48B8-B567-0DE6F6740C34}"/>
    <cellStyle name="Normal 6 4 2 2 2 5 2" xfId="27320" xr:uid="{92C2E398-B168-4481-AC76-16ADC104C443}"/>
    <cellStyle name="Normal 6 4 2 2 2 6" xfId="5389" xr:uid="{5263698D-1F08-4BD0-8245-397BEFB48559}"/>
    <cellStyle name="Normal 6 4 2 2 2 6 2" xfId="20552" xr:uid="{55B3223D-A053-43F7-AB81-BF64AED27CB5}"/>
    <cellStyle name="Normal 6 4 2 2 2 7" xfId="18993" xr:uid="{4BF1FC93-B176-430E-81DF-5534CDF3573C}"/>
    <cellStyle name="Normal 6 4 2 2 3" xfId="5811" xr:uid="{901DFD99-FE49-4D6B-9485-4FD54DF0E7B6}"/>
    <cellStyle name="Normal 6 4 2 2 3 2" xfId="7549" xr:uid="{BEC6679F-216B-4C39-A1AE-9B04137579B5}"/>
    <cellStyle name="Normal 6 4 2 2 3 2 2" xfId="10935" xr:uid="{2D8104C1-92DF-493C-A1F9-4B03830BCDBF}"/>
    <cellStyle name="Normal 6 4 2 2 3 2 2 2" xfId="17719" xr:uid="{484B7129-03F2-46E3-9CBC-64D5D3F3F48C}"/>
    <cellStyle name="Normal 6 4 2 2 3 2 2 2 2" xfId="32838" xr:uid="{42E1A7F2-CCCD-40CD-8983-0995B22240E2}"/>
    <cellStyle name="Normal 6 4 2 2 3 2 2 3" xfId="26070" xr:uid="{E1AA7BB9-3C86-4A1F-BC22-F4A615ED77C3}"/>
    <cellStyle name="Normal 6 4 2 2 3 2 3" xfId="14335" xr:uid="{A09EB55E-95E1-4B41-8A23-4A18A5C10FDA}"/>
    <cellStyle name="Normal 6 4 2 2 3 2 3 2" xfId="29454" xr:uid="{6345D7D8-BECC-4BDE-8EFA-D85CFCADC493}"/>
    <cellStyle name="Normal 6 4 2 2 3 2 4" xfId="22686" xr:uid="{E3B3C2DB-CCF3-4738-991D-0811A093E211}"/>
    <cellStyle name="Normal 6 4 2 2 3 3" xfId="9222" xr:uid="{D05ED339-5F53-49E1-AE2D-10FD64B9301D}"/>
    <cellStyle name="Normal 6 4 2 2 3 3 2" xfId="16006" xr:uid="{BD0B77E0-C504-4052-9D7A-60C899A6D682}"/>
    <cellStyle name="Normal 6 4 2 2 3 3 2 2" xfId="31125" xr:uid="{04E9C777-0AF6-41F8-969F-7230DEBF9C0B}"/>
    <cellStyle name="Normal 6 4 2 2 3 3 3" xfId="24357" xr:uid="{E394CB6B-EE84-47CA-8BAC-F6FCDF22601A}"/>
    <cellStyle name="Normal 6 4 2 2 3 4" xfId="12608" xr:uid="{4F30EFE9-4428-4371-BFC3-A3ECF93B186E}"/>
    <cellStyle name="Normal 6 4 2 2 3 4 2" xfId="27738" xr:uid="{F57C8326-0705-4674-8151-0B09A9200459}"/>
    <cellStyle name="Normal 6 4 2 2 3 5" xfId="20973" xr:uid="{697DD82B-61EC-4027-B00F-E5CC8D254F2E}"/>
    <cellStyle name="Normal 6 4 2 2 4" xfId="6715" xr:uid="{70F466CC-40EA-4E38-95E6-C84992F4A6E8}"/>
    <cellStyle name="Normal 6 4 2 2 4 2" xfId="10101" xr:uid="{2F4F370E-5D76-436D-A719-43921055399B}"/>
    <cellStyle name="Normal 6 4 2 2 4 2 2" xfId="16885" xr:uid="{9A4212C9-65FC-4485-B36D-4FF2394473DB}"/>
    <cellStyle name="Normal 6 4 2 2 4 2 2 2" xfId="32004" xr:uid="{91591AF9-D9B1-4A27-9019-F56A7C161513}"/>
    <cellStyle name="Normal 6 4 2 2 4 2 3" xfId="25236" xr:uid="{0F10861C-636B-42D9-B7C1-3240E56E642B}"/>
    <cellStyle name="Normal 6 4 2 2 4 3" xfId="13501" xr:uid="{015EFFFB-ECA7-4083-BC85-7B95824F5D58}"/>
    <cellStyle name="Normal 6 4 2 2 4 3 2" xfId="28620" xr:uid="{649B614C-B4A2-4F72-A1BE-E21E7B390850}"/>
    <cellStyle name="Normal 6 4 2 2 4 4" xfId="21852" xr:uid="{89723594-3B34-49C2-948B-8D918720FBE8}"/>
    <cellStyle name="Normal 6 4 2 2 5" xfId="8385" xr:uid="{365EA766-CA7C-4076-835F-B899ED2B0066}"/>
    <cellStyle name="Normal 6 4 2 2 5 2" xfId="15169" xr:uid="{492CEC0C-D21B-42AD-BB20-9054835EFE0D}"/>
    <cellStyle name="Normal 6 4 2 2 5 2 2" xfId="30288" xr:uid="{861DEB59-6CD9-4727-9D24-E5D1C798613B}"/>
    <cellStyle name="Normal 6 4 2 2 5 3" xfId="23520" xr:uid="{9A326844-3C30-45C0-97A4-9F7B189EAB22}"/>
    <cellStyle name="Normal 6 4 2 2 6" xfId="11774" xr:uid="{35EA9866-BFEF-4233-94E6-E9D1BBD32543}"/>
    <cellStyle name="Normal 6 4 2 2 6 2" xfId="26904" xr:uid="{E6C96458-9F16-4E74-BBF1-1DE401768359}"/>
    <cellStyle name="Normal 6 4 2 2 7" xfId="4973" xr:uid="{6A90054E-BB92-4937-8124-108A1571C17B}"/>
    <cellStyle name="Normal 6 4 2 2 7 2" xfId="20136" xr:uid="{7288A322-476B-41CE-B1C0-8534B87D049B}"/>
    <cellStyle name="Normal 6 4 2 2 8" xfId="18577" xr:uid="{448CEFE4-C14A-4248-8B9C-46FFDC0CE50C}"/>
    <cellStyle name="Normal 6 4 2 3" xfId="3145" xr:uid="{C4841B0D-650A-46C2-84FD-F8C565661595}"/>
    <cellStyle name="Normal 6 4 2 3 2" xfId="6019" xr:uid="{F20C355C-5EE8-4F0C-B3F5-23CE350AED7D}"/>
    <cellStyle name="Normal 6 4 2 3 2 2" xfId="7757" xr:uid="{5A32FF28-958A-4B6F-9CD0-E4F371EF410B}"/>
    <cellStyle name="Normal 6 4 2 3 2 2 2" xfId="11143" xr:uid="{871B1F68-00B3-4D5B-BA57-9011D31C3749}"/>
    <cellStyle name="Normal 6 4 2 3 2 2 2 2" xfId="17927" xr:uid="{F7DE8DD5-2AA1-4F55-86DA-3218550693A4}"/>
    <cellStyle name="Normal 6 4 2 3 2 2 2 2 2" xfId="33046" xr:uid="{6F630C97-11F1-4051-937B-766B4E19E857}"/>
    <cellStyle name="Normal 6 4 2 3 2 2 2 3" xfId="26278" xr:uid="{BD29A831-89D0-4661-A3D4-A5A0ED0AE6E9}"/>
    <cellStyle name="Normal 6 4 2 3 2 2 3" xfId="14543" xr:uid="{98B3D0F6-3245-410C-B92A-B45D847C43F2}"/>
    <cellStyle name="Normal 6 4 2 3 2 2 3 2" xfId="29662" xr:uid="{1C128842-0414-426E-BF97-677C9C39B4EB}"/>
    <cellStyle name="Normal 6 4 2 3 2 2 4" xfId="22894" xr:uid="{47B8D079-32E8-4220-A94E-CF50BA5A83DC}"/>
    <cellStyle name="Normal 6 4 2 3 2 3" xfId="9430" xr:uid="{A27F49D4-BC75-42C5-A896-DAC9872DD1B5}"/>
    <cellStyle name="Normal 6 4 2 3 2 3 2" xfId="16214" xr:uid="{E3050C1C-B0BC-49B5-9A50-20D3003EB0D1}"/>
    <cellStyle name="Normal 6 4 2 3 2 3 2 2" xfId="31333" xr:uid="{4B332C9C-75A2-4E85-B5AA-CBEF1A972DDC}"/>
    <cellStyle name="Normal 6 4 2 3 2 3 3" xfId="24565" xr:uid="{75A4409F-3B30-4BA3-B27A-4A34191E5EF4}"/>
    <cellStyle name="Normal 6 4 2 3 2 4" xfId="12817" xr:uid="{5C633794-2BD0-43C3-A5A3-893E58041603}"/>
    <cellStyle name="Normal 6 4 2 3 2 4 2" xfId="27946" xr:uid="{D9BF510D-EF51-4616-8885-FB90E92FC565}"/>
    <cellStyle name="Normal 6 4 2 3 2 5" xfId="21181" xr:uid="{6A91E0B0-8A87-4CE4-8206-399BE23E6502}"/>
    <cellStyle name="Normal 6 4 2 3 3" xfId="6923" xr:uid="{576D2105-8C2E-4F54-9792-44D154D17318}"/>
    <cellStyle name="Normal 6 4 2 3 3 2" xfId="10309" xr:uid="{1CD3F584-846A-4ED2-A9AD-C80F8456BB6D}"/>
    <cellStyle name="Normal 6 4 2 3 3 2 2" xfId="17093" xr:uid="{EE6D853F-EEE2-4C1A-A1A5-AF14F6F094ED}"/>
    <cellStyle name="Normal 6 4 2 3 3 2 2 2" xfId="32212" xr:uid="{8A177D2C-7F9A-496E-892E-DF4E33EF89AF}"/>
    <cellStyle name="Normal 6 4 2 3 3 2 3" xfId="25444" xr:uid="{E1543FDF-9D4C-4AEC-958C-742615C31004}"/>
    <cellStyle name="Normal 6 4 2 3 3 3" xfId="13709" xr:uid="{8AA96168-440F-4160-94C2-CB3079EABA50}"/>
    <cellStyle name="Normal 6 4 2 3 3 3 2" xfId="28828" xr:uid="{D01383D3-2628-404F-AC15-75FF8D937823}"/>
    <cellStyle name="Normal 6 4 2 3 3 4" xfId="22060" xr:uid="{12046117-B873-4437-91BD-87ABE6091317}"/>
    <cellStyle name="Normal 6 4 2 3 4" xfId="8593" xr:uid="{D1FD6A2F-3A5B-4A6F-9A6A-156F866FDF4F}"/>
    <cellStyle name="Normal 6 4 2 3 4 2" xfId="15377" xr:uid="{07BB6CCF-7913-4908-957B-70F17FFEFFED}"/>
    <cellStyle name="Normal 6 4 2 3 4 2 2" xfId="30496" xr:uid="{24D79BBD-78AA-467E-A4E3-8872BF4CBFC0}"/>
    <cellStyle name="Normal 6 4 2 3 4 3" xfId="23728" xr:uid="{F7535EF1-0272-4624-82B7-ED55BF72AFAD}"/>
    <cellStyle name="Normal 6 4 2 3 5" xfId="11982" xr:uid="{58233A7C-FE49-40AD-BF41-8893748BAEE0}"/>
    <cellStyle name="Normal 6 4 2 3 5 2" xfId="27112" xr:uid="{C31840AD-9B30-4887-A93F-6C0390735AA5}"/>
    <cellStyle name="Normal 6 4 2 3 6" xfId="5181" xr:uid="{BCFF601D-27BD-41D8-A609-24F62C25DFFE}"/>
    <cellStyle name="Normal 6 4 2 3 6 2" xfId="20344" xr:uid="{8D275D88-A93C-45B4-9A57-37B8769AE5D6}"/>
    <cellStyle name="Normal 6 4 2 3 7" xfId="18785" xr:uid="{C65DCFD0-1049-4DCE-B292-213AE07E9C8A}"/>
    <cellStyle name="Normal 6 4 2 4" xfId="3637" xr:uid="{1EF1C005-39F1-4AB4-A4BE-F4A2D231A640}"/>
    <cellStyle name="Normal 6 4 2 4 2" xfId="7341" xr:uid="{4A8BFB1B-6496-4604-9DED-0F93798EC08F}"/>
    <cellStyle name="Normal 6 4 2 4 2 2" xfId="10727" xr:uid="{092C6F49-A816-44B9-BD7F-0120BFFAEC0B}"/>
    <cellStyle name="Normal 6 4 2 4 2 2 2" xfId="17511" xr:uid="{CF9B5799-ABB5-43AB-A24B-69C15EF5C7D7}"/>
    <cellStyle name="Normal 6 4 2 4 2 2 2 2" xfId="32630" xr:uid="{74868BE9-DC59-4DFD-ABD2-A79A6B5DA114}"/>
    <cellStyle name="Normal 6 4 2 4 2 2 3" xfId="25862" xr:uid="{5DE1A8EC-94CB-4D57-A037-69FF05A0C9AE}"/>
    <cellStyle name="Normal 6 4 2 4 2 3" xfId="14127" xr:uid="{EF4379A9-F8BC-4390-9B5B-A53E838BF23B}"/>
    <cellStyle name="Normal 6 4 2 4 2 3 2" xfId="29246" xr:uid="{DD63470D-0CDE-471E-87A4-90C9167805A2}"/>
    <cellStyle name="Normal 6 4 2 4 2 4" xfId="22478" xr:uid="{B546F1D3-5777-49D4-B9A0-E293755CC7F9}"/>
    <cellStyle name="Normal 6 4 2 4 3" xfId="9014" xr:uid="{46F67DEC-DDEB-4747-BBED-A68CCAEEFA0B}"/>
    <cellStyle name="Normal 6 4 2 4 3 2" xfId="15798" xr:uid="{40279432-0067-4C48-BAB4-D94578C3559F}"/>
    <cellStyle name="Normal 6 4 2 4 3 2 2" xfId="30917" xr:uid="{ECA2C349-E35F-499F-BACA-E93C6B39910F}"/>
    <cellStyle name="Normal 6 4 2 4 3 3" xfId="24149" xr:uid="{7D03B1BF-9B59-4485-8DA5-5B0485BE5219}"/>
    <cellStyle name="Normal 6 4 2 4 4" xfId="12400" xr:uid="{8C010558-6E8E-4135-9812-B1B084A98B40}"/>
    <cellStyle name="Normal 6 4 2 4 4 2" xfId="27530" xr:uid="{D438A932-F7E1-4375-8569-F83BBECE66D7}"/>
    <cellStyle name="Normal 6 4 2 4 5" xfId="5603" xr:uid="{B9819525-CD33-450A-83C7-F0DABBF19947}"/>
    <cellStyle name="Normal 6 4 2 4 5 2" xfId="20765" xr:uid="{FC50500A-0D70-42BD-B86F-5A394CFCB834}"/>
    <cellStyle name="Normal 6 4 2 5" xfId="6507" xr:uid="{3712BF94-BEF3-4990-B07D-73B77A6FB716}"/>
    <cellStyle name="Normal 6 4 2 5 2" xfId="9893" xr:uid="{D9AFE642-B479-4564-A610-5B3F70A51D85}"/>
    <cellStyle name="Normal 6 4 2 5 2 2" xfId="16677" xr:uid="{50D4F72A-8765-473D-9281-AA968984BC3B}"/>
    <cellStyle name="Normal 6 4 2 5 2 2 2" xfId="31796" xr:uid="{439C0BDF-29DA-4C82-921E-BAF6A2C403BB}"/>
    <cellStyle name="Normal 6 4 2 5 2 3" xfId="25028" xr:uid="{5F36EF8A-AF09-477B-B11C-D65206088BDC}"/>
    <cellStyle name="Normal 6 4 2 5 3" xfId="13293" xr:uid="{B564C33E-7BEA-4462-BDB0-27F56AC12FD6}"/>
    <cellStyle name="Normal 6 4 2 5 3 2" xfId="28412" xr:uid="{7198A970-D2FC-4169-976A-3D59764F4ED9}"/>
    <cellStyle name="Normal 6 4 2 5 4" xfId="21644" xr:uid="{EE8044D4-1AA3-4D7C-A2AC-CADA4F0EB606}"/>
    <cellStyle name="Normal 6 4 2 6" xfId="8177" xr:uid="{EC6CDC3C-890D-4BD3-9EDE-5DE605BFA8CC}"/>
    <cellStyle name="Normal 6 4 2 6 2" xfId="14961" xr:uid="{5FEA1EA2-EF4B-439E-8EE5-60A553B601E9}"/>
    <cellStyle name="Normal 6 4 2 6 2 2" xfId="30080" xr:uid="{16F18043-A23F-447D-9A01-A33D255177B6}"/>
    <cellStyle name="Normal 6 4 2 6 3" xfId="23312" xr:uid="{669DFF96-B7E5-49D9-9866-B69323623671}"/>
    <cellStyle name="Normal 6 4 2 7" xfId="11566" xr:uid="{8E6CF245-F8D5-490D-BAB0-83C8FD0798E0}"/>
    <cellStyle name="Normal 6 4 2 7 2" xfId="26696" xr:uid="{4C8527AD-7C29-4ECD-8A6E-3ACED8534BB8}"/>
    <cellStyle name="Normal 6 4 2 8" xfId="4764" xr:uid="{6136D8CA-591F-4F70-ABCD-6F968D80FE9E}"/>
    <cellStyle name="Normal 6 4 2 8 2" xfId="19928" xr:uid="{F94609ED-1FF6-4C10-9721-B6B88C76EEE8}"/>
    <cellStyle name="Normal 6 4 2 9" xfId="18369" xr:uid="{B150844C-0030-4E3E-8110-54048E8ABD01}"/>
    <cellStyle name="Normal 6 4 3" xfId="1122" xr:uid="{5212E236-DF10-4E26-B7B2-B7888F303878}"/>
    <cellStyle name="Normal 6 4 3 10" xfId="2269" xr:uid="{50A229B3-A843-40FD-87AA-EA3EF9F9F0C7}"/>
    <cellStyle name="Normal 6 4 3 2" xfId="3250" xr:uid="{CE45CE73-E10C-4C50-AE42-649733798105}"/>
    <cellStyle name="Normal 6 4 3 2 2" xfId="6124" xr:uid="{AC4B0465-9372-44C2-9985-BF27B14997C1}"/>
    <cellStyle name="Normal 6 4 3 2 2 2" xfId="7862" xr:uid="{9BD4F442-9FA4-4858-AD63-E3D83C2EFAC1}"/>
    <cellStyle name="Normal 6 4 3 2 2 2 2" xfId="11248" xr:uid="{2ED65697-A29D-4491-966F-77406F588F7F}"/>
    <cellStyle name="Normal 6 4 3 2 2 2 2 2" xfId="18032" xr:uid="{D3584A2C-51CD-41F6-87EC-39760F4E05F6}"/>
    <cellStyle name="Normal 6 4 3 2 2 2 2 2 2" xfId="33151" xr:uid="{E68FC67D-3E05-4770-BED3-5513EC138CEB}"/>
    <cellStyle name="Normal 6 4 3 2 2 2 2 3" xfId="26383" xr:uid="{D6580C7B-CAA1-47F6-8CDB-F66BD1A6BAA6}"/>
    <cellStyle name="Normal 6 4 3 2 2 2 3" xfId="14648" xr:uid="{84F701A8-B1C7-425A-9D1B-606DAE66EA4A}"/>
    <cellStyle name="Normal 6 4 3 2 2 2 3 2" xfId="29767" xr:uid="{D8486F64-BDB4-4E3D-B3D7-ED42589DA2DF}"/>
    <cellStyle name="Normal 6 4 3 2 2 2 4" xfId="22999" xr:uid="{77BBCDA1-2A60-49FB-A46D-0D17EC7FB322}"/>
    <cellStyle name="Normal 6 4 3 2 2 3" xfId="9535" xr:uid="{9DDA77D1-E258-46E9-8F01-29EE5C681799}"/>
    <cellStyle name="Normal 6 4 3 2 2 3 2" xfId="16319" xr:uid="{C31C85C7-22A6-49B6-B210-C1E4E07EEB7B}"/>
    <cellStyle name="Normal 6 4 3 2 2 3 2 2" xfId="31438" xr:uid="{7999AAB8-9183-4593-969A-BDB93E43E046}"/>
    <cellStyle name="Normal 6 4 3 2 2 3 3" xfId="24670" xr:uid="{5B759879-BBF9-4DF2-BBFD-2AD4AACCC95F}"/>
    <cellStyle name="Normal 6 4 3 2 2 4" xfId="12922" xr:uid="{44DD3CFE-78F1-4DAA-856D-500DC440C3B4}"/>
    <cellStyle name="Normal 6 4 3 2 2 4 2" xfId="28051" xr:uid="{173B8273-1736-4234-8A0C-6CCCECBC3C29}"/>
    <cellStyle name="Normal 6 4 3 2 2 5" xfId="21286" xr:uid="{5A1432D6-3246-45EE-BDBB-118FE94C9E8D}"/>
    <cellStyle name="Normal 6 4 3 2 3" xfId="7028" xr:uid="{ED027470-B46C-40DD-AA0F-8C4EF2716C27}"/>
    <cellStyle name="Normal 6 4 3 2 3 2" xfId="10414" xr:uid="{2A5CF499-3210-4031-A3AD-1E3882F8F094}"/>
    <cellStyle name="Normal 6 4 3 2 3 2 2" xfId="17198" xr:uid="{086940EF-9723-40B0-86CF-089F5D17BD07}"/>
    <cellStyle name="Normal 6 4 3 2 3 2 2 2" xfId="32317" xr:uid="{E623317F-2565-4C3A-8177-954170D1D593}"/>
    <cellStyle name="Normal 6 4 3 2 3 2 3" xfId="25549" xr:uid="{9AF80EFD-E2D1-4B07-B885-CE27AEFED82F}"/>
    <cellStyle name="Normal 6 4 3 2 3 3" xfId="13814" xr:uid="{A3D8CD51-9CDD-4F6A-8379-1CDB01FA2D42}"/>
    <cellStyle name="Normal 6 4 3 2 3 3 2" xfId="28933" xr:uid="{85FF1AAA-DB9C-4A5E-8E10-4EEDE475837B}"/>
    <cellStyle name="Normal 6 4 3 2 3 4" xfId="22165" xr:uid="{B79B7E2F-7616-418B-A274-4E4D5710A0C8}"/>
    <cellStyle name="Normal 6 4 3 2 4" xfId="8698" xr:uid="{88595667-0A77-4ABD-9D30-5A7F3C3F599D}"/>
    <cellStyle name="Normal 6 4 3 2 4 2" xfId="15482" xr:uid="{177D7108-4C4F-4ED0-BECC-C11EF56FA500}"/>
    <cellStyle name="Normal 6 4 3 2 4 2 2" xfId="30601" xr:uid="{AC44FF85-8535-442E-A575-D897CF5E44F3}"/>
    <cellStyle name="Normal 6 4 3 2 4 3" xfId="23833" xr:uid="{B1D7E770-820D-49B5-806F-7B18203ECBD2}"/>
    <cellStyle name="Normal 6 4 3 2 5" xfId="12087" xr:uid="{5A859F36-B0DB-46EE-82D0-2E372EA60572}"/>
    <cellStyle name="Normal 6 4 3 2 5 2" xfId="27217" xr:uid="{B9C19DB2-4CCB-4E0C-A6A5-704682E8E376}"/>
    <cellStyle name="Normal 6 4 3 2 6" xfId="5286" xr:uid="{98FDCF1C-A2C3-46E6-AF01-42655E1F8402}"/>
    <cellStyle name="Normal 6 4 3 2 6 2" xfId="20449" xr:uid="{0B771DAC-2D24-45BE-B2F0-D3FCE35886DD}"/>
    <cellStyle name="Normal 6 4 3 2 7" xfId="18890" xr:uid="{79CAA53E-502A-4DD8-8A2D-A04B95CEE83B}"/>
    <cellStyle name="Normal 6 4 3 3" xfId="3638" xr:uid="{216B9632-88FD-4A5A-BD1B-96BADA621542}"/>
    <cellStyle name="Normal 6 4 3 3 2" xfId="7446" xr:uid="{B26847F7-846E-4AE1-BA13-43CB20A3965F}"/>
    <cellStyle name="Normal 6 4 3 3 2 2" xfId="10832" xr:uid="{9FF4F443-F612-4940-99A9-F19061498379}"/>
    <cellStyle name="Normal 6 4 3 3 2 2 2" xfId="17616" xr:uid="{AE9BDB33-00A1-4687-8A4B-0447E24C525D}"/>
    <cellStyle name="Normal 6 4 3 3 2 2 2 2" xfId="32735" xr:uid="{F25D0087-EEF6-4DD2-9871-EA0B28FEF579}"/>
    <cellStyle name="Normal 6 4 3 3 2 2 3" xfId="25967" xr:uid="{021C28C5-4E6B-4D50-B9CA-CA897F9D29B8}"/>
    <cellStyle name="Normal 6 4 3 3 2 3" xfId="14232" xr:uid="{507A65FA-C9A0-493C-9BA0-F63C7E5C2BEF}"/>
    <cellStyle name="Normal 6 4 3 3 2 3 2" xfId="29351" xr:uid="{39C16CD1-A2C4-4753-868F-58F9298B1BFD}"/>
    <cellStyle name="Normal 6 4 3 3 2 4" xfId="22583" xr:uid="{87E7B86E-188E-4653-89DC-6226179BC215}"/>
    <cellStyle name="Normal 6 4 3 3 3" xfId="9119" xr:uid="{88832818-FB9C-4824-8DCE-4508B2E3469A}"/>
    <cellStyle name="Normal 6 4 3 3 3 2" xfId="15903" xr:uid="{271831B4-CB76-4EC8-BC49-9624638997AE}"/>
    <cellStyle name="Normal 6 4 3 3 3 2 2" xfId="31022" xr:uid="{B7050A81-3AAC-4571-8F30-7B3853D95278}"/>
    <cellStyle name="Normal 6 4 3 3 3 3" xfId="24254" xr:uid="{5BAD4D56-282C-46EE-8073-A4E3581BE7AB}"/>
    <cellStyle name="Normal 6 4 3 3 4" xfId="12505" xr:uid="{6381D41B-34A9-46F0-9393-71C4DBCA6E39}"/>
    <cellStyle name="Normal 6 4 3 3 4 2" xfId="27635" xr:uid="{2B5EAB05-4AAA-4365-A8C0-B5C5C832F274}"/>
    <cellStyle name="Normal 6 4 3 3 5" xfId="5708" xr:uid="{B3B87E2E-C3CD-4B0D-81B9-AA04450932EC}"/>
    <cellStyle name="Normal 6 4 3 3 5 2" xfId="20870" xr:uid="{1312BE9D-6267-4C51-9E83-79920D6AAFEA}"/>
    <cellStyle name="Normal 6 4 3 4" xfId="6612" xr:uid="{72687966-D198-421B-8288-6B043F2B60E9}"/>
    <cellStyle name="Normal 6 4 3 4 2" xfId="9998" xr:uid="{E3226F98-D797-4573-971E-6FE66FF89919}"/>
    <cellStyle name="Normal 6 4 3 4 2 2" xfId="16782" xr:uid="{2B72D81D-3028-4F3B-82AB-21DFDED677BD}"/>
    <cellStyle name="Normal 6 4 3 4 2 2 2" xfId="31901" xr:uid="{731B57A7-B348-441F-8EF4-B9BC61EB9658}"/>
    <cellStyle name="Normal 6 4 3 4 2 3" xfId="25133" xr:uid="{E75852A9-C21D-47B0-BF6F-1D3603E645DC}"/>
    <cellStyle name="Normal 6 4 3 4 3" xfId="13398" xr:uid="{5F2F3E0E-F638-491E-B00F-4A0E61EFCD1A}"/>
    <cellStyle name="Normal 6 4 3 4 3 2" xfId="28517" xr:uid="{B055A5B1-9A1E-4B36-B3A0-EEF9264F11AC}"/>
    <cellStyle name="Normal 6 4 3 4 4" xfId="21749" xr:uid="{EDF62347-6BB2-4FD4-974F-CAC86B2F592B}"/>
    <cellStyle name="Normal 6 4 3 5" xfId="8282" xr:uid="{5FAFCA44-837F-4CFF-BFCE-B66AAD5C292F}"/>
    <cellStyle name="Normal 6 4 3 5 2" xfId="15066" xr:uid="{0CC5B880-79A6-4937-A660-595CEB758B38}"/>
    <cellStyle name="Normal 6 4 3 5 2 2" xfId="30185" xr:uid="{5B2790A3-1AC3-4E6D-93F1-437277EE2EE3}"/>
    <cellStyle name="Normal 6 4 3 5 3" xfId="23417" xr:uid="{978D8022-4D32-408E-9A81-714DAE65FB58}"/>
    <cellStyle name="Normal 6 4 3 6" xfId="11671" xr:uid="{06885005-DAC3-4793-8537-B3BE51828A76}"/>
    <cellStyle name="Normal 6 4 3 6 2" xfId="26801" xr:uid="{7727BD72-6980-4CBA-9A4C-DF50A73FD6EA}"/>
    <cellStyle name="Normal 6 4 3 7" xfId="4870" xr:uid="{B3ACFAFF-781C-459B-993F-2A1F978D0319}"/>
    <cellStyle name="Normal 6 4 3 7 2" xfId="20033" xr:uid="{280B4425-68A5-4AAF-BCB0-F9CECC274ED1}"/>
    <cellStyle name="Normal 6 4 3 8" xfId="18474" xr:uid="{ECB47125-063F-4096-8E51-85B8883F1967}"/>
    <cellStyle name="Normal 6 4 3 9" xfId="2831" xr:uid="{8D89B41D-9BFA-4220-8C02-29F7467C425E}"/>
    <cellStyle name="Normal 6 4 4" xfId="1123" xr:uid="{6B8EC7B8-20F2-4600-9705-8185FE2D324D}"/>
    <cellStyle name="Normal 6 4 4 2" xfId="3639" xr:uid="{AEFFFE72-DE51-423B-ADA5-E924664B81AC}"/>
    <cellStyle name="Normal 6 4 4 2 2" xfId="7654" xr:uid="{062ABFD9-63E7-4815-9ED3-1731BD7ACFB7}"/>
    <cellStyle name="Normal 6 4 4 2 2 2" xfId="11040" xr:uid="{339E03EC-0E97-415C-9DD2-A6D4599340CF}"/>
    <cellStyle name="Normal 6 4 4 2 2 2 2" xfId="17824" xr:uid="{2F758D40-F093-4A4F-AD7A-3CE73B73D3C2}"/>
    <cellStyle name="Normal 6 4 4 2 2 2 2 2" xfId="32943" xr:uid="{A126E29A-E9FC-4FF5-A6D2-32A882227241}"/>
    <cellStyle name="Normal 6 4 4 2 2 2 3" xfId="26175" xr:uid="{5130BBB0-B1CD-49C3-9BD9-54DB6DC25932}"/>
    <cellStyle name="Normal 6 4 4 2 2 3" xfId="14440" xr:uid="{76DA2A6E-0665-4FB7-9DBF-F95D7C41B7CC}"/>
    <cellStyle name="Normal 6 4 4 2 2 3 2" xfId="29559" xr:uid="{AA057362-1431-4699-9FC7-D9FD29CEB193}"/>
    <cellStyle name="Normal 6 4 4 2 2 4" xfId="22791" xr:uid="{4132994A-6ED0-42E7-9A49-AC269950B19D}"/>
    <cellStyle name="Normal 6 4 4 2 3" xfId="9327" xr:uid="{A869EE50-40D7-4C6B-85EE-BF6B28CF890B}"/>
    <cellStyle name="Normal 6 4 4 2 3 2" xfId="16111" xr:uid="{20FC3630-9B9B-471E-8D97-87808119EAEA}"/>
    <cellStyle name="Normal 6 4 4 2 3 2 2" xfId="31230" xr:uid="{F44A940A-4CF4-46F0-8ABF-0762A05C6EE9}"/>
    <cellStyle name="Normal 6 4 4 2 3 3" xfId="24462" xr:uid="{7553F2F8-4B28-41A4-BD81-8FEF4B3B6A64}"/>
    <cellStyle name="Normal 6 4 4 2 4" xfId="12714" xr:uid="{1202BDC3-4338-41B4-A862-0B2FB95A8712}"/>
    <cellStyle name="Normal 6 4 4 2 4 2" xfId="27843" xr:uid="{41456D3A-2980-4485-A693-6A04DF30ABC8}"/>
    <cellStyle name="Normal 6 4 4 2 5" xfId="5916" xr:uid="{3632CDC3-1CB7-4864-A644-F8B653CC4F4D}"/>
    <cellStyle name="Normal 6 4 4 2 5 2" xfId="21078" xr:uid="{5DE173DF-3661-4877-8E08-D5DAB7E1113A}"/>
    <cellStyle name="Normal 6 4 4 3" xfId="6820" xr:uid="{50AE0AF1-875A-41D3-831D-0670A29E8C48}"/>
    <cellStyle name="Normal 6 4 4 3 2" xfId="10206" xr:uid="{F043CDC1-CFBA-4D9F-BA91-0E525C468A42}"/>
    <cellStyle name="Normal 6 4 4 3 2 2" xfId="16990" xr:uid="{AD80F370-8977-48CA-9961-C02ADDA3467F}"/>
    <cellStyle name="Normal 6 4 4 3 2 2 2" xfId="32109" xr:uid="{F92D7ADC-A601-4CAE-A264-AE401388A9CE}"/>
    <cellStyle name="Normal 6 4 4 3 2 3" xfId="25341" xr:uid="{2C580DA2-6B09-444B-A096-EF749E64CA62}"/>
    <cellStyle name="Normal 6 4 4 3 3" xfId="13606" xr:uid="{9A507EF9-6337-47A4-99B7-9199AA791704}"/>
    <cellStyle name="Normal 6 4 4 3 3 2" xfId="28725" xr:uid="{AEC63EBD-FF1E-480D-9E48-01B9ACD0F225}"/>
    <cellStyle name="Normal 6 4 4 3 4" xfId="21957" xr:uid="{90FD6212-BC54-4CA7-B2BF-077F533B3A3A}"/>
    <cellStyle name="Normal 6 4 4 4" xfId="8490" xr:uid="{A7219C7D-896C-4611-B31E-900031A9A035}"/>
    <cellStyle name="Normal 6 4 4 4 2" xfId="15274" xr:uid="{A1FB21BA-D4AF-4E8C-8A43-E9E8C25B16F8}"/>
    <cellStyle name="Normal 6 4 4 4 2 2" xfId="30393" xr:uid="{E88E7FA9-DF67-4D4F-A1DE-CCAB81BE5F9B}"/>
    <cellStyle name="Normal 6 4 4 4 3" xfId="23625" xr:uid="{A84C739F-C6CE-401B-B797-89CE57509A7D}"/>
    <cellStyle name="Normal 6 4 4 5" xfId="11879" xr:uid="{FF2542E3-BDA1-41BB-BD46-9FB87598C132}"/>
    <cellStyle name="Normal 6 4 4 5 2" xfId="27009" xr:uid="{A49A1A7E-B3B6-4CC6-92AB-F6E1103E8AF2}"/>
    <cellStyle name="Normal 6 4 4 6" xfId="5078" xr:uid="{1CEE4724-5C08-4FE6-BD49-F7ED4FA223D9}"/>
    <cellStyle name="Normal 6 4 4 6 2" xfId="20241" xr:uid="{141D7A1C-2F4F-4DBE-951D-746AA31F4A97}"/>
    <cellStyle name="Normal 6 4 4 7" xfId="18682" xr:uid="{8860195E-9517-4C49-A15E-5446F825231A}"/>
    <cellStyle name="Normal 6 4 4 8" xfId="3042" xr:uid="{DD1BF3FE-9CE9-43E9-B27F-C4B5E7E6F109}"/>
    <cellStyle name="Normal 6 4 4 9" xfId="2270" xr:uid="{84088FF5-6218-4C0D-876C-1BDDAF5E61ED}"/>
    <cellStyle name="Normal 6 4 5" xfId="1124" xr:uid="{4241F671-5A5A-47F7-A903-BD105198AE9B}"/>
    <cellStyle name="Normal 6 4 5 2" xfId="7238" xr:uid="{96F3B0C6-9256-4190-AAD0-5D11A2DEBBD8}"/>
    <cellStyle name="Normal 6 4 5 2 2" xfId="10624" xr:uid="{F8049BAA-363A-4DEA-812D-2AEFEE00C316}"/>
    <cellStyle name="Normal 6 4 5 2 2 2" xfId="17408" xr:uid="{8F73659A-35F4-430A-8163-041E01008E5D}"/>
    <cellStyle name="Normal 6 4 5 2 2 2 2" xfId="32527" xr:uid="{6FF7ED4B-F893-48C3-B76B-9D0871A7C526}"/>
    <cellStyle name="Normal 6 4 5 2 2 3" xfId="25759" xr:uid="{C5506CCC-3484-4B05-98E4-7442442D57C6}"/>
    <cellStyle name="Normal 6 4 5 2 3" xfId="14024" xr:uid="{A0F780BD-FD7A-4C4F-B365-97FD4C2D7D18}"/>
    <cellStyle name="Normal 6 4 5 2 3 2" xfId="29143" xr:uid="{10AE07E3-0A80-4E07-A972-C2D66913DEA4}"/>
    <cellStyle name="Normal 6 4 5 2 4" xfId="22375" xr:uid="{3AE16876-43F8-4394-AB9E-5776D6A94D71}"/>
    <cellStyle name="Normal 6 4 5 3" xfId="8911" xr:uid="{B81A8970-AE19-49D6-856F-106F4EC2A8CF}"/>
    <cellStyle name="Normal 6 4 5 3 2" xfId="15695" xr:uid="{D7103DBF-93BD-40E6-A9BC-B723B86CC1C6}"/>
    <cellStyle name="Normal 6 4 5 3 2 2" xfId="30814" xr:uid="{92D54229-2536-4EBA-9A55-C92DE9CE0146}"/>
    <cellStyle name="Normal 6 4 5 3 3" xfId="24046" xr:uid="{1F6D419B-A2E1-4EB1-B670-4E593FD774DB}"/>
    <cellStyle name="Normal 6 4 5 4" xfId="12297" xr:uid="{C713645D-A14C-4461-80D9-4AEBE1B4EEBB}"/>
    <cellStyle name="Normal 6 4 5 4 2" xfId="27427" xr:uid="{79679380-ED40-4B7A-A890-9A20FC24552E}"/>
    <cellStyle name="Normal 6 4 5 5" xfId="5500" xr:uid="{1EC142CA-BA23-4F69-B63F-17C6906B727E}"/>
    <cellStyle name="Normal 6 4 5 5 2" xfId="20662" xr:uid="{821578AC-7C67-4136-874A-3FA22C462015}"/>
    <cellStyle name="Normal 6 4 5 6" xfId="2271" xr:uid="{3D71BEE2-A14B-4F51-9CA4-DD1C0E656063}"/>
    <cellStyle name="Normal 6 4 6" xfId="1125" xr:uid="{AD6FA50E-78CD-4BA8-AF5A-7F3CB5909BCF}"/>
    <cellStyle name="Normal 6 4 6 2" xfId="9790" xr:uid="{651B5825-0677-4EC5-974A-5B6476B7504D}"/>
    <cellStyle name="Normal 6 4 6 2 2" xfId="16574" xr:uid="{53F60CDC-51E6-41F3-8FD5-D4E56A007565}"/>
    <cellStyle name="Normal 6 4 6 2 2 2" xfId="31693" xr:uid="{5AD31E40-F1E2-48D1-8758-51E11A53129C}"/>
    <cellStyle name="Normal 6 4 6 2 3" xfId="24925" xr:uid="{C6BAE277-E528-40E9-9103-83CFF967A992}"/>
    <cellStyle name="Normal 6 4 6 3" xfId="13190" xr:uid="{D3DAE0D8-769F-496C-BD79-3EF45DEA691B}"/>
    <cellStyle name="Normal 6 4 6 3 2" xfId="28309" xr:uid="{C92E9FA1-36C1-4903-900D-5DD9D31EC870}"/>
    <cellStyle name="Normal 6 4 6 4" xfId="6403" xr:uid="{EAEF5151-1E30-4498-9FC2-58E72321B55A}"/>
    <cellStyle name="Normal 6 4 6 4 2" xfId="21541" xr:uid="{AB1EB76A-EAF6-4DE8-BA27-3F77F3DB77BD}"/>
    <cellStyle name="Normal 6 4 6 5" xfId="2272" xr:uid="{05BF4450-066D-4A23-B693-FF10D1BEF899}"/>
    <cellStyle name="Normal 6 4 7" xfId="1126" xr:uid="{54E76A18-AD52-4B1E-8599-AD0DDC6D4374}"/>
    <cellStyle name="Normal 6 4 7 2" xfId="14858" xr:uid="{D428BC78-73DB-4C32-9311-44132D33AC57}"/>
    <cellStyle name="Normal 6 4 7 2 2" xfId="29977" xr:uid="{D8EFA781-F2AF-457E-AB9A-7FEA5B5FD3BA}"/>
    <cellStyle name="Normal 6 4 7 3" xfId="8074" xr:uid="{31A6EB79-0029-4599-B6D6-B647545A7418}"/>
    <cellStyle name="Normal 6 4 7 3 2" xfId="23209" xr:uid="{2AC6DE60-C22C-4014-B433-64FCBF69A3B9}"/>
    <cellStyle name="Normal 6 4 7 4" xfId="2273" xr:uid="{7249FB9D-27C9-4718-AAF8-D6ABAE16C766}"/>
    <cellStyle name="Normal 6 4 8" xfId="1127" xr:uid="{A7CBB666-07E2-4051-BEE0-040207F24839}"/>
    <cellStyle name="Normal 6 4 8 2" xfId="11464" xr:uid="{386FA11F-F911-431A-B8C6-BED6EE67799C}"/>
    <cellStyle name="Normal 6 4 8 2 2" xfId="26593" xr:uid="{7AEA837B-6B41-42B8-B087-9EDF436B1DDF}"/>
    <cellStyle name="Normal 6 4 8 3" xfId="2274" xr:uid="{2FEBDEA0-5EA4-41C4-BA6C-F001E4C89155}"/>
    <cellStyle name="Normal 6 4 9" xfId="3938" xr:uid="{101D4AFC-1312-40EE-AC5E-FD6919132014}"/>
    <cellStyle name="Normal 6 4 9 2" xfId="19231" xr:uid="{2C106E8A-7E97-44F9-BA0C-B0281417B0CE}"/>
    <cellStyle name="Normal 6 5" xfId="1128" xr:uid="{B6001179-952D-4F56-AC37-0E32B73803CB}"/>
    <cellStyle name="Normal 6 5 10" xfId="3640" xr:uid="{FFA94305-7682-41E9-BF2F-A153F7330B89}"/>
    <cellStyle name="Normal 6 5 11" xfId="4716" xr:uid="{1C9034A7-8D60-4BB9-A466-C39EDDF43737}"/>
    <cellStyle name="Normal 6 5 11 2" xfId="19880" xr:uid="{71684CBF-78A5-4522-A0DA-EA1B67DE30B6}"/>
    <cellStyle name="Normal 6 5 12" xfId="18321" xr:uid="{11B22151-34D2-4678-98FD-B98C8CEF86E8}"/>
    <cellStyle name="Normal 6 5 13" xfId="2674" xr:uid="{CF3C98F9-D1F7-4600-83C9-36C73A90844C}"/>
    <cellStyle name="Normal 6 5 14" xfId="2275" xr:uid="{93F607A5-C294-40CF-B3AF-3600BDDCCC40}"/>
    <cellStyle name="Normal 6 5 2" xfId="1129" xr:uid="{ECD051D4-AC37-4844-AF15-19356596842F}"/>
    <cellStyle name="Normal 6 5 2 10" xfId="2276" xr:uid="{39BAD5A2-C79B-4C2C-9675-0FDB24EE6FEC}"/>
    <cellStyle name="Normal 6 5 2 2" xfId="3305" xr:uid="{8CB39F17-FC13-41CA-84F0-CB685FD670F4}"/>
    <cellStyle name="Normal 6 5 2 2 2" xfId="4443" xr:uid="{8891EECF-82BC-4079-B86A-641F79DF16C2}"/>
    <cellStyle name="Normal 6 5 2 2 2 2" xfId="7917" xr:uid="{F530DF19-0C50-4EA9-9E18-BC81FC2BCF09}"/>
    <cellStyle name="Normal 6 5 2 2 2 2 2" xfId="11303" xr:uid="{16B7E08F-B8BD-46CA-8365-AE623AB0C9BD}"/>
    <cellStyle name="Normal 6 5 2 2 2 2 2 2" xfId="18087" xr:uid="{FB2EE5E9-F225-41BB-A45F-4FB9A876AD1A}"/>
    <cellStyle name="Normal 6 5 2 2 2 2 2 2 2" xfId="33206" xr:uid="{00E7CC01-9EEA-4A64-8239-8A3DDA054053}"/>
    <cellStyle name="Normal 6 5 2 2 2 2 2 3" xfId="26438" xr:uid="{8BD4B0AD-E5F2-46C3-BBFA-E483FD9CE244}"/>
    <cellStyle name="Normal 6 5 2 2 2 2 3" xfId="14703" xr:uid="{588D1DAC-872A-4B88-97D6-C13E632EF40F}"/>
    <cellStyle name="Normal 6 5 2 2 2 2 3 2" xfId="29822" xr:uid="{F83FA4EE-68E8-4B09-BF72-F3CBA70960DD}"/>
    <cellStyle name="Normal 6 5 2 2 2 2 4" xfId="23054" xr:uid="{6C7E5F7C-4437-458A-B38C-DA092C53BB30}"/>
    <cellStyle name="Normal 6 5 2 2 2 3" xfId="9590" xr:uid="{78154C41-3A5A-450C-B618-27A93B0A91DA}"/>
    <cellStyle name="Normal 6 5 2 2 2 3 2" xfId="16374" xr:uid="{A66C4327-2113-4047-9D2E-71C042265847}"/>
    <cellStyle name="Normal 6 5 2 2 2 3 2 2" xfId="31493" xr:uid="{A02B2D3A-1D94-436A-858B-2CFCF172638F}"/>
    <cellStyle name="Normal 6 5 2 2 2 3 3" xfId="24725" xr:uid="{C82E841A-5F5C-49CC-9AE2-95F2E606310A}"/>
    <cellStyle name="Normal 6 5 2 2 2 4" xfId="12977" xr:uid="{29C95598-FE28-452D-A454-6EAF83CE9F72}"/>
    <cellStyle name="Normal 6 5 2 2 2 4 2" xfId="28106" xr:uid="{05BD9707-BF9D-4449-8DB7-46795B2B3B77}"/>
    <cellStyle name="Normal 6 5 2 2 2 5" xfId="6179" xr:uid="{ACEAFE7D-A7A3-419F-9907-897978BA9B14}"/>
    <cellStyle name="Normal 6 5 2 2 2 5 2" xfId="21341" xr:uid="{D1C4A40D-1EA9-4B1F-B691-2077AD692C76}"/>
    <cellStyle name="Normal 6 5 2 2 2 6" xfId="19703" xr:uid="{463AE058-B912-472F-A189-BF6BA597B84F}"/>
    <cellStyle name="Normal 6 5 2 2 3" xfId="7083" xr:uid="{1A1C369A-9B56-48E7-965C-5316D06FF083}"/>
    <cellStyle name="Normal 6 5 2 2 3 2" xfId="10469" xr:uid="{35919B37-7C7E-4800-AD27-5CAE42C16CEF}"/>
    <cellStyle name="Normal 6 5 2 2 3 2 2" xfId="17253" xr:uid="{FD4499D0-1AA7-4F0A-9C05-B2BBA990A705}"/>
    <cellStyle name="Normal 6 5 2 2 3 2 2 2" xfId="32372" xr:uid="{79547B5B-E4B4-4EF1-A70E-EB66CFDF14BA}"/>
    <cellStyle name="Normal 6 5 2 2 3 2 3" xfId="25604" xr:uid="{5FE1F4D5-3ED5-48B8-8AD5-716314360052}"/>
    <cellStyle name="Normal 6 5 2 2 3 3" xfId="13869" xr:uid="{C0858D4D-99B0-4548-A057-DFFEAF990576}"/>
    <cellStyle name="Normal 6 5 2 2 3 3 2" xfId="28988" xr:uid="{22921C3A-ADEC-4814-A83A-3AE636F10085}"/>
    <cellStyle name="Normal 6 5 2 2 3 4" xfId="22220" xr:uid="{E0A96636-D888-4028-BAC2-E4BA2734AE6F}"/>
    <cellStyle name="Normal 6 5 2 2 4" xfId="8753" xr:uid="{B4464758-CC15-476E-9829-7521655AFF35}"/>
    <cellStyle name="Normal 6 5 2 2 4 2" xfId="15537" xr:uid="{64217457-BA6F-4B5F-9DEC-569563C5A33B}"/>
    <cellStyle name="Normal 6 5 2 2 4 2 2" xfId="30656" xr:uid="{E00E23A4-770F-48AC-BA27-A39A74BA04BA}"/>
    <cellStyle name="Normal 6 5 2 2 4 3" xfId="23888" xr:uid="{64B0C97A-AB5B-4504-8CDB-6174914B5E6D}"/>
    <cellStyle name="Normal 6 5 2 2 5" xfId="12142" xr:uid="{4D55808E-043F-49AE-980A-F3E3E9FF5DFC}"/>
    <cellStyle name="Normal 6 5 2 2 5 2" xfId="27272" xr:uid="{681D81B7-57F0-4F76-BF54-525422DABC3F}"/>
    <cellStyle name="Normal 6 5 2 2 6" xfId="5341" xr:uid="{4E46BA79-0D41-4B8E-91F0-A51152340E0D}"/>
    <cellStyle name="Normal 6 5 2 2 6 2" xfId="20504" xr:uid="{7A3EF8AE-C022-4DC4-B6C2-B3114CFC1F9E}"/>
    <cellStyle name="Normal 6 5 2 2 7" xfId="18945" xr:uid="{FE3E58D3-2D10-4510-9046-B18F6018196B}"/>
    <cellStyle name="Normal 6 5 2 3" xfId="3641" xr:uid="{4FE22771-302D-44C4-9EB5-782E5556F643}"/>
    <cellStyle name="Normal 6 5 2 3 2" xfId="7501" xr:uid="{AB1A9089-097C-4A0B-8033-989BFC019C46}"/>
    <cellStyle name="Normal 6 5 2 3 2 2" xfId="10887" xr:uid="{10CB26C4-7EEA-4491-AE4F-C276C922868F}"/>
    <cellStyle name="Normal 6 5 2 3 2 2 2" xfId="17671" xr:uid="{D670CB9B-4602-431A-9E26-063B5EC3807B}"/>
    <cellStyle name="Normal 6 5 2 3 2 2 2 2" xfId="32790" xr:uid="{B85470A3-5655-4ABE-B640-828002F93540}"/>
    <cellStyle name="Normal 6 5 2 3 2 2 3" xfId="26022" xr:uid="{993C4A15-5A82-4BD5-8DF6-2DE96501C28A}"/>
    <cellStyle name="Normal 6 5 2 3 2 3" xfId="14287" xr:uid="{79AFA345-C39B-4E33-96D5-8EB21051589E}"/>
    <cellStyle name="Normal 6 5 2 3 2 3 2" xfId="29406" xr:uid="{08508630-4576-44F4-9123-D2FED7414762}"/>
    <cellStyle name="Normal 6 5 2 3 2 4" xfId="22638" xr:uid="{B3BEAB0E-7FB4-4DE9-998F-5EB389BE5CAF}"/>
    <cellStyle name="Normal 6 5 2 3 3" xfId="9174" xr:uid="{07F44BC2-9D10-48C5-A00B-A226C5D2320E}"/>
    <cellStyle name="Normal 6 5 2 3 3 2" xfId="15958" xr:uid="{9CBDBDCA-8DA3-4548-961D-FCFAA43965B8}"/>
    <cellStyle name="Normal 6 5 2 3 3 2 2" xfId="31077" xr:uid="{291AF66F-9E0C-4916-BA05-FFF766A514BE}"/>
    <cellStyle name="Normal 6 5 2 3 3 3" xfId="24309" xr:uid="{4770B030-FBDF-4F95-96E1-3AB73B250932}"/>
    <cellStyle name="Normal 6 5 2 3 4" xfId="12560" xr:uid="{A03BEC13-4630-4858-BCED-39DAFB73B414}"/>
    <cellStyle name="Normal 6 5 2 3 4 2" xfId="27690" xr:uid="{9DCC230F-AFA9-4521-8F58-E631EF09D0DC}"/>
    <cellStyle name="Normal 6 5 2 3 5" xfId="5763" xr:uid="{D28D5C36-5A60-4D2B-806C-8141E11C2CF7}"/>
    <cellStyle name="Normal 6 5 2 3 5 2" xfId="20925" xr:uid="{3BB7639E-382E-4AC0-911E-E0689AA5D881}"/>
    <cellStyle name="Normal 6 5 2 4" xfId="6667" xr:uid="{D1D0B8AC-EA0F-41BC-A898-8554C28A16CB}"/>
    <cellStyle name="Normal 6 5 2 4 2" xfId="10053" xr:uid="{40C69938-703E-4340-A141-EC7900796C93}"/>
    <cellStyle name="Normal 6 5 2 4 2 2" xfId="16837" xr:uid="{945B0301-DDE8-43B2-830B-A909D1A2DF08}"/>
    <cellStyle name="Normal 6 5 2 4 2 2 2" xfId="31956" xr:uid="{A37A91D4-BC80-4028-9872-A556C81FF42E}"/>
    <cellStyle name="Normal 6 5 2 4 2 3" xfId="25188" xr:uid="{661048A7-B6AD-4FDD-9DAE-817CE7E30057}"/>
    <cellStyle name="Normal 6 5 2 4 3" xfId="13453" xr:uid="{67950A7A-BFD0-405C-A243-FDAE8BD40ED7}"/>
    <cellStyle name="Normal 6 5 2 4 3 2" xfId="28572" xr:uid="{2F8C7F9D-AFF1-45FC-AE81-988DDCA20938}"/>
    <cellStyle name="Normal 6 5 2 4 4" xfId="21804" xr:uid="{B5227D3F-65C1-4369-9C4C-DB4FAD32CCAE}"/>
    <cellStyle name="Normal 6 5 2 5" xfId="8337" xr:uid="{5C54F30F-D7F0-4573-A95C-C67E8F2A2768}"/>
    <cellStyle name="Normal 6 5 2 5 2" xfId="15121" xr:uid="{D1585592-16DA-4F3A-B669-7C88F498F8DE}"/>
    <cellStyle name="Normal 6 5 2 5 2 2" xfId="30240" xr:uid="{CD94ABB8-EFEF-4D26-BB07-61D2C61A062D}"/>
    <cellStyle name="Normal 6 5 2 5 3" xfId="23472" xr:uid="{B7094DEB-7BFE-442D-8475-1861D560F2E3}"/>
    <cellStyle name="Normal 6 5 2 6" xfId="11726" xr:uid="{08470C1C-1250-4D1A-BA17-6ABFFA2DA787}"/>
    <cellStyle name="Normal 6 5 2 6 2" xfId="26856" xr:uid="{CA7B4B55-19D6-4AC9-99E8-C23F4D395F71}"/>
    <cellStyle name="Normal 6 5 2 7" xfId="4925" xr:uid="{E435289E-FB7C-48C5-8241-148653B5463B}"/>
    <cellStyle name="Normal 6 5 2 7 2" xfId="20088" xr:uid="{E364F7F0-78B4-4DFC-B475-DBCBB2972843}"/>
    <cellStyle name="Normal 6 5 2 8" xfId="18529" xr:uid="{1AEE463E-46B4-4694-AB1C-D0CEC5E64E69}"/>
    <cellStyle name="Normal 6 5 2 9" xfId="2886" xr:uid="{5C73FEC2-1B05-4BB2-BC59-A0E73FD8D4F6}"/>
    <cellStyle name="Normal 6 5 3" xfId="1130" xr:uid="{5B0FB08F-215F-456D-8057-E5D329A470D0}"/>
    <cellStyle name="Normal 6 5 3 2" xfId="3642" xr:uid="{0E960739-CEBD-4AAF-8694-F5C01E2AF8A1}"/>
    <cellStyle name="Normal 6 5 3 2 2" xfId="7709" xr:uid="{B5A2F0F9-51DA-4630-8E54-B09A2ABBBD80}"/>
    <cellStyle name="Normal 6 5 3 2 2 2" xfId="11095" xr:uid="{B90CB5CF-B1BB-4339-9E2F-F9836A324DF4}"/>
    <cellStyle name="Normal 6 5 3 2 2 2 2" xfId="17879" xr:uid="{3E69A7EA-B7B7-4DCC-8D0C-8311FE57AD7D}"/>
    <cellStyle name="Normal 6 5 3 2 2 2 2 2" xfId="32998" xr:uid="{17B57E0B-5A4A-46AE-A34E-4BAF69333EFA}"/>
    <cellStyle name="Normal 6 5 3 2 2 2 3" xfId="26230" xr:uid="{C164BAC3-FDB4-432F-A2C0-43AA2E7E16B0}"/>
    <cellStyle name="Normal 6 5 3 2 2 3" xfId="14495" xr:uid="{665806DA-7AEA-4AFE-B18B-96B3EB595356}"/>
    <cellStyle name="Normal 6 5 3 2 2 3 2" xfId="29614" xr:uid="{C4F6C0D5-4DCC-4A18-9DBF-4F5B126291C7}"/>
    <cellStyle name="Normal 6 5 3 2 2 4" xfId="22846" xr:uid="{8A5981E0-868A-4BB5-AB8A-4871EC0F08F2}"/>
    <cellStyle name="Normal 6 5 3 2 3" xfId="9382" xr:uid="{4CA5E0E9-7392-4E5C-9451-7374493D7F3D}"/>
    <cellStyle name="Normal 6 5 3 2 3 2" xfId="16166" xr:uid="{13B283D3-A03C-4379-9554-EC0750C3ECF0}"/>
    <cellStyle name="Normal 6 5 3 2 3 2 2" xfId="31285" xr:uid="{B9164AE8-6CCB-4BA5-94EF-927147665E18}"/>
    <cellStyle name="Normal 6 5 3 2 3 3" xfId="24517" xr:uid="{E9D57D61-F2B9-4ACD-B1B1-7045DF394A57}"/>
    <cellStyle name="Normal 6 5 3 2 4" xfId="12769" xr:uid="{1028C3CB-F295-48E6-9D77-86C43DD942DD}"/>
    <cellStyle name="Normal 6 5 3 2 4 2" xfId="27898" xr:uid="{7FFF7453-3592-46FE-85C5-A26C20D2BFE2}"/>
    <cellStyle name="Normal 6 5 3 2 5" xfId="5971" xr:uid="{06053336-19F1-4520-B521-911A13A73F0D}"/>
    <cellStyle name="Normal 6 5 3 2 5 2" xfId="21133" xr:uid="{815AE50C-A0AF-47B7-BE72-9FD39AF1963D}"/>
    <cellStyle name="Normal 6 5 3 3" xfId="6875" xr:uid="{04D320EA-F1A5-407E-8F5A-D30B14B3D5B4}"/>
    <cellStyle name="Normal 6 5 3 3 2" xfId="10261" xr:uid="{1FF7C748-5A9C-4F59-AE65-02D7103D71BC}"/>
    <cellStyle name="Normal 6 5 3 3 2 2" xfId="17045" xr:uid="{CC796C3C-26D0-481E-ABA6-42D0F00D172B}"/>
    <cellStyle name="Normal 6 5 3 3 2 2 2" xfId="32164" xr:uid="{D0C3F382-C3E8-4C13-90C2-0F2FC2C4625C}"/>
    <cellStyle name="Normal 6 5 3 3 2 3" xfId="25396" xr:uid="{31209E8F-E7B8-4EF5-8F94-4A016BF27E06}"/>
    <cellStyle name="Normal 6 5 3 3 3" xfId="13661" xr:uid="{D78ADE48-093F-4B68-9162-2A602C385435}"/>
    <cellStyle name="Normal 6 5 3 3 3 2" xfId="28780" xr:uid="{1ECF580D-132D-4142-AF85-96C6152B61C2}"/>
    <cellStyle name="Normal 6 5 3 3 4" xfId="22012" xr:uid="{B115202A-18DD-400A-A39A-8F25EB35EB1C}"/>
    <cellStyle name="Normal 6 5 3 4" xfId="8545" xr:uid="{8248562A-691F-4BC9-8D53-226318388C8B}"/>
    <cellStyle name="Normal 6 5 3 4 2" xfId="15329" xr:uid="{B89A8EFB-ADBA-4D1D-B34E-8B6C57410941}"/>
    <cellStyle name="Normal 6 5 3 4 2 2" xfId="30448" xr:uid="{0AFE0B14-EC7F-486F-8A46-7D4C087467A8}"/>
    <cellStyle name="Normal 6 5 3 4 3" xfId="23680" xr:uid="{A35B2FA9-3D11-453B-93D7-BE4C711FB292}"/>
    <cellStyle name="Normal 6 5 3 5" xfId="11934" xr:uid="{4A0EC561-2B32-491D-8A01-74C1CAFA9A50}"/>
    <cellStyle name="Normal 6 5 3 5 2" xfId="27064" xr:uid="{AC404D3B-5E15-4ED9-82CC-1D6368C31326}"/>
    <cellStyle name="Normal 6 5 3 6" xfId="5133" xr:uid="{86A2BA80-969A-4579-A923-F0231452541F}"/>
    <cellStyle name="Normal 6 5 3 6 2" xfId="20296" xr:uid="{5F4E6505-F388-4561-A7A5-FF6CF3F05C36}"/>
    <cellStyle name="Normal 6 5 3 7" xfId="18737" xr:uid="{CA935913-23F6-4DF7-8CFC-5758BE936573}"/>
    <cellStyle name="Normal 6 5 3 8" xfId="3097" xr:uid="{39648AA6-F578-480E-9178-2FFB3770D2B2}"/>
    <cellStyle name="Normal 6 5 3 9" xfId="2277" xr:uid="{495C53A3-ECFF-4AD7-91BA-D8AE38C0FB55}"/>
    <cellStyle name="Normal 6 5 4" xfId="1131" xr:uid="{34088942-B77F-47BB-9ECD-B59255D1830A}"/>
    <cellStyle name="Normal 6 5 4 2" xfId="7293" xr:uid="{6B3F1330-8261-454D-A925-F53EFD9BA184}"/>
    <cellStyle name="Normal 6 5 4 2 2" xfId="10679" xr:uid="{F66ADB5A-6BD8-4A3C-9E79-6FF830839712}"/>
    <cellStyle name="Normal 6 5 4 2 2 2" xfId="17463" xr:uid="{1EB6976C-62C4-4509-8656-F7F0C4DEC4DB}"/>
    <cellStyle name="Normal 6 5 4 2 2 2 2" xfId="32582" xr:uid="{ABDF3363-4FB7-474D-9E57-9CFE4A3A4DB0}"/>
    <cellStyle name="Normal 6 5 4 2 2 3" xfId="25814" xr:uid="{736FC8C7-7A0C-433B-AF15-E49BB8BDB4B5}"/>
    <cellStyle name="Normal 6 5 4 2 3" xfId="14079" xr:uid="{FD7783C7-15FB-459C-BA8A-15FFABC869E7}"/>
    <cellStyle name="Normal 6 5 4 2 3 2" xfId="29198" xr:uid="{CCA9D925-D211-4CAE-B227-94C1738A530D}"/>
    <cellStyle name="Normal 6 5 4 2 4" xfId="22430" xr:uid="{F771C1EA-0AF6-4CE8-A9B0-42A4CC080DF3}"/>
    <cellStyle name="Normal 6 5 4 3" xfId="8966" xr:uid="{EE213F23-5599-441B-8FBD-28E77BFE12B3}"/>
    <cellStyle name="Normal 6 5 4 3 2" xfId="15750" xr:uid="{182F3A1A-C6AE-472F-828E-301C3FCD694A}"/>
    <cellStyle name="Normal 6 5 4 3 2 2" xfId="30869" xr:uid="{DD0A63D8-A24B-4E56-B2D4-E9ED971A67F5}"/>
    <cellStyle name="Normal 6 5 4 3 3" xfId="24101" xr:uid="{406623C4-299B-43D8-BFCA-6AD1300F10DA}"/>
    <cellStyle name="Normal 6 5 4 4" xfId="12352" xr:uid="{EE464CFB-6A71-416C-ADEF-F41C15E80A53}"/>
    <cellStyle name="Normal 6 5 4 4 2" xfId="27482" xr:uid="{C568062C-8016-419C-AACE-10848E4A6FE3}"/>
    <cellStyle name="Normal 6 5 4 5" xfId="5555" xr:uid="{383DA3C6-E979-4654-93F5-42B37CEA4178}"/>
    <cellStyle name="Normal 6 5 4 5 2" xfId="20717" xr:uid="{2D0A9576-5424-4D83-BAA0-52E60F42416B}"/>
    <cellStyle name="Normal 6 5 4 6" xfId="2278" xr:uid="{D2EC2091-C26D-491D-8054-225B7D84977D}"/>
    <cellStyle name="Normal 6 5 5" xfId="1132" xr:uid="{2998A000-872C-4836-8076-DC24DF34A704}"/>
    <cellStyle name="Normal 6 5 5 2" xfId="9845" xr:uid="{7A8DC7DD-002B-4E00-A9B6-F996BE68226E}"/>
    <cellStyle name="Normal 6 5 5 2 2" xfId="16629" xr:uid="{156FB780-EA5A-4099-9AAD-67D0B2D84DD2}"/>
    <cellStyle name="Normal 6 5 5 2 2 2" xfId="31748" xr:uid="{6E518353-5922-45FC-925E-D91FC2A8AAC2}"/>
    <cellStyle name="Normal 6 5 5 2 3" xfId="24980" xr:uid="{C8741584-04B0-4137-8FE7-D9F2E025F90B}"/>
    <cellStyle name="Normal 6 5 5 3" xfId="13245" xr:uid="{47252DA8-A837-473C-AAC1-50574D860433}"/>
    <cellStyle name="Normal 6 5 5 3 2" xfId="28364" xr:uid="{9BC56591-BFB1-4828-A5AF-9C4C8A77777B}"/>
    <cellStyle name="Normal 6 5 5 4" xfId="6459" xr:uid="{C875F953-700D-4262-BE6C-1E9058E7B50D}"/>
    <cellStyle name="Normal 6 5 5 4 2" xfId="21596" xr:uid="{4EB6ADF5-36F6-47AD-95E7-1E9FAB455D65}"/>
    <cellStyle name="Normal 6 5 5 5" xfId="2279" xr:uid="{B7A4D103-1E89-4ED8-AD73-97341EA28D10}"/>
    <cellStyle name="Normal 6 5 6" xfId="1133" xr:uid="{F72C1C2A-39F7-41E9-BD5F-5AE952014B4D}"/>
    <cellStyle name="Normal 6 5 6 2" xfId="14913" xr:uid="{DF5312AB-186E-4BCF-8C32-F133C0A920B0}"/>
    <cellStyle name="Normal 6 5 6 2 2" xfId="30032" xr:uid="{14E4583C-6D1E-49ED-A223-2B3C80CD781A}"/>
    <cellStyle name="Normal 6 5 6 3" xfId="8129" xr:uid="{14957BAD-EF3B-4E5B-94A0-C8A51F9B2A91}"/>
    <cellStyle name="Normal 6 5 6 3 2" xfId="23264" xr:uid="{159C8303-A887-4E39-ABA6-8A2B96AA23F9}"/>
    <cellStyle name="Normal 6 5 6 4" xfId="2280" xr:uid="{3823C8A3-6034-4F18-9681-65F2BD74DA4C}"/>
    <cellStyle name="Normal 6 5 7" xfId="1134" xr:uid="{57E34BA7-5EE9-40F1-887A-F93F30CED188}"/>
    <cellStyle name="Normal 6 5 7 2" xfId="11518" xr:uid="{889A0DE7-4D99-4D40-9777-843A6D58501C}"/>
    <cellStyle name="Normal 6 5 7 2 2" xfId="26648" xr:uid="{B87E8358-EC75-42F2-8DBF-A9C211654727}"/>
    <cellStyle name="Normal 6 5 7 3" xfId="2281" xr:uid="{78526740-7941-4CA9-ABF5-A564D9F21B71}"/>
    <cellStyle name="Normal 6 5 8" xfId="1135" xr:uid="{FA0015B7-24F2-455C-B41F-196050A05A47}"/>
    <cellStyle name="Normal 6 5 8 2" xfId="2282" xr:uid="{B4BD88D2-12C6-4ECE-97AF-C7DFFE4B4133}"/>
    <cellStyle name="Normal 6 5 9" xfId="4195" xr:uid="{C4A87BA0-5BD2-4969-89D8-47A872CE8C11}"/>
    <cellStyle name="Normal 6 5 9 2" xfId="19463" xr:uid="{26F0BE94-F9A7-404C-ABE8-B60DEAE19D6F}"/>
    <cellStyle name="Normal 6 6" xfId="1136" xr:uid="{08934537-7B81-4B79-B7B7-E04031F50F54}"/>
    <cellStyle name="Normal 6 6 10" xfId="3643" xr:uid="{DF114DE3-3344-4FCA-8D58-813881292B35}"/>
    <cellStyle name="Normal 6 6 11" xfId="4822" xr:uid="{AB881FD7-D5C8-4217-9110-41E95CA35757}"/>
    <cellStyle name="Normal 6 6 11 2" xfId="19985" xr:uid="{1D4DE75C-1DAC-4458-9884-3CD09F3ACEBF}"/>
    <cellStyle name="Normal 6 6 12" xfId="18426" xr:uid="{6B4F242C-4D08-429A-97CB-8FF0E66C4A90}"/>
    <cellStyle name="Normal 6 6 13" xfId="2782" xr:uid="{415699E0-EA0A-4C84-A5C6-C736DD82A9BC}"/>
    <cellStyle name="Normal 6 6 14" xfId="2283" xr:uid="{6CEAD139-15CA-467F-8B72-88EF9025858C}"/>
    <cellStyle name="Normal 6 6 2" xfId="1137" xr:uid="{A5120AB8-41D9-4DD1-9270-9D08EF9EF072}"/>
    <cellStyle name="Normal 6 6 2 2" xfId="3644" xr:uid="{22568E2F-4869-4A38-9D81-A654BA295998}"/>
    <cellStyle name="Normal 6 6 2 2 2" xfId="7814" xr:uid="{8C59B611-E078-4B8F-A4EC-CD2C82754250}"/>
    <cellStyle name="Normal 6 6 2 2 2 2" xfId="11200" xr:uid="{C2869EC7-E420-42DE-9388-7F3C985F137D}"/>
    <cellStyle name="Normal 6 6 2 2 2 2 2" xfId="17984" xr:uid="{250AB77F-0E5D-4E42-9FAD-8F4B42193E4C}"/>
    <cellStyle name="Normal 6 6 2 2 2 2 2 2" xfId="33103" xr:uid="{785198DA-BC0E-4629-B50F-F2ADBEA65B0C}"/>
    <cellStyle name="Normal 6 6 2 2 2 2 3" xfId="26335" xr:uid="{274BB16E-4D1B-44C7-BC48-C52EF6CC0C11}"/>
    <cellStyle name="Normal 6 6 2 2 2 3" xfId="14600" xr:uid="{13A68255-E305-402A-8C4C-B20FEF5FE183}"/>
    <cellStyle name="Normal 6 6 2 2 2 3 2" xfId="29719" xr:uid="{A7D0F2B8-E1DD-4EC4-B520-1B09A96376A8}"/>
    <cellStyle name="Normal 6 6 2 2 2 4" xfId="22951" xr:uid="{AEF26B99-7D6C-4F6A-8A8A-6CFD352E849B}"/>
    <cellStyle name="Normal 6 6 2 2 3" xfId="9487" xr:uid="{A34A804F-D67F-4B69-8C45-EBAEF3EB9042}"/>
    <cellStyle name="Normal 6 6 2 2 3 2" xfId="16271" xr:uid="{EE897A47-E960-49C3-9728-43B42F78F35D}"/>
    <cellStyle name="Normal 6 6 2 2 3 2 2" xfId="31390" xr:uid="{D68BC2EE-0B5B-440C-B2D5-23741F29A55E}"/>
    <cellStyle name="Normal 6 6 2 2 3 3" xfId="24622" xr:uid="{40820577-5E84-41D0-85F9-538833D1216D}"/>
    <cellStyle name="Normal 6 6 2 2 4" xfId="12874" xr:uid="{DC1FF9F7-91D7-4000-88EE-B2E5C3704332}"/>
    <cellStyle name="Normal 6 6 2 2 4 2" xfId="28003" xr:uid="{DDA343BF-BB6C-4CF2-B7F0-B089A54945C9}"/>
    <cellStyle name="Normal 6 6 2 2 5" xfId="6076" xr:uid="{C5D1FFD0-D5FB-4896-87BF-073E3DCF2E2E}"/>
    <cellStyle name="Normal 6 6 2 2 5 2" xfId="21238" xr:uid="{45AD6E99-EABD-4A6A-A565-C3EBAFF52B62}"/>
    <cellStyle name="Normal 6 6 2 3" xfId="6980" xr:uid="{1311CE2B-9BAF-4493-9645-37164012E944}"/>
    <cellStyle name="Normal 6 6 2 3 2" xfId="10366" xr:uid="{FBC4B58D-8F3A-41F2-AB07-7899A382B7B9}"/>
    <cellStyle name="Normal 6 6 2 3 2 2" xfId="17150" xr:uid="{59E94A7D-C34E-4949-8883-327059BB5E93}"/>
    <cellStyle name="Normal 6 6 2 3 2 2 2" xfId="32269" xr:uid="{563726D3-4663-4311-8506-6354040AC28B}"/>
    <cellStyle name="Normal 6 6 2 3 2 3" xfId="25501" xr:uid="{E8638A95-9710-4958-B5F8-F44CBC6284B9}"/>
    <cellStyle name="Normal 6 6 2 3 3" xfId="13766" xr:uid="{44457768-15EF-4E63-879F-7A151D6F2C90}"/>
    <cellStyle name="Normal 6 6 2 3 3 2" xfId="28885" xr:uid="{5460F573-CEB0-4F29-B7D5-10510A91D31B}"/>
    <cellStyle name="Normal 6 6 2 3 4" xfId="22117" xr:uid="{C3330102-B872-4506-BB20-A3E11CBC5850}"/>
    <cellStyle name="Normal 6 6 2 4" xfId="8650" xr:uid="{655C3297-EDB5-419B-BCCB-0054E37B1EDC}"/>
    <cellStyle name="Normal 6 6 2 4 2" xfId="15434" xr:uid="{EFEC6BF1-C7A7-4D3A-87B5-04996823C977}"/>
    <cellStyle name="Normal 6 6 2 4 2 2" xfId="30553" xr:uid="{94EFA8AF-269D-4EBF-A4D1-57354027E17E}"/>
    <cellStyle name="Normal 6 6 2 4 3" xfId="23785" xr:uid="{888C054B-A7AE-4553-BB46-6A6E4BA9B400}"/>
    <cellStyle name="Normal 6 6 2 5" xfId="12039" xr:uid="{0670E920-5BEA-4DAF-9742-641F88945429}"/>
    <cellStyle name="Normal 6 6 2 5 2" xfId="27169" xr:uid="{A7E2A551-1D4A-49DA-A0D0-2C852860DFEB}"/>
    <cellStyle name="Normal 6 6 2 6" xfId="5238" xr:uid="{141226DD-B675-4DC4-8B66-DDDE387EA2DD}"/>
    <cellStyle name="Normal 6 6 2 6 2" xfId="20401" xr:uid="{3AC73526-B794-4F93-B669-FDBB165FC65D}"/>
    <cellStyle name="Normal 6 6 2 7" xfId="18842" xr:uid="{4A61B7DB-85D9-4399-876F-DE252D754976}"/>
    <cellStyle name="Normal 6 6 2 8" xfId="3202" xr:uid="{DB9F4480-7AE5-40F5-9381-641F28C242FF}"/>
    <cellStyle name="Normal 6 6 2 9" xfId="2284" xr:uid="{3B9B10E5-BD2C-49BE-B7C2-C204C283C28C}"/>
    <cellStyle name="Normal 6 6 3" xfId="1138" xr:uid="{CF1FCAD4-D133-460B-BBB7-CBE3198E8BF4}"/>
    <cellStyle name="Normal 6 6 3 2" xfId="7398" xr:uid="{ACFD7120-B5A8-41F0-A7E2-4672FB3A7A63}"/>
    <cellStyle name="Normal 6 6 3 2 2" xfId="10784" xr:uid="{34681383-3972-4946-BD6E-8C6B0F807988}"/>
    <cellStyle name="Normal 6 6 3 2 2 2" xfId="17568" xr:uid="{499D8858-627B-4946-B064-0EECB3B23B7B}"/>
    <cellStyle name="Normal 6 6 3 2 2 2 2" xfId="32687" xr:uid="{544FAA51-8F02-4617-A761-9B5B13EACCB4}"/>
    <cellStyle name="Normal 6 6 3 2 2 3" xfId="25919" xr:uid="{996F1C5D-AED3-4FA5-AF18-13A52F9344F1}"/>
    <cellStyle name="Normal 6 6 3 2 3" xfId="14184" xr:uid="{27D562A2-37A1-4DC7-B4D3-E938C0ED8377}"/>
    <cellStyle name="Normal 6 6 3 2 3 2" xfId="29303" xr:uid="{16DB7D4C-F21B-41AD-9FDD-2D930DCA4131}"/>
    <cellStyle name="Normal 6 6 3 2 4" xfId="22535" xr:uid="{2CE4E7FB-157E-4873-8F63-83AA87B0A544}"/>
    <cellStyle name="Normal 6 6 3 3" xfId="9071" xr:uid="{1D7457C1-79EB-43BD-837B-8D44C5734FE9}"/>
    <cellStyle name="Normal 6 6 3 3 2" xfId="15855" xr:uid="{715956EF-80C2-45E6-8373-FC21C4BFF7BB}"/>
    <cellStyle name="Normal 6 6 3 3 2 2" xfId="30974" xr:uid="{CED74F73-9322-4F17-B1F7-5FF2A3741736}"/>
    <cellStyle name="Normal 6 6 3 3 3" xfId="24206" xr:uid="{71157323-2E0B-401E-9984-E26A59045944}"/>
    <cellStyle name="Normal 6 6 3 4" xfId="12457" xr:uid="{47A54F6E-8316-4424-B853-38A43D2B5333}"/>
    <cellStyle name="Normal 6 6 3 4 2" xfId="27587" xr:uid="{0BEC1AEE-92A1-4933-A6FF-6BC013FB49BF}"/>
    <cellStyle name="Normal 6 6 3 5" xfId="5660" xr:uid="{A150A6C2-5721-456B-AE8C-38F2B9CC73F0}"/>
    <cellStyle name="Normal 6 6 3 5 2" xfId="20822" xr:uid="{6869A095-3AEF-4DA1-BFE5-235EADC63208}"/>
    <cellStyle name="Normal 6 6 3 6" xfId="2285" xr:uid="{64E1567E-35F3-4368-873B-E9025DFD66CF}"/>
    <cellStyle name="Normal 6 6 4" xfId="1139" xr:uid="{D0C7C074-0938-434B-BFD1-C7B95B3C0F0D}"/>
    <cellStyle name="Normal 6 6 4 2" xfId="9950" xr:uid="{08292519-602D-4216-B7E4-F6C2F0DEFC2B}"/>
    <cellStyle name="Normal 6 6 4 2 2" xfId="16734" xr:uid="{0C8E01CD-E50C-4B7F-B09A-318BD1A05D7E}"/>
    <cellStyle name="Normal 6 6 4 2 2 2" xfId="31853" xr:uid="{3C8E3166-70D0-46CC-9711-CD5EDB421307}"/>
    <cellStyle name="Normal 6 6 4 2 3" xfId="25085" xr:uid="{86FE5288-0D45-4028-88D1-1E8BD8D76E2B}"/>
    <cellStyle name="Normal 6 6 4 3" xfId="13350" xr:uid="{F1DFE72A-99EC-4C50-A940-40689B8BC3D0}"/>
    <cellStyle name="Normal 6 6 4 3 2" xfId="28469" xr:uid="{FA89ADA8-70B6-4ACA-A904-4ECB88FD430C}"/>
    <cellStyle name="Normal 6 6 4 4" xfId="6564" xr:uid="{7422156B-D6B1-4F5D-8002-E9D669ED6700}"/>
    <cellStyle name="Normal 6 6 4 4 2" xfId="21701" xr:uid="{21585BB0-C669-4D6D-ACB9-2058AED79899}"/>
    <cellStyle name="Normal 6 6 4 5" xfId="2286" xr:uid="{98B95E49-B2FE-4F75-A287-D28DF1FA2B95}"/>
    <cellStyle name="Normal 6 6 5" xfId="1140" xr:uid="{138F2806-51FD-4457-9462-F5E64957CBD2}"/>
    <cellStyle name="Normal 6 6 5 2" xfId="15018" xr:uid="{9C42AE1C-57A8-4262-9396-4062742CF6C5}"/>
    <cellStyle name="Normal 6 6 5 2 2" xfId="30137" xr:uid="{ECE7B245-966F-414F-9E32-53F43B200225}"/>
    <cellStyle name="Normal 6 6 5 3" xfId="8234" xr:uid="{9EBEB79B-E0CB-478C-BF77-985F30296B1A}"/>
    <cellStyle name="Normal 6 6 5 3 2" xfId="23369" xr:uid="{E025A7B2-D681-4562-9418-7FCA38189DF6}"/>
    <cellStyle name="Normal 6 6 5 4" xfId="2287" xr:uid="{681C97B0-3CB1-46E9-AC0E-E12A8A897609}"/>
    <cellStyle name="Normal 6 6 6" xfId="1141" xr:uid="{10DE9AC8-6CE1-47B6-8635-2926C3CECE83}"/>
    <cellStyle name="Normal 6 6 6 2" xfId="11623" xr:uid="{25579639-AC68-4E30-860A-5F13C67D39A1}"/>
    <cellStyle name="Normal 6 6 6 2 2" xfId="26753" xr:uid="{520B93BF-D940-4D24-92C6-41A537BBCD4A}"/>
    <cellStyle name="Normal 6 6 6 3" xfId="2288" xr:uid="{C9292453-10C5-4D53-AF35-D9E2B769B89E}"/>
    <cellStyle name="Normal 6 6 7" xfId="1142" xr:uid="{A44315E3-E82C-4F0D-8235-734618231726}"/>
    <cellStyle name="Normal 6 6 7 2" xfId="2289" xr:uid="{3EC70DC5-21D5-461B-88CA-3EE3E73967EF}"/>
    <cellStyle name="Normal 6 6 8" xfId="1143" xr:uid="{D394236E-089A-496F-99CB-A5E838A29E52}"/>
    <cellStyle name="Normal 6 6 8 2" xfId="2290" xr:uid="{A726A605-FB15-4491-B655-4BD2F0222E1A}"/>
    <cellStyle name="Normal 6 6 9" xfId="4262" xr:uid="{9141D303-3029-4E9B-BDBB-EF66EB9BA3EC}"/>
    <cellStyle name="Normal 6 6 9 2" xfId="19529" xr:uid="{8D545DBE-B69E-406F-98BD-147C0A7D153D}"/>
    <cellStyle name="Normal 6 7" xfId="1144" xr:uid="{FE23BA7A-5FFD-4B16-A790-545AB92E9442}"/>
    <cellStyle name="Normal 6 7 10" xfId="5030" xr:uid="{9572F182-8537-4A3F-BF8A-DBF58E128F47}"/>
    <cellStyle name="Normal 6 7 10 2" xfId="20193" xr:uid="{F443DA0D-CC01-4CA5-A80F-FA323308CA49}"/>
    <cellStyle name="Normal 6 7 11" xfId="18634" xr:uid="{6D18143C-0042-4019-9703-E0C4E9CF2C98}"/>
    <cellStyle name="Normal 6 7 12" xfId="2993" xr:uid="{6A9FC894-CB3A-4A08-8204-B1C5B7A7E67A}"/>
    <cellStyle name="Normal 6 7 13" xfId="2291" xr:uid="{3EA03DED-EF36-4146-BB9B-B16F64EB8BB5}"/>
    <cellStyle name="Normal 6 7 2" xfId="1145" xr:uid="{BB5A0CEA-C076-492A-B182-67C45B78ED93}"/>
    <cellStyle name="Normal 6 7 2 2" xfId="7606" xr:uid="{33262526-7F15-4461-8A5E-B47CA4AAC947}"/>
    <cellStyle name="Normal 6 7 2 2 2" xfId="10992" xr:uid="{0D2FF285-8663-40F7-8FE7-95259DCF1C09}"/>
    <cellStyle name="Normal 6 7 2 2 2 2" xfId="17776" xr:uid="{65E76775-2EC7-4016-84DD-2ABF565FF609}"/>
    <cellStyle name="Normal 6 7 2 2 2 2 2" xfId="32895" xr:uid="{E856ECAD-CC70-4F56-A785-16AD51E736CA}"/>
    <cellStyle name="Normal 6 7 2 2 2 3" xfId="26127" xr:uid="{F61D8338-E199-4ED9-BDCF-EB4CED083C3E}"/>
    <cellStyle name="Normal 6 7 2 2 3" xfId="14392" xr:uid="{49ADDA17-4934-4BC6-8DA0-4DDFC9663D28}"/>
    <cellStyle name="Normal 6 7 2 2 3 2" xfId="29511" xr:uid="{C79229B8-B50F-4D45-9CF5-1C56AACE76B3}"/>
    <cellStyle name="Normal 6 7 2 2 4" xfId="22743" xr:uid="{7F198078-5CA8-4E26-9940-11E504148795}"/>
    <cellStyle name="Normal 6 7 2 3" xfId="9279" xr:uid="{F23FC1F4-712A-4BD2-B085-2EABDC9887AD}"/>
    <cellStyle name="Normal 6 7 2 3 2" xfId="16063" xr:uid="{1D201467-35B5-40DE-B578-33F4A21BD5F7}"/>
    <cellStyle name="Normal 6 7 2 3 2 2" xfId="31182" xr:uid="{5923E5B4-3119-40B3-ABBC-9A7398DA7B76}"/>
    <cellStyle name="Normal 6 7 2 3 3" xfId="24414" xr:uid="{8C97EF1D-548D-44E3-9BC4-A1C76C84A0FF}"/>
    <cellStyle name="Normal 6 7 2 4" xfId="12666" xr:uid="{8A31D70B-D1C0-47EB-B428-40B24126A6DA}"/>
    <cellStyle name="Normal 6 7 2 4 2" xfId="27795" xr:uid="{7597867F-A65C-4513-8230-047B11B3EDA7}"/>
    <cellStyle name="Normal 6 7 2 5" xfId="5868" xr:uid="{CC2EA9FD-6116-4A75-B85E-B8469159EB15}"/>
    <cellStyle name="Normal 6 7 2 5 2" xfId="21030" xr:uid="{D13B6F3E-486E-4B2C-89DB-5CC62B989B09}"/>
    <cellStyle name="Normal 6 7 2 6" xfId="2292" xr:uid="{2C24AE0D-8565-4CB0-8853-7EFD6E864D35}"/>
    <cellStyle name="Normal 6 7 3" xfId="1146" xr:uid="{EA15E9F2-3601-4766-BF00-B9D59E231895}"/>
    <cellStyle name="Normal 6 7 3 2" xfId="10158" xr:uid="{DCF230A2-3C2D-4C6A-9F0C-E0490D99C6EC}"/>
    <cellStyle name="Normal 6 7 3 2 2" xfId="16942" xr:uid="{0B7480D3-20F5-495C-B86B-D953AEC9F7AE}"/>
    <cellStyle name="Normal 6 7 3 2 2 2" xfId="32061" xr:uid="{907418DF-827C-43D6-A56B-726A44B27236}"/>
    <cellStyle name="Normal 6 7 3 2 3" xfId="25293" xr:uid="{4439F1FC-4E1D-4ADE-BD43-2A1F199A47A2}"/>
    <cellStyle name="Normal 6 7 3 3" xfId="13558" xr:uid="{65110A55-57CF-4ADC-8274-E0A18083E803}"/>
    <cellStyle name="Normal 6 7 3 3 2" xfId="28677" xr:uid="{CFAF35C6-877D-48E4-9340-FEE268DC2719}"/>
    <cellStyle name="Normal 6 7 3 4" xfId="6772" xr:uid="{7C0560B1-816C-441A-AF3F-7C0EBC0FDDED}"/>
    <cellStyle name="Normal 6 7 3 4 2" xfId="21909" xr:uid="{023F8171-0389-4C63-9B05-04E32E78AA49}"/>
    <cellStyle name="Normal 6 7 3 5" xfId="2293" xr:uid="{EFEACC05-C9C2-4E75-A7D5-EAAEC2F40992}"/>
    <cellStyle name="Normal 6 7 4" xfId="1147" xr:uid="{C39AB40C-033E-4E00-97C1-8E6FE877061D}"/>
    <cellStyle name="Normal 6 7 4 2" xfId="15226" xr:uid="{CDAD3AC8-E5B8-48AF-9BFD-555C067E9566}"/>
    <cellStyle name="Normal 6 7 4 2 2" xfId="30345" xr:uid="{DFEC83FA-6B33-450F-A416-2F2F99C99868}"/>
    <cellStyle name="Normal 6 7 4 3" xfId="8442" xr:uid="{81C61D59-12A2-48AF-88AC-4067697BE331}"/>
    <cellStyle name="Normal 6 7 4 3 2" xfId="23577" xr:uid="{DD2023BB-504E-48D0-8F1A-EA349151BD4D}"/>
    <cellStyle name="Normal 6 7 4 4" xfId="2294" xr:uid="{CEBA8000-7DCC-4D31-810A-EFCA0B18BE0F}"/>
    <cellStyle name="Normal 6 7 5" xfId="1148" xr:uid="{B664D1E7-3744-44FD-9781-F39063723077}"/>
    <cellStyle name="Normal 6 7 5 2" xfId="11831" xr:uid="{BB8FF7D7-480F-4B84-8308-8A2C221DE2F4}"/>
    <cellStyle name="Normal 6 7 5 2 2" xfId="26961" xr:uid="{59F3E966-3A2B-4641-AE30-213922E8EF48}"/>
    <cellStyle name="Normal 6 7 5 3" xfId="2295" xr:uid="{964BCA64-238C-463C-BE2C-0CF976247851}"/>
    <cellStyle name="Normal 6 7 6" xfId="1149" xr:uid="{96827F26-69AF-40CC-9E8B-2FFCF39603D5}"/>
    <cellStyle name="Normal 6 7 6 2" xfId="2296" xr:uid="{9113C107-6FBF-4FDB-92F2-F94D644F505D}"/>
    <cellStyle name="Normal 6 7 7" xfId="1150" xr:uid="{970BE9EE-2E56-4913-81CB-FDE370D1F622}"/>
    <cellStyle name="Normal 6 7 7 2" xfId="2297" xr:uid="{623A99D9-1A3D-4F1C-A56C-8B6AFCE5326A}"/>
    <cellStyle name="Normal 6 7 8" xfId="1151" xr:uid="{6E7C39CE-14DA-4C36-BF2C-E9017639B29D}"/>
    <cellStyle name="Normal 6 7 8 2" xfId="2298" xr:uid="{DB9BC96B-6565-4AB4-B715-749EC00CC1BD}"/>
    <cellStyle name="Normal 6 7 9" xfId="3645" xr:uid="{6C2EB169-FB88-4F7D-9EE5-8ED09505C6BD}"/>
    <cellStyle name="Normal 6 8" xfId="1152" xr:uid="{5ED6DE07-2C1F-4196-BF52-05F1CA6BFFC3}"/>
    <cellStyle name="Normal 6 8 2" xfId="1153" xr:uid="{EB077FF2-E2DA-4FDD-9029-119D5BAED1EE}"/>
    <cellStyle name="Normal 6 8 2 2" xfId="9742" xr:uid="{EF1E1CE0-8BBB-4DEE-9536-25B42B343560}"/>
    <cellStyle name="Normal 6 8 2 2 2" xfId="16526" xr:uid="{5F5D60D4-0B1B-4B08-BA02-8EFDBA84F6D2}"/>
    <cellStyle name="Normal 6 8 2 2 2 2" xfId="31645" xr:uid="{7246F613-2B0C-4763-B6F3-19240810DE32}"/>
    <cellStyle name="Normal 6 8 2 2 3" xfId="24877" xr:uid="{CF0B03AD-2730-4AE3-8678-E767AA8C739E}"/>
    <cellStyle name="Normal 6 8 2 3" xfId="13142" xr:uid="{D8AB5F31-1C67-42E3-B1CE-49B243CFD13E}"/>
    <cellStyle name="Normal 6 8 2 3 2" xfId="28261" xr:uid="{F4B6E8F8-4C4C-4A67-83EE-70372D461EB4}"/>
    <cellStyle name="Normal 6 8 2 4" xfId="6353" xr:uid="{36759FA4-4382-4EAC-BC8D-9881FF2CA97F}"/>
    <cellStyle name="Normal 6 8 2 4 2" xfId="21493" xr:uid="{BC911991-2B4E-42A4-ADAE-AE4CC7927990}"/>
    <cellStyle name="Normal 6 8 2 5" xfId="2300" xr:uid="{DA2EB951-81A9-43B5-940B-C87763F08147}"/>
    <cellStyle name="Normal 6 8 3" xfId="1154" xr:uid="{4D003DD5-8BF9-4E15-A801-521491118217}"/>
    <cellStyle name="Normal 6 8 3 2" xfId="15647" xr:uid="{821ED2FB-3F21-4873-B882-5D90718FBF8E}"/>
    <cellStyle name="Normal 6 8 3 2 2" xfId="30766" xr:uid="{3D8E381C-6E35-433D-9876-E2947AADE57E}"/>
    <cellStyle name="Normal 6 8 3 3" xfId="8863" xr:uid="{327AA281-EC85-43A4-B5EE-848B05F52E47}"/>
    <cellStyle name="Normal 6 8 3 3 2" xfId="23998" xr:uid="{276D4682-E8F6-4DDD-ADFF-06DC2082167E}"/>
    <cellStyle name="Normal 6 8 3 4" xfId="2301" xr:uid="{B4CC51B0-6C72-49F8-8FCC-8DB00405C069}"/>
    <cellStyle name="Normal 6 8 4" xfId="1155" xr:uid="{6AAFE6BD-C084-4F25-97D5-9F8A60BBA35E}"/>
    <cellStyle name="Normal 6 8 4 2" xfId="12249" xr:uid="{9F08DFCF-9705-4143-A309-CC36F9724339}"/>
    <cellStyle name="Normal 6 8 4 2 2" xfId="27379" xr:uid="{B04C7741-193E-45E1-89F7-D3D653134EAC}"/>
    <cellStyle name="Normal 6 8 4 3" xfId="2302" xr:uid="{267D7254-14EA-4B80-8159-0290C66808A2}"/>
    <cellStyle name="Normal 6 8 5" xfId="3646" xr:uid="{F8921FB8-CE7A-4F41-913E-307B67F369B6}"/>
    <cellStyle name="Normal 6 8 6" xfId="5452" xr:uid="{E8FB05EB-A2EA-4E34-89C1-DE08EC0A4A5C}"/>
    <cellStyle name="Normal 6 8 6 2" xfId="20614" xr:uid="{90A04B13-9B4C-441B-9CB8-9731517CFAEB}"/>
    <cellStyle name="Normal 6 8 7" xfId="18218" xr:uid="{3DABE952-5F16-4643-AB69-2262D5EAB1F2}"/>
    <cellStyle name="Normal 6 8 8" xfId="2563" xr:uid="{C0E5DD53-AD6B-4030-AE10-8E086A6F5021}"/>
    <cellStyle name="Normal 6 8 9" xfId="2299" xr:uid="{526FAA21-3AEE-43E1-A1A5-F22E1B599837}"/>
    <cellStyle name="Normal 6 9" xfId="1156" xr:uid="{F7FCB885-953F-4813-B562-3940E3B7E199}"/>
    <cellStyle name="Normal 6 9 2" xfId="9728" xr:uid="{C65B81AB-2696-4626-92F5-C2F6FEFC544C}"/>
    <cellStyle name="Normal 6 9 2 2" xfId="16512" xr:uid="{AB838F64-F8FB-41BA-B19C-87252B22FD34}"/>
    <cellStyle name="Normal 6 9 2 2 2" xfId="31631" xr:uid="{9432FE70-8173-4419-BEEB-03E8D9C6DB72}"/>
    <cellStyle name="Normal 6 9 2 3" xfId="24863" xr:uid="{064825FD-FC63-4FC8-B4E2-12F28B3718B4}"/>
    <cellStyle name="Normal 6 9 3" xfId="13130" xr:uid="{5D418DEA-0F80-448E-9364-06707DC25253}"/>
    <cellStyle name="Normal 6 9 3 2" xfId="28249" xr:uid="{6C2FCAD5-9CE5-4024-8D76-66B5724F9E1B}"/>
    <cellStyle name="Normal 6 9 4" xfId="6339" xr:uid="{BB933A88-5F53-4174-80D7-7C2E7AEEDC68}"/>
    <cellStyle name="Normal 6 9 4 2" xfId="21479" xr:uid="{D065FBD1-0D2E-4B72-86D4-DAB229E42B11}"/>
    <cellStyle name="Normal 6 9 5" xfId="2303" xr:uid="{124496BC-1F97-4BD3-8D35-105B5B714841}"/>
    <cellStyle name="Normal 60" xfId="3939" xr:uid="{345CF48A-7CB5-4AD5-AAF6-01986BAA5B23}"/>
    <cellStyle name="Normal 60 2" xfId="4197" xr:uid="{EF31739E-21EF-49CC-872E-B87EA48F9A4E}"/>
    <cellStyle name="Normal 60 2 2" xfId="19465" xr:uid="{6406CE98-0DBA-4A1E-9DF5-E08134AE5C74}"/>
    <cellStyle name="Normal 60 3" xfId="4445" xr:uid="{31528526-7A54-46F6-B905-720CA9413623}"/>
    <cellStyle name="Normal 60 3 2" xfId="19705" xr:uid="{7D6FCB76-CF99-4099-83D7-CF08A74375E1}"/>
    <cellStyle name="Normal 60 4" xfId="19232" xr:uid="{F4A7AF7D-0EED-4DD0-A594-D6B3FB0CB844}"/>
    <cellStyle name="Normal 61" xfId="3940" xr:uid="{CD6FCA34-F44F-47FC-956F-D7C504F87163}"/>
    <cellStyle name="Normal 61 2" xfId="4198" xr:uid="{24A995CB-CB0B-4F02-8A89-0950129E8B07}"/>
    <cellStyle name="Normal 61 2 2" xfId="19466" xr:uid="{6089C347-FD60-41F3-A86C-C77312E9A42A}"/>
    <cellStyle name="Normal 61 3" xfId="4446" xr:uid="{DCBDA0C8-AEA2-4C19-86E4-ED0A822F9E28}"/>
    <cellStyle name="Normal 61 3 2" xfId="19706" xr:uid="{144FFD4C-AA8B-4F35-A4F3-0C817CCC8CEA}"/>
    <cellStyle name="Normal 61 4" xfId="19233" xr:uid="{FEE4E954-1BF8-455E-A677-4DE98923D649}"/>
    <cellStyle name="Normal 62" xfId="3941" xr:uid="{431587B4-E262-4F6B-A632-FD4A3EDB1A09}"/>
    <cellStyle name="Normal 62 2" xfId="4199" xr:uid="{E89C82AE-B98A-4B78-AEEF-96D147AAED63}"/>
    <cellStyle name="Normal 62 2 2" xfId="19467" xr:uid="{29A4E820-7DD9-4C19-A03D-AE8FD3F20017}"/>
    <cellStyle name="Normal 62 3" xfId="4447" xr:uid="{478A0724-0A03-40E6-9153-E4B2B5E87B1B}"/>
    <cellStyle name="Normal 62 3 2" xfId="19707" xr:uid="{EEBFF4D3-1D84-40EE-BEC3-8C7EBF50B6F2}"/>
    <cellStyle name="Normal 62 4" xfId="19234" xr:uid="{7B0A91C3-384B-46F2-A35F-B61CA6558E69}"/>
    <cellStyle name="Normal 63" xfId="3942" xr:uid="{99668596-27BA-4293-81CA-1D466DA70639}"/>
    <cellStyle name="Normal 63 2" xfId="4200" xr:uid="{0CD7628C-F882-40C7-9EAB-62D8B13F9C86}"/>
    <cellStyle name="Normal 63 2 2" xfId="19468" xr:uid="{8509B22F-9783-49F8-9563-AD37CCCB2C19}"/>
    <cellStyle name="Normal 63 3" xfId="4448" xr:uid="{E3FDA04C-A24B-463D-B67F-CB9EEF6A36FE}"/>
    <cellStyle name="Normal 63 3 2" xfId="19708" xr:uid="{F5123DAC-D371-44A3-900B-86A95CBBCBE0}"/>
    <cellStyle name="Normal 63 4" xfId="19235" xr:uid="{DBE1CDA5-047E-4D75-816E-F9B040EDC15D}"/>
    <cellStyle name="Normal 64" xfId="3943" xr:uid="{8D6C3C84-7347-4A9F-BA6A-A3FF8F9650BD}"/>
    <cellStyle name="Normal 64 2" xfId="4201" xr:uid="{3B3C1FCF-F2C9-4723-B0AF-1B4953AA56B3}"/>
    <cellStyle name="Normal 64 2 2" xfId="19469" xr:uid="{61002D08-EE8A-4516-96AC-CCF8BB39674F}"/>
    <cellStyle name="Normal 64 3" xfId="4449" xr:uid="{087D0DB4-E70A-4F50-920D-FE508CF0FB35}"/>
    <cellStyle name="Normal 64 3 2" xfId="19709" xr:uid="{D42E72B9-1A4A-409C-AD1E-ABBF4C5680CC}"/>
    <cellStyle name="Normal 64 4" xfId="19236" xr:uid="{8BE47FF5-F22B-4A11-A9E4-25F236F48706}"/>
    <cellStyle name="Normal 65" xfId="3944" xr:uid="{9CBC9BA2-ABC5-4BCC-8A2A-5775780FFC57}"/>
    <cellStyle name="Normal 65 2" xfId="4202" xr:uid="{1980E97F-F29F-4C4A-A86C-0AE7A905472E}"/>
    <cellStyle name="Normal 65 2 2" xfId="19470" xr:uid="{2532BB4A-1FFA-4733-8826-9C6D91AE0E28}"/>
    <cellStyle name="Normal 65 3" xfId="4450" xr:uid="{FE6325DF-B418-46B6-ACA4-273C90B62653}"/>
    <cellStyle name="Normal 65 3 2" xfId="19710" xr:uid="{63FB5821-4CB0-4512-B7EA-E0C83FC9C529}"/>
    <cellStyle name="Normal 65 4" xfId="19237" xr:uid="{2FA7B1A7-7463-4FB0-A6EF-515CFA4B2B4B}"/>
    <cellStyle name="Normal 66" xfId="3945" xr:uid="{B2D84777-3231-4C67-B829-9DBCBF175A72}"/>
    <cellStyle name="Normal 66 2" xfId="4203" xr:uid="{8852C09D-7E48-489B-8388-F2F218CC2881}"/>
    <cellStyle name="Normal 66 2 2" xfId="19471" xr:uid="{A04945E2-4D05-49DD-A80C-7286F58A5530}"/>
    <cellStyle name="Normal 66 3" xfId="4451" xr:uid="{EA6F4C38-EB67-4744-A91F-62097C75487C}"/>
    <cellStyle name="Normal 66 3 2" xfId="19711" xr:uid="{B28E8E74-9479-4555-89CE-26AAA5F3A589}"/>
    <cellStyle name="Normal 66 4" xfId="19238" xr:uid="{C36C417D-6E31-49DB-9C63-831143007BF2}"/>
    <cellStyle name="Normal 67" xfId="3946" xr:uid="{23BE8CDF-162C-423B-AA45-57E580538050}"/>
    <cellStyle name="Normal 67 2" xfId="4204" xr:uid="{0D06729D-E807-42B0-A119-3C24128CE760}"/>
    <cellStyle name="Normal 67 2 2" xfId="19472" xr:uid="{331832C8-B9C0-4413-B128-09E2BD44CD3E}"/>
    <cellStyle name="Normal 67 3" xfId="4452" xr:uid="{5883ED3C-B4E5-4F10-B777-044E563E3181}"/>
    <cellStyle name="Normal 67 3 2" xfId="19712" xr:uid="{D392C9EE-7D00-452B-BD05-D404B632756A}"/>
    <cellStyle name="Normal 67 4" xfId="19239" xr:uid="{C375EDA6-9A95-43C4-9399-76FC88A4A587}"/>
    <cellStyle name="Normal 68" xfId="3947" xr:uid="{550236AE-F945-4910-8546-0602E01B2753}"/>
    <cellStyle name="Normal 68 2" xfId="4205" xr:uid="{4A27F7C3-91BE-4DBC-82BA-AB79F6338423}"/>
    <cellStyle name="Normal 68 2 2" xfId="19473" xr:uid="{09782C16-0DD1-4342-96F0-6D33B301CB50}"/>
    <cellStyle name="Normal 68 3" xfId="4453" xr:uid="{E7C0EE6B-3196-4626-BA69-579451D11F73}"/>
    <cellStyle name="Normal 68 3 2" xfId="19713" xr:uid="{B59E8CFC-64B0-474A-8A13-AEC3DD50A2FB}"/>
    <cellStyle name="Normal 68 4" xfId="19240" xr:uid="{420057F7-9C2A-4704-97D3-53A4BEE4DF67}"/>
    <cellStyle name="Normal 69" xfId="3948" xr:uid="{4D193C6A-1DB8-4CCF-BC2D-8838A75ADD7C}"/>
    <cellStyle name="Normal 69 2" xfId="4206" xr:uid="{51E8F1C6-8C75-4344-8B6D-92E10AADDF2E}"/>
    <cellStyle name="Normal 69 2 2" xfId="19474" xr:uid="{C9040E31-BEF2-4824-A679-7EEB28C5319E}"/>
    <cellStyle name="Normal 69 3" xfId="4454" xr:uid="{1A849138-709F-44C8-B627-39E776189DB8}"/>
    <cellStyle name="Normal 69 3 2" xfId="19714" xr:uid="{1F0260A9-E79C-4EA3-AA1B-5A16A5434413}"/>
    <cellStyle name="Normal 69 4" xfId="19241" xr:uid="{DB69A1A9-7889-40CD-BFCC-DA2899277B8A}"/>
    <cellStyle name="Normal 7" xfId="25" xr:uid="{D019BA66-664B-40E4-BFCF-1EE6FC31BD8F}"/>
    <cellStyle name="Normal 7 10" xfId="1157" xr:uid="{BB2D8458-1D22-430C-9DF8-8C41C3EFC705}"/>
    <cellStyle name="Normal 7 10 2" xfId="2304" xr:uid="{59140684-F255-4E02-90EA-75694730FA69}"/>
    <cellStyle name="Normal 7 11" xfId="1158" xr:uid="{3DA40046-774B-407D-A8F9-BBD18137965D}"/>
    <cellStyle name="Normal 7 11 2" xfId="2305" xr:uid="{D8FC41C4-59FF-4095-8AA0-077FBDCBFA5A}"/>
    <cellStyle name="Normal 7 12" xfId="1159" xr:uid="{2F749FF2-3FE0-47D4-80D3-15BD4FA68A35}"/>
    <cellStyle name="Normal 7 12 2" xfId="2306" xr:uid="{150A81F4-53B3-4CB1-8D52-CA148C0766D0}"/>
    <cellStyle name="Normal 7 13" xfId="4557" xr:uid="{BA1D3EAA-87ED-499A-840A-19C5E68D3A6E}"/>
    <cellStyle name="Normal 7 14" xfId="3949" xr:uid="{6994EAFA-CC87-4708-BDCB-12C1F5DCE321}"/>
    <cellStyle name="Normal 7 14 2" xfId="19242" xr:uid="{3F119EE3-377D-498B-B653-D71D7C19F3FE}"/>
    <cellStyle name="Normal 7 15" xfId="2564" xr:uid="{2654188E-364B-44A2-8A86-5C99DE396C3A}"/>
    <cellStyle name="Normal 7 2" xfId="157" xr:uid="{9B2E2814-684B-4397-8456-A4783A79462F}"/>
    <cellStyle name="Normal 7 2 10" xfId="2307" xr:uid="{7E936589-AD3C-40B6-B5F5-BE8AF5B78315}"/>
    <cellStyle name="Normal 7 2 11" xfId="1160" xr:uid="{97A42E44-5276-4286-A0D1-2EE0BED514BB}"/>
    <cellStyle name="Normal 7 2 2" xfId="1161" xr:uid="{353D4F60-A021-4970-9B85-868196DE0856}"/>
    <cellStyle name="Normal 7 2 2 2" xfId="4209" xr:uid="{2F0A5CEA-F46C-46A6-9C90-9B41F2655C39}"/>
    <cellStyle name="Normal 7 2 2 2 2" xfId="19477" xr:uid="{8CAB2DD0-1390-436C-9580-520F055EA245}"/>
    <cellStyle name="Normal 7 2 2 3" xfId="4457" xr:uid="{D7AF6E5E-FE4E-4DB7-9382-95D367D7A5E9}"/>
    <cellStyle name="Normal 7 2 2 3 2" xfId="19717" xr:uid="{9B4D7D48-18DB-4986-A6B7-102D6E85DD58}"/>
    <cellStyle name="Normal 7 2 2 4" xfId="3951" xr:uid="{871583C9-C21F-40C4-808B-F110F9DC45BF}"/>
    <cellStyle name="Normal 7 2 2 4 2" xfId="19244" xr:uid="{1BFB42F5-A248-4339-8B76-D3C8447A9E4E}"/>
    <cellStyle name="Normal 7 2 2 5" xfId="2308" xr:uid="{550B2B69-D6EB-4680-A29C-0E431FE7A25F}"/>
    <cellStyle name="Normal 7 2 3" xfId="1162" xr:uid="{3F37853D-4B49-4470-B505-AFE7BA26F937}"/>
    <cellStyle name="Normal 7 2 3 2" xfId="4210" xr:uid="{A920AF0F-ED05-4EA0-B4CC-6723806A9447}"/>
    <cellStyle name="Normal 7 2 3 2 2" xfId="19478" xr:uid="{5642AA43-B2E9-4476-947D-2B3E053CF308}"/>
    <cellStyle name="Normal 7 2 3 3" xfId="4458" xr:uid="{A32EC1F0-351D-4A4D-9962-13E4A310A7B0}"/>
    <cellStyle name="Normal 7 2 3 3 2" xfId="19718" xr:uid="{2D9BD33A-ADDE-4A65-BEB4-998F5388507F}"/>
    <cellStyle name="Normal 7 2 3 4" xfId="3952" xr:uid="{16870BD7-431D-433F-9E74-43A4080AC8E2}"/>
    <cellStyle name="Normal 7 2 3 4 2" xfId="19245" xr:uid="{B2655E4C-8DF8-4E3F-A1A4-8FE473B33844}"/>
    <cellStyle name="Normal 7 2 3 5" xfId="2309" xr:uid="{4FB24718-6CFB-4818-BB05-926AC80E3A48}"/>
    <cellStyle name="Normal 7 2 4" xfId="1163" xr:uid="{ABAD8FE3-CC0D-4FEA-BCD7-404698F275EF}"/>
    <cellStyle name="Normal 7 2 4 2" xfId="4208" xr:uid="{81576254-4266-4B9D-8187-237944A7D704}"/>
    <cellStyle name="Normal 7 2 4 2 2" xfId="19476" xr:uid="{C66DBAD0-7609-48EB-81B4-7D4D50902AD5}"/>
    <cellStyle name="Normal 7 2 4 3" xfId="2310" xr:uid="{58EDE4B5-6273-4D6D-912A-F36ACADAA7F1}"/>
    <cellStyle name="Normal 7 2 5" xfId="1164" xr:uid="{623DC664-3A70-44F9-A992-B096B20D353B}"/>
    <cellStyle name="Normal 7 2 5 2" xfId="4456" xr:uid="{5965B500-ACBF-440C-83AB-5AF9D6CEB4B1}"/>
    <cellStyle name="Normal 7 2 5 2 2" xfId="19716" xr:uid="{24D89BF1-6B22-42E4-B0D3-5EDC2881F46B}"/>
    <cellStyle name="Normal 7 2 5 3" xfId="2311" xr:uid="{70F6ED56-67F7-4D16-9A1D-AAA358E9EF00}"/>
    <cellStyle name="Normal 7 2 6" xfId="1165" xr:uid="{9B838201-B913-4304-8EEE-2746F3545986}"/>
    <cellStyle name="Normal 7 2 6 2" xfId="2312" xr:uid="{72A174A7-902F-4FDA-883E-C095B88206EA}"/>
    <cellStyle name="Normal 7 2 7" xfId="1166" xr:uid="{FC073B11-29E5-45DA-9C0E-B727E72D034D}"/>
    <cellStyle name="Normal 7 2 7 2" xfId="2313" xr:uid="{419C4B31-F8E8-4FD8-AD3F-C3050A622E47}"/>
    <cellStyle name="Normal 7 2 8" xfId="1167" xr:uid="{D5AF01F1-0E5D-43F3-8B89-9085F663AC86}"/>
    <cellStyle name="Normal 7 2 8 2" xfId="2314" xr:uid="{89F6818F-6708-4685-9B62-C081627617FF}"/>
    <cellStyle name="Normal 7 2 9" xfId="3950" xr:uid="{6E586235-A585-42FA-9C48-B34B55CB53C6}"/>
    <cellStyle name="Normal 7 2 9 2" xfId="19243" xr:uid="{09302FD2-50F7-459F-A0AC-EE41C7B48621}"/>
    <cellStyle name="Normal 7 3" xfId="117" xr:uid="{08101876-C08A-4179-BC94-17BAC47E7496}"/>
    <cellStyle name="Normal 7 3 10" xfId="2315" xr:uid="{410D25E6-6AE9-4247-854F-55632BD5791E}"/>
    <cellStyle name="Normal 7 3 11" xfId="1168" xr:uid="{6978C720-046B-4157-A2A5-9B0CBDE2A215}"/>
    <cellStyle name="Normal 7 3 2" xfId="1169" xr:uid="{C3E74BBB-3AED-459E-A9DA-48B342EA8A4D}"/>
    <cellStyle name="Normal 7 3 2 2" xfId="4211" xr:uid="{60026977-1B3C-4B4A-9195-FC4EEC2039A5}"/>
    <cellStyle name="Normal 7 3 2 2 2" xfId="19479" xr:uid="{CD6FF0D1-2E3C-4E6C-8AC5-A19BED9405B5}"/>
    <cellStyle name="Normal 7 3 2 3" xfId="2316" xr:uid="{7E091E3F-7947-43AE-BE07-28FF78937B17}"/>
    <cellStyle name="Normal 7 3 3" xfId="1170" xr:uid="{6B7BB84E-7A96-4008-8614-89E5A2345C25}"/>
    <cellStyle name="Normal 7 3 3 2" xfId="4459" xr:uid="{E160EA64-31CB-42C9-859F-B0E871072888}"/>
    <cellStyle name="Normal 7 3 3 2 2" xfId="19719" xr:uid="{22719ACA-7019-495F-BADE-730A2729D145}"/>
    <cellStyle name="Normal 7 3 3 3" xfId="2317" xr:uid="{03C6DBD9-33D1-43A3-AF62-FBBC6E1DDF03}"/>
    <cellStyle name="Normal 7 3 4" xfId="1171" xr:uid="{B4C188E7-AED9-4E79-894D-794EAE57A922}"/>
    <cellStyle name="Normal 7 3 4 2" xfId="2318" xr:uid="{927A085E-202E-4609-87F0-5220F4E18015}"/>
    <cellStyle name="Normal 7 3 5" xfId="1172" xr:uid="{0737285C-2CE7-45F0-8C22-C1F99D4D7DE7}"/>
    <cellStyle name="Normal 7 3 5 2" xfId="2319" xr:uid="{83AFCA0E-0E84-4728-BFD5-AC8006C844B8}"/>
    <cellStyle name="Normal 7 3 6" xfId="1173" xr:uid="{FB5C22E8-CEED-49DE-A721-CB187E0B6058}"/>
    <cellStyle name="Normal 7 3 6 2" xfId="2320" xr:uid="{EB78AB79-30FA-43E0-A2F8-A6D85E167DC7}"/>
    <cellStyle name="Normal 7 3 7" xfId="1174" xr:uid="{584BA9C6-C7D3-433D-B7B9-80138C735371}"/>
    <cellStyle name="Normal 7 3 7 2" xfId="2321" xr:uid="{19C71EC9-7A98-413E-ABE7-20DCFCC6A320}"/>
    <cellStyle name="Normal 7 3 8" xfId="1175" xr:uid="{13119F0A-5C85-4E20-BC8D-2A7F5E98EBD8}"/>
    <cellStyle name="Normal 7 3 8 2" xfId="2322" xr:uid="{E1642AEB-CD07-4A0C-A96F-CC0ED3CF2983}"/>
    <cellStyle name="Normal 7 3 9" xfId="3953" xr:uid="{AE51776E-D63F-4A42-B999-A31A2B554D73}"/>
    <cellStyle name="Normal 7 3 9 2" xfId="19246" xr:uid="{BB97E068-253B-4CE5-85A6-C9F8CC4A6EE6}"/>
    <cellStyle name="Normal 7 4" xfId="1176" xr:uid="{6B7D70DD-1D67-4A39-9FB9-CF4AC34E5A60}"/>
    <cellStyle name="Normal 7 4 10" xfId="2323" xr:uid="{C19ED8F0-2ACC-4952-95F1-4BC1E0422A81}"/>
    <cellStyle name="Normal 7 4 2" xfId="1177" xr:uid="{9F5F428A-4111-4B67-8512-94EA5D1C860D}"/>
    <cellStyle name="Normal 7 4 2 2" xfId="4455" xr:uid="{9A717BC0-0B2B-43C4-B164-315EB0F7BF24}"/>
    <cellStyle name="Normal 7 4 2 2 2" xfId="19715" xr:uid="{8B904E56-53ED-45C9-9C1C-4EDF0A6C24DF}"/>
    <cellStyle name="Normal 7 4 2 3" xfId="2324" xr:uid="{BCA4B1BF-1E01-4E14-910B-7172C0502E38}"/>
    <cellStyle name="Normal 7 4 3" xfId="1178" xr:uid="{B60849A2-2B88-4CF4-A136-B639553D3E4D}"/>
    <cellStyle name="Normal 7 4 3 2" xfId="2325" xr:uid="{B808C2BE-3A83-4341-A6CF-F3C0BCC93FC1}"/>
    <cellStyle name="Normal 7 4 4" xfId="1179" xr:uid="{7E1D1E92-16E5-481D-9762-72FED7EB7E31}"/>
    <cellStyle name="Normal 7 4 4 2" xfId="2326" xr:uid="{20945582-EB2D-4114-8B81-AFA3AC2231B7}"/>
    <cellStyle name="Normal 7 4 5" xfId="1180" xr:uid="{7F526303-32A2-4586-BF2E-CBA8802969CF}"/>
    <cellStyle name="Normal 7 4 5 2" xfId="2327" xr:uid="{B557EF2E-8C53-4AF2-9565-5E869DC6AD74}"/>
    <cellStyle name="Normal 7 4 6" xfId="1181" xr:uid="{679CE931-A8CD-4F90-9BB3-68B35589271D}"/>
    <cellStyle name="Normal 7 4 6 2" xfId="2328" xr:uid="{917E827F-9EA3-4476-8631-DEB7AF6CAE45}"/>
    <cellStyle name="Normal 7 4 7" xfId="1182" xr:uid="{555FDB99-9F09-4ADF-94D4-CD5F8AA917C2}"/>
    <cellStyle name="Normal 7 4 7 2" xfId="2329" xr:uid="{792C3E08-838D-44F1-A4DD-75262EED6493}"/>
    <cellStyle name="Normal 7 4 8" xfId="1183" xr:uid="{4A99FE08-66D0-4BB0-888A-79C7036101DA}"/>
    <cellStyle name="Normal 7 4 8 2" xfId="2330" xr:uid="{621BD2A1-6059-4D58-8857-0D42E9569CAE}"/>
    <cellStyle name="Normal 7 4 9" xfId="4207" xr:uid="{C98E26F3-0828-4619-B9CA-90F21B5D0773}"/>
    <cellStyle name="Normal 7 4 9 2" xfId="19475" xr:uid="{88728E34-2336-457E-9E98-643BB310C060}"/>
    <cellStyle name="Normal 7 5" xfId="1184" xr:uid="{9547AF1D-55B1-434A-B927-18BC66ED34D2}"/>
    <cellStyle name="Normal 7 5 10" xfId="2331" xr:uid="{46F4F69F-278F-490F-90FE-5B3CC573B5BE}"/>
    <cellStyle name="Normal 7 5 2" xfId="1185" xr:uid="{694227F2-7771-472D-8506-933056F7077F}"/>
    <cellStyle name="Normal 7 5 2 2" xfId="2332" xr:uid="{0618D928-CA1A-485D-A226-33327CA69572}"/>
    <cellStyle name="Normal 7 5 3" xfId="1186" xr:uid="{4789469D-B9C9-49ED-A5A5-3BA70308A7A2}"/>
    <cellStyle name="Normal 7 5 3 2" xfId="2333" xr:uid="{4780D405-6AA4-4461-91F0-69E0B565D471}"/>
    <cellStyle name="Normal 7 5 4" xfId="1187" xr:uid="{3A6ABBB3-3B14-4B88-B2B0-70EFA96D918E}"/>
    <cellStyle name="Normal 7 5 4 2" xfId="2334" xr:uid="{5196C9F5-8B55-4211-880A-EA0FD3073230}"/>
    <cellStyle name="Normal 7 5 5" xfId="1188" xr:uid="{F42B688C-5294-4560-B9D4-FA5E6EE9943C}"/>
    <cellStyle name="Normal 7 5 5 2" xfId="2335" xr:uid="{A0A96D95-A559-46F9-9DB1-B717DBEB68EB}"/>
    <cellStyle name="Normal 7 5 6" xfId="1189" xr:uid="{9A644EC0-2A45-4C32-A0F9-0E797286910C}"/>
    <cellStyle name="Normal 7 5 6 2" xfId="2336" xr:uid="{28948199-83D9-4BDA-BF50-22974A848386}"/>
    <cellStyle name="Normal 7 5 7" xfId="1190" xr:uid="{78205835-53DE-46A0-875E-1E77A88AE109}"/>
    <cellStyle name="Normal 7 5 7 2" xfId="2337" xr:uid="{9802507B-DA86-4FEF-A3CA-D5A0808B8010}"/>
    <cellStyle name="Normal 7 5 8" xfId="1191" xr:uid="{5F3971CB-61E3-4A6F-81C7-5FD8DC0AABC4}"/>
    <cellStyle name="Normal 7 5 8 2" xfId="2338" xr:uid="{3F185EF9-C71F-457B-8FD8-3447B03D2A7F}"/>
    <cellStyle name="Normal 7 5 9" xfId="4264" xr:uid="{5EAFDFFF-9898-4527-AF04-6155ECA8D566}"/>
    <cellStyle name="Normal 7 5 9 2" xfId="19531" xr:uid="{71081100-3FC8-4B42-98A0-607A1F7E2E67}"/>
    <cellStyle name="Normal 7 6" xfId="1192" xr:uid="{65F8CD4D-D396-4FAA-8D44-144E8D762CB6}"/>
    <cellStyle name="Normal 7 6 2" xfId="1193" xr:uid="{F6EB51CA-4DC7-4651-912A-5432E53A596F}"/>
    <cellStyle name="Normal 7 6 2 2" xfId="2340" xr:uid="{186AA97F-27C5-4252-8250-8CD7EE590C06}"/>
    <cellStyle name="Normal 7 6 3" xfId="1194" xr:uid="{3E7ED506-B8EE-4714-A559-6052ECB4C66A}"/>
    <cellStyle name="Normal 7 6 3 2" xfId="2341" xr:uid="{D4E7BA37-E200-4FC7-A132-EFA4A8A2B9C1}"/>
    <cellStyle name="Normal 7 6 4" xfId="1195" xr:uid="{40F5960F-5C03-4BD4-97D6-A8CCBF150075}"/>
    <cellStyle name="Normal 7 6 4 2" xfId="2342" xr:uid="{7FC1CA72-7B7A-4CA2-99FE-94B8C4001087}"/>
    <cellStyle name="Normal 7 6 5" xfId="1196" xr:uid="{75324644-6A3F-4E9C-8661-0AE76D7123BD}"/>
    <cellStyle name="Normal 7 6 5 2" xfId="2343" xr:uid="{623FEC41-35F5-434F-BA39-1BBFD8CF8DBF}"/>
    <cellStyle name="Normal 7 6 6" xfId="1197" xr:uid="{AA70DCC8-5093-42F6-940F-05150848ED85}"/>
    <cellStyle name="Normal 7 6 6 2" xfId="2344" xr:uid="{D9433FFC-A65C-4B8E-924E-0CA1C7BAEEFC}"/>
    <cellStyle name="Normal 7 6 7" xfId="1198" xr:uid="{1038670C-CCA1-470B-A064-163011CE6C48}"/>
    <cellStyle name="Normal 7 6 7 2" xfId="2345" xr:uid="{E9EE7682-B37A-43FA-947E-1F38B8D539EF}"/>
    <cellStyle name="Normal 7 6 8" xfId="1199" xr:uid="{F9046F12-846D-49E7-AFAD-5FB9533E81E0}"/>
    <cellStyle name="Normal 7 6 8 2" xfId="2346" xr:uid="{E2E2D8B0-DDA8-41F2-A4C0-71216AD5291C}"/>
    <cellStyle name="Normal 7 6 9" xfId="2339" xr:uid="{886CD382-71D4-4D99-826F-5714B0622E97}"/>
    <cellStyle name="Normal 7 7" xfId="1200" xr:uid="{D6C37F68-99A2-4E35-A637-82AE81B28A0B}"/>
    <cellStyle name="Normal 7 7 2" xfId="1201" xr:uid="{54D6C4D0-B43D-4412-9569-0EF9578D4095}"/>
    <cellStyle name="Normal 7 7 2 2" xfId="2348" xr:uid="{8282911E-7518-4DDE-A38A-DC23D48E9570}"/>
    <cellStyle name="Normal 7 7 3" xfId="1202" xr:uid="{4954B342-99DB-4D49-A628-E7DE2A6D1185}"/>
    <cellStyle name="Normal 7 7 3 2" xfId="2349" xr:uid="{BC1EEEF7-1534-4BA7-9E3B-4A76711EF8A1}"/>
    <cellStyle name="Normal 7 7 4" xfId="1203" xr:uid="{A3E68789-45BA-46F5-8997-6AD03C392CFE}"/>
    <cellStyle name="Normal 7 7 4 2" xfId="2350" xr:uid="{1EA9EC9E-3A79-4DBC-86C3-9A17014795EF}"/>
    <cellStyle name="Normal 7 7 5" xfId="1204" xr:uid="{E0FA4235-ECD2-4D85-89BA-A61ED8118F55}"/>
    <cellStyle name="Normal 7 7 5 2" xfId="2351" xr:uid="{D02D9A26-46BC-4F7B-B63E-BCED35E22741}"/>
    <cellStyle name="Normal 7 7 6" xfId="1205" xr:uid="{FD38F587-9385-49FF-9471-6702738EEFD2}"/>
    <cellStyle name="Normal 7 7 6 2" xfId="2352" xr:uid="{E3854C91-3D93-43CA-BE3A-D4D3BD15C230}"/>
    <cellStyle name="Normal 7 7 7" xfId="1206" xr:uid="{C6832118-F48A-485B-94A5-C20B43CF9D2B}"/>
    <cellStyle name="Normal 7 7 7 2" xfId="2353" xr:uid="{E43D5437-0518-43E6-AC38-F16CF3A4B1CC}"/>
    <cellStyle name="Normal 7 7 8" xfId="1207" xr:uid="{6A795A5F-797C-4C67-82CA-EFE1695AF15B}"/>
    <cellStyle name="Normal 7 7 8 2" xfId="2354" xr:uid="{7E8BADCB-1D2A-408B-9390-8C3283D5B86E}"/>
    <cellStyle name="Normal 7 7 9" xfId="2347" xr:uid="{D880A175-327F-4C61-96B7-1604CCEF487D}"/>
    <cellStyle name="Normal 7 8" xfId="1208" xr:uid="{013DBD52-1216-4F25-9FA3-06E907837443}"/>
    <cellStyle name="Normal 7 8 2" xfId="1209" xr:uid="{A191CA3E-E2FB-43FB-906E-3233690C2584}"/>
    <cellStyle name="Normal 7 8 2 2" xfId="2356" xr:uid="{AA1B3957-DC40-4BDF-877A-38E0157AB07C}"/>
    <cellStyle name="Normal 7 8 3" xfId="1210" xr:uid="{F7DB2CDD-8BF5-4F32-9C0B-29DDB1454484}"/>
    <cellStyle name="Normal 7 8 3 2" xfId="2357" xr:uid="{9692DEF7-12FE-4059-8109-67ED8225556F}"/>
    <cellStyle name="Normal 7 8 4" xfId="1211" xr:uid="{65BBFCF4-B69D-40FC-AF88-F11FDAFC78B1}"/>
    <cellStyle name="Normal 7 8 4 2" xfId="2358" xr:uid="{A4EE0237-F1C6-45DB-B6D0-769F66372845}"/>
    <cellStyle name="Normal 7 8 5" xfId="2355" xr:uid="{43B1F3EB-FD20-4F9C-8C1A-838A56280612}"/>
    <cellStyle name="Normal 7 9" xfId="1212" xr:uid="{FD3F6D02-E8BB-409D-95B5-86C587B04419}"/>
    <cellStyle name="Normal 7 9 2" xfId="2359" xr:uid="{0D4B56E0-E62B-4839-BBD3-8334199D66EE}"/>
    <cellStyle name="Normal 70" xfId="3954" xr:uid="{885E57B9-38DD-4A90-9FE9-8A236876E278}"/>
    <cellStyle name="Normal 70 2" xfId="4212" xr:uid="{34E8080E-4147-4A15-B583-315680E7F9AD}"/>
    <cellStyle name="Normal 70 2 2" xfId="19480" xr:uid="{FF89EA4B-5ABB-4E81-B048-FDB7E469C5C0}"/>
    <cellStyle name="Normal 70 3" xfId="4460" xr:uid="{898E958B-FBEF-45BE-8706-B19088E70924}"/>
    <cellStyle name="Normal 70 3 2" xfId="19720" xr:uid="{53B26CF6-709C-4678-80BE-F6E838B7DF65}"/>
    <cellStyle name="Normal 70 4" xfId="19247" xr:uid="{E86270D8-EC56-4656-8F82-596CD664CB41}"/>
    <cellStyle name="Normal 71" xfId="3955" xr:uid="{F95B6D59-60AA-41B8-8487-A2D25F187AAC}"/>
    <cellStyle name="Normal 71 2" xfId="4213" xr:uid="{95FAAFC8-0F72-4551-B2EE-A267060B7177}"/>
    <cellStyle name="Normal 71 2 2" xfId="19481" xr:uid="{2C067B51-D3AB-43C0-901D-0210B4710215}"/>
    <cellStyle name="Normal 71 3" xfId="4461" xr:uid="{A922E3D8-14B8-4F15-8BC1-3CF0484138F5}"/>
    <cellStyle name="Normal 71 3 2" xfId="19721" xr:uid="{513383B4-386F-4FB0-B29B-FB04FA1B78C2}"/>
    <cellStyle name="Normal 71 4" xfId="19248" xr:uid="{88DCFB18-1DCC-4614-9E70-0EBE6FFC8943}"/>
    <cellStyle name="Normal 72" xfId="3956" xr:uid="{27A2C113-C419-4CB2-9BF7-9C35D1041040}"/>
    <cellStyle name="Normal 72 2" xfId="4214" xr:uid="{828FB08A-A6A4-4274-B2ED-6BFC31737DA2}"/>
    <cellStyle name="Normal 72 2 2" xfId="19482" xr:uid="{97BBC687-A437-40A5-9E8F-307BCFC8E358}"/>
    <cellStyle name="Normal 72 3" xfId="4462" xr:uid="{7C56B383-783A-4BDD-8874-4ED43C7A4751}"/>
    <cellStyle name="Normal 72 3 2" xfId="19722" xr:uid="{C2C6AC39-AC7F-4C45-8176-25D4306156A8}"/>
    <cellStyle name="Normal 72 4" xfId="19249" xr:uid="{DAE8C7E1-F88F-4AC8-B742-6AC391712121}"/>
    <cellStyle name="Normal 73" xfId="3957" xr:uid="{C0836396-2EE2-4730-AE37-655988BF760C}"/>
    <cellStyle name="Normal 73 2" xfId="4215" xr:uid="{CAD661D5-1130-467F-9D39-5678DC5F6B2F}"/>
    <cellStyle name="Normal 73 2 2" xfId="19483" xr:uid="{504D6671-277F-45B7-A6E9-72705CB7C9B8}"/>
    <cellStyle name="Normal 73 3" xfId="4463" xr:uid="{810F03E1-9BEE-478C-BE88-0699B6071517}"/>
    <cellStyle name="Normal 73 3 2" xfId="19723" xr:uid="{408410F0-875A-4F8A-9420-C9067067DE87}"/>
    <cellStyle name="Normal 73 4" xfId="19250" xr:uid="{1342262D-B7A1-4D24-894A-146FB31F6711}"/>
    <cellStyle name="Normal 74" xfId="3958" xr:uid="{132A42AB-4369-4E7B-925E-BC78A0136E53}"/>
    <cellStyle name="Normal 74 2" xfId="4216" xr:uid="{CA6F78DF-8D56-488C-9D23-879ED5777E70}"/>
    <cellStyle name="Normal 74 2 2" xfId="19484" xr:uid="{64D067A4-8D58-4815-A181-223913DD64A8}"/>
    <cellStyle name="Normal 74 3" xfId="4464" xr:uid="{08778913-1825-459D-892E-482ABCB5AD19}"/>
    <cellStyle name="Normal 74 3 2" xfId="19724" xr:uid="{FC297306-4DFE-4AB8-B529-AE765F215C7A}"/>
    <cellStyle name="Normal 74 4" xfId="19251" xr:uid="{BB18B23C-E456-4D3B-8A03-0BFA2D2F3F0D}"/>
    <cellStyle name="Normal 75" xfId="3959" xr:uid="{20C40D15-FBC6-400E-B6C6-EDA20F0E308E}"/>
    <cellStyle name="Normal 75 2" xfId="4217" xr:uid="{D48ECE06-F6A3-4526-9BF7-5DA71DBCDFB9}"/>
    <cellStyle name="Normal 75 2 2" xfId="19485" xr:uid="{75A6BD7C-B0F1-4453-B18B-9DD640C299DD}"/>
    <cellStyle name="Normal 75 3" xfId="4465" xr:uid="{779FDDEE-1194-4B1E-87C1-4CFB8BFDFB98}"/>
    <cellStyle name="Normal 75 3 2" xfId="19725" xr:uid="{8E0AABAB-FAAA-45D5-B1AA-0D68BECE3CA9}"/>
    <cellStyle name="Normal 75 4" xfId="19252" xr:uid="{E344A8C1-CAEC-47D5-A7A9-461768742587}"/>
    <cellStyle name="Normal 76" xfId="3960" xr:uid="{0FC61633-3ADA-4FEA-B776-8A238DCE249A}"/>
    <cellStyle name="Normal 76 2" xfId="4218" xr:uid="{332E54DD-E401-4149-AE1E-F9D9F5ED4CA6}"/>
    <cellStyle name="Normal 76 2 2" xfId="19486" xr:uid="{5199C5E8-AF24-42DB-9C52-745370E36AEA}"/>
    <cellStyle name="Normal 76 3" xfId="4466" xr:uid="{4B6A0334-35BF-428B-BAAC-03D54D26A803}"/>
    <cellStyle name="Normal 76 3 2" xfId="19726" xr:uid="{452D9111-0898-437C-BBD2-1AE4556B8123}"/>
    <cellStyle name="Normal 76 4" xfId="19253" xr:uid="{07056BB5-3DC1-499F-8A5A-8901FA08F482}"/>
    <cellStyle name="Normal 77" xfId="3961" xr:uid="{6FE9F6D4-25AF-446F-A862-899C72D49E7A}"/>
    <cellStyle name="Normal 77 2" xfId="4219" xr:uid="{6B868230-6717-4686-8876-A887AA903235}"/>
    <cellStyle name="Normal 77 2 2" xfId="19487" xr:uid="{F49B3746-A734-4C42-A9CA-C766B3AC059F}"/>
    <cellStyle name="Normal 77 3" xfId="4467" xr:uid="{13BF99E1-0A41-4F34-8C6C-0E5539A477CA}"/>
    <cellStyle name="Normal 77 3 2" xfId="19727" xr:uid="{81F41D8F-C483-423B-9FDA-BEA1359BF777}"/>
    <cellStyle name="Normal 77 4" xfId="19254" xr:uid="{58A65393-9BE0-4F14-A462-D06D91D4E1F1}"/>
    <cellStyle name="Normal 78" xfId="3962" xr:uid="{5A0968CB-99A9-4DC1-A704-A635DD215B6F}"/>
    <cellStyle name="Normal 78 2" xfId="4220" xr:uid="{0D69D82A-9AD6-4C91-A3EF-5D1456B8730B}"/>
    <cellStyle name="Normal 78 2 2" xfId="19488" xr:uid="{E492C5D7-F5C0-4B5D-A750-ADF83A011445}"/>
    <cellStyle name="Normal 78 3" xfId="4468" xr:uid="{B35C5CFA-F16C-4DE5-908C-AEFE37687DA7}"/>
    <cellStyle name="Normal 78 3 2" xfId="19728" xr:uid="{A04A27C1-9F42-4679-8751-29124E50C7F8}"/>
    <cellStyle name="Normal 78 4" xfId="19255" xr:uid="{D037A47B-9E68-4D92-BD9D-8B32D83066F0}"/>
    <cellStyle name="Normal 79" xfId="3963" xr:uid="{76AD798F-1741-4687-BFE8-A1F460AF6737}"/>
    <cellStyle name="Normal 79 2" xfId="4221" xr:uid="{3EBDD2D5-CA52-4624-BE4C-BC847B3AA38B}"/>
    <cellStyle name="Normal 79 2 2" xfId="19489" xr:uid="{0A0E8E8B-A1B5-4544-99AE-2ABEAA4FC39B}"/>
    <cellStyle name="Normal 79 3" xfId="4469" xr:uid="{A5AAB8A7-0132-4BAB-A5CE-6E62E4694545}"/>
    <cellStyle name="Normal 79 3 2" xfId="19729" xr:uid="{BF856A29-F443-44A5-ADE8-48454149D6CD}"/>
    <cellStyle name="Normal 79 4" xfId="19256" xr:uid="{53AF2F2D-58EE-4786-885E-004FE3A83D71}"/>
    <cellStyle name="Normal 8" xfId="28" xr:uid="{10A2E5AE-2DD1-42DE-BB7B-B973ECDD8FD9}"/>
    <cellStyle name="Normal 8 10" xfId="1213" xr:uid="{2669C902-1ABF-45C8-8E64-76CCE96FEEB2}"/>
    <cellStyle name="Normal 8 10 2" xfId="10582" xr:uid="{D5E419A5-A0A0-41D1-8417-4A78276976D8}"/>
    <cellStyle name="Normal 8 10 2 2" xfId="17366" xr:uid="{7496E9F7-78AA-4E00-A6DA-192A28FDE3F5}"/>
    <cellStyle name="Normal 8 10 2 2 2" xfId="32485" xr:uid="{0E9F2E20-D82B-4B7D-85EB-674CBF573B7A}"/>
    <cellStyle name="Normal 8 10 2 3" xfId="25717" xr:uid="{3BD10CAB-11BD-467D-8685-2AE11EB2E50D}"/>
    <cellStyle name="Normal 8 10 3" xfId="13982" xr:uid="{B5E084FA-A5CC-41BF-A760-983C0CCCCAB9}"/>
    <cellStyle name="Normal 8 10 3 2" xfId="29101" xr:uid="{75B9391E-199C-4050-9390-30D726102BAC}"/>
    <cellStyle name="Normal 8 10 4" xfId="7196" xr:uid="{027343FA-7320-462D-8BE3-62D817CB3934}"/>
    <cellStyle name="Normal 8 10 4 2" xfId="22333" xr:uid="{5FA59848-0BC3-4587-BF86-81C68AFB8219}"/>
    <cellStyle name="Normal 8 10 5" xfId="2360" xr:uid="{96FEAC19-7A5D-4D5F-B406-E8A7A21031FA}"/>
    <cellStyle name="Normal 8 11" xfId="1214" xr:uid="{BF2092DD-892D-4445-841F-806740EF7133}"/>
    <cellStyle name="Normal 8 11 2" xfId="9701" xr:uid="{9584EA0E-3237-4D1E-AA58-8B510403A341}"/>
    <cellStyle name="Normal 8 11 2 2" xfId="16485" xr:uid="{CF2A060C-C6E3-48F2-8949-43DF5B0A9BD2}"/>
    <cellStyle name="Normal 8 11 2 2 2" xfId="31604" xr:uid="{661BEB3F-40AB-4B07-B609-92F556BA9EB8}"/>
    <cellStyle name="Normal 8 11 2 3" xfId="24836" xr:uid="{2C3A4295-CC88-4E55-9F85-E2E423CDFB9E}"/>
    <cellStyle name="Normal 8 11 3" xfId="13102" xr:uid="{6B1A3B4C-E12B-4983-82AE-3EA55AA7BBB8}"/>
    <cellStyle name="Normal 8 11 3 2" xfId="28223" xr:uid="{5FA847ED-33B4-4430-A657-1565AEA85843}"/>
    <cellStyle name="Normal 8 11 4" xfId="6296" xr:uid="{0407D8FB-DAFF-40BB-9244-0F448A57F9CE}"/>
    <cellStyle name="Normal 8 11 4 2" xfId="21452" xr:uid="{A928FAC9-0A9A-44F4-A816-91990AE95B11}"/>
    <cellStyle name="Normal 8 11 5" xfId="2361" xr:uid="{8F2503D7-9462-4A20-AC9A-D000C37A10E3}"/>
    <cellStyle name="Normal 8 12" xfId="1215" xr:uid="{DC8819C3-BD95-4EC7-8BED-82ED3E043B8D}"/>
    <cellStyle name="Normal 8 12 2" xfId="14811" xr:uid="{B2A4C88C-21B1-41D6-A274-01D530BB2029}"/>
    <cellStyle name="Normal 8 12 2 2" xfId="29930" xr:uid="{B63A6768-6E02-4228-88DE-586BD3D3627D}"/>
    <cellStyle name="Normal 8 12 3" xfId="8027" xr:uid="{189C5824-955C-40E0-8FBA-4ABEF272A327}"/>
    <cellStyle name="Normal 8 12 3 2" xfId="23162" xr:uid="{932C5F90-6ED3-4F09-8D67-FFED42700D5E}"/>
    <cellStyle name="Normal 8 12 4" xfId="2362" xr:uid="{B1BE14C2-BB2C-4570-9FAC-15EAC78A1BF2}"/>
    <cellStyle name="Normal 8 13" xfId="1412" xr:uid="{0E3D6ED3-0F39-4601-A164-5D4EEAD40D5D}"/>
    <cellStyle name="Normal 8 13 2" xfId="11420" xr:uid="{2195FE83-5994-4357-8CC7-05E7F590E90E}"/>
    <cellStyle name="Normal 8 13 2 2" xfId="26546" xr:uid="{2052982A-AD81-460F-A6C6-A42B942E8C12}"/>
    <cellStyle name="Normal 8 13 3" xfId="4578" xr:uid="{2E6E392D-FCE0-465C-835F-4F94D783CF67}"/>
    <cellStyle name="Normal 8 13 4" xfId="2480" xr:uid="{71753F92-9EAC-4BD1-86CD-0E8709793E49}"/>
    <cellStyle name="Normal 8 14" xfId="3964" xr:uid="{D026A29C-0881-4642-89FC-8B20BF4364C0}"/>
    <cellStyle name="Normal 8 14 2" xfId="19257" xr:uid="{3A2D0853-51A1-426B-B7EA-3DEF6C836C24}"/>
    <cellStyle name="Normal 8 15" xfId="4614" xr:uid="{D7418349-AEBD-414B-A0F7-E01ABEDA1262}"/>
    <cellStyle name="Normal 8 15 2" xfId="19778" xr:uid="{37A92ACE-3E1F-4F9D-95E6-7F9D26E8E01F}"/>
    <cellStyle name="Normal 8 16" xfId="18219" xr:uid="{DAAA8E57-C5C6-48E3-B219-D5B5044DB48C}"/>
    <cellStyle name="Normal 8 17" xfId="2568" xr:uid="{801E9382-CE56-42A2-84C9-F2A320B9D874}"/>
    <cellStyle name="Normal 8 18" xfId="1427" xr:uid="{05D4E5C1-8AF6-4950-930F-23B600F73371}"/>
    <cellStyle name="Normal 8 2" xfId="38" xr:uid="{C509987E-8ECC-45D3-AF6D-B7684166FF15}"/>
    <cellStyle name="Normal 8 2 10" xfId="3647" xr:uid="{9281ED15-B3CD-4812-8654-C681923C304E}"/>
    <cellStyle name="Normal 8 2 10 2" xfId="14821" xr:uid="{56F32865-3783-4C88-9086-F1A6917879C9}"/>
    <cellStyle name="Normal 8 2 10 2 2" xfId="29940" xr:uid="{9132B90C-8DA5-4EBF-9F24-2BF9866DE274}"/>
    <cellStyle name="Normal 8 2 10 3" xfId="8037" xr:uid="{C51824FB-247D-44D1-B8F9-D7441A132DBE}"/>
    <cellStyle name="Normal 8 2 10 3 2" xfId="23172" xr:uid="{008B4AE7-0B9B-4C36-9E27-981E711A6318}"/>
    <cellStyle name="Normal 8 2 11" xfId="11429" xr:uid="{F81CAECB-F718-4FC7-8493-1ED478CD686A}"/>
    <cellStyle name="Normal 8 2 11 2" xfId="26556" xr:uid="{5041BC3E-519C-433F-9AA2-144B2BE90F3F}"/>
    <cellStyle name="Normal 8 2 12" xfId="4624" xr:uid="{28BEE104-0EED-42DD-97F7-E16242DD9128}"/>
    <cellStyle name="Normal 8 2 12 2" xfId="19788" xr:uid="{2CA68714-052F-4AA7-BB69-D78E98E988F9}"/>
    <cellStyle name="Normal 8 2 13" xfId="18229" xr:uid="{D9C8864E-11D6-44CF-B16F-A9ED6DCD9991}"/>
    <cellStyle name="Normal 8 2 14" xfId="2579" xr:uid="{387C9BE2-4FB2-4760-86B6-56BFE839F2A5}"/>
    <cellStyle name="Normal 8 2 15" xfId="2363" xr:uid="{74398534-FD73-4AA8-8594-38F1D9CFA924}"/>
    <cellStyle name="Normal 8 2 16" xfId="1216" xr:uid="{6A2573B6-5506-4364-B2C4-2771A278825B}"/>
    <cellStyle name="Normal 8 2 2" xfId="1217" xr:uid="{EF07CC9C-71EB-4158-8C22-F57FBA4CB343}"/>
    <cellStyle name="Normal 8 2 2 10" xfId="4648" xr:uid="{AF1D3B6E-0691-4DE4-85BD-F0C71556BBD4}"/>
    <cellStyle name="Normal 8 2 2 10 2" xfId="19812" xr:uid="{44ECAE27-255E-453A-8CE1-4296AE0CE717}"/>
    <cellStyle name="Normal 8 2 2 11" xfId="18253" xr:uid="{345B4554-2D63-4B06-9CF0-3080757A1D94}"/>
    <cellStyle name="Normal 8 2 2 12" xfId="2603" xr:uid="{ABF9E940-9640-4C0F-8793-5D3D8A3317A0}"/>
    <cellStyle name="Normal 8 2 2 13" xfId="2364" xr:uid="{49A3AA53-9624-4246-8F55-2C515BA9AB7D}"/>
    <cellStyle name="Normal 8 2 2 2" xfId="2652" xr:uid="{A1E5C23A-F3DB-4742-98BC-2E77DFCEF648}"/>
    <cellStyle name="Normal 8 2 2 2 10" xfId="18301" xr:uid="{967D9118-66CB-48F9-B328-5F29F20403E9}"/>
    <cellStyle name="Normal 8 2 2 2 2" xfId="2758" xr:uid="{BA74A3B8-CD5E-4EAE-95F9-788EBA7896B0}"/>
    <cellStyle name="Normal 8 2 2 2 2 2" xfId="2969" xr:uid="{FC85D03E-BE65-4BC3-9B55-B16068F48BF8}"/>
    <cellStyle name="Normal 8 2 2 2 2 2 2" xfId="3388" xr:uid="{E168D9E5-2927-4D79-9E5F-B3C00CCC6B49}"/>
    <cellStyle name="Normal 8 2 2 2 2 2 2 2" xfId="6262" xr:uid="{87E9483B-F3BD-4C3F-808A-0CB1C5F17759}"/>
    <cellStyle name="Normal 8 2 2 2 2 2 2 2 2" xfId="8000" xr:uid="{5316D50F-75F9-476F-97EB-F75DF1EF1B62}"/>
    <cellStyle name="Normal 8 2 2 2 2 2 2 2 2 2" xfId="11386" xr:uid="{28EFA2B7-909B-4A12-92E9-230F62416B50}"/>
    <cellStyle name="Normal 8 2 2 2 2 2 2 2 2 2 2" xfId="18170" xr:uid="{29A65E1D-0DD4-4FA4-A829-69E4EE22E5F8}"/>
    <cellStyle name="Normal 8 2 2 2 2 2 2 2 2 2 2 2" xfId="33289" xr:uid="{D2FC4CE2-35B7-4C39-A957-7774EB0011DF}"/>
    <cellStyle name="Normal 8 2 2 2 2 2 2 2 2 2 3" xfId="26521" xr:uid="{E5C59563-7EFD-40E1-8E85-C1FE23D0A33B}"/>
    <cellStyle name="Normal 8 2 2 2 2 2 2 2 2 3" xfId="14786" xr:uid="{42BD49D6-1012-4522-B594-226DB0C2B8BB}"/>
    <cellStyle name="Normal 8 2 2 2 2 2 2 2 2 3 2" xfId="29905" xr:uid="{B4A8F2D8-593C-4A45-BA41-D3F4D9D48E4B}"/>
    <cellStyle name="Normal 8 2 2 2 2 2 2 2 2 4" xfId="23137" xr:uid="{90925728-CECF-4649-833E-E8C5C71C32D9}"/>
    <cellStyle name="Normal 8 2 2 2 2 2 2 2 3" xfId="9673" xr:uid="{D875AA9C-A87F-405E-8305-A0817D29DCE2}"/>
    <cellStyle name="Normal 8 2 2 2 2 2 2 2 3 2" xfId="16457" xr:uid="{BE170913-3CE7-4670-925C-C5109A4FCC46}"/>
    <cellStyle name="Normal 8 2 2 2 2 2 2 2 3 2 2" xfId="31576" xr:uid="{F1804A48-3A54-4DB7-846B-C78F6D6AC6FA}"/>
    <cellStyle name="Normal 8 2 2 2 2 2 2 2 3 3" xfId="24808" xr:uid="{087F55F1-D03B-4C4B-9250-92033525E521}"/>
    <cellStyle name="Normal 8 2 2 2 2 2 2 2 4" xfId="13060" xr:uid="{25E6B3AF-C9E8-4852-90D5-20736425781E}"/>
    <cellStyle name="Normal 8 2 2 2 2 2 2 2 4 2" xfId="28189" xr:uid="{9DA68FAF-9A87-4179-9049-E934877998B3}"/>
    <cellStyle name="Normal 8 2 2 2 2 2 2 2 5" xfId="21424" xr:uid="{5B91D9BF-0E22-4EF6-B789-1DD7AB9A5BE2}"/>
    <cellStyle name="Normal 8 2 2 2 2 2 2 3" xfId="7166" xr:uid="{FE48AD44-4167-4C91-9CCF-E0AF43147C58}"/>
    <cellStyle name="Normal 8 2 2 2 2 2 2 3 2" xfId="10552" xr:uid="{113AE115-640B-49A9-81F2-99043ADA44DA}"/>
    <cellStyle name="Normal 8 2 2 2 2 2 2 3 2 2" xfId="17336" xr:uid="{C5A63E04-8095-494B-A704-A260154BD304}"/>
    <cellStyle name="Normal 8 2 2 2 2 2 2 3 2 2 2" xfId="32455" xr:uid="{7AAFE5DC-D59A-43F2-9CD2-5EF90CF94BC3}"/>
    <cellStyle name="Normal 8 2 2 2 2 2 2 3 2 3" xfId="25687" xr:uid="{C83FEAE2-E02A-4000-AB05-6E162F6AEDB1}"/>
    <cellStyle name="Normal 8 2 2 2 2 2 2 3 3" xfId="13952" xr:uid="{2CA51BDD-7B49-4EE1-A56F-02FF3EE8C9D3}"/>
    <cellStyle name="Normal 8 2 2 2 2 2 2 3 3 2" xfId="29071" xr:uid="{D71922BC-4AB1-4851-95C6-761FA6E97FC7}"/>
    <cellStyle name="Normal 8 2 2 2 2 2 2 3 4" xfId="22303" xr:uid="{C8D6B6DE-2A5E-4F2D-96CD-3B3825859FAB}"/>
    <cellStyle name="Normal 8 2 2 2 2 2 2 4" xfId="8836" xr:uid="{59F3BBF0-5B93-4E54-BC0D-22935755522F}"/>
    <cellStyle name="Normal 8 2 2 2 2 2 2 4 2" xfId="15620" xr:uid="{C3047B3D-B245-436B-8FD7-E07937A058B6}"/>
    <cellStyle name="Normal 8 2 2 2 2 2 2 4 2 2" xfId="30739" xr:uid="{476C7FEA-DA6D-48C3-A662-F1488079A9A0}"/>
    <cellStyle name="Normal 8 2 2 2 2 2 2 4 3" xfId="23971" xr:uid="{2782BB7C-3633-4A67-9A8D-BB902482D764}"/>
    <cellStyle name="Normal 8 2 2 2 2 2 2 5" xfId="12225" xr:uid="{D1694CF1-2F93-4E6C-9D77-57C13F5DE73E}"/>
    <cellStyle name="Normal 8 2 2 2 2 2 2 5 2" xfId="27355" xr:uid="{9A6EA413-435C-466B-BD14-967260D865BE}"/>
    <cellStyle name="Normal 8 2 2 2 2 2 2 6" xfId="5424" xr:uid="{EEC02391-E6C5-405C-B6F0-5A1895D96300}"/>
    <cellStyle name="Normal 8 2 2 2 2 2 2 6 2" xfId="20587" xr:uid="{7ECB407C-F72D-47B7-AC47-A90CC520CD73}"/>
    <cellStyle name="Normal 8 2 2 2 2 2 2 7" xfId="19028" xr:uid="{48462531-26F5-44B4-8061-AFAA067AAF66}"/>
    <cellStyle name="Normal 8 2 2 2 2 2 3" xfId="5846" xr:uid="{799D301A-9D35-4662-991F-5F4198987A99}"/>
    <cellStyle name="Normal 8 2 2 2 2 2 3 2" xfId="7584" xr:uid="{9081E826-C2C1-46A0-ACEA-297A19B77486}"/>
    <cellStyle name="Normal 8 2 2 2 2 2 3 2 2" xfId="10970" xr:uid="{B2438882-D575-40D5-A3FE-A77E8C7D0834}"/>
    <cellStyle name="Normal 8 2 2 2 2 2 3 2 2 2" xfId="17754" xr:uid="{A7907BC7-6DAC-46F6-A72E-64B102B90491}"/>
    <cellStyle name="Normal 8 2 2 2 2 2 3 2 2 2 2" xfId="32873" xr:uid="{AE49A2D4-685C-4D43-86AB-2884781A9659}"/>
    <cellStyle name="Normal 8 2 2 2 2 2 3 2 2 3" xfId="26105" xr:uid="{33EBE78C-21E2-4667-8919-3B3EE3F234CB}"/>
    <cellStyle name="Normal 8 2 2 2 2 2 3 2 3" xfId="14370" xr:uid="{2AB66A7B-731F-4B51-A21B-904A80752FC5}"/>
    <cellStyle name="Normal 8 2 2 2 2 2 3 2 3 2" xfId="29489" xr:uid="{3D3FC32C-3991-4ABC-96CC-DDE82A48D0A0}"/>
    <cellStyle name="Normal 8 2 2 2 2 2 3 2 4" xfId="22721" xr:uid="{F6B776F8-C0C8-4CF4-8AEF-2BA1F3158F16}"/>
    <cellStyle name="Normal 8 2 2 2 2 2 3 3" xfId="9257" xr:uid="{CAF0E169-8AC6-42C8-BD4E-DC51E7E8F7A4}"/>
    <cellStyle name="Normal 8 2 2 2 2 2 3 3 2" xfId="16041" xr:uid="{DD766440-2842-4F65-AABC-40013F067248}"/>
    <cellStyle name="Normal 8 2 2 2 2 2 3 3 2 2" xfId="31160" xr:uid="{91ABAE27-3C7B-46FE-87BF-1E29E6514720}"/>
    <cellStyle name="Normal 8 2 2 2 2 2 3 3 3" xfId="24392" xr:uid="{B6902D6F-BD21-4DD9-BA38-53CB25CDFD41}"/>
    <cellStyle name="Normal 8 2 2 2 2 2 3 4" xfId="12643" xr:uid="{F547870B-2005-4DB5-A2A5-831F8BC2955B}"/>
    <cellStyle name="Normal 8 2 2 2 2 2 3 4 2" xfId="27773" xr:uid="{BF25CED1-8997-40EF-8EE7-70267952DB97}"/>
    <cellStyle name="Normal 8 2 2 2 2 2 3 5" xfId="21008" xr:uid="{6B630D05-DF9F-47E0-BEA2-43CFF219223E}"/>
    <cellStyle name="Normal 8 2 2 2 2 2 4" xfId="6750" xr:uid="{2695272E-AC0F-41B1-AAF8-ACBDA0AF4766}"/>
    <cellStyle name="Normal 8 2 2 2 2 2 4 2" xfId="10136" xr:uid="{693E336F-7D33-4F96-B734-FA98058B09D6}"/>
    <cellStyle name="Normal 8 2 2 2 2 2 4 2 2" xfId="16920" xr:uid="{6824B4CA-E577-4BF3-8FC4-B2C93DFE7A5F}"/>
    <cellStyle name="Normal 8 2 2 2 2 2 4 2 2 2" xfId="32039" xr:uid="{7AB149F6-13CB-48A6-A845-7329DA48CEB4}"/>
    <cellStyle name="Normal 8 2 2 2 2 2 4 2 3" xfId="25271" xr:uid="{75837FAB-3F0D-41C1-87EF-5D6E795BE3C3}"/>
    <cellStyle name="Normal 8 2 2 2 2 2 4 3" xfId="13536" xr:uid="{1215B05A-6797-4581-AB16-EB912661777B}"/>
    <cellStyle name="Normal 8 2 2 2 2 2 4 3 2" xfId="28655" xr:uid="{ACBC3913-B5B2-443F-98A6-3D3A88BDF895}"/>
    <cellStyle name="Normal 8 2 2 2 2 2 4 4" xfId="21887" xr:uid="{7FFC0B06-1D53-4AA7-8586-D1BA56E79D60}"/>
    <cellStyle name="Normal 8 2 2 2 2 2 5" xfId="8420" xr:uid="{82CD28A2-689C-46E3-B520-A71BABC0A548}"/>
    <cellStyle name="Normal 8 2 2 2 2 2 5 2" xfId="15204" xr:uid="{6A8C0BD2-AE7C-467D-ABD3-8B94AF5A51AE}"/>
    <cellStyle name="Normal 8 2 2 2 2 2 5 2 2" xfId="30323" xr:uid="{16916DF7-66B7-4385-8751-0150743D39F7}"/>
    <cellStyle name="Normal 8 2 2 2 2 2 5 3" xfId="23555" xr:uid="{3050AA28-AE6B-4BF6-A85B-BE686D50F274}"/>
    <cellStyle name="Normal 8 2 2 2 2 2 6" xfId="11809" xr:uid="{4805BC1B-5BF4-4D3D-8B3F-C96F4490677A}"/>
    <cellStyle name="Normal 8 2 2 2 2 2 6 2" xfId="26939" xr:uid="{B8D03B3F-1886-497A-A206-A735641FE754}"/>
    <cellStyle name="Normal 8 2 2 2 2 2 7" xfId="5008" xr:uid="{77DBED7F-6DD4-438C-B7CB-BCECA125C9B9}"/>
    <cellStyle name="Normal 8 2 2 2 2 2 7 2" xfId="20171" xr:uid="{171308F0-BF22-4360-9E9E-D7D5A7B868B3}"/>
    <cellStyle name="Normal 8 2 2 2 2 2 8" xfId="18612" xr:uid="{7E552C20-8733-49C7-9473-54A670AA2B7C}"/>
    <cellStyle name="Normal 8 2 2 2 2 3" xfId="3180" xr:uid="{AB237250-488C-41EF-80FE-3FC4627DAF89}"/>
    <cellStyle name="Normal 8 2 2 2 2 3 2" xfId="6054" xr:uid="{9B6B1BC8-F432-4E7C-B87E-66D8585BA66F}"/>
    <cellStyle name="Normal 8 2 2 2 2 3 2 2" xfId="7792" xr:uid="{E11A0110-7274-4B7D-B749-55CDA9DD755D}"/>
    <cellStyle name="Normal 8 2 2 2 2 3 2 2 2" xfId="11178" xr:uid="{38BAB468-83E9-43D0-BE78-65B310B21A81}"/>
    <cellStyle name="Normal 8 2 2 2 2 3 2 2 2 2" xfId="17962" xr:uid="{32CF42F0-6862-473C-96F9-935D5093AEC0}"/>
    <cellStyle name="Normal 8 2 2 2 2 3 2 2 2 2 2" xfId="33081" xr:uid="{918783B2-BD04-42E6-A078-30E98B5045FC}"/>
    <cellStyle name="Normal 8 2 2 2 2 3 2 2 2 3" xfId="26313" xr:uid="{122F9FF6-DBDE-497B-AA7C-88B79112A3CB}"/>
    <cellStyle name="Normal 8 2 2 2 2 3 2 2 3" xfId="14578" xr:uid="{B01D4561-C751-4666-BB6D-D0B63BC63C16}"/>
    <cellStyle name="Normal 8 2 2 2 2 3 2 2 3 2" xfId="29697" xr:uid="{E5A1E01B-2CC3-4F72-96DA-4B9D74AFA9AC}"/>
    <cellStyle name="Normal 8 2 2 2 2 3 2 2 4" xfId="22929" xr:uid="{25DD8DD1-085E-4A02-8FF2-387215EDBB1B}"/>
    <cellStyle name="Normal 8 2 2 2 2 3 2 3" xfId="9465" xr:uid="{4B9D5AB9-61C8-4C13-8DF1-0544846CBB72}"/>
    <cellStyle name="Normal 8 2 2 2 2 3 2 3 2" xfId="16249" xr:uid="{208FA8B7-FEB1-48AB-A0F2-8CF5E4E4A061}"/>
    <cellStyle name="Normal 8 2 2 2 2 3 2 3 2 2" xfId="31368" xr:uid="{FA475030-5895-433F-AD7F-CC059D0D3DC5}"/>
    <cellStyle name="Normal 8 2 2 2 2 3 2 3 3" xfId="24600" xr:uid="{965D54ED-4642-4D27-AF30-19296CC4B00A}"/>
    <cellStyle name="Normal 8 2 2 2 2 3 2 4" xfId="12852" xr:uid="{16EAEAD7-51CA-4965-9E26-A72E9B37B5A1}"/>
    <cellStyle name="Normal 8 2 2 2 2 3 2 4 2" xfId="27981" xr:uid="{64EAA27D-8EC6-4A7F-B472-E63F08FA79C9}"/>
    <cellStyle name="Normal 8 2 2 2 2 3 2 5" xfId="21216" xr:uid="{5DEDB26D-219D-4890-93BE-3FBCA8A359F3}"/>
    <cellStyle name="Normal 8 2 2 2 2 3 3" xfId="6958" xr:uid="{133E0A39-0FBA-4C50-8FFB-EC28463DD2D1}"/>
    <cellStyle name="Normal 8 2 2 2 2 3 3 2" xfId="10344" xr:uid="{7587FA55-02F9-4915-99DC-1DD2EDED07DC}"/>
    <cellStyle name="Normal 8 2 2 2 2 3 3 2 2" xfId="17128" xr:uid="{0765081D-8F10-4F85-9F4F-0B4355CCA2F3}"/>
    <cellStyle name="Normal 8 2 2 2 2 3 3 2 2 2" xfId="32247" xr:uid="{320499A9-700C-44F6-B201-DCD943D24D2E}"/>
    <cellStyle name="Normal 8 2 2 2 2 3 3 2 3" xfId="25479" xr:uid="{D9890031-A42A-468C-99D3-925DFACE9DA8}"/>
    <cellStyle name="Normal 8 2 2 2 2 3 3 3" xfId="13744" xr:uid="{57B28CB5-908A-4D9E-ABBD-B82C36A8F11E}"/>
    <cellStyle name="Normal 8 2 2 2 2 3 3 3 2" xfId="28863" xr:uid="{DF995AEE-C40A-44B7-8E2B-097B6C478B05}"/>
    <cellStyle name="Normal 8 2 2 2 2 3 3 4" xfId="22095" xr:uid="{8E3E30A7-3C88-45B7-A689-DA8B8C8CF935}"/>
    <cellStyle name="Normal 8 2 2 2 2 3 4" xfId="8628" xr:uid="{1AEA6C6C-C422-46A7-BD1D-5B9BCC761E36}"/>
    <cellStyle name="Normal 8 2 2 2 2 3 4 2" xfId="15412" xr:uid="{1638D9E2-0777-4904-B582-EF969DB0E2F3}"/>
    <cellStyle name="Normal 8 2 2 2 2 3 4 2 2" xfId="30531" xr:uid="{CAAF017B-2555-4B17-8121-D31FCC379FD9}"/>
    <cellStyle name="Normal 8 2 2 2 2 3 4 3" xfId="23763" xr:uid="{A7E0AB7D-B05D-44F2-B8AA-88E87073BA76}"/>
    <cellStyle name="Normal 8 2 2 2 2 3 5" xfId="12017" xr:uid="{33CD356C-BDD5-4A43-B18E-5C1E262ABF47}"/>
    <cellStyle name="Normal 8 2 2 2 2 3 5 2" xfId="27147" xr:uid="{26D43A7B-E71C-47A2-89AF-E66B3757A778}"/>
    <cellStyle name="Normal 8 2 2 2 2 3 6" xfId="5216" xr:uid="{DE0664B9-458C-4EC6-AEEC-63658966611A}"/>
    <cellStyle name="Normal 8 2 2 2 2 3 6 2" xfId="20379" xr:uid="{D99EF053-F313-4F95-8114-973CE08F1C9A}"/>
    <cellStyle name="Normal 8 2 2 2 2 3 7" xfId="18820" xr:uid="{2BBEB065-71B4-4F3B-8076-72BF7A22E7C9}"/>
    <cellStyle name="Normal 8 2 2 2 2 4" xfId="5638" xr:uid="{0A1B2F46-833D-446D-866A-574915B350D7}"/>
    <cellStyle name="Normal 8 2 2 2 2 4 2" xfId="7376" xr:uid="{8C447DA1-48A8-4025-B6FF-C9224218EE14}"/>
    <cellStyle name="Normal 8 2 2 2 2 4 2 2" xfId="10762" xr:uid="{E2A6D0E8-77CD-4928-916B-E5676E05EB91}"/>
    <cellStyle name="Normal 8 2 2 2 2 4 2 2 2" xfId="17546" xr:uid="{FD9CB20A-324A-47E6-984C-CAD936CE1522}"/>
    <cellStyle name="Normal 8 2 2 2 2 4 2 2 2 2" xfId="32665" xr:uid="{D15D353D-795B-4E98-8FF6-F1304D28F4D6}"/>
    <cellStyle name="Normal 8 2 2 2 2 4 2 2 3" xfId="25897" xr:uid="{DF836568-2436-44DB-B0ED-381766657BB5}"/>
    <cellStyle name="Normal 8 2 2 2 2 4 2 3" xfId="14162" xr:uid="{553BD701-C841-4A40-8B82-43334915FE05}"/>
    <cellStyle name="Normal 8 2 2 2 2 4 2 3 2" xfId="29281" xr:uid="{76E8321E-575D-4D6E-965A-0C4BF64AE0F6}"/>
    <cellStyle name="Normal 8 2 2 2 2 4 2 4" xfId="22513" xr:uid="{4D955094-F4D0-475A-A4F2-EFC426E41920}"/>
    <cellStyle name="Normal 8 2 2 2 2 4 3" xfId="9049" xr:uid="{8AAAC55F-2E82-4693-B61C-107BD2E91144}"/>
    <cellStyle name="Normal 8 2 2 2 2 4 3 2" xfId="15833" xr:uid="{D06AB015-6BEB-47A3-908F-68E56BC15827}"/>
    <cellStyle name="Normal 8 2 2 2 2 4 3 2 2" xfId="30952" xr:uid="{C5B91F95-55B0-4C2A-8E3B-86B71239B0A2}"/>
    <cellStyle name="Normal 8 2 2 2 2 4 3 3" xfId="24184" xr:uid="{6CA10FA2-7AB5-4B52-847B-B3504D313CEC}"/>
    <cellStyle name="Normal 8 2 2 2 2 4 4" xfId="12435" xr:uid="{08BEA9B8-BD05-4409-8861-12A24EDA557A}"/>
    <cellStyle name="Normal 8 2 2 2 2 4 4 2" xfId="27565" xr:uid="{EA016DA3-FA5E-4CDD-95F9-F96B757935FB}"/>
    <cellStyle name="Normal 8 2 2 2 2 4 5" xfId="20800" xr:uid="{D18583F9-C09A-4A21-A5C6-243E258503CB}"/>
    <cellStyle name="Normal 8 2 2 2 2 5" xfId="6542" xr:uid="{FA37B3A2-2F2E-47E2-9441-7A6713648EF9}"/>
    <cellStyle name="Normal 8 2 2 2 2 5 2" xfId="9928" xr:uid="{34C0F283-5BB7-4167-B542-14791F522325}"/>
    <cellStyle name="Normal 8 2 2 2 2 5 2 2" xfId="16712" xr:uid="{BE1107E3-9210-42B5-BD60-035215568914}"/>
    <cellStyle name="Normal 8 2 2 2 2 5 2 2 2" xfId="31831" xr:uid="{A0DC624F-860A-4D6F-B33F-A9AC46992DDD}"/>
    <cellStyle name="Normal 8 2 2 2 2 5 2 3" xfId="25063" xr:uid="{F446B0AE-1BF1-4503-B863-7F4D65EA82F2}"/>
    <cellStyle name="Normal 8 2 2 2 2 5 3" xfId="13328" xr:uid="{BFC416D1-D4FA-4387-8DFB-237B851F7C47}"/>
    <cellStyle name="Normal 8 2 2 2 2 5 3 2" xfId="28447" xr:uid="{66597981-1459-422B-AA8B-743F18144701}"/>
    <cellStyle name="Normal 8 2 2 2 2 5 4" xfId="21679" xr:uid="{0A7F0E6E-6A18-429C-B075-AC0B06653B7C}"/>
    <cellStyle name="Normal 8 2 2 2 2 6" xfId="8212" xr:uid="{23A1659D-8103-42F1-9183-287AD0923ECD}"/>
    <cellStyle name="Normal 8 2 2 2 2 6 2" xfId="14996" xr:uid="{62F05918-123B-4110-8F76-728CC5227A0A}"/>
    <cellStyle name="Normal 8 2 2 2 2 6 2 2" xfId="30115" xr:uid="{39D7B627-DD26-4E18-BC3A-85B49709DC3F}"/>
    <cellStyle name="Normal 8 2 2 2 2 6 3" xfId="23347" xr:uid="{E1185C74-E70B-4FF6-892A-E387A0D2EC10}"/>
    <cellStyle name="Normal 8 2 2 2 2 7" xfId="11601" xr:uid="{AE7B1B84-03BB-4BE5-AD1B-E0FBD3DC232C}"/>
    <cellStyle name="Normal 8 2 2 2 2 7 2" xfId="26731" xr:uid="{1666050F-1218-4158-BAC9-65B637B61A2D}"/>
    <cellStyle name="Normal 8 2 2 2 2 8" xfId="4799" xr:uid="{3075A221-ADCC-4C38-8130-C9CA084BF329}"/>
    <cellStyle name="Normal 8 2 2 2 2 8 2" xfId="19963" xr:uid="{DA3DDC52-1224-4102-B5CD-410E2C915976}"/>
    <cellStyle name="Normal 8 2 2 2 2 9" xfId="18404" xr:uid="{0BA532B2-19CC-4B39-B8C3-923F7A051C4D}"/>
    <cellStyle name="Normal 8 2 2 2 3" xfId="2866" xr:uid="{14D4920B-ABC9-4296-BA0B-041412094308}"/>
    <cellStyle name="Normal 8 2 2 2 3 2" xfId="3285" xr:uid="{6BDBD726-51A7-4068-BC3C-D8AAC742D443}"/>
    <cellStyle name="Normal 8 2 2 2 3 2 2" xfId="6159" xr:uid="{EEA696E6-8BA9-4093-B857-255F0CA7BBB6}"/>
    <cellStyle name="Normal 8 2 2 2 3 2 2 2" xfId="7897" xr:uid="{43380074-B205-4925-BD1D-872FD244A50C}"/>
    <cellStyle name="Normal 8 2 2 2 3 2 2 2 2" xfId="11283" xr:uid="{90486926-E736-428A-A822-310F2312EE40}"/>
    <cellStyle name="Normal 8 2 2 2 3 2 2 2 2 2" xfId="18067" xr:uid="{71193513-F6C6-48C3-96FA-54ACB1A471DF}"/>
    <cellStyle name="Normal 8 2 2 2 3 2 2 2 2 2 2" xfId="33186" xr:uid="{227AF8A2-2ED5-4B51-94E3-A2051EA03059}"/>
    <cellStyle name="Normal 8 2 2 2 3 2 2 2 2 3" xfId="26418" xr:uid="{8F45EDA3-9A16-440D-91C3-04CD675E0441}"/>
    <cellStyle name="Normal 8 2 2 2 3 2 2 2 3" xfId="14683" xr:uid="{B3F63662-579A-422A-B3A7-B103B9470C67}"/>
    <cellStyle name="Normal 8 2 2 2 3 2 2 2 3 2" xfId="29802" xr:uid="{1E26434D-BC9F-478F-B83F-0BAD675DC4F1}"/>
    <cellStyle name="Normal 8 2 2 2 3 2 2 2 4" xfId="23034" xr:uid="{2CB4632A-38F0-4A44-9168-995CF2C1F4E4}"/>
    <cellStyle name="Normal 8 2 2 2 3 2 2 3" xfId="9570" xr:uid="{D1B43181-6948-42C7-8EDC-8194F3C576B9}"/>
    <cellStyle name="Normal 8 2 2 2 3 2 2 3 2" xfId="16354" xr:uid="{E4D06DAD-1DB4-4E29-8E7C-9E6FC04B0932}"/>
    <cellStyle name="Normal 8 2 2 2 3 2 2 3 2 2" xfId="31473" xr:uid="{9DC81948-9E68-4460-A37D-5EB3EF73D621}"/>
    <cellStyle name="Normal 8 2 2 2 3 2 2 3 3" xfId="24705" xr:uid="{C9170782-FDD2-4502-BA7E-9B714FADC74C}"/>
    <cellStyle name="Normal 8 2 2 2 3 2 2 4" xfId="12957" xr:uid="{4A0F1F16-AFDE-4860-BB1F-C54EAFC2D471}"/>
    <cellStyle name="Normal 8 2 2 2 3 2 2 4 2" xfId="28086" xr:uid="{E9493BFB-23EF-4F0A-8B3C-7857AC680291}"/>
    <cellStyle name="Normal 8 2 2 2 3 2 2 5" xfId="21321" xr:uid="{E44ED3AD-E7FD-432A-881B-FDCFC312C175}"/>
    <cellStyle name="Normal 8 2 2 2 3 2 3" xfId="7063" xr:uid="{C96B20D7-0431-41DC-B427-E951C4F44C23}"/>
    <cellStyle name="Normal 8 2 2 2 3 2 3 2" xfId="10449" xr:uid="{C05D03D5-B9AA-4B82-814F-121F479CF238}"/>
    <cellStyle name="Normal 8 2 2 2 3 2 3 2 2" xfId="17233" xr:uid="{8A518F8C-F1CF-4D97-964E-C789DF6731E2}"/>
    <cellStyle name="Normal 8 2 2 2 3 2 3 2 2 2" xfId="32352" xr:uid="{45161516-AE11-4468-8AB5-4A18C1EA84E0}"/>
    <cellStyle name="Normal 8 2 2 2 3 2 3 2 3" xfId="25584" xr:uid="{BFDC246E-1923-4713-B867-9CC42F8DEE5A}"/>
    <cellStyle name="Normal 8 2 2 2 3 2 3 3" xfId="13849" xr:uid="{D3B07BD2-EF5B-4D2B-949C-ECCB76F347BB}"/>
    <cellStyle name="Normal 8 2 2 2 3 2 3 3 2" xfId="28968" xr:uid="{D1E5A2F1-5577-4E2F-83A0-8A9042478434}"/>
    <cellStyle name="Normal 8 2 2 2 3 2 3 4" xfId="22200" xr:uid="{444A9764-A935-447C-8C87-693327D36373}"/>
    <cellStyle name="Normal 8 2 2 2 3 2 4" xfId="8733" xr:uid="{14CFFEFF-01F0-430E-9278-1CFEE633B9F3}"/>
    <cellStyle name="Normal 8 2 2 2 3 2 4 2" xfId="15517" xr:uid="{8EA41962-9870-429C-8CCA-93861B606873}"/>
    <cellStyle name="Normal 8 2 2 2 3 2 4 2 2" xfId="30636" xr:uid="{68411F82-6B6D-4EB9-A6BF-45CB3E91C690}"/>
    <cellStyle name="Normal 8 2 2 2 3 2 4 3" xfId="23868" xr:uid="{F7A52953-184B-4754-83F8-3522949B69BC}"/>
    <cellStyle name="Normal 8 2 2 2 3 2 5" xfId="12122" xr:uid="{305077F8-C3E8-46CC-9B3F-A5A826544E55}"/>
    <cellStyle name="Normal 8 2 2 2 3 2 5 2" xfId="27252" xr:uid="{851EE7C3-8556-4CA1-81B4-E093FEE2FA81}"/>
    <cellStyle name="Normal 8 2 2 2 3 2 6" xfId="5321" xr:uid="{A4853516-59FC-4DB3-9700-43F066DF41DD}"/>
    <cellStyle name="Normal 8 2 2 2 3 2 6 2" xfId="20484" xr:uid="{EC51975C-DC0E-411B-9BD9-722016F23F1E}"/>
    <cellStyle name="Normal 8 2 2 2 3 2 7" xfId="18925" xr:uid="{E3233340-C026-4F8A-A7E0-D6D2F8A1F4A2}"/>
    <cellStyle name="Normal 8 2 2 2 3 3" xfId="5743" xr:uid="{CDBDAAA1-C4C2-49A5-875D-B07A60C1FE53}"/>
    <cellStyle name="Normal 8 2 2 2 3 3 2" xfId="7481" xr:uid="{A5844F09-2430-4CC9-B3B8-8038745774CF}"/>
    <cellStyle name="Normal 8 2 2 2 3 3 2 2" xfId="10867" xr:uid="{1EE1F58C-F4FF-498A-8536-FDA43B7F519B}"/>
    <cellStyle name="Normal 8 2 2 2 3 3 2 2 2" xfId="17651" xr:uid="{390024B5-869F-4CB6-BA17-F451E9064DFA}"/>
    <cellStyle name="Normal 8 2 2 2 3 3 2 2 2 2" xfId="32770" xr:uid="{E9691A94-6B47-458A-B828-4CC022C9D254}"/>
    <cellStyle name="Normal 8 2 2 2 3 3 2 2 3" xfId="26002" xr:uid="{2E2AD4F9-B7B1-4B90-9171-BF631BAAC3EB}"/>
    <cellStyle name="Normal 8 2 2 2 3 3 2 3" xfId="14267" xr:uid="{8CC43D57-3786-4C35-A186-D5574285AC55}"/>
    <cellStyle name="Normal 8 2 2 2 3 3 2 3 2" xfId="29386" xr:uid="{FF092F2B-C1F9-4823-B11F-5C389EDD8B8A}"/>
    <cellStyle name="Normal 8 2 2 2 3 3 2 4" xfId="22618" xr:uid="{59273F4E-DCF6-4890-BF1E-2F7D2743C8FB}"/>
    <cellStyle name="Normal 8 2 2 2 3 3 3" xfId="9154" xr:uid="{B564E49E-A7A7-474B-A062-24F3C27203B2}"/>
    <cellStyle name="Normal 8 2 2 2 3 3 3 2" xfId="15938" xr:uid="{F3A6F10B-B72E-4415-B184-A3D6C61F2A90}"/>
    <cellStyle name="Normal 8 2 2 2 3 3 3 2 2" xfId="31057" xr:uid="{10B5B6DE-A1B3-489E-A8DB-A98DF623368F}"/>
    <cellStyle name="Normal 8 2 2 2 3 3 3 3" xfId="24289" xr:uid="{E701E4B2-C26F-4E77-A51F-DD051D96AC70}"/>
    <cellStyle name="Normal 8 2 2 2 3 3 4" xfId="12540" xr:uid="{1E766C4C-0D52-4ED6-9044-C6F2EF108D77}"/>
    <cellStyle name="Normal 8 2 2 2 3 3 4 2" xfId="27670" xr:uid="{DC63279F-07D8-4AEF-849B-8A9C1A47BB3F}"/>
    <cellStyle name="Normal 8 2 2 2 3 3 5" xfId="20905" xr:uid="{60D14AA2-C6D5-4485-B8E0-0864056B8131}"/>
    <cellStyle name="Normal 8 2 2 2 3 4" xfId="6647" xr:uid="{ADC9B034-7C8C-4AF4-A6FA-94114EA4991E}"/>
    <cellStyle name="Normal 8 2 2 2 3 4 2" xfId="10033" xr:uid="{D1CA6C3A-EEA7-4F47-81D4-1DFA3ACE7B33}"/>
    <cellStyle name="Normal 8 2 2 2 3 4 2 2" xfId="16817" xr:uid="{17CAA058-1565-4F7C-8CB2-31A0A53464D1}"/>
    <cellStyle name="Normal 8 2 2 2 3 4 2 2 2" xfId="31936" xr:uid="{90AA91A6-15C5-40FF-8CD3-1A6F17AB640E}"/>
    <cellStyle name="Normal 8 2 2 2 3 4 2 3" xfId="25168" xr:uid="{8CBF0F99-F68C-49AC-89AE-6022AC971DA4}"/>
    <cellStyle name="Normal 8 2 2 2 3 4 3" xfId="13433" xr:uid="{B4B82F7E-C527-4D10-A271-574D6E3AD7F4}"/>
    <cellStyle name="Normal 8 2 2 2 3 4 3 2" xfId="28552" xr:uid="{94DE4960-71C1-4811-8440-E2D64D412911}"/>
    <cellStyle name="Normal 8 2 2 2 3 4 4" xfId="21784" xr:uid="{78F8D5D0-0559-4B7D-BA71-864D24DAF07B}"/>
    <cellStyle name="Normal 8 2 2 2 3 5" xfId="8317" xr:uid="{6BE4020D-5423-42F6-AAD3-BE8B7A4A29D2}"/>
    <cellStyle name="Normal 8 2 2 2 3 5 2" xfId="15101" xr:uid="{00BEEB68-591A-4631-BC26-AD720002D036}"/>
    <cellStyle name="Normal 8 2 2 2 3 5 2 2" xfId="30220" xr:uid="{D1494309-D8DE-4412-A3C8-C75FE8D7CCAA}"/>
    <cellStyle name="Normal 8 2 2 2 3 5 3" xfId="23452" xr:uid="{2FB5F1AC-85CF-43B1-BF92-4DBE421E9B86}"/>
    <cellStyle name="Normal 8 2 2 2 3 6" xfId="11706" xr:uid="{3892A251-3C2F-4B5A-9209-23D3B8E445D2}"/>
    <cellStyle name="Normal 8 2 2 2 3 6 2" xfId="26836" xr:uid="{050BB5C0-4C10-4A06-B7E6-8748039ACF1E}"/>
    <cellStyle name="Normal 8 2 2 2 3 7" xfId="4905" xr:uid="{D02B8DF8-F452-4999-96BE-4F3419D1DA2E}"/>
    <cellStyle name="Normal 8 2 2 2 3 7 2" xfId="20068" xr:uid="{A328F318-2EFD-4B48-8CF4-840093E55D99}"/>
    <cellStyle name="Normal 8 2 2 2 3 8" xfId="18509" xr:uid="{7B79B4F8-C6EE-4982-85FA-1CC86848875A}"/>
    <cellStyle name="Normal 8 2 2 2 4" xfId="3077" xr:uid="{0F87DB2C-E99F-41EB-A4C4-6EB39A389C89}"/>
    <cellStyle name="Normal 8 2 2 2 4 2" xfId="5951" xr:uid="{DC1075C7-0A6B-430E-B66E-98E675733DD8}"/>
    <cellStyle name="Normal 8 2 2 2 4 2 2" xfId="7689" xr:uid="{547C48BF-7E95-406E-96AD-6056B90D853D}"/>
    <cellStyle name="Normal 8 2 2 2 4 2 2 2" xfId="11075" xr:uid="{94AB82F5-39C3-421C-803D-3E056C40FC10}"/>
    <cellStyle name="Normal 8 2 2 2 4 2 2 2 2" xfId="17859" xr:uid="{B8B3C7DE-D81A-459E-A568-1F7A525308BD}"/>
    <cellStyle name="Normal 8 2 2 2 4 2 2 2 2 2" xfId="32978" xr:uid="{7CE4AF39-3199-421D-A039-64EA4A383D73}"/>
    <cellStyle name="Normal 8 2 2 2 4 2 2 2 3" xfId="26210" xr:uid="{77D6EB0D-9E8A-41BA-B6A2-096F0F1B24DF}"/>
    <cellStyle name="Normal 8 2 2 2 4 2 2 3" xfId="14475" xr:uid="{65D4387C-D042-43B0-AB09-89C195853845}"/>
    <cellStyle name="Normal 8 2 2 2 4 2 2 3 2" xfId="29594" xr:uid="{3E08B0AF-8A55-4EAC-AD15-97FC8E4AD1CA}"/>
    <cellStyle name="Normal 8 2 2 2 4 2 2 4" xfId="22826" xr:uid="{0F7F04EC-B372-4DAA-A887-78BE13628F72}"/>
    <cellStyle name="Normal 8 2 2 2 4 2 3" xfId="9362" xr:uid="{9AEC14FB-0FC9-4537-ACC5-968652899334}"/>
    <cellStyle name="Normal 8 2 2 2 4 2 3 2" xfId="16146" xr:uid="{1F741E52-FE65-4AB1-8C6A-703022483279}"/>
    <cellStyle name="Normal 8 2 2 2 4 2 3 2 2" xfId="31265" xr:uid="{CA532F60-DF77-4EF3-B6A0-B1C8BE80A39F}"/>
    <cellStyle name="Normal 8 2 2 2 4 2 3 3" xfId="24497" xr:uid="{17674FBD-D55D-41CD-A6A8-462C5972C020}"/>
    <cellStyle name="Normal 8 2 2 2 4 2 4" xfId="12749" xr:uid="{EA97AC93-BAA2-4838-AC92-5B9ED719051F}"/>
    <cellStyle name="Normal 8 2 2 2 4 2 4 2" xfId="27878" xr:uid="{988F1E34-7E70-4B3B-879E-32AA7B560362}"/>
    <cellStyle name="Normal 8 2 2 2 4 2 5" xfId="21113" xr:uid="{AF3B909A-5420-4032-AC6A-6070972BC22A}"/>
    <cellStyle name="Normal 8 2 2 2 4 3" xfId="6855" xr:uid="{A6DA78DE-9378-49CA-AA9E-E4C0082100CA}"/>
    <cellStyle name="Normal 8 2 2 2 4 3 2" xfId="10241" xr:uid="{AC07EEB8-D7CC-40EC-A776-DBD187974F38}"/>
    <cellStyle name="Normal 8 2 2 2 4 3 2 2" xfId="17025" xr:uid="{A3034EA4-7071-4098-A2F7-54AE68612190}"/>
    <cellStyle name="Normal 8 2 2 2 4 3 2 2 2" xfId="32144" xr:uid="{F75DD89B-A3CB-40CA-ABE1-B0855E1059F2}"/>
    <cellStyle name="Normal 8 2 2 2 4 3 2 3" xfId="25376" xr:uid="{D3AC94EC-C19E-49D4-9CDD-DB0E7F56C389}"/>
    <cellStyle name="Normal 8 2 2 2 4 3 3" xfId="13641" xr:uid="{4786150A-EAD8-42C6-B7A5-7C511A6BB0F8}"/>
    <cellStyle name="Normal 8 2 2 2 4 3 3 2" xfId="28760" xr:uid="{BFD6DDC4-BA31-4424-A88C-4ACCD984DFA1}"/>
    <cellStyle name="Normal 8 2 2 2 4 3 4" xfId="21992" xr:uid="{18D54AFF-229F-4832-B7B4-950049E13012}"/>
    <cellStyle name="Normal 8 2 2 2 4 4" xfId="8525" xr:uid="{AD46E65F-8E99-4F98-ACC8-1065E698E424}"/>
    <cellStyle name="Normal 8 2 2 2 4 4 2" xfId="15309" xr:uid="{737DEFF0-F611-49BC-BA76-E4260ADD648E}"/>
    <cellStyle name="Normal 8 2 2 2 4 4 2 2" xfId="30428" xr:uid="{B08651FD-0C19-4A7D-85F2-207946D2CF06}"/>
    <cellStyle name="Normal 8 2 2 2 4 4 3" xfId="23660" xr:uid="{536E06E9-83AE-4EF1-962A-053252AA1F80}"/>
    <cellStyle name="Normal 8 2 2 2 4 5" xfId="11914" xr:uid="{A41A130F-7754-4747-93AA-642E4F765620}"/>
    <cellStyle name="Normal 8 2 2 2 4 5 2" xfId="27044" xr:uid="{73C5926F-0095-4CE5-B07E-EF653B5145E9}"/>
    <cellStyle name="Normal 8 2 2 2 4 6" xfId="5113" xr:uid="{11697778-5222-4257-A707-9187D65454EC}"/>
    <cellStyle name="Normal 8 2 2 2 4 6 2" xfId="20276" xr:uid="{2A4FBE9B-D7B0-493B-8D01-D4E50DAF5D5D}"/>
    <cellStyle name="Normal 8 2 2 2 4 7" xfId="18717" xr:uid="{1B0AF7E8-11CA-49D5-879E-F2502299B1F1}"/>
    <cellStyle name="Normal 8 2 2 2 5" xfId="5535" xr:uid="{38007BC1-74EF-493C-9C27-A6B048ADF966}"/>
    <cellStyle name="Normal 8 2 2 2 5 2" xfId="7273" xr:uid="{C661DB83-743A-482C-95A0-1F7FBC926D50}"/>
    <cellStyle name="Normal 8 2 2 2 5 2 2" xfId="10659" xr:uid="{468F7410-8801-4AFB-AE4B-134DC789505C}"/>
    <cellStyle name="Normal 8 2 2 2 5 2 2 2" xfId="17443" xr:uid="{643F52FB-191C-4349-A6D5-29E0000F4574}"/>
    <cellStyle name="Normal 8 2 2 2 5 2 2 2 2" xfId="32562" xr:uid="{C29B3712-33CD-4A60-A94B-A338B08BB09F}"/>
    <cellStyle name="Normal 8 2 2 2 5 2 2 3" xfId="25794" xr:uid="{5C3DEA3E-6BB8-4C44-A030-B1069FF927AC}"/>
    <cellStyle name="Normal 8 2 2 2 5 2 3" xfId="14059" xr:uid="{A4608C04-3FA1-485F-B61C-5838D1D9A4FB}"/>
    <cellStyle name="Normal 8 2 2 2 5 2 3 2" xfId="29178" xr:uid="{AB6BDD93-04AA-4B7B-8581-373B5DD49928}"/>
    <cellStyle name="Normal 8 2 2 2 5 2 4" xfId="22410" xr:uid="{0AB1309E-BF45-4FE3-BD37-23705FEEB4B0}"/>
    <cellStyle name="Normal 8 2 2 2 5 3" xfId="8946" xr:uid="{44D2DFD1-71AE-497E-BAF5-CDE18173A5DF}"/>
    <cellStyle name="Normal 8 2 2 2 5 3 2" xfId="15730" xr:uid="{6AA5017F-E1AD-4EEC-8829-3371AAFAE7BB}"/>
    <cellStyle name="Normal 8 2 2 2 5 3 2 2" xfId="30849" xr:uid="{FB514334-E57D-407B-80C6-39A978828C7A}"/>
    <cellStyle name="Normal 8 2 2 2 5 3 3" xfId="24081" xr:uid="{CAA84C2F-429D-4DEC-9EF0-CA1411DDEC8D}"/>
    <cellStyle name="Normal 8 2 2 2 5 4" xfId="12332" xr:uid="{EF4C2A60-9C56-4665-A30B-367C13C5AB07}"/>
    <cellStyle name="Normal 8 2 2 2 5 4 2" xfId="27462" xr:uid="{BBB48228-5CFC-44E8-9307-1BC05DE71D82}"/>
    <cellStyle name="Normal 8 2 2 2 5 5" xfId="20697" xr:uid="{80389E5C-10E6-474A-AF70-2C164D312454}"/>
    <cellStyle name="Normal 8 2 2 2 6" xfId="6438" xr:uid="{D84D4F12-2F19-4529-97E6-5116064D135E}"/>
    <cellStyle name="Normal 8 2 2 2 6 2" xfId="9825" xr:uid="{9E764047-0F5F-4EAF-8808-AB9A0449623F}"/>
    <cellStyle name="Normal 8 2 2 2 6 2 2" xfId="16609" xr:uid="{AEE328E0-D4CA-4FCC-8F1C-EEBA01CEE55C}"/>
    <cellStyle name="Normal 8 2 2 2 6 2 2 2" xfId="31728" xr:uid="{735DB2B4-04F0-496E-8889-6FCD70D7D403}"/>
    <cellStyle name="Normal 8 2 2 2 6 2 3" xfId="24960" xr:uid="{1FA728AE-2352-4076-ACBF-0F8291E6ABE7}"/>
    <cellStyle name="Normal 8 2 2 2 6 3" xfId="13225" xr:uid="{5617E204-DABC-41B5-A1E6-E388A71B820C}"/>
    <cellStyle name="Normal 8 2 2 2 6 3 2" xfId="28344" xr:uid="{D5C392B9-4A0E-4D6C-B593-3D82AD5B5E16}"/>
    <cellStyle name="Normal 8 2 2 2 6 4" xfId="21576" xr:uid="{0FB3890E-065D-48D5-B681-9124711B5C94}"/>
    <cellStyle name="Normal 8 2 2 2 7" xfId="8109" xr:uid="{29B4E8E0-F56C-453C-91FD-F74093CDE9D5}"/>
    <cellStyle name="Normal 8 2 2 2 7 2" xfId="14893" xr:uid="{81398304-DB5D-472A-8DAF-571E5A4BBDB2}"/>
    <cellStyle name="Normal 8 2 2 2 7 2 2" xfId="30012" xr:uid="{2E5666B6-76DE-49B9-9157-D8D7144D9447}"/>
    <cellStyle name="Normal 8 2 2 2 7 3" xfId="23244" xr:uid="{4C252CF3-9DF3-42E6-9084-7BC3FAD80044}"/>
    <cellStyle name="Normal 8 2 2 2 8" xfId="11499" xr:uid="{98B603D8-0B0B-4E43-9431-0E839D6A705D}"/>
    <cellStyle name="Normal 8 2 2 2 8 2" xfId="26628" xr:uid="{2263CB92-092F-4692-9C17-615E4D40FC43}"/>
    <cellStyle name="Normal 8 2 2 2 9" xfId="4696" xr:uid="{4FED542B-8752-46F4-9282-EF76070A862D}"/>
    <cellStyle name="Normal 8 2 2 2 9 2" xfId="19860" xr:uid="{241E416E-5ECF-47DA-BA1D-6E2AB252BAE9}"/>
    <cellStyle name="Normal 8 2 2 3" xfId="2710" xr:uid="{CB118330-44F1-4C7D-B93F-FBBB85C8C8BE}"/>
    <cellStyle name="Normal 8 2 2 3 2" xfId="2921" xr:uid="{2445DBF3-ED2C-442C-B04F-F8A7692629EB}"/>
    <cellStyle name="Normal 8 2 2 3 2 2" xfId="3340" xr:uid="{D9CF6070-AD88-4AB8-A248-4FB9402E1CF0}"/>
    <cellStyle name="Normal 8 2 2 3 2 2 2" xfId="6214" xr:uid="{30DE0BF9-9ADA-4908-B1C4-6AD6F259A045}"/>
    <cellStyle name="Normal 8 2 2 3 2 2 2 2" xfId="7952" xr:uid="{F1BB6156-C623-4A78-B5E7-AB70D6BF3439}"/>
    <cellStyle name="Normal 8 2 2 3 2 2 2 2 2" xfId="11338" xr:uid="{7BF737F8-A264-407B-BD4B-962AFD054DAF}"/>
    <cellStyle name="Normal 8 2 2 3 2 2 2 2 2 2" xfId="18122" xr:uid="{5C846A61-16C9-4881-A9F6-923DBD66CDED}"/>
    <cellStyle name="Normal 8 2 2 3 2 2 2 2 2 2 2" xfId="33241" xr:uid="{2E979C63-E4E3-480D-BD89-BD0CD01A0235}"/>
    <cellStyle name="Normal 8 2 2 3 2 2 2 2 2 3" xfId="26473" xr:uid="{6FBA6C53-7D5A-4535-9D17-F256C2CF661C}"/>
    <cellStyle name="Normal 8 2 2 3 2 2 2 2 3" xfId="14738" xr:uid="{03B9C39B-FD55-43D7-8CDF-360250AA3FD2}"/>
    <cellStyle name="Normal 8 2 2 3 2 2 2 2 3 2" xfId="29857" xr:uid="{9A6E167F-3025-473A-9169-E8F1FDEE99FD}"/>
    <cellStyle name="Normal 8 2 2 3 2 2 2 2 4" xfId="23089" xr:uid="{0F42AFD3-86DD-4302-803C-AF3A45C408EB}"/>
    <cellStyle name="Normal 8 2 2 3 2 2 2 3" xfId="9625" xr:uid="{2B593C0C-4D5F-444B-8ECC-AC32D7713562}"/>
    <cellStyle name="Normal 8 2 2 3 2 2 2 3 2" xfId="16409" xr:uid="{FB6DD745-ED29-454E-BC53-4FA0467C606E}"/>
    <cellStyle name="Normal 8 2 2 3 2 2 2 3 2 2" xfId="31528" xr:uid="{F79AD80E-0F06-4988-A0CF-1ABBF546C4FF}"/>
    <cellStyle name="Normal 8 2 2 3 2 2 2 3 3" xfId="24760" xr:uid="{784166B3-7500-4A35-8BA2-5C61E52B8748}"/>
    <cellStyle name="Normal 8 2 2 3 2 2 2 4" xfId="13012" xr:uid="{F16E8719-7F13-43DE-9A40-70EC4391820B}"/>
    <cellStyle name="Normal 8 2 2 3 2 2 2 4 2" xfId="28141" xr:uid="{97A1CA87-A038-4D2C-8D39-D2774C4F7D80}"/>
    <cellStyle name="Normal 8 2 2 3 2 2 2 5" xfId="21376" xr:uid="{F79AD7D4-3BE3-4A05-AFA3-2F529523B9B4}"/>
    <cellStyle name="Normal 8 2 2 3 2 2 3" xfId="7118" xr:uid="{095D203E-F270-48B2-8075-B13C1A40E786}"/>
    <cellStyle name="Normal 8 2 2 3 2 2 3 2" xfId="10504" xr:uid="{EEA81DA6-CC84-4D00-9376-0C8A267ED2B1}"/>
    <cellStyle name="Normal 8 2 2 3 2 2 3 2 2" xfId="17288" xr:uid="{C94CAB3F-CD98-44F9-848B-9AFEEFCDB258}"/>
    <cellStyle name="Normal 8 2 2 3 2 2 3 2 2 2" xfId="32407" xr:uid="{28CEE2D0-54D0-4B05-9F4A-7C381E8CEF3D}"/>
    <cellStyle name="Normal 8 2 2 3 2 2 3 2 3" xfId="25639" xr:uid="{8796368F-FC34-4426-B96E-70274177F84E}"/>
    <cellStyle name="Normal 8 2 2 3 2 2 3 3" xfId="13904" xr:uid="{D06C258B-DD09-47A7-80FC-3452B788D3E4}"/>
    <cellStyle name="Normal 8 2 2 3 2 2 3 3 2" xfId="29023" xr:uid="{3C78B6A9-45EA-4286-9AEF-54A39A18C89B}"/>
    <cellStyle name="Normal 8 2 2 3 2 2 3 4" xfId="22255" xr:uid="{567DFAAA-89CB-49C3-A4D5-BBB7454EF40D}"/>
    <cellStyle name="Normal 8 2 2 3 2 2 4" xfId="8788" xr:uid="{15AA4067-FBC6-4DE2-B87D-CE2D4EE596D8}"/>
    <cellStyle name="Normal 8 2 2 3 2 2 4 2" xfId="15572" xr:uid="{85614FED-038D-4878-B46B-8B079A55C081}"/>
    <cellStyle name="Normal 8 2 2 3 2 2 4 2 2" xfId="30691" xr:uid="{190C4B9B-C5FA-450F-8564-580C34463E87}"/>
    <cellStyle name="Normal 8 2 2 3 2 2 4 3" xfId="23923" xr:uid="{1A415AC0-8E4E-407F-852F-5F76E6674BEE}"/>
    <cellStyle name="Normal 8 2 2 3 2 2 5" xfId="12177" xr:uid="{5F561480-580C-4AA5-A1CA-57A6B39A316E}"/>
    <cellStyle name="Normal 8 2 2 3 2 2 5 2" xfId="27307" xr:uid="{93E10D6C-9C71-4CDF-A7DF-D246866CBBA7}"/>
    <cellStyle name="Normal 8 2 2 3 2 2 6" xfId="5376" xr:uid="{000400D6-6921-4854-88E7-D038BEBAD5D7}"/>
    <cellStyle name="Normal 8 2 2 3 2 2 6 2" xfId="20539" xr:uid="{5E8E9DAA-5E81-46F9-B390-78DEB6E1491C}"/>
    <cellStyle name="Normal 8 2 2 3 2 2 7" xfId="18980" xr:uid="{B40FED3A-176B-4E24-9C83-9D1414B2C4BD}"/>
    <cellStyle name="Normal 8 2 2 3 2 3" xfId="5798" xr:uid="{763E6CEF-0FF5-4B50-8DBF-8B3E8DFA3A47}"/>
    <cellStyle name="Normal 8 2 2 3 2 3 2" xfId="7536" xr:uid="{BADFFE10-C1CC-4D13-92B3-2E010A96CAEA}"/>
    <cellStyle name="Normal 8 2 2 3 2 3 2 2" xfId="10922" xr:uid="{A29AF4B9-96FF-44C1-BF77-2C831C9E3E79}"/>
    <cellStyle name="Normal 8 2 2 3 2 3 2 2 2" xfId="17706" xr:uid="{F2193065-2666-4157-9349-B07FA4C6892E}"/>
    <cellStyle name="Normal 8 2 2 3 2 3 2 2 2 2" xfId="32825" xr:uid="{0D18F90E-6E7C-4756-AA98-33789592EE33}"/>
    <cellStyle name="Normal 8 2 2 3 2 3 2 2 3" xfId="26057" xr:uid="{4FD64FB6-72E6-4616-903C-FE1FFE5E1EB7}"/>
    <cellStyle name="Normal 8 2 2 3 2 3 2 3" xfId="14322" xr:uid="{4869D3DD-5964-48CF-8AFE-01A3AC372543}"/>
    <cellStyle name="Normal 8 2 2 3 2 3 2 3 2" xfId="29441" xr:uid="{F2F348ED-A909-4349-B438-66800C689564}"/>
    <cellStyle name="Normal 8 2 2 3 2 3 2 4" xfId="22673" xr:uid="{48B66A8D-A0D9-42C2-89CA-8943C7EB0F5B}"/>
    <cellStyle name="Normal 8 2 2 3 2 3 3" xfId="9209" xr:uid="{499687B3-5BDB-4122-A488-47E650F6912E}"/>
    <cellStyle name="Normal 8 2 2 3 2 3 3 2" xfId="15993" xr:uid="{35F8977B-EC3F-469F-B7AC-F48BFFD7194B}"/>
    <cellStyle name="Normal 8 2 2 3 2 3 3 2 2" xfId="31112" xr:uid="{EAC48E21-3412-46D0-A5D4-7BDB4551B3D6}"/>
    <cellStyle name="Normal 8 2 2 3 2 3 3 3" xfId="24344" xr:uid="{F3849892-8842-415C-9EFA-EFC49FF17447}"/>
    <cellStyle name="Normal 8 2 2 3 2 3 4" xfId="12595" xr:uid="{D4FF1738-3EDD-4BF7-8C83-56F2E221DFA3}"/>
    <cellStyle name="Normal 8 2 2 3 2 3 4 2" xfId="27725" xr:uid="{041A0409-C7E1-43AE-B3E4-F002ECFB2869}"/>
    <cellStyle name="Normal 8 2 2 3 2 3 5" xfId="20960" xr:uid="{76DFE27F-5EDF-405E-ACDD-4D245ECBFD5E}"/>
    <cellStyle name="Normal 8 2 2 3 2 4" xfId="6702" xr:uid="{6E09804B-5783-4BAF-9AA2-C22F7AA6BEE4}"/>
    <cellStyle name="Normal 8 2 2 3 2 4 2" xfId="10088" xr:uid="{7EA1BFF8-5FA1-4404-AB0D-8B48C7E05C46}"/>
    <cellStyle name="Normal 8 2 2 3 2 4 2 2" xfId="16872" xr:uid="{07E3DFA2-F5CF-418C-B1F5-642AD6447E20}"/>
    <cellStyle name="Normal 8 2 2 3 2 4 2 2 2" xfId="31991" xr:uid="{CA385B22-46E8-47D3-B3C4-C4660CDD35A8}"/>
    <cellStyle name="Normal 8 2 2 3 2 4 2 3" xfId="25223" xr:uid="{9E0B2193-5716-4B00-AD2F-BCE609F412D7}"/>
    <cellStyle name="Normal 8 2 2 3 2 4 3" xfId="13488" xr:uid="{6A654DE7-2DE9-4C6F-96AE-20C83D3C4ED0}"/>
    <cellStyle name="Normal 8 2 2 3 2 4 3 2" xfId="28607" xr:uid="{187CE232-47B5-4A60-8813-A25E81021C9B}"/>
    <cellStyle name="Normal 8 2 2 3 2 4 4" xfId="21839" xr:uid="{E1CF737B-77C7-4182-A25F-BFF08FA09A2A}"/>
    <cellStyle name="Normal 8 2 2 3 2 5" xfId="8372" xr:uid="{B0977154-98E7-4392-B0FF-687DC906F8A0}"/>
    <cellStyle name="Normal 8 2 2 3 2 5 2" xfId="15156" xr:uid="{5FF6D3C6-43A7-405C-8CD1-C77296837A45}"/>
    <cellStyle name="Normal 8 2 2 3 2 5 2 2" xfId="30275" xr:uid="{40AD75E7-96F9-4938-BD86-6BC9B238567D}"/>
    <cellStyle name="Normal 8 2 2 3 2 5 3" xfId="23507" xr:uid="{3F710ADC-17A2-424E-ACF0-AB7FF3C59130}"/>
    <cellStyle name="Normal 8 2 2 3 2 6" xfId="11761" xr:uid="{A404FF00-D8AE-4073-8159-5FD3570F39AB}"/>
    <cellStyle name="Normal 8 2 2 3 2 6 2" xfId="26891" xr:uid="{B161F5C9-C1C2-4B79-9DB8-CB777C7E4041}"/>
    <cellStyle name="Normal 8 2 2 3 2 7" xfId="4960" xr:uid="{A1F84BDD-C564-4C09-A3DA-38A7E3A37E56}"/>
    <cellStyle name="Normal 8 2 2 3 2 7 2" xfId="20123" xr:uid="{9B7ECA9F-DA92-4D91-B663-E7462F7924C5}"/>
    <cellStyle name="Normal 8 2 2 3 2 8" xfId="18564" xr:uid="{C64A88FD-0C2F-4EE3-BF74-AB8DA5C119F7}"/>
    <cellStyle name="Normal 8 2 2 3 3" xfId="3132" xr:uid="{A7738BBD-C041-4A65-B4B6-740AA6EC9480}"/>
    <cellStyle name="Normal 8 2 2 3 3 2" xfId="6006" xr:uid="{73D5A865-3C49-46D5-B3EA-96B6B557401B}"/>
    <cellStyle name="Normal 8 2 2 3 3 2 2" xfId="7744" xr:uid="{ABA66456-697F-4942-8874-5BA9E38AC6B9}"/>
    <cellStyle name="Normal 8 2 2 3 3 2 2 2" xfId="11130" xr:uid="{3C0DFB40-F3D9-48B0-93B4-CDC228210D4B}"/>
    <cellStyle name="Normal 8 2 2 3 3 2 2 2 2" xfId="17914" xr:uid="{D3D65DA8-FDEF-4AF4-AD09-D740D506C055}"/>
    <cellStyle name="Normal 8 2 2 3 3 2 2 2 2 2" xfId="33033" xr:uid="{637D317B-B96F-4BB2-A103-E3718FD8F1DB}"/>
    <cellStyle name="Normal 8 2 2 3 3 2 2 2 3" xfId="26265" xr:uid="{01A2C748-C553-4BF4-8DEF-E63DE46F2B89}"/>
    <cellStyle name="Normal 8 2 2 3 3 2 2 3" xfId="14530" xr:uid="{B59FA052-6C89-44C3-AEE5-9612979B25C8}"/>
    <cellStyle name="Normal 8 2 2 3 3 2 2 3 2" xfId="29649" xr:uid="{91036B40-24C6-4A33-B31E-229C2F245D7B}"/>
    <cellStyle name="Normal 8 2 2 3 3 2 2 4" xfId="22881" xr:uid="{558FDF32-71D2-4CD8-AFBB-48A3120F997A}"/>
    <cellStyle name="Normal 8 2 2 3 3 2 3" xfId="9417" xr:uid="{6907B1D6-C722-437E-BDD9-8173D05BC82C}"/>
    <cellStyle name="Normal 8 2 2 3 3 2 3 2" xfId="16201" xr:uid="{BEE43463-3EEE-4C58-894A-E652FF9EDEC9}"/>
    <cellStyle name="Normal 8 2 2 3 3 2 3 2 2" xfId="31320" xr:uid="{90DF6347-C0F6-45F3-ABBE-C4411335253E}"/>
    <cellStyle name="Normal 8 2 2 3 3 2 3 3" xfId="24552" xr:uid="{84815BEB-7038-4E6E-9C3C-81D90EA22F2E}"/>
    <cellStyle name="Normal 8 2 2 3 3 2 4" xfId="12804" xr:uid="{F244A381-B426-46F4-ABEF-2CA459A6734F}"/>
    <cellStyle name="Normal 8 2 2 3 3 2 4 2" xfId="27933" xr:uid="{A9F000AA-99D4-4C65-BF17-D70D2A344DE8}"/>
    <cellStyle name="Normal 8 2 2 3 3 2 5" xfId="21168" xr:uid="{CA7C0E56-4162-4BDF-BA86-8D2591E271B0}"/>
    <cellStyle name="Normal 8 2 2 3 3 3" xfId="6910" xr:uid="{FF433BCA-1293-471A-8367-588F24BAE933}"/>
    <cellStyle name="Normal 8 2 2 3 3 3 2" xfId="10296" xr:uid="{E95E2BFB-6E85-4811-915F-4BA809CF696C}"/>
    <cellStyle name="Normal 8 2 2 3 3 3 2 2" xfId="17080" xr:uid="{F7F4C241-E069-4FF4-80A5-71385DB0BC7E}"/>
    <cellStyle name="Normal 8 2 2 3 3 3 2 2 2" xfId="32199" xr:uid="{84A06518-D132-4540-A7EA-DCD88D898495}"/>
    <cellStyle name="Normal 8 2 2 3 3 3 2 3" xfId="25431" xr:uid="{E5B05447-3DDF-4D4F-B1D2-9F84CDE5699D}"/>
    <cellStyle name="Normal 8 2 2 3 3 3 3" xfId="13696" xr:uid="{88480A8E-5BD1-4D08-8C1B-481F59A94827}"/>
    <cellStyle name="Normal 8 2 2 3 3 3 3 2" xfId="28815" xr:uid="{8625DC41-22AB-4223-9F00-EE589845CED4}"/>
    <cellStyle name="Normal 8 2 2 3 3 3 4" xfId="22047" xr:uid="{58EA5684-C842-4BC6-A852-5FAA6D0FF42E}"/>
    <cellStyle name="Normal 8 2 2 3 3 4" xfId="8580" xr:uid="{BFF6E383-C713-485D-A834-108B93FF860C}"/>
    <cellStyle name="Normal 8 2 2 3 3 4 2" xfId="15364" xr:uid="{1953DE4E-0F67-4AFE-971D-85355E6700D9}"/>
    <cellStyle name="Normal 8 2 2 3 3 4 2 2" xfId="30483" xr:uid="{F62DD073-328B-4D0D-AC55-E6AEC7627FA6}"/>
    <cellStyle name="Normal 8 2 2 3 3 4 3" xfId="23715" xr:uid="{309E01C5-49F3-44A6-973F-915F91198F02}"/>
    <cellStyle name="Normal 8 2 2 3 3 5" xfId="11969" xr:uid="{5F46533B-DD39-4C72-9CA1-CC0A501F614D}"/>
    <cellStyle name="Normal 8 2 2 3 3 5 2" xfId="27099" xr:uid="{4D538749-B47E-4961-B050-FDAA513E6C44}"/>
    <cellStyle name="Normal 8 2 2 3 3 6" xfId="5168" xr:uid="{171D92C4-E40E-4ABD-89E7-97E868748F99}"/>
    <cellStyle name="Normal 8 2 2 3 3 6 2" xfId="20331" xr:uid="{A17C962A-6C4A-4AF8-94A8-F490C9DA0773}"/>
    <cellStyle name="Normal 8 2 2 3 3 7" xfId="18772" xr:uid="{8BCF2712-DE61-4883-9DD3-4BA9C81942D5}"/>
    <cellStyle name="Normal 8 2 2 3 4" xfId="5590" xr:uid="{517CDABF-F58E-4E6D-8013-98F98C3BAB24}"/>
    <cellStyle name="Normal 8 2 2 3 4 2" xfId="7328" xr:uid="{793BA869-BE7D-4AEF-AB5A-420B65FA9E97}"/>
    <cellStyle name="Normal 8 2 2 3 4 2 2" xfId="10714" xr:uid="{830F634E-7839-48E7-B862-7B0541BEF624}"/>
    <cellStyle name="Normal 8 2 2 3 4 2 2 2" xfId="17498" xr:uid="{EC1339F5-AE70-43FA-9CB5-91C26A58FED9}"/>
    <cellStyle name="Normal 8 2 2 3 4 2 2 2 2" xfId="32617" xr:uid="{7E234D5F-EC80-4603-AFEC-FA078B9460AB}"/>
    <cellStyle name="Normal 8 2 2 3 4 2 2 3" xfId="25849" xr:uid="{0AA15FA9-FD21-472B-81F9-B0055B6ECA03}"/>
    <cellStyle name="Normal 8 2 2 3 4 2 3" xfId="14114" xr:uid="{999CF9C9-368A-4F6D-A77B-2110868FD48F}"/>
    <cellStyle name="Normal 8 2 2 3 4 2 3 2" xfId="29233" xr:uid="{2E9A179F-B3D3-4352-A257-0CE8D47986CF}"/>
    <cellStyle name="Normal 8 2 2 3 4 2 4" xfId="22465" xr:uid="{2F1177E8-5E48-4845-B1BB-F92E9DF19CA7}"/>
    <cellStyle name="Normal 8 2 2 3 4 3" xfId="9001" xr:uid="{71B30B76-D575-4F63-A14A-AA45A53D109D}"/>
    <cellStyle name="Normal 8 2 2 3 4 3 2" xfId="15785" xr:uid="{6CC22133-02C8-445D-BF0F-6C37062C9369}"/>
    <cellStyle name="Normal 8 2 2 3 4 3 2 2" xfId="30904" xr:uid="{A92ADA7B-2FE6-4E4D-906B-D77B399A77E6}"/>
    <cellStyle name="Normal 8 2 2 3 4 3 3" xfId="24136" xr:uid="{FBFF740C-7E18-4A09-9C4D-E7CBFFC03599}"/>
    <cellStyle name="Normal 8 2 2 3 4 4" xfId="12387" xr:uid="{61029438-BFB4-4B08-AF2E-BD139CCB8E46}"/>
    <cellStyle name="Normal 8 2 2 3 4 4 2" xfId="27517" xr:uid="{93E6F7AC-B2F5-4416-B457-23E258D3653C}"/>
    <cellStyle name="Normal 8 2 2 3 4 5" xfId="20752" xr:uid="{6399BADE-B12B-4DA6-9F64-74346681C5CD}"/>
    <cellStyle name="Normal 8 2 2 3 5" xfId="6494" xr:uid="{103212AD-4459-43E8-B813-D3DE406BD9D0}"/>
    <cellStyle name="Normal 8 2 2 3 5 2" xfId="9880" xr:uid="{686EF223-AB54-4220-AF62-B0BC4FA418A7}"/>
    <cellStyle name="Normal 8 2 2 3 5 2 2" xfId="16664" xr:uid="{36EFDA80-90B6-46CC-B074-2E7B687E0C52}"/>
    <cellStyle name="Normal 8 2 2 3 5 2 2 2" xfId="31783" xr:uid="{C55CE01D-009C-41FE-A70C-0FFA252AA1B4}"/>
    <cellStyle name="Normal 8 2 2 3 5 2 3" xfId="25015" xr:uid="{7E71EBB0-3A5A-4B40-8081-069DB2113922}"/>
    <cellStyle name="Normal 8 2 2 3 5 3" xfId="13280" xr:uid="{946057BF-1235-4154-B62B-3AB23F6DC8A4}"/>
    <cellStyle name="Normal 8 2 2 3 5 3 2" xfId="28399" xr:uid="{9E5EE3F2-F62C-4730-A94A-778E03D8484D}"/>
    <cellStyle name="Normal 8 2 2 3 5 4" xfId="21631" xr:uid="{6A9A6832-31FD-439E-8E20-1C5CE961E99A}"/>
    <cellStyle name="Normal 8 2 2 3 6" xfId="8164" xr:uid="{87FA4CB3-4272-4AD7-9090-9CDE82EE72FE}"/>
    <cellStyle name="Normal 8 2 2 3 6 2" xfId="14948" xr:uid="{099E183E-65B4-4295-B72E-0E19625CCF6A}"/>
    <cellStyle name="Normal 8 2 2 3 6 2 2" xfId="30067" xr:uid="{FE33F137-7D3D-4435-ACD7-0304C6E04BAE}"/>
    <cellStyle name="Normal 8 2 2 3 6 3" xfId="23299" xr:uid="{8FBC1E73-2DFC-42FC-B927-96AE8A492737}"/>
    <cellStyle name="Normal 8 2 2 3 7" xfId="11553" xr:uid="{B99CCCBD-5CF6-4DED-BC82-7DE98BADB56A}"/>
    <cellStyle name="Normal 8 2 2 3 7 2" xfId="26683" xr:uid="{177E926E-D922-4391-81B3-4B2474223424}"/>
    <cellStyle name="Normal 8 2 2 3 8" xfId="4751" xr:uid="{723DFAA5-8814-4FBA-AE17-C322F7FCD9C9}"/>
    <cellStyle name="Normal 8 2 2 3 8 2" xfId="19915" xr:uid="{A2974DC5-F57A-4E03-90BA-EA86EC63423B}"/>
    <cellStyle name="Normal 8 2 2 3 9" xfId="18356" xr:uid="{C018A520-412E-4680-8191-87BDF99C9AB0}"/>
    <cellStyle name="Normal 8 2 2 4" xfId="2818" xr:uid="{98581429-247C-4FFC-86EE-9FE66E70139C}"/>
    <cellStyle name="Normal 8 2 2 4 2" xfId="3237" xr:uid="{DA275D5D-A9F0-4898-874C-5E5D1618E04A}"/>
    <cellStyle name="Normal 8 2 2 4 2 2" xfId="6111" xr:uid="{E479AE99-F15B-488B-A091-B2776FA2045B}"/>
    <cellStyle name="Normal 8 2 2 4 2 2 2" xfId="7849" xr:uid="{2F5B15F3-F484-47B4-8381-11EAB61FF136}"/>
    <cellStyle name="Normal 8 2 2 4 2 2 2 2" xfId="11235" xr:uid="{4A323E0D-4638-4057-A7A2-3C6DC5C2CA76}"/>
    <cellStyle name="Normal 8 2 2 4 2 2 2 2 2" xfId="18019" xr:uid="{B282B843-A0F2-4856-BED0-D58560C07435}"/>
    <cellStyle name="Normal 8 2 2 4 2 2 2 2 2 2" xfId="33138" xr:uid="{BF6CC891-2B18-41E0-8A20-489ECD49F6F6}"/>
    <cellStyle name="Normal 8 2 2 4 2 2 2 2 3" xfId="26370" xr:uid="{5F7A5286-4F62-49C1-A6D1-227F8EDCF049}"/>
    <cellStyle name="Normal 8 2 2 4 2 2 2 3" xfId="14635" xr:uid="{4092BD56-B2D9-4BF4-9C9C-B700748643B8}"/>
    <cellStyle name="Normal 8 2 2 4 2 2 2 3 2" xfId="29754" xr:uid="{3AF418B6-C8A7-45DF-A6C4-6366515658E2}"/>
    <cellStyle name="Normal 8 2 2 4 2 2 2 4" xfId="22986" xr:uid="{519B4170-DCA2-4F70-A043-52FFF750D108}"/>
    <cellStyle name="Normal 8 2 2 4 2 2 3" xfId="9522" xr:uid="{17E4C574-DEA4-4E57-B84E-1DE9EBE56962}"/>
    <cellStyle name="Normal 8 2 2 4 2 2 3 2" xfId="16306" xr:uid="{86DDA835-CD6A-4A99-A9EC-9B5039B35CF6}"/>
    <cellStyle name="Normal 8 2 2 4 2 2 3 2 2" xfId="31425" xr:uid="{2823C998-D3A5-4492-85F6-67D389616EA7}"/>
    <cellStyle name="Normal 8 2 2 4 2 2 3 3" xfId="24657" xr:uid="{C459F1A1-3670-401A-B079-BA7FA4056E27}"/>
    <cellStyle name="Normal 8 2 2 4 2 2 4" xfId="12909" xr:uid="{609C72BC-0495-4E61-9EFD-0F34D3F17DC3}"/>
    <cellStyle name="Normal 8 2 2 4 2 2 4 2" xfId="28038" xr:uid="{6FDE8FBB-BEDC-40E2-AB6D-1EF3DEC4EE3A}"/>
    <cellStyle name="Normal 8 2 2 4 2 2 5" xfId="21273" xr:uid="{3E7BCD7F-04C5-4ED7-8450-CC65917EDC9D}"/>
    <cellStyle name="Normal 8 2 2 4 2 3" xfId="7015" xr:uid="{8137BE1E-21F2-4FA1-A599-BA769367F622}"/>
    <cellStyle name="Normal 8 2 2 4 2 3 2" xfId="10401" xr:uid="{5B474FEC-CBFB-49CF-834A-3292024517B1}"/>
    <cellStyle name="Normal 8 2 2 4 2 3 2 2" xfId="17185" xr:uid="{8F8774A8-A62E-41B1-802F-A6ACA9EB2D9A}"/>
    <cellStyle name="Normal 8 2 2 4 2 3 2 2 2" xfId="32304" xr:uid="{DEAFA276-FDDB-4933-AD10-58E2EA23D1B9}"/>
    <cellStyle name="Normal 8 2 2 4 2 3 2 3" xfId="25536" xr:uid="{4DCBDB9B-99B5-429C-A733-E64770EB19AD}"/>
    <cellStyle name="Normal 8 2 2 4 2 3 3" xfId="13801" xr:uid="{68C3DA67-B1FF-47CB-BDA9-E5AD97F918D4}"/>
    <cellStyle name="Normal 8 2 2 4 2 3 3 2" xfId="28920" xr:uid="{7CF60C5F-42E3-4FB0-80E3-937421D121A5}"/>
    <cellStyle name="Normal 8 2 2 4 2 3 4" xfId="22152" xr:uid="{BA767368-2313-41EE-BECC-1CBE03255B54}"/>
    <cellStyle name="Normal 8 2 2 4 2 4" xfId="8685" xr:uid="{3EC04D2F-E5FE-4211-B846-F8F2F3B66706}"/>
    <cellStyle name="Normal 8 2 2 4 2 4 2" xfId="15469" xr:uid="{99EE0255-5D18-4E6A-83EA-1EC13EBF67BB}"/>
    <cellStyle name="Normal 8 2 2 4 2 4 2 2" xfId="30588" xr:uid="{BFF75A37-511D-4AFF-AA11-47AA3297AEAD}"/>
    <cellStyle name="Normal 8 2 2 4 2 4 3" xfId="23820" xr:uid="{3F99DA86-A362-4A1C-930F-87C6F23423EF}"/>
    <cellStyle name="Normal 8 2 2 4 2 5" xfId="12074" xr:uid="{476E163D-19B5-4D4D-B8C1-E31FD7506A89}"/>
    <cellStyle name="Normal 8 2 2 4 2 5 2" xfId="27204" xr:uid="{126B3658-30BC-4049-89C0-148A430618DE}"/>
    <cellStyle name="Normal 8 2 2 4 2 6" xfId="5273" xr:uid="{98A1C057-00FC-46BD-AFEB-65490A039E67}"/>
    <cellStyle name="Normal 8 2 2 4 2 6 2" xfId="20436" xr:uid="{602E18B4-6DE8-4E70-A277-101118FA4373}"/>
    <cellStyle name="Normal 8 2 2 4 2 7" xfId="18877" xr:uid="{A47659CD-373D-4A48-AB72-F335C4180C55}"/>
    <cellStyle name="Normal 8 2 2 4 3" xfId="5695" xr:uid="{D3A11625-AD4B-4BD4-A1FD-E16717095835}"/>
    <cellStyle name="Normal 8 2 2 4 3 2" xfId="7433" xr:uid="{64DF448A-2748-49BA-BDDD-C17CA7CEB64D}"/>
    <cellStyle name="Normal 8 2 2 4 3 2 2" xfId="10819" xr:uid="{A90608DD-E2E8-46EE-AFCD-AF3F42D7B343}"/>
    <cellStyle name="Normal 8 2 2 4 3 2 2 2" xfId="17603" xr:uid="{1AFDAB1C-CEBF-4CB4-9F9C-5F7211CEE320}"/>
    <cellStyle name="Normal 8 2 2 4 3 2 2 2 2" xfId="32722" xr:uid="{54CC4E6F-F0AD-4CA9-A7FC-185574BD19BC}"/>
    <cellStyle name="Normal 8 2 2 4 3 2 2 3" xfId="25954" xr:uid="{9EDEEA68-4427-4533-A35F-0F84EDD3F1D3}"/>
    <cellStyle name="Normal 8 2 2 4 3 2 3" xfId="14219" xr:uid="{FBD8881C-6144-4133-836F-22DE60FF0645}"/>
    <cellStyle name="Normal 8 2 2 4 3 2 3 2" xfId="29338" xr:uid="{E0B3F492-927E-4CC8-BC67-59C9C9B3B922}"/>
    <cellStyle name="Normal 8 2 2 4 3 2 4" xfId="22570" xr:uid="{61A3E165-5979-4DF0-BDB0-11C90514DA7C}"/>
    <cellStyle name="Normal 8 2 2 4 3 3" xfId="9106" xr:uid="{6945A170-B071-4707-B6E2-80A1C4EB012D}"/>
    <cellStyle name="Normal 8 2 2 4 3 3 2" xfId="15890" xr:uid="{C397D3CA-E445-4F0A-8243-D61ED48F862C}"/>
    <cellStyle name="Normal 8 2 2 4 3 3 2 2" xfId="31009" xr:uid="{85F09AFE-6C1E-4A14-B858-B01A8D22D8C0}"/>
    <cellStyle name="Normal 8 2 2 4 3 3 3" xfId="24241" xr:uid="{5266008A-DD37-4282-AA21-5F61CD40E15E}"/>
    <cellStyle name="Normal 8 2 2 4 3 4" xfId="12492" xr:uid="{E77296D1-F2E4-4D61-B4B3-00782CDAD0CF}"/>
    <cellStyle name="Normal 8 2 2 4 3 4 2" xfId="27622" xr:uid="{BBE17C2A-30C4-4D1D-A1C9-2BBD5979297E}"/>
    <cellStyle name="Normal 8 2 2 4 3 5" xfId="20857" xr:uid="{BD3335F3-5D27-4230-BDC1-1E94EEDEF96F}"/>
    <cellStyle name="Normal 8 2 2 4 4" xfId="6599" xr:uid="{40B10EB3-7ACF-46CE-AC13-0CF5938B769F}"/>
    <cellStyle name="Normal 8 2 2 4 4 2" xfId="9985" xr:uid="{CDE91D56-28DE-4367-A845-12D87460EE1A}"/>
    <cellStyle name="Normal 8 2 2 4 4 2 2" xfId="16769" xr:uid="{64F19481-5342-43B9-8EF0-BDADD4665851}"/>
    <cellStyle name="Normal 8 2 2 4 4 2 2 2" xfId="31888" xr:uid="{A435E855-8A61-4E76-9EE5-17D90F2A5D84}"/>
    <cellStyle name="Normal 8 2 2 4 4 2 3" xfId="25120" xr:uid="{AAD068F2-6249-4ABB-A29D-84C3C79EFD9B}"/>
    <cellStyle name="Normal 8 2 2 4 4 3" xfId="13385" xr:uid="{C6A85400-78D6-40E7-B7D3-470275E72193}"/>
    <cellStyle name="Normal 8 2 2 4 4 3 2" xfId="28504" xr:uid="{3B84345D-2236-4526-B822-A01B40912346}"/>
    <cellStyle name="Normal 8 2 2 4 4 4" xfId="21736" xr:uid="{99F7B656-27FE-444B-9D85-2BF48E35D315}"/>
    <cellStyle name="Normal 8 2 2 4 5" xfId="8269" xr:uid="{533A35F7-0272-4C8B-9430-EB92EA2D274B}"/>
    <cellStyle name="Normal 8 2 2 4 5 2" xfId="15053" xr:uid="{E6C48790-3EC9-4F0B-BC9B-E86165BE3450}"/>
    <cellStyle name="Normal 8 2 2 4 5 2 2" xfId="30172" xr:uid="{24DDB1F0-2E0D-4DC1-9311-C506F3D501DE}"/>
    <cellStyle name="Normal 8 2 2 4 5 3" xfId="23404" xr:uid="{FFCEF1AF-E21F-4ACE-92D0-FD3DEA70F192}"/>
    <cellStyle name="Normal 8 2 2 4 6" xfId="11658" xr:uid="{102EE597-0C16-4A15-BC27-AA2BFFD724DD}"/>
    <cellStyle name="Normal 8 2 2 4 6 2" xfId="26788" xr:uid="{5B188B00-9414-46E1-ABCD-62A9E1D15192}"/>
    <cellStyle name="Normal 8 2 2 4 7" xfId="4857" xr:uid="{E3BA3B14-9CD1-4961-9290-2278166345BF}"/>
    <cellStyle name="Normal 8 2 2 4 7 2" xfId="20020" xr:uid="{D9D2BBA6-B5A6-4996-AE17-622F60895AD7}"/>
    <cellStyle name="Normal 8 2 2 4 8" xfId="18461" xr:uid="{9EE494CA-FF67-45D3-BB66-BE948619E117}"/>
    <cellStyle name="Normal 8 2 2 5" xfId="3029" xr:uid="{55C1DF83-A5F5-409E-853D-F537411C17CB}"/>
    <cellStyle name="Normal 8 2 2 5 2" xfId="5903" xr:uid="{C8F48C2B-941C-4829-9E35-D59EDC1388DA}"/>
    <cellStyle name="Normal 8 2 2 5 2 2" xfId="7641" xr:uid="{476BC0CC-2BE9-4B68-B103-A61E5AA1D6C1}"/>
    <cellStyle name="Normal 8 2 2 5 2 2 2" xfId="11027" xr:uid="{061D329E-2953-4E27-B65F-12DCD6556264}"/>
    <cellStyle name="Normal 8 2 2 5 2 2 2 2" xfId="17811" xr:uid="{A1C0BED8-A9CB-4D66-9E70-2A91FE299EBE}"/>
    <cellStyle name="Normal 8 2 2 5 2 2 2 2 2" xfId="32930" xr:uid="{4F93AEFC-CEBB-40A2-AC97-6FFA900B60CE}"/>
    <cellStyle name="Normal 8 2 2 5 2 2 2 3" xfId="26162" xr:uid="{D7B8C9E4-5FA5-4EE8-9D64-64712A67A0CD}"/>
    <cellStyle name="Normal 8 2 2 5 2 2 3" xfId="14427" xr:uid="{3A2EF922-E925-4D50-BF16-0CAEA9C1635A}"/>
    <cellStyle name="Normal 8 2 2 5 2 2 3 2" xfId="29546" xr:uid="{6C4EAA38-A1AA-4840-BE29-2861E49705EE}"/>
    <cellStyle name="Normal 8 2 2 5 2 2 4" xfId="22778" xr:uid="{0CD4A6EB-1055-46C9-A4F1-A6ED57E0C746}"/>
    <cellStyle name="Normal 8 2 2 5 2 3" xfId="9314" xr:uid="{2FC6202D-2FB2-48BD-B1B9-B7E1173D132F}"/>
    <cellStyle name="Normal 8 2 2 5 2 3 2" xfId="16098" xr:uid="{979E98AF-652C-4EDF-AD5B-1C7866A24EE6}"/>
    <cellStyle name="Normal 8 2 2 5 2 3 2 2" xfId="31217" xr:uid="{9AA876A6-5B41-40A7-BBE5-411545006E97}"/>
    <cellStyle name="Normal 8 2 2 5 2 3 3" xfId="24449" xr:uid="{4D274E21-D573-42D2-84A7-EFB642009976}"/>
    <cellStyle name="Normal 8 2 2 5 2 4" xfId="12701" xr:uid="{70B879AE-33BB-4D4E-83C6-78C6886D75F7}"/>
    <cellStyle name="Normal 8 2 2 5 2 4 2" xfId="27830" xr:uid="{AA9BF984-388C-421E-A8D1-06B68D07756E}"/>
    <cellStyle name="Normal 8 2 2 5 2 5" xfId="21065" xr:uid="{67D28B52-0062-47AB-A28F-8E6E80581A13}"/>
    <cellStyle name="Normal 8 2 2 5 3" xfId="6807" xr:uid="{778F63AB-2973-42ED-B93C-328D0FB6C246}"/>
    <cellStyle name="Normal 8 2 2 5 3 2" xfId="10193" xr:uid="{867D3D3F-CDA2-492A-818D-BEDC418DC749}"/>
    <cellStyle name="Normal 8 2 2 5 3 2 2" xfId="16977" xr:uid="{5CBD2683-1078-4554-B685-47BA4EE494D6}"/>
    <cellStyle name="Normal 8 2 2 5 3 2 2 2" xfId="32096" xr:uid="{C6D028BF-D92D-40FD-855F-A282114DB97C}"/>
    <cellStyle name="Normal 8 2 2 5 3 2 3" xfId="25328" xr:uid="{6AC1C678-EF65-4353-AD05-E4CFA9C8DE86}"/>
    <cellStyle name="Normal 8 2 2 5 3 3" xfId="13593" xr:uid="{ACB9B38C-9106-486B-A9C4-A27A5FC952DD}"/>
    <cellStyle name="Normal 8 2 2 5 3 3 2" xfId="28712" xr:uid="{C3164CBC-615C-46C7-A6DE-CFC33F88FD06}"/>
    <cellStyle name="Normal 8 2 2 5 3 4" xfId="21944" xr:uid="{72A285B7-8865-48AB-B528-B2E7698A5169}"/>
    <cellStyle name="Normal 8 2 2 5 4" xfId="8477" xr:uid="{1F12A367-2877-4C00-951C-095733A0CE23}"/>
    <cellStyle name="Normal 8 2 2 5 4 2" xfId="15261" xr:uid="{C5AB26BF-5F36-4716-AC75-14EC83D4C0A0}"/>
    <cellStyle name="Normal 8 2 2 5 4 2 2" xfId="30380" xr:uid="{F683151D-0BD5-4208-B269-F45C6D0F8578}"/>
    <cellStyle name="Normal 8 2 2 5 4 3" xfId="23612" xr:uid="{92A53437-8DBC-43B6-BA03-15F37A8C5517}"/>
    <cellStyle name="Normal 8 2 2 5 5" xfId="11866" xr:uid="{D69E9290-BBAB-47C7-ACA2-6F8100359479}"/>
    <cellStyle name="Normal 8 2 2 5 5 2" xfId="26996" xr:uid="{D6590213-FA7F-43F1-A6E4-A3F4538896A3}"/>
    <cellStyle name="Normal 8 2 2 5 6" xfId="5065" xr:uid="{AEFD90E3-816C-4017-BC14-70D79CA90B93}"/>
    <cellStyle name="Normal 8 2 2 5 6 2" xfId="20228" xr:uid="{C2B920B1-889E-4208-B08B-6F41353C4C4F}"/>
    <cellStyle name="Normal 8 2 2 5 7" xfId="18669" xr:uid="{4F097265-6778-42CB-B92D-007C7920E1C6}"/>
    <cellStyle name="Normal 8 2 2 6" xfId="3648" xr:uid="{88DACEA2-5068-4744-A48E-374E7912459C}"/>
    <cellStyle name="Normal 8 2 2 6 2" xfId="7225" xr:uid="{1F38FA3C-95A4-4EFC-B680-3E5A9BB19C47}"/>
    <cellStyle name="Normal 8 2 2 6 2 2" xfId="10611" xr:uid="{601B26A4-7EC5-40F5-BA15-E54100009A9E}"/>
    <cellStyle name="Normal 8 2 2 6 2 2 2" xfId="17395" xr:uid="{23C9325F-CD37-454C-965A-7FB74CFA29FF}"/>
    <cellStyle name="Normal 8 2 2 6 2 2 2 2" xfId="32514" xr:uid="{3E3B8B2A-506C-41AF-A53B-8523399C885D}"/>
    <cellStyle name="Normal 8 2 2 6 2 2 3" xfId="25746" xr:uid="{0B8FF7F6-72FB-4A69-ADF9-0C234C7E5582}"/>
    <cellStyle name="Normal 8 2 2 6 2 3" xfId="14011" xr:uid="{F75EB566-928B-407C-B773-6E33AF591954}"/>
    <cellStyle name="Normal 8 2 2 6 2 3 2" xfId="29130" xr:uid="{36CDA50D-EC13-4D77-B713-BB4533E8C1AA}"/>
    <cellStyle name="Normal 8 2 2 6 2 4" xfId="22362" xr:uid="{4B4F9C5E-1D66-4C56-90F8-F81BA57B9E1C}"/>
    <cellStyle name="Normal 8 2 2 6 3" xfId="8898" xr:uid="{4EB1C515-5337-46B1-BE7E-4FE8109416AD}"/>
    <cellStyle name="Normal 8 2 2 6 3 2" xfId="15682" xr:uid="{8AAA92C8-FC7D-440C-AC54-2291F2D7D381}"/>
    <cellStyle name="Normal 8 2 2 6 3 2 2" xfId="30801" xr:uid="{DF837210-C67E-4471-879D-860BD35C4CB1}"/>
    <cellStyle name="Normal 8 2 2 6 3 3" xfId="24033" xr:uid="{357C6AF0-3480-4675-8A1B-79C60EBC66AA}"/>
    <cellStyle name="Normal 8 2 2 6 4" xfId="12284" xr:uid="{0551F101-8927-4F29-8174-84F65CF374F0}"/>
    <cellStyle name="Normal 8 2 2 6 4 2" xfId="27414" xr:uid="{CA9CA3A5-1D12-4D9E-9435-70401264584F}"/>
    <cellStyle name="Normal 8 2 2 6 5" xfId="5487" xr:uid="{4EBB0120-7284-4538-8B9A-2E574A30F120}"/>
    <cellStyle name="Normal 8 2 2 6 5 2" xfId="20649" xr:uid="{61CBE120-3956-455B-9D46-FBC7A50CFC64}"/>
    <cellStyle name="Normal 8 2 2 7" xfId="6389" xr:uid="{04B0C4EB-78F7-47B3-9375-79A23387C008}"/>
    <cellStyle name="Normal 8 2 2 7 2" xfId="9777" xr:uid="{8652D14F-B2DF-4533-8829-E39DAC505ACF}"/>
    <cellStyle name="Normal 8 2 2 7 2 2" xfId="16561" xr:uid="{FE2315EA-88E9-4038-BDFF-1B8E871D0BDE}"/>
    <cellStyle name="Normal 8 2 2 7 2 2 2" xfId="31680" xr:uid="{7402EDB7-C58B-4454-93ED-013BB1CA1981}"/>
    <cellStyle name="Normal 8 2 2 7 2 3" xfId="24912" xr:uid="{A88D9597-9008-48BA-9CAF-E12A9035DDF3}"/>
    <cellStyle name="Normal 8 2 2 7 3" xfId="13177" xr:uid="{E07E8C76-B5EE-4946-B4F6-BA289EAA1837}"/>
    <cellStyle name="Normal 8 2 2 7 3 2" xfId="28296" xr:uid="{CCCFD507-3967-4696-80D1-52D8AC699A09}"/>
    <cellStyle name="Normal 8 2 2 7 4" xfId="21528" xr:uid="{0B22B9CA-8C07-4235-92DC-1A0817865AE9}"/>
    <cellStyle name="Normal 8 2 2 8" xfId="8061" xr:uid="{08713375-1ABB-4B55-86B2-046853FED1D6}"/>
    <cellStyle name="Normal 8 2 2 8 2" xfId="14845" xr:uid="{988BE181-C830-4CAF-9F07-9E9B8F954F01}"/>
    <cellStyle name="Normal 8 2 2 8 2 2" xfId="29964" xr:uid="{25BD0EC4-CD29-4178-93CB-1E3FA3EF8F70}"/>
    <cellStyle name="Normal 8 2 2 8 3" xfId="23196" xr:uid="{B5B8A7E4-C791-4836-BE56-5F48B88570B3}"/>
    <cellStyle name="Normal 8 2 2 9" xfId="11452" xr:uid="{2D1C464C-76F9-457B-A926-297CA883C686}"/>
    <cellStyle name="Normal 8 2 2 9 2" xfId="26580" xr:uid="{830503C8-A09D-4572-8EF3-E1111CB8D5FD}"/>
    <cellStyle name="Normal 8 2 3" xfId="1218" xr:uid="{4012FB0B-8EAC-45EA-9A9E-8D13196ECDC3}"/>
    <cellStyle name="Normal 8 2 3 10" xfId="18277" xr:uid="{3FF0A319-E007-4E79-B9F1-A6CCB36E0E9C}"/>
    <cellStyle name="Normal 8 2 3 11" xfId="2629" xr:uid="{EB705B3A-D8AA-4A4C-AFBA-559F8EEB153A}"/>
    <cellStyle name="Normal 8 2 3 12" xfId="2365" xr:uid="{24F9AB3F-0887-4C01-94DA-40F565167DFC}"/>
    <cellStyle name="Normal 8 2 3 2" xfId="2734" xr:uid="{84C083BA-8A3A-40CA-8ED8-F5035B70664E}"/>
    <cellStyle name="Normal 8 2 3 2 2" xfId="2945" xr:uid="{75781330-9D83-404A-ABEE-11D534EAA0A2}"/>
    <cellStyle name="Normal 8 2 3 2 2 2" xfId="3364" xr:uid="{DC4D597F-682B-42FF-A107-F532BF8CBE17}"/>
    <cellStyle name="Normal 8 2 3 2 2 2 2" xfId="6238" xr:uid="{E9503879-B4AF-46CC-A135-FA69FA8343EB}"/>
    <cellStyle name="Normal 8 2 3 2 2 2 2 2" xfId="7976" xr:uid="{D7AD71F9-9038-4022-BFDE-5F52F9311F72}"/>
    <cellStyle name="Normal 8 2 3 2 2 2 2 2 2" xfId="11362" xr:uid="{D1C52286-6F2D-4542-AB3A-F239D1F6DD9B}"/>
    <cellStyle name="Normal 8 2 3 2 2 2 2 2 2 2" xfId="18146" xr:uid="{BFA643D9-904D-42A5-A9CB-00644C381EB8}"/>
    <cellStyle name="Normal 8 2 3 2 2 2 2 2 2 2 2" xfId="33265" xr:uid="{42504919-1DB0-443E-A920-45B5D00B72BD}"/>
    <cellStyle name="Normal 8 2 3 2 2 2 2 2 2 3" xfId="26497" xr:uid="{26C95289-A2DE-4698-8169-0DA71392A153}"/>
    <cellStyle name="Normal 8 2 3 2 2 2 2 2 3" xfId="14762" xr:uid="{F26366B1-CA8F-42D1-82DD-80837B05094B}"/>
    <cellStyle name="Normal 8 2 3 2 2 2 2 2 3 2" xfId="29881" xr:uid="{E6A27496-8DFB-4449-BEED-2033CB314870}"/>
    <cellStyle name="Normal 8 2 3 2 2 2 2 2 4" xfId="23113" xr:uid="{7979FA68-EE3E-4701-B707-58BF76929452}"/>
    <cellStyle name="Normal 8 2 3 2 2 2 2 3" xfId="9649" xr:uid="{D3F0493C-6158-4057-82E9-A0278CAC2CFE}"/>
    <cellStyle name="Normal 8 2 3 2 2 2 2 3 2" xfId="16433" xr:uid="{17822E69-FAE8-4AE2-ACFF-8E840A2769DD}"/>
    <cellStyle name="Normal 8 2 3 2 2 2 2 3 2 2" xfId="31552" xr:uid="{93B1F817-4121-4DCC-96EB-F130F0712C7E}"/>
    <cellStyle name="Normal 8 2 3 2 2 2 2 3 3" xfId="24784" xr:uid="{499728C7-9298-42CD-A310-5546661C7023}"/>
    <cellStyle name="Normal 8 2 3 2 2 2 2 4" xfId="13036" xr:uid="{1C15E175-CDFD-47B1-951A-51A3E5893361}"/>
    <cellStyle name="Normal 8 2 3 2 2 2 2 4 2" xfId="28165" xr:uid="{C8FF9AF5-8B9A-4F50-9302-9C856E6B7AC6}"/>
    <cellStyle name="Normal 8 2 3 2 2 2 2 5" xfId="21400" xr:uid="{063D64D0-E595-4088-88DA-2BC62CD9D45A}"/>
    <cellStyle name="Normal 8 2 3 2 2 2 3" xfId="7142" xr:uid="{CB947166-01A5-408D-8647-88A936652D59}"/>
    <cellStyle name="Normal 8 2 3 2 2 2 3 2" xfId="10528" xr:uid="{394EA56D-7528-42DB-95A2-800222B4DF57}"/>
    <cellStyle name="Normal 8 2 3 2 2 2 3 2 2" xfId="17312" xr:uid="{B8667AA6-D4DF-429B-B3FF-B2F12EA9745D}"/>
    <cellStyle name="Normal 8 2 3 2 2 2 3 2 2 2" xfId="32431" xr:uid="{CD2BC32C-E01F-4CB7-8409-7B1AB7D53A26}"/>
    <cellStyle name="Normal 8 2 3 2 2 2 3 2 3" xfId="25663" xr:uid="{8F49AF28-4E63-495F-881B-57B280EA6A40}"/>
    <cellStyle name="Normal 8 2 3 2 2 2 3 3" xfId="13928" xr:uid="{FAF0A10A-ED84-4DE2-B087-645CCA6D6F3D}"/>
    <cellStyle name="Normal 8 2 3 2 2 2 3 3 2" xfId="29047" xr:uid="{AFE4C921-7649-4577-82AE-A0E3520C6364}"/>
    <cellStyle name="Normal 8 2 3 2 2 2 3 4" xfId="22279" xr:uid="{53846F35-EAF4-465D-8373-F3672F0C12BC}"/>
    <cellStyle name="Normal 8 2 3 2 2 2 4" xfId="8812" xr:uid="{E9F30DF0-6728-4698-8B52-DD20F23D37BB}"/>
    <cellStyle name="Normal 8 2 3 2 2 2 4 2" xfId="15596" xr:uid="{9738D73D-08DD-4AEC-AEAB-3FA4123B33E3}"/>
    <cellStyle name="Normal 8 2 3 2 2 2 4 2 2" xfId="30715" xr:uid="{43F616ED-1452-4604-993F-F7D180D8F4E0}"/>
    <cellStyle name="Normal 8 2 3 2 2 2 4 3" xfId="23947" xr:uid="{1E140D44-AEB4-418F-ADC2-5ABC5D71431C}"/>
    <cellStyle name="Normal 8 2 3 2 2 2 5" xfId="12201" xr:uid="{B1332109-F519-4064-B0C7-47D3EB1E3EF1}"/>
    <cellStyle name="Normal 8 2 3 2 2 2 5 2" xfId="27331" xr:uid="{087C6306-9C45-4DD9-9685-D6F9840CA0CA}"/>
    <cellStyle name="Normal 8 2 3 2 2 2 6" xfId="5400" xr:uid="{90B36325-A6BE-4DD3-B1B5-D4F5C3D926DB}"/>
    <cellStyle name="Normal 8 2 3 2 2 2 6 2" xfId="20563" xr:uid="{39E5BFD2-65AB-47BA-A53B-44C2028B4A0C}"/>
    <cellStyle name="Normal 8 2 3 2 2 2 7" xfId="19004" xr:uid="{4B743EF9-3A18-4233-ABB7-006860D4CBF8}"/>
    <cellStyle name="Normal 8 2 3 2 2 3" xfId="5822" xr:uid="{AC4D1660-94FE-4B9B-8DD5-A8A05D72ED69}"/>
    <cellStyle name="Normal 8 2 3 2 2 3 2" xfId="7560" xr:uid="{C3AE3957-912E-4E3A-9FC5-80B88010E3AA}"/>
    <cellStyle name="Normal 8 2 3 2 2 3 2 2" xfId="10946" xr:uid="{B85CBEA1-95BA-4D93-9C15-1BAEC8BFAB81}"/>
    <cellStyle name="Normal 8 2 3 2 2 3 2 2 2" xfId="17730" xr:uid="{9B1E2D36-BCA1-49E2-9CBA-20A4D2264A11}"/>
    <cellStyle name="Normal 8 2 3 2 2 3 2 2 2 2" xfId="32849" xr:uid="{81533E08-7A8C-481A-BFE0-68C91650D7E2}"/>
    <cellStyle name="Normal 8 2 3 2 2 3 2 2 3" xfId="26081" xr:uid="{98A4D623-E942-4D0A-82D1-985550342D76}"/>
    <cellStyle name="Normal 8 2 3 2 2 3 2 3" xfId="14346" xr:uid="{E9E91D1A-CDB5-4233-B823-C6A15FAD65BB}"/>
    <cellStyle name="Normal 8 2 3 2 2 3 2 3 2" xfId="29465" xr:uid="{503F42AA-F8C4-4F51-9E94-C3D0253F5334}"/>
    <cellStyle name="Normal 8 2 3 2 2 3 2 4" xfId="22697" xr:uid="{A3D369C1-82D9-4FA0-833C-A28F0E999F42}"/>
    <cellStyle name="Normal 8 2 3 2 2 3 3" xfId="9233" xr:uid="{6ABAB357-5A48-4268-9129-C1EB56014CA8}"/>
    <cellStyle name="Normal 8 2 3 2 2 3 3 2" xfId="16017" xr:uid="{15CAE61B-3AC2-422E-9C20-7E35228FC0FC}"/>
    <cellStyle name="Normal 8 2 3 2 2 3 3 2 2" xfId="31136" xr:uid="{E26F8C15-69AE-4164-AC00-CFA67379A7D0}"/>
    <cellStyle name="Normal 8 2 3 2 2 3 3 3" xfId="24368" xr:uid="{AAAEDCE9-1B72-47B8-8257-E4CB16CAA978}"/>
    <cellStyle name="Normal 8 2 3 2 2 3 4" xfId="12619" xr:uid="{B24B34AA-C940-4602-A494-4E47000107AC}"/>
    <cellStyle name="Normal 8 2 3 2 2 3 4 2" xfId="27749" xr:uid="{A62FDCE8-EE19-434F-BF10-6577630E4E13}"/>
    <cellStyle name="Normal 8 2 3 2 2 3 5" xfId="20984" xr:uid="{B24768DF-1C4C-4632-8668-1D55001147C6}"/>
    <cellStyle name="Normal 8 2 3 2 2 4" xfId="6726" xr:uid="{0397BBF1-365E-4FA9-95B3-FDC90B547DE7}"/>
    <cellStyle name="Normal 8 2 3 2 2 4 2" xfId="10112" xr:uid="{46043C83-2140-4FDC-A2EB-B6F811664513}"/>
    <cellStyle name="Normal 8 2 3 2 2 4 2 2" xfId="16896" xr:uid="{D6D66221-5043-49EA-9F41-1377A435F303}"/>
    <cellStyle name="Normal 8 2 3 2 2 4 2 2 2" xfId="32015" xr:uid="{C8F3DD1F-6609-4855-8115-5576376DB869}"/>
    <cellStyle name="Normal 8 2 3 2 2 4 2 3" xfId="25247" xr:uid="{0212E9CE-5867-4D98-A3D0-7B7881792EC3}"/>
    <cellStyle name="Normal 8 2 3 2 2 4 3" xfId="13512" xr:uid="{A9674D3F-B44B-47C5-AFE5-74A4D5989066}"/>
    <cellStyle name="Normal 8 2 3 2 2 4 3 2" xfId="28631" xr:uid="{031E31A9-C242-4490-AAE9-92C85135BA4A}"/>
    <cellStyle name="Normal 8 2 3 2 2 4 4" xfId="21863" xr:uid="{261AA123-2E90-41AD-BCAF-A6EF88D33BA2}"/>
    <cellStyle name="Normal 8 2 3 2 2 5" xfId="8396" xr:uid="{13B54928-E716-4D11-A55B-707E6E63C5D1}"/>
    <cellStyle name="Normal 8 2 3 2 2 5 2" xfId="15180" xr:uid="{3D8BE029-4A0A-4CAB-88AC-757138E7AACC}"/>
    <cellStyle name="Normal 8 2 3 2 2 5 2 2" xfId="30299" xr:uid="{76B9FAA2-5323-4769-9037-E72D7D1C975C}"/>
    <cellStyle name="Normal 8 2 3 2 2 5 3" xfId="23531" xr:uid="{2D4F3543-48BB-4914-AD74-F1DDA2867016}"/>
    <cellStyle name="Normal 8 2 3 2 2 6" xfId="11785" xr:uid="{793F5E95-F9C1-4781-9EBE-0D5C5C34342A}"/>
    <cellStyle name="Normal 8 2 3 2 2 6 2" xfId="26915" xr:uid="{180E9B69-94A6-43A1-82FC-1D1860E6DA1D}"/>
    <cellStyle name="Normal 8 2 3 2 2 7" xfId="4984" xr:uid="{4A6B446F-03E3-4C73-A7AD-3BF6D7EFC19D}"/>
    <cellStyle name="Normal 8 2 3 2 2 7 2" xfId="20147" xr:uid="{305DE529-AC95-40AE-B2CD-24381A79F116}"/>
    <cellStyle name="Normal 8 2 3 2 2 8" xfId="18588" xr:uid="{D0EE98A3-1547-410C-9A44-297A3F667903}"/>
    <cellStyle name="Normal 8 2 3 2 3" xfId="3156" xr:uid="{FFD78621-9C90-479E-8EC6-834D7FC69C27}"/>
    <cellStyle name="Normal 8 2 3 2 3 2" xfId="6030" xr:uid="{2AE546A6-0215-4D87-881D-D5BC197F4683}"/>
    <cellStyle name="Normal 8 2 3 2 3 2 2" xfId="7768" xr:uid="{A1D31328-8388-47D1-AE60-2BC6F8F97673}"/>
    <cellStyle name="Normal 8 2 3 2 3 2 2 2" xfId="11154" xr:uid="{F5415347-FD2E-471F-8D53-5B40DD6FF1A1}"/>
    <cellStyle name="Normal 8 2 3 2 3 2 2 2 2" xfId="17938" xr:uid="{3E8ABA94-0F17-4E97-8CEB-7962A44C7A72}"/>
    <cellStyle name="Normal 8 2 3 2 3 2 2 2 2 2" xfId="33057" xr:uid="{99D521DC-D983-47CD-B450-7D43E5CD3FAF}"/>
    <cellStyle name="Normal 8 2 3 2 3 2 2 2 3" xfId="26289" xr:uid="{836C742B-6A35-4AC9-AB01-4885F6D61692}"/>
    <cellStyle name="Normal 8 2 3 2 3 2 2 3" xfId="14554" xr:uid="{F6466BC7-2B1D-423D-A388-FE89AD7485AD}"/>
    <cellStyle name="Normal 8 2 3 2 3 2 2 3 2" xfId="29673" xr:uid="{81638794-1200-432D-95AE-7A9F4062A25B}"/>
    <cellStyle name="Normal 8 2 3 2 3 2 2 4" xfId="22905" xr:uid="{9A536DB4-7E63-4D56-AB3C-294367EE75E0}"/>
    <cellStyle name="Normal 8 2 3 2 3 2 3" xfId="9441" xr:uid="{90980DC3-15F2-4B63-8202-C120297E284A}"/>
    <cellStyle name="Normal 8 2 3 2 3 2 3 2" xfId="16225" xr:uid="{4F3B5352-CB43-4A48-873A-04E28DA4788E}"/>
    <cellStyle name="Normal 8 2 3 2 3 2 3 2 2" xfId="31344" xr:uid="{738B3BFE-89D3-4741-BAB2-A6F7E0FF5A9D}"/>
    <cellStyle name="Normal 8 2 3 2 3 2 3 3" xfId="24576" xr:uid="{5509A951-1CE6-498F-9045-A692F150C495}"/>
    <cellStyle name="Normal 8 2 3 2 3 2 4" xfId="12828" xr:uid="{55AD05A0-0D3C-40EE-B317-2256C2BE8E9A}"/>
    <cellStyle name="Normal 8 2 3 2 3 2 4 2" xfId="27957" xr:uid="{1BA9E0B5-97C4-4430-9398-D060C854AFE6}"/>
    <cellStyle name="Normal 8 2 3 2 3 2 5" xfId="21192" xr:uid="{E424F752-8BF7-4CD6-A051-0F0448E81D35}"/>
    <cellStyle name="Normal 8 2 3 2 3 3" xfId="6934" xr:uid="{239C54A4-5233-47E7-AAC0-8AE29AA06776}"/>
    <cellStyle name="Normal 8 2 3 2 3 3 2" xfId="10320" xr:uid="{1257AF77-DE13-46E1-8103-94E3888CD84D}"/>
    <cellStyle name="Normal 8 2 3 2 3 3 2 2" xfId="17104" xr:uid="{2F5989D7-875E-4637-8E91-51654DB6B6A1}"/>
    <cellStyle name="Normal 8 2 3 2 3 3 2 2 2" xfId="32223" xr:uid="{DE1316A5-08E0-4C17-BB0F-7E35E7B48A7E}"/>
    <cellStyle name="Normal 8 2 3 2 3 3 2 3" xfId="25455" xr:uid="{554DA492-E574-4C97-9CCC-64656E8FD4EA}"/>
    <cellStyle name="Normal 8 2 3 2 3 3 3" xfId="13720" xr:uid="{79052282-A282-4799-81F1-09CEF425FEF8}"/>
    <cellStyle name="Normal 8 2 3 2 3 3 3 2" xfId="28839" xr:uid="{A5B068D5-34D5-45FD-A744-B9CCA81B9C18}"/>
    <cellStyle name="Normal 8 2 3 2 3 3 4" xfId="22071" xr:uid="{9626B0C7-6EB0-46FB-B84A-8DE229E81791}"/>
    <cellStyle name="Normal 8 2 3 2 3 4" xfId="8604" xr:uid="{2FDE3842-B741-4880-A2A0-DB36362FE26A}"/>
    <cellStyle name="Normal 8 2 3 2 3 4 2" xfId="15388" xr:uid="{8E17EE32-9DB2-42B6-A98E-5EA08886A057}"/>
    <cellStyle name="Normal 8 2 3 2 3 4 2 2" xfId="30507" xr:uid="{907B11F7-7394-40E9-8529-0461B0E2668D}"/>
    <cellStyle name="Normal 8 2 3 2 3 4 3" xfId="23739" xr:uid="{9665B9E9-BD02-4B8F-96E2-45F72E09EEBA}"/>
    <cellStyle name="Normal 8 2 3 2 3 5" xfId="11993" xr:uid="{FAD27DE7-1572-4AAF-8072-1D4265F5D5B3}"/>
    <cellStyle name="Normal 8 2 3 2 3 5 2" xfId="27123" xr:uid="{2AB4AE5A-B63C-4B0D-887E-7DE6385AB05A}"/>
    <cellStyle name="Normal 8 2 3 2 3 6" xfId="5192" xr:uid="{A185CA34-865C-417B-92B6-4D2B7421AB30}"/>
    <cellStyle name="Normal 8 2 3 2 3 6 2" xfId="20355" xr:uid="{62ACA8CB-0D6F-4A53-A330-C9962CC820CB}"/>
    <cellStyle name="Normal 8 2 3 2 3 7" xfId="18796" xr:uid="{0D20F504-9266-4A49-A88B-9F1E9B2A55C6}"/>
    <cellStyle name="Normal 8 2 3 2 4" xfId="5614" xr:uid="{B3C427C2-CD21-4147-81BC-2A92AA6D9C8F}"/>
    <cellStyle name="Normal 8 2 3 2 4 2" xfId="7352" xr:uid="{0E6B569E-B514-403E-8044-1D82E31D8566}"/>
    <cellStyle name="Normal 8 2 3 2 4 2 2" xfId="10738" xr:uid="{7A1FC8A8-DBBE-4843-837A-BCE0E882582F}"/>
    <cellStyle name="Normal 8 2 3 2 4 2 2 2" xfId="17522" xr:uid="{0BA81FAD-3582-429E-9ADF-A8CFAE6B4C9D}"/>
    <cellStyle name="Normal 8 2 3 2 4 2 2 2 2" xfId="32641" xr:uid="{FEECB861-40D1-4515-8D5B-77252446ED14}"/>
    <cellStyle name="Normal 8 2 3 2 4 2 2 3" xfId="25873" xr:uid="{AC43CD71-2056-436B-8FB0-1ED627293E77}"/>
    <cellStyle name="Normal 8 2 3 2 4 2 3" xfId="14138" xr:uid="{17030C81-DA88-4087-80E9-61D6242E5C32}"/>
    <cellStyle name="Normal 8 2 3 2 4 2 3 2" xfId="29257" xr:uid="{0FCD740D-3B6D-4AE4-9459-5762827B2EF6}"/>
    <cellStyle name="Normal 8 2 3 2 4 2 4" xfId="22489" xr:uid="{4EF78AFE-F8AD-41B2-AEBE-353831486DAF}"/>
    <cellStyle name="Normal 8 2 3 2 4 3" xfId="9025" xr:uid="{B7572062-AEF9-457D-951F-73540B9AC051}"/>
    <cellStyle name="Normal 8 2 3 2 4 3 2" xfId="15809" xr:uid="{254452B9-3DCB-460E-8907-6485DDCFECE6}"/>
    <cellStyle name="Normal 8 2 3 2 4 3 2 2" xfId="30928" xr:uid="{E271B2A4-37C4-427F-BB7A-330E072600F6}"/>
    <cellStyle name="Normal 8 2 3 2 4 3 3" xfId="24160" xr:uid="{AA822A4C-A74D-407F-89A4-38B3C357C97B}"/>
    <cellStyle name="Normal 8 2 3 2 4 4" xfId="12411" xr:uid="{E787F541-EB54-423D-B6D5-9D848B19C99B}"/>
    <cellStyle name="Normal 8 2 3 2 4 4 2" xfId="27541" xr:uid="{3C4ED624-8A47-4DB2-8918-D9471B4ED899}"/>
    <cellStyle name="Normal 8 2 3 2 4 5" xfId="20776" xr:uid="{CA76C3B9-114C-4988-A9D5-D2591E9924EF}"/>
    <cellStyle name="Normal 8 2 3 2 5" xfId="6518" xr:uid="{8C148967-11A4-4402-8B7C-350EF26CDCBF}"/>
    <cellStyle name="Normal 8 2 3 2 5 2" xfId="9904" xr:uid="{894B598C-1955-42A1-B00D-DDA165685F1A}"/>
    <cellStyle name="Normal 8 2 3 2 5 2 2" xfId="16688" xr:uid="{731FD693-40BC-451B-B827-D0C42EDC1195}"/>
    <cellStyle name="Normal 8 2 3 2 5 2 2 2" xfId="31807" xr:uid="{E6D1D52A-F9EA-49FB-BBDF-8CD8BF7FBC2A}"/>
    <cellStyle name="Normal 8 2 3 2 5 2 3" xfId="25039" xr:uid="{646D34D3-A515-4EBF-8F9B-54B386230ACA}"/>
    <cellStyle name="Normal 8 2 3 2 5 3" xfId="13304" xr:uid="{C51B84F2-6044-462B-97DF-D710D5AC9939}"/>
    <cellStyle name="Normal 8 2 3 2 5 3 2" xfId="28423" xr:uid="{A5D37A44-2B42-4C06-85DF-55AF4DBB95D4}"/>
    <cellStyle name="Normal 8 2 3 2 5 4" xfId="21655" xr:uid="{CBA7F6B8-A36B-424F-A71D-955A84F3D1F2}"/>
    <cellStyle name="Normal 8 2 3 2 6" xfId="8188" xr:uid="{5485C115-BCE1-40F1-A5C8-879E815BD170}"/>
    <cellStyle name="Normal 8 2 3 2 6 2" xfId="14972" xr:uid="{3410324C-49D6-4F18-946B-BD47024C4D11}"/>
    <cellStyle name="Normal 8 2 3 2 6 2 2" xfId="30091" xr:uid="{D360D195-964D-4DC7-88C5-547AD7C85223}"/>
    <cellStyle name="Normal 8 2 3 2 6 3" xfId="23323" xr:uid="{E6BB2C9A-817A-46C0-A14F-EC1ACC7E4AA7}"/>
    <cellStyle name="Normal 8 2 3 2 7" xfId="11577" xr:uid="{B08EB10F-E6B6-45EF-A963-3AE38082F69C}"/>
    <cellStyle name="Normal 8 2 3 2 7 2" xfId="26707" xr:uid="{95D71FCE-20E6-42FD-827A-60FA0871FE8D}"/>
    <cellStyle name="Normal 8 2 3 2 8" xfId="4775" xr:uid="{D850FD2E-B24A-4A8C-A0B1-60EC31E0886C}"/>
    <cellStyle name="Normal 8 2 3 2 8 2" xfId="19939" xr:uid="{A992B18E-B63C-49B1-A2B5-1E274B7EAC29}"/>
    <cellStyle name="Normal 8 2 3 2 9" xfId="18380" xr:uid="{F3AC8E43-972E-48FB-9A38-290913CA66E4}"/>
    <cellStyle name="Normal 8 2 3 3" xfId="2842" xr:uid="{65536371-23E1-4728-BD8A-31D22001E448}"/>
    <cellStyle name="Normal 8 2 3 3 2" xfId="3261" xr:uid="{7AE7BC5D-7058-438B-8C69-70DBE87DF707}"/>
    <cellStyle name="Normal 8 2 3 3 2 2" xfId="6135" xr:uid="{358909B1-A53F-4DB9-AE0B-94A15F9B222C}"/>
    <cellStyle name="Normal 8 2 3 3 2 2 2" xfId="7873" xr:uid="{6CE73C2E-3006-4FF6-A12B-879BE19F2544}"/>
    <cellStyle name="Normal 8 2 3 3 2 2 2 2" xfId="11259" xr:uid="{036ABAC8-A4DC-42FB-8E70-020334DA5E05}"/>
    <cellStyle name="Normal 8 2 3 3 2 2 2 2 2" xfId="18043" xr:uid="{5B0E84CD-9043-4BC4-9F43-79E412269441}"/>
    <cellStyle name="Normal 8 2 3 3 2 2 2 2 2 2" xfId="33162" xr:uid="{86E92064-5B53-41EF-803F-67B4795732C2}"/>
    <cellStyle name="Normal 8 2 3 3 2 2 2 2 3" xfId="26394" xr:uid="{BD591535-DCA9-410A-9FCD-83CDA6EC9C99}"/>
    <cellStyle name="Normal 8 2 3 3 2 2 2 3" xfId="14659" xr:uid="{72541E5A-FB1B-4FA9-9AF9-FC3442C0EAEB}"/>
    <cellStyle name="Normal 8 2 3 3 2 2 2 3 2" xfId="29778" xr:uid="{5884ADF4-7019-4519-9354-BF275B206AC2}"/>
    <cellStyle name="Normal 8 2 3 3 2 2 2 4" xfId="23010" xr:uid="{C4A66CFF-161F-4B8B-8516-E08C536CF640}"/>
    <cellStyle name="Normal 8 2 3 3 2 2 3" xfId="9546" xr:uid="{518FD080-A162-4A71-B798-028DCA3B3458}"/>
    <cellStyle name="Normal 8 2 3 3 2 2 3 2" xfId="16330" xr:uid="{570C10D4-C4B8-43D7-A5E9-4B3251E1E66E}"/>
    <cellStyle name="Normal 8 2 3 3 2 2 3 2 2" xfId="31449" xr:uid="{DB853D73-04FB-4796-BE31-F7BFEB7E1E30}"/>
    <cellStyle name="Normal 8 2 3 3 2 2 3 3" xfId="24681" xr:uid="{B4A760C6-4A7F-44CF-98DB-A1AF46E99EF2}"/>
    <cellStyle name="Normal 8 2 3 3 2 2 4" xfId="12933" xr:uid="{94E1999F-12E5-4D77-B676-62E6E40502CA}"/>
    <cellStyle name="Normal 8 2 3 3 2 2 4 2" xfId="28062" xr:uid="{EC0E9773-38C7-49E6-A39E-8250952F101B}"/>
    <cellStyle name="Normal 8 2 3 3 2 2 5" xfId="21297" xr:uid="{662181D8-82F7-4A03-AD3B-A277F007A6F8}"/>
    <cellStyle name="Normal 8 2 3 3 2 3" xfId="7039" xr:uid="{044E237C-B2BB-4642-BEC9-07F17AC06758}"/>
    <cellStyle name="Normal 8 2 3 3 2 3 2" xfId="10425" xr:uid="{721634EC-5CF1-4556-B1F1-1DF4F29CE7DB}"/>
    <cellStyle name="Normal 8 2 3 3 2 3 2 2" xfId="17209" xr:uid="{D7331A93-3A2C-4A8A-97BF-F22DC70097AB}"/>
    <cellStyle name="Normal 8 2 3 3 2 3 2 2 2" xfId="32328" xr:uid="{ADF3151E-EE07-4D6B-A99A-DDAC8076A23E}"/>
    <cellStyle name="Normal 8 2 3 3 2 3 2 3" xfId="25560" xr:uid="{B6F700A4-25F2-4566-BE88-D10D447AF33F}"/>
    <cellStyle name="Normal 8 2 3 3 2 3 3" xfId="13825" xr:uid="{810D19C6-DB49-482C-BD74-8376EA634853}"/>
    <cellStyle name="Normal 8 2 3 3 2 3 3 2" xfId="28944" xr:uid="{D3E4332D-F7C0-47CD-B5F6-0D7358D9A99F}"/>
    <cellStyle name="Normal 8 2 3 3 2 3 4" xfId="22176" xr:uid="{6F6FF78F-52BC-4976-B095-4C717B73C227}"/>
    <cellStyle name="Normal 8 2 3 3 2 4" xfId="8709" xr:uid="{2004F625-0245-428B-A428-85B68D8BF8DB}"/>
    <cellStyle name="Normal 8 2 3 3 2 4 2" xfId="15493" xr:uid="{CAF727C8-6972-4C24-A9FE-87019E76602B}"/>
    <cellStyle name="Normal 8 2 3 3 2 4 2 2" xfId="30612" xr:uid="{337D72AB-1578-4F3A-B5DD-F9E5990CA61F}"/>
    <cellStyle name="Normal 8 2 3 3 2 4 3" xfId="23844" xr:uid="{BAFAFDB9-7459-46FE-A38C-3B6E48C1E62E}"/>
    <cellStyle name="Normal 8 2 3 3 2 5" xfId="12098" xr:uid="{C51E2D70-EA10-4CDA-B947-49B78CCE06FC}"/>
    <cellStyle name="Normal 8 2 3 3 2 5 2" xfId="27228" xr:uid="{68E13321-7426-4B6A-B7DE-3901221EC341}"/>
    <cellStyle name="Normal 8 2 3 3 2 6" xfId="5297" xr:uid="{38B312E2-3FFB-4480-9A2B-937BFC3E30D8}"/>
    <cellStyle name="Normal 8 2 3 3 2 6 2" xfId="20460" xr:uid="{52AAC8F8-0FB9-4E0D-9C74-408D7FF97FBE}"/>
    <cellStyle name="Normal 8 2 3 3 2 7" xfId="18901" xr:uid="{0DB84B1E-0F05-4EBA-9545-91B174E71EBE}"/>
    <cellStyle name="Normal 8 2 3 3 3" xfId="5719" xr:uid="{8C9E07C4-224F-473B-87EC-67FEC545C952}"/>
    <cellStyle name="Normal 8 2 3 3 3 2" xfId="7457" xr:uid="{5EA9AB1E-A73F-42FE-B743-46452BC7D18E}"/>
    <cellStyle name="Normal 8 2 3 3 3 2 2" xfId="10843" xr:uid="{39339227-8A0F-4FC6-B051-DB095C22D51A}"/>
    <cellStyle name="Normal 8 2 3 3 3 2 2 2" xfId="17627" xr:uid="{F0A9B69C-8311-4F5F-80BC-F91A0622483E}"/>
    <cellStyle name="Normal 8 2 3 3 3 2 2 2 2" xfId="32746" xr:uid="{B4251FF1-9A49-4143-A2EF-F3FD7592426A}"/>
    <cellStyle name="Normal 8 2 3 3 3 2 2 3" xfId="25978" xr:uid="{04E4FB6C-68D2-461E-8E9F-2A7BA93B803D}"/>
    <cellStyle name="Normal 8 2 3 3 3 2 3" xfId="14243" xr:uid="{750AC4F1-4573-405E-8F0D-BB9B5563E4E6}"/>
    <cellStyle name="Normal 8 2 3 3 3 2 3 2" xfId="29362" xr:uid="{B435CD1F-96E4-4830-A235-8FD4401102D8}"/>
    <cellStyle name="Normal 8 2 3 3 3 2 4" xfId="22594" xr:uid="{228617FE-27D1-44E1-9B10-4278C1F899CE}"/>
    <cellStyle name="Normal 8 2 3 3 3 3" xfId="9130" xr:uid="{DF027A70-70D4-4957-9AB1-06407035E7FF}"/>
    <cellStyle name="Normal 8 2 3 3 3 3 2" xfId="15914" xr:uid="{F431CFB8-F8B7-41C6-B26C-7C88E865AF82}"/>
    <cellStyle name="Normal 8 2 3 3 3 3 2 2" xfId="31033" xr:uid="{EBA3D9B1-7AAB-45E8-BFA2-5DFCAE3B8081}"/>
    <cellStyle name="Normal 8 2 3 3 3 3 3" xfId="24265" xr:uid="{126FE28A-767A-4C42-B3AF-5C4273203C8B}"/>
    <cellStyle name="Normal 8 2 3 3 3 4" xfId="12516" xr:uid="{1D23D9F4-4642-46AF-A45C-61E6ECAC867A}"/>
    <cellStyle name="Normal 8 2 3 3 3 4 2" xfId="27646" xr:uid="{6AF135C6-4CE9-4089-A1B2-33EE3977B48A}"/>
    <cellStyle name="Normal 8 2 3 3 3 5" xfId="20881" xr:uid="{AD3D5DB1-BBCA-4A4F-90BC-7BEFA9FC3ADF}"/>
    <cellStyle name="Normal 8 2 3 3 4" xfId="6623" xr:uid="{82A492C1-4982-48AB-A674-57017CAF9043}"/>
    <cellStyle name="Normal 8 2 3 3 4 2" xfId="10009" xr:uid="{FCE93B92-1016-43A4-B969-FE8F1AC21561}"/>
    <cellStyle name="Normal 8 2 3 3 4 2 2" xfId="16793" xr:uid="{6D889F52-20A0-43D6-8268-E4C4678ECC7E}"/>
    <cellStyle name="Normal 8 2 3 3 4 2 2 2" xfId="31912" xr:uid="{4F62091B-A1C5-4CDD-BD3B-AFC43649CDF4}"/>
    <cellStyle name="Normal 8 2 3 3 4 2 3" xfId="25144" xr:uid="{AFFCC875-29A2-49FA-BD95-D42EC1437767}"/>
    <cellStyle name="Normal 8 2 3 3 4 3" xfId="13409" xr:uid="{A6A85668-C76C-498E-A024-C0AE042ADE3E}"/>
    <cellStyle name="Normal 8 2 3 3 4 3 2" xfId="28528" xr:uid="{A1DB9D48-A495-42B5-9A73-B6741AD280D3}"/>
    <cellStyle name="Normal 8 2 3 3 4 4" xfId="21760" xr:uid="{E8694D74-B8A0-484B-9CBE-9FEDDB0B027B}"/>
    <cellStyle name="Normal 8 2 3 3 5" xfId="8293" xr:uid="{89CB92EC-9FF6-4953-B99D-77A1CBC097E5}"/>
    <cellStyle name="Normal 8 2 3 3 5 2" xfId="15077" xr:uid="{32A5B0DB-40ED-4B3A-A32F-09741B8DDD21}"/>
    <cellStyle name="Normal 8 2 3 3 5 2 2" xfId="30196" xr:uid="{2E66F980-CEE3-4F24-981E-085983FA2796}"/>
    <cellStyle name="Normal 8 2 3 3 5 3" xfId="23428" xr:uid="{AF5F3B5B-3DCE-4949-A531-901B544F14F6}"/>
    <cellStyle name="Normal 8 2 3 3 6" xfId="11682" xr:uid="{F002E4FA-B097-42DA-9486-9B6F3B3A4FBC}"/>
    <cellStyle name="Normal 8 2 3 3 6 2" xfId="26812" xr:uid="{63D4676B-A9B2-496E-BBF1-E795CFA7794F}"/>
    <cellStyle name="Normal 8 2 3 3 7" xfId="4881" xr:uid="{869EBA9D-0A8F-42B7-B1A9-1901FA0AB0EC}"/>
    <cellStyle name="Normal 8 2 3 3 7 2" xfId="20044" xr:uid="{4044AC83-BC6A-424B-A313-6EE60D139157}"/>
    <cellStyle name="Normal 8 2 3 3 8" xfId="18485" xr:uid="{850069D6-96D4-495C-825E-8F9539FD684E}"/>
    <cellStyle name="Normal 8 2 3 4" xfId="3053" xr:uid="{3B5FBD4B-15DC-4F89-AB39-5E9BC0B4F9A3}"/>
    <cellStyle name="Normal 8 2 3 4 2" xfId="5927" xr:uid="{186A1949-A3DE-4D46-AE73-783122125A66}"/>
    <cellStyle name="Normal 8 2 3 4 2 2" xfId="7665" xr:uid="{C655724A-DBC1-4778-A90A-AFDEA6E59146}"/>
    <cellStyle name="Normal 8 2 3 4 2 2 2" xfId="11051" xr:uid="{87154982-1E84-4FE9-9635-9356BE4D426C}"/>
    <cellStyle name="Normal 8 2 3 4 2 2 2 2" xfId="17835" xr:uid="{4448BD5A-5C45-4EEB-AC1D-42A18AAFE9E1}"/>
    <cellStyle name="Normal 8 2 3 4 2 2 2 2 2" xfId="32954" xr:uid="{28940FC5-E2CC-425B-9727-E550F5A25B5A}"/>
    <cellStyle name="Normal 8 2 3 4 2 2 2 3" xfId="26186" xr:uid="{2926D968-4508-4661-BB0A-04A500310423}"/>
    <cellStyle name="Normal 8 2 3 4 2 2 3" xfId="14451" xr:uid="{1A8DCB31-4E01-4C89-8707-2923E3BD4F4D}"/>
    <cellStyle name="Normal 8 2 3 4 2 2 3 2" xfId="29570" xr:uid="{A887D098-F68D-49BB-BD2C-7BBF645EC052}"/>
    <cellStyle name="Normal 8 2 3 4 2 2 4" xfId="22802" xr:uid="{69CB603A-BFC7-4368-84E6-D61BB2C1A719}"/>
    <cellStyle name="Normal 8 2 3 4 2 3" xfId="9338" xr:uid="{E16D8B27-7EAD-4653-ABD5-61B6824C7EAB}"/>
    <cellStyle name="Normal 8 2 3 4 2 3 2" xfId="16122" xr:uid="{25CA8052-6928-4C7A-8DB7-7DCFE97F7A28}"/>
    <cellStyle name="Normal 8 2 3 4 2 3 2 2" xfId="31241" xr:uid="{6E1839B7-31C0-42FC-8C7F-4600F476EFB2}"/>
    <cellStyle name="Normal 8 2 3 4 2 3 3" xfId="24473" xr:uid="{406ED51D-AB2F-4832-89E2-D8422CA613C0}"/>
    <cellStyle name="Normal 8 2 3 4 2 4" xfId="12725" xr:uid="{30795B6F-753B-45FC-A4D6-BD25642F37BA}"/>
    <cellStyle name="Normal 8 2 3 4 2 4 2" xfId="27854" xr:uid="{4CED6AFF-347B-4B15-984C-C1A8978A8109}"/>
    <cellStyle name="Normal 8 2 3 4 2 5" xfId="21089" xr:uid="{784A5ABD-A1C5-4185-B521-ACDDD5972638}"/>
    <cellStyle name="Normal 8 2 3 4 3" xfId="6831" xr:uid="{4771591B-8198-4018-8421-3516B0D726F5}"/>
    <cellStyle name="Normal 8 2 3 4 3 2" xfId="10217" xr:uid="{86424349-E282-45CD-8391-6E350BADF038}"/>
    <cellStyle name="Normal 8 2 3 4 3 2 2" xfId="17001" xr:uid="{66D5A12B-20A3-4B87-BB92-B3E6DA70B49E}"/>
    <cellStyle name="Normal 8 2 3 4 3 2 2 2" xfId="32120" xr:uid="{D94A04B0-0180-4565-8C0D-99DEC459C798}"/>
    <cellStyle name="Normal 8 2 3 4 3 2 3" xfId="25352" xr:uid="{931B3594-B416-4D30-9B4F-483F1287212E}"/>
    <cellStyle name="Normal 8 2 3 4 3 3" xfId="13617" xr:uid="{469E5287-AD1E-46FC-BF3E-EAAC376B37B6}"/>
    <cellStyle name="Normal 8 2 3 4 3 3 2" xfId="28736" xr:uid="{10772C0B-635F-4FB6-B6F0-BECD7C61DC85}"/>
    <cellStyle name="Normal 8 2 3 4 3 4" xfId="21968" xr:uid="{98931CFE-B24F-407D-A1EE-FAFA785F225B}"/>
    <cellStyle name="Normal 8 2 3 4 4" xfId="8501" xr:uid="{9F75D22E-1964-42ED-A50C-7A0B2FC1010D}"/>
    <cellStyle name="Normal 8 2 3 4 4 2" xfId="15285" xr:uid="{6944AACD-5848-4A36-AFCE-51EF0778A3D5}"/>
    <cellStyle name="Normal 8 2 3 4 4 2 2" xfId="30404" xr:uid="{58DF31B4-0292-4C27-8690-74844D1855EF}"/>
    <cellStyle name="Normal 8 2 3 4 4 3" xfId="23636" xr:uid="{781CFB4E-5A21-4E6E-AAF6-1AF8037703BE}"/>
    <cellStyle name="Normal 8 2 3 4 5" xfId="11890" xr:uid="{676DF5C1-80D2-4F24-B304-940A2F9F22AF}"/>
    <cellStyle name="Normal 8 2 3 4 5 2" xfId="27020" xr:uid="{8A8CF7AE-273F-48D6-A84A-83F847625108}"/>
    <cellStyle name="Normal 8 2 3 4 6" xfId="5089" xr:uid="{9B6475C7-777C-49A2-AE60-22D8C50B163B}"/>
    <cellStyle name="Normal 8 2 3 4 6 2" xfId="20252" xr:uid="{1CA042A4-2869-4698-972D-84C0C85FF524}"/>
    <cellStyle name="Normal 8 2 3 4 7" xfId="18693" xr:uid="{E068E983-3A17-4A57-B390-98DD8F68DD6A}"/>
    <cellStyle name="Normal 8 2 3 5" xfId="3649" xr:uid="{8998D3EE-D85C-4416-9B74-669578FE7B2E}"/>
    <cellStyle name="Normal 8 2 3 5 2" xfId="7249" xr:uid="{B3CE14F9-9FEB-41C1-8D9B-CD1C5B00A275}"/>
    <cellStyle name="Normal 8 2 3 5 2 2" xfId="10635" xr:uid="{5D005078-A792-4549-B99F-3BC66A1F9C31}"/>
    <cellStyle name="Normal 8 2 3 5 2 2 2" xfId="17419" xr:uid="{A0924494-17AE-4ACB-AD04-A80213F3AD01}"/>
    <cellStyle name="Normal 8 2 3 5 2 2 2 2" xfId="32538" xr:uid="{B77AEC10-1DED-466D-AA95-F2E6C50CDCF4}"/>
    <cellStyle name="Normal 8 2 3 5 2 2 3" xfId="25770" xr:uid="{5F5EC897-0CBF-4CC7-8093-5E6D1F35084A}"/>
    <cellStyle name="Normal 8 2 3 5 2 3" xfId="14035" xr:uid="{893534A9-11BD-4357-B4B9-6D3F38F789EA}"/>
    <cellStyle name="Normal 8 2 3 5 2 3 2" xfId="29154" xr:uid="{17F323AF-7652-4C39-A006-A3448E8E6B32}"/>
    <cellStyle name="Normal 8 2 3 5 2 4" xfId="22386" xr:uid="{80A6986C-14FC-4377-8942-18D053675F13}"/>
    <cellStyle name="Normal 8 2 3 5 3" xfId="8922" xr:uid="{7A578E86-B5D1-4B02-BB4F-C4F05A108B66}"/>
    <cellStyle name="Normal 8 2 3 5 3 2" xfId="15706" xr:uid="{8DDE003E-00C6-4EB7-801E-BDE4A03FF7F3}"/>
    <cellStyle name="Normal 8 2 3 5 3 2 2" xfId="30825" xr:uid="{3DC67F42-F642-41A6-9F64-93AEBE805025}"/>
    <cellStyle name="Normal 8 2 3 5 3 3" xfId="24057" xr:uid="{43993811-BD84-4111-88CC-DB8F0A3939D3}"/>
    <cellStyle name="Normal 8 2 3 5 4" xfId="12308" xr:uid="{0BD453E1-D74B-4119-AE38-BF32B9F5452A}"/>
    <cellStyle name="Normal 8 2 3 5 4 2" xfId="27438" xr:uid="{34FC8362-8394-4FB5-9B4E-87E089BF8F5A}"/>
    <cellStyle name="Normal 8 2 3 5 5" xfId="5511" xr:uid="{30F96DCF-16D7-4CCA-8C01-D8702373C5B9}"/>
    <cellStyle name="Normal 8 2 3 5 5 2" xfId="20673" xr:uid="{44B7E202-3C28-4CD2-8759-8359B538C871}"/>
    <cellStyle name="Normal 8 2 3 6" xfId="6414" xr:uid="{C2D11603-C490-4BC9-ADB8-61A462CB8F93}"/>
    <cellStyle name="Normal 8 2 3 6 2" xfId="9801" xr:uid="{FE449DE1-27AF-4D28-B4FA-B4CC8111032B}"/>
    <cellStyle name="Normal 8 2 3 6 2 2" xfId="16585" xr:uid="{E65A9AF0-0D59-4181-A55B-3936BCE207FB}"/>
    <cellStyle name="Normal 8 2 3 6 2 2 2" xfId="31704" xr:uid="{9E1B9F43-E0CF-40D9-B6FD-9C82B46B2B40}"/>
    <cellStyle name="Normal 8 2 3 6 2 3" xfId="24936" xr:uid="{C21D29C5-0341-4776-B7D4-90119AD80994}"/>
    <cellStyle name="Normal 8 2 3 6 3" xfId="13201" xr:uid="{95D9787F-045C-41AB-868E-E7C103EA1B9D}"/>
    <cellStyle name="Normal 8 2 3 6 3 2" xfId="28320" xr:uid="{5C233A98-964D-4AE6-8791-02251CC9C284}"/>
    <cellStyle name="Normal 8 2 3 6 4" xfId="21552" xr:uid="{D5183AC6-6367-4037-BB5A-41717541D57C}"/>
    <cellStyle name="Normal 8 2 3 7" xfId="8085" xr:uid="{648C255C-BE8A-4998-9A1B-F0720415E147}"/>
    <cellStyle name="Normal 8 2 3 7 2" xfId="14869" xr:uid="{56E4B57B-DEF6-4298-BEAE-E02D1CA5D9AE}"/>
    <cellStyle name="Normal 8 2 3 7 2 2" xfId="29988" xr:uid="{35548A6B-E084-47D0-9978-30838E7D6A67}"/>
    <cellStyle name="Normal 8 2 3 7 3" xfId="23220" xr:uid="{0576C83B-17B3-4137-8109-E1B75F342768}"/>
    <cellStyle name="Normal 8 2 3 8" xfId="11475" xr:uid="{12C690B1-7306-4612-B3A6-5F3F8A4A9A44}"/>
    <cellStyle name="Normal 8 2 3 8 2" xfId="26604" xr:uid="{FF965472-5E88-429B-8E84-D94D177CC541}"/>
    <cellStyle name="Normal 8 2 3 9" xfId="4672" xr:uid="{4A4F3910-65C4-456D-994B-54BBDDFF1311}"/>
    <cellStyle name="Normal 8 2 3 9 2" xfId="19836" xr:uid="{AC3E446D-B2B0-4647-BC4A-6C4D94B94516}"/>
    <cellStyle name="Normal 8 2 4" xfId="1219" xr:uid="{D98C28F3-3A9A-408E-9EAD-256AE7F9AED0}"/>
    <cellStyle name="Normal 8 2 4 10" xfId="2686" xr:uid="{B9431852-12C5-4D04-9452-966ADDCF473B}"/>
    <cellStyle name="Normal 8 2 4 11" xfId="2366" xr:uid="{58F750F9-5352-4A99-90BE-9098BED3837A}"/>
    <cellStyle name="Normal 8 2 4 2" xfId="2897" xr:uid="{45AE5955-AB10-48B2-9221-8AECAC25A422}"/>
    <cellStyle name="Normal 8 2 4 2 2" xfId="3316" xr:uid="{A9BE2269-924F-4462-902B-52432039DA81}"/>
    <cellStyle name="Normal 8 2 4 2 2 2" xfId="6190" xr:uid="{F2A246F9-B557-4F2E-87B8-51D278AD3F4E}"/>
    <cellStyle name="Normal 8 2 4 2 2 2 2" xfId="7928" xr:uid="{3DC55DA3-6A72-4A22-ACCD-1C5F7A2BDC10}"/>
    <cellStyle name="Normal 8 2 4 2 2 2 2 2" xfId="11314" xr:uid="{7349522E-603D-48D4-B7F8-F66701B5375F}"/>
    <cellStyle name="Normal 8 2 4 2 2 2 2 2 2" xfId="18098" xr:uid="{B7C16A9A-7C43-48C2-A942-202580C644C7}"/>
    <cellStyle name="Normal 8 2 4 2 2 2 2 2 2 2" xfId="33217" xr:uid="{0821E0F6-4AF6-43BC-ACEF-1C966060EDE4}"/>
    <cellStyle name="Normal 8 2 4 2 2 2 2 2 3" xfId="26449" xr:uid="{7083FA8A-D601-45C0-9B73-A249BE5042C9}"/>
    <cellStyle name="Normal 8 2 4 2 2 2 2 3" xfId="14714" xr:uid="{67562143-C89C-470E-AE27-F274E47C76B8}"/>
    <cellStyle name="Normal 8 2 4 2 2 2 2 3 2" xfId="29833" xr:uid="{F0DF8E89-8D69-4C01-970D-D4407B54339B}"/>
    <cellStyle name="Normal 8 2 4 2 2 2 2 4" xfId="23065" xr:uid="{6A25E265-6F3F-47EC-B842-ACDA436D2D37}"/>
    <cellStyle name="Normal 8 2 4 2 2 2 3" xfId="9601" xr:uid="{3908FE39-3B54-4B38-9A21-7E5747F6E3B6}"/>
    <cellStyle name="Normal 8 2 4 2 2 2 3 2" xfId="16385" xr:uid="{BD7D4B4E-2055-4241-9C3D-F12A321123A0}"/>
    <cellStyle name="Normal 8 2 4 2 2 2 3 2 2" xfId="31504" xr:uid="{712A32F4-9054-4868-9683-A6591E008AD8}"/>
    <cellStyle name="Normal 8 2 4 2 2 2 3 3" xfId="24736" xr:uid="{2A6B1EAD-7A7F-41FD-A213-480975986F9C}"/>
    <cellStyle name="Normal 8 2 4 2 2 2 4" xfId="12988" xr:uid="{DCAEFDB6-8E0E-4EFB-AB72-C373451A2EE3}"/>
    <cellStyle name="Normal 8 2 4 2 2 2 4 2" xfId="28117" xr:uid="{938E9703-2CF5-4E30-BFF6-FE85CB27E2C1}"/>
    <cellStyle name="Normal 8 2 4 2 2 2 5" xfId="21352" xr:uid="{D7D8F993-02A9-4B0F-8178-6A4F6E6960EE}"/>
    <cellStyle name="Normal 8 2 4 2 2 3" xfId="7094" xr:uid="{FC654A88-5606-494C-BE8A-CE3F8238BC3B}"/>
    <cellStyle name="Normal 8 2 4 2 2 3 2" xfId="10480" xr:uid="{A29CEAAA-169E-482E-A545-FE2CD890A6BE}"/>
    <cellStyle name="Normal 8 2 4 2 2 3 2 2" xfId="17264" xr:uid="{E9E84737-CB9F-4F2E-8B33-1485F043858D}"/>
    <cellStyle name="Normal 8 2 4 2 2 3 2 2 2" xfId="32383" xr:uid="{4EBAA705-43F8-4660-A552-250542DEF1DE}"/>
    <cellStyle name="Normal 8 2 4 2 2 3 2 3" xfId="25615" xr:uid="{E1FB421F-09EA-4625-AFE9-74C4F405E65F}"/>
    <cellStyle name="Normal 8 2 4 2 2 3 3" xfId="13880" xr:uid="{F97C759E-079D-40FF-B328-5DA6F2B05FB0}"/>
    <cellStyle name="Normal 8 2 4 2 2 3 3 2" xfId="28999" xr:uid="{03D21F09-3333-499B-B85B-3798BFF703BD}"/>
    <cellStyle name="Normal 8 2 4 2 2 3 4" xfId="22231" xr:uid="{FF8F8F3B-3031-4F67-A7FD-A20F1BF4B136}"/>
    <cellStyle name="Normal 8 2 4 2 2 4" xfId="8764" xr:uid="{C1206756-42CA-438A-98D1-95AE840F012E}"/>
    <cellStyle name="Normal 8 2 4 2 2 4 2" xfId="15548" xr:uid="{CC73965E-7C3D-4FBF-B6ED-B608B0473D7B}"/>
    <cellStyle name="Normal 8 2 4 2 2 4 2 2" xfId="30667" xr:uid="{35245DC7-5704-40B1-A1E5-9B5F890C3943}"/>
    <cellStyle name="Normal 8 2 4 2 2 4 3" xfId="23899" xr:uid="{94ED9228-6FE4-476F-A097-56FFD7E0D1F9}"/>
    <cellStyle name="Normal 8 2 4 2 2 5" xfId="12153" xr:uid="{A37001D6-EAC0-491A-A58D-06D7A64C6F17}"/>
    <cellStyle name="Normal 8 2 4 2 2 5 2" xfId="27283" xr:uid="{F91AB3EA-E6EE-4D3E-B1A7-623910E684FF}"/>
    <cellStyle name="Normal 8 2 4 2 2 6" xfId="5352" xr:uid="{0D943215-ADAE-42A1-9E51-D7AA6FDFCB84}"/>
    <cellStyle name="Normal 8 2 4 2 2 6 2" xfId="20515" xr:uid="{E1981468-6672-4CC3-8789-89B45A85B66B}"/>
    <cellStyle name="Normal 8 2 4 2 2 7" xfId="18956" xr:uid="{1C48A9BE-8587-4D1B-B8CA-7EEF5E0EA893}"/>
    <cellStyle name="Normal 8 2 4 2 3" xfId="5774" xr:uid="{44515A37-7C6B-4255-A090-EDA36C141BB3}"/>
    <cellStyle name="Normal 8 2 4 2 3 2" xfId="7512" xr:uid="{FCF738CE-490E-4B74-A5C6-4996D9D68ABE}"/>
    <cellStyle name="Normal 8 2 4 2 3 2 2" xfId="10898" xr:uid="{C6F9DEC3-A5A8-45EA-A288-F0E55A19C7E4}"/>
    <cellStyle name="Normal 8 2 4 2 3 2 2 2" xfId="17682" xr:uid="{96CA2ADB-F311-4A91-96F7-A365E512C7EB}"/>
    <cellStyle name="Normal 8 2 4 2 3 2 2 2 2" xfId="32801" xr:uid="{F2A3C8E3-8EBC-451D-AC1F-46D2B2669BCC}"/>
    <cellStyle name="Normal 8 2 4 2 3 2 2 3" xfId="26033" xr:uid="{506E51AF-E23E-4EC1-896E-3D5578AD1CCB}"/>
    <cellStyle name="Normal 8 2 4 2 3 2 3" xfId="14298" xr:uid="{EB3E892A-420E-470D-AD3C-5202442954EB}"/>
    <cellStyle name="Normal 8 2 4 2 3 2 3 2" xfId="29417" xr:uid="{6A78C50E-DCAA-42AC-B197-D3664DBE17BB}"/>
    <cellStyle name="Normal 8 2 4 2 3 2 4" xfId="22649" xr:uid="{33647FC8-0F55-449C-A309-ADCA0C4D6ECA}"/>
    <cellStyle name="Normal 8 2 4 2 3 3" xfId="9185" xr:uid="{795B35D3-8D42-45E8-9D6D-65BFF38E64D5}"/>
    <cellStyle name="Normal 8 2 4 2 3 3 2" xfId="15969" xr:uid="{7487F6C0-3954-45DC-B039-6E383A2B387C}"/>
    <cellStyle name="Normal 8 2 4 2 3 3 2 2" xfId="31088" xr:uid="{3761C34B-7B70-4E40-B022-64364622EF10}"/>
    <cellStyle name="Normal 8 2 4 2 3 3 3" xfId="24320" xr:uid="{1DCFF36A-7932-4D6C-9421-CB2ED8BFD775}"/>
    <cellStyle name="Normal 8 2 4 2 3 4" xfId="12571" xr:uid="{F6FB5BC8-5F64-4F8D-85BB-4E0CF7D8AF17}"/>
    <cellStyle name="Normal 8 2 4 2 3 4 2" xfId="27701" xr:uid="{E9762348-20FA-412B-9B47-8AC34778F16A}"/>
    <cellStyle name="Normal 8 2 4 2 3 5" xfId="20936" xr:uid="{259CB85F-2AB0-4259-AA51-3E0F0E9E5C71}"/>
    <cellStyle name="Normal 8 2 4 2 4" xfId="6678" xr:uid="{0A9136F2-0F0E-41D6-95F4-E30D4BDD45B2}"/>
    <cellStyle name="Normal 8 2 4 2 4 2" xfId="10064" xr:uid="{470E18EB-777E-410C-94C1-829B0612E3BD}"/>
    <cellStyle name="Normal 8 2 4 2 4 2 2" xfId="16848" xr:uid="{D42D58E5-2F83-4FA9-90AE-D9687E3BBA3B}"/>
    <cellStyle name="Normal 8 2 4 2 4 2 2 2" xfId="31967" xr:uid="{8D60F771-80C1-45E6-A1C7-FC90047FA85F}"/>
    <cellStyle name="Normal 8 2 4 2 4 2 3" xfId="25199" xr:uid="{59B67D6D-662A-457C-8284-05F8FDDA4C3A}"/>
    <cellStyle name="Normal 8 2 4 2 4 3" xfId="13464" xr:uid="{D492F5CF-2E43-4A6C-86C5-D58878301728}"/>
    <cellStyle name="Normal 8 2 4 2 4 3 2" xfId="28583" xr:uid="{D12F1F87-E7AD-4D5E-A3EA-19B2E9B9933B}"/>
    <cellStyle name="Normal 8 2 4 2 4 4" xfId="21815" xr:uid="{05570320-B790-48EA-9FA5-6AE9E85B5458}"/>
    <cellStyle name="Normal 8 2 4 2 5" xfId="8348" xr:uid="{0F3CD8A7-C2F4-4BBA-B707-98F7802C9CD9}"/>
    <cellStyle name="Normal 8 2 4 2 5 2" xfId="15132" xr:uid="{7CDA4DF1-6BC7-48D4-9BE8-43EA1FBA4388}"/>
    <cellStyle name="Normal 8 2 4 2 5 2 2" xfId="30251" xr:uid="{A4ADFF10-C3EF-4329-B5FF-E86A23FA4FD8}"/>
    <cellStyle name="Normal 8 2 4 2 5 3" xfId="23483" xr:uid="{23C8F835-C083-4EE4-A3F1-919E53C65C5E}"/>
    <cellStyle name="Normal 8 2 4 2 6" xfId="11737" xr:uid="{092D5830-9F29-4A4D-9AF4-CCA6DE6F2F54}"/>
    <cellStyle name="Normal 8 2 4 2 6 2" xfId="26867" xr:uid="{B3188AAA-DCDA-49BE-9AFE-8EB73D000897}"/>
    <cellStyle name="Normal 8 2 4 2 7" xfId="4936" xr:uid="{AC586ED8-06DC-4BF5-9EC9-05EF696CC672}"/>
    <cellStyle name="Normal 8 2 4 2 7 2" xfId="20099" xr:uid="{4F0BB572-B9F1-4660-9F0B-26FEE5E088EA}"/>
    <cellStyle name="Normal 8 2 4 2 8" xfId="18540" xr:uid="{D7731940-48C9-4F9F-879B-ACF78B88A910}"/>
    <cellStyle name="Normal 8 2 4 3" xfId="3108" xr:uid="{6CF4331A-1B58-451C-B00C-B4F3C5ECE465}"/>
    <cellStyle name="Normal 8 2 4 3 2" xfId="5982" xr:uid="{3238EB6B-5535-45FF-97C0-DC6E4961F262}"/>
    <cellStyle name="Normal 8 2 4 3 2 2" xfId="7720" xr:uid="{2A61BC85-140C-4DC4-A542-65DB3FA7BEDB}"/>
    <cellStyle name="Normal 8 2 4 3 2 2 2" xfId="11106" xr:uid="{B50B9F19-E3FB-431F-86FC-9A091C8CD299}"/>
    <cellStyle name="Normal 8 2 4 3 2 2 2 2" xfId="17890" xr:uid="{8905F1AA-762F-408C-8174-A541110B1C72}"/>
    <cellStyle name="Normal 8 2 4 3 2 2 2 2 2" xfId="33009" xr:uid="{9C532BF2-5067-4326-81A1-4F748A331A15}"/>
    <cellStyle name="Normal 8 2 4 3 2 2 2 3" xfId="26241" xr:uid="{5D9E0041-74EA-4854-A668-79736B5547BF}"/>
    <cellStyle name="Normal 8 2 4 3 2 2 3" xfId="14506" xr:uid="{DC85F96B-448E-4215-A8E2-4476B19C21C5}"/>
    <cellStyle name="Normal 8 2 4 3 2 2 3 2" xfId="29625" xr:uid="{5CED2AAA-490B-4437-94D8-6CF48A2ACDA1}"/>
    <cellStyle name="Normal 8 2 4 3 2 2 4" xfId="22857" xr:uid="{584F4EB6-C619-4786-8AA1-3047A2A324FA}"/>
    <cellStyle name="Normal 8 2 4 3 2 3" xfId="9393" xr:uid="{3C7A9E63-AD29-43CB-9AF1-E89782944FD5}"/>
    <cellStyle name="Normal 8 2 4 3 2 3 2" xfId="16177" xr:uid="{955AEAEC-7B9A-4EF1-A723-E82EFF67FC93}"/>
    <cellStyle name="Normal 8 2 4 3 2 3 2 2" xfId="31296" xr:uid="{F00414E3-E788-41B8-BAAD-E5E5992D411F}"/>
    <cellStyle name="Normal 8 2 4 3 2 3 3" xfId="24528" xr:uid="{E306FD2D-8BD5-4DBB-9419-B42A6B95FA51}"/>
    <cellStyle name="Normal 8 2 4 3 2 4" xfId="12780" xr:uid="{DC04D5E1-FAA3-47C8-96E7-7A4C44703517}"/>
    <cellStyle name="Normal 8 2 4 3 2 4 2" xfId="27909" xr:uid="{4AFD9796-D94A-40D4-8781-B04B6E27DE3F}"/>
    <cellStyle name="Normal 8 2 4 3 2 5" xfId="21144" xr:uid="{689E5FDF-69E1-4F74-8910-BAE7D8B6C86B}"/>
    <cellStyle name="Normal 8 2 4 3 3" xfId="6886" xr:uid="{D0B40810-123B-4CB0-9E3C-799ADDB1E2F6}"/>
    <cellStyle name="Normal 8 2 4 3 3 2" xfId="10272" xr:uid="{1A6B8FA1-D805-45C6-A8B3-1D1B60854514}"/>
    <cellStyle name="Normal 8 2 4 3 3 2 2" xfId="17056" xr:uid="{57B890A0-DBF4-4F87-BC07-57DA9D3914BA}"/>
    <cellStyle name="Normal 8 2 4 3 3 2 2 2" xfId="32175" xr:uid="{F1E9C4EA-4685-4550-A0EE-A9E52899A447}"/>
    <cellStyle name="Normal 8 2 4 3 3 2 3" xfId="25407" xr:uid="{B34A921F-AC81-468A-8163-808BF13293B7}"/>
    <cellStyle name="Normal 8 2 4 3 3 3" xfId="13672" xr:uid="{DE0CBBB2-FDE4-4386-9B68-4CF46D109BDF}"/>
    <cellStyle name="Normal 8 2 4 3 3 3 2" xfId="28791" xr:uid="{FB5F9BA6-6C34-4470-9EF0-1CF73E3A4A41}"/>
    <cellStyle name="Normal 8 2 4 3 3 4" xfId="22023" xr:uid="{AB0A4C51-F8CF-48F4-84C8-FA729B11263A}"/>
    <cellStyle name="Normal 8 2 4 3 4" xfId="8556" xr:uid="{59797AC4-3BF3-439A-870C-9D4C1FF21ED3}"/>
    <cellStyle name="Normal 8 2 4 3 4 2" xfId="15340" xr:uid="{4B802D04-F183-497F-8307-7C8C871AE7DE}"/>
    <cellStyle name="Normal 8 2 4 3 4 2 2" xfId="30459" xr:uid="{4DE5743E-7855-4AC0-BF88-7891D5C919C6}"/>
    <cellStyle name="Normal 8 2 4 3 4 3" xfId="23691" xr:uid="{492C66C6-DBD9-41D4-B04E-EE4AF9F95EC5}"/>
    <cellStyle name="Normal 8 2 4 3 5" xfId="11945" xr:uid="{84A01EC1-C294-43D1-A5AE-ABBC4200DD27}"/>
    <cellStyle name="Normal 8 2 4 3 5 2" xfId="27075" xr:uid="{2264B9DC-5259-4EF4-8B7E-8E4CA7217658}"/>
    <cellStyle name="Normal 8 2 4 3 6" xfId="5144" xr:uid="{F7862C15-FFBA-43AC-813D-59058BBA01F0}"/>
    <cellStyle name="Normal 8 2 4 3 6 2" xfId="20307" xr:uid="{94AEF558-7D8A-408F-88C5-FCC029EA9CAF}"/>
    <cellStyle name="Normal 8 2 4 3 7" xfId="18748" xr:uid="{D5E7D77F-B9BC-48E1-AB37-D5B57E17622D}"/>
    <cellStyle name="Normal 8 2 4 4" xfId="3650" xr:uid="{A32EE724-9C1C-4AC5-A202-74950596C4DC}"/>
    <cellStyle name="Normal 8 2 4 4 2" xfId="7304" xr:uid="{0F5850CA-1637-4E16-8159-9940F246A416}"/>
    <cellStyle name="Normal 8 2 4 4 2 2" xfId="10690" xr:uid="{7536FFB0-C3D2-411D-B3B8-EEE789670312}"/>
    <cellStyle name="Normal 8 2 4 4 2 2 2" xfId="17474" xr:uid="{A41D6925-BB32-4723-AB53-BEF05B37D949}"/>
    <cellStyle name="Normal 8 2 4 4 2 2 2 2" xfId="32593" xr:uid="{A105A52A-9E9B-42A1-B7D6-68776C4D941B}"/>
    <cellStyle name="Normal 8 2 4 4 2 2 3" xfId="25825" xr:uid="{EE703495-1C68-4141-8FD0-7657BFF2DF46}"/>
    <cellStyle name="Normal 8 2 4 4 2 3" xfId="14090" xr:uid="{92331213-5F45-4A0F-A4F7-289710CD560E}"/>
    <cellStyle name="Normal 8 2 4 4 2 3 2" xfId="29209" xr:uid="{25516565-15FA-4CE7-B027-C3219778A641}"/>
    <cellStyle name="Normal 8 2 4 4 2 4" xfId="22441" xr:uid="{5E20F2FA-9E07-4EB5-B8CE-3149BCD01796}"/>
    <cellStyle name="Normal 8 2 4 4 3" xfId="8977" xr:uid="{A63CF7E5-3130-4D6C-BCF5-2712671D3A32}"/>
    <cellStyle name="Normal 8 2 4 4 3 2" xfId="15761" xr:uid="{4EA5A8A3-4D58-4AFD-89F2-5DAB52DFF069}"/>
    <cellStyle name="Normal 8 2 4 4 3 2 2" xfId="30880" xr:uid="{CA3B89DC-B723-4D64-BA8C-1FED6B3D1A3E}"/>
    <cellStyle name="Normal 8 2 4 4 3 3" xfId="24112" xr:uid="{0CC76096-FC9F-447F-A921-A6D9BE8C253F}"/>
    <cellStyle name="Normal 8 2 4 4 4" xfId="12363" xr:uid="{156B63E1-630C-4A73-8BBB-0D4D4C043D37}"/>
    <cellStyle name="Normal 8 2 4 4 4 2" xfId="27493" xr:uid="{D069A347-18D7-4FCA-87C8-5B51411602B3}"/>
    <cellStyle name="Normal 8 2 4 4 5" xfId="5566" xr:uid="{CCDFE6FA-CA58-41F0-858D-8B35C3465CAA}"/>
    <cellStyle name="Normal 8 2 4 4 5 2" xfId="20728" xr:uid="{DBC3A77C-D499-4652-A813-E80B72611C57}"/>
    <cellStyle name="Normal 8 2 4 5" xfId="6470" xr:uid="{5CA79456-82F1-4341-BF3F-95D5F41D253D}"/>
    <cellStyle name="Normal 8 2 4 5 2" xfId="9856" xr:uid="{1CB80A2F-939C-4A40-87E0-7DB26F1B9168}"/>
    <cellStyle name="Normal 8 2 4 5 2 2" xfId="16640" xr:uid="{88543FE9-5366-4822-A4FA-88FBD1F6FDF1}"/>
    <cellStyle name="Normal 8 2 4 5 2 2 2" xfId="31759" xr:uid="{F6A6D829-7185-40C9-8C1F-5FB952BFECE0}"/>
    <cellStyle name="Normal 8 2 4 5 2 3" xfId="24991" xr:uid="{3619D4A4-A956-4013-9A72-EA340E66292C}"/>
    <cellStyle name="Normal 8 2 4 5 3" xfId="13256" xr:uid="{D942F8AA-F8EB-4685-A99F-9F5B7A94BACA}"/>
    <cellStyle name="Normal 8 2 4 5 3 2" xfId="28375" xr:uid="{94C2AF8E-7A7A-466A-9EFD-382BA77A43EE}"/>
    <cellStyle name="Normal 8 2 4 5 4" xfId="21607" xr:uid="{42F70AAF-D6D4-4D00-B53A-6B54CD25877D}"/>
    <cellStyle name="Normal 8 2 4 6" xfId="8140" xr:uid="{8D34CCAF-E3BE-455C-B2B3-1F7C6C40B079}"/>
    <cellStyle name="Normal 8 2 4 6 2" xfId="14924" xr:uid="{0021E998-EADC-4327-845F-D4D02F9F4104}"/>
    <cellStyle name="Normal 8 2 4 6 2 2" xfId="30043" xr:uid="{7288657B-56C0-42E7-A24A-A04027A408DB}"/>
    <cellStyle name="Normal 8 2 4 6 3" xfId="23275" xr:uid="{A1EB993A-2298-4F17-B660-4BA50E4C7B96}"/>
    <cellStyle name="Normal 8 2 4 7" xfId="11529" xr:uid="{CDE3DA3F-91A6-4996-BD68-6D33D5DEA6D1}"/>
    <cellStyle name="Normal 8 2 4 7 2" xfId="26659" xr:uid="{3D96A199-CF26-4E4D-BA41-AE494312AA7B}"/>
    <cellStyle name="Normal 8 2 4 8" xfId="4727" xr:uid="{B65C6621-20C2-4C51-8C96-4231EE9C66BB}"/>
    <cellStyle name="Normal 8 2 4 8 2" xfId="19891" xr:uid="{9F052403-D301-4B3D-9F61-4FE99515F102}"/>
    <cellStyle name="Normal 8 2 4 9" xfId="18332" xr:uid="{E7515CC2-7452-4DC8-AE31-D0FC367C582D}"/>
    <cellStyle name="Normal 8 2 5" xfId="1220" xr:uid="{D4BEFE63-7229-443C-8CD3-67F9799ECE82}"/>
    <cellStyle name="Normal 8 2 5 10" xfId="2367" xr:uid="{51EF4451-D090-4E5D-B545-FAE1AE861F3F}"/>
    <cellStyle name="Normal 8 2 5 2" xfId="3213" xr:uid="{DA6F9227-D8DF-4395-824C-CB8F16CB5A77}"/>
    <cellStyle name="Normal 8 2 5 2 2" xfId="6087" xr:uid="{B9970385-F712-49C9-8C72-0195B7E16DDF}"/>
    <cellStyle name="Normal 8 2 5 2 2 2" xfId="7825" xr:uid="{E9097996-558B-42FE-B496-FD5E7AC03619}"/>
    <cellStyle name="Normal 8 2 5 2 2 2 2" xfId="11211" xr:uid="{7E24D4B1-AFFB-42CB-845E-0FC02AA9EEF7}"/>
    <cellStyle name="Normal 8 2 5 2 2 2 2 2" xfId="17995" xr:uid="{A2F77739-25D7-4C97-999A-7A7A8D816458}"/>
    <cellStyle name="Normal 8 2 5 2 2 2 2 2 2" xfId="33114" xr:uid="{9D3A76FE-1BFC-42D2-B1FE-EBB461203DBD}"/>
    <cellStyle name="Normal 8 2 5 2 2 2 2 3" xfId="26346" xr:uid="{3B7A4855-A239-4F62-A559-9FCB2F83257D}"/>
    <cellStyle name="Normal 8 2 5 2 2 2 3" xfId="14611" xr:uid="{F815598D-E07B-43A5-9D7D-8FE52EB5A5BC}"/>
    <cellStyle name="Normal 8 2 5 2 2 2 3 2" xfId="29730" xr:uid="{270210CA-B89D-400F-87E8-82B1865D72D1}"/>
    <cellStyle name="Normal 8 2 5 2 2 2 4" xfId="22962" xr:uid="{5D07F060-B207-4641-8FE7-A121CAD08072}"/>
    <cellStyle name="Normal 8 2 5 2 2 3" xfId="9498" xr:uid="{5F8E48D4-8188-4F2E-B61D-5F32F59542B8}"/>
    <cellStyle name="Normal 8 2 5 2 2 3 2" xfId="16282" xr:uid="{B74C11B4-2486-49E1-BE62-EDB69B76BEBD}"/>
    <cellStyle name="Normal 8 2 5 2 2 3 2 2" xfId="31401" xr:uid="{B429177C-A23C-4435-A156-59E2AFC6F3FE}"/>
    <cellStyle name="Normal 8 2 5 2 2 3 3" xfId="24633" xr:uid="{A6447028-7017-4E4B-92DA-11414EFA2371}"/>
    <cellStyle name="Normal 8 2 5 2 2 4" xfId="12885" xr:uid="{0B1346CE-C0D8-4463-99CE-02525F7068C8}"/>
    <cellStyle name="Normal 8 2 5 2 2 4 2" xfId="28014" xr:uid="{99AC44EB-92E1-4DCA-A27D-DA65AC1CDE0F}"/>
    <cellStyle name="Normal 8 2 5 2 2 5" xfId="21249" xr:uid="{8CDF0280-E674-4F0D-AC22-8024980C57A7}"/>
    <cellStyle name="Normal 8 2 5 2 3" xfId="6991" xr:uid="{7CD64270-DF9C-474B-B6F6-F817C9C171CC}"/>
    <cellStyle name="Normal 8 2 5 2 3 2" xfId="10377" xr:uid="{0F80C773-1A88-4F7D-89FD-55581910C166}"/>
    <cellStyle name="Normal 8 2 5 2 3 2 2" xfId="17161" xr:uid="{E9085470-DE2F-4C68-83E1-951FA5726AB3}"/>
    <cellStyle name="Normal 8 2 5 2 3 2 2 2" xfId="32280" xr:uid="{C769D356-9EEF-4424-9476-5A5BF861DDB9}"/>
    <cellStyle name="Normal 8 2 5 2 3 2 3" xfId="25512" xr:uid="{35D09812-2AA4-4FA5-ADE6-BC652E81BD8D}"/>
    <cellStyle name="Normal 8 2 5 2 3 3" xfId="13777" xr:uid="{98A9618D-6B5F-4FF1-BBCF-A70B7729B6F2}"/>
    <cellStyle name="Normal 8 2 5 2 3 3 2" xfId="28896" xr:uid="{BEAEEB04-272A-42CC-BD52-2FCD75782B65}"/>
    <cellStyle name="Normal 8 2 5 2 3 4" xfId="22128" xr:uid="{61C3DD09-0077-4AF5-BCFD-C86CC166CFFF}"/>
    <cellStyle name="Normal 8 2 5 2 4" xfId="8661" xr:uid="{FDD17CD2-E273-45CA-A208-6FD22D3E1C76}"/>
    <cellStyle name="Normal 8 2 5 2 4 2" xfId="15445" xr:uid="{5D4ADD7A-1EFA-42FB-8FB7-8A050E159D83}"/>
    <cellStyle name="Normal 8 2 5 2 4 2 2" xfId="30564" xr:uid="{1338B220-B5E5-49C8-9DD1-72E70BE71B0F}"/>
    <cellStyle name="Normal 8 2 5 2 4 3" xfId="23796" xr:uid="{467C8347-2685-4CCF-86C3-74C25865AF1E}"/>
    <cellStyle name="Normal 8 2 5 2 5" xfId="12050" xr:uid="{1F07F4C3-44CB-46AB-8AB3-70C93D4EF02E}"/>
    <cellStyle name="Normal 8 2 5 2 5 2" xfId="27180" xr:uid="{DA4E25AA-D067-479A-9850-470DA34ADE55}"/>
    <cellStyle name="Normal 8 2 5 2 6" xfId="5249" xr:uid="{3AE91495-2A08-4CDA-979E-D95FDC2C05B1}"/>
    <cellStyle name="Normal 8 2 5 2 6 2" xfId="20412" xr:uid="{E05A60AE-8091-4607-9235-F803FC6B689F}"/>
    <cellStyle name="Normal 8 2 5 2 7" xfId="18853" xr:uid="{A7C6B8F8-CD65-4751-9890-6C6954EA235A}"/>
    <cellStyle name="Normal 8 2 5 3" xfId="3651" xr:uid="{DB4A6FBE-00E6-40D5-8B38-E4B2C42D3B94}"/>
    <cellStyle name="Normal 8 2 5 3 2" xfId="7409" xr:uid="{458BAF79-295A-41B3-849A-CFF83913AE59}"/>
    <cellStyle name="Normal 8 2 5 3 2 2" xfId="10795" xr:uid="{E62E8435-987E-4693-9796-BAB375F2CC7D}"/>
    <cellStyle name="Normal 8 2 5 3 2 2 2" xfId="17579" xr:uid="{4C1AF77B-3295-436F-B983-7C2499EBBB72}"/>
    <cellStyle name="Normal 8 2 5 3 2 2 2 2" xfId="32698" xr:uid="{9B73A07F-89FE-4FB8-96CF-2CC8B3B4FE63}"/>
    <cellStyle name="Normal 8 2 5 3 2 2 3" xfId="25930" xr:uid="{C8B6A6D5-9044-4190-A676-2B99AE670487}"/>
    <cellStyle name="Normal 8 2 5 3 2 3" xfId="14195" xr:uid="{0AC35FE7-63CC-406D-B68D-83DEE77D2173}"/>
    <cellStyle name="Normal 8 2 5 3 2 3 2" xfId="29314" xr:uid="{1E8864BE-C317-4D03-90DD-B8BF44EC83EB}"/>
    <cellStyle name="Normal 8 2 5 3 2 4" xfId="22546" xr:uid="{AAE5F17D-7C55-4259-B37B-A52E22AD416D}"/>
    <cellStyle name="Normal 8 2 5 3 3" xfId="9082" xr:uid="{BF28E9EA-EEA6-4E71-BDEC-E402350414D7}"/>
    <cellStyle name="Normal 8 2 5 3 3 2" xfId="15866" xr:uid="{3E101BEA-A2EB-43D9-9BE9-95344B739E42}"/>
    <cellStyle name="Normal 8 2 5 3 3 2 2" xfId="30985" xr:uid="{258158B1-6F07-4B61-955C-3D0A44A27BB5}"/>
    <cellStyle name="Normal 8 2 5 3 3 3" xfId="24217" xr:uid="{3B6A63D8-21C7-406C-BDC8-F2F5E45EAC74}"/>
    <cellStyle name="Normal 8 2 5 3 4" xfId="12468" xr:uid="{B36093E8-21BD-4572-A2DC-97CFBA848D3E}"/>
    <cellStyle name="Normal 8 2 5 3 4 2" xfId="27598" xr:uid="{204B2185-EBB6-4DF0-901D-1F0DDD9A0BE9}"/>
    <cellStyle name="Normal 8 2 5 3 5" xfId="5671" xr:uid="{2310E151-C706-4F99-9F58-C070971084D1}"/>
    <cellStyle name="Normal 8 2 5 3 5 2" xfId="20833" xr:uid="{EF2E39EE-4F29-435B-88FA-114620E821D6}"/>
    <cellStyle name="Normal 8 2 5 4" xfId="6575" xr:uid="{A4200F18-FBC9-48D2-BB12-2A39BA65DA11}"/>
    <cellStyle name="Normal 8 2 5 4 2" xfId="9961" xr:uid="{714831F0-AFFC-4C34-B609-D50A3166FBA5}"/>
    <cellStyle name="Normal 8 2 5 4 2 2" xfId="16745" xr:uid="{DB9F105B-850C-48D3-A0FA-692696E7BCF6}"/>
    <cellStyle name="Normal 8 2 5 4 2 2 2" xfId="31864" xr:uid="{BD2F6ED3-F82C-4807-AADA-37BCDCB9E319}"/>
    <cellStyle name="Normal 8 2 5 4 2 3" xfId="25096" xr:uid="{F17115B5-609E-4955-85BC-9394F5BA7552}"/>
    <cellStyle name="Normal 8 2 5 4 3" xfId="13361" xr:uid="{AFE4AFC6-EC2F-4C4E-811C-BED450191BE6}"/>
    <cellStyle name="Normal 8 2 5 4 3 2" xfId="28480" xr:uid="{A73CCA57-5A42-4A2D-96B7-83F1E134D8FC}"/>
    <cellStyle name="Normal 8 2 5 4 4" xfId="21712" xr:uid="{0D0DB823-FF58-468E-A265-36EAEE469688}"/>
    <cellStyle name="Normal 8 2 5 5" xfId="8245" xr:uid="{E359496D-9024-49CC-90AE-584EF38E43C9}"/>
    <cellStyle name="Normal 8 2 5 5 2" xfId="15029" xr:uid="{9D40D395-352B-49E6-A69E-90B99A21EEED}"/>
    <cellStyle name="Normal 8 2 5 5 2 2" xfId="30148" xr:uid="{2BCC012F-709B-412F-A15E-66AAB38D100E}"/>
    <cellStyle name="Normal 8 2 5 5 3" xfId="23380" xr:uid="{5230DDC6-930A-453F-BD71-D3F2DE7D6F69}"/>
    <cellStyle name="Normal 8 2 5 6" xfId="11634" xr:uid="{CF5F4563-6996-45FD-A46E-765641753AE2}"/>
    <cellStyle name="Normal 8 2 5 6 2" xfId="26764" xr:uid="{5723588B-C5B3-4412-AD90-09640330E931}"/>
    <cellStyle name="Normal 8 2 5 7" xfId="4833" xr:uid="{4C1D196D-4FFE-47CE-8AE7-F38A3F357E84}"/>
    <cellStyle name="Normal 8 2 5 7 2" xfId="19996" xr:uid="{BB583D66-9573-41BD-B5AC-FF72366DCDCB}"/>
    <cellStyle name="Normal 8 2 5 8" xfId="18437" xr:uid="{18ED777D-B4A1-4741-A1A7-9DFC0E330BC5}"/>
    <cellStyle name="Normal 8 2 5 9" xfId="2794" xr:uid="{DCCDF703-1FFC-44CF-A5B3-54CA795970A9}"/>
    <cellStyle name="Normal 8 2 6" xfId="1221" xr:uid="{86D7D116-CC24-481F-88AA-F6C5FAE72394}"/>
    <cellStyle name="Normal 8 2 6 2" xfId="3652" xr:uid="{3264FADB-5081-4A99-8A1D-DADCE2DD6967}"/>
    <cellStyle name="Normal 8 2 6 2 2" xfId="7617" xr:uid="{0B754FFA-D573-433E-8A75-E907603B2816}"/>
    <cellStyle name="Normal 8 2 6 2 2 2" xfId="11003" xr:uid="{376E094C-7926-4EBD-812A-2D5B4FE12E07}"/>
    <cellStyle name="Normal 8 2 6 2 2 2 2" xfId="17787" xr:uid="{26CD92C0-62BC-471B-9F22-D06CB226E3A8}"/>
    <cellStyle name="Normal 8 2 6 2 2 2 2 2" xfId="32906" xr:uid="{BC0EBBA5-1A13-4C7B-BD88-69B3B4D2A495}"/>
    <cellStyle name="Normal 8 2 6 2 2 2 3" xfId="26138" xr:uid="{D69D7E34-F021-415F-8088-665DD3AFA9FF}"/>
    <cellStyle name="Normal 8 2 6 2 2 3" xfId="14403" xr:uid="{7DECF7D9-EF4C-404F-9F0A-867A45C533EF}"/>
    <cellStyle name="Normal 8 2 6 2 2 3 2" xfId="29522" xr:uid="{DFD66996-16B2-4CBC-8BC7-D28B9E6A64DD}"/>
    <cellStyle name="Normal 8 2 6 2 2 4" xfId="22754" xr:uid="{6CB69AAA-4C7B-471A-82C7-5A42DF70FFBD}"/>
    <cellStyle name="Normal 8 2 6 2 3" xfId="9290" xr:uid="{5550B333-0ABB-4241-B458-F2E49FE1AD77}"/>
    <cellStyle name="Normal 8 2 6 2 3 2" xfId="16074" xr:uid="{025A77B5-A830-47A4-8DF2-140A5ACD575D}"/>
    <cellStyle name="Normal 8 2 6 2 3 2 2" xfId="31193" xr:uid="{6D6579C7-74FE-4C82-BA8D-DE4557AD3D06}"/>
    <cellStyle name="Normal 8 2 6 2 3 3" xfId="24425" xr:uid="{EB86E590-019F-4FEB-B85D-93A597A74B0A}"/>
    <cellStyle name="Normal 8 2 6 2 4" xfId="12677" xr:uid="{5C4DDB77-9271-46E2-8E21-2E864F7A29EA}"/>
    <cellStyle name="Normal 8 2 6 2 4 2" xfId="27806" xr:uid="{B0C354DF-1251-45B4-9DF9-2C33A0439540}"/>
    <cellStyle name="Normal 8 2 6 2 5" xfId="5879" xr:uid="{4E502CBE-D41E-419A-A8D1-E8A740EDCD41}"/>
    <cellStyle name="Normal 8 2 6 2 5 2" xfId="21041" xr:uid="{D81C7B4C-C104-4A88-B056-38A27F9C9269}"/>
    <cellStyle name="Normal 8 2 6 3" xfId="6783" xr:uid="{D8C89083-D8DA-4C7A-B374-CE3A50947FC1}"/>
    <cellStyle name="Normal 8 2 6 3 2" xfId="10169" xr:uid="{1350B8B3-2CCF-46FB-8FE3-2CFC339316BC}"/>
    <cellStyle name="Normal 8 2 6 3 2 2" xfId="16953" xr:uid="{5914EFA0-CA91-47A1-9A53-16E2D67C7DCD}"/>
    <cellStyle name="Normal 8 2 6 3 2 2 2" xfId="32072" xr:uid="{AB264495-1E1B-453E-98CA-54B94F48C1CF}"/>
    <cellStyle name="Normal 8 2 6 3 2 3" xfId="25304" xr:uid="{416493B5-546F-4AC2-AFFD-DD8B1CEB8BE8}"/>
    <cellStyle name="Normal 8 2 6 3 3" xfId="13569" xr:uid="{1A7DDDB0-8641-4869-9D47-297F8B607A92}"/>
    <cellStyle name="Normal 8 2 6 3 3 2" xfId="28688" xr:uid="{F3E61B22-82DF-4123-82CB-44E7F8086A3F}"/>
    <cellStyle name="Normal 8 2 6 3 4" xfId="21920" xr:uid="{53526F23-3358-4725-93B8-F1E333CE654B}"/>
    <cellStyle name="Normal 8 2 6 4" xfId="8453" xr:uid="{3E1D57DF-F293-4862-BF1D-F11C7A528978}"/>
    <cellStyle name="Normal 8 2 6 4 2" xfId="15237" xr:uid="{645459B3-7E00-4982-800B-067D192FFD93}"/>
    <cellStyle name="Normal 8 2 6 4 2 2" xfId="30356" xr:uid="{8915C23D-5974-4B3C-9ABE-B42C35CE05A1}"/>
    <cellStyle name="Normal 8 2 6 4 3" xfId="23588" xr:uid="{D1E71183-A5F4-46E7-BF7F-E8A342D207FC}"/>
    <cellStyle name="Normal 8 2 6 5" xfId="11842" xr:uid="{9959CEA9-B119-4674-AB94-60D6FC203FDE}"/>
    <cellStyle name="Normal 8 2 6 5 2" xfId="26972" xr:uid="{F004324C-79DF-4120-86A3-A3B071E381B3}"/>
    <cellStyle name="Normal 8 2 6 6" xfId="5041" xr:uid="{EA604173-7E73-4609-AC29-DFE4EAA475E1}"/>
    <cellStyle name="Normal 8 2 6 6 2" xfId="20204" xr:uid="{43788F7F-C1DF-4EAE-80B2-7449024F6663}"/>
    <cellStyle name="Normal 8 2 6 7" xfId="18645" xr:uid="{F1963395-7A73-4A66-BD52-8231A8A9C887}"/>
    <cellStyle name="Normal 8 2 6 8" xfId="3005" xr:uid="{048FE4D7-7BB4-40E7-A721-FB429785287E}"/>
    <cellStyle name="Normal 8 2 6 9" xfId="2368" xr:uid="{5DBEAE15-181F-408E-A3AC-998A4C1347CA}"/>
    <cellStyle name="Normal 8 2 7" xfId="1222" xr:uid="{CE3D7B2D-4FAA-4BB9-A183-422B9005A33A}"/>
    <cellStyle name="Normal 8 2 7 2" xfId="6364" xr:uid="{1DD96A7B-F8C8-4D11-BC67-E333562BF1CD}"/>
    <cellStyle name="Normal 8 2 7 2 2" xfId="9753" xr:uid="{C36CF5E1-EBF2-4394-83F4-A4D9E2CA20DF}"/>
    <cellStyle name="Normal 8 2 7 2 2 2" xfId="16537" xr:uid="{14D81C7B-D8AF-4956-82F1-60EB4484F83B}"/>
    <cellStyle name="Normal 8 2 7 2 2 2 2" xfId="31656" xr:uid="{680EEDC3-B0A2-4694-BDAC-D6F497A48529}"/>
    <cellStyle name="Normal 8 2 7 2 2 3" xfId="24888" xr:uid="{E1EDA75A-8742-4C93-B9A8-C1F6A4B337F2}"/>
    <cellStyle name="Normal 8 2 7 2 3" xfId="13153" xr:uid="{7E155763-C627-4C92-9DF5-9AAA559D2102}"/>
    <cellStyle name="Normal 8 2 7 2 3 2" xfId="28272" xr:uid="{93FE6AB6-89D1-4655-8349-F3A41158CFF0}"/>
    <cellStyle name="Normal 8 2 7 2 4" xfId="21504" xr:uid="{5D78A843-4738-41D4-BD50-DBE12D5FEE06}"/>
    <cellStyle name="Normal 8 2 7 3" xfId="8874" xr:uid="{18FE4647-7A50-4CDC-B93A-B5A567485D14}"/>
    <cellStyle name="Normal 8 2 7 3 2" xfId="15658" xr:uid="{4D6D8191-C5FF-4F8A-B98E-3E5EEB4FD7D5}"/>
    <cellStyle name="Normal 8 2 7 3 2 2" xfId="30777" xr:uid="{0207C785-07A4-4B25-8F90-BDB514FFF5E1}"/>
    <cellStyle name="Normal 8 2 7 3 3" xfId="24009" xr:uid="{13083965-4039-4F46-B64A-4D9A63F70F00}"/>
    <cellStyle name="Normal 8 2 7 4" xfId="12260" xr:uid="{CF9FCB7B-9260-42D7-B73D-334856885D13}"/>
    <cellStyle name="Normal 8 2 7 4 2" xfId="27390" xr:uid="{870EC93E-CE6D-4281-933D-0DFC9057DB6B}"/>
    <cellStyle name="Normal 8 2 7 5" xfId="5463" xr:uid="{2A12BDD2-95F5-4759-89C7-45FEBF262561}"/>
    <cellStyle name="Normal 8 2 7 5 2" xfId="20625" xr:uid="{C789D979-7815-4EA7-91FA-377A1D342D42}"/>
    <cellStyle name="Normal 8 2 7 6" xfId="2369" xr:uid="{06E6A6FF-5EFD-45DB-AFBC-3ACBBB8DC607}"/>
    <cellStyle name="Normal 8 2 8" xfId="1223" xr:uid="{3C5DE45F-32CA-43D8-B948-BA0A90DA2BDE}"/>
    <cellStyle name="Normal 8 2 8 2" xfId="10585" xr:uid="{06E9AAF9-1D80-4D4B-9E83-3C3E774F4BD0}"/>
    <cellStyle name="Normal 8 2 8 2 2" xfId="17369" xr:uid="{C03FD6C5-1AEC-43F6-BAB5-96CD8D86EA58}"/>
    <cellStyle name="Normal 8 2 8 2 2 2" xfId="32488" xr:uid="{492E7133-5BB9-4FAE-8154-D91B36F65ECF}"/>
    <cellStyle name="Normal 8 2 8 2 3" xfId="25720" xr:uid="{7F0C52DA-A680-4678-B74D-8FC6B84D62BA}"/>
    <cellStyle name="Normal 8 2 8 3" xfId="13985" xr:uid="{E8A6B50D-C4F8-42EB-B47A-16C020A6DE49}"/>
    <cellStyle name="Normal 8 2 8 3 2" xfId="29104" xr:uid="{61BB6C8E-406D-4E69-9AA7-30D95FC5B447}"/>
    <cellStyle name="Normal 8 2 8 4" xfId="7199" xr:uid="{564B7578-70F7-4A16-8FA9-2E8A460BAB9A}"/>
    <cellStyle name="Normal 8 2 8 4 2" xfId="22336" xr:uid="{C766637B-08F9-47D9-9B8E-E076869FCF8D}"/>
    <cellStyle name="Normal 8 2 8 5" xfId="2370" xr:uid="{55A92213-FD8C-47C4-AFC6-CE6A0B9CEC93}"/>
    <cellStyle name="Normal 8 2 9" xfId="3965" xr:uid="{B1E898BD-59E4-43A2-9A6D-4216CC3CCD5D}"/>
    <cellStyle name="Normal 8 2 9 2" xfId="9715" xr:uid="{C563FAFF-E998-4E1F-A5BC-55E684CDC63A}"/>
    <cellStyle name="Normal 8 2 9 2 2" xfId="16499" xr:uid="{48801A8C-2BCB-4BA9-AC81-CF1C78C3DB57}"/>
    <cellStyle name="Normal 8 2 9 2 2 2" xfId="31618" xr:uid="{F1238A02-BD8D-4D82-A481-0063DABA8829}"/>
    <cellStyle name="Normal 8 2 9 2 3" xfId="24850" xr:uid="{8D0DE84D-BC48-488B-B995-A163B767334E}"/>
    <cellStyle name="Normal 8 2 9 3" xfId="13118" xr:uid="{CEAD5024-3C30-401B-93BC-B961B5D6758B}"/>
    <cellStyle name="Normal 8 2 9 3 2" xfId="28237" xr:uid="{664AA526-B8B1-4526-ABE3-960EBF9587BB}"/>
    <cellStyle name="Normal 8 2 9 4" xfId="6326" xr:uid="{FA106C7F-0865-4600-BD39-85C59A3468EB}"/>
    <cellStyle name="Normal 8 2 9 4 2" xfId="21466" xr:uid="{EEADE812-5FC6-463A-8E92-CBA4F703EA74}"/>
    <cellStyle name="Normal 8 2 9 5" xfId="19258" xr:uid="{374E392B-5675-40B4-9C8C-8107DCB7959D}"/>
    <cellStyle name="Normal 8 3" xfId="159" xr:uid="{FABF09F6-9FE9-42CB-811F-10FD7FA7C600}"/>
    <cellStyle name="Normal 8 3 10" xfId="3653" xr:uid="{99B24D97-E67E-4A51-B36F-A9B8B6AB1B6B}"/>
    <cellStyle name="Normal 8 3 11" xfId="4638" xr:uid="{C925F214-8DC3-45B6-9263-A54D58892019}"/>
    <cellStyle name="Normal 8 3 11 2" xfId="19802" xr:uid="{35C21FC5-1040-4808-A19D-5DB00A92EE43}"/>
    <cellStyle name="Normal 8 3 12" xfId="18243" xr:uid="{F89C2631-4439-45DB-8F06-5BB68D40824A}"/>
    <cellStyle name="Normal 8 3 13" xfId="2593" xr:uid="{E10B1B9C-C3B5-43A2-A630-59FED2464DFB}"/>
    <cellStyle name="Normal 8 3 14" xfId="2371" xr:uid="{B2512746-D63E-420E-BF85-6EAF7CF0802D}"/>
    <cellStyle name="Normal 8 3 15" xfId="1224" xr:uid="{ED8DE6D2-0EA6-4BB3-B7BC-00745F0B2857}"/>
    <cellStyle name="Normal 8 3 2" xfId="1225" xr:uid="{8F7B2698-BFA1-4C34-865C-020C4FF656E9}"/>
    <cellStyle name="Normal 8 3 2 10" xfId="18291" xr:uid="{C0213AC1-DE07-48F6-8DB8-41DEC4B16377}"/>
    <cellStyle name="Normal 8 3 2 11" xfId="2643" xr:uid="{1FC5508F-283F-4EE6-80D9-F5F299325C3D}"/>
    <cellStyle name="Normal 8 3 2 12" xfId="2372" xr:uid="{92630F50-BF6A-4F95-AB32-0659F178B830}"/>
    <cellStyle name="Normal 8 3 2 2" xfId="2748" xr:uid="{4B71F93D-62FD-4886-81FC-97C16C9DA505}"/>
    <cellStyle name="Normal 8 3 2 2 2" xfId="2959" xr:uid="{C76C41AB-EA8C-42D2-9EA9-247049955F7A}"/>
    <cellStyle name="Normal 8 3 2 2 2 2" xfId="3378" xr:uid="{C2629B72-4DF9-4CCE-860D-29E71FCF8213}"/>
    <cellStyle name="Normal 8 3 2 2 2 2 2" xfId="6252" xr:uid="{A7088BFF-B7CA-4AF4-A642-669A1B889FAE}"/>
    <cellStyle name="Normal 8 3 2 2 2 2 2 2" xfId="7990" xr:uid="{F3207F72-F2EC-44A1-86CC-900A3E93ED40}"/>
    <cellStyle name="Normal 8 3 2 2 2 2 2 2 2" xfId="11376" xr:uid="{FE4CF514-A624-4872-BD5A-EC664124E694}"/>
    <cellStyle name="Normal 8 3 2 2 2 2 2 2 2 2" xfId="18160" xr:uid="{2A71F404-06ED-4036-83C5-861381F2A3CB}"/>
    <cellStyle name="Normal 8 3 2 2 2 2 2 2 2 2 2" xfId="33279" xr:uid="{33467903-0179-45C6-8EC5-A8128BF5EDE9}"/>
    <cellStyle name="Normal 8 3 2 2 2 2 2 2 2 3" xfId="26511" xr:uid="{1F2B9BCD-2906-4FC9-A00C-233AB4CE2978}"/>
    <cellStyle name="Normal 8 3 2 2 2 2 2 2 3" xfId="14776" xr:uid="{0BF83B9B-C6A6-4B4E-95AB-488296F11B59}"/>
    <cellStyle name="Normal 8 3 2 2 2 2 2 2 3 2" xfId="29895" xr:uid="{927F2ACC-E1C4-43D4-8940-40DDF69E8AD8}"/>
    <cellStyle name="Normal 8 3 2 2 2 2 2 2 4" xfId="23127" xr:uid="{26E3D516-6576-408B-BC4B-6FA0975D6B36}"/>
    <cellStyle name="Normal 8 3 2 2 2 2 2 3" xfId="9663" xr:uid="{975C1608-44C5-4066-BDFC-32EAE6B04A79}"/>
    <cellStyle name="Normal 8 3 2 2 2 2 2 3 2" xfId="16447" xr:uid="{37D76932-FDE7-41AC-B23E-3401EED5019B}"/>
    <cellStyle name="Normal 8 3 2 2 2 2 2 3 2 2" xfId="31566" xr:uid="{B08C8CDC-5948-4946-82A9-1FD76EDF24FE}"/>
    <cellStyle name="Normal 8 3 2 2 2 2 2 3 3" xfId="24798" xr:uid="{6CDAD1F8-BE0D-487B-88F8-C66A85A2E3D4}"/>
    <cellStyle name="Normal 8 3 2 2 2 2 2 4" xfId="13050" xr:uid="{45088788-B21B-4ECF-A241-C604F778BE3D}"/>
    <cellStyle name="Normal 8 3 2 2 2 2 2 4 2" xfId="28179" xr:uid="{FCFF2A3F-3225-4CB9-B8B5-1EDFB76C89F9}"/>
    <cellStyle name="Normal 8 3 2 2 2 2 2 5" xfId="21414" xr:uid="{B25E6D47-F28C-4693-9F9D-2F784C163EE6}"/>
    <cellStyle name="Normal 8 3 2 2 2 2 3" xfId="7156" xr:uid="{99E61198-86AD-4EDC-8700-741108B3E0C0}"/>
    <cellStyle name="Normal 8 3 2 2 2 2 3 2" xfId="10542" xr:uid="{24B7FF89-9C85-479E-BD38-E0F1B99094FB}"/>
    <cellStyle name="Normal 8 3 2 2 2 2 3 2 2" xfId="17326" xr:uid="{94FA8193-663D-4D02-B450-2485E1AB4788}"/>
    <cellStyle name="Normal 8 3 2 2 2 2 3 2 2 2" xfId="32445" xr:uid="{20738393-CEEB-40A4-9E14-53D31EADE6D5}"/>
    <cellStyle name="Normal 8 3 2 2 2 2 3 2 3" xfId="25677" xr:uid="{9A6A8C2C-5E49-4215-BF36-92A457D2FA58}"/>
    <cellStyle name="Normal 8 3 2 2 2 2 3 3" xfId="13942" xr:uid="{926D9649-2369-435E-AFE5-9384795214EA}"/>
    <cellStyle name="Normal 8 3 2 2 2 2 3 3 2" xfId="29061" xr:uid="{9E200535-6CD6-48E9-840E-04A0C4AEAF87}"/>
    <cellStyle name="Normal 8 3 2 2 2 2 3 4" xfId="22293" xr:uid="{F6D038F3-478A-42F1-A1E4-AC28399F5183}"/>
    <cellStyle name="Normal 8 3 2 2 2 2 4" xfId="8826" xr:uid="{28C77A25-179D-452E-A5FC-E480C4E0C362}"/>
    <cellStyle name="Normal 8 3 2 2 2 2 4 2" xfId="15610" xr:uid="{AAA42F00-9D61-4159-8FBC-538308DBADE7}"/>
    <cellStyle name="Normal 8 3 2 2 2 2 4 2 2" xfId="30729" xr:uid="{E7A279A4-2FA6-42A0-9428-4D72B7EB11DB}"/>
    <cellStyle name="Normal 8 3 2 2 2 2 4 3" xfId="23961" xr:uid="{0496D503-D780-444E-8FD4-F6F44558E1EC}"/>
    <cellStyle name="Normal 8 3 2 2 2 2 5" xfId="12215" xr:uid="{D000EB24-BEFB-4752-968D-0E26EA80C914}"/>
    <cellStyle name="Normal 8 3 2 2 2 2 5 2" xfId="27345" xr:uid="{03C1DCBC-BBCA-482D-8165-D17B7919A7E7}"/>
    <cellStyle name="Normal 8 3 2 2 2 2 6" xfId="5414" xr:uid="{7679A348-3E99-4F7B-9055-2452E4D36EB6}"/>
    <cellStyle name="Normal 8 3 2 2 2 2 6 2" xfId="20577" xr:uid="{4DAEE919-53E6-402E-ACFD-B546407B6C17}"/>
    <cellStyle name="Normal 8 3 2 2 2 2 7" xfId="19018" xr:uid="{B09A35EA-5894-4029-A182-276B120A6B95}"/>
    <cellStyle name="Normal 8 3 2 2 2 3" xfId="5836" xr:uid="{DE4B49BF-5270-45C8-8283-F799FE1DBB5C}"/>
    <cellStyle name="Normal 8 3 2 2 2 3 2" xfId="7574" xr:uid="{7355BAEB-9DD7-42FA-8991-E5C6976B635F}"/>
    <cellStyle name="Normal 8 3 2 2 2 3 2 2" xfId="10960" xr:uid="{559076EA-FDDB-4D68-B832-3752AB25777A}"/>
    <cellStyle name="Normal 8 3 2 2 2 3 2 2 2" xfId="17744" xr:uid="{D75AAFD2-49DE-4373-90E1-B98E3164BB58}"/>
    <cellStyle name="Normal 8 3 2 2 2 3 2 2 2 2" xfId="32863" xr:uid="{2A216AC7-F464-4A82-A50A-24096E6CFF3D}"/>
    <cellStyle name="Normal 8 3 2 2 2 3 2 2 3" xfId="26095" xr:uid="{16F15F55-9C5D-4DD0-9649-1AB512F831F0}"/>
    <cellStyle name="Normal 8 3 2 2 2 3 2 3" xfId="14360" xr:uid="{60C7102C-64A6-46D3-B4E2-463601D85B2F}"/>
    <cellStyle name="Normal 8 3 2 2 2 3 2 3 2" xfId="29479" xr:uid="{229A4C5A-6045-4B5B-9F4C-2E59C66EA376}"/>
    <cellStyle name="Normal 8 3 2 2 2 3 2 4" xfId="22711" xr:uid="{A3073BCE-968E-4EA0-8399-2F2236559A60}"/>
    <cellStyle name="Normal 8 3 2 2 2 3 3" xfId="9247" xr:uid="{CEDD6BF4-6D6A-4A51-9690-6DA60C08182B}"/>
    <cellStyle name="Normal 8 3 2 2 2 3 3 2" xfId="16031" xr:uid="{01F08857-3000-40C5-B953-4AFF0EA73BD9}"/>
    <cellStyle name="Normal 8 3 2 2 2 3 3 2 2" xfId="31150" xr:uid="{9E1C1A31-3188-4127-8591-F69237D56A0C}"/>
    <cellStyle name="Normal 8 3 2 2 2 3 3 3" xfId="24382" xr:uid="{CCFA199A-EBBF-4D4A-B264-4F37DFC0DF21}"/>
    <cellStyle name="Normal 8 3 2 2 2 3 4" xfId="12633" xr:uid="{368D7F2B-A34C-45AA-B633-17410FD3C43C}"/>
    <cellStyle name="Normal 8 3 2 2 2 3 4 2" xfId="27763" xr:uid="{EAF4E7A6-E5F5-4786-B252-7A6538D80022}"/>
    <cellStyle name="Normal 8 3 2 2 2 3 5" xfId="20998" xr:uid="{C7EE90E6-031F-46A2-A212-14733F3854D8}"/>
    <cellStyle name="Normal 8 3 2 2 2 4" xfId="6740" xr:uid="{A87EFA31-CDD5-4CFE-8A68-E30721B15264}"/>
    <cellStyle name="Normal 8 3 2 2 2 4 2" xfId="10126" xr:uid="{C5AABA60-9359-4BFA-B76E-882B5714ABCC}"/>
    <cellStyle name="Normal 8 3 2 2 2 4 2 2" xfId="16910" xr:uid="{04842BCC-E5B3-40DA-AA63-BE7AAB54B7F8}"/>
    <cellStyle name="Normal 8 3 2 2 2 4 2 2 2" xfId="32029" xr:uid="{CF947746-A102-4183-B9B6-FFAE9F93C69B}"/>
    <cellStyle name="Normal 8 3 2 2 2 4 2 3" xfId="25261" xr:uid="{59504518-E845-4443-8D86-D6E94B97E815}"/>
    <cellStyle name="Normal 8 3 2 2 2 4 3" xfId="13526" xr:uid="{096F35DF-DA24-4480-9638-B74C2BA7143B}"/>
    <cellStyle name="Normal 8 3 2 2 2 4 3 2" xfId="28645" xr:uid="{F0216C87-49D5-4A01-A3C5-46EBC1EE99EF}"/>
    <cellStyle name="Normal 8 3 2 2 2 4 4" xfId="21877" xr:uid="{E6AAC69C-502E-42E8-966A-0C0B3B6242A6}"/>
    <cellStyle name="Normal 8 3 2 2 2 5" xfId="8410" xr:uid="{7CA41C6E-E2DC-4522-A8D3-9076BC3001AC}"/>
    <cellStyle name="Normal 8 3 2 2 2 5 2" xfId="15194" xr:uid="{7943CEEA-1604-4CD0-BF3E-64A221AF34D4}"/>
    <cellStyle name="Normal 8 3 2 2 2 5 2 2" xfId="30313" xr:uid="{9C841585-BBA6-4F34-A42D-9D8FCB9E3CCD}"/>
    <cellStyle name="Normal 8 3 2 2 2 5 3" xfId="23545" xr:uid="{A09FD0F2-D496-437E-A24C-2DFFF7305437}"/>
    <cellStyle name="Normal 8 3 2 2 2 6" xfId="11799" xr:uid="{E7342798-5A05-4F68-B0C0-5B748C226FC0}"/>
    <cellStyle name="Normal 8 3 2 2 2 6 2" xfId="26929" xr:uid="{84EC6F49-C30A-46D2-AC61-A03A642ABADC}"/>
    <cellStyle name="Normal 8 3 2 2 2 7" xfId="4998" xr:uid="{E13485F6-8393-4AFD-AA9E-4B5564D73821}"/>
    <cellStyle name="Normal 8 3 2 2 2 7 2" xfId="20161" xr:uid="{71094AAE-A082-4971-979C-AA9ED42954EB}"/>
    <cellStyle name="Normal 8 3 2 2 2 8" xfId="18602" xr:uid="{EBBBF526-2A9F-43B2-AA23-4C20566E08BA}"/>
    <cellStyle name="Normal 8 3 2 2 3" xfId="3170" xr:uid="{EECBFA3F-DCF1-4F33-B4CA-555E9C4EF217}"/>
    <cellStyle name="Normal 8 3 2 2 3 2" xfId="6044" xr:uid="{1DA3460B-DF00-4E6A-B155-1423E60210FE}"/>
    <cellStyle name="Normal 8 3 2 2 3 2 2" xfId="7782" xr:uid="{1B40CEEB-19F5-4ED1-BFEF-5F1EAF65B3A3}"/>
    <cellStyle name="Normal 8 3 2 2 3 2 2 2" xfId="11168" xr:uid="{FA1977BD-3E24-4333-95C0-A82D481A66F6}"/>
    <cellStyle name="Normal 8 3 2 2 3 2 2 2 2" xfId="17952" xr:uid="{50CF2179-E335-48DF-9199-5EAAFC4E3D4B}"/>
    <cellStyle name="Normal 8 3 2 2 3 2 2 2 2 2" xfId="33071" xr:uid="{65936669-BADA-421D-9E70-E8F1F029BC94}"/>
    <cellStyle name="Normal 8 3 2 2 3 2 2 2 3" xfId="26303" xr:uid="{8630A1E5-5866-4290-A691-4EF907D91BC3}"/>
    <cellStyle name="Normal 8 3 2 2 3 2 2 3" xfId="14568" xr:uid="{B9D0BC1E-BB56-4B2C-8FB1-2F9605A7C965}"/>
    <cellStyle name="Normal 8 3 2 2 3 2 2 3 2" xfId="29687" xr:uid="{178DC1C6-4BDF-40D6-B5B2-49D8B2D98BBE}"/>
    <cellStyle name="Normal 8 3 2 2 3 2 2 4" xfId="22919" xr:uid="{7D43E641-9A8E-4F31-8EE7-81C243390478}"/>
    <cellStyle name="Normal 8 3 2 2 3 2 3" xfId="9455" xr:uid="{22D8D2EF-EF9D-4461-82DB-C2F396C258C6}"/>
    <cellStyle name="Normal 8 3 2 2 3 2 3 2" xfId="16239" xr:uid="{41E76213-4AB2-4685-B317-C15B62102D94}"/>
    <cellStyle name="Normal 8 3 2 2 3 2 3 2 2" xfId="31358" xr:uid="{3AD10DF3-0FC3-473C-90EB-41559FDA381E}"/>
    <cellStyle name="Normal 8 3 2 2 3 2 3 3" xfId="24590" xr:uid="{70C3C222-4DEE-4901-A5F4-D020DE1414E7}"/>
    <cellStyle name="Normal 8 3 2 2 3 2 4" xfId="12842" xr:uid="{CC1C5B1C-CC1D-4ED8-BE46-3C742CD940A8}"/>
    <cellStyle name="Normal 8 3 2 2 3 2 4 2" xfId="27971" xr:uid="{6887E44E-7E37-4486-96FE-413C6C2D0807}"/>
    <cellStyle name="Normal 8 3 2 2 3 2 5" xfId="21206" xr:uid="{26DA67AF-378A-4D34-87BF-96FD18CCE347}"/>
    <cellStyle name="Normal 8 3 2 2 3 3" xfId="6948" xr:uid="{56DE6A54-E444-4E63-BC35-B4208C24A02F}"/>
    <cellStyle name="Normal 8 3 2 2 3 3 2" xfId="10334" xr:uid="{558EDCC9-43C7-4F6D-9F5D-B370FD812B3E}"/>
    <cellStyle name="Normal 8 3 2 2 3 3 2 2" xfId="17118" xr:uid="{A1798A4B-86F5-4411-9E19-5E74EC6E63D1}"/>
    <cellStyle name="Normal 8 3 2 2 3 3 2 2 2" xfId="32237" xr:uid="{A111F80E-59C4-4D10-9878-790D3D36DE98}"/>
    <cellStyle name="Normal 8 3 2 2 3 3 2 3" xfId="25469" xr:uid="{E415BE1E-DD2F-4385-95E9-341187607DC8}"/>
    <cellStyle name="Normal 8 3 2 2 3 3 3" xfId="13734" xr:uid="{EF71F61B-518E-4870-8CCE-E42C620005F0}"/>
    <cellStyle name="Normal 8 3 2 2 3 3 3 2" xfId="28853" xr:uid="{0668A25A-15CA-4C5C-829F-608DACBBB3CA}"/>
    <cellStyle name="Normal 8 3 2 2 3 3 4" xfId="22085" xr:uid="{15880A99-7F7E-4382-AEF8-3BD5E0903F8D}"/>
    <cellStyle name="Normal 8 3 2 2 3 4" xfId="8618" xr:uid="{5A931717-D5A7-4A27-8F91-310ACE6CDD73}"/>
    <cellStyle name="Normal 8 3 2 2 3 4 2" xfId="15402" xr:uid="{A39C2388-92B9-48B7-9167-859815175229}"/>
    <cellStyle name="Normal 8 3 2 2 3 4 2 2" xfId="30521" xr:uid="{1FF27B7B-3706-4239-975C-4114BCB9A63A}"/>
    <cellStyle name="Normal 8 3 2 2 3 4 3" xfId="23753" xr:uid="{0D298E93-6CDE-492C-9EAA-65FDB8DC8971}"/>
    <cellStyle name="Normal 8 3 2 2 3 5" xfId="12007" xr:uid="{F8D6EDD7-4434-47BF-8DFB-F87AD6042DFD}"/>
    <cellStyle name="Normal 8 3 2 2 3 5 2" xfId="27137" xr:uid="{5CE70ACD-7E67-4752-96B1-9C3D695BBF3B}"/>
    <cellStyle name="Normal 8 3 2 2 3 6" xfId="5206" xr:uid="{142E45FC-F850-4FDB-8E48-1BACCC9A8EA1}"/>
    <cellStyle name="Normal 8 3 2 2 3 6 2" xfId="20369" xr:uid="{D41BF470-EC1B-439C-ACF4-9EB0CEABE9AD}"/>
    <cellStyle name="Normal 8 3 2 2 3 7" xfId="18810" xr:uid="{FAB885D0-B8EA-40EB-8528-635E62B50374}"/>
    <cellStyle name="Normal 8 3 2 2 4" xfId="5628" xr:uid="{2D750B42-49EF-4F3C-BA86-58ED6B2929EB}"/>
    <cellStyle name="Normal 8 3 2 2 4 2" xfId="7366" xr:uid="{5739E575-EE1E-4F99-AF80-873CD625C033}"/>
    <cellStyle name="Normal 8 3 2 2 4 2 2" xfId="10752" xr:uid="{B478CA09-F3DE-439B-AC0B-13B166B942DE}"/>
    <cellStyle name="Normal 8 3 2 2 4 2 2 2" xfId="17536" xr:uid="{5A981790-3D64-4B88-A4CA-90BADE44052C}"/>
    <cellStyle name="Normal 8 3 2 2 4 2 2 2 2" xfId="32655" xr:uid="{3E056F6D-4E81-4B32-A7D9-3EE671F73009}"/>
    <cellStyle name="Normal 8 3 2 2 4 2 2 3" xfId="25887" xr:uid="{58425118-7E5F-44FE-B31D-C2AA3B45C007}"/>
    <cellStyle name="Normal 8 3 2 2 4 2 3" xfId="14152" xr:uid="{569CD4BE-D3CD-4692-BEBA-FE47352C327B}"/>
    <cellStyle name="Normal 8 3 2 2 4 2 3 2" xfId="29271" xr:uid="{8255AD9E-D616-485D-A8E7-363A4AA5EEAC}"/>
    <cellStyle name="Normal 8 3 2 2 4 2 4" xfId="22503" xr:uid="{C92F83B6-CB0F-4564-8BBD-8B41954B1031}"/>
    <cellStyle name="Normal 8 3 2 2 4 3" xfId="9039" xr:uid="{6564DCD9-B92F-4161-8B89-67AAB61C52CE}"/>
    <cellStyle name="Normal 8 3 2 2 4 3 2" xfId="15823" xr:uid="{E9D550A5-C2F5-4A41-824E-C1F87D1FD8E5}"/>
    <cellStyle name="Normal 8 3 2 2 4 3 2 2" xfId="30942" xr:uid="{302ECF3E-392D-45FE-8AE7-30B59BD4174C}"/>
    <cellStyle name="Normal 8 3 2 2 4 3 3" xfId="24174" xr:uid="{E6D12923-C485-46C7-961B-06A469DC2AE6}"/>
    <cellStyle name="Normal 8 3 2 2 4 4" xfId="12425" xr:uid="{87CE7071-0D6E-4F8E-A1BB-5534A89D588D}"/>
    <cellStyle name="Normal 8 3 2 2 4 4 2" xfId="27555" xr:uid="{C2C38A4D-6C1A-4FE3-91E2-C0471F84C771}"/>
    <cellStyle name="Normal 8 3 2 2 4 5" xfId="20790" xr:uid="{B05ED866-9B35-49E3-9B16-3FC530677933}"/>
    <cellStyle name="Normal 8 3 2 2 5" xfId="6532" xr:uid="{3CF3BBDC-D66C-48A6-A0C6-79DFE191A20A}"/>
    <cellStyle name="Normal 8 3 2 2 5 2" xfId="9918" xr:uid="{15D163B8-A3D6-4B3B-9E47-E43EDFF99517}"/>
    <cellStyle name="Normal 8 3 2 2 5 2 2" xfId="16702" xr:uid="{D629A294-74F8-48B2-831C-F3FDDD985F9D}"/>
    <cellStyle name="Normal 8 3 2 2 5 2 2 2" xfId="31821" xr:uid="{637F2097-A55B-4E1B-82E8-751DC3B5E5F3}"/>
    <cellStyle name="Normal 8 3 2 2 5 2 3" xfId="25053" xr:uid="{B4392F46-F620-4F98-93E1-6229AF06FFEF}"/>
    <cellStyle name="Normal 8 3 2 2 5 3" xfId="13318" xr:uid="{0CCB7AE6-0BE5-4150-B5A4-324DB83E67CA}"/>
    <cellStyle name="Normal 8 3 2 2 5 3 2" xfId="28437" xr:uid="{E44F1925-7FA0-453C-9C57-568568467A06}"/>
    <cellStyle name="Normal 8 3 2 2 5 4" xfId="21669" xr:uid="{9F9ED0C2-BE67-48A1-9066-9A73D2B1CF1E}"/>
    <cellStyle name="Normal 8 3 2 2 6" xfId="8202" xr:uid="{9AC12079-D3BF-4DC4-8F2A-64603A3E8473}"/>
    <cellStyle name="Normal 8 3 2 2 6 2" xfId="14986" xr:uid="{2A403B35-FA9C-456F-9FAB-36B6017AAE31}"/>
    <cellStyle name="Normal 8 3 2 2 6 2 2" xfId="30105" xr:uid="{FACF19D7-1DA2-43F1-B1BE-D23D4AECD9F5}"/>
    <cellStyle name="Normal 8 3 2 2 6 3" xfId="23337" xr:uid="{6014CFD5-B607-43BD-9F8A-E1571C72F7C7}"/>
    <cellStyle name="Normal 8 3 2 2 7" xfId="11591" xr:uid="{D9966DD2-25F5-44CA-B3B3-7111D26EF421}"/>
    <cellStyle name="Normal 8 3 2 2 7 2" xfId="26721" xr:uid="{F2421525-3689-48F4-9978-0F7B32D7A4F8}"/>
    <cellStyle name="Normal 8 3 2 2 8" xfId="4789" xr:uid="{EADD0FEA-F9B0-4530-B146-CEC738F2EDB6}"/>
    <cellStyle name="Normal 8 3 2 2 8 2" xfId="19953" xr:uid="{C13053F8-D812-4C5E-BF09-3CCEC0F0ADD6}"/>
    <cellStyle name="Normal 8 3 2 2 9" xfId="18394" xr:uid="{7D675B8D-BC12-4512-B6E1-299B451F9EA5}"/>
    <cellStyle name="Normal 8 3 2 3" xfId="2856" xr:uid="{4FBDD43A-97C0-48AD-AAA4-8FBA7CAF7067}"/>
    <cellStyle name="Normal 8 3 2 3 2" xfId="3275" xr:uid="{AD085B6A-C7D0-4226-A609-B28AFA1B87AB}"/>
    <cellStyle name="Normal 8 3 2 3 2 2" xfId="6149" xr:uid="{41D1F279-D3CB-4CE7-9FDA-F44365B7B6D2}"/>
    <cellStyle name="Normal 8 3 2 3 2 2 2" xfId="7887" xr:uid="{FAC6A43A-04AA-4615-A728-6B78D071FBF5}"/>
    <cellStyle name="Normal 8 3 2 3 2 2 2 2" xfId="11273" xr:uid="{F3A08D03-18C8-4330-B5B7-D85D9FE46D39}"/>
    <cellStyle name="Normal 8 3 2 3 2 2 2 2 2" xfId="18057" xr:uid="{30718654-6D1B-4836-9EF9-72839DE79B21}"/>
    <cellStyle name="Normal 8 3 2 3 2 2 2 2 2 2" xfId="33176" xr:uid="{2028ECDE-25D1-4DDF-8353-2679A7805C2B}"/>
    <cellStyle name="Normal 8 3 2 3 2 2 2 2 3" xfId="26408" xr:uid="{6811B5ED-49B5-426A-9798-081244A675C5}"/>
    <cellStyle name="Normal 8 3 2 3 2 2 2 3" xfId="14673" xr:uid="{03C617E3-BC18-48F4-A197-25611F525731}"/>
    <cellStyle name="Normal 8 3 2 3 2 2 2 3 2" xfId="29792" xr:uid="{A88988EB-29C5-4F26-9625-5A3635C5EB5B}"/>
    <cellStyle name="Normal 8 3 2 3 2 2 2 4" xfId="23024" xr:uid="{E5251247-028B-4CD4-9C95-D5E7F279083C}"/>
    <cellStyle name="Normal 8 3 2 3 2 2 3" xfId="9560" xr:uid="{650E9147-7C2D-47FE-8CB2-C6478652F846}"/>
    <cellStyle name="Normal 8 3 2 3 2 2 3 2" xfId="16344" xr:uid="{48341E17-7C61-4D6C-8616-75EDC1641139}"/>
    <cellStyle name="Normal 8 3 2 3 2 2 3 2 2" xfId="31463" xr:uid="{458F14FA-0187-4269-A628-152ECFE72444}"/>
    <cellStyle name="Normal 8 3 2 3 2 2 3 3" xfId="24695" xr:uid="{E7E5CC26-8D55-42B2-AF94-54F988AA665A}"/>
    <cellStyle name="Normal 8 3 2 3 2 2 4" xfId="12947" xr:uid="{44F34B54-CE87-49A2-9D88-1C1D3D07C0C8}"/>
    <cellStyle name="Normal 8 3 2 3 2 2 4 2" xfId="28076" xr:uid="{942CF369-068A-43E3-B0D0-D3C62F475C4F}"/>
    <cellStyle name="Normal 8 3 2 3 2 2 5" xfId="21311" xr:uid="{F516501B-4E0D-482D-8EE5-88D2EA4465CE}"/>
    <cellStyle name="Normal 8 3 2 3 2 3" xfId="7053" xr:uid="{20BCB829-4F53-4530-A2A3-EF44CA81385D}"/>
    <cellStyle name="Normal 8 3 2 3 2 3 2" xfId="10439" xr:uid="{0DDCE69F-8827-498B-AB83-95EA66A82421}"/>
    <cellStyle name="Normal 8 3 2 3 2 3 2 2" xfId="17223" xr:uid="{813258BF-9204-4907-B8EA-B61C79BDB374}"/>
    <cellStyle name="Normal 8 3 2 3 2 3 2 2 2" xfId="32342" xr:uid="{712B5E29-1B80-4B60-A11E-377F0E99B3D8}"/>
    <cellStyle name="Normal 8 3 2 3 2 3 2 3" xfId="25574" xr:uid="{5A2B6CA9-3279-428B-B577-5EEA6CBC9934}"/>
    <cellStyle name="Normal 8 3 2 3 2 3 3" xfId="13839" xr:uid="{47A79F66-453C-4E08-8094-F1A00E31B0C0}"/>
    <cellStyle name="Normal 8 3 2 3 2 3 3 2" xfId="28958" xr:uid="{A5FF46F2-BA6C-4BDD-B955-61CF7BFEF3B4}"/>
    <cellStyle name="Normal 8 3 2 3 2 3 4" xfId="22190" xr:uid="{5B79F3BE-BB92-4C43-B173-C41247C83B3E}"/>
    <cellStyle name="Normal 8 3 2 3 2 4" xfId="8723" xr:uid="{F67CD005-737E-489F-BA3B-424DFEAEDDF9}"/>
    <cellStyle name="Normal 8 3 2 3 2 4 2" xfId="15507" xr:uid="{2433645F-0420-4DBE-A4BB-03D27F6B595C}"/>
    <cellStyle name="Normal 8 3 2 3 2 4 2 2" xfId="30626" xr:uid="{BEF26643-FF52-4E7B-BD26-4E19B83B86E1}"/>
    <cellStyle name="Normal 8 3 2 3 2 4 3" xfId="23858" xr:uid="{6E3224A0-13F4-43B7-81EF-1433775836F4}"/>
    <cellStyle name="Normal 8 3 2 3 2 5" xfId="12112" xr:uid="{399AEDCF-B20A-48C4-B182-92E4CE06F16D}"/>
    <cellStyle name="Normal 8 3 2 3 2 5 2" xfId="27242" xr:uid="{FBE72FA4-081A-4E41-A108-C5E0E8A10C25}"/>
    <cellStyle name="Normal 8 3 2 3 2 6" xfId="5311" xr:uid="{ABCF4C10-658F-482F-A51A-6AE354B0840A}"/>
    <cellStyle name="Normal 8 3 2 3 2 6 2" xfId="20474" xr:uid="{AFA1D1C4-1AEC-4739-B69C-765F8361E57E}"/>
    <cellStyle name="Normal 8 3 2 3 2 7" xfId="18915" xr:uid="{C87319B0-E79B-44F7-844D-1D565FE55C6E}"/>
    <cellStyle name="Normal 8 3 2 3 3" xfId="5733" xr:uid="{5ACF4C97-0258-4756-AE66-493CB06DEB44}"/>
    <cellStyle name="Normal 8 3 2 3 3 2" xfId="7471" xr:uid="{0CECC4AF-3EA0-4EF6-8818-30C4EAD8F986}"/>
    <cellStyle name="Normal 8 3 2 3 3 2 2" xfId="10857" xr:uid="{7D619855-DA2D-44DA-9190-0E92A6EAD604}"/>
    <cellStyle name="Normal 8 3 2 3 3 2 2 2" xfId="17641" xr:uid="{65FF6D98-4B26-47DA-A008-0E2C641C5F65}"/>
    <cellStyle name="Normal 8 3 2 3 3 2 2 2 2" xfId="32760" xr:uid="{20B87EC2-03BD-429C-AF69-85685B106B45}"/>
    <cellStyle name="Normal 8 3 2 3 3 2 2 3" xfId="25992" xr:uid="{A87ACF1E-A477-44CB-8227-E36794F7469D}"/>
    <cellStyle name="Normal 8 3 2 3 3 2 3" xfId="14257" xr:uid="{F4E460A3-7DC7-4241-9F68-56E46BE30087}"/>
    <cellStyle name="Normal 8 3 2 3 3 2 3 2" xfId="29376" xr:uid="{37077744-111F-4B1C-93C7-45348EA2FB6F}"/>
    <cellStyle name="Normal 8 3 2 3 3 2 4" xfId="22608" xr:uid="{A87CF5D2-C26F-44AB-A1D1-4C48C6BD11FB}"/>
    <cellStyle name="Normal 8 3 2 3 3 3" xfId="9144" xr:uid="{830ECBF3-4D13-4151-8087-90B66F64379E}"/>
    <cellStyle name="Normal 8 3 2 3 3 3 2" xfId="15928" xr:uid="{45F1844D-1B80-4596-AE81-2D8BA8BB5E3B}"/>
    <cellStyle name="Normal 8 3 2 3 3 3 2 2" xfId="31047" xr:uid="{D63F3B40-11F3-4105-9943-E23C4C8FEA56}"/>
    <cellStyle name="Normal 8 3 2 3 3 3 3" xfId="24279" xr:uid="{7344A93B-DE23-4562-8313-C7169BD66661}"/>
    <cellStyle name="Normal 8 3 2 3 3 4" xfId="12530" xr:uid="{18725A65-F2FA-41AA-8A23-6D8F977212A4}"/>
    <cellStyle name="Normal 8 3 2 3 3 4 2" xfId="27660" xr:uid="{20B00F04-CE13-463B-8FF1-A6D6DB48839E}"/>
    <cellStyle name="Normal 8 3 2 3 3 5" xfId="20895" xr:uid="{255D8DF8-C4F5-4C4E-AEC0-9B8544B39C5C}"/>
    <cellStyle name="Normal 8 3 2 3 4" xfId="6637" xr:uid="{700FA4AF-AED1-4201-B149-B97EDEEDF271}"/>
    <cellStyle name="Normal 8 3 2 3 4 2" xfId="10023" xr:uid="{D8086088-71ED-4ED1-9C52-1527DE693CE3}"/>
    <cellStyle name="Normal 8 3 2 3 4 2 2" xfId="16807" xr:uid="{685B66AE-B28D-418B-9FA5-6D3206EB966F}"/>
    <cellStyle name="Normal 8 3 2 3 4 2 2 2" xfId="31926" xr:uid="{B18C7B7B-07E2-477C-9E89-165A8C58F19F}"/>
    <cellStyle name="Normal 8 3 2 3 4 2 3" xfId="25158" xr:uid="{F9E8C59F-8FB5-47F2-91A7-C2672DF5A3F0}"/>
    <cellStyle name="Normal 8 3 2 3 4 3" xfId="13423" xr:uid="{B60D5372-C7FA-415E-9440-1401C3DF17AB}"/>
    <cellStyle name="Normal 8 3 2 3 4 3 2" xfId="28542" xr:uid="{A955D0CA-CA56-4725-9963-15CF9131A733}"/>
    <cellStyle name="Normal 8 3 2 3 4 4" xfId="21774" xr:uid="{7B4B017F-714D-4C4B-A019-C3B6DBE9FE53}"/>
    <cellStyle name="Normal 8 3 2 3 5" xfId="8307" xr:uid="{06333CCC-2188-43F8-AF0A-4B849C894B39}"/>
    <cellStyle name="Normal 8 3 2 3 5 2" xfId="15091" xr:uid="{75909487-F4D2-411B-93FB-9095BEC38B1F}"/>
    <cellStyle name="Normal 8 3 2 3 5 2 2" xfId="30210" xr:uid="{05AFFC15-21E3-400A-8661-3AE132066B37}"/>
    <cellStyle name="Normal 8 3 2 3 5 3" xfId="23442" xr:uid="{FD148348-2263-45D1-ADF4-EEC9D89D72D4}"/>
    <cellStyle name="Normal 8 3 2 3 6" xfId="11696" xr:uid="{E4E7B72E-D32F-4E3E-9861-ED9EFB22AE6C}"/>
    <cellStyle name="Normal 8 3 2 3 6 2" xfId="26826" xr:uid="{EEA8ED1C-DAA2-491A-B692-7D1DA754E6DF}"/>
    <cellStyle name="Normal 8 3 2 3 7" xfId="4895" xr:uid="{F7DDE2C9-7694-49BD-AAC5-6E4FFCFC23A2}"/>
    <cellStyle name="Normal 8 3 2 3 7 2" xfId="20058" xr:uid="{D90E32D7-560D-4A5E-8AC0-2E99532BBEAE}"/>
    <cellStyle name="Normal 8 3 2 3 8" xfId="18499" xr:uid="{E89341C2-C022-4A32-9A02-2555A58BDF35}"/>
    <cellStyle name="Normal 8 3 2 4" xfId="3067" xr:uid="{9356D1A8-39AD-4458-A4F5-0B4D62512C65}"/>
    <cellStyle name="Normal 8 3 2 4 2" xfId="5941" xr:uid="{55F81AAE-FF17-4163-A723-7E617657BF0F}"/>
    <cellStyle name="Normal 8 3 2 4 2 2" xfId="7679" xr:uid="{8D03CB20-FDF7-4EDD-BA05-405B707951F2}"/>
    <cellStyle name="Normal 8 3 2 4 2 2 2" xfId="11065" xr:uid="{7FCC95F8-B5C1-4457-86CF-847CEBC2E532}"/>
    <cellStyle name="Normal 8 3 2 4 2 2 2 2" xfId="17849" xr:uid="{B692C200-95B2-4740-B833-4DD7B3D9430C}"/>
    <cellStyle name="Normal 8 3 2 4 2 2 2 2 2" xfId="32968" xr:uid="{F4D99C09-F888-44E9-A7F8-85068E292C28}"/>
    <cellStyle name="Normal 8 3 2 4 2 2 2 3" xfId="26200" xr:uid="{95994C63-9793-4FA5-94A2-BDEA212FE6BE}"/>
    <cellStyle name="Normal 8 3 2 4 2 2 3" xfId="14465" xr:uid="{D3652181-89E2-4C02-88F5-6C256D8A8DC9}"/>
    <cellStyle name="Normal 8 3 2 4 2 2 3 2" xfId="29584" xr:uid="{7701C33C-7BC8-4526-85B1-22592C523D28}"/>
    <cellStyle name="Normal 8 3 2 4 2 2 4" xfId="22816" xr:uid="{325DE405-46D2-4493-BF24-C565A186A25F}"/>
    <cellStyle name="Normal 8 3 2 4 2 3" xfId="9352" xr:uid="{A5667FB8-1558-4293-BF49-B96A2AFB051F}"/>
    <cellStyle name="Normal 8 3 2 4 2 3 2" xfId="16136" xr:uid="{ED1DFDAB-280F-46CA-A701-1E46693730A0}"/>
    <cellStyle name="Normal 8 3 2 4 2 3 2 2" xfId="31255" xr:uid="{C1611182-3615-47BE-B9E6-0C2FBD584EE0}"/>
    <cellStyle name="Normal 8 3 2 4 2 3 3" xfId="24487" xr:uid="{26547460-8DA3-4E0E-8CA1-AC444A2D5AE0}"/>
    <cellStyle name="Normal 8 3 2 4 2 4" xfId="12739" xr:uid="{BAF49DAC-CDA0-4604-94CA-2A334C4FFF99}"/>
    <cellStyle name="Normal 8 3 2 4 2 4 2" xfId="27868" xr:uid="{789DDE73-3F77-4D07-A9E6-4F4B4BDDBA9C}"/>
    <cellStyle name="Normal 8 3 2 4 2 5" xfId="21103" xr:uid="{725141A8-708E-4E80-BC76-FE7F77A5CF9F}"/>
    <cellStyle name="Normal 8 3 2 4 3" xfId="6845" xr:uid="{9495A0A8-C4A5-4BDB-B890-7A42DF99BCFC}"/>
    <cellStyle name="Normal 8 3 2 4 3 2" xfId="10231" xr:uid="{77EB6D47-DE14-4119-A391-A5CB7580310A}"/>
    <cellStyle name="Normal 8 3 2 4 3 2 2" xfId="17015" xr:uid="{2275C878-3D2E-4A12-804B-C923F2B3E3B3}"/>
    <cellStyle name="Normal 8 3 2 4 3 2 2 2" xfId="32134" xr:uid="{2650A58B-088D-4AEA-A7E2-96C8D08EC857}"/>
    <cellStyle name="Normal 8 3 2 4 3 2 3" xfId="25366" xr:uid="{CCB096A3-6065-4743-8ABB-9818136B7F69}"/>
    <cellStyle name="Normal 8 3 2 4 3 3" xfId="13631" xr:uid="{9C703E33-C17B-4459-83B4-E5913FC29AED}"/>
    <cellStyle name="Normal 8 3 2 4 3 3 2" xfId="28750" xr:uid="{3A6CB93F-80FE-4C68-936E-D5A13F8C071F}"/>
    <cellStyle name="Normal 8 3 2 4 3 4" xfId="21982" xr:uid="{EAB60DA5-A2B8-4247-8047-A528C57CAFCC}"/>
    <cellStyle name="Normal 8 3 2 4 4" xfId="8515" xr:uid="{8540C6D5-F6DD-48C6-88C2-0E9B406BAD78}"/>
    <cellStyle name="Normal 8 3 2 4 4 2" xfId="15299" xr:uid="{6217A12B-DBBF-4F91-877E-CB6B306E7B9F}"/>
    <cellStyle name="Normal 8 3 2 4 4 2 2" xfId="30418" xr:uid="{649DD7BF-0864-4CEF-A302-B47BC2715BB6}"/>
    <cellStyle name="Normal 8 3 2 4 4 3" xfId="23650" xr:uid="{F1FCE183-8FFE-46C7-9462-DA46338944EF}"/>
    <cellStyle name="Normal 8 3 2 4 5" xfId="11904" xr:uid="{4BF41E55-79A2-4354-B06D-B2C9B7AA1E5C}"/>
    <cellStyle name="Normal 8 3 2 4 5 2" xfId="27034" xr:uid="{52D41C63-DBBB-4D85-909D-10FD956A2A42}"/>
    <cellStyle name="Normal 8 3 2 4 6" xfId="5103" xr:uid="{4CF857A4-7E70-4CAC-A50E-1E5EE2A35644}"/>
    <cellStyle name="Normal 8 3 2 4 6 2" xfId="20266" xr:uid="{3B7D95CF-7BC3-4958-81B3-21E93CF98C7D}"/>
    <cellStyle name="Normal 8 3 2 4 7" xfId="18707" xr:uid="{DEF7168E-EA6D-45F3-BC87-4205B5C247A7}"/>
    <cellStyle name="Normal 8 3 2 5" xfId="3654" xr:uid="{6B447131-6802-4619-82B6-A57BAB952036}"/>
    <cellStyle name="Normal 8 3 2 5 2" xfId="7263" xr:uid="{9156DC64-E099-4B3C-85BA-A023357F2FC2}"/>
    <cellStyle name="Normal 8 3 2 5 2 2" xfId="10649" xr:uid="{E2B02F9A-DDDA-4228-A28B-9CDEDA6129E8}"/>
    <cellStyle name="Normal 8 3 2 5 2 2 2" xfId="17433" xr:uid="{9D5A21F9-6C02-4AAA-9A9E-C4165500CB9F}"/>
    <cellStyle name="Normal 8 3 2 5 2 2 2 2" xfId="32552" xr:uid="{5CD17314-11FA-43EE-AB86-F3A34F7EAFF5}"/>
    <cellStyle name="Normal 8 3 2 5 2 2 3" xfId="25784" xr:uid="{4966915D-0116-4930-AE08-612A3AEDD087}"/>
    <cellStyle name="Normal 8 3 2 5 2 3" xfId="14049" xr:uid="{3C213A73-43AF-4DAE-A1C0-C2DA3DB019AF}"/>
    <cellStyle name="Normal 8 3 2 5 2 3 2" xfId="29168" xr:uid="{F0AF4D83-CC47-410C-9DFC-0803EA6E8AD8}"/>
    <cellStyle name="Normal 8 3 2 5 2 4" xfId="22400" xr:uid="{20FD3D2B-437E-4E1F-BACC-87AC4FEE5895}"/>
    <cellStyle name="Normal 8 3 2 5 3" xfId="8936" xr:uid="{FC3B9D5E-1117-457E-B2FD-68D8799B2C86}"/>
    <cellStyle name="Normal 8 3 2 5 3 2" xfId="15720" xr:uid="{79712963-6A86-40A6-A20B-07761F82C1BD}"/>
    <cellStyle name="Normal 8 3 2 5 3 2 2" xfId="30839" xr:uid="{8D1446B0-D4AB-425A-8BDE-AC0E0484B50E}"/>
    <cellStyle name="Normal 8 3 2 5 3 3" xfId="24071" xr:uid="{4A08B715-D1CC-479C-ACD4-C79D317242A2}"/>
    <cellStyle name="Normal 8 3 2 5 4" xfId="12322" xr:uid="{34B44D9E-ECEA-40A6-9428-AB4801AF8EB5}"/>
    <cellStyle name="Normal 8 3 2 5 4 2" xfId="27452" xr:uid="{300BD45F-A3F7-4F61-86B6-0D7997CE5E96}"/>
    <cellStyle name="Normal 8 3 2 5 5" xfId="5525" xr:uid="{B3EE0395-E7D8-4BC0-9BF8-7B9F3063DF24}"/>
    <cellStyle name="Normal 8 3 2 5 5 2" xfId="20687" xr:uid="{EC03710D-3420-4C94-A0F1-14A2F4A478B3}"/>
    <cellStyle name="Normal 8 3 2 6" xfId="6428" xr:uid="{9A2BDC93-5B6E-4C71-ABD4-CF7C4A45D884}"/>
    <cellStyle name="Normal 8 3 2 6 2" xfId="9815" xr:uid="{6012B35F-1B96-40AD-83A0-4AF3F8B20AE2}"/>
    <cellStyle name="Normal 8 3 2 6 2 2" xfId="16599" xr:uid="{A2D53E22-392A-4198-BF27-9E36068489CD}"/>
    <cellStyle name="Normal 8 3 2 6 2 2 2" xfId="31718" xr:uid="{F4F84EF1-0A23-454B-B56D-70A589975595}"/>
    <cellStyle name="Normal 8 3 2 6 2 3" xfId="24950" xr:uid="{441C6E9F-7CE2-4C2B-8733-A83C1F71EEE3}"/>
    <cellStyle name="Normal 8 3 2 6 3" xfId="13215" xr:uid="{2E476CD5-0FAF-4354-868E-4282C6C29AD5}"/>
    <cellStyle name="Normal 8 3 2 6 3 2" xfId="28334" xr:uid="{4A93A9E6-FDCB-479F-A65A-FDF168F06EA6}"/>
    <cellStyle name="Normal 8 3 2 6 4" xfId="21566" xr:uid="{1B1F80B0-AFFD-46E3-AAD4-EC2524620CE8}"/>
    <cellStyle name="Normal 8 3 2 7" xfId="8099" xr:uid="{4EDA340F-02AD-447F-B222-6D5D6475E484}"/>
    <cellStyle name="Normal 8 3 2 7 2" xfId="14883" xr:uid="{E4D91509-9EE2-4029-A4F8-C42F1B0A9A88}"/>
    <cellStyle name="Normal 8 3 2 7 2 2" xfId="30002" xr:uid="{B2B579A6-0775-4C2B-B458-31BFCBD775F7}"/>
    <cellStyle name="Normal 8 3 2 7 3" xfId="23234" xr:uid="{46B935E1-AC55-4B53-96E2-7A93EA37C340}"/>
    <cellStyle name="Normal 8 3 2 8" xfId="11489" xr:uid="{BEAEB43A-EF28-4F07-9832-6FC79EDF525B}"/>
    <cellStyle name="Normal 8 3 2 8 2" xfId="26618" xr:uid="{098554BD-9247-4B49-8F65-E2E5D098D8C1}"/>
    <cellStyle name="Normal 8 3 2 9" xfId="4686" xr:uid="{AED0C350-53D5-4DB9-82E9-F1ECCB2EF117}"/>
    <cellStyle name="Normal 8 3 2 9 2" xfId="19850" xr:uid="{CE8A543F-3A4D-4409-A8D3-ED968F5E87B0}"/>
    <cellStyle name="Normal 8 3 3" xfId="1226" xr:uid="{A13A3DA6-68F6-4BFF-B7D6-3A7CE78BBF00}"/>
    <cellStyle name="Normal 8 3 3 10" xfId="2700" xr:uid="{E3DBBC57-9DE8-4488-B59D-1CA72B4B98DC}"/>
    <cellStyle name="Normal 8 3 3 11" xfId="2373" xr:uid="{6276BFE1-0096-47EF-98C1-EFE91A341D91}"/>
    <cellStyle name="Normal 8 3 3 2" xfId="2911" xr:uid="{29485F52-5601-4F6B-87F6-4243A5281DB7}"/>
    <cellStyle name="Normal 8 3 3 2 2" xfId="3330" xr:uid="{50CBA39F-A1A5-4B6C-9C09-626F972EC01A}"/>
    <cellStyle name="Normal 8 3 3 2 2 2" xfId="6204" xr:uid="{CB5D2955-AE28-499D-849B-D911E8E4D9F7}"/>
    <cellStyle name="Normal 8 3 3 2 2 2 2" xfId="7942" xr:uid="{D38FE108-DA25-428D-904A-677E211B07EB}"/>
    <cellStyle name="Normal 8 3 3 2 2 2 2 2" xfId="11328" xr:uid="{10DCE155-04CC-4E09-B37B-A5BEF2F928D9}"/>
    <cellStyle name="Normal 8 3 3 2 2 2 2 2 2" xfId="18112" xr:uid="{E9383E90-6024-48CD-848B-3C364EA2756D}"/>
    <cellStyle name="Normal 8 3 3 2 2 2 2 2 2 2" xfId="33231" xr:uid="{2B6A4FBB-B547-4846-97A3-818070C91BD9}"/>
    <cellStyle name="Normal 8 3 3 2 2 2 2 2 3" xfId="26463" xr:uid="{A2A32A7B-C681-4B4B-AFE5-09EA75FBF945}"/>
    <cellStyle name="Normal 8 3 3 2 2 2 2 3" xfId="14728" xr:uid="{D8FA6927-52E3-4988-9CFF-6D61A289029E}"/>
    <cellStyle name="Normal 8 3 3 2 2 2 2 3 2" xfId="29847" xr:uid="{DAD426DE-4D3B-4EA6-B249-D347750A9AB0}"/>
    <cellStyle name="Normal 8 3 3 2 2 2 2 4" xfId="23079" xr:uid="{AEDEC077-654E-47F6-A6B7-A6A585DEF426}"/>
    <cellStyle name="Normal 8 3 3 2 2 2 3" xfId="9615" xr:uid="{3FB39127-AAC7-4AB6-A0B4-2A7099B6A2B9}"/>
    <cellStyle name="Normal 8 3 3 2 2 2 3 2" xfId="16399" xr:uid="{7CE81C87-4D4A-4319-B24A-ECB81D6A6C21}"/>
    <cellStyle name="Normal 8 3 3 2 2 2 3 2 2" xfId="31518" xr:uid="{3495061A-0EFB-41FB-8E09-F4CAC708F458}"/>
    <cellStyle name="Normal 8 3 3 2 2 2 3 3" xfId="24750" xr:uid="{0B6D9713-C417-4625-BAC7-4FD05CEE59F2}"/>
    <cellStyle name="Normal 8 3 3 2 2 2 4" xfId="13002" xr:uid="{CF0A50FE-AB2B-4B11-8A48-CE67CE67B5CF}"/>
    <cellStyle name="Normal 8 3 3 2 2 2 4 2" xfId="28131" xr:uid="{DCAEA52C-992F-48A9-8F77-8AF90D94AC49}"/>
    <cellStyle name="Normal 8 3 3 2 2 2 5" xfId="21366" xr:uid="{C278721B-EC95-487E-A8E6-4D9761EE1E4F}"/>
    <cellStyle name="Normal 8 3 3 2 2 3" xfId="7108" xr:uid="{A7CF0DDC-51BE-465D-A248-2A50CAD96EA2}"/>
    <cellStyle name="Normal 8 3 3 2 2 3 2" xfId="10494" xr:uid="{D9C68FAB-F6D6-45E3-9068-5255A5D6E9D8}"/>
    <cellStyle name="Normal 8 3 3 2 2 3 2 2" xfId="17278" xr:uid="{D211B905-C205-497C-8AB7-D365F600D78F}"/>
    <cellStyle name="Normal 8 3 3 2 2 3 2 2 2" xfId="32397" xr:uid="{6B23DF50-98D0-4411-AB41-B279F94EDDCE}"/>
    <cellStyle name="Normal 8 3 3 2 2 3 2 3" xfId="25629" xr:uid="{8A230B9B-9B76-48BD-8618-16D1B561C017}"/>
    <cellStyle name="Normal 8 3 3 2 2 3 3" xfId="13894" xr:uid="{FFA8D7C2-AD38-45D1-B058-49F23F03C9EC}"/>
    <cellStyle name="Normal 8 3 3 2 2 3 3 2" xfId="29013" xr:uid="{5D8066DF-67A5-43D8-A282-5F3FF518B44A}"/>
    <cellStyle name="Normal 8 3 3 2 2 3 4" xfId="22245" xr:uid="{AF1AFAEB-3658-4801-9739-849BF52182F3}"/>
    <cellStyle name="Normal 8 3 3 2 2 4" xfId="8778" xr:uid="{2165762D-BE0F-4CED-99CA-855180C2BF01}"/>
    <cellStyle name="Normal 8 3 3 2 2 4 2" xfId="15562" xr:uid="{D42666A6-98EE-4F56-879B-E0F0F87C04BF}"/>
    <cellStyle name="Normal 8 3 3 2 2 4 2 2" xfId="30681" xr:uid="{19A4DEF6-7E69-48BE-994F-48451587BDF9}"/>
    <cellStyle name="Normal 8 3 3 2 2 4 3" xfId="23913" xr:uid="{FFA75DA4-21AF-4C67-996C-5F9BCC937E2C}"/>
    <cellStyle name="Normal 8 3 3 2 2 5" xfId="12167" xr:uid="{02708ED8-56FF-419F-BF29-0532466E78E7}"/>
    <cellStyle name="Normal 8 3 3 2 2 5 2" xfId="27297" xr:uid="{3EFD8CE8-2281-4349-B815-2975CF3E531E}"/>
    <cellStyle name="Normal 8 3 3 2 2 6" xfId="5366" xr:uid="{62D4CFB3-2360-42CD-AA14-1A36081015CE}"/>
    <cellStyle name="Normal 8 3 3 2 2 6 2" xfId="20529" xr:uid="{D8E2EA5F-09AD-4813-8496-1B5E12EA561E}"/>
    <cellStyle name="Normal 8 3 3 2 2 7" xfId="18970" xr:uid="{B3C0A30F-3AE6-45F2-A745-65C77D020CED}"/>
    <cellStyle name="Normal 8 3 3 2 3" xfId="5788" xr:uid="{68F07BE8-4B16-47D1-B785-75BF38EB9513}"/>
    <cellStyle name="Normal 8 3 3 2 3 2" xfId="7526" xr:uid="{D1867614-E495-4E10-87E4-8F6D6574CCB6}"/>
    <cellStyle name="Normal 8 3 3 2 3 2 2" xfId="10912" xr:uid="{DA5D6273-0603-4DE7-BD5F-42268D4FD331}"/>
    <cellStyle name="Normal 8 3 3 2 3 2 2 2" xfId="17696" xr:uid="{5FE0693C-84EE-44F9-8F23-D95C4E94B7E1}"/>
    <cellStyle name="Normal 8 3 3 2 3 2 2 2 2" xfId="32815" xr:uid="{DB5C32AB-1070-4637-BF3E-F5882A06200E}"/>
    <cellStyle name="Normal 8 3 3 2 3 2 2 3" xfId="26047" xr:uid="{F763A524-0EDC-4EBC-90BC-D84BDBBA5197}"/>
    <cellStyle name="Normal 8 3 3 2 3 2 3" xfId="14312" xr:uid="{08304C63-EEDA-437F-B7C1-B85008660677}"/>
    <cellStyle name="Normal 8 3 3 2 3 2 3 2" xfId="29431" xr:uid="{5D4D5813-C58C-4F0D-A4C7-A6C14013CFCC}"/>
    <cellStyle name="Normal 8 3 3 2 3 2 4" xfId="22663" xr:uid="{F4DD3BFE-CFBA-4AF0-92F7-4AC69E07373F}"/>
    <cellStyle name="Normal 8 3 3 2 3 3" xfId="9199" xr:uid="{D854BE1B-77B4-4529-97ED-F4AF70134B66}"/>
    <cellStyle name="Normal 8 3 3 2 3 3 2" xfId="15983" xr:uid="{E258A05B-B65E-42B8-BD9A-820FED641468}"/>
    <cellStyle name="Normal 8 3 3 2 3 3 2 2" xfId="31102" xr:uid="{ACD6D7C6-7CCA-4D9A-AAD7-FF8100F6433E}"/>
    <cellStyle name="Normal 8 3 3 2 3 3 3" xfId="24334" xr:uid="{5E58017A-E64C-4942-BFA9-7437A13C4F3C}"/>
    <cellStyle name="Normal 8 3 3 2 3 4" xfId="12585" xr:uid="{D1F2F883-2D82-47ED-BB90-216A1557BA93}"/>
    <cellStyle name="Normal 8 3 3 2 3 4 2" xfId="27715" xr:uid="{F044FB59-F3F2-42A2-B8E1-7907B9B31079}"/>
    <cellStyle name="Normal 8 3 3 2 3 5" xfId="20950" xr:uid="{C8AA25D3-BA42-41CB-BB05-86327A90F859}"/>
    <cellStyle name="Normal 8 3 3 2 4" xfId="6692" xr:uid="{38367648-4343-45A2-942C-97D965F72D65}"/>
    <cellStyle name="Normal 8 3 3 2 4 2" xfId="10078" xr:uid="{A8803CF3-E4E0-4D1F-969D-A50D154B8E84}"/>
    <cellStyle name="Normal 8 3 3 2 4 2 2" xfId="16862" xr:uid="{700FF2FA-E20A-49F6-8AE7-5E433D877B7A}"/>
    <cellStyle name="Normal 8 3 3 2 4 2 2 2" xfId="31981" xr:uid="{D24ED267-13C9-4177-88A7-565E48D13B74}"/>
    <cellStyle name="Normal 8 3 3 2 4 2 3" xfId="25213" xr:uid="{CAD5F740-0B49-4C0A-BA96-5D01AEFF358F}"/>
    <cellStyle name="Normal 8 3 3 2 4 3" xfId="13478" xr:uid="{F5B1CBC1-F7D6-412A-90AC-69ED91767EBE}"/>
    <cellStyle name="Normal 8 3 3 2 4 3 2" xfId="28597" xr:uid="{F87977D8-6DEC-49CF-A883-A48521EE491F}"/>
    <cellStyle name="Normal 8 3 3 2 4 4" xfId="21829" xr:uid="{9426D5C8-B593-492C-AAF9-E946B6BD3787}"/>
    <cellStyle name="Normal 8 3 3 2 5" xfId="8362" xr:uid="{78D965F6-7840-48A9-A660-A37AD6DFA2E3}"/>
    <cellStyle name="Normal 8 3 3 2 5 2" xfId="15146" xr:uid="{3355C2C0-4D1D-43EC-9D70-714B9B73C797}"/>
    <cellStyle name="Normal 8 3 3 2 5 2 2" xfId="30265" xr:uid="{335E4FB2-385B-4E24-9773-79687188C9A2}"/>
    <cellStyle name="Normal 8 3 3 2 5 3" xfId="23497" xr:uid="{FDC34768-71DF-47A0-B014-B904EAB41394}"/>
    <cellStyle name="Normal 8 3 3 2 6" xfId="11751" xr:uid="{47A17654-DF89-4909-828E-4FC3473E912A}"/>
    <cellStyle name="Normal 8 3 3 2 6 2" xfId="26881" xr:uid="{D6F56B82-12F1-4842-8753-B2931604A946}"/>
    <cellStyle name="Normal 8 3 3 2 7" xfId="4950" xr:uid="{071FBD93-83BB-4E8C-B64E-FD2A84E28771}"/>
    <cellStyle name="Normal 8 3 3 2 7 2" xfId="20113" xr:uid="{AAF263B2-B204-408B-8CB0-BE71B5DBBC51}"/>
    <cellStyle name="Normal 8 3 3 2 8" xfId="18554" xr:uid="{8E80AD83-0D55-4FB6-B6C7-CC2BC5BB4978}"/>
    <cellStyle name="Normal 8 3 3 3" xfId="3122" xr:uid="{4E2FF423-12F4-4891-9E9B-2F6ED49D6D8F}"/>
    <cellStyle name="Normal 8 3 3 3 2" xfId="5996" xr:uid="{9B111418-92A4-476C-BC36-38A9F0EEC754}"/>
    <cellStyle name="Normal 8 3 3 3 2 2" xfId="7734" xr:uid="{EA696A62-B3FC-4C43-8C85-565A06C424C3}"/>
    <cellStyle name="Normal 8 3 3 3 2 2 2" xfId="11120" xr:uid="{D9609240-A366-4766-A6FE-883C8F810C5C}"/>
    <cellStyle name="Normal 8 3 3 3 2 2 2 2" xfId="17904" xr:uid="{BEE46C69-011C-43C0-B158-736F320A2C80}"/>
    <cellStyle name="Normal 8 3 3 3 2 2 2 2 2" xfId="33023" xr:uid="{14424853-FC5C-4745-8CD9-4422D5D14D1D}"/>
    <cellStyle name="Normal 8 3 3 3 2 2 2 3" xfId="26255" xr:uid="{C31B7687-16F5-4E58-981A-E193B023F101}"/>
    <cellStyle name="Normal 8 3 3 3 2 2 3" xfId="14520" xr:uid="{358479D0-1906-46A5-9B00-34C15FDF8DD7}"/>
    <cellStyle name="Normal 8 3 3 3 2 2 3 2" xfId="29639" xr:uid="{C013780A-03F3-418D-9567-640CEEEDD2DC}"/>
    <cellStyle name="Normal 8 3 3 3 2 2 4" xfId="22871" xr:uid="{D0B6759D-6998-4D51-925F-43261914280E}"/>
    <cellStyle name="Normal 8 3 3 3 2 3" xfId="9407" xr:uid="{6C1E5F77-C9C5-4A9F-9BFE-454CDADC4B49}"/>
    <cellStyle name="Normal 8 3 3 3 2 3 2" xfId="16191" xr:uid="{4F7C4F4C-766A-4BA6-B591-2CC5C92104B1}"/>
    <cellStyle name="Normal 8 3 3 3 2 3 2 2" xfId="31310" xr:uid="{5EDE3D14-C5E9-4D4E-96D5-ED5E22D5B08F}"/>
    <cellStyle name="Normal 8 3 3 3 2 3 3" xfId="24542" xr:uid="{34B4BEDF-6381-4A0E-9713-F3A76CAC0679}"/>
    <cellStyle name="Normal 8 3 3 3 2 4" xfId="12794" xr:uid="{B767DAA2-54AF-429E-B353-8ACEFA5764F2}"/>
    <cellStyle name="Normal 8 3 3 3 2 4 2" xfId="27923" xr:uid="{E283896C-FE3C-4252-A78A-C347C9704712}"/>
    <cellStyle name="Normal 8 3 3 3 2 5" xfId="21158" xr:uid="{A9218DCC-0EA4-4ADE-8024-759547787560}"/>
    <cellStyle name="Normal 8 3 3 3 3" xfId="6900" xr:uid="{6CCD2156-1266-4670-89FC-9D21AEA8FDEF}"/>
    <cellStyle name="Normal 8 3 3 3 3 2" xfId="10286" xr:uid="{797239D9-ACE3-4E5C-B132-2B333ABEA132}"/>
    <cellStyle name="Normal 8 3 3 3 3 2 2" xfId="17070" xr:uid="{8A231ED3-1739-48AC-A004-875A64689E5E}"/>
    <cellStyle name="Normal 8 3 3 3 3 2 2 2" xfId="32189" xr:uid="{45A5BC69-B3D1-4580-83AC-06B940284FF3}"/>
    <cellStyle name="Normal 8 3 3 3 3 2 3" xfId="25421" xr:uid="{C6B5976F-6A5A-4C98-AE35-40BD182FD0C3}"/>
    <cellStyle name="Normal 8 3 3 3 3 3" xfId="13686" xr:uid="{6220EA7E-D368-4CAA-8D1B-00F109D41F0F}"/>
    <cellStyle name="Normal 8 3 3 3 3 3 2" xfId="28805" xr:uid="{515276F2-3C5F-4AE2-A409-E3B46A30E958}"/>
    <cellStyle name="Normal 8 3 3 3 3 4" xfId="22037" xr:uid="{0135B6C6-81E7-412A-A0D2-F601B0078C81}"/>
    <cellStyle name="Normal 8 3 3 3 4" xfId="8570" xr:uid="{91E8513E-718C-4A83-88FB-7D22CE2B20CF}"/>
    <cellStyle name="Normal 8 3 3 3 4 2" xfId="15354" xr:uid="{C3CD4CD9-5B6F-44A6-843C-62D3BCBF9E4E}"/>
    <cellStyle name="Normal 8 3 3 3 4 2 2" xfId="30473" xr:uid="{0F0391F9-30A9-4AC0-9975-949FBDBF2B2D}"/>
    <cellStyle name="Normal 8 3 3 3 4 3" xfId="23705" xr:uid="{4EC072E5-2836-457D-917E-0BB7411260CE}"/>
    <cellStyle name="Normal 8 3 3 3 5" xfId="11959" xr:uid="{CA486CE1-0623-4FF0-88CB-DB7E6961C05B}"/>
    <cellStyle name="Normal 8 3 3 3 5 2" xfId="27089" xr:uid="{5D503231-09C3-41B3-A7A1-A1D6B7B68F60}"/>
    <cellStyle name="Normal 8 3 3 3 6" xfId="5158" xr:uid="{934B94F2-0496-42E4-88CA-E2C3342F7AFC}"/>
    <cellStyle name="Normal 8 3 3 3 6 2" xfId="20321" xr:uid="{407FB7E8-DDF7-40FE-87CD-13F77B7CB942}"/>
    <cellStyle name="Normal 8 3 3 3 7" xfId="18762" xr:uid="{4D4E1F89-F4E5-41B8-ABC6-E2D3E6DCE927}"/>
    <cellStyle name="Normal 8 3 3 4" xfId="3655" xr:uid="{7E23995A-8B8D-4DFA-AD37-9C558CF42252}"/>
    <cellStyle name="Normal 8 3 3 4 2" xfId="7318" xr:uid="{A1D634FC-775B-44EC-BFE7-964D7980DC6B}"/>
    <cellStyle name="Normal 8 3 3 4 2 2" xfId="10704" xr:uid="{C52332EC-C1D8-407E-AC1E-6CAC5E0748E5}"/>
    <cellStyle name="Normal 8 3 3 4 2 2 2" xfId="17488" xr:uid="{BDA82A4D-CC52-4C26-B8EE-FEC5FF755929}"/>
    <cellStyle name="Normal 8 3 3 4 2 2 2 2" xfId="32607" xr:uid="{C3AF27CA-B980-4915-996F-831EC328CED6}"/>
    <cellStyle name="Normal 8 3 3 4 2 2 3" xfId="25839" xr:uid="{67BF690E-F087-4B75-B07A-E91C48500894}"/>
    <cellStyle name="Normal 8 3 3 4 2 3" xfId="14104" xr:uid="{1DAD2E02-ADF3-4EEE-86D8-4C5B28BDE804}"/>
    <cellStyle name="Normal 8 3 3 4 2 3 2" xfId="29223" xr:uid="{3587D67F-8229-45EF-985D-09951BFBE245}"/>
    <cellStyle name="Normal 8 3 3 4 2 4" xfId="22455" xr:uid="{495B2E8C-D47F-4DA1-9434-73FBD47C4918}"/>
    <cellStyle name="Normal 8 3 3 4 3" xfId="8991" xr:uid="{E1A3FB61-12AC-4DF0-B264-2CA8D36B10B2}"/>
    <cellStyle name="Normal 8 3 3 4 3 2" xfId="15775" xr:uid="{B0C1B5C1-5B2E-466D-9989-456A61DBF588}"/>
    <cellStyle name="Normal 8 3 3 4 3 2 2" xfId="30894" xr:uid="{85ABEE16-A2C7-4A8A-9B44-9BA4BBC426B4}"/>
    <cellStyle name="Normal 8 3 3 4 3 3" xfId="24126" xr:uid="{324637EB-5381-40B9-A95E-01C217A45785}"/>
    <cellStyle name="Normal 8 3 3 4 4" xfId="12377" xr:uid="{744BE4DD-479F-4142-A39B-D79F67DD11BE}"/>
    <cellStyle name="Normal 8 3 3 4 4 2" xfId="27507" xr:uid="{BFEE450D-C958-47C3-AA0F-5F640034F4A6}"/>
    <cellStyle name="Normal 8 3 3 4 5" xfId="5580" xr:uid="{7BD91052-A550-4A99-8494-4AE0BE5DE862}"/>
    <cellStyle name="Normal 8 3 3 4 5 2" xfId="20742" xr:uid="{AB15B744-354B-4496-B596-764974EE8A74}"/>
    <cellStyle name="Normal 8 3 3 5" xfId="6484" xr:uid="{460E765E-FCC2-44EA-BC18-619592DED600}"/>
    <cellStyle name="Normal 8 3 3 5 2" xfId="9870" xr:uid="{D45E639A-8B5F-4506-9822-CEC20F5B4CF7}"/>
    <cellStyle name="Normal 8 3 3 5 2 2" xfId="16654" xr:uid="{25B4F7EA-9251-418B-B5B4-3C8C55EC587D}"/>
    <cellStyle name="Normal 8 3 3 5 2 2 2" xfId="31773" xr:uid="{655190C4-6571-4B15-A7BF-5E53A63393F2}"/>
    <cellStyle name="Normal 8 3 3 5 2 3" xfId="25005" xr:uid="{974A26D5-7825-4396-8A1F-E519A5A98156}"/>
    <cellStyle name="Normal 8 3 3 5 3" xfId="13270" xr:uid="{FD4CAA43-00F9-4488-8A63-8F3EFB73DF5B}"/>
    <cellStyle name="Normal 8 3 3 5 3 2" xfId="28389" xr:uid="{43F656D5-8AEF-42F5-A977-5D1CF3F2FEE2}"/>
    <cellStyle name="Normal 8 3 3 5 4" xfId="21621" xr:uid="{6F0FE8AF-55D7-4DAC-8661-AC445BD4ED3A}"/>
    <cellStyle name="Normal 8 3 3 6" xfId="8154" xr:uid="{31366392-0A28-4C38-B123-B22464F62CB5}"/>
    <cellStyle name="Normal 8 3 3 6 2" xfId="14938" xr:uid="{EC1DC305-CFF0-4AAE-B9ED-4482A4AD8033}"/>
    <cellStyle name="Normal 8 3 3 6 2 2" xfId="30057" xr:uid="{94015AA4-5C67-4E9D-B331-B57CA0DC61D3}"/>
    <cellStyle name="Normal 8 3 3 6 3" xfId="23289" xr:uid="{1C2BEEB0-CE5E-4372-AB6A-A53F6B34BCF3}"/>
    <cellStyle name="Normal 8 3 3 7" xfId="11543" xr:uid="{28EFBD32-DA14-4803-B039-A1B987C315A0}"/>
    <cellStyle name="Normal 8 3 3 7 2" xfId="26673" xr:uid="{2429EF16-3CF6-4417-8E1E-8661F98C56AC}"/>
    <cellStyle name="Normal 8 3 3 8" xfId="4741" xr:uid="{03463C31-36EA-48C2-8A20-26E765D5BF0E}"/>
    <cellStyle name="Normal 8 3 3 8 2" xfId="19905" xr:uid="{ABF1D3C6-9F03-441C-898E-899A5DA82C41}"/>
    <cellStyle name="Normal 8 3 3 9" xfId="18346" xr:uid="{65D828B3-76AB-4A7D-B7EC-FF7C1670B2FD}"/>
    <cellStyle name="Normal 8 3 4" xfId="1227" xr:uid="{CE2C406E-6007-4C69-AF7D-511578765E71}"/>
    <cellStyle name="Normal 8 3 4 10" xfId="2374" xr:uid="{C6009A4C-1ABF-477E-8D9C-D65036163E66}"/>
    <cellStyle name="Normal 8 3 4 2" xfId="3227" xr:uid="{4DC1F35B-6B00-44A3-93DF-96201E609BE9}"/>
    <cellStyle name="Normal 8 3 4 2 2" xfId="6101" xr:uid="{D4B7D217-5697-4D78-A9CF-73EDA34E91B4}"/>
    <cellStyle name="Normal 8 3 4 2 2 2" xfId="7839" xr:uid="{8F1FF562-D2BB-458C-96A7-5116B9E17F8C}"/>
    <cellStyle name="Normal 8 3 4 2 2 2 2" xfId="11225" xr:uid="{333C47E9-8DDD-4AC5-97A1-822A0D8B33BD}"/>
    <cellStyle name="Normal 8 3 4 2 2 2 2 2" xfId="18009" xr:uid="{14FB17E8-C576-4953-A844-DD7F283F5CC9}"/>
    <cellStyle name="Normal 8 3 4 2 2 2 2 2 2" xfId="33128" xr:uid="{DB552E5D-B4AA-4E4E-BEC8-42AFE38F0AC6}"/>
    <cellStyle name="Normal 8 3 4 2 2 2 2 3" xfId="26360" xr:uid="{6D36932A-BF13-425A-AB0C-FD6A24CEDC7B}"/>
    <cellStyle name="Normal 8 3 4 2 2 2 3" xfId="14625" xr:uid="{4BC83D8E-8A4B-435D-A53F-BF3702C57E82}"/>
    <cellStyle name="Normal 8 3 4 2 2 2 3 2" xfId="29744" xr:uid="{669948FF-FD05-4DB1-9534-7248DF0E3565}"/>
    <cellStyle name="Normal 8 3 4 2 2 2 4" xfId="22976" xr:uid="{1A87FEEE-0887-4760-B4D0-78513A668FB9}"/>
    <cellStyle name="Normal 8 3 4 2 2 3" xfId="9512" xr:uid="{DF846FAE-4794-4A16-9AA1-DC7664FAD4E8}"/>
    <cellStyle name="Normal 8 3 4 2 2 3 2" xfId="16296" xr:uid="{F4DA6A0C-6DC5-47B5-996E-AB4C2B31A3D5}"/>
    <cellStyle name="Normal 8 3 4 2 2 3 2 2" xfId="31415" xr:uid="{EDC1D1DA-2036-4A72-93AD-A482F9659C44}"/>
    <cellStyle name="Normal 8 3 4 2 2 3 3" xfId="24647" xr:uid="{E3651DC0-5425-4284-867F-AB49B616F22D}"/>
    <cellStyle name="Normal 8 3 4 2 2 4" xfId="12899" xr:uid="{B39A9838-8130-4496-AC34-20906CDAC7A6}"/>
    <cellStyle name="Normal 8 3 4 2 2 4 2" xfId="28028" xr:uid="{CC271E03-9DFC-4C29-B8EE-DD0724FAC1A9}"/>
    <cellStyle name="Normal 8 3 4 2 2 5" xfId="21263" xr:uid="{5453223D-AA46-483B-9EE5-D6D228ECA0D2}"/>
    <cellStyle name="Normal 8 3 4 2 3" xfId="7005" xr:uid="{27E1FA4B-0FFC-4EDD-9D09-FAD22B33442A}"/>
    <cellStyle name="Normal 8 3 4 2 3 2" xfId="10391" xr:uid="{F19EC051-392E-47E1-ACC0-580F610E715B}"/>
    <cellStyle name="Normal 8 3 4 2 3 2 2" xfId="17175" xr:uid="{104AEB42-FA9E-4F43-96A0-61A810704EC9}"/>
    <cellStyle name="Normal 8 3 4 2 3 2 2 2" xfId="32294" xr:uid="{91BFF130-B7C4-432B-8AF8-85E87BAA49CC}"/>
    <cellStyle name="Normal 8 3 4 2 3 2 3" xfId="25526" xr:uid="{C864A967-970B-489C-8AA9-8AD1AD966F08}"/>
    <cellStyle name="Normal 8 3 4 2 3 3" xfId="13791" xr:uid="{26872B55-06C6-462D-96D6-6B79F5751743}"/>
    <cellStyle name="Normal 8 3 4 2 3 3 2" xfId="28910" xr:uid="{97984567-6DD7-4ACC-ACD3-7CFDBD75CE59}"/>
    <cellStyle name="Normal 8 3 4 2 3 4" xfId="22142" xr:uid="{418DB510-93C3-4D1A-A5BD-EF31374C3322}"/>
    <cellStyle name="Normal 8 3 4 2 4" xfId="8675" xr:uid="{C8E5796D-55C4-4047-B70F-9BC082D0086F}"/>
    <cellStyle name="Normal 8 3 4 2 4 2" xfId="15459" xr:uid="{CAE4ACB5-6E4E-4B11-95BE-738780138F97}"/>
    <cellStyle name="Normal 8 3 4 2 4 2 2" xfId="30578" xr:uid="{32C4FA4F-6D3D-4442-B9F3-188940A2BD4A}"/>
    <cellStyle name="Normal 8 3 4 2 4 3" xfId="23810" xr:uid="{8CF883F1-958A-465B-AD00-05FDE29F65A2}"/>
    <cellStyle name="Normal 8 3 4 2 5" xfId="12064" xr:uid="{9B6262E1-177D-43F4-9C91-50A1F11AFB07}"/>
    <cellStyle name="Normal 8 3 4 2 5 2" xfId="27194" xr:uid="{629FEFFC-23D5-4F01-8CAE-31254DBCEC02}"/>
    <cellStyle name="Normal 8 3 4 2 6" xfId="5263" xr:uid="{33C9AD3A-0ACB-49AD-93A3-A6699F6C26FB}"/>
    <cellStyle name="Normal 8 3 4 2 6 2" xfId="20426" xr:uid="{979C431C-9215-4650-AB29-DCEC49FAC4A3}"/>
    <cellStyle name="Normal 8 3 4 2 7" xfId="18867" xr:uid="{228C755F-C8F8-4ECC-965B-A0F790086AD1}"/>
    <cellStyle name="Normal 8 3 4 3" xfId="3656" xr:uid="{814006A6-BBA4-4FEC-9E0C-BCECCAE4A96F}"/>
    <cellStyle name="Normal 8 3 4 3 2" xfId="7423" xr:uid="{139293C8-AA6D-4604-8F63-F13C683B2CA3}"/>
    <cellStyle name="Normal 8 3 4 3 2 2" xfId="10809" xr:uid="{B833A359-5940-40FF-B342-A38C5FBF76C8}"/>
    <cellStyle name="Normal 8 3 4 3 2 2 2" xfId="17593" xr:uid="{197E54C8-0674-49AC-92EA-A224DD2015BB}"/>
    <cellStyle name="Normal 8 3 4 3 2 2 2 2" xfId="32712" xr:uid="{A2428615-03FC-49B2-8361-C8642DD76159}"/>
    <cellStyle name="Normal 8 3 4 3 2 2 3" xfId="25944" xr:uid="{DB4129DF-93A7-4201-AEB5-760C587F760C}"/>
    <cellStyle name="Normal 8 3 4 3 2 3" xfId="14209" xr:uid="{27285AF5-50BF-4407-A2CB-92A77CE52B0D}"/>
    <cellStyle name="Normal 8 3 4 3 2 3 2" xfId="29328" xr:uid="{87B2C8F5-A09D-4EF0-9657-94562D69B417}"/>
    <cellStyle name="Normal 8 3 4 3 2 4" xfId="22560" xr:uid="{E7626A18-5452-450C-9861-DB3F4CED2103}"/>
    <cellStyle name="Normal 8 3 4 3 3" xfId="9096" xr:uid="{27D2C59A-4026-415D-9CFD-C63466E5A220}"/>
    <cellStyle name="Normal 8 3 4 3 3 2" xfId="15880" xr:uid="{3CC1B82C-FF70-4537-9F40-8CEF47F906BB}"/>
    <cellStyle name="Normal 8 3 4 3 3 2 2" xfId="30999" xr:uid="{4286A11A-C3C7-40F5-BD69-C37E021E3463}"/>
    <cellStyle name="Normal 8 3 4 3 3 3" xfId="24231" xr:uid="{25B8B5D3-100B-4842-82D0-DA236BCDAFC7}"/>
    <cellStyle name="Normal 8 3 4 3 4" xfId="12482" xr:uid="{44CB9AF3-7EE9-4F81-A019-8DFF4F0A5F0B}"/>
    <cellStyle name="Normal 8 3 4 3 4 2" xfId="27612" xr:uid="{E1E4AB23-C127-49B9-AB11-83B2E03CE989}"/>
    <cellStyle name="Normal 8 3 4 3 5" xfId="5685" xr:uid="{E4E14DD8-24C6-48F1-A5F5-B4509EBC77A4}"/>
    <cellStyle name="Normal 8 3 4 3 5 2" xfId="20847" xr:uid="{30587943-C385-4D19-8488-BF1BF1DA2ABF}"/>
    <cellStyle name="Normal 8 3 4 4" xfId="6589" xr:uid="{5E6A1222-F346-4DC9-8F09-E4D86EC2C868}"/>
    <cellStyle name="Normal 8 3 4 4 2" xfId="9975" xr:uid="{CCCD6D04-F099-443F-BD3E-82D41ACBBB57}"/>
    <cellStyle name="Normal 8 3 4 4 2 2" xfId="16759" xr:uid="{6B0B4906-BC27-4FB8-AC85-64FF65161D34}"/>
    <cellStyle name="Normal 8 3 4 4 2 2 2" xfId="31878" xr:uid="{A7B65D55-7B1F-4E78-9105-18DFE4E9C890}"/>
    <cellStyle name="Normal 8 3 4 4 2 3" xfId="25110" xr:uid="{E86CAC91-8B85-40F4-B11E-F51C872A7E45}"/>
    <cellStyle name="Normal 8 3 4 4 3" xfId="13375" xr:uid="{FCFFC2B8-5180-4F7D-85CB-DF840CE51368}"/>
    <cellStyle name="Normal 8 3 4 4 3 2" xfId="28494" xr:uid="{1ADC77DE-9ADC-4F47-A516-1FBBF5DE607B}"/>
    <cellStyle name="Normal 8 3 4 4 4" xfId="21726" xr:uid="{F856EEA2-C6E8-4D58-BEAC-9BC193E7403D}"/>
    <cellStyle name="Normal 8 3 4 5" xfId="8259" xr:uid="{9141BF9B-B07A-4EEC-807C-666773A99B9F}"/>
    <cellStyle name="Normal 8 3 4 5 2" xfId="15043" xr:uid="{FCB8ECE4-B56C-486E-B4F8-486659828741}"/>
    <cellStyle name="Normal 8 3 4 5 2 2" xfId="30162" xr:uid="{EB789AA4-B210-45E1-A640-336B9DA2E61A}"/>
    <cellStyle name="Normal 8 3 4 5 3" xfId="23394" xr:uid="{8634CDA1-8EE8-46FC-B8A2-4F2D63DE04AE}"/>
    <cellStyle name="Normal 8 3 4 6" xfId="11648" xr:uid="{2F2CBAA6-CA41-45C6-9B19-F27E5AF9000D}"/>
    <cellStyle name="Normal 8 3 4 6 2" xfId="26778" xr:uid="{5B0A2A47-574D-4979-9FF8-8C1238AA7530}"/>
    <cellStyle name="Normal 8 3 4 7" xfId="4847" xr:uid="{D406752E-1C20-4852-90D9-42B0FF4C71C4}"/>
    <cellStyle name="Normal 8 3 4 7 2" xfId="20010" xr:uid="{5F76F3F9-EEF9-4B21-9776-8208B05141F5}"/>
    <cellStyle name="Normal 8 3 4 8" xfId="18451" xr:uid="{F1B7DDDA-2FF6-4375-948A-447EE04CFC04}"/>
    <cellStyle name="Normal 8 3 4 9" xfId="2808" xr:uid="{9A04C203-505F-4E6C-882F-7962FDC8F9D4}"/>
    <cellStyle name="Normal 8 3 5" xfId="1228" xr:uid="{8E83CE91-195D-48E9-8BE1-D725EE42754D}"/>
    <cellStyle name="Normal 8 3 5 2" xfId="3657" xr:uid="{C722A869-48CE-4A23-B155-732C0C60530E}"/>
    <cellStyle name="Normal 8 3 5 2 2" xfId="7631" xr:uid="{66F612CF-C9B4-4081-AD40-A6085D3B5C66}"/>
    <cellStyle name="Normal 8 3 5 2 2 2" xfId="11017" xr:uid="{85BFBD96-083B-4BB1-85FE-41DB4947E971}"/>
    <cellStyle name="Normal 8 3 5 2 2 2 2" xfId="17801" xr:uid="{22B64763-471C-46D6-B050-F02A71EA884F}"/>
    <cellStyle name="Normal 8 3 5 2 2 2 2 2" xfId="32920" xr:uid="{7C349017-05DA-43B0-AF66-549D66D253FE}"/>
    <cellStyle name="Normal 8 3 5 2 2 2 3" xfId="26152" xr:uid="{9FB27308-4E6D-4F98-9FF8-8C74601971F4}"/>
    <cellStyle name="Normal 8 3 5 2 2 3" xfId="14417" xr:uid="{E3F1CEA7-623A-4176-B8E6-60E114A11475}"/>
    <cellStyle name="Normal 8 3 5 2 2 3 2" xfId="29536" xr:uid="{6FD0A134-543D-462D-903B-A689AFC40C5D}"/>
    <cellStyle name="Normal 8 3 5 2 2 4" xfId="22768" xr:uid="{751683C0-9DF6-4800-BE22-7E7A8C94C025}"/>
    <cellStyle name="Normal 8 3 5 2 3" xfId="9304" xr:uid="{756F66F9-5FEC-4C0E-8C6E-5D01F1EB8501}"/>
    <cellStyle name="Normal 8 3 5 2 3 2" xfId="16088" xr:uid="{719FAD17-3209-4BEA-92C2-3659B366A672}"/>
    <cellStyle name="Normal 8 3 5 2 3 2 2" xfId="31207" xr:uid="{7BD19262-2439-4CAD-B8E1-555C9D444EF0}"/>
    <cellStyle name="Normal 8 3 5 2 3 3" xfId="24439" xr:uid="{CFC5C6B8-4092-43A1-A768-EAE78D70A907}"/>
    <cellStyle name="Normal 8 3 5 2 4" xfId="12691" xr:uid="{4E5F3283-81C5-4EF0-A6FD-38160C1126A3}"/>
    <cellStyle name="Normal 8 3 5 2 4 2" xfId="27820" xr:uid="{8436FFCC-F435-40D4-B5ED-9063794FA9B6}"/>
    <cellStyle name="Normal 8 3 5 2 5" xfId="5893" xr:uid="{12E53F38-1B44-40F2-9FBD-8DC244DF215A}"/>
    <cellStyle name="Normal 8 3 5 2 5 2" xfId="21055" xr:uid="{4F906A3B-CA63-4EED-BBEE-4574521FE86C}"/>
    <cellStyle name="Normal 8 3 5 3" xfId="6797" xr:uid="{51D659F1-938B-42E8-B5FC-682C3E711047}"/>
    <cellStyle name="Normal 8 3 5 3 2" xfId="10183" xr:uid="{5EE9D0DE-2F25-40C8-83C0-F18CADAE8A1F}"/>
    <cellStyle name="Normal 8 3 5 3 2 2" xfId="16967" xr:uid="{3C52B7F0-CEB7-4AC9-8711-30DBDBAB07F1}"/>
    <cellStyle name="Normal 8 3 5 3 2 2 2" xfId="32086" xr:uid="{B365F0D2-0E1B-4CB1-AF59-4D6E0BC63047}"/>
    <cellStyle name="Normal 8 3 5 3 2 3" xfId="25318" xr:uid="{330D6358-EDD2-477F-962C-3B81C0B2F6E5}"/>
    <cellStyle name="Normal 8 3 5 3 3" xfId="13583" xr:uid="{EA23B584-269E-4DE9-9B11-59119E414D46}"/>
    <cellStyle name="Normal 8 3 5 3 3 2" xfId="28702" xr:uid="{D6989880-9C26-4AC4-BA3D-772159E40B28}"/>
    <cellStyle name="Normal 8 3 5 3 4" xfId="21934" xr:uid="{01F18C8B-D13B-4130-AA6C-E0B951201558}"/>
    <cellStyle name="Normal 8 3 5 4" xfId="8467" xr:uid="{41E59DF0-1EBA-42AF-9995-AE921742299E}"/>
    <cellStyle name="Normal 8 3 5 4 2" xfId="15251" xr:uid="{CF519EE7-6988-4487-BE49-7ECD0F4C916F}"/>
    <cellStyle name="Normal 8 3 5 4 2 2" xfId="30370" xr:uid="{147DEB98-2728-4EA4-A880-20283C384E45}"/>
    <cellStyle name="Normal 8 3 5 4 3" xfId="23602" xr:uid="{DC8A5F94-8699-402C-8E6E-EE7DCBB27044}"/>
    <cellStyle name="Normal 8 3 5 5" xfId="11856" xr:uid="{205EFEA1-9FD3-4E82-9852-36014CA27148}"/>
    <cellStyle name="Normal 8 3 5 5 2" xfId="26986" xr:uid="{6E519E51-330F-4788-AF43-B0DEABCB1A08}"/>
    <cellStyle name="Normal 8 3 5 6" xfId="5055" xr:uid="{CB9366D8-7257-4FC9-86F6-1E9B305162BB}"/>
    <cellStyle name="Normal 8 3 5 6 2" xfId="20218" xr:uid="{6BF4A98A-4FB9-4B16-B908-C92DDADFAD17}"/>
    <cellStyle name="Normal 8 3 5 7" xfId="18659" xr:uid="{4892D1D7-A04E-4784-A05E-EDAE2988370A}"/>
    <cellStyle name="Normal 8 3 5 8" xfId="3019" xr:uid="{F5E396BC-C300-4470-9EC8-AD79A90100D5}"/>
    <cellStyle name="Normal 8 3 5 9" xfId="2375" xr:uid="{3E3BFCFE-B967-4FE7-A9C8-24A7A12E81EC}"/>
    <cellStyle name="Normal 8 3 6" xfId="1229" xr:uid="{A5C57510-CAF6-468F-B5B0-2C0129DA4180}"/>
    <cellStyle name="Normal 8 3 6 2" xfId="7215" xr:uid="{F7CF9973-9D19-4886-9B88-F2B9418C816B}"/>
    <cellStyle name="Normal 8 3 6 2 2" xfId="10601" xr:uid="{E6705264-0B71-41AE-A8A6-37693865CB4B}"/>
    <cellStyle name="Normal 8 3 6 2 2 2" xfId="17385" xr:uid="{A8D2924E-3B6D-4BED-AA79-0A886EEA9973}"/>
    <cellStyle name="Normal 8 3 6 2 2 2 2" xfId="32504" xr:uid="{3AB4B854-25F6-48F1-8FAD-D3122B639E5D}"/>
    <cellStyle name="Normal 8 3 6 2 2 3" xfId="25736" xr:uid="{BE363862-03C2-4103-B101-D46F90717559}"/>
    <cellStyle name="Normal 8 3 6 2 3" xfId="14001" xr:uid="{04190CBE-DF24-484A-8E18-4FD832A70F22}"/>
    <cellStyle name="Normal 8 3 6 2 3 2" xfId="29120" xr:uid="{8E3AB9EB-E50A-4854-AF1D-667493077729}"/>
    <cellStyle name="Normal 8 3 6 2 4" xfId="22352" xr:uid="{EBE3FA05-B8DA-4BDF-BB28-5FAFEAE09010}"/>
    <cellStyle name="Normal 8 3 6 3" xfId="8888" xr:uid="{17EBF4E3-547C-46EE-900B-19C0869B5B38}"/>
    <cellStyle name="Normal 8 3 6 3 2" xfId="15672" xr:uid="{1541DABF-F366-4C56-9CD6-2824D722677D}"/>
    <cellStyle name="Normal 8 3 6 3 2 2" xfId="30791" xr:uid="{188CF8A5-30E5-4AA4-A202-18008FD634BB}"/>
    <cellStyle name="Normal 8 3 6 3 3" xfId="24023" xr:uid="{49B792F2-7BFC-4D8B-98EC-4FA588432CFE}"/>
    <cellStyle name="Normal 8 3 6 4" xfId="12274" xr:uid="{B5A5A040-94B1-4723-BC2C-7DF90ADBF3AB}"/>
    <cellStyle name="Normal 8 3 6 4 2" xfId="27404" xr:uid="{CBC7D209-963F-4610-9D83-44A73BC66355}"/>
    <cellStyle name="Normal 8 3 6 5" xfId="5477" xr:uid="{095134FB-1B89-4F5E-9B9D-A25856F74FB3}"/>
    <cellStyle name="Normal 8 3 6 5 2" xfId="20639" xr:uid="{DB6FEA17-5F19-47DF-B29E-FB1B9A17440F}"/>
    <cellStyle name="Normal 8 3 6 6" xfId="2376" xr:uid="{969FF472-8567-47D6-8845-FD308C92C193}"/>
    <cellStyle name="Normal 8 3 7" xfId="1230" xr:uid="{8633E349-0A82-4FF6-9BCA-5967E756390B}"/>
    <cellStyle name="Normal 8 3 7 2" xfId="9767" xr:uid="{3604DEE8-87B6-485C-B944-675875100217}"/>
    <cellStyle name="Normal 8 3 7 2 2" xfId="16551" xr:uid="{9EFF2521-6AF6-49F1-8E9D-FEF7C1EA732A}"/>
    <cellStyle name="Normal 8 3 7 2 2 2" xfId="31670" xr:uid="{A1DE3554-4A75-4A8C-BDEE-F5BECBFD87C7}"/>
    <cellStyle name="Normal 8 3 7 2 3" xfId="24902" xr:uid="{07E539F9-2F19-43BC-83D1-8E628F20EABA}"/>
    <cellStyle name="Normal 8 3 7 3" xfId="13167" xr:uid="{A1BE606A-1AD6-405B-8ED9-DB53D2237559}"/>
    <cellStyle name="Normal 8 3 7 3 2" xfId="28286" xr:uid="{A3A094A0-DE19-46BE-931F-E9CAB3522AF7}"/>
    <cellStyle name="Normal 8 3 7 4" xfId="6379" xr:uid="{00009B26-93D3-422D-9AA4-1683AA1211A2}"/>
    <cellStyle name="Normal 8 3 7 4 2" xfId="21518" xr:uid="{8F932172-2D58-4716-8FE3-B065B99FBF3A}"/>
    <cellStyle name="Normal 8 3 7 5" xfId="2377" xr:uid="{12B7D402-CEF4-4011-9F53-ACAE00115409}"/>
    <cellStyle name="Normal 8 3 8" xfId="1231" xr:uid="{F4B24ADB-C9B6-4CC4-9890-0620420EB231}"/>
    <cellStyle name="Normal 8 3 8 2" xfId="14835" xr:uid="{C577C2D4-C6D6-4C2C-9282-AEC2D3F90E68}"/>
    <cellStyle name="Normal 8 3 8 2 2" xfId="29954" xr:uid="{8904F746-9F7E-4749-9F96-E5D147D563BE}"/>
    <cellStyle name="Normal 8 3 8 3" xfId="8051" xr:uid="{23E17116-FA48-4834-8A8A-60EA36EAF980}"/>
    <cellStyle name="Normal 8 3 8 3 2" xfId="23186" xr:uid="{0E2689B0-0A3C-4390-8C13-4ED67D441B28}"/>
    <cellStyle name="Normal 8 3 8 4" xfId="2378" xr:uid="{2BF4CF3B-BED9-470A-9784-AE3035F5B18E}"/>
    <cellStyle name="Normal 8 3 9" xfId="3966" xr:uid="{697C9CBB-A555-4C39-AA3D-CA973ABD9CBB}"/>
    <cellStyle name="Normal 8 3 9 2" xfId="11442" xr:uid="{AFCAF7E5-E271-41E3-ABB3-B5EB488E3775}"/>
    <cellStyle name="Normal 8 3 9 2 2" xfId="26570" xr:uid="{95837727-58AB-43B5-9023-0016CB3F5309}"/>
    <cellStyle name="Normal 8 3 9 3" xfId="19259" xr:uid="{9818616B-457D-47BD-A868-CE8AB7AEB656}"/>
    <cellStyle name="Normal 8 4" xfId="118" xr:uid="{C0D1E0CA-21B2-4FC8-A233-99449D844D7C}"/>
    <cellStyle name="Normal 8 4 10" xfId="3658" xr:uid="{C4EAC3AD-D2EE-48F3-8616-51E467FB7F6B}"/>
    <cellStyle name="Normal 8 4 11" xfId="4662" xr:uid="{01B76BF0-3634-48DE-94DE-197838AF6249}"/>
    <cellStyle name="Normal 8 4 11 2" xfId="19826" xr:uid="{980AA079-7405-452D-B072-A4FAFC93983F}"/>
    <cellStyle name="Normal 8 4 12" xfId="18267" xr:uid="{55509F1A-F14A-4932-868D-48D6ECD7ACFE}"/>
    <cellStyle name="Normal 8 4 13" xfId="2619" xr:uid="{C5C0CDB7-B6A0-49E2-B916-DABC19293517}"/>
    <cellStyle name="Normal 8 4 14" xfId="2379" xr:uid="{1E9EE3CA-70F2-473A-B466-A70B6052167B}"/>
    <cellStyle name="Normal 8 4 15" xfId="1232" xr:uid="{79296B7B-05DA-4C08-B3DA-1E59010E3897}"/>
    <cellStyle name="Normal 8 4 2" xfId="1233" xr:uid="{3BB961CC-96A7-4A3D-AAC0-9065E10D5153}"/>
    <cellStyle name="Normal 8 4 2 10" xfId="2724" xr:uid="{C52AA5D0-7908-465C-B2A7-DC8C79447424}"/>
    <cellStyle name="Normal 8 4 2 11" xfId="2380" xr:uid="{DFF82AA2-C4CD-4B33-BF75-6752E1EC2B1A}"/>
    <cellStyle name="Normal 8 4 2 2" xfId="2935" xr:uid="{99375C8B-EAAA-4855-9FE1-9959BB55FDCE}"/>
    <cellStyle name="Normal 8 4 2 2 2" xfId="3354" xr:uid="{57E1425A-568A-48D6-A44D-DBC4D03ABAEA}"/>
    <cellStyle name="Normal 8 4 2 2 2 2" xfId="6228" xr:uid="{BB557627-36BB-4A86-983A-942C9988C133}"/>
    <cellStyle name="Normal 8 4 2 2 2 2 2" xfId="7966" xr:uid="{02951052-1854-4674-8161-B203D5A33C6C}"/>
    <cellStyle name="Normal 8 4 2 2 2 2 2 2" xfId="11352" xr:uid="{7C27C3FB-E496-44D3-8ABB-7A4D5C4A47E2}"/>
    <cellStyle name="Normal 8 4 2 2 2 2 2 2 2" xfId="18136" xr:uid="{9FACDDE9-B456-40DC-977E-5226920A3DA0}"/>
    <cellStyle name="Normal 8 4 2 2 2 2 2 2 2 2" xfId="33255" xr:uid="{E85643CB-CDA5-48DB-BCEE-B4E9D9D41153}"/>
    <cellStyle name="Normal 8 4 2 2 2 2 2 2 3" xfId="26487" xr:uid="{9F6F587A-4339-4940-89A4-63ECBB7B86EF}"/>
    <cellStyle name="Normal 8 4 2 2 2 2 2 3" xfId="14752" xr:uid="{45D160D3-4FC5-4331-8771-88F0AB7B4D3D}"/>
    <cellStyle name="Normal 8 4 2 2 2 2 2 3 2" xfId="29871" xr:uid="{F8AB4116-EF83-4FEC-866E-1C747C5A069E}"/>
    <cellStyle name="Normal 8 4 2 2 2 2 2 4" xfId="23103" xr:uid="{B18C7D9E-1042-411A-9113-44E79DDF9C22}"/>
    <cellStyle name="Normal 8 4 2 2 2 2 3" xfId="9639" xr:uid="{F13AF21B-A09B-45B7-8CB3-5B0A86F42358}"/>
    <cellStyle name="Normal 8 4 2 2 2 2 3 2" xfId="16423" xr:uid="{8FA3C558-9FD0-4E35-85FD-C356DA8692AC}"/>
    <cellStyle name="Normal 8 4 2 2 2 2 3 2 2" xfId="31542" xr:uid="{5B0BC053-53DF-4698-B4AC-4C301F4D3763}"/>
    <cellStyle name="Normal 8 4 2 2 2 2 3 3" xfId="24774" xr:uid="{65735ABD-D029-4356-967B-D0C4848A4823}"/>
    <cellStyle name="Normal 8 4 2 2 2 2 4" xfId="13026" xr:uid="{65FFDDE3-FB82-4440-83CF-9D3D0055FEE0}"/>
    <cellStyle name="Normal 8 4 2 2 2 2 4 2" xfId="28155" xr:uid="{ABC42D25-87C6-4A06-8A9E-D9C6582671AD}"/>
    <cellStyle name="Normal 8 4 2 2 2 2 5" xfId="21390" xr:uid="{CFD23A65-07BB-4F67-BA7D-A08DACAADD5A}"/>
    <cellStyle name="Normal 8 4 2 2 2 3" xfId="7132" xr:uid="{F2EEAFA8-08CD-4489-A6C1-17FF677CF6D3}"/>
    <cellStyle name="Normal 8 4 2 2 2 3 2" xfId="10518" xr:uid="{85D9EB7E-2C9D-43CD-B553-A1E0C177BF0B}"/>
    <cellStyle name="Normal 8 4 2 2 2 3 2 2" xfId="17302" xr:uid="{0E16358B-8A01-493C-918C-4EA80CCD5A3D}"/>
    <cellStyle name="Normal 8 4 2 2 2 3 2 2 2" xfId="32421" xr:uid="{310B73EF-9E0D-49D8-9490-D227EEC3227F}"/>
    <cellStyle name="Normal 8 4 2 2 2 3 2 3" xfId="25653" xr:uid="{9D0D1C8E-B77C-4C34-839B-02572AA655DB}"/>
    <cellStyle name="Normal 8 4 2 2 2 3 3" xfId="13918" xr:uid="{6890E1F6-5D4C-4988-BD61-A1A1B8E9009C}"/>
    <cellStyle name="Normal 8 4 2 2 2 3 3 2" xfId="29037" xr:uid="{FBEA7E62-88C8-4C67-875D-1928766E7516}"/>
    <cellStyle name="Normal 8 4 2 2 2 3 4" xfId="22269" xr:uid="{51C4B41C-0B59-43B9-A09D-37B40A16248F}"/>
    <cellStyle name="Normal 8 4 2 2 2 4" xfId="8802" xr:uid="{CA8ABF8C-4775-4D87-83EC-F7E645344A00}"/>
    <cellStyle name="Normal 8 4 2 2 2 4 2" xfId="15586" xr:uid="{F17B2557-C10C-4DA4-A707-DBAFD339F9BC}"/>
    <cellStyle name="Normal 8 4 2 2 2 4 2 2" xfId="30705" xr:uid="{43AD8641-09DF-485C-A3D7-4371488C3A7A}"/>
    <cellStyle name="Normal 8 4 2 2 2 4 3" xfId="23937" xr:uid="{24DE3193-96E7-49AD-987E-560C91895D87}"/>
    <cellStyle name="Normal 8 4 2 2 2 5" xfId="12191" xr:uid="{C562B5B9-E82C-44E2-84E1-C7AF6FAB5DDA}"/>
    <cellStyle name="Normal 8 4 2 2 2 5 2" xfId="27321" xr:uid="{0EB53681-7BC6-468E-8272-72362ECFA440}"/>
    <cellStyle name="Normal 8 4 2 2 2 6" xfId="5390" xr:uid="{7591C981-78CC-4A91-800B-0B1E7D40777E}"/>
    <cellStyle name="Normal 8 4 2 2 2 6 2" xfId="20553" xr:uid="{53C77C9B-AB06-4C40-94A8-1525FAF06494}"/>
    <cellStyle name="Normal 8 4 2 2 2 7" xfId="18994" xr:uid="{966F7A2D-8670-45EF-B676-A1A0EE747FAB}"/>
    <cellStyle name="Normal 8 4 2 2 3" xfId="5812" xr:uid="{5DEAC958-E243-43B1-ADD8-65490433FDB6}"/>
    <cellStyle name="Normal 8 4 2 2 3 2" xfId="7550" xr:uid="{3D694ACB-AB02-4AA8-A6AF-F8CBA11B1521}"/>
    <cellStyle name="Normal 8 4 2 2 3 2 2" xfId="10936" xr:uid="{D19A0FF7-3A9B-49CB-9543-F869E585BB70}"/>
    <cellStyle name="Normal 8 4 2 2 3 2 2 2" xfId="17720" xr:uid="{FDFF0460-951B-497F-A431-2352C73BDD10}"/>
    <cellStyle name="Normal 8 4 2 2 3 2 2 2 2" xfId="32839" xr:uid="{086A44CC-E53A-481B-8951-41B78A520ABF}"/>
    <cellStyle name="Normal 8 4 2 2 3 2 2 3" xfId="26071" xr:uid="{C579D004-9C02-4828-9E3A-A4AF013BC3FF}"/>
    <cellStyle name="Normal 8 4 2 2 3 2 3" xfId="14336" xr:uid="{A0EC17F2-C6BE-4370-9A92-89440BFEFCF0}"/>
    <cellStyle name="Normal 8 4 2 2 3 2 3 2" xfId="29455" xr:uid="{1337EEAE-FAB7-4CED-93CE-C25F45ABE2CB}"/>
    <cellStyle name="Normal 8 4 2 2 3 2 4" xfId="22687" xr:uid="{9507F8E1-8B7E-4CB9-BD88-E6ADE2563C86}"/>
    <cellStyle name="Normal 8 4 2 2 3 3" xfId="9223" xr:uid="{E428196E-A23E-4BC4-9722-6697E0C746B7}"/>
    <cellStyle name="Normal 8 4 2 2 3 3 2" xfId="16007" xr:uid="{53FF697E-53BE-4402-AE2E-60719A3ABDA3}"/>
    <cellStyle name="Normal 8 4 2 2 3 3 2 2" xfId="31126" xr:uid="{9D78C18F-4743-4BBB-B355-CD9393068AF9}"/>
    <cellStyle name="Normal 8 4 2 2 3 3 3" xfId="24358" xr:uid="{796C0730-7367-44FB-A84E-8FDD9FFAC096}"/>
    <cellStyle name="Normal 8 4 2 2 3 4" xfId="12609" xr:uid="{65BF35FA-A24E-4FAA-A9CE-4155B1C2EFA8}"/>
    <cellStyle name="Normal 8 4 2 2 3 4 2" xfId="27739" xr:uid="{60CD425C-2C0A-46A4-BD14-68C73AC56083}"/>
    <cellStyle name="Normal 8 4 2 2 3 5" xfId="20974" xr:uid="{D8E1A42C-30AB-4CA9-BFD7-0CAE2D7CAA32}"/>
    <cellStyle name="Normal 8 4 2 2 4" xfId="6716" xr:uid="{C7033523-2FD1-4474-8321-ECD1655693BC}"/>
    <cellStyle name="Normal 8 4 2 2 4 2" xfId="10102" xr:uid="{C887D077-7D2E-4873-B1AC-03491383BDEE}"/>
    <cellStyle name="Normal 8 4 2 2 4 2 2" xfId="16886" xr:uid="{41D03E37-BD95-4B0B-88B5-DCDBABEB924A}"/>
    <cellStyle name="Normal 8 4 2 2 4 2 2 2" xfId="32005" xr:uid="{41A23B5C-AA8E-4730-A6EC-FC4F562D785F}"/>
    <cellStyle name="Normal 8 4 2 2 4 2 3" xfId="25237" xr:uid="{EED14805-05CD-477C-847A-ACAAD4821CB2}"/>
    <cellStyle name="Normal 8 4 2 2 4 3" xfId="13502" xr:uid="{451F5E74-F038-45D5-8A9A-B68774F1BA14}"/>
    <cellStyle name="Normal 8 4 2 2 4 3 2" xfId="28621" xr:uid="{1DD867A9-921D-484D-9BF5-6659C47AD6A4}"/>
    <cellStyle name="Normal 8 4 2 2 4 4" xfId="21853" xr:uid="{8B9A46AF-C6CD-4785-AFC9-A38C69235A27}"/>
    <cellStyle name="Normal 8 4 2 2 5" xfId="8386" xr:uid="{693D509A-041C-4B30-8EB9-7E40FAC1904D}"/>
    <cellStyle name="Normal 8 4 2 2 5 2" xfId="15170" xr:uid="{49ACD133-5745-4333-ADDB-E5BB296B85AB}"/>
    <cellStyle name="Normal 8 4 2 2 5 2 2" xfId="30289" xr:uid="{5609B53A-0918-4BC7-ACE4-ACA9AB511574}"/>
    <cellStyle name="Normal 8 4 2 2 5 3" xfId="23521" xr:uid="{29E7F587-9889-4EA0-8689-68F0AB95780E}"/>
    <cellStyle name="Normal 8 4 2 2 6" xfId="11775" xr:uid="{6C18C6A8-B303-462B-850D-261E248A1B45}"/>
    <cellStyle name="Normal 8 4 2 2 6 2" xfId="26905" xr:uid="{C426BC47-AD2C-469A-ABA8-7B8BFFECDEF1}"/>
    <cellStyle name="Normal 8 4 2 2 7" xfId="4974" xr:uid="{B56877EE-78E7-45AF-88D6-6FCE6F373F7D}"/>
    <cellStyle name="Normal 8 4 2 2 7 2" xfId="20137" xr:uid="{0CF550D4-FA13-414C-952F-80CE2FA7E9A4}"/>
    <cellStyle name="Normal 8 4 2 2 8" xfId="18578" xr:uid="{0618993A-4A4A-4C50-843F-9CAD32DF7E8F}"/>
    <cellStyle name="Normal 8 4 2 3" xfId="3146" xr:uid="{A8C47AF0-25BE-4337-88C4-C2ABEA725A70}"/>
    <cellStyle name="Normal 8 4 2 3 2" xfId="6020" xr:uid="{B88EC3BF-C5B0-49B7-AD6A-1A20C054E870}"/>
    <cellStyle name="Normal 8 4 2 3 2 2" xfId="7758" xr:uid="{624C3288-8EDD-41F5-A525-830899C21992}"/>
    <cellStyle name="Normal 8 4 2 3 2 2 2" xfId="11144" xr:uid="{029C8DE0-1B05-46DC-BCB1-0483996A9199}"/>
    <cellStyle name="Normal 8 4 2 3 2 2 2 2" xfId="17928" xr:uid="{F01B7310-2EDE-49BD-8279-BEEFE41B334B}"/>
    <cellStyle name="Normal 8 4 2 3 2 2 2 2 2" xfId="33047" xr:uid="{2F0D59A2-AA60-4A2E-9A07-C2CE623073F9}"/>
    <cellStyle name="Normal 8 4 2 3 2 2 2 3" xfId="26279" xr:uid="{24376C74-3F30-42F9-90C5-D7A8F87EDAAA}"/>
    <cellStyle name="Normal 8 4 2 3 2 2 3" xfId="14544" xr:uid="{E7654D45-B6CA-4A87-A012-603F3FF32885}"/>
    <cellStyle name="Normal 8 4 2 3 2 2 3 2" xfId="29663" xr:uid="{175E2E24-1863-4FF2-A623-F6FC286DE6DC}"/>
    <cellStyle name="Normal 8 4 2 3 2 2 4" xfId="22895" xr:uid="{90438447-3903-4383-A32C-433CD61B8B8D}"/>
    <cellStyle name="Normal 8 4 2 3 2 3" xfId="9431" xr:uid="{6914D2F4-C28C-4380-96EE-DA32BDBCE57B}"/>
    <cellStyle name="Normal 8 4 2 3 2 3 2" xfId="16215" xr:uid="{EBFA4719-99CF-4B31-A2F6-D589B5D9B0AD}"/>
    <cellStyle name="Normal 8 4 2 3 2 3 2 2" xfId="31334" xr:uid="{02F4FAA8-0BF2-440A-AB28-55F32D916168}"/>
    <cellStyle name="Normal 8 4 2 3 2 3 3" xfId="24566" xr:uid="{FD5AE515-A86A-4D01-9C2E-05E9D3010424}"/>
    <cellStyle name="Normal 8 4 2 3 2 4" xfId="12818" xr:uid="{5BD206A8-27D3-49DD-A614-2E03C09C7475}"/>
    <cellStyle name="Normal 8 4 2 3 2 4 2" xfId="27947" xr:uid="{89C69CBE-EB91-4E02-8458-B044FB01F666}"/>
    <cellStyle name="Normal 8 4 2 3 2 5" xfId="21182" xr:uid="{EF5B1F7C-B93F-453C-9481-58139F347D45}"/>
    <cellStyle name="Normal 8 4 2 3 3" xfId="6924" xr:uid="{8482AF6D-BBD0-4C34-B297-9D67FD41CED7}"/>
    <cellStyle name="Normal 8 4 2 3 3 2" xfId="10310" xr:uid="{0237A850-58C2-4CE3-B31E-A047DF9E15AC}"/>
    <cellStyle name="Normal 8 4 2 3 3 2 2" xfId="17094" xr:uid="{1B2A01DF-E476-4717-B64F-12D3A9A1C12B}"/>
    <cellStyle name="Normal 8 4 2 3 3 2 2 2" xfId="32213" xr:uid="{8A6FD114-C060-4162-A8C1-513C9B7A96D6}"/>
    <cellStyle name="Normal 8 4 2 3 3 2 3" xfId="25445" xr:uid="{3B5CC8F1-1503-419E-A8D3-F8ABE2C03E5B}"/>
    <cellStyle name="Normal 8 4 2 3 3 3" xfId="13710" xr:uid="{78368F7D-E4E8-4EB3-A3ED-047C36263B12}"/>
    <cellStyle name="Normal 8 4 2 3 3 3 2" xfId="28829" xr:uid="{52CF4EF3-D84F-4E6B-83D4-757B64EDFF17}"/>
    <cellStyle name="Normal 8 4 2 3 3 4" xfId="22061" xr:uid="{41831C3C-A1E6-48DA-9340-1811C6D8E868}"/>
    <cellStyle name="Normal 8 4 2 3 4" xfId="8594" xr:uid="{CF87FC81-8629-4841-A577-BDB5B6A1E718}"/>
    <cellStyle name="Normal 8 4 2 3 4 2" xfId="15378" xr:uid="{B808DD65-6ABF-4FDE-A3C3-797D9966CEEE}"/>
    <cellStyle name="Normal 8 4 2 3 4 2 2" xfId="30497" xr:uid="{47F5C274-7377-4024-8D67-44B2D5155699}"/>
    <cellStyle name="Normal 8 4 2 3 4 3" xfId="23729" xr:uid="{91DEA9A8-955E-42FE-95F2-0F744B3F7408}"/>
    <cellStyle name="Normal 8 4 2 3 5" xfId="11983" xr:uid="{885B40C3-A0A4-4AFB-B55E-07E1C4D4A64A}"/>
    <cellStyle name="Normal 8 4 2 3 5 2" xfId="27113" xr:uid="{CDE6A089-1674-4518-B83F-5848B958025E}"/>
    <cellStyle name="Normal 8 4 2 3 6" xfId="5182" xr:uid="{BC1A7FEB-53C5-447D-9211-9BC6F151F465}"/>
    <cellStyle name="Normal 8 4 2 3 6 2" xfId="20345" xr:uid="{11FA0C64-D7DD-4A6E-84B1-C3B16A5B2F0B}"/>
    <cellStyle name="Normal 8 4 2 3 7" xfId="18786" xr:uid="{1C1094CF-84CD-4CD8-A7E3-B47A33F77A12}"/>
    <cellStyle name="Normal 8 4 2 4" xfId="3659" xr:uid="{9F746B4D-1B56-468B-930F-5027F92EA7C9}"/>
    <cellStyle name="Normal 8 4 2 4 2" xfId="7342" xr:uid="{F758A2F9-4DE3-4D22-B7AE-E305A954A560}"/>
    <cellStyle name="Normal 8 4 2 4 2 2" xfId="10728" xr:uid="{62B1D54B-0CA3-4B26-B030-31E630B67D09}"/>
    <cellStyle name="Normal 8 4 2 4 2 2 2" xfId="17512" xr:uid="{8E00D908-0075-43DC-AC4D-26F0D2468E54}"/>
    <cellStyle name="Normal 8 4 2 4 2 2 2 2" xfId="32631" xr:uid="{E02CF379-A102-4AD9-A4A5-554B4CC558BA}"/>
    <cellStyle name="Normal 8 4 2 4 2 2 3" xfId="25863" xr:uid="{D43EA32E-CC8E-4D73-9BA7-6EC5A4D807BB}"/>
    <cellStyle name="Normal 8 4 2 4 2 3" xfId="14128" xr:uid="{03E30924-66EC-4B01-A6A3-5324B1CE2B57}"/>
    <cellStyle name="Normal 8 4 2 4 2 3 2" xfId="29247" xr:uid="{09FC1692-4C28-44BD-B699-DA2ADABEFE65}"/>
    <cellStyle name="Normal 8 4 2 4 2 4" xfId="22479" xr:uid="{08FD7EF5-20D6-4220-A7A1-6CC984EF423A}"/>
    <cellStyle name="Normal 8 4 2 4 3" xfId="9015" xr:uid="{4E576F22-D78D-45A4-B340-A175A3B5AC7D}"/>
    <cellStyle name="Normal 8 4 2 4 3 2" xfId="15799" xr:uid="{917ADCDA-599F-4C90-BFE9-88866EF95D3E}"/>
    <cellStyle name="Normal 8 4 2 4 3 2 2" xfId="30918" xr:uid="{EA313B58-EDFB-4158-ACF1-A1FDF25E428D}"/>
    <cellStyle name="Normal 8 4 2 4 3 3" xfId="24150" xr:uid="{AA1AB65B-2F29-4F47-B80B-E0812193A7D5}"/>
    <cellStyle name="Normal 8 4 2 4 4" xfId="12401" xr:uid="{ED87F7DD-B5CA-43B3-8D6A-4E24D8AF72AC}"/>
    <cellStyle name="Normal 8 4 2 4 4 2" xfId="27531" xr:uid="{DA653C87-EAB9-443A-999D-14CFD5AEEAE4}"/>
    <cellStyle name="Normal 8 4 2 4 5" xfId="5604" xr:uid="{6D242035-F4D7-4311-993D-215BB67306F5}"/>
    <cellStyle name="Normal 8 4 2 4 5 2" xfId="20766" xr:uid="{01EE7BB4-D6FB-480A-8C98-B4457911204B}"/>
    <cellStyle name="Normal 8 4 2 5" xfId="6508" xr:uid="{2DC71715-33FD-44E8-A7D5-801EEACBAF67}"/>
    <cellStyle name="Normal 8 4 2 5 2" xfId="9894" xr:uid="{6631E1E0-86FE-4B16-BF6A-9602D19859B6}"/>
    <cellStyle name="Normal 8 4 2 5 2 2" xfId="16678" xr:uid="{375E2329-9FC1-4264-AB2C-EDB84F661DD2}"/>
    <cellStyle name="Normal 8 4 2 5 2 2 2" xfId="31797" xr:uid="{7DD938E9-6479-4777-AD49-BD2E5A6ED1CE}"/>
    <cellStyle name="Normal 8 4 2 5 2 3" xfId="25029" xr:uid="{451C66EB-01D7-48D4-8A1B-B04D49C278AB}"/>
    <cellStyle name="Normal 8 4 2 5 3" xfId="13294" xr:uid="{E2204A26-4B52-4889-BBC4-663C3D3DA39C}"/>
    <cellStyle name="Normal 8 4 2 5 3 2" xfId="28413" xr:uid="{5548C690-EC16-4666-8D4E-4360C58723A0}"/>
    <cellStyle name="Normal 8 4 2 5 4" xfId="21645" xr:uid="{C9DECF61-157C-4DE0-8E08-05607C719DB7}"/>
    <cellStyle name="Normal 8 4 2 6" xfId="8178" xr:uid="{E795D5D9-FE8D-4CE7-8976-2505C4EC93AE}"/>
    <cellStyle name="Normal 8 4 2 6 2" xfId="14962" xr:uid="{F3CABCDD-359B-4CB0-BDA3-CA5905BE2605}"/>
    <cellStyle name="Normal 8 4 2 6 2 2" xfId="30081" xr:uid="{2462B863-1594-4C3F-971A-058DB331A222}"/>
    <cellStyle name="Normal 8 4 2 6 3" xfId="23313" xr:uid="{F2C6D720-7537-4084-A85D-12E7B3A2A59E}"/>
    <cellStyle name="Normal 8 4 2 7" xfId="11567" xr:uid="{781B9ACF-6DD6-4640-815A-590E049164CC}"/>
    <cellStyle name="Normal 8 4 2 7 2" xfId="26697" xr:uid="{AFB0393F-C495-4AC4-A20B-3781E3D4FDEF}"/>
    <cellStyle name="Normal 8 4 2 8" xfId="4765" xr:uid="{0FB5304A-47CE-4309-9A2E-65B2ADED1E50}"/>
    <cellStyle name="Normal 8 4 2 8 2" xfId="19929" xr:uid="{A2879768-D206-4870-AEB6-FACF70936C0E}"/>
    <cellStyle name="Normal 8 4 2 9" xfId="18370" xr:uid="{6AE6BE24-1B32-4AF2-9BA1-4D4411946382}"/>
    <cellStyle name="Normal 8 4 3" xfId="1234" xr:uid="{96B93183-AE42-44D6-9FA8-4DD7FD284FC6}"/>
    <cellStyle name="Normal 8 4 3 10" xfId="2381" xr:uid="{2C630B7B-5BDC-4E6B-9BEE-CB10A71D8806}"/>
    <cellStyle name="Normal 8 4 3 2" xfId="3251" xr:uid="{220EEC9E-9D1E-4CB2-9A31-D4AB3424510F}"/>
    <cellStyle name="Normal 8 4 3 2 2" xfId="6125" xr:uid="{3E1FADDC-CD1C-4369-A2D7-8FF216E2B1B7}"/>
    <cellStyle name="Normal 8 4 3 2 2 2" xfId="7863" xr:uid="{867035E3-8E36-44AE-934E-5DB5597C3487}"/>
    <cellStyle name="Normal 8 4 3 2 2 2 2" xfId="11249" xr:uid="{3EFC724B-CD64-4592-A725-C1EA52AB57B7}"/>
    <cellStyle name="Normal 8 4 3 2 2 2 2 2" xfId="18033" xr:uid="{42163C96-C14F-4532-B476-841C78C500CD}"/>
    <cellStyle name="Normal 8 4 3 2 2 2 2 2 2" xfId="33152" xr:uid="{5404135E-F9A4-4D7E-B042-2B6502967E46}"/>
    <cellStyle name="Normal 8 4 3 2 2 2 2 3" xfId="26384" xr:uid="{4E54AB88-CB5C-4463-905F-80F067CC4EEF}"/>
    <cellStyle name="Normal 8 4 3 2 2 2 3" xfId="14649" xr:uid="{461058EC-950E-4014-BA51-F18E2C8F2436}"/>
    <cellStyle name="Normal 8 4 3 2 2 2 3 2" xfId="29768" xr:uid="{0F5A4D17-65C4-47E1-88C9-6BD20D93F4E9}"/>
    <cellStyle name="Normal 8 4 3 2 2 2 4" xfId="23000" xr:uid="{7E0480FA-5F43-43D2-8FAF-DEF914A5DA4D}"/>
    <cellStyle name="Normal 8 4 3 2 2 3" xfId="9536" xr:uid="{F208E76E-AC9A-4FB8-ADEA-1263D301AF43}"/>
    <cellStyle name="Normal 8 4 3 2 2 3 2" xfId="16320" xr:uid="{E2FDCF2E-5A6D-4232-9B38-800400B42027}"/>
    <cellStyle name="Normal 8 4 3 2 2 3 2 2" xfId="31439" xr:uid="{BBC88388-0138-4DE0-9BF2-827D65AC5ADE}"/>
    <cellStyle name="Normal 8 4 3 2 2 3 3" xfId="24671" xr:uid="{4CDA5E02-BFAD-4C16-AA08-3BD55604E165}"/>
    <cellStyle name="Normal 8 4 3 2 2 4" xfId="12923" xr:uid="{B111EFB4-A85E-480B-B2E3-7E997DA4EA8F}"/>
    <cellStyle name="Normal 8 4 3 2 2 4 2" xfId="28052" xr:uid="{553E1432-A830-4A07-B13D-519D3C0D2AC7}"/>
    <cellStyle name="Normal 8 4 3 2 2 5" xfId="21287" xr:uid="{F74BEB98-78E0-42DC-97CD-89CC7717419C}"/>
    <cellStyle name="Normal 8 4 3 2 3" xfId="7029" xr:uid="{48F87F3B-9427-4100-849B-46D97573F7CA}"/>
    <cellStyle name="Normal 8 4 3 2 3 2" xfId="10415" xr:uid="{B0B14A93-78A0-46CB-9FB5-51407AC604E0}"/>
    <cellStyle name="Normal 8 4 3 2 3 2 2" xfId="17199" xr:uid="{A2DA7B88-A1F4-481E-97DF-546C0B9AF061}"/>
    <cellStyle name="Normal 8 4 3 2 3 2 2 2" xfId="32318" xr:uid="{2F32AA60-1ABE-411E-AD20-8EF875F467D8}"/>
    <cellStyle name="Normal 8 4 3 2 3 2 3" xfId="25550" xr:uid="{7011A7E7-0EFA-4525-8121-252966C04888}"/>
    <cellStyle name="Normal 8 4 3 2 3 3" xfId="13815" xr:uid="{86FD40A2-4F9E-4289-9867-E4BA9EE9C891}"/>
    <cellStyle name="Normal 8 4 3 2 3 3 2" xfId="28934" xr:uid="{73DE4CFB-31D7-40ED-BF62-E2BEF439D071}"/>
    <cellStyle name="Normal 8 4 3 2 3 4" xfId="22166" xr:uid="{0895E176-42A3-436D-B5FB-710D09D1362F}"/>
    <cellStyle name="Normal 8 4 3 2 4" xfId="8699" xr:uid="{89E99D9E-45B4-497A-974F-6591334C893F}"/>
    <cellStyle name="Normal 8 4 3 2 4 2" xfId="15483" xr:uid="{FFBE290D-BAC7-4341-B164-6D0837809383}"/>
    <cellStyle name="Normal 8 4 3 2 4 2 2" xfId="30602" xr:uid="{92B57115-8522-40FF-988F-FA6F65706152}"/>
    <cellStyle name="Normal 8 4 3 2 4 3" xfId="23834" xr:uid="{7C4B8C3E-1220-4E88-A133-FC11CDE3C8C9}"/>
    <cellStyle name="Normal 8 4 3 2 5" xfId="12088" xr:uid="{CD94566C-6EA9-4AB3-A737-6832E7C5536F}"/>
    <cellStyle name="Normal 8 4 3 2 5 2" xfId="27218" xr:uid="{A0AA9F52-C7E6-407E-B79C-A4F46415107A}"/>
    <cellStyle name="Normal 8 4 3 2 6" xfId="5287" xr:uid="{BA06B17B-78D7-4E86-ADFC-673DDC7E927A}"/>
    <cellStyle name="Normal 8 4 3 2 6 2" xfId="20450" xr:uid="{518D2B82-15C8-4F35-AF0E-AE61A7A02B40}"/>
    <cellStyle name="Normal 8 4 3 2 7" xfId="18891" xr:uid="{A3EA0C37-E30B-4BE8-880F-8EE12002ABD8}"/>
    <cellStyle name="Normal 8 4 3 3" xfId="3660" xr:uid="{D4CE55E0-85FD-4274-B0B7-ABEE8DA4C540}"/>
    <cellStyle name="Normal 8 4 3 3 2" xfId="7447" xr:uid="{10D0C63B-2F3E-4FA5-8B02-EF77D8F5D964}"/>
    <cellStyle name="Normal 8 4 3 3 2 2" xfId="10833" xr:uid="{8921929B-14D6-4182-9B90-2DC5DAA1A200}"/>
    <cellStyle name="Normal 8 4 3 3 2 2 2" xfId="17617" xr:uid="{2AF43E5E-35AD-4A81-8651-8604BAC6CFA8}"/>
    <cellStyle name="Normal 8 4 3 3 2 2 2 2" xfId="32736" xr:uid="{CC506ABD-530E-416A-9D8E-1990A5128507}"/>
    <cellStyle name="Normal 8 4 3 3 2 2 3" xfId="25968" xr:uid="{559DFA91-2BDB-43EC-BD2D-F375A2A297E3}"/>
    <cellStyle name="Normal 8 4 3 3 2 3" xfId="14233" xr:uid="{465488E4-3A5C-417F-8E11-18D91C10678D}"/>
    <cellStyle name="Normal 8 4 3 3 2 3 2" xfId="29352" xr:uid="{0148561C-8452-4B32-9338-3BBD71E9DF5B}"/>
    <cellStyle name="Normal 8 4 3 3 2 4" xfId="22584" xr:uid="{063A1494-8ABF-4023-B1BF-7E27204CE070}"/>
    <cellStyle name="Normal 8 4 3 3 3" xfId="9120" xr:uid="{EA5CCF36-498C-4C1D-8911-4299CB7DEFAF}"/>
    <cellStyle name="Normal 8 4 3 3 3 2" xfId="15904" xr:uid="{C5FE8EA6-A9D3-4D2B-ADD9-6CD017CDF201}"/>
    <cellStyle name="Normal 8 4 3 3 3 2 2" xfId="31023" xr:uid="{335878CD-53F4-42C7-83A6-B0C163D63B98}"/>
    <cellStyle name="Normal 8 4 3 3 3 3" xfId="24255" xr:uid="{38A22F12-57BE-4FA5-99A4-735ACC88644E}"/>
    <cellStyle name="Normal 8 4 3 3 4" xfId="12506" xr:uid="{DE20FCF9-F4BA-463E-A4E7-5E530A6DFC48}"/>
    <cellStyle name="Normal 8 4 3 3 4 2" xfId="27636" xr:uid="{16AB085F-6573-4911-B535-774A6CC4BD39}"/>
    <cellStyle name="Normal 8 4 3 3 5" xfId="5709" xr:uid="{CFEAF77B-C5B2-4A11-BE61-41D5777DE190}"/>
    <cellStyle name="Normal 8 4 3 3 5 2" xfId="20871" xr:uid="{58DAC284-4191-462F-B301-329F8427EF71}"/>
    <cellStyle name="Normal 8 4 3 4" xfId="6613" xr:uid="{7DB57334-5A0F-4A88-9B77-9BA2F88747B8}"/>
    <cellStyle name="Normal 8 4 3 4 2" xfId="9999" xr:uid="{3D3CEB61-992B-4B70-95A0-B2794D01E641}"/>
    <cellStyle name="Normal 8 4 3 4 2 2" xfId="16783" xr:uid="{EEE88EFF-88A8-4DE0-9418-0360A3E791E5}"/>
    <cellStyle name="Normal 8 4 3 4 2 2 2" xfId="31902" xr:uid="{14997601-E64F-48F9-B5B2-73CC82E299CD}"/>
    <cellStyle name="Normal 8 4 3 4 2 3" xfId="25134" xr:uid="{82BCFE3D-2A80-442F-AA81-B22A93DCF9A9}"/>
    <cellStyle name="Normal 8 4 3 4 3" xfId="13399" xr:uid="{8C155FB0-4686-46B2-B1DC-9F71A7305014}"/>
    <cellStyle name="Normal 8 4 3 4 3 2" xfId="28518" xr:uid="{4EBCC7E5-51C7-4FA2-BBD9-78281018EDB9}"/>
    <cellStyle name="Normal 8 4 3 4 4" xfId="21750" xr:uid="{BD4D03EC-D4F6-4713-8A26-D7142123EEEC}"/>
    <cellStyle name="Normal 8 4 3 5" xfId="8283" xr:uid="{5BD539C9-C4CA-470A-B594-1AD7A91A4D7F}"/>
    <cellStyle name="Normal 8 4 3 5 2" xfId="15067" xr:uid="{612E9241-26E2-463D-9C62-13B94DC19C02}"/>
    <cellStyle name="Normal 8 4 3 5 2 2" xfId="30186" xr:uid="{45D941DE-1F22-4A90-9E0E-CE9527971565}"/>
    <cellStyle name="Normal 8 4 3 5 3" xfId="23418" xr:uid="{6501EC66-0A13-4B1E-8660-ED9D13AB1805}"/>
    <cellStyle name="Normal 8 4 3 6" xfId="11672" xr:uid="{22808E49-FED8-4BE2-B824-350BDF3CF7C1}"/>
    <cellStyle name="Normal 8 4 3 6 2" xfId="26802" xr:uid="{8D170F8D-114B-4DED-B69C-5CD1CC3748F1}"/>
    <cellStyle name="Normal 8 4 3 7" xfId="4871" xr:uid="{00D97DF6-D056-487D-B5E4-6B61D5BC27BD}"/>
    <cellStyle name="Normal 8 4 3 7 2" xfId="20034" xr:uid="{F08FB024-417A-4009-99A7-8F4560B2DDE9}"/>
    <cellStyle name="Normal 8 4 3 8" xfId="18475" xr:uid="{3DC40C18-87D1-4EA1-AD88-6A9C7979E105}"/>
    <cellStyle name="Normal 8 4 3 9" xfId="2832" xr:uid="{81CBC4C4-9F61-447E-B64C-8FE47C18C7F2}"/>
    <cellStyle name="Normal 8 4 4" xfId="1235" xr:uid="{BAB2D090-421C-46AC-BB98-878D31AD7B42}"/>
    <cellStyle name="Normal 8 4 4 2" xfId="3661" xr:uid="{39DCD740-34DD-47FF-B708-CE4CD01B2B55}"/>
    <cellStyle name="Normal 8 4 4 2 2" xfId="7655" xr:uid="{93FFF187-FADB-40FF-B892-36EA2F597D22}"/>
    <cellStyle name="Normal 8 4 4 2 2 2" xfId="11041" xr:uid="{7BE9A8EF-F015-4A14-B2A0-2CFE00B2D556}"/>
    <cellStyle name="Normal 8 4 4 2 2 2 2" xfId="17825" xr:uid="{11BBCD21-DBE3-4242-8B5E-9B2213AAAD6E}"/>
    <cellStyle name="Normal 8 4 4 2 2 2 2 2" xfId="32944" xr:uid="{8450165A-0941-4B62-9CA5-7162EAF76FDB}"/>
    <cellStyle name="Normal 8 4 4 2 2 2 3" xfId="26176" xr:uid="{C390CE29-2883-4D78-ADB6-648D66E64CB5}"/>
    <cellStyle name="Normal 8 4 4 2 2 3" xfId="14441" xr:uid="{436EAFCB-8C0A-4FCF-B571-7B73331A5B61}"/>
    <cellStyle name="Normal 8 4 4 2 2 3 2" xfId="29560" xr:uid="{DDCDFCE3-AFC9-4B41-9BF0-9EAC64DD6945}"/>
    <cellStyle name="Normal 8 4 4 2 2 4" xfId="22792" xr:uid="{0A22AF60-674A-4CB3-8FA4-86408B4A52AA}"/>
    <cellStyle name="Normal 8 4 4 2 3" xfId="9328" xr:uid="{4A84CCF9-ECE8-4070-B7C5-C6C0796A6022}"/>
    <cellStyle name="Normal 8 4 4 2 3 2" xfId="16112" xr:uid="{92B249DF-57BF-4F0C-AFA7-10F1298A030F}"/>
    <cellStyle name="Normal 8 4 4 2 3 2 2" xfId="31231" xr:uid="{E0D4ED6D-F132-4C5F-A6DD-35021B865BEF}"/>
    <cellStyle name="Normal 8 4 4 2 3 3" xfId="24463" xr:uid="{C092F08C-7BA6-47DA-98CC-877B1E07382D}"/>
    <cellStyle name="Normal 8 4 4 2 4" xfId="12715" xr:uid="{8B12BD50-DBE6-4E28-B8A4-65F0BA862460}"/>
    <cellStyle name="Normal 8 4 4 2 4 2" xfId="27844" xr:uid="{3A3393FA-97A3-4B4E-8FF6-C525B5592F5C}"/>
    <cellStyle name="Normal 8 4 4 2 5" xfId="5917" xr:uid="{FA6F7A01-B232-4698-B180-0798153B2D76}"/>
    <cellStyle name="Normal 8 4 4 2 5 2" xfId="21079" xr:uid="{BC4C85ED-455A-437F-B16F-18CB9E6043A2}"/>
    <cellStyle name="Normal 8 4 4 3" xfId="6821" xr:uid="{070B9AA3-BB06-4736-890A-478A6E454A12}"/>
    <cellStyle name="Normal 8 4 4 3 2" xfId="10207" xr:uid="{8C18D8F0-52FC-4730-8DEB-3C00D6BAE67A}"/>
    <cellStyle name="Normal 8 4 4 3 2 2" xfId="16991" xr:uid="{78D08522-76CE-4C41-8410-147D340654BA}"/>
    <cellStyle name="Normal 8 4 4 3 2 2 2" xfId="32110" xr:uid="{2D7B314A-353E-43CB-B969-2C1A8AA8A749}"/>
    <cellStyle name="Normal 8 4 4 3 2 3" xfId="25342" xr:uid="{66B2C584-10C5-4408-9225-F352A337062A}"/>
    <cellStyle name="Normal 8 4 4 3 3" xfId="13607" xr:uid="{CEC52200-5267-4FA2-837B-2EEA0E115E8F}"/>
    <cellStyle name="Normal 8 4 4 3 3 2" xfId="28726" xr:uid="{D1B2936D-4A0E-49F9-8E1F-100359E06F7A}"/>
    <cellStyle name="Normal 8 4 4 3 4" xfId="21958" xr:uid="{C5405708-948A-41F4-B77F-A1B4254ACBC0}"/>
    <cellStyle name="Normal 8 4 4 4" xfId="8491" xr:uid="{4D248130-F9D7-4165-BB55-3ADCD04D4C0C}"/>
    <cellStyle name="Normal 8 4 4 4 2" xfId="15275" xr:uid="{363FF1B6-37EB-4A33-BB62-271E0D9395D7}"/>
    <cellStyle name="Normal 8 4 4 4 2 2" xfId="30394" xr:uid="{F892BCAD-335F-4BA4-8746-E16A1E3FBC9F}"/>
    <cellStyle name="Normal 8 4 4 4 3" xfId="23626" xr:uid="{7C66D784-4FF2-42A3-AEA6-034160D9FBCF}"/>
    <cellStyle name="Normal 8 4 4 5" xfId="11880" xr:uid="{766CE955-126D-4E56-B387-C16886BA2FA3}"/>
    <cellStyle name="Normal 8 4 4 5 2" xfId="27010" xr:uid="{1355BAA4-2704-47B3-905F-AF2C0887298F}"/>
    <cellStyle name="Normal 8 4 4 6" xfId="5079" xr:uid="{A0A70BB4-5C09-4D0F-94BA-9BE67C4000C2}"/>
    <cellStyle name="Normal 8 4 4 6 2" xfId="20242" xr:uid="{876F043B-22A6-4A6D-8800-3D849D66E392}"/>
    <cellStyle name="Normal 8 4 4 7" xfId="18683" xr:uid="{5F7A47B0-43EF-4F93-BEC1-85A8AB54BF5B}"/>
    <cellStyle name="Normal 8 4 4 8" xfId="3043" xr:uid="{B606180E-C47B-4D3B-ABF7-737F6BAF7B35}"/>
    <cellStyle name="Normal 8 4 4 9" xfId="2382" xr:uid="{A5BA4FC2-F16A-413D-8B44-62B8C80F6019}"/>
    <cellStyle name="Normal 8 4 5" xfId="1236" xr:uid="{B54770C1-D880-4B21-A539-388F1395B302}"/>
    <cellStyle name="Normal 8 4 5 2" xfId="7239" xr:uid="{E691E6A3-1743-4EE6-8680-7392024410C7}"/>
    <cellStyle name="Normal 8 4 5 2 2" xfId="10625" xr:uid="{E3E855E1-3E2D-4DFB-A4BF-29211C824D58}"/>
    <cellStyle name="Normal 8 4 5 2 2 2" xfId="17409" xr:uid="{98CEE0D8-1D04-485E-9E46-DED119043947}"/>
    <cellStyle name="Normal 8 4 5 2 2 2 2" xfId="32528" xr:uid="{CE08AD97-7595-46F8-ADC3-04C536EF9FDC}"/>
    <cellStyle name="Normal 8 4 5 2 2 3" xfId="25760" xr:uid="{C4D2BCDD-AFEF-4BF8-9829-132828923FAA}"/>
    <cellStyle name="Normal 8 4 5 2 3" xfId="14025" xr:uid="{EBC6D53F-0111-44FF-882A-1C13A164125E}"/>
    <cellStyle name="Normal 8 4 5 2 3 2" xfId="29144" xr:uid="{1B2D2F4F-92DB-4D8B-9353-AAD07651E509}"/>
    <cellStyle name="Normal 8 4 5 2 4" xfId="22376" xr:uid="{35A8B923-5C34-41EC-85B0-49A4440E8106}"/>
    <cellStyle name="Normal 8 4 5 3" xfId="8912" xr:uid="{981FD559-AE27-406D-BC83-B216FD86546F}"/>
    <cellStyle name="Normal 8 4 5 3 2" xfId="15696" xr:uid="{3B1D5D38-6D86-4D78-B405-A5040C41FE4E}"/>
    <cellStyle name="Normal 8 4 5 3 2 2" xfId="30815" xr:uid="{D764AF93-D6E8-4782-B3EE-347815DB9A81}"/>
    <cellStyle name="Normal 8 4 5 3 3" xfId="24047" xr:uid="{EB239165-4E81-4CE0-8693-7BE6D865C5F5}"/>
    <cellStyle name="Normal 8 4 5 4" xfId="12298" xr:uid="{3A3A1465-EC62-46F7-B69D-30CDE1D15D5A}"/>
    <cellStyle name="Normal 8 4 5 4 2" xfId="27428" xr:uid="{B16242B9-A2F9-4476-A2F6-5D383E18AF94}"/>
    <cellStyle name="Normal 8 4 5 5" xfId="5501" xr:uid="{5F337172-4CC7-4462-8D89-7B6DE1BDD3D0}"/>
    <cellStyle name="Normal 8 4 5 5 2" xfId="20663" xr:uid="{F3D56751-2671-4B4F-ABC6-AAB87585BE60}"/>
    <cellStyle name="Normal 8 4 5 6" xfId="2383" xr:uid="{DB40BA73-038B-46B2-AE84-06559F8921E1}"/>
    <cellStyle name="Normal 8 4 6" xfId="1237" xr:uid="{6737B6D7-4BB2-4F85-B418-8AEAA1EACDC0}"/>
    <cellStyle name="Normal 8 4 6 2" xfId="9791" xr:uid="{00E7FD6C-62E6-4D81-A177-F326C9E8A83D}"/>
    <cellStyle name="Normal 8 4 6 2 2" xfId="16575" xr:uid="{749B16CA-E2A6-4A98-9967-96CA97EF624A}"/>
    <cellStyle name="Normal 8 4 6 2 2 2" xfId="31694" xr:uid="{25269FC1-7793-44FE-9B4A-4FCAC4790E10}"/>
    <cellStyle name="Normal 8 4 6 2 3" xfId="24926" xr:uid="{1A5B284F-FE5D-41D6-90A4-DE384D636D56}"/>
    <cellStyle name="Normal 8 4 6 3" xfId="13191" xr:uid="{B15DA3AF-7AC4-4678-B2AD-85D5FC554CB3}"/>
    <cellStyle name="Normal 8 4 6 3 2" xfId="28310" xr:uid="{43A8DC68-1A89-4B5D-9CF4-BB543C9EFF70}"/>
    <cellStyle name="Normal 8 4 6 4" xfId="6404" xr:uid="{F417DAA4-23FD-4C88-8E22-7B339D958C6C}"/>
    <cellStyle name="Normal 8 4 6 4 2" xfId="21542" xr:uid="{8314DD0D-F38B-4C1D-B324-845B2C49E972}"/>
    <cellStyle name="Normal 8 4 6 5" xfId="2384" xr:uid="{CFD950FA-4274-4F7B-8360-15EDD1EB330C}"/>
    <cellStyle name="Normal 8 4 7" xfId="1238" xr:uid="{B79B2B07-9064-4FBB-84CB-2E9DC283B736}"/>
    <cellStyle name="Normal 8 4 7 2" xfId="14859" xr:uid="{5DFA3F44-69D0-40B3-A359-BADA51E022D7}"/>
    <cellStyle name="Normal 8 4 7 2 2" xfId="29978" xr:uid="{F9CE851C-009D-47AA-A662-BBCF248C41F4}"/>
    <cellStyle name="Normal 8 4 7 3" xfId="8075" xr:uid="{65879952-4A8E-4E79-815F-9450479EDF53}"/>
    <cellStyle name="Normal 8 4 7 3 2" xfId="23210" xr:uid="{434D6D0B-B8D2-428C-92A9-8380A288F1EC}"/>
    <cellStyle name="Normal 8 4 7 4" xfId="2385" xr:uid="{E7FD103D-5954-4DED-AD22-7694F7D06EEA}"/>
    <cellStyle name="Normal 8 4 8" xfId="1239" xr:uid="{9290645E-D9E7-47EF-AFF4-0FD2081F820D}"/>
    <cellStyle name="Normal 8 4 8 2" xfId="11465" xr:uid="{04CF1D16-E18C-490A-AA34-56D024E0D3A0}"/>
    <cellStyle name="Normal 8 4 8 2 2" xfId="26594" xr:uid="{BC668797-87D7-4FE9-990F-B23E4A437CA9}"/>
    <cellStyle name="Normal 8 4 8 3" xfId="2386" xr:uid="{83D25944-2F51-4BBD-B1CB-A6707BEC7FFB}"/>
    <cellStyle name="Normal 8 4 9" xfId="4222" xr:uid="{53063BA1-5582-4C41-A7AD-EC6ECBE7F6BF}"/>
    <cellStyle name="Normal 8 4 9 2" xfId="19490" xr:uid="{04B1DE44-D9D3-4E2A-98A4-4A70623E43BF}"/>
    <cellStyle name="Normal 8 5" xfId="1240" xr:uid="{65A8FCD1-FD02-41F6-A04F-11F1CCEA353C}"/>
    <cellStyle name="Normal 8 5 10" xfId="3662" xr:uid="{15E38BEE-99F6-4284-B44B-4A3B1EF2E12A}"/>
    <cellStyle name="Normal 8 5 11" xfId="4717" xr:uid="{3C0C6E9D-FD95-431B-B5DE-861A94863F36}"/>
    <cellStyle name="Normal 8 5 11 2" xfId="19881" xr:uid="{1B2EC2DA-50C9-40C5-882C-1FBAECA2B303}"/>
    <cellStyle name="Normal 8 5 12" xfId="18322" xr:uid="{602540A1-F6E0-497A-953D-30AD09885B67}"/>
    <cellStyle name="Normal 8 5 13" xfId="2676" xr:uid="{14C481DB-3234-433E-A120-298009786EA2}"/>
    <cellStyle name="Normal 8 5 14" xfId="2387" xr:uid="{A69FA938-5DFC-4087-AA6F-47223DF4E00C}"/>
    <cellStyle name="Normal 8 5 2" xfId="1241" xr:uid="{B46ACA48-72C9-4AAA-889F-265A6E8E3CBD}"/>
    <cellStyle name="Normal 8 5 2 10" xfId="2388" xr:uid="{B71E1B25-0364-48FC-A783-EC830207BE8F}"/>
    <cellStyle name="Normal 8 5 2 2" xfId="3306" xr:uid="{092E4ED4-1830-40ED-B416-27A370386A1F}"/>
    <cellStyle name="Normal 8 5 2 2 2" xfId="6180" xr:uid="{65863050-D76B-4A78-9957-2DCC3BB38015}"/>
    <cellStyle name="Normal 8 5 2 2 2 2" xfId="7918" xr:uid="{8CE8002A-12C2-4905-9FCD-0444DA9AC3AF}"/>
    <cellStyle name="Normal 8 5 2 2 2 2 2" xfId="11304" xr:uid="{1A0EC31E-AFE6-4730-B1C9-E1D80E8EC004}"/>
    <cellStyle name="Normal 8 5 2 2 2 2 2 2" xfId="18088" xr:uid="{8EDE5C7D-FBE7-4BEC-9212-67D37F0E86A6}"/>
    <cellStyle name="Normal 8 5 2 2 2 2 2 2 2" xfId="33207" xr:uid="{7C76C546-27F5-40BD-AAED-536EAF7E14E6}"/>
    <cellStyle name="Normal 8 5 2 2 2 2 2 3" xfId="26439" xr:uid="{051E688C-4C34-4C53-A1F9-4DA878A891AA}"/>
    <cellStyle name="Normal 8 5 2 2 2 2 3" xfId="14704" xr:uid="{A8647832-4E7D-4661-9D35-A9D45A6D5009}"/>
    <cellStyle name="Normal 8 5 2 2 2 2 3 2" xfId="29823" xr:uid="{3942E626-5A12-4645-B0F9-5A0D26064CFE}"/>
    <cellStyle name="Normal 8 5 2 2 2 2 4" xfId="23055" xr:uid="{77319F9A-BA7C-4EDC-A2FB-724E66D261FF}"/>
    <cellStyle name="Normal 8 5 2 2 2 3" xfId="9591" xr:uid="{7926924E-E18E-4371-8609-B9AD6C21F4A5}"/>
    <cellStyle name="Normal 8 5 2 2 2 3 2" xfId="16375" xr:uid="{7367185C-0ACD-48D7-91DF-37A9B16971C9}"/>
    <cellStyle name="Normal 8 5 2 2 2 3 2 2" xfId="31494" xr:uid="{75A05B03-E83E-47DC-A717-13DDEE5C0BA7}"/>
    <cellStyle name="Normal 8 5 2 2 2 3 3" xfId="24726" xr:uid="{5D048408-D0CB-40A0-9F60-CABED26B0811}"/>
    <cellStyle name="Normal 8 5 2 2 2 4" xfId="12978" xr:uid="{A6FAC1FA-1E29-4639-8308-A597554302DA}"/>
    <cellStyle name="Normal 8 5 2 2 2 4 2" xfId="28107" xr:uid="{81E9BC97-D07E-405D-AD68-8D5F5A4B4764}"/>
    <cellStyle name="Normal 8 5 2 2 2 5" xfId="21342" xr:uid="{6F0D25B7-612C-480C-A83F-194338488DCF}"/>
    <cellStyle name="Normal 8 5 2 2 3" xfId="7084" xr:uid="{1DEEB1B0-62C5-4165-B374-56065EB20507}"/>
    <cellStyle name="Normal 8 5 2 2 3 2" xfId="10470" xr:uid="{29834C4D-4A0E-423C-A295-B717148841B6}"/>
    <cellStyle name="Normal 8 5 2 2 3 2 2" xfId="17254" xr:uid="{1E7B50D8-E830-4F1C-ACF0-E60C236BC996}"/>
    <cellStyle name="Normal 8 5 2 2 3 2 2 2" xfId="32373" xr:uid="{148F6C89-2F12-47FD-8BA2-F74428C96531}"/>
    <cellStyle name="Normal 8 5 2 2 3 2 3" xfId="25605" xr:uid="{A443ACC0-6AB0-412D-8DB8-906E63FBB835}"/>
    <cellStyle name="Normal 8 5 2 2 3 3" xfId="13870" xr:uid="{7753DC84-D0BE-42BE-A81D-D01CF0050AB5}"/>
    <cellStyle name="Normal 8 5 2 2 3 3 2" xfId="28989" xr:uid="{B57BFCF0-B563-4FEB-B556-182C01C1B695}"/>
    <cellStyle name="Normal 8 5 2 2 3 4" xfId="22221" xr:uid="{4E65F624-B16A-4226-94A0-22706F710E28}"/>
    <cellStyle name="Normal 8 5 2 2 4" xfId="8754" xr:uid="{E9A89FC2-9E6E-4378-9EBA-37791AB4502C}"/>
    <cellStyle name="Normal 8 5 2 2 4 2" xfId="15538" xr:uid="{224686D5-5469-4440-ABC7-6B38459082E2}"/>
    <cellStyle name="Normal 8 5 2 2 4 2 2" xfId="30657" xr:uid="{97531EEB-6A6B-40B3-BBFE-895007162EEE}"/>
    <cellStyle name="Normal 8 5 2 2 4 3" xfId="23889" xr:uid="{A78B07F5-F5B9-46C4-A9BC-659B8910D6DF}"/>
    <cellStyle name="Normal 8 5 2 2 5" xfId="12143" xr:uid="{196D78EF-639F-4C57-AE23-76FF386FDA58}"/>
    <cellStyle name="Normal 8 5 2 2 5 2" xfId="27273" xr:uid="{5300A7EF-CCED-46B6-B0F1-9D54AB8C9F1F}"/>
    <cellStyle name="Normal 8 5 2 2 6" xfId="5342" xr:uid="{D26865FE-039D-4A35-A432-2B851E9FA25B}"/>
    <cellStyle name="Normal 8 5 2 2 6 2" xfId="20505" xr:uid="{97A47A74-2049-488D-9373-8F4ECAFFDABA}"/>
    <cellStyle name="Normal 8 5 2 2 7" xfId="18946" xr:uid="{28304CFD-A037-40DA-A6D2-9E65DCDFB620}"/>
    <cellStyle name="Normal 8 5 2 3" xfId="3663" xr:uid="{02E7F7C6-D0C0-4C3A-B5A5-57F07CE1AD6C}"/>
    <cellStyle name="Normal 8 5 2 3 2" xfId="7502" xr:uid="{66CA35BA-1D86-4515-B6DC-75A3E56713FC}"/>
    <cellStyle name="Normal 8 5 2 3 2 2" xfId="10888" xr:uid="{6834AA87-FDA4-44B8-B07C-89CA171CE2FA}"/>
    <cellStyle name="Normal 8 5 2 3 2 2 2" xfId="17672" xr:uid="{51B6514C-EFD5-41BC-92FB-853862946490}"/>
    <cellStyle name="Normal 8 5 2 3 2 2 2 2" xfId="32791" xr:uid="{64B406C7-E0EB-4F93-8B3C-21B6D36183F8}"/>
    <cellStyle name="Normal 8 5 2 3 2 2 3" xfId="26023" xr:uid="{97DF8866-70FA-4523-BC9A-66265035E2E6}"/>
    <cellStyle name="Normal 8 5 2 3 2 3" xfId="14288" xr:uid="{B4356CC0-5D93-4282-8725-2F1CA513D5A7}"/>
    <cellStyle name="Normal 8 5 2 3 2 3 2" xfId="29407" xr:uid="{9FE25A81-0121-476C-B212-2A449A56CC3C}"/>
    <cellStyle name="Normal 8 5 2 3 2 4" xfId="22639" xr:uid="{6012DEF5-3C13-4E33-AAD5-5800D0C87488}"/>
    <cellStyle name="Normal 8 5 2 3 3" xfId="9175" xr:uid="{7EC9D117-D320-4887-B814-2FB229A2D46E}"/>
    <cellStyle name="Normal 8 5 2 3 3 2" xfId="15959" xr:uid="{615ABCDA-3E1A-42C5-A46E-5E812BF785EF}"/>
    <cellStyle name="Normal 8 5 2 3 3 2 2" xfId="31078" xr:uid="{8984DA15-9B32-4785-8E12-D78420386839}"/>
    <cellStyle name="Normal 8 5 2 3 3 3" xfId="24310" xr:uid="{B20F2289-4BFF-4EDB-BEA6-D710462974B6}"/>
    <cellStyle name="Normal 8 5 2 3 4" xfId="12561" xr:uid="{40590721-390E-4000-B5DF-9B17429CD840}"/>
    <cellStyle name="Normal 8 5 2 3 4 2" xfId="27691" xr:uid="{7104AA2D-7E52-495B-B393-B6C7E54E4D5E}"/>
    <cellStyle name="Normal 8 5 2 3 5" xfId="5764" xr:uid="{E9C5E834-04C0-45EC-9CDA-6EAB30E60C9A}"/>
    <cellStyle name="Normal 8 5 2 3 5 2" xfId="20926" xr:uid="{88A0584D-4B0F-4DCD-9D29-451A449C0E86}"/>
    <cellStyle name="Normal 8 5 2 4" xfId="6668" xr:uid="{DC131832-C2F7-4E11-9259-3A9F6C3C3B49}"/>
    <cellStyle name="Normal 8 5 2 4 2" xfId="10054" xr:uid="{6699A594-679F-4AEC-9A43-0C3CF8B9F259}"/>
    <cellStyle name="Normal 8 5 2 4 2 2" xfId="16838" xr:uid="{5F2BD39C-CD5C-45DB-B1DD-0229F0DE6589}"/>
    <cellStyle name="Normal 8 5 2 4 2 2 2" xfId="31957" xr:uid="{1C0C137C-73D5-4C7D-9508-96388594F86E}"/>
    <cellStyle name="Normal 8 5 2 4 2 3" xfId="25189" xr:uid="{F63200EF-7D12-4B31-94DC-AA9912F268CD}"/>
    <cellStyle name="Normal 8 5 2 4 3" xfId="13454" xr:uid="{87FEAF04-2A70-4122-850A-791418A7016A}"/>
    <cellStyle name="Normal 8 5 2 4 3 2" xfId="28573" xr:uid="{56C2F195-7D9D-4CB8-92FE-E7E94AD7DDF6}"/>
    <cellStyle name="Normal 8 5 2 4 4" xfId="21805" xr:uid="{CF55E1FF-6077-4B66-8F0C-0A7B8C48A00B}"/>
    <cellStyle name="Normal 8 5 2 5" xfId="8338" xr:uid="{1DE56082-1A58-4B68-B7EC-E769854C2591}"/>
    <cellStyle name="Normal 8 5 2 5 2" xfId="15122" xr:uid="{EFB54D7E-43ED-4821-8D9C-34B63E5589F4}"/>
    <cellStyle name="Normal 8 5 2 5 2 2" xfId="30241" xr:uid="{F67B0EAF-B875-40FB-B41D-17782E3F5372}"/>
    <cellStyle name="Normal 8 5 2 5 3" xfId="23473" xr:uid="{20D71244-1B53-4D5C-B3F7-BBDEB60ACDF6}"/>
    <cellStyle name="Normal 8 5 2 6" xfId="11727" xr:uid="{1B066910-50C2-4F0C-9D1E-FAF448C36D2D}"/>
    <cellStyle name="Normal 8 5 2 6 2" xfId="26857" xr:uid="{135412BE-3B2B-4DBA-960E-B254D625D4B5}"/>
    <cellStyle name="Normal 8 5 2 7" xfId="4926" xr:uid="{F7824F5D-D1E6-43D7-8121-EEFEB0FC3661}"/>
    <cellStyle name="Normal 8 5 2 7 2" xfId="20089" xr:uid="{B2677D37-1EE9-49C4-ADFE-84D5B2F781E0}"/>
    <cellStyle name="Normal 8 5 2 8" xfId="18530" xr:uid="{E65AFAD9-3C7B-473E-ABF0-5B084975FE03}"/>
    <cellStyle name="Normal 8 5 2 9" xfId="2887" xr:uid="{8F940C90-7669-4F0F-9030-BD42EE6C3070}"/>
    <cellStyle name="Normal 8 5 3" xfId="1242" xr:uid="{9EC74870-7B0F-429B-8A0D-7E691CF4D7FB}"/>
    <cellStyle name="Normal 8 5 3 2" xfId="3664" xr:uid="{6FE43D7E-4858-41DC-8D5D-E8CAC70552CA}"/>
    <cellStyle name="Normal 8 5 3 2 2" xfId="7710" xr:uid="{680A6EC9-EF66-4C84-89EF-85EDE97A5377}"/>
    <cellStyle name="Normal 8 5 3 2 2 2" xfId="11096" xr:uid="{F250DA9C-2BA7-471C-9E47-5C1183C56221}"/>
    <cellStyle name="Normal 8 5 3 2 2 2 2" xfId="17880" xr:uid="{DBD058DA-81A6-42CE-B168-0FF2B3CF2E1D}"/>
    <cellStyle name="Normal 8 5 3 2 2 2 2 2" xfId="32999" xr:uid="{AE85A9AE-0D7B-476F-919B-EF0E206B2C50}"/>
    <cellStyle name="Normal 8 5 3 2 2 2 3" xfId="26231" xr:uid="{CAF77598-B343-421B-B3D1-242B17894D88}"/>
    <cellStyle name="Normal 8 5 3 2 2 3" xfId="14496" xr:uid="{37A926C3-971E-4CEE-81E7-45A037E53970}"/>
    <cellStyle name="Normal 8 5 3 2 2 3 2" xfId="29615" xr:uid="{838C6292-EA20-49EA-9E0B-0C6116FD9E4F}"/>
    <cellStyle name="Normal 8 5 3 2 2 4" xfId="22847" xr:uid="{27C72E6B-5EB7-4F3E-B23B-700BB2F4F034}"/>
    <cellStyle name="Normal 8 5 3 2 3" xfId="9383" xr:uid="{8CBE6D1C-D1FC-4842-98A6-363D5A4F56CB}"/>
    <cellStyle name="Normal 8 5 3 2 3 2" xfId="16167" xr:uid="{93526E67-FA88-43AB-9ED5-D2EEC1589902}"/>
    <cellStyle name="Normal 8 5 3 2 3 2 2" xfId="31286" xr:uid="{48901518-7DC2-461C-95C5-8AC5D9792B17}"/>
    <cellStyle name="Normal 8 5 3 2 3 3" xfId="24518" xr:uid="{07BCB55D-BC1C-4E67-827E-4FFB5621C72B}"/>
    <cellStyle name="Normal 8 5 3 2 4" xfId="12770" xr:uid="{38535FA7-E48D-4F82-8D7A-FBF2563DD38A}"/>
    <cellStyle name="Normal 8 5 3 2 4 2" xfId="27899" xr:uid="{EEEAD61E-8730-43ED-838D-55E733538A53}"/>
    <cellStyle name="Normal 8 5 3 2 5" xfId="5972" xr:uid="{7654A81F-3AB1-4C00-9EB2-76A452494760}"/>
    <cellStyle name="Normal 8 5 3 2 5 2" xfId="21134" xr:uid="{4BAE74C4-28CF-468A-A3FA-4DF6050E76BD}"/>
    <cellStyle name="Normal 8 5 3 3" xfId="6876" xr:uid="{3279CD20-EAE8-4225-8E0A-FD501ECE1F32}"/>
    <cellStyle name="Normal 8 5 3 3 2" xfId="10262" xr:uid="{9541A7A4-9B26-42B8-A3DE-F112499C21D1}"/>
    <cellStyle name="Normal 8 5 3 3 2 2" xfId="17046" xr:uid="{297994F7-1647-4BD3-92E0-E5BD762D2DE8}"/>
    <cellStyle name="Normal 8 5 3 3 2 2 2" xfId="32165" xr:uid="{39EDDFA8-14FA-4A7A-8071-088AAE8D2BE0}"/>
    <cellStyle name="Normal 8 5 3 3 2 3" xfId="25397" xr:uid="{F634914D-FFA2-4C04-AAD8-6008BCE414FC}"/>
    <cellStyle name="Normal 8 5 3 3 3" xfId="13662" xr:uid="{10227290-C6F5-4470-BAEF-C12D57D59B5B}"/>
    <cellStyle name="Normal 8 5 3 3 3 2" xfId="28781" xr:uid="{67B5B332-190D-4C9A-B942-1533DCD5E9A0}"/>
    <cellStyle name="Normal 8 5 3 3 4" xfId="22013" xr:uid="{698943EC-FB88-43FF-89E6-9ED06F70B989}"/>
    <cellStyle name="Normal 8 5 3 4" xfId="8546" xr:uid="{F4172BF3-4792-4271-9AD9-AF622E946731}"/>
    <cellStyle name="Normal 8 5 3 4 2" xfId="15330" xr:uid="{CCF1F106-B948-46BC-B5AC-607E1C0B8FF1}"/>
    <cellStyle name="Normal 8 5 3 4 2 2" xfId="30449" xr:uid="{7514A1CE-5F3A-4C3C-A2BB-C83BA2AF487E}"/>
    <cellStyle name="Normal 8 5 3 4 3" xfId="23681" xr:uid="{65947623-45B9-486C-8200-B866D3FB93F9}"/>
    <cellStyle name="Normal 8 5 3 5" xfId="11935" xr:uid="{074A4BCE-5713-48A9-B797-764F28B57B2C}"/>
    <cellStyle name="Normal 8 5 3 5 2" xfId="27065" xr:uid="{B7BA2DDF-E118-4113-9DE5-89C530C09327}"/>
    <cellStyle name="Normal 8 5 3 6" xfId="5134" xr:uid="{A6C05A8C-1A2A-463E-B0FA-D0DF14107365}"/>
    <cellStyle name="Normal 8 5 3 6 2" xfId="20297" xr:uid="{6520EFBF-DFF8-407C-BF83-7703CBCA334E}"/>
    <cellStyle name="Normal 8 5 3 7" xfId="18738" xr:uid="{1BC7DB19-CB28-4CEE-9495-9A166C62896B}"/>
    <cellStyle name="Normal 8 5 3 8" xfId="3098" xr:uid="{699A8D93-6E19-4C3B-9675-A53EC1D4E03E}"/>
    <cellStyle name="Normal 8 5 3 9" xfId="2389" xr:uid="{EDD91055-AD4C-4C9A-AE60-F5463FFF13E5}"/>
    <cellStyle name="Normal 8 5 4" xfId="1243" xr:uid="{A224CA3F-EF04-4FDB-B8D4-F5631047FC81}"/>
    <cellStyle name="Normal 8 5 4 2" xfId="7294" xr:uid="{40B79527-D5B5-4D24-8E78-80795AD04A5E}"/>
    <cellStyle name="Normal 8 5 4 2 2" xfId="10680" xr:uid="{CD00F2C4-2C91-4F4A-B067-C84634B4B5E3}"/>
    <cellStyle name="Normal 8 5 4 2 2 2" xfId="17464" xr:uid="{688FCB96-D7ED-4166-AC59-5D4E773AB48D}"/>
    <cellStyle name="Normal 8 5 4 2 2 2 2" xfId="32583" xr:uid="{A67B7415-C962-4CF6-B943-8F5629D60FA4}"/>
    <cellStyle name="Normal 8 5 4 2 2 3" xfId="25815" xr:uid="{EBD8C2C9-5C5D-4E46-9EAC-99EA1AA6C27B}"/>
    <cellStyle name="Normal 8 5 4 2 3" xfId="14080" xr:uid="{A4783896-9A47-41BB-9E7D-ABBABA921110}"/>
    <cellStyle name="Normal 8 5 4 2 3 2" xfId="29199" xr:uid="{DF3C293D-A552-4F17-BF04-CA25B6FA8A9C}"/>
    <cellStyle name="Normal 8 5 4 2 4" xfId="22431" xr:uid="{D4FC9A84-AD60-4F85-A351-FF0FE07633FB}"/>
    <cellStyle name="Normal 8 5 4 3" xfId="8967" xr:uid="{25458DBB-8B24-4EE3-96E6-05A3723C6D6D}"/>
    <cellStyle name="Normal 8 5 4 3 2" xfId="15751" xr:uid="{32788CAA-70F9-4705-9846-E1D2D9F3BD26}"/>
    <cellStyle name="Normal 8 5 4 3 2 2" xfId="30870" xr:uid="{E854BB78-3955-48FE-8FDF-A8D8C251583F}"/>
    <cellStyle name="Normal 8 5 4 3 3" xfId="24102" xr:uid="{AAA6563C-0BC0-4F8E-A25B-056234BB4D23}"/>
    <cellStyle name="Normal 8 5 4 4" xfId="12353" xr:uid="{07A41932-E923-4DEB-AA5C-D65555EFBC41}"/>
    <cellStyle name="Normal 8 5 4 4 2" xfId="27483" xr:uid="{C9EF6899-D368-42D6-BF70-3694D83AA40A}"/>
    <cellStyle name="Normal 8 5 4 5" xfId="5556" xr:uid="{91E9970E-A18F-4EE7-B7D7-33DA51827CB3}"/>
    <cellStyle name="Normal 8 5 4 5 2" xfId="20718" xr:uid="{990C21B4-8268-44C6-A726-52BA4ABE2172}"/>
    <cellStyle name="Normal 8 5 4 6" xfId="2390" xr:uid="{45F30BB1-29C6-4B3C-9D97-1ED8BCFDCB5F}"/>
    <cellStyle name="Normal 8 5 5" xfId="1244" xr:uid="{FD64084E-10FF-455C-B24E-C108F4AAB5B7}"/>
    <cellStyle name="Normal 8 5 5 2" xfId="9846" xr:uid="{09A1B99F-E94B-4B88-82BC-AFF7A3C1846C}"/>
    <cellStyle name="Normal 8 5 5 2 2" xfId="16630" xr:uid="{12CF2789-9511-4B4E-9DBA-37A47663E9E9}"/>
    <cellStyle name="Normal 8 5 5 2 2 2" xfId="31749" xr:uid="{C1A76184-E6ED-4154-BB5E-268E03E9AB29}"/>
    <cellStyle name="Normal 8 5 5 2 3" xfId="24981" xr:uid="{E5B3A8EE-DD2B-4A43-B75D-1863EE2AFF9E}"/>
    <cellStyle name="Normal 8 5 5 3" xfId="13246" xr:uid="{E4420828-9960-4A01-89CC-67A31E791F7B}"/>
    <cellStyle name="Normal 8 5 5 3 2" xfId="28365" xr:uid="{A3170B5F-39C1-4C28-AC87-131547F222F4}"/>
    <cellStyle name="Normal 8 5 5 4" xfId="6460" xr:uid="{4FEDFC68-78AA-433B-B80C-473644CF86B0}"/>
    <cellStyle name="Normal 8 5 5 4 2" xfId="21597" xr:uid="{14C3C82D-9F4F-45C1-9213-CC4BAA24B33C}"/>
    <cellStyle name="Normal 8 5 5 5" xfId="2391" xr:uid="{C7566580-D7ED-4531-9409-5FC251390C34}"/>
    <cellStyle name="Normal 8 5 6" xfId="1245" xr:uid="{F7226DF0-E31E-4A50-930D-03FAD8246FCA}"/>
    <cellStyle name="Normal 8 5 6 2" xfId="14914" xr:uid="{A360BA9B-3F30-428D-AE89-6F489E193621}"/>
    <cellStyle name="Normal 8 5 6 2 2" xfId="30033" xr:uid="{E9D6CB6C-3F16-41F9-B41E-08052B4FAF48}"/>
    <cellStyle name="Normal 8 5 6 3" xfId="8130" xr:uid="{C9BD63F7-63B9-4298-9043-071C34DF9DC1}"/>
    <cellStyle name="Normal 8 5 6 3 2" xfId="23265" xr:uid="{4E0B0796-1757-4C27-AD05-A468A2B846FF}"/>
    <cellStyle name="Normal 8 5 6 4" xfId="2392" xr:uid="{27C200B5-BAFA-4430-B3CB-EEC9C5258CBD}"/>
    <cellStyle name="Normal 8 5 7" xfId="1246" xr:uid="{600741CC-DA53-41C6-A697-4824B16D17E9}"/>
    <cellStyle name="Normal 8 5 7 2" xfId="11519" xr:uid="{98F33801-D7B1-4134-BBCD-76177CC909EA}"/>
    <cellStyle name="Normal 8 5 7 2 2" xfId="26649" xr:uid="{66AEEE44-7DC5-49F5-A262-B22BE0E2D028}"/>
    <cellStyle name="Normal 8 5 7 3" xfId="2393" xr:uid="{545A34B6-4F5D-487C-AD9F-D06025D31B04}"/>
    <cellStyle name="Normal 8 5 8" xfId="1247" xr:uid="{C84EDAB7-EB17-4D53-8D9B-152157A274AB}"/>
    <cellStyle name="Normal 8 5 8 2" xfId="2394" xr:uid="{94804252-ECFB-4196-924A-F96A4DC52837}"/>
    <cellStyle name="Normal 8 5 9" xfId="4470" xr:uid="{2013BC23-DB42-4AD4-BCFB-ECF6B761EC75}"/>
    <cellStyle name="Normal 8 5 9 2" xfId="19730" xr:uid="{4F71E3DD-FD1E-44EB-838B-5CA4338235D8}"/>
    <cellStyle name="Normal 8 6" xfId="1248" xr:uid="{49FC3956-650E-4B57-A179-F021F7C6FB32}"/>
    <cellStyle name="Normal 8 6 10" xfId="4823" xr:uid="{F378C1DC-F9F6-4EB6-98EA-65C06ED20851}"/>
    <cellStyle name="Normal 8 6 10 2" xfId="19986" xr:uid="{CEDF04E6-66F6-423C-A932-D5620E9AB70F}"/>
    <cellStyle name="Normal 8 6 11" xfId="18427" xr:uid="{89C8477A-0AEB-45F8-BF49-33F4F4FB3761}"/>
    <cellStyle name="Normal 8 6 12" xfId="2784" xr:uid="{F062CD25-4701-4475-90AF-65841F78E55C}"/>
    <cellStyle name="Normal 8 6 13" xfId="2395" xr:uid="{4A437C87-EB48-42C6-A0A8-A1469448D19F}"/>
    <cellStyle name="Normal 8 6 2" xfId="1249" xr:uid="{131C3FD4-AD35-44A4-90F0-1852C79D596A}"/>
    <cellStyle name="Normal 8 6 2 2" xfId="3666" xr:uid="{6717E309-4632-407C-A647-9467CD281702}"/>
    <cellStyle name="Normal 8 6 2 2 2" xfId="7815" xr:uid="{7DC780E1-F8E0-47E7-BF61-D8CCEA474515}"/>
    <cellStyle name="Normal 8 6 2 2 2 2" xfId="11201" xr:uid="{CD00D5A9-F09B-4EF6-B8AD-F2F289EB6991}"/>
    <cellStyle name="Normal 8 6 2 2 2 2 2" xfId="17985" xr:uid="{F7FA54B0-D65F-45E1-BF8D-464AFB3404B8}"/>
    <cellStyle name="Normal 8 6 2 2 2 2 2 2" xfId="33104" xr:uid="{A7BA046E-204D-4DAF-BC49-28B4B6AAD029}"/>
    <cellStyle name="Normal 8 6 2 2 2 2 3" xfId="26336" xr:uid="{E423DC43-582A-40C9-9DF1-9D8717994DC9}"/>
    <cellStyle name="Normal 8 6 2 2 2 3" xfId="14601" xr:uid="{DD4C8F34-3D58-4A5F-8605-14E2ADF607B3}"/>
    <cellStyle name="Normal 8 6 2 2 2 3 2" xfId="29720" xr:uid="{3479744F-FD2A-4233-A7B3-A7E7F837588E}"/>
    <cellStyle name="Normal 8 6 2 2 2 4" xfId="22952" xr:uid="{B0D8D1D2-8659-4B58-87B1-9EB76EFAECC2}"/>
    <cellStyle name="Normal 8 6 2 2 3" xfId="9488" xr:uid="{5F576250-983C-4C7C-B8ED-0AE4002FD09A}"/>
    <cellStyle name="Normal 8 6 2 2 3 2" xfId="16272" xr:uid="{FE918B52-49B9-4881-B0CE-F2115CE3CCEF}"/>
    <cellStyle name="Normal 8 6 2 2 3 2 2" xfId="31391" xr:uid="{1D890008-35E2-49D5-851D-A1973A672199}"/>
    <cellStyle name="Normal 8 6 2 2 3 3" xfId="24623" xr:uid="{BB4F5DEA-3E92-465E-91CB-BAA59C27EA14}"/>
    <cellStyle name="Normal 8 6 2 2 4" xfId="12875" xr:uid="{0F2CFAB0-3678-44E7-BDF1-A2A057CA4582}"/>
    <cellStyle name="Normal 8 6 2 2 4 2" xfId="28004" xr:uid="{86A5F3B3-7D76-4148-9276-4F01DA609E41}"/>
    <cellStyle name="Normal 8 6 2 2 5" xfId="6077" xr:uid="{CC68B106-9A3A-4B2E-A6B1-729EAE12EF5B}"/>
    <cellStyle name="Normal 8 6 2 2 5 2" xfId="21239" xr:uid="{6E57465F-718A-43AE-BCDC-63EE270EDBBC}"/>
    <cellStyle name="Normal 8 6 2 3" xfId="6981" xr:uid="{28AD751E-0621-47A5-BBE9-A1F4C0B3EAC0}"/>
    <cellStyle name="Normal 8 6 2 3 2" xfId="10367" xr:uid="{F125AD13-44B7-45D8-99B4-1B84558404A4}"/>
    <cellStyle name="Normal 8 6 2 3 2 2" xfId="17151" xr:uid="{891B1E5B-F98D-4C7D-B3EA-263E33CA2372}"/>
    <cellStyle name="Normal 8 6 2 3 2 2 2" xfId="32270" xr:uid="{E9A8B722-3689-4822-96DB-2E3D21C49DB3}"/>
    <cellStyle name="Normal 8 6 2 3 2 3" xfId="25502" xr:uid="{BF5639F6-3D58-48DA-A839-CFB0EE8E8C08}"/>
    <cellStyle name="Normal 8 6 2 3 3" xfId="13767" xr:uid="{8D7343B2-AEBA-4C12-8515-2A2A1DCFC6CC}"/>
    <cellStyle name="Normal 8 6 2 3 3 2" xfId="28886" xr:uid="{6140480D-1610-4B76-B7E6-45747DFC77CD}"/>
    <cellStyle name="Normal 8 6 2 3 4" xfId="22118" xr:uid="{71647F69-7643-4036-8814-520F3F17E93A}"/>
    <cellStyle name="Normal 8 6 2 4" xfId="8651" xr:uid="{C546A1CB-7C7D-4FDB-A871-3F172FC1731A}"/>
    <cellStyle name="Normal 8 6 2 4 2" xfId="15435" xr:uid="{A11AD005-E042-4A06-A1A5-911464A33496}"/>
    <cellStyle name="Normal 8 6 2 4 2 2" xfId="30554" xr:uid="{3F7A9E88-95BA-41A0-AB5B-F83BEE5C615F}"/>
    <cellStyle name="Normal 8 6 2 4 3" xfId="23786" xr:uid="{0B7CD522-400F-40C0-8ABA-75CB03F80350}"/>
    <cellStyle name="Normal 8 6 2 5" xfId="12040" xr:uid="{7328BC23-5F21-41BC-B2DA-7A98D1F8DAF7}"/>
    <cellStyle name="Normal 8 6 2 5 2" xfId="27170" xr:uid="{B9779581-EAF4-465B-A609-8281292EDD5C}"/>
    <cellStyle name="Normal 8 6 2 6" xfId="5239" xr:uid="{A0CF2561-E5D6-45AA-A8B1-691D7AFDC1FF}"/>
    <cellStyle name="Normal 8 6 2 6 2" xfId="20402" xr:uid="{A9B68B05-7738-4F50-ADED-F3CD8132E411}"/>
    <cellStyle name="Normal 8 6 2 7" xfId="18843" xr:uid="{9142614A-432E-4BD9-84FF-4EA33039BEB5}"/>
    <cellStyle name="Normal 8 6 2 8" xfId="3203" xr:uid="{23392682-0D66-437B-A6C0-8C42DDD46ED4}"/>
    <cellStyle name="Normal 8 6 2 9" xfId="2396" xr:uid="{C19DC127-359F-43FE-954B-2CFF2D6D645F}"/>
    <cellStyle name="Normal 8 6 3" xfId="1250" xr:uid="{6433D6DF-4318-4FBE-8902-66F6DD1308E9}"/>
    <cellStyle name="Normal 8 6 3 2" xfId="7399" xr:uid="{E30CC661-B958-417C-9990-BD1C8BFDF16E}"/>
    <cellStyle name="Normal 8 6 3 2 2" xfId="10785" xr:uid="{BCC8EC00-6EB2-438C-B4EB-A712E323DBA9}"/>
    <cellStyle name="Normal 8 6 3 2 2 2" xfId="17569" xr:uid="{6962186F-D5EA-4159-97D6-4922EB677FF2}"/>
    <cellStyle name="Normal 8 6 3 2 2 2 2" xfId="32688" xr:uid="{6F1827C5-D3A9-4E87-B5EB-4B38502B8384}"/>
    <cellStyle name="Normal 8 6 3 2 2 3" xfId="25920" xr:uid="{16BC6F9A-D540-4AAC-B83A-092E5844324D}"/>
    <cellStyle name="Normal 8 6 3 2 3" xfId="14185" xr:uid="{BF44A753-C661-4E5C-B2FC-CD0396D0D79B}"/>
    <cellStyle name="Normal 8 6 3 2 3 2" xfId="29304" xr:uid="{9C57DD45-2F31-48DE-A6BC-C2C20F8F9B21}"/>
    <cellStyle name="Normal 8 6 3 2 4" xfId="22536" xr:uid="{49F2E73A-7C2B-4EE0-AFF6-BCB8FB15F509}"/>
    <cellStyle name="Normal 8 6 3 3" xfId="9072" xr:uid="{0921D419-E250-4C73-9EE7-067B06447C26}"/>
    <cellStyle name="Normal 8 6 3 3 2" xfId="15856" xr:uid="{09F384FE-2333-4D41-A405-A688FC09C3DF}"/>
    <cellStyle name="Normal 8 6 3 3 2 2" xfId="30975" xr:uid="{E1B7FB93-6949-4D01-B56B-EC9221408B9B}"/>
    <cellStyle name="Normal 8 6 3 3 3" xfId="24207" xr:uid="{F1ABF866-0DC1-4925-B6B8-71908662BDF1}"/>
    <cellStyle name="Normal 8 6 3 4" xfId="12458" xr:uid="{145C0627-4140-4554-82DE-13BDC22B5B56}"/>
    <cellStyle name="Normal 8 6 3 4 2" xfId="27588" xr:uid="{1E470E5F-4EA8-4C00-B540-09A05BDC512B}"/>
    <cellStyle name="Normal 8 6 3 5" xfId="5661" xr:uid="{1EFDDCB3-2C94-42FE-B02D-3609D7D21CDE}"/>
    <cellStyle name="Normal 8 6 3 5 2" xfId="20823" xr:uid="{FA15F651-9FF9-464B-A401-6EDD1DCFEF77}"/>
    <cellStyle name="Normal 8 6 3 6" xfId="2397" xr:uid="{86A49F9F-D812-49FE-9667-86D9992FD3C0}"/>
    <cellStyle name="Normal 8 6 4" xfId="1251" xr:uid="{ADDB922B-10A2-4ED9-BC05-1BD53460A8F8}"/>
    <cellStyle name="Normal 8 6 4 2" xfId="9951" xr:uid="{A6E16FBE-879B-4D42-9E5A-350E808F6870}"/>
    <cellStyle name="Normal 8 6 4 2 2" xfId="16735" xr:uid="{7AFB8319-7382-4A69-B341-4663F0B434F6}"/>
    <cellStyle name="Normal 8 6 4 2 2 2" xfId="31854" xr:uid="{50AC2318-A6F7-4E62-BFAB-0ECD9E7151A5}"/>
    <cellStyle name="Normal 8 6 4 2 3" xfId="25086" xr:uid="{01B73A6E-6955-49EB-A3FC-46FD2CD39696}"/>
    <cellStyle name="Normal 8 6 4 3" xfId="13351" xr:uid="{28C96103-57F6-4AC3-AA21-0D8CBD0CDF84}"/>
    <cellStyle name="Normal 8 6 4 3 2" xfId="28470" xr:uid="{0752A25A-38C1-4C1E-A508-C3ED0C90FB46}"/>
    <cellStyle name="Normal 8 6 4 4" xfId="6565" xr:uid="{C489366C-CB60-42D4-A543-79686B31FE4C}"/>
    <cellStyle name="Normal 8 6 4 4 2" xfId="21702" xr:uid="{3516B7E2-8C28-4346-8780-3ED57BF5D508}"/>
    <cellStyle name="Normal 8 6 4 5" xfId="2398" xr:uid="{0B32E68C-D581-4407-9323-00A3A9479064}"/>
    <cellStyle name="Normal 8 6 5" xfId="1252" xr:uid="{79F4510D-0E34-42C9-85DB-CD3C660FB868}"/>
    <cellStyle name="Normal 8 6 5 2" xfId="15019" xr:uid="{BF12FD45-0ED6-445D-8E60-AE37394BC0E2}"/>
    <cellStyle name="Normal 8 6 5 2 2" xfId="30138" xr:uid="{B88FCED6-E120-4688-A806-959F4207FD3B}"/>
    <cellStyle name="Normal 8 6 5 3" xfId="8235" xr:uid="{83C6FDD8-EBD7-4A1D-BC9D-CA6570781C7D}"/>
    <cellStyle name="Normal 8 6 5 3 2" xfId="23370" xr:uid="{6827F3B5-4A8D-407C-86F4-0B5CEFCF49CF}"/>
    <cellStyle name="Normal 8 6 5 4" xfId="2399" xr:uid="{C9274624-1857-44E7-B74F-8E6717F604B7}"/>
    <cellStyle name="Normal 8 6 6" xfId="1253" xr:uid="{5D0B5480-68EA-4CE9-83F3-BBBE1498CE5A}"/>
    <cellStyle name="Normal 8 6 6 2" xfId="11624" xr:uid="{D7C1DFEF-5F1E-4C99-AD65-886674B17348}"/>
    <cellStyle name="Normal 8 6 6 2 2" xfId="26754" xr:uid="{C5213FC7-DC62-4470-8E7E-23810840F8C6}"/>
    <cellStyle name="Normal 8 6 6 3" xfId="2400" xr:uid="{013A82D8-8337-40A1-86E8-ABB7056884DC}"/>
    <cellStyle name="Normal 8 6 7" xfId="1254" xr:uid="{F4050627-64AD-4078-84DC-6ECBDF3B623B}"/>
    <cellStyle name="Normal 8 6 7 2" xfId="2401" xr:uid="{346DF3DF-153F-4C3B-B292-65E93CE5EA6F}"/>
    <cellStyle name="Normal 8 6 8" xfId="1255" xr:uid="{4A1B14AD-5B2F-49E2-A29A-D5E7418442F9}"/>
    <cellStyle name="Normal 8 6 8 2" xfId="2402" xr:uid="{3C655FD9-C726-451F-ACB7-3243F8C0E18A}"/>
    <cellStyle name="Normal 8 6 9" xfId="3665" xr:uid="{6253320A-A0F8-4206-9B3A-A8979BE69A5B}"/>
    <cellStyle name="Normal 8 7" xfId="1256" xr:uid="{FCF23BF8-4F64-417D-A9D2-A13055A63453}"/>
    <cellStyle name="Normal 8 7 10" xfId="5031" xr:uid="{AD6CF45C-B436-45A7-82CA-273BB1AF9F9F}"/>
    <cellStyle name="Normal 8 7 10 2" xfId="20194" xr:uid="{22B736EE-0020-4F75-A84A-3B30EF0E62C9}"/>
    <cellStyle name="Normal 8 7 11" xfId="18635" xr:uid="{D37FC4AB-CB23-41E9-AF0D-2DB8BAA4E906}"/>
    <cellStyle name="Normal 8 7 12" xfId="2995" xr:uid="{B52B8628-E1DB-4DE0-97DF-A410D61D28EC}"/>
    <cellStyle name="Normal 8 7 13" xfId="2403" xr:uid="{F7B78864-6335-4B08-AEAB-20843A4EAA46}"/>
    <cellStyle name="Normal 8 7 2" xfId="1257" xr:uid="{1CE6A95A-EBED-4055-99D3-764B2957B8D6}"/>
    <cellStyle name="Normal 8 7 2 2" xfId="7607" xr:uid="{3190BFB4-6A8A-4C4E-B684-BDC8C7DDD188}"/>
    <cellStyle name="Normal 8 7 2 2 2" xfId="10993" xr:uid="{EED6F213-7688-465B-AEDA-954B75AA1D41}"/>
    <cellStyle name="Normal 8 7 2 2 2 2" xfId="17777" xr:uid="{0186634C-FD54-4759-B805-4816B6E968C5}"/>
    <cellStyle name="Normal 8 7 2 2 2 2 2" xfId="32896" xr:uid="{F5E969B2-9E0B-4E4E-82B7-AFA247D145B2}"/>
    <cellStyle name="Normal 8 7 2 2 2 3" xfId="26128" xr:uid="{C825A2D0-66F2-4E2A-89D0-BD70A2C6F6CE}"/>
    <cellStyle name="Normal 8 7 2 2 3" xfId="14393" xr:uid="{CD15ACB2-9EE9-43B0-B87C-B2AC5672D312}"/>
    <cellStyle name="Normal 8 7 2 2 3 2" xfId="29512" xr:uid="{681B2B4B-F5EA-4F4E-B9DB-FD65C16898AB}"/>
    <cellStyle name="Normal 8 7 2 2 4" xfId="22744" xr:uid="{1F9B6CEE-131C-4FD1-A0E9-AC7373E58142}"/>
    <cellStyle name="Normal 8 7 2 3" xfId="9280" xr:uid="{8C91D913-5653-4A10-9223-4FD8C6679598}"/>
    <cellStyle name="Normal 8 7 2 3 2" xfId="16064" xr:uid="{15A864F5-7F5C-4633-8F86-72A0C061791D}"/>
    <cellStyle name="Normal 8 7 2 3 2 2" xfId="31183" xr:uid="{B23E2258-6B46-4C93-AD22-95E0D4D2ED05}"/>
    <cellStyle name="Normal 8 7 2 3 3" xfId="24415" xr:uid="{0F247BA9-7479-4B3E-8033-CFE71FD24CC3}"/>
    <cellStyle name="Normal 8 7 2 4" xfId="12667" xr:uid="{92CD29BB-D401-4AC6-9F2C-D53640453089}"/>
    <cellStyle name="Normal 8 7 2 4 2" xfId="27796" xr:uid="{8D17D4A8-15AD-4C85-AA60-446EACFC5653}"/>
    <cellStyle name="Normal 8 7 2 5" xfId="5869" xr:uid="{77C429B7-10AC-4180-AA88-1B11F291A305}"/>
    <cellStyle name="Normal 8 7 2 5 2" xfId="21031" xr:uid="{75C5C0F4-CEB0-4484-9D6E-3E2EE44D3394}"/>
    <cellStyle name="Normal 8 7 2 6" xfId="2404" xr:uid="{52FC1B03-93AA-480C-9984-966B3BA2D9C5}"/>
    <cellStyle name="Normal 8 7 3" xfId="1258" xr:uid="{75EE2778-A2B6-4119-AC85-D7C9F303BC1B}"/>
    <cellStyle name="Normal 8 7 3 2" xfId="10159" xr:uid="{ECA479B3-A800-43D5-88F4-41C4DE0B7728}"/>
    <cellStyle name="Normal 8 7 3 2 2" xfId="16943" xr:uid="{5FA65FEB-4611-4DDA-AD1E-1A6CA5B8354E}"/>
    <cellStyle name="Normal 8 7 3 2 2 2" xfId="32062" xr:uid="{6C27FF5A-5F32-464E-B5C8-3DF130C181A5}"/>
    <cellStyle name="Normal 8 7 3 2 3" xfId="25294" xr:uid="{0BD2C41A-0A2F-45A0-B446-53F896CD8F7D}"/>
    <cellStyle name="Normal 8 7 3 3" xfId="13559" xr:uid="{158C95A6-7CFF-401C-9D7F-23AE38791AB8}"/>
    <cellStyle name="Normal 8 7 3 3 2" xfId="28678" xr:uid="{EFC75E5D-9459-4AFE-A11A-C3D449948036}"/>
    <cellStyle name="Normal 8 7 3 4" xfId="6773" xr:uid="{C312BB65-9BFF-4B90-8991-4AB6FBF9BD07}"/>
    <cellStyle name="Normal 8 7 3 4 2" xfId="21910" xr:uid="{18ACCA61-28C2-46FD-B53D-B0FA651F6EB8}"/>
    <cellStyle name="Normal 8 7 3 5" xfId="2405" xr:uid="{8B1193A1-0FB5-45C1-AAEB-AD32175CC3B1}"/>
    <cellStyle name="Normal 8 7 4" xfId="1259" xr:uid="{FF038BF0-0DDB-4ED9-A98A-BCD07E9EE9FB}"/>
    <cellStyle name="Normal 8 7 4 2" xfId="15227" xr:uid="{A21272FC-014F-4F95-B60A-3E1220111EC1}"/>
    <cellStyle name="Normal 8 7 4 2 2" xfId="30346" xr:uid="{2A166EBC-FBD3-4085-A9E4-D872D1B71DC4}"/>
    <cellStyle name="Normal 8 7 4 3" xfId="8443" xr:uid="{B6CE1D7F-DF3A-4E10-8082-F4264EC9C04D}"/>
    <cellStyle name="Normal 8 7 4 3 2" xfId="23578" xr:uid="{E16B338E-2613-4C50-86BC-620EC4921B50}"/>
    <cellStyle name="Normal 8 7 4 4" xfId="2406" xr:uid="{83D3EF9A-41CB-47C4-91BB-6C106DB0B557}"/>
    <cellStyle name="Normal 8 7 5" xfId="1260" xr:uid="{BDA76358-AEE4-4D73-87F6-5C11FBE24107}"/>
    <cellStyle name="Normal 8 7 5 2" xfId="11832" xr:uid="{3BA01D35-C4FE-42D4-9B10-F7FA62745ED2}"/>
    <cellStyle name="Normal 8 7 5 2 2" xfId="26962" xr:uid="{B3654F08-66F3-4128-93E3-A98DDC8011C4}"/>
    <cellStyle name="Normal 8 7 5 3" xfId="2407" xr:uid="{377DD9EA-4CC0-4321-9866-47F8C6B059E5}"/>
    <cellStyle name="Normal 8 7 6" xfId="1261" xr:uid="{CE41F4B0-752E-4158-B2DF-D5D87D38E288}"/>
    <cellStyle name="Normal 8 7 6 2" xfId="2408" xr:uid="{78194C24-B30F-4B71-B78E-C71A357A9C2D}"/>
    <cellStyle name="Normal 8 7 7" xfId="1262" xr:uid="{F47E8912-834F-4A0D-B710-76FA2D1F3859}"/>
    <cellStyle name="Normal 8 7 7 2" xfId="2409" xr:uid="{E7262943-85C9-4ED0-907E-19C26504C7F1}"/>
    <cellStyle name="Normal 8 7 8" xfId="1263" xr:uid="{C7D0392F-0B70-4A0C-820C-A001C24B47B8}"/>
    <cellStyle name="Normal 8 7 8 2" xfId="2410" xr:uid="{1BE71D60-AB79-4664-9AA2-5B159CCA5CDF}"/>
    <cellStyle name="Normal 8 7 9" xfId="3667" xr:uid="{1371D48E-9C4D-40B5-A670-D5E9F967FCD6}"/>
    <cellStyle name="Normal 8 8" xfId="1264" xr:uid="{59837C7E-8BFD-4153-A1A7-5C7CB0B5F627}"/>
    <cellStyle name="Normal 8 8 2" xfId="1265" xr:uid="{3628C619-1E52-4DD3-8556-F96E47A0C6F4}"/>
    <cellStyle name="Normal 8 8 2 2" xfId="9743" xr:uid="{99441B38-8DC1-4D03-AECF-C4ED68E4A9EC}"/>
    <cellStyle name="Normal 8 8 2 2 2" xfId="16527" xr:uid="{931B04FD-DCD9-49E8-A36D-970EF35D3A84}"/>
    <cellStyle name="Normal 8 8 2 2 2 2" xfId="31646" xr:uid="{2DCE8E2A-F25E-44B9-AC44-88355F792B5B}"/>
    <cellStyle name="Normal 8 8 2 2 3" xfId="24878" xr:uid="{A2005475-FA9A-4BD2-9BB8-2C4D9261BEAE}"/>
    <cellStyle name="Normal 8 8 2 3" xfId="13143" xr:uid="{70E0DA20-F63B-4FA1-B302-893B3FD40463}"/>
    <cellStyle name="Normal 8 8 2 3 2" xfId="28262" xr:uid="{B2734970-37C8-41A2-AE7A-B3B75369F82F}"/>
    <cellStyle name="Normal 8 8 2 4" xfId="6354" xr:uid="{627F051A-FDEB-489B-99B3-11FF489055F2}"/>
    <cellStyle name="Normal 8 8 2 4 2" xfId="21494" xr:uid="{A442A96A-3F50-449B-A23C-8FC3299BD4DF}"/>
    <cellStyle name="Normal 8 8 2 5" xfId="2412" xr:uid="{3AE0DC9D-108E-4A0A-97F6-C939BCE503FD}"/>
    <cellStyle name="Normal 8 8 3" xfId="1266" xr:uid="{2CEE1ADE-93A1-4C0A-B6CE-C341584E4A79}"/>
    <cellStyle name="Normal 8 8 3 2" xfId="15648" xr:uid="{03A05F20-A8EA-46D8-B60D-FE0DBDF410AF}"/>
    <cellStyle name="Normal 8 8 3 2 2" xfId="30767" xr:uid="{B02E6D00-2E45-4C59-A18D-28ABA6B9E486}"/>
    <cellStyle name="Normal 8 8 3 3" xfId="8864" xr:uid="{438A1B85-6519-421A-A619-2AC2AAFB372A}"/>
    <cellStyle name="Normal 8 8 3 3 2" xfId="23999" xr:uid="{0550B01A-0D88-4FB2-BBA7-F21DD4287A57}"/>
    <cellStyle name="Normal 8 8 3 4" xfId="2413" xr:uid="{9A48FCD9-FC64-4484-AD62-0573C47C77CE}"/>
    <cellStyle name="Normal 8 8 4" xfId="1267" xr:uid="{954A427B-28D2-45C5-B8D7-10D77B25148A}"/>
    <cellStyle name="Normal 8 8 4 2" xfId="12250" xr:uid="{23A9B95D-01E8-4AA5-BB63-6C879C713856}"/>
    <cellStyle name="Normal 8 8 4 2 2" xfId="27380" xr:uid="{4F745707-F5D9-428F-AA17-3A9528DA1AB8}"/>
    <cellStyle name="Normal 8 8 4 3" xfId="2414" xr:uid="{A6B43BD9-9DF9-43D6-BEF7-4A7AD91FC853}"/>
    <cellStyle name="Normal 8 8 5" xfId="5453" xr:uid="{E5990E90-E051-4F74-9771-882C0B3EF903}"/>
    <cellStyle name="Normal 8 8 5 2" xfId="20615" xr:uid="{2DA2E06B-B4A7-4BEF-A3A0-A38BE435ADEA}"/>
    <cellStyle name="Normal 8 8 6" xfId="2411" xr:uid="{591C788E-EBF7-4CCC-AA00-A2C56C15F522}"/>
    <cellStyle name="Normal 8 9" xfId="1268" xr:uid="{122698C2-949E-4EBF-B6B7-8B646795174D}"/>
    <cellStyle name="Normal 8 9 2" xfId="9729" xr:uid="{A6350CA2-052F-4D7C-9152-FE39F1DEBF36}"/>
    <cellStyle name="Normal 8 9 2 2" xfId="16513" xr:uid="{737DBCD4-5D2A-4B96-A82F-B1A980DCB219}"/>
    <cellStyle name="Normal 8 9 2 2 2" xfId="31632" xr:uid="{99EFBE31-F9A6-45F0-A95E-78D71696112C}"/>
    <cellStyle name="Normal 8 9 2 3" xfId="24864" xr:uid="{55EA3122-5523-48C7-96F9-4990FBA3ADEE}"/>
    <cellStyle name="Normal 8 9 3" xfId="13131" xr:uid="{9D91EE77-A5C1-41BC-BC44-FCB181639C1D}"/>
    <cellStyle name="Normal 8 9 3 2" xfId="28250" xr:uid="{E4EBCE95-3F8E-4BA1-9475-9841D1F5EA50}"/>
    <cellStyle name="Normal 8 9 4" xfId="6340" xr:uid="{DC1BC532-00A6-4782-8770-7EE5F741D1CC}"/>
    <cellStyle name="Normal 8 9 4 2" xfId="21480" xr:uid="{89037C9A-E255-4E8E-8092-1ACC7716997E}"/>
    <cellStyle name="Normal 8 9 5" xfId="2415" xr:uid="{04A22748-3EEA-44F8-ADBA-5646B2A40C8A}"/>
    <cellStyle name="Normal 80" xfId="3967" xr:uid="{35CD1760-CB0A-40C4-8098-93A42F521779}"/>
    <cellStyle name="Normal 80 2" xfId="4223" xr:uid="{1B2E8A85-973F-441B-AC70-5F3C81158F3F}"/>
    <cellStyle name="Normal 80 2 2" xfId="19491" xr:uid="{3A31E400-5C81-4F3C-A396-FAD99D2D7FED}"/>
    <cellStyle name="Normal 80 3" xfId="4471" xr:uid="{0A871252-4DB7-4251-BBD7-BBDA91768044}"/>
    <cellStyle name="Normal 80 3 2" xfId="19731" xr:uid="{92780097-8356-47E0-8515-FA803289D966}"/>
    <cellStyle name="Normal 80 4" xfId="19260" xr:uid="{51FF10D8-C242-47D7-82A9-75B91E71C858}"/>
    <cellStyle name="Normal 81" xfId="3968" xr:uid="{A59E7734-A65B-44E3-BB06-F432282206D0}"/>
    <cellStyle name="Normal 81 2" xfId="4224" xr:uid="{1C61D3AC-9394-448F-BF7B-D8FC81CBCA3F}"/>
    <cellStyle name="Normal 81 2 2" xfId="19492" xr:uid="{27C1B34A-334A-4DF8-9BF1-893441B1C811}"/>
    <cellStyle name="Normal 81 3" xfId="4472" xr:uid="{9FBF9C09-79B3-47BB-A635-3AB58CCF1EB8}"/>
    <cellStyle name="Normal 81 3 2" xfId="19732" xr:uid="{80684AE7-BB59-4345-9A44-336355DED652}"/>
    <cellStyle name="Normal 81 4" xfId="19261" xr:uid="{7C06FE05-71E6-4EEC-870F-2754DC455700}"/>
    <cellStyle name="Normal 82" xfId="3969" xr:uid="{0A5FB2AA-F3A4-4F48-993E-AFE291C69D82}"/>
    <cellStyle name="Normal 82 2" xfId="4225" xr:uid="{115CDDBB-D99E-4F01-84A1-B565BCEB915A}"/>
    <cellStyle name="Normal 82 2 2" xfId="19493" xr:uid="{C704E4CF-1844-4ED0-9589-7FE5CB4514E6}"/>
    <cellStyle name="Normal 82 3" xfId="4473" xr:uid="{6EFC9310-40F2-4A77-B379-8EFF1516A7FF}"/>
    <cellStyle name="Normal 82 3 2" xfId="19733" xr:uid="{D527DE52-29FE-4EC2-9E01-DFC80844A71E}"/>
    <cellStyle name="Normal 82 4" xfId="19262" xr:uid="{29F3C380-33A9-41F6-8AD0-C2C075C7C988}"/>
    <cellStyle name="Normal 83" xfId="3970" xr:uid="{F9EE5FAE-1123-4A22-970C-D5B76BF44D99}"/>
    <cellStyle name="Normal 83 2" xfId="4226" xr:uid="{FA889AA4-B825-438B-9FCF-8EE840288E62}"/>
    <cellStyle name="Normal 83 2 2" xfId="19494" xr:uid="{35CE7428-59FA-4F19-A8E9-1A1FBFB89A36}"/>
    <cellStyle name="Normal 83 3" xfId="4474" xr:uid="{558058CE-071C-4853-843C-8BE0164B5270}"/>
    <cellStyle name="Normal 83 3 2" xfId="19734" xr:uid="{C0535AC0-7970-462F-ADCE-27E6CF103A78}"/>
    <cellStyle name="Normal 83 4" xfId="19263" xr:uid="{A4D657D9-215F-4F05-96A6-430C1816EB99}"/>
    <cellStyle name="Normal 84" xfId="3971" xr:uid="{CDE0A85A-9F30-47B5-B9FC-C30C45D55B7B}"/>
    <cellStyle name="Normal 84 2" xfId="4227" xr:uid="{67BF8A89-2581-4104-B23F-71D61BBB9523}"/>
    <cellStyle name="Normal 84 2 2" xfId="19495" xr:uid="{C740A673-034F-4CC2-B53C-F8B827F23391}"/>
    <cellStyle name="Normal 84 3" xfId="4475" xr:uid="{C57A3DAC-915B-4180-B386-83B4FCC9887D}"/>
    <cellStyle name="Normal 84 3 2" xfId="19735" xr:uid="{E0AA33DA-8E6B-458B-BC22-AEEEBD3BE071}"/>
    <cellStyle name="Normal 84 4" xfId="19264" xr:uid="{D76CA241-F6EE-4264-A8C5-6CB383B3B187}"/>
    <cellStyle name="Normal 85" xfId="3972" xr:uid="{2B4A049F-180F-44EC-A2B1-BD6C48E7CA27}"/>
    <cellStyle name="Normal 86" xfId="3973" xr:uid="{FA02A90E-1551-4D9C-B34D-0770F0CFC607}"/>
    <cellStyle name="Normal 87" xfId="3974" xr:uid="{653DF13D-34B0-4DF4-89A7-5A79E065B35E}"/>
    <cellStyle name="Normal 88" xfId="3975" xr:uid="{66B706ED-76DD-4D59-87F3-4AD76184C14B}"/>
    <cellStyle name="Normal 88 2" xfId="4228" xr:uid="{F7AEB280-71B1-447F-BE39-D7A3D33062C1}"/>
    <cellStyle name="Normal 88 2 2" xfId="19496" xr:uid="{EFDF056D-5BBF-4501-8552-FE9385947326}"/>
    <cellStyle name="Normal 88 3" xfId="4476" xr:uid="{8E7ACDA1-ECC6-41E0-8A6D-C91F2551825C}"/>
    <cellStyle name="Normal 88 3 2" xfId="19736" xr:uid="{8CDA4C83-F9AF-4FCF-A361-35C1ABD93543}"/>
    <cellStyle name="Normal 88 4" xfId="19265" xr:uid="{A512D90F-D856-4542-851A-D8B8A84E5D31}"/>
    <cellStyle name="Normal 89" xfId="3976" xr:uid="{7ECE8C37-7B2A-4B99-9B66-DE2ADDAE37EC}"/>
    <cellStyle name="Normal 89 2" xfId="4229" xr:uid="{E769C21C-CACE-4C27-9669-C9CBA14A6587}"/>
    <cellStyle name="Normal 89 2 2" xfId="19497" xr:uid="{67706857-3005-4F27-AC96-CAA43B474F9A}"/>
    <cellStyle name="Normal 89 3" xfId="4477" xr:uid="{26A1E686-ADB7-4649-BE12-0D2445EB4354}"/>
    <cellStyle name="Normal 89 3 2" xfId="19737" xr:uid="{81373535-57C1-4F94-9345-E6CF100EFB7B}"/>
    <cellStyle name="Normal 89 4" xfId="19266" xr:uid="{79F33B6D-F83B-45BF-B13D-8308ACCEA9B2}"/>
    <cellStyle name="Normal 9" xfId="29" xr:uid="{C857F905-E7B7-453D-8621-DCDD88D1C928}"/>
    <cellStyle name="Normal 9 10" xfId="1269" xr:uid="{4A191A98-E60D-4AA0-80C3-F2CE44BAF8B1}"/>
    <cellStyle name="Normal 9 10 2" xfId="10583" xr:uid="{D51DECE9-C4C0-4FD4-8180-9294BF6B70A2}"/>
    <cellStyle name="Normal 9 10 2 2" xfId="17367" xr:uid="{B860935F-4C9C-4750-8ABE-69E058A7F230}"/>
    <cellStyle name="Normal 9 10 2 2 2" xfId="32486" xr:uid="{B23B12C7-6C4F-44B7-941D-5D87F18EBA7F}"/>
    <cellStyle name="Normal 9 10 2 3" xfId="25718" xr:uid="{87707D5C-518D-4B44-AA8D-5D1FAB133010}"/>
    <cellStyle name="Normal 9 10 3" xfId="13983" xr:uid="{2084FC4D-C3B4-46AF-B3CF-460D6A6AA67C}"/>
    <cellStyle name="Normal 9 10 3 2" xfId="29102" xr:uid="{A74C6D87-43EE-410B-AB0E-C93586878DF9}"/>
    <cellStyle name="Normal 9 10 4" xfId="7197" xr:uid="{7CB3A3DD-E91D-40ED-9E47-41F9C5C13EA4}"/>
    <cellStyle name="Normal 9 10 4 2" xfId="22334" xr:uid="{B6696D96-8B3B-4893-922D-3E77D4A5EFE1}"/>
    <cellStyle name="Normal 9 10 5" xfId="2416" xr:uid="{816E97DC-3118-4853-9DF3-24036B1E5F0E}"/>
    <cellStyle name="Normal 9 11" xfId="1270" xr:uid="{4D2E2CB1-7FAC-4AA7-A8FD-44876C98E489}"/>
    <cellStyle name="Normal 9 11 2" xfId="9702" xr:uid="{2F76DB76-D788-4737-AB62-6CAEEBFBCBCB}"/>
    <cellStyle name="Normal 9 11 2 2" xfId="16486" xr:uid="{8197C94A-993E-48A8-BF1B-578985977A7B}"/>
    <cellStyle name="Normal 9 11 2 2 2" xfId="31605" xr:uid="{59721DC0-EF6D-4E71-9C8D-F3ABDC6C3030}"/>
    <cellStyle name="Normal 9 11 2 3" xfId="24837" xr:uid="{963C67AD-534B-4144-9A21-179DC9A8A5CD}"/>
    <cellStyle name="Normal 9 11 3" xfId="13103" xr:uid="{5D4BA302-8E81-48DD-ADFF-9E980735DA93}"/>
    <cellStyle name="Normal 9 11 3 2" xfId="28224" xr:uid="{71594EE2-4005-4AE6-BFE9-AE7CBBF0F566}"/>
    <cellStyle name="Normal 9 11 4" xfId="6297" xr:uid="{13279D43-88E3-4340-ADAC-171B2D870E5E}"/>
    <cellStyle name="Normal 9 11 4 2" xfId="21453" xr:uid="{9F4B8BA2-00B3-4675-8AE3-645759720905}"/>
    <cellStyle name="Normal 9 11 5" xfId="2417" xr:uid="{FD71C42B-F895-4694-8EE5-C950066B0B23}"/>
    <cellStyle name="Normal 9 12" xfId="1271" xr:uid="{37E9FC2F-055D-4A49-B44E-4062F64D99E4}"/>
    <cellStyle name="Normal 9 12 2" xfId="14812" xr:uid="{A0CFFA83-1D94-4FFA-990F-E816FCCF77ED}"/>
    <cellStyle name="Normal 9 12 2 2" xfId="29931" xr:uid="{18BAE65E-E4F1-4A98-925B-A2B5DF689ED9}"/>
    <cellStyle name="Normal 9 12 3" xfId="8028" xr:uid="{CA065195-BDA8-44A9-9A38-4758CABE7634}"/>
    <cellStyle name="Normal 9 12 3 2" xfId="23163" xr:uid="{C10A61A5-43C5-4D7E-8E39-5DF28619AE1C}"/>
    <cellStyle name="Normal 9 12 4" xfId="2418" xr:uid="{487B5B4D-50BD-471A-A3BD-81EC57FB06D9}"/>
    <cellStyle name="Normal 9 13" xfId="1417" xr:uid="{F801FE71-17DC-4381-A9BC-02C4108C2277}"/>
    <cellStyle name="Normal 9 13 2" xfId="26547" xr:uid="{BB10908E-B2E4-45C7-B7EE-4DA6D2DDC617}"/>
    <cellStyle name="Normal 9 13 3" xfId="2485" xr:uid="{1E9EB71C-5991-45E8-9973-C8466376B1B4}"/>
    <cellStyle name="Normal 9 14" xfId="4615" xr:uid="{A116FD8F-893D-4A6C-8B49-84E16D08532E}"/>
    <cellStyle name="Normal 9 14 2" xfId="19779" xr:uid="{21C64067-AC54-44FC-9C4F-F9FE91CBF8FE}"/>
    <cellStyle name="Normal 9 15" xfId="18220" xr:uid="{63BC34F0-34A0-4E38-9C89-7D82B86B4F60}"/>
    <cellStyle name="Normal 9 16" xfId="2569" xr:uid="{F60C87BB-3EC5-4BD5-B658-48E76ABD7DDB}"/>
    <cellStyle name="Normal 9 2" xfId="160" xr:uid="{46E1C716-C84D-4102-B4F9-5F43B91EC6BC}"/>
    <cellStyle name="Normal 9 2 10" xfId="3668" xr:uid="{A2C6A347-D457-4C18-923E-9A039F8F3742}"/>
    <cellStyle name="Normal 9 2 10 2" xfId="14822" xr:uid="{C446E382-D5DF-49E3-BD99-D78A32B84ACE}"/>
    <cellStyle name="Normal 9 2 10 2 2" xfId="29941" xr:uid="{CAB4993C-3D53-419F-8F3C-B5958238B3C4}"/>
    <cellStyle name="Normal 9 2 10 3" xfId="8038" xr:uid="{020B8DFD-9D24-4A1E-8ADB-343F3F816F71}"/>
    <cellStyle name="Normal 9 2 10 3 2" xfId="23173" xr:uid="{54DD387C-66B9-4ED3-9369-D5E3FC859F03}"/>
    <cellStyle name="Normal 9 2 11" xfId="11430" xr:uid="{FE0F5C71-47B3-4831-AC76-FD66F0E9242F}"/>
    <cellStyle name="Normal 9 2 11 2" xfId="26557" xr:uid="{87276571-063B-402E-B761-FF3B801D8E1A}"/>
    <cellStyle name="Normal 9 2 12" xfId="4625" xr:uid="{08B17B64-40FF-48ED-9069-07B3E5DBD2F9}"/>
    <cellStyle name="Normal 9 2 12 2" xfId="19789" xr:uid="{79ADB4EA-7C4B-46E5-B255-2DA77C1E28D0}"/>
    <cellStyle name="Normal 9 2 13" xfId="18230" xr:uid="{7A1152BA-F766-4E56-8609-E76CE711B520}"/>
    <cellStyle name="Normal 9 2 14" xfId="2580" xr:uid="{AF0D11E4-AC80-4177-91B8-0C6D52E98C60}"/>
    <cellStyle name="Normal 9 2 15" xfId="2419" xr:uid="{6BA1D3FE-2E39-4CE3-8D07-2DDB5F7E9442}"/>
    <cellStyle name="Normal 9 2 16" xfId="1272" xr:uid="{2F4FCBF1-13E7-4A1B-8957-1454652774C1}"/>
    <cellStyle name="Normal 9 2 2" xfId="1273" xr:uid="{39C3C6F7-8049-4B4E-97D6-C8A9EF6BE897}"/>
    <cellStyle name="Normal 9 2 2 10" xfId="4649" xr:uid="{8E5365F6-8524-4CD3-B17E-63E815CEAD3D}"/>
    <cellStyle name="Normal 9 2 2 10 2" xfId="19813" xr:uid="{740CA10A-49A2-4FDF-ACC8-823730B66768}"/>
    <cellStyle name="Normal 9 2 2 11" xfId="18254" xr:uid="{1D2554BC-FFC3-4D9C-9ECF-9E8B92375483}"/>
    <cellStyle name="Normal 9 2 2 12" xfId="2604" xr:uid="{0CBB0B21-8742-4287-8F97-ABD5339565A7}"/>
    <cellStyle name="Normal 9 2 2 13" xfId="2420" xr:uid="{0907687E-E6C5-4297-A642-85D1DCF500DC}"/>
    <cellStyle name="Normal 9 2 2 2" xfId="2653" xr:uid="{ACD65E39-DF2E-47A6-8583-350DE60CAB35}"/>
    <cellStyle name="Normal 9 2 2 2 10" xfId="18302" xr:uid="{BE6470BF-6687-4C60-8658-D3327B726CE9}"/>
    <cellStyle name="Normal 9 2 2 2 2" xfId="2759" xr:uid="{78A8042D-4CBC-4362-B59E-F27DAC023B78}"/>
    <cellStyle name="Normal 9 2 2 2 2 2" xfId="2970" xr:uid="{ED7F637C-8823-4906-920D-B4CB52FF904C}"/>
    <cellStyle name="Normal 9 2 2 2 2 2 2" xfId="3389" xr:uid="{C0755840-6856-4975-8CE2-A43BA31C8133}"/>
    <cellStyle name="Normal 9 2 2 2 2 2 2 2" xfId="6263" xr:uid="{0003AA83-C09E-404A-A1D1-65E1D62F6AAE}"/>
    <cellStyle name="Normal 9 2 2 2 2 2 2 2 2" xfId="8001" xr:uid="{A8FE0307-DDBC-4EAC-A70E-D4FC6D5FD0C9}"/>
    <cellStyle name="Normal 9 2 2 2 2 2 2 2 2 2" xfId="11387" xr:uid="{BF0A3721-966E-46F0-B25E-C4E61AC97D2E}"/>
    <cellStyle name="Normal 9 2 2 2 2 2 2 2 2 2 2" xfId="18171" xr:uid="{B6723C9F-72E1-4FF8-9644-B2A238F6C845}"/>
    <cellStyle name="Normal 9 2 2 2 2 2 2 2 2 2 2 2" xfId="33290" xr:uid="{7C06A444-A343-4D3F-B095-F7997B899004}"/>
    <cellStyle name="Normal 9 2 2 2 2 2 2 2 2 2 3" xfId="26522" xr:uid="{521F3F29-2C91-4C8A-9680-AFEBBED6E998}"/>
    <cellStyle name="Normal 9 2 2 2 2 2 2 2 2 3" xfId="14787" xr:uid="{CB6862DE-5A34-443D-AEB4-E745513EF26C}"/>
    <cellStyle name="Normal 9 2 2 2 2 2 2 2 2 3 2" xfId="29906" xr:uid="{88E0F7C9-44B2-4BEE-9493-5B374F8A8C22}"/>
    <cellStyle name="Normal 9 2 2 2 2 2 2 2 2 4" xfId="23138" xr:uid="{A3B5997F-2BC4-4153-8056-18DD057F195C}"/>
    <cellStyle name="Normal 9 2 2 2 2 2 2 2 3" xfId="9674" xr:uid="{90AB7AC1-DA19-47EF-9BC8-70C06BCC6A46}"/>
    <cellStyle name="Normal 9 2 2 2 2 2 2 2 3 2" xfId="16458" xr:uid="{B356450E-0C7B-427B-8EBF-033B91D242E9}"/>
    <cellStyle name="Normal 9 2 2 2 2 2 2 2 3 2 2" xfId="31577" xr:uid="{5B82571C-CAB4-412F-9BB8-82DA4BAC85A7}"/>
    <cellStyle name="Normal 9 2 2 2 2 2 2 2 3 3" xfId="24809" xr:uid="{FE058997-E993-4288-8D09-95A3E7270D86}"/>
    <cellStyle name="Normal 9 2 2 2 2 2 2 2 4" xfId="13061" xr:uid="{BBA9816F-B433-4504-B498-261458017455}"/>
    <cellStyle name="Normal 9 2 2 2 2 2 2 2 4 2" xfId="28190" xr:uid="{23745A31-409E-4930-8182-02B714308006}"/>
    <cellStyle name="Normal 9 2 2 2 2 2 2 2 5" xfId="21425" xr:uid="{C499A190-C8DB-46FB-AF6C-70DCFD906ABB}"/>
    <cellStyle name="Normal 9 2 2 2 2 2 2 3" xfId="7167" xr:uid="{26F156D1-C156-46B6-9FBA-7F49C8885600}"/>
    <cellStyle name="Normal 9 2 2 2 2 2 2 3 2" xfId="10553" xr:uid="{36AC8F24-183B-445E-ABE7-3BCEF9DB449B}"/>
    <cellStyle name="Normal 9 2 2 2 2 2 2 3 2 2" xfId="17337" xr:uid="{CE817F19-6A61-4A64-AEA4-DFF74BB095EF}"/>
    <cellStyle name="Normal 9 2 2 2 2 2 2 3 2 2 2" xfId="32456" xr:uid="{347E19FD-4CB9-4F6E-A496-2789059363DF}"/>
    <cellStyle name="Normal 9 2 2 2 2 2 2 3 2 3" xfId="25688" xr:uid="{7F5B0CE5-762F-4915-AE61-AE948079150F}"/>
    <cellStyle name="Normal 9 2 2 2 2 2 2 3 3" xfId="13953" xr:uid="{16CBD1D5-2493-4315-98CD-107E3F0686C4}"/>
    <cellStyle name="Normal 9 2 2 2 2 2 2 3 3 2" xfId="29072" xr:uid="{A33217B0-C282-409A-9621-66EA3279066C}"/>
    <cellStyle name="Normal 9 2 2 2 2 2 2 3 4" xfId="22304" xr:uid="{9B5D9D60-1A45-4D69-9F41-A40EF37A91D4}"/>
    <cellStyle name="Normal 9 2 2 2 2 2 2 4" xfId="8837" xr:uid="{23762258-205A-4DB8-B245-CC676D07CCAA}"/>
    <cellStyle name="Normal 9 2 2 2 2 2 2 4 2" xfId="15621" xr:uid="{AA1A400C-E5F1-47BA-8B0C-75DD704AD5D8}"/>
    <cellStyle name="Normal 9 2 2 2 2 2 2 4 2 2" xfId="30740" xr:uid="{7138CD79-E9F4-480F-B626-9740A8F34FFA}"/>
    <cellStyle name="Normal 9 2 2 2 2 2 2 4 3" xfId="23972" xr:uid="{8E924C0A-7CB9-4948-A96C-74783C30E491}"/>
    <cellStyle name="Normal 9 2 2 2 2 2 2 5" xfId="12226" xr:uid="{A442E7FA-7306-4B11-8C41-A94A8635F4D7}"/>
    <cellStyle name="Normal 9 2 2 2 2 2 2 5 2" xfId="27356" xr:uid="{1AB27A78-9524-453D-8AE2-B9FAAEC4EB69}"/>
    <cellStyle name="Normal 9 2 2 2 2 2 2 6" xfId="5425" xr:uid="{0503D0E0-7B30-4245-ACF9-0841C84A8B91}"/>
    <cellStyle name="Normal 9 2 2 2 2 2 2 6 2" xfId="20588" xr:uid="{6AEDB1B8-DD3F-464A-80D5-CD2D3C4BBD4B}"/>
    <cellStyle name="Normal 9 2 2 2 2 2 2 7" xfId="19029" xr:uid="{CE216EA5-B9D2-4B43-A4EC-F22778644441}"/>
    <cellStyle name="Normal 9 2 2 2 2 2 3" xfId="5847" xr:uid="{95F00103-3463-4ACC-9F80-2DC3FF63BA69}"/>
    <cellStyle name="Normal 9 2 2 2 2 2 3 2" xfId="7585" xr:uid="{283F5EC3-DC25-4CAD-82A0-8C694F039F22}"/>
    <cellStyle name="Normal 9 2 2 2 2 2 3 2 2" xfId="10971" xr:uid="{E73054AC-3F6C-423B-889D-B1EB732B14D9}"/>
    <cellStyle name="Normal 9 2 2 2 2 2 3 2 2 2" xfId="17755" xr:uid="{65A47932-5F61-4288-89B1-8AFA9DC3E4E0}"/>
    <cellStyle name="Normal 9 2 2 2 2 2 3 2 2 2 2" xfId="32874" xr:uid="{CA3D2A38-E21F-4CBA-A110-F8FB1CBC41C4}"/>
    <cellStyle name="Normal 9 2 2 2 2 2 3 2 2 3" xfId="26106" xr:uid="{A7964C16-CA4B-4947-A734-322ACFF6B38A}"/>
    <cellStyle name="Normal 9 2 2 2 2 2 3 2 3" xfId="14371" xr:uid="{513C131B-E6FF-49C1-9AB4-887BE58D2C04}"/>
    <cellStyle name="Normal 9 2 2 2 2 2 3 2 3 2" xfId="29490" xr:uid="{51D3B733-D151-4419-9B6E-6BDA96269EB2}"/>
    <cellStyle name="Normal 9 2 2 2 2 2 3 2 4" xfId="22722" xr:uid="{EA9FDCDA-DFEE-4FB0-8EF0-843777BDC066}"/>
    <cellStyle name="Normal 9 2 2 2 2 2 3 3" xfId="9258" xr:uid="{127948D2-0197-4B84-B513-DB35E956CCE5}"/>
    <cellStyle name="Normal 9 2 2 2 2 2 3 3 2" xfId="16042" xr:uid="{54FA6CA0-DCE1-46B6-9940-7349888F2490}"/>
    <cellStyle name="Normal 9 2 2 2 2 2 3 3 2 2" xfId="31161" xr:uid="{B1181CD8-2705-497E-A348-0A8425A08736}"/>
    <cellStyle name="Normal 9 2 2 2 2 2 3 3 3" xfId="24393" xr:uid="{FF7A652D-F768-4491-9E60-9BFDEF5D0DD8}"/>
    <cellStyle name="Normal 9 2 2 2 2 2 3 4" xfId="12644" xr:uid="{E4DCFCFA-1B61-47E4-940A-58E4F885D0EF}"/>
    <cellStyle name="Normal 9 2 2 2 2 2 3 4 2" xfId="27774" xr:uid="{3E98CC0D-07A3-4756-8B7A-AD2637B8C742}"/>
    <cellStyle name="Normal 9 2 2 2 2 2 3 5" xfId="21009" xr:uid="{C274BC57-C659-492F-AF13-43D1A901E7A9}"/>
    <cellStyle name="Normal 9 2 2 2 2 2 4" xfId="6751" xr:uid="{26E43D08-3E03-4145-82AA-264F64AC5BF9}"/>
    <cellStyle name="Normal 9 2 2 2 2 2 4 2" xfId="10137" xr:uid="{F820A950-533A-4190-BC9F-E067370086AB}"/>
    <cellStyle name="Normal 9 2 2 2 2 2 4 2 2" xfId="16921" xr:uid="{6A657B7F-67AE-4229-852E-0D20A433B9DC}"/>
    <cellStyle name="Normal 9 2 2 2 2 2 4 2 2 2" xfId="32040" xr:uid="{078BCFBD-6ECB-4978-B98E-0954611F19D7}"/>
    <cellStyle name="Normal 9 2 2 2 2 2 4 2 3" xfId="25272" xr:uid="{ED121287-13AA-4D51-A699-34C71C6DBA0C}"/>
    <cellStyle name="Normal 9 2 2 2 2 2 4 3" xfId="13537" xr:uid="{AEF5D8CD-62E1-4387-A065-FA6989A41880}"/>
    <cellStyle name="Normal 9 2 2 2 2 2 4 3 2" xfId="28656" xr:uid="{3FD9F833-0406-4A74-A1A0-808FDC77A3B7}"/>
    <cellStyle name="Normal 9 2 2 2 2 2 4 4" xfId="21888" xr:uid="{52AD7255-7A2F-4129-9A85-093F8BE5AD18}"/>
    <cellStyle name="Normal 9 2 2 2 2 2 5" xfId="8421" xr:uid="{479E998A-198F-46EE-AB09-B554C786320B}"/>
    <cellStyle name="Normal 9 2 2 2 2 2 5 2" xfId="15205" xr:uid="{55F37A89-D9C5-412C-B17F-CB958BC2A2E8}"/>
    <cellStyle name="Normal 9 2 2 2 2 2 5 2 2" xfId="30324" xr:uid="{D8329803-327F-4973-B5DD-517E61CFB49F}"/>
    <cellStyle name="Normal 9 2 2 2 2 2 5 3" xfId="23556" xr:uid="{45138FFF-045B-40C0-B2F1-D6530173BD08}"/>
    <cellStyle name="Normal 9 2 2 2 2 2 6" xfId="11810" xr:uid="{AD3D47F0-7F41-4376-940F-47404FE25C73}"/>
    <cellStyle name="Normal 9 2 2 2 2 2 6 2" xfId="26940" xr:uid="{C6401973-9274-4AF5-B2F6-156E43BC2AA3}"/>
    <cellStyle name="Normal 9 2 2 2 2 2 7" xfId="5009" xr:uid="{D150B117-4DA2-434B-8B20-D02AA7ABDB74}"/>
    <cellStyle name="Normal 9 2 2 2 2 2 7 2" xfId="20172" xr:uid="{ADD0B442-4FE7-4FA2-8A56-F957D12D13DA}"/>
    <cellStyle name="Normal 9 2 2 2 2 2 8" xfId="18613" xr:uid="{AEF573F6-E9C6-4AFF-9033-32618D35EC82}"/>
    <cellStyle name="Normal 9 2 2 2 2 3" xfId="3181" xr:uid="{84C26126-E9BA-4BA9-98F2-3386C56A8FB6}"/>
    <cellStyle name="Normal 9 2 2 2 2 3 2" xfId="6055" xr:uid="{3DFB89BB-800C-455F-9E3E-E37A16E96AFF}"/>
    <cellStyle name="Normal 9 2 2 2 2 3 2 2" xfId="7793" xr:uid="{51B1661D-3ECB-4C5D-A742-41D1B7299769}"/>
    <cellStyle name="Normal 9 2 2 2 2 3 2 2 2" xfId="11179" xr:uid="{9D4AD33A-6594-4B13-BEFC-F93C175604DE}"/>
    <cellStyle name="Normal 9 2 2 2 2 3 2 2 2 2" xfId="17963" xr:uid="{F0CFCA3C-238B-4F95-81F1-0767530FB15D}"/>
    <cellStyle name="Normal 9 2 2 2 2 3 2 2 2 2 2" xfId="33082" xr:uid="{F046B344-0023-44C3-BB86-3AA37B61AEE0}"/>
    <cellStyle name="Normal 9 2 2 2 2 3 2 2 2 3" xfId="26314" xr:uid="{028E7001-030D-48FE-A4C0-74229C8B90AD}"/>
    <cellStyle name="Normal 9 2 2 2 2 3 2 2 3" xfId="14579" xr:uid="{9F8B8BC8-97D2-4D64-A15E-52836799F2CA}"/>
    <cellStyle name="Normal 9 2 2 2 2 3 2 2 3 2" xfId="29698" xr:uid="{820BDD98-A431-468D-AA74-12B0270BA961}"/>
    <cellStyle name="Normal 9 2 2 2 2 3 2 2 4" xfId="22930" xr:uid="{52AFB391-5FF3-4215-B156-3317BFA6F20B}"/>
    <cellStyle name="Normal 9 2 2 2 2 3 2 3" xfId="9466" xr:uid="{4731AC00-6FD3-425F-B51E-7F860DCC3111}"/>
    <cellStyle name="Normal 9 2 2 2 2 3 2 3 2" xfId="16250" xr:uid="{D8281329-5493-4BA9-A585-DBDCBEDD14A1}"/>
    <cellStyle name="Normal 9 2 2 2 2 3 2 3 2 2" xfId="31369" xr:uid="{914D27A9-3AEC-45CE-84BC-1234457280F7}"/>
    <cellStyle name="Normal 9 2 2 2 2 3 2 3 3" xfId="24601" xr:uid="{7977C22F-3FCD-45F5-A6A6-B80AFC73690B}"/>
    <cellStyle name="Normal 9 2 2 2 2 3 2 4" xfId="12853" xr:uid="{B51F3D02-B110-4156-9150-8D000E465540}"/>
    <cellStyle name="Normal 9 2 2 2 2 3 2 4 2" xfId="27982" xr:uid="{F68A3175-EB6F-4BC4-8130-67DB107F0E37}"/>
    <cellStyle name="Normal 9 2 2 2 2 3 2 5" xfId="21217" xr:uid="{099FF81C-046D-47AA-9253-39A045AC0C02}"/>
    <cellStyle name="Normal 9 2 2 2 2 3 3" xfId="6959" xr:uid="{3180DD9E-8EAF-4397-A406-2A5EBDDA22FA}"/>
    <cellStyle name="Normal 9 2 2 2 2 3 3 2" xfId="10345" xr:uid="{78BFB6A8-766F-4642-B35F-0BE787847219}"/>
    <cellStyle name="Normal 9 2 2 2 2 3 3 2 2" xfId="17129" xr:uid="{28A286E8-DAFD-4EB2-B1CC-D8890F96BCAD}"/>
    <cellStyle name="Normal 9 2 2 2 2 3 3 2 2 2" xfId="32248" xr:uid="{1EEC2263-F5CB-4C65-8AE8-D8BC9C9A6E8B}"/>
    <cellStyle name="Normal 9 2 2 2 2 3 3 2 3" xfId="25480" xr:uid="{8B5A3A36-8700-4947-B39C-484AA32510A6}"/>
    <cellStyle name="Normal 9 2 2 2 2 3 3 3" xfId="13745" xr:uid="{622768B6-DD5C-4DEB-85E4-E192B9CDBFB8}"/>
    <cellStyle name="Normal 9 2 2 2 2 3 3 3 2" xfId="28864" xr:uid="{B8B7A956-B118-4BCA-A71B-AB6B59EB3AAD}"/>
    <cellStyle name="Normal 9 2 2 2 2 3 3 4" xfId="22096" xr:uid="{40AA5980-5599-46A4-8E04-2D1C357DF30D}"/>
    <cellStyle name="Normal 9 2 2 2 2 3 4" xfId="8629" xr:uid="{5214C018-D6DD-4619-B6DA-F8DB3DC0FD89}"/>
    <cellStyle name="Normal 9 2 2 2 2 3 4 2" xfId="15413" xr:uid="{3A495653-60A7-475E-B12A-DD0BE2565614}"/>
    <cellStyle name="Normal 9 2 2 2 2 3 4 2 2" xfId="30532" xr:uid="{3FA5E37D-2DF1-4763-A276-92B0034F3B3B}"/>
    <cellStyle name="Normal 9 2 2 2 2 3 4 3" xfId="23764" xr:uid="{2A6C08C6-7217-4F91-A3D4-EBD9D5199A9A}"/>
    <cellStyle name="Normal 9 2 2 2 2 3 5" xfId="12018" xr:uid="{B24B66A3-C3C1-4E9C-9939-FCC9277B8894}"/>
    <cellStyle name="Normal 9 2 2 2 2 3 5 2" xfId="27148" xr:uid="{8A0B9889-022C-41A0-853D-EDDB33074E6B}"/>
    <cellStyle name="Normal 9 2 2 2 2 3 6" xfId="5217" xr:uid="{9B5BCCDB-84EE-4A98-8C77-9955BB75A010}"/>
    <cellStyle name="Normal 9 2 2 2 2 3 6 2" xfId="20380" xr:uid="{EE61A08F-A8E8-4858-AEA9-C40644753C40}"/>
    <cellStyle name="Normal 9 2 2 2 2 3 7" xfId="18821" xr:uid="{70D58348-A423-4F9C-BFE5-B22274376BE4}"/>
    <cellStyle name="Normal 9 2 2 2 2 4" xfId="5639" xr:uid="{DF27C0AF-094C-4E31-8AC3-84835F32AB44}"/>
    <cellStyle name="Normal 9 2 2 2 2 4 2" xfId="7377" xr:uid="{D91B66BB-5F98-471C-A4A7-1A6E4793D58D}"/>
    <cellStyle name="Normal 9 2 2 2 2 4 2 2" xfId="10763" xr:uid="{5C804B9F-4E5C-4428-B4CE-E33BDD89E969}"/>
    <cellStyle name="Normal 9 2 2 2 2 4 2 2 2" xfId="17547" xr:uid="{C5A76212-7186-4C68-9FB1-850762A11F6E}"/>
    <cellStyle name="Normal 9 2 2 2 2 4 2 2 2 2" xfId="32666" xr:uid="{CC3251C9-3CC2-496A-93E8-00CA4309B048}"/>
    <cellStyle name="Normal 9 2 2 2 2 4 2 2 3" xfId="25898" xr:uid="{A292DF59-8471-474D-9086-CB1B0D05FA0E}"/>
    <cellStyle name="Normal 9 2 2 2 2 4 2 3" xfId="14163" xr:uid="{5C00C8CF-A673-475C-A761-2167F0D04374}"/>
    <cellStyle name="Normal 9 2 2 2 2 4 2 3 2" xfId="29282" xr:uid="{BCF3F210-1960-4D2C-BEE8-2CE32FCA9F16}"/>
    <cellStyle name="Normal 9 2 2 2 2 4 2 4" xfId="22514" xr:uid="{94A54E25-5279-41BD-80E3-A844E6803055}"/>
    <cellStyle name="Normal 9 2 2 2 2 4 3" xfId="9050" xr:uid="{F6BEB377-8244-4E46-92AD-4C87DCFE934C}"/>
    <cellStyle name="Normal 9 2 2 2 2 4 3 2" xfId="15834" xr:uid="{87EBB5FA-D5AD-4D15-ACDF-40FAA7A9303A}"/>
    <cellStyle name="Normal 9 2 2 2 2 4 3 2 2" xfId="30953" xr:uid="{0B9E933C-81AC-4123-88B2-C2CB89EC3AB4}"/>
    <cellStyle name="Normal 9 2 2 2 2 4 3 3" xfId="24185" xr:uid="{6D0B3E33-6EA1-414D-B697-5FD29976EBF1}"/>
    <cellStyle name="Normal 9 2 2 2 2 4 4" xfId="12436" xr:uid="{C0F5F0A1-D911-41F6-A719-2C849D5A5970}"/>
    <cellStyle name="Normal 9 2 2 2 2 4 4 2" xfId="27566" xr:uid="{72013C89-77F7-4CE8-BD2E-CF4CAEE58F52}"/>
    <cellStyle name="Normal 9 2 2 2 2 4 5" xfId="20801" xr:uid="{D7971D11-6441-4570-A037-3AF20ACC7073}"/>
    <cellStyle name="Normal 9 2 2 2 2 5" xfId="6543" xr:uid="{88AA3BEC-F82A-41FB-A877-91F818444EA4}"/>
    <cellStyle name="Normal 9 2 2 2 2 5 2" xfId="9929" xr:uid="{28282B84-D77D-431D-B778-0A3A34D79427}"/>
    <cellStyle name="Normal 9 2 2 2 2 5 2 2" xfId="16713" xr:uid="{B1CB87D2-32B0-4F2B-9687-3C8702FC1555}"/>
    <cellStyle name="Normal 9 2 2 2 2 5 2 2 2" xfId="31832" xr:uid="{68C315A0-1B63-4814-B38B-C53DB5690B38}"/>
    <cellStyle name="Normal 9 2 2 2 2 5 2 3" xfId="25064" xr:uid="{FF0E3317-8DC3-4EF3-B19E-062ED78A78CF}"/>
    <cellStyle name="Normal 9 2 2 2 2 5 3" xfId="13329" xr:uid="{2BEF72E6-A670-4B80-AF09-403479D78B62}"/>
    <cellStyle name="Normal 9 2 2 2 2 5 3 2" xfId="28448" xr:uid="{C69A07BF-8052-49C7-90AA-1882BCEB9A43}"/>
    <cellStyle name="Normal 9 2 2 2 2 5 4" xfId="21680" xr:uid="{59A56340-F0EE-426B-A060-A6503A4BBB5D}"/>
    <cellStyle name="Normal 9 2 2 2 2 6" xfId="8213" xr:uid="{3A23DA5F-72D5-462B-90C0-2E480C6F5C94}"/>
    <cellStyle name="Normal 9 2 2 2 2 6 2" xfId="14997" xr:uid="{AB760B6A-547D-4E15-A786-88ABCB0AE6F1}"/>
    <cellStyle name="Normal 9 2 2 2 2 6 2 2" xfId="30116" xr:uid="{88AE68D6-CE22-4295-9090-12A78612A556}"/>
    <cellStyle name="Normal 9 2 2 2 2 6 3" xfId="23348" xr:uid="{AC0D0B0A-96C7-471E-AADF-BCAC66EE8477}"/>
    <cellStyle name="Normal 9 2 2 2 2 7" xfId="11602" xr:uid="{6E575876-7881-4329-ACF9-A44C97AAAB0E}"/>
    <cellStyle name="Normal 9 2 2 2 2 7 2" xfId="26732" xr:uid="{7E705A98-12DC-4079-83C5-F8C9BAE111B8}"/>
    <cellStyle name="Normal 9 2 2 2 2 8" xfId="4800" xr:uid="{A3555F31-38B7-48E1-84C9-8A08701559E1}"/>
    <cellStyle name="Normal 9 2 2 2 2 8 2" xfId="19964" xr:uid="{D988DD20-4E06-4E40-BDE3-43A2FA5C64E6}"/>
    <cellStyle name="Normal 9 2 2 2 2 9" xfId="18405" xr:uid="{EB376EBF-DFF8-4FFC-9BBC-48A972648BC3}"/>
    <cellStyle name="Normal 9 2 2 2 3" xfId="2867" xr:uid="{9757766C-F611-41C9-9763-5CD1FEA02F44}"/>
    <cellStyle name="Normal 9 2 2 2 3 2" xfId="3286" xr:uid="{8A1CF15E-6BCD-48A7-9245-4033A23776B8}"/>
    <cellStyle name="Normal 9 2 2 2 3 2 2" xfId="6160" xr:uid="{BD81E3B5-5B9B-48A8-9B9C-C2D9054ECC43}"/>
    <cellStyle name="Normal 9 2 2 2 3 2 2 2" xfId="7898" xr:uid="{82491413-4738-4B96-8824-3505C0777EC8}"/>
    <cellStyle name="Normal 9 2 2 2 3 2 2 2 2" xfId="11284" xr:uid="{F26C686C-9975-4FE1-8878-42C8A3E28FBF}"/>
    <cellStyle name="Normal 9 2 2 2 3 2 2 2 2 2" xfId="18068" xr:uid="{9727FD4B-5D03-4CF1-AD8A-72D1A3AEA8DC}"/>
    <cellStyle name="Normal 9 2 2 2 3 2 2 2 2 2 2" xfId="33187" xr:uid="{B050A0BB-4A10-4649-B9F1-40E389791AC2}"/>
    <cellStyle name="Normal 9 2 2 2 3 2 2 2 2 3" xfId="26419" xr:uid="{3DE6DD1A-290A-4EC5-BD9B-2A945ADCB4E6}"/>
    <cellStyle name="Normal 9 2 2 2 3 2 2 2 3" xfId="14684" xr:uid="{0662A057-67EC-40A7-9C53-A9550938160B}"/>
    <cellStyle name="Normal 9 2 2 2 3 2 2 2 3 2" xfId="29803" xr:uid="{439C72F0-D832-4DB2-9395-E29F4F4E2EF5}"/>
    <cellStyle name="Normal 9 2 2 2 3 2 2 2 4" xfId="23035" xr:uid="{D3694179-1ACC-42A8-B2DE-2C00B630A358}"/>
    <cellStyle name="Normal 9 2 2 2 3 2 2 3" xfId="9571" xr:uid="{9B8E6DA0-CBCD-45DD-B1B5-9EC2F1C91031}"/>
    <cellStyle name="Normal 9 2 2 2 3 2 2 3 2" xfId="16355" xr:uid="{8F536F64-5882-4296-BCF1-F2BE2424B3C2}"/>
    <cellStyle name="Normal 9 2 2 2 3 2 2 3 2 2" xfId="31474" xr:uid="{49AFD20D-10FD-4288-9AF8-19D941F0A0D0}"/>
    <cellStyle name="Normal 9 2 2 2 3 2 2 3 3" xfId="24706" xr:uid="{F7A404A9-D904-446D-8D02-936851F017F4}"/>
    <cellStyle name="Normal 9 2 2 2 3 2 2 4" xfId="12958" xr:uid="{DCE2E46A-7C10-449B-B35D-7A083CDDD3D1}"/>
    <cellStyle name="Normal 9 2 2 2 3 2 2 4 2" xfId="28087" xr:uid="{D97A9365-BBE6-45A7-9BD6-E52D8980AA4B}"/>
    <cellStyle name="Normal 9 2 2 2 3 2 2 5" xfId="21322" xr:uid="{DF3D76C6-CF54-4AB4-8662-54B46CE026A1}"/>
    <cellStyle name="Normal 9 2 2 2 3 2 3" xfId="7064" xr:uid="{19939574-5D51-4367-9738-2F9D5104ED1A}"/>
    <cellStyle name="Normal 9 2 2 2 3 2 3 2" xfId="10450" xr:uid="{9EE0E482-B1F8-4D42-A596-360B3E788F6E}"/>
    <cellStyle name="Normal 9 2 2 2 3 2 3 2 2" xfId="17234" xr:uid="{C77FEA25-348F-481B-874B-BAC9C81D2C53}"/>
    <cellStyle name="Normal 9 2 2 2 3 2 3 2 2 2" xfId="32353" xr:uid="{C97A49E4-8D44-40F1-8A1F-9B560AF6F1B0}"/>
    <cellStyle name="Normal 9 2 2 2 3 2 3 2 3" xfId="25585" xr:uid="{BABA62E0-34C0-48B0-8CB8-F1CEE2DC4BF2}"/>
    <cellStyle name="Normal 9 2 2 2 3 2 3 3" xfId="13850" xr:uid="{0B5EDCCD-E8BB-477A-8E08-3F56F3AE97B1}"/>
    <cellStyle name="Normal 9 2 2 2 3 2 3 3 2" xfId="28969" xr:uid="{EDC34453-1B04-45FD-9A43-8306E5BF6699}"/>
    <cellStyle name="Normal 9 2 2 2 3 2 3 4" xfId="22201" xr:uid="{A49CC3D2-A3E0-4E12-8B01-0F0D24FFAF94}"/>
    <cellStyle name="Normal 9 2 2 2 3 2 4" xfId="8734" xr:uid="{5321B3F9-BB77-4BB7-AE63-6435F1A076B4}"/>
    <cellStyle name="Normal 9 2 2 2 3 2 4 2" xfId="15518" xr:uid="{0A170AC2-2B8C-4B0B-90C9-815B84670E85}"/>
    <cellStyle name="Normal 9 2 2 2 3 2 4 2 2" xfId="30637" xr:uid="{8D32C35B-A031-4428-8C82-6DF35CB77BE2}"/>
    <cellStyle name="Normal 9 2 2 2 3 2 4 3" xfId="23869" xr:uid="{74F18F8D-3B2A-4CA3-8561-C9C0E7225DC3}"/>
    <cellStyle name="Normal 9 2 2 2 3 2 5" xfId="12123" xr:uid="{0E2B57EB-7186-402D-A629-CCCCAD8843A1}"/>
    <cellStyle name="Normal 9 2 2 2 3 2 5 2" xfId="27253" xr:uid="{4E72D0D5-D74D-4266-BF69-D00941CE33D4}"/>
    <cellStyle name="Normal 9 2 2 2 3 2 6" xfId="5322" xr:uid="{4E12FBF9-0019-4CFD-814F-087E9C5E82FA}"/>
    <cellStyle name="Normal 9 2 2 2 3 2 6 2" xfId="20485" xr:uid="{984D0CCA-2F2E-44DB-BFC8-351DBFE2B1DA}"/>
    <cellStyle name="Normal 9 2 2 2 3 2 7" xfId="18926" xr:uid="{98D2202E-D29E-4917-9F35-DE063CB0794A}"/>
    <cellStyle name="Normal 9 2 2 2 3 3" xfId="5744" xr:uid="{9005FAD4-D00B-4C1D-8955-6D8F0D63653F}"/>
    <cellStyle name="Normal 9 2 2 2 3 3 2" xfId="7482" xr:uid="{A70492F3-1066-4811-8F33-467EF37FC55F}"/>
    <cellStyle name="Normal 9 2 2 2 3 3 2 2" xfId="10868" xr:uid="{81E56BE6-0C7C-48D9-873A-7976F518819A}"/>
    <cellStyle name="Normal 9 2 2 2 3 3 2 2 2" xfId="17652" xr:uid="{70ECAB9F-3A3B-4D49-94E7-848C0E18CB6E}"/>
    <cellStyle name="Normal 9 2 2 2 3 3 2 2 2 2" xfId="32771" xr:uid="{7A1DBA7D-7CC7-4633-8EEA-CD37721D1216}"/>
    <cellStyle name="Normal 9 2 2 2 3 3 2 2 3" xfId="26003" xr:uid="{0958E6B5-B37C-456E-A5BB-DC5C2A76D8B9}"/>
    <cellStyle name="Normal 9 2 2 2 3 3 2 3" xfId="14268" xr:uid="{EE2846FF-39D2-4EB9-893B-7BF03B6945FF}"/>
    <cellStyle name="Normal 9 2 2 2 3 3 2 3 2" xfId="29387" xr:uid="{0DE0141E-EA53-4650-9D3B-D27335ABCDD7}"/>
    <cellStyle name="Normal 9 2 2 2 3 3 2 4" xfId="22619" xr:uid="{8283D96B-55E9-4C6F-A80B-0EE97FDC1672}"/>
    <cellStyle name="Normal 9 2 2 2 3 3 3" xfId="9155" xr:uid="{55473D33-A894-4396-AAB3-7D472F0817E5}"/>
    <cellStyle name="Normal 9 2 2 2 3 3 3 2" xfId="15939" xr:uid="{144E24BC-E5F4-44A3-9F0A-EA722DB0D76D}"/>
    <cellStyle name="Normal 9 2 2 2 3 3 3 2 2" xfId="31058" xr:uid="{F35EB999-4191-4235-B4B3-DAC8EBA42A57}"/>
    <cellStyle name="Normal 9 2 2 2 3 3 3 3" xfId="24290" xr:uid="{3DE783A3-97A1-43EA-8882-B01583171D90}"/>
    <cellStyle name="Normal 9 2 2 2 3 3 4" xfId="12541" xr:uid="{F48044E6-E4B2-47B0-A12D-A395B0FCCF34}"/>
    <cellStyle name="Normal 9 2 2 2 3 3 4 2" xfId="27671" xr:uid="{15D2CAB4-FB48-4737-B97F-01F3644FB497}"/>
    <cellStyle name="Normal 9 2 2 2 3 3 5" xfId="20906" xr:uid="{459941B7-94FF-4F9C-BC99-1DBBD4F64F35}"/>
    <cellStyle name="Normal 9 2 2 2 3 4" xfId="6648" xr:uid="{0384BE5B-B189-4887-A5BF-B5A0613CBFF2}"/>
    <cellStyle name="Normal 9 2 2 2 3 4 2" xfId="10034" xr:uid="{3A55C8BF-AEB6-45C5-B1E2-A4D221125F40}"/>
    <cellStyle name="Normal 9 2 2 2 3 4 2 2" xfId="16818" xr:uid="{283B3E1F-9C34-49C3-BBF7-34B16786E849}"/>
    <cellStyle name="Normal 9 2 2 2 3 4 2 2 2" xfId="31937" xr:uid="{4123D572-D904-4E2E-B77C-2AAD837A3E08}"/>
    <cellStyle name="Normal 9 2 2 2 3 4 2 3" xfId="25169" xr:uid="{E9AB2ADE-C42E-4B86-A253-BC3724F2CFF1}"/>
    <cellStyle name="Normal 9 2 2 2 3 4 3" xfId="13434" xr:uid="{3DE62B9E-EC05-4CB5-8E2E-77C84BBF2AE9}"/>
    <cellStyle name="Normal 9 2 2 2 3 4 3 2" xfId="28553" xr:uid="{7DE13DDF-2A6A-49EE-AC27-0E0A7588917C}"/>
    <cellStyle name="Normal 9 2 2 2 3 4 4" xfId="21785" xr:uid="{A2B03CD0-6581-4C60-8652-E63CB0BB2A80}"/>
    <cellStyle name="Normal 9 2 2 2 3 5" xfId="8318" xr:uid="{48DD7D79-FCCF-431A-A076-2F9B97CAA802}"/>
    <cellStyle name="Normal 9 2 2 2 3 5 2" xfId="15102" xr:uid="{BD394DA0-6D25-4582-8C20-E72D16BF8907}"/>
    <cellStyle name="Normal 9 2 2 2 3 5 2 2" xfId="30221" xr:uid="{3A7A7062-00B1-4DF6-A064-590226C26634}"/>
    <cellStyle name="Normal 9 2 2 2 3 5 3" xfId="23453" xr:uid="{44E8B377-B923-48F1-866E-AF292E9CCAB7}"/>
    <cellStyle name="Normal 9 2 2 2 3 6" xfId="11707" xr:uid="{94AFDDA8-6060-4664-A905-C2F7C32FF308}"/>
    <cellStyle name="Normal 9 2 2 2 3 6 2" xfId="26837" xr:uid="{19483786-E91D-4194-9232-969DE18BBFF7}"/>
    <cellStyle name="Normal 9 2 2 2 3 7" xfId="4906" xr:uid="{2C970971-1027-403F-9733-B78265FC3DF3}"/>
    <cellStyle name="Normal 9 2 2 2 3 7 2" xfId="20069" xr:uid="{24AE36CA-7FA0-422C-BECC-0458EBC257A8}"/>
    <cellStyle name="Normal 9 2 2 2 3 8" xfId="18510" xr:uid="{2E1EC82B-D41F-4049-AA2A-FDDFFDF693C4}"/>
    <cellStyle name="Normal 9 2 2 2 4" xfId="3078" xr:uid="{FD4DB3E0-B38C-4CA9-979B-525948B713DF}"/>
    <cellStyle name="Normal 9 2 2 2 4 2" xfId="5952" xr:uid="{6A3F14F2-9A74-4F4B-AF57-87BAEE043612}"/>
    <cellStyle name="Normal 9 2 2 2 4 2 2" xfId="7690" xr:uid="{FD3F6968-C71D-4508-A273-71FC3F006082}"/>
    <cellStyle name="Normal 9 2 2 2 4 2 2 2" xfId="11076" xr:uid="{CD346926-3FB7-436A-9E07-84092B71B5C6}"/>
    <cellStyle name="Normal 9 2 2 2 4 2 2 2 2" xfId="17860" xr:uid="{86910582-E861-48E7-AE9F-C84E5A1DE637}"/>
    <cellStyle name="Normal 9 2 2 2 4 2 2 2 2 2" xfId="32979" xr:uid="{60ED0E7F-4D4A-490D-8B41-61F564A045D3}"/>
    <cellStyle name="Normal 9 2 2 2 4 2 2 2 3" xfId="26211" xr:uid="{A2357F64-B892-4129-B4C3-637748FF81DC}"/>
    <cellStyle name="Normal 9 2 2 2 4 2 2 3" xfId="14476" xr:uid="{74473956-7D5A-474B-B36B-242971896D94}"/>
    <cellStyle name="Normal 9 2 2 2 4 2 2 3 2" xfId="29595" xr:uid="{FF42E3A1-E7FC-41DB-BD5A-7B60FA02DDB5}"/>
    <cellStyle name="Normal 9 2 2 2 4 2 2 4" xfId="22827" xr:uid="{4CBF5D26-D10F-4115-A940-B2CF9767C1AA}"/>
    <cellStyle name="Normal 9 2 2 2 4 2 3" xfId="9363" xr:uid="{C59E26B6-F2B3-41A1-A561-CAA84774B62F}"/>
    <cellStyle name="Normal 9 2 2 2 4 2 3 2" xfId="16147" xr:uid="{0CC12AFA-05F2-433F-A938-35B169A861C4}"/>
    <cellStyle name="Normal 9 2 2 2 4 2 3 2 2" xfId="31266" xr:uid="{5F912578-8F8F-4C75-A852-A5457A19CDA4}"/>
    <cellStyle name="Normal 9 2 2 2 4 2 3 3" xfId="24498" xr:uid="{C4C616F0-3B54-4DCB-BE4B-BEF3F3AD5D1E}"/>
    <cellStyle name="Normal 9 2 2 2 4 2 4" xfId="12750" xr:uid="{7DF3FF3D-E257-4C8D-BD6A-48F61124099D}"/>
    <cellStyle name="Normal 9 2 2 2 4 2 4 2" xfId="27879" xr:uid="{1620CA24-FF3F-40B5-9956-E30874C32F36}"/>
    <cellStyle name="Normal 9 2 2 2 4 2 5" xfId="21114" xr:uid="{2A1175A6-6AEC-499A-B373-267C10E94510}"/>
    <cellStyle name="Normal 9 2 2 2 4 3" xfId="6856" xr:uid="{E3B36C02-3F2E-40C7-B476-5E98D19B9CCF}"/>
    <cellStyle name="Normal 9 2 2 2 4 3 2" xfId="10242" xr:uid="{E72BEDA3-76D9-4E5D-A879-E83512AC4B62}"/>
    <cellStyle name="Normal 9 2 2 2 4 3 2 2" xfId="17026" xr:uid="{8B3C79A2-2331-4280-A034-14F9CDD60D46}"/>
    <cellStyle name="Normal 9 2 2 2 4 3 2 2 2" xfId="32145" xr:uid="{B08125F3-24C7-4DF7-BAE4-F0F03F91E40F}"/>
    <cellStyle name="Normal 9 2 2 2 4 3 2 3" xfId="25377" xr:uid="{88C1EF44-B49C-4388-BC46-A8BA34F1685A}"/>
    <cellStyle name="Normal 9 2 2 2 4 3 3" xfId="13642" xr:uid="{E7168BAC-89B9-493D-9AF5-602984A00075}"/>
    <cellStyle name="Normal 9 2 2 2 4 3 3 2" xfId="28761" xr:uid="{3ABEB00B-6F29-4C4B-BC92-03A5DB37F25F}"/>
    <cellStyle name="Normal 9 2 2 2 4 3 4" xfId="21993" xr:uid="{57DF9FDC-9AFB-47B2-8671-873E080136BB}"/>
    <cellStyle name="Normal 9 2 2 2 4 4" xfId="8526" xr:uid="{6B1CF79F-3E6C-4320-8CC3-4569607847E5}"/>
    <cellStyle name="Normal 9 2 2 2 4 4 2" xfId="15310" xr:uid="{E7D452C6-917C-4139-B318-5986667628F2}"/>
    <cellStyle name="Normal 9 2 2 2 4 4 2 2" xfId="30429" xr:uid="{6AB5EFC0-B61A-4482-89EE-AB5121AE9C16}"/>
    <cellStyle name="Normal 9 2 2 2 4 4 3" xfId="23661" xr:uid="{C5B22089-358F-4AC4-BB64-460F02350FF7}"/>
    <cellStyle name="Normal 9 2 2 2 4 5" xfId="11915" xr:uid="{9EDEBC08-0047-4349-B4B8-D734BF51F56A}"/>
    <cellStyle name="Normal 9 2 2 2 4 5 2" xfId="27045" xr:uid="{B6E4AE71-CF32-4BA4-8795-2BF78F38B6A4}"/>
    <cellStyle name="Normal 9 2 2 2 4 6" xfId="5114" xr:uid="{B0573163-98D8-4196-9D30-AE93742FB1D4}"/>
    <cellStyle name="Normal 9 2 2 2 4 6 2" xfId="20277" xr:uid="{7F4121A0-920E-4F26-8115-0392A7BB0858}"/>
    <cellStyle name="Normal 9 2 2 2 4 7" xfId="18718" xr:uid="{4CF0CB06-DF5A-4873-BC6A-5C8B5F7370C8}"/>
    <cellStyle name="Normal 9 2 2 2 5" xfId="5536" xr:uid="{84CF534B-4AC2-482E-85E4-353F13682488}"/>
    <cellStyle name="Normal 9 2 2 2 5 2" xfId="7274" xr:uid="{E23DEBA0-F628-49A0-961C-620372CB953E}"/>
    <cellStyle name="Normal 9 2 2 2 5 2 2" xfId="10660" xr:uid="{78637E6D-13B4-48C5-9DDA-CB94489FE57C}"/>
    <cellStyle name="Normal 9 2 2 2 5 2 2 2" xfId="17444" xr:uid="{00BE1A4F-FB2D-4B6E-A642-6454CAB9F522}"/>
    <cellStyle name="Normal 9 2 2 2 5 2 2 2 2" xfId="32563" xr:uid="{2DD2D237-F6DE-4BE7-BDEA-286E70900524}"/>
    <cellStyle name="Normal 9 2 2 2 5 2 2 3" xfId="25795" xr:uid="{376C33FC-C7FF-4467-AB39-4B9FA1B3BFE3}"/>
    <cellStyle name="Normal 9 2 2 2 5 2 3" xfId="14060" xr:uid="{03DCE339-B18E-4628-ADB3-E39C57341B85}"/>
    <cellStyle name="Normal 9 2 2 2 5 2 3 2" xfId="29179" xr:uid="{7E2D4F5D-5213-44C2-867F-14DDB83E8A10}"/>
    <cellStyle name="Normal 9 2 2 2 5 2 4" xfId="22411" xr:uid="{29DF9F58-617F-46B3-B001-546D51479400}"/>
    <cellStyle name="Normal 9 2 2 2 5 3" xfId="8947" xr:uid="{7724803E-BC81-4942-8071-C33B8DD868D0}"/>
    <cellStyle name="Normal 9 2 2 2 5 3 2" xfId="15731" xr:uid="{08583C11-4AB6-400B-B81E-C5DFC13F35F8}"/>
    <cellStyle name="Normal 9 2 2 2 5 3 2 2" xfId="30850" xr:uid="{E24A5C18-EF6B-4446-99E8-83FA2AD9F8A5}"/>
    <cellStyle name="Normal 9 2 2 2 5 3 3" xfId="24082" xr:uid="{0B2BF84A-5F25-4E1F-AB86-72852A88ECAC}"/>
    <cellStyle name="Normal 9 2 2 2 5 4" xfId="12333" xr:uid="{1CEFB01E-A3BF-44F8-890C-0969B714C742}"/>
    <cellStyle name="Normal 9 2 2 2 5 4 2" xfId="27463" xr:uid="{8F770820-050A-47B4-B146-4083093451D2}"/>
    <cellStyle name="Normal 9 2 2 2 5 5" xfId="20698" xr:uid="{75936EA5-FD65-4D44-9079-F565C48A1E8A}"/>
    <cellStyle name="Normal 9 2 2 2 6" xfId="6439" xr:uid="{2C505826-7B0F-4222-A38C-54417472E831}"/>
    <cellStyle name="Normal 9 2 2 2 6 2" xfId="9826" xr:uid="{0DCAA5F0-218F-455B-BE19-9357BB24E92E}"/>
    <cellStyle name="Normal 9 2 2 2 6 2 2" xfId="16610" xr:uid="{59EAB165-CF1E-4F5F-B6F9-0317617DD053}"/>
    <cellStyle name="Normal 9 2 2 2 6 2 2 2" xfId="31729" xr:uid="{573F14F1-AAE5-483D-80A4-2EFE3BDBA1BE}"/>
    <cellStyle name="Normal 9 2 2 2 6 2 3" xfId="24961" xr:uid="{6004BBA4-1830-482E-A000-3C9763A5CE82}"/>
    <cellStyle name="Normal 9 2 2 2 6 3" xfId="13226" xr:uid="{671BD7D3-CCAF-4DE0-9312-D6A45AD78841}"/>
    <cellStyle name="Normal 9 2 2 2 6 3 2" xfId="28345" xr:uid="{76D32C1F-2715-49D7-99C7-3B9A4E4E4C1D}"/>
    <cellStyle name="Normal 9 2 2 2 6 4" xfId="21577" xr:uid="{A85C175B-0261-4408-B2FA-6AE9D8A3FF70}"/>
    <cellStyle name="Normal 9 2 2 2 7" xfId="8110" xr:uid="{2A1EC62A-029F-4CB8-A132-F032C9202D45}"/>
    <cellStyle name="Normal 9 2 2 2 7 2" xfId="14894" xr:uid="{DE94E14C-0B3D-41E1-A1FF-F09D169103AC}"/>
    <cellStyle name="Normal 9 2 2 2 7 2 2" xfId="30013" xr:uid="{0C98461C-912F-4005-B7B0-B71B85824306}"/>
    <cellStyle name="Normal 9 2 2 2 7 3" xfId="23245" xr:uid="{13DE5DC7-4082-4786-AC30-ECCDE328B570}"/>
    <cellStyle name="Normal 9 2 2 2 8" xfId="11500" xr:uid="{E533896C-782B-4632-AA11-312EE2EE9EF2}"/>
    <cellStyle name="Normal 9 2 2 2 8 2" xfId="26629" xr:uid="{EB71C3C8-D593-4145-B419-5935F51C38C9}"/>
    <cellStyle name="Normal 9 2 2 2 9" xfId="4697" xr:uid="{0C544EA6-5C47-4E25-BC94-85D1FC3FBF18}"/>
    <cellStyle name="Normal 9 2 2 2 9 2" xfId="19861" xr:uid="{7CEA21ED-7030-4AF4-B357-0BEF330D8012}"/>
    <cellStyle name="Normal 9 2 2 3" xfId="2711" xr:uid="{69F0BE25-BF1F-4322-B462-63846E448D55}"/>
    <cellStyle name="Normal 9 2 2 3 2" xfId="2922" xr:uid="{47299944-A591-4275-BFB2-D4F138C059A0}"/>
    <cellStyle name="Normal 9 2 2 3 2 2" xfId="3341" xr:uid="{0078A430-FB11-4D79-AC81-36043091B371}"/>
    <cellStyle name="Normal 9 2 2 3 2 2 2" xfId="6215" xr:uid="{E82AA594-FBAC-42AF-BAFA-EB94BE10BA97}"/>
    <cellStyle name="Normal 9 2 2 3 2 2 2 2" xfId="7953" xr:uid="{7BFBC189-49F8-4036-9C3B-B2F9EF3617D3}"/>
    <cellStyle name="Normal 9 2 2 3 2 2 2 2 2" xfId="11339" xr:uid="{5D91DDD1-26F4-4D16-961A-A230F8077687}"/>
    <cellStyle name="Normal 9 2 2 3 2 2 2 2 2 2" xfId="18123" xr:uid="{8A71AF37-A0AA-4D4E-A9E2-312E8BB47886}"/>
    <cellStyle name="Normal 9 2 2 3 2 2 2 2 2 2 2" xfId="33242" xr:uid="{280F51D2-26E2-452B-B6FA-6972CD380749}"/>
    <cellStyle name="Normal 9 2 2 3 2 2 2 2 2 3" xfId="26474" xr:uid="{4F59F3CA-55BF-41BD-91EC-861981C84522}"/>
    <cellStyle name="Normal 9 2 2 3 2 2 2 2 3" xfId="14739" xr:uid="{7CF72467-2E4B-47DE-BB5E-763E0E0591A5}"/>
    <cellStyle name="Normal 9 2 2 3 2 2 2 2 3 2" xfId="29858" xr:uid="{26E4AE6D-BF0A-4BFF-90CA-43D10F79FA36}"/>
    <cellStyle name="Normal 9 2 2 3 2 2 2 2 4" xfId="23090" xr:uid="{AB60DD4B-A29B-443C-9DB1-669446050A98}"/>
    <cellStyle name="Normal 9 2 2 3 2 2 2 3" xfId="9626" xr:uid="{5F72A67D-BBDE-4375-B731-0E41B86A273F}"/>
    <cellStyle name="Normal 9 2 2 3 2 2 2 3 2" xfId="16410" xr:uid="{4F35B6ED-E1F0-444F-BCF5-9A9AE663CB4B}"/>
    <cellStyle name="Normal 9 2 2 3 2 2 2 3 2 2" xfId="31529" xr:uid="{B1BDEBD3-96D2-4F7A-8F9A-BF124D80993F}"/>
    <cellStyle name="Normal 9 2 2 3 2 2 2 3 3" xfId="24761" xr:uid="{E84E035A-0C04-4319-83A2-36A90C8B5088}"/>
    <cellStyle name="Normal 9 2 2 3 2 2 2 4" xfId="13013" xr:uid="{FBA4BD51-7822-4A22-8BAF-472B836D44ED}"/>
    <cellStyle name="Normal 9 2 2 3 2 2 2 4 2" xfId="28142" xr:uid="{CEE01D44-C944-4125-B864-00BC62311796}"/>
    <cellStyle name="Normal 9 2 2 3 2 2 2 5" xfId="21377" xr:uid="{27C560F7-6321-459A-BE8C-8879B2E6143F}"/>
    <cellStyle name="Normal 9 2 2 3 2 2 3" xfId="7119" xr:uid="{786F6A0B-C287-4B18-9AF9-42B7DCB77B0F}"/>
    <cellStyle name="Normal 9 2 2 3 2 2 3 2" xfId="10505" xr:uid="{6D95E603-C92F-4459-BEF3-B5CAECDBE08A}"/>
    <cellStyle name="Normal 9 2 2 3 2 2 3 2 2" xfId="17289" xr:uid="{64CA9A0B-83AA-4998-9F9A-5A05DD1DE52E}"/>
    <cellStyle name="Normal 9 2 2 3 2 2 3 2 2 2" xfId="32408" xr:uid="{45A73603-DBD7-4051-B4B9-BD5829E1A555}"/>
    <cellStyle name="Normal 9 2 2 3 2 2 3 2 3" xfId="25640" xr:uid="{8B0367B7-A79F-48B1-A6D6-2431EE10E742}"/>
    <cellStyle name="Normal 9 2 2 3 2 2 3 3" xfId="13905" xr:uid="{C5AD4967-442A-4F8C-8DBE-293832F78449}"/>
    <cellStyle name="Normal 9 2 2 3 2 2 3 3 2" xfId="29024" xr:uid="{32A89B59-28A2-48D5-A334-6E19C924AAB9}"/>
    <cellStyle name="Normal 9 2 2 3 2 2 3 4" xfId="22256" xr:uid="{20202E97-86AF-431D-96E4-5216E011FBAC}"/>
    <cellStyle name="Normal 9 2 2 3 2 2 4" xfId="8789" xr:uid="{858081A4-228C-4CCA-BEB0-465E6D6C53AE}"/>
    <cellStyle name="Normal 9 2 2 3 2 2 4 2" xfId="15573" xr:uid="{85FB4C24-39D8-47FA-8444-21E090665042}"/>
    <cellStyle name="Normal 9 2 2 3 2 2 4 2 2" xfId="30692" xr:uid="{F87525F3-D6A9-4D1F-86D2-D34ABBC0AF59}"/>
    <cellStyle name="Normal 9 2 2 3 2 2 4 3" xfId="23924" xr:uid="{9925A899-2C30-4284-ACE7-77C019AB0D2E}"/>
    <cellStyle name="Normal 9 2 2 3 2 2 5" xfId="12178" xr:uid="{8E9F92FB-AE2C-4598-B63B-F324A4921B37}"/>
    <cellStyle name="Normal 9 2 2 3 2 2 5 2" xfId="27308" xr:uid="{23C56FB2-9FDB-4947-B118-BAE3B9E481B0}"/>
    <cellStyle name="Normal 9 2 2 3 2 2 6" xfId="5377" xr:uid="{DCB873CC-2898-4348-A4F8-FDB580857881}"/>
    <cellStyle name="Normal 9 2 2 3 2 2 6 2" xfId="20540" xr:uid="{FE814EAC-5244-4B79-BEEE-FB870D5A59E6}"/>
    <cellStyle name="Normal 9 2 2 3 2 2 7" xfId="18981" xr:uid="{289C638B-B42E-4A30-B5D9-6D92AC08D0C9}"/>
    <cellStyle name="Normal 9 2 2 3 2 3" xfId="5799" xr:uid="{7395FD53-DF82-4CF8-94EB-C806D746704B}"/>
    <cellStyle name="Normal 9 2 2 3 2 3 2" xfId="7537" xr:uid="{0E9926B3-70C8-46D6-BDBE-94B69CFD5F74}"/>
    <cellStyle name="Normal 9 2 2 3 2 3 2 2" xfId="10923" xr:uid="{E3907272-673D-44EF-BD99-7D8B1B284054}"/>
    <cellStyle name="Normal 9 2 2 3 2 3 2 2 2" xfId="17707" xr:uid="{F3D6CFC6-AD62-415B-A8EE-54F39337F0F8}"/>
    <cellStyle name="Normal 9 2 2 3 2 3 2 2 2 2" xfId="32826" xr:uid="{729DD04E-EFB6-43B1-B859-8A600BDCBC50}"/>
    <cellStyle name="Normal 9 2 2 3 2 3 2 2 3" xfId="26058" xr:uid="{4D8A4673-95BF-41AC-8CBD-E99F43E11670}"/>
    <cellStyle name="Normal 9 2 2 3 2 3 2 3" xfId="14323" xr:uid="{BF17692A-CDE3-49F8-A970-F00F78630AF9}"/>
    <cellStyle name="Normal 9 2 2 3 2 3 2 3 2" xfId="29442" xr:uid="{94AE025B-7865-41A9-8BC0-B94AD7F8C222}"/>
    <cellStyle name="Normal 9 2 2 3 2 3 2 4" xfId="22674" xr:uid="{C11E2385-E729-4BBF-B1B7-EB50EBF90528}"/>
    <cellStyle name="Normal 9 2 2 3 2 3 3" xfId="9210" xr:uid="{A55D032A-6C47-4377-BBEC-CBE5AFB65A5D}"/>
    <cellStyle name="Normal 9 2 2 3 2 3 3 2" xfId="15994" xr:uid="{03A46E77-B42D-4E8A-AE0F-33230CCAC9A8}"/>
    <cellStyle name="Normal 9 2 2 3 2 3 3 2 2" xfId="31113" xr:uid="{E78D1A53-B39A-4BDE-885B-4521C6BEA364}"/>
    <cellStyle name="Normal 9 2 2 3 2 3 3 3" xfId="24345" xr:uid="{5B0EDB9D-E044-4E27-B57A-7EB24600B868}"/>
    <cellStyle name="Normal 9 2 2 3 2 3 4" xfId="12596" xr:uid="{AC184DDF-F517-4DC3-AC92-3BF6E150F797}"/>
    <cellStyle name="Normal 9 2 2 3 2 3 4 2" xfId="27726" xr:uid="{41019411-815A-49C2-8A9D-FBC9980BDB32}"/>
    <cellStyle name="Normal 9 2 2 3 2 3 5" xfId="20961" xr:uid="{BD4E341F-5553-445A-A8F3-3F9439CBB9FC}"/>
    <cellStyle name="Normal 9 2 2 3 2 4" xfId="6703" xr:uid="{75B685C6-99AE-414D-BDCC-72F3F2B9CECD}"/>
    <cellStyle name="Normal 9 2 2 3 2 4 2" xfId="10089" xr:uid="{6D3B6BB4-77E5-4DFB-86E3-4659F98D2B72}"/>
    <cellStyle name="Normal 9 2 2 3 2 4 2 2" xfId="16873" xr:uid="{4B92143A-A349-494A-AD2B-E567AB0E613D}"/>
    <cellStyle name="Normal 9 2 2 3 2 4 2 2 2" xfId="31992" xr:uid="{1C141E52-8BB5-41CB-9CD2-F75529BCE615}"/>
    <cellStyle name="Normal 9 2 2 3 2 4 2 3" xfId="25224" xr:uid="{DFDDC991-D0C1-4790-970A-5B4AB3B5E93E}"/>
    <cellStyle name="Normal 9 2 2 3 2 4 3" xfId="13489" xr:uid="{46033A5E-48C2-4BAC-B45D-90E6020D5BD2}"/>
    <cellStyle name="Normal 9 2 2 3 2 4 3 2" xfId="28608" xr:uid="{356CD234-BCDA-4A7F-9E7B-8FB503CD1B3D}"/>
    <cellStyle name="Normal 9 2 2 3 2 4 4" xfId="21840" xr:uid="{C75B5E64-1D13-4678-BE5C-C2F8AB63C659}"/>
    <cellStyle name="Normal 9 2 2 3 2 5" xfId="8373" xr:uid="{27BD4B55-79F4-4FD0-AEA5-5325ACCF3216}"/>
    <cellStyle name="Normal 9 2 2 3 2 5 2" xfId="15157" xr:uid="{961FAE2B-436C-4640-9A37-9F6731C21584}"/>
    <cellStyle name="Normal 9 2 2 3 2 5 2 2" xfId="30276" xr:uid="{DD225714-61B8-4AEE-9E4E-B58963B51BA5}"/>
    <cellStyle name="Normal 9 2 2 3 2 5 3" xfId="23508" xr:uid="{91FD5FA4-F50A-4811-B37C-3FE9197DB5AF}"/>
    <cellStyle name="Normal 9 2 2 3 2 6" xfId="11762" xr:uid="{3BAAA6C5-3C77-4BBB-90C2-740CF84957F8}"/>
    <cellStyle name="Normal 9 2 2 3 2 6 2" xfId="26892" xr:uid="{118D957A-6AB6-4B9F-96B8-C54A1F0DDAFC}"/>
    <cellStyle name="Normal 9 2 2 3 2 7" xfId="4961" xr:uid="{E48A47E1-72B6-44E9-9A94-785ADE5C503E}"/>
    <cellStyle name="Normal 9 2 2 3 2 7 2" xfId="20124" xr:uid="{96A7E133-8402-41ED-9E26-59428C72505D}"/>
    <cellStyle name="Normal 9 2 2 3 2 8" xfId="18565" xr:uid="{80C6DABC-614E-4EF5-AA60-48CA7184CEEE}"/>
    <cellStyle name="Normal 9 2 2 3 3" xfId="3133" xr:uid="{ECFAB6AE-2735-4C88-878F-742FFEFD16B7}"/>
    <cellStyle name="Normal 9 2 2 3 3 2" xfId="6007" xr:uid="{3F141F45-6938-4B46-8F59-583E240D203D}"/>
    <cellStyle name="Normal 9 2 2 3 3 2 2" xfId="7745" xr:uid="{89A45DD1-4D3F-417B-9792-7351B3CC104D}"/>
    <cellStyle name="Normal 9 2 2 3 3 2 2 2" xfId="11131" xr:uid="{8EACDC11-42C6-40B1-8872-58E45E8B4678}"/>
    <cellStyle name="Normal 9 2 2 3 3 2 2 2 2" xfId="17915" xr:uid="{68D54A17-7FA2-46D3-8B71-6B696F7F9AD2}"/>
    <cellStyle name="Normal 9 2 2 3 3 2 2 2 2 2" xfId="33034" xr:uid="{2E5B2985-F214-430B-B6BF-616B7DD87EDC}"/>
    <cellStyle name="Normal 9 2 2 3 3 2 2 2 3" xfId="26266" xr:uid="{DB3A22FA-F92A-40CC-A547-6E3D514E6ACE}"/>
    <cellStyle name="Normal 9 2 2 3 3 2 2 3" xfId="14531" xr:uid="{8D8B78FB-0BC2-4098-ABD4-E81A2F8F1634}"/>
    <cellStyle name="Normal 9 2 2 3 3 2 2 3 2" xfId="29650" xr:uid="{89E00E19-1EF5-4D7E-896E-97C3C96F4E55}"/>
    <cellStyle name="Normal 9 2 2 3 3 2 2 4" xfId="22882" xr:uid="{73F26040-9865-4CF4-951A-4710B8770428}"/>
    <cellStyle name="Normal 9 2 2 3 3 2 3" xfId="9418" xr:uid="{010B054D-7FC7-4983-B711-DC89CF30B510}"/>
    <cellStyle name="Normal 9 2 2 3 3 2 3 2" xfId="16202" xr:uid="{C9E4AD59-6C1E-47E0-BD49-B58678A088C5}"/>
    <cellStyle name="Normal 9 2 2 3 3 2 3 2 2" xfId="31321" xr:uid="{662B5638-CC8A-4614-B32E-F54FC8D43595}"/>
    <cellStyle name="Normal 9 2 2 3 3 2 3 3" xfId="24553" xr:uid="{8EFB4895-8BC7-4D1A-87A8-BB15290EB459}"/>
    <cellStyle name="Normal 9 2 2 3 3 2 4" xfId="12805" xr:uid="{63B0883E-5397-4A92-A55B-A12B97E4F865}"/>
    <cellStyle name="Normal 9 2 2 3 3 2 4 2" xfId="27934" xr:uid="{25D26276-B478-435C-83F8-75F897341A9D}"/>
    <cellStyle name="Normal 9 2 2 3 3 2 5" xfId="21169" xr:uid="{D484E8C4-BEF8-487C-9AF9-3247ED7CD19A}"/>
    <cellStyle name="Normal 9 2 2 3 3 3" xfId="6911" xr:uid="{21F19EC2-22B7-427D-8BAA-899D53EFE114}"/>
    <cellStyle name="Normal 9 2 2 3 3 3 2" xfId="10297" xr:uid="{DE0C1283-2A87-4753-BFAC-55C27C75B95B}"/>
    <cellStyle name="Normal 9 2 2 3 3 3 2 2" xfId="17081" xr:uid="{4332E8E7-0391-4A51-8766-2D91E5F8CA4B}"/>
    <cellStyle name="Normal 9 2 2 3 3 3 2 2 2" xfId="32200" xr:uid="{4A08F97D-19C7-4C0E-AFE9-DC3E13D9F1DA}"/>
    <cellStyle name="Normal 9 2 2 3 3 3 2 3" xfId="25432" xr:uid="{F12C4300-7B45-43DB-9B59-7AC93276D2B2}"/>
    <cellStyle name="Normal 9 2 2 3 3 3 3" xfId="13697" xr:uid="{BDF954FB-AA70-4BE9-9DBE-5FF908F33D8F}"/>
    <cellStyle name="Normal 9 2 2 3 3 3 3 2" xfId="28816" xr:uid="{C10C6A46-19FF-454A-B127-028F3E97E520}"/>
    <cellStyle name="Normal 9 2 2 3 3 3 4" xfId="22048" xr:uid="{4C73FB7D-6E55-40F2-9302-19848AAEB298}"/>
    <cellStyle name="Normal 9 2 2 3 3 4" xfId="8581" xr:uid="{E6E93549-85A9-4D1A-8454-C57F681D3D2A}"/>
    <cellStyle name="Normal 9 2 2 3 3 4 2" xfId="15365" xr:uid="{2EF48624-15B5-4F89-8D8B-2BDEFB67F172}"/>
    <cellStyle name="Normal 9 2 2 3 3 4 2 2" xfId="30484" xr:uid="{B6B08E0D-B0CB-46E6-B30E-7B0F46B4FF7D}"/>
    <cellStyle name="Normal 9 2 2 3 3 4 3" xfId="23716" xr:uid="{7E044C85-E22C-443B-AA1C-0FC102055ABB}"/>
    <cellStyle name="Normal 9 2 2 3 3 5" xfId="11970" xr:uid="{4C3A9BCE-34C3-418C-B183-14165E97C8AE}"/>
    <cellStyle name="Normal 9 2 2 3 3 5 2" xfId="27100" xr:uid="{F338FDD1-E896-4555-A86A-E89E3A495E66}"/>
    <cellStyle name="Normal 9 2 2 3 3 6" xfId="5169" xr:uid="{BB01D3C4-FDC1-4D3D-9978-290C0980EBE2}"/>
    <cellStyle name="Normal 9 2 2 3 3 6 2" xfId="20332" xr:uid="{8BC8EDF0-C9DD-4526-A6B5-A11E211D3042}"/>
    <cellStyle name="Normal 9 2 2 3 3 7" xfId="18773" xr:uid="{864D4D76-E2B7-482B-8325-92CFB3653E5C}"/>
    <cellStyle name="Normal 9 2 2 3 4" xfId="5591" xr:uid="{41890247-F273-40F5-BCDC-6C7D48800C47}"/>
    <cellStyle name="Normal 9 2 2 3 4 2" xfId="7329" xr:uid="{2AFC3978-21D6-4165-A52A-2D56102D0AD4}"/>
    <cellStyle name="Normal 9 2 2 3 4 2 2" xfId="10715" xr:uid="{FA2BE2B5-447C-430A-B933-72F71C5EAA46}"/>
    <cellStyle name="Normal 9 2 2 3 4 2 2 2" xfId="17499" xr:uid="{B456DA04-A463-438C-876A-05290D468FE4}"/>
    <cellStyle name="Normal 9 2 2 3 4 2 2 2 2" xfId="32618" xr:uid="{33409470-7F3C-48E8-A597-42F2624C18D5}"/>
    <cellStyle name="Normal 9 2 2 3 4 2 2 3" xfId="25850" xr:uid="{5A8FEBDE-5095-499E-962D-9B6F293BEEBD}"/>
    <cellStyle name="Normal 9 2 2 3 4 2 3" xfId="14115" xr:uid="{8289706A-8058-4489-B8E3-47A1C87D4C42}"/>
    <cellStyle name="Normal 9 2 2 3 4 2 3 2" xfId="29234" xr:uid="{54BBFC3D-CE07-4C19-BB6C-F9ECF3312D16}"/>
    <cellStyle name="Normal 9 2 2 3 4 2 4" xfId="22466" xr:uid="{111A5F28-EAA0-4454-8AF5-4E1798BB02A5}"/>
    <cellStyle name="Normal 9 2 2 3 4 3" xfId="9002" xr:uid="{545F9853-691B-41C4-9CFA-788265C27A01}"/>
    <cellStyle name="Normal 9 2 2 3 4 3 2" xfId="15786" xr:uid="{812E358B-DF73-4127-8E8A-FBDA5739D3EB}"/>
    <cellStyle name="Normal 9 2 2 3 4 3 2 2" xfId="30905" xr:uid="{28A4BC72-901A-4C05-9736-F001241911E0}"/>
    <cellStyle name="Normal 9 2 2 3 4 3 3" xfId="24137" xr:uid="{CFF7197F-8A78-4969-BBF1-C6CD265A7F5B}"/>
    <cellStyle name="Normal 9 2 2 3 4 4" xfId="12388" xr:uid="{C7E002EE-3CD9-4223-A29E-C59ED35B1225}"/>
    <cellStyle name="Normal 9 2 2 3 4 4 2" xfId="27518" xr:uid="{A6C36390-A58E-47C5-A5FB-5E4FB873DC9F}"/>
    <cellStyle name="Normal 9 2 2 3 4 5" xfId="20753" xr:uid="{BB572979-B236-4D4B-9539-F1F593C16165}"/>
    <cellStyle name="Normal 9 2 2 3 5" xfId="6495" xr:uid="{0A4A1F53-9027-4AF3-AA5C-8F6FAB0DB7AE}"/>
    <cellStyle name="Normal 9 2 2 3 5 2" xfId="9881" xr:uid="{AD7B8BB2-12E6-4009-A70F-77476C64FD1B}"/>
    <cellStyle name="Normal 9 2 2 3 5 2 2" xfId="16665" xr:uid="{DEA1F54A-CFEB-485D-9B21-B57818FA8CB4}"/>
    <cellStyle name="Normal 9 2 2 3 5 2 2 2" xfId="31784" xr:uid="{52A1BD43-38C8-4175-949A-1FFA77028C3F}"/>
    <cellStyle name="Normal 9 2 2 3 5 2 3" xfId="25016" xr:uid="{2E11E5CD-FCB0-4E3F-B295-785BC3235B55}"/>
    <cellStyle name="Normal 9 2 2 3 5 3" xfId="13281" xr:uid="{252E9226-8295-43A8-9DB6-F67B99EBD1D0}"/>
    <cellStyle name="Normal 9 2 2 3 5 3 2" xfId="28400" xr:uid="{21D9DC1F-992E-44C3-BE55-744BF6CF7CB0}"/>
    <cellStyle name="Normal 9 2 2 3 5 4" xfId="21632" xr:uid="{E49B2BD5-947E-4463-9CE9-AF0C7A8660AA}"/>
    <cellStyle name="Normal 9 2 2 3 6" xfId="8165" xr:uid="{939DE08C-C665-4BD8-9B05-A0E2B16C57DA}"/>
    <cellStyle name="Normal 9 2 2 3 6 2" xfId="14949" xr:uid="{4B019B31-5DEB-485F-9EE5-8F6D33D883B3}"/>
    <cellStyle name="Normal 9 2 2 3 6 2 2" xfId="30068" xr:uid="{7700F49B-1CDC-4E5F-9A30-AE82465A36C5}"/>
    <cellStyle name="Normal 9 2 2 3 6 3" xfId="23300" xr:uid="{A650BE9A-D87A-4412-B57F-E5A9E179076A}"/>
    <cellStyle name="Normal 9 2 2 3 7" xfId="11554" xr:uid="{89BC62B5-FF6B-4F02-B93B-0F8229B957AA}"/>
    <cellStyle name="Normal 9 2 2 3 7 2" xfId="26684" xr:uid="{29A1D615-AD39-4BF0-A70F-AE178C86862A}"/>
    <cellStyle name="Normal 9 2 2 3 8" xfId="4752" xr:uid="{355929F8-56A0-4BFD-B93B-CBE9C2F76191}"/>
    <cellStyle name="Normal 9 2 2 3 8 2" xfId="19916" xr:uid="{DEBEB0CB-FE56-4AE6-BD88-6865FC281329}"/>
    <cellStyle name="Normal 9 2 2 3 9" xfId="18357" xr:uid="{57B35A95-6A82-40A9-8751-ABD9FEC5542A}"/>
    <cellStyle name="Normal 9 2 2 4" xfId="2819" xr:uid="{8B2818A7-6B6B-4771-8A61-82B26D91B17D}"/>
    <cellStyle name="Normal 9 2 2 4 2" xfId="3238" xr:uid="{B0115425-E51D-46E0-91A7-46C3BE2C082B}"/>
    <cellStyle name="Normal 9 2 2 4 2 2" xfId="6112" xr:uid="{2B0E6464-44FA-4ED5-ADA1-D53736773D97}"/>
    <cellStyle name="Normal 9 2 2 4 2 2 2" xfId="7850" xr:uid="{36AB009A-AF13-491D-8FD7-9D68A8CC5E5D}"/>
    <cellStyle name="Normal 9 2 2 4 2 2 2 2" xfId="11236" xr:uid="{CF3F69B2-FD95-4FF1-A7FA-AF11D4626D3C}"/>
    <cellStyle name="Normal 9 2 2 4 2 2 2 2 2" xfId="18020" xr:uid="{235CC2CB-EE69-4DD9-9F60-E15242D450FF}"/>
    <cellStyle name="Normal 9 2 2 4 2 2 2 2 2 2" xfId="33139" xr:uid="{E0439E75-269A-48D7-A2C7-2AEEF13FA9AD}"/>
    <cellStyle name="Normal 9 2 2 4 2 2 2 2 3" xfId="26371" xr:uid="{541289E4-85C0-473F-9B6A-BAF004AB95BD}"/>
    <cellStyle name="Normal 9 2 2 4 2 2 2 3" xfId="14636" xr:uid="{9BFE3354-6BEC-4392-A964-49D2F151B8FF}"/>
    <cellStyle name="Normal 9 2 2 4 2 2 2 3 2" xfId="29755" xr:uid="{1C893C91-AB9F-4F3F-AA3A-ED8E85E83C6D}"/>
    <cellStyle name="Normal 9 2 2 4 2 2 2 4" xfId="22987" xr:uid="{E461A1B9-0796-4EAE-B382-39032EA0C5B5}"/>
    <cellStyle name="Normal 9 2 2 4 2 2 3" xfId="9523" xr:uid="{F64EC25A-30F0-4361-A078-C9B2C3FB43C0}"/>
    <cellStyle name="Normal 9 2 2 4 2 2 3 2" xfId="16307" xr:uid="{F5F9EEC4-383C-4E55-8B8F-0FD747E42D0D}"/>
    <cellStyle name="Normal 9 2 2 4 2 2 3 2 2" xfId="31426" xr:uid="{2DE78DD4-5D7E-4252-AB59-E3C287C4B332}"/>
    <cellStyle name="Normal 9 2 2 4 2 2 3 3" xfId="24658" xr:uid="{E726203D-4C6D-447C-9753-E171C1994189}"/>
    <cellStyle name="Normal 9 2 2 4 2 2 4" xfId="12910" xr:uid="{20ED95C3-B7BB-46AF-A894-9847D140300D}"/>
    <cellStyle name="Normal 9 2 2 4 2 2 4 2" xfId="28039" xr:uid="{9CE3F4FA-A11C-4460-BDFF-1490723C5AF1}"/>
    <cellStyle name="Normal 9 2 2 4 2 2 5" xfId="21274" xr:uid="{3155B544-7F03-4CE0-8FFE-27C086B91214}"/>
    <cellStyle name="Normal 9 2 2 4 2 3" xfId="7016" xr:uid="{ADD85052-FE9D-47D1-A056-8F6D3624D698}"/>
    <cellStyle name="Normal 9 2 2 4 2 3 2" xfId="10402" xr:uid="{7C1B5C65-07B0-4ABD-B839-154F7376A065}"/>
    <cellStyle name="Normal 9 2 2 4 2 3 2 2" xfId="17186" xr:uid="{93C37F28-0192-43DE-BF80-6B8C6F4FD9A6}"/>
    <cellStyle name="Normal 9 2 2 4 2 3 2 2 2" xfId="32305" xr:uid="{599CDBD0-00ED-48C0-BB1F-53A682BD47BC}"/>
    <cellStyle name="Normal 9 2 2 4 2 3 2 3" xfId="25537" xr:uid="{2BAD1BAF-E4F9-43A7-A7AC-0F8AEF9B05CF}"/>
    <cellStyle name="Normal 9 2 2 4 2 3 3" xfId="13802" xr:uid="{6378757A-E4E4-47FE-8035-D0BC7A0120FC}"/>
    <cellStyle name="Normal 9 2 2 4 2 3 3 2" xfId="28921" xr:uid="{9F6C23D9-0F72-4FBF-ACAA-581D941A44BA}"/>
    <cellStyle name="Normal 9 2 2 4 2 3 4" xfId="22153" xr:uid="{E5695819-123A-4FF7-AD0F-1D8AF58AC356}"/>
    <cellStyle name="Normal 9 2 2 4 2 4" xfId="8686" xr:uid="{5A28FDF7-3D4F-450D-8EC2-F5BC77EDE212}"/>
    <cellStyle name="Normal 9 2 2 4 2 4 2" xfId="15470" xr:uid="{3CEF2C58-C609-4E2A-BE23-51C09F756827}"/>
    <cellStyle name="Normal 9 2 2 4 2 4 2 2" xfId="30589" xr:uid="{42969863-AC4A-4E8C-8FAC-CF71F9E75603}"/>
    <cellStyle name="Normal 9 2 2 4 2 4 3" xfId="23821" xr:uid="{33CEC981-4B97-4961-BB97-F0AA0CC9FCF6}"/>
    <cellStyle name="Normal 9 2 2 4 2 5" xfId="12075" xr:uid="{26BED3F3-C142-4B38-A7F1-83741D37DFDF}"/>
    <cellStyle name="Normal 9 2 2 4 2 5 2" xfId="27205" xr:uid="{60C020D2-21C7-49CF-A66E-86FA23D53D61}"/>
    <cellStyle name="Normal 9 2 2 4 2 6" xfId="5274" xr:uid="{8765A27C-F587-4477-932E-793052B12123}"/>
    <cellStyle name="Normal 9 2 2 4 2 6 2" xfId="20437" xr:uid="{1A7E9EEF-1847-4D83-83E8-A308D81084C6}"/>
    <cellStyle name="Normal 9 2 2 4 2 7" xfId="18878" xr:uid="{672A7DC8-E9A9-4512-B5B1-D6E4FCFF85BE}"/>
    <cellStyle name="Normal 9 2 2 4 3" xfId="5696" xr:uid="{79C15A0D-7A83-4B15-A6CA-7FCC4D42ABFC}"/>
    <cellStyle name="Normal 9 2 2 4 3 2" xfId="7434" xr:uid="{AEC621F6-6CC1-4E5A-9DD6-E0A0A99A23E5}"/>
    <cellStyle name="Normal 9 2 2 4 3 2 2" xfId="10820" xr:uid="{191FBB49-BB36-4C43-ADF1-1CEEECDD9971}"/>
    <cellStyle name="Normal 9 2 2 4 3 2 2 2" xfId="17604" xr:uid="{F6ECFD13-3A5E-4FE5-84B3-43D36244E83E}"/>
    <cellStyle name="Normal 9 2 2 4 3 2 2 2 2" xfId="32723" xr:uid="{DE5B021B-3621-4A9E-BFBF-C433D64783F2}"/>
    <cellStyle name="Normal 9 2 2 4 3 2 2 3" xfId="25955" xr:uid="{1EFD9589-8468-4803-9C36-3DB38A28956D}"/>
    <cellStyle name="Normal 9 2 2 4 3 2 3" xfId="14220" xr:uid="{3A703626-36C3-41D6-BEA9-7F452F29A004}"/>
    <cellStyle name="Normal 9 2 2 4 3 2 3 2" xfId="29339" xr:uid="{521E02D6-F0AC-405C-820D-15A45545452F}"/>
    <cellStyle name="Normal 9 2 2 4 3 2 4" xfId="22571" xr:uid="{FC366863-25DE-489B-822A-C6CFDBC598E0}"/>
    <cellStyle name="Normal 9 2 2 4 3 3" xfId="9107" xr:uid="{B9CC3F8B-BFED-462C-9800-0825A9D42D8C}"/>
    <cellStyle name="Normal 9 2 2 4 3 3 2" xfId="15891" xr:uid="{452BC986-D2DC-4D0F-9260-7396A3844C00}"/>
    <cellStyle name="Normal 9 2 2 4 3 3 2 2" xfId="31010" xr:uid="{979D14D9-E681-4A2D-8273-6262A5EFA05A}"/>
    <cellStyle name="Normal 9 2 2 4 3 3 3" xfId="24242" xr:uid="{988C4417-18D7-4259-B032-58DBA7D2F539}"/>
    <cellStyle name="Normal 9 2 2 4 3 4" xfId="12493" xr:uid="{EC82F0DC-2136-497E-9105-A87D8665E58C}"/>
    <cellStyle name="Normal 9 2 2 4 3 4 2" xfId="27623" xr:uid="{7C5A3DEC-EB09-40C1-94CC-0861B143C745}"/>
    <cellStyle name="Normal 9 2 2 4 3 5" xfId="20858" xr:uid="{D6833C95-85D3-43AF-B3FD-19A683C589B5}"/>
    <cellStyle name="Normal 9 2 2 4 4" xfId="6600" xr:uid="{CB602F8E-E002-448A-8EF8-851A0B4E8F02}"/>
    <cellStyle name="Normal 9 2 2 4 4 2" xfId="9986" xr:uid="{3F80150D-93A6-427F-B40D-9F19813438A2}"/>
    <cellStyle name="Normal 9 2 2 4 4 2 2" xfId="16770" xr:uid="{6284A83C-D13C-419D-B816-4DAFA827B4B0}"/>
    <cellStyle name="Normal 9 2 2 4 4 2 2 2" xfId="31889" xr:uid="{B2C4A257-253D-49E7-8049-9B4FA0295EC2}"/>
    <cellStyle name="Normal 9 2 2 4 4 2 3" xfId="25121" xr:uid="{E3D14147-59E0-46E4-9A63-D92371644B8B}"/>
    <cellStyle name="Normal 9 2 2 4 4 3" xfId="13386" xr:uid="{F11DE482-3707-46F1-A65C-A0A3183FA067}"/>
    <cellStyle name="Normal 9 2 2 4 4 3 2" xfId="28505" xr:uid="{636E59B1-E277-4CC3-8CC2-49D458FFD0AF}"/>
    <cellStyle name="Normal 9 2 2 4 4 4" xfId="21737" xr:uid="{42C66C8D-DAC2-47F1-8FD6-922BF39E3C75}"/>
    <cellStyle name="Normal 9 2 2 4 5" xfId="8270" xr:uid="{8B5FA10D-D643-4022-8CDE-74AC651EB0FD}"/>
    <cellStyle name="Normal 9 2 2 4 5 2" xfId="15054" xr:uid="{BC062A07-2CB7-4465-B999-74D37161024B}"/>
    <cellStyle name="Normal 9 2 2 4 5 2 2" xfId="30173" xr:uid="{F9927DCE-E597-4C0C-8D61-D60E56EACB40}"/>
    <cellStyle name="Normal 9 2 2 4 5 3" xfId="23405" xr:uid="{2F1A0FCE-68A6-4BA5-9958-638D89B35755}"/>
    <cellStyle name="Normal 9 2 2 4 6" xfId="11659" xr:uid="{819E5331-5F27-4239-BAE4-B3DE4B2EC446}"/>
    <cellStyle name="Normal 9 2 2 4 6 2" xfId="26789" xr:uid="{8A11AE83-937F-4FB2-8792-7D7BE7553765}"/>
    <cellStyle name="Normal 9 2 2 4 7" xfId="4858" xr:uid="{76DD842F-954D-407F-9C22-6D99ECA6AD27}"/>
    <cellStyle name="Normal 9 2 2 4 7 2" xfId="20021" xr:uid="{71C337EF-9DBA-462C-8344-7D09D4F97A41}"/>
    <cellStyle name="Normal 9 2 2 4 8" xfId="18462" xr:uid="{D69EFA28-9D99-4C64-8FF7-CFDE7EB8CE3A}"/>
    <cellStyle name="Normal 9 2 2 5" xfId="3030" xr:uid="{154764AD-91B6-4482-B56B-EF9F7CB6E77F}"/>
    <cellStyle name="Normal 9 2 2 5 2" xfId="5904" xr:uid="{57362608-504D-43CB-8A9D-A41CF7B96089}"/>
    <cellStyle name="Normal 9 2 2 5 2 2" xfId="7642" xr:uid="{8431DAC1-E40D-4770-8938-B5EAB6B7CB1A}"/>
    <cellStyle name="Normal 9 2 2 5 2 2 2" xfId="11028" xr:uid="{D906E672-97C4-41BF-A609-AD9A73635D86}"/>
    <cellStyle name="Normal 9 2 2 5 2 2 2 2" xfId="17812" xr:uid="{A64E0203-6CE6-40FD-8C25-255B915A3A15}"/>
    <cellStyle name="Normal 9 2 2 5 2 2 2 2 2" xfId="32931" xr:uid="{AD4F8EAC-10BC-47C1-B674-2FDB8FC0EA76}"/>
    <cellStyle name="Normal 9 2 2 5 2 2 2 3" xfId="26163" xr:uid="{58E76DCD-DD8B-4941-AD34-02F67713F0B4}"/>
    <cellStyle name="Normal 9 2 2 5 2 2 3" xfId="14428" xr:uid="{02D1D45C-31B8-4034-BB8B-7581ED47D4AF}"/>
    <cellStyle name="Normal 9 2 2 5 2 2 3 2" xfId="29547" xr:uid="{0A61CC79-53B8-43C1-AF75-38894861809C}"/>
    <cellStyle name="Normal 9 2 2 5 2 2 4" xfId="22779" xr:uid="{14A14F6F-CD42-4ABC-98B1-4935F8FCFE88}"/>
    <cellStyle name="Normal 9 2 2 5 2 3" xfId="9315" xr:uid="{583A8559-2B58-4660-B94B-57C16BD21E84}"/>
    <cellStyle name="Normal 9 2 2 5 2 3 2" xfId="16099" xr:uid="{A3EEFC9C-B94F-49F4-878B-D16CB9932620}"/>
    <cellStyle name="Normal 9 2 2 5 2 3 2 2" xfId="31218" xr:uid="{C7BB1ADC-86AE-4DD0-80BA-5A2A9A04BE10}"/>
    <cellStyle name="Normal 9 2 2 5 2 3 3" xfId="24450" xr:uid="{30C88B87-7E48-4E1F-95BB-524E99DE7E4B}"/>
    <cellStyle name="Normal 9 2 2 5 2 4" xfId="12702" xr:uid="{BD369021-F5EC-46EB-BB8E-2E9021AB9FA3}"/>
    <cellStyle name="Normal 9 2 2 5 2 4 2" xfId="27831" xr:uid="{3644D4EC-E5C4-4228-A20B-6ADEBE9E9EEF}"/>
    <cellStyle name="Normal 9 2 2 5 2 5" xfId="21066" xr:uid="{69E6F216-D8E9-4175-8442-CE78305B6F88}"/>
    <cellStyle name="Normal 9 2 2 5 3" xfId="6808" xr:uid="{2D26DD29-4F19-4E5D-BF79-AD217102C40E}"/>
    <cellStyle name="Normal 9 2 2 5 3 2" xfId="10194" xr:uid="{10FE6F81-A4FE-48E1-8370-197FE31D9EB2}"/>
    <cellStyle name="Normal 9 2 2 5 3 2 2" xfId="16978" xr:uid="{EE2975F6-0D4D-4BA6-8BF5-1F1D8F2F5914}"/>
    <cellStyle name="Normal 9 2 2 5 3 2 2 2" xfId="32097" xr:uid="{4D19314A-CEC2-4DF4-BAB9-D3C933DB89C4}"/>
    <cellStyle name="Normal 9 2 2 5 3 2 3" xfId="25329" xr:uid="{AD639E9F-7A75-4E13-8ABC-E600D8F838ED}"/>
    <cellStyle name="Normal 9 2 2 5 3 3" xfId="13594" xr:uid="{9DA045D0-09BD-4518-9E1B-D510D81E09A7}"/>
    <cellStyle name="Normal 9 2 2 5 3 3 2" xfId="28713" xr:uid="{66B69390-C470-45DD-B0EE-0BB4AF490DE4}"/>
    <cellStyle name="Normal 9 2 2 5 3 4" xfId="21945" xr:uid="{EA562062-CEE3-4CB2-BDDA-92C6603EF383}"/>
    <cellStyle name="Normal 9 2 2 5 4" xfId="8478" xr:uid="{F34E4730-73CA-4D2F-9090-E89D5CD05688}"/>
    <cellStyle name="Normal 9 2 2 5 4 2" xfId="15262" xr:uid="{26B44538-C58F-46ED-B07C-54680DA8723E}"/>
    <cellStyle name="Normal 9 2 2 5 4 2 2" xfId="30381" xr:uid="{6A17E8F8-3D44-4C16-B56D-D05D2270C09F}"/>
    <cellStyle name="Normal 9 2 2 5 4 3" xfId="23613" xr:uid="{252DCD78-94B0-4E33-B8A8-3B03570B9E23}"/>
    <cellStyle name="Normal 9 2 2 5 5" xfId="11867" xr:uid="{245521A6-42FE-46EF-A765-9C7B46D9CBE2}"/>
    <cellStyle name="Normal 9 2 2 5 5 2" xfId="26997" xr:uid="{69E8555A-25DA-47B8-AA15-21EE77D8DBE6}"/>
    <cellStyle name="Normal 9 2 2 5 6" xfId="5066" xr:uid="{3B03BDAB-6FF5-4D08-AB52-14AFDE2CCE1B}"/>
    <cellStyle name="Normal 9 2 2 5 6 2" xfId="20229" xr:uid="{9322EC33-1683-4FA5-BF74-81DA8D81D4EA}"/>
    <cellStyle name="Normal 9 2 2 5 7" xfId="18670" xr:uid="{E7A4DB54-D1A7-4C0E-8C55-EC1D299EF085}"/>
    <cellStyle name="Normal 9 2 2 6" xfId="3669" xr:uid="{4E51AAA9-D530-4651-B0EC-C963B484AB80}"/>
    <cellStyle name="Normal 9 2 2 6 2" xfId="7226" xr:uid="{11B69B64-D77A-4980-A94B-5878B214FA68}"/>
    <cellStyle name="Normal 9 2 2 6 2 2" xfId="10612" xr:uid="{175A764C-F486-4C2A-83EF-5EF99A1AB290}"/>
    <cellStyle name="Normal 9 2 2 6 2 2 2" xfId="17396" xr:uid="{33410811-022A-47EA-8D93-35D6F9DF8DFB}"/>
    <cellStyle name="Normal 9 2 2 6 2 2 2 2" xfId="32515" xr:uid="{6C81DCD2-D0EE-4A09-88F4-D9563DE2A2BA}"/>
    <cellStyle name="Normal 9 2 2 6 2 2 3" xfId="25747" xr:uid="{9682D6E6-BA3A-4E49-9AC4-6943F00BD296}"/>
    <cellStyle name="Normal 9 2 2 6 2 3" xfId="14012" xr:uid="{E03488D3-3886-4B56-9836-64A4615E6090}"/>
    <cellStyle name="Normal 9 2 2 6 2 3 2" xfId="29131" xr:uid="{044BB8B7-7096-4754-B0C2-E17DC14047A0}"/>
    <cellStyle name="Normal 9 2 2 6 2 4" xfId="22363" xr:uid="{DC38D665-CCAF-4637-B438-BADE400B007C}"/>
    <cellStyle name="Normal 9 2 2 6 3" xfId="8899" xr:uid="{8811688C-2F4C-4BD4-8A01-05A6282423D1}"/>
    <cellStyle name="Normal 9 2 2 6 3 2" xfId="15683" xr:uid="{FB36DF85-D5A5-48AF-B507-C8C1ADBC9E95}"/>
    <cellStyle name="Normal 9 2 2 6 3 2 2" xfId="30802" xr:uid="{82FC058F-7C0F-4661-B781-358266C5E762}"/>
    <cellStyle name="Normal 9 2 2 6 3 3" xfId="24034" xr:uid="{92A49459-2350-4FAF-9C54-FBA2CB0C1EE6}"/>
    <cellStyle name="Normal 9 2 2 6 4" xfId="12285" xr:uid="{EB70C4AF-6F9D-4296-BD89-1191B2E68883}"/>
    <cellStyle name="Normal 9 2 2 6 4 2" xfId="27415" xr:uid="{97B10485-801D-4212-9AB6-B14F3755916D}"/>
    <cellStyle name="Normal 9 2 2 6 5" xfId="5488" xr:uid="{D8DFE0D9-17D5-4CA8-8273-BA63A1ABDF36}"/>
    <cellStyle name="Normal 9 2 2 6 5 2" xfId="20650" xr:uid="{3AC5DE9E-76A6-4C3C-ADB7-A5B2442089B0}"/>
    <cellStyle name="Normal 9 2 2 7" xfId="6390" xr:uid="{C5F2FB64-9B8C-4E01-B18B-1139F271E4AD}"/>
    <cellStyle name="Normal 9 2 2 7 2" xfId="9778" xr:uid="{E817EC6A-DC20-44E6-9148-6371975D0F90}"/>
    <cellStyle name="Normal 9 2 2 7 2 2" xfId="16562" xr:uid="{52C5D703-7B34-4791-9472-AF2ADDE1F713}"/>
    <cellStyle name="Normal 9 2 2 7 2 2 2" xfId="31681" xr:uid="{1C5690D9-1555-4B85-BF22-C904E0E06F9A}"/>
    <cellStyle name="Normal 9 2 2 7 2 3" xfId="24913" xr:uid="{153B843F-FB36-4D22-84C9-50A0F2D1F2F5}"/>
    <cellStyle name="Normal 9 2 2 7 3" xfId="13178" xr:uid="{3D1D2F55-94F2-484B-ABE4-7B1C49B90E80}"/>
    <cellStyle name="Normal 9 2 2 7 3 2" xfId="28297" xr:uid="{4417E7F2-6B57-42D7-B427-9FF75144B171}"/>
    <cellStyle name="Normal 9 2 2 7 4" xfId="21529" xr:uid="{3B28BC4C-CB79-4027-B843-C140C6B0001F}"/>
    <cellStyle name="Normal 9 2 2 8" xfId="8062" xr:uid="{C4B395C0-3569-4958-AF4D-CD11EABF8F5D}"/>
    <cellStyle name="Normal 9 2 2 8 2" xfId="14846" xr:uid="{42C5F64A-E77F-44CA-9642-7D2AC29F1ED7}"/>
    <cellStyle name="Normal 9 2 2 8 2 2" xfId="29965" xr:uid="{5F06E6DF-7949-4638-A3DE-5A6308F92AC3}"/>
    <cellStyle name="Normal 9 2 2 8 3" xfId="23197" xr:uid="{4CA6EADA-E95B-4F45-9D4E-83A48C611082}"/>
    <cellStyle name="Normal 9 2 2 9" xfId="11453" xr:uid="{71B488B4-0C66-47D5-BD88-6F42F65DF5F4}"/>
    <cellStyle name="Normal 9 2 2 9 2" xfId="26581" xr:uid="{A1609FC8-5716-4328-A425-B001142B7426}"/>
    <cellStyle name="Normal 9 2 3" xfId="1274" xr:uid="{336DD294-03C1-4339-8FB4-06EDDB5AB56F}"/>
    <cellStyle name="Normal 9 2 3 10" xfId="18278" xr:uid="{4B3AC475-75B9-42F4-8794-DF27FF3EC615}"/>
    <cellStyle name="Normal 9 2 3 11" xfId="2630" xr:uid="{5A560046-C361-4A9A-8F5A-66C6BA555FF9}"/>
    <cellStyle name="Normal 9 2 3 12" xfId="2421" xr:uid="{41B2B1E5-5EBD-401E-AA0D-85CC1D6D94AB}"/>
    <cellStyle name="Normal 9 2 3 2" xfId="2735" xr:uid="{E69A0DC8-A945-4056-A947-BE822421F4F7}"/>
    <cellStyle name="Normal 9 2 3 2 2" xfId="2946" xr:uid="{A9B9AB3A-F99C-4746-96C0-58FD9AAB0925}"/>
    <cellStyle name="Normal 9 2 3 2 2 2" xfId="3365" xr:uid="{F7337D59-1C0D-4734-8C64-17C34D0B705D}"/>
    <cellStyle name="Normal 9 2 3 2 2 2 2" xfId="6239" xr:uid="{5002B519-C5CE-4B0E-9034-E6E3D8406096}"/>
    <cellStyle name="Normal 9 2 3 2 2 2 2 2" xfId="7977" xr:uid="{601F6646-D0CB-46B2-AD2D-8A73FAF4374A}"/>
    <cellStyle name="Normal 9 2 3 2 2 2 2 2 2" xfId="11363" xr:uid="{7A518AAC-0175-4466-93A7-CEC622AE6F17}"/>
    <cellStyle name="Normal 9 2 3 2 2 2 2 2 2 2" xfId="18147" xr:uid="{029A460F-1268-432D-8E3D-1784CD23787A}"/>
    <cellStyle name="Normal 9 2 3 2 2 2 2 2 2 2 2" xfId="33266" xr:uid="{C15F8E74-9491-4A90-ABC4-8EB8FBEB5254}"/>
    <cellStyle name="Normal 9 2 3 2 2 2 2 2 2 3" xfId="26498" xr:uid="{1F7F30FE-0B4F-4497-895C-D6C38C04181F}"/>
    <cellStyle name="Normal 9 2 3 2 2 2 2 2 3" xfId="14763" xr:uid="{9E01E8C3-08FE-43E1-BDAD-FCB77A64B779}"/>
    <cellStyle name="Normal 9 2 3 2 2 2 2 2 3 2" xfId="29882" xr:uid="{75C8F583-4749-4A0A-A5B0-3C6FBEF242B3}"/>
    <cellStyle name="Normal 9 2 3 2 2 2 2 2 4" xfId="23114" xr:uid="{B64A196B-1774-4A7A-9A96-50818E0BE4CE}"/>
    <cellStyle name="Normal 9 2 3 2 2 2 2 3" xfId="9650" xr:uid="{00F73EF9-B51B-4683-A421-C11C4948DE38}"/>
    <cellStyle name="Normal 9 2 3 2 2 2 2 3 2" xfId="16434" xr:uid="{B074272B-64F5-40EB-827B-4AABAC0C8D89}"/>
    <cellStyle name="Normal 9 2 3 2 2 2 2 3 2 2" xfId="31553" xr:uid="{47D93F1F-3662-4FC2-9AD0-B85111E040EC}"/>
    <cellStyle name="Normal 9 2 3 2 2 2 2 3 3" xfId="24785" xr:uid="{C069C839-A4FB-4FC1-B8F4-A6614DEAEC29}"/>
    <cellStyle name="Normal 9 2 3 2 2 2 2 4" xfId="13037" xr:uid="{6F897D58-5D7F-4BC7-8988-9B574982C1A1}"/>
    <cellStyle name="Normal 9 2 3 2 2 2 2 4 2" xfId="28166" xr:uid="{089A44D1-EF6B-4628-9645-B1D5D0657399}"/>
    <cellStyle name="Normal 9 2 3 2 2 2 2 5" xfId="21401" xr:uid="{FECC4D27-A931-459F-8968-194C55AD8AA1}"/>
    <cellStyle name="Normal 9 2 3 2 2 2 3" xfId="7143" xr:uid="{19403E32-DFF1-4A45-BFEC-4FCE164B6457}"/>
    <cellStyle name="Normal 9 2 3 2 2 2 3 2" xfId="10529" xr:uid="{3ED8C8D8-6B15-4807-983B-D87A5327A72C}"/>
    <cellStyle name="Normal 9 2 3 2 2 2 3 2 2" xfId="17313" xr:uid="{715ED6CC-ECD0-43E6-8650-D18A03D4A5A5}"/>
    <cellStyle name="Normal 9 2 3 2 2 2 3 2 2 2" xfId="32432" xr:uid="{A3D51291-17B2-4241-9D8B-2CA70E24A8FA}"/>
    <cellStyle name="Normal 9 2 3 2 2 2 3 2 3" xfId="25664" xr:uid="{51D8DA59-9AD5-44BA-BA3D-8671C3D85D90}"/>
    <cellStyle name="Normal 9 2 3 2 2 2 3 3" xfId="13929" xr:uid="{AA0C105C-447D-46EC-BB20-FB1F00A33BDC}"/>
    <cellStyle name="Normal 9 2 3 2 2 2 3 3 2" xfId="29048" xr:uid="{8C407C4C-22B6-4266-8485-A9082874C7DD}"/>
    <cellStyle name="Normal 9 2 3 2 2 2 3 4" xfId="22280" xr:uid="{0EDFDDDF-64AF-464F-BAD2-4B2F2450B3A7}"/>
    <cellStyle name="Normal 9 2 3 2 2 2 4" xfId="8813" xr:uid="{7B7CC26C-4D78-410A-87F7-CB61F74049F1}"/>
    <cellStyle name="Normal 9 2 3 2 2 2 4 2" xfId="15597" xr:uid="{1FFBDEA9-D3C4-4443-97BD-EA1C95ABA677}"/>
    <cellStyle name="Normal 9 2 3 2 2 2 4 2 2" xfId="30716" xr:uid="{250E471E-167D-4BEF-A589-830BDA04AC19}"/>
    <cellStyle name="Normal 9 2 3 2 2 2 4 3" xfId="23948" xr:uid="{888B843B-82C1-407C-900E-19184B7E535F}"/>
    <cellStyle name="Normal 9 2 3 2 2 2 5" xfId="12202" xr:uid="{E0045D38-9001-4624-A560-0B0A6D1F30AC}"/>
    <cellStyle name="Normal 9 2 3 2 2 2 5 2" xfId="27332" xr:uid="{6C944801-CEA0-4470-AD00-1CDD7E1F63E9}"/>
    <cellStyle name="Normal 9 2 3 2 2 2 6" xfId="5401" xr:uid="{BE6AEED4-B0C7-4350-9798-385621C688D4}"/>
    <cellStyle name="Normal 9 2 3 2 2 2 6 2" xfId="20564" xr:uid="{AFACEAA3-2145-46A8-89DB-F715B64312AD}"/>
    <cellStyle name="Normal 9 2 3 2 2 2 7" xfId="19005" xr:uid="{65F1960A-BECF-4CD6-8EE1-CA1CC2A9772B}"/>
    <cellStyle name="Normal 9 2 3 2 2 3" xfId="5823" xr:uid="{E0CE6F5D-E7E5-4B4A-8EE3-6F53B0378E71}"/>
    <cellStyle name="Normal 9 2 3 2 2 3 2" xfId="7561" xr:uid="{0BBF2DFF-B26E-4BCE-B44D-1C561D9B639D}"/>
    <cellStyle name="Normal 9 2 3 2 2 3 2 2" xfId="10947" xr:uid="{AE997FF2-2B1E-4E95-B0BC-1C663158702D}"/>
    <cellStyle name="Normal 9 2 3 2 2 3 2 2 2" xfId="17731" xr:uid="{D202C27D-EC00-427F-B146-60EC4A5B71AA}"/>
    <cellStyle name="Normal 9 2 3 2 2 3 2 2 2 2" xfId="32850" xr:uid="{3D62B846-F07A-45AD-9F1A-45CF252ABBF1}"/>
    <cellStyle name="Normal 9 2 3 2 2 3 2 2 3" xfId="26082" xr:uid="{4E8B2323-5279-492C-8DF6-ACE6CBFD0AA1}"/>
    <cellStyle name="Normal 9 2 3 2 2 3 2 3" xfId="14347" xr:uid="{893F4594-1BA0-4A3A-A894-46D60CA0FB56}"/>
    <cellStyle name="Normal 9 2 3 2 2 3 2 3 2" xfId="29466" xr:uid="{813108AA-1D10-4039-9E16-01B57B511BA4}"/>
    <cellStyle name="Normal 9 2 3 2 2 3 2 4" xfId="22698" xr:uid="{003E0552-8925-4646-A53F-15005D4F362A}"/>
    <cellStyle name="Normal 9 2 3 2 2 3 3" xfId="9234" xr:uid="{EE1AE704-A227-43FA-9021-FCBB8F0AF1DF}"/>
    <cellStyle name="Normal 9 2 3 2 2 3 3 2" xfId="16018" xr:uid="{EC308868-1A36-4480-87B9-4D0962641437}"/>
    <cellStyle name="Normal 9 2 3 2 2 3 3 2 2" xfId="31137" xr:uid="{24AD0064-D59B-44EC-AFA4-F9BF96113CDE}"/>
    <cellStyle name="Normal 9 2 3 2 2 3 3 3" xfId="24369" xr:uid="{DC36940E-AB11-4578-BC0C-A74E0B54C930}"/>
    <cellStyle name="Normal 9 2 3 2 2 3 4" xfId="12620" xr:uid="{0C517526-551A-424F-9E64-B3E1D9B8B9CC}"/>
    <cellStyle name="Normal 9 2 3 2 2 3 4 2" xfId="27750" xr:uid="{8484FC25-392E-4DDB-9F10-DE0DB0168564}"/>
    <cellStyle name="Normal 9 2 3 2 2 3 5" xfId="20985" xr:uid="{699A8672-6DB2-4BF2-BDD0-A333CF87CBA1}"/>
    <cellStyle name="Normal 9 2 3 2 2 4" xfId="6727" xr:uid="{6A7E8644-6F3A-4D4C-9758-64BA74AEBC99}"/>
    <cellStyle name="Normal 9 2 3 2 2 4 2" xfId="10113" xr:uid="{B224A613-B036-45E1-AC4F-918F2B1887B5}"/>
    <cellStyle name="Normal 9 2 3 2 2 4 2 2" xfId="16897" xr:uid="{A964248D-E170-4550-ABCC-8464AE34FAB9}"/>
    <cellStyle name="Normal 9 2 3 2 2 4 2 2 2" xfId="32016" xr:uid="{0599EE4E-5536-437F-812A-C870BFA78059}"/>
    <cellStyle name="Normal 9 2 3 2 2 4 2 3" xfId="25248" xr:uid="{923C67BD-E236-408D-B84D-8FF91CAA82BF}"/>
    <cellStyle name="Normal 9 2 3 2 2 4 3" xfId="13513" xr:uid="{E24720E3-329C-4F12-AFA5-DC32BA292074}"/>
    <cellStyle name="Normal 9 2 3 2 2 4 3 2" xfId="28632" xr:uid="{EFF922EC-FE4C-4D59-BEA6-02CFA36FB1B1}"/>
    <cellStyle name="Normal 9 2 3 2 2 4 4" xfId="21864" xr:uid="{334D131E-5320-4292-BF9A-7F410DFDABEB}"/>
    <cellStyle name="Normal 9 2 3 2 2 5" xfId="8397" xr:uid="{8EDF1107-5A79-480E-80EA-DC1F802239D2}"/>
    <cellStyle name="Normal 9 2 3 2 2 5 2" xfId="15181" xr:uid="{84BEF69C-297B-4CB4-BA4D-FB2FA5E70F7A}"/>
    <cellStyle name="Normal 9 2 3 2 2 5 2 2" xfId="30300" xr:uid="{E0B1603B-3840-4446-BCE3-4E4462FE0298}"/>
    <cellStyle name="Normal 9 2 3 2 2 5 3" xfId="23532" xr:uid="{E03971B7-6406-48D0-9242-9626C175A5DA}"/>
    <cellStyle name="Normal 9 2 3 2 2 6" xfId="11786" xr:uid="{DDDC5C2F-2835-42CC-A8D5-3F11556AFC2E}"/>
    <cellStyle name="Normal 9 2 3 2 2 6 2" xfId="26916" xr:uid="{B0BCC7A8-11DB-48AF-8683-FFA0EE264283}"/>
    <cellStyle name="Normal 9 2 3 2 2 7" xfId="4985" xr:uid="{93073F22-386B-427F-8B3F-4A048A3F1396}"/>
    <cellStyle name="Normal 9 2 3 2 2 7 2" xfId="20148" xr:uid="{E8146C23-BB1E-4B2F-A591-F811A9BC095A}"/>
    <cellStyle name="Normal 9 2 3 2 2 8" xfId="18589" xr:uid="{0AE40208-02A7-4052-B97D-3F638C0ECD01}"/>
    <cellStyle name="Normal 9 2 3 2 3" xfId="3157" xr:uid="{93E100CA-5DA5-45D0-8C2B-36FD4E9BCD82}"/>
    <cellStyle name="Normal 9 2 3 2 3 2" xfId="6031" xr:uid="{BB3B7626-9A73-4258-A19D-7444EBA1969B}"/>
    <cellStyle name="Normal 9 2 3 2 3 2 2" xfId="7769" xr:uid="{A207A4F3-6862-41F3-9956-C40A4F50A3CD}"/>
    <cellStyle name="Normal 9 2 3 2 3 2 2 2" xfId="11155" xr:uid="{7F87AF2B-8396-405F-9E61-B4E1A40F867A}"/>
    <cellStyle name="Normal 9 2 3 2 3 2 2 2 2" xfId="17939" xr:uid="{D66620A9-DD2D-4381-A8B8-78E85BE69BE6}"/>
    <cellStyle name="Normal 9 2 3 2 3 2 2 2 2 2" xfId="33058" xr:uid="{E8FB8EDB-FAEB-4E68-8EDF-17755EA656F4}"/>
    <cellStyle name="Normal 9 2 3 2 3 2 2 2 3" xfId="26290" xr:uid="{13A7455E-B044-49B8-A583-448FCA9568EE}"/>
    <cellStyle name="Normal 9 2 3 2 3 2 2 3" xfId="14555" xr:uid="{722005DD-C556-42B5-BC8D-97775345DF92}"/>
    <cellStyle name="Normal 9 2 3 2 3 2 2 3 2" xfId="29674" xr:uid="{76DFD462-6659-4CA0-8890-2A1E857BBEA9}"/>
    <cellStyle name="Normal 9 2 3 2 3 2 2 4" xfId="22906" xr:uid="{FB71975B-248E-453D-BD7B-6845AD02FB87}"/>
    <cellStyle name="Normal 9 2 3 2 3 2 3" xfId="9442" xr:uid="{9C367527-33F4-43A4-8B6F-DCECF45F01B6}"/>
    <cellStyle name="Normal 9 2 3 2 3 2 3 2" xfId="16226" xr:uid="{367A2229-CD9F-4D5D-A5B0-5CD2538F649B}"/>
    <cellStyle name="Normal 9 2 3 2 3 2 3 2 2" xfId="31345" xr:uid="{B39F8344-08D1-4E0D-8035-36EDE42D7AEC}"/>
    <cellStyle name="Normal 9 2 3 2 3 2 3 3" xfId="24577" xr:uid="{8ACE3BA9-CC53-40B5-9F88-07E573178309}"/>
    <cellStyle name="Normal 9 2 3 2 3 2 4" xfId="12829" xr:uid="{9702DEF2-4184-49B1-B5D4-7C2954D807EB}"/>
    <cellStyle name="Normal 9 2 3 2 3 2 4 2" xfId="27958" xr:uid="{3CF8A723-1102-4E2F-9FF6-14266663A5D0}"/>
    <cellStyle name="Normal 9 2 3 2 3 2 5" xfId="21193" xr:uid="{F911A6D6-BDC7-41E5-B88F-82FD511FEA52}"/>
    <cellStyle name="Normal 9 2 3 2 3 3" xfId="6935" xr:uid="{D5FB29A0-6528-4709-887B-22085C138747}"/>
    <cellStyle name="Normal 9 2 3 2 3 3 2" xfId="10321" xr:uid="{3F9B87D2-38EE-48C2-BAD1-82D2ED5FEA97}"/>
    <cellStyle name="Normal 9 2 3 2 3 3 2 2" xfId="17105" xr:uid="{FEB93C2F-CEA1-4A05-8F14-3AB9C53FA5D4}"/>
    <cellStyle name="Normal 9 2 3 2 3 3 2 2 2" xfId="32224" xr:uid="{3F841E8B-D512-4380-A64B-AA6D3AB88458}"/>
    <cellStyle name="Normal 9 2 3 2 3 3 2 3" xfId="25456" xr:uid="{F8279854-CDDF-424B-B15D-E83CCCAB23BC}"/>
    <cellStyle name="Normal 9 2 3 2 3 3 3" xfId="13721" xr:uid="{FF6A42B4-89E2-4EA0-B932-CD7CCE88AFEF}"/>
    <cellStyle name="Normal 9 2 3 2 3 3 3 2" xfId="28840" xr:uid="{4070BE03-0B6D-457C-8E7B-3AE2D63C760F}"/>
    <cellStyle name="Normal 9 2 3 2 3 3 4" xfId="22072" xr:uid="{2A655FB8-0E18-4F15-8F76-B84419BE9F28}"/>
    <cellStyle name="Normal 9 2 3 2 3 4" xfId="8605" xr:uid="{292FA572-5EAC-47BA-8579-4A4A50D68A07}"/>
    <cellStyle name="Normal 9 2 3 2 3 4 2" xfId="15389" xr:uid="{EC1F2CC2-DDCE-48E6-A5E6-22E48A5C1A84}"/>
    <cellStyle name="Normal 9 2 3 2 3 4 2 2" xfId="30508" xr:uid="{6F47742A-32E7-463C-A696-83AA28204A69}"/>
    <cellStyle name="Normal 9 2 3 2 3 4 3" xfId="23740" xr:uid="{9EE18445-3015-4A44-A593-EAFB5F7C8EFC}"/>
    <cellStyle name="Normal 9 2 3 2 3 5" xfId="11994" xr:uid="{678E495F-CF04-4387-AA1E-F1362934FFFE}"/>
    <cellStyle name="Normal 9 2 3 2 3 5 2" xfId="27124" xr:uid="{783218EA-1042-478B-83DE-FEE14637AF2A}"/>
    <cellStyle name="Normal 9 2 3 2 3 6" xfId="5193" xr:uid="{3E6D81AD-5637-45A6-911D-B1372DB34D79}"/>
    <cellStyle name="Normal 9 2 3 2 3 6 2" xfId="20356" xr:uid="{187C1E89-7543-4A9A-9459-E38B03F2AFE5}"/>
    <cellStyle name="Normal 9 2 3 2 3 7" xfId="18797" xr:uid="{A6C5B99A-AF40-425F-A6FC-317B98528B00}"/>
    <cellStyle name="Normal 9 2 3 2 4" xfId="5615" xr:uid="{6E61F2BA-78DD-4DAC-89DE-C1F2C6446D61}"/>
    <cellStyle name="Normal 9 2 3 2 4 2" xfId="7353" xr:uid="{CF248942-6561-4250-9135-E154AD22169E}"/>
    <cellStyle name="Normal 9 2 3 2 4 2 2" xfId="10739" xr:uid="{A484C087-707E-437A-A9EF-300AA1A5ED26}"/>
    <cellStyle name="Normal 9 2 3 2 4 2 2 2" xfId="17523" xr:uid="{57790F6B-FB2A-4DB5-A31E-0AC571678125}"/>
    <cellStyle name="Normal 9 2 3 2 4 2 2 2 2" xfId="32642" xr:uid="{CD6B4919-2911-440A-BD18-437473A6C304}"/>
    <cellStyle name="Normal 9 2 3 2 4 2 2 3" xfId="25874" xr:uid="{12D4379C-148F-4CAC-8328-9B50F9B42602}"/>
    <cellStyle name="Normal 9 2 3 2 4 2 3" xfId="14139" xr:uid="{0EFC5998-6918-4A8F-B39B-ACF7BF50399A}"/>
    <cellStyle name="Normal 9 2 3 2 4 2 3 2" xfId="29258" xr:uid="{597B33B5-0416-4876-A922-B743ECF6CC69}"/>
    <cellStyle name="Normal 9 2 3 2 4 2 4" xfId="22490" xr:uid="{48FB9EFA-BAA6-499A-A479-D221F23F6DF9}"/>
    <cellStyle name="Normal 9 2 3 2 4 3" xfId="9026" xr:uid="{3354C43B-24FD-45A6-8AA8-BF4FB58651A1}"/>
    <cellStyle name="Normal 9 2 3 2 4 3 2" xfId="15810" xr:uid="{784F9D54-881E-4DB3-B42E-DD0DE2D7A538}"/>
    <cellStyle name="Normal 9 2 3 2 4 3 2 2" xfId="30929" xr:uid="{9A762B7E-F3A8-471B-B0B2-3A720903D6F9}"/>
    <cellStyle name="Normal 9 2 3 2 4 3 3" xfId="24161" xr:uid="{AAA62E00-3046-4DF0-8D98-0EEA10AD2354}"/>
    <cellStyle name="Normal 9 2 3 2 4 4" xfId="12412" xr:uid="{440C7891-333C-4188-9155-93838D0ECC29}"/>
    <cellStyle name="Normal 9 2 3 2 4 4 2" xfId="27542" xr:uid="{D4A13459-1BBD-4737-85A5-49B23C95F8D0}"/>
    <cellStyle name="Normal 9 2 3 2 4 5" xfId="20777" xr:uid="{D02927AD-79C0-4980-B711-9A7E667FE1A7}"/>
    <cellStyle name="Normal 9 2 3 2 5" xfId="6519" xr:uid="{D013DBC7-648B-4B27-A641-D7E4E7B3D9BC}"/>
    <cellStyle name="Normal 9 2 3 2 5 2" xfId="9905" xr:uid="{6B166B61-0505-4E3C-8A8B-03BDA2C207F8}"/>
    <cellStyle name="Normal 9 2 3 2 5 2 2" xfId="16689" xr:uid="{5FED2C5A-6C7A-4891-8571-D5A93B6A2B8A}"/>
    <cellStyle name="Normal 9 2 3 2 5 2 2 2" xfId="31808" xr:uid="{BC9F1398-0DAC-4237-A387-E5F213C3AE10}"/>
    <cellStyle name="Normal 9 2 3 2 5 2 3" xfId="25040" xr:uid="{9D883062-9D79-4D47-B359-683B192E9D48}"/>
    <cellStyle name="Normal 9 2 3 2 5 3" xfId="13305" xr:uid="{14EA0817-C553-41E7-8342-067F6585A372}"/>
    <cellStyle name="Normal 9 2 3 2 5 3 2" xfId="28424" xr:uid="{08A65137-9C31-4BAF-92E5-3E4DE71C2A1F}"/>
    <cellStyle name="Normal 9 2 3 2 5 4" xfId="21656" xr:uid="{8F9F0A9F-413C-49A9-B8A7-B48AC89063D4}"/>
    <cellStyle name="Normal 9 2 3 2 6" xfId="8189" xr:uid="{AC258508-4640-4E11-922C-8B7E7E1DE9D2}"/>
    <cellStyle name="Normal 9 2 3 2 6 2" xfId="14973" xr:uid="{B710E1B2-31A0-4BEA-BA15-A3F529A90B20}"/>
    <cellStyle name="Normal 9 2 3 2 6 2 2" xfId="30092" xr:uid="{501CEE39-4DBB-4319-BCCB-FAABFE429FE5}"/>
    <cellStyle name="Normal 9 2 3 2 6 3" xfId="23324" xr:uid="{8AB98D14-98F3-406E-BEF1-70932B19293A}"/>
    <cellStyle name="Normal 9 2 3 2 7" xfId="11578" xr:uid="{9D0A7FD1-B553-400D-B0B3-78DC43AB20E6}"/>
    <cellStyle name="Normal 9 2 3 2 7 2" xfId="26708" xr:uid="{AD4B730D-8728-482C-82BD-83A72C044C41}"/>
    <cellStyle name="Normal 9 2 3 2 8" xfId="4776" xr:uid="{63E128C6-61C0-4551-9AF9-D9F8F771D9AD}"/>
    <cellStyle name="Normal 9 2 3 2 8 2" xfId="19940" xr:uid="{12BAB9BE-C2EE-446A-885A-7CF035C48D11}"/>
    <cellStyle name="Normal 9 2 3 2 9" xfId="18381" xr:uid="{13942F4E-E514-4D21-BD96-599B65FC965C}"/>
    <cellStyle name="Normal 9 2 3 3" xfId="2843" xr:uid="{64154B74-5CCF-4844-9896-00DBB05AEA0E}"/>
    <cellStyle name="Normal 9 2 3 3 2" xfId="3262" xr:uid="{09B8F25C-DA90-46E8-8356-FB158F74E0A2}"/>
    <cellStyle name="Normal 9 2 3 3 2 2" xfId="6136" xr:uid="{9F800992-D5DB-4EB6-9D3D-F61487FE6CD8}"/>
    <cellStyle name="Normal 9 2 3 3 2 2 2" xfId="7874" xr:uid="{E224D19E-33E7-4082-8EAB-D6A75B402DDF}"/>
    <cellStyle name="Normal 9 2 3 3 2 2 2 2" xfId="11260" xr:uid="{A9C1F050-FE47-4592-801B-497549B8298F}"/>
    <cellStyle name="Normal 9 2 3 3 2 2 2 2 2" xfId="18044" xr:uid="{2A8F8A56-E5CE-473A-BEE6-9D378268C6C3}"/>
    <cellStyle name="Normal 9 2 3 3 2 2 2 2 2 2" xfId="33163" xr:uid="{76C54006-C472-4533-9473-51C6B709BAFC}"/>
    <cellStyle name="Normal 9 2 3 3 2 2 2 2 3" xfId="26395" xr:uid="{0B5A2A90-37DB-487C-B926-81A6007DF9EE}"/>
    <cellStyle name="Normal 9 2 3 3 2 2 2 3" xfId="14660" xr:uid="{3A850C22-D307-44A9-BC1E-7E1445C6B8FD}"/>
    <cellStyle name="Normal 9 2 3 3 2 2 2 3 2" xfId="29779" xr:uid="{468F2E98-577B-434B-A8BA-81706478EA73}"/>
    <cellStyle name="Normal 9 2 3 3 2 2 2 4" xfId="23011" xr:uid="{3AB61B7A-2497-41BB-BBDF-79CC5DDC9C08}"/>
    <cellStyle name="Normal 9 2 3 3 2 2 3" xfId="9547" xr:uid="{0E379987-E8FD-462D-AA63-0D81235FE413}"/>
    <cellStyle name="Normal 9 2 3 3 2 2 3 2" xfId="16331" xr:uid="{A5E2006F-F7F8-41A9-AC0C-5DE7CAC4EAC4}"/>
    <cellStyle name="Normal 9 2 3 3 2 2 3 2 2" xfId="31450" xr:uid="{8A30B1C7-BAD9-4E96-AC5F-C67BFC6508F7}"/>
    <cellStyle name="Normal 9 2 3 3 2 2 3 3" xfId="24682" xr:uid="{BA2FB447-46E2-43B5-A2AE-695750C72661}"/>
    <cellStyle name="Normal 9 2 3 3 2 2 4" xfId="12934" xr:uid="{3D1CF0BF-0F3B-43E7-A724-B93466D4D515}"/>
    <cellStyle name="Normal 9 2 3 3 2 2 4 2" xfId="28063" xr:uid="{3F684AFA-4D5A-4586-8AD5-324657098F92}"/>
    <cellStyle name="Normal 9 2 3 3 2 2 5" xfId="21298" xr:uid="{C0E50E60-6081-4323-81D6-AB30EDA9CA19}"/>
    <cellStyle name="Normal 9 2 3 3 2 3" xfId="7040" xr:uid="{B466C409-A95D-4D9C-83D3-F5DD3274A1C2}"/>
    <cellStyle name="Normal 9 2 3 3 2 3 2" xfId="10426" xr:uid="{A2E83E24-CFFC-4C74-8666-51D98DF57381}"/>
    <cellStyle name="Normal 9 2 3 3 2 3 2 2" xfId="17210" xr:uid="{4C195520-B296-466E-8523-D5A931451109}"/>
    <cellStyle name="Normal 9 2 3 3 2 3 2 2 2" xfId="32329" xr:uid="{DE3B0627-2B7F-41D4-B372-3FBD722F7A1B}"/>
    <cellStyle name="Normal 9 2 3 3 2 3 2 3" xfId="25561" xr:uid="{93C29AFB-8BF9-495C-BC92-DA93BC4E84CC}"/>
    <cellStyle name="Normal 9 2 3 3 2 3 3" xfId="13826" xr:uid="{1A29E041-94FB-46A3-B86C-A602BD1BDD7B}"/>
    <cellStyle name="Normal 9 2 3 3 2 3 3 2" xfId="28945" xr:uid="{899D1955-5506-44D8-B353-CFC8587820FD}"/>
    <cellStyle name="Normal 9 2 3 3 2 3 4" xfId="22177" xr:uid="{A9090B18-558B-483C-BE5C-B115CDA97E0E}"/>
    <cellStyle name="Normal 9 2 3 3 2 4" xfId="8710" xr:uid="{F33BBC79-EA7D-426C-A1C2-6282C255A549}"/>
    <cellStyle name="Normal 9 2 3 3 2 4 2" xfId="15494" xr:uid="{EF22EDAF-7DC0-4A4A-9681-C4DD277272BD}"/>
    <cellStyle name="Normal 9 2 3 3 2 4 2 2" xfId="30613" xr:uid="{18D3572E-FC98-4AA6-9681-DA1C83C5164B}"/>
    <cellStyle name="Normal 9 2 3 3 2 4 3" xfId="23845" xr:uid="{4F8A2ACF-A703-45AF-A020-0B8E00660D13}"/>
    <cellStyle name="Normal 9 2 3 3 2 5" xfId="12099" xr:uid="{D16FE206-EBA5-4363-BE24-BBA9489A7816}"/>
    <cellStyle name="Normal 9 2 3 3 2 5 2" xfId="27229" xr:uid="{85471467-8616-4CB4-A508-23E7877B2846}"/>
    <cellStyle name="Normal 9 2 3 3 2 6" xfId="5298" xr:uid="{2AEFE13A-3150-4729-B3FE-D1C2755023E7}"/>
    <cellStyle name="Normal 9 2 3 3 2 6 2" xfId="20461" xr:uid="{FB11728A-6DC5-45B7-ACF6-DD14B3759CAA}"/>
    <cellStyle name="Normal 9 2 3 3 2 7" xfId="18902" xr:uid="{9F5C2798-FBBD-459C-8A3C-219F4EEACD10}"/>
    <cellStyle name="Normal 9 2 3 3 3" xfId="5720" xr:uid="{BEE4981C-03B2-4941-AB60-FEF81515EAD8}"/>
    <cellStyle name="Normal 9 2 3 3 3 2" xfId="7458" xr:uid="{D0ACC167-8F41-47CD-95D5-6DF655011164}"/>
    <cellStyle name="Normal 9 2 3 3 3 2 2" xfId="10844" xr:uid="{F0673C8C-EAAE-4074-9846-A25E74F63316}"/>
    <cellStyle name="Normal 9 2 3 3 3 2 2 2" xfId="17628" xr:uid="{FD3B9455-4706-4529-A5C5-DDB8315DD265}"/>
    <cellStyle name="Normal 9 2 3 3 3 2 2 2 2" xfId="32747" xr:uid="{06B80C9F-44FA-49E5-8F44-9AA45F871AF0}"/>
    <cellStyle name="Normal 9 2 3 3 3 2 2 3" xfId="25979" xr:uid="{08E2EA1F-2375-4763-ADB9-36969AEA3439}"/>
    <cellStyle name="Normal 9 2 3 3 3 2 3" xfId="14244" xr:uid="{B53C0D65-5D11-4AC0-847D-387C4E6C2B1B}"/>
    <cellStyle name="Normal 9 2 3 3 3 2 3 2" xfId="29363" xr:uid="{5CEBBE3F-B870-408A-BD52-BA8E82A5D2F8}"/>
    <cellStyle name="Normal 9 2 3 3 3 2 4" xfId="22595" xr:uid="{2CF6F728-D9C6-4189-B7BB-70EC97C27F7A}"/>
    <cellStyle name="Normal 9 2 3 3 3 3" xfId="9131" xr:uid="{D40C0D58-0378-47D6-86DB-FDE9C8972042}"/>
    <cellStyle name="Normal 9 2 3 3 3 3 2" xfId="15915" xr:uid="{92CBCB95-9DFB-4A14-BE36-DCC4DEAFDA95}"/>
    <cellStyle name="Normal 9 2 3 3 3 3 2 2" xfId="31034" xr:uid="{F43BB0E3-6F52-4C47-96A4-81792FFFE1D7}"/>
    <cellStyle name="Normal 9 2 3 3 3 3 3" xfId="24266" xr:uid="{887631E5-E929-4F03-A068-839ABF144FD3}"/>
    <cellStyle name="Normal 9 2 3 3 3 4" xfId="12517" xr:uid="{B07C0826-3C38-42B3-8043-5FF39F6705CE}"/>
    <cellStyle name="Normal 9 2 3 3 3 4 2" xfId="27647" xr:uid="{E20B7A92-2F77-470C-A50C-B2177861A62E}"/>
    <cellStyle name="Normal 9 2 3 3 3 5" xfId="20882" xr:uid="{FDC52B63-481D-45E6-AB04-E76C5527900E}"/>
    <cellStyle name="Normal 9 2 3 3 4" xfId="6624" xr:uid="{DE6F953B-038B-4398-8396-A40FBAAFC173}"/>
    <cellStyle name="Normal 9 2 3 3 4 2" xfId="10010" xr:uid="{23CF4C8C-0623-40EA-93A4-A3115E357E17}"/>
    <cellStyle name="Normal 9 2 3 3 4 2 2" xfId="16794" xr:uid="{191C1482-D75A-48DB-AFAA-00DEE9D594A2}"/>
    <cellStyle name="Normal 9 2 3 3 4 2 2 2" xfId="31913" xr:uid="{EBB69904-B7C3-4517-A91F-8CDA62DFEBEA}"/>
    <cellStyle name="Normal 9 2 3 3 4 2 3" xfId="25145" xr:uid="{9711AF39-B5C3-42C4-AA1F-D8374543EC67}"/>
    <cellStyle name="Normal 9 2 3 3 4 3" xfId="13410" xr:uid="{2231A819-A966-444F-8274-E2EFEC80A8A6}"/>
    <cellStyle name="Normal 9 2 3 3 4 3 2" xfId="28529" xr:uid="{CE3FC058-98A6-4386-8447-8BED6D45CA14}"/>
    <cellStyle name="Normal 9 2 3 3 4 4" xfId="21761" xr:uid="{151B1D25-9ABD-4E08-BBCF-94A711C115D3}"/>
    <cellStyle name="Normal 9 2 3 3 5" xfId="8294" xr:uid="{FF5174AB-C133-4045-9F22-A8AA5265F3F6}"/>
    <cellStyle name="Normal 9 2 3 3 5 2" xfId="15078" xr:uid="{6D7B4A6A-9670-4E8B-B45B-E0B9957FF7EA}"/>
    <cellStyle name="Normal 9 2 3 3 5 2 2" xfId="30197" xr:uid="{21B46D8B-8E28-4A86-9F64-98B31E9382F2}"/>
    <cellStyle name="Normal 9 2 3 3 5 3" xfId="23429" xr:uid="{507962F4-E2A9-4DBA-8F58-8F8981919425}"/>
    <cellStyle name="Normal 9 2 3 3 6" xfId="11683" xr:uid="{7C4EFCFB-EBB0-47AB-A140-612E5DB56A10}"/>
    <cellStyle name="Normal 9 2 3 3 6 2" xfId="26813" xr:uid="{66A84F30-07E5-4AE4-8FFF-C866951F73CA}"/>
    <cellStyle name="Normal 9 2 3 3 7" xfId="4882" xr:uid="{D990EAAC-62BC-4EC3-98C6-601FB3F5B7DD}"/>
    <cellStyle name="Normal 9 2 3 3 7 2" xfId="20045" xr:uid="{854E2DD2-6FA1-4C80-B434-9B6A146B685E}"/>
    <cellStyle name="Normal 9 2 3 3 8" xfId="18486" xr:uid="{43E92B7A-FE0F-4E6D-BD3F-8756BC35398C}"/>
    <cellStyle name="Normal 9 2 3 4" xfId="3054" xr:uid="{066DE930-7FF7-4C49-B02A-E8A77A8EE41F}"/>
    <cellStyle name="Normal 9 2 3 4 2" xfId="5928" xr:uid="{A7B95043-B7F7-493D-ABF9-54A74234DDF2}"/>
    <cellStyle name="Normal 9 2 3 4 2 2" xfId="7666" xr:uid="{D105B83F-6064-4C45-B860-4D4E466279FD}"/>
    <cellStyle name="Normal 9 2 3 4 2 2 2" xfId="11052" xr:uid="{1522716B-6441-4220-B2A7-61913BAE0556}"/>
    <cellStyle name="Normal 9 2 3 4 2 2 2 2" xfId="17836" xr:uid="{F9F02325-05A5-420B-B5DB-EC168A09A0C0}"/>
    <cellStyle name="Normal 9 2 3 4 2 2 2 2 2" xfId="32955" xr:uid="{7AD49A50-F245-44AE-BB67-F6807BAD8FE3}"/>
    <cellStyle name="Normal 9 2 3 4 2 2 2 3" xfId="26187" xr:uid="{B38180EA-7A5C-4F2E-B86F-A84A2928E29C}"/>
    <cellStyle name="Normal 9 2 3 4 2 2 3" xfId="14452" xr:uid="{69169FDD-1437-4C0C-94B1-9C18654CF094}"/>
    <cellStyle name="Normal 9 2 3 4 2 2 3 2" xfId="29571" xr:uid="{335F6301-BB98-4D1E-B27D-48273A02BF98}"/>
    <cellStyle name="Normal 9 2 3 4 2 2 4" xfId="22803" xr:uid="{B3F3CAA3-B621-4E99-8E66-2317BDAB80EB}"/>
    <cellStyle name="Normal 9 2 3 4 2 3" xfId="9339" xr:uid="{54FF1718-7DB7-46B2-AA8D-C318CEC50706}"/>
    <cellStyle name="Normal 9 2 3 4 2 3 2" xfId="16123" xr:uid="{E2A9A3FD-390D-424D-A93C-FC19D5138B65}"/>
    <cellStyle name="Normal 9 2 3 4 2 3 2 2" xfId="31242" xr:uid="{2B683688-A4FE-43BD-B117-AEC47B4DD454}"/>
    <cellStyle name="Normal 9 2 3 4 2 3 3" xfId="24474" xr:uid="{C0C19751-8665-4F8A-9AB0-435D9845606A}"/>
    <cellStyle name="Normal 9 2 3 4 2 4" xfId="12726" xr:uid="{0A17B879-4ED5-4ABE-B4CF-7DED445E751D}"/>
    <cellStyle name="Normal 9 2 3 4 2 4 2" xfId="27855" xr:uid="{8247D14F-395D-48B8-AFD7-4BE732108823}"/>
    <cellStyle name="Normal 9 2 3 4 2 5" xfId="21090" xr:uid="{A946D0F5-EEFD-44E2-B7B8-D1F47D9EA0E9}"/>
    <cellStyle name="Normal 9 2 3 4 3" xfId="6832" xr:uid="{B5249EE4-51DD-44EF-B40A-C327FA204178}"/>
    <cellStyle name="Normal 9 2 3 4 3 2" xfId="10218" xr:uid="{81F7EBC8-F047-4622-A223-BB73FD095C3D}"/>
    <cellStyle name="Normal 9 2 3 4 3 2 2" xfId="17002" xr:uid="{D63048A4-B917-41A8-82B7-36323DF953BC}"/>
    <cellStyle name="Normal 9 2 3 4 3 2 2 2" xfId="32121" xr:uid="{B6CC3A08-FC7F-41CD-9614-D83CA6E8940D}"/>
    <cellStyle name="Normal 9 2 3 4 3 2 3" xfId="25353" xr:uid="{15E75A56-3AAE-4D07-9F07-25E48101294E}"/>
    <cellStyle name="Normal 9 2 3 4 3 3" xfId="13618" xr:uid="{C215A970-2FD0-4117-A5B5-4B94A8B24564}"/>
    <cellStyle name="Normal 9 2 3 4 3 3 2" xfId="28737" xr:uid="{DBD2465E-E3AD-4AFC-A3D6-718B1A667F81}"/>
    <cellStyle name="Normal 9 2 3 4 3 4" xfId="21969" xr:uid="{D1F0A139-0DC0-4385-A84F-9F9E21D92122}"/>
    <cellStyle name="Normal 9 2 3 4 4" xfId="8502" xr:uid="{FFD1CEE2-BE4F-4743-A695-C18B35B4D169}"/>
    <cellStyle name="Normal 9 2 3 4 4 2" xfId="15286" xr:uid="{906B7A00-9F34-471C-8B61-A58F972FD8BE}"/>
    <cellStyle name="Normal 9 2 3 4 4 2 2" xfId="30405" xr:uid="{8D45C7C6-CB32-4676-9E2C-A14F13B64BF0}"/>
    <cellStyle name="Normal 9 2 3 4 4 3" xfId="23637" xr:uid="{FFFE65C7-487E-4BF9-8552-3BD7532CF695}"/>
    <cellStyle name="Normal 9 2 3 4 5" xfId="11891" xr:uid="{5F8C0161-C860-499C-BDC2-41E882999CD8}"/>
    <cellStyle name="Normal 9 2 3 4 5 2" xfId="27021" xr:uid="{AD614163-946C-4B90-B521-FE8021105DDF}"/>
    <cellStyle name="Normal 9 2 3 4 6" xfId="5090" xr:uid="{F30C4631-B700-49D7-905A-9255B159E85F}"/>
    <cellStyle name="Normal 9 2 3 4 6 2" xfId="20253" xr:uid="{D8BB08C1-B062-4C50-938D-B991BEE8B9D6}"/>
    <cellStyle name="Normal 9 2 3 4 7" xfId="18694" xr:uid="{DFDDAEC2-A37D-43B7-8467-164C3EDA9362}"/>
    <cellStyle name="Normal 9 2 3 5" xfId="3670" xr:uid="{7EE946C4-9B78-4383-A86C-5CE1B393464C}"/>
    <cellStyle name="Normal 9 2 3 5 2" xfId="7250" xr:uid="{EF0D48AB-459E-47AA-AEE0-E4B379068C6E}"/>
    <cellStyle name="Normal 9 2 3 5 2 2" xfId="10636" xr:uid="{5F64B34C-F8BA-4B65-8634-5B249A1F9256}"/>
    <cellStyle name="Normal 9 2 3 5 2 2 2" xfId="17420" xr:uid="{A7AF5CA1-07D1-4F3F-B7F0-5CBE09B7A05A}"/>
    <cellStyle name="Normal 9 2 3 5 2 2 2 2" xfId="32539" xr:uid="{FE69911F-9213-4356-9EA5-012DF622B9A4}"/>
    <cellStyle name="Normal 9 2 3 5 2 2 3" xfId="25771" xr:uid="{A7AB4135-72BF-4848-837A-1C8ED0FCD002}"/>
    <cellStyle name="Normal 9 2 3 5 2 3" xfId="14036" xr:uid="{0F1EC64B-C5D5-4AA1-A363-9A9740CAC4D7}"/>
    <cellStyle name="Normal 9 2 3 5 2 3 2" xfId="29155" xr:uid="{F3BBAA67-9F28-4F10-966D-51882CA2D599}"/>
    <cellStyle name="Normal 9 2 3 5 2 4" xfId="22387" xr:uid="{F25C6F88-2A7A-41BC-8F89-50A9D59B4D57}"/>
    <cellStyle name="Normal 9 2 3 5 3" xfId="8923" xr:uid="{6CFDD9E7-B52E-4EB8-96B9-E98DB9A718F9}"/>
    <cellStyle name="Normal 9 2 3 5 3 2" xfId="15707" xr:uid="{A3156B33-E7C0-454B-B800-7EF111400C9F}"/>
    <cellStyle name="Normal 9 2 3 5 3 2 2" xfId="30826" xr:uid="{FF4941F1-E295-419F-9347-578537EB9CAA}"/>
    <cellStyle name="Normal 9 2 3 5 3 3" xfId="24058" xr:uid="{5D1156C1-66F3-4684-AF9B-4E13279AF8B4}"/>
    <cellStyle name="Normal 9 2 3 5 4" xfId="12309" xr:uid="{60427502-DD65-4FA7-9782-40A367895431}"/>
    <cellStyle name="Normal 9 2 3 5 4 2" xfId="27439" xr:uid="{15CB8723-48C1-4A65-A6B0-4F3D654BB625}"/>
    <cellStyle name="Normal 9 2 3 5 5" xfId="5512" xr:uid="{AE4F245A-2ECB-4410-80DA-16F64E345D6A}"/>
    <cellStyle name="Normal 9 2 3 5 5 2" xfId="20674" xr:uid="{DB7673F2-9A9B-472E-AC42-D5A1C888226C}"/>
    <cellStyle name="Normal 9 2 3 6" xfId="6415" xr:uid="{2F12B011-A612-4650-85C2-8548F0C3C7CD}"/>
    <cellStyle name="Normal 9 2 3 6 2" xfId="9802" xr:uid="{F59C59D8-3C36-41E0-A187-F7F4F5C73AA7}"/>
    <cellStyle name="Normal 9 2 3 6 2 2" xfId="16586" xr:uid="{413641CE-9610-4EF0-8EFC-6735690DACFE}"/>
    <cellStyle name="Normal 9 2 3 6 2 2 2" xfId="31705" xr:uid="{0AF96A63-CFB9-480D-8E7E-7B7251A4B53F}"/>
    <cellStyle name="Normal 9 2 3 6 2 3" xfId="24937" xr:uid="{2F38B4C3-3DD3-4316-879E-A7B245E85F4A}"/>
    <cellStyle name="Normal 9 2 3 6 3" xfId="13202" xr:uid="{682CD72C-A359-4FE2-9A45-9826AF5DA603}"/>
    <cellStyle name="Normal 9 2 3 6 3 2" xfId="28321" xr:uid="{B56251F4-252E-4B51-9E2B-8F6F9352DDED}"/>
    <cellStyle name="Normal 9 2 3 6 4" xfId="21553" xr:uid="{28659B26-1734-4519-91E2-258DF603B92C}"/>
    <cellStyle name="Normal 9 2 3 7" xfId="8086" xr:uid="{A8F10D5E-E86D-41F7-86D9-8461CA9D4BE0}"/>
    <cellStyle name="Normal 9 2 3 7 2" xfId="14870" xr:uid="{816A6978-FD80-4E4B-98F2-B0D2DC0A6F22}"/>
    <cellStyle name="Normal 9 2 3 7 2 2" xfId="29989" xr:uid="{7860959A-84F2-42BF-8B9F-8EEA600B25EE}"/>
    <cellStyle name="Normal 9 2 3 7 3" xfId="23221" xr:uid="{26A683B4-1A96-4067-989A-C80ACB0611F2}"/>
    <cellStyle name="Normal 9 2 3 8" xfId="11476" xr:uid="{82669065-D9B6-46EE-A8F3-CE4A826789D0}"/>
    <cellStyle name="Normal 9 2 3 8 2" xfId="26605" xr:uid="{F7674F9C-ABBC-4FAE-97D2-207BC87F6F80}"/>
    <cellStyle name="Normal 9 2 3 9" xfId="4673" xr:uid="{6CE7EC10-097A-48DC-A9CE-CC8699EB48AE}"/>
    <cellStyle name="Normal 9 2 3 9 2" xfId="19837" xr:uid="{383DEEAE-110E-4C8C-AAE9-32E708E4F38B}"/>
    <cellStyle name="Normal 9 2 4" xfId="1275" xr:uid="{5BF20267-63A8-42C4-8668-A8E385CE8251}"/>
    <cellStyle name="Normal 9 2 4 10" xfId="2687" xr:uid="{7B873741-244D-40D3-9123-5E81A1C4A1D8}"/>
    <cellStyle name="Normal 9 2 4 11" xfId="2422" xr:uid="{979EEAEE-37DF-469E-B4E7-3913621CA2E0}"/>
    <cellStyle name="Normal 9 2 4 2" xfId="2898" xr:uid="{87B1BD8C-B812-4FF0-BCB2-E4A0DE8365D1}"/>
    <cellStyle name="Normal 9 2 4 2 2" xfId="3317" xr:uid="{B88F050E-13D6-4266-8120-5D471D886F9C}"/>
    <cellStyle name="Normal 9 2 4 2 2 2" xfId="6191" xr:uid="{1326011A-1DD3-4DC8-BBC7-DF1AE1DC8DA7}"/>
    <cellStyle name="Normal 9 2 4 2 2 2 2" xfId="7929" xr:uid="{75574046-1F9C-4B63-866F-1E14295EAB93}"/>
    <cellStyle name="Normal 9 2 4 2 2 2 2 2" xfId="11315" xr:uid="{63CC9836-3003-48DF-AE6A-AEAFBB7E255B}"/>
    <cellStyle name="Normal 9 2 4 2 2 2 2 2 2" xfId="18099" xr:uid="{28C66714-05C5-4BBF-89A5-09B8435C8081}"/>
    <cellStyle name="Normal 9 2 4 2 2 2 2 2 2 2" xfId="33218" xr:uid="{FCE0A2FB-19DF-44B4-AC2E-2B3B066BAB2C}"/>
    <cellStyle name="Normal 9 2 4 2 2 2 2 2 3" xfId="26450" xr:uid="{6CB82B51-58DC-4467-BB58-737AD35AEEDD}"/>
    <cellStyle name="Normal 9 2 4 2 2 2 2 3" xfId="14715" xr:uid="{6DDC9617-CCBE-420D-ADD5-821716B73C1D}"/>
    <cellStyle name="Normal 9 2 4 2 2 2 2 3 2" xfId="29834" xr:uid="{A7BC3406-27FE-4C8B-A381-1C1E83B028C9}"/>
    <cellStyle name="Normal 9 2 4 2 2 2 2 4" xfId="23066" xr:uid="{6F906EFD-97E9-4748-9EFD-CCDF5DCC5062}"/>
    <cellStyle name="Normal 9 2 4 2 2 2 3" xfId="9602" xr:uid="{9ACBF709-BC52-4A69-82DD-9238BCB601F4}"/>
    <cellStyle name="Normal 9 2 4 2 2 2 3 2" xfId="16386" xr:uid="{47C21D97-0E1D-446E-A6EB-B81B61EC0E80}"/>
    <cellStyle name="Normal 9 2 4 2 2 2 3 2 2" xfId="31505" xr:uid="{3AE4087B-9019-4EAA-BDAE-A7C30F4ADEFD}"/>
    <cellStyle name="Normal 9 2 4 2 2 2 3 3" xfId="24737" xr:uid="{6BE798BE-E431-4967-A24F-870ECB11AD43}"/>
    <cellStyle name="Normal 9 2 4 2 2 2 4" xfId="12989" xr:uid="{B0E6C221-A0D0-4B99-B242-1023F26DF510}"/>
    <cellStyle name="Normal 9 2 4 2 2 2 4 2" xfId="28118" xr:uid="{9EBA081F-12E8-4DE4-A647-7BC39AB13D5B}"/>
    <cellStyle name="Normal 9 2 4 2 2 2 5" xfId="21353" xr:uid="{B4AF4AA3-EBF4-4EC6-B4B6-96136856FCDA}"/>
    <cellStyle name="Normal 9 2 4 2 2 3" xfId="7095" xr:uid="{E65A1BF6-E1F0-4884-A5B9-D821465B2C33}"/>
    <cellStyle name="Normal 9 2 4 2 2 3 2" xfId="10481" xr:uid="{664D18A2-A193-420A-B815-ECF6BD47F904}"/>
    <cellStyle name="Normal 9 2 4 2 2 3 2 2" xfId="17265" xr:uid="{CB1B3C1A-32F2-44B7-A269-3B5C4571D201}"/>
    <cellStyle name="Normal 9 2 4 2 2 3 2 2 2" xfId="32384" xr:uid="{64FD03B1-4B22-49D5-B503-0E1C95AB3E38}"/>
    <cellStyle name="Normal 9 2 4 2 2 3 2 3" xfId="25616" xr:uid="{D6111966-3FDF-4B95-81E9-1AD86C06820E}"/>
    <cellStyle name="Normal 9 2 4 2 2 3 3" xfId="13881" xr:uid="{78BC32FE-A3C6-4A35-B2B2-4B17BD2AACB8}"/>
    <cellStyle name="Normal 9 2 4 2 2 3 3 2" xfId="29000" xr:uid="{10D1B82F-107A-4E21-9B96-86C2FE51F71B}"/>
    <cellStyle name="Normal 9 2 4 2 2 3 4" xfId="22232" xr:uid="{23EBE109-7614-4C4E-B0BA-2A0F220EA146}"/>
    <cellStyle name="Normal 9 2 4 2 2 4" xfId="8765" xr:uid="{7516ECEE-DD54-41A8-8CE1-B1DA0FFCB6B7}"/>
    <cellStyle name="Normal 9 2 4 2 2 4 2" xfId="15549" xr:uid="{8BAF198D-B2E4-4528-8703-09443812D68A}"/>
    <cellStyle name="Normal 9 2 4 2 2 4 2 2" xfId="30668" xr:uid="{71D78677-B755-4C32-B8EE-699E9E34E4E8}"/>
    <cellStyle name="Normal 9 2 4 2 2 4 3" xfId="23900" xr:uid="{59D4D22A-65D5-4617-B862-97B05AB2151B}"/>
    <cellStyle name="Normal 9 2 4 2 2 5" xfId="12154" xr:uid="{37D18F9E-D7E2-4119-9FDA-78F8ECBED9CA}"/>
    <cellStyle name="Normal 9 2 4 2 2 5 2" xfId="27284" xr:uid="{3A2A30C1-C5AE-473F-AC00-08B63BDDC76B}"/>
    <cellStyle name="Normal 9 2 4 2 2 6" xfId="5353" xr:uid="{93D89786-4676-4A51-9642-A6463F645725}"/>
    <cellStyle name="Normal 9 2 4 2 2 6 2" xfId="20516" xr:uid="{80344F44-1EE3-4F51-97A9-2DEFBB1B8C91}"/>
    <cellStyle name="Normal 9 2 4 2 2 7" xfId="18957" xr:uid="{431A2647-5F11-4A15-BAED-C8149F4DF0D0}"/>
    <cellStyle name="Normal 9 2 4 2 3" xfId="5775" xr:uid="{B5EC0EA2-6265-4D62-9C6D-EC3034E5C843}"/>
    <cellStyle name="Normal 9 2 4 2 3 2" xfId="7513" xr:uid="{DF992E46-7DFA-4EF4-82E3-D19A7F24990D}"/>
    <cellStyle name="Normal 9 2 4 2 3 2 2" xfId="10899" xr:uid="{A96D60B4-977F-4803-97B6-1E40156BB485}"/>
    <cellStyle name="Normal 9 2 4 2 3 2 2 2" xfId="17683" xr:uid="{BB3A243C-D23D-47C7-9569-A37CB35AE0AF}"/>
    <cellStyle name="Normal 9 2 4 2 3 2 2 2 2" xfId="32802" xr:uid="{08B5D88F-985C-428D-91A4-7022E8489762}"/>
    <cellStyle name="Normal 9 2 4 2 3 2 2 3" xfId="26034" xr:uid="{89EC04CE-13CC-46B7-87B2-1FB997CF20FB}"/>
    <cellStyle name="Normal 9 2 4 2 3 2 3" xfId="14299" xr:uid="{36FE760E-DB7C-45F3-9FB4-E167CFADB303}"/>
    <cellStyle name="Normal 9 2 4 2 3 2 3 2" xfId="29418" xr:uid="{3CCB6634-D8AE-4215-8016-FFBB824DC716}"/>
    <cellStyle name="Normal 9 2 4 2 3 2 4" xfId="22650" xr:uid="{1F310C53-80F4-4921-910E-CC77D9F26BCC}"/>
    <cellStyle name="Normal 9 2 4 2 3 3" xfId="9186" xr:uid="{FF3DCD56-0A45-49C6-8378-AB3301F308E3}"/>
    <cellStyle name="Normal 9 2 4 2 3 3 2" xfId="15970" xr:uid="{AA051396-C900-4B0B-8DAA-2F7F5C43AB5A}"/>
    <cellStyle name="Normal 9 2 4 2 3 3 2 2" xfId="31089" xr:uid="{8A15BE53-5B5E-4941-A29F-69ED1825EBF4}"/>
    <cellStyle name="Normal 9 2 4 2 3 3 3" xfId="24321" xr:uid="{391FC041-E318-4F23-9CCD-005DAEE2305F}"/>
    <cellStyle name="Normal 9 2 4 2 3 4" xfId="12572" xr:uid="{7FB8E496-404D-407F-B40F-735DB6D3A874}"/>
    <cellStyle name="Normal 9 2 4 2 3 4 2" xfId="27702" xr:uid="{4E9A4A46-0FCC-4183-8C8E-EC4D2A631E20}"/>
    <cellStyle name="Normal 9 2 4 2 3 5" xfId="20937" xr:uid="{CE6EDBBC-6D83-4646-9A88-63D417C945EC}"/>
    <cellStyle name="Normal 9 2 4 2 4" xfId="6679" xr:uid="{1A96DC7F-2A6B-4E41-99A8-B632B0D9111C}"/>
    <cellStyle name="Normal 9 2 4 2 4 2" xfId="10065" xr:uid="{C4F30A84-3111-4491-8700-CC0CC3EDFE70}"/>
    <cellStyle name="Normal 9 2 4 2 4 2 2" xfId="16849" xr:uid="{3F1453E6-1E02-4D52-A0F6-D297F5048396}"/>
    <cellStyle name="Normal 9 2 4 2 4 2 2 2" xfId="31968" xr:uid="{F6C14FED-626E-4A2E-9BA3-6B883F99B72F}"/>
    <cellStyle name="Normal 9 2 4 2 4 2 3" xfId="25200" xr:uid="{E8E5F20A-9AD3-4027-8784-843A0429B188}"/>
    <cellStyle name="Normal 9 2 4 2 4 3" xfId="13465" xr:uid="{577F4CDC-0DD6-4EFF-9C93-3517D06DE715}"/>
    <cellStyle name="Normal 9 2 4 2 4 3 2" xfId="28584" xr:uid="{19EBE913-56EB-4E43-AD09-ACDCBDA7AC9E}"/>
    <cellStyle name="Normal 9 2 4 2 4 4" xfId="21816" xr:uid="{35DB1BAD-0CB9-4033-BE7D-F6EA4C2CDCF6}"/>
    <cellStyle name="Normal 9 2 4 2 5" xfId="8349" xr:uid="{A4463F8E-E984-40D4-BD76-136155355D9E}"/>
    <cellStyle name="Normal 9 2 4 2 5 2" xfId="15133" xr:uid="{671D7311-1787-4044-B79C-D5386E184D48}"/>
    <cellStyle name="Normal 9 2 4 2 5 2 2" xfId="30252" xr:uid="{7375DDD3-3B9B-4084-912D-9FBBC72400C7}"/>
    <cellStyle name="Normal 9 2 4 2 5 3" xfId="23484" xr:uid="{03FFB665-DE79-4A33-B59A-275A81AF2173}"/>
    <cellStyle name="Normal 9 2 4 2 6" xfId="11738" xr:uid="{33A1A806-EE97-47E9-B156-A404D678814A}"/>
    <cellStyle name="Normal 9 2 4 2 6 2" xfId="26868" xr:uid="{ACD29A3A-7C13-4F78-8EEA-0BE9538CD65D}"/>
    <cellStyle name="Normal 9 2 4 2 7" xfId="4937" xr:uid="{BB91B83D-E7DA-46B8-9BC0-E7231D355416}"/>
    <cellStyle name="Normal 9 2 4 2 7 2" xfId="20100" xr:uid="{05A3570E-A719-4340-A953-4DE57F306AEB}"/>
    <cellStyle name="Normal 9 2 4 2 8" xfId="18541" xr:uid="{73E1A358-22A8-47F1-A5F4-83BAC7265683}"/>
    <cellStyle name="Normal 9 2 4 3" xfId="3109" xr:uid="{3E326F19-C233-424F-86B9-75C7B856C2BC}"/>
    <cellStyle name="Normal 9 2 4 3 2" xfId="5983" xr:uid="{4E8B66BC-B263-4344-A460-FBF3E81C7476}"/>
    <cellStyle name="Normal 9 2 4 3 2 2" xfId="7721" xr:uid="{463BC0BD-288E-48E8-AE7B-F41CDCD44863}"/>
    <cellStyle name="Normal 9 2 4 3 2 2 2" xfId="11107" xr:uid="{16075FCF-A6D2-4DB2-BF0E-6BA3F6972E11}"/>
    <cellStyle name="Normal 9 2 4 3 2 2 2 2" xfId="17891" xr:uid="{90348B14-F8B0-4A0A-AF38-0DB8E2F74303}"/>
    <cellStyle name="Normal 9 2 4 3 2 2 2 2 2" xfId="33010" xr:uid="{EEE6B1CA-6CEB-4F22-B4F2-2281DC603BE6}"/>
    <cellStyle name="Normal 9 2 4 3 2 2 2 3" xfId="26242" xr:uid="{994B9507-A57E-47FA-9345-6A2A9EF9C389}"/>
    <cellStyle name="Normal 9 2 4 3 2 2 3" xfId="14507" xr:uid="{D27E00BA-1ACC-4543-9275-E1957BAA8C30}"/>
    <cellStyle name="Normal 9 2 4 3 2 2 3 2" xfId="29626" xr:uid="{4932785B-BF32-489C-8973-C25283F6AD2A}"/>
    <cellStyle name="Normal 9 2 4 3 2 2 4" xfId="22858" xr:uid="{A4D78326-C66E-4E7F-8BD2-1504B215B003}"/>
    <cellStyle name="Normal 9 2 4 3 2 3" xfId="9394" xr:uid="{485F4462-E853-4793-BBF9-2B58F0F72479}"/>
    <cellStyle name="Normal 9 2 4 3 2 3 2" xfId="16178" xr:uid="{AAE1528A-A357-443B-AC81-0A7CFD8F4EFE}"/>
    <cellStyle name="Normal 9 2 4 3 2 3 2 2" xfId="31297" xr:uid="{76BC1D0A-188B-4D2D-AC70-DC68DD47F5DF}"/>
    <cellStyle name="Normal 9 2 4 3 2 3 3" xfId="24529" xr:uid="{A2968A53-49AD-4AD3-9E92-23E7B6A5F209}"/>
    <cellStyle name="Normal 9 2 4 3 2 4" xfId="12781" xr:uid="{D108701B-26A8-42F6-B958-A163FC2D748F}"/>
    <cellStyle name="Normal 9 2 4 3 2 4 2" xfId="27910" xr:uid="{29269FC6-8491-48BE-BE60-7CDF793F455D}"/>
    <cellStyle name="Normal 9 2 4 3 2 5" xfId="21145" xr:uid="{659E0403-B8AA-45B7-A778-9CFF7C608803}"/>
    <cellStyle name="Normal 9 2 4 3 3" xfId="6887" xr:uid="{F1B34E42-8C25-4ADE-9EC9-E8BAE5DEDE83}"/>
    <cellStyle name="Normal 9 2 4 3 3 2" xfId="10273" xr:uid="{6D47A89E-A7D0-4A0D-AFC6-637C13123391}"/>
    <cellStyle name="Normal 9 2 4 3 3 2 2" xfId="17057" xr:uid="{C3917A74-5563-4642-97DB-7B98D3FBC9F5}"/>
    <cellStyle name="Normal 9 2 4 3 3 2 2 2" xfId="32176" xr:uid="{6A943B81-2ABE-4E7F-B0E4-AD1DE89724FF}"/>
    <cellStyle name="Normal 9 2 4 3 3 2 3" xfId="25408" xr:uid="{78E22F40-DBB2-47DB-BA95-F4160BA9BEAF}"/>
    <cellStyle name="Normal 9 2 4 3 3 3" xfId="13673" xr:uid="{534B8532-EC4E-4796-B1FC-E900B5977338}"/>
    <cellStyle name="Normal 9 2 4 3 3 3 2" xfId="28792" xr:uid="{7F3FB976-8735-4B86-9716-73539799CB82}"/>
    <cellStyle name="Normal 9 2 4 3 3 4" xfId="22024" xr:uid="{A054D437-35DD-439B-A6CD-332F5F563330}"/>
    <cellStyle name="Normal 9 2 4 3 4" xfId="8557" xr:uid="{9C005B5D-0628-4742-9ACD-68E1854726DB}"/>
    <cellStyle name="Normal 9 2 4 3 4 2" xfId="15341" xr:uid="{1BD8F935-98E6-4D5E-9BBF-684770B06D80}"/>
    <cellStyle name="Normal 9 2 4 3 4 2 2" xfId="30460" xr:uid="{821647D4-B474-49AA-B9E3-AFBC7CDA76C1}"/>
    <cellStyle name="Normal 9 2 4 3 4 3" xfId="23692" xr:uid="{90908533-C9EB-4850-8428-BB3456745D23}"/>
    <cellStyle name="Normal 9 2 4 3 5" xfId="11946" xr:uid="{F5771B5F-8320-45B1-8096-EDD9E7DEE701}"/>
    <cellStyle name="Normal 9 2 4 3 5 2" xfId="27076" xr:uid="{CA6A5B9A-16EB-4292-B46F-913F0E65419B}"/>
    <cellStyle name="Normal 9 2 4 3 6" xfId="5145" xr:uid="{8BE1501E-22AB-4E14-B425-3AA676512B1A}"/>
    <cellStyle name="Normal 9 2 4 3 6 2" xfId="20308" xr:uid="{235B8C64-A76B-4F24-BAC4-E848362C3D4C}"/>
    <cellStyle name="Normal 9 2 4 3 7" xfId="18749" xr:uid="{817B35FF-22A9-4C47-B509-3FF6A775975E}"/>
    <cellStyle name="Normal 9 2 4 4" xfId="3671" xr:uid="{B0A61458-052F-48B1-A7EE-3DA96ADA4779}"/>
    <cellStyle name="Normal 9 2 4 4 2" xfId="7305" xr:uid="{2DB00EEE-48F4-45BF-90E3-0FB8FABACEE0}"/>
    <cellStyle name="Normal 9 2 4 4 2 2" xfId="10691" xr:uid="{8C23138A-BAFD-4760-B2F8-EF27E0D65575}"/>
    <cellStyle name="Normal 9 2 4 4 2 2 2" xfId="17475" xr:uid="{C1A67F43-CB3C-41F3-9D8E-95A6B6142A26}"/>
    <cellStyle name="Normal 9 2 4 4 2 2 2 2" xfId="32594" xr:uid="{71AB59BB-8B78-45F7-A194-D01959CB80A8}"/>
    <cellStyle name="Normal 9 2 4 4 2 2 3" xfId="25826" xr:uid="{DB091AE4-426A-4969-B10B-72A0B0ED22CD}"/>
    <cellStyle name="Normal 9 2 4 4 2 3" xfId="14091" xr:uid="{B90373D4-7700-4002-807E-F67EBEF86889}"/>
    <cellStyle name="Normal 9 2 4 4 2 3 2" xfId="29210" xr:uid="{13A7C4CB-C5C1-4B71-96AB-E1230F1AB0B4}"/>
    <cellStyle name="Normal 9 2 4 4 2 4" xfId="22442" xr:uid="{C8CBBD5B-1C24-4739-A33F-15C00D087EA3}"/>
    <cellStyle name="Normal 9 2 4 4 3" xfId="8978" xr:uid="{19715770-FBB2-4A0F-B03E-1F47ED745507}"/>
    <cellStyle name="Normal 9 2 4 4 3 2" xfId="15762" xr:uid="{288078AB-EEF6-4646-85D4-EAF521889563}"/>
    <cellStyle name="Normal 9 2 4 4 3 2 2" xfId="30881" xr:uid="{5348D5F2-959B-4115-8126-3E237EEF1BE3}"/>
    <cellStyle name="Normal 9 2 4 4 3 3" xfId="24113" xr:uid="{CCE10C76-DEEF-4228-B8E6-9B20B1AEC3C6}"/>
    <cellStyle name="Normal 9 2 4 4 4" xfId="12364" xr:uid="{AE42C194-0C0F-40F6-82A7-2D4982F54CD5}"/>
    <cellStyle name="Normal 9 2 4 4 4 2" xfId="27494" xr:uid="{FE10481F-886C-4360-89F2-FDF5DA39B4B8}"/>
    <cellStyle name="Normal 9 2 4 4 5" xfId="5567" xr:uid="{A1402510-2067-481C-96C7-AD72D90EBDB7}"/>
    <cellStyle name="Normal 9 2 4 4 5 2" xfId="20729" xr:uid="{FB47F65D-E5ED-48E1-A0C6-0F34B081ED83}"/>
    <cellStyle name="Normal 9 2 4 5" xfId="6471" xr:uid="{AABD8018-0889-4787-91A7-961654AFACAC}"/>
    <cellStyle name="Normal 9 2 4 5 2" xfId="9857" xr:uid="{6C7FF0E7-E726-4300-95BC-E11F3F77E499}"/>
    <cellStyle name="Normal 9 2 4 5 2 2" xfId="16641" xr:uid="{1FADDCE7-B5F1-4326-9443-4161D33AF771}"/>
    <cellStyle name="Normal 9 2 4 5 2 2 2" xfId="31760" xr:uid="{323FFC33-D357-4E79-9FFD-B165775C355A}"/>
    <cellStyle name="Normal 9 2 4 5 2 3" xfId="24992" xr:uid="{79062C6F-6902-460E-AA99-5FAE908428E8}"/>
    <cellStyle name="Normal 9 2 4 5 3" xfId="13257" xr:uid="{3CB4A480-7DFC-42E9-B8FC-4AF5F62CAFCE}"/>
    <cellStyle name="Normal 9 2 4 5 3 2" xfId="28376" xr:uid="{342031A9-F630-49E2-8700-50D27B7E9476}"/>
    <cellStyle name="Normal 9 2 4 5 4" xfId="21608" xr:uid="{137CEF1F-3364-4C04-BF6D-C6F3E5AEF22A}"/>
    <cellStyle name="Normal 9 2 4 6" xfId="8141" xr:uid="{5F335DB9-BAFC-473E-B92C-F60F0CF74FC5}"/>
    <cellStyle name="Normal 9 2 4 6 2" xfId="14925" xr:uid="{D2C5F12C-AE3D-4314-A1D6-7559052E16AC}"/>
    <cellStyle name="Normal 9 2 4 6 2 2" xfId="30044" xr:uid="{24A6CA3E-7757-4E98-9928-FECB6DB3F735}"/>
    <cellStyle name="Normal 9 2 4 6 3" xfId="23276" xr:uid="{101992BD-47C3-44D4-9FA6-6DC3EC19182F}"/>
    <cellStyle name="Normal 9 2 4 7" xfId="11530" xr:uid="{A2769302-857C-42DE-ACD7-8EE1C29B1743}"/>
    <cellStyle name="Normal 9 2 4 7 2" xfId="26660" xr:uid="{7117F661-BDEF-4710-90FF-2D94A8D811D3}"/>
    <cellStyle name="Normal 9 2 4 8" xfId="4728" xr:uid="{895D56EA-E4B0-47FE-98DC-9C5744A7E108}"/>
    <cellStyle name="Normal 9 2 4 8 2" xfId="19892" xr:uid="{78AC6CAE-F6C4-4F7A-A151-A6F3C8D3E3C2}"/>
    <cellStyle name="Normal 9 2 4 9" xfId="18333" xr:uid="{3A794A22-31DB-4F23-A14D-4C9451D514C6}"/>
    <cellStyle name="Normal 9 2 5" xfId="1276" xr:uid="{30B5179C-350F-4BE7-9E03-23213F22B3C4}"/>
    <cellStyle name="Normal 9 2 5 10" xfId="2423" xr:uid="{66D8508A-B60F-4D6C-B74F-13E31663D835}"/>
    <cellStyle name="Normal 9 2 5 2" xfId="3214" xr:uid="{D604466E-1815-4070-973C-E5B5BD3336A4}"/>
    <cellStyle name="Normal 9 2 5 2 2" xfId="6088" xr:uid="{0FA2C4CD-A86D-4538-A369-624B5546BDFC}"/>
    <cellStyle name="Normal 9 2 5 2 2 2" xfId="7826" xr:uid="{E79832E9-8698-4556-87FB-F40F2DDD8159}"/>
    <cellStyle name="Normal 9 2 5 2 2 2 2" xfId="11212" xr:uid="{E6A8A774-8EF1-4BD4-9E13-B3DA2AAC74B3}"/>
    <cellStyle name="Normal 9 2 5 2 2 2 2 2" xfId="17996" xr:uid="{5E102820-7060-45CF-AEA7-B0277F27DF21}"/>
    <cellStyle name="Normal 9 2 5 2 2 2 2 2 2" xfId="33115" xr:uid="{3D1F9B93-63BA-42B1-A90D-769BA7848E0B}"/>
    <cellStyle name="Normal 9 2 5 2 2 2 2 3" xfId="26347" xr:uid="{FEE74C35-5916-43D4-B2A8-A55F55E58590}"/>
    <cellStyle name="Normal 9 2 5 2 2 2 3" xfId="14612" xr:uid="{26941B5E-9F26-42B3-A00A-C90C5B6DEE93}"/>
    <cellStyle name="Normal 9 2 5 2 2 2 3 2" xfId="29731" xr:uid="{AA449421-76C5-4A87-A917-6563A663FE29}"/>
    <cellStyle name="Normal 9 2 5 2 2 2 4" xfId="22963" xr:uid="{CBD1B308-33FC-47EF-AE12-D703CA049D35}"/>
    <cellStyle name="Normal 9 2 5 2 2 3" xfId="9499" xr:uid="{46EB42D5-D4C6-4B61-890E-9F00DE462454}"/>
    <cellStyle name="Normal 9 2 5 2 2 3 2" xfId="16283" xr:uid="{56D97611-6EB0-4740-9DB6-1D3D75E8D492}"/>
    <cellStyle name="Normal 9 2 5 2 2 3 2 2" xfId="31402" xr:uid="{5A470C4F-525F-4041-B0BA-FAC9B2551A16}"/>
    <cellStyle name="Normal 9 2 5 2 2 3 3" xfId="24634" xr:uid="{EE243229-8C1C-49E9-B9A5-C0152A82D1E2}"/>
    <cellStyle name="Normal 9 2 5 2 2 4" xfId="12886" xr:uid="{7676DE88-8DD5-4342-8E64-ADDEC024DDA2}"/>
    <cellStyle name="Normal 9 2 5 2 2 4 2" xfId="28015" xr:uid="{BDF7952E-A253-4617-A77E-1026C17C17DC}"/>
    <cellStyle name="Normal 9 2 5 2 2 5" xfId="21250" xr:uid="{E64D0F14-5B9A-425A-A9FF-8834101EE9EB}"/>
    <cellStyle name="Normal 9 2 5 2 3" xfId="6992" xr:uid="{8EF27839-E4C7-4E35-A354-A32461758BBA}"/>
    <cellStyle name="Normal 9 2 5 2 3 2" xfId="10378" xr:uid="{134D8254-67F2-4110-80B1-9F3405A76DC2}"/>
    <cellStyle name="Normal 9 2 5 2 3 2 2" xfId="17162" xr:uid="{D74F112F-783C-4A2A-8F41-336FF8F04EE0}"/>
    <cellStyle name="Normal 9 2 5 2 3 2 2 2" xfId="32281" xr:uid="{D494F993-F4F4-44AB-A077-178B21C5BBDF}"/>
    <cellStyle name="Normal 9 2 5 2 3 2 3" xfId="25513" xr:uid="{D0870587-0CFB-4B97-8FFB-643181B1854D}"/>
    <cellStyle name="Normal 9 2 5 2 3 3" xfId="13778" xr:uid="{ED7CD640-DA08-46BB-8F0D-01AEA3EC736E}"/>
    <cellStyle name="Normal 9 2 5 2 3 3 2" xfId="28897" xr:uid="{C42F4E6D-DE32-48F7-AFF5-B6625ADAB511}"/>
    <cellStyle name="Normal 9 2 5 2 3 4" xfId="22129" xr:uid="{DA0CE680-7108-4BF9-8795-3E7E74BBB144}"/>
    <cellStyle name="Normal 9 2 5 2 4" xfId="8662" xr:uid="{C9198C7C-DC39-47E6-A6FD-A42B94C23C18}"/>
    <cellStyle name="Normal 9 2 5 2 4 2" xfId="15446" xr:uid="{806F749C-B3A5-41F4-9EEF-2340C08A9764}"/>
    <cellStyle name="Normal 9 2 5 2 4 2 2" xfId="30565" xr:uid="{5124C949-FD50-4FA9-934F-1E0D77046AE1}"/>
    <cellStyle name="Normal 9 2 5 2 4 3" xfId="23797" xr:uid="{A7C9ACFF-C678-4489-87C3-68B130D2E799}"/>
    <cellStyle name="Normal 9 2 5 2 5" xfId="12051" xr:uid="{CC3607AE-EDE5-4BDA-A59B-788624A8EBBA}"/>
    <cellStyle name="Normal 9 2 5 2 5 2" xfId="27181" xr:uid="{2E0507C3-5509-4159-8697-14F24878A17C}"/>
    <cellStyle name="Normal 9 2 5 2 6" xfId="5250" xr:uid="{07227DD5-8504-42E4-9738-E7CB61B94562}"/>
    <cellStyle name="Normal 9 2 5 2 6 2" xfId="20413" xr:uid="{AA31986A-15E4-4F45-9598-978C94FE365E}"/>
    <cellStyle name="Normal 9 2 5 2 7" xfId="18854" xr:uid="{3625E68A-A4C5-4CF1-BE9C-BEE1108FD0D0}"/>
    <cellStyle name="Normal 9 2 5 3" xfId="3672" xr:uid="{A369F89B-D5C6-4B05-A1C3-9933AE492093}"/>
    <cellStyle name="Normal 9 2 5 3 2" xfId="7410" xr:uid="{A915A88D-DA83-49A2-9393-267D9F86DC8E}"/>
    <cellStyle name="Normal 9 2 5 3 2 2" xfId="10796" xr:uid="{EB693BF4-2C66-4ED5-90EF-6974D248C9CE}"/>
    <cellStyle name="Normal 9 2 5 3 2 2 2" xfId="17580" xr:uid="{96618AEA-EC48-44DF-9C7A-F4F12FB812C0}"/>
    <cellStyle name="Normal 9 2 5 3 2 2 2 2" xfId="32699" xr:uid="{04557758-AD9A-4537-ADD4-366CBD46756E}"/>
    <cellStyle name="Normal 9 2 5 3 2 2 3" xfId="25931" xr:uid="{0F108F71-78AA-4345-B581-F2F6D17622CA}"/>
    <cellStyle name="Normal 9 2 5 3 2 3" xfId="14196" xr:uid="{84F94C53-F5BF-487C-BD3F-25E2F89E5C3E}"/>
    <cellStyle name="Normal 9 2 5 3 2 3 2" xfId="29315" xr:uid="{517C2D60-CEFF-47A8-8E88-1B7CD0C14D68}"/>
    <cellStyle name="Normal 9 2 5 3 2 4" xfId="22547" xr:uid="{1716391F-A121-4BC2-99CC-777E4434099E}"/>
    <cellStyle name="Normal 9 2 5 3 3" xfId="9083" xr:uid="{F3EC7D3B-B2B5-40E8-97A7-29F0814AD1D0}"/>
    <cellStyle name="Normal 9 2 5 3 3 2" xfId="15867" xr:uid="{F7E31767-9B17-4D6E-8ADF-BCABF5096A97}"/>
    <cellStyle name="Normal 9 2 5 3 3 2 2" xfId="30986" xr:uid="{AA12A078-F348-41F9-97C2-504F4197CF0B}"/>
    <cellStyle name="Normal 9 2 5 3 3 3" xfId="24218" xr:uid="{887BAF92-9DD6-4224-82F5-DE28E31D48EC}"/>
    <cellStyle name="Normal 9 2 5 3 4" xfId="12469" xr:uid="{9D0E38D3-5A85-4E90-B446-0802D81F3939}"/>
    <cellStyle name="Normal 9 2 5 3 4 2" xfId="27599" xr:uid="{5206F63E-164C-4354-9E96-417F96DE9B5E}"/>
    <cellStyle name="Normal 9 2 5 3 5" xfId="5672" xr:uid="{5369C026-94B7-4E50-9FC0-0A16D42734CD}"/>
    <cellStyle name="Normal 9 2 5 3 5 2" xfId="20834" xr:uid="{F6C40147-8600-4EC2-B8E6-609249970C23}"/>
    <cellStyle name="Normal 9 2 5 4" xfId="6576" xr:uid="{A456FC1E-7C81-4A9A-A020-72F9A1A2CAD7}"/>
    <cellStyle name="Normal 9 2 5 4 2" xfId="9962" xr:uid="{D90C991E-E1BB-4F53-93A6-B8213A6A70D1}"/>
    <cellStyle name="Normal 9 2 5 4 2 2" xfId="16746" xr:uid="{FA73351A-6F27-4854-9659-984F3BD223FD}"/>
    <cellStyle name="Normal 9 2 5 4 2 2 2" xfId="31865" xr:uid="{2896DD8C-B94E-4716-9A07-BE3118C3E21E}"/>
    <cellStyle name="Normal 9 2 5 4 2 3" xfId="25097" xr:uid="{7891A60B-F207-4C20-8160-20FEB0AD58C6}"/>
    <cellStyle name="Normal 9 2 5 4 3" xfId="13362" xr:uid="{477E8EAB-6438-4E9A-94A5-422618DFAB7B}"/>
    <cellStyle name="Normal 9 2 5 4 3 2" xfId="28481" xr:uid="{8C3678B8-FADE-429B-912E-2883BA8206A6}"/>
    <cellStyle name="Normal 9 2 5 4 4" xfId="21713" xr:uid="{F42C192C-8013-44EE-9C42-DCBEF2594B24}"/>
    <cellStyle name="Normal 9 2 5 5" xfId="8246" xr:uid="{C0F959A4-ED1F-4080-AFC8-108E2773E27C}"/>
    <cellStyle name="Normal 9 2 5 5 2" xfId="15030" xr:uid="{8E0E56B4-8024-4916-AC71-A1329237053D}"/>
    <cellStyle name="Normal 9 2 5 5 2 2" xfId="30149" xr:uid="{A0F45F27-3268-4543-A232-061CE88E18F7}"/>
    <cellStyle name="Normal 9 2 5 5 3" xfId="23381" xr:uid="{17066613-3855-4442-9588-22F13CF4A7A5}"/>
    <cellStyle name="Normal 9 2 5 6" xfId="11635" xr:uid="{DF4D0B05-F5F2-42D8-9F07-8B67BE6E65E4}"/>
    <cellStyle name="Normal 9 2 5 6 2" xfId="26765" xr:uid="{EA10A618-738A-41A3-94A4-406851C7E140}"/>
    <cellStyle name="Normal 9 2 5 7" xfId="4834" xr:uid="{DE841ACC-4588-47AC-B604-2FC4C6CC6241}"/>
    <cellStyle name="Normal 9 2 5 7 2" xfId="19997" xr:uid="{124B089C-8400-4B84-8A8A-29C39D7C62C8}"/>
    <cellStyle name="Normal 9 2 5 8" xfId="18438" xr:uid="{41D89659-8834-4E25-9134-D0C28A32123B}"/>
    <cellStyle name="Normal 9 2 5 9" xfId="2795" xr:uid="{FCEEC315-1202-4BC8-BCFB-2D2A132554FA}"/>
    <cellStyle name="Normal 9 2 6" xfId="1277" xr:uid="{ACA1CD85-9FD3-4ADB-8964-09A736101DDB}"/>
    <cellStyle name="Normal 9 2 6 2" xfId="3673" xr:uid="{38487380-10EF-44D0-A4BB-A49BBFF8DDB4}"/>
    <cellStyle name="Normal 9 2 6 2 2" xfId="7618" xr:uid="{665B88F9-E66B-4EE2-A398-0574B96568D2}"/>
    <cellStyle name="Normal 9 2 6 2 2 2" xfId="11004" xr:uid="{3448670E-388A-4D82-AD50-97A10B62F0A6}"/>
    <cellStyle name="Normal 9 2 6 2 2 2 2" xfId="17788" xr:uid="{45A7D09E-7BEE-4427-8A68-E4960EDD2C48}"/>
    <cellStyle name="Normal 9 2 6 2 2 2 2 2" xfId="32907" xr:uid="{D558CD35-1F69-4EB4-A7EA-F9A39EAA5D33}"/>
    <cellStyle name="Normal 9 2 6 2 2 2 3" xfId="26139" xr:uid="{566C9AA2-0405-404C-9A56-71E37883746F}"/>
    <cellStyle name="Normal 9 2 6 2 2 3" xfId="14404" xr:uid="{DDA7EF40-1489-4C0F-9D3A-CC5148A25325}"/>
    <cellStyle name="Normal 9 2 6 2 2 3 2" xfId="29523" xr:uid="{AA407123-212B-40D5-99F0-242AC11351C5}"/>
    <cellStyle name="Normal 9 2 6 2 2 4" xfId="22755" xr:uid="{698E2483-D9BD-4058-BAC1-A5069D456E89}"/>
    <cellStyle name="Normal 9 2 6 2 3" xfId="9291" xr:uid="{33C57EAA-04A4-4125-8619-89085741C6CF}"/>
    <cellStyle name="Normal 9 2 6 2 3 2" xfId="16075" xr:uid="{27BD235B-2C5D-48E7-8536-F9FF2A3413E0}"/>
    <cellStyle name="Normal 9 2 6 2 3 2 2" xfId="31194" xr:uid="{F7A7168C-27A8-4CFA-8E49-E5A7731FF4CC}"/>
    <cellStyle name="Normal 9 2 6 2 3 3" xfId="24426" xr:uid="{EC0B7D11-5555-4352-B61F-5B138895B3CF}"/>
    <cellStyle name="Normal 9 2 6 2 4" xfId="12678" xr:uid="{123D731C-7E92-46BE-A7FB-B94C103D448A}"/>
    <cellStyle name="Normal 9 2 6 2 4 2" xfId="27807" xr:uid="{65E4C2A3-2621-45D7-8666-2AA74D1A434C}"/>
    <cellStyle name="Normal 9 2 6 2 5" xfId="5880" xr:uid="{B11B77D3-2F33-4D83-9863-DE7189AF81DE}"/>
    <cellStyle name="Normal 9 2 6 2 5 2" xfId="21042" xr:uid="{19438967-C7F2-4D86-BC61-E4D5969F4FA6}"/>
    <cellStyle name="Normal 9 2 6 3" xfId="6784" xr:uid="{FB699A8B-5314-4348-A561-B28B5EDC374E}"/>
    <cellStyle name="Normal 9 2 6 3 2" xfId="10170" xr:uid="{13F91AFD-B748-46A3-BD0D-4A9C6C47D52F}"/>
    <cellStyle name="Normal 9 2 6 3 2 2" xfId="16954" xr:uid="{DE90A9E3-66B5-493C-BDCF-3A73D49D809A}"/>
    <cellStyle name="Normal 9 2 6 3 2 2 2" xfId="32073" xr:uid="{E5A1FE41-1FE1-4786-9672-B07D46D49D7B}"/>
    <cellStyle name="Normal 9 2 6 3 2 3" xfId="25305" xr:uid="{F4CF75D3-D785-4B34-9ADC-1892E8E1E1B7}"/>
    <cellStyle name="Normal 9 2 6 3 3" xfId="13570" xr:uid="{B1237B71-C03E-4947-A9C1-959291E728B3}"/>
    <cellStyle name="Normal 9 2 6 3 3 2" xfId="28689" xr:uid="{E894F59E-FE7B-441B-862C-B13E2F32A5B9}"/>
    <cellStyle name="Normal 9 2 6 3 4" xfId="21921" xr:uid="{0BE02F3D-DD6F-4FEA-BF53-47B27149963D}"/>
    <cellStyle name="Normal 9 2 6 4" xfId="8454" xr:uid="{2B435221-31DE-417A-A92F-F3994E9E13D2}"/>
    <cellStyle name="Normal 9 2 6 4 2" xfId="15238" xr:uid="{E19192E5-4812-40AE-A03F-3010D8E329ED}"/>
    <cellStyle name="Normal 9 2 6 4 2 2" xfId="30357" xr:uid="{6639FCDE-1438-446E-A665-D980F7ABAD19}"/>
    <cellStyle name="Normal 9 2 6 4 3" xfId="23589" xr:uid="{3B1E3136-0375-4464-AE25-91F243CB1284}"/>
    <cellStyle name="Normal 9 2 6 5" xfId="11843" xr:uid="{7F1661E2-7CE8-41A0-B7B1-4D72B82EBD1F}"/>
    <cellStyle name="Normal 9 2 6 5 2" xfId="26973" xr:uid="{E355A71D-AD5A-4ED6-B285-89CBC063DB1A}"/>
    <cellStyle name="Normal 9 2 6 6" xfId="5042" xr:uid="{A30B61B5-D4FE-496A-8205-427B7F7E663B}"/>
    <cellStyle name="Normal 9 2 6 6 2" xfId="20205" xr:uid="{DDE485F5-BBB2-4DD0-93A3-EFACB2AD60B4}"/>
    <cellStyle name="Normal 9 2 6 7" xfId="18646" xr:uid="{B1F285DF-034C-4BB2-9D0C-84CCAA3EB2CA}"/>
    <cellStyle name="Normal 9 2 6 8" xfId="3006" xr:uid="{7A65DC7E-8EE7-4F11-B03D-A1DC09F0AC90}"/>
    <cellStyle name="Normal 9 2 6 9" xfId="2424" xr:uid="{AAFB15F0-43B5-47B6-AAB7-F8472C98BBFD}"/>
    <cellStyle name="Normal 9 2 7" xfId="1278" xr:uid="{2508EE18-B015-498F-9D4E-F26AEA0971E9}"/>
    <cellStyle name="Normal 9 2 7 2" xfId="6365" xr:uid="{B9E90E92-0C61-4A62-A00E-E8B4F55BEC02}"/>
    <cellStyle name="Normal 9 2 7 2 2" xfId="9754" xr:uid="{F3E18544-90B6-4C18-BC79-2195745213B5}"/>
    <cellStyle name="Normal 9 2 7 2 2 2" xfId="16538" xr:uid="{8F08A69F-CA17-4B9D-9A9E-91167455BEF0}"/>
    <cellStyle name="Normal 9 2 7 2 2 2 2" xfId="31657" xr:uid="{E0189FB5-21DE-465F-95C2-A5696F19B866}"/>
    <cellStyle name="Normal 9 2 7 2 2 3" xfId="24889" xr:uid="{737147FC-F1DA-47FE-8070-664DAB65136A}"/>
    <cellStyle name="Normal 9 2 7 2 3" xfId="13154" xr:uid="{E110531D-67EE-4F45-A053-37E5B99A3BC2}"/>
    <cellStyle name="Normal 9 2 7 2 3 2" xfId="28273" xr:uid="{948C94EE-8B9B-4AFC-BF14-E3A28D27EE70}"/>
    <cellStyle name="Normal 9 2 7 2 4" xfId="21505" xr:uid="{6D739D6C-5F8E-49B8-BBB1-DE96DFB7E03B}"/>
    <cellStyle name="Normal 9 2 7 3" xfId="8875" xr:uid="{EBF6DC08-560C-49C9-AA08-F57F40A55952}"/>
    <cellStyle name="Normal 9 2 7 3 2" xfId="15659" xr:uid="{5412A481-0117-4923-B428-1ECA22553335}"/>
    <cellStyle name="Normal 9 2 7 3 2 2" xfId="30778" xr:uid="{084EDB6F-75BF-4C59-9420-EE4FBD17B571}"/>
    <cellStyle name="Normal 9 2 7 3 3" xfId="24010" xr:uid="{C450601D-54F6-4C3F-BE38-1078083890E2}"/>
    <cellStyle name="Normal 9 2 7 4" xfId="12261" xr:uid="{32FFC2E9-9AFA-4F25-9C0E-FBD567F8F96E}"/>
    <cellStyle name="Normal 9 2 7 4 2" xfId="27391" xr:uid="{D4A9C61F-A838-487E-856D-D7CA3B1E4FC0}"/>
    <cellStyle name="Normal 9 2 7 5" xfId="5464" xr:uid="{ABFE6C32-8966-4001-936B-2C7D242012B6}"/>
    <cellStyle name="Normal 9 2 7 5 2" xfId="20626" xr:uid="{D81D2A86-168C-4DCB-A686-A4D0D9DC4311}"/>
    <cellStyle name="Normal 9 2 7 6" xfId="2425" xr:uid="{9B661A9C-1572-47D3-9FF7-EBD602FD27B8}"/>
    <cellStyle name="Normal 9 2 8" xfId="1279" xr:uid="{7EACED46-9509-4368-92A3-6A1A46C8D5A2}"/>
    <cellStyle name="Normal 9 2 8 2" xfId="10572" xr:uid="{30ACCB86-1DE5-4BDA-89DF-6B733E40B4A1}"/>
    <cellStyle name="Normal 9 2 8 2 2" xfId="17356" xr:uid="{15CC9088-3377-499C-AF45-2D664CE50F7E}"/>
    <cellStyle name="Normal 9 2 8 2 2 2" xfId="32475" xr:uid="{0E30A7CC-D6A2-43F1-B59E-CFE28F4DFFD8}"/>
    <cellStyle name="Normal 9 2 8 2 3" xfId="25707" xr:uid="{A5399F0C-6ABB-446F-AB6D-365C28EC89FA}"/>
    <cellStyle name="Normal 9 2 8 3" xfId="13972" xr:uid="{DC04A2A2-857A-48CC-9D52-7E5AD71E975E}"/>
    <cellStyle name="Normal 9 2 8 3 2" xfId="29091" xr:uid="{FB7B9C3B-2129-4CC9-AC4D-FF8AA16B9E13}"/>
    <cellStyle name="Normal 9 2 8 4" xfId="7186" xr:uid="{BE4CDF28-18D7-40C8-A419-DEF3D8184217}"/>
    <cellStyle name="Normal 9 2 8 4 2" xfId="22323" xr:uid="{9C902DD1-3AB6-4E47-BF3F-494F353A25C3}"/>
    <cellStyle name="Normal 9 2 8 5" xfId="2426" xr:uid="{A7BF1938-E717-417B-AAEE-74B45AE20D3E}"/>
    <cellStyle name="Normal 9 2 9" xfId="3977" xr:uid="{986F2F13-9C3B-4409-AF7E-2A09DFFC5E0E}"/>
    <cellStyle name="Normal 9 2 9 2" xfId="9716" xr:uid="{C437CAA9-53FF-40DA-9AE8-E4DBE9C1BB19}"/>
    <cellStyle name="Normal 9 2 9 2 2" xfId="16500" xr:uid="{1D69EC50-212C-4CF1-B79D-D2AC3EADB0EA}"/>
    <cellStyle name="Normal 9 2 9 2 2 2" xfId="31619" xr:uid="{AE818C89-9236-4B1F-AED5-8844FCA71E04}"/>
    <cellStyle name="Normal 9 2 9 2 3" xfId="24851" xr:uid="{557025A8-CA56-4AF7-8ECD-24D536161885}"/>
    <cellStyle name="Normal 9 2 9 3" xfId="13119" xr:uid="{5CC135F3-5791-4AE6-9E93-352E23FFCC67}"/>
    <cellStyle name="Normal 9 2 9 3 2" xfId="28238" xr:uid="{FDDC3C6E-8B98-4BCC-BAF7-7366A31542B0}"/>
    <cellStyle name="Normal 9 2 9 4" xfId="6327" xr:uid="{55306209-8280-4B31-A33E-4EB4E1F783AE}"/>
    <cellStyle name="Normal 9 2 9 4 2" xfId="21467" xr:uid="{BFBBC555-4FA9-4ECD-ACED-F673890548F5}"/>
    <cellStyle name="Normal 9 2 9 5" xfId="19267" xr:uid="{6844920B-0A78-4E22-BC58-A9688A9B616E}"/>
    <cellStyle name="Normal 9 3" xfId="119" xr:uid="{B8C5774A-ACD8-4121-9457-CCB2F838FC05}"/>
    <cellStyle name="Normal 9 3 10" xfId="3674" xr:uid="{C5BAE3D6-6D00-478E-A795-693FFC9AC14E}"/>
    <cellStyle name="Normal 9 3 11" xfId="4639" xr:uid="{3C30846D-1950-4623-A17F-53A04BFD1EF3}"/>
    <cellStyle name="Normal 9 3 11 2" xfId="19803" xr:uid="{4853ED40-3C02-40F9-AC34-8C101F410A6D}"/>
    <cellStyle name="Normal 9 3 12" xfId="18244" xr:uid="{59DE4015-45B7-4A36-BE69-DC9D95340D1C}"/>
    <cellStyle name="Normal 9 3 13" xfId="2594" xr:uid="{62D58784-758F-4650-8491-4C189D0C0C3C}"/>
    <cellStyle name="Normal 9 3 14" xfId="2427" xr:uid="{11DD8556-649A-401E-B30B-EB6375214FC5}"/>
    <cellStyle name="Normal 9 3 15" xfId="1280" xr:uid="{169C1840-A1BF-4AB0-978E-1BD7CE8A1762}"/>
    <cellStyle name="Normal 9 3 2" xfId="1281" xr:uid="{1B51ACA7-5569-4D37-9519-23EEF7114932}"/>
    <cellStyle name="Normal 9 3 2 10" xfId="18292" xr:uid="{331B2782-6E56-402D-B284-C1B86B103BDE}"/>
    <cellStyle name="Normal 9 3 2 11" xfId="2644" xr:uid="{CDE82F6A-4C5A-4504-8242-2520F1900FC9}"/>
    <cellStyle name="Normal 9 3 2 12" xfId="2428" xr:uid="{0192D913-B402-4D6A-B601-3A11240E4329}"/>
    <cellStyle name="Normal 9 3 2 2" xfId="2749" xr:uid="{75885593-0320-4293-81BF-A2EF03071ACA}"/>
    <cellStyle name="Normal 9 3 2 2 2" xfId="2960" xr:uid="{C682C2F1-978E-4067-BD8E-7769DA2DB117}"/>
    <cellStyle name="Normal 9 3 2 2 2 2" xfId="3379" xr:uid="{535AB1EA-C59D-4720-A1C7-028B54B196E1}"/>
    <cellStyle name="Normal 9 3 2 2 2 2 2" xfId="6253" xr:uid="{45547634-BCEC-4289-AFDB-543C4B35F237}"/>
    <cellStyle name="Normal 9 3 2 2 2 2 2 2" xfId="7991" xr:uid="{8D2302ED-2425-4750-B494-2FE93B08666D}"/>
    <cellStyle name="Normal 9 3 2 2 2 2 2 2 2" xfId="11377" xr:uid="{0C8F2BD3-A014-48FA-89DF-0D61B41507F5}"/>
    <cellStyle name="Normal 9 3 2 2 2 2 2 2 2 2" xfId="18161" xr:uid="{610FCB7E-F6B6-437C-96A8-934FF047F2FC}"/>
    <cellStyle name="Normal 9 3 2 2 2 2 2 2 2 2 2" xfId="33280" xr:uid="{81275F3F-9BFE-43B9-9040-C2D3D3EBD296}"/>
    <cellStyle name="Normal 9 3 2 2 2 2 2 2 2 3" xfId="26512" xr:uid="{39515E37-AD17-44EB-A9AA-3E33BDBCB4A0}"/>
    <cellStyle name="Normal 9 3 2 2 2 2 2 2 3" xfId="14777" xr:uid="{0938700A-04A0-4D87-B8D6-D79144F47C75}"/>
    <cellStyle name="Normal 9 3 2 2 2 2 2 2 3 2" xfId="29896" xr:uid="{9CE74D17-A20E-4FAB-938F-D6ED1B92208D}"/>
    <cellStyle name="Normal 9 3 2 2 2 2 2 2 4" xfId="23128" xr:uid="{3D07DED6-E1D7-45DE-875E-363D21B33CDE}"/>
    <cellStyle name="Normal 9 3 2 2 2 2 2 3" xfId="9664" xr:uid="{9A6255D4-336D-4A4D-A852-9E9D68873308}"/>
    <cellStyle name="Normal 9 3 2 2 2 2 2 3 2" xfId="16448" xr:uid="{FA8BD5D5-D7B7-41E7-9E5B-2EBA961AC536}"/>
    <cellStyle name="Normal 9 3 2 2 2 2 2 3 2 2" xfId="31567" xr:uid="{A4CD719D-DD7D-4048-A5DC-1E82330EC64A}"/>
    <cellStyle name="Normal 9 3 2 2 2 2 2 3 3" xfId="24799" xr:uid="{2A22D18E-9FA1-4B75-A079-67C24C6637AC}"/>
    <cellStyle name="Normal 9 3 2 2 2 2 2 4" xfId="13051" xr:uid="{C3D252F6-234E-4190-989C-1D0D74FA1211}"/>
    <cellStyle name="Normal 9 3 2 2 2 2 2 4 2" xfId="28180" xr:uid="{0F9FC248-DEFC-4A27-A9C2-7448B1080A4C}"/>
    <cellStyle name="Normal 9 3 2 2 2 2 2 5" xfId="21415" xr:uid="{5AA83DA0-9C5E-44B8-AEF2-DA9AF387BCFD}"/>
    <cellStyle name="Normal 9 3 2 2 2 2 3" xfId="7157" xr:uid="{3E50F742-04FA-4CD0-A2EE-2EBE79D0D89D}"/>
    <cellStyle name="Normal 9 3 2 2 2 2 3 2" xfId="10543" xr:uid="{3C8D8628-2937-4991-AEBB-C733D1A8AD6D}"/>
    <cellStyle name="Normal 9 3 2 2 2 2 3 2 2" xfId="17327" xr:uid="{85C98644-9458-4C13-B286-3FBDF17DC0A6}"/>
    <cellStyle name="Normal 9 3 2 2 2 2 3 2 2 2" xfId="32446" xr:uid="{A58596FC-7B87-461F-8ED2-01B4311F6A2F}"/>
    <cellStyle name="Normal 9 3 2 2 2 2 3 2 3" xfId="25678" xr:uid="{8F355F15-9EC9-4AEA-A687-3DD2A3A6D4AA}"/>
    <cellStyle name="Normal 9 3 2 2 2 2 3 3" xfId="13943" xr:uid="{F90ACCB1-0640-4D00-8C88-31E2CACD36BC}"/>
    <cellStyle name="Normal 9 3 2 2 2 2 3 3 2" xfId="29062" xr:uid="{9FD31E14-4F76-403B-B0D2-B75E88FC7B90}"/>
    <cellStyle name="Normal 9 3 2 2 2 2 3 4" xfId="22294" xr:uid="{F3E854F6-3B40-4F7E-9765-45A73C51302F}"/>
    <cellStyle name="Normal 9 3 2 2 2 2 4" xfId="8827" xr:uid="{1C891604-F7F3-45E7-9817-BC24317C21B2}"/>
    <cellStyle name="Normal 9 3 2 2 2 2 4 2" xfId="15611" xr:uid="{6A36D4B3-0BC2-4674-BB65-64D61DEC7940}"/>
    <cellStyle name="Normal 9 3 2 2 2 2 4 2 2" xfId="30730" xr:uid="{C6C07F9A-B5A5-40F8-8EDB-BED9ABAE33E1}"/>
    <cellStyle name="Normal 9 3 2 2 2 2 4 3" xfId="23962" xr:uid="{674B58BE-8679-4EA3-B6C7-40465F8A9B00}"/>
    <cellStyle name="Normal 9 3 2 2 2 2 5" xfId="12216" xr:uid="{4F2EB57D-5CB4-4A87-B4BE-ED749F822957}"/>
    <cellStyle name="Normal 9 3 2 2 2 2 5 2" xfId="27346" xr:uid="{00C5B8AC-832B-409A-9417-85BEC5EE30C8}"/>
    <cellStyle name="Normal 9 3 2 2 2 2 6" xfId="5415" xr:uid="{669A57DF-E92F-466B-BBC9-95660F48EC01}"/>
    <cellStyle name="Normal 9 3 2 2 2 2 6 2" xfId="20578" xr:uid="{D58F13ED-3847-4A18-A6E9-416F062ACD8C}"/>
    <cellStyle name="Normal 9 3 2 2 2 2 7" xfId="19019" xr:uid="{2BBBDF6D-CFE7-4D85-A6CB-71FAE65CE2A2}"/>
    <cellStyle name="Normal 9 3 2 2 2 3" xfId="5837" xr:uid="{615081BB-D38F-4558-9C21-947FF2B3DB64}"/>
    <cellStyle name="Normal 9 3 2 2 2 3 2" xfId="7575" xr:uid="{EA48FFD1-590A-40DF-B296-5D75DD3B84E0}"/>
    <cellStyle name="Normal 9 3 2 2 2 3 2 2" xfId="10961" xr:uid="{2EF0350C-4F31-410B-BA1E-281DAC145DB8}"/>
    <cellStyle name="Normal 9 3 2 2 2 3 2 2 2" xfId="17745" xr:uid="{823610F6-D369-4717-A308-AF8A13D5A19D}"/>
    <cellStyle name="Normal 9 3 2 2 2 3 2 2 2 2" xfId="32864" xr:uid="{BDDBE573-0352-42E4-B05F-6A5F48EE9AA6}"/>
    <cellStyle name="Normal 9 3 2 2 2 3 2 2 3" xfId="26096" xr:uid="{5A57C094-FEC0-4299-8F19-F725E6179EE2}"/>
    <cellStyle name="Normal 9 3 2 2 2 3 2 3" xfId="14361" xr:uid="{FD8BAF82-6C98-4F88-8803-FC61C9AFF7A5}"/>
    <cellStyle name="Normal 9 3 2 2 2 3 2 3 2" xfId="29480" xr:uid="{3D802145-9542-475C-8D7E-2048430CDAEF}"/>
    <cellStyle name="Normal 9 3 2 2 2 3 2 4" xfId="22712" xr:uid="{A3226731-4EE9-4751-B377-EF560C16E0DC}"/>
    <cellStyle name="Normal 9 3 2 2 2 3 3" xfId="9248" xr:uid="{63E1C86D-26A8-45CE-81F5-68CEBAEC2D07}"/>
    <cellStyle name="Normal 9 3 2 2 2 3 3 2" xfId="16032" xr:uid="{6C70E20B-8E2D-4237-931C-2D8372E3F177}"/>
    <cellStyle name="Normal 9 3 2 2 2 3 3 2 2" xfId="31151" xr:uid="{9CB2D027-8F13-4DE4-9C63-453B28BD7C54}"/>
    <cellStyle name="Normal 9 3 2 2 2 3 3 3" xfId="24383" xr:uid="{94D3E214-F328-41CF-B634-C71E721E9165}"/>
    <cellStyle name="Normal 9 3 2 2 2 3 4" xfId="12634" xr:uid="{B74B8425-FCC3-44E1-A40D-0BAACC074716}"/>
    <cellStyle name="Normal 9 3 2 2 2 3 4 2" xfId="27764" xr:uid="{1B229ED3-C2B5-4B71-8718-E86663D87106}"/>
    <cellStyle name="Normal 9 3 2 2 2 3 5" xfId="20999" xr:uid="{1E5EECBA-DE65-4550-8A4E-A05D6E82C0E6}"/>
    <cellStyle name="Normal 9 3 2 2 2 4" xfId="6741" xr:uid="{8818F3ED-D56B-4D4F-AC01-2FAD9CC48E5D}"/>
    <cellStyle name="Normal 9 3 2 2 2 4 2" xfId="10127" xr:uid="{2FB886A7-9439-4FD2-9B30-59EAFAA36ECF}"/>
    <cellStyle name="Normal 9 3 2 2 2 4 2 2" xfId="16911" xr:uid="{722AB6F7-5CF5-4DB3-B061-C75B9AD56909}"/>
    <cellStyle name="Normal 9 3 2 2 2 4 2 2 2" xfId="32030" xr:uid="{B13A4C83-F033-44EF-B441-66A560BE937F}"/>
    <cellStyle name="Normal 9 3 2 2 2 4 2 3" xfId="25262" xr:uid="{A579839D-53BB-44D0-8AA0-C1830B177FDB}"/>
    <cellStyle name="Normal 9 3 2 2 2 4 3" xfId="13527" xr:uid="{790D404A-BF86-4CB3-98ED-420E5F942E46}"/>
    <cellStyle name="Normal 9 3 2 2 2 4 3 2" xfId="28646" xr:uid="{FEC5B3E3-94C3-4946-8C87-9758639D8295}"/>
    <cellStyle name="Normal 9 3 2 2 2 4 4" xfId="21878" xr:uid="{0727BCC7-DA8E-4172-B86D-70B231BC2A84}"/>
    <cellStyle name="Normal 9 3 2 2 2 5" xfId="8411" xr:uid="{6B6211BA-5A7A-4B64-B997-E741AEB9CDFB}"/>
    <cellStyle name="Normal 9 3 2 2 2 5 2" xfId="15195" xr:uid="{7811545B-4692-4881-94B9-DD49F166093A}"/>
    <cellStyle name="Normal 9 3 2 2 2 5 2 2" xfId="30314" xr:uid="{A35ADAB5-40B7-4B10-AC6B-20ADA1567B87}"/>
    <cellStyle name="Normal 9 3 2 2 2 5 3" xfId="23546" xr:uid="{16CE6AC8-038C-4E3C-9454-DFC1C69DD907}"/>
    <cellStyle name="Normal 9 3 2 2 2 6" xfId="11800" xr:uid="{FAE8FF45-40AF-44B0-8789-621964DB00DC}"/>
    <cellStyle name="Normal 9 3 2 2 2 6 2" xfId="26930" xr:uid="{EF1D087D-5254-4E59-9723-49181581B8A0}"/>
    <cellStyle name="Normal 9 3 2 2 2 7" xfId="4999" xr:uid="{777D2488-5DC2-4016-A489-B0BCB6673BED}"/>
    <cellStyle name="Normal 9 3 2 2 2 7 2" xfId="20162" xr:uid="{DC41A9B3-5D3E-4E1E-B1F9-371E69B480EE}"/>
    <cellStyle name="Normal 9 3 2 2 2 8" xfId="18603" xr:uid="{F0928EFF-C507-42D2-B1A3-B64259B185BA}"/>
    <cellStyle name="Normal 9 3 2 2 3" xfId="3171" xr:uid="{B7095AAF-3DEE-43B1-9B60-9A76860DF73E}"/>
    <cellStyle name="Normal 9 3 2 2 3 2" xfId="6045" xr:uid="{A5FF9D9F-73B7-4B7D-92E7-988F93543D4D}"/>
    <cellStyle name="Normal 9 3 2 2 3 2 2" xfId="7783" xr:uid="{C1C19F1D-FE32-41B2-BDC7-66E277365EE6}"/>
    <cellStyle name="Normal 9 3 2 2 3 2 2 2" xfId="11169" xr:uid="{2E7B8569-C1C0-4F38-82C5-C1F150FBB399}"/>
    <cellStyle name="Normal 9 3 2 2 3 2 2 2 2" xfId="17953" xr:uid="{581B4931-7BF9-48CC-B0B7-3ECAA10E4D3F}"/>
    <cellStyle name="Normal 9 3 2 2 3 2 2 2 2 2" xfId="33072" xr:uid="{ED62AF61-04C0-41C0-9A38-D008E2DF6E47}"/>
    <cellStyle name="Normal 9 3 2 2 3 2 2 2 3" xfId="26304" xr:uid="{31DC7362-D161-4CF3-905E-0FDFA41A22A3}"/>
    <cellStyle name="Normal 9 3 2 2 3 2 2 3" xfId="14569" xr:uid="{3B4645D9-0D1B-4EC6-8100-F8FFB30BAE47}"/>
    <cellStyle name="Normal 9 3 2 2 3 2 2 3 2" xfId="29688" xr:uid="{67AA3021-A88B-47EF-A52C-F97062DFFDB2}"/>
    <cellStyle name="Normal 9 3 2 2 3 2 2 4" xfId="22920" xr:uid="{F525DA03-C653-44B3-9541-0E32103A8605}"/>
    <cellStyle name="Normal 9 3 2 2 3 2 3" xfId="9456" xr:uid="{C76DFF43-0FC2-4ACC-918C-A10E74EC6B81}"/>
    <cellStyle name="Normal 9 3 2 2 3 2 3 2" xfId="16240" xr:uid="{E13FA6D0-BD6D-4CBC-A486-078F77537F51}"/>
    <cellStyle name="Normal 9 3 2 2 3 2 3 2 2" xfId="31359" xr:uid="{85BA65B2-64A3-431B-A53C-A0C2782425B7}"/>
    <cellStyle name="Normal 9 3 2 2 3 2 3 3" xfId="24591" xr:uid="{363CCA17-4909-4FAA-AF71-CF8C26148662}"/>
    <cellStyle name="Normal 9 3 2 2 3 2 4" xfId="12843" xr:uid="{98ED2182-FC0D-45C9-B42E-2772E3989715}"/>
    <cellStyle name="Normal 9 3 2 2 3 2 4 2" xfId="27972" xr:uid="{45DAD90A-AC96-4B17-86A2-7041C6AD175C}"/>
    <cellStyle name="Normal 9 3 2 2 3 2 5" xfId="21207" xr:uid="{81E23CCF-0543-4CFD-AAEC-66A17FC38F22}"/>
    <cellStyle name="Normal 9 3 2 2 3 3" xfId="6949" xr:uid="{7B4DE679-9522-47D6-9444-9807E713066B}"/>
    <cellStyle name="Normal 9 3 2 2 3 3 2" xfId="10335" xr:uid="{47ED488E-BB43-424F-9E0F-7919B6C0A2ED}"/>
    <cellStyle name="Normal 9 3 2 2 3 3 2 2" xfId="17119" xr:uid="{0B699828-EA40-4374-B0EC-603C6C837BE6}"/>
    <cellStyle name="Normal 9 3 2 2 3 3 2 2 2" xfId="32238" xr:uid="{524943AF-3949-4566-AF72-ED4F31427255}"/>
    <cellStyle name="Normal 9 3 2 2 3 3 2 3" xfId="25470" xr:uid="{163A104A-F86D-4327-B861-5C8C6E105828}"/>
    <cellStyle name="Normal 9 3 2 2 3 3 3" xfId="13735" xr:uid="{C4C56BF5-194F-493B-B196-6A53C121EEFD}"/>
    <cellStyle name="Normal 9 3 2 2 3 3 3 2" xfId="28854" xr:uid="{A9CFD3C1-6C9B-4F72-831F-313684727840}"/>
    <cellStyle name="Normal 9 3 2 2 3 3 4" xfId="22086" xr:uid="{0143D79E-99D1-4CB9-9623-6E3775E75F35}"/>
    <cellStyle name="Normal 9 3 2 2 3 4" xfId="8619" xr:uid="{3F990B8C-FB65-4518-937E-29383F0CE64E}"/>
    <cellStyle name="Normal 9 3 2 2 3 4 2" xfId="15403" xr:uid="{3E1D33DF-62BA-49D9-ACC1-FB01473E2B13}"/>
    <cellStyle name="Normal 9 3 2 2 3 4 2 2" xfId="30522" xr:uid="{10BCCB29-B240-445A-BF69-EE6C9E3E321E}"/>
    <cellStyle name="Normal 9 3 2 2 3 4 3" xfId="23754" xr:uid="{6BF134F0-5B23-4B18-8AF8-B2B22BE06BC5}"/>
    <cellStyle name="Normal 9 3 2 2 3 5" xfId="12008" xr:uid="{23A700CD-4376-4B8A-9217-6F4F5A6D23C8}"/>
    <cellStyle name="Normal 9 3 2 2 3 5 2" xfId="27138" xr:uid="{9E9DA697-D76F-4DE2-860E-A0D9EE4C1E90}"/>
    <cellStyle name="Normal 9 3 2 2 3 6" xfId="5207" xr:uid="{4DE1F371-1185-425F-B9BA-68F2AFC9BE1C}"/>
    <cellStyle name="Normal 9 3 2 2 3 6 2" xfId="20370" xr:uid="{BDFF34AB-DD15-4276-B9AD-EE29F4349753}"/>
    <cellStyle name="Normal 9 3 2 2 3 7" xfId="18811" xr:uid="{65DF4014-FD7D-406F-9CF4-618688839711}"/>
    <cellStyle name="Normal 9 3 2 2 4" xfId="5629" xr:uid="{96F2B1F3-1A98-4254-A553-03C7B31A8E10}"/>
    <cellStyle name="Normal 9 3 2 2 4 2" xfId="7367" xr:uid="{070572E4-74E8-4207-AE54-051EE8C09B68}"/>
    <cellStyle name="Normal 9 3 2 2 4 2 2" xfId="10753" xr:uid="{FA1536A3-D5BF-4D34-8B24-6C31104F9F53}"/>
    <cellStyle name="Normal 9 3 2 2 4 2 2 2" xfId="17537" xr:uid="{FC9CD21F-0F5F-4ED3-AC40-6C066600E51B}"/>
    <cellStyle name="Normal 9 3 2 2 4 2 2 2 2" xfId="32656" xr:uid="{AF613C4A-5510-4C0D-82FE-29EAB5E8D30D}"/>
    <cellStyle name="Normal 9 3 2 2 4 2 2 3" xfId="25888" xr:uid="{2A8885E4-5CB7-4EDC-B96F-9907C07F0E2D}"/>
    <cellStyle name="Normal 9 3 2 2 4 2 3" xfId="14153" xr:uid="{894D9E3C-C92A-4DF3-941A-16858032185D}"/>
    <cellStyle name="Normal 9 3 2 2 4 2 3 2" xfId="29272" xr:uid="{CEEE4AE8-9F52-4416-B539-B7EAC97D9ECA}"/>
    <cellStyle name="Normal 9 3 2 2 4 2 4" xfId="22504" xr:uid="{B301EBB1-6EE2-4DA4-AE62-1C5828184B84}"/>
    <cellStyle name="Normal 9 3 2 2 4 3" xfId="9040" xr:uid="{667B3E95-449B-4515-91EE-4DE6AAD7EB63}"/>
    <cellStyle name="Normal 9 3 2 2 4 3 2" xfId="15824" xr:uid="{73226773-2F7D-4BFF-A684-3BD0EBB945F6}"/>
    <cellStyle name="Normal 9 3 2 2 4 3 2 2" xfId="30943" xr:uid="{B70E6ECB-1D8D-4B77-8E72-B38FBBBD1E07}"/>
    <cellStyle name="Normal 9 3 2 2 4 3 3" xfId="24175" xr:uid="{7E0FA1E9-E309-4CB3-82F1-CB8903A27282}"/>
    <cellStyle name="Normal 9 3 2 2 4 4" xfId="12426" xr:uid="{7C979D7C-6F8C-4BDE-AB19-2D2B9AEA63B2}"/>
    <cellStyle name="Normal 9 3 2 2 4 4 2" xfId="27556" xr:uid="{24E0582F-BC98-4AFB-9A8D-279DE6E07B59}"/>
    <cellStyle name="Normal 9 3 2 2 4 5" xfId="20791" xr:uid="{5BF8A5EE-F54A-4714-9871-2E86DA59A63A}"/>
    <cellStyle name="Normal 9 3 2 2 5" xfId="6533" xr:uid="{1351FE63-C461-4465-82F9-E482E479AFA1}"/>
    <cellStyle name="Normal 9 3 2 2 5 2" xfId="9919" xr:uid="{0292916C-34DC-4A7E-8D9B-CD335539A407}"/>
    <cellStyle name="Normal 9 3 2 2 5 2 2" xfId="16703" xr:uid="{23E18925-E960-4E71-BCF1-8CC16758B19D}"/>
    <cellStyle name="Normal 9 3 2 2 5 2 2 2" xfId="31822" xr:uid="{4531A0C2-6BFE-4C59-B21A-7D978A5E36C9}"/>
    <cellStyle name="Normal 9 3 2 2 5 2 3" xfId="25054" xr:uid="{5EC07241-AC89-43D9-ACA4-B74784639EC3}"/>
    <cellStyle name="Normal 9 3 2 2 5 3" xfId="13319" xr:uid="{DBE7CBFA-4686-45E9-9463-BF4D1DFCF42C}"/>
    <cellStyle name="Normal 9 3 2 2 5 3 2" xfId="28438" xr:uid="{9F0B1F4A-BF51-47F8-A428-10A9C6038F7E}"/>
    <cellStyle name="Normal 9 3 2 2 5 4" xfId="21670" xr:uid="{914BC568-E4A4-4AC3-9579-595F1486C255}"/>
    <cellStyle name="Normal 9 3 2 2 6" xfId="8203" xr:uid="{4FA1165A-24B4-451D-A793-EE81CD130C17}"/>
    <cellStyle name="Normal 9 3 2 2 6 2" xfId="14987" xr:uid="{0189B244-74C6-44DD-9B6E-371340089A36}"/>
    <cellStyle name="Normal 9 3 2 2 6 2 2" xfId="30106" xr:uid="{DA6BF525-CE1D-4FE5-961E-933D7E7E3700}"/>
    <cellStyle name="Normal 9 3 2 2 6 3" xfId="23338" xr:uid="{B22F462B-1B96-4F96-BB69-34D57E63B2C8}"/>
    <cellStyle name="Normal 9 3 2 2 7" xfId="11592" xr:uid="{2BD268A3-AF43-4EA0-9F5C-901898507D2E}"/>
    <cellStyle name="Normal 9 3 2 2 7 2" xfId="26722" xr:uid="{9CB4D251-9AC9-4014-9B3A-9464D2A94E23}"/>
    <cellStyle name="Normal 9 3 2 2 8" xfId="4790" xr:uid="{9A25BE5E-0DC3-4B15-B3C8-1228B79A447F}"/>
    <cellStyle name="Normal 9 3 2 2 8 2" xfId="19954" xr:uid="{7F259842-A312-413C-B39A-A805A3E29B85}"/>
    <cellStyle name="Normal 9 3 2 2 9" xfId="18395" xr:uid="{AC1505D5-CF38-4A71-9392-88E95A910DF3}"/>
    <cellStyle name="Normal 9 3 2 3" xfId="2857" xr:uid="{FBF4B602-C66F-453E-9498-02A1620C8519}"/>
    <cellStyle name="Normal 9 3 2 3 2" xfId="3276" xr:uid="{BA07969D-E7BF-4A98-8C4E-3AB30DC3D715}"/>
    <cellStyle name="Normal 9 3 2 3 2 2" xfId="6150" xr:uid="{0248921C-58E7-4F50-A6AD-DCC216B305CA}"/>
    <cellStyle name="Normal 9 3 2 3 2 2 2" xfId="7888" xr:uid="{0B51A081-CC3C-4469-B859-ABDE77605814}"/>
    <cellStyle name="Normal 9 3 2 3 2 2 2 2" xfId="11274" xr:uid="{11571372-A292-40F7-A5E1-6BE4E663C5AA}"/>
    <cellStyle name="Normal 9 3 2 3 2 2 2 2 2" xfId="18058" xr:uid="{58B5015A-B8FF-49AC-88ED-A0A354005647}"/>
    <cellStyle name="Normal 9 3 2 3 2 2 2 2 2 2" xfId="33177" xr:uid="{C0018511-AD17-47C3-AECA-EA07F7EBE5D2}"/>
    <cellStyle name="Normal 9 3 2 3 2 2 2 2 3" xfId="26409" xr:uid="{07F60D3B-E634-46CA-AAC5-ED28BDF75F22}"/>
    <cellStyle name="Normal 9 3 2 3 2 2 2 3" xfId="14674" xr:uid="{79064692-6291-4D99-B08C-192B8CFA2865}"/>
    <cellStyle name="Normal 9 3 2 3 2 2 2 3 2" xfId="29793" xr:uid="{8F2E8319-5706-4059-A2B4-12CB1ED3F941}"/>
    <cellStyle name="Normal 9 3 2 3 2 2 2 4" xfId="23025" xr:uid="{51C1912B-03E9-44E0-95E6-E09D1D058DA0}"/>
    <cellStyle name="Normal 9 3 2 3 2 2 3" xfId="9561" xr:uid="{26C02BE5-6081-4239-98F4-9F9ABF59C013}"/>
    <cellStyle name="Normal 9 3 2 3 2 2 3 2" xfId="16345" xr:uid="{BA05FCD3-AE81-46F5-B91F-FBEBBB194FB1}"/>
    <cellStyle name="Normal 9 3 2 3 2 2 3 2 2" xfId="31464" xr:uid="{6CEA05AF-6DD7-4261-ADD4-D2CAE53C9931}"/>
    <cellStyle name="Normal 9 3 2 3 2 2 3 3" xfId="24696" xr:uid="{B494DEB4-70F3-4B9B-959B-B51DA7B7A1DE}"/>
    <cellStyle name="Normal 9 3 2 3 2 2 4" xfId="12948" xr:uid="{CDEF0105-010B-4262-BD0B-FE5678D6A6A6}"/>
    <cellStyle name="Normal 9 3 2 3 2 2 4 2" xfId="28077" xr:uid="{673F2D30-7045-451B-B50D-A166CD0BE52B}"/>
    <cellStyle name="Normal 9 3 2 3 2 2 5" xfId="21312" xr:uid="{98AAEBC7-DB85-4834-8C0E-75972ED8B584}"/>
    <cellStyle name="Normal 9 3 2 3 2 3" xfId="7054" xr:uid="{88C8B33F-141D-4532-B758-BF74753791A4}"/>
    <cellStyle name="Normal 9 3 2 3 2 3 2" xfId="10440" xr:uid="{689F21F6-63BC-486E-9D37-8519B268B38D}"/>
    <cellStyle name="Normal 9 3 2 3 2 3 2 2" xfId="17224" xr:uid="{07EA3BAD-3747-41AA-93EC-BEA9B310EB6B}"/>
    <cellStyle name="Normal 9 3 2 3 2 3 2 2 2" xfId="32343" xr:uid="{09551B9F-B242-401F-A6D2-8C0218D09216}"/>
    <cellStyle name="Normal 9 3 2 3 2 3 2 3" xfId="25575" xr:uid="{FA4D86B7-6DB6-450F-B706-32EEAE5643AB}"/>
    <cellStyle name="Normal 9 3 2 3 2 3 3" xfId="13840" xr:uid="{AFE33D61-AC80-482D-9CE1-7F2516AAA64D}"/>
    <cellStyle name="Normal 9 3 2 3 2 3 3 2" xfId="28959" xr:uid="{57ABEB70-FD05-4FB7-828F-81840FA01DB8}"/>
    <cellStyle name="Normal 9 3 2 3 2 3 4" xfId="22191" xr:uid="{EA98B95C-020F-4137-AB29-622E44AA7B4B}"/>
    <cellStyle name="Normal 9 3 2 3 2 4" xfId="8724" xr:uid="{5BEDBF99-E279-412A-AE06-51CE1786398F}"/>
    <cellStyle name="Normal 9 3 2 3 2 4 2" xfId="15508" xr:uid="{17978881-2D43-402F-89CD-F9EB9979B99F}"/>
    <cellStyle name="Normal 9 3 2 3 2 4 2 2" xfId="30627" xr:uid="{90C5FC40-A5B8-4E29-8B00-B82E5B74BE43}"/>
    <cellStyle name="Normal 9 3 2 3 2 4 3" xfId="23859" xr:uid="{008C3CCF-4E31-450C-AE7B-67D944FE25CE}"/>
    <cellStyle name="Normal 9 3 2 3 2 5" xfId="12113" xr:uid="{D5CC23CF-0F35-4CA9-9F88-0877175B9E98}"/>
    <cellStyle name="Normal 9 3 2 3 2 5 2" xfId="27243" xr:uid="{66618F30-BE5C-4A45-A9D3-CA84223A0F6F}"/>
    <cellStyle name="Normal 9 3 2 3 2 6" xfId="5312" xr:uid="{E8110011-A19F-46E1-B234-DB0202C71969}"/>
    <cellStyle name="Normal 9 3 2 3 2 6 2" xfId="20475" xr:uid="{A3DDA958-FC5D-4235-99F7-E3967E4EEAC8}"/>
    <cellStyle name="Normal 9 3 2 3 2 7" xfId="18916" xr:uid="{CB5282F0-D9EA-4D86-8C69-AC3C9C71CAB9}"/>
    <cellStyle name="Normal 9 3 2 3 3" xfId="5734" xr:uid="{ECB66AD4-BB7E-4C0A-BD84-100672A10703}"/>
    <cellStyle name="Normal 9 3 2 3 3 2" xfId="7472" xr:uid="{28A4C921-42F1-48FE-9C46-B7859D1BC13B}"/>
    <cellStyle name="Normal 9 3 2 3 3 2 2" xfId="10858" xr:uid="{ED107734-EC50-40DA-9797-564BA50B1D1B}"/>
    <cellStyle name="Normal 9 3 2 3 3 2 2 2" xfId="17642" xr:uid="{85991BD8-DD95-4613-966F-CE4DD1D4FDDC}"/>
    <cellStyle name="Normal 9 3 2 3 3 2 2 2 2" xfId="32761" xr:uid="{8963CDE5-FB76-481B-AD2E-6C04809E41EB}"/>
    <cellStyle name="Normal 9 3 2 3 3 2 2 3" xfId="25993" xr:uid="{13E45D4A-C21D-40F5-A9FB-5C937D9B4BB3}"/>
    <cellStyle name="Normal 9 3 2 3 3 2 3" xfId="14258" xr:uid="{C05556B9-48F8-4F98-81B7-8E49EA6358A5}"/>
    <cellStyle name="Normal 9 3 2 3 3 2 3 2" xfId="29377" xr:uid="{760E035F-0C2A-41F9-92FC-200BA4873EDF}"/>
    <cellStyle name="Normal 9 3 2 3 3 2 4" xfId="22609" xr:uid="{36AB4701-3239-43E3-B873-710E4B96691C}"/>
    <cellStyle name="Normal 9 3 2 3 3 3" xfId="9145" xr:uid="{B35B67C5-4F26-401A-A3A9-B91D1815B12C}"/>
    <cellStyle name="Normal 9 3 2 3 3 3 2" xfId="15929" xr:uid="{4E58ECED-6C12-4EAA-83B0-B08EC55D0B9C}"/>
    <cellStyle name="Normal 9 3 2 3 3 3 2 2" xfId="31048" xr:uid="{5A8583D7-7B15-4CFE-BFE8-B921EA58F045}"/>
    <cellStyle name="Normal 9 3 2 3 3 3 3" xfId="24280" xr:uid="{78FDE0A9-7965-4DA9-9686-43347CAD1DBB}"/>
    <cellStyle name="Normal 9 3 2 3 3 4" xfId="12531" xr:uid="{350BEEF7-66ED-4EA7-95C8-2E580A525817}"/>
    <cellStyle name="Normal 9 3 2 3 3 4 2" xfId="27661" xr:uid="{E6124FEF-4FAB-4AA7-A35D-843924F09BAE}"/>
    <cellStyle name="Normal 9 3 2 3 3 5" xfId="20896" xr:uid="{6E30222A-7E3A-4E6B-AF54-6D4862A12CC5}"/>
    <cellStyle name="Normal 9 3 2 3 4" xfId="6638" xr:uid="{E08C5028-B8B6-40CE-9F8B-531761509747}"/>
    <cellStyle name="Normal 9 3 2 3 4 2" xfId="10024" xr:uid="{64B0B5A8-27C1-40F1-94ED-C9A46D38305F}"/>
    <cellStyle name="Normal 9 3 2 3 4 2 2" xfId="16808" xr:uid="{72BE7849-7B25-4FEA-9B21-E8CB9B78864C}"/>
    <cellStyle name="Normal 9 3 2 3 4 2 2 2" xfId="31927" xr:uid="{7B5D46ED-06EA-43FA-A5FC-8FDC56E1F69A}"/>
    <cellStyle name="Normal 9 3 2 3 4 2 3" xfId="25159" xr:uid="{0CDB9981-815C-4496-B71D-F91B10B424FE}"/>
    <cellStyle name="Normal 9 3 2 3 4 3" xfId="13424" xr:uid="{C585AE02-40BC-45B0-B4EE-F1359D55ABB3}"/>
    <cellStyle name="Normal 9 3 2 3 4 3 2" xfId="28543" xr:uid="{C3F98FF8-CD9F-464B-A769-5DBC623B0F36}"/>
    <cellStyle name="Normal 9 3 2 3 4 4" xfId="21775" xr:uid="{74CE9BA1-6AAD-487B-B60C-4E849EDCB98B}"/>
    <cellStyle name="Normal 9 3 2 3 5" xfId="8308" xr:uid="{94D1AE74-EFD1-4A7E-9444-868808C77F7A}"/>
    <cellStyle name="Normal 9 3 2 3 5 2" xfId="15092" xr:uid="{DBE58F86-4749-4446-B42E-20DDA026DFA1}"/>
    <cellStyle name="Normal 9 3 2 3 5 2 2" xfId="30211" xr:uid="{FAEBA0D9-189D-4DCB-B004-EFFF65124AE0}"/>
    <cellStyle name="Normal 9 3 2 3 5 3" xfId="23443" xr:uid="{2E43B78C-3B10-49C1-8575-2AB8729AD2C0}"/>
    <cellStyle name="Normal 9 3 2 3 6" xfId="11697" xr:uid="{37DC3321-FEF7-4222-9503-1AA2B96E8970}"/>
    <cellStyle name="Normal 9 3 2 3 6 2" xfId="26827" xr:uid="{2910A5D9-9BFE-4F13-97F9-88675D420DF5}"/>
    <cellStyle name="Normal 9 3 2 3 7" xfId="4896" xr:uid="{7A872FD9-52F4-4227-8C42-DCCE5DE20F2F}"/>
    <cellStyle name="Normal 9 3 2 3 7 2" xfId="20059" xr:uid="{9B4B3300-2326-4BC0-8505-25BDB75BB80B}"/>
    <cellStyle name="Normal 9 3 2 3 8" xfId="18500" xr:uid="{7022565E-8054-4878-B530-431E2033F121}"/>
    <cellStyle name="Normal 9 3 2 4" xfId="3068" xr:uid="{2A08EFC8-E21B-4020-850F-18BE461C4A29}"/>
    <cellStyle name="Normal 9 3 2 4 2" xfId="5942" xr:uid="{6B0596DE-67F1-4DE6-9C93-66DF2F9E0D59}"/>
    <cellStyle name="Normal 9 3 2 4 2 2" xfId="7680" xr:uid="{5865D8F1-1D4B-4988-9F66-0D8390ABB37F}"/>
    <cellStyle name="Normal 9 3 2 4 2 2 2" xfId="11066" xr:uid="{524063C4-3E4F-496B-A979-0F57E87DAA96}"/>
    <cellStyle name="Normal 9 3 2 4 2 2 2 2" xfId="17850" xr:uid="{6A46729B-EBE1-4535-A61D-AE6CF5BA7462}"/>
    <cellStyle name="Normal 9 3 2 4 2 2 2 2 2" xfId="32969" xr:uid="{94416DDF-C58E-43A5-A9FC-54E41175C20C}"/>
    <cellStyle name="Normal 9 3 2 4 2 2 2 3" xfId="26201" xr:uid="{29DB7E27-1E19-41C8-AD84-499856CC35FD}"/>
    <cellStyle name="Normal 9 3 2 4 2 2 3" xfId="14466" xr:uid="{634BBA07-82D4-405D-BE71-B97CC009830E}"/>
    <cellStyle name="Normal 9 3 2 4 2 2 3 2" xfId="29585" xr:uid="{95E384DE-0096-4354-B8B5-11C1DFE7B211}"/>
    <cellStyle name="Normal 9 3 2 4 2 2 4" xfId="22817" xr:uid="{FE6D14FC-BB46-469C-B900-64DAE5ADDA5A}"/>
    <cellStyle name="Normal 9 3 2 4 2 3" xfId="9353" xr:uid="{A58EE589-9D4D-4111-8AC8-D0E5C06ED0FB}"/>
    <cellStyle name="Normal 9 3 2 4 2 3 2" xfId="16137" xr:uid="{6E5EA9E4-69D6-4429-B196-5D5ED5F83C11}"/>
    <cellStyle name="Normal 9 3 2 4 2 3 2 2" xfId="31256" xr:uid="{C13FB878-D52D-4979-893D-965355A19B31}"/>
    <cellStyle name="Normal 9 3 2 4 2 3 3" xfId="24488" xr:uid="{5C4B04F3-DFD5-417B-99D9-1613594BF74E}"/>
    <cellStyle name="Normal 9 3 2 4 2 4" xfId="12740" xr:uid="{4ABFB9FA-792B-45F6-A5F9-6B62E26AB43A}"/>
    <cellStyle name="Normal 9 3 2 4 2 4 2" xfId="27869" xr:uid="{013BD2E4-FA88-43D8-B0C9-6AFB0681865A}"/>
    <cellStyle name="Normal 9 3 2 4 2 5" xfId="21104" xr:uid="{168BD251-013C-47F7-8550-55B49333A178}"/>
    <cellStyle name="Normal 9 3 2 4 3" xfId="6846" xr:uid="{C9A65586-3E8E-4E43-AA69-F68B9F41B17E}"/>
    <cellStyle name="Normal 9 3 2 4 3 2" xfId="10232" xr:uid="{9EA342CD-0E2C-4CFD-B4BC-D37419E6AA23}"/>
    <cellStyle name="Normal 9 3 2 4 3 2 2" xfId="17016" xr:uid="{90B5327C-B17F-4BD3-98CC-806004412DDF}"/>
    <cellStyle name="Normal 9 3 2 4 3 2 2 2" xfId="32135" xr:uid="{A4491712-D560-442C-B09F-0B9E35273C64}"/>
    <cellStyle name="Normal 9 3 2 4 3 2 3" xfId="25367" xr:uid="{68DD0E56-84A1-4A60-BC75-8DDC09BF92B0}"/>
    <cellStyle name="Normal 9 3 2 4 3 3" xfId="13632" xr:uid="{D91CC7EA-138A-4C7F-961C-0CA60625E74A}"/>
    <cellStyle name="Normal 9 3 2 4 3 3 2" xfId="28751" xr:uid="{3D1BB956-D3AF-4949-A894-5DA479974448}"/>
    <cellStyle name="Normal 9 3 2 4 3 4" xfId="21983" xr:uid="{27B97C81-4F81-4DDD-9A77-CF0CB7539B9F}"/>
    <cellStyle name="Normal 9 3 2 4 4" xfId="8516" xr:uid="{65189370-9A41-4DB2-BE76-30DA99195201}"/>
    <cellStyle name="Normal 9 3 2 4 4 2" xfId="15300" xr:uid="{EFB02C2D-2D8E-473D-9ABF-7B98EA5651E4}"/>
    <cellStyle name="Normal 9 3 2 4 4 2 2" xfId="30419" xr:uid="{682130C8-F53D-48F6-96B8-B3826937AC43}"/>
    <cellStyle name="Normal 9 3 2 4 4 3" xfId="23651" xr:uid="{EE492115-3CA6-442E-B30E-310A9F1DD960}"/>
    <cellStyle name="Normal 9 3 2 4 5" xfId="11905" xr:uid="{6E9B778C-DBD2-4944-A134-DE3D7F8A47F8}"/>
    <cellStyle name="Normal 9 3 2 4 5 2" xfId="27035" xr:uid="{74CA282E-D0AC-4652-898B-748D3B399A3F}"/>
    <cellStyle name="Normal 9 3 2 4 6" xfId="5104" xr:uid="{91C7F157-DF79-4784-93F5-B2C9EB72D1C5}"/>
    <cellStyle name="Normal 9 3 2 4 6 2" xfId="20267" xr:uid="{F8851BA5-786B-45D4-8136-9ED11097BE11}"/>
    <cellStyle name="Normal 9 3 2 4 7" xfId="18708" xr:uid="{9F12A411-7308-4DD8-928D-343594734F8E}"/>
    <cellStyle name="Normal 9 3 2 5" xfId="3675" xr:uid="{B857B16E-989D-46A6-A903-D0296D1718BD}"/>
    <cellStyle name="Normal 9 3 2 5 2" xfId="7264" xr:uid="{7CD21A74-3499-4C2A-B3F1-F74A917947E3}"/>
    <cellStyle name="Normal 9 3 2 5 2 2" xfId="10650" xr:uid="{E21B8FB6-B23D-4E3E-A2C4-7180E9ED5822}"/>
    <cellStyle name="Normal 9 3 2 5 2 2 2" xfId="17434" xr:uid="{A1BDBE59-DB84-4297-A30B-C02DC3941A16}"/>
    <cellStyle name="Normal 9 3 2 5 2 2 2 2" xfId="32553" xr:uid="{75611089-2716-457A-9740-414311092CEB}"/>
    <cellStyle name="Normal 9 3 2 5 2 2 3" xfId="25785" xr:uid="{5AB36399-C140-4BAE-8101-DA9DE86BFCCB}"/>
    <cellStyle name="Normal 9 3 2 5 2 3" xfId="14050" xr:uid="{3C7A539F-C76F-4108-BD15-7935D88EB981}"/>
    <cellStyle name="Normal 9 3 2 5 2 3 2" xfId="29169" xr:uid="{77280148-FB10-4F92-A7B2-FD4198A4D8FD}"/>
    <cellStyle name="Normal 9 3 2 5 2 4" xfId="22401" xr:uid="{9BF1F22D-D48C-4502-A316-A533A113CAD4}"/>
    <cellStyle name="Normal 9 3 2 5 3" xfId="8937" xr:uid="{E0547AE7-0710-4429-9877-4FA99F22BB6B}"/>
    <cellStyle name="Normal 9 3 2 5 3 2" xfId="15721" xr:uid="{240B892E-8F50-4F81-8605-8F1DAF591E64}"/>
    <cellStyle name="Normal 9 3 2 5 3 2 2" xfId="30840" xr:uid="{AFE08B7F-6EB1-48F5-9227-50CD25C0B1B3}"/>
    <cellStyle name="Normal 9 3 2 5 3 3" xfId="24072" xr:uid="{2D20AD8B-FA60-4996-A909-5EAFB2A317F5}"/>
    <cellStyle name="Normal 9 3 2 5 4" xfId="12323" xr:uid="{F21B6233-4997-4B6B-8D56-A9DF8FE54B9D}"/>
    <cellStyle name="Normal 9 3 2 5 4 2" xfId="27453" xr:uid="{743C2CF8-A928-4A2D-B73A-3B02C2874D2B}"/>
    <cellStyle name="Normal 9 3 2 5 5" xfId="5526" xr:uid="{281FB09D-1F77-4BF8-A165-DCAAEB7DA432}"/>
    <cellStyle name="Normal 9 3 2 5 5 2" xfId="20688" xr:uid="{785100AC-6FC3-4C06-B34C-C58173CEE46B}"/>
    <cellStyle name="Normal 9 3 2 6" xfId="6429" xr:uid="{20E4D308-9877-4CFF-8889-0E651C2D51BC}"/>
    <cellStyle name="Normal 9 3 2 6 2" xfId="9816" xr:uid="{7AE27240-61FB-4620-909E-B9379C47E06E}"/>
    <cellStyle name="Normal 9 3 2 6 2 2" xfId="16600" xr:uid="{D113D575-499F-4614-AFBA-85E9A9273166}"/>
    <cellStyle name="Normal 9 3 2 6 2 2 2" xfId="31719" xr:uid="{BCE6D2C4-540C-4ED3-808A-D8D0E83277AB}"/>
    <cellStyle name="Normal 9 3 2 6 2 3" xfId="24951" xr:uid="{5AC1BA39-3037-4171-AAEA-9ECC7EC10A22}"/>
    <cellStyle name="Normal 9 3 2 6 3" xfId="13216" xr:uid="{C2C675E1-439E-4B45-ABF6-AB0C3AF07A80}"/>
    <cellStyle name="Normal 9 3 2 6 3 2" xfId="28335" xr:uid="{73D245C2-AA61-4476-932E-5926DE90EF40}"/>
    <cellStyle name="Normal 9 3 2 6 4" xfId="21567" xr:uid="{57643A5C-7F08-4DA0-9CB7-8B4D880084E5}"/>
    <cellStyle name="Normal 9 3 2 7" xfId="8100" xr:uid="{3B3EBE38-9550-40CE-9548-581870175751}"/>
    <cellStyle name="Normal 9 3 2 7 2" xfId="14884" xr:uid="{957F572E-B4A6-4C38-85A6-5F6B54BA7A43}"/>
    <cellStyle name="Normal 9 3 2 7 2 2" xfId="30003" xr:uid="{F1760C3C-A9B1-488E-8D85-50D8E31121DD}"/>
    <cellStyle name="Normal 9 3 2 7 3" xfId="23235" xr:uid="{D0315207-EDFF-458D-B96E-C36A66F88F92}"/>
    <cellStyle name="Normal 9 3 2 8" xfId="11490" xr:uid="{BCB825A6-FF3E-46CD-8E99-79C86A89E5CA}"/>
    <cellStyle name="Normal 9 3 2 8 2" xfId="26619" xr:uid="{3379714B-27C8-405D-A498-553DFAB3779F}"/>
    <cellStyle name="Normal 9 3 2 9" xfId="4687" xr:uid="{7C9BE48E-0AAF-46A7-98D8-1948A669C508}"/>
    <cellStyle name="Normal 9 3 2 9 2" xfId="19851" xr:uid="{D9A93F28-32F5-4FC7-8DEC-CA24D6BA9816}"/>
    <cellStyle name="Normal 9 3 3" xfId="1282" xr:uid="{43CF78B6-015A-436D-AE54-BBBB028B0CD6}"/>
    <cellStyle name="Normal 9 3 3 10" xfId="2701" xr:uid="{0B852494-0E61-45C5-B02C-DA690661958C}"/>
    <cellStyle name="Normal 9 3 3 11" xfId="2429" xr:uid="{CF5358B2-4BAC-4CDC-8165-0E041F12C6FF}"/>
    <cellStyle name="Normal 9 3 3 2" xfId="2912" xr:uid="{A1730B4C-66CF-486F-9564-635498C2CACB}"/>
    <cellStyle name="Normal 9 3 3 2 2" xfId="3331" xr:uid="{5C3D3B23-E241-42FC-8AAC-0173DD64B8E6}"/>
    <cellStyle name="Normal 9 3 3 2 2 2" xfId="6205" xr:uid="{5D1FF3DB-F3D6-4D93-9A5A-736402A70BD2}"/>
    <cellStyle name="Normal 9 3 3 2 2 2 2" xfId="7943" xr:uid="{0D94EB40-909D-440B-941F-7894D75A6BBD}"/>
    <cellStyle name="Normal 9 3 3 2 2 2 2 2" xfId="11329" xr:uid="{2BD76C00-DE89-46E9-B739-F5B2E5A68720}"/>
    <cellStyle name="Normal 9 3 3 2 2 2 2 2 2" xfId="18113" xr:uid="{D1AE2B6D-F0F3-4D09-A136-F0B89FFFCAF8}"/>
    <cellStyle name="Normal 9 3 3 2 2 2 2 2 2 2" xfId="33232" xr:uid="{62B2763A-E62F-4B7B-B68F-CB24935E7413}"/>
    <cellStyle name="Normal 9 3 3 2 2 2 2 2 3" xfId="26464" xr:uid="{B2C703EF-AC3B-4F78-9F5D-C99E13F9D03B}"/>
    <cellStyle name="Normal 9 3 3 2 2 2 2 3" xfId="14729" xr:uid="{0798479B-31A2-4039-BBF3-EB094D352F66}"/>
    <cellStyle name="Normal 9 3 3 2 2 2 2 3 2" xfId="29848" xr:uid="{4AFE57BA-C8D8-4769-A314-B682F570B779}"/>
    <cellStyle name="Normal 9 3 3 2 2 2 2 4" xfId="23080" xr:uid="{00112F87-6657-44E6-8888-5D2273D43EAD}"/>
    <cellStyle name="Normal 9 3 3 2 2 2 3" xfId="9616" xr:uid="{80FF04F5-2DC7-459C-B696-6A646C0C7EC7}"/>
    <cellStyle name="Normal 9 3 3 2 2 2 3 2" xfId="16400" xr:uid="{8D0B7254-3990-4347-B4DF-784229B3C707}"/>
    <cellStyle name="Normal 9 3 3 2 2 2 3 2 2" xfId="31519" xr:uid="{9BD5B755-ECCB-4329-8C6C-7C9B8FB8E61A}"/>
    <cellStyle name="Normal 9 3 3 2 2 2 3 3" xfId="24751" xr:uid="{0D66A8A5-5F54-4618-898A-7A3AD9CA5644}"/>
    <cellStyle name="Normal 9 3 3 2 2 2 4" xfId="13003" xr:uid="{FECE273A-EFB9-4FA0-8639-7C7E19D31503}"/>
    <cellStyle name="Normal 9 3 3 2 2 2 4 2" xfId="28132" xr:uid="{D0580C95-9D9D-4DCF-9BC6-1838FDCAC976}"/>
    <cellStyle name="Normal 9 3 3 2 2 2 5" xfId="21367" xr:uid="{28943481-D783-4FDC-9918-A1F61642A8F9}"/>
    <cellStyle name="Normal 9 3 3 2 2 3" xfId="7109" xr:uid="{41B5CABB-06B1-45D7-9186-54FC0BB08AB0}"/>
    <cellStyle name="Normal 9 3 3 2 2 3 2" xfId="10495" xr:uid="{C4C2205E-91B2-42A7-9A9D-9372E0C31087}"/>
    <cellStyle name="Normal 9 3 3 2 2 3 2 2" xfId="17279" xr:uid="{6EE2497F-47E9-4813-AA23-7B93F061FD62}"/>
    <cellStyle name="Normal 9 3 3 2 2 3 2 2 2" xfId="32398" xr:uid="{35D9B6E1-D95C-42D4-82D3-6DDB74183769}"/>
    <cellStyle name="Normal 9 3 3 2 2 3 2 3" xfId="25630" xr:uid="{647398C2-C253-4641-8CC4-0AFE7415819D}"/>
    <cellStyle name="Normal 9 3 3 2 2 3 3" xfId="13895" xr:uid="{8B19D0FC-A98A-401A-B156-857F4FB3CDC6}"/>
    <cellStyle name="Normal 9 3 3 2 2 3 3 2" xfId="29014" xr:uid="{33B687F8-3DC8-4165-AD5A-3071A3A68FB8}"/>
    <cellStyle name="Normal 9 3 3 2 2 3 4" xfId="22246" xr:uid="{08899F31-1117-4B93-AA0A-927DBCD9C100}"/>
    <cellStyle name="Normal 9 3 3 2 2 4" xfId="8779" xr:uid="{EF9301FC-E1D3-43C3-B82A-7CD2A00DCACB}"/>
    <cellStyle name="Normal 9 3 3 2 2 4 2" xfId="15563" xr:uid="{D4F0FE1C-1F1A-4E7B-B51A-4A5622CA549C}"/>
    <cellStyle name="Normal 9 3 3 2 2 4 2 2" xfId="30682" xr:uid="{E2F6E446-A833-4CAC-BD04-3EAE40B78B15}"/>
    <cellStyle name="Normal 9 3 3 2 2 4 3" xfId="23914" xr:uid="{FE44F17D-4839-4743-AD68-9310B60E460F}"/>
    <cellStyle name="Normal 9 3 3 2 2 5" xfId="12168" xr:uid="{91982F05-7BB9-41FB-9652-5B478C730059}"/>
    <cellStyle name="Normal 9 3 3 2 2 5 2" xfId="27298" xr:uid="{437CD85D-7983-4FA7-B852-9490BBA0FF9B}"/>
    <cellStyle name="Normal 9 3 3 2 2 6" xfId="5367" xr:uid="{AE5CEE4B-E0F5-43AC-9879-0B4E6998DFF8}"/>
    <cellStyle name="Normal 9 3 3 2 2 6 2" xfId="20530" xr:uid="{4CE8C07F-D5C6-471D-8D53-7C183C90C57D}"/>
    <cellStyle name="Normal 9 3 3 2 2 7" xfId="18971" xr:uid="{DB93FE35-0CEB-4C5A-9ED9-67EB34EDEA4C}"/>
    <cellStyle name="Normal 9 3 3 2 3" xfId="5789" xr:uid="{4F9BEC7C-861C-4370-9C50-48C7D158B939}"/>
    <cellStyle name="Normal 9 3 3 2 3 2" xfId="7527" xr:uid="{EBF2D157-60E9-48F7-9F42-D577CC11BFC0}"/>
    <cellStyle name="Normal 9 3 3 2 3 2 2" xfId="10913" xr:uid="{BEC2EF5A-21C2-44CD-B8BF-219F4B7C81BA}"/>
    <cellStyle name="Normal 9 3 3 2 3 2 2 2" xfId="17697" xr:uid="{32E914F1-DC55-4E0C-9941-26D9543B3364}"/>
    <cellStyle name="Normal 9 3 3 2 3 2 2 2 2" xfId="32816" xr:uid="{396EC837-80A7-4A8D-9330-248AF20300BE}"/>
    <cellStyle name="Normal 9 3 3 2 3 2 2 3" xfId="26048" xr:uid="{00A9B2D4-BC64-43E5-AAA5-CC14A9000651}"/>
    <cellStyle name="Normal 9 3 3 2 3 2 3" xfId="14313" xr:uid="{B0378EEB-1C27-4A76-859F-A65519B31013}"/>
    <cellStyle name="Normal 9 3 3 2 3 2 3 2" xfId="29432" xr:uid="{B6AD53F4-0DEA-40E1-9103-070568550665}"/>
    <cellStyle name="Normal 9 3 3 2 3 2 4" xfId="22664" xr:uid="{DA0AE45E-4456-400A-B2BB-98F7F9B948CB}"/>
    <cellStyle name="Normal 9 3 3 2 3 3" xfId="9200" xr:uid="{573FC973-8210-477D-8AE1-1FF6572D2919}"/>
    <cellStyle name="Normal 9 3 3 2 3 3 2" xfId="15984" xr:uid="{38EE2A7B-E493-4747-B7CC-F0354FCA6A39}"/>
    <cellStyle name="Normal 9 3 3 2 3 3 2 2" xfId="31103" xr:uid="{C63BE548-D77A-4B9E-90F9-55B2803182CC}"/>
    <cellStyle name="Normal 9 3 3 2 3 3 3" xfId="24335" xr:uid="{2E49E80F-97E1-4A50-A5BC-94CF9DC22D2A}"/>
    <cellStyle name="Normal 9 3 3 2 3 4" xfId="12586" xr:uid="{EBEDDCBE-B06B-4BA8-88F4-3832D347756D}"/>
    <cellStyle name="Normal 9 3 3 2 3 4 2" xfId="27716" xr:uid="{1E34EC5C-5713-465F-AE28-9DE2BF3A4762}"/>
    <cellStyle name="Normal 9 3 3 2 3 5" xfId="20951" xr:uid="{536194BE-42F9-4052-B2F6-C0343DE0AA3E}"/>
    <cellStyle name="Normal 9 3 3 2 4" xfId="6693" xr:uid="{5800571E-3690-4FD2-9FD1-8EE970940468}"/>
    <cellStyle name="Normal 9 3 3 2 4 2" xfId="10079" xr:uid="{58A878DE-E585-4738-9197-E8BD9CF12F2D}"/>
    <cellStyle name="Normal 9 3 3 2 4 2 2" xfId="16863" xr:uid="{9097FCF5-2281-42D7-A5A4-425167081792}"/>
    <cellStyle name="Normal 9 3 3 2 4 2 2 2" xfId="31982" xr:uid="{227CF0B2-9015-4784-8970-3D03B6596323}"/>
    <cellStyle name="Normal 9 3 3 2 4 2 3" xfId="25214" xr:uid="{423A0750-5483-4DDF-AF09-1EA8922CA23D}"/>
    <cellStyle name="Normal 9 3 3 2 4 3" xfId="13479" xr:uid="{AB94957B-053A-439A-AFA3-1AF184E78FED}"/>
    <cellStyle name="Normal 9 3 3 2 4 3 2" xfId="28598" xr:uid="{B5DCCA6A-873E-4698-B195-6EDD7F276CB4}"/>
    <cellStyle name="Normal 9 3 3 2 4 4" xfId="21830" xr:uid="{C936495F-1E1B-4EC0-9848-F8982DF0713B}"/>
    <cellStyle name="Normal 9 3 3 2 5" xfId="8363" xr:uid="{BC13EE39-22E7-4074-938A-C24A94BD8AFD}"/>
    <cellStyle name="Normal 9 3 3 2 5 2" xfId="15147" xr:uid="{7B7B3548-C191-43C9-8C9E-65FACBA2DF1C}"/>
    <cellStyle name="Normal 9 3 3 2 5 2 2" xfId="30266" xr:uid="{94CDB378-9467-4839-BE52-71FE9E8F5324}"/>
    <cellStyle name="Normal 9 3 3 2 5 3" xfId="23498" xr:uid="{EDE3A06E-E57F-4866-92A3-018E7AD5D6B8}"/>
    <cellStyle name="Normal 9 3 3 2 6" xfId="11752" xr:uid="{88F4A2D4-C2DF-45A8-A660-2D7037BD8BF7}"/>
    <cellStyle name="Normal 9 3 3 2 6 2" xfId="26882" xr:uid="{58EC79ED-A9EC-4819-9782-07F76888F6F7}"/>
    <cellStyle name="Normal 9 3 3 2 7" xfId="4951" xr:uid="{049D4B99-FB7E-4024-87F0-D4839415A2D7}"/>
    <cellStyle name="Normal 9 3 3 2 7 2" xfId="20114" xr:uid="{7F1AEE85-F6AE-4937-8FF8-31781CB22EA3}"/>
    <cellStyle name="Normal 9 3 3 2 8" xfId="18555" xr:uid="{BBD2DE3A-9058-46A3-9268-D3BDACAA7421}"/>
    <cellStyle name="Normal 9 3 3 3" xfId="3123" xr:uid="{91BB654C-7300-46EA-A7FE-F9172076B566}"/>
    <cellStyle name="Normal 9 3 3 3 2" xfId="5997" xr:uid="{8E028F44-37F6-49F8-A3F6-0A507480E6D5}"/>
    <cellStyle name="Normal 9 3 3 3 2 2" xfId="7735" xr:uid="{1E5A1034-CFCE-4D34-A69C-95C564C428A0}"/>
    <cellStyle name="Normal 9 3 3 3 2 2 2" xfId="11121" xr:uid="{BD259AB1-926D-4689-BA68-886F4B4D14D7}"/>
    <cellStyle name="Normal 9 3 3 3 2 2 2 2" xfId="17905" xr:uid="{6272A960-F8A7-4B53-A818-B19E8C4F013B}"/>
    <cellStyle name="Normal 9 3 3 3 2 2 2 2 2" xfId="33024" xr:uid="{12B715C7-7AED-4D7A-ADA4-34163AC80645}"/>
    <cellStyle name="Normal 9 3 3 3 2 2 2 3" xfId="26256" xr:uid="{35B13425-6D58-4357-9DA7-BDA1E3E8F973}"/>
    <cellStyle name="Normal 9 3 3 3 2 2 3" xfId="14521" xr:uid="{81CB25EB-69B2-464A-B3A9-B65046555DD9}"/>
    <cellStyle name="Normal 9 3 3 3 2 2 3 2" xfId="29640" xr:uid="{8ABAFA2D-CD93-4DA6-AAFD-9DA52B0BDE68}"/>
    <cellStyle name="Normal 9 3 3 3 2 2 4" xfId="22872" xr:uid="{13974DF7-975E-4F70-A729-481C9AD6AB85}"/>
    <cellStyle name="Normal 9 3 3 3 2 3" xfId="9408" xr:uid="{4E8BA296-187E-4EDA-A8FE-6E4599B2F546}"/>
    <cellStyle name="Normal 9 3 3 3 2 3 2" xfId="16192" xr:uid="{607F5DB6-E855-4DD3-94EA-F55EB2DCD120}"/>
    <cellStyle name="Normal 9 3 3 3 2 3 2 2" xfId="31311" xr:uid="{8BA10BEE-8BF6-49DA-9DA5-62EF08816E0D}"/>
    <cellStyle name="Normal 9 3 3 3 2 3 3" xfId="24543" xr:uid="{5DF66FEA-8EA2-437B-BEC6-59A5147F3D96}"/>
    <cellStyle name="Normal 9 3 3 3 2 4" xfId="12795" xr:uid="{68A5C532-02E1-48B3-87C8-135B0622716D}"/>
    <cellStyle name="Normal 9 3 3 3 2 4 2" xfId="27924" xr:uid="{FC0BB32B-67AD-4FB5-97E2-3786C175C3E0}"/>
    <cellStyle name="Normal 9 3 3 3 2 5" xfId="21159" xr:uid="{426214A5-4A0F-401B-AE28-51354CEE4EFD}"/>
    <cellStyle name="Normal 9 3 3 3 3" xfId="6901" xr:uid="{7294FF5C-5132-48DB-97BD-000E2CECC702}"/>
    <cellStyle name="Normal 9 3 3 3 3 2" xfId="10287" xr:uid="{E9B4B001-3FDE-4D6D-AC01-B8C8438E4CF1}"/>
    <cellStyle name="Normal 9 3 3 3 3 2 2" xfId="17071" xr:uid="{7BC38DB1-5A08-4ECF-9003-0FFB6664F270}"/>
    <cellStyle name="Normal 9 3 3 3 3 2 2 2" xfId="32190" xr:uid="{A7A97FBF-335F-427B-ADC3-E4F184297C49}"/>
    <cellStyle name="Normal 9 3 3 3 3 2 3" xfId="25422" xr:uid="{B9A53B95-860F-44E8-AB3F-0F103DAA5DAB}"/>
    <cellStyle name="Normal 9 3 3 3 3 3" xfId="13687" xr:uid="{E6532BBB-85C7-4783-8E1F-4329746C2011}"/>
    <cellStyle name="Normal 9 3 3 3 3 3 2" xfId="28806" xr:uid="{3518BA0D-B6A2-4663-BD9A-27124D1CAB96}"/>
    <cellStyle name="Normal 9 3 3 3 3 4" xfId="22038" xr:uid="{63214AB6-641C-418E-893F-85D49F3DC730}"/>
    <cellStyle name="Normal 9 3 3 3 4" xfId="8571" xr:uid="{A44E2091-190E-4891-BA80-2D607A53977C}"/>
    <cellStyle name="Normal 9 3 3 3 4 2" xfId="15355" xr:uid="{A321F6D0-8671-4D0E-8938-B510B762EBAE}"/>
    <cellStyle name="Normal 9 3 3 3 4 2 2" xfId="30474" xr:uid="{305EF730-A64C-4140-9512-B7F5DA8589BA}"/>
    <cellStyle name="Normal 9 3 3 3 4 3" xfId="23706" xr:uid="{C6B56A91-F4FF-4376-A541-F0679FF0489A}"/>
    <cellStyle name="Normal 9 3 3 3 5" xfId="11960" xr:uid="{63BEF3D8-2796-41E8-9247-49AA5FFD202B}"/>
    <cellStyle name="Normal 9 3 3 3 5 2" xfId="27090" xr:uid="{9CFC662F-4694-415C-B137-7DAE61A2ED45}"/>
    <cellStyle name="Normal 9 3 3 3 6" xfId="5159" xr:uid="{5EAAFF8B-BF25-43A4-A1D6-2E17119FD6C6}"/>
    <cellStyle name="Normal 9 3 3 3 6 2" xfId="20322" xr:uid="{0639912C-633E-4593-8F4B-8BB2093E86B5}"/>
    <cellStyle name="Normal 9 3 3 3 7" xfId="18763" xr:uid="{AC268FA7-2FD4-4550-A2F4-1302D17CD1F6}"/>
    <cellStyle name="Normal 9 3 3 4" xfId="3676" xr:uid="{D06EBFAE-8021-43DA-B75A-8FBA521286F9}"/>
    <cellStyle name="Normal 9 3 3 4 2" xfId="7319" xr:uid="{EC313972-FC91-4CFB-BDB8-14293801F4E7}"/>
    <cellStyle name="Normal 9 3 3 4 2 2" xfId="10705" xr:uid="{67386962-BB11-45EF-9922-C410A745A458}"/>
    <cellStyle name="Normal 9 3 3 4 2 2 2" xfId="17489" xr:uid="{79BD4580-EDA9-49BF-BFE1-322923527ABE}"/>
    <cellStyle name="Normal 9 3 3 4 2 2 2 2" xfId="32608" xr:uid="{F74E327E-398E-47AD-B822-B499E018D2B6}"/>
    <cellStyle name="Normal 9 3 3 4 2 2 3" xfId="25840" xr:uid="{5C35CE58-B39B-455B-B245-8243991CF8AE}"/>
    <cellStyle name="Normal 9 3 3 4 2 3" xfId="14105" xr:uid="{2A0547B0-AFC1-445B-BA73-41EFD435CA83}"/>
    <cellStyle name="Normal 9 3 3 4 2 3 2" xfId="29224" xr:uid="{68B91FF1-F4A8-4993-9913-079EBA195B87}"/>
    <cellStyle name="Normal 9 3 3 4 2 4" xfId="22456" xr:uid="{932DFEA4-5A48-4137-B27E-74A76DF04952}"/>
    <cellStyle name="Normal 9 3 3 4 3" xfId="8992" xr:uid="{5B5871D2-D1C7-4E8D-A0B9-67BC6AF88B6E}"/>
    <cellStyle name="Normal 9 3 3 4 3 2" xfId="15776" xr:uid="{F6FF385B-C500-4321-A935-FF41FA0FAE83}"/>
    <cellStyle name="Normal 9 3 3 4 3 2 2" xfId="30895" xr:uid="{C4BDF053-65E0-45E1-AC13-46A143AA125A}"/>
    <cellStyle name="Normal 9 3 3 4 3 3" xfId="24127" xr:uid="{C778CFC4-8A65-40E0-AFB1-B8C492612AA2}"/>
    <cellStyle name="Normal 9 3 3 4 4" xfId="12378" xr:uid="{A621F892-5CEB-4F8C-8A22-3DAD69052490}"/>
    <cellStyle name="Normal 9 3 3 4 4 2" xfId="27508" xr:uid="{5298543D-03A7-4656-BAEB-C2A1C937B5D0}"/>
    <cellStyle name="Normal 9 3 3 4 5" xfId="5581" xr:uid="{A43DF7D0-4DAE-402A-BE7F-E97AA1730499}"/>
    <cellStyle name="Normal 9 3 3 4 5 2" xfId="20743" xr:uid="{AEC1FA30-BD82-4F83-9519-675B42FB8FCF}"/>
    <cellStyle name="Normal 9 3 3 5" xfId="6485" xr:uid="{0A26B8E0-4F33-429A-A4D2-55D3C0FACB19}"/>
    <cellStyle name="Normal 9 3 3 5 2" xfId="9871" xr:uid="{8FEEFA5C-3E2F-4180-98BE-C7790AD1BA24}"/>
    <cellStyle name="Normal 9 3 3 5 2 2" xfId="16655" xr:uid="{8C8C3175-BDC8-42A6-8B9B-9643E494E677}"/>
    <cellStyle name="Normal 9 3 3 5 2 2 2" xfId="31774" xr:uid="{4732F737-7F17-40B0-834B-302755FB24D2}"/>
    <cellStyle name="Normal 9 3 3 5 2 3" xfId="25006" xr:uid="{420C10C4-94E7-44E6-9BFD-138F657C2992}"/>
    <cellStyle name="Normal 9 3 3 5 3" xfId="13271" xr:uid="{7A4D0CAC-DF7A-47C8-882E-0F8CF6B8C75A}"/>
    <cellStyle name="Normal 9 3 3 5 3 2" xfId="28390" xr:uid="{A5B6F931-7AF5-4A03-AB01-E6BEF040CC3C}"/>
    <cellStyle name="Normal 9 3 3 5 4" xfId="21622" xr:uid="{782EAD29-7585-433A-A017-8AC89E8DF9B5}"/>
    <cellStyle name="Normal 9 3 3 6" xfId="8155" xr:uid="{DCA8EA4B-0182-4CCC-8513-F50DE8E50DE9}"/>
    <cellStyle name="Normal 9 3 3 6 2" xfId="14939" xr:uid="{34EEAF5E-81D6-4F53-8437-9F622B9FF10E}"/>
    <cellStyle name="Normal 9 3 3 6 2 2" xfId="30058" xr:uid="{91FC5ACA-0153-4AB8-B7B9-B6D47235DB4F}"/>
    <cellStyle name="Normal 9 3 3 6 3" xfId="23290" xr:uid="{A68683DF-69C3-4A62-9983-6B9672EB4463}"/>
    <cellStyle name="Normal 9 3 3 7" xfId="11544" xr:uid="{5DB4F022-64E1-4613-9D36-1757B341480F}"/>
    <cellStyle name="Normal 9 3 3 7 2" xfId="26674" xr:uid="{E76FAAF1-66D0-4FC3-9CBB-9B1777705498}"/>
    <cellStyle name="Normal 9 3 3 8" xfId="4742" xr:uid="{B013EFE9-59FF-4BD8-8CC6-874B461D062F}"/>
    <cellStyle name="Normal 9 3 3 8 2" xfId="19906" xr:uid="{C0E4183C-EBB7-4914-849A-83B83E079E57}"/>
    <cellStyle name="Normal 9 3 3 9" xfId="18347" xr:uid="{72404737-7284-415C-A7FB-80BE76EB4292}"/>
    <cellStyle name="Normal 9 3 4" xfId="1283" xr:uid="{9EA30DAA-7CAD-4FCE-A24C-398DB0CE3EAC}"/>
    <cellStyle name="Normal 9 3 4 10" xfId="2430" xr:uid="{993BDE82-5170-4AE1-9521-326EA85F213D}"/>
    <cellStyle name="Normal 9 3 4 2" xfId="3228" xr:uid="{495B104D-01FC-4B8F-BDE3-CBD2B84BCF5E}"/>
    <cellStyle name="Normal 9 3 4 2 2" xfId="6102" xr:uid="{BA71A5D0-AF77-4DA2-98DF-60CFAA5FF87A}"/>
    <cellStyle name="Normal 9 3 4 2 2 2" xfId="7840" xr:uid="{09BB4E54-A630-4330-B635-D16F2FA0C76C}"/>
    <cellStyle name="Normal 9 3 4 2 2 2 2" xfId="11226" xr:uid="{E210616A-F94A-458B-951F-28CF64E9884C}"/>
    <cellStyle name="Normal 9 3 4 2 2 2 2 2" xfId="18010" xr:uid="{18888195-B909-421F-B2B7-0819A29718EC}"/>
    <cellStyle name="Normal 9 3 4 2 2 2 2 2 2" xfId="33129" xr:uid="{44EFE0FF-9AC9-4C2C-85D5-B064A14814DF}"/>
    <cellStyle name="Normal 9 3 4 2 2 2 2 3" xfId="26361" xr:uid="{2D7560C3-2E56-40B9-BB29-0F60C4919B85}"/>
    <cellStyle name="Normal 9 3 4 2 2 2 3" xfId="14626" xr:uid="{053A38C6-3333-4C9C-BDBB-AA83118833B1}"/>
    <cellStyle name="Normal 9 3 4 2 2 2 3 2" xfId="29745" xr:uid="{D4426B66-00BF-45D2-A5A2-34A4535E877C}"/>
    <cellStyle name="Normal 9 3 4 2 2 2 4" xfId="22977" xr:uid="{8E427EB3-5FAD-4A98-AD4D-5CDDA22122FB}"/>
    <cellStyle name="Normal 9 3 4 2 2 3" xfId="9513" xr:uid="{7850EAFF-FB25-4FD6-ABC9-ED6A575C049C}"/>
    <cellStyle name="Normal 9 3 4 2 2 3 2" xfId="16297" xr:uid="{F583A053-6331-4E71-8DA4-754AA2E18C11}"/>
    <cellStyle name="Normal 9 3 4 2 2 3 2 2" xfId="31416" xr:uid="{E0865CFA-CC6C-481C-B092-C4A0BC7D5BED}"/>
    <cellStyle name="Normal 9 3 4 2 2 3 3" xfId="24648" xr:uid="{27FD1294-F5D9-48B0-8132-F50854EB425E}"/>
    <cellStyle name="Normal 9 3 4 2 2 4" xfId="12900" xr:uid="{44E808F6-4F8A-4A98-BBDD-7EF561507E59}"/>
    <cellStyle name="Normal 9 3 4 2 2 4 2" xfId="28029" xr:uid="{9E100010-A4D5-44E0-8F70-C7A2C487E41A}"/>
    <cellStyle name="Normal 9 3 4 2 2 5" xfId="21264" xr:uid="{862FF3C3-6215-4913-B8A2-F1291114D7AA}"/>
    <cellStyle name="Normal 9 3 4 2 3" xfId="7006" xr:uid="{3E1A4CCB-EA71-44B1-B53A-278A3AEF5708}"/>
    <cellStyle name="Normal 9 3 4 2 3 2" xfId="10392" xr:uid="{1BB9A352-5442-4E86-A43B-986184DBDF8D}"/>
    <cellStyle name="Normal 9 3 4 2 3 2 2" xfId="17176" xr:uid="{9331CFE2-4A27-45DB-A5FC-21855D5920E9}"/>
    <cellStyle name="Normal 9 3 4 2 3 2 2 2" xfId="32295" xr:uid="{4D5560C7-015C-4432-A851-8C2660EAF145}"/>
    <cellStyle name="Normal 9 3 4 2 3 2 3" xfId="25527" xr:uid="{5F22E332-1C35-4747-B868-C0ACA7BF3177}"/>
    <cellStyle name="Normal 9 3 4 2 3 3" xfId="13792" xr:uid="{4DC76DBA-2B97-4B15-9865-AE0719F5007B}"/>
    <cellStyle name="Normal 9 3 4 2 3 3 2" xfId="28911" xr:uid="{228097B5-DE61-481A-B403-72977C58E6FB}"/>
    <cellStyle name="Normal 9 3 4 2 3 4" xfId="22143" xr:uid="{53F0BEC9-A229-4A20-8826-A2D57054296D}"/>
    <cellStyle name="Normal 9 3 4 2 4" xfId="8676" xr:uid="{81B134C7-C083-4E98-8818-55A7403782BA}"/>
    <cellStyle name="Normal 9 3 4 2 4 2" xfId="15460" xr:uid="{9467751B-FE09-470B-9021-86062FCC31B7}"/>
    <cellStyle name="Normal 9 3 4 2 4 2 2" xfId="30579" xr:uid="{188AF867-AF12-4860-8421-699B769B2C80}"/>
    <cellStyle name="Normal 9 3 4 2 4 3" xfId="23811" xr:uid="{AFFCD4A6-7B2B-495E-897D-6C3B2C5BC8AE}"/>
    <cellStyle name="Normal 9 3 4 2 5" xfId="12065" xr:uid="{182CE3ED-FD0D-42CB-9038-5D475D9D5573}"/>
    <cellStyle name="Normal 9 3 4 2 5 2" xfId="27195" xr:uid="{F7B414E8-36E3-4235-887E-38CA711CB1C8}"/>
    <cellStyle name="Normal 9 3 4 2 6" xfId="5264" xr:uid="{4AB199FB-79D6-4C1C-8AB8-7D2739118FCE}"/>
    <cellStyle name="Normal 9 3 4 2 6 2" xfId="20427" xr:uid="{A82E4173-1C5A-486D-BB4C-D5A719082462}"/>
    <cellStyle name="Normal 9 3 4 2 7" xfId="18868" xr:uid="{DBCD8AF6-B864-4B4B-BBBC-E205FC40C7D7}"/>
    <cellStyle name="Normal 9 3 4 3" xfId="3677" xr:uid="{A5F90971-4354-43A5-B34A-DDCABF276399}"/>
    <cellStyle name="Normal 9 3 4 3 2" xfId="7424" xr:uid="{B6344EBB-4610-48F5-B2FA-4CD3DEC685C7}"/>
    <cellStyle name="Normal 9 3 4 3 2 2" xfId="10810" xr:uid="{8F8DE8A0-B532-43B0-B5EE-0370208239E8}"/>
    <cellStyle name="Normal 9 3 4 3 2 2 2" xfId="17594" xr:uid="{869755AA-4CA7-48D5-9288-17E78552E826}"/>
    <cellStyle name="Normal 9 3 4 3 2 2 2 2" xfId="32713" xr:uid="{ED0FFECA-6200-49CC-B077-4D77F2775FA6}"/>
    <cellStyle name="Normal 9 3 4 3 2 2 3" xfId="25945" xr:uid="{053C038D-52E7-4445-9C38-BF6EDBBD65E7}"/>
    <cellStyle name="Normal 9 3 4 3 2 3" xfId="14210" xr:uid="{1A769A21-F64E-419A-8651-B69BAE488596}"/>
    <cellStyle name="Normal 9 3 4 3 2 3 2" xfId="29329" xr:uid="{EF0AB7A3-45A5-44A9-B86A-6C6987628CD4}"/>
    <cellStyle name="Normal 9 3 4 3 2 4" xfId="22561" xr:uid="{76AC6577-2B65-4F9D-BCA3-1C329A9F17C9}"/>
    <cellStyle name="Normal 9 3 4 3 3" xfId="9097" xr:uid="{DDDA0321-C2C9-4A45-A1D5-05262E53CB63}"/>
    <cellStyle name="Normal 9 3 4 3 3 2" xfId="15881" xr:uid="{3EDDE061-6EC1-4CB8-A4D9-8C478807745C}"/>
    <cellStyle name="Normal 9 3 4 3 3 2 2" xfId="31000" xr:uid="{B6B6692A-7133-416B-AA66-7E387BAF68FF}"/>
    <cellStyle name="Normal 9 3 4 3 3 3" xfId="24232" xr:uid="{B61AEBDD-39DF-40F0-830F-68FECCE76863}"/>
    <cellStyle name="Normal 9 3 4 3 4" xfId="12483" xr:uid="{8240C693-DBA4-46DD-B75F-714245840D1F}"/>
    <cellStyle name="Normal 9 3 4 3 4 2" xfId="27613" xr:uid="{B4667662-6C7B-4508-B943-A4692145AFEF}"/>
    <cellStyle name="Normal 9 3 4 3 5" xfId="5686" xr:uid="{82174958-7C8E-4486-B73B-5B6B94417B7F}"/>
    <cellStyle name="Normal 9 3 4 3 5 2" xfId="20848" xr:uid="{8439E4B3-56B9-4BFD-81E6-273390D69C78}"/>
    <cellStyle name="Normal 9 3 4 4" xfId="6590" xr:uid="{9408EA36-7663-4D40-8802-F718AB32EF70}"/>
    <cellStyle name="Normal 9 3 4 4 2" xfId="9976" xr:uid="{264395E6-A715-4165-909C-0FC5304DDA9F}"/>
    <cellStyle name="Normal 9 3 4 4 2 2" xfId="16760" xr:uid="{45D39203-199E-4788-9127-62D1610DE230}"/>
    <cellStyle name="Normal 9 3 4 4 2 2 2" xfId="31879" xr:uid="{A3169075-8B20-482C-A1B5-94EE16F6F914}"/>
    <cellStyle name="Normal 9 3 4 4 2 3" xfId="25111" xr:uid="{365845AD-20D5-439B-ADFC-36E0586A6FED}"/>
    <cellStyle name="Normal 9 3 4 4 3" xfId="13376" xr:uid="{7A2018B3-783D-4DA1-896E-94C0CE36292A}"/>
    <cellStyle name="Normal 9 3 4 4 3 2" xfId="28495" xr:uid="{1D5BF2F3-2568-49F3-B868-632DA3E0A414}"/>
    <cellStyle name="Normal 9 3 4 4 4" xfId="21727" xr:uid="{345018B9-1A2F-47BC-A781-29B1883D2592}"/>
    <cellStyle name="Normal 9 3 4 5" xfId="8260" xr:uid="{395B887F-AF94-4A1A-AC4A-B6CDC708E5C9}"/>
    <cellStyle name="Normal 9 3 4 5 2" xfId="15044" xr:uid="{FE194439-4A59-4EB0-AE9A-2A8F6CD60FFA}"/>
    <cellStyle name="Normal 9 3 4 5 2 2" xfId="30163" xr:uid="{D8D42FBA-D4B6-4814-BBFE-8CF72871F506}"/>
    <cellStyle name="Normal 9 3 4 5 3" xfId="23395" xr:uid="{832F292B-8C70-4929-91BC-355F7D0D04F3}"/>
    <cellStyle name="Normal 9 3 4 6" xfId="11649" xr:uid="{0A8BA405-6DD0-4FEF-8051-292EB2987FF9}"/>
    <cellStyle name="Normal 9 3 4 6 2" xfId="26779" xr:uid="{A6E6F298-C6EC-4020-B2FD-C1EA0BB91064}"/>
    <cellStyle name="Normal 9 3 4 7" xfId="4848" xr:uid="{786578C8-9D64-4917-AEEC-5BDF92A30939}"/>
    <cellStyle name="Normal 9 3 4 7 2" xfId="20011" xr:uid="{C11DCB72-C2DF-4804-92AF-13C04B1A6B05}"/>
    <cellStyle name="Normal 9 3 4 8" xfId="18452" xr:uid="{FCBC472D-7218-4322-A713-BC4E0F4025C3}"/>
    <cellStyle name="Normal 9 3 4 9" xfId="2809" xr:uid="{9D4BD9A6-935B-4E84-8993-BEF070DBA684}"/>
    <cellStyle name="Normal 9 3 5" xfId="1284" xr:uid="{6D6D7645-2663-4BA6-ADDC-A7081928C431}"/>
    <cellStyle name="Normal 9 3 5 2" xfId="3678" xr:uid="{FAEECDC4-BAB2-481B-AC42-3E2E35E5894A}"/>
    <cellStyle name="Normal 9 3 5 2 2" xfId="7632" xr:uid="{DC7B6BAE-6757-4C03-9A10-F3DF844250CC}"/>
    <cellStyle name="Normal 9 3 5 2 2 2" xfId="11018" xr:uid="{4A71402C-0F25-47B8-8EB8-5DA29BEA500F}"/>
    <cellStyle name="Normal 9 3 5 2 2 2 2" xfId="17802" xr:uid="{7F8FF8B3-50DC-4EC4-B014-FE29CA0CF14A}"/>
    <cellStyle name="Normal 9 3 5 2 2 2 2 2" xfId="32921" xr:uid="{B4CF74A4-C132-447C-9E51-9B1A98AB111C}"/>
    <cellStyle name="Normal 9 3 5 2 2 2 3" xfId="26153" xr:uid="{480E3F38-F476-414C-AD41-0177D2FBFBE3}"/>
    <cellStyle name="Normal 9 3 5 2 2 3" xfId="14418" xr:uid="{DA47C77D-02A9-4088-A8F5-A402B26D9016}"/>
    <cellStyle name="Normal 9 3 5 2 2 3 2" xfId="29537" xr:uid="{84F2D908-FFEA-4B9A-8A85-D6AD4C8964AC}"/>
    <cellStyle name="Normal 9 3 5 2 2 4" xfId="22769" xr:uid="{6904769B-5195-4962-9EB0-C55C2579CC92}"/>
    <cellStyle name="Normal 9 3 5 2 3" xfId="9305" xr:uid="{47B32D1B-CB1A-4529-AF16-E392AB3684C9}"/>
    <cellStyle name="Normal 9 3 5 2 3 2" xfId="16089" xr:uid="{3BDBCFFE-B474-40E5-995E-75BBDA36EE13}"/>
    <cellStyle name="Normal 9 3 5 2 3 2 2" xfId="31208" xr:uid="{9719F418-67DA-403F-B344-B7F60A283F0A}"/>
    <cellStyle name="Normal 9 3 5 2 3 3" xfId="24440" xr:uid="{F66AAE73-7061-4D34-A2CF-8B72841376FB}"/>
    <cellStyle name="Normal 9 3 5 2 4" xfId="12692" xr:uid="{962C3A2B-D71B-45A0-9D91-556FD4259048}"/>
    <cellStyle name="Normal 9 3 5 2 4 2" xfId="27821" xr:uid="{669F2EBD-E795-41F8-8935-A14CA209FE2D}"/>
    <cellStyle name="Normal 9 3 5 2 5" xfId="5894" xr:uid="{41AE512A-C57A-4520-8F8D-7C13BD402CE7}"/>
    <cellStyle name="Normal 9 3 5 2 5 2" xfId="21056" xr:uid="{E825CCD3-7E91-4003-A67A-BDC283AD66D2}"/>
    <cellStyle name="Normal 9 3 5 3" xfId="6798" xr:uid="{338B4429-A6ED-4A1A-A9BB-32B66A072B9D}"/>
    <cellStyle name="Normal 9 3 5 3 2" xfId="10184" xr:uid="{6771D684-A256-4999-8825-6D89DE5174DC}"/>
    <cellStyle name="Normal 9 3 5 3 2 2" xfId="16968" xr:uid="{7F34AC99-C1B5-4FA8-B011-DA961266EB1F}"/>
    <cellStyle name="Normal 9 3 5 3 2 2 2" xfId="32087" xr:uid="{665FFDFD-EE1B-43D1-A86B-B5360DBFA177}"/>
    <cellStyle name="Normal 9 3 5 3 2 3" xfId="25319" xr:uid="{10DDD369-4F3E-420B-A776-7B75A810331A}"/>
    <cellStyle name="Normal 9 3 5 3 3" xfId="13584" xr:uid="{165341DC-60C6-40B8-9528-BEE0AA162081}"/>
    <cellStyle name="Normal 9 3 5 3 3 2" xfId="28703" xr:uid="{299D7F7B-C56C-49C2-ABFD-14EAFD147556}"/>
    <cellStyle name="Normal 9 3 5 3 4" xfId="21935" xr:uid="{387D8025-509C-4AAA-AD33-104FCE208124}"/>
    <cellStyle name="Normal 9 3 5 4" xfId="8468" xr:uid="{2FAA9A0F-E274-4C79-AD87-438CB704E0FA}"/>
    <cellStyle name="Normal 9 3 5 4 2" xfId="15252" xr:uid="{8E3D025C-C32A-42E7-A104-CECD0D1FEBBD}"/>
    <cellStyle name="Normal 9 3 5 4 2 2" xfId="30371" xr:uid="{F71A1645-D5D4-4EF4-92EA-718B383B21FC}"/>
    <cellStyle name="Normal 9 3 5 4 3" xfId="23603" xr:uid="{17FC137B-72B7-47C5-9DFD-695DA66DC5DA}"/>
    <cellStyle name="Normal 9 3 5 5" xfId="11857" xr:uid="{40D9BAF5-ADAF-4FF0-AB71-AED6AB794FDF}"/>
    <cellStyle name="Normal 9 3 5 5 2" xfId="26987" xr:uid="{7697326D-9B94-451A-BF5C-F01F6E55F37D}"/>
    <cellStyle name="Normal 9 3 5 6" xfId="5056" xr:uid="{4DFFE1AF-DDB0-4FD2-8E38-0CEE64118284}"/>
    <cellStyle name="Normal 9 3 5 6 2" xfId="20219" xr:uid="{6DF732A3-B304-47FB-A1AF-F920751A826E}"/>
    <cellStyle name="Normal 9 3 5 7" xfId="18660" xr:uid="{E3D8FA36-8AB0-4665-8740-8A821D9B73E2}"/>
    <cellStyle name="Normal 9 3 5 8" xfId="3020" xr:uid="{01FDD0D5-3531-4AE8-9EE7-2423041B0575}"/>
    <cellStyle name="Normal 9 3 5 9" xfId="2431" xr:uid="{BC33F274-7812-48C2-828B-AE229CAB1865}"/>
    <cellStyle name="Normal 9 3 6" xfId="1285" xr:uid="{5F09EA6B-3AEE-41A1-BE25-7494E1B392B9}"/>
    <cellStyle name="Normal 9 3 6 2" xfId="7216" xr:uid="{A8A6DEFC-B0DE-453C-AF17-313051F540EA}"/>
    <cellStyle name="Normal 9 3 6 2 2" xfId="10602" xr:uid="{1494276E-C949-45E4-8D4D-B74DA6B160CC}"/>
    <cellStyle name="Normal 9 3 6 2 2 2" xfId="17386" xr:uid="{2A43789C-B17D-49C0-AAB9-38D5A13824FD}"/>
    <cellStyle name="Normal 9 3 6 2 2 2 2" xfId="32505" xr:uid="{07ABD7C0-90D7-4E52-9F15-81F139C62544}"/>
    <cellStyle name="Normal 9 3 6 2 2 3" xfId="25737" xr:uid="{4EC5DFF9-BE39-4E1F-BC78-3E9EE09C9478}"/>
    <cellStyle name="Normal 9 3 6 2 3" xfId="14002" xr:uid="{5A5935A8-D029-4DC3-A4FC-1B41B67FCA9F}"/>
    <cellStyle name="Normal 9 3 6 2 3 2" xfId="29121" xr:uid="{B9077A42-D791-436B-A09D-D5A4F3F3EC28}"/>
    <cellStyle name="Normal 9 3 6 2 4" xfId="22353" xr:uid="{6BFC6C68-136F-4A36-BC82-6E2D1929172C}"/>
    <cellStyle name="Normal 9 3 6 3" xfId="8889" xr:uid="{9F795225-CC82-45D4-A088-BAE9132D4E2D}"/>
    <cellStyle name="Normal 9 3 6 3 2" xfId="15673" xr:uid="{CAB80556-F067-418E-944E-85184710D8D0}"/>
    <cellStyle name="Normal 9 3 6 3 2 2" xfId="30792" xr:uid="{436695C5-31DA-4E44-9133-22920786C0FA}"/>
    <cellStyle name="Normal 9 3 6 3 3" xfId="24024" xr:uid="{8031EDB5-FC4C-46E4-A064-641E056E9C16}"/>
    <cellStyle name="Normal 9 3 6 4" xfId="12275" xr:uid="{151A7F8F-56FD-412C-9E7F-11D12BB27457}"/>
    <cellStyle name="Normal 9 3 6 4 2" xfId="27405" xr:uid="{99249947-55BE-4CA2-B9AD-D72D359D4B38}"/>
    <cellStyle name="Normal 9 3 6 5" xfId="5478" xr:uid="{F487AE6A-31D0-478A-972C-6EE9F851B7A1}"/>
    <cellStyle name="Normal 9 3 6 5 2" xfId="20640" xr:uid="{850FE0CA-5010-400E-9D93-32D79336DC81}"/>
    <cellStyle name="Normal 9 3 6 6" xfId="2432" xr:uid="{97CAC7A2-E698-424E-8423-B1EDDAA84FFE}"/>
    <cellStyle name="Normal 9 3 7" xfId="1286" xr:uid="{3EF3EB3C-0D12-4894-9457-ACE7039C6A84}"/>
    <cellStyle name="Normal 9 3 7 2" xfId="9768" xr:uid="{A6F2C114-CB4E-410E-A440-B865A90E9A74}"/>
    <cellStyle name="Normal 9 3 7 2 2" xfId="16552" xr:uid="{53228AF0-5277-4361-A242-1D5DC0E97D85}"/>
    <cellStyle name="Normal 9 3 7 2 2 2" xfId="31671" xr:uid="{D8EE9EB0-C422-4831-9851-6FE9C312D48D}"/>
    <cellStyle name="Normal 9 3 7 2 3" xfId="24903" xr:uid="{74A08878-87F9-4EBF-9717-FC00E0C1B6A7}"/>
    <cellStyle name="Normal 9 3 7 3" xfId="13168" xr:uid="{6AE2FAF9-9390-4BAC-94E9-AECD6AE72FF2}"/>
    <cellStyle name="Normal 9 3 7 3 2" xfId="28287" xr:uid="{C6D41DBE-CDBA-4BEC-8FF7-585774701BF4}"/>
    <cellStyle name="Normal 9 3 7 4" xfId="6380" xr:uid="{570ABB5E-187D-4005-B03A-B4CB50D61787}"/>
    <cellStyle name="Normal 9 3 7 4 2" xfId="21519" xr:uid="{2CD56C52-0103-48CF-8CF5-5D1B9109DC06}"/>
    <cellStyle name="Normal 9 3 7 5" xfId="2433" xr:uid="{6C617567-CF07-41C1-9D86-F22908E4C01C}"/>
    <cellStyle name="Normal 9 3 8" xfId="1287" xr:uid="{1990A31B-BBE8-4576-9BA3-58DF433EB9A9}"/>
    <cellStyle name="Normal 9 3 8 2" xfId="14836" xr:uid="{C21AC487-B32D-4A33-92B3-6E5B13AB3EFF}"/>
    <cellStyle name="Normal 9 3 8 2 2" xfId="29955" xr:uid="{DACE1087-817F-43CB-BAB3-F6DBE069AB49}"/>
    <cellStyle name="Normal 9 3 8 3" xfId="8052" xr:uid="{9EFA3286-BFB9-4514-ABD2-752E28AB1EF1}"/>
    <cellStyle name="Normal 9 3 8 3 2" xfId="23187" xr:uid="{D2C102F8-0D8C-4010-A3C0-A3A30DBC9701}"/>
    <cellStyle name="Normal 9 3 8 4" xfId="2434" xr:uid="{3F4796F1-E557-415E-819D-F74294BE747E}"/>
    <cellStyle name="Normal 9 3 9" xfId="3978" xr:uid="{ED46BCE1-11D9-4A89-8844-5AE717E5677A}"/>
    <cellStyle name="Normal 9 3 9 2" xfId="11443" xr:uid="{026435FB-3AF0-4745-BF27-36AC985806D6}"/>
    <cellStyle name="Normal 9 3 9 2 2" xfId="26571" xr:uid="{519A58D4-E42B-44A2-8926-A49928CC2704}"/>
    <cellStyle name="Normal 9 3 9 3" xfId="19268" xr:uid="{F8EE6F13-68BD-42A7-B633-A46851A2A450}"/>
    <cellStyle name="Normal 9 4" xfId="1288" xr:uid="{60E5B3D1-CBE8-4C54-8713-9A7F20000E35}"/>
    <cellStyle name="Normal 9 4 10" xfId="3679" xr:uid="{C1322C63-37BD-4CC6-A405-42F8EBD0EDB5}"/>
    <cellStyle name="Normal 9 4 11" xfId="4663" xr:uid="{AEDEB627-D383-4297-A6C5-BDB961288269}"/>
    <cellStyle name="Normal 9 4 11 2" xfId="19827" xr:uid="{17F181F0-98A0-4AD1-9514-510B78DAACE6}"/>
    <cellStyle name="Normal 9 4 12" xfId="18268" xr:uid="{A3939C0A-CED7-4366-8E71-91B44000785B}"/>
    <cellStyle name="Normal 9 4 13" xfId="2620" xr:uid="{0E5784CF-BFE7-4D21-A157-F1E844DB2A21}"/>
    <cellStyle name="Normal 9 4 14" xfId="2435" xr:uid="{E47CB8F2-DE99-4A4C-9A10-327551BD4BC7}"/>
    <cellStyle name="Normal 9 4 2" xfId="1289" xr:uid="{41DFF5F1-CF72-44EE-AE42-8560B9B6431F}"/>
    <cellStyle name="Normal 9 4 2 10" xfId="2725" xr:uid="{9C3031BD-8F65-49FF-8D92-FB0F491C4359}"/>
    <cellStyle name="Normal 9 4 2 11" xfId="2436" xr:uid="{75539BF5-F71B-4DA6-9649-088C88861D55}"/>
    <cellStyle name="Normal 9 4 2 2" xfId="2936" xr:uid="{B297C9CA-7327-47EC-BB55-CA2BA5DDF2D4}"/>
    <cellStyle name="Normal 9 4 2 2 2" xfId="3355" xr:uid="{3D99CC9A-A9C2-4E1C-A109-2E939A5E1ECC}"/>
    <cellStyle name="Normal 9 4 2 2 2 2" xfId="6229" xr:uid="{BAD8D11E-945D-49D6-BE93-9617E8044965}"/>
    <cellStyle name="Normal 9 4 2 2 2 2 2" xfId="7967" xr:uid="{6F8AC093-1550-4937-87F2-B6D4815FB1AD}"/>
    <cellStyle name="Normal 9 4 2 2 2 2 2 2" xfId="11353" xr:uid="{CA7C579C-7BDE-4377-B0BE-6B118B655833}"/>
    <cellStyle name="Normal 9 4 2 2 2 2 2 2 2" xfId="18137" xr:uid="{63517A8F-F4F9-4030-83BF-D38DCB0A6A71}"/>
    <cellStyle name="Normal 9 4 2 2 2 2 2 2 2 2" xfId="33256" xr:uid="{59AD2F21-1219-4234-89E1-A7AC29C495C0}"/>
    <cellStyle name="Normal 9 4 2 2 2 2 2 2 3" xfId="26488" xr:uid="{17A56DAE-0FC9-42D5-BBD7-45F6629424D2}"/>
    <cellStyle name="Normal 9 4 2 2 2 2 2 3" xfId="14753" xr:uid="{B23FD6C5-2F49-47A9-B119-4F2FCC79E7EA}"/>
    <cellStyle name="Normal 9 4 2 2 2 2 2 3 2" xfId="29872" xr:uid="{F6968096-3123-45A4-82A7-CB48623AF7CF}"/>
    <cellStyle name="Normal 9 4 2 2 2 2 2 4" xfId="23104" xr:uid="{D04B4558-74D3-44B3-B78B-8E52C46D57D8}"/>
    <cellStyle name="Normal 9 4 2 2 2 2 3" xfId="9640" xr:uid="{E44AC82D-9739-4429-9799-C5C09DF08756}"/>
    <cellStyle name="Normal 9 4 2 2 2 2 3 2" xfId="16424" xr:uid="{B88142CD-5506-487A-9936-34B054EA2F53}"/>
    <cellStyle name="Normal 9 4 2 2 2 2 3 2 2" xfId="31543" xr:uid="{200C3FDB-AFAA-4607-B729-B9C725AF0E7B}"/>
    <cellStyle name="Normal 9 4 2 2 2 2 3 3" xfId="24775" xr:uid="{9352BB6D-4B0B-43FD-AF25-880C0B0287B8}"/>
    <cellStyle name="Normal 9 4 2 2 2 2 4" xfId="13027" xr:uid="{A9DEE553-5895-44E7-9EA5-F240FF447DC7}"/>
    <cellStyle name="Normal 9 4 2 2 2 2 4 2" xfId="28156" xr:uid="{38D6877A-5367-4B17-95B4-1342800BB5EF}"/>
    <cellStyle name="Normal 9 4 2 2 2 2 5" xfId="21391" xr:uid="{111D3B71-5D1D-4EFC-B8FC-580C5F6DC55A}"/>
    <cellStyle name="Normal 9 4 2 2 2 3" xfId="7133" xr:uid="{FB7D004C-45F4-4F7B-BAC1-F41D152F5079}"/>
    <cellStyle name="Normal 9 4 2 2 2 3 2" xfId="10519" xr:uid="{2CEC6C47-3595-423B-827F-7CB37B7757DD}"/>
    <cellStyle name="Normal 9 4 2 2 2 3 2 2" xfId="17303" xr:uid="{F01097F2-B884-4CF6-B0CF-769E44981706}"/>
    <cellStyle name="Normal 9 4 2 2 2 3 2 2 2" xfId="32422" xr:uid="{67D2C343-5D30-4AD0-84F7-FED62C257215}"/>
    <cellStyle name="Normal 9 4 2 2 2 3 2 3" xfId="25654" xr:uid="{B84D6A08-2238-424D-AA9B-88CBC71EFFAC}"/>
    <cellStyle name="Normal 9 4 2 2 2 3 3" xfId="13919" xr:uid="{45F43353-B38B-42E8-AB3F-EE5F275D3DE6}"/>
    <cellStyle name="Normal 9 4 2 2 2 3 3 2" xfId="29038" xr:uid="{3F986C45-7F7E-4AC8-97D6-CD11D88C0348}"/>
    <cellStyle name="Normal 9 4 2 2 2 3 4" xfId="22270" xr:uid="{7C6342DC-EE81-40CB-8E41-6100A6E326A7}"/>
    <cellStyle name="Normal 9 4 2 2 2 4" xfId="8803" xr:uid="{CD54B626-8CA2-4DD6-86F8-283B225290C3}"/>
    <cellStyle name="Normal 9 4 2 2 2 4 2" xfId="15587" xr:uid="{3DA21799-F569-43D5-AD21-1007F6FB1412}"/>
    <cellStyle name="Normal 9 4 2 2 2 4 2 2" xfId="30706" xr:uid="{9A517AF6-AAEB-40BE-898B-EA188644FE6D}"/>
    <cellStyle name="Normal 9 4 2 2 2 4 3" xfId="23938" xr:uid="{A63C928D-DDD9-4B65-81F6-93D6A2F5E7A8}"/>
    <cellStyle name="Normal 9 4 2 2 2 5" xfId="12192" xr:uid="{83787AE5-6508-49EA-BA62-6C2E01C52678}"/>
    <cellStyle name="Normal 9 4 2 2 2 5 2" xfId="27322" xr:uid="{F0780C69-697B-4101-A7B1-293A4679235C}"/>
    <cellStyle name="Normal 9 4 2 2 2 6" xfId="5391" xr:uid="{2A29D03A-D0F1-455D-A526-B36F7CAA74E5}"/>
    <cellStyle name="Normal 9 4 2 2 2 6 2" xfId="20554" xr:uid="{6876BFBD-5AA2-4479-A3D2-B1D4D903C8CF}"/>
    <cellStyle name="Normal 9 4 2 2 2 7" xfId="18995" xr:uid="{411D00F9-4B56-4337-9272-67F7B6D13859}"/>
    <cellStyle name="Normal 9 4 2 2 3" xfId="5813" xr:uid="{8A1615F7-7DFC-4C82-A70F-CA7D8359A546}"/>
    <cellStyle name="Normal 9 4 2 2 3 2" xfId="7551" xr:uid="{8847D974-B878-4F97-84A2-E5F65E80D2FD}"/>
    <cellStyle name="Normal 9 4 2 2 3 2 2" xfId="10937" xr:uid="{C02021DE-D763-453E-B93D-0577B96DB0C1}"/>
    <cellStyle name="Normal 9 4 2 2 3 2 2 2" xfId="17721" xr:uid="{1880D3AC-25EF-49C7-81FB-11123ECC27AD}"/>
    <cellStyle name="Normal 9 4 2 2 3 2 2 2 2" xfId="32840" xr:uid="{952DD2CF-AA38-4843-8ACC-8F53FD7646FB}"/>
    <cellStyle name="Normal 9 4 2 2 3 2 2 3" xfId="26072" xr:uid="{118F7107-E55D-4B65-8EDB-7949302F00BC}"/>
    <cellStyle name="Normal 9 4 2 2 3 2 3" xfId="14337" xr:uid="{AEAFF6B7-79AB-41B5-9222-2F5D0AD4407D}"/>
    <cellStyle name="Normal 9 4 2 2 3 2 3 2" xfId="29456" xr:uid="{3D347DCA-B398-47AA-B8D5-BD5F9E8C54A0}"/>
    <cellStyle name="Normal 9 4 2 2 3 2 4" xfId="22688" xr:uid="{6D859F46-D601-4A14-9638-3E217935DFD9}"/>
    <cellStyle name="Normal 9 4 2 2 3 3" xfId="9224" xr:uid="{401CEFC9-BD57-4C1C-AD86-889A3E812F9C}"/>
    <cellStyle name="Normal 9 4 2 2 3 3 2" xfId="16008" xr:uid="{CEEA31AE-6D93-4A10-AAA7-214F8ADC0DCD}"/>
    <cellStyle name="Normal 9 4 2 2 3 3 2 2" xfId="31127" xr:uid="{01CF3273-72D9-490B-B2FD-F5308716DC12}"/>
    <cellStyle name="Normal 9 4 2 2 3 3 3" xfId="24359" xr:uid="{8CD82885-485A-4047-961A-6CAE11E093FC}"/>
    <cellStyle name="Normal 9 4 2 2 3 4" xfId="12610" xr:uid="{5CD9DA5F-3BA6-4FF6-8B27-2036704A943E}"/>
    <cellStyle name="Normal 9 4 2 2 3 4 2" xfId="27740" xr:uid="{DF30B402-C435-462F-89A7-4BC64356451C}"/>
    <cellStyle name="Normal 9 4 2 2 3 5" xfId="20975" xr:uid="{3D8AC148-4114-47C7-92B9-AECFEF38188A}"/>
    <cellStyle name="Normal 9 4 2 2 4" xfId="6717" xr:uid="{603CD83A-B38A-4EA9-92A3-9FCFDA89B8B2}"/>
    <cellStyle name="Normal 9 4 2 2 4 2" xfId="10103" xr:uid="{395C2095-0B97-4C9A-9C0A-79A0C7F62B74}"/>
    <cellStyle name="Normal 9 4 2 2 4 2 2" xfId="16887" xr:uid="{0AB7EA24-C71D-44DE-AA79-3002C6C37D70}"/>
    <cellStyle name="Normal 9 4 2 2 4 2 2 2" xfId="32006" xr:uid="{08CD6A41-F82A-4C3B-8EB2-BED84B82D6FD}"/>
    <cellStyle name="Normal 9 4 2 2 4 2 3" xfId="25238" xr:uid="{B4462690-EBD0-4769-9585-B05BD55B9A09}"/>
    <cellStyle name="Normal 9 4 2 2 4 3" xfId="13503" xr:uid="{ED281033-69E3-48CC-9FAE-C6D9C8CDF618}"/>
    <cellStyle name="Normal 9 4 2 2 4 3 2" xfId="28622" xr:uid="{66392C59-B5A3-4B56-8507-12F850EF4102}"/>
    <cellStyle name="Normal 9 4 2 2 4 4" xfId="21854" xr:uid="{922D93C1-C0D3-495A-8EE2-B9C01A07BA26}"/>
    <cellStyle name="Normal 9 4 2 2 5" xfId="8387" xr:uid="{8654554F-3FCF-4546-8E33-F601B6CC3DCF}"/>
    <cellStyle name="Normal 9 4 2 2 5 2" xfId="15171" xr:uid="{BE02DBF5-6758-4EA4-9776-63C4C8536550}"/>
    <cellStyle name="Normal 9 4 2 2 5 2 2" xfId="30290" xr:uid="{A1D84E72-BB68-4802-A768-F704FC22E52D}"/>
    <cellStyle name="Normal 9 4 2 2 5 3" xfId="23522" xr:uid="{521F3B1B-6B84-4E58-ABF8-0FEE868E7759}"/>
    <cellStyle name="Normal 9 4 2 2 6" xfId="11776" xr:uid="{7CF12BA7-607C-4A34-882F-425212BFFC95}"/>
    <cellStyle name="Normal 9 4 2 2 6 2" xfId="26906" xr:uid="{55A4CF46-BF81-491A-A482-648DFF013924}"/>
    <cellStyle name="Normal 9 4 2 2 7" xfId="4975" xr:uid="{1F221285-A5F8-48C3-A18A-00EF0F320341}"/>
    <cellStyle name="Normal 9 4 2 2 7 2" xfId="20138" xr:uid="{479AA51A-6336-412F-B79B-293B16826B6E}"/>
    <cellStyle name="Normal 9 4 2 2 8" xfId="18579" xr:uid="{FF4C76DA-E4F6-450C-968C-430274A093F1}"/>
    <cellStyle name="Normal 9 4 2 3" xfId="3147" xr:uid="{1F5C88F8-8A1C-48E4-A018-E709C90A8E48}"/>
    <cellStyle name="Normal 9 4 2 3 2" xfId="6021" xr:uid="{9A745BB0-9969-4FDA-BD7C-2D3BAA3F8C17}"/>
    <cellStyle name="Normal 9 4 2 3 2 2" xfId="7759" xr:uid="{07C9ADC4-4275-4EF2-9D38-6CF05CBEA13E}"/>
    <cellStyle name="Normal 9 4 2 3 2 2 2" xfId="11145" xr:uid="{AB8092CD-679D-4CF5-B0BF-2C78B43F3C30}"/>
    <cellStyle name="Normal 9 4 2 3 2 2 2 2" xfId="17929" xr:uid="{A37AE22A-B1C5-4420-BA7C-831AF7869466}"/>
    <cellStyle name="Normal 9 4 2 3 2 2 2 2 2" xfId="33048" xr:uid="{2AC8FDF4-47FE-4FE5-AF5D-A42E53273A5F}"/>
    <cellStyle name="Normal 9 4 2 3 2 2 2 3" xfId="26280" xr:uid="{1399790B-BD15-434A-96E8-B23E82DFBE91}"/>
    <cellStyle name="Normal 9 4 2 3 2 2 3" xfId="14545" xr:uid="{33FC4E0C-F5E0-4DFE-93EE-0C6A80F97A5D}"/>
    <cellStyle name="Normal 9 4 2 3 2 2 3 2" xfId="29664" xr:uid="{ED392493-0158-42DD-A13D-70B49C6D1129}"/>
    <cellStyle name="Normal 9 4 2 3 2 2 4" xfId="22896" xr:uid="{E411ED44-E5C3-4D1A-AB99-074797CAD386}"/>
    <cellStyle name="Normal 9 4 2 3 2 3" xfId="9432" xr:uid="{BA2C1752-727C-4A1B-B609-FEA93BF0ACC7}"/>
    <cellStyle name="Normal 9 4 2 3 2 3 2" xfId="16216" xr:uid="{874EC086-3C33-43EF-8432-842BE972B9D9}"/>
    <cellStyle name="Normal 9 4 2 3 2 3 2 2" xfId="31335" xr:uid="{F071C6A3-F769-4A04-AA95-B276740225F3}"/>
    <cellStyle name="Normal 9 4 2 3 2 3 3" xfId="24567" xr:uid="{52B14157-4609-4D74-A60B-A0542206C664}"/>
    <cellStyle name="Normal 9 4 2 3 2 4" xfId="12819" xr:uid="{106A3985-12DA-4C9C-B7F8-B25514A0869A}"/>
    <cellStyle name="Normal 9 4 2 3 2 4 2" xfId="27948" xr:uid="{79141E40-48C3-46DF-8ED8-9F429A009B80}"/>
    <cellStyle name="Normal 9 4 2 3 2 5" xfId="21183" xr:uid="{BEB6723B-EA4B-4347-9D61-721E4889C826}"/>
    <cellStyle name="Normal 9 4 2 3 3" xfId="6925" xr:uid="{E3C9E3C6-E046-4150-8D7C-25FA90D0C591}"/>
    <cellStyle name="Normal 9 4 2 3 3 2" xfId="10311" xr:uid="{5D2DC3BA-A822-4496-AF76-815B251FEDDF}"/>
    <cellStyle name="Normal 9 4 2 3 3 2 2" xfId="17095" xr:uid="{8B731C57-A42C-49C1-86FE-A34D275FAC84}"/>
    <cellStyle name="Normal 9 4 2 3 3 2 2 2" xfId="32214" xr:uid="{79AF4E79-90C3-472B-90B7-3C1F7A8E5C21}"/>
    <cellStyle name="Normal 9 4 2 3 3 2 3" xfId="25446" xr:uid="{45AE917A-24BD-4F9E-8E08-52B03C6D7EB7}"/>
    <cellStyle name="Normal 9 4 2 3 3 3" xfId="13711" xr:uid="{0FB82BD1-444B-49DE-8B95-F1515E4BC17B}"/>
    <cellStyle name="Normal 9 4 2 3 3 3 2" xfId="28830" xr:uid="{AE47E63D-4820-440D-90A9-5F54A3945919}"/>
    <cellStyle name="Normal 9 4 2 3 3 4" xfId="22062" xr:uid="{506C8AEC-D291-4961-917B-08A37FBEB53F}"/>
    <cellStyle name="Normal 9 4 2 3 4" xfId="8595" xr:uid="{27075C15-7F31-4D74-9C44-61BAC17A4B47}"/>
    <cellStyle name="Normal 9 4 2 3 4 2" xfId="15379" xr:uid="{0BFBF02D-C9BE-47C8-8817-44A811F9E71C}"/>
    <cellStyle name="Normal 9 4 2 3 4 2 2" xfId="30498" xr:uid="{9A149232-9B06-449D-9A33-885E8C925BC8}"/>
    <cellStyle name="Normal 9 4 2 3 4 3" xfId="23730" xr:uid="{DBC0566F-66A1-4E1D-B25B-46BB0CAD9467}"/>
    <cellStyle name="Normal 9 4 2 3 5" xfId="11984" xr:uid="{0DD45159-D50C-4C9F-BAE2-01F0E79E369F}"/>
    <cellStyle name="Normal 9 4 2 3 5 2" xfId="27114" xr:uid="{E3DEA856-08CD-47A3-8505-136C6C6DBE11}"/>
    <cellStyle name="Normal 9 4 2 3 6" xfId="5183" xr:uid="{1D858C37-3475-4185-B591-1A41A5425D55}"/>
    <cellStyle name="Normal 9 4 2 3 6 2" xfId="20346" xr:uid="{7A310039-B1FA-4BE6-BABC-2EDB7E497421}"/>
    <cellStyle name="Normal 9 4 2 3 7" xfId="18787" xr:uid="{651B8E26-50D6-4DD2-B8DD-2F3C76E77E27}"/>
    <cellStyle name="Normal 9 4 2 4" xfId="3680" xr:uid="{B3B81D43-F5C4-4761-A7A6-629D376F81CA}"/>
    <cellStyle name="Normal 9 4 2 4 2" xfId="7343" xr:uid="{D21C5FA3-BDEA-4BF6-BEC5-31D7FBD27FE7}"/>
    <cellStyle name="Normal 9 4 2 4 2 2" xfId="10729" xr:uid="{8820BCF8-3328-4968-8C50-C8F641141164}"/>
    <cellStyle name="Normal 9 4 2 4 2 2 2" xfId="17513" xr:uid="{D9177EA4-F4A2-49A3-A47B-0EA4BA48C027}"/>
    <cellStyle name="Normal 9 4 2 4 2 2 2 2" xfId="32632" xr:uid="{7F59C7F9-08BE-4105-9311-DA9CDB3D0A3F}"/>
    <cellStyle name="Normal 9 4 2 4 2 2 3" xfId="25864" xr:uid="{E357973E-C6F3-426F-8872-A918E3766CD4}"/>
    <cellStyle name="Normal 9 4 2 4 2 3" xfId="14129" xr:uid="{24A40025-BA68-46BA-ABF2-423A4993728B}"/>
    <cellStyle name="Normal 9 4 2 4 2 3 2" xfId="29248" xr:uid="{8563ACC6-FCBE-4A38-9F24-D06A9BFDFF83}"/>
    <cellStyle name="Normal 9 4 2 4 2 4" xfId="22480" xr:uid="{179D440D-C986-4EF9-B294-CAB6F3792546}"/>
    <cellStyle name="Normal 9 4 2 4 3" xfId="9016" xr:uid="{E26EC058-91B5-4E04-9AA0-55F1389357B3}"/>
    <cellStyle name="Normal 9 4 2 4 3 2" xfId="15800" xr:uid="{078BC3D9-9C9E-479A-84B0-8C0882E65D9F}"/>
    <cellStyle name="Normal 9 4 2 4 3 2 2" xfId="30919" xr:uid="{093646A3-9264-46E1-9D0B-315F8F756DB4}"/>
    <cellStyle name="Normal 9 4 2 4 3 3" xfId="24151" xr:uid="{759ED9D3-4114-42CE-9481-0820D5FE5859}"/>
    <cellStyle name="Normal 9 4 2 4 4" xfId="12402" xr:uid="{605AF908-B070-414E-B6B4-7BCAAB2B6433}"/>
    <cellStyle name="Normal 9 4 2 4 4 2" xfId="27532" xr:uid="{64DE704B-B5EA-4472-B0D9-2A2058EEBF65}"/>
    <cellStyle name="Normal 9 4 2 4 5" xfId="5605" xr:uid="{AB29EB83-48D4-450D-877B-327F9A794F09}"/>
    <cellStyle name="Normal 9 4 2 4 5 2" xfId="20767" xr:uid="{FA966439-1AF9-4648-BF20-9D1B007F74EF}"/>
    <cellStyle name="Normal 9 4 2 5" xfId="6509" xr:uid="{544D5E78-9632-4DA8-A624-CB55E5D56B69}"/>
    <cellStyle name="Normal 9 4 2 5 2" xfId="9895" xr:uid="{B05D0BC0-6F1A-44A4-8DB0-5E97FD35FD28}"/>
    <cellStyle name="Normal 9 4 2 5 2 2" xfId="16679" xr:uid="{9393CFC5-2B9B-427C-A890-A2C12FDCED40}"/>
    <cellStyle name="Normal 9 4 2 5 2 2 2" xfId="31798" xr:uid="{4DBAB51F-4354-4070-A949-AA62458FDD9E}"/>
    <cellStyle name="Normal 9 4 2 5 2 3" xfId="25030" xr:uid="{0A09C4ED-E082-49F2-97EB-4DF653F1D504}"/>
    <cellStyle name="Normal 9 4 2 5 3" xfId="13295" xr:uid="{9083D99F-DE83-46E2-A03B-79941458FC57}"/>
    <cellStyle name="Normal 9 4 2 5 3 2" xfId="28414" xr:uid="{B4EE050A-BD69-4765-BD04-05EE3354A7AD}"/>
    <cellStyle name="Normal 9 4 2 5 4" xfId="21646" xr:uid="{B3DC7E25-6A44-4E10-B429-14FF738AA2DC}"/>
    <cellStyle name="Normal 9 4 2 6" xfId="8179" xr:uid="{460F2DB4-4FCF-49C7-A9CB-3880B5BCE54E}"/>
    <cellStyle name="Normal 9 4 2 6 2" xfId="14963" xr:uid="{32F98031-E73F-4231-94E3-D071405BEBF5}"/>
    <cellStyle name="Normal 9 4 2 6 2 2" xfId="30082" xr:uid="{866F7682-616D-4E21-9DD2-10811FD61CA7}"/>
    <cellStyle name="Normal 9 4 2 6 3" xfId="23314" xr:uid="{46EC5921-D372-4DE5-BE4B-39A5DB394553}"/>
    <cellStyle name="Normal 9 4 2 7" xfId="11568" xr:uid="{84DF585C-4D18-4C68-92E0-31F41FE7126B}"/>
    <cellStyle name="Normal 9 4 2 7 2" xfId="26698" xr:uid="{8199FEF2-B5F7-41B8-A688-6C5B5C711D2B}"/>
    <cellStyle name="Normal 9 4 2 8" xfId="4766" xr:uid="{BB265F00-D48D-4702-9C2F-499916D61D75}"/>
    <cellStyle name="Normal 9 4 2 8 2" xfId="19930" xr:uid="{47F54DC7-66DD-4B85-BE43-30D0D65EC491}"/>
    <cellStyle name="Normal 9 4 2 9" xfId="18371" xr:uid="{0B0F4E8C-D03D-4DEB-92E9-D86B95FCCAF5}"/>
    <cellStyle name="Normal 9 4 3" xfId="1290" xr:uid="{7A676859-B3C8-4633-ACBF-B8A4662CBB41}"/>
    <cellStyle name="Normal 9 4 3 10" xfId="2437" xr:uid="{2A6F0450-7D67-42A3-80B2-A894BD20313E}"/>
    <cellStyle name="Normal 9 4 3 2" xfId="3252" xr:uid="{27DBC141-B226-486E-909B-2A28BCF9126B}"/>
    <cellStyle name="Normal 9 4 3 2 2" xfId="6126" xr:uid="{E592109E-0AA1-49DB-B3E1-CF295CB0A831}"/>
    <cellStyle name="Normal 9 4 3 2 2 2" xfId="7864" xr:uid="{9A3165BA-3A03-4FFF-B913-00BD3A8E3C4A}"/>
    <cellStyle name="Normal 9 4 3 2 2 2 2" xfId="11250" xr:uid="{AE514BAA-16A3-4482-B3F9-879341ED4398}"/>
    <cellStyle name="Normal 9 4 3 2 2 2 2 2" xfId="18034" xr:uid="{28FADA44-FAAC-43F9-9742-309636170665}"/>
    <cellStyle name="Normal 9 4 3 2 2 2 2 2 2" xfId="33153" xr:uid="{1380C28C-9C81-4025-B1A3-69245375AF42}"/>
    <cellStyle name="Normal 9 4 3 2 2 2 2 3" xfId="26385" xr:uid="{3A4CDF62-1926-4545-BACE-E4AE0EE56B8B}"/>
    <cellStyle name="Normal 9 4 3 2 2 2 3" xfId="14650" xr:uid="{1CE75C55-8E6D-429B-9B1B-7E094C7FC5FB}"/>
    <cellStyle name="Normal 9 4 3 2 2 2 3 2" xfId="29769" xr:uid="{90A6AD68-5092-43EB-B768-B63D4758F71D}"/>
    <cellStyle name="Normal 9 4 3 2 2 2 4" xfId="23001" xr:uid="{992E1556-4988-4DF3-8A17-028443EBA059}"/>
    <cellStyle name="Normal 9 4 3 2 2 3" xfId="9537" xr:uid="{2D6A177C-ACBB-48AF-904F-122B91738878}"/>
    <cellStyle name="Normal 9 4 3 2 2 3 2" xfId="16321" xr:uid="{FA551E0B-7E66-4BB8-A89D-0A325320B7DD}"/>
    <cellStyle name="Normal 9 4 3 2 2 3 2 2" xfId="31440" xr:uid="{99D403D6-D280-49DF-9A68-B08B91A55116}"/>
    <cellStyle name="Normal 9 4 3 2 2 3 3" xfId="24672" xr:uid="{60AADBE2-67AE-45A9-AA39-DD66DA1FC823}"/>
    <cellStyle name="Normal 9 4 3 2 2 4" xfId="12924" xr:uid="{03C7093A-2EAE-4F4D-8149-F5B6EB16495A}"/>
    <cellStyle name="Normal 9 4 3 2 2 4 2" xfId="28053" xr:uid="{60E49ECD-66AB-4DDC-B92C-86A28DB5FAE5}"/>
    <cellStyle name="Normal 9 4 3 2 2 5" xfId="21288" xr:uid="{1AF891F5-052E-4CB5-93B9-ED29A966DDB4}"/>
    <cellStyle name="Normal 9 4 3 2 3" xfId="7030" xr:uid="{6E12C1C4-2277-4D11-BD74-A440FD995976}"/>
    <cellStyle name="Normal 9 4 3 2 3 2" xfId="10416" xr:uid="{3C913C25-77C1-43B0-8559-369677BC81BC}"/>
    <cellStyle name="Normal 9 4 3 2 3 2 2" xfId="17200" xr:uid="{97D6B1E0-1C5A-4E8F-B9C0-F715BCB2906C}"/>
    <cellStyle name="Normal 9 4 3 2 3 2 2 2" xfId="32319" xr:uid="{C58BE979-5EC5-4692-A987-A21C4B070696}"/>
    <cellStyle name="Normal 9 4 3 2 3 2 3" xfId="25551" xr:uid="{5DC9D10A-4440-4B1C-BD3A-EC009E783890}"/>
    <cellStyle name="Normal 9 4 3 2 3 3" xfId="13816" xr:uid="{4B53F67B-A90D-4D1E-A4F1-A92903705E2D}"/>
    <cellStyle name="Normal 9 4 3 2 3 3 2" xfId="28935" xr:uid="{6918BB9B-2E4E-46E8-BDCF-13FEEF8F5B10}"/>
    <cellStyle name="Normal 9 4 3 2 3 4" xfId="22167" xr:uid="{CE43A96D-78EB-4B55-8399-E93BAA6203FE}"/>
    <cellStyle name="Normal 9 4 3 2 4" xfId="8700" xr:uid="{493C82C9-5DF3-4BD0-B3AE-B7D0ADD2CFA8}"/>
    <cellStyle name="Normal 9 4 3 2 4 2" xfId="15484" xr:uid="{2BA763FA-9D22-465C-A34E-EEBD78926897}"/>
    <cellStyle name="Normal 9 4 3 2 4 2 2" xfId="30603" xr:uid="{B7789C36-4687-42CE-A1DB-486BE477DED6}"/>
    <cellStyle name="Normal 9 4 3 2 4 3" xfId="23835" xr:uid="{A754DF61-5176-48D8-B092-9F9D03CE9084}"/>
    <cellStyle name="Normal 9 4 3 2 5" xfId="12089" xr:uid="{A58E92DC-1234-4B1E-83A6-3F50B0A5B817}"/>
    <cellStyle name="Normal 9 4 3 2 5 2" xfId="27219" xr:uid="{0424CB60-D1D8-45DA-8E42-8C2EA4DEE3FC}"/>
    <cellStyle name="Normal 9 4 3 2 6" xfId="5288" xr:uid="{D0A9AC99-04CF-4BF1-9A5A-A847A4960994}"/>
    <cellStyle name="Normal 9 4 3 2 6 2" xfId="20451" xr:uid="{418CF43A-D268-4663-B849-81527426CDC1}"/>
    <cellStyle name="Normal 9 4 3 2 7" xfId="18892" xr:uid="{32AD8FD4-5B98-4B5F-9755-E8A15720CDD2}"/>
    <cellStyle name="Normal 9 4 3 3" xfId="3681" xr:uid="{2A297626-721A-4A07-AD64-A8ECD7F0CE8B}"/>
    <cellStyle name="Normal 9 4 3 3 2" xfId="7448" xr:uid="{899EB701-59A9-40F9-BE11-E2765167E059}"/>
    <cellStyle name="Normal 9 4 3 3 2 2" xfId="10834" xr:uid="{E91CBDD3-8A5E-4BCB-8350-93D7A7D7CC07}"/>
    <cellStyle name="Normal 9 4 3 3 2 2 2" xfId="17618" xr:uid="{5958B944-DFED-42AD-BB3F-5EB500CA9156}"/>
    <cellStyle name="Normal 9 4 3 3 2 2 2 2" xfId="32737" xr:uid="{09C98AC5-B5E8-44D0-9DB2-D296B5C8DE89}"/>
    <cellStyle name="Normal 9 4 3 3 2 2 3" xfId="25969" xr:uid="{042DE327-1AE2-44A2-9191-907E08B5D7A2}"/>
    <cellStyle name="Normal 9 4 3 3 2 3" xfId="14234" xr:uid="{82F88100-29C3-4AF0-8FB1-69186DFD8B84}"/>
    <cellStyle name="Normal 9 4 3 3 2 3 2" xfId="29353" xr:uid="{11BDD704-70F9-4607-ACE9-75833DD72F0D}"/>
    <cellStyle name="Normal 9 4 3 3 2 4" xfId="22585" xr:uid="{04344B04-DA2E-4A8A-8115-1AA8F924D16D}"/>
    <cellStyle name="Normal 9 4 3 3 3" xfId="9121" xr:uid="{6375C5EE-058B-4282-85D1-DBBFE43DD3B7}"/>
    <cellStyle name="Normal 9 4 3 3 3 2" xfId="15905" xr:uid="{B526925B-0A2D-46F2-8904-E969A0D5F66F}"/>
    <cellStyle name="Normal 9 4 3 3 3 2 2" xfId="31024" xr:uid="{83A8E4E3-5164-4242-9656-D69725E36967}"/>
    <cellStyle name="Normal 9 4 3 3 3 3" xfId="24256" xr:uid="{ACDA7111-C8B2-4765-AAA5-AEA836F85568}"/>
    <cellStyle name="Normal 9 4 3 3 4" xfId="12507" xr:uid="{304302F4-C149-47C9-8D7D-C80B71326813}"/>
    <cellStyle name="Normal 9 4 3 3 4 2" xfId="27637" xr:uid="{91E269DE-18D9-4A48-B440-718CF76D4234}"/>
    <cellStyle name="Normal 9 4 3 3 5" xfId="5710" xr:uid="{0FA87EE3-CC96-425B-B700-E91A5E1C172F}"/>
    <cellStyle name="Normal 9 4 3 3 5 2" xfId="20872" xr:uid="{92DCD73C-2407-4E05-8396-CDD257618439}"/>
    <cellStyle name="Normal 9 4 3 4" xfId="6614" xr:uid="{3AAEC969-2C7B-4025-ACBB-9599891549FB}"/>
    <cellStyle name="Normal 9 4 3 4 2" xfId="10000" xr:uid="{580BB129-3F70-4FCD-877F-B662E45AEB1A}"/>
    <cellStyle name="Normal 9 4 3 4 2 2" xfId="16784" xr:uid="{B3EB6F20-B8CA-4A08-9F95-A56AABD7AF0E}"/>
    <cellStyle name="Normal 9 4 3 4 2 2 2" xfId="31903" xr:uid="{B8E88FD8-EF8F-4DA7-BB8D-55A80819347B}"/>
    <cellStyle name="Normal 9 4 3 4 2 3" xfId="25135" xr:uid="{FEDA1A20-4E76-4421-A8CB-D1F50AD54468}"/>
    <cellStyle name="Normal 9 4 3 4 3" xfId="13400" xr:uid="{5E3CBFEA-9FF7-477D-A046-11D71EF0859F}"/>
    <cellStyle name="Normal 9 4 3 4 3 2" xfId="28519" xr:uid="{4E5443C3-067D-4B47-B45D-6F59522F0136}"/>
    <cellStyle name="Normal 9 4 3 4 4" xfId="21751" xr:uid="{036947DD-9ABD-4B2B-9406-755D89D2CF29}"/>
    <cellStyle name="Normal 9 4 3 5" xfId="8284" xr:uid="{9BFD6300-FCAD-4742-8401-1C39E022956E}"/>
    <cellStyle name="Normal 9 4 3 5 2" xfId="15068" xr:uid="{8A7D3BA6-08E2-4C49-9052-9B428E8529E6}"/>
    <cellStyle name="Normal 9 4 3 5 2 2" xfId="30187" xr:uid="{AA108394-7354-489D-917B-ABA112E0E442}"/>
    <cellStyle name="Normal 9 4 3 5 3" xfId="23419" xr:uid="{693F5C00-0897-4F19-B939-39BD08E145A2}"/>
    <cellStyle name="Normal 9 4 3 6" xfId="11673" xr:uid="{5525C3DC-7624-4C27-BD92-4A17AA1BB656}"/>
    <cellStyle name="Normal 9 4 3 6 2" xfId="26803" xr:uid="{10456702-4B33-4844-AF98-935C46D165C5}"/>
    <cellStyle name="Normal 9 4 3 7" xfId="4872" xr:uid="{426BC690-21D2-40D6-A587-9B7736356702}"/>
    <cellStyle name="Normal 9 4 3 7 2" xfId="20035" xr:uid="{F71C59EB-FAAA-45A1-8772-6B0A6E515B7D}"/>
    <cellStyle name="Normal 9 4 3 8" xfId="18476" xr:uid="{B830EEF5-6E3C-4CBD-9817-CF869FCC442D}"/>
    <cellStyle name="Normal 9 4 3 9" xfId="2833" xr:uid="{036BA5B2-5BFE-4135-AE48-A3DC6D2E8310}"/>
    <cellStyle name="Normal 9 4 4" xfId="1291" xr:uid="{C3E090A9-DF44-4B9A-A357-C6208FB56709}"/>
    <cellStyle name="Normal 9 4 4 2" xfId="3682" xr:uid="{723CFB58-9FED-4470-B67C-EE3547292BC9}"/>
    <cellStyle name="Normal 9 4 4 2 2" xfId="7656" xr:uid="{45578E69-B619-4920-804D-ECA9E661CC9B}"/>
    <cellStyle name="Normal 9 4 4 2 2 2" xfId="11042" xr:uid="{2A1D7A30-EE22-4B46-8036-578590CCF5CD}"/>
    <cellStyle name="Normal 9 4 4 2 2 2 2" xfId="17826" xr:uid="{2D360553-7E24-48BE-B502-8AC6823ED87A}"/>
    <cellStyle name="Normal 9 4 4 2 2 2 2 2" xfId="32945" xr:uid="{BDF74324-EFAE-4C8D-81E1-A78B5504067D}"/>
    <cellStyle name="Normal 9 4 4 2 2 2 3" xfId="26177" xr:uid="{09E67921-45BE-49A1-9C60-69615C7C104E}"/>
    <cellStyle name="Normal 9 4 4 2 2 3" xfId="14442" xr:uid="{DE1F56F0-DE8A-420A-9494-DB1AB2F5DAC1}"/>
    <cellStyle name="Normal 9 4 4 2 2 3 2" xfId="29561" xr:uid="{4463FE79-61C8-4C35-897B-0E918A9B132A}"/>
    <cellStyle name="Normal 9 4 4 2 2 4" xfId="22793" xr:uid="{696E9EA6-886F-4F5D-A053-E00C70604E19}"/>
    <cellStyle name="Normal 9 4 4 2 3" xfId="9329" xr:uid="{5893EF80-30C9-4277-9539-2DA1EFBAD8D9}"/>
    <cellStyle name="Normal 9 4 4 2 3 2" xfId="16113" xr:uid="{D4F74D12-AC00-46D0-A0BC-08423D7D6F2C}"/>
    <cellStyle name="Normal 9 4 4 2 3 2 2" xfId="31232" xr:uid="{4CBFF767-14DF-4DCD-BF19-A6EA3F1A7300}"/>
    <cellStyle name="Normal 9 4 4 2 3 3" xfId="24464" xr:uid="{6E8270FD-5304-4065-90D5-97C33716828F}"/>
    <cellStyle name="Normal 9 4 4 2 4" xfId="12716" xr:uid="{8872544B-694F-4990-8ED0-DE0F06B2BDEE}"/>
    <cellStyle name="Normal 9 4 4 2 4 2" xfId="27845" xr:uid="{58C05499-FC2A-42E3-93D6-37D6D0134F6B}"/>
    <cellStyle name="Normal 9 4 4 2 5" xfId="5918" xr:uid="{52203ECC-4E0E-4F9E-AD9C-9175D5E16402}"/>
    <cellStyle name="Normal 9 4 4 2 5 2" xfId="21080" xr:uid="{2663E5E5-949A-42FB-AC98-402D436FEB74}"/>
    <cellStyle name="Normal 9 4 4 3" xfId="6822" xr:uid="{36A0B0C3-34F6-45DF-8D45-889B990D739A}"/>
    <cellStyle name="Normal 9 4 4 3 2" xfId="10208" xr:uid="{239B2861-27F8-4140-833B-95EAB91F79B8}"/>
    <cellStyle name="Normal 9 4 4 3 2 2" xfId="16992" xr:uid="{B8FCC7E5-9B8B-4C25-AF7E-28CC72028285}"/>
    <cellStyle name="Normal 9 4 4 3 2 2 2" xfId="32111" xr:uid="{6B87ECFF-C9F8-4F59-9A02-24A9C4A8D728}"/>
    <cellStyle name="Normal 9 4 4 3 2 3" xfId="25343" xr:uid="{20F3E1FC-3D68-4994-91EB-1D457A12476A}"/>
    <cellStyle name="Normal 9 4 4 3 3" xfId="13608" xr:uid="{0154BC25-C3DB-435B-A15C-EF1C239FEDDF}"/>
    <cellStyle name="Normal 9 4 4 3 3 2" xfId="28727" xr:uid="{A99719E5-E427-4BF7-94A6-C4D01B69EFFF}"/>
    <cellStyle name="Normal 9 4 4 3 4" xfId="21959" xr:uid="{EF79A270-EACA-4026-86EC-ACDEC1C0C5C8}"/>
    <cellStyle name="Normal 9 4 4 4" xfId="8492" xr:uid="{29FD8759-AC95-4065-B810-2E5769F0B085}"/>
    <cellStyle name="Normal 9 4 4 4 2" xfId="15276" xr:uid="{085CAFB0-B35B-4190-8EBB-579BB88504AB}"/>
    <cellStyle name="Normal 9 4 4 4 2 2" xfId="30395" xr:uid="{DAD74A7C-3CB6-4E6D-BEAC-6938777045F4}"/>
    <cellStyle name="Normal 9 4 4 4 3" xfId="23627" xr:uid="{1E2ED6AD-9D73-4092-A4CB-C1705BA8B4D9}"/>
    <cellStyle name="Normal 9 4 4 5" xfId="11881" xr:uid="{58F16771-7B48-42ED-A0F1-5AB004E028C6}"/>
    <cellStyle name="Normal 9 4 4 5 2" xfId="27011" xr:uid="{7A1CB165-EDFF-46CB-98A2-B1B2F2BBAC5E}"/>
    <cellStyle name="Normal 9 4 4 6" xfId="5080" xr:uid="{308CB947-578C-434C-BBA5-3C5F50B21C66}"/>
    <cellStyle name="Normal 9 4 4 6 2" xfId="20243" xr:uid="{67850313-0D1A-4220-8747-5D50BE02C139}"/>
    <cellStyle name="Normal 9 4 4 7" xfId="18684" xr:uid="{C309FF11-374D-4FF2-B800-AC26BCD660BC}"/>
    <cellStyle name="Normal 9 4 4 8" xfId="3044" xr:uid="{313B6C5E-148A-405B-AF74-5F95BEC54798}"/>
    <cellStyle name="Normal 9 4 4 9" xfId="2438" xr:uid="{8DD61E42-133E-4713-9C7F-4985F68AC33C}"/>
    <cellStyle name="Normal 9 4 5" xfId="1292" xr:uid="{105909B4-C77A-4AFD-9A6C-267DA122E370}"/>
    <cellStyle name="Normal 9 4 5 2" xfId="7240" xr:uid="{F71CBFF2-4075-4312-B9D5-B31E4F29160E}"/>
    <cellStyle name="Normal 9 4 5 2 2" xfId="10626" xr:uid="{D2DB9DD4-29DC-47AF-82AD-29D0E928DB77}"/>
    <cellStyle name="Normal 9 4 5 2 2 2" xfId="17410" xr:uid="{B9D09532-C906-4B12-B3C5-DD31A61C3575}"/>
    <cellStyle name="Normal 9 4 5 2 2 2 2" xfId="32529" xr:uid="{45566A1A-6F10-4A26-BD58-A3B67A04563E}"/>
    <cellStyle name="Normal 9 4 5 2 2 3" xfId="25761" xr:uid="{99197464-1F71-41F7-988B-0A3927120F88}"/>
    <cellStyle name="Normal 9 4 5 2 3" xfId="14026" xr:uid="{3178D44F-1DE0-4936-9BDE-EDBDD8B675B8}"/>
    <cellStyle name="Normal 9 4 5 2 3 2" xfId="29145" xr:uid="{26228D0A-2D16-4354-A46E-1576546EDA51}"/>
    <cellStyle name="Normal 9 4 5 2 4" xfId="22377" xr:uid="{0AE720F4-4209-4B12-822F-BCA7F0B4B155}"/>
    <cellStyle name="Normal 9 4 5 3" xfId="8913" xr:uid="{4280CC78-0046-4347-A13A-B8D90512EE3B}"/>
    <cellStyle name="Normal 9 4 5 3 2" xfId="15697" xr:uid="{15AB4F39-CD75-451D-BA66-B5A3D0577DA2}"/>
    <cellStyle name="Normal 9 4 5 3 2 2" xfId="30816" xr:uid="{18C8F5E4-CBD9-45EA-BEA8-C8BE1453E374}"/>
    <cellStyle name="Normal 9 4 5 3 3" xfId="24048" xr:uid="{7C32DFE3-F3FB-4762-A033-DD7EF5B5A498}"/>
    <cellStyle name="Normal 9 4 5 4" xfId="12299" xr:uid="{FE6534B5-274E-4EE4-884D-4B71148F04FF}"/>
    <cellStyle name="Normal 9 4 5 4 2" xfId="27429" xr:uid="{E57E543A-7108-43B3-B28D-392DA19FF295}"/>
    <cellStyle name="Normal 9 4 5 5" xfId="5502" xr:uid="{9CB85082-497E-42E4-BA72-F68F35F310B8}"/>
    <cellStyle name="Normal 9 4 5 5 2" xfId="20664" xr:uid="{5345C23B-93C5-4064-9759-98280699D621}"/>
    <cellStyle name="Normal 9 4 5 6" xfId="2439" xr:uid="{62DF94C0-F21C-494E-96AB-142A09A68A82}"/>
    <cellStyle name="Normal 9 4 6" xfId="1293" xr:uid="{577C0D07-545E-4247-A0C4-03926E197AA6}"/>
    <cellStyle name="Normal 9 4 6 2" xfId="9792" xr:uid="{89DE0AC5-FF60-48E9-B025-26DA01942342}"/>
    <cellStyle name="Normal 9 4 6 2 2" xfId="16576" xr:uid="{02171A84-DF94-4431-8931-7BC617BF794A}"/>
    <cellStyle name="Normal 9 4 6 2 2 2" xfId="31695" xr:uid="{198783A1-F376-457A-8A17-5EFC4B025E8B}"/>
    <cellStyle name="Normal 9 4 6 2 3" xfId="24927" xr:uid="{DBED4CB1-191A-4A52-AE64-E62D392EB500}"/>
    <cellStyle name="Normal 9 4 6 3" xfId="13192" xr:uid="{9805DC94-7D01-4FE6-97C1-73D90E954D62}"/>
    <cellStyle name="Normal 9 4 6 3 2" xfId="28311" xr:uid="{44DE71CC-B7AB-4F31-8DF3-FC232F7FB235}"/>
    <cellStyle name="Normal 9 4 6 4" xfId="6405" xr:uid="{F3B9A1FE-F1D2-45B7-B1A6-5B3C72CA948A}"/>
    <cellStyle name="Normal 9 4 6 4 2" xfId="21543" xr:uid="{03690418-3388-4E81-AF0E-CE78F54B7662}"/>
    <cellStyle name="Normal 9 4 6 5" xfId="2440" xr:uid="{AC358BCA-5044-4411-8F9F-A0537A8F4FBF}"/>
    <cellStyle name="Normal 9 4 7" xfId="1294" xr:uid="{2EF85859-F1AF-4E4B-9F6B-4B7EA0A849E6}"/>
    <cellStyle name="Normal 9 4 7 2" xfId="14860" xr:uid="{63913806-2382-4DA6-80A6-5D116DBFF7A7}"/>
    <cellStyle name="Normal 9 4 7 2 2" xfId="29979" xr:uid="{75C33C14-0407-43A4-921E-C04F7BDE2DFD}"/>
    <cellStyle name="Normal 9 4 7 3" xfId="8076" xr:uid="{3842B7A4-BD21-4CA2-A5F7-CA764EC282F7}"/>
    <cellStyle name="Normal 9 4 7 3 2" xfId="23211" xr:uid="{3EA98013-9A34-420D-8DD3-E9A467500E5A}"/>
    <cellStyle name="Normal 9 4 7 4" xfId="2441" xr:uid="{3F0DA5F5-BC0E-46F3-AD8B-13342C982B7A}"/>
    <cellStyle name="Normal 9 4 8" xfId="1295" xr:uid="{AC3733B3-C79C-4BD2-B58A-2DF8C626C9C8}"/>
    <cellStyle name="Normal 9 4 8 2" xfId="11466" xr:uid="{78F4D773-4B51-4D7C-89E4-D6AB244CDD99}"/>
    <cellStyle name="Normal 9 4 8 2 2" xfId="26595" xr:uid="{5B85DBAF-D975-45DE-BE83-72B213B00476}"/>
    <cellStyle name="Normal 9 4 8 3" xfId="2442" xr:uid="{F2D58141-E06C-45FB-B4A3-55C314C20EA3}"/>
    <cellStyle name="Normal 9 4 9" xfId="3979" xr:uid="{86CE4AC1-86D6-42F7-8FE5-9E1CE098BEC6}"/>
    <cellStyle name="Normal 9 4 9 2" xfId="19269" xr:uid="{19960284-4643-4F3C-AE08-E9620F6558C9}"/>
    <cellStyle name="Normal 9 5" xfId="1296" xr:uid="{004AC7A1-88B3-4336-AB8C-8684B873A5AA}"/>
    <cellStyle name="Normal 9 5 10" xfId="3683" xr:uid="{85F3EF55-1249-45CC-A621-F56C141DDBD3}"/>
    <cellStyle name="Normal 9 5 11" xfId="4718" xr:uid="{6C552FF6-599B-4BBE-9590-AB5609EBF4EB}"/>
    <cellStyle name="Normal 9 5 11 2" xfId="19882" xr:uid="{2D05E319-E8DE-4B03-8223-2484FB4E9131}"/>
    <cellStyle name="Normal 9 5 12" xfId="18323" xr:uid="{53C083F1-0FA1-494A-BAE5-3407E46AC26B}"/>
    <cellStyle name="Normal 9 5 13" xfId="2677" xr:uid="{3A1EF726-5673-4DE9-8945-571B83508182}"/>
    <cellStyle name="Normal 9 5 14" xfId="2443" xr:uid="{472A5272-76D1-4842-89D7-F3C0D341A269}"/>
    <cellStyle name="Normal 9 5 2" xfId="1297" xr:uid="{301ECE33-A53A-47F9-8ABC-7F131856A63E}"/>
    <cellStyle name="Normal 9 5 2 10" xfId="2444" xr:uid="{9E4CBF04-A67E-4E01-A7AC-8E94F134D13D}"/>
    <cellStyle name="Normal 9 5 2 2" xfId="3307" xr:uid="{5212872D-0231-4EE5-99CF-83A6C7863FCD}"/>
    <cellStyle name="Normal 9 5 2 2 2" xfId="6181" xr:uid="{EB8D9B88-94B2-450B-868F-E744956D2CD1}"/>
    <cellStyle name="Normal 9 5 2 2 2 2" xfId="7919" xr:uid="{9D1058DC-A5CD-46F8-96B9-0BB0412C5738}"/>
    <cellStyle name="Normal 9 5 2 2 2 2 2" xfId="11305" xr:uid="{EEA8A4A9-B9E5-4CD5-8D36-A9CED8E2E396}"/>
    <cellStyle name="Normal 9 5 2 2 2 2 2 2" xfId="18089" xr:uid="{23564AAB-E78C-4AFB-A90D-7BE5F748007C}"/>
    <cellStyle name="Normal 9 5 2 2 2 2 2 2 2" xfId="33208" xr:uid="{1378AE65-E6A3-463D-832F-598074EB5BF6}"/>
    <cellStyle name="Normal 9 5 2 2 2 2 2 3" xfId="26440" xr:uid="{55A223CA-CE6B-4919-AF0C-19DDA7953493}"/>
    <cellStyle name="Normal 9 5 2 2 2 2 3" xfId="14705" xr:uid="{BFEBBC01-E093-4C4E-96F2-2D7FACA2460D}"/>
    <cellStyle name="Normal 9 5 2 2 2 2 3 2" xfId="29824" xr:uid="{B3A5C630-E17A-4B40-B215-A775A6275F26}"/>
    <cellStyle name="Normal 9 5 2 2 2 2 4" xfId="23056" xr:uid="{4570CC00-7405-498C-9A66-AF0AD30F43B9}"/>
    <cellStyle name="Normal 9 5 2 2 2 3" xfId="9592" xr:uid="{FA086610-56FE-4055-AEE9-2035D9F82A17}"/>
    <cellStyle name="Normal 9 5 2 2 2 3 2" xfId="16376" xr:uid="{0FFA14FC-5F36-48B8-9708-5A4AAA5CEB24}"/>
    <cellStyle name="Normal 9 5 2 2 2 3 2 2" xfId="31495" xr:uid="{007E5A50-83F5-4770-8773-73FDEB89846E}"/>
    <cellStyle name="Normal 9 5 2 2 2 3 3" xfId="24727" xr:uid="{2422724B-F482-489F-933B-73C340F5A9EE}"/>
    <cellStyle name="Normal 9 5 2 2 2 4" xfId="12979" xr:uid="{E86E1B52-260B-4A89-9C47-E711B310E3A1}"/>
    <cellStyle name="Normal 9 5 2 2 2 4 2" xfId="28108" xr:uid="{F23C82B0-A9CF-4E1B-A3AC-A0B7FFB31221}"/>
    <cellStyle name="Normal 9 5 2 2 2 5" xfId="21343" xr:uid="{3C1995A1-3765-4126-ADC9-AEDB341229F0}"/>
    <cellStyle name="Normal 9 5 2 2 3" xfId="7085" xr:uid="{C1F04D63-7400-4A20-9B81-8092F7F61D84}"/>
    <cellStyle name="Normal 9 5 2 2 3 2" xfId="10471" xr:uid="{4B6A48F0-AC1E-48FB-89B4-FF67E58FFEE1}"/>
    <cellStyle name="Normal 9 5 2 2 3 2 2" xfId="17255" xr:uid="{9004511B-F823-4EB3-BADB-D15E36958AD4}"/>
    <cellStyle name="Normal 9 5 2 2 3 2 2 2" xfId="32374" xr:uid="{F66BF126-6824-43EB-89AD-92B3EE7C8B38}"/>
    <cellStyle name="Normal 9 5 2 2 3 2 3" xfId="25606" xr:uid="{89B7F4CC-DAE5-4040-8A19-0235506DA30B}"/>
    <cellStyle name="Normal 9 5 2 2 3 3" xfId="13871" xr:uid="{1F28AF3D-7C7A-484B-9532-05568843C55C}"/>
    <cellStyle name="Normal 9 5 2 2 3 3 2" xfId="28990" xr:uid="{B2650A79-6124-4EC0-B8F0-4FD792A8697F}"/>
    <cellStyle name="Normal 9 5 2 2 3 4" xfId="22222" xr:uid="{1FBED21E-8263-431C-80C7-B86B87EEF9A1}"/>
    <cellStyle name="Normal 9 5 2 2 4" xfId="8755" xr:uid="{BA3C0A46-029F-422D-930F-C39C350081E1}"/>
    <cellStyle name="Normal 9 5 2 2 4 2" xfId="15539" xr:uid="{385684F4-8F6E-4A14-BBE7-1898847FF3CB}"/>
    <cellStyle name="Normal 9 5 2 2 4 2 2" xfId="30658" xr:uid="{8EDB6087-2718-4372-BFE1-C184839A5540}"/>
    <cellStyle name="Normal 9 5 2 2 4 3" xfId="23890" xr:uid="{7A16FF3B-2D46-4362-AF50-F73FA231B8E1}"/>
    <cellStyle name="Normal 9 5 2 2 5" xfId="12144" xr:uid="{24688897-454E-484C-A4CC-882DE296A25E}"/>
    <cellStyle name="Normal 9 5 2 2 5 2" xfId="27274" xr:uid="{5F1C761A-DAD2-45DC-806E-FF5DDC90691C}"/>
    <cellStyle name="Normal 9 5 2 2 6" xfId="5343" xr:uid="{944C6136-1F24-4639-B860-4585E49391B5}"/>
    <cellStyle name="Normal 9 5 2 2 6 2" xfId="20506" xr:uid="{58AF0090-69D4-4623-9593-48F0438EDF54}"/>
    <cellStyle name="Normal 9 5 2 2 7" xfId="18947" xr:uid="{627273EE-B8D3-4167-ABE1-D1F20F618EDC}"/>
    <cellStyle name="Normal 9 5 2 3" xfId="3684" xr:uid="{E425454F-908D-407B-A753-6E730AC9FD17}"/>
    <cellStyle name="Normal 9 5 2 3 2" xfId="7503" xr:uid="{B828A2EF-A2C3-4F64-8386-FFEB81AA2F60}"/>
    <cellStyle name="Normal 9 5 2 3 2 2" xfId="10889" xr:uid="{EE3CAE79-AA98-44D0-A003-D156494D7F57}"/>
    <cellStyle name="Normal 9 5 2 3 2 2 2" xfId="17673" xr:uid="{1A6EF915-7C10-4AF4-9952-EB09A33C2AB7}"/>
    <cellStyle name="Normal 9 5 2 3 2 2 2 2" xfId="32792" xr:uid="{1D621C76-EB9E-4D87-9DBF-BE829F07E007}"/>
    <cellStyle name="Normal 9 5 2 3 2 2 3" xfId="26024" xr:uid="{9D2531FE-F58B-4D5D-A636-30F5D6801170}"/>
    <cellStyle name="Normal 9 5 2 3 2 3" xfId="14289" xr:uid="{B094F4C8-3B88-4D37-84FE-4E7275550EC0}"/>
    <cellStyle name="Normal 9 5 2 3 2 3 2" xfId="29408" xr:uid="{06AB430E-9786-4F49-A2CE-EEBC8E700698}"/>
    <cellStyle name="Normal 9 5 2 3 2 4" xfId="22640" xr:uid="{6B1E988B-382F-42F6-93DA-73A6EF0DF465}"/>
    <cellStyle name="Normal 9 5 2 3 3" xfId="9176" xr:uid="{3A997571-1604-4FBE-A52F-2803471B30C6}"/>
    <cellStyle name="Normal 9 5 2 3 3 2" xfId="15960" xr:uid="{CAF5BADC-EDB3-41FB-BF3E-ED14CC0F1655}"/>
    <cellStyle name="Normal 9 5 2 3 3 2 2" xfId="31079" xr:uid="{08831166-6A51-4232-B656-81B939AFD01A}"/>
    <cellStyle name="Normal 9 5 2 3 3 3" xfId="24311" xr:uid="{BF26200D-4E18-4035-B8D9-0FAFC722BF00}"/>
    <cellStyle name="Normal 9 5 2 3 4" xfId="12562" xr:uid="{EA1B7DA6-E571-4C1D-834F-FC8983305C2D}"/>
    <cellStyle name="Normal 9 5 2 3 4 2" xfId="27692" xr:uid="{C8BA9FE5-B34A-4297-857D-B02E3BD35D2C}"/>
    <cellStyle name="Normal 9 5 2 3 5" xfId="5765" xr:uid="{F86EF53E-D091-4BF4-9853-9620F7C4EA26}"/>
    <cellStyle name="Normal 9 5 2 3 5 2" xfId="20927" xr:uid="{ECB9D54F-5BC4-4B5B-B112-74FCFECAF35A}"/>
    <cellStyle name="Normal 9 5 2 4" xfId="6669" xr:uid="{92A99146-2CBF-4F68-8481-05897F33BCE0}"/>
    <cellStyle name="Normal 9 5 2 4 2" xfId="10055" xr:uid="{CF49765B-27E6-40BE-AE38-D77885F2FB3B}"/>
    <cellStyle name="Normal 9 5 2 4 2 2" xfId="16839" xr:uid="{69BCE1A4-1F08-4024-833E-3B751FCC5626}"/>
    <cellStyle name="Normal 9 5 2 4 2 2 2" xfId="31958" xr:uid="{7BAE1640-3F58-4F90-B820-FA0DC218CA32}"/>
    <cellStyle name="Normal 9 5 2 4 2 3" xfId="25190" xr:uid="{6EA3D9CF-4F1A-4180-9CA8-1981A57FCB81}"/>
    <cellStyle name="Normal 9 5 2 4 3" xfId="13455" xr:uid="{95295B7C-EE0F-46FD-9512-F01A68EEF022}"/>
    <cellStyle name="Normal 9 5 2 4 3 2" xfId="28574" xr:uid="{BC57F535-B45A-4ACC-AA09-88CCA0187541}"/>
    <cellStyle name="Normal 9 5 2 4 4" xfId="21806" xr:uid="{25F2B2EE-F73D-4CA7-9DA0-C7A6AC22CADD}"/>
    <cellStyle name="Normal 9 5 2 5" xfId="8339" xr:uid="{31653750-48DE-46A6-8839-5CF87DEC8F81}"/>
    <cellStyle name="Normal 9 5 2 5 2" xfId="15123" xr:uid="{675DCF7E-F457-404D-A37A-0BAE7B60F2E1}"/>
    <cellStyle name="Normal 9 5 2 5 2 2" xfId="30242" xr:uid="{0B7BA098-7115-48E2-802B-31362A1CF841}"/>
    <cellStyle name="Normal 9 5 2 5 3" xfId="23474" xr:uid="{808AE1B5-4A70-499E-B21B-0AF3EA67A3C5}"/>
    <cellStyle name="Normal 9 5 2 6" xfId="11728" xr:uid="{53CC2042-E556-4D7B-AA3C-32672E77BB35}"/>
    <cellStyle name="Normal 9 5 2 6 2" xfId="26858" xr:uid="{49B204F7-C02C-4A0D-9EFC-CC975FE36F1B}"/>
    <cellStyle name="Normal 9 5 2 7" xfId="4927" xr:uid="{0786063E-06E6-49C8-BC25-A9C8470A6150}"/>
    <cellStyle name="Normal 9 5 2 7 2" xfId="20090" xr:uid="{F99CFA69-8E84-4D37-A442-C0F2D4559FCE}"/>
    <cellStyle name="Normal 9 5 2 8" xfId="18531" xr:uid="{23D54E1D-0690-493A-B2D4-0343B417938D}"/>
    <cellStyle name="Normal 9 5 2 9" xfId="2888" xr:uid="{2C34E484-FA7E-4B81-84FB-3931A190F95E}"/>
    <cellStyle name="Normal 9 5 3" xfId="1298" xr:uid="{B38FF994-17D8-433F-9FF9-175C0CB6DBA6}"/>
    <cellStyle name="Normal 9 5 3 2" xfId="3685" xr:uid="{060998C3-C7A5-43AB-877C-C5EDB87FDA1C}"/>
    <cellStyle name="Normal 9 5 3 2 2" xfId="7711" xr:uid="{B2833CDA-0C4E-46C7-9568-1FFEA6DBCD5B}"/>
    <cellStyle name="Normal 9 5 3 2 2 2" xfId="11097" xr:uid="{E6D0C6DB-7508-4396-93EE-67D64D526C4C}"/>
    <cellStyle name="Normal 9 5 3 2 2 2 2" xfId="17881" xr:uid="{94AAE5DF-5033-454C-91EC-79630BBB90A0}"/>
    <cellStyle name="Normal 9 5 3 2 2 2 2 2" xfId="33000" xr:uid="{909B45A7-FEB8-4E50-A16C-70B774A31D0F}"/>
    <cellStyle name="Normal 9 5 3 2 2 2 3" xfId="26232" xr:uid="{58A975A6-8858-480E-B851-9A5F4629F9D9}"/>
    <cellStyle name="Normal 9 5 3 2 2 3" xfId="14497" xr:uid="{6F7403ED-2301-4577-9425-E5C6CD3D4E17}"/>
    <cellStyle name="Normal 9 5 3 2 2 3 2" xfId="29616" xr:uid="{3781318C-909D-4379-8AB0-AC1AE5372DF8}"/>
    <cellStyle name="Normal 9 5 3 2 2 4" xfId="22848" xr:uid="{6EEB72D6-0614-406F-B813-A48A346680A4}"/>
    <cellStyle name="Normal 9 5 3 2 3" xfId="9384" xr:uid="{39FAC7DA-68BE-445F-AC45-A5CDDEF24391}"/>
    <cellStyle name="Normal 9 5 3 2 3 2" xfId="16168" xr:uid="{38247ACC-FD44-4735-9106-83BF9D8BF0BD}"/>
    <cellStyle name="Normal 9 5 3 2 3 2 2" xfId="31287" xr:uid="{C936D991-1E96-43B4-B84E-4FF32DC47593}"/>
    <cellStyle name="Normal 9 5 3 2 3 3" xfId="24519" xr:uid="{80F3ED50-09CA-4519-BB53-D543B9A69C2B}"/>
    <cellStyle name="Normal 9 5 3 2 4" xfId="12771" xr:uid="{5F0FD4C8-E04C-43C4-83CB-EF3D7925A37B}"/>
    <cellStyle name="Normal 9 5 3 2 4 2" xfId="27900" xr:uid="{DC7B0E4B-E92F-4051-8E37-DAF03C264154}"/>
    <cellStyle name="Normal 9 5 3 2 5" xfId="5973" xr:uid="{25292291-B1E5-4FE3-BB6F-BF01CD6E588E}"/>
    <cellStyle name="Normal 9 5 3 2 5 2" xfId="21135" xr:uid="{ED850C7E-929B-4CF4-8BA9-F4D0E88B0F64}"/>
    <cellStyle name="Normal 9 5 3 3" xfId="6877" xr:uid="{85B6B90C-1EEB-40B7-A318-D79AC7936EDC}"/>
    <cellStyle name="Normal 9 5 3 3 2" xfId="10263" xr:uid="{5473195A-12E3-40C6-8D48-3B90EFB4D2D8}"/>
    <cellStyle name="Normal 9 5 3 3 2 2" xfId="17047" xr:uid="{21B5DED6-CE26-4438-8AC3-23DD67DA94C3}"/>
    <cellStyle name="Normal 9 5 3 3 2 2 2" xfId="32166" xr:uid="{E402B519-CF43-4C8C-A7A1-4D8AA42F3BE4}"/>
    <cellStyle name="Normal 9 5 3 3 2 3" xfId="25398" xr:uid="{61E4043C-12C2-4E67-B311-F6334BCB0011}"/>
    <cellStyle name="Normal 9 5 3 3 3" xfId="13663" xr:uid="{11DDF0D7-3358-4FA8-BE5D-B38F18F48BE7}"/>
    <cellStyle name="Normal 9 5 3 3 3 2" xfId="28782" xr:uid="{6A1171C8-8067-4FBB-836F-AA5FF00A7F51}"/>
    <cellStyle name="Normal 9 5 3 3 4" xfId="22014" xr:uid="{3D7C68FF-9615-4993-AE4E-8D0F80A79EE6}"/>
    <cellStyle name="Normal 9 5 3 4" xfId="8547" xr:uid="{963D9D3F-6041-47C1-9102-7891C84E504B}"/>
    <cellStyle name="Normal 9 5 3 4 2" xfId="15331" xr:uid="{5307D7EF-CBB9-4296-A08A-4016074712D9}"/>
    <cellStyle name="Normal 9 5 3 4 2 2" xfId="30450" xr:uid="{6181109E-5649-468A-8C44-4E085785742C}"/>
    <cellStyle name="Normal 9 5 3 4 3" xfId="23682" xr:uid="{0FCE78A3-2C07-4FB4-9FD7-43B1FF168CE4}"/>
    <cellStyle name="Normal 9 5 3 5" xfId="11936" xr:uid="{51D693C6-81A7-4CDC-B8DA-E99E128BF6DF}"/>
    <cellStyle name="Normal 9 5 3 5 2" xfId="27066" xr:uid="{7EFDCD5E-B51B-4382-9544-FB5B6F9806EA}"/>
    <cellStyle name="Normal 9 5 3 6" xfId="5135" xr:uid="{52F7BF36-998B-4125-99DE-624BFC3F1F6C}"/>
    <cellStyle name="Normal 9 5 3 6 2" xfId="20298" xr:uid="{A9D06F93-A68C-4C34-A564-20ACC30AA6F2}"/>
    <cellStyle name="Normal 9 5 3 7" xfId="18739" xr:uid="{79D2E09B-015E-4CB7-828E-521CB5E750D5}"/>
    <cellStyle name="Normal 9 5 3 8" xfId="3099" xr:uid="{8F071CF3-52C6-41BF-BA36-E0624D193B36}"/>
    <cellStyle name="Normal 9 5 3 9" xfId="2445" xr:uid="{32BBB66E-9C6D-4EE8-88A9-440588D5EFEA}"/>
    <cellStyle name="Normal 9 5 4" xfId="1299" xr:uid="{80B929D4-5E96-42CE-B498-320687E498B6}"/>
    <cellStyle name="Normal 9 5 4 2" xfId="7295" xr:uid="{AAD30AB8-6C09-433A-8AB4-41779CAC8B02}"/>
    <cellStyle name="Normal 9 5 4 2 2" xfId="10681" xr:uid="{AA680CAA-B3F1-42EE-80FA-284B08AC6038}"/>
    <cellStyle name="Normal 9 5 4 2 2 2" xfId="17465" xr:uid="{87CBFEA4-0731-49B5-B768-3663711518E0}"/>
    <cellStyle name="Normal 9 5 4 2 2 2 2" xfId="32584" xr:uid="{60B8BE50-1549-4961-BB3A-CFC68C9288CF}"/>
    <cellStyle name="Normal 9 5 4 2 2 3" xfId="25816" xr:uid="{E972A9AE-556C-480B-AEBB-29CDC66DD930}"/>
    <cellStyle name="Normal 9 5 4 2 3" xfId="14081" xr:uid="{BEF29444-C0A8-4691-8D2A-21F5AB11FCF2}"/>
    <cellStyle name="Normal 9 5 4 2 3 2" xfId="29200" xr:uid="{44851AC5-67C6-4A9C-A13E-518B470FAE37}"/>
    <cellStyle name="Normal 9 5 4 2 4" xfId="22432" xr:uid="{4BB43ADA-E283-4153-A825-9B852792F16F}"/>
    <cellStyle name="Normal 9 5 4 3" xfId="8968" xr:uid="{3E50F70D-1A8E-4A68-8824-0FCC0F5F652A}"/>
    <cellStyle name="Normal 9 5 4 3 2" xfId="15752" xr:uid="{17B5B652-21CC-411A-931A-83CB7B35BAA6}"/>
    <cellStyle name="Normal 9 5 4 3 2 2" xfId="30871" xr:uid="{EAF29476-D68C-4BF4-9374-C57FBF35B189}"/>
    <cellStyle name="Normal 9 5 4 3 3" xfId="24103" xr:uid="{8AF72F63-1828-4BDA-B73C-DBC9E954909D}"/>
    <cellStyle name="Normal 9 5 4 4" xfId="12354" xr:uid="{9F46C3FF-9EF7-4763-B052-B212F3458FF8}"/>
    <cellStyle name="Normal 9 5 4 4 2" xfId="27484" xr:uid="{176D8750-B7E1-4CE5-B73D-2F4AA2BD958D}"/>
    <cellStyle name="Normal 9 5 4 5" xfId="5557" xr:uid="{5AC84F51-95DA-4D6F-93DE-8FC01DE639BE}"/>
    <cellStyle name="Normal 9 5 4 5 2" xfId="20719" xr:uid="{D1EF0851-5CFB-4045-91C5-7817C52C5668}"/>
    <cellStyle name="Normal 9 5 4 6" xfId="2446" xr:uid="{84DD781E-3A9E-456A-8AF9-471A2D1A1F4B}"/>
    <cellStyle name="Normal 9 5 5" xfId="1300" xr:uid="{E154E992-D124-4EA9-8716-B5525B5AA2E7}"/>
    <cellStyle name="Normal 9 5 5 2" xfId="9847" xr:uid="{961432F8-5D1F-4248-AA72-CAF60AFF5C3F}"/>
    <cellStyle name="Normal 9 5 5 2 2" xfId="16631" xr:uid="{5386DDF0-948A-4E6B-A9C0-F99FE0B44726}"/>
    <cellStyle name="Normal 9 5 5 2 2 2" xfId="31750" xr:uid="{994D5AD6-542F-4364-B6E9-967D3C79A6AE}"/>
    <cellStyle name="Normal 9 5 5 2 3" xfId="24982" xr:uid="{62E088A9-8AC3-495F-9F9A-F565BC1595DA}"/>
    <cellStyle name="Normal 9 5 5 3" xfId="13247" xr:uid="{CF436FFC-8236-4B79-9054-6AB34EB87041}"/>
    <cellStyle name="Normal 9 5 5 3 2" xfId="28366" xr:uid="{4C9D3475-313C-41B8-95C6-CFF77EA02F2E}"/>
    <cellStyle name="Normal 9 5 5 4" xfId="6461" xr:uid="{5610578A-94EA-492B-8171-F9D84C58F886}"/>
    <cellStyle name="Normal 9 5 5 4 2" xfId="21598" xr:uid="{CA8316D1-3C2E-452E-92F8-039B68C4256E}"/>
    <cellStyle name="Normal 9 5 5 5" xfId="2447" xr:uid="{6B9E2B39-F937-4492-9002-5C7EDCDEDC07}"/>
    <cellStyle name="Normal 9 5 6" xfId="1301" xr:uid="{D1517838-8414-495F-8C99-CE01031CFE68}"/>
    <cellStyle name="Normal 9 5 6 2" xfId="14915" xr:uid="{2059AEF9-607E-4480-A345-03D3ED71B808}"/>
    <cellStyle name="Normal 9 5 6 2 2" xfId="30034" xr:uid="{A071336D-2BD3-4C54-B299-5E09BB2FC013}"/>
    <cellStyle name="Normal 9 5 6 3" xfId="8131" xr:uid="{D168D1CA-1BA5-4437-A573-1B611E47D364}"/>
    <cellStyle name="Normal 9 5 6 3 2" xfId="23266" xr:uid="{0AF655FF-8E77-435A-98EB-1F0AA8FBDAB4}"/>
    <cellStyle name="Normal 9 5 6 4" xfId="2448" xr:uid="{29372FBA-4AF0-4822-A5A8-C96A15DE7186}"/>
    <cellStyle name="Normal 9 5 7" xfId="1302" xr:uid="{31C7CA51-1E5E-4FCB-AC7A-63C52A0B7D5D}"/>
    <cellStyle name="Normal 9 5 7 2" xfId="11520" xr:uid="{BBE19DDE-B24F-44FF-AD38-9146E2A83564}"/>
    <cellStyle name="Normal 9 5 7 2 2" xfId="26650" xr:uid="{C8896C57-84FA-4CA8-8669-8F517A553638}"/>
    <cellStyle name="Normal 9 5 7 3" xfId="2449" xr:uid="{E9313C63-798A-4CC9-A846-219F775AA180}"/>
    <cellStyle name="Normal 9 5 8" xfId="1303" xr:uid="{0859EBED-2771-4278-8210-D2242DEF1DEE}"/>
    <cellStyle name="Normal 9 5 8 2" xfId="2450" xr:uid="{1854807E-14E7-48EA-914E-BF52D9EFC8CB}"/>
    <cellStyle name="Normal 9 5 9" xfId="4230" xr:uid="{6F661842-62E5-4701-BBF0-8EB844C06135}"/>
    <cellStyle name="Normal 9 5 9 2" xfId="19498" xr:uid="{AD1BB00A-8402-42B8-AEEC-6EB87658A047}"/>
    <cellStyle name="Normal 9 6" xfId="1304" xr:uid="{BC03A199-F112-45D4-8EBD-B4BF83F3621C}"/>
    <cellStyle name="Normal 9 6 10" xfId="3686" xr:uid="{1342ADE9-061E-4845-9745-C6854905FB0A}"/>
    <cellStyle name="Normal 9 6 11" xfId="4824" xr:uid="{DFA47BB1-B66C-4F84-BD9E-BD2E294BFC87}"/>
    <cellStyle name="Normal 9 6 11 2" xfId="19987" xr:uid="{01F3F771-FF07-46AD-9958-21C1A13B0978}"/>
    <cellStyle name="Normal 9 6 12" xfId="18428" xr:uid="{24BC34EC-2F52-4CB8-BD13-1FE7064005C3}"/>
    <cellStyle name="Normal 9 6 13" xfId="2785" xr:uid="{C5FD7123-F3C9-4EF9-819B-DF9507BDF6D7}"/>
    <cellStyle name="Normal 9 6 14" xfId="2451" xr:uid="{CC80D545-C67E-4D70-BE19-FE46BC984FAA}"/>
    <cellStyle name="Normal 9 6 2" xfId="1305" xr:uid="{C8624C50-5643-4FA8-A79A-93B75E6E7EE6}"/>
    <cellStyle name="Normal 9 6 2 2" xfId="3687" xr:uid="{3C30B6A1-5FED-4B05-98CA-E0CFCB5B636C}"/>
    <cellStyle name="Normal 9 6 2 2 2" xfId="7816" xr:uid="{8CB2383A-E2B5-4265-B54C-DCF1D42354FF}"/>
    <cellStyle name="Normal 9 6 2 2 2 2" xfId="11202" xr:uid="{503E3129-F360-4E91-B8DE-896BC3B4E219}"/>
    <cellStyle name="Normal 9 6 2 2 2 2 2" xfId="17986" xr:uid="{666CC813-67B6-43C7-9246-E1882B2BC4CE}"/>
    <cellStyle name="Normal 9 6 2 2 2 2 2 2" xfId="33105" xr:uid="{0ADB3C58-B4D5-43BD-950E-BDBBE4932691}"/>
    <cellStyle name="Normal 9 6 2 2 2 2 3" xfId="26337" xr:uid="{96E16513-5E7A-423A-A16D-7299CF38B355}"/>
    <cellStyle name="Normal 9 6 2 2 2 3" xfId="14602" xr:uid="{6E8B7493-1556-45B3-8F3E-305C1ED5E3FD}"/>
    <cellStyle name="Normal 9 6 2 2 2 3 2" xfId="29721" xr:uid="{66B26866-E95E-4EB7-9B88-FEF4E7FA1778}"/>
    <cellStyle name="Normal 9 6 2 2 2 4" xfId="22953" xr:uid="{9A863577-35EF-4937-9DE2-2E5717DA24CD}"/>
    <cellStyle name="Normal 9 6 2 2 3" xfId="9489" xr:uid="{1637C55C-99C7-452D-8FA3-5A7E345AC168}"/>
    <cellStyle name="Normal 9 6 2 2 3 2" xfId="16273" xr:uid="{622C46F1-BB0C-487C-9076-AE9063114BD9}"/>
    <cellStyle name="Normal 9 6 2 2 3 2 2" xfId="31392" xr:uid="{A296FE8C-B200-4E9C-9F85-0CDA79FDB7AF}"/>
    <cellStyle name="Normal 9 6 2 2 3 3" xfId="24624" xr:uid="{9D527EF9-EEBA-416E-9079-C968C417A814}"/>
    <cellStyle name="Normal 9 6 2 2 4" xfId="12876" xr:uid="{856D5A5E-BE80-42FF-A767-B193A3A84D89}"/>
    <cellStyle name="Normal 9 6 2 2 4 2" xfId="28005" xr:uid="{CCCDA668-9084-42E4-AED2-3BB1AC0551A6}"/>
    <cellStyle name="Normal 9 6 2 2 5" xfId="6078" xr:uid="{EBC208C0-736F-46CF-9D38-447BFB9B0E27}"/>
    <cellStyle name="Normal 9 6 2 2 5 2" xfId="21240" xr:uid="{A3E64B49-6D58-4D59-A59E-7597DE5CF449}"/>
    <cellStyle name="Normal 9 6 2 3" xfId="6982" xr:uid="{DA13BCD3-81A5-454A-A14C-79D582E39874}"/>
    <cellStyle name="Normal 9 6 2 3 2" xfId="10368" xr:uid="{CA97B64E-AB58-4FD8-9014-5EC95B47F126}"/>
    <cellStyle name="Normal 9 6 2 3 2 2" xfId="17152" xr:uid="{BDBD463C-5F19-4990-A268-0934EA0FF57F}"/>
    <cellStyle name="Normal 9 6 2 3 2 2 2" xfId="32271" xr:uid="{709D038C-416A-4FC9-A48E-6DF9EFB04BE6}"/>
    <cellStyle name="Normal 9 6 2 3 2 3" xfId="25503" xr:uid="{3E611B30-1832-4EE1-8F8D-8F202D40B526}"/>
    <cellStyle name="Normal 9 6 2 3 3" xfId="13768" xr:uid="{A3FB95FC-8893-4082-BDE3-598BCF9A3E22}"/>
    <cellStyle name="Normal 9 6 2 3 3 2" xfId="28887" xr:uid="{378A565D-52C1-4706-B319-F2E0A202EA8F}"/>
    <cellStyle name="Normal 9 6 2 3 4" xfId="22119" xr:uid="{047AD7CB-4646-4AF4-AAEA-657094A2F28A}"/>
    <cellStyle name="Normal 9 6 2 4" xfId="8652" xr:uid="{AEEE33FF-000C-416C-9FAB-C82CB5D5565B}"/>
    <cellStyle name="Normal 9 6 2 4 2" xfId="15436" xr:uid="{754DDA9B-E51E-469D-A477-B3B0C7D1611A}"/>
    <cellStyle name="Normal 9 6 2 4 2 2" xfId="30555" xr:uid="{984D955B-69CD-4D5C-A41A-A9C04219EB2B}"/>
    <cellStyle name="Normal 9 6 2 4 3" xfId="23787" xr:uid="{2FA5CEA4-6D7C-40CF-B2A7-96DC4BDC7CAA}"/>
    <cellStyle name="Normal 9 6 2 5" xfId="12041" xr:uid="{105A7CE5-F86A-4460-A8BF-3C8C58BD5AAC}"/>
    <cellStyle name="Normal 9 6 2 5 2" xfId="27171" xr:uid="{67F46026-1EFA-4075-A06F-A7F18D90C91E}"/>
    <cellStyle name="Normal 9 6 2 6" xfId="5240" xr:uid="{2D68F4D4-93C0-4C45-8B3F-75A46AFE4F26}"/>
    <cellStyle name="Normal 9 6 2 6 2" xfId="20403" xr:uid="{A6F23AC0-5DC1-4FBF-AF36-9D4CD04ACEA9}"/>
    <cellStyle name="Normal 9 6 2 7" xfId="18844" xr:uid="{ABD1AF64-2BE2-446A-A209-5091E967CFF4}"/>
    <cellStyle name="Normal 9 6 2 8" xfId="3204" xr:uid="{46AA77A1-AE78-452D-9C7B-6D9DD5BB6498}"/>
    <cellStyle name="Normal 9 6 2 9" xfId="2452" xr:uid="{D68C76D3-A833-4150-A6CA-E43D35C038D5}"/>
    <cellStyle name="Normal 9 6 3" xfId="1306" xr:uid="{6E0DEB3C-C2B4-43F9-A64B-35935A490898}"/>
    <cellStyle name="Normal 9 6 3 2" xfId="7400" xr:uid="{3B639D6E-5831-4358-AF63-7D68EAE5D484}"/>
    <cellStyle name="Normal 9 6 3 2 2" xfId="10786" xr:uid="{BBD52E07-4C89-49BE-A16D-CAF34F87459B}"/>
    <cellStyle name="Normal 9 6 3 2 2 2" xfId="17570" xr:uid="{95C2D7EB-466A-42C6-9675-8A6B6FB7ED19}"/>
    <cellStyle name="Normal 9 6 3 2 2 2 2" xfId="32689" xr:uid="{FA82CB31-619B-4C22-B02B-191C62D0D857}"/>
    <cellStyle name="Normal 9 6 3 2 2 3" xfId="25921" xr:uid="{F3720CA3-6462-4318-9D31-334B8306A7DE}"/>
    <cellStyle name="Normal 9 6 3 2 3" xfId="14186" xr:uid="{D00CBAE4-F366-4FF4-93D0-77AE535497E0}"/>
    <cellStyle name="Normal 9 6 3 2 3 2" xfId="29305" xr:uid="{AA677092-6013-4AAD-BC97-54798A1A5E0C}"/>
    <cellStyle name="Normal 9 6 3 2 4" xfId="22537" xr:uid="{2975A3F6-C296-4AAE-A10B-6138E05C0E90}"/>
    <cellStyle name="Normal 9 6 3 3" xfId="9073" xr:uid="{8FC0E7D2-036A-4920-83A9-240E189AA5E9}"/>
    <cellStyle name="Normal 9 6 3 3 2" xfId="15857" xr:uid="{562BAEAF-67BC-4243-A5DD-A204F5654C4D}"/>
    <cellStyle name="Normal 9 6 3 3 2 2" xfId="30976" xr:uid="{2C3A93C2-7E67-4D3F-BEFA-9EE7387C31AA}"/>
    <cellStyle name="Normal 9 6 3 3 3" xfId="24208" xr:uid="{2DF3E4F5-7810-48F1-917D-37853CDBE139}"/>
    <cellStyle name="Normal 9 6 3 4" xfId="12459" xr:uid="{D4CF935F-A7DB-44F2-B95C-F57F570C2EE5}"/>
    <cellStyle name="Normal 9 6 3 4 2" xfId="27589" xr:uid="{9E0D120A-90F7-42BE-9400-BB98F638C7D4}"/>
    <cellStyle name="Normal 9 6 3 5" xfId="5662" xr:uid="{1B51C4D4-718C-4FFA-9500-8EC139882912}"/>
    <cellStyle name="Normal 9 6 3 5 2" xfId="20824" xr:uid="{EA2409CE-D625-4148-A99E-245245F0F795}"/>
    <cellStyle name="Normal 9 6 3 6" xfId="2453" xr:uid="{D87BA59E-8FDE-4A48-B9C4-ECD03299D6B0}"/>
    <cellStyle name="Normal 9 6 4" xfId="1307" xr:uid="{7B925D6E-EFAB-4E15-925C-24AFBCD0627D}"/>
    <cellStyle name="Normal 9 6 4 2" xfId="9952" xr:uid="{4BCCCB5F-E702-439E-8A74-04651B854902}"/>
    <cellStyle name="Normal 9 6 4 2 2" xfId="16736" xr:uid="{186A9647-D205-4BFA-9D83-727311D37B8A}"/>
    <cellStyle name="Normal 9 6 4 2 2 2" xfId="31855" xr:uid="{4774D211-D95C-436F-ACCF-411DCD66FD16}"/>
    <cellStyle name="Normal 9 6 4 2 3" xfId="25087" xr:uid="{BF4C371D-AF22-4F7D-ACA8-E5A0458BF5F9}"/>
    <cellStyle name="Normal 9 6 4 3" xfId="13352" xr:uid="{4833B15E-3358-47D6-94BA-AFC9BD801A34}"/>
    <cellStyle name="Normal 9 6 4 3 2" xfId="28471" xr:uid="{579AFD6B-434D-418B-AC6F-881327885809}"/>
    <cellStyle name="Normal 9 6 4 4" xfId="6566" xr:uid="{FAAD02E5-DBFF-4708-93A8-266CA934E63F}"/>
    <cellStyle name="Normal 9 6 4 4 2" xfId="21703" xr:uid="{D0D72BBE-8DEF-4838-8B90-BF43A1EB759F}"/>
    <cellStyle name="Normal 9 6 4 5" xfId="2454" xr:uid="{BA180899-CB62-47F4-BEA3-68D738846F0B}"/>
    <cellStyle name="Normal 9 6 5" xfId="1308" xr:uid="{6C2D86E6-3A42-4CC8-A9A7-051F047D2BE7}"/>
    <cellStyle name="Normal 9 6 5 2" xfId="15020" xr:uid="{1BCD6960-E825-4A0C-BBF2-B0DAD156411D}"/>
    <cellStyle name="Normal 9 6 5 2 2" xfId="30139" xr:uid="{1D82EEC2-1D63-4CCE-9889-8729851194CA}"/>
    <cellStyle name="Normal 9 6 5 3" xfId="8236" xr:uid="{3B366251-3921-4647-91CF-42C6414928DF}"/>
    <cellStyle name="Normal 9 6 5 3 2" xfId="23371" xr:uid="{B8B72840-BB6C-49C8-8AC3-580194EE9AA0}"/>
    <cellStyle name="Normal 9 6 5 4" xfId="2455" xr:uid="{56FEABD6-BD73-40D3-936F-5E1C7B9BA782}"/>
    <cellStyle name="Normal 9 6 6" xfId="1309" xr:uid="{3F3558A0-0B0E-43F9-AAA7-747018D1F1C8}"/>
    <cellStyle name="Normal 9 6 6 2" xfId="11625" xr:uid="{871C50C1-B959-4533-93A9-D4DAED513A47}"/>
    <cellStyle name="Normal 9 6 6 2 2" xfId="26755" xr:uid="{D76EA46D-239B-4621-AE2F-760CC09883F5}"/>
    <cellStyle name="Normal 9 6 6 3" xfId="2456" xr:uid="{28B3FFB1-EBDE-47E8-9A86-2AF91F542DB0}"/>
    <cellStyle name="Normal 9 6 7" xfId="1310" xr:uid="{F13443A4-07B3-4D06-BEA7-D1B978DE97B8}"/>
    <cellStyle name="Normal 9 6 7 2" xfId="2457" xr:uid="{A6CE7564-44BD-4E00-97FF-6956E93608D2}"/>
    <cellStyle name="Normal 9 6 8" xfId="1311" xr:uid="{D8B679AF-A947-4A7E-A610-3D618FCA450C}"/>
    <cellStyle name="Normal 9 6 8 2" xfId="2458" xr:uid="{4D9BF2C6-91B7-4F3C-93AE-3711544EAA6C}"/>
    <cellStyle name="Normal 9 6 9" xfId="4263" xr:uid="{EA1A5F8C-6536-430C-8351-7C89A333FDCB}"/>
    <cellStyle name="Normal 9 6 9 2" xfId="19530" xr:uid="{0D4C3051-1FF0-4F0A-8AE8-6B98909F06FD}"/>
    <cellStyle name="Normal 9 7" xfId="1312" xr:uid="{CE73B93B-DE49-4A5E-BA97-C6A7C0A62325}"/>
    <cellStyle name="Normal 9 7 10" xfId="5032" xr:uid="{CC687005-9DBB-45E3-B717-EBD4EBC222F0}"/>
    <cellStyle name="Normal 9 7 10 2" xfId="20195" xr:uid="{DCC5A9CF-8B6A-4E37-95BA-08EB13143994}"/>
    <cellStyle name="Normal 9 7 11" xfId="18636" xr:uid="{18694F18-B2E4-4EE7-9986-6C29DC7BE44A}"/>
    <cellStyle name="Normal 9 7 12" xfId="2996" xr:uid="{7E23BA5B-DEB7-4FCA-8E25-92D0AA64798D}"/>
    <cellStyle name="Normal 9 7 13" xfId="2459" xr:uid="{AE6A51CD-6EB5-4C6B-B0C9-87DFBD7A9BDF}"/>
    <cellStyle name="Normal 9 7 2" xfId="1313" xr:uid="{060B0FF2-64FB-4BD7-82FA-106F3F1ACD89}"/>
    <cellStyle name="Normal 9 7 2 2" xfId="7608" xr:uid="{174C7FDB-ABFF-4B30-97F4-FA4093ABFDA5}"/>
    <cellStyle name="Normal 9 7 2 2 2" xfId="10994" xr:uid="{413EAED5-9E6A-4C06-9D9D-DF64F737655A}"/>
    <cellStyle name="Normal 9 7 2 2 2 2" xfId="17778" xr:uid="{E69A3803-7F74-49E5-8197-C42CC63344A7}"/>
    <cellStyle name="Normal 9 7 2 2 2 2 2" xfId="32897" xr:uid="{FC223630-1D4C-4D2E-BDB0-50BCEE546B82}"/>
    <cellStyle name="Normal 9 7 2 2 2 3" xfId="26129" xr:uid="{4647AA27-85BC-4CF2-8E3E-937B106B66E4}"/>
    <cellStyle name="Normal 9 7 2 2 3" xfId="14394" xr:uid="{A9D6E8C9-2AE4-4686-9CCB-4040DA0DD50C}"/>
    <cellStyle name="Normal 9 7 2 2 3 2" xfId="29513" xr:uid="{C32BB6F0-C251-41A4-9D4D-985083BA7B0C}"/>
    <cellStyle name="Normal 9 7 2 2 4" xfId="22745" xr:uid="{2D71FB08-4109-4045-9B2E-8411DFF49C12}"/>
    <cellStyle name="Normal 9 7 2 3" xfId="9281" xr:uid="{F01A8AA9-8AE5-44EC-9740-2E730A2B47D4}"/>
    <cellStyle name="Normal 9 7 2 3 2" xfId="16065" xr:uid="{8814FD78-80C1-4857-84A8-DA8AAD7E3E26}"/>
    <cellStyle name="Normal 9 7 2 3 2 2" xfId="31184" xr:uid="{3A45A1D0-25AB-4B30-8025-BEB089435D4F}"/>
    <cellStyle name="Normal 9 7 2 3 3" xfId="24416" xr:uid="{EF671010-DD6B-4FFE-AA44-AF38FE786FF5}"/>
    <cellStyle name="Normal 9 7 2 4" xfId="12668" xr:uid="{598D68B6-A662-42F9-A54A-3A91A304C168}"/>
    <cellStyle name="Normal 9 7 2 4 2" xfId="27797" xr:uid="{F28969B0-A4CF-41C6-92E2-43651D32E7F0}"/>
    <cellStyle name="Normal 9 7 2 5" xfId="5870" xr:uid="{67FA420B-40EF-4C0A-8E9E-ACE522449035}"/>
    <cellStyle name="Normal 9 7 2 5 2" xfId="21032" xr:uid="{1D81F3E1-0DDB-4682-B265-DB74AE563042}"/>
    <cellStyle name="Normal 9 7 2 6" xfId="2460" xr:uid="{EA38E50D-D486-471B-BACA-E1272D8809FC}"/>
    <cellStyle name="Normal 9 7 3" xfId="1314" xr:uid="{8FD673A4-D5F3-487E-925A-CAB9FA2D668B}"/>
    <cellStyle name="Normal 9 7 3 2" xfId="10160" xr:uid="{DDD6E3D4-EA2C-46E2-A20C-FB74F702A829}"/>
    <cellStyle name="Normal 9 7 3 2 2" xfId="16944" xr:uid="{75BAD8FD-2D8C-484C-996D-493A43391678}"/>
    <cellStyle name="Normal 9 7 3 2 2 2" xfId="32063" xr:uid="{C553C378-C811-45A2-8F83-20998AAC9988}"/>
    <cellStyle name="Normal 9 7 3 2 3" xfId="25295" xr:uid="{A93A2EA7-6660-42ED-8AD3-36FC77512A4F}"/>
    <cellStyle name="Normal 9 7 3 3" xfId="13560" xr:uid="{117984AF-6420-45BB-8144-43CC9A8AA5A9}"/>
    <cellStyle name="Normal 9 7 3 3 2" xfId="28679" xr:uid="{A55E069D-D604-48BC-B6FE-F033C088B994}"/>
    <cellStyle name="Normal 9 7 3 4" xfId="6774" xr:uid="{A6213063-A4D8-4FB9-B9FF-DAA5663C4178}"/>
    <cellStyle name="Normal 9 7 3 4 2" xfId="21911" xr:uid="{3273E26E-885D-4552-8D5E-A5EC247437BB}"/>
    <cellStyle name="Normal 9 7 3 5" xfId="2461" xr:uid="{B3CEB79D-321A-4B35-B852-59C92A030AF6}"/>
    <cellStyle name="Normal 9 7 4" xfId="1315" xr:uid="{AEA7D9D6-0681-41B6-9E07-5813F1861940}"/>
    <cellStyle name="Normal 9 7 4 2" xfId="15228" xr:uid="{80CFFC31-57DC-4451-80EE-E8BBDD0D6DE3}"/>
    <cellStyle name="Normal 9 7 4 2 2" xfId="30347" xr:uid="{270174CB-2A47-4FDD-AD2F-28615DD70E01}"/>
    <cellStyle name="Normal 9 7 4 3" xfId="8444" xr:uid="{F30BA6C8-BE17-4B04-A3FC-0FFBA4A275AB}"/>
    <cellStyle name="Normal 9 7 4 3 2" xfId="23579" xr:uid="{30757A05-D5B7-40E3-B821-204E4881D7DE}"/>
    <cellStyle name="Normal 9 7 4 4" xfId="2462" xr:uid="{317C7F5C-F0CD-4032-AB0B-94A4A3083C9E}"/>
    <cellStyle name="Normal 9 7 5" xfId="1316" xr:uid="{BCF507B4-46FD-4D90-80B0-BEBE091E0A27}"/>
    <cellStyle name="Normal 9 7 5 2" xfId="11833" xr:uid="{BBC9BC2C-7C46-49A1-A2C5-F80BA9C5B360}"/>
    <cellStyle name="Normal 9 7 5 2 2" xfId="26963" xr:uid="{983A94ED-2566-4166-8D25-0062B8320C43}"/>
    <cellStyle name="Normal 9 7 5 3" xfId="2463" xr:uid="{13681976-D498-41BB-9CB7-9F59AFBC9B2C}"/>
    <cellStyle name="Normal 9 7 6" xfId="1317" xr:uid="{A102C5FC-0CE1-4629-A8A5-B6FEDB3C0CBE}"/>
    <cellStyle name="Normal 9 7 6 2" xfId="2464" xr:uid="{D907D4DF-DDE5-4517-8A30-4E71BBC2D78D}"/>
    <cellStyle name="Normal 9 7 7" xfId="1318" xr:uid="{20A1F4DF-C050-46D7-87D2-B326544D7956}"/>
    <cellStyle name="Normal 9 7 7 2" xfId="2465" xr:uid="{F1BCA9E7-B683-401A-B481-E07B5890C45F}"/>
    <cellStyle name="Normal 9 7 8" xfId="1319" xr:uid="{19AC5D47-229A-42F3-A73F-28B05561FA4B}"/>
    <cellStyle name="Normal 9 7 8 2" xfId="2466" xr:uid="{6800D861-9B31-4B79-B473-680E7937E9FE}"/>
    <cellStyle name="Normal 9 7 9" xfId="3688" xr:uid="{56865F54-BCFD-4BF0-A2DC-EB72E163792B}"/>
    <cellStyle name="Normal 9 8" xfId="1320" xr:uid="{9FE82EC7-72DF-4EFE-9D14-F053B8417923}"/>
    <cellStyle name="Normal 9 8 2" xfId="1321" xr:uid="{7DBA5626-2DB2-46B6-84B9-849078C8910C}"/>
    <cellStyle name="Normal 9 8 2 2" xfId="9744" xr:uid="{D0A29CA2-410F-434F-A76C-E331AEA9E62C}"/>
    <cellStyle name="Normal 9 8 2 2 2" xfId="16528" xr:uid="{04CBAB81-9D0A-44A4-B1DD-6C229F151DA2}"/>
    <cellStyle name="Normal 9 8 2 2 2 2" xfId="31647" xr:uid="{389BB723-1B2C-4D60-9114-DE77251CB972}"/>
    <cellStyle name="Normal 9 8 2 2 3" xfId="24879" xr:uid="{7F899F6D-FE4A-4F0B-86B4-7E67BA07CD27}"/>
    <cellStyle name="Normal 9 8 2 3" xfId="13144" xr:uid="{7554ACC5-43AA-4EED-ABF1-C09966C383C9}"/>
    <cellStyle name="Normal 9 8 2 3 2" xfId="28263" xr:uid="{E6B0CFC1-9B04-4CCE-B9CA-98BA113E2BC8}"/>
    <cellStyle name="Normal 9 8 2 4" xfId="6355" xr:uid="{335F64D6-0656-456F-86FB-EC466450616B}"/>
    <cellStyle name="Normal 9 8 2 4 2" xfId="21495" xr:uid="{EB731AEF-C87C-4D37-AC17-525C467C8DDA}"/>
    <cellStyle name="Normal 9 8 3" xfId="1322" xr:uid="{E367AF70-D6D1-4848-8F09-4697C9CF46B8}"/>
    <cellStyle name="Normal 9 8 3 2" xfId="15649" xr:uid="{5A5B48A7-7BFA-4C35-BCFC-A5B0C2DF739B}"/>
    <cellStyle name="Normal 9 8 3 2 2" xfId="30768" xr:uid="{47BF6C66-5D77-4882-B858-7F9CC514C94D}"/>
    <cellStyle name="Normal 9 8 3 3" xfId="8865" xr:uid="{BF0C6AC8-B786-499D-89F0-8E9FF5AC869B}"/>
    <cellStyle name="Normal 9 8 3 3 2" xfId="24000" xr:uid="{A0FBAF24-DA84-44E4-AA2A-38D0906D53FF}"/>
    <cellStyle name="Normal 9 8 4" xfId="1323" xr:uid="{0AE21DF0-3ADB-4EE2-8A01-B7D14E85CB29}"/>
    <cellStyle name="Normal 9 8 4 2" xfId="12251" xr:uid="{BEA30DD6-111D-48A0-BF48-6582409C65FA}"/>
    <cellStyle name="Normal 9 8 4 2 2" xfId="27381" xr:uid="{FF383FB0-144E-4DCF-9CCF-56A4CCEE2928}"/>
    <cellStyle name="Normal 9 8 5" xfId="1324" xr:uid="{C44F637D-DF4D-4161-8A32-E0B2926BA391}"/>
    <cellStyle name="Normal 9 8 6" xfId="1325" xr:uid="{4944E38D-407C-4E52-8CA0-9CD71E7F8A3B}"/>
    <cellStyle name="Normal 9 8 7" xfId="5454" xr:uid="{5EA11E23-86D6-4971-BA58-870F9CDD60B7}"/>
    <cellStyle name="Normal 9 8 7 2" xfId="20616" xr:uid="{0CA98454-16F9-484A-AB42-573D2E26FA52}"/>
    <cellStyle name="Normal 9 9" xfId="1326" xr:uid="{F6BFD5F3-3EE3-4444-8C5B-18953DB6E4AB}"/>
    <cellStyle name="Normal 9 9 2" xfId="9730" xr:uid="{34E1797F-FBE5-4E25-9F8F-3F8611A63171}"/>
    <cellStyle name="Normal 9 9 2 2" xfId="16514" xr:uid="{0DA66CAC-5B8C-46C8-A514-1EE20DB6DEE7}"/>
    <cellStyle name="Normal 9 9 2 2 2" xfId="31633" xr:uid="{73C4BBF0-E3CF-494D-9E60-EAC4DDF9AD09}"/>
    <cellStyle name="Normal 9 9 2 3" xfId="24865" xr:uid="{BAF8C7F4-A816-4292-9704-9F2B2DF94838}"/>
    <cellStyle name="Normal 9 9 3" xfId="13132" xr:uid="{629BEF24-8CD0-4216-BA4C-3263B3C08C77}"/>
    <cellStyle name="Normal 9 9 3 2" xfId="28251" xr:uid="{75D33714-1834-4297-A124-2D68A53435B1}"/>
    <cellStyle name="Normal 9 9 4" xfId="6341" xr:uid="{203EA977-C06B-425A-A832-E9D77EDE9215}"/>
    <cellStyle name="Normal 9 9 4 2" xfId="21481" xr:uid="{3016895C-3F9B-4441-8DED-DA501C9113C7}"/>
    <cellStyle name="Normal 9 9 5" xfId="2467" xr:uid="{B3256130-5842-422C-8314-7DDB24008CFE}"/>
    <cellStyle name="Normal 90" xfId="3980" xr:uid="{9A59DDFB-059A-4DA7-8D02-BA00706AAFEB}"/>
    <cellStyle name="Normal 90 2" xfId="4231" xr:uid="{5C38C61B-BBF0-4639-9D07-600143673331}"/>
    <cellStyle name="Normal 90 2 2" xfId="19499" xr:uid="{74136A28-CA2F-418A-88D3-4364E23E6835}"/>
    <cellStyle name="Normal 90 3" xfId="4478" xr:uid="{A59DA931-EE01-4792-807E-C56F2C2FFE3B}"/>
    <cellStyle name="Normal 90 3 2" xfId="19738" xr:uid="{DEA4D6A6-D3EF-4F4E-B227-3598B3842505}"/>
    <cellStyle name="Normal 90 4" xfId="19270" xr:uid="{8FEAA009-0E27-4494-90E5-AA31401C393C}"/>
    <cellStyle name="Normal 91" xfId="3981" xr:uid="{D6A3555D-4CF7-4354-9984-914D566166E0}"/>
    <cellStyle name="Normal 91 2" xfId="4232" xr:uid="{EF9CD3DF-53F0-4004-9FB6-95141146B31D}"/>
    <cellStyle name="Normal 91 2 2" xfId="19500" xr:uid="{D43B63B8-8371-4740-9E44-F2C619734AE9}"/>
    <cellStyle name="Normal 91 3" xfId="4479" xr:uid="{699FB746-FCFB-406C-BA66-924CE3D0ED9F}"/>
    <cellStyle name="Normal 91 3 2" xfId="19739" xr:uid="{B2E83029-CF43-4585-8FA1-E8E35F5BC9D8}"/>
    <cellStyle name="Normal 91 4" xfId="19271" xr:uid="{4F340173-23DC-4FAA-8A04-1B2C03C41EB9}"/>
    <cellStyle name="Normal 92" xfId="3982" xr:uid="{9DE8D3AC-EF88-4B20-B13A-C0AE3B9A5627}"/>
    <cellStyle name="Normal 92 2" xfId="4233" xr:uid="{0B5F9974-78C5-47F2-A03A-28AB2B8320A6}"/>
    <cellStyle name="Normal 92 2 2" xfId="19501" xr:uid="{BAEF18CE-FD84-4686-8D81-000716F2036F}"/>
    <cellStyle name="Normal 92 3" xfId="4480" xr:uid="{DF0E391E-41F7-4332-A706-FE9F59F59283}"/>
    <cellStyle name="Normal 92 3 2" xfId="19740" xr:uid="{2D128E14-17DF-4AEB-A4EF-28BCC6B9113F}"/>
    <cellStyle name="Normal 92 4" xfId="19272" xr:uid="{6D2A0B0F-B15D-40C9-8A84-46971B3F1681}"/>
    <cellStyle name="Normal 93" xfId="3983" xr:uid="{61286E10-02B9-4821-846B-8C8A297EEEF4}"/>
    <cellStyle name="Normal 93 2" xfId="4234" xr:uid="{B86FF38D-B86E-4187-A158-AA02616A2609}"/>
    <cellStyle name="Normal 93 2 2" xfId="19502" xr:uid="{48A67547-E1DB-4F5B-9946-2F05CF3B7D1E}"/>
    <cellStyle name="Normal 93 3" xfId="4481" xr:uid="{F58CCF74-887E-457E-B756-FDD84C75A3A0}"/>
    <cellStyle name="Normal 93 3 2" xfId="19741" xr:uid="{25F88A06-86CB-4CC4-B0E4-5B0875883235}"/>
    <cellStyle name="Normal 93 4" xfId="19273" xr:uid="{8701951A-6A3F-498A-9098-62D7C4200F59}"/>
    <cellStyle name="Normal 94" xfId="3984" xr:uid="{5A394F80-3609-47DC-BEF8-3D1EA7961AA5}"/>
    <cellStyle name="Normal 94 2" xfId="3985" xr:uid="{22C7DA1B-05B7-4B44-BCC7-0786BDDEE986}"/>
    <cellStyle name="Normal 95" xfId="3986" xr:uid="{6D64493C-96BA-47DD-91B1-8169A8205CDE}"/>
    <cellStyle name="Normal 95 2" xfId="3987" xr:uid="{E97EAC0C-1709-4861-915B-A17866885339}"/>
    <cellStyle name="Normal 96" xfId="3988" xr:uid="{FB358971-89A0-42D0-B392-84570DAFEA4E}"/>
    <cellStyle name="Normal 97" xfId="4011" xr:uid="{AF7BF98F-43D4-44DA-8016-C3C004D832CD}"/>
    <cellStyle name="Normal 97 2" xfId="4248" xr:uid="{FB361FCD-2693-4AB5-8365-5FCAD4A68018}"/>
    <cellStyle name="Normal 97 2 2" xfId="19516" xr:uid="{2CA63031-42A8-4703-ACA7-D974F040600A}"/>
    <cellStyle name="Normal 97 3" xfId="4495" xr:uid="{E6A01C1C-3855-4DB8-849A-86B172DF4FC8}"/>
    <cellStyle name="Normal 97 3 2" xfId="19755" xr:uid="{2176A6BA-97A9-46D4-8193-19EBB50B0DBB}"/>
    <cellStyle name="Normal 97 4" xfId="19285" xr:uid="{CACDCC4D-2922-460A-8208-ACEAE7A61F4D}"/>
    <cellStyle name="Normal 98" xfId="4027" xr:uid="{E93E53BD-B0D4-4813-88E3-46BBDFDBF593}"/>
    <cellStyle name="Normal 98 2" xfId="4507" xr:uid="{778E8FAD-5189-4F01-B682-E55B723FC74C}"/>
    <cellStyle name="Normal 98 2 2" xfId="4591" xr:uid="{1E966188-AD3E-45FA-B22C-34F3EECB9458}"/>
    <cellStyle name="Normal 98 3" xfId="4588" xr:uid="{FCDB1C24-1EDF-4435-9987-03ACBB92FEFF}"/>
    <cellStyle name="Normal 99" xfId="4594" xr:uid="{ABFB8190-9095-4642-AF30-AD171E2E6EFE}"/>
    <cellStyle name="Normal 99 2" xfId="19768" xr:uid="{943D6609-738B-4F4E-8D81-60CC64BF964B}"/>
    <cellStyle name="Normal_Balance Informe  al 31.10.00" xfId="213" xr:uid="{973E55F8-2F6C-472F-A03F-27F8E1058919}"/>
    <cellStyle name="Notas 2" xfId="1327" xr:uid="{0C6F4213-7384-42F7-913A-E37C1C6E2900}"/>
    <cellStyle name="Notas 2 2" xfId="1328" xr:uid="{7C6D4CFB-7CE3-438D-AAD1-A08D495C00E3}"/>
    <cellStyle name="Notas 2 2 2" xfId="4236" xr:uid="{FC88F6FD-B002-4D4C-85A5-5EFC55D1D484}"/>
    <cellStyle name="Notas 2 2 2 2" xfId="19504" xr:uid="{B358842B-0BAD-453C-A60B-E50D5A083373}"/>
    <cellStyle name="Notas 2 2 3" xfId="4483" xr:uid="{D46BDEBF-D10C-4100-B41B-3F10C6328F17}"/>
    <cellStyle name="Notas 2 2 3 2" xfId="19743" xr:uid="{75E71E56-F267-4DD0-A1BA-DA027748EE5B}"/>
    <cellStyle name="Notas 2 2 4" xfId="19053" xr:uid="{3F83120F-DC1C-4708-956E-D19CED11CEBC}"/>
    <cellStyle name="Notas 2 2 5" xfId="2469" xr:uid="{72BB274A-8931-4DAA-B224-0E4E28CD5BDE}"/>
    <cellStyle name="Notas 2 3" xfId="4235" xr:uid="{F6CAF89C-B49E-49D8-8328-F10231AEB027}"/>
    <cellStyle name="Notas 2 3 2" xfId="19503" xr:uid="{5B2DABE0-7EBF-4699-9F1C-C4F2DFF9EA82}"/>
    <cellStyle name="Notas 2 4" xfId="4482" xr:uid="{2598A72F-F5F2-4A52-9FEF-20DFB3B40674}"/>
    <cellStyle name="Notas 2 4 2" xfId="19742" xr:uid="{D0FB811F-0454-47A1-8739-212EDC801401}"/>
    <cellStyle name="Notas 2 5" xfId="2468" xr:uid="{70DB5C34-8D1C-42B5-857F-EE448E48065D}"/>
    <cellStyle name="Notas 3" xfId="3989" xr:uid="{F12CFFE1-AC3C-4151-B01D-1EAD777C440F}"/>
    <cellStyle name="Notas 3 2" xfId="3990" xr:uid="{DBE5D441-A3AD-4E46-BA2C-54246AD16682}"/>
    <cellStyle name="Notas 3 2 2" xfId="4238" xr:uid="{BA9010FC-2042-464C-90A9-8CC77D194907}"/>
    <cellStyle name="Notas 3 2 2 2" xfId="19506" xr:uid="{3DC221D1-6B5F-4FAD-8F57-05AA1B8BED92}"/>
    <cellStyle name="Notas 3 2 3" xfId="4485" xr:uid="{20B68A56-BA2A-4434-9C6C-B8ABBDCA9C2F}"/>
    <cellStyle name="Notas 3 2 3 2" xfId="19745" xr:uid="{FCC08763-CFAF-4F1C-9989-9FB6307A5B3C}"/>
    <cellStyle name="Notas 3 2 4" xfId="19275" xr:uid="{2F413D2F-1C68-49E5-A39F-2300C9401AF6}"/>
    <cellStyle name="Notas 3 3" xfId="4237" xr:uid="{F374140B-F8A5-4F21-8222-32893AB03719}"/>
    <cellStyle name="Notas 3 3 2" xfId="19505" xr:uid="{0B02D665-4589-4D94-A1EC-0089477F5454}"/>
    <cellStyle name="Notas 3 4" xfId="4484" xr:uid="{21E37F99-F08A-41DC-95B5-C5A3E9D768C5}"/>
    <cellStyle name="Notas 3 4 2" xfId="19744" xr:uid="{15E7F435-BE6C-4396-8C17-52F55AEA78BA}"/>
    <cellStyle name="Notas 3 5" xfId="19274" xr:uid="{EE8772E0-E8DA-4842-A366-6E423128C611}"/>
    <cellStyle name="Note 2" xfId="1435" xr:uid="{80E47CCD-E7C8-4C8B-B232-5179FC46E2A7}"/>
    <cellStyle name="Percent %" xfId="120" xr:uid="{D7E18477-2B7A-4BD8-A46A-1E0743FC0D5D}"/>
    <cellStyle name="Percent % Long Underline" xfId="121" xr:uid="{75424BBA-C8E6-4623-9CB1-961D4C7EA978}"/>
    <cellStyle name="Percent (0)" xfId="122" xr:uid="{FA1FE026-8E5B-405B-A97B-8B70ECA11855}"/>
    <cellStyle name="Percent 0.0%" xfId="123" xr:uid="{E5986918-6C88-469B-AB4F-669AD4310F2F}"/>
    <cellStyle name="Percent 0.0% Long Underline" xfId="124" xr:uid="{4DE4BD5C-A36E-4633-99A3-BF58F5BAA0C4}"/>
    <cellStyle name="Percent 0.00%" xfId="125" xr:uid="{0017A636-278B-4F46-917B-1C1745F73111}"/>
    <cellStyle name="Percent 0.00% Long Underline" xfId="126" xr:uid="{6F9E8ABC-8DE7-437B-8728-67953CE3E41B}"/>
    <cellStyle name="Percent 0.000%" xfId="127" xr:uid="{3EDBB920-14C4-421A-B9C9-12708D68697E}"/>
    <cellStyle name="Percent 0.000% Long Underline" xfId="128" xr:uid="{77C1B99B-B690-48CA-8CD5-727079A511C7}"/>
    <cellStyle name="Percent 10" xfId="189" xr:uid="{5386C533-04C8-45F7-9453-E9D20165E412}"/>
    <cellStyle name="Percent 10 2" xfId="4239" xr:uid="{81A7E63A-71BF-45DF-847F-3A02E40407FE}"/>
    <cellStyle name="Percent 10 2 2" xfId="19507" xr:uid="{C6E4990A-08F5-4654-B9F6-7D8D1E31BC12}"/>
    <cellStyle name="Percent 10 3" xfId="4486" xr:uid="{453CEFA1-D23C-407B-A573-E9BFD455D7BD}"/>
    <cellStyle name="Percent 10 3 2" xfId="19746" xr:uid="{4DFA152C-4701-4D27-9521-1049267242C4}"/>
    <cellStyle name="Percent 10 4" xfId="6319" xr:uid="{B54F243F-A5F1-4353-B6D2-D5B5BD6CECED}"/>
    <cellStyle name="Percent 10 5" xfId="19276" xr:uid="{2CD3A53A-ADB2-4ED8-AFF3-033C3D79C385}"/>
    <cellStyle name="Percent 10 6" xfId="3991" xr:uid="{020086DA-2776-490A-97CF-DC3BEA088846}"/>
    <cellStyle name="Percent 11" xfId="215" xr:uid="{FD09B21D-C1A3-4BC7-88F8-70A9093E9674}"/>
    <cellStyle name="Percent 11 2" xfId="4016" xr:uid="{710A79A5-02E1-4648-860C-7F341C7FFD38}"/>
    <cellStyle name="Percent 11 2 2" xfId="4253" xr:uid="{685ACBD4-4F5E-46CF-AD8B-DD948D366938}"/>
    <cellStyle name="Percent 11 2 2 2" xfId="19521" xr:uid="{3EB9AEFD-80D1-459F-92B4-2046C659E8B5}"/>
    <cellStyle name="Percent 11 2 3" xfId="4500" xr:uid="{8732FA92-ACC1-458E-96EF-EF4263482BD6}"/>
    <cellStyle name="Percent 11 2 3 2" xfId="19760" xr:uid="{6A04D7F6-1CBC-4E83-8E2A-D0E6B48EF13B}"/>
    <cellStyle name="Percent 11 2 4" xfId="19290" xr:uid="{8B51232D-BAC5-43CF-A487-4F942702655D}"/>
    <cellStyle name="Percent 11 3" xfId="4240" xr:uid="{5910DFE7-EA8D-4690-885F-1A7C1B765B8B}"/>
    <cellStyle name="Percent 11 3 2" xfId="19508" xr:uid="{B4F6ACFD-2780-4CFA-B53A-EC355ABC2005}"/>
    <cellStyle name="Percent 11 4" xfId="4487" xr:uid="{9F87D26E-68D7-4E42-9A3F-2BAA34E22387}"/>
    <cellStyle name="Percent 11 4 2" xfId="19747" xr:uid="{698697E5-870B-48B2-807E-D0809F4BEF2C}"/>
    <cellStyle name="Percent 11 5" xfId="8026" xr:uid="{934D97DE-2C73-40BE-8035-06B19B4D1609}"/>
    <cellStyle name="Percent 11 6" xfId="19277" xr:uid="{3578A836-71FD-44D1-81A6-8F526E201706}"/>
    <cellStyle name="Percent 11 7" xfId="3992" xr:uid="{D0A2B064-94AD-41FC-A528-A4EE2A33463F}"/>
    <cellStyle name="Percent 12" xfId="216" xr:uid="{0C193ADA-F147-40CF-A0F9-1A4B64657262}"/>
    <cellStyle name="Percent 12 2" xfId="11407" xr:uid="{F922E38D-AED9-4156-8F32-2FA1DD60E995}"/>
    <cellStyle name="Percent 12 3" xfId="4028" xr:uid="{EE9D2E38-93DE-428B-B883-ABE3A5463E63}"/>
    <cellStyle name="Percent 13" xfId="217" xr:uid="{02DAE5BD-5A16-46A8-8FBE-DBE3DC726DCF}"/>
    <cellStyle name="Percent 13 2" xfId="4509" xr:uid="{C1C98EFE-A1B9-400B-B377-D67193F66392}"/>
    <cellStyle name="Percent 14" xfId="218" xr:uid="{1D0086BC-43D1-4931-9753-89D7E8CBD32B}"/>
    <cellStyle name="Percent 14 2" xfId="4503" xr:uid="{0CBD6453-F3D5-459B-9BE4-9D16BAFE1FBE}"/>
    <cellStyle name="Percent 15" xfId="4505" xr:uid="{A5BC6A88-29D9-4F84-8764-BDCD64781DA3}"/>
    <cellStyle name="Percent 16" xfId="4266" xr:uid="{4F59C444-4ADC-4E03-BCF9-0B480B321A43}"/>
    <cellStyle name="Percent 17" xfId="3691" xr:uid="{E5FE23BD-709C-4545-A265-F57D026F22FB}"/>
    <cellStyle name="Percent 17 2" xfId="4601" xr:uid="{11970986-8710-45FC-B044-6CB655156E93}"/>
    <cellStyle name="Percent 18" xfId="4514" xr:uid="{2558AB45-040B-4E00-8665-BDE700CBB9C2}"/>
    <cellStyle name="Percent 18 2" xfId="4599" xr:uid="{AD750593-03BA-4DE6-B004-D52FA2638B9F}"/>
    <cellStyle name="Percent 19" xfId="4528" xr:uid="{B13C70C2-08E6-4988-BFEF-EFB6000A1B87}"/>
    <cellStyle name="Percent 19 2" xfId="4598" xr:uid="{776E109F-FD4E-4965-9F7F-B36B7896CD29}"/>
    <cellStyle name="Percent 2" xfId="4" xr:uid="{A92DB310-DD0E-440A-8512-459214CA4538}"/>
    <cellStyle name="Percent 2 2" xfId="145" xr:uid="{58FE342B-AA4D-45AD-89D6-498AB8ABFC5F}"/>
    <cellStyle name="Percent 2 2 2" xfId="3995" xr:uid="{ED029E11-76F7-4A8D-9D41-DA34902D54BB}"/>
    <cellStyle name="Percent 2 2 3" xfId="11419" xr:uid="{C026FCDA-2C4F-4F53-88B8-295475C1342E}"/>
    <cellStyle name="Percent 2 2 4" xfId="3994" xr:uid="{3FE851FE-3F7D-488A-A71D-34BA8EE5BF14}"/>
    <cellStyle name="Percent 2 3" xfId="129" xr:uid="{EE04210D-E3C8-4418-A90D-40267AEB4E9F}"/>
    <cellStyle name="Percent 2 3 2" xfId="11412" xr:uid="{0FBB1354-DDE2-4398-BE3C-9EBCBF20FFEB}"/>
    <cellStyle name="Percent 2 3 3" xfId="3996" xr:uid="{C743766B-6559-46A4-BCC9-270DE584FE51}"/>
    <cellStyle name="Percent 2 3 4" xfId="1329" xr:uid="{75DAE843-5654-4673-B1F9-591AA64B7B1A}"/>
    <cellStyle name="Percent 2 4" xfId="286" xr:uid="{BAC2150B-6084-4B3B-B737-DCF5D20B2122}"/>
    <cellStyle name="Percent 2 4 2" xfId="3997" xr:uid="{521C3596-7C85-4CA3-A564-06CC8A47340A}"/>
    <cellStyle name="Percent 2 5" xfId="4241" xr:uid="{C9D2B939-C060-46A9-9B4E-C6D216CC1303}"/>
    <cellStyle name="Percent 2 5 2" xfId="4488" xr:uid="{4F63FB7E-82E8-4201-9D98-F3CB27D576B0}"/>
    <cellStyle name="Percent 2 5 2 2" xfId="19748" xr:uid="{A1691FE5-D52B-40E4-B9DD-4964412B9C6B}"/>
    <cellStyle name="Percent 2 5 3" xfId="19509" xr:uid="{4633BBA3-C071-4D91-9FD6-E13A3FFD8492}"/>
    <cellStyle name="Percent 2 6" xfId="3993" xr:uid="{D6D58802-A7CE-4C46-841E-8B584553DB1A}"/>
    <cellStyle name="Percent 2 6 2" xfId="19278" xr:uid="{6425A3ED-0F01-4ECE-974B-DA97E7938B40}"/>
    <cellStyle name="Percent 2 7" xfId="3689" xr:uid="{A41CB57A-3C85-44F0-81FD-9E6A2979DD18}"/>
    <cellStyle name="Percent 2 8" xfId="2470" xr:uid="{B356D09C-CBF4-4973-90B8-DB0EA4C299C9}"/>
    <cellStyle name="Percent 20" xfId="4524" xr:uid="{18F4397B-E798-4196-8E3D-6C998630863E}"/>
    <cellStyle name="Percent 20 2" xfId="4597" xr:uid="{FC6DD4D2-4E76-46A4-AB42-5DD2BBDB97DA}"/>
    <cellStyle name="Percent 21" xfId="4525" xr:uid="{2C251B7E-5F9E-42B9-AB84-8CC882924F92}"/>
    <cellStyle name="Percent 22" xfId="4544" xr:uid="{6D3A099A-74D9-4EC9-9132-CB8A2B15DBA7}"/>
    <cellStyle name="Percent 23" xfId="4520" xr:uid="{57417B63-4F6D-4760-905C-73F5985EDCEB}"/>
    <cellStyle name="Percent 24" xfId="4545" xr:uid="{B78AE8B4-B304-45C6-85C9-23AF7BEAF3BA}"/>
    <cellStyle name="Percent 25" xfId="4550" xr:uid="{410EF873-9C18-4A34-B46D-D4884BC3D6A6}"/>
    <cellStyle name="Percent 26" xfId="4549" xr:uid="{46767E37-BD06-490A-989F-A7AB5AAC4D72}"/>
    <cellStyle name="Percent 27" xfId="4518" xr:uid="{1B5E827A-DBCF-4210-BC5F-6BDA91F860AD}"/>
    <cellStyle name="Percent 28" xfId="4548" xr:uid="{288F53E2-080C-48A5-9982-E800AAF33B23}"/>
    <cellStyle name="Percent 29" xfId="4521" xr:uid="{178B6663-7313-468F-8899-849009B9DDC8}"/>
    <cellStyle name="Percent 3" xfId="130" xr:uid="{AEB829C9-D0FF-46BB-A15F-656701B9C5F9}"/>
    <cellStyle name="Percent 3 2" xfId="300" xr:uid="{5EDA5B1A-E1DC-46BC-A7B0-8926DFD1FA49}"/>
    <cellStyle name="Percent 3 2 2" xfId="4242" xr:uid="{8AFF3134-9CAD-47EE-926C-668B6E67C25E}"/>
    <cellStyle name="Percent 3 2 2 2" xfId="19510" xr:uid="{4530798F-BBD6-4B65-85F5-ACC362B2FA88}"/>
    <cellStyle name="Percent 3 2 3" xfId="2578" xr:uid="{CBF6C382-B9E1-454C-BC55-6CEDC30DBBC2}"/>
    <cellStyle name="Percent 3 3" xfId="4489" xr:uid="{FF654F46-40C7-43AD-8639-DFF5CF785A71}"/>
    <cellStyle name="Percent 3 3 2" xfId="19749" xr:uid="{0B24C1CB-1F46-402E-8C08-C99F7937E0DA}"/>
    <cellStyle name="Percent 3 4" xfId="3998" xr:uid="{AB0D39EE-A020-40A6-92FC-FB28019B878B}"/>
    <cellStyle name="Percent 3 4 2" xfId="19279" xr:uid="{475D3330-5A10-4664-91FA-410B1216ED20}"/>
    <cellStyle name="Percent 3 5" xfId="2542" xr:uid="{4DAA10C7-AF68-455D-8232-2D3FB7581C38}"/>
    <cellStyle name="Percent 3 6" xfId="2502" xr:uid="{CB4A3FDB-4395-498F-B1C4-505836DB7643}"/>
    <cellStyle name="Percent 3 7" xfId="1468" xr:uid="{068C8A5C-DE0C-40B8-8A67-A0588404B0B5}"/>
    <cellStyle name="Percent 3 8" xfId="263" xr:uid="{72AB5D9F-BA06-481D-95A2-4F2600CA62B3}"/>
    <cellStyle name="Percent 30" xfId="4532" xr:uid="{98CF0AA2-B6E2-4B9D-89C7-004548CDA470}"/>
    <cellStyle name="Percent 31" xfId="4542" xr:uid="{5736C43D-17C3-4FE6-9E81-CA1A34D384DD}"/>
    <cellStyle name="Percent 32" xfId="4535" xr:uid="{2E27255E-DEC1-4C56-B442-50314CCAA2D3}"/>
    <cellStyle name="Percent 33" xfId="4534" xr:uid="{86879BB8-0E6C-4C03-974D-C01D630D2942}"/>
    <cellStyle name="Percent 34" xfId="4515" xr:uid="{27F43E06-1B21-4817-8061-9D6B95B3E9D7}"/>
    <cellStyle name="Percent 35" xfId="4551" xr:uid="{B4B16F89-96AF-43F4-BEAF-0397119BF329}"/>
    <cellStyle name="Percent 36" xfId="4538" xr:uid="{8E3A56AC-34EF-419F-A8E1-7A7F5151BEC8}"/>
    <cellStyle name="Percent 37" xfId="4516" xr:uid="{61E153EA-4ABF-4BD6-BB65-1164114F75A7}"/>
    <cellStyle name="Percent 38" xfId="3420" xr:uid="{1A199E60-9178-4298-B93F-79EB2E6CAD77}"/>
    <cellStyle name="Percent 38 2" xfId="19048" xr:uid="{D52DF6FC-BF1C-4123-B297-AFDB798409A1}"/>
    <cellStyle name="Percent 39" xfId="4604" xr:uid="{FE06A2EA-3AB7-4281-A1BB-D1BE161CBDDF}"/>
    <cellStyle name="Percent 39 2" xfId="19771" xr:uid="{ECA94AD0-4820-4EC0-B6BC-0AA29FA92827}"/>
    <cellStyle name="Percent 4" xfId="131" xr:uid="{B885E3FB-8A53-4ED5-BB78-B7DBCABCEE98}"/>
    <cellStyle name="Percent 4 2" xfId="1421" xr:uid="{D39ECE5A-4B0C-46CE-83A3-604426160BFC}"/>
    <cellStyle name="Percent 4 2 2" xfId="6378" xr:uid="{9ED30588-544B-4BCF-B094-A165792E0E49}"/>
    <cellStyle name="Percent 4 2 3" xfId="9722" xr:uid="{4A9A8235-7038-4CEC-9F80-D878F9F66804}"/>
    <cellStyle name="Percent 4 2 3 2" xfId="16506" xr:uid="{D2D6A004-0E60-41E9-A3FE-151E3FE3BC52}"/>
    <cellStyle name="Percent 4 2 3 2 2" xfId="31625" xr:uid="{F7891EE8-076F-4D91-8C77-B72CA7A6A34F}"/>
    <cellStyle name="Percent 4 2 3 3" xfId="24857" xr:uid="{24740B34-72BB-48DC-874B-240315CB376D}"/>
    <cellStyle name="Percent 4 2 4" xfId="13125" xr:uid="{6665EED2-03F3-417F-B890-EEC093E50DCA}"/>
    <cellStyle name="Percent 4 2 4 2" xfId="28244" xr:uid="{A4423A2B-3FE2-4FFF-9542-E4BE5ED73527}"/>
    <cellStyle name="Percent 4 2 5" xfId="6333" xr:uid="{27C2FABA-46F9-4567-ABB6-C3EA6D36978F}"/>
    <cellStyle name="Percent 4 2 5 2" xfId="21473" xr:uid="{884BE131-EBEB-48FF-A2F7-7CFF27B6641A}"/>
    <cellStyle name="Percent 4 2 6" xfId="3999" xr:uid="{31B5D648-9990-46C8-8B7F-A6C3073D7723}"/>
    <cellStyle name="Percent 4 3" xfId="6347" xr:uid="{A7E4BDAD-82D0-49B5-AAE6-2DCD352D6448}"/>
    <cellStyle name="Percent 4 3 2" xfId="9736" xr:uid="{FAA8A551-DA6F-4861-9AE8-4DDF3D0EF6C4}"/>
    <cellStyle name="Percent 4 3 2 2" xfId="16520" xr:uid="{84EE7339-AB44-4FF2-8BDE-15D49242BE13}"/>
    <cellStyle name="Percent 4 3 2 2 2" xfId="31639" xr:uid="{FE48E366-AFAC-49E7-B2E9-2968E4A7B80A}"/>
    <cellStyle name="Percent 4 3 2 3" xfId="24871" xr:uid="{95FDBC4D-E873-4DD3-B63A-16906E401EAB}"/>
    <cellStyle name="Percent 4 3 3" xfId="13138" xr:uid="{6EA287EF-8478-4C2C-9BC6-6F741874E18E}"/>
    <cellStyle name="Percent 4 3 3 2" xfId="28257" xr:uid="{6E78E0A4-BDA5-4BF5-B064-53CEFBA32688}"/>
    <cellStyle name="Percent 4 3 4" xfId="21487" xr:uid="{553978EC-0BA4-4A9F-8694-B4A8F5897024}"/>
    <cellStyle name="Percent 4 4" xfId="7207" xr:uid="{35E9F2AC-6FE6-4580-BD5A-6EAA36ADEAD5}"/>
    <cellStyle name="Percent 4 4 2" xfId="10593" xr:uid="{5AF2F343-D83D-4BBA-9754-495E8D4CD651}"/>
    <cellStyle name="Percent 4 4 2 2" xfId="17377" xr:uid="{6FE97E76-86E9-41FB-9D2A-98A69E7C1BEE}"/>
    <cellStyle name="Percent 4 4 2 2 2" xfId="32496" xr:uid="{46053CF4-88E8-4B06-84C9-C9752232E1FA}"/>
    <cellStyle name="Percent 4 4 2 3" xfId="25728" xr:uid="{CE69A17A-215C-4BB1-A4B0-19F69F236CAE}"/>
    <cellStyle name="Percent 4 4 3" xfId="13993" xr:uid="{C8E2615D-14F5-4B83-8B39-C8B844C479FD}"/>
    <cellStyle name="Percent 4 4 3 2" xfId="29112" xr:uid="{CED75F4A-CFC8-4543-9C43-C008AB99E4EA}"/>
    <cellStyle name="Percent 4 4 4" xfId="22344" xr:uid="{D6851082-B772-4302-8102-55FDA3310F9D}"/>
    <cellStyle name="Percent 4 5" xfId="6314" xr:uid="{B4D20B58-213C-4AC2-8FBB-31C127FE798F}"/>
    <cellStyle name="Percent 4 5 2" xfId="9708" xr:uid="{8E6D1775-FB1D-4BB6-843E-F16A59A60FF9}"/>
    <cellStyle name="Percent 4 5 2 2" xfId="16492" xr:uid="{05053077-4446-4374-BB5F-6E2773E0D9BD}"/>
    <cellStyle name="Percent 4 5 2 2 2" xfId="31611" xr:uid="{BDAD88E0-3412-4B02-89C5-1A1E7DD987D4}"/>
    <cellStyle name="Percent 4 5 2 3" xfId="24843" xr:uid="{4954C3C3-A545-48BE-9B79-151F349711E3}"/>
    <cellStyle name="Percent 4 5 3" xfId="13109" xr:uid="{3B8493EB-3DF8-4739-9B5C-3770607B0582}"/>
    <cellStyle name="Percent 4 5 3 2" xfId="28230" xr:uid="{01F9DEED-2A49-450E-B468-8BE773EB7D96}"/>
    <cellStyle name="Percent 4 5 4" xfId="21459" xr:uid="{C3FD7142-22BD-4ABE-BD7B-1DD514C18048}"/>
    <cellStyle name="Percent 4 6" xfId="2592" xr:uid="{15608CC7-ABCD-47B8-82FB-B22C28288EBC}"/>
    <cellStyle name="Percent 4 7" xfId="1402" xr:uid="{42FC2513-DAF8-479E-94EB-9B18F7CEC329}"/>
    <cellStyle name="Percent 40" xfId="4612" xr:uid="{615DFE5E-AE77-4807-AB35-EA73743FEB24}"/>
    <cellStyle name="Percent 41" xfId="4816" xr:uid="{75D207A5-3D2C-42C5-BE00-81E7A6740AEB}"/>
    <cellStyle name="Percent 42" xfId="18191" xr:uid="{ADBB6826-905D-4019-B1D3-36C435FD1B8E}"/>
    <cellStyle name="Percent 43" xfId="18195" xr:uid="{1D0B7420-D38D-446B-AB2F-3D03DADDA163}"/>
    <cellStyle name="Percent 44" xfId="18200" xr:uid="{1FC891D4-E1AC-44BF-A1D5-173E26EFC531}"/>
    <cellStyle name="Percent 45" xfId="18193" xr:uid="{34A0773C-F14A-4758-B53C-BB6916BFCDE8}"/>
    <cellStyle name="Percent 46" xfId="18194" xr:uid="{E4F2692C-0835-4415-8338-3F0253BC80DC}"/>
    <cellStyle name="Percent 47" xfId="33325" xr:uid="{87B6D543-9506-45CA-A4D0-9ED30B5D73D7}"/>
    <cellStyle name="Percent 48" xfId="34474" xr:uid="{42EBB54A-F10C-4B6B-9481-C70BF95D7D45}"/>
    <cellStyle name="Percent 49" xfId="1431" xr:uid="{38A49CFA-B425-49F3-96E8-ED78F919C18A}"/>
    <cellStyle name="Percent 5" xfId="161" xr:uid="{7B758958-10E5-4C9D-9EC7-ED14D22A732C}"/>
    <cellStyle name="Percent 5 2" xfId="4243" xr:uid="{3A90DCE9-0A1B-448F-9AC5-786645C51C9E}"/>
    <cellStyle name="Percent 5 2 2" xfId="19511" xr:uid="{ADECC423-8471-4CD1-899E-0B4D216EB4E0}"/>
    <cellStyle name="Percent 5 3" xfId="4490" xr:uid="{7A0D5EC3-4557-4BC2-AA6E-8AE085A70CA1}"/>
    <cellStyle name="Percent 5 3 2" xfId="19750" xr:uid="{83548567-3225-439F-A306-B7CAF2AD2CAE}"/>
    <cellStyle name="Percent 5 4" xfId="4000" xr:uid="{2183C883-AE64-4A61-9818-CFE9768DF25A}"/>
    <cellStyle name="Percent 5 4 2" xfId="19280" xr:uid="{98F6569E-3641-458B-89AB-387AA6C63121}"/>
    <cellStyle name="Percent 5 5" xfId="2618" xr:uid="{117CBCE0-8F75-42A9-BC25-FA52EA4AC889}"/>
    <cellStyle name="Percent 6" xfId="30" xr:uid="{80E5E4D7-65EC-413B-B6B6-7A8ED882DDE0}"/>
    <cellStyle name="Percent 6 2" xfId="4244" xr:uid="{A77BF591-D77B-47A5-9CEA-8B3BCD887EEE}"/>
    <cellStyle name="Percent 6 2 2" xfId="19512" xr:uid="{324E6C78-83BA-4B2F-B46A-5AEA059812C7}"/>
    <cellStyle name="Percent 6 3" xfId="4491" xr:uid="{3C8ADBCE-269D-4C26-99CF-C92D23E723C1}"/>
    <cellStyle name="Percent 6 3 2" xfId="19751" xr:uid="{39403CBB-213D-40DC-82C2-BD5768C5EC93}"/>
    <cellStyle name="Percent 6 4" xfId="4001" xr:uid="{14384490-94C7-4D8E-8FAA-8CC8676863C2}"/>
    <cellStyle name="Percent 6 4 2" xfId="19281" xr:uid="{ECC4D7A6-5D06-48AB-A905-7EFDF7DBE484}"/>
    <cellStyle name="Percent 6 5" xfId="2675" xr:uid="{3845AFAE-F4FF-4570-8139-2D08A0BD0F19}"/>
    <cellStyle name="Percent 7" xfId="188" xr:uid="{5304CAF4-C3AC-499E-B757-C1E6F3B73A95}"/>
    <cellStyle name="Percent 7 2" xfId="4245" xr:uid="{DBBF6943-57AE-4018-8909-49CDA7D536EE}"/>
    <cellStyle name="Percent 7 2 2" xfId="19513" xr:uid="{6FAB6F8B-98F2-4435-A86A-69BD4F40CC14}"/>
    <cellStyle name="Percent 7 3" xfId="4492" xr:uid="{85EE0631-54E4-48BF-8FE3-558A8CAA3F16}"/>
    <cellStyle name="Percent 7 3 2" xfId="19752" xr:uid="{D15D9293-0CD2-459B-A62A-E8739409039C}"/>
    <cellStyle name="Percent 7 4" xfId="4002" xr:uid="{C12B4959-875D-4724-818E-52C4B4E8B52F}"/>
    <cellStyle name="Percent 7 4 2" xfId="19282" xr:uid="{771E021E-9840-491B-8177-6D6DDCBB09E9}"/>
    <cellStyle name="Percent 7 5" xfId="2783" xr:uid="{86984BE2-3A7E-42F7-A7DB-8D0D96A97002}"/>
    <cellStyle name="Percent 8" xfId="192" xr:uid="{725BBEE6-36BF-4360-950B-3B0D916F4884}"/>
    <cellStyle name="Percent 8 2" xfId="4015" xr:uid="{1AE2FC85-C428-477B-BD0C-B901EF13EE97}"/>
    <cellStyle name="Percent 8 2 2" xfId="4252" xr:uid="{5997ECF8-CBE3-41AB-8B56-2A0AA8AFC25A}"/>
    <cellStyle name="Percent 8 2 2 2" xfId="19520" xr:uid="{0582B33B-C93B-4D6A-9263-14AB2A55464D}"/>
    <cellStyle name="Percent 8 2 3" xfId="4499" xr:uid="{EE8A3C48-02E8-4A60-8235-BFF2185732FE}"/>
    <cellStyle name="Percent 8 2 3 2" xfId="19759" xr:uid="{B49D6DB9-57C5-4446-A410-22C35E2DC139}"/>
    <cellStyle name="Percent 8 2 4" xfId="19289" xr:uid="{B0254F67-4CF3-4D12-830E-DD8AB9C5EC3A}"/>
    <cellStyle name="Percent 8 3" xfId="4246" xr:uid="{FFA831F9-20F6-40ED-851E-9C003AB53AEC}"/>
    <cellStyle name="Percent 8 3 2" xfId="19514" xr:uid="{FA2BEF6B-F5AC-4C78-96A1-03D5C160CD7C}"/>
    <cellStyle name="Percent 8 4" xfId="4493" xr:uid="{D58978CB-266B-41ED-B4AC-59C927C282E5}"/>
    <cellStyle name="Percent 8 4 2" xfId="19753" xr:uid="{AEB8F394-4096-426A-8CCF-2E0E9A8FDAD8}"/>
    <cellStyle name="Percent 8 5" xfId="4003" xr:uid="{63F3616A-0502-40F4-BEF0-1B53653CC7BE}"/>
    <cellStyle name="Percent 8 5 2" xfId="19283" xr:uid="{0B76BC7A-DE13-4BA6-82B3-56FF034FEF04}"/>
    <cellStyle name="Percent 8 6" xfId="2994" xr:uid="{64A19CA2-C0E8-464B-85B0-53510BB8EC3E}"/>
    <cellStyle name="Percent 9" xfId="191" xr:uid="{05BF3427-9F6B-442F-9A06-0CDC3EE7E65B}"/>
    <cellStyle name="Percent 9 2" xfId="4247" xr:uid="{539D8326-3302-4EB8-A932-D4E4B94FBE60}"/>
    <cellStyle name="Percent 9 2 2" xfId="13088" xr:uid="{E86356E2-358B-4002-A290-651D03BA00CE}"/>
    <cellStyle name="Percent 9 2 3" xfId="19515" xr:uid="{D29BF65B-A8BE-476A-9772-556257A9E9A8}"/>
    <cellStyle name="Percent 9 3" xfId="4494" xr:uid="{8F860B93-BC98-4610-8C12-86BA6C0AF0C7}"/>
    <cellStyle name="Percent 9 3 2" xfId="13082" xr:uid="{E74298C3-F1D1-479B-BF45-9772115E0467}"/>
    <cellStyle name="Percent 9 3 2 2" xfId="28210" xr:uid="{5C16672C-1D8D-429E-B074-C0C29761CE10}"/>
    <cellStyle name="Percent 9 3 3" xfId="19754" xr:uid="{B0BB2C36-AA69-49FD-B76E-A7D9830BDC0B}"/>
    <cellStyle name="Percent 9 4" xfId="4004" xr:uid="{5C140FED-A38E-4A21-A891-7C0CB1969AAA}"/>
    <cellStyle name="Percent 9 4 2" xfId="19284" xr:uid="{D35A6BAC-986A-47C8-A7CC-32303832A8B8}"/>
    <cellStyle name="Percent 9 5" xfId="2565" xr:uid="{ABD62239-A594-4802-A39F-1207F3C69DE0}"/>
    <cellStyle name="Porcentaje" xfId="4005" builtinId="5"/>
    <cellStyle name="Porcentaje 2" xfId="259" xr:uid="{DB5FC353-CC42-4C69-93CD-EAC767CD754B}"/>
    <cellStyle name="Porcentaje 2 2" xfId="69" xr:uid="{EFF016E5-5C56-4BEF-99BD-653FE66A5002}"/>
    <cellStyle name="Porcentaje 2 2 2" xfId="19050" xr:uid="{F46A6495-D1AB-435A-AB40-81F4AEE10DE7}"/>
    <cellStyle name="Porcentaje 2 3" xfId="2471" xr:uid="{C3BFFD06-FD2C-45EE-B791-52700C5B1E64}"/>
    <cellStyle name="Porcentaje 2 4" xfId="1330" xr:uid="{71705195-5D75-47D1-A932-10281EA2B566}"/>
    <cellStyle name="Porcentual 2" xfId="305" xr:uid="{5D8162E7-EEDE-42D6-B411-C61F930BB3DD}"/>
    <cellStyle name="Porcentual 2 2" xfId="1331" xr:uid="{21962754-4FE7-4255-9E2A-D6149DDC750E}"/>
    <cellStyle name="Porcentual 2 2 2" xfId="1332" xr:uid="{C0E28867-0910-42F0-9D7C-89A1C8C35677}"/>
    <cellStyle name="Porcentual 2 2 3" xfId="1333" xr:uid="{6B00B590-5C24-4871-9C96-2D1826F5FB34}"/>
    <cellStyle name="Porcentual 2 2 4" xfId="1334" xr:uid="{DD6958D3-14B2-4C06-8A97-B975CEA58F57}"/>
    <cellStyle name="Porcentual 2 2 5" xfId="1335" xr:uid="{C353E3FE-4530-4062-B1FD-288976FAD25D}"/>
    <cellStyle name="Porcentual 2 2 6" xfId="1336" xr:uid="{2E51F9AF-0352-41CE-8BB6-B25E6DEF08DB}"/>
    <cellStyle name="Porcentual 2 2 7" xfId="1337" xr:uid="{7B13BEDE-FD95-4200-AC19-E76E0EEA2DAA}"/>
    <cellStyle name="Porcentual 2 2 8" xfId="1338" xr:uid="{888FF4A2-7B32-43F2-A8B7-A1B1C2EFFA24}"/>
    <cellStyle name="Porcentual 2 2 9" xfId="6309" xr:uid="{1EE5A614-0F7F-403F-ABA4-0E3C38126B83}"/>
    <cellStyle name="Porcentual 2 3" xfId="1339" xr:uid="{C48FA636-7CF9-4732-A0C9-8E3DE3F3D8C8}"/>
    <cellStyle name="Porcentual 2 3 2" xfId="4586" xr:uid="{6697A3DD-537A-4C05-BA6C-F5D4183B8B1F}"/>
    <cellStyle name="Porcentual 2 4" xfId="1340" xr:uid="{CDA648B1-DFC2-4513-9C4A-E66448B31587}"/>
    <cellStyle name="Porcentual 25 10" xfId="1341" xr:uid="{410C07E0-0E90-4E98-8D9B-2702EA6E5713}"/>
    <cellStyle name="Porcentual 25 10 2" xfId="1342" xr:uid="{3464A9D3-E500-47F2-9BAE-7EE789147F3B}"/>
    <cellStyle name="Porcentual 25 10 3" xfId="1343" xr:uid="{94167ADD-11B2-43E6-A660-80673E5D598A}"/>
    <cellStyle name="Porcentual 25 10 4" xfId="1344" xr:uid="{D4DE9B2F-07B2-4549-8BA0-DF03CD4CC9F1}"/>
    <cellStyle name="Porcentual 25 10 5" xfId="1345" xr:uid="{72D89F02-8FFC-4C98-8B00-9FF505E83493}"/>
    <cellStyle name="Porcentual 25 10 6" xfId="1346" xr:uid="{7FF23E72-8D07-4A89-AEDB-2B3F48C9B81B}"/>
    <cellStyle name="Porcentual 25 11" xfId="1347" xr:uid="{74C4F352-99A9-418B-85D6-857E6CC2A955}"/>
    <cellStyle name="Porcentual 25 12" xfId="1348" xr:uid="{00B8715C-2D0D-4FB9-9D83-A3D9320E8293}"/>
    <cellStyle name="Porcentual 25 13" xfId="1349" xr:uid="{64CD0ECC-24BE-462C-B746-8E816C4DAAF9}"/>
    <cellStyle name="Porcentual 25 14" xfId="1350" xr:uid="{51606FD9-AC6E-418C-B662-0E17D28FD0D4}"/>
    <cellStyle name="Porcentual 25 15" xfId="1351" xr:uid="{4E616CD7-8FAC-4F69-8128-72A83E68FF52}"/>
    <cellStyle name="Porcentual 25 16" xfId="1352" xr:uid="{EE3EF9CA-0495-42D0-9753-FF775A6220E6}"/>
    <cellStyle name="Porcentual 25 17" xfId="1353" xr:uid="{57EC57BA-D8D3-4455-AD3E-C56F0CAA5A81}"/>
    <cellStyle name="Porcentual 25 18" xfId="1354" xr:uid="{9FCC772F-8959-4DB6-BB07-1E43A85D6D0D}"/>
    <cellStyle name="Porcentual 25 2" xfId="1355" xr:uid="{CAC03901-EF25-4C72-980C-9A05F54A3558}"/>
    <cellStyle name="Porcentual 25 2 10" xfId="1356" xr:uid="{4B7C3735-80F3-481B-A9C4-8C76D71EAD60}"/>
    <cellStyle name="Porcentual 25 2 11" xfId="1357" xr:uid="{87D32508-ED5E-42CB-9020-C86484ADC59B}"/>
    <cellStyle name="Porcentual 25 2 2" xfId="1358" xr:uid="{61657135-039C-4E62-84CE-E4DA5A0A42F5}"/>
    <cellStyle name="Porcentual 25 2 3" xfId="1359" xr:uid="{2C6BEBE8-E52D-43D4-A32C-B70ED1154228}"/>
    <cellStyle name="Porcentual 25 2 4" xfId="1360" xr:uid="{F7C1C2E6-79EF-4A55-912A-FA09B499B4A3}"/>
    <cellStyle name="Porcentual 25 2 5" xfId="1361" xr:uid="{0BB46500-DC11-46C4-916C-BB610B3F2353}"/>
    <cellStyle name="Porcentual 25 2 6" xfId="1362" xr:uid="{CD779197-1CDD-489C-9B4E-A8641BCCD310}"/>
    <cellStyle name="Porcentual 25 2 7" xfId="1363" xr:uid="{0ADA1997-119E-416B-B86A-1FB0E934B8B4}"/>
    <cellStyle name="Porcentual 25 2 8" xfId="1364" xr:uid="{36069F47-D915-4109-A29D-159716093CAC}"/>
    <cellStyle name="Porcentual 25 2 9" xfId="1365" xr:uid="{4141BFD8-7B53-40F4-B3CA-FAF7EDE9D653}"/>
    <cellStyle name="Porcentual 25 3" xfId="1366" xr:uid="{1AA1958D-0DE5-4A5F-9807-138791F03AF3}"/>
    <cellStyle name="Porcentual 25 3 10" xfId="1367" xr:uid="{3273B611-4F4C-4D66-A51D-A78DA7788C07}"/>
    <cellStyle name="Porcentual 25 3 11" xfId="1368" xr:uid="{639BDBEE-B419-4E29-A315-C6ABB9CE0E76}"/>
    <cellStyle name="Porcentual 25 3 2" xfId="1369" xr:uid="{82C701E1-F61A-4270-99EE-147DB78FD131}"/>
    <cellStyle name="Porcentual 25 3 3" xfId="1370" xr:uid="{63960853-BB8C-4542-9B9F-C7F9BD58BD19}"/>
    <cellStyle name="Porcentual 25 3 4" xfId="1371" xr:uid="{CA0BBAF1-8D68-4159-A021-141366E3A71E}"/>
    <cellStyle name="Porcentual 25 3 5" xfId="1372" xr:uid="{084D414A-F8BD-411E-B574-6C44F48899F0}"/>
    <cellStyle name="Porcentual 25 3 6" xfId="1373" xr:uid="{62B376C4-78AB-40AF-8FBD-05D5F35C3D94}"/>
    <cellStyle name="Porcentual 25 3 7" xfId="1374" xr:uid="{A87142D9-B57E-46EE-B257-6D75DECDBFD8}"/>
    <cellStyle name="Porcentual 25 3 8" xfId="1375" xr:uid="{89032C8B-EFDB-4E52-85AC-A6768E03E71C}"/>
    <cellStyle name="Porcentual 25 3 9" xfId="1376" xr:uid="{5252DED3-23BE-4E63-84F1-ACEE65EBF02F}"/>
    <cellStyle name="Porcentual 25 4" xfId="1377" xr:uid="{9900D350-2FF8-4D25-91B6-4BFB22A2EBEA}"/>
    <cellStyle name="Porcentual 25 4 2" xfId="1378" xr:uid="{1409662A-80C3-443F-AF5E-5D1E2FF2A111}"/>
    <cellStyle name="Porcentual 25 4 2 2" xfId="1379" xr:uid="{3883CD17-90D5-45F9-A37A-6FA9065C1D9E}"/>
    <cellStyle name="Porcentual 25 4 2 2 2" xfId="1380" xr:uid="{EE4C4EA7-9453-4758-9097-903EAA60C692}"/>
    <cellStyle name="Porcentual 25 4 2 2 3" xfId="1381" xr:uid="{2814459F-87B0-4811-AF50-FA806FC7C75A}"/>
    <cellStyle name="Porcentual 25 4 2 2 4" xfId="1382" xr:uid="{5982412C-0726-4658-A255-CA20895A9E4D}"/>
    <cellStyle name="Porcentual 25 4 2 2 5" xfId="1383" xr:uid="{434FE4D9-85DB-420E-9F04-7FBA725B7A21}"/>
    <cellStyle name="Porcentual 25 4 2 2 6" xfId="1384" xr:uid="{58AEC1CE-EEA4-41AF-B412-C269A8C0F1F3}"/>
    <cellStyle name="Porcentual 25 4 3" xfId="1385" xr:uid="{0E1DB617-8A58-45EF-A299-8F2C9F8648E1}"/>
    <cellStyle name="Porcentual 25 4 4" xfId="1386" xr:uid="{7013BC96-B3D2-4160-B21D-B6DE1E7154E8}"/>
    <cellStyle name="Porcentual 25 4 5" xfId="1387" xr:uid="{758082DD-6C2D-49FA-A023-0433B1B6B0A9}"/>
    <cellStyle name="Porcentual 25 4 6" xfId="1388" xr:uid="{EBC3A6EB-22B3-4D6F-A77D-9CAD6EDDB162}"/>
    <cellStyle name="Porcentual 25 4 7" xfId="1389" xr:uid="{55736D25-E6F1-4AFD-B557-9A5CC27308DF}"/>
    <cellStyle name="Porcentual 25 5" xfId="1390" xr:uid="{9AD443E4-87E6-405F-A8BB-CF3C44B985E3}"/>
    <cellStyle name="Porcentual 25 6" xfId="1391" xr:uid="{A72A2429-A5CE-429B-85B9-8DC0D74BA3F5}"/>
    <cellStyle name="Porcentual 25 7" xfId="1392" xr:uid="{86A0B3A5-6E49-42B6-AF9C-5CD3001B1827}"/>
    <cellStyle name="Porcentual 25 8" xfId="1393" xr:uid="{CC1CC492-51A4-4F54-9A4C-190B892A4E51}"/>
    <cellStyle name="Porcentual 25 9" xfId="1394" xr:uid="{F77C847B-4F95-4A88-9C72-DB499738EE76}"/>
    <cellStyle name="Porcentual 3" xfId="4006" xr:uid="{D16EEFCB-27BF-456A-9EB1-3045CAEA4B18}"/>
    <cellStyle name="Porcentual 3 2" xfId="1395" xr:uid="{01ABBFB9-17CD-4A9A-8FBB-710CF97E18A5}"/>
    <cellStyle name="Porcentual 3 2 2" xfId="4007" xr:uid="{A38938A9-1585-448B-B002-8010F0D6420B}"/>
    <cellStyle name="Porcentual 3 3" xfId="4587" xr:uid="{846215A4-A74D-4186-AEED-F12E7DD0C105}"/>
    <cellStyle name="Porcentual 4" xfId="4008" xr:uid="{06CCF91C-3ADA-42D5-8FDA-8D2DE582F6ED}"/>
    <cellStyle name="Porcentual 4 2" xfId="1396" xr:uid="{46685B9F-116C-4BBA-81EA-E95AB10DCCEE}"/>
    <cellStyle name="Result" xfId="2566" xr:uid="{40B84D6C-876C-4178-B6D1-C79FC3567755}"/>
    <cellStyle name="Result 2" xfId="3412" xr:uid="{CDBE279B-95F0-43B4-9ED4-2FE9311EE64E}"/>
    <cellStyle name="Result2" xfId="2567" xr:uid="{79FAA793-D941-4EBD-AAB6-4CA39935D5F3}"/>
    <cellStyle name="Result2 2" xfId="3413" xr:uid="{8D71A2D1-17C5-4976-84AE-349DA22F1552}"/>
    <cellStyle name="Result2 3" xfId="3416" xr:uid="{100637FD-3964-4058-AFDF-B9A9FE939B5F}"/>
    <cellStyle name="RowLevel_1 2" xfId="132" xr:uid="{B6DF5A18-7417-4CC9-BF90-F14976AFA310}"/>
    <cellStyle name="Salida" xfId="228" builtinId="21" customBuiltin="1"/>
    <cellStyle name="Separador de milhares" xfId="4009" xr:uid="{16007CEE-A857-4B33-AA8C-092D54C92087}"/>
    <cellStyle name="Style 1" xfId="133" xr:uid="{04C88601-55C8-4051-A016-913E4B5193B1}"/>
    <cellStyle name="SubHead" xfId="134" xr:uid="{86086BC6-809F-4086-800D-BA111E633E21}"/>
    <cellStyle name="Texto de advertencia" xfId="232" builtinId="11" customBuiltin="1"/>
    <cellStyle name="Texto explicativo" xfId="233" builtinId="53" customBuiltin="1"/>
    <cellStyle name="Tickmark" xfId="135" xr:uid="{07188FC5-351F-4B5C-9784-ADED284832A2}"/>
    <cellStyle name="Tickmark 2" xfId="4010" xr:uid="{3C85BD4A-9045-475E-8C5F-633E6C8A7B90}"/>
    <cellStyle name="Título" xfId="219" builtinId="15" customBuiltin="1"/>
    <cellStyle name="Título 2" xfId="221" builtinId="17" customBuiltin="1"/>
    <cellStyle name="Título 3" xfId="222" builtinId="18" customBuiltin="1"/>
    <cellStyle name="Total" xfId="234" builtinId="25" customBuiltin="1"/>
    <cellStyle name="XComma" xfId="136" xr:uid="{AE10F8B7-9421-4908-9A4B-8378EFA2628C}"/>
    <cellStyle name="XComma 0.0" xfId="137" xr:uid="{AC55FF3A-270F-42FA-8D21-73274C1C4B40}"/>
    <cellStyle name="XComma 0.00" xfId="138" xr:uid="{493CB0D8-D2C6-4444-A27C-0A20474385C7}"/>
    <cellStyle name="XComma 0.000" xfId="139" xr:uid="{25B7785A-FC23-49EB-B75E-E9BB7CDCE6AB}"/>
    <cellStyle name="XCurrency" xfId="140" xr:uid="{9B337D21-A67D-4012-8B50-3F9A35257843}"/>
    <cellStyle name="XCurrency 0.0" xfId="141" xr:uid="{698D8560-5CCC-468E-8709-4534E6C306CE}"/>
    <cellStyle name="XCurrency 0.00" xfId="142" xr:uid="{2D9AEC4F-DACB-41BD-8E80-86506149D963}"/>
    <cellStyle name="XCurrency 0.000" xfId="143" xr:uid="{C9EAD85B-E82C-4DBE-9DE8-00A4FAB514C7}"/>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9.xml"/><Relationship Id="rId68" Type="http://schemas.openxmlformats.org/officeDocument/2006/relationships/externalLink" Target="externalLinks/externalLink14.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externalLink" Target="externalLinks/externalLink4.xml"/><Relationship Id="rId74" Type="http://schemas.openxmlformats.org/officeDocument/2006/relationships/externalLink" Target="externalLinks/externalLink20.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7.xml"/><Relationship Id="rId82"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64" Type="http://schemas.openxmlformats.org/officeDocument/2006/relationships/externalLink" Target="externalLinks/externalLink10.xml"/><Relationship Id="rId69" Type="http://schemas.openxmlformats.org/officeDocument/2006/relationships/externalLink" Target="externalLinks/externalLink15.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8.xml"/><Relationship Id="rId80"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5.xml"/><Relationship Id="rId67"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8.xml"/><Relationship Id="rId70" Type="http://schemas.openxmlformats.org/officeDocument/2006/relationships/externalLink" Target="externalLinks/externalLink16.xml"/><Relationship Id="rId75"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6.xml"/><Relationship Id="rId65" Type="http://schemas.openxmlformats.org/officeDocument/2006/relationships/externalLink" Target="externalLinks/externalLink11.xml"/><Relationship Id="rId73" Type="http://schemas.openxmlformats.org/officeDocument/2006/relationships/externalLink" Target="externalLinks/externalLink19.xml"/><Relationship Id="rId78" Type="http://schemas.openxmlformats.org/officeDocument/2006/relationships/sharedStrings" Target="sharedStrings.xml"/><Relationship Id="rId8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1.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17.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4749800</xdr:colOff>
      <xdr:row>0</xdr:row>
      <xdr:rowOff>63501</xdr:rowOff>
    </xdr:from>
    <xdr:to>
      <xdr:col>3</xdr:col>
      <xdr:colOff>276225</xdr:colOff>
      <xdr:row>3</xdr:row>
      <xdr:rowOff>102617</xdr:rowOff>
    </xdr:to>
    <xdr:pic>
      <xdr:nvPicPr>
        <xdr:cNvPr id="2" name="Imagen 3" descr="A red sign with white text&#10;&#10;Description automatically generated">
          <a:extLst>
            <a:ext uri="{FF2B5EF4-FFF2-40B4-BE49-F238E27FC236}">
              <a16:creationId xmlns:a16="http://schemas.microsoft.com/office/drawing/2014/main" id="{39C7066C-882D-CCB8-D38B-909CCB691F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2900" y="63501"/>
          <a:ext cx="1924050" cy="382016"/>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971550</xdr:colOff>
      <xdr:row>0</xdr:row>
      <xdr:rowOff>38100</xdr:rowOff>
    </xdr:from>
    <xdr:to>
      <xdr:col>8</xdr:col>
      <xdr:colOff>1273175</xdr:colOff>
      <xdr:row>4</xdr:row>
      <xdr:rowOff>95250</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A85D61F1-E589-413E-99DF-E8C9B33934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34450" y="38100"/>
          <a:ext cx="27019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323215</xdr:colOff>
      <xdr:row>4</xdr:row>
      <xdr:rowOff>143510</xdr:rowOff>
    </xdr:from>
    <xdr:ext cx="197926" cy="278484"/>
    <xdr:sp macro="" textlink="">
      <xdr:nvSpPr>
        <xdr:cNvPr id="3" name="CuadroTexto 2">
          <a:extLst>
            <a:ext uri="{FF2B5EF4-FFF2-40B4-BE49-F238E27FC236}">
              <a16:creationId xmlns:a16="http://schemas.microsoft.com/office/drawing/2014/main" id="{82DF78E0-4944-48C9-BB41-7FBBBDC11C53}"/>
            </a:ext>
          </a:extLst>
        </xdr:cNvPr>
        <xdr:cNvSpPr txBox="1"/>
      </xdr:nvSpPr>
      <xdr:spPr>
        <a:xfrm>
          <a:off x="6108065" y="854710"/>
          <a:ext cx="197926" cy="278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4</xdr:col>
      <xdr:colOff>85726</xdr:colOff>
      <xdr:row>0</xdr:row>
      <xdr:rowOff>38100</xdr:rowOff>
    </xdr:from>
    <xdr:to>
      <xdr:col>6</xdr:col>
      <xdr:colOff>1</xdr:colOff>
      <xdr:row>3</xdr:row>
      <xdr:rowOff>57150</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B5FFEC19-E5A9-440F-A08F-7C48C46B38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22826" y="38100"/>
          <a:ext cx="31781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lservin\AppData\Local\Microsoft\Windows\Temporary%20Internet%20Files\Content.Outlook\MBVS84UM\1611%20Revisi&#243;n%20Anal&#237;tica%20al%2031%2012%20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AClientes\Banco%20Integraci&#243;n%20S.A\Auditor&#237;a%20al%2030.06.08%20BI\Pack%20Junio%202008\2231.1%20Armado%20Estados%20Financieros%20al%2030.06.08%20Versi&#243;n%20corregi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1611%20Preliminary%20Analytical%20Review%20Analysis%20Dic%200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nrobalo\Desktop\1611%20Realizar%20Libro%20de%20Trabajo%20de%20Revisi&#243;n%20Anal&#237;tica%20Preliminar%20GS%20al%2031.12.06.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AA%20CLIENTES\BANCO%20INTEGRACION%20S.A\2008\Diciembre%202008\DTT\Export%20Pack%20Dic08\1612%20An&#225;lisis%20de%20variaciones%20mensuales%20al%2031.12.08.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1611.2%20Revisi&#243;n%20Anal&#237;tica%20Preliminar%20al%2031.12.08"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rios\Local%20Settings\Temp\1611%20Revisi&#243;n%20Anal&#237;tic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caguilar\AppData\Local\Microsoft\Windows\Temporary%20Internet%20Files\Content.Outlook\XUHG4JHB\Flujo%20de%20Fondos%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MA Clientes"/>
      <sheetName val="Tickmarks"/>
      <sheetName val="Instrucciones"/>
      <sheetName val="XREF"/>
      <sheetName val="Comands"/>
      <sheetName val="Financial Statement Input"/>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t="str">
            <v/>
          </cell>
          <cell r="C28" t="str">
            <v>(148)ABUD DEQUECH JUNIOR Total</v>
          </cell>
          <cell r="D28">
            <v>170</v>
          </cell>
          <cell r="E28">
            <v>0</v>
          </cell>
          <cell r="F28">
            <v>170</v>
          </cell>
          <cell r="G28">
            <v>-14820</v>
          </cell>
          <cell r="H28">
            <v>1</v>
          </cell>
          <cell r="I28">
            <v>1</v>
          </cell>
          <cell r="J28">
            <v>-14820</v>
          </cell>
          <cell r="K28">
            <v>0</v>
          </cell>
          <cell r="L28">
            <v>0</v>
          </cell>
        </row>
        <row r="29">
          <cell r="B29" t="str">
            <v/>
          </cell>
          <cell r="C29" t="str">
            <v>(310)ADELINO BUZINARO Total</v>
          </cell>
          <cell r="D29">
            <v>8421.77</v>
          </cell>
          <cell r="E29">
            <v>0</v>
          </cell>
          <cell r="F29">
            <v>8421.77</v>
          </cell>
          <cell r="G29">
            <v>-6398.23</v>
          </cell>
          <cell r="H29">
            <v>1</v>
          </cell>
          <cell r="I29">
            <v>1</v>
          </cell>
          <cell r="J29">
            <v>-6398.23</v>
          </cell>
          <cell r="K29">
            <v>0</v>
          </cell>
          <cell r="L29">
            <v>0</v>
          </cell>
        </row>
        <row r="30">
          <cell r="B30" t="str">
            <v/>
          </cell>
          <cell r="C30" t="str">
            <v>(513)ADEMAR ROVEDDER Total</v>
          </cell>
          <cell r="D30">
            <v>540</v>
          </cell>
          <cell r="E30">
            <v>0</v>
          </cell>
          <cell r="F30">
            <v>540</v>
          </cell>
          <cell r="G30">
            <v>-5858.23</v>
          </cell>
          <cell r="H30">
            <v>1</v>
          </cell>
          <cell r="I30">
            <v>1</v>
          </cell>
          <cell r="J30">
            <v>-5858.23</v>
          </cell>
          <cell r="K30">
            <v>0</v>
          </cell>
          <cell r="L30">
            <v>0</v>
          </cell>
        </row>
        <row r="31">
          <cell r="B31" t="str">
            <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t="str">
            <v/>
          </cell>
          <cell r="C33" t="str">
            <v>(16)ADM PARAGUAY S.A.E.C.A Total</v>
          </cell>
          <cell r="D33">
            <v>-985728.1</v>
          </cell>
          <cell r="E33">
            <v>-985728.1</v>
          </cell>
          <cell r="F33">
            <v>0</v>
          </cell>
          <cell r="G33">
            <v>-94252.73</v>
          </cell>
          <cell r="H33">
            <v>1</v>
          </cell>
          <cell r="I33">
            <v>1</v>
          </cell>
          <cell r="J33">
            <v>-94252.73</v>
          </cell>
          <cell r="K33">
            <v>0</v>
          </cell>
          <cell r="L33">
            <v>0</v>
          </cell>
        </row>
        <row r="34">
          <cell r="B34" t="str">
            <v/>
          </cell>
          <cell r="C34" t="str">
            <v>(520)ADRIA LABORATORIOS Total</v>
          </cell>
          <cell r="D34">
            <v>326</v>
          </cell>
          <cell r="E34">
            <v>0</v>
          </cell>
          <cell r="F34">
            <v>326</v>
          </cell>
          <cell r="G34">
            <v>-93926.73</v>
          </cell>
          <cell r="H34">
            <v>1</v>
          </cell>
          <cell r="I34">
            <v>1</v>
          </cell>
          <cell r="J34">
            <v>-93926.73</v>
          </cell>
          <cell r="K34">
            <v>0</v>
          </cell>
          <cell r="L34">
            <v>0</v>
          </cell>
        </row>
        <row r="35">
          <cell r="B35" t="str">
            <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t="str">
            <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t="str">
            <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t="str">
            <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t="str">
            <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t="str">
            <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t="str">
            <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t="str">
            <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t="str">
            <v/>
          </cell>
          <cell r="C47" t="str">
            <v>(201)AGROCOM S.R.L Total</v>
          </cell>
          <cell r="D47">
            <v>0.01</v>
          </cell>
          <cell r="E47">
            <v>0</v>
          </cell>
          <cell r="F47">
            <v>0.01</v>
          </cell>
          <cell r="G47">
            <v>-63863.905409835985</v>
          </cell>
          <cell r="H47">
            <v>1</v>
          </cell>
          <cell r="I47">
            <v>1</v>
          </cell>
          <cell r="J47">
            <v>-63863.905409835985</v>
          </cell>
          <cell r="K47">
            <v>0</v>
          </cell>
          <cell r="L47">
            <v>0</v>
          </cell>
        </row>
        <row r="48">
          <cell r="B48" t="str">
            <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t="str">
            <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t="str">
            <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t="str">
            <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t="str">
            <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t="str">
            <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t="str">
            <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t="str">
            <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t="str">
            <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t="str">
            <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t="str">
            <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t="str">
            <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t="str">
            <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t="str">
            <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t="str">
            <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t="str">
            <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t="str">
            <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t="str">
            <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t="str">
            <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t="str">
            <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t="str">
            <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t="str">
            <v/>
          </cell>
          <cell r="C71" t="str">
            <v>(314)ARI BOHN Total</v>
          </cell>
          <cell r="D71">
            <v>80</v>
          </cell>
          <cell r="E71">
            <v>0</v>
          </cell>
          <cell r="F71">
            <v>80</v>
          </cell>
          <cell r="G71">
            <v>-13923.98934426222</v>
          </cell>
          <cell r="H71">
            <v>1</v>
          </cell>
          <cell r="I71">
            <v>1</v>
          </cell>
          <cell r="J71">
            <v>-13923.98934426222</v>
          </cell>
          <cell r="K71">
            <v>0</v>
          </cell>
          <cell r="L71">
            <v>0</v>
          </cell>
        </row>
        <row r="72">
          <cell r="B72" t="str">
            <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t="str">
            <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t="str">
            <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t="str">
            <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t="str">
            <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t="str">
            <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t="str">
            <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t="str">
            <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t="str">
            <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t="str">
            <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t="str">
            <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t="str">
            <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t="str">
            <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t="str">
            <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t="str">
            <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t="str">
            <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t="str">
            <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t="str">
            <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t="str">
            <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t="str">
            <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t="str">
            <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t="str">
            <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t="str">
            <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t="str">
            <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t="str">
            <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t="str">
            <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t="str">
            <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t="str">
            <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t="str">
            <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t="str">
            <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t="str">
            <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t="str">
            <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t="str">
            <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t="str">
            <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t="str">
            <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t="str">
            <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t="str">
            <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t="str">
            <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t="str">
            <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t="str">
            <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t="str">
            <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t="str">
            <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t="str">
            <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t="str">
            <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t="str">
            <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t="str">
            <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t="str">
            <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t="str">
            <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t="str">
            <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t="str">
            <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t="str">
            <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t="str">
            <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t="str">
            <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t="str">
            <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t="str">
            <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t="str">
            <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t="str">
            <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t="str">
            <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t="str">
            <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t="str">
            <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t="str">
            <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t="str">
            <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t="str">
            <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t="str">
            <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t="str">
            <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t="str">
            <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t="str">
            <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t="str">
            <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t="str">
            <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t="str">
            <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t="str">
            <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t="str">
            <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t="str">
            <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t="str">
            <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t="str">
            <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t="str">
            <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t="str">
            <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t="str">
            <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t="str">
            <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t="str">
            <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t="str">
            <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t="str">
            <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t="str">
            <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t="str">
            <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t="str">
            <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t="str">
            <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t="str">
            <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t="str">
            <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t="str">
            <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t="str">
            <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t="str">
            <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t="str">
            <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t="str">
            <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t="str">
            <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t="str">
            <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t="str">
            <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t="str">
            <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t="str">
            <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t="str">
            <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t="str">
            <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t="str">
            <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t="str">
            <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t="str">
            <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t="str">
            <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t="str">
            <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t="str">
            <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t="str">
            <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t="str">
            <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t="str">
            <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t="str">
            <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t="str">
            <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t="str">
            <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t="str">
            <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t="str">
            <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t="str">
            <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t="str">
            <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t="str">
            <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t="str">
            <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t="str">
            <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t="str">
            <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t="str">
            <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t="str">
            <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t="str">
            <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t="str">
            <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t="str">
            <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t="str">
            <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t="str">
            <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t="str">
            <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t="str">
            <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t="str">
            <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t="str">
            <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t="str">
            <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t="str">
            <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t="str">
            <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t="str">
            <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t="str">
            <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t="str">
            <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t="str">
            <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t="str">
            <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t="str">
            <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t="str">
            <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t="str">
            <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t="str">
            <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t="str">
            <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t="str">
            <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t="str">
            <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t="str">
            <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t="str">
            <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t="str">
            <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t="str">
            <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t="str">
            <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t="str">
            <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t="str">
            <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t="str">
            <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t="str">
            <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t="str">
            <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t="str">
            <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t="str">
            <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t="str">
            <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t="str">
            <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t="str">
            <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t="str">
            <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t="str">
            <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t="str">
            <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t="str">
            <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t="str">
            <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t="str">
            <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t="str">
            <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t="str">
            <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t="str">
            <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CAPA"/>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sheetData sheetId="2">
        <row r="6">
          <cell r="H6">
            <v>1783455814602</v>
          </cell>
        </row>
        <row r="169">
          <cell r="J169">
            <v>-63245700000</v>
          </cell>
        </row>
        <row r="170">
          <cell r="J170">
            <v>-10047000</v>
          </cell>
        </row>
      </sheetData>
      <sheetData sheetId="3">
        <row r="21">
          <cell r="J21">
            <v>-61430008731</v>
          </cell>
        </row>
      </sheetData>
      <sheetData sheetId="4" refreshError="1"/>
      <sheetData sheetId="5"/>
      <sheetData sheetId="6">
        <row r="6">
          <cell r="H6">
            <v>1783455814602</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Maestro"/>
      <sheetName val="Calendario 2020"/>
      <sheetName val="Hoja2"/>
      <sheetName val="Hoja1"/>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ltados"/>
      <sheetName val="Evolución PN"/>
      <sheetName val="FLUJO EFE"/>
      <sheetName val="Resumen"/>
      <sheetName val="Control Cuadratura"/>
      <sheetName val="BG 300608 Cotejo"/>
      <sheetName val="BCE300608F.PPC"/>
      <sheetName val="BCE311207"/>
      <sheetName val="HOJATB"/>
      <sheetName val="Hoja1"/>
    </sheetNames>
    <sheetDataSet>
      <sheetData sheetId="0">
        <row r="11">
          <cell r="F11">
            <v>50041091248</v>
          </cell>
        </row>
        <row r="12">
          <cell r="F12">
            <v>559912500</v>
          </cell>
        </row>
        <row r="13">
          <cell r="F13">
            <v>8253141850</v>
          </cell>
        </row>
        <row r="14">
          <cell r="C14">
            <v>470943950</v>
          </cell>
          <cell r="F14">
            <v>234815762</v>
          </cell>
        </row>
        <row r="15">
          <cell r="C15">
            <v>-4940000</v>
          </cell>
        </row>
        <row r="18">
          <cell r="C18">
            <v>159187772989</v>
          </cell>
        </row>
        <row r="22">
          <cell r="C22">
            <v>85672375966</v>
          </cell>
          <cell r="F22">
            <v>846670658454</v>
          </cell>
        </row>
        <row r="23">
          <cell r="C23">
            <v>229879095</v>
          </cell>
          <cell r="F23">
            <v>79800646732</v>
          </cell>
        </row>
        <row r="24">
          <cell r="F24">
            <v>4606823238</v>
          </cell>
        </row>
        <row r="25">
          <cell r="F25">
            <v>11602961799</v>
          </cell>
        </row>
        <row r="28">
          <cell r="C28">
            <v>422648713555</v>
          </cell>
        </row>
        <row r="29">
          <cell r="C29">
            <v>4767048600</v>
          </cell>
          <cell r="F29">
            <v>4203509</v>
          </cell>
        </row>
        <row r="30">
          <cell r="C30">
            <v>11301698095</v>
          </cell>
          <cell r="F30">
            <v>762767629</v>
          </cell>
        </row>
        <row r="31">
          <cell r="C31">
            <v>109179962</v>
          </cell>
          <cell r="F31">
            <v>10387726301</v>
          </cell>
        </row>
        <row r="32">
          <cell r="C32">
            <v>-2224578774</v>
          </cell>
        </row>
        <row r="34">
          <cell r="F34">
            <v>1603318647</v>
          </cell>
        </row>
        <row r="35">
          <cell r="C35">
            <v>1671566867</v>
          </cell>
        </row>
        <row r="39">
          <cell r="F39">
            <v>24456400000</v>
          </cell>
        </row>
        <row r="40">
          <cell r="C40">
            <v>4718881017</v>
          </cell>
          <cell r="F40">
            <v>1467357500</v>
          </cell>
        </row>
        <row r="41">
          <cell r="C41">
            <v>118060801</v>
          </cell>
          <cell r="F41">
            <v>7854511856</v>
          </cell>
        </row>
        <row r="42">
          <cell r="C42">
            <v>-3105293125</v>
          </cell>
          <cell r="F42">
            <v>25931563500</v>
          </cell>
        </row>
        <row r="43">
          <cell r="F43">
            <v>8118420137</v>
          </cell>
        </row>
        <row r="44">
          <cell r="F44">
            <v>15806481494</v>
          </cell>
        </row>
        <row r="46">
          <cell r="C46">
            <v>221360024</v>
          </cell>
        </row>
        <row r="47">
          <cell r="C47">
            <v>2464489200</v>
          </cell>
        </row>
        <row r="48">
          <cell r="C48">
            <v>-221360024</v>
          </cell>
        </row>
        <row r="51">
          <cell r="C51">
            <v>11468234676</v>
          </cell>
        </row>
        <row r="53">
          <cell r="C53">
            <v>1588870742</v>
          </cell>
        </row>
        <row r="59">
          <cell r="C59">
            <v>61150444692</v>
          </cell>
        </row>
        <row r="61">
          <cell r="C61">
            <v>971282155993</v>
          </cell>
        </row>
      </sheetData>
      <sheetData sheetId="1">
        <row r="9">
          <cell r="C9">
            <v>3902213092</v>
          </cell>
        </row>
        <row r="10">
          <cell r="C10">
            <v>24939100787</v>
          </cell>
        </row>
        <row r="11">
          <cell r="C11">
            <v>107396081</v>
          </cell>
        </row>
        <row r="12">
          <cell r="C12">
            <v>5567712506</v>
          </cell>
        </row>
        <row r="15">
          <cell r="C15">
            <v>-535581618</v>
          </cell>
        </row>
        <row r="16">
          <cell r="C16">
            <v>-11322857952</v>
          </cell>
        </row>
        <row r="17">
          <cell r="C17">
            <v>-5949520283</v>
          </cell>
        </row>
        <row r="23">
          <cell r="C23">
            <v>-1425620544</v>
          </cell>
        </row>
        <row r="24">
          <cell r="C24">
            <v>409084260</v>
          </cell>
        </row>
        <row r="30">
          <cell r="C30">
            <v>12032678011</v>
          </cell>
        </row>
        <row r="31">
          <cell r="C31">
            <v>-3410925141</v>
          </cell>
        </row>
        <row r="37">
          <cell r="C37">
            <v>620014858</v>
          </cell>
        </row>
        <row r="38">
          <cell r="C38">
            <v>24973151</v>
          </cell>
        </row>
        <row r="39">
          <cell r="C39">
            <v>998119545</v>
          </cell>
        </row>
        <row r="40">
          <cell r="C40">
            <v>5428122078</v>
          </cell>
        </row>
        <row r="43">
          <cell r="C43">
            <v>-7776745997</v>
          </cell>
        </row>
        <row r="44">
          <cell r="C44">
            <v>-4245176133</v>
          </cell>
        </row>
        <row r="45">
          <cell r="C45">
            <v>-1438784712</v>
          </cell>
        </row>
        <row r="46">
          <cell r="C46">
            <v>-239837242</v>
          </cell>
        </row>
        <row r="47">
          <cell r="C47">
            <v>-2913663446</v>
          </cell>
        </row>
        <row r="53">
          <cell r="C53">
            <v>1858137763</v>
          </cell>
        </row>
        <row r="54">
          <cell r="C54">
            <v>-1626974</v>
          </cell>
        </row>
        <row r="58">
          <cell r="C58">
            <v>45009364</v>
          </cell>
        </row>
        <row r="59">
          <cell r="C59">
            <v>-58940741</v>
          </cell>
        </row>
        <row r="64">
          <cell r="C64">
            <v>-806799219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 val="PRESUP_AJUSTADO"/>
      <sheetName val="WP CUADRO 1"/>
      <sheetName val="NOTAS"/>
      <sheetName val="Calendario 2020"/>
      <sheetName val="Hoja2"/>
      <sheetName val="Hoja1"/>
      <sheetName val="2) FIXIT S.A."/>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mensuales"/>
      <sheetName val="Mensual BG"/>
      <sheetName val="Mensual ER"/>
      <sheetName val="Cuadros Generales"/>
      <sheetName val="PPC 31.12.07"/>
      <sheetName val="PPC 31.01.08"/>
      <sheetName val="PPC 29.02.08"/>
      <sheetName val="PPC 30.03.08"/>
      <sheetName val="PPC 30.04.08"/>
      <sheetName val="PPC 31.05.08"/>
      <sheetName val="PPC 30.06.08"/>
      <sheetName val="PPC 31.07.08"/>
      <sheetName val="PPC 31.08.08"/>
      <sheetName val="PPC 30.09.08"/>
      <sheetName val="PPC 31.10.08"/>
      <sheetName val="PPC 30.11.08"/>
      <sheetName val="PPC 31.12.08"/>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275">
          <cell r="N3275">
            <v>2742648126</v>
          </cell>
        </row>
      </sheetData>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Breve situación económica Py"/>
      <sheetName val="Otros procedimientos"/>
      <sheetName val="BG 31.12.08"/>
      <sheetName val="BG al 30.11.08"/>
      <sheetName val="BG al 30.11.07"/>
      <sheetName val="BG al 30.06.08"/>
      <sheetName val="BG al 31.12.07"/>
      <sheetName val="Tickmarks"/>
      <sheetName val="Analítico Ctas.Patrimoniales"/>
      <sheetName val="Previsiones"/>
      <sheetName val="#REF"/>
    </sheetNames>
    <sheetDataSet>
      <sheetData sheetId="0" refreshError="1"/>
      <sheetData sheetId="1" refreshError="1"/>
      <sheetData sheetId="2">
        <row r="6">
          <cell r="H6">
            <v>787195467996</v>
          </cell>
        </row>
      </sheetData>
      <sheetData sheetId="3">
        <row r="61">
          <cell r="J61">
            <v>-15806481494</v>
          </cell>
        </row>
      </sheetData>
      <sheetData sheetId="4" refreshError="1"/>
      <sheetData sheetId="5" refreshError="1"/>
      <sheetData sheetId="6" refreshError="1"/>
      <sheetData sheetId="7"/>
      <sheetData sheetId="8" refreshError="1"/>
      <sheetData sheetId="9" refreshError="1"/>
      <sheetData sheetId="10" refreshError="1"/>
      <sheetData sheetId="11" refreshError="1">
        <row r="2990">
          <cell r="N2990">
            <v>1817271151</v>
          </cell>
        </row>
      </sheetData>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 val="Detalle de Ingresos"/>
      <sheetName val="Sub-CMA  1500"/>
      <sheetName val="Sub-CMA  1010"/>
      <sheetName val="CF_direto"/>
      <sheetName val="Armado_EEFF"/>
      <sheetName val="Concentración_clientes"/>
      <sheetName val="CF_pt_2005"/>
      <sheetName val="Detalle_de_Ingresos"/>
      <sheetName val="Sub-CMA__1500"/>
      <sheetName val="Sub-CMA__101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CA balance"/>
      <sheetName val="CA resultados"/>
      <sheetName val="asientos ajustes"/>
      <sheetName val="mayor ajustes"/>
      <sheetName val="Hoja1"/>
    </sheetNames>
    <sheetDataSet>
      <sheetData sheetId="0" refreshError="1"/>
      <sheetData sheetId="1" refreshError="1">
        <row r="36">
          <cell r="P36">
            <v>118278145951</v>
          </cell>
        </row>
        <row r="47">
          <cell r="P47">
            <v>85484443757</v>
          </cell>
        </row>
        <row r="62">
          <cell r="P62">
            <v>394926719919</v>
          </cell>
        </row>
        <row r="214">
          <cell r="P214">
            <v>-252985043265</v>
          </cell>
        </row>
        <row r="223">
          <cell r="P223">
            <v>-6797511548</v>
          </cell>
        </row>
      </sheetData>
      <sheetData sheetId="2" refreshError="1">
        <row r="8">
          <cell r="F8">
            <v>172000672415</v>
          </cell>
        </row>
        <row r="49">
          <cell r="F49">
            <v>1444463290408</v>
          </cell>
        </row>
        <row r="52">
          <cell r="F52">
            <v>1445313383610</v>
          </cell>
        </row>
        <row r="84">
          <cell r="F84">
            <v>3359330406</v>
          </cell>
        </row>
        <row r="90">
          <cell r="F90">
            <v>10030319809</v>
          </cell>
        </row>
        <row r="91">
          <cell r="F91">
            <v>155709115218</v>
          </cell>
        </row>
        <row r="92">
          <cell r="F92">
            <v>14290909</v>
          </cell>
        </row>
        <row r="94">
          <cell r="F94">
            <v>131754169001</v>
          </cell>
        </row>
        <row r="98">
          <cell r="F98">
            <v>57432226161</v>
          </cell>
        </row>
        <row r="99">
          <cell r="F99">
            <v>1778678190</v>
          </cell>
        </row>
        <row r="100">
          <cell r="F100">
            <v>-531003747</v>
          </cell>
        </row>
        <row r="101">
          <cell r="F101">
            <v>0</v>
          </cell>
        </row>
        <row r="102">
          <cell r="F102">
            <v>5674514149</v>
          </cell>
        </row>
        <row r="103">
          <cell r="F103">
            <v>26265202404</v>
          </cell>
        </row>
        <row r="104">
          <cell r="F104">
            <v>914015576</v>
          </cell>
        </row>
        <row r="105">
          <cell r="F105">
            <v>109819117746</v>
          </cell>
        </row>
        <row r="106">
          <cell r="F106">
            <v>129552170644</v>
          </cell>
        </row>
        <row r="116">
          <cell r="F116">
            <v>2481840611</v>
          </cell>
        </row>
        <row r="120">
          <cell r="F120">
            <v>2161781553</v>
          </cell>
        </row>
        <row r="127">
          <cell r="F127">
            <v>1252792163</v>
          </cell>
        </row>
        <row r="130">
          <cell r="F130">
            <v>1446569608</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PwC Burgundy">
      <a:dk1>
        <a:srgbClr val="000000"/>
      </a:dk1>
      <a:lt1>
        <a:srgbClr val="FFFFFF"/>
      </a:lt1>
      <a:dk2>
        <a:srgbClr val="A32020"/>
      </a:dk2>
      <a:lt2>
        <a:srgbClr val="FFFFFF"/>
      </a:lt2>
      <a:accent1>
        <a:srgbClr val="A32020"/>
      </a:accent1>
      <a:accent2>
        <a:srgbClr val="E0301E"/>
      </a:accent2>
      <a:accent3>
        <a:srgbClr val="602320"/>
      </a:accent3>
      <a:accent4>
        <a:srgbClr val="DB536A"/>
      </a:accent4>
      <a:accent5>
        <a:srgbClr val="DC6900"/>
      </a:accent5>
      <a:accent6>
        <a:srgbClr val="FFB600"/>
      </a:accent6>
      <a:hlink>
        <a:srgbClr val="A32020"/>
      </a:hlink>
      <a:folHlink>
        <a:srgbClr val="A3202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hyperlink" Target="https://ar-platinum.aura.pwcglb.com/auralink?link=aura://b255b820-7972-4081-bb84-f3153c2972c8/d6656d9b-9dc7-4a4b-ac81-1d84b701283f/3ad6a651-b9b5-406d-8577-90f9f403915a/3/43/-1&amp;ext=1"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A369B-2E8A-4F3C-A95C-37C6DB4E173C}">
  <sheetPr>
    <tabColor rgb="FFC00000"/>
  </sheetPr>
  <dimension ref="B5:D74"/>
  <sheetViews>
    <sheetView showGridLines="0" tabSelected="1" workbookViewId="0">
      <pane xSplit="1" ySplit="5" topLeftCell="B6" activePane="bottomRight" state="frozen"/>
      <selection pane="topRight" activeCell="B1" sqref="B1"/>
      <selection pane="bottomLeft" activeCell="A3" sqref="A3"/>
      <selection pane="bottomRight" activeCell="D15" sqref="D15"/>
    </sheetView>
  </sheetViews>
  <sheetFormatPr baseColWidth="10" defaultColWidth="8.7109375" defaultRowHeight="9"/>
  <cols>
    <col min="1" max="1" width="2.42578125" style="10" customWidth="1"/>
    <col min="2" max="2" width="7.28515625" style="10" customWidth="1"/>
    <col min="3" max="3" width="91.7109375" style="10" customWidth="1"/>
    <col min="4" max="4" width="22.42578125" style="10" customWidth="1"/>
    <col min="5" max="16384" width="8.7109375" style="10"/>
  </cols>
  <sheetData>
    <row r="5" spans="2:4">
      <c r="B5" s="142" t="s">
        <v>918</v>
      </c>
    </row>
    <row r="6" spans="2:4" ht="9.75" thickBot="1">
      <c r="B6" s="80"/>
      <c r="C6" s="80"/>
      <c r="D6" s="80"/>
    </row>
    <row r="7" spans="2:4" ht="9.75" thickBot="1">
      <c r="B7" s="104" t="s">
        <v>920</v>
      </c>
      <c r="C7" s="81" t="s">
        <v>921</v>
      </c>
      <c r="D7" s="82" t="s">
        <v>919</v>
      </c>
    </row>
    <row r="8" spans="2:4">
      <c r="B8" s="318">
        <v>1</v>
      </c>
      <c r="C8" s="83" t="s">
        <v>1006</v>
      </c>
      <c r="D8" s="84" t="s">
        <v>914</v>
      </c>
    </row>
    <row r="9" spans="2:4">
      <c r="B9" s="319">
        <v>2</v>
      </c>
      <c r="C9" s="85" t="s">
        <v>1037</v>
      </c>
      <c r="D9" s="86" t="s">
        <v>915</v>
      </c>
    </row>
    <row r="10" spans="2:4">
      <c r="B10" s="319">
        <v>3</v>
      </c>
      <c r="C10" s="87" t="s">
        <v>1038</v>
      </c>
      <c r="D10" s="86" t="s">
        <v>916</v>
      </c>
    </row>
    <row r="11" spans="2:4" ht="9.75" thickBot="1">
      <c r="B11" s="320">
        <v>4</v>
      </c>
      <c r="C11" s="88" t="s">
        <v>1039</v>
      </c>
      <c r="D11" s="89" t="s">
        <v>917</v>
      </c>
    </row>
    <row r="12" spans="2:4" ht="9.75" thickBot="1">
      <c r="B12" s="321"/>
      <c r="C12" s="80"/>
      <c r="D12" s="80"/>
    </row>
    <row r="13" spans="2:4" ht="9.75" thickBot="1">
      <c r="B13" s="104" t="s">
        <v>920</v>
      </c>
      <c r="C13" s="81" t="s">
        <v>778</v>
      </c>
      <c r="D13" s="82" t="s">
        <v>919</v>
      </c>
    </row>
    <row r="14" spans="2:4">
      <c r="B14" s="93" t="s">
        <v>807</v>
      </c>
      <c r="C14" s="94" t="s">
        <v>808</v>
      </c>
      <c r="D14" s="95" t="s">
        <v>513</v>
      </c>
    </row>
    <row r="15" spans="2:4">
      <c r="B15" s="93" t="s">
        <v>809</v>
      </c>
      <c r="C15" s="94" t="s">
        <v>843</v>
      </c>
      <c r="D15" s="95"/>
    </row>
    <row r="16" spans="2:4">
      <c r="B16" s="92" t="s">
        <v>253</v>
      </c>
      <c r="C16" s="77" t="s">
        <v>254</v>
      </c>
      <c r="D16" s="90" t="s">
        <v>847</v>
      </c>
    </row>
    <row r="17" spans="2:4">
      <c r="B17" s="92" t="s">
        <v>255</v>
      </c>
      <c r="C17" s="77" t="s">
        <v>256</v>
      </c>
      <c r="D17" s="90" t="s">
        <v>849</v>
      </c>
    </row>
    <row r="18" spans="2:4">
      <c r="B18" s="92" t="s">
        <v>261</v>
      </c>
      <c r="C18" s="77" t="s">
        <v>262</v>
      </c>
      <c r="D18" s="90" t="s">
        <v>850</v>
      </c>
    </row>
    <row r="19" spans="2:4">
      <c r="B19" s="92" t="s">
        <v>54</v>
      </c>
      <c r="C19" s="77" t="s">
        <v>263</v>
      </c>
      <c r="D19" s="91" t="s">
        <v>54</v>
      </c>
    </row>
    <row r="20" spans="2:4">
      <c r="B20" s="92" t="s">
        <v>74</v>
      </c>
      <c r="C20" s="77" t="s">
        <v>779</v>
      </c>
      <c r="D20" s="91" t="s">
        <v>74</v>
      </c>
    </row>
    <row r="21" spans="2:4">
      <c r="B21" s="92" t="s">
        <v>303</v>
      </c>
      <c r="C21" s="77" t="s">
        <v>810</v>
      </c>
      <c r="D21" s="90" t="s">
        <v>851</v>
      </c>
    </row>
    <row r="22" spans="2:4">
      <c r="B22" s="93" t="s">
        <v>320</v>
      </c>
      <c r="C22" s="94" t="s">
        <v>321</v>
      </c>
      <c r="D22" s="95"/>
    </row>
    <row r="23" spans="2:4">
      <c r="B23" s="92" t="s">
        <v>322</v>
      </c>
      <c r="C23" s="77" t="s">
        <v>780</v>
      </c>
      <c r="D23" s="91" t="s">
        <v>322</v>
      </c>
    </row>
    <row r="24" spans="2:4">
      <c r="B24" s="92" t="s">
        <v>344</v>
      </c>
      <c r="C24" s="77" t="s">
        <v>844</v>
      </c>
      <c r="D24" s="90" t="s">
        <v>848</v>
      </c>
    </row>
    <row r="25" spans="2:4">
      <c r="B25" s="92" t="s">
        <v>12</v>
      </c>
      <c r="C25" s="77" t="s">
        <v>781</v>
      </c>
      <c r="D25" s="91" t="s">
        <v>12</v>
      </c>
    </row>
    <row r="26" spans="2:4">
      <c r="B26" s="92" t="s">
        <v>354</v>
      </c>
      <c r="C26" s="77" t="s">
        <v>845</v>
      </c>
      <c r="D26" s="91" t="s">
        <v>354</v>
      </c>
    </row>
    <row r="27" spans="2:4">
      <c r="B27" s="92" t="s">
        <v>356</v>
      </c>
      <c r="C27" s="77" t="s">
        <v>811</v>
      </c>
      <c r="D27" s="91"/>
    </row>
    <row r="28" spans="2:4">
      <c r="B28" s="92" t="s">
        <v>815</v>
      </c>
      <c r="C28" s="77" t="s">
        <v>388</v>
      </c>
      <c r="D28" s="96" t="s">
        <v>782</v>
      </c>
    </row>
    <row r="29" spans="2:4">
      <c r="B29" s="92" t="s">
        <v>814</v>
      </c>
      <c r="C29" s="77" t="s">
        <v>812</v>
      </c>
      <c r="D29" s="96" t="s">
        <v>783</v>
      </c>
    </row>
    <row r="30" spans="2:4">
      <c r="B30" s="92" t="s">
        <v>813</v>
      </c>
      <c r="C30" s="77" t="s">
        <v>784</v>
      </c>
      <c r="D30" s="96" t="s">
        <v>124</v>
      </c>
    </row>
    <row r="31" spans="2:4">
      <c r="B31" s="92" t="s">
        <v>785</v>
      </c>
      <c r="C31" s="77" t="s">
        <v>786</v>
      </c>
      <c r="D31" s="96" t="s">
        <v>787</v>
      </c>
    </row>
    <row r="32" spans="2:4">
      <c r="B32" s="92" t="s">
        <v>788</v>
      </c>
      <c r="C32" s="77" t="s">
        <v>816</v>
      </c>
      <c r="D32" s="96" t="s">
        <v>30</v>
      </c>
    </row>
    <row r="33" spans="2:4">
      <c r="B33" s="92" t="s">
        <v>5</v>
      </c>
      <c r="C33" s="77" t="s">
        <v>789</v>
      </c>
      <c r="D33" s="96" t="s">
        <v>5</v>
      </c>
    </row>
    <row r="34" spans="2:4">
      <c r="B34" s="92" t="s">
        <v>127</v>
      </c>
      <c r="C34" s="77" t="s">
        <v>790</v>
      </c>
      <c r="D34" s="91" t="s">
        <v>127</v>
      </c>
    </row>
    <row r="35" spans="2:4">
      <c r="B35" s="92" t="s">
        <v>60</v>
      </c>
      <c r="C35" s="77" t="s">
        <v>791</v>
      </c>
      <c r="D35" s="91" t="s">
        <v>60</v>
      </c>
    </row>
    <row r="36" spans="2:4">
      <c r="B36" s="92" t="s">
        <v>62</v>
      </c>
      <c r="C36" s="77" t="s">
        <v>792</v>
      </c>
      <c r="D36" s="91" t="s">
        <v>62</v>
      </c>
    </row>
    <row r="37" spans="2:4">
      <c r="B37" s="92" t="s">
        <v>66</v>
      </c>
      <c r="C37" s="77" t="s">
        <v>817</v>
      </c>
      <c r="D37" s="91" t="s">
        <v>66</v>
      </c>
    </row>
    <row r="38" spans="2:4">
      <c r="B38" s="92" t="s">
        <v>518</v>
      </c>
      <c r="C38" s="77" t="s">
        <v>818</v>
      </c>
      <c r="D38" s="90" t="s">
        <v>852</v>
      </c>
    </row>
    <row r="39" spans="2:4">
      <c r="B39" s="92" t="s">
        <v>525</v>
      </c>
      <c r="C39" s="77" t="s">
        <v>819</v>
      </c>
      <c r="D39" s="90" t="s">
        <v>853</v>
      </c>
    </row>
    <row r="40" spans="2:4">
      <c r="B40" s="92" t="s">
        <v>132</v>
      </c>
      <c r="C40" s="77" t="s">
        <v>793</v>
      </c>
      <c r="D40" s="91" t="s">
        <v>132</v>
      </c>
    </row>
    <row r="41" spans="2:4">
      <c r="B41" s="92" t="s">
        <v>564</v>
      </c>
      <c r="C41" s="77" t="s">
        <v>794</v>
      </c>
      <c r="D41" s="91" t="s">
        <v>564</v>
      </c>
    </row>
    <row r="42" spans="2:4">
      <c r="B42" s="92" t="s">
        <v>583</v>
      </c>
      <c r="C42" s="77" t="s">
        <v>820</v>
      </c>
      <c r="D42" s="91"/>
    </row>
    <row r="43" spans="2:4">
      <c r="B43" s="92" t="s">
        <v>15</v>
      </c>
      <c r="C43" s="77" t="s">
        <v>795</v>
      </c>
      <c r="D43" s="91" t="s">
        <v>15</v>
      </c>
    </row>
    <row r="44" spans="2:4">
      <c r="B44" s="92" t="s">
        <v>596</v>
      </c>
      <c r="C44" s="77" t="s">
        <v>796</v>
      </c>
      <c r="D44" s="91" t="s">
        <v>596</v>
      </c>
    </row>
    <row r="45" spans="2:4">
      <c r="B45" s="92" t="s">
        <v>798</v>
      </c>
      <c r="C45" s="77" t="s">
        <v>797</v>
      </c>
      <c r="D45" s="91" t="s">
        <v>798</v>
      </c>
    </row>
    <row r="46" spans="2:4">
      <c r="B46" s="92" t="s">
        <v>618</v>
      </c>
      <c r="C46" s="77" t="s">
        <v>799</v>
      </c>
      <c r="D46" s="91" t="s">
        <v>618</v>
      </c>
    </row>
    <row r="47" spans="2:4">
      <c r="B47" s="92" t="s">
        <v>822</v>
      </c>
      <c r="C47" s="77" t="s">
        <v>821</v>
      </c>
      <c r="D47" s="91" t="s">
        <v>800</v>
      </c>
    </row>
    <row r="48" spans="2:4">
      <c r="B48" s="92" t="s">
        <v>3</v>
      </c>
      <c r="C48" s="77" t="s">
        <v>823</v>
      </c>
      <c r="D48" s="91" t="s">
        <v>3</v>
      </c>
    </row>
    <row r="49" spans="2:4">
      <c r="B49" s="92" t="s">
        <v>671</v>
      </c>
      <c r="C49" s="77" t="s">
        <v>824</v>
      </c>
      <c r="D49" s="90" t="s">
        <v>854</v>
      </c>
    </row>
    <row r="50" spans="2:4">
      <c r="B50" s="93" t="s">
        <v>514</v>
      </c>
      <c r="C50" s="94" t="s">
        <v>825</v>
      </c>
      <c r="D50" s="95"/>
    </row>
    <row r="51" spans="2:4">
      <c r="B51" s="92" t="s">
        <v>674</v>
      </c>
      <c r="C51" s="77" t="s">
        <v>826</v>
      </c>
      <c r="D51" s="90" t="s">
        <v>855</v>
      </c>
    </row>
    <row r="52" spans="2:4">
      <c r="B52" s="92" t="s">
        <v>677</v>
      </c>
      <c r="C52" s="77" t="s">
        <v>827</v>
      </c>
      <c r="D52" s="90" t="s">
        <v>856</v>
      </c>
    </row>
    <row r="53" spans="2:4">
      <c r="B53" s="92" t="s">
        <v>679</v>
      </c>
      <c r="C53" s="77" t="s">
        <v>828</v>
      </c>
      <c r="D53" s="90" t="s">
        <v>857</v>
      </c>
    </row>
    <row r="54" spans="2:4">
      <c r="B54" s="92" t="s">
        <v>165</v>
      </c>
      <c r="C54" s="77" t="s">
        <v>829</v>
      </c>
      <c r="D54" s="90" t="s">
        <v>858</v>
      </c>
    </row>
    <row r="55" spans="2:4">
      <c r="B55" s="92" t="s">
        <v>684</v>
      </c>
      <c r="C55" s="77" t="s">
        <v>830</v>
      </c>
      <c r="D55" s="90" t="s">
        <v>859</v>
      </c>
    </row>
    <row r="56" spans="2:4">
      <c r="B56" s="92" t="s">
        <v>169</v>
      </c>
      <c r="C56" s="77" t="s">
        <v>831</v>
      </c>
      <c r="D56" s="90" t="s">
        <v>860</v>
      </c>
    </row>
    <row r="57" spans="2:4">
      <c r="B57" s="93" t="s">
        <v>516</v>
      </c>
      <c r="C57" s="94" t="s">
        <v>846</v>
      </c>
      <c r="D57" s="95" t="s">
        <v>8</v>
      </c>
    </row>
    <row r="58" spans="2:4">
      <c r="B58" s="93" t="s">
        <v>833</v>
      </c>
      <c r="C58" s="94" t="s">
        <v>832</v>
      </c>
      <c r="D58" s="95"/>
    </row>
    <row r="59" spans="2:4">
      <c r="B59" s="92" t="s">
        <v>700</v>
      </c>
      <c r="C59" s="77" t="s">
        <v>835</v>
      </c>
      <c r="D59" s="97" t="s">
        <v>834</v>
      </c>
    </row>
    <row r="60" spans="2:4">
      <c r="B60" s="92" t="s">
        <v>85</v>
      </c>
      <c r="C60" s="77" t="s">
        <v>801</v>
      </c>
      <c r="D60" s="96" t="s">
        <v>802</v>
      </c>
    </row>
    <row r="61" spans="2:4">
      <c r="B61" s="92" t="s">
        <v>101</v>
      </c>
      <c r="C61" s="77" t="s">
        <v>803</v>
      </c>
      <c r="D61" s="96" t="s">
        <v>804</v>
      </c>
    </row>
    <row r="62" spans="2:4">
      <c r="B62" s="92" t="s">
        <v>99</v>
      </c>
      <c r="C62" s="77" t="s">
        <v>836</v>
      </c>
      <c r="D62" s="96" t="s">
        <v>805</v>
      </c>
    </row>
    <row r="63" spans="2:4">
      <c r="B63" s="92" t="s">
        <v>733</v>
      </c>
      <c r="C63" s="77" t="s">
        <v>837</v>
      </c>
      <c r="D63" s="97" t="s">
        <v>861</v>
      </c>
    </row>
    <row r="64" spans="2:4">
      <c r="B64" s="92" t="s">
        <v>736</v>
      </c>
      <c r="C64" s="77" t="s">
        <v>806</v>
      </c>
      <c r="D64" s="97" t="s">
        <v>862</v>
      </c>
    </row>
    <row r="65" spans="2:4">
      <c r="B65" s="93" t="s">
        <v>515</v>
      </c>
      <c r="C65" s="94" t="s">
        <v>839</v>
      </c>
      <c r="D65" s="98" t="s">
        <v>838</v>
      </c>
    </row>
    <row r="66" spans="2:4">
      <c r="B66" s="93" t="s">
        <v>841</v>
      </c>
      <c r="C66" s="94" t="s">
        <v>840</v>
      </c>
      <c r="D66" s="98" t="s">
        <v>863</v>
      </c>
    </row>
    <row r="67" spans="2:4">
      <c r="B67" s="93" t="s">
        <v>883</v>
      </c>
      <c r="C67" s="94" t="s">
        <v>842</v>
      </c>
      <c r="D67" s="95" t="s">
        <v>10</v>
      </c>
    </row>
    <row r="68" spans="2:4" ht="9.75" thickBot="1">
      <c r="B68" s="99"/>
      <c r="C68" s="100"/>
      <c r="D68" s="101"/>
    </row>
    <row r="69" spans="2:4">
      <c r="B69" s="102"/>
      <c r="C69" s="80"/>
      <c r="D69" s="103"/>
    </row>
    <row r="71" spans="2:4" ht="12">
      <c r="C71" s="467"/>
    </row>
    <row r="72" spans="2:4" ht="12.75" thickBot="1">
      <c r="B72" s="468"/>
      <c r="C72" s="469"/>
      <c r="D72" s="468"/>
    </row>
    <row r="73" spans="2:4" ht="12">
      <c r="C73" s="467" t="s">
        <v>922</v>
      </c>
    </row>
    <row r="74" spans="2:4" ht="12">
      <c r="C74" s="467" t="s">
        <v>923</v>
      </c>
    </row>
  </sheetData>
  <hyperlinks>
    <hyperlink ref="D57" location="E!A1" display="E!A1" xr:uid="{3F055328-1D87-482F-8BCA-755BDC52B0A0}"/>
    <hyperlink ref="D67" location="I!A1" display="I!A1" xr:uid="{82D86EEB-CA5B-4872-8A8C-AA632E8381FA}"/>
    <hyperlink ref="D19" location="b.4!A1" display="b.4!A1" xr:uid="{A063475E-B469-4944-B087-C37E464D34BB}"/>
    <hyperlink ref="D20" location="b.5!A1" display="b.5!A1" xr:uid="{E380BD22-553C-4F8F-8640-D0E3920B5F6C}"/>
    <hyperlink ref="D23" location="c.1!A1" display="c.1!A1" xr:uid="{76AB2E10-FE62-4179-BCB9-6CD42D3024D9}"/>
    <hyperlink ref="D25" location="c.3!A1" display="c.3!A1" xr:uid="{DB0D9D51-E07F-4A49-9F72-C7A46A0D4A3B}"/>
    <hyperlink ref="D26" location="c.4!A1" display="c.4!A1" xr:uid="{307F538F-578B-45B6-B37E-4CECB75AC23C}"/>
    <hyperlink ref="D28" location="C.5.1!A1" display="C.5.1!A1" xr:uid="{4AD3BD56-ADC4-4AC2-A52D-69B576B6E1AA}"/>
    <hyperlink ref="D29" location="C.5.2!A1" display="C.5.2!A1" xr:uid="{C86C4303-E640-437E-A932-F6C280B2BD4F}"/>
    <hyperlink ref="D30" location="c.5.3!A1" display="c.5.3!A1" xr:uid="{1475AAB5-581B-45BA-9431-5873F3F453DC}"/>
    <hyperlink ref="D31" location="c.5.4!A1" display="c.5.4!A1" xr:uid="{E8D47779-FE93-44D0-A0B3-89795CA0C1DE}"/>
    <hyperlink ref="D32" location="c.5.5!A1" display="c.5.5!A1" xr:uid="{4263681D-FE4A-4F29-BC25-7D65C3E37318}"/>
    <hyperlink ref="D33" location="c.6!A1" display="c.6!A1" xr:uid="{BF767CAD-3F03-4370-BE79-D4302E6D4163}"/>
    <hyperlink ref="D34" location="c.7!A1" display="c.7!A1" xr:uid="{2A44127D-8C1A-49E5-B7C9-DD922D244DB0}"/>
    <hyperlink ref="D35" location="c.8!A1" display="c.8!A1" xr:uid="{46AA56FF-1342-4203-AA1D-E0ADF0B19C8B}"/>
    <hyperlink ref="D36" location="c.9!A1" display="c.9!A1" xr:uid="{29D3458F-154E-4592-8100-227F42335A98}"/>
    <hyperlink ref="D37" location="c.10!A1" display="c.10!A1" xr:uid="{7C088596-BD2A-425F-AF7A-BF988B16F524}"/>
    <hyperlink ref="D40" location="c.13!A1" display="c.13!A1" xr:uid="{9AE04C6B-88EE-4F6D-9F4A-CC9D2BEBBF6C}"/>
    <hyperlink ref="D41" location="c.14!A1" display="c.14!A1" xr:uid="{2336A770-7D82-4F18-8529-76512A319BCB}"/>
    <hyperlink ref="D43" location="c.15.1!A1" display="c.15.1!A1" xr:uid="{5CF0F065-74AF-4BE6-89DB-DCE95994F2E0}"/>
    <hyperlink ref="D44" location="c.15.2!A1" display="c.15.2!A1" xr:uid="{9718B36E-2998-4308-AB00-B551DB4D4255}"/>
    <hyperlink ref="D46" location="c.15.4!A1" display="c.15.4!A1" xr:uid="{27708F4D-6CA9-4EA5-85BD-379E4251AC9A}"/>
    <hyperlink ref="D45" location="c.15.3!A1" display="c.15.3!A1" xr:uid="{27C78CB4-70C2-4AD6-BE81-0C3FAD2237E6}"/>
    <hyperlink ref="D47" location="C.16!A1" display="C.16!A1" xr:uid="{305D4111-0398-4EFE-9A0E-B2E63DFEE81B}"/>
    <hyperlink ref="D48" location="c.17!A1" display="c.17!A1" xr:uid="{215EF98A-DFE0-47E6-B67E-3A503D1F8E52}"/>
    <hyperlink ref="D60" location="F.2!A1" display="F.2!A1" xr:uid="{3AD3E7A9-EB69-4668-AD2F-5AFFC9FA30B8}"/>
    <hyperlink ref="D61" location="F.3!A1" display="F.3!A1" xr:uid="{CAA557D4-1ED6-4189-A78E-D1C9B21DF4A6}"/>
    <hyperlink ref="D62" location="F.4!A1" display="F.4!A1" xr:uid="{AB461386-D82D-497B-A411-5998B8925602}"/>
    <hyperlink ref="D16" location="B.1!A1" display="B.1!A1" xr:uid="{A841CF36-3662-4EE8-8E1F-76CD3CDAE531}"/>
    <hyperlink ref="D14" location="A.!A1" display="A.!A1" xr:uid="{A9F8F8F8-77FC-4595-8F8F-4AED95E175F6}"/>
    <hyperlink ref="D17" location="B.2!A1" display="B.2!A1" xr:uid="{C02073C1-674E-49B1-9AF7-206B62D75346}"/>
    <hyperlink ref="D18" location="B.3!A1" display="B.3!A1" xr:uid="{FD873874-37D8-49E9-9861-D6C3B382EC7C}"/>
    <hyperlink ref="D21" location="B.6!A1" display="B.6!A1" xr:uid="{56DCB25D-9A13-460A-B59F-D48874E0E659}"/>
    <hyperlink ref="D24" location="C.2!A1" display="C.2!A1" xr:uid="{80D241D8-C3D1-4D48-B734-3D8EE7D1A553}"/>
    <hyperlink ref="D38" location="C.11!A1" display="C.11!A1" xr:uid="{4E6DEAE1-2061-49E2-8921-A67B5180EE27}"/>
    <hyperlink ref="D39" location="C.12!A1" display="C.12!A1" xr:uid="{CC42713D-335E-4B76-AFA9-1B3768CEE7C8}"/>
    <hyperlink ref="D49" location="C.18!A1" display="C.18!A1" xr:uid="{CACB09F1-C135-4DEE-B55D-6C1398D5A564}"/>
    <hyperlink ref="D51" location="D.1!A1" display="D.1!A1" xr:uid="{664871F8-9A52-48FC-A770-CB5732A7F8B6}"/>
    <hyperlink ref="D52" location="D.2!A1" display="D.2!A1" xr:uid="{EF03D868-9C6C-4926-A3F6-7DA51A3F3B1A}"/>
    <hyperlink ref="D53" location="D.3!A1" display="D.3!A1" xr:uid="{509D6F5B-1120-4F7D-8270-2E65B1AD8CBC}"/>
    <hyperlink ref="D54" location="D.4!A1" display="D.4!A1" xr:uid="{F44C9F39-A232-4903-832A-CB9AE74B63C3}"/>
    <hyperlink ref="D55" location="D.5!A1" display="D.5!A1" xr:uid="{8B19A0C7-8DE0-4AED-8550-9F6131320725}"/>
    <hyperlink ref="D56" location="D.6!A1" display="D.6!A1" xr:uid="{088E4C6E-B101-4902-BAC1-48A24D9CD51A}"/>
    <hyperlink ref="D59" location="F.1!A1" display="F.1!A1" xr:uid="{DB0BE603-5931-41A3-B7AE-E1F97F3D14C0}"/>
    <hyperlink ref="D63" location="F.5!A1" display="F.5!A1" xr:uid="{F7DCBDF2-6A25-468D-AB9A-0DC383F4C156}"/>
    <hyperlink ref="D64" location="F.6!A1" display="F.6!A1" xr:uid="{FC7F74AE-83F7-4D21-8DFC-A138D80A6F2B}"/>
    <hyperlink ref="D65" location="G!A1" display="G!A1" xr:uid="{38A8F45A-E9FB-4611-9C0B-0E86181D34EB}"/>
    <hyperlink ref="D66" location="H!A1" display="H!A1" xr:uid="{37BFD38C-D36C-496C-817A-38ED462098E6}"/>
    <hyperlink ref="D8" location="'1. BG'!A1" display="'1. BG'!A1" xr:uid="{D40EA97E-813C-425A-ACFA-FA03CDB233D1}"/>
    <hyperlink ref="D9" location="'2. ER'!A1" display="'2. ER'!A1" xr:uid="{1C42371D-E375-4076-824A-1F725B686B94}"/>
    <hyperlink ref="D10" location="'3.Evolucion de Patrimonio'!A1" display="'3.Evolucion de Patrimonio'!A1" xr:uid="{DE6501EC-486F-4F26-A3B2-C2930EE99B21}"/>
    <hyperlink ref="D11" location="'4.Flujo de Efectivo_'!A1" display="'4.Flujo de Efectivo_'!A1" xr:uid="{D076DFE0-24B9-435E-B230-454C6C4458D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9DBAB-0A33-478F-8806-491A29CC3AB9}">
  <sheetPr>
    <tabColor rgb="FFC00000"/>
  </sheetPr>
  <dimension ref="B2:K110"/>
  <sheetViews>
    <sheetView showGridLines="0" zoomScaleNormal="100" workbookViewId="0">
      <pane xSplit="1" ySplit="7" topLeftCell="B8" activePane="bottomRight" state="frozen"/>
      <selection pane="topRight" activeCell="B1" sqref="B1"/>
      <selection pane="bottomLeft" activeCell="A8" sqref="A8"/>
      <selection pane="bottomRight" activeCell="B8" sqref="B8"/>
    </sheetView>
  </sheetViews>
  <sheetFormatPr baseColWidth="10" defaultColWidth="8.7109375" defaultRowHeight="9"/>
  <cols>
    <col min="1" max="1" width="2.42578125" style="10" customWidth="1"/>
    <col min="2" max="2" width="29.7109375" style="10" customWidth="1"/>
    <col min="3" max="3" width="8.7109375" style="10"/>
    <col min="4" max="4" width="12.5703125" style="10" customWidth="1"/>
    <col min="5" max="5" width="19.42578125" style="351" customWidth="1"/>
    <col min="6" max="6" width="11.140625" style="351" customWidth="1"/>
    <col min="7" max="7" width="18.140625" style="351" customWidth="1"/>
    <col min="8" max="8" width="1.85546875" style="10" customWidth="1"/>
    <col min="9" max="9" width="21.42578125" style="10" customWidth="1"/>
    <col min="10" max="10" width="9.5703125" style="10" bestFit="1" customWidth="1"/>
    <col min="11" max="11" width="12.140625" style="10" bestFit="1" customWidth="1"/>
    <col min="12" max="16384" width="8.7109375" style="10"/>
  </cols>
  <sheetData>
    <row r="2" spans="2:11">
      <c r="B2" s="430" t="s">
        <v>1008</v>
      </c>
      <c r="C2" s="393"/>
      <c r="D2" s="393"/>
      <c r="E2" s="394"/>
      <c r="F2" s="394"/>
      <c r="G2" s="394"/>
      <c r="H2" s="395"/>
    </row>
    <row r="3" spans="2:11">
      <c r="B3" s="431" t="s">
        <v>1009</v>
      </c>
      <c r="C3" s="396"/>
      <c r="D3" s="396"/>
      <c r="E3" s="394"/>
      <c r="F3" s="394"/>
      <c r="G3" s="394"/>
      <c r="H3" s="395"/>
    </row>
    <row r="4" spans="2:11">
      <c r="B4" s="432" t="s">
        <v>106</v>
      </c>
      <c r="C4" s="397"/>
      <c r="D4" s="397"/>
      <c r="E4" s="394"/>
      <c r="F4" s="394"/>
      <c r="G4" s="394"/>
      <c r="H4" s="395"/>
    </row>
    <row r="5" spans="2:11">
      <c r="B5" s="450"/>
      <c r="C5" s="395"/>
      <c r="D5" s="395"/>
      <c r="E5" s="394"/>
      <c r="F5" s="394"/>
      <c r="G5" s="394"/>
      <c r="H5" s="395"/>
    </row>
    <row r="6" spans="2:11">
      <c r="B6" s="395"/>
      <c r="C6" s="395"/>
      <c r="D6" s="395"/>
      <c r="E6" s="394"/>
      <c r="F6" s="394"/>
      <c r="G6" s="394"/>
      <c r="H6" s="395"/>
    </row>
    <row r="7" spans="2:11">
      <c r="B7" s="398"/>
      <c r="C7" s="398"/>
      <c r="D7" s="398"/>
      <c r="E7" s="449">
        <v>46112</v>
      </c>
      <c r="F7" s="399"/>
      <c r="G7" s="399">
        <v>46022</v>
      </c>
      <c r="H7" s="395"/>
      <c r="I7" s="306"/>
      <c r="K7" s="306"/>
    </row>
    <row r="8" spans="2:11">
      <c r="B8" s="400" t="s">
        <v>107</v>
      </c>
      <c r="C8" s="400"/>
      <c r="D8" s="400" t="s">
        <v>108</v>
      </c>
      <c r="E8" s="451" t="s">
        <v>109</v>
      </c>
      <c r="F8" s="447"/>
      <c r="G8" s="451" t="s">
        <v>109</v>
      </c>
      <c r="H8" s="395"/>
    </row>
    <row r="9" spans="2:11">
      <c r="B9" s="401"/>
      <c r="C9" s="401"/>
      <c r="D9" s="401"/>
      <c r="E9" s="402"/>
      <c r="F9" s="402"/>
      <c r="G9" s="402"/>
      <c r="H9" s="401"/>
    </row>
    <row r="10" spans="2:11">
      <c r="B10" s="403" t="s">
        <v>84</v>
      </c>
      <c r="C10" s="403"/>
      <c r="D10" s="404"/>
      <c r="E10" s="405">
        <f>SUM(E11:E15)</f>
        <v>5207340928197</v>
      </c>
      <c r="F10" s="405"/>
      <c r="G10" s="405">
        <v>6448011105659</v>
      </c>
      <c r="H10" s="395"/>
      <c r="I10" s="29"/>
      <c r="K10" s="29"/>
    </row>
    <row r="11" spans="2:11">
      <c r="B11" s="404" t="s">
        <v>1</v>
      </c>
      <c r="C11" s="404"/>
      <c r="D11" s="406"/>
      <c r="E11" s="407">
        <v>575073500443</v>
      </c>
      <c r="F11" s="407"/>
      <c r="G11" s="407">
        <v>582340874150</v>
      </c>
      <c r="H11" s="395"/>
      <c r="I11" s="29"/>
      <c r="K11" s="29"/>
    </row>
    <row r="12" spans="2:11">
      <c r="B12" s="404" t="s">
        <v>2</v>
      </c>
      <c r="C12" s="404"/>
      <c r="D12" s="403" t="s">
        <v>3</v>
      </c>
      <c r="E12" s="407">
        <v>3595098953228</v>
      </c>
      <c r="F12" s="407"/>
      <c r="G12" s="407">
        <v>5194763560920</v>
      </c>
      <c r="H12" s="395"/>
      <c r="I12" s="29"/>
      <c r="K12" s="29"/>
    </row>
    <row r="13" spans="2:11">
      <c r="B13" s="404" t="s">
        <v>4</v>
      </c>
      <c r="C13" s="404"/>
      <c r="D13" s="406"/>
      <c r="E13" s="408">
        <v>1032992871962</v>
      </c>
      <c r="F13" s="408"/>
      <c r="G13" s="408">
        <v>666765055833</v>
      </c>
      <c r="H13" s="395"/>
      <c r="I13" s="29"/>
      <c r="K13" s="29"/>
    </row>
    <row r="14" spans="2:11">
      <c r="B14" s="404" t="s">
        <v>6</v>
      </c>
      <c r="C14" s="404"/>
      <c r="D14" s="406"/>
      <c r="E14" s="407">
        <v>4526610024</v>
      </c>
      <c r="F14" s="407"/>
      <c r="G14" s="407">
        <v>4492643882</v>
      </c>
      <c r="H14" s="395"/>
      <c r="I14" s="29"/>
      <c r="K14" s="29"/>
    </row>
    <row r="15" spans="2:11">
      <c r="B15" s="404" t="s">
        <v>111</v>
      </c>
      <c r="C15" s="404"/>
      <c r="D15" s="403" t="s">
        <v>5</v>
      </c>
      <c r="E15" s="409">
        <v>-351007460</v>
      </c>
      <c r="F15" s="409"/>
      <c r="G15" s="409">
        <v>-351029126</v>
      </c>
      <c r="H15" s="395"/>
      <c r="I15" s="29"/>
      <c r="K15" s="29"/>
    </row>
    <row r="16" spans="2:11">
      <c r="B16" s="583" t="s">
        <v>11</v>
      </c>
      <c r="C16" s="583"/>
      <c r="D16" s="410" t="s">
        <v>12</v>
      </c>
      <c r="E16" s="411">
        <v>1433932943619</v>
      </c>
      <c r="F16" s="411"/>
      <c r="G16" s="411">
        <v>1319000929855</v>
      </c>
      <c r="H16" s="395"/>
      <c r="I16" s="29"/>
      <c r="K16" s="29"/>
    </row>
    <row r="17" spans="2:11">
      <c r="B17" s="583" t="s">
        <v>112</v>
      </c>
      <c r="C17" s="583"/>
      <c r="D17" s="412"/>
      <c r="E17" s="398"/>
      <c r="F17" s="398"/>
      <c r="G17" s="398"/>
      <c r="H17" s="395"/>
    </row>
    <row r="18" spans="2:11">
      <c r="B18" s="410" t="s">
        <v>113</v>
      </c>
      <c r="C18" s="410"/>
      <c r="D18" s="410" t="s">
        <v>114</v>
      </c>
      <c r="E18" s="405">
        <f>SUM(E19:E23)</f>
        <v>1632654336183</v>
      </c>
      <c r="F18" s="405"/>
      <c r="G18" s="405">
        <v>247296288423</v>
      </c>
      <c r="H18" s="395"/>
      <c r="I18" s="29"/>
      <c r="K18" s="29"/>
    </row>
    <row r="19" spans="2:11">
      <c r="B19" s="412" t="s">
        <v>115</v>
      </c>
      <c r="C19" s="412"/>
      <c r="D19" s="410" t="s">
        <v>15</v>
      </c>
      <c r="E19" s="407">
        <v>1625490496392</v>
      </c>
      <c r="F19" s="407"/>
      <c r="G19" s="407">
        <v>238453789151</v>
      </c>
      <c r="H19" s="395"/>
      <c r="I19" s="29"/>
      <c r="K19" s="29"/>
    </row>
    <row r="20" spans="2:11">
      <c r="B20" s="412" t="s">
        <v>116</v>
      </c>
      <c r="C20" s="412"/>
      <c r="D20" s="410"/>
      <c r="E20" s="407">
        <v>3146130105</v>
      </c>
      <c r="F20" s="407"/>
      <c r="G20" s="407">
        <v>4652152844</v>
      </c>
      <c r="H20" s="395"/>
      <c r="I20" s="29"/>
      <c r="K20" s="29"/>
    </row>
    <row r="21" spans="2:11">
      <c r="B21" s="412" t="s">
        <v>938</v>
      </c>
      <c r="C21" s="412"/>
      <c r="D21" s="410" t="s">
        <v>15</v>
      </c>
      <c r="E21" s="407">
        <f>25012799+1671639</f>
        <v>26684438</v>
      </c>
      <c r="F21" s="407"/>
      <c r="G21" s="409">
        <v>101286524</v>
      </c>
      <c r="H21" s="395"/>
      <c r="I21" s="29"/>
    </row>
    <row r="22" spans="2:11">
      <c r="B22" s="412" t="s">
        <v>117</v>
      </c>
      <c r="C22" s="412"/>
      <c r="D22" s="410"/>
      <c r="E22" s="407">
        <v>4007778425</v>
      </c>
      <c r="F22" s="407"/>
      <c r="G22" s="407">
        <v>4099676059</v>
      </c>
      <c r="H22" s="395"/>
      <c r="I22" s="29"/>
      <c r="K22" s="29"/>
    </row>
    <row r="23" spans="2:11">
      <c r="B23" s="412" t="s">
        <v>111</v>
      </c>
      <c r="C23" s="398"/>
      <c r="D23" s="410" t="s">
        <v>5</v>
      </c>
      <c r="E23" s="409">
        <v>-16753177</v>
      </c>
      <c r="F23" s="409"/>
      <c r="G23" s="409">
        <v>-10616155</v>
      </c>
      <c r="H23" s="395"/>
      <c r="I23" s="29"/>
      <c r="K23" s="29"/>
    </row>
    <row r="24" spans="2:11" ht="18">
      <c r="B24" s="413" t="s">
        <v>112</v>
      </c>
      <c r="C24" s="413"/>
      <c r="D24" s="412"/>
      <c r="E24" s="398"/>
      <c r="F24" s="398"/>
      <c r="G24" s="398"/>
      <c r="H24" s="395"/>
    </row>
    <row r="25" spans="2:11">
      <c r="B25" s="410" t="s">
        <v>118</v>
      </c>
      <c r="C25" s="410"/>
      <c r="D25" s="410" t="s">
        <v>119</v>
      </c>
      <c r="E25" s="405">
        <f>SUM(E26:E32)</f>
        <v>29529590997216</v>
      </c>
      <c r="F25" s="405"/>
      <c r="G25" s="405">
        <v>29456163789046</v>
      </c>
      <c r="H25" s="395"/>
      <c r="I25" s="29"/>
      <c r="K25" s="29"/>
    </row>
    <row r="26" spans="2:11">
      <c r="B26" s="412" t="s">
        <v>18</v>
      </c>
      <c r="C26" s="412"/>
      <c r="D26" s="398"/>
      <c r="E26" s="414">
        <v>28403856812397</v>
      </c>
      <c r="F26" s="414"/>
      <c r="G26" s="414">
        <v>28362547470227</v>
      </c>
      <c r="H26" s="395"/>
      <c r="I26" s="405"/>
      <c r="J26" s="29"/>
      <c r="K26" s="29"/>
    </row>
    <row r="27" spans="2:11">
      <c r="B27" s="412" t="s">
        <v>23</v>
      </c>
      <c r="C27" s="412"/>
      <c r="D27" s="398"/>
      <c r="E27" s="414">
        <v>289493331614</v>
      </c>
      <c r="F27" s="414"/>
      <c r="G27" s="414">
        <v>319271336138</v>
      </c>
      <c r="H27" s="395"/>
      <c r="I27" s="405"/>
      <c r="K27" s="29"/>
    </row>
    <row r="28" spans="2:11">
      <c r="B28" s="412" t="s">
        <v>120</v>
      </c>
      <c r="C28" s="412"/>
      <c r="D28" s="398"/>
      <c r="E28" s="414">
        <v>272464501181</v>
      </c>
      <c r="F28" s="414"/>
      <c r="G28" s="414">
        <v>252526049730</v>
      </c>
      <c r="H28" s="395"/>
      <c r="I28" s="29"/>
      <c r="K28" s="29"/>
    </row>
    <row r="29" spans="2:11">
      <c r="B29" s="412" t="s">
        <v>116</v>
      </c>
      <c r="C29" s="412"/>
      <c r="D29" s="398"/>
      <c r="E29" s="414">
        <v>19510059127</v>
      </c>
      <c r="F29" s="414"/>
      <c r="G29" s="414">
        <v>85551969639</v>
      </c>
      <c r="H29" s="395"/>
      <c r="I29" s="29"/>
      <c r="K29" s="29"/>
    </row>
    <row r="30" spans="2:11">
      <c r="B30" s="412" t="s">
        <v>42</v>
      </c>
      <c r="C30" s="412"/>
      <c r="D30" s="398"/>
      <c r="E30" s="409">
        <v>-13847083</v>
      </c>
      <c r="F30" s="409"/>
      <c r="G30" s="409">
        <v>0</v>
      </c>
      <c r="H30" s="395"/>
      <c r="K30" s="29"/>
    </row>
    <row r="31" spans="2:11">
      <c r="B31" s="412" t="s">
        <v>6</v>
      </c>
      <c r="C31" s="412"/>
      <c r="D31" s="398"/>
      <c r="E31" s="414">
        <v>816771544077</v>
      </c>
      <c r="F31" s="414"/>
      <c r="G31" s="414">
        <v>756247097601</v>
      </c>
      <c r="H31" s="395"/>
      <c r="I31" s="29"/>
      <c r="K31" s="29"/>
    </row>
    <row r="32" spans="2:11">
      <c r="B32" s="412" t="s">
        <v>121</v>
      </c>
      <c r="C32" s="398"/>
      <c r="D32" s="410" t="s">
        <v>5</v>
      </c>
      <c r="E32" s="409">
        <v>-272491404097</v>
      </c>
      <c r="F32" s="409"/>
      <c r="G32" s="409">
        <v>-319980134289</v>
      </c>
      <c r="H32" s="395"/>
      <c r="I32" s="29"/>
      <c r="K32" s="29"/>
    </row>
    <row r="33" spans="2:11">
      <c r="B33" s="395"/>
      <c r="C33" s="395"/>
      <c r="D33" s="395"/>
      <c r="E33" s="394"/>
      <c r="F33" s="394"/>
      <c r="G33" s="394"/>
      <c r="H33" s="395"/>
      <c r="I33" s="29"/>
      <c r="K33" s="29"/>
    </row>
    <row r="34" spans="2:11">
      <c r="B34" s="585" t="s">
        <v>29</v>
      </c>
      <c r="C34" s="585"/>
      <c r="D34" s="403" t="s">
        <v>30</v>
      </c>
      <c r="E34" s="415">
        <v>956232109321</v>
      </c>
      <c r="F34" s="415"/>
      <c r="G34" s="415">
        <v>960219306942</v>
      </c>
      <c r="H34" s="395"/>
    </row>
    <row r="35" spans="2:11">
      <c r="B35" s="584" t="s">
        <v>122</v>
      </c>
      <c r="C35" s="584"/>
      <c r="D35" s="404"/>
      <c r="E35" s="416"/>
      <c r="F35" s="416"/>
      <c r="G35" s="416"/>
      <c r="H35" s="395"/>
      <c r="I35" s="29"/>
      <c r="K35" s="29"/>
    </row>
    <row r="36" spans="2:11">
      <c r="B36" s="417" t="s">
        <v>123</v>
      </c>
      <c r="C36" s="417"/>
      <c r="D36" s="403" t="s">
        <v>124</v>
      </c>
      <c r="E36" s="418">
        <f>SUM(E37:E40)</f>
        <v>204731419561</v>
      </c>
      <c r="F36" s="418"/>
      <c r="G36" s="418">
        <v>213791443721</v>
      </c>
      <c r="H36" s="395"/>
      <c r="I36" s="29"/>
      <c r="K36" s="29"/>
    </row>
    <row r="37" spans="2:11">
      <c r="B37" s="419" t="s">
        <v>125</v>
      </c>
      <c r="C37" s="420"/>
      <c r="D37" s="406"/>
      <c r="E37" s="421">
        <v>495903356634</v>
      </c>
      <c r="F37" s="421"/>
      <c r="G37" s="421">
        <v>477296765930</v>
      </c>
      <c r="H37" s="395"/>
      <c r="I37" s="29"/>
      <c r="J37" s="29"/>
      <c r="K37" s="29"/>
    </row>
    <row r="38" spans="2:11">
      <c r="B38" s="419" t="s">
        <v>42</v>
      </c>
      <c r="C38" s="419"/>
      <c r="D38" s="406"/>
      <c r="E38" s="421">
        <v>-17306773</v>
      </c>
      <c r="F38" s="421"/>
      <c r="G38" s="421">
        <v>-3428504</v>
      </c>
      <c r="H38" s="395"/>
      <c r="I38" s="29"/>
      <c r="K38" s="29"/>
    </row>
    <row r="39" spans="2:11">
      <c r="B39" s="419" t="s">
        <v>6</v>
      </c>
      <c r="C39" s="419"/>
      <c r="D39" s="406"/>
      <c r="E39" s="421">
        <v>17929230781</v>
      </c>
      <c r="F39" s="421"/>
      <c r="G39" s="421">
        <v>17167523905</v>
      </c>
      <c r="H39" s="395"/>
      <c r="I39" s="29"/>
      <c r="K39" s="29"/>
    </row>
    <row r="40" spans="2:11">
      <c r="B40" s="419" t="s">
        <v>121</v>
      </c>
      <c r="C40" s="420"/>
      <c r="D40" s="403" t="s">
        <v>5</v>
      </c>
      <c r="E40" s="421">
        <v>-309083861081</v>
      </c>
      <c r="F40" s="421"/>
      <c r="G40" s="421">
        <v>-280669417610</v>
      </c>
      <c r="H40" s="395"/>
      <c r="I40" s="29"/>
      <c r="K40" s="29"/>
    </row>
    <row r="41" spans="2:11">
      <c r="B41" s="395"/>
      <c r="C41" s="395"/>
      <c r="D41" s="395"/>
      <c r="E41" s="394"/>
      <c r="F41" s="394"/>
      <c r="G41" s="394"/>
      <c r="H41" s="395"/>
      <c r="I41" s="29"/>
      <c r="K41" s="29"/>
    </row>
    <row r="42" spans="2:11">
      <c r="B42" s="403" t="s">
        <v>126</v>
      </c>
      <c r="C42" s="404"/>
      <c r="D42" s="403" t="s">
        <v>127</v>
      </c>
      <c r="E42" s="418">
        <f>SUM(E43:E50)</f>
        <v>1656269339187</v>
      </c>
      <c r="F42" s="418"/>
      <c r="G42" s="418">
        <v>1563369312837</v>
      </c>
      <c r="H42" s="395"/>
      <c r="I42" s="29"/>
      <c r="K42" s="29"/>
    </row>
    <row r="43" spans="2:11">
      <c r="B43" s="586" t="s">
        <v>49</v>
      </c>
      <c r="C43" s="586"/>
      <c r="D43" s="406"/>
      <c r="E43" s="422">
        <v>1323230324674</v>
      </c>
      <c r="F43" s="422"/>
      <c r="G43" s="422">
        <v>1174177543042</v>
      </c>
      <c r="H43" s="395"/>
      <c r="I43" s="29"/>
      <c r="K43" s="29"/>
    </row>
    <row r="44" spans="2:11">
      <c r="B44" s="586" t="s">
        <v>128</v>
      </c>
      <c r="C44" s="586"/>
      <c r="D44" s="406"/>
      <c r="E44" s="422">
        <v>219006464298</v>
      </c>
      <c r="F44" s="422"/>
      <c r="G44" s="422">
        <v>227167811287</v>
      </c>
      <c r="H44" s="395"/>
      <c r="I44" s="29"/>
      <c r="K44" s="29"/>
    </row>
    <row r="45" spans="2:11">
      <c r="B45" s="586" t="s">
        <v>53</v>
      </c>
      <c r="C45" s="586"/>
      <c r="D45" s="403" t="s">
        <v>54</v>
      </c>
      <c r="E45" s="422">
        <v>143920102934</v>
      </c>
      <c r="F45" s="422"/>
      <c r="G45" s="422">
        <v>143923128988</v>
      </c>
      <c r="H45" s="395"/>
      <c r="I45" s="29"/>
      <c r="K45" s="29"/>
    </row>
    <row r="46" spans="2:11">
      <c r="B46" s="586" t="s">
        <v>51</v>
      </c>
      <c r="C46" s="586"/>
      <c r="D46" s="406"/>
      <c r="E46" s="422">
        <v>113362556345</v>
      </c>
      <c r="F46" s="422"/>
      <c r="G46" s="422">
        <v>116807935100</v>
      </c>
      <c r="H46" s="395"/>
      <c r="I46" s="29"/>
      <c r="K46" s="29"/>
    </row>
    <row r="47" spans="2:11">
      <c r="B47" s="586" t="s">
        <v>47</v>
      </c>
      <c r="C47" s="586"/>
      <c r="D47" s="406"/>
      <c r="E47" s="422">
        <v>467725517364</v>
      </c>
      <c r="F47" s="422"/>
      <c r="G47" s="422">
        <v>474521301833</v>
      </c>
      <c r="H47" s="395"/>
      <c r="I47" s="29"/>
      <c r="K47" s="29"/>
    </row>
    <row r="48" spans="2:11">
      <c r="B48" s="586" t="s">
        <v>42</v>
      </c>
      <c r="C48" s="586"/>
      <c r="D48" s="406"/>
      <c r="E48" s="421">
        <v>-238395262</v>
      </c>
      <c r="F48" s="421"/>
      <c r="G48" s="421">
        <v>-429533548</v>
      </c>
      <c r="H48" s="423"/>
      <c r="I48" s="29"/>
      <c r="K48" s="29"/>
    </row>
    <row r="49" spans="2:11">
      <c r="B49" s="586" t="s">
        <v>56</v>
      </c>
      <c r="C49" s="586"/>
      <c r="D49" s="406"/>
      <c r="E49" s="421">
        <v>14287904950</v>
      </c>
      <c r="F49" s="421"/>
      <c r="G49" s="421">
        <v>13977278235</v>
      </c>
      <c r="H49" s="423"/>
      <c r="I49" s="29"/>
      <c r="K49" s="29"/>
    </row>
    <row r="50" spans="2:11">
      <c r="B50" s="404" t="s">
        <v>121</v>
      </c>
      <c r="C50" s="406"/>
      <c r="D50" s="403" t="s">
        <v>5</v>
      </c>
      <c r="E50" s="421">
        <v>-625025136116</v>
      </c>
      <c r="F50" s="421"/>
      <c r="G50" s="421">
        <v>-586776152100</v>
      </c>
      <c r="H50" s="395"/>
      <c r="I50" s="29"/>
      <c r="K50" s="29"/>
    </row>
    <row r="51" spans="2:11">
      <c r="B51" s="403" t="s">
        <v>59</v>
      </c>
      <c r="C51" s="404"/>
      <c r="D51" s="403" t="s">
        <v>60</v>
      </c>
      <c r="E51" s="418">
        <v>498591261649</v>
      </c>
      <c r="F51" s="418"/>
      <c r="G51" s="418">
        <v>474551175099</v>
      </c>
      <c r="H51" s="424"/>
      <c r="I51" s="29"/>
      <c r="K51" s="29"/>
    </row>
    <row r="52" spans="2:11">
      <c r="B52" s="585" t="s">
        <v>61</v>
      </c>
      <c r="C52" s="585"/>
      <c r="D52" s="403" t="s">
        <v>62</v>
      </c>
      <c r="E52" s="452">
        <v>521272839817</v>
      </c>
      <c r="F52" s="418"/>
      <c r="G52" s="452">
        <v>552687202779</v>
      </c>
      <c r="H52" s="424"/>
    </row>
    <row r="53" spans="2:11" ht="9.75" thickBot="1">
      <c r="B53" s="585" t="s">
        <v>129</v>
      </c>
      <c r="C53" s="585"/>
      <c r="D53" s="404"/>
      <c r="E53" s="425">
        <f>+E52+E51+E42+E36+E34+E25+E18+E16+E10</f>
        <v>41640616174750</v>
      </c>
      <c r="F53" s="418"/>
      <c r="G53" s="425">
        <v>41235090554361</v>
      </c>
      <c r="H53" s="424"/>
    </row>
    <row r="54" spans="2:11" ht="9.75" thickTop="1">
      <c r="B54" s="398"/>
      <c r="C54" s="398"/>
      <c r="D54" s="398"/>
      <c r="E54" s="408"/>
      <c r="F54" s="398"/>
      <c r="G54" s="398"/>
      <c r="H54" s="395"/>
    </row>
    <row r="55" spans="2:11">
      <c r="B55" s="398"/>
      <c r="C55" s="398"/>
      <c r="D55" s="398"/>
      <c r="E55" s="398"/>
      <c r="F55" s="398"/>
      <c r="G55" s="398"/>
      <c r="H55" s="395"/>
    </row>
    <row r="56" spans="2:11">
      <c r="B56" s="398" t="s">
        <v>976</v>
      </c>
      <c r="C56" s="398"/>
      <c r="D56" s="398"/>
      <c r="E56" s="398"/>
      <c r="F56" s="398"/>
      <c r="G56" s="398"/>
      <c r="H56" s="395"/>
    </row>
    <row r="57" spans="2:11">
      <c r="B57" s="398"/>
      <c r="C57" s="398"/>
      <c r="D57" s="398"/>
      <c r="E57" s="398"/>
      <c r="F57" s="398"/>
      <c r="G57" s="398"/>
      <c r="H57" s="395"/>
    </row>
    <row r="58" spans="2:11">
      <c r="B58" s="398"/>
      <c r="C58" s="398"/>
      <c r="D58" s="398"/>
      <c r="E58" s="398"/>
      <c r="F58" s="398"/>
      <c r="G58" s="398"/>
      <c r="H58" s="395"/>
    </row>
    <row r="59" spans="2:11">
      <c r="B59" s="398"/>
      <c r="C59" s="398"/>
      <c r="D59" s="398"/>
      <c r="E59" s="398"/>
      <c r="F59" s="398"/>
      <c r="G59" s="398"/>
      <c r="H59" s="395"/>
    </row>
    <row r="60" spans="2:11">
      <c r="B60" s="398"/>
      <c r="C60" s="398"/>
      <c r="D60" s="398"/>
      <c r="E60" s="398"/>
      <c r="F60" s="398"/>
      <c r="G60" s="398"/>
      <c r="H60" s="395"/>
    </row>
    <row r="61" spans="2:11">
      <c r="B61" s="398"/>
      <c r="C61" s="398"/>
      <c r="D61" s="398"/>
      <c r="E61" s="398"/>
      <c r="F61" s="398"/>
      <c r="G61" s="398"/>
      <c r="H61" s="395"/>
    </row>
    <row r="62" spans="2:11">
      <c r="B62" s="398"/>
      <c r="C62" s="398"/>
      <c r="D62" s="398"/>
      <c r="E62" s="398"/>
      <c r="F62" s="398"/>
      <c r="G62" s="398"/>
      <c r="H62" s="395"/>
    </row>
    <row r="63" spans="2:11">
      <c r="B63" s="398"/>
      <c r="C63" s="398"/>
      <c r="D63" s="398"/>
      <c r="E63" s="449">
        <v>46112</v>
      </c>
      <c r="F63" s="399"/>
      <c r="G63" s="399">
        <v>46022</v>
      </c>
      <c r="H63" s="395"/>
    </row>
    <row r="64" spans="2:11">
      <c r="B64" s="587" t="s">
        <v>130</v>
      </c>
      <c r="C64" s="587"/>
      <c r="D64" s="400" t="s">
        <v>108</v>
      </c>
      <c r="E64" s="451" t="s">
        <v>109</v>
      </c>
      <c r="F64" s="447"/>
      <c r="G64" s="451" t="s">
        <v>109</v>
      </c>
      <c r="H64" s="395"/>
    </row>
    <row r="65" spans="2:9">
      <c r="B65" s="584" t="s">
        <v>131</v>
      </c>
      <c r="C65" s="584"/>
      <c r="D65" s="585" t="s">
        <v>132</v>
      </c>
      <c r="E65" s="588">
        <f>SUM(E67:E71)</f>
        <v>9015856809615</v>
      </c>
      <c r="F65" s="418"/>
      <c r="G65" s="588">
        <f>SUM(G67:G71)</f>
        <v>10494411896193</v>
      </c>
      <c r="H65" s="395"/>
      <c r="I65" s="29"/>
    </row>
    <row r="66" spans="2:9">
      <c r="B66" s="584" t="s">
        <v>113</v>
      </c>
      <c r="C66" s="584"/>
      <c r="D66" s="585"/>
      <c r="E66" s="588"/>
      <c r="F66" s="418"/>
      <c r="G66" s="588"/>
      <c r="H66" s="395"/>
    </row>
    <row r="67" spans="2:9">
      <c r="B67" s="586" t="s">
        <v>4</v>
      </c>
      <c r="C67" s="586"/>
      <c r="D67" s="406" t="s">
        <v>596</v>
      </c>
      <c r="E67" s="426">
        <v>1408442840580</v>
      </c>
      <c r="F67" s="426"/>
      <c r="G67" s="426">
        <v>1346275723481</v>
      </c>
      <c r="H67" s="395"/>
      <c r="I67" s="495"/>
    </row>
    <row r="68" spans="2:9">
      <c r="B68" s="586" t="s">
        <v>133</v>
      </c>
      <c r="C68" s="586"/>
      <c r="D68" s="406"/>
      <c r="E68" s="426">
        <v>7350783569474</v>
      </c>
      <c r="F68" s="426"/>
      <c r="G68" s="426">
        <v>8871395145031</v>
      </c>
      <c r="H68" s="395"/>
      <c r="I68" s="29"/>
    </row>
    <row r="69" spans="2:9">
      <c r="B69" s="404" t="s">
        <v>134</v>
      </c>
      <c r="C69" s="406"/>
      <c r="D69" s="406"/>
      <c r="E69" s="426">
        <v>4053759597</v>
      </c>
      <c r="F69" s="426"/>
      <c r="G69" s="426">
        <v>42306759700</v>
      </c>
      <c r="H69" s="395"/>
      <c r="I69" s="29"/>
    </row>
    <row r="70" spans="2:9">
      <c r="B70" s="586" t="s">
        <v>135</v>
      </c>
      <c r="C70" s="586"/>
      <c r="D70" s="406"/>
      <c r="E70" s="426">
        <v>124084107493</v>
      </c>
      <c r="F70" s="426"/>
      <c r="G70" s="426">
        <v>127440052729</v>
      </c>
      <c r="H70" s="395"/>
      <c r="I70" s="29"/>
    </row>
    <row r="71" spans="2:9">
      <c r="B71" s="586" t="s">
        <v>136</v>
      </c>
      <c r="C71" s="586"/>
      <c r="D71" s="406"/>
      <c r="E71" s="426">
        <v>128492532471</v>
      </c>
      <c r="F71" s="421"/>
      <c r="G71" s="421">
        <v>106994215252</v>
      </c>
      <c r="H71" s="395"/>
      <c r="I71" s="29"/>
    </row>
    <row r="72" spans="2:9">
      <c r="B72" s="584" t="s">
        <v>131</v>
      </c>
      <c r="C72" s="584"/>
      <c r="D72" s="585" t="s">
        <v>132</v>
      </c>
      <c r="E72" s="588">
        <f>SUM(E74:E79)</f>
        <v>28278119081753</v>
      </c>
      <c r="F72" s="418"/>
      <c r="G72" s="588">
        <f>SUM(G74:G79)</f>
        <v>26471718624611</v>
      </c>
      <c r="H72" s="395"/>
      <c r="I72" s="29"/>
    </row>
    <row r="73" spans="2:9">
      <c r="B73" s="584" t="s">
        <v>137</v>
      </c>
      <c r="C73" s="584"/>
      <c r="D73" s="585"/>
      <c r="E73" s="588">
        <v>680013994838</v>
      </c>
      <c r="G73" s="588">
        <v>680013994838</v>
      </c>
      <c r="H73" s="395"/>
      <c r="I73" s="418"/>
    </row>
    <row r="74" spans="2:9">
      <c r="B74" s="586" t="s">
        <v>138</v>
      </c>
      <c r="C74" s="586"/>
      <c r="D74" s="403" t="s">
        <v>596</v>
      </c>
      <c r="E74" s="426">
        <v>22789245291331</v>
      </c>
      <c r="F74" s="426"/>
      <c r="G74" s="426">
        <v>21016839214925</v>
      </c>
      <c r="H74" s="395"/>
    </row>
    <row r="75" spans="2:9">
      <c r="B75" s="586" t="s">
        <v>139</v>
      </c>
      <c r="C75" s="586"/>
      <c r="D75" s="403" t="s">
        <v>596</v>
      </c>
      <c r="E75" s="426">
        <v>3230395493204</v>
      </c>
      <c r="F75" s="426"/>
      <c r="G75" s="426">
        <v>3163056232440</v>
      </c>
      <c r="H75" s="395"/>
    </row>
    <row r="76" spans="2:9">
      <c r="B76" s="586" t="s">
        <v>140</v>
      </c>
      <c r="C76" s="586"/>
      <c r="D76" s="403" t="s">
        <v>66</v>
      </c>
      <c r="E76" s="426">
        <v>2079848855000</v>
      </c>
      <c r="F76" s="426"/>
      <c r="G76" s="426">
        <v>2071680645000</v>
      </c>
      <c r="H76" s="395"/>
    </row>
    <row r="77" spans="2:9">
      <c r="B77" s="404" t="s">
        <v>134</v>
      </c>
      <c r="C77" s="406"/>
      <c r="D77" s="406"/>
      <c r="E77" s="426">
        <v>10142041591</v>
      </c>
      <c r="F77" s="426"/>
      <c r="G77" s="426">
        <v>56593431347</v>
      </c>
      <c r="H77" s="395"/>
    </row>
    <row r="78" spans="2:9">
      <c r="B78" s="586" t="s">
        <v>141</v>
      </c>
      <c r="C78" s="586"/>
      <c r="D78" s="406"/>
      <c r="E78" s="426">
        <v>23860759623</v>
      </c>
      <c r="F78" s="426"/>
      <c r="G78" s="426">
        <v>28334068244</v>
      </c>
      <c r="H78" s="395"/>
    </row>
    <row r="79" spans="2:9">
      <c r="B79" s="586" t="s">
        <v>136</v>
      </c>
      <c r="C79" s="586"/>
      <c r="D79" s="406"/>
      <c r="E79" s="426">
        <v>144626641004</v>
      </c>
      <c r="F79" s="426"/>
      <c r="G79" s="426">
        <v>135215032655</v>
      </c>
      <c r="H79" s="395"/>
    </row>
    <row r="80" spans="2:9">
      <c r="B80" s="585" t="s">
        <v>142</v>
      </c>
      <c r="C80" s="585"/>
      <c r="D80" s="406"/>
      <c r="E80" s="418">
        <f>SUM(E81:E84)</f>
        <v>203472650102</v>
      </c>
      <c r="F80" s="418"/>
      <c r="G80" s="418">
        <f>SUM(G81:G84)</f>
        <v>264925356115</v>
      </c>
      <c r="H80" s="395"/>
    </row>
    <row r="81" spans="2:9">
      <c r="B81" s="404" t="s">
        <v>68</v>
      </c>
      <c r="C81" s="404"/>
      <c r="D81" s="404"/>
      <c r="E81" s="426">
        <v>33940521729</v>
      </c>
      <c r="F81" s="426"/>
      <c r="G81" s="426">
        <v>19001078672</v>
      </c>
      <c r="H81" s="395"/>
    </row>
    <row r="82" spans="2:9">
      <c r="B82" s="404" t="s">
        <v>69</v>
      </c>
      <c r="C82" s="404"/>
      <c r="D82" s="404"/>
      <c r="E82" s="426">
        <v>8161406699</v>
      </c>
      <c r="F82" s="426"/>
      <c r="G82" s="426">
        <v>1529291968</v>
      </c>
      <c r="H82" s="395"/>
    </row>
    <row r="83" spans="2:9">
      <c r="B83" s="404" t="s">
        <v>70</v>
      </c>
      <c r="C83" s="406"/>
      <c r="D83" s="406"/>
      <c r="E83" s="426">
        <v>2722157503</v>
      </c>
      <c r="F83" s="426"/>
      <c r="G83" s="426">
        <v>2722157503</v>
      </c>
      <c r="H83" s="395"/>
    </row>
    <row r="84" spans="2:9">
      <c r="B84" s="404" t="s">
        <v>71</v>
      </c>
      <c r="C84" s="406"/>
      <c r="D84" s="406"/>
      <c r="E84" s="426">
        <v>158648564171</v>
      </c>
      <c r="F84" s="426"/>
      <c r="G84" s="426">
        <v>241672827972</v>
      </c>
      <c r="H84" s="395"/>
    </row>
    <row r="85" spans="2:9">
      <c r="B85" s="585" t="s">
        <v>72</v>
      </c>
      <c r="C85" s="585"/>
      <c r="D85" s="406"/>
      <c r="E85" s="452">
        <v>140564358991</v>
      </c>
      <c r="F85" s="418"/>
      <c r="G85" s="452">
        <v>115470920623</v>
      </c>
      <c r="H85" s="424"/>
    </row>
    <row r="86" spans="2:9" ht="9.75" thickBot="1">
      <c r="B86" s="403" t="s">
        <v>143</v>
      </c>
      <c r="C86" s="404"/>
      <c r="D86" s="404"/>
      <c r="E86" s="425">
        <f>+E85+E80+E72+E65</f>
        <v>37638012900461</v>
      </c>
      <c r="F86" s="418"/>
      <c r="G86" s="425">
        <f>+G85+G80+G72+G65</f>
        <v>37346526797542</v>
      </c>
      <c r="H86" s="424"/>
      <c r="I86" s="29"/>
    </row>
    <row r="87" spans="2:9" ht="9.75" thickTop="1">
      <c r="B87" s="395"/>
      <c r="C87" s="395"/>
      <c r="D87" s="395"/>
      <c r="E87" s="394"/>
      <c r="F87" s="394"/>
      <c r="G87" s="394"/>
      <c r="H87" s="395"/>
    </row>
    <row r="88" spans="2:9">
      <c r="B88" s="403" t="s">
        <v>889</v>
      </c>
      <c r="C88" s="404"/>
      <c r="D88" s="403" t="s">
        <v>144</v>
      </c>
      <c r="E88" s="406"/>
      <c r="F88" s="406"/>
      <c r="G88" s="406"/>
      <c r="H88" s="395"/>
    </row>
    <row r="89" spans="2:9">
      <c r="B89" s="404" t="s">
        <v>73</v>
      </c>
      <c r="C89" s="406"/>
      <c r="D89" s="403" t="s">
        <v>74</v>
      </c>
      <c r="E89" s="426">
        <v>2617769223000</v>
      </c>
      <c r="F89" s="426"/>
      <c r="G89" s="426">
        <v>2617769223000</v>
      </c>
      <c r="H89" s="395"/>
    </row>
    <row r="90" spans="2:9">
      <c r="B90" s="586" t="s">
        <v>75</v>
      </c>
      <c r="C90" s="586"/>
      <c r="D90" s="406"/>
      <c r="E90" s="426">
        <v>0</v>
      </c>
      <c r="F90" s="426"/>
      <c r="G90" s="426">
        <v>0</v>
      </c>
      <c r="H90" s="395"/>
    </row>
    <row r="91" spans="2:9">
      <c r="B91" s="404" t="s">
        <v>76</v>
      </c>
      <c r="C91" s="406"/>
      <c r="D91" s="406"/>
      <c r="E91" s="426">
        <v>45456869136</v>
      </c>
      <c r="F91" s="426"/>
      <c r="G91" s="426">
        <v>45456869136</v>
      </c>
      <c r="H91" s="395"/>
    </row>
    <row r="92" spans="2:9">
      <c r="B92" s="404" t="s">
        <v>78</v>
      </c>
      <c r="C92" s="406"/>
      <c r="D92" s="406"/>
      <c r="E92" s="426">
        <v>584641419642</v>
      </c>
      <c r="F92" s="426"/>
      <c r="G92" s="426">
        <v>584641419642</v>
      </c>
      <c r="H92" s="395"/>
    </row>
    <row r="93" spans="2:9">
      <c r="B93" s="404" t="s">
        <v>77</v>
      </c>
      <c r="C93" s="406"/>
      <c r="D93" s="406"/>
      <c r="E93" s="426">
        <v>928588</v>
      </c>
      <c r="F93" s="426"/>
      <c r="G93" s="426">
        <v>928588</v>
      </c>
      <c r="H93" s="395"/>
    </row>
    <row r="94" spans="2:9">
      <c r="B94" s="427" t="s">
        <v>145</v>
      </c>
      <c r="C94" s="406"/>
      <c r="D94" s="406"/>
      <c r="E94" s="426">
        <v>114039517470</v>
      </c>
      <c r="F94" s="426"/>
      <c r="G94" s="426">
        <v>0</v>
      </c>
      <c r="H94" s="395"/>
    </row>
    <row r="95" spans="2:9">
      <c r="B95" s="569" t="s">
        <v>1034</v>
      </c>
      <c r="C95" s="406"/>
      <c r="D95" s="406"/>
      <c r="E95" s="426">
        <f>+E96+E97</f>
        <v>640695316453</v>
      </c>
      <c r="F95" s="426"/>
      <c r="G95" s="426">
        <v>640695316453</v>
      </c>
      <c r="H95" s="395"/>
    </row>
    <row r="96" spans="2:9">
      <c r="B96" s="404" t="s">
        <v>146</v>
      </c>
      <c r="C96" s="406"/>
      <c r="D96" s="406"/>
      <c r="E96" s="426">
        <v>128139063290.60001</v>
      </c>
      <c r="F96" s="426"/>
      <c r="G96" s="426">
        <v>128139063290.60001</v>
      </c>
      <c r="H96" s="395"/>
      <c r="I96" s="472"/>
    </row>
    <row r="97" spans="2:10">
      <c r="B97" s="404" t="s">
        <v>147</v>
      </c>
      <c r="C97" s="406"/>
      <c r="D97" s="406"/>
      <c r="E97" s="426">
        <v>512556253162.40002</v>
      </c>
      <c r="F97" s="426"/>
      <c r="G97" s="426">
        <v>512556253162.40002</v>
      </c>
      <c r="H97" s="395"/>
    </row>
    <row r="98" spans="2:10">
      <c r="B98" s="403" t="s">
        <v>888</v>
      </c>
      <c r="C98" s="406"/>
      <c r="D98" s="406"/>
      <c r="E98" s="452">
        <f>SUM(E89:E95)</f>
        <v>4002603274289</v>
      </c>
      <c r="F98" s="418"/>
      <c r="G98" s="452">
        <f>SUM(G89:G95)</f>
        <v>3888563756819</v>
      </c>
      <c r="H98" s="395"/>
      <c r="I98" s="29"/>
    </row>
    <row r="99" spans="2:10" ht="9.75" thickBot="1">
      <c r="B99" s="585" t="s">
        <v>890</v>
      </c>
      <c r="C99" s="585"/>
      <c r="D99" s="404"/>
      <c r="E99" s="425">
        <f>+E98+E86</f>
        <v>41640616174750</v>
      </c>
      <c r="F99" s="418"/>
      <c r="G99" s="425">
        <f>+G98+G86</f>
        <v>41235090554361</v>
      </c>
      <c r="H99" s="395"/>
      <c r="I99" s="29"/>
    </row>
    <row r="100" spans="2:10" ht="15.75" thickTop="1">
      <c r="B100" s="395"/>
      <c r="C100" s="395"/>
      <c r="D100" s="395"/>
      <c r="E100" s="428"/>
      <c r="F100" s="448"/>
      <c r="G100" s="428"/>
      <c r="H100" s="395"/>
      <c r="J100" s="476"/>
    </row>
    <row r="101" spans="2:10">
      <c r="B101" s="589" t="s">
        <v>148</v>
      </c>
      <c r="C101" s="589"/>
      <c r="D101" s="404"/>
      <c r="E101" s="406"/>
      <c r="F101" s="406"/>
      <c r="G101" s="406"/>
      <c r="H101" s="395"/>
    </row>
    <row r="102" spans="2:10">
      <c r="B102" s="404" t="s">
        <v>7</v>
      </c>
      <c r="C102" s="404"/>
      <c r="D102" s="403" t="s">
        <v>8</v>
      </c>
      <c r="E102" s="426">
        <v>3004416182805</v>
      </c>
      <c r="F102" s="426"/>
      <c r="G102" s="426">
        <v>3188519102490</v>
      </c>
      <c r="H102" s="395"/>
    </row>
    <row r="103" spans="2:10">
      <c r="B103" s="404" t="s">
        <v>9</v>
      </c>
      <c r="C103" s="406"/>
      <c r="D103" s="403" t="s">
        <v>10</v>
      </c>
      <c r="E103" s="426">
        <v>205988432582277</v>
      </c>
      <c r="F103" s="426"/>
      <c r="G103" s="426">
        <v>197015354737672</v>
      </c>
      <c r="H103" s="395"/>
    </row>
    <row r="105" spans="2:10">
      <c r="B105" s="398" t="s">
        <v>976</v>
      </c>
    </row>
    <row r="108" spans="2:10" ht="15">
      <c r="B108" s="445"/>
      <c r="C108" s="395"/>
      <c r="E108"/>
      <c r="F108" s="394"/>
      <c r="G108" s="446"/>
      <c r="H108" s="395"/>
      <c r="I108"/>
    </row>
    <row r="109" spans="2:10" ht="15">
      <c r="B109" s="23" t="s">
        <v>186</v>
      </c>
      <c r="C109" s="429"/>
      <c r="E109"/>
      <c r="F109" s="429"/>
      <c r="G109" s="23" t="s">
        <v>1007</v>
      </c>
      <c r="H109" s="429"/>
      <c r="I109"/>
    </row>
    <row r="110" spans="2:10" ht="15">
      <c r="B110" s="23" t="s">
        <v>924</v>
      </c>
      <c r="C110" s="429"/>
      <c r="E110"/>
      <c r="F110" s="429"/>
      <c r="G110" s="23" t="s">
        <v>1010</v>
      </c>
      <c r="H110" s="429"/>
      <c r="I110" s="23"/>
    </row>
  </sheetData>
  <mergeCells count="38">
    <mergeCell ref="B80:C80"/>
    <mergeCell ref="B85:C85"/>
    <mergeCell ref="B90:C90"/>
    <mergeCell ref="B99:C99"/>
    <mergeCell ref="B101:C101"/>
    <mergeCell ref="B76:C76"/>
    <mergeCell ref="B78:C78"/>
    <mergeCell ref="B79:C79"/>
    <mergeCell ref="D72:D73"/>
    <mergeCell ref="B72:C72"/>
    <mergeCell ref="B74:C74"/>
    <mergeCell ref="B75:C75"/>
    <mergeCell ref="B67:C67"/>
    <mergeCell ref="B68:C68"/>
    <mergeCell ref="E72:E73"/>
    <mergeCell ref="G72:G73"/>
    <mergeCell ref="B73:C73"/>
    <mergeCell ref="B70:C70"/>
    <mergeCell ref="B71:C71"/>
    <mergeCell ref="B64:C64"/>
    <mergeCell ref="B65:C65"/>
    <mergeCell ref="D65:D66"/>
    <mergeCell ref="G65:G66"/>
    <mergeCell ref="B66:C66"/>
    <mergeCell ref="E65:E66"/>
    <mergeCell ref="B44:C44"/>
    <mergeCell ref="B52:C52"/>
    <mergeCell ref="B53:C53"/>
    <mergeCell ref="B45:C45"/>
    <mergeCell ref="B46:C46"/>
    <mergeCell ref="B47:C47"/>
    <mergeCell ref="B48:C48"/>
    <mergeCell ref="B49:C49"/>
    <mergeCell ref="B16:C16"/>
    <mergeCell ref="B17:C17"/>
    <mergeCell ref="B35:C35"/>
    <mergeCell ref="B34:C34"/>
    <mergeCell ref="B43:C43"/>
  </mergeCells>
  <pageMargins left="0.70866141732283472" right="0.70866141732283472" top="0.74803149606299213" bottom="0.74803149606299213" header="0.31496062992125984" footer="0.31496062992125984"/>
  <pageSetup scale="85" orientation="portrait" r:id="rId1"/>
  <ignoredErrors>
    <ignoredError sqref="E10 G80 E80 E98:G98 F99:G9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3165C-99B2-4B56-9FD6-E88DC4BD2C3B}">
  <sheetPr>
    <tabColor rgb="FFC00000"/>
  </sheetPr>
  <dimension ref="B1:I54"/>
  <sheetViews>
    <sheetView showGridLines="0" workbookViewId="0">
      <selection activeCell="D29" sqref="D29"/>
    </sheetView>
  </sheetViews>
  <sheetFormatPr baseColWidth="10" defaultColWidth="8.7109375" defaultRowHeight="9"/>
  <cols>
    <col min="1" max="1" width="1.42578125" style="10" customWidth="1"/>
    <col min="2" max="2" width="54.42578125" style="10" customWidth="1"/>
    <col min="3" max="3" width="4.28515625" style="10" bestFit="1" customWidth="1"/>
    <col min="4" max="4" width="20.42578125" style="494" customWidth="1"/>
    <col min="5" max="5" width="4" style="10" customWidth="1"/>
    <col min="6" max="6" width="21" style="490" customWidth="1"/>
    <col min="7" max="7" width="10.5703125" style="10" customWidth="1"/>
    <col min="8" max="8" width="24.85546875" style="10" customWidth="1"/>
    <col min="9" max="9" width="9.28515625" style="10" bestFit="1" customWidth="1"/>
    <col min="10" max="16384" width="8.7109375" style="10"/>
  </cols>
  <sheetData>
    <row r="1" spans="2:8">
      <c r="B1" s="393" t="s">
        <v>149</v>
      </c>
      <c r="C1" s="393"/>
      <c r="D1" s="491"/>
      <c r="E1" s="393"/>
      <c r="F1" s="479"/>
    </row>
    <row r="2" spans="2:8">
      <c r="B2" s="393" t="s">
        <v>1011</v>
      </c>
      <c r="C2" s="393"/>
      <c r="D2" s="491"/>
      <c r="E2" s="393"/>
      <c r="F2" s="479"/>
    </row>
    <row r="3" spans="2:8">
      <c r="B3" s="396" t="s">
        <v>1009</v>
      </c>
      <c r="C3" s="393"/>
      <c r="D3" s="491"/>
      <c r="E3" s="393"/>
      <c r="F3" s="479"/>
    </row>
    <row r="4" spans="2:8">
      <c r="B4" s="397" t="s">
        <v>150</v>
      </c>
      <c r="C4" s="397"/>
      <c r="D4" s="492"/>
      <c r="E4" s="397"/>
      <c r="F4" s="480"/>
    </row>
    <row r="5" spans="2:8">
      <c r="B5" s="395"/>
      <c r="C5" s="395"/>
      <c r="D5" s="433">
        <v>46112</v>
      </c>
      <c r="E5" s="433"/>
      <c r="F5" s="433">
        <v>46022</v>
      </c>
    </row>
    <row r="6" spans="2:8" ht="9.75" thickBot="1">
      <c r="B6" s="395"/>
      <c r="C6" s="434" t="s">
        <v>108</v>
      </c>
      <c r="D6" s="570" t="s">
        <v>109</v>
      </c>
      <c r="E6" s="438"/>
      <c r="F6" s="481" t="s">
        <v>109</v>
      </c>
    </row>
    <row r="7" spans="2:8">
      <c r="B7" s="435" t="s">
        <v>151</v>
      </c>
      <c r="C7" s="412"/>
      <c r="D7" s="571">
        <f>SUM(D8:D11)</f>
        <v>761894427242</v>
      </c>
      <c r="E7" s="439"/>
      <c r="F7" s="482">
        <v>3129671925880</v>
      </c>
    </row>
    <row r="8" spans="2:8">
      <c r="B8" s="436" t="s">
        <v>79</v>
      </c>
      <c r="C8" s="398"/>
      <c r="D8" s="572">
        <v>42966280647</v>
      </c>
      <c r="E8" s="440"/>
      <c r="F8" s="483">
        <v>138069593850</v>
      </c>
    </row>
    <row r="9" spans="2:8">
      <c r="B9" s="436" t="s">
        <v>80</v>
      </c>
      <c r="C9" s="398"/>
      <c r="D9" s="572">
        <v>682121315640</v>
      </c>
      <c r="E9" s="440"/>
      <c r="F9" s="483">
        <v>2806497692932</v>
      </c>
    </row>
    <row r="10" spans="2:8">
      <c r="B10" s="436" t="s">
        <v>82</v>
      </c>
      <c r="C10" s="398"/>
      <c r="D10" s="572">
        <v>7877844548</v>
      </c>
      <c r="E10" s="440"/>
      <c r="F10" s="483">
        <v>48364088054</v>
      </c>
    </row>
    <row r="11" spans="2:8">
      <c r="B11" s="436" t="s">
        <v>81</v>
      </c>
      <c r="C11" s="398"/>
      <c r="D11" s="574">
        <v>28928986407</v>
      </c>
      <c r="E11" s="440"/>
      <c r="F11" s="483">
        <v>136740551044</v>
      </c>
      <c r="H11" s="29"/>
    </row>
    <row r="12" spans="2:8">
      <c r="B12" s="435" t="s">
        <v>153</v>
      </c>
      <c r="C12" s="412"/>
      <c r="D12" s="484">
        <f>SUM(D13:D15)</f>
        <v>-435898603238</v>
      </c>
      <c r="E12" s="441"/>
      <c r="F12" s="484">
        <v>-1686169081321</v>
      </c>
    </row>
    <row r="13" spans="2:8">
      <c r="B13" s="436" t="s">
        <v>87</v>
      </c>
      <c r="C13" s="398"/>
      <c r="D13" s="483">
        <v>-142163802965</v>
      </c>
      <c r="E13" s="440"/>
      <c r="F13" s="483">
        <v>-608737560683</v>
      </c>
    </row>
    <row r="14" spans="2:8">
      <c r="B14" s="436" t="s">
        <v>88</v>
      </c>
      <c r="C14" s="398"/>
      <c r="D14" s="483">
        <v>-291694878149</v>
      </c>
      <c r="E14" s="440"/>
      <c r="F14" s="483">
        <v>-1071453186700</v>
      </c>
    </row>
    <row r="15" spans="2:8" ht="9.75" thickBot="1">
      <c r="B15" s="436" t="s">
        <v>152</v>
      </c>
      <c r="C15" s="410" t="s">
        <v>85</v>
      </c>
      <c r="D15" s="487">
        <v>-2039922124</v>
      </c>
      <c r="E15" s="440"/>
      <c r="F15" s="485">
        <v>-5978333938</v>
      </c>
      <c r="H15" s="29"/>
    </row>
    <row r="16" spans="2:8">
      <c r="B16" s="435" t="s">
        <v>154</v>
      </c>
      <c r="C16" s="412"/>
      <c r="D16" s="573">
        <f>+D7+D12</f>
        <v>325995824004</v>
      </c>
      <c r="E16" s="441"/>
      <c r="F16" s="484">
        <v>1443502844559</v>
      </c>
    </row>
    <row r="17" spans="2:8">
      <c r="B17" s="435" t="s">
        <v>155</v>
      </c>
      <c r="C17" s="412"/>
      <c r="D17" s="573">
        <f>SUM(D18:D19)</f>
        <v>-94935524676</v>
      </c>
      <c r="E17" s="441"/>
      <c r="F17" s="484">
        <v>-268484046942</v>
      </c>
    </row>
    <row r="18" spans="2:8">
      <c r="B18" s="436" t="s">
        <v>89</v>
      </c>
      <c r="C18" s="410" t="s">
        <v>5</v>
      </c>
      <c r="D18" s="486">
        <v>-427729847505</v>
      </c>
      <c r="E18" s="442"/>
      <c r="F18" s="486">
        <v>-2589196968084</v>
      </c>
    </row>
    <row r="19" spans="2:8" ht="9.75" thickBot="1">
      <c r="B19" s="436" t="s">
        <v>83</v>
      </c>
      <c r="C19" s="410" t="s">
        <v>5</v>
      </c>
      <c r="D19" s="575">
        <v>332794322829</v>
      </c>
      <c r="E19" s="442"/>
      <c r="F19" s="487">
        <v>2320712921142</v>
      </c>
    </row>
    <row r="20" spans="2:8">
      <c r="B20" s="435" t="s">
        <v>156</v>
      </c>
      <c r="C20" s="412"/>
      <c r="D20" s="573">
        <f>D16+D17</f>
        <v>231060299328</v>
      </c>
      <c r="E20" s="441"/>
      <c r="F20" s="484">
        <v>1175018797617</v>
      </c>
    </row>
    <row r="21" spans="2:8">
      <c r="B21" s="435" t="s">
        <v>157</v>
      </c>
      <c r="C21" s="412"/>
      <c r="D21" s="573">
        <f>SUM(D22:D23)</f>
        <v>59274712571</v>
      </c>
      <c r="E21" s="441"/>
      <c r="F21" s="484">
        <v>213511613608</v>
      </c>
    </row>
    <row r="22" spans="2:8">
      <c r="B22" s="437" t="s">
        <v>86</v>
      </c>
      <c r="C22" s="398"/>
      <c r="D22" s="574">
        <v>101024906200</v>
      </c>
      <c r="E22" s="442"/>
      <c r="F22" s="486">
        <v>375299311819</v>
      </c>
    </row>
    <row r="23" spans="2:8" ht="9.75" thickBot="1">
      <c r="B23" s="437" t="s">
        <v>90</v>
      </c>
      <c r="C23" s="398"/>
      <c r="D23" s="487">
        <v>-41750193629</v>
      </c>
      <c r="E23" s="442"/>
      <c r="F23" s="487">
        <v>-161787698211</v>
      </c>
    </row>
    <row r="24" spans="2:8">
      <c r="B24" s="435" t="s">
        <v>158</v>
      </c>
      <c r="C24" s="412"/>
      <c r="D24" s="573">
        <f>+D20+D21</f>
        <v>290335011899</v>
      </c>
      <c r="E24" s="441"/>
      <c r="F24" s="484">
        <v>1388530411225</v>
      </c>
    </row>
    <row r="25" spans="2:8">
      <c r="B25" s="435" t="s">
        <v>159</v>
      </c>
      <c r="C25" s="412"/>
      <c r="D25" s="573">
        <f>SUM(D26:D28)</f>
        <v>276467375884</v>
      </c>
      <c r="E25" s="441"/>
      <c r="F25" s="484">
        <v>752470261813</v>
      </c>
      <c r="H25" s="29"/>
    </row>
    <row r="26" spans="2:8">
      <c r="B26" s="436" t="s">
        <v>91</v>
      </c>
      <c r="C26" s="398"/>
      <c r="D26" s="574">
        <v>15125666371</v>
      </c>
      <c r="E26" s="442"/>
      <c r="F26" s="486">
        <v>68672563103</v>
      </c>
    </row>
    <row r="27" spans="2:8">
      <c r="B27" s="436" t="s">
        <v>92</v>
      </c>
      <c r="C27" s="398"/>
      <c r="D27" s="574">
        <v>260769664393</v>
      </c>
      <c r="E27" s="442"/>
      <c r="F27" s="486">
        <v>681910848889</v>
      </c>
    </row>
    <row r="28" spans="2:8" ht="9.75" thickBot="1">
      <c r="B28" s="436" t="s">
        <v>93</v>
      </c>
      <c r="C28" s="398"/>
      <c r="D28" s="574">
        <v>572045120</v>
      </c>
      <c r="E28" s="442"/>
      <c r="F28" s="486">
        <v>1886849821</v>
      </c>
    </row>
    <row r="29" spans="2:8">
      <c r="B29" s="435" t="s">
        <v>161</v>
      </c>
      <c r="C29" s="412"/>
      <c r="D29" s="582">
        <f>SUM(D30:D35)</f>
        <v>-445848083562</v>
      </c>
      <c r="E29" s="441"/>
      <c r="F29" s="582">
        <v>-1435913409748</v>
      </c>
      <c r="H29" s="29"/>
    </row>
    <row r="30" spans="2:8">
      <c r="B30" s="436" t="s">
        <v>94</v>
      </c>
      <c r="C30" s="398"/>
      <c r="D30" s="486">
        <v>-82616305068</v>
      </c>
      <c r="E30" s="442"/>
      <c r="F30" s="486">
        <v>-318542282233</v>
      </c>
    </row>
    <row r="31" spans="2:8">
      <c r="B31" s="436" t="s">
        <v>95</v>
      </c>
      <c r="C31" s="398"/>
      <c r="D31" s="486">
        <v>-102576132069</v>
      </c>
      <c r="E31" s="442"/>
      <c r="F31" s="486">
        <v>-433486879065</v>
      </c>
      <c r="H31" s="133"/>
    </row>
    <row r="32" spans="2:8">
      <c r="B32" s="436" t="s">
        <v>96</v>
      </c>
      <c r="C32" s="410" t="s">
        <v>60</v>
      </c>
      <c r="D32" s="486">
        <v>-5494370851</v>
      </c>
      <c r="E32" s="442"/>
      <c r="F32" s="486">
        <v>-16246878288</v>
      </c>
    </row>
    <row r="33" spans="2:9">
      <c r="B33" s="436" t="s">
        <v>97</v>
      </c>
      <c r="C33" s="410" t="s">
        <v>62</v>
      </c>
      <c r="D33" s="486">
        <v>-9941601000</v>
      </c>
      <c r="E33" s="442"/>
      <c r="F33" s="486">
        <v>-40491396696</v>
      </c>
    </row>
    <row r="34" spans="2:9">
      <c r="B34" s="436" t="s">
        <v>160</v>
      </c>
      <c r="C34" s="410" t="s">
        <v>85</v>
      </c>
      <c r="D34" s="486">
        <v>-1434993707</v>
      </c>
      <c r="E34" s="442"/>
      <c r="F34" s="486">
        <v>-27623141827</v>
      </c>
      <c r="H34" s="29"/>
      <c r="I34" s="29"/>
    </row>
    <row r="35" spans="2:9" ht="9.75" thickBot="1">
      <c r="B35" s="436" t="s">
        <v>100</v>
      </c>
      <c r="C35" s="410" t="s">
        <v>101</v>
      </c>
      <c r="D35" s="487">
        <v>-243784680867</v>
      </c>
      <c r="E35" s="442"/>
      <c r="F35" s="487">
        <v>-599522831639</v>
      </c>
      <c r="H35" s="133"/>
    </row>
    <row r="36" spans="2:9">
      <c r="B36" s="435" t="s">
        <v>162</v>
      </c>
      <c r="C36" s="412"/>
      <c r="D36" s="573">
        <f>+D24+D25+D29</f>
        <v>120954304221</v>
      </c>
      <c r="E36" s="441"/>
      <c r="F36" s="484">
        <v>705087263290</v>
      </c>
    </row>
    <row r="37" spans="2:9">
      <c r="B37" s="435" t="s">
        <v>163</v>
      </c>
      <c r="C37" s="412"/>
      <c r="D37" s="573">
        <f>SUM(D38:D39)</f>
        <v>2430116613</v>
      </c>
      <c r="E37" s="441"/>
      <c r="F37" s="484">
        <v>-5961568843</v>
      </c>
    </row>
    <row r="38" spans="2:9">
      <c r="B38" s="436" t="s">
        <v>102</v>
      </c>
      <c r="C38" s="398"/>
      <c r="D38" s="574">
        <v>2902146854</v>
      </c>
      <c r="E38" s="442"/>
      <c r="F38" s="486">
        <v>54155977703</v>
      </c>
    </row>
    <row r="39" spans="2:9">
      <c r="B39" s="436" t="s">
        <v>103</v>
      </c>
      <c r="C39" s="398"/>
      <c r="D39" s="483">
        <v>-472030241</v>
      </c>
      <c r="E39" s="440"/>
      <c r="F39" s="483">
        <v>-60117546546</v>
      </c>
      <c r="H39" s="133"/>
    </row>
    <row r="40" spans="2:9">
      <c r="B40" s="435" t="s">
        <v>164</v>
      </c>
      <c r="C40" s="410" t="s">
        <v>165</v>
      </c>
      <c r="D40" s="573">
        <f>SUM(D41:D42)</f>
        <v>1249096636</v>
      </c>
      <c r="E40" s="441"/>
      <c r="F40" s="484">
        <v>697347914</v>
      </c>
    </row>
    <row r="41" spans="2:9">
      <c r="B41" s="436" t="s">
        <v>105</v>
      </c>
      <c r="C41" s="398"/>
      <c r="D41" s="574">
        <v>5630871665</v>
      </c>
      <c r="E41" s="442"/>
      <c r="F41" s="486">
        <v>11969098794</v>
      </c>
    </row>
    <row r="42" spans="2:9" ht="9.75" thickBot="1">
      <c r="B42" s="436" t="s">
        <v>104</v>
      </c>
      <c r="C42" s="398"/>
      <c r="D42" s="485">
        <v>-4381775029</v>
      </c>
      <c r="E42" s="440"/>
      <c r="F42" s="485">
        <v>-11271750880</v>
      </c>
      <c r="H42" s="133"/>
      <c r="I42" s="133"/>
    </row>
    <row r="43" spans="2:9">
      <c r="B43" s="435" t="s">
        <v>166</v>
      </c>
      <c r="C43" s="412"/>
      <c r="D43" s="573">
        <f>+D36+D37+D40</f>
        <v>124633517470</v>
      </c>
      <c r="E43" s="441"/>
      <c r="F43" s="484">
        <v>699823042361</v>
      </c>
    </row>
    <row r="44" spans="2:9" ht="9.75" thickBot="1">
      <c r="B44" s="435" t="s">
        <v>98</v>
      </c>
      <c r="C44" s="410" t="s">
        <v>99</v>
      </c>
      <c r="D44" s="488">
        <v>-10594000000</v>
      </c>
      <c r="E44" s="439"/>
      <c r="F44" s="488">
        <v>-59127725908</v>
      </c>
      <c r="H44" s="133"/>
    </row>
    <row r="45" spans="2:9" ht="9.75" thickBot="1">
      <c r="B45" s="435" t="s">
        <v>167</v>
      </c>
      <c r="C45" s="412"/>
      <c r="D45" s="576">
        <f>+D43+D44</f>
        <v>114039517470</v>
      </c>
      <c r="E45" s="439"/>
      <c r="F45" s="488">
        <v>640695316453</v>
      </c>
    </row>
    <row r="46" spans="2:9" ht="9.75" thickBot="1">
      <c r="B46" s="435" t="s">
        <v>168</v>
      </c>
      <c r="C46" s="410" t="s">
        <v>169</v>
      </c>
      <c r="D46" s="576">
        <v>65</v>
      </c>
      <c r="E46" s="439"/>
      <c r="F46" s="488">
        <v>428.67491450114954</v>
      </c>
    </row>
    <row r="47" spans="2:9">
      <c r="D47" s="493"/>
      <c r="E47" s="443"/>
      <c r="F47" s="489"/>
    </row>
    <row r="49" spans="2:8">
      <c r="B49" s="398" t="s">
        <v>976</v>
      </c>
    </row>
    <row r="51" spans="2:8" ht="15">
      <c r="B51" s="444"/>
      <c r="D51"/>
      <c r="F51" s="446"/>
      <c r="H51"/>
    </row>
    <row r="52" spans="2:8" ht="15">
      <c r="B52" s="75" t="s">
        <v>186</v>
      </c>
      <c r="C52" s="348"/>
      <c r="D52"/>
      <c r="E52" s="348"/>
      <c r="F52" s="23" t="s">
        <v>1007</v>
      </c>
      <c r="H52"/>
    </row>
    <row r="53" spans="2:8" ht="15">
      <c r="B53" s="75" t="s">
        <v>925</v>
      </c>
      <c r="C53" s="348"/>
      <c r="D53"/>
      <c r="E53" s="348"/>
      <c r="F53" s="23" t="s">
        <v>1010</v>
      </c>
      <c r="H53"/>
    </row>
    <row r="54" spans="2:8" ht="15">
      <c r="H54"/>
    </row>
  </sheetData>
  <pageMargins left="0.70866141732283472" right="0.70866141732283472" top="0.74803149606299213" bottom="0.74803149606299213" header="0.31496062992125984" footer="0.31496062992125984"/>
  <pageSetup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2A9D0-4242-440A-902A-92343CD4A816}">
  <sheetPr>
    <tabColor rgb="FFC00000"/>
    <pageSetUpPr fitToPage="1"/>
  </sheetPr>
  <dimension ref="A1:J47"/>
  <sheetViews>
    <sheetView showGridLines="0" zoomScaleNormal="100" workbookViewId="0">
      <selection activeCell="D9" sqref="D9"/>
    </sheetView>
  </sheetViews>
  <sheetFormatPr baseColWidth="10" defaultColWidth="9.140625" defaultRowHeight="9"/>
  <cols>
    <col min="1" max="1" width="31.28515625" style="331" customWidth="1"/>
    <col min="2" max="2" width="21" style="331" customWidth="1"/>
    <col min="3" max="3" width="17.5703125" style="331" bestFit="1" customWidth="1"/>
    <col min="4" max="4" width="17.7109375" style="331" customWidth="1"/>
    <col min="5" max="5" width="18.140625" style="331" bestFit="1" customWidth="1"/>
    <col min="6" max="6" width="13.7109375" style="331" customWidth="1"/>
    <col min="7" max="7" width="17.85546875" style="331" bestFit="1" customWidth="1"/>
    <col min="8" max="8" width="18.140625" style="331" bestFit="1" customWidth="1"/>
    <col min="9" max="9" width="19.42578125" style="331" customWidth="1"/>
    <col min="10" max="252" width="9.140625" style="331"/>
    <col min="253" max="253" width="44.28515625" style="331" customWidth="1"/>
    <col min="254" max="254" width="21" style="331" customWidth="1"/>
    <col min="255" max="255" width="17.42578125" style="331" bestFit="1" customWidth="1"/>
    <col min="256" max="256" width="17.7109375" style="331" customWidth="1"/>
    <col min="257" max="257" width="18.140625" style="331" bestFit="1" customWidth="1"/>
    <col min="258" max="258" width="13.7109375" style="331" customWidth="1"/>
    <col min="259" max="259" width="17.7109375" style="331" bestFit="1" customWidth="1"/>
    <col min="260" max="260" width="18.140625" style="331" bestFit="1" customWidth="1"/>
    <col min="261" max="261" width="19.42578125" style="331" customWidth="1"/>
    <col min="262" max="508" width="9.140625" style="331"/>
    <col min="509" max="509" width="44.28515625" style="331" customWidth="1"/>
    <col min="510" max="510" width="21" style="331" customWidth="1"/>
    <col min="511" max="511" width="17.42578125" style="331" bestFit="1" customWidth="1"/>
    <col min="512" max="512" width="17.7109375" style="331" customWidth="1"/>
    <col min="513" max="513" width="18.140625" style="331" bestFit="1" customWidth="1"/>
    <col min="514" max="514" width="13.7109375" style="331" customWidth="1"/>
    <col min="515" max="515" width="17.7109375" style="331" bestFit="1" customWidth="1"/>
    <col min="516" max="516" width="18.140625" style="331" bestFit="1" customWidth="1"/>
    <col min="517" max="517" width="19.42578125" style="331" customWidth="1"/>
    <col min="518" max="764" width="9.140625" style="331"/>
    <col min="765" max="765" width="44.28515625" style="331" customWidth="1"/>
    <col min="766" max="766" width="21" style="331" customWidth="1"/>
    <col min="767" max="767" width="17.42578125" style="331" bestFit="1" customWidth="1"/>
    <col min="768" max="768" width="17.7109375" style="331" customWidth="1"/>
    <col min="769" max="769" width="18.140625" style="331" bestFit="1" customWidth="1"/>
    <col min="770" max="770" width="13.7109375" style="331" customWidth="1"/>
    <col min="771" max="771" width="17.7109375" style="331" bestFit="1" customWidth="1"/>
    <col min="772" max="772" width="18.140625" style="331" bestFit="1" customWidth="1"/>
    <col min="773" max="773" width="19.42578125" style="331" customWidth="1"/>
    <col min="774" max="1020" width="9.140625" style="331"/>
    <col min="1021" max="1021" width="44.28515625" style="331" customWidth="1"/>
    <col min="1022" max="1022" width="21" style="331" customWidth="1"/>
    <col min="1023" max="1023" width="17.42578125" style="331" bestFit="1" customWidth="1"/>
    <col min="1024" max="1024" width="17.7109375" style="331" customWidth="1"/>
    <col min="1025" max="1025" width="18.140625" style="331" bestFit="1" customWidth="1"/>
    <col min="1026" max="1026" width="13.7109375" style="331" customWidth="1"/>
    <col min="1027" max="1027" width="17.7109375" style="331" bestFit="1" customWidth="1"/>
    <col min="1028" max="1028" width="18.140625" style="331" bestFit="1" customWidth="1"/>
    <col min="1029" max="1029" width="19.42578125" style="331" customWidth="1"/>
    <col min="1030" max="1276" width="9.140625" style="331"/>
    <col min="1277" max="1277" width="44.28515625" style="331" customWidth="1"/>
    <col min="1278" max="1278" width="21" style="331" customWidth="1"/>
    <col min="1279" max="1279" width="17.42578125" style="331" bestFit="1" customWidth="1"/>
    <col min="1280" max="1280" width="17.7109375" style="331" customWidth="1"/>
    <col min="1281" max="1281" width="18.140625" style="331" bestFit="1" customWidth="1"/>
    <col min="1282" max="1282" width="13.7109375" style="331" customWidth="1"/>
    <col min="1283" max="1283" width="17.7109375" style="331" bestFit="1" customWidth="1"/>
    <col min="1284" max="1284" width="18.140625" style="331" bestFit="1" customWidth="1"/>
    <col min="1285" max="1285" width="19.42578125" style="331" customWidth="1"/>
    <col min="1286" max="1532" width="9.140625" style="331"/>
    <col min="1533" max="1533" width="44.28515625" style="331" customWidth="1"/>
    <col min="1534" max="1534" width="21" style="331" customWidth="1"/>
    <col min="1535" max="1535" width="17.42578125" style="331" bestFit="1" customWidth="1"/>
    <col min="1536" max="1536" width="17.7109375" style="331" customWidth="1"/>
    <col min="1537" max="1537" width="18.140625" style="331" bestFit="1" customWidth="1"/>
    <col min="1538" max="1538" width="13.7109375" style="331" customWidth="1"/>
    <col min="1539" max="1539" width="17.7109375" style="331" bestFit="1" customWidth="1"/>
    <col min="1540" max="1540" width="18.140625" style="331" bestFit="1" customWidth="1"/>
    <col min="1541" max="1541" width="19.42578125" style="331" customWidth="1"/>
    <col min="1542" max="1788" width="9.140625" style="331"/>
    <col min="1789" max="1789" width="44.28515625" style="331" customWidth="1"/>
    <col min="1790" max="1790" width="21" style="331" customWidth="1"/>
    <col min="1791" max="1791" width="17.42578125" style="331" bestFit="1" customWidth="1"/>
    <col min="1792" max="1792" width="17.7109375" style="331" customWidth="1"/>
    <col min="1793" max="1793" width="18.140625" style="331" bestFit="1" customWidth="1"/>
    <col min="1794" max="1794" width="13.7109375" style="331" customWidth="1"/>
    <col min="1795" max="1795" width="17.7109375" style="331" bestFit="1" customWidth="1"/>
    <col min="1796" max="1796" width="18.140625" style="331" bestFit="1" customWidth="1"/>
    <col min="1797" max="1797" width="19.42578125" style="331" customWidth="1"/>
    <col min="1798" max="2044" width="9.140625" style="331"/>
    <col min="2045" max="2045" width="44.28515625" style="331" customWidth="1"/>
    <col min="2046" max="2046" width="21" style="331" customWidth="1"/>
    <col min="2047" max="2047" width="17.42578125" style="331" bestFit="1" customWidth="1"/>
    <col min="2048" max="2048" width="17.7109375" style="331" customWidth="1"/>
    <col min="2049" max="2049" width="18.140625" style="331" bestFit="1" customWidth="1"/>
    <col min="2050" max="2050" width="13.7109375" style="331" customWidth="1"/>
    <col min="2051" max="2051" width="17.7109375" style="331" bestFit="1" customWidth="1"/>
    <col min="2052" max="2052" width="18.140625" style="331" bestFit="1" customWidth="1"/>
    <col min="2053" max="2053" width="19.42578125" style="331" customWidth="1"/>
    <col min="2054" max="2300" width="9.140625" style="331"/>
    <col min="2301" max="2301" width="44.28515625" style="331" customWidth="1"/>
    <col min="2302" max="2302" width="21" style="331" customWidth="1"/>
    <col min="2303" max="2303" width="17.42578125" style="331" bestFit="1" customWidth="1"/>
    <col min="2304" max="2304" width="17.7109375" style="331" customWidth="1"/>
    <col min="2305" max="2305" width="18.140625" style="331" bestFit="1" customWidth="1"/>
    <col min="2306" max="2306" width="13.7109375" style="331" customWidth="1"/>
    <col min="2307" max="2307" width="17.7109375" style="331" bestFit="1" customWidth="1"/>
    <col min="2308" max="2308" width="18.140625" style="331" bestFit="1" customWidth="1"/>
    <col min="2309" max="2309" width="19.42578125" style="331" customWidth="1"/>
    <col min="2310" max="2556" width="9.140625" style="331"/>
    <col min="2557" max="2557" width="44.28515625" style="331" customWidth="1"/>
    <col min="2558" max="2558" width="21" style="331" customWidth="1"/>
    <col min="2559" max="2559" width="17.42578125" style="331" bestFit="1" customWidth="1"/>
    <col min="2560" max="2560" width="17.7109375" style="331" customWidth="1"/>
    <col min="2561" max="2561" width="18.140625" style="331" bestFit="1" customWidth="1"/>
    <col min="2562" max="2562" width="13.7109375" style="331" customWidth="1"/>
    <col min="2563" max="2563" width="17.7109375" style="331" bestFit="1" customWidth="1"/>
    <col min="2564" max="2564" width="18.140625" style="331" bestFit="1" customWidth="1"/>
    <col min="2565" max="2565" width="19.42578125" style="331" customWidth="1"/>
    <col min="2566" max="2812" width="9.140625" style="331"/>
    <col min="2813" max="2813" width="44.28515625" style="331" customWidth="1"/>
    <col min="2814" max="2814" width="21" style="331" customWidth="1"/>
    <col min="2815" max="2815" width="17.42578125" style="331" bestFit="1" customWidth="1"/>
    <col min="2816" max="2816" width="17.7109375" style="331" customWidth="1"/>
    <col min="2817" max="2817" width="18.140625" style="331" bestFit="1" customWidth="1"/>
    <col min="2818" max="2818" width="13.7109375" style="331" customWidth="1"/>
    <col min="2819" max="2819" width="17.7109375" style="331" bestFit="1" customWidth="1"/>
    <col min="2820" max="2820" width="18.140625" style="331" bestFit="1" customWidth="1"/>
    <col min="2821" max="2821" width="19.42578125" style="331" customWidth="1"/>
    <col min="2822" max="3068" width="9.140625" style="331"/>
    <col min="3069" max="3069" width="44.28515625" style="331" customWidth="1"/>
    <col min="3070" max="3070" width="21" style="331" customWidth="1"/>
    <col min="3071" max="3071" width="17.42578125" style="331" bestFit="1" customWidth="1"/>
    <col min="3072" max="3072" width="17.7109375" style="331" customWidth="1"/>
    <col min="3073" max="3073" width="18.140625" style="331" bestFit="1" customWidth="1"/>
    <col min="3074" max="3074" width="13.7109375" style="331" customWidth="1"/>
    <col min="3075" max="3075" width="17.7109375" style="331" bestFit="1" customWidth="1"/>
    <col min="3076" max="3076" width="18.140625" style="331" bestFit="1" customWidth="1"/>
    <col min="3077" max="3077" width="19.42578125" style="331" customWidth="1"/>
    <col min="3078" max="3324" width="9.140625" style="331"/>
    <col min="3325" max="3325" width="44.28515625" style="331" customWidth="1"/>
    <col min="3326" max="3326" width="21" style="331" customWidth="1"/>
    <col min="3327" max="3327" width="17.42578125" style="331" bestFit="1" customWidth="1"/>
    <col min="3328" max="3328" width="17.7109375" style="331" customWidth="1"/>
    <col min="3329" max="3329" width="18.140625" style="331" bestFit="1" customWidth="1"/>
    <col min="3330" max="3330" width="13.7109375" style="331" customWidth="1"/>
    <col min="3331" max="3331" width="17.7109375" style="331" bestFit="1" customWidth="1"/>
    <col min="3332" max="3332" width="18.140625" style="331" bestFit="1" customWidth="1"/>
    <col min="3333" max="3333" width="19.42578125" style="331" customWidth="1"/>
    <col min="3334" max="3580" width="9.140625" style="331"/>
    <col min="3581" max="3581" width="44.28515625" style="331" customWidth="1"/>
    <col min="3582" max="3582" width="21" style="331" customWidth="1"/>
    <col min="3583" max="3583" width="17.42578125" style="331" bestFit="1" customWidth="1"/>
    <col min="3584" max="3584" width="17.7109375" style="331" customWidth="1"/>
    <col min="3585" max="3585" width="18.140625" style="331" bestFit="1" customWidth="1"/>
    <col min="3586" max="3586" width="13.7109375" style="331" customWidth="1"/>
    <col min="3587" max="3587" width="17.7109375" style="331" bestFit="1" customWidth="1"/>
    <col min="3588" max="3588" width="18.140625" style="331" bestFit="1" customWidth="1"/>
    <col min="3589" max="3589" width="19.42578125" style="331" customWidth="1"/>
    <col min="3590" max="3836" width="9.140625" style="331"/>
    <col min="3837" max="3837" width="44.28515625" style="331" customWidth="1"/>
    <col min="3838" max="3838" width="21" style="331" customWidth="1"/>
    <col min="3839" max="3839" width="17.42578125" style="331" bestFit="1" customWidth="1"/>
    <col min="3840" max="3840" width="17.7109375" style="331" customWidth="1"/>
    <col min="3841" max="3841" width="18.140625" style="331" bestFit="1" customWidth="1"/>
    <col min="3842" max="3842" width="13.7109375" style="331" customWidth="1"/>
    <col min="3843" max="3843" width="17.7109375" style="331" bestFit="1" customWidth="1"/>
    <col min="3844" max="3844" width="18.140625" style="331" bestFit="1" customWidth="1"/>
    <col min="3845" max="3845" width="19.42578125" style="331" customWidth="1"/>
    <col min="3846" max="4092" width="9.140625" style="331"/>
    <col min="4093" max="4093" width="44.28515625" style="331" customWidth="1"/>
    <col min="4094" max="4094" width="21" style="331" customWidth="1"/>
    <col min="4095" max="4095" width="17.42578125" style="331" bestFit="1" customWidth="1"/>
    <col min="4096" max="4096" width="17.7109375" style="331" customWidth="1"/>
    <col min="4097" max="4097" width="18.140625" style="331" bestFit="1" customWidth="1"/>
    <col min="4098" max="4098" width="13.7109375" style="331" customWidth="1"/>
    <col min="4099" max="4099" width="17.7109375" style="331" bestFit="1" customWidth="1"/>
    <col min="4100" max="4100" width="18.140625" style="331" bestFit="1" customWidth="1"/>
    <col min="4101" max="4101" width="19.42578125" style="331" customWidth="1"/>
    <col min="4102" max="4348" width="9.140625" style="331"/>
    <col min="4349" max="4349" width="44.28515625" style="331" customWidth="1"/>
    <col min="4350" max="4350" width="21" style="331" customWidth="1"/>
    <col min="4351" max="4351" width="17.42578125" style="331" bestFit="1" customWidth="1"/>
    <col min="4352" max="4352" width="17.7109375" style="331" customWidth="1"/>
    <col min="4353" max="4353" width="18.140625" style="331" bestFit="1" customWidth="1"/>
    <col min="4354" max="4354" width="13.7109375" style="331" customWidth="1"/>
    <col min="4355" max="4355" width="17.7109375" style="331" bestFit="1" customWidth="1"/>
    <col min="4356" max="4356" width="18.140625" style="331" bestFit="1" customWidth="1"/>
    <col min="4357" max="4357" width="19.42578125" style="331" customWidth="1"/>
    <col min="4358" max="4604" width="9.140625" style="331"/>
    <col min="4605" max="4605" width="44.28515625" style="331" customWidth="1"/>
    <col min="4606" max="4606" width="21" style="331" customWidth="1"/>
    <col min="4607" max="4607" width="17.42578125" style="331" bestFit="1" customWidth="1"/>
    <col min="4608" max="4608" width="17.7109375" style="331" customWidth="1"/>
    <col min="4609" max="4609" width="18.140625" style="331" bestFit="1" customWidth="1"/>
    <col min="4610" max="4610" width="13.7109375" style="331" customWidth="1"/>
    <col min="4611" max="4611" width="17.7109375" style="331" bestFit="1" customWidth="1"/>
    <col min="4612" max="4612" width="18.140625" style="331" bestFit="1" customWidth="1"/>
    <col min="4613" max="4613" width="19.42578125" style="331" customWidth="1"/>
    <col min="4614" max="4860" width="9.140625" style="331"/>
    <col min="4861" max="4861" width="44.28515625" style="331" customWidth="1"/>
    <col min="4862" max="4862" width="21" style="331" customWidth="1"/>
    <col min="4863" max="4863" width="17.42578125" style="331" bestFit="1" customWidth="1"/>
    <col min="4864" max="4864" width="17.7109375" style="331" customWidth="1"/>
    <col min="4865" max="4865" width="18.140625" style="331" bestFit="1" customWidth="1"/>
    <col min="4866" max="4866" width="13.7109375" style="331" customWidth="1"/>
    <col min="4867" max="4867" width="17.7109375" style="331" bestFit="1" customWidth="1"/>
    <col min="4868" max="4868" width="18.140625" style="331" bestFit="1" customWidth="1"/>
    <col min="4869" max="4869" width="19.42578125" style="331" customWidth="1"/>
    <col min="4870" max="5116" width="9.140625" style="331"/>
    <col min="5117" max="5117" width="44.28515625" style="331" customWidth="1"/>
    <col min="5118" max="5118" width="21" style="331" customWidth="1"/>
    <col min="5119" max="5119" width="17.42578125" style="331" bestFit="1" customWidth="1"/>
    <col min="5120" max="5120" width="17.7109375" style="331" customWidth="1"/>
    <col min="5121" max="5121" width="18.140625" style="331" bestFit="1" customWidth="1"/>
    <col min="5122" max="5122" width="13.7109375" style="331" customWidth="1"/>
    <col min="5123" max="5123" width="17.7109375" style="331" bestFit="1" customWidth="1"/>
    <col min="5124" max="5124" width="18.140625" style="331" bestFit="1" customWidth="1"/>
    <col min="5125" max="5125" width="19.42578125" style="331" customWidth="1"/>
    <col min="5126" max="5372" width="9.140625" style="331"/>
    <col min="5373" max="5373" width="44.28515625" style="331" customWidth="1"/>
    <col min="5374" max="5374" width="21" style="331" customWidth="1"/>
    <col min="5375" max="5375" width="17.42578125" style="331" bestFit="1" customWidth="1"/>
    <col min="5376" max="5376" width="17.7109375" style="331" customWidth="1"/>
    <col min="5377" max="5377" width="18.140625" style="331" bestFit="1" customWidth="1"/>
    <col min="5378" max="5378" width="13.7109375" style="331" customWidth="1"/>
    <col min="5379" max="5379" width="17.7109375" style="331" bestFit="1" customWidth="1"/>
    <col min="5380" max="5380" width="18.140625" style="331" bestFit="1" customWidth="1"/>
    <col min="5381" max="5381" width="19.42578125" style="331" customWidth="1"/>
    <col min="5382" max="5628" width="9.140625" style="331"/>
    <col min="5629" max="5629" width="44.28515625" style="331" customWidth="1"/>
    <col min="5630" max="5630" width="21" style="331" customWidth="1"/>
    <col min="5631" max="5631" width="17.42578125" style="331" bestFit="1" customWidth="1"/>
    <col min="5632" max="5632" width="17.7109375" style="331" customWidth="1"/>
    <col min="5633" max="5633" width="18.140625" style="331" bestFit="1" customWidth="1"/>
    <col min="5634" max="5634" width="13.7109375" style="331" customWidth="1"/>
    <col min="5635" max="5635" width="17.7109375" style="331" bestFit="1" customWidth="1"/>
    <col min="5636" max="5636" width="18.140625" style="331" bestFit="1" customWidth="1"/>
    <col min="5637" max="5637" width="19.42578125" style="331" customWidth="1"/>
    <col min="5638" max="5884" width="9.140625" style="331"/>
    <col min="5885" max="5885" width="44.28515625" style="331" customWidth="1"/>
    <col min="5886" max="5886" width="21" style="331" customWidth="1"/>
    <col min="5887" max="5887" width="17.42578125" style="331" bestFit="1" customWidth="1"/>
    <col min="5888" max="5888" width="17.7109375" style="331" customWidth="1"/>
    <col min="5889" max="5889" width="18.140625" style="331" bestFit="1" customWidth="1"/>
    <col min="5890" max="5890" width="13.7109375" style="331" customWidth="1"/>
    <col min="5891" max="5891" width="17.7109375" style="331" bestFit="1" customWidth="1"/>
    <col min="5892" max="5892" width="18.140625" style="331" bestFit="1" customWidth="1"/>
    <col min="5893" max="5893" width="19.42578125" style="331" customWidth="1"/>
    <col min="5894" max="6140" width="9.140625" style="331"/>
    <col min="6141" max="6141" width="44.28515625" style="331" customWidth="1"/>
    <col min="6142" max="6142" width="21" style="331" customWidth="1"/>
    <col min="6143" max="6143" width="17.42578125" style="331" bestFit="1" customWidth="1"/>
    <col min="6144" max="6144" width="17.7109375" style="331" customWidth="1"/>
    <col min="6145" max="6145" width="18.140625" style="331" bestFit="1" customWidth="1"/>
    <col min="6146" max="6146" width="13.7109375" style="331" customWidth="1"/>
    <col min="6147" max="6147" width="17.7109375" style="331" bestFit="1" customWidth="1"/>
    <col min="6148" max="6148" width="18.140625" style="331" bestFit="1" customWidth="1"/>
    <col min="6149" max="6149" width="19.42578125" style="331" customWidth="1"/>
    <col min="6150" max="6396" width="9.140625" style="331"/>
    <col min="6397" max="6397" width="44.28515625" style="331" customWidth="1"/>
    <col min="6398" max="6398" width="21" style="331" customWidth="1"/>
    <col min="6399" max="6399" width="17.42578125" style="331" bestFit="1" customWidth="1"/>
    <col min="6400" max="6400" width="17.7109375" style="331" customWidth="1"/>
    <col min="6401" max="6401" width="18.140625" style="331" bestFit="1" customWidth="1"/>
    <col min="6402" max="6402" width="13.7109375" style="331" customWidth="1"/>
    <col min="6403" max="6403" width="17.7109375" style="331" bestFit="1" customWidth="1"/>
    <col min="6404" max="6404" width="18.140625" style="331" bestFit="1" customWidth="1"/>
    <col min="6405" max="6405" width="19.42578125" style="331" customWidth="1"/>
    <col min="6406" max="6652" width="9.140625" style="331"/>
    <col min="6653" max="6653" width="44.28515625" style="331" customWidth="1"/>
    <col min="6654" max="6654" width="21" style="331" customWidth="1"/>
    <col min="6655" max="6655" width="17.42578125" style="331" bestFit="1" customWidth="1"/>
    <col min="6656" max="6656" width="17.7109375" style="331" customWidth="1"/>
    <col min="6657" max="6657" width="18.140625" style="331" bestFit="1" customWidth="1"/>
    <col min="6658" max="6658" width="13.7109375" style="331" customWidth="1"/>
    <col min="6659" max="6659" width="17.7109375" style="331" bestFit="1" customWidth="1"/>
    <col min="6660" max="6660" width="18.140625" style="331" bestFit="1" customWidth="1"/>
    <col min="6661" max="6661" width="19.42578125" style="331" customWidth="1"/>
    <col min="6662" max="6908" width="9.140625" style="331"/>
    <col min="6909" max="6909" width="44.28515625" style="331" customWidth="1"/>
    <col min="6910" max="6910" width="21" style="331" customWidth="1"/>
    <col min="6911" max="6911" width="17.42578125" style="331" bestFit="1" customWidth="1"/>
    <col min="6912" max="6912" width="17.7109375" style="331" customWidth="1"/>
    <col min="6913" max="6913" width="18.140625" style="331" bestFit="1" customWidth="1"/>
    <col min="6914" max="6914" width="13.7109375" style="331" customWidth="1"/>
    <col min="6915" max="6915" width="17.7109375" style="331" bestFit="1" customWidth="1"/>
    <col min="6916" max="6916" width="18.140625" style="331" bestFit="1" customWidth="1"/>
    <col min="6917" max="6917" width="19.42578125" style="331" customWidth="1"/>
    <col min="6918" max="7164" width="9.140625" style="331"/>
    <col min="7165" max="7165" width="44.28515625" style="331" customWidth="1"/>
    <col min="7166" max="7166" width="21" style="331" customWidth="1"/>
    <col min="7167" max="7167" width="17.42578125" style="331" bestFit="1" customWidth="1"/>
    <col min="7168" max="7168" width="17.7109375" style="331" customWidth="1"/>
    <col min="7169" max="7169" width="18.140625" style="331" bestFit="1" customWidth="1"/>
    <col min="7170" max="7170" width="13.7109375" style="331" customWidth="1"/>
    <col min="7171" max="7171" width="17.7109375" style="331" bestFit="1" customWidth="1"/>
    <col min="7172" max="7172" width="18.140625" style="331" bestFit="1" customWidth="1"/>
    <col min="7173" max="7173" width="19.42578125" style="331" customWidth="1"/>
    <col min="7174" max="7420" width="9.140625" style="331"/>
    <col min="7421" max="7421" width="44.28515625" style="331" customWidth="1"/>
    <col min="7422" max="7422" width="21" style="331" customWidth="1"/>
    <col min="7423" max="7423" width="17.42578125" style="331" bestFit="1" customWidth="1"/>
    <col min="7424" max="7424" width="17.7109375" style="331" customWidth="1"/>
    <col min="7425" max="7425" width="18.140625" style="331" bestFit="1" customWidth="1"/>
    <col min="7426" max="7426" width="13.7109375" style="331" customWidth="1"/>
    <col min="7427" max="7427" width="17.7109375" style="331" bestFit="1" customWidth="1"/>
    <col min="7428" max="7428" width="18.140625" style="331" bestFit="1" customWidth="1"/>
    <col min="7429" max="7429" width="19.42578125" style="331" customWidth="1"/>
    <col min="7430" max="7676" width="9.140625" style="331"/>
    <col min="7677" max="7677" width="44.28515625" style="331" customWidth="1"/>
    <col min="7678" max="7678" width="21" style="331" customWidth="1"/>
    <col min="7679" max="7679" width="17.42578125" style="331" bestFit="1" customWidth="1"/>
    <col min="7680" max="7680" width="17.7109375" style="331" customWidth="1"/>
    <col min="7681" max="7681" width="18.140625" style="331" bestFit="1" customWidth="1"/>
    <col min="7682" max="7682" width="13.7109375" style="331" customWidth="1"/>
    <col min="7683" max="7683" width="17.7109375" style="331" bestFit="1" customWidth="1"/>
    <col min="7684" max="7684" width="18.140625" style="331" bestFit="1" customWidth="1"/>
    <col min="7685" max="7685" width="19.42578125" style="331" customWidth="1"/>
    <col min="7686" max="7932" width="9.140625" style="331"/>
    <col min="7933" max="7933" width="44.28515625" style="331" customWidth="1"/>
    <col min="7934" max="7934" width="21" style="331" customWidth="1"/>
    <col min="7935" max="7935" width="17.42578125" style="331" bestFit="1" customWidth="1"/>
    <col min="7936" max="7936" width="17.7109375" style="331" customWidth="1"/>
    <col min="7937" max="7937" width="18.140625" style="331" bestFit="1" customWidth="1"/>
    <col min="7938" max="7938" width="13.7109375" style="331" customWidth="1"/>
    <col min="7939" max="7939" width="17.7109375" style="331" bestFit="1" customWidth="1"/>
    <col min="7940" max="7940" width="18.140625" style="331" bestFit="1" customWidth="1"/>
    <col min="7941" max="7941" width="19.42578125" style="331" customWidth="1"/>
    <col min="7942" max="8188" width="9.140625" style="331"/>
    <col min="8189" max="8189" width="44.28515625" style="331" customWidth="1"/>
    <col min="8190" max="8190" width="21" style="331" customWidth="1"/>
    <col min="8191" max="8191" width="17.42578125" style="331" bestFit="1" customWidth="1"/>
    <col min="8192" max="8192" width="17.7109375" style="331" customWidth="1"/>
    <col min="8193" max="8193" width="18.140625" style="331" bestFit="1" customWidth="1"/>
    <col min="8194" max="8194" width="13.7109375" style="331" customWidth="1"/>
    <col min="8195" max="8195" width="17.7109375" style="331" bestFit="1" customWidth="1"/>
    <col min="8196" max="8196" width="18.140625" style="331" bestFit="1" customWidth="1"/>
    <col min="8197" max="8197" width="19.42578125" style="331" customWidth="1"/>
    <col min="8198" max="8444" width="9.140625" style="331"/>
    <col min="8445" max="8445" width="44.28515625" style="331" customWidth="1"/>
    <col min="8446" max="8446" width="21" style="331" customWidth="1"/>
    <col min="8447" max="8447" width="17.42578125" style="331" bestFit="1" customWidth="1"/>
    <col min="8448" max="8448" width="17.7109375" style="331" customWidth="1"/>
    <col min="8449" max="8449" width="18.140625" style="331" bestFit="1" customWidth="1"/>
    <col min="8450" max="8450" width="13.7109375" style="331" customWidth="1"/>
    <col min="8451" max="8451" width="17.7109375" style="331" bestFit="1" customWidth="1"/>
    <col min="8452" max="8452" width="18.140625" style="331" bestFit="1" customWidth="1"/>
    <col min="8453" max="8453" width="19.42578125" style="331" customWidth="1"/>
    <col min="8454" max="8700" width="9.140625" style="331"/>
    <col min="8701" max="8701" width="44.28515625" style="331" customWidth="1"/>
    <col min="8702" max="8702" width="21" style="331" customWidth="1"/>
    <col min="8703" max="8703" width="17.42578125" style="331" bestFit="1" customWidth="1"/>
    <col min="8704" max="8704" width="17.7109375" style="331" customWidth="1"/>
    <col min="8705" max="8705" width="18.140625" style="331" bestFit="1" customWidth="1"/>
    <col min="8706" max="8706" width="13.7109375" style="331" customWidth="1"/>
    <col min="8707" max="8707" width="17.7109375" style="331" bestFit="1" customWidth="1"/>
    <col min="8708" max="8708" width="18.140625" style="331" bestFit="1" customWidth="1"/>
    <col min="8709" max="8709" width="19.42578125" style="331" customWidth="1"/>
    <col min="8710" max="8956" width="9.140625" style="331"/>
    <col min="8957" max="8957" width="44.28515625" style="331" customWidth="1"/>
    <col min="8958" max="8958" width="21" style="331" customWidth="1"/>
    <col min="8959" max="8959" width="17.42578125" style="331" bestFit="1" customWidth="1"/>
    <col min="8960" max="8960" width="17.7109375" style="331" customWidth="1"/>
    <col min="8961" max="8961" width="18.140625" style="331" bestFit="1" customWidth="1"/>
    <col min="8962" max="8962" width="13.7109375" style="331" customWidth="1"/>
    <col min="8963" max="8963" width="17.7109375" style="331" bestFit="1" customWidth="1"/>
    <col min="8964" max="8964" width="18.140625" style="331" bestFit="1" customWidth="1"/>
    <col min="8965" max="8965" width="19.42578125" style="331" customWidth="1"/>
    <col min="8966" max="9212" width="9.140625" style="331"/>
    <col min="9213" max="9213" width="44.28515625" style="331" customWidth="1"/>
    <col min="9214" max="9214" width="21" style="331" customWidth="1"/>
    <col min="9215" max="9215" width="17.42578125" style="331" bestFit="1" customWidth="1"/>
    <col min="9216" max="9216" width="17.7109375" style="331" customWidth="1"/>
    <col min="9217" max="9217" width="18.140625" style="331" bestFit="1" customWidth="1"/>
    <col min="9218" max="9218" width="13.7109375" style="331" customWidth="1"/>
    <col min="9219" max="9219" width="17.7109375" style="331" bestFit="1" customWidth="1"/>
    <col min="9220" max="9220" width="18.140625" style="331" bestFit="1" customWidth="1"/>
    <col min="9221" max="9221" width="19.42578125" style="331" customWidth="1"/>
    <col min="9222" max="9468" width="9.140625" style="331"/>
    <col min="9469" max="9469" width="44.28515625" style="331" customWidth="1"/>
    <col min="9470" max="9470" width="21" style="331" customWidth="1"/>
    <col min="9471" max="9471" width="17.42578125" style="331" bestFit="1" customWidth="1"/>
    <col min="9472" max="9472" width="17.7109375" style="331" customWidth="1"/>
    <col min="9473" max="9473" width="18.140625" style="331" bestFit="1" customWidth="1"/>
    <col min="9474" max="9474" width="13.7109375" style="331" customWidth="1"/>
    <col min="9475" max="9475" width="17.7109375" style="331" bestFit="1" customWidth="1"/>
    <col min="9476" max="9476" width="18.140625" style="331" bestFit="1" customWidth="1"/>
    <col min="9477" max="9477" width="19.42578125" style="331" customWidth="1"/>
    <col min="9478" max="9724" width="9.140625" style="331"/>
    <col min="9725" max="9725" width="44.28515625" style="331" customWidth="1"/>
    <col min="9726" max="9726" width="21" style="331" customWidth="1"/>
    <col min="9727" max="9727" width="17.42578125" style="331" bestFit="1" customWidth="1"/>
    <col min="9728" max="9728" width="17.7109375" style="331" customWidth="1"/>
    <col min="9729" max="9729" width="18.140625" style="331" bestFit="1" customWidth="1"/>
    <col min="9730" max="9730" width="13.7109375" style="331" customWidth="1"/>
    <col min="9731" max="9731" width="17.7109375" style="331" bestFit="1" customWidth="1"/>
    <col min="9732" max="9732" width="18.140625" style="331" bestFit="1" customWidth="1"/>
    <col min="9733" max="9733" width="19.42578125" style="331" customWidth="1"/>
    <col min="9734" max="9980" width="9.140625" style="331"/>
    <col min="9981" max="9981" width="44.28515625" style="331" customWidth="1"/>
    <col min="9982" max="9982" width="21" style="331" customWidth="1"/>
    <col min="9983" max="9983" width="17.42578125" style="331" bestFit="1" customWidth="1"/>
    <col min="9984" max="9984" width="17.7109375" style="331" customWidth="1"/>
    <col min="9985" max="9985" width="18.140625" style="331" bestFit="1" customWidth="1"/>
    <col min="9986" max="9986" width="13.7109375" style="331" customWidth="1"/>
    <col min="9987" max="9987" width="17.7109375" style="331" bestFit="1" customWidth="1"/>
    <col min="9988" max="9988" width="18.140625" style="331" bestFit="1" customWidth="1"/>
    <col min="9989" max="9989" width="19.42578125" style="331" customWidth="1"/>
    <col min="9990" max="10236" width="9.140625" style="331"/>
    <col min="10237" max="10237" width="44.28515625" style="331" customWidth="1"/>
    <col min="10238" max="10238" width="21" style="331" customWidth="1"/>
    <col min="10239" max="10239" width="17.42578125" style="331" bestFit="1" customWidth="1"/>
    <col min="10240" max="10240" width="17.7109375" style="331" customWidth="1"/>
    <col min="10241" max="10241" width="18.140625" style="331" bestFit="1" customWidth="1"/>
    <col min="10242" max="10242" width="13.7109375" style="331" customWidth="1"/>
    <col min="10243" max="10243" width="17.7109375" style="331" bestFit="1" customWidth="1"/>
    <col min="10244" max="10244" width="18.140625" style="331" bestFit="1" customWidth="1"/>
    <col min="10245" max="10245" width="19.42578125" style="331" customWidth="1"/>
    <col min="10246" max="10492" width="9.140625" style="331"/>
    <col min="10493" max="10493" width="44.28515625" style="331" customWidth="1"/>
    <col min="10494" max="10494" width="21" style="331" customWidth="1"/>
    <col min="10495" max="10495" width="17.42578125" style="331" bestFit="1" customWidth="1"/>
    <col min="10496" max="10496" width="17.7109375" style="331" customWidth="1"/>
    <col min="10497" max="10497" width="18.140625" style="331" bestFit="1" customWidth="1"/>
    <col min="10498" max="10498" width="13.7109375" style="331" customWidth="1"/>
    <col min="10499" max="10499" width="17.7109375" style="331" bestFit="1" customWidth="1"/>
    <col min="10500" max="10500" width="18.140625" style="331" bestFit="1" customWidth="1"/>
    <col min="10501" max="10501" width="19.42578125" style="331" customWidth="1"/>
    <col min="10502" max="10748" width="9.140625" style="331"/>
    <col min="10749" max="10749" width="44.28515625" style="331" customWidth="1"/>
    <col min="10750" max="10750" width="21" style="331" customWidth="1"/>
    <col min="10751" max="10751" width="17.42578125" style="331" bestFit="1" customWidth="1"/>
    <col min="10752" max="10752" width="17.7109375" style="331" customWidth="1"/>
    <col min="10753" max="10753" width="18.140625" style="331" bestFit="1" customWidth="1"/>
    <col min="10754" max="10754" width="13.7109375" style="331" customWidth="1"/>
    <col min="10755" max="10755" width="17.7109375" style="331" bestFit="1" customWidth="1"/>
    <col min="10756" max="10756" width="18.140625" style="331" bestFit="1" customWidth="1"/>
    <col min="10757" max="10757" width="19.42578125" style="331" customWidth="1"/>
    <col min="10758" max="11004" width="9.140625" style="331"/>
    <col min="11005" max="11005" width="44.28515625" style="331" customWidth="1"/>
    <col min="11006" max="11006" width="21" style="331" customWidth="1"/>
    <col min="11007" max="11007" width="17.42578125" style="331" bestFit="1" customWidth="1"/>
    <col min="11008" max="11008" width="17.7109375" style="331" customWidth="1"/>
    <col min="11009" max="11009" width="18.140625" style="331" bestFit="1" customWidth="1"/>
    <col min="11010" max="11010" width="13.7109375" style="331" customWidth="1"/>
    <col min="11011" max="11011" width="17.7109375" style="331" bestFit="1" customWidth="1"/>
    <col min="11012" max="11012" width="18.140625" style="331" bestFit="1" customWidth="1"/>
    <col min="11013" max="11013" width="19.42578125" style="331" customWidth="1"/>
    <col min="11014" max="11260" width="9.140625" style="331"/>
    <col min="11261" max="11261" width="44.28515625" style="331" customWidth="1"/>
    <col min="11262" max="11262" width="21" style="331" customWidth="1"/>
    <col min="11263" max="11263" width="17.42578125" style="331" bestFit="1" customWidth="1"/>
    <col min="11264" max="11264" width="17.7109375" style="331" customWidth="1"/>
    <col min="11265" max="11265" width="18.140625" style="331" bestFit="1" customWidth="1"/>
    <col min="11266" max="11266" width="13.7109375" style="331" customWidth="1"/>
    <col min="11267" max="11267" width="17.7109375" style="331" bestFit="1" customWidth="1"/>
    <col min="11268" max="11268" width="18.140625" style="331" bestFit="1" customWidth="1"/>
    <col min="11269" max="11269" width="19.42578125" style="331" customWidth="1"/>
    <col min="11270" max="11516" width="9.140625" style="331"/>
    <col min="11517" max="11517" width="44.28515625" style="331" customWidth="1"/>
    <col min="11518" max="11518" width="21" style="331" customWidth="1"/>
    <col min="11519" max="11519" width="17.42578125" style="331" bestFit="1" customWidth="1"/>
    <col min="11520" max="11520" width="17.7109375" style="331" customWidth="1"/>
    <col min="11521" max="11521" width="18.140625" style="331" bestFit="1" customWidth="1"/>
    <col min="11522" max="11522" width="13.7109375" style="331" customWidth="1"/>
    <col min="11523" max="11523" width="17.7109375" style="331" bestFit="1" customWidth="1"/>
    <col min="11524" max="11524" width="18.140625" style="331" bestFit="1" customWidth="1"/>
    <col min="11525" max="11525" width="19.42578125" style="331" customWidth="1"/>
    <col min="11526" max="11772" width="9.140625" style="331"/>
    <col min="11773" max="11773" width="44.28515625" style="331" customWidth="1"/>
    <col min="11774" max="11774" width="21" style="331" customWidth="1"/>
    <col min="11775" max="11775" width="17.42578125" style="331" bestFit="1" customWidth="1"/>
    <col min="11776" max="11776" width="17.7109375" style="331" customWidth="1"/>
    <col min="11777" max="11777" width="18.140625" style="331" bestFit="1" customWidth="1"/>
    <col min="11778" max="11778" width="13.7109375" style="331" customWidth="1"/>
    <col min="11779" max="11779" width="17.7109375" style="331" bestFit="1" customWidth="1"/>
    <col min="11780" max="11780" width="18.140625" style="331" bestFit="1" customWidth="1"/>
    <col min="11781" max="11781" width="19.42578125" style="331" customWidth="1"/>
    <col min="11782" max="12028" width="9.140625" style="331"/>
    <col min="12029" max="12029" width="44.28515625" style="331" customWidth="1"/>
    <col min="12030" max="12030" width="21" style="331" customWidth="1"/>
    <col min="12031" max="12031" width="17.42578125" style="331" bestFit="1" customWidth="1"/>
    <col min="12032" max="12032" width="17.7109375" style="331" customWidth="1"/>
    <col min="12033" max="12033" width="18.140625" style="331" bestFit="1" customWidth="1"/>
    <col min="12034" max="12034" width="13.7109375" style="331" customWidth="1"/>
    <col min="12035" max="12035" width="17.7109375" style="331" bestFit="1" customWidth="1"/>
    <col min="12036" max="12036" width="18.140625" style="331" bestFit="1" customWidth="1"/>
    <col min="12037" max="12037" width="19.42578125" style="331" customWidth="1"/>
    <col min="12038" max="12284" width="9.140625" style="331"/>
    <col min="12285" max="12285" width="44.28515625" style="331" customWidth="1"/>
    <col min="12286" max="12286" width="21" style="331" customWidth="1"/>
    <col min="12287" max="12287" width="17.42578125" style="331" bestFit="1" customWidth="1"/>
    <col min="12288" max="12288" width="17.7109375" style="331" customWidth="1"/>
    <col min="12289" max="12289" width="18.140625" style="331" bestFit="1" customWidth="1"/>
    <col min="12290" max="12290" width="13.7109375" style="331" customWidth="1"/>
    <col min="12291" max="12291" width="17.7109375" style="331" bestFit="1" customWidth="1"/>
    <col min="12292" max="12292" width="18.140625" style="331" bestFit="1" customWidth="1"/>
    <col min="12293" max="12293" width="19.42578125" style="331" customWidth="1"/>
    <col min="12294" max="12540" width="9.140625" style="331"/>
    <col min="12541" max="12541" width="44.28515625" style="331" customWidth="1"/>
    <col min="12542" max="12542" width="21" style="331" customWidth="1"/>
    <col min="12543" max="12543" width="17.42578125" style="331" bestFit="1" customWidth="1"/>
    <col min="12544" max="12544" width="17.7109375" style="331" customWidth="1"/>
    <col min="12545" max="12545" width="18.140625" style="331" bestFit="1" customWidth="1"/>
    <col min="12546" max="12546" width="13.7109375" style="331" customWidth="1"/>
    <col min="12547" max="12547" width="17.7109375" style="331" bestFit="1" customWidth="1"/>
    <col min="12548" max="12548" width="18.140625" style="331" bestFit="1" customWidth="1"/>
    <col min="12549" max="12549" width="19.42578125" style="331" customWidth="1"/>
    <col min="12550" max="12796" width="9.140625" style="331"/>
    <col min="12797" max="12797" width="44.28515625" style="331" customWidth="1"/>
    <col min="12798" max="12798" width="21" style="331" customWidth="1"/>
    <col min="12799" max="12799" width="17.42578125" style="331" bestFit="1" customWidth="1"/>
    <col min="12800" max="12800" width="17.7109375" style="331" customWidth="1"/>
    <col min="12801" max="12801" width="18.140625" style="331" bestFit="1" customWidth="1"/>
    <col min="12802" max="12802" width="13.7109375" style="331" customWidth="1"/>
    <col min="12803" max="12803" width="17.7109375" style="331" bestFit="1" customWidth="1"/>
    <col min="12804" max="12804" width="18.140625" style="331" bestFit="1" customWidth="1"/>
    <col min="12805" max="12805" width="19.42578125" style="331" customWidth="1"/>
    <col min="12806" max="13052" width="9.140625" style="331"/>
    <col min="13053" max="13053" width="44.28515625" style="331" customWidth="1"/>
    <col min="13054" max="13054" width="21" style="331" customWidth="1"/>
    <col min="13055" max="13055" width="17.42578125" style="331" bestFit="1" customWidth="1"/>
    <col min="13056" max="13056" width="17.7109375" style="331" customWidth="1"/>
    <col min="13057" max="13057" width="18.140625" style="331" bestFit="1" customWidth="1"/>
    <col min="13058" max="13058" width="13.7109375" style="331" customWidth="1"/>
    <col min="13059" max="13059" width="17.7109375" style="331" bestFit="1" customWidth="1"/>
    <col min="13060" max="13060" width="18.140625" style="331" bestFit="1" customWidth="1"/>
    <col min="13061" max="13061" width="19.42578125" style="331" customWidth="1"/>
    <col min="13062" max="13308" width="9.140625" style="331"/>
    <col min="13309" max="13309" width="44.28515625" style="331" customWidth="1"/>
    <col min="13310" max="13310" width="21" style="331" customWidth="1"/>
    <col min="13311" max="13311" width="17.42578125" style="331" bestFit="1" customWidth="1"/>
    <col min="13312" max="13312" width="17.7109375" style="331" customWidth="1"/>
    <col min="13313" max="13313" width="18.140625" style="331" bestFit="1" customWidth="1"/>
    <col min="13314" max="13314" width="13.7109375" style="331" customWidth="1"/>
    <col min="13315" max="13315" width="17.7109375" style="331" bestFit="1" customWidth="1"/>
    <col min="13316" max="13316" width="18.140625" style="331" bestFit="1" customWidth="1"/>
    <col min="13317" max="13317" width="19.42578125" style="331" customWidth="1"/>
    <col min="13318" max="13564" width="9.140625" style="331"/>
    <col min="13565" max="13565" width="44.28515625" style="331" customWidth="1"/>
    <col min="13566" max="13566" width="21" style="331" customWidth="1"/>
    <col min="13567" max="13567" width="17.42578125" style="331" bestFit="1" customWidth="1"/>
    <col min="13568" max="13568" width="17.7109375" style="331" customWidth="1"/>
    <col min="13569" max="13569" width="18.140625" style="331" bestFit="1" customWidth="1"/>
    <col min="13570" max="13570" width="13.7109375" style="331" customWidth="1"/>
    <col min="13571" max="13571" width="17.7109375" style="331" bestFit="1" customWidth="1"/>
    <col min="13572" max="13572" width="18.140625" style="331" bestFit="1" customWidth="1"/>
    <col min="13573" max="13573" width="19.42578125" style="331" customWidth="1"/>
    <col min="13574" max="13820" width="9.140625" style="331"/>
    <col min="13821" max="13821" width="44.28515625" style="331" customWidth="1"/>
    <col min="13822" max="13822" width="21" style="331" customWidth="1"/>
    <col min="13823" max="13823" width="17.42578125" style="331" bestFit="1" customWidth="1"/>
    <col min="13824" max="13824" width="17.7109375" style="331" customWidth="1"/>
    <col min="13825" max="13825" width="18.140625" style="331" bestFit="1" customWidth="1"/>
    <col min="13826" max="13826" width="13.7109375" style="331" customWidth="1"/>
    <col min="13827" max="13827" width="17.7109375" style="331" bestFit="1" customWidth="1"/>
    <col min="13828" max="13828" width="18.140625" style="331" bestFit="1" customWidth="1"/>
    <col min="13829" max="13829" width="19.42578125" style="331" customWidth="1"/>
    <col min="13830" max="14076" width="9.140625" style="331"/>
    <col min="14077" max="14077" width="44.28515625" style="331" customWidth="1"/>
    <col min="14078" max="14078" width="21" style="331" customWidth="1"/>
    <col min="14079" max="14079" width="17.42578125" style="331" bestFit="1" customWidth="1"/>
    <col min="14080" max="14080" width="17.7109375" style="331" customWidth="1"/>
    <col min="14081" max="14081" width="18.140625" style="331" bestFit="1" customWidth="1"/>
    <col min="14082" max="14082" width="13.7109375" style="331" customWidth="1"/>
    <col min="14083" max="14083" width="17.7109375" style="331" bestFit="1" customWidth="1"/>
    <col min="14084" max="14084" width="18.140625" style="331" bestFit="1" customWidth="1"/>
    <col min="14085" max="14085" width="19.42578125" style="331" customWidth="1"/>
    <col min="14086" max="14332" width="9.140625" style="331"/>
    <col min="14333" max="14333" width="44.28515625" style="331" customWidth="1"/>
    <col min="14334" max="14334" width="21" style="331" customWidth="1"/>
    <col min="14335" max="14335" width="17.42578125" style="331" bestFit="1" customWidth="1"/>
    <col min="14336" max="14336" width="17.7109375" style="331" customWidth="1"/>
    <col min="14337" max="14337" width="18.140625" style="331" bestFit="1" customWidth="1"/>
    <col min="14338" max="14338" width="13.7109375" style="331" customWidth="1"/>
    <col min="14339" max="14339" width="17.7109375" style="331" bestFit="1" customWidth="1"/>
    <col min="14340" max="14340" width="18.140625" style="331" bestFit="1" customWidth="1"/>
    <col min="14341" max="14341" width="19.42578125" style="331" customWidth="1"/>
    <col min="14342" max="14588" width="9.140625" style="331"/>
    <col min="14589" max="14589" width="44.28515625" style="331" customWidth="1"/>
    <col min="14590" max="14590" width="21" style="331" customWidth="1"/>
    <col min="14591" max="14591" width="17.42578125" style="331" bestFit="1" customWidth="1"/>
    <col min="14592" max="14592" width="17.7109375" style="331" customWidth="1"/>
    <col min="14593" max="14593" width="18.140625" style="331" bestFit="1" customWidth="1"/>
    <col min="14594" max="14594" width="13.7109375" style="331" customWidth="1"/>
    <col min="14595" max="14595" width="17.7109375" style="331" bestFit="1" customWidth="1"/>
    <col min="14596" max="14596" width="18.140625" style="331" bestFit="1" customWidth="1"/>
    <col min="14597" max="14597" width="19.42578125" style="331" customWidth="1"/>
    <col min="14598" max="14844" width="9.140625" style="331"/>
    <col min="14845" max="14845" width="44.28515625" style="331" customWidth="1"/>
    <col min="14846" max="14846" width="21" style="331" customWidth="1"/>
    <col min="14847" max="14847" width="17.42578125" style="331" bestFit="1" customWidth="1"/>
    <col min="14848" max="14848" width="17.7109375" style="331" customWidth="1"/>
    <col min="14849" max="14849" width="18.140625" style="331" bestFit="1" customWidth="1"/>
    <col min="14850" max="14850" width="13.7109375" style="331" customWidth="1"/>
    <col min="14851" max="14851" width="17.7109375" style="331" bestFit="1" customWidth="1"/>
    <col min="14852" max="14852" width="18.140625" style="331" bestFit="1" customWidth="1"/>
    <col min="14853" max="14853" width="19.42578125" style="331" customWidth="1"/>
    <col min="14854" max="15100" width="9.140625" style="331"/>
    <col min="15101" max="15101" width="44.28515625" style="331" customWidth="1"/>
    <col min="15102" max="15102" width="21" style="331" customWidth="1"/>
    <col min="15103" max="15103" width="17.42578125" style="331" bestFit="1" customWidth="1"/>
    <col min="15104" max="15104" width="17.7109375" style="331" customWidth="1"/>
    <col min="15105" max="15105" width="18.140625" style="331" bestFit="1" customWidth="1"/>
    <col min="15106" max="15106" width="13.7109375" style="331" customWidth="1"/>
    <col min="15107" max="15107" width="17.7109375" style="331" bestFit="1" customWidth="1"/>
    <col min="15108" max="15108" width="18.140625" style="331" bestFit="1" customWidth="1"/>
    <col min="15109" max="15109" width="19.42578125" style="331" customWidth="1"/>
    <col min="15110" max="15356" width="9.140625" style="331"/>
    <col min="15357" max="15357" width="44.28515625" style="331" customWidth="1"/>
    <col min="15358" max="15358" width="21" style="331" customWidth="1"/>
    <col min="15359" max="15359" width="17.42578125" style="331" bestFit="1" customWidth="1"/>
    <col min="15360" max="15360" width="17.7109375" style="331" customWidth="1"/>
    <col min="15361" max="15361" width="18.140625" style="331" bestFit="1" customWidth="1"/>
    <col min="15362" max="15362" width="13.7109375" style="331" customWidth="1"/>
    <col min="15363" max="15363" width="17.7109375" style="331" bestFit="1" customWidth="1"/>
    <col min="15364" max="15364" width="18.140625" style="331" bestFit="1" customWidth="1"/>
    <col min="15365" max="15365" width="19.42578125" style="331" customWidth="1"/>
    <col min="15366" max="15612" width="9.140625" style="331"/>
    <col min="15613" max="15613" width="44.28515625" style="331" customWidth="1"/>
    <col min="15614" max="15614" width="21" style="331" customWidth="1"/>
    <col min="15615" max="15615" width="17.42578125" style="331" bestFit="1" customWidth="1"/>
    <col min="15616" max="15616" width="17.7109375" style="331" customWidth="1"/>
    <col min="15617" max="15617" width="18.140625" style="331" bestFit="1" customWidth="1"/>
    <col min="15618" max="15618" width="13.7109375" style="331" customWidth="1"/>
    <col min="15619" max="15619" width="17.7109375" style="331" bestFit="1" customWidth="1"/>
    <col min="15620" max="15620" width="18.140625" style="331" bestFit="1" customWidth="1"/>
    <col min="15621" max="15621" width="19.42578125" style="331" customWidth="1"/>
    <col min="15622" max="15868" width="9.140625" style="331"/>
    <col min="15869" max="15869" width="44.28515625" style="331" customWidth="1"/>
    <col min="15870" max="15870" width="21" style="331" customWidth="1"/>
    <col min="15871" max="15871" width="17.42578125" style="331" bestFit="1" customWidth="1"/>
    <col min="15872" max="15872" width="17.7109375" style="331" customWidth="1"/>
    <col min="15873" max="15873" width="18.140625" style="331" bestFit="1" customWidth="1"/>
    <col min="15874" max="15874" width="13.7109375" style="331" customWidth="1"/>
    <col min="15875" max="15875" width="17.7109375" style="331" bestFit="1" customWidth="1"/>
    <col min="15876" max="15876" width="18.140625" style="331" bestFit="1" customWidth="1"/>
    <col min="15877" max="15877" width="19.42578125" style="331" customWidth="1"/>
    <col min="15878" max="16124" width="9.140625" style="331"/>
    <col min="16125" max="16125" width="44.28515625" style="331" customWidth="1"/>
    <col min="16126" max="16126" width="21" style="331" customWidth="1"/>
    <col min="16127" max="16127" width="17.42578125" style="331" bestFit="1" customWidth="1"/>
    <col min="16128" max="16128" width="17.7109375" style="331" customWidth="1"/>
    <col min="16129" max="16129" width="18.140625" style="331" bestFit="1" customWidth="1"/>
    <col min="16130" max="16130" width="13.7109375" style="331" customWidth="1"/>
    <col min="16131" max="16131" width="17.7109375" style="331" bestFit="1" customWidth="1"/>
    <col min="16132" max="16132" width="18.140625" style="331" bestFit="1" customWidth="1"/>
    <col min="16133" max="16133" width="19.42578125" style="331" customWidth="1"/>
    <col min="16134" max="16384" width="9.140625" style="331"/>
  </cols>
  <sheetData>
    <row r="1" spans="1:9">
      <c r="A1" s="333" t="s">
        <v>170</v>
      </c>
    </row>
    <row r="4" spans="1:9">
      <c r="A4" s="334" t="s">
        <v>1040</v>
      </c>
    </row>
    <row r="5" spans="1:9">
      <c r="A5" s="334" t="s">
        <v>1014</v>
      </c>
    </row>
    <row r="6" spans="1:9" hidden="1">
      <c r="A6" s="334"/>
    </row>
    <row r="7" spans="1:9">
      <c r="A7" s="335" t="s">
        <v>171</v>
      </c>
    </row>
    <row r="8" spans="1:9">
      <c r="A8" s="333"/>
    </row>
    <row r="9" spans="1:9">
      <c r="A9" s="336"/>
      <c r="B9" s="336"/>
      <c r="C9" s="336"/>
      <c r="E9" s="336"/>
      <c r="F9" s="336"/>
    </row>
    <row r="10" spans="1:9" ht="18">
      <c r="A10" s="337" t="s">
        <v>172</v>
      </c>
      <c r="B10" s="338" t="s">
        <v>173</v>
      </c>
      <c r="C10" s="338" t="s">
        <v>174</v>
      </c>
      <c r="D10" s="338" t="s">
        <v>175</v>
      </c>
      <c r="E10" s="337" t="s">
        <v>78</v>
      </c>
      <c r="F10" s="338" t="s">
        <v>176</v>
      </c>
      <c r="G10" s="338" t="s">
        <v>177</v>
      </c>
      <c r="H10" s="338" t="s">
        <v>178</v>
      </c>
      <c r="I10" s="338" t="s">
        <v>110</v>
      </c>
    </row>
    <row r="11" spans="1:9" ht="9.75" thickBot="1">
      <c r="A11" s="339" t="s">
        <v>1012</v>
      </c>
      <c r="B11" s="340">
        <v>2597686176000</v>
      </c>
      <c r="C11" s="340">
        <v>711</v>
      </c>
      <c r="D11" s="340">
        <v>45456869136</v>
      </c>
      <c r="E11" s="340">
        <v>449664034091</v>
      </c>
      <c r="F11" s="340">
        <v>928588</v>
      </c>
      <c r="G11" s="340">
        <v>0</v>
      </c>
      <c r="H11" s="340">
        <v>674886927756</v>
      </c>
      <c r="I11" s="340">
        <v>3767694936282</v>
      </c>
    </row>
    <row r="12" spans="1:9" ht="9.75" thickTop="1">
      <c r="A12" s="342" t="s">
        <v>179</v>
      </c>
      <c r="B12" s="105"/>
      <c r="C12" s="105"/>
      <c r="D12" s="105"/>
      <c r="E12" s="105"/>
      <c r="F12" s="105"/>
      <c r="G12" s="105"/>
      <c r="H12" s="105"/>
      <c r="I12" s="105">
        <f t="shared" ref="I12:I19" si="0">+SUM(B12:H12)</f>
        <v>0</v>
      </c>
    </row>
    <row r="13" spans="1:9">
      <c r="A13" s="343" t="s">
        <v>180</v>
      </c>
      <c r="B13" s="105">
        <v>0</v>
      </c>
      <c r="C13" s="105">
        <v>0</v>
      </c>
      <c r="D13" s="105">
        <v>0</v>
      </c>
      <c r="E13" s="105">
        <v>0</v>
      </c>
      <c r="F13" s="105">
        <v>0</v>
      </c>
      <c r="G13" s="105">
        <v>674886927756</v>
      </c>
      <c r="H13" s="105">
        <v>-674886927756</v>
      </c>
      <c r="I13" s="344">
        <f t="shared" si="0"/>
        <v>0</v>
      </c>
    </row>
    <row r="14" spans="1:9">
      <c r="A14" s="343" t="s">
        <v>181</v>
      </c>
      <c r="B14" s="105">
        <v>0</v>
      </c>
      <c r="C14" s="105">
        <v>0</v>
      </c>
      <c r="D14" s="105">
        <v>0</v>
      </c>
      <c r="E14" s="105">
        <v>134977385551</v>
      </c>
      <c r="F14" s="105">
        <v>0</v>
      </c>
      <c r="G14" s="105">
        <v>-134977385551</v>
      </c>
      <c r="H14" s="105">
        <v>0</v>
      </c>
      <c r="I14" s="105">
        <f t="shared" si="0"/>
        <v>0</v>
      </c>
    </row>
    <row r="15" spans="1:9">
      <c r="A15" s="343" t="s">
        <v>1055</v>
      </c>
      <c r="B15" s="105">
        <v>179602880289</v>
      </c>
      <c r="C15" s="105">
        <v>0</v>
      </c>
      <c r="D15" s="105">
        <v>0</v>
      </c>
      <c r="E15" s="105">
        <v>0</v>
      </c>
      <c r="F15" s="345">
        <v>0</v>
      </c>
      <c r="G15" s="105">
        <v>-179602880289</v>
      </c>
      <c r="H15" s="105">
        <v>0</v>
      </c>
      <c r="I15" s="344">
        <f t="shared" si="0"/>
        <v>0</v>
      </c>
    </row>
    <row r="16" spans="1:9">
      <c r="A16" s="343" t="s">
        <v>182</v>
      </c>
      <c r="B16" s="105">
        <v>-159519834000</v>
      </c>
      <c r="C16" s="105">
        <v>0</v>
      </c>
      <c r="D16" s="105">
        <v>0</v>
      </c>
      <c r="E16" s="105">
        <v>0</v>
      </c>
      <c r="F16" s="105"/>
      <c r="G16" s="105">
        <v>0</v>
      </c>
      <c r="H16" s="105">
        <v>0</v>
      </c>
      <c r="I16" s="344">
        <f t="shared" si="0"/>
        <v>-159519834000</v>
      </c>
    </row>
    <row r="17" spans="1:10">
      <c r="A17" s="343" t="s">
        <v>183</v>
      </c>
      <c r="B17" s="105">
        <v>0</v>
      </c>
      <c r="C17" s="105">
        <v>0</v>
      </c>
      <c r="D17" s="105">
        <v>0</v>
      </c>
      <c r="E17" s="105">
        <v>0</v>
      </c>
      <c r="F17" s="105">
        <v>0</v>
      </c>
      <c r="G17" s="105">
        <v>-360306661916</v>
      </c>
      <c r="H17" s="346">
        <v>0</v>
      </c>
      <c r="I17" s="344">
        <f t="shared" si="0"/>
        <v>-360306661916</v>
      </c>
    </row>
    <row r="18" spans="1:10">
      <c r="A18" s="343" t="s">
        <v>1056</v>
      </c>
      <c r="B18" s="105">
        <v>711</v>
      </c>
      <c r="C18" s="105">
        <v>-711</v>
      </c>
      <c r="D18" s="105">
        <v>0</v>
      </c>
      <c r="E18" s="105">
        <v>0</v>
      </c>
      <c r="F18" s="105">
        <v>0</v>
      </c>
      <c r="G18" s="105">
        <v>0</v>
      </c>
      <c r="H18" s="346">
        <v>0</v>
      </c>
      <c r="I18" s="344">
        <f t="shared" si="0"/>
        <v>0</v>
      </c>
    </row>
    <row r="19" spans="1:10">
      <c r="A19" s="343" t="s">
        <v>184</v>
      </c>
      <c r="B19" s="105">
        <v>0</v>
      </c>
      <c r="C19" s="105">
        <v>0</v>
      </c>
      <c r="D19" s="105">
        <v>0</v>
      </c>
      <c r="E19" s="105">
        <v>0</v>
      </c>
      <c r="F19" s="105">
        <v>0</v>
      </c>
      <c r="G19" s="105">
        <v>0</v>
      </c>
      <c r="H19" s="346">
        <v>640695316453</v>
      </c>
      <c r="I19" s="344">
        <f t="shared" si="0"/>
        <v>640695316453</v>
      </c>
    </row>
    <row r="20" spans="1:10" ht="9.75" thickBot="1">
      <c r="A20" s="339" t="s">
        <v>947</v>
      </c>
      <c r="B20" s="340">
        <f>SUM(B11:B19)</f>
        <v>2617769223000</v>
      </c>
      <c r="C20" s="340">
        <f t="shared" ref="C20:I20" si="1">SUM(C11:C19)</f>
        <v>0</v>
      </c>
      <c r="D20" s="340">
        <f t="shared" si="1"/>
        <v>45456869136</v>
      </c>
      <c r="E20" s="340">
        <f t="shared" si="1"/>
        <v>584641419642</v>
      </c>
      <c r="F20" s="340">
        <f t="shared" si="1"/>
        <v>928588</v>
      </c>
      <c r="G20" s="340">
        <f t="shared" si="1"/>
        <v>0</v>
      </c>
      <c r="H20" s="340">
        <f t="shared" si="1"/>
        <v>640695316453</v>
      </c>
      <c r="I20" s="340">
        <f t="shared" si="1"/>
        <v>3888563756819</v>
      </c>
      <c r="J20" s="341"/>
    </row>
    <row r="21" spans="1:10" ht="9.75" thickTop="1">
      <c r="A21" s="342" t="s">
        <v>179</v>
      </c>
      <c r="B21" s="105"/>
      <c r="C21" s="105"/>
      <c r="D21" s="105"/>
      <c r="E21" s="105"/>
      <c r="F21" s="105"/>
      <c r="G21" s="105"/>
      <c r="H21" s="105"/>
      <c r="I21" s="105"/>
    </row>
    <row r="22" spans="1:10">
      <c r="A22" s="343" t="s">
        <v>180</v>
      </c>
      <c r="B22" s="105">
        <v>0</v>
      </c>
      <c r="C22" s="105">
        <v>0</v>
      </c>
      <c r="D22" s="105">
        <v>0</v>
      </c>
      <c r="E22" s="105">
        <v>0</v>
      </c>
      <c r="F22" s="346">
        <v>0</v>
      </c>
      <c r="G22" s="105">
        <v>640695316453</v>
      </c>
      <c r="H22" s="105">
        <v>-640695316453</v>
      </c>
      <c r="I22" s="344">
        <f t="shared" ref="I22:I28" si="2">+SUM(B22:H22)</f>
        <v>0</v>
      </c>
    </row>
    <row r="23" spans="1:10">
      <c r="A23" s="343" t="s">
        <v>181</v>
      </c>
      <c r="B23" s="105">
        <v>0</v>
      </c>
      <c r="C23" s="105">
        <v>0</v>
      </c>
      <c r="D23" s="105">
        <v>0</v>
      </c>
      <c r="E23" s="105">
        <v>0</v>
      </c>
      <c r="F23" s="345">
        <v>0</v>
      </c>
      <c r="G23" s="105">
        <v>0</v>
      </c>
      <c r="H23" s="105">
        <v>0</v>
      </c>
      <c r="I23" s="344">
        <f t="shared" si="2"/>
        <v>0</v>
      </c>
    </row>
    <row r="24" spans="1:10">
      <c r="A24" s="343" t="s">
        <v>1055</v>
      </c>
      <c r="B24" s="105">
        <v>0</v>
      </c>
      <c r="C24" s="105">
        <v>0</v>
      </c>
      <c r="D24" s="105">
        <v>0</v>
      </c>
      <c r="E24" s="105">
        <v>0</v>
      </c>
      <c r="F24" s="345">
        <v>0</v>
      </c>
      <c r="G24" s="105">
        <v>0</v>
      </c>
      <c r="H24" s="105">
        <v>0</v>
      </c>
      <c r="I24" s="344">
        <f t="shared" si="2"/>
        <v>0</v>
      </c>
    </row>
    <row r="25" spans="1:10">
      <c r="A25" s="343" t="s">
        <v>182</v>
      </c>
      <c r="B25" s="105">
        <v>0</v>
      </c>
      <c r="C25" s="105">
        <v>0</v>
      </c>
      <c r="D25" s="105">
        <v>0</v>
      </c>
      <c r="E25" s="105">
        <v>0</v>
      </c>
      <c r="F25" s="345"/>
      <c r="G25" s="105">
        <v>0</v>
      </c>
      <c r="H25" s="105">
        <v>0</v>
      </c>
      <c r="I25" s="344">
        <f t="shared" si="2"/>
        <v>0</v>
      </c>
    </row>
    <row r="26" spans="1:10">
      <c r="A26" s="343" t="s">
        <v>183</v>
      </c>
      <c r="B26" s="105">
        <v>0</v>
      </c>
      <c r="C26" s="105">
        <v>0</v>
      </c>
      <c r="D26" s="105">
        <v>0</v>
      </c>
      <c r="E26" s="105">
        <v>0</v>
      </c>
      <c r="F26" s="105">
        <v>0</v>
      </c>
      <c r="G26" s="105">
        <v>0</v>
      </c>
      <c r="H26" s="105">
        <v>0</v>
      </c>
      <c r="I26" s="344">
        <f t="shared" si="2"/>
        <v>0</v>
      </c>
    </row>
    <row r="27" spans="1:10">
      <c r="A27" s="343" t="s">
        <v>1057</v>
      </c>
      <c r="B27" s="105">
        <v>0</v>
      </c>
      <c r="C27" s="105">
        <v>0</v>
      </c>
      <c r="D27" s="105">
        <v>0</v>
      </c>
      <c r="E27" s="105">
        <v>0</v>
      </c>
      <c r="F27" s="105">
        <v>0</v>
      </c>
      <c r="G27" s="105">
        <v>0</v>
      </c>
      <c r="H27" s="105">
        <v>0</v>
      </c>
      <c r="I27" s="344">
        <f t="shared" si="2"/>
        <v>0</v>
      </c>
    </row>
    <row r="28" spans="1:10">
      <c r="A28" s="343" t="s">
        <v>184</v>
      </c>
      <c r="B28" s="105">
        <v>0</v>
      </c>
      <c r="C28" s="105">
        <v>0</v>
      </c>
      <c r="D28" s="105">
        <v>0</v>
      </c>
      <c r="E28" s="105">
        <v>0</v>
      </c>
      <c r="F28" s="105">
        <v>0</v>
      </c>
      <c r="G28" s="105">
        <v>0</v>
      </c>
      <c r="H28" s="346">
        <v>114039517470</v>
      </c>
      <c r="I28" s="344">
        <f t="shared" si="2"/>
        <v>114039517470</v>
      </c>
    </row>
    <row r="29" spans="1:10" ht="9.75" thickBot="1">
      <c r="A29" s="339" t="s">
        <v>1013</v>
      </c>
      <c r="B29" s="340">
        <f>SUM(B20:B28)</f>
        <v>2617769223000</v>
      </c>
      <c r="C29" s="340">
        <f t="shared" ref="C29:I29" si="3">SUM(C20:C28)</f>
        <v>0</v>
      </c>
      <c r="D29" s="340">
        <f t="shared" si="3"/>
        <v>45456869136</v>
      </c>
      <c r="E29" s="340">
        <f t="shared" si="3"/>
        <v>584641419642</v>
      </c>
      <c r="F29" s="340">
        <f t="shared" si="3"/>
        <v>928588</v>
      </c>
      <c r="G29" s="340">
        <f t="shared" si="3"/>
        <v>640695316453</v>
      </c>
      <c r="H29" s="340">
        <f t="shared" si="3"/>
        <v>114039517470</v>
      </c>
      <c r="I29" s="340">
        <f t="shared" si="3"/>
        <v>4002603274289</v>
      </c>
    </row>
    <row r="30" spans="1:10" ht="9.75" thickTop="1">
      <c r="A30" s="333"/>
      <c r="B30" s="347"/>
      <c r="C30" s="347"/>
      <c r="D30" s="347"/>
      <c r="E30" s="347"/>
      <c r="F30" s="347"/>
      <c r="G30" s="347"/>
      <c r="H30" s="347"/>
      <c r="I30" s="347"/>
    </row>
    <row r="31" spans="1:10">
      <c r="A31" s="333"/>
      <c r="B31" s="347"/>
      <c r="C31" s="347"/>
      <c r="D31" s="347"/>
      <c r="E31" s="347"/>
      <c r="F31" s="347"/>
      <c r="G31" s="347"/>
      <c r="H31" s="347"/>
      <c r="I31" s="347"/>
    </row>
    <row r="32" spans="1:10" ht="15">
      <c r="A32"/>
      <c r="B32"/>
      <c r="C32"/>
      <c r="D32"/>
      <c r="E32"/>
      <c r="F32"/>
      <c r="I32" s="346"/>
    </row>
    <row r="33" spans="1:9" ht="15">
      <c r="A33"/>
      <c r="B33"/>
      <c r="C33"/>
      <c r="D33"/>
      <c r="E33"/>
      <c r="F33"/>
      <c r="G33" s="332"/>
      <c r="H33" s="332"/>
      <c r="I33" s="332"/>
    </row>
    <row r="34" spans="1:9" ht="15">
      <c r="A34"/>
      <c r="B34"/>
      <c r="C34"/>
      <c r="D34"/>
      <c r="E34"/>
      <c r="F34"/>
      <c r="G34" s="332"/>
    </row>
    <row r="35" spans="1:9" ht="15">
      <c r="A35"/>
      <c r="B35"/>
      <c r="C35"/>
      <c r="D35"/>
      <c r="E35"/>
      <c r="F35"/>
      <c r="G35" s="332"/>
    </row>
    <row r="36" spans="1:9" ht="15">
      <c r="A36"/>
      <c r="B36"/>
      <c r="C36"/>
      <c r="D36"/>
      <c r="E36"/>
      <c r="F36"/>
      <c r="G36" s="332"/>
    </row>
    <row r="37" spans="1:9" ht="15">
      <c r="A37"/>
      <c r="B37"/>
      <c r="C37"/>
      <c r="D37"/>
      <c r="E37"/>
      <c r="F37"/>
    </row>
    <row r="39" spans="1:9" ht="15">
      <c r="A39" s="75" t="s">
        <v>186</v>
      </c>
      <c r="B39" s="348"/>
      <c r="C39" s="348"/>
      <c r="D39"/>
      <c r="E39"/>
      <c r="F39"/>
      <c r="G39"/>
      <c r="I39" s="23" t="s">
        <v>1007</v>
      </c>
    </row>
    <row r="40" spans="1:9" ht="15">
      <c r="A40" s="75" t="s">
        <v>924</v>
      </c>
      <c r="B40" s="348"/>
      <c r="C40" s="348"/>
      <c r="D40"/>
      <c r="E40"/>
      <c r="F40"/>
      <c r="G40"/>
      <c r="I40" s="23" t="s">
        <v>1010</v>
      </c>
    </row>
    <row r="42" spans="1:9">
      <c r="A42" s="590" t="s">
        <v>867</v>
      </c>
      <c r="B42" s="590"/>
      <c r="C42" s="590"/>
      <c r="D42" s="590"/>
      <c r="E42" s="590"/>
      <c r="F42" s="590"/>
      <c r="G42" s="590"/>
      <c r="H42" s="590"/>
      <c r="I42" s="590"/>
    </row>
    <row r="43" spans="1:9">
      <c r="A43" s="591" t="s">
        <v>868</v>
      </c>
      <c r="B43" s="591"/>
      <c r="C43" s="591"/>
      <c r="D43" s="591"/>
      <c r="E43" s="591"/>
      <c r="F43" s="591"/>
      <c r="G43" s="591"/>
      <c r="H43" s="591"/>
      <c r="I43" s="591"/>
    </row>
    <row r="47" spans="1:9" ht="45.6" customHeight="1">
      <c r="A47" s="592" t="s">
        <v>1005</v>
      </c>
      <c r="B47" s="593"/>
      <c r="C47" s="594"/>
    </row>
  </sheetData>
  <mergeCells count="3">
    <mergeCell ref="A42:I42"/>
    <mergeCell ref="A43:I43"/>
    <mergeCell ref="A47:C47"/>
  </mergeCells>
  <pageMargins left="0.35433070866141736" right="0.15748031496062992" top="0.74803149606299213" bottom="0.74803149606299213" header="0.31496062992125984" footer="0.31496062992125984"/>
  <pageSetup scale="5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5818D-5238-47E8-8168-03828998D5AF}">
  <sheetPr>
    <tabColor rgb="FFC00000"/>
    <outlinePr showOutlineSymbols="0"/>
  </sheetPr>
  <dimension ref="B1:G109"/>
  <sheetViews>
    <sheetView showGridLines="0" showOutlineSymbols="0" zoomScale="120" zoomScaleNormal="120" zoomScaleSheetLayoutView="100" workbookViewId="0">
      <selection activeCell="E90" sqref="E90"/>
    </sheetView>
  </sheetViews>
  <sheetFormatPr baseColWidth="10" defaultColWidth="12.42578125" defaultRowHeight="9" outlineLevelRow="1"/>
  <cols>
    <col min="1" max="1" width="1.42578125" style="34" customWidth="1"/>
    <col min="2" max="2" width="27.85546875" style="34" customWidth="1"/>
    <col min="3" max="3" width="40" style="34" customWidth="1"/>
    <col min="4" max="4" width="14.42578125" style="34" hidden="1" customWidth="1"/>
    <col min="5" max="5" width="23.140625" style="35" customWidth="1"/>
    <col min="6" max="6" width="23.42578125" style="35" bestFit="1" customWidth="1"/>
    <col min="7" max="7" width="2.42578125" style="34" customWidth="1"/>
    <col min="8" max="16384" width="12.42578125" style="34"/>
  </cols>
  <sheetData>
    <row r="1" spans="2:6">
      <c r="B1" s="33"/>
    </row>
    <row r="4" spans="2:6" ht="9.75" thickBot="1"/>
    <row r="5" spans="2:6">
      <c r="B5" s="36"/>
      <c r="C5" s="37"/>
      <c r="D5" s="37"/>
      <c r="E5" s="38"/>
      <c r="F5" s="39"/>
    </row>
    <row r="6" spans="2:6">
      <c r="B6" s="598" t="s">
        <v>189</v>
      </c>
      <c r="C6" s="599"/>
      <c r="D6" s="599"/>
      <c r="E6" s="599"/>
      <c r="F6" s="600"/>
    </row>
    <row r="7" spans="2:6">
      <c r="B7" s="598" t="s">
        <v>190</v>
      </c>
      <c r="C7" s="599"/>
      <c r="D7" s="599"/>
      <c r="E7" s="599"/>
      <c r="F7" s="600"/>
    </row>
    <row r="8" spans="2:6">
      <c r="B8" s="598" t="s">
        <v>1015</v>
      </c>
      <c r="C8" s="599"/>
      <c r="D8" s="599"/>
      <c r="E8" s="599"/>
      <c r="F8" s="600"/>
    </row>
    <row r="9" spans="2:6">
      <c r="B9" s="598" t="s">
        <v>191</v>
      </c>
      <c r="C9" s="599"/>
      <c r="D9" s="599"/>
      <c r="E9" s="599"/>
      <c r="F9" s="600"/>
    </row>
    <row r="10" spans="2:6">
      <c r="B10" s="598" t="s">
        <v>171</v>
      </c>
      <c r="C10" s="599"/>
      <c r="D10" s="599"/>
      <c r="E10" s="599"/>
      <c r="F10" s="600"/>
    </row>
    <row r="11" spans="2:6" ht="11.25" customHeight="1" thickBot="1">
      <c r="B11" s="40"/>
      <c r="C11" s="41"/>
      <c r="D11" s="41"/>
      <c r="E11" s="42"/>
      <c r="F11" s="43"/>
    </row>
    <row r="12" spans="2:6" ht="15" customHeight="1">
      <c r="B12" s="36"/>
      <c r="C12" s="44"/>
      <c r="D12" s="45"/>
      <c r="E12" s="46">
        <v>46112</v>
      </c>
      <c r="F12" s="46">
        <v>46022</v>
      </c>
    </row>
    <row r="13" spans="2:6">
      <c r="B13" s="47"/>
      <c r="C13" s="48"/>
      <c r="D13" s="48"/>
      <c r="E13" s="49"/>
      <c r="F13" s="50"/>
    </row>
    <row r="14" spans="2:6">
      <c r="B14" s="47" t="s">
        <v>192</v>
      </c>
      <c r="C14" s="48"/>
      <c r="D14" s="48"/>
      <c r="E14" s="49"/>
      <c r="F14" s="50"/>
    </row>
    <row r="15" spans="2:6">
      <c r="B15" s="51" t="s">
        <v>193</v>
      </c>
      <c r="C15" s="45"/>
      <c r="D15" s="45"/>
      <c r="E15" s="498">
        <v>670016869928</v>
      </c>
      <c r="F15" s="498">
        <v>2888751046206</v>
      </c>
    </row>
    <row r="16" spans="2:6">
      <c r="B16" s="51" t="s">
        <v>194</v>
      </c>
      <c r="C16" s="45"/>
      <c r="D16" s="45"/>
      <c r="E16" s="498">
        <v>-402948755602</v>
      </c>
      <c r="F16" s="498">
        <v>-1679552213087</v>
      </c>
    </row>
    <row r="17" spans="2:6">
      <c r="B17" s="51" t="s">
        <v>195</v>
      </c>
      <c r="C17" s="45"/>
      <c r="D17" s="45"/>
      <c r="E17" s="498">
        <v>59274712571</v>
      </c>
      <c r="F17" s="498">
        <v>213511613608</v>
      </c>
    </row>
    <row r="18" spans="2:6" hidden="1">
      <c r="B18" s="51" t="s">
        <v>196</v>
      </c>
      <c r="C18" s="45"/>
      <c r="D18" s="45"/>
      <c r="E18" s="498">
        <v>0</v>
      </c>
      <c r="F18" s="498">
        <v>0</v>
      </c>
    </row>
    <row r="19" spans="2:6" hidden="1" outlineLevel="1">
      <c r="B19" s="51">
        <v>6106000</v>
      </c>
      <c r="C19" s="53" t="s">
        <v>197</v>
      </c>
      <c r="D19" s="54">
        <f>'[21]CA resultados'!F49</f>
        <v>1444463290408</v>
      </c>
      <c r="E19" s="498"/>
      <c r="F19" s="498"/>
    </row>
    <row r="20" spans="2:6" hidden="1" outlineLevel="1">
      <c r="B20" s="51">
        <v>7104000</v>
      </c>
      <c r="C20" s="53" t="s">
        <v>198</v>
      </c>
      <c r="D20" s="54">
        <f>-'[21]CA resultados'!F52</f>
        <v>-1445313383610</v>
      </c>
      <c r="E20" s="498"/>
      <c r="F20" s="498"/>
    </row>
    <row r="21" spans="2:6" hidden="1" outlineLevel="1">
      <c r="B21" s="51">
        <v>6304000</v>
      </c>
      <c r="C21" s="53" t="s">
        <v>199</v>
      </c>
      <c r="D21" s="54">
        <f>'[21]CA resultados'!F94</f>
        <v>131754169001</v>
      </c>
      <c r="E21" s="498"/>
      <c r="F21" s="498"/>
    </row>
    <row r="22" spans="2:6" hidden="1" outlineLevel="1">
      <c r="B22" s="51">
        <v>7302000</v>
      </c>
      <c r="C22" s="53" t="s">
        <v>200</v>
      </c>
      <c r="D22" s="54">
        <f>-'[21]CA resultados'!F106</f>
        <v>-129552170644</v>
      </c>
      <c r="E22" s="498"/>
      <c r="F22" s="498"/>
    </row>
    <row r="23" spans="2:6" hidden="1" outlineLevel="1">
      <c r="B23" s="51"/>
      <c r="C23" s="53"/>
      <c r="D23" s="54"/>
      <c r="E23" s="498"/>
      <c r="F23" s="498"/>
    </row>
    <row r="24" spans="2:6" collapsed="1">
      <c r="B24" s="51" t="s">
        <v>201</v>
      </c>
      <c r="C24" s="45"/>
      <c r="D24" s="55"/>
      <c r="E24" s="498">
        <v>28831139877</v>
      </c>
      <c r="F24" s="498">
        <v>139870187210</v>
      </c>
    </row>
    <row r="25" spans="2:6" hidden="1" outlineLevel="1">
      <c r="B25" s="51">
        <v>810000</v>
      </c>
      <c r="C25" s="45" t="s">
        <v>202</v>
      </c>
      <c r="D25" s="55">
        <f>'[21]CA resultados'!F91</f>
        <v>155709115218</v>
      </c>
      <c r="E25" s="498"/>
      <c r="F25" s="498"/>
    </row>
    <row r="26" spans="2:6" hidden="1" outlineLevel="1">
      <c r="B26" s="56">
        <v>775000</v>
      </c>
      <c r="C26" s="53" t="s">
        <v>203</v>
      </c>
      <c r="D26" s="54">
        <f>-'[21]CA resultados'!F105</f>
        <v>-109819117746</v>
      </c>
      <c r="E26" s="498"/>
      <c r="F26" s="498"/>
    </row>
    <row r="27" spans="2:6" hidden="1" outlineLevel="1">
      <c r="B27" s="56"/>
      <c r="C27" s="53"/>
      <c r="D27" s="54"/>
      <c r="E27" s="498"/>
      <c r="F27" s="498"/>
    </row>
    <row r="28" spans="2:6" collapsed="1">
      <c r="B28" s="51" t="s">
        <v>204</v>
      </c>
      <c r="C28" s="45"/>
      <c r="D28" s="55"/>
      <c r="E28" s="498">
        <v>4569534533061.3496</v>
      </c>
      <c r="F28" s="498">
        <v>88269299482</v>
      </c>
    </row>
    <row r="29" spans="2:6" hidden="1" outlineLevel="1">
      <c r="B29" s="56">
        <v>808000</v>
      </c>
      <c r="C29" s="53" t="s">
        <v>205</v>
      </c>
      <c r="D29" s="54">
        <f>'[21]CA resultados'!F90</f>
        <v>10030319809</v>
      </c>
      <c r="E29" s="498"/>
      <c r="F29" s="498"/>
    </row>
    <row r="30" spans="2:6" hidden="1" outlineLevel="1">
      <c r="B30" s="56">
        <v>814006</v>
      </c>
      <c r="C30" s="53" t="s">
        <v>39</v>
      </c>
      <c r="D30" s="54">
        <f>'[21]CA resultados'!F92</f>
        <v>14290909</v>
      </c>
      <c r="E30" s="498"/>
      <c r="F30" s="498"/>
    </row>
    <row r="31" spans="2:6" hidden="1" outlineLevel="1">
      <c r="B31" s="56">
        <v>64000</v>
      </c>
      <c r="C31" s="53" t="s">
        <v>206</v>
      </c>
      <c r="D31" s="54">
        <f>'[21]CA resultados'!F116</f>
        <v>2481840611</v>
      </c>
      <c r="E31" s="498"/>
      <c r="F31" s="498"/>
    </row>
    <row r="32" spans="2:6" hidden="1" outlineLevel="1">
      <c r="B32" s="56"/>
      <c r="C32" s="53" t="s">
        <v>207</v>
      </c>
      <c r="D32" s="54">
        <f>'[21]CA resultados'!F127</f>
        <v>1252792163</v>
      </c>
      <c r="E32" s="498"/>
      <c r="F32" s="498"/>
    </row>
    <row r="33" spans="2:6" hidden="1" outlineLevel="1">
      <c r="B33" s="56"/>
      <c r="C33" s="53"/>
      <c r="D33" s="54"/>
      <c r="E33" s="498"/>
      <c r="F33" s="498"/>
    </row>
    <row r="34" spans="2:6" collapsed="1">
      <c r="B34" s="51" t="s">
        <v>208</v>
      </c>
      <c r="C34" s="45"/>
      <c r="D34" s="55"/>
      <c r="E34" s="498">
        <v>-153314977297</v>
      </c>
      <c r="F34" s="498">
        <v>-851009113623</v>
      </c>
    </row>
    <row r="35" spans="2:6" hidden="1" outlineLevel="1">
      <c r="B35" s="51">
        <v>7201000</v>
      </c>
      <c r="C35" s="45" t="s">
        <v>209</v>
      </c>
      <c r="D35" s="55">
        <f>-'[21]CA resultados'!F84</f>
        <v>-3359330406</v>
      </c>
      <c r="E35" s="498"/>
      <c r="F35" s="498"/>
    </row>
    <row r="36" spans="2:6" hidden="1" outlineLevel="1">
      <c r="B36" s="56">
        <v>759000</v>
      </c>
      <c r="C36" s="53" t="s">
        <v>210</v>
      </c>
      <c r="D36" s="54">
        <f>-'[21]CA resultados'!F98</f>
        <v>-57432226161</v>
      </c>
      <c r="E36" s="498"/>
      <c r="F36" s="498"/>
    </row>
    <row r="37" spans="2:6" hidden="1" outlineLevel="1">
      <c r="B37" s="56">
        <v>761000</v>
      </c>
      <c r="C37" s="53" t="s">
        <v>211</v>
      </c>
      <c r="D37" s="54">
        <f>-'[21]CA resultados'!F99</f>
        <v>-1778678190</v>
      </c>
      <c r="E37" s="498"/>
      <c r="F37" s="498"/>
    </row>
    <row r="38" spans="2:6" hidden="1" outlineLevel="1">
      <c r="B38" s="56">
        <v>763000</v>
      </c>
      <c r="C38" s="53" t="s">
        <v>212</v>
      </c>
      <c r="D38" s="54">
        <f>-'[21]CA resultados'!F100</f>
        <v>531003747</v>
      </c>
      <c r="E38" s="498"/>
      <c r="F38" s="498"/>
    </row>
    <row r="39" spans="2:6" hidden="1" outlineLevel="1">
      <c r="B39" s="56">
        <v>767000</v>
      </c>
      <c r="C39" s="53" t="s">
        <v>213</v>
      </c>
      <c r="D39" s="54">
        <f>-'[21]CA resultados'!F101</f>
        <v>0</v>
      </c>
      <c r="E39" s="498"/>
      <c r="F39" s="498"/>
    </row>
    <row r="40" spans="2:6" hidden="1" outlineLevel="1">
      <c r="B40" s="56">
        <v>769000</v>
      </c>
      <c r="C40" s="53" t="s">
        <v>214</v>
      </c>
      <c r="D40" s="54">
        <f>-'[21]CA resultados'!F102</f>
        <v>-5674514149</v>
      </c>
      <c r="E40" s="498"/>
      <c r="F40" s="498"/>
    </row>
    <row r="41" spans="2:6" hidden="1" outlineLevel="1">
      <c r="B41" s="56">
        <v>771000</v>
      </c>
      <c r="C41" s="53" t="s">
        <v>215</v>
      </c>
      <c r="D41" s="54">
        <f>-'[21]CA resultados'!F103</f>
        <v>-26265202404</v>
      </c>
      <c r="E41" s="498"/>
      <c r="F41" s="498"/>
    </row>
    <row r="42" spans="2:6" hidden="1" outlineLevel="1">
      <c r="B42" s="56">
        <v>773000</v>
      </c>
      <c r="C42" s="53" t="s">
        <v>216</v>
      </c>
      <c r="D42" s="54">
        <f>-'[21]CA resultados'!F104</f>
        <v>-914015576</v>
      </c>
      <c r="E42" s="498"/>
      <c r="F42" s="498"/>
    </row>
    <row r="43" spans="2:6" hidden="1" outlineLevel="1">
      <c r="B43" s="56">
        <v>783000</v>
      </c>
      <c r="C43" s="53" t="s">
        <v>217</v>
      </c>
      <c r="D43" s="54">
        <v>0</v>
      </c>
      <c r="E43" s="498"/>
      <c r="F43" s="498"/>
    </row>
    <row r="44" spans="2:6" hidden="1" outlineLevel="1">
      <c r="B44" s="56">
        <v>7401000</v>
      </c>
      <c r="C44" s="53" t="s">
        <v>218</v>
      </c>
      <c r="D44" s="55">
        <f>-'[21]CA resultados'!F120</f>
        <v>-2161781553</v>
      </c>
      <c r="E44" s="498"/>
      <c r="F44" s="498"/>
    </row>
    <row r="45" spans="2:6" hidden="1" outlineLevel="1">
      <c r="B45" s="51"/>
      <c r="C45" s="53" t="s">
        <v>219</v>
      </c>
      <c r="D45" s="55">
        <f>-'[21]CA resultados'!F130</f>
        <v>-1446569608</v>
      </c>
      <c r="E45" s="498"/>
      <c r="F45" s="498"/>
    </row>
    <row r="46" spans="2:6" hidden="1" outlineLevel="1">
      <c r="B46" s="51"/>
      <c r="C46" s="53" t="s">
        <v>220</v>
      </c>
      <c r="D46" s="55">
        <v>0</v>
      </c>
      <c r="E46" s="498"/>
      <c r="F46" s="498"/>
    </row>
    <row r="47" spans="2:6" hidden="1" outlineLevel="1">
      <c r="B47" s="51"/>
      <c r="C47" s="45"/>
      <c r="D47" s="55"/>
      <c r="E47" s="498"/>
      <c r="F47" s="498"/>
    </row>
    <row r="48" spans="2:6" collapsed="1">
      <c r="B48" s="51" t="s">
        <v>221</v>
      </c>
      <c r="C48" s="45"/>
      <c r="D48" s="55"/>
      <c r="E48" s="498">
        <v>-8740230355195.8896</v>
      </c>
      <c r="F48" s="498">
        <v>-3148143843459</v>
      </c>
    </row>
    <row r="49" spans="2:6" ht="15.75" hidden="1" customHeight="1" outlineLevel="1">
      <c r="B49" s="51"/>
      <c r="C49" s="53" t="s">
        <v>222</v>
      </c>
      <c r="D49" s="55">
        <f>-'[21]CA balance'!P47</f>
        <v>-85484443757</v>
      </c>
      <c r="E49" s="498"/>
      <c r="F49" s="498"/>
    </row>
    <row r="50" spans="2:6" ht="15.75" hidden="1" customHeight="1" outlineLevel="1">
      <c r="B50" s="51"/>
      <c r="C50" s="53" t="s">
        <v>223</v>
      </c>
      <c r="D50" s="55">
        <f>-'[21]CA balance'!P62</f>
        <v>-394926719919</v>
      </c>
      <c r="E50" s="498"/>
      <c r="F50" s="498"/>
    </row>
    <row r="51" spans="2:6" ht="15" hidden="1" customHeight="1" outlineLevel="1">
      <c r="B51" s="51"/>
      <c r="C51" s="45"/>
      <c r="D51" s="55"/>
      <c r="E51" s="498"/>
      <c r="F51" s="498"/>
    </row>
    <row r="52" spans="2:6" hidden="1" collapsed="1">
      <c r="B52" s="51" t="s">
        <v>224</v>
      </c>
      <c r="C52" s="45"/>
      <c r="D52" s="55"/>
      <c r="E52" s="498">
        <v>0</v>
      </c>
      <c r="F52" s="498">
        <v>0</v>
      </c>
    </row>
    <row r="53" spans="2:6">
      <c r="B53" s="51" t="s">
        <v>977</v>
      </c>
      <c r="C53" s="45"/>
      <c r="D53" s="55"/>
      <c r="E53" s="498">
        <v>-127481098336.46014</v>
      </c>
      <c r="F53" s="498">
        <v>-163919113930</v>
      </c>
    </row>
    <row r="54" spans="2:6">
      <c r="B54" s="51" t="s">
        <v>978</v>
      </c>
      <c r="C54" s="45"/>
      <c r="D54" s="55"/>
      <c r="E54" s="498">
        <v>-149052781632</v>
      </c>
      <c r="F54" s="498">
        <v>-425415794934</v>
      </c>
    </row>
    <row r="55" spans="2:6">
      <c r="B55" s="51" t="s">
        <v>979</v>
      </c>
      <c r="C55" s="45"/>
      <c r="D55" s="55"/>
      <c r="E55" s="498">
        <v>2086657919712</v>
      </c>
      <c r="F55" s="498">
        <v>5084224459377</v>
      </c>
    </row>
    <row r="56" spans="2:6">
      <c r="B56" s="51" t="s">
        <v>980</v>
      </c>
      <c r="C56" s="45"/>
      <c r="D56" s="55"/>
      <c r="E56" s="498">
        <v>-147001410988</v>
      </c>
      <c r="F56" s="498">
        <v>-47275456222</v>
      </c>
    </row>
    <row r="57" spans="2:6" hidden="1" outlineLevel="1">
      <c r="B57" s="51"/>
      <c r="C57" s="45" t="s">
        <v>225</v>
      </c>
      <c r="D57" s="55">
        <f>'[21]CA balance'!P214</f>
        <v>-252985043265</v>
      </c>
      <c r="E57" s="498"/>
      <c r="F57" s="498"/>
    </row>
    <row r="58" spans="2:6" hidden="1" outlineLevel="1">
      <c r="B58" s="51"/>
      <c r="C58" s="45" t="s">
        <v>226</v>
      </c>
      <c r="D58" s="55">
        <f>'[21]CA balance'!P223</f>
        <v>-6797511548</v>
      </c>
      <c r="E58" s="498"/>
      <c r="F58" s="498"/>
    </row>
    <row r="59" spans="2:6" hidden="1" outlineLevel="1">
      <c r="B59" s="51"/>
      <c r="C59" s="45"/>
      <c r="D59" s="45"/>
      <c r="E59" s="498"/>
      <c r="F59" s="498"/>
    </row>
    <row r="60" spans="2:6" hidden="1" collapsed="1">
      <c r="B60" s="51" t="s">
        <v>227</v>
      </c>
      <c r="C60" s="45"/>
      <c r="D60" s="45"/>
      <c r="E60" s="498">
        <v>0</v>
      </c>
      <c r="F60" s="498">
        <v>0</v>
      </c>
    </row>
    <row r="61" spans="2:6" ht="9.75" thickBot="1">
      <c r="B61" s="51" t="s">
        <v>228</v>
      </c>
      <c r="C61" s="45"/>
      <c r="D61" s="45"/>
      <c r="E61" s="498">
        <v>0</v>
      </c>
      <c r="F61" s="498">
        <v>-8585508605</v>
      </c>
    </row>
    <row r="62" spans="2:6" ht="9.75" thickBot="1">
      <c r="B62" s="376" t="s">
        <v>908</v>
      </c>
      <c r="C62" s="48"/>
      <c r="D62" s="48"/>
      <c r="E62" s="499">
        <f>+SUM(E15:E61)</f>
        <v>-2305714203902</v>
      </c>
      <c r="F62" s="499">
        <f>+SUM(F15:F61)</f>
        <v>2090725562023</v>
      </c>
    </row>
    <row r="63" spans="2:6">
      <c r="B63" s="47"/>
      <c r="C63" s="48"/>
      <c r="D63" s="48"/>
      <c r="E63" s="500"/>
      <c r="F63" s="500"/>
    </row>
    <row r="64" spans="2:6">
      <c r="B64" s="47"/>
      <c r="C64" s="48"/>
      <c r="D64" s="48"/>
      <c r="E64" s="500"/>
      <c r="F64" s="500"/>
    </row>
    <row r="65" spans="2:6">
      <c r="B65" s="47" t="s">
        <v>229</v>
      </c>
      <c r="C65" s="48"/>
      <c r="D65" s="48"/>
      <c r="E65" s="500"/>
      <c r="F65" s="500"/>
    </row>
    <row r="66" spans="2:6">
      <c r="B66" s="51" t="s">
        <v>900</v>
      </c>
      <c r="C66" s="45"/>
      <c r="D66" s="45"/>
      <c r="E66" s="501">
        <v>-29484973086</v>
      </c>
      <c r="F66" s="501">
        <v>-166591316211</v>
      </c>
    </row>
    <row r="67" spans="2:6">
      <c r="B67" s="51" t="s">
        <v>981</v>
      </c>
      <c r="C67" s="45"/>
      <c r="D67" s="45"/>
      <c r="E67" s="501">
        <v>-727395541</v>
      </c>
      <c r="F67" s="501">
        <v>-20390478805</v>
      </c>
    </row>
    <row r="68" spans="2:6">
      <c r="B68" s="51" t="s">
        <v>230</v>
      </c>
      <c r="C68" s="45"/>
      <c r="D68" s="45"/>
      <c r="E68" s="498">
        <v>2539169504088</v>
      </c>
      <c r="F68" s="498">
        <v>164584402170</v>
      </c>
    </row>
    <row r="69" spans="2:6">
      <c r="B69" s="51" t="s">
        <v>231</v>
      </c>
      <c r="C69" s="45"/>
      <c r="D69" s="45"/>
      <c r="E69" s="498">
        <v>44368629857</v>
      </c>
      <c r="F69" s="498">
        <v>147658686415</v>
      </c>
    </row>
    <row r="70" spans="2:6" ht="9.75" thickBot="1">
      <c r="B70" s="51" t="s">
        <v>232</v>
      </c>
      <c r="C70" s="45"/>
      <c r="D70" s="45"/>
      <c r="E70" s="498">
        <v>0</v>
      </c>
      <c r="F70" s="498">
        <v>42232459022</v>
      </c>
    </row>
    <row r="71" spans="2:6" ht="9.75" hidden="1" thickBot="1">
      <c r="B71" s="51" t="s">
        <v>233</v>
      </c>
      <c r="C71" s="45"/>
      <c r="D71" s="45"/>
      <c r="E71" s="496">
        <v>0</v>
      </c>
      <c r="F71" s="496">
        <v>0</v>
      </c>
    </row>
    <row r="72" spans="2:6" ht="9.75" thickBot="1">
      <c r="B72" s="47" t="s">
        <v>234</v>
      </c>
      <c r="C72" s="48"/>
      <c r="D72" s="48"/>
      <c r="E72" s="497">
        <f>+SUM(E66:E70)</f>
        <v>2553325765318</v>
      </c>
      <c r="F72" s="497">
        <f>+SUM(F66:F70)</f>
        <v>167493752591</v>
      </c>
    </row>
    <row r="73" spans="2:6">
      <c r="B73" s="51"/>
      <c r="C73" s="45"/>
      <c r="D73" s="45"/>
      <c r="E73" s="50"/>
      <c r="F73" s="50"/>
    </row>
    <row r="74" spans="2:6">
      <c r="B74" s="47" t="s">
        <v>235</v>
      </c>
      <c r="C74" s="48"/>
      <c r="D74" s="48"/>
      <c r="E74" s="57"/>
      <c r="F74" s="57"/>
    </row>
    <row r="75" spans="2:6">
      <c r="B75" s="51" t="s">
        <v>236</v>
      </c>
      <c r="C75" s="45"/>
      <c r="D75" s="45"/>
      <c r="E75" s="502">
        <v>0</v>
      </c>
      <c r="F75" s="502">
        <v>0</v>
      </c>
    </row>
    <row r="76" spans="2:6">
      <c r="B76" s="51" t="s">
        <v>982</v>
      </c>
      <c r="C76" s="45"/>
      <c r="D76" s="45"/>
      <c r="E76" s="502">
        <v>0</v>
      </c>
      <c r="F76" s="502">
        <v>-159519834000</v>
      </c>
    </row>
    <row r="77" spans="2:6">
      <c r="B77" s="51" t="s">
        <v>1058</v>
      </c>
      <c r="C77" s="45"/>
      <c r="D77" s="45"/>
      <c r="E77" s="502">
        <v>0</v>
      </c>
      <c r="F77" s="502">
        <v>-360024841443</v>
      </c>
    </row>
    <row r="78" spans="2:6" ht="9.75" thickBot="1">
      <c r="B78" s="51" t="s">
        <v>237</v>
      </c>
      <c r="C78" s="45"/>
      <c r="D78" s="45"/>
      <c r="E78" s="498">
        <v>-1457392403602</v>
      </c>
      <c r="F78" s="498">
        <v>403999051486</v>
      </c>
    </row>
    <row r="79" spans="2:6" ht="9.75" thickBot="1">
      <c r="B79" s="47" t="s">
        <v>983</v>
      </c>
      <c r="C79" s="48"/>
      <c r="D79" s="48"/>
      <c r="E79" s="499">
        <f>+SUM(E75:E78)</f>
        <v>-1457392403602</v>
      </c>
      <c r="F79" s="499">
        <f>+SUM(F75:F78)</f>
        <v>-115545623957</v>
      </c>
    </row>
    <row r="80" spans="2:6">
      <c r="B80" s="47"/>
      <c r="C80" s="48"/>
      <c r="D80" s="48"/>
      <c r="E80" s="57"/>
      <c r="F80" s="57"/>
    </row>
    <row r="81" spans="2:7">
      <c r="B81" s="51" t="s">
        <v>984</v>
      </c>
      <c r="C81" s="45"/>
      <c r="D81" s="45"/>
      <c r="E81" s="500">
        <f>+E79+E72+E62</f>
        <v>-1209780842186</v>
      </c>
      <c r="F81" s="500">
        <f>+F79+F72+F62</f>
        <v>2142673690657</v>
      </c>
    </row>
    <row r="82" spans="2:7">
      <c r="B82" s="51" t="s">
        <v>238</v>
      </c>
      <c r="C82" s="45"/>
      <c r="D82" s="45"/>
      <c r="E82" s="503">
        <v>-30923323085</v>
      </c>
      <c r="F82" s="503">
        <v>-545275879002</v>
      </c>
    </row>
    <row r="83" spans="2:7">
      <c r="B83" s="51" t="s">
        <v>239</v>
      </c>
      <c r="C83" s="45"/>
      <c r="D83" s="45"/>
      <c r="E83" s="498">
        <v>6443869490902.999</v>
      </c>
      <c r="F83" s="498">
        <v>4846471679248</v>
      </c>
    </row>
    <row r="84" spans="2:7" ht="9.75" thickBot="1">
      <c r="B84" s="40"/>
      <c r="C84" s="58"/>
      <c r="D84" s="45"/>
      <c r="E84" s="504"/>
      <c r="F84" s="504"/>
    </row>
    <row r="85" spans="2:7" ht="10.5" thickTop="1" thickBot="1">
      <c r="B85" s="59" t="s">
        <v>240</v>
      </c>
      <c r="C85" s="60"/>
      <c r="D85" s="61"/>
      <c r="E85" s="505">
        <f>+SUM(E81:E84)</f>
        <v>5203165325631.999</v>
      </c>
      <c r="F85" s="505">
        <f>+SUM(F81:F84)</f>
        <v>6443869490903</v>
      </c>
      <c r="G85" s="52"/>
    </row>
    <row r="86" spans="2:7" ht="9" customHeight="1">
      <c r="B86" s="61"/>
      <c r="C86" s="61"/>
      <c r="D86" s="61"/>
      <c r="E86" s="62"/>
      <c r="F86" s="62"/>
    </row>
    <row r="87" spans="2:7">
      <c r="B87" s="63" t="s">
        <v>866</v>
      </c>
      <c r="C87" s="61"/>
      <c r="D87" s="61"/>
      <c r="E87" s="64"/>
      <c r="F87" s="64"/>
    </row>
    <row r="88" spans="2:7">
      <c r="B88" s="34" t="s">
        <v>241</v>
      </c>
      <c r="E88" s="506">
        <v>4526610025</v>
      </c>
      <c r="F88" s="506">
        <v>4492643882</v>
      </c>
    </row>
    <row r="89" spans="2:7">
      <c r="B89" s="34" t="s">
        <v>242</v>
      </c>
      <c r="E89" s="506">
        <v>-351007460</v>
      </c>
      <c r="F89" s="506">
        <v>-351029126</v>
      </c>
    </row>
    <row r="90" spans="2:7" ht="9.75" thickBot="1">
      <c r="B90" s="65" t="s">
        <v>243</v>
      </c>
      <c r="C90" s="66"/>
      <c r="D90" s="66"/>
      <c r="E90" s="507">
        <f>+E85+E88+E89</f>
        <v>5207340928196.999</v>
      </c>
      <c r="F90" s="507">
        <f>+F85+F88+F89</f>
        <v>6448011105659</v>
      </c>
    </row>
    <row r="91" spans="2:7" ht="9.75" thickTop="1">
      <c r="B91" s="61"/>
      <c r="E91" s="508"/>
      <c r="F91" s="508"/>
    </row>
    <row r="92" spans="2:7">
      <c r="B92" s="67" t="s">
        <v>185</v>
      </c>
      <c r="E92" s="68"/>
      <c r="F92" s="68"/>
      <c r="G92" s="69"/>
    </row>
    <row r="93" spans="2:7">
      <c r="B93" s="601"/>
      <c r="C93" s="601"/>
      <c r="D93" s="601"/>
      <c r="E93" s="601"/>
      <c r="F93" s="601"/>
      <c r="G93" s="69"/>
    </row>
    <row r="94" spans="2:7" ht="18" customHeight="1">
      <c r="B94" s="70"/>
      <c r="C94" s="70"/>
      <c r="D94" s="70"/>
      <c r="E94" s="71"/>
      <c r="F94" s="72"/>
      <c r="G94" s="69"/>
    </row>
    <row r="95" spans="2:7" ht="12.75" customHeight="1">
      <c r="E95" s="64" t="s">
        <v>244</v>
      </c>
      <c r="F95" s="64"/>
    </row>
    <row r="96" spans="2:7" hidden="1">
      <c r="C96" s="34" t="s">
        <v>245</v>
      </c>
      <c r="E96" s="64" t="s">
        <v>246</v>
      </c>
      <c r="F96" s="64">
        <f>SUM(F85:F95)</f>
        <v>12896022211318</v>
      </c>
    </row>
    <row r="97" spans="2:7" hidden="1">
      <c r="C97" s="34" t="s">
        <v>247</v>
      </c>
      <c r="E97" s="64" t="s">
        <v>248</v>
      </c>
      <c r="F97" s="64">
        <v>371169372184</v>
      </c>
    </row>
    <row r="98" spans="2:7" ht="9.75" hidden="1" thickBot="1">
      <c r="C98" s="34" t="s">
        <v>249</v>
      </c>
      <c r="E98" s="35" t="s">
        <v>250</v>
      </c>
      <c r="F98" s="73">
        <f>+F96-F97</f>
        <v>12524852839134</v>
      </c>
    </row>
    <row r="99" spans="2:7" hidden="1"/>
    <row r="100" spans="2:7" ht="15">
      <c r="B100" s="74" t="s">
        <v>186</v>
      </c>
      <c r="C100"/>
      <c r="D100"/>
      <c r="E100"/>
      <c r="F100" s="75" t="s">
        <v>1007</v>
      </c>
      <c r="G100" s="76"/>
    </row>
    <row r="101" spans="2:7" ht="15">
      <c r="B101" s="75" t="s">
        <v>924</v>
      </c>
      <c r="C101"/>
      <c r="D101"/>
      <c r="E101"/>
      <c r="F101" s="75" t="s">
        <v>1010</v>
      </c>
      <c r="G101" s="76"/>
    </row>
    <row r="104" spans="2:7">
      <c r="B104" s="596" t="s">
        <v>867</v>
      </c>
      <c r="C104" s="596"/>
      <c r="D104" s="596"/>
      <c r="E104" s="596"/>
      <c r="F104" s="596"/>
    </row>
    <row r="105" spans="2:7">
      <c r="B105" s="597" t="s">
        <v>868</v>
      </c>
      <c r="C105" s="597"/>
      <c r="D105" s="597"/>
      <c r="E105" s="597"/>
      <c r="F105" s="597"/>
    </row>
    <row r="109" spans="2:7" ht="33.950000000000003" customHeight="1">
      <c r="B109" s="595" t="s">
        <v>1005</v>
      </c>
      <c r="C109" s="595"/>
      <c r="D109" s="595"/>
    </row>
  </sheetData>
  <mergeCells count="9">
    <mergeCell ref="B109:D109"/>
    <mergeCell ref="B104:F104"/>
    <mergeCell ref="B105:F105"/>
    <mergeCell ref="B6:F6"/>
    <mergeCell ref="B7:F7"/>
    <mergeCell ref="B8:F8"/>
    <mergeCell ref="B9:F9"/>
    <mergeCell ref="B10:F10"/>
    <mergeCell ref="B93:F93"/>
  </mergeCells>
  <printOptions horizontalCentered="1"/>
  <pageMargins left="0.19685039370078741" right="0.15748031496062992" top="0.31496062992125984" bottom="0.94488188976377963" header="0.23622047244094491" footer="1.1417322834645669"/>
  <pageSetup scale="85" orientation="portrait" r:id="rId1"/>
  <headerFooter alignWithMargins="0">
    <oddFooter>&amp;C4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C0E90-61D3-49B0-A6A4-B7FE4B12E862}">
  <sheetPr>
    <tabColor rgb="FFC00000"/>
  </sheetPr>
  <dimension ref="A2:B7"/>
  <sheetViews>
    <sheetView showGridLines="0" workbookViewId="0">
      <pane xSplit="1" ySplit="3" topLeftCell="B4" activePane="bottomRight" state="frozen"/>
      <selection pane="topRight" activeCell="B1" sqref="B1"/>
      <selection pane="bottomLeft" activeCell="A4" sqref="A4"/>
      <selection pane="bottomRight" activeCell="B8" sqref="B8"/>
    </sheetView>
  </sheetViews>
  <sheetFormatPr baseColWidth="10" defaultColWidth="8.7109375" defaultRowHeight="9"/>
  <cols>
    <col min="1" max="1" width="10.140625" style="10" bestFit="1" customWidth="1"/>
    <col min="2" max="2" width="72.42578125" style="10" customWidth="1"/>
    <col min="3" max="16384" width="8.7109375" style="10"/>
  </cols>
  <sheetData>
    <row r="2" spans="1:2">
      <c r="B2" s="3"/>
    </row>
    <row r="3" spans="1:2">
      <c r="A3" s="9" t="s">
        <v>865</v>
      </c>
      <c r="B3" s="9" t="s">
        <v>251</v>
      </c>
    </row>
    <row r="4" spans="1:2">
      <c r="B4" s="4"/>
    </row>
    <row r="5" spans="1:2" ht="27">
      <c r="B5" s="5" t="s">
        <v>1043</v>
      </c>
    </row>
    <row r="6" spans="1:2">
      <c r="B6" s="5"/>
    </row>
    <row r="7" spans="1:2" ht="27">
      <c r="B7" s="5" t="s">
        <v>1044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1F619-516C-4072-B96A-4D46D24A0377}">
  <sheetPr>
    <tabColor rgb="FFC00000"/>
  </sheetPr>
  <dimension ref="A2:C17"/>
  <sheetViews>
    <sheetView showGridLines="0" workbookViewId="0">
      <pane xSplit="1" ySplit="4" topLeftCell="B5" activePane="bottomRight" state="frozen"/>
      <selection pane="topRight" activeCell="B1" sqref="B1"/>
      <selection pane="bottomLeft" activeCell="A5" sqref="A5"/>
      <selection pane="bottomRight" activeCell="B12" sqref="B12"/>
    </sheetView>
  </sheetViews>
  <sheetFormatPr baseColWidth="10" defaultColWidth="8.7109375" defaultRowHeight="9"/>
  <cols>
    <col min="1" max="1" width="8.7109375" style="10"/>
    <col min="2" max="2" width="67.85546875" style="10" customWidth="1"/>
    <col min="3" max="3" width="32.85546875" style="10" bestFit="1" customWidth="1"/>
    <col min="4" max="16384" width="8.7109375" style="10"/>
  </cols>
  <sheetData>
    <row r="2" spans="1:2">
      <c r="A2" s="9" t="s">
        <v>865</v>
      </c>
      <c r="B2" s="9" t="s">
        <v>252</v>
      </c>
    </row>
    <row r="3" spans="1:2">
      <c r="A3" s="3"/>
    </row>
    <row r="4" spans="1:2">
      <c r="A4" s="9" t="s">
        <v>253</v>
      </c>
      <c r="B4" s="9" t="s">
        <v>254</v>
      </c>
    </row>
    <row r="5" spans="1:2">
      <c r="B5" s="3"/>
    </row>
    <row r="6" spans="1:2" ht="36">
      <c r="B6" s="475" t="s">
        <v>939</v>
      </c>
    </row>
    <row r="7" spans="1:2">
      <c r="B7" s="31"/>
    </row>
    <row r="8" spans="1:2" ht="27">
      <c r="B8" s="475" t="s">
        <v>940</v>
      </c>
    </row>
    <row r="9" spans="1:2">
      <c r="B9" s="31"/>
    </row>
    <row r="10" spans="1:2" ht="18">
      <c r="B10" s="475" t="s">
        <v>941</v>
      </c>
    </row>
    <row r="11" spans="1:2">
      <c r="B11" s="31"/>
    </row>
    <row r="12" spans="1:2" ht="24.95" customHeight="1">
      <c r="B12" s="454" t="s">
        <v>1046</v>
      </c>
    </row>
    <row r="17" spans="3:3">
      <c r="C17" s="10" t="s">
        <v>1045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15FFA-E224-4FC1-9D63-6A7B53FFB06F}">
  <sheetPr>
    <tabColor rgb="FFC00000"/>
  </sheetPr>
  <dimension ref="A2:B15"/>
  <sheetViews>
    <sheetView showGridLines="0" workbookViewId="0">
      <pane xSplit="1" ySplit="2" topLeftCell="B25" activePane="bottomRight" state="frozen"/>
      <selection pane="topRight" activeCell="B1" sqref="B1"/>
      <selection pane="bottomLeft" activeCell="A3" sqref="A3"/>
      <selection pane="bottomRight" activeCell="B36" sqref="B36"/>
    </sheetView>
  </sheetViews>
  <sheetFormatPr baseColWidth="10" defaultColWidth="8.7109375" defaultRowHeight="9"/>
  <cols>
    <col min="1" max="1" width="6.5703125" style="10" bestFit="1" customWidth="1"/>
    <col min="2" max="2" width="86" style="10" bestFit="1" customWidth="1"/>
    <col min="3" max="16384" width="8.7109375" style="10"/>
  </cols>
  <sheetData>
    <row r="2" spans="1:2">
      <c r="A2" s="9" t="s">
        <v>255</v>
      </c>
      <c r="B2" s="9" t="s">
        <v>256</v>
      </c>
    </row>
    <row r="3" spans="1:2">
      <c r="B3" s="3"/>
    </row>
    <row r="4" spans="1:2" ht="27">
      <c r="B4" s="5" t="s">
        <v>891</v>
      </c>
    </row>
    <row r="5" spans="1:2">
      <c r="B5" s="5"/>
    </row>
    <row r="6" spans="1:2" ht="63">
      <c r="B6" s="5" t="s">
        <v>1047</v>
      </c>
    </row>
    <row r="7" spans="1:2">
      <c r="B7" s="5"/>
    </row>
    <row r="8" spans="1:2">
      <c r="B8" s="106" t="s">
        <v>257</v>
      </c>
    </row>
    <row r="9" spans="1:2">
      <c r="B9" s="7"/>
    </row>
    <row r="10" spans="1:2" ht="36">
      <c r="B10" s="4" t="s">
        <v>258</v>
      </c>
    </row>
    <row r="11" spans="1:2">
      <c r="B11" s="4"/>
    </row>
    <row r="12" spans="1:2" ht="45">
      <c r="B12" s="4" t="s">
        <v>259</v>
      </c>
    </row>
    <row r="13" spans="1:2">
      <c r="B13" s="107" t="s">
        <v>260</v>
      </c>
    </row>
    <row r="14" spans="1:2">
      <c r="B14" s="4"/>
    </row>
    <row r="15" spans="1:2" ht="27">
      <c r="B15" s="4" t="s">
        <v>1048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37B9A-B65A-4145-85BB-1EDD675EB2D5}">
  <sheetPr>
    <tabColor rgb="FFC00000"/>
  </sheetPr>
  <dimension ref="B2:C5"/>
  <sheetViews>
    <sheetView showGridLines="0" workbookViewId="0">
      <pane xSplit="1" ySplit="2" topLeftCell="B3" activePane="bottomRight" state="frozen"/>
      <selection pane="topRight" activeCell="B1" sqref="B1"/>
      <selection pane="bottomLeft" activeCell="A3" sqref="A3"/>
      <selection pane="bottomRight" activeCell="B4" sqref="B4"/>
    </sheetView>
  </sheetViews>
  <sheetFormatPr baseColWidth="10" defaultColWidth="8.7109375" defaultRowHeight="9"/>
  <cols>
    <col min="1" max="16384" width="8.7109375" style="10"/>
  </cols>
  <sheetData>
    <row r="2" spans="2:3">
      <c r="B2" s="3" t="s">
        <v>261</v>
      </c>
      <c r="C2" s="3" t="s">
        <v>262</v>
      </c>
    </row>
    <row r="3" spans="2:3">
      <c r="B3" s="108"/>
    </row>
    <row r="4" spans="2:3">
      <c r="B4" s="32" t="s">
        <v>1049</v>
      </c>
    </row>
    <row r="5" spans="2:3">
      <c r="B5" s="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C8448-34B4-4EE6-A0DF-D9CF4F3ABAD0}">
  <sheetPr>
    <tabColor rgb="FFC00000"/>
  </sheetPr>
  <dimension ref="A2:G27"/>
  <sheetViews>
    <sheetView showGridLines="0" topLeftCell="A4" workbookViewId="0">
      <selection activeCell="B17" sqref="B17:G26"/>
    </sheetView>
  </sheetViews>
  <sheetFormatPr baseColWidth="10" defaultColWidth="8.7109375" defaultRowHeight="9"/>
  <cols>
    <col min="1" max="1" width="2.28515625" style="10" bestFit="1" customWidth="1"/>
    <col min="2" max="2" width="62.7109375" style="10" customWidth="1"/>
    <col min="3" max="3" width="8.7109375" style="10"/>
    <col min="4" max="4" width="23.28515625" style="10" customWidth="1"/>
    <col min="5" max="6" width="15.5703125" style="10" bestFit="1" customWidth="1"/>
    <col min="7" max="7" width="10.85546875" style="10" customWidth="1"/>
    <col min="8" max="16384" width="8.7109375" style="10"/>
  </cols>
  <sheetData>
    <row r="2" spans="1:7">
      <c r="A2" s="3" t="s">
        <v>54</v>
      </c>
      <c r="B2" s="3" t="s">
        <v>263</v>
      </c>
    </row>
    <row r="3" spans="1:7">
      <c r="B3" s="5"/>
    </row>
    <row r="4" spans="1:7" ht="18">
      <c r="B4" s="4" t="s">
        <v>264</v>
      </c>
    </row>
    <row r="5" spans="1:7">
      <c r="B5" s="109"/>
    </row>
    <row r="6" spans="1:7">
      <c r="B6" s="110" t="s">
        <v>1016</v>
      </c>
    </row>
    <row r="7" spans="1:7">
      <c r="B7" s="602" t="s">
        <v>265</v>
      </c>
      <c r="C7" s="603" t="s">
        <v>266</v>
      </c>
      <c r="D7" s="144" t="s">
        <v>267</v>
      </c>
      <c r="E7" s="144" t="s">
        <v>268</v>
      </c>
      <c r="F7" s="144" t="s">
        <v>269</v>
      </c>
      <c r="G7" s="144" t="s">
        <v>270</v>
      </c>
    </row>
    <row r="8" spans="1:7">
      <c r="B8" s="602"/>
      <c r="C8" s="603"/>
      <c r="D8" s="144" t="s">
        <v>271</v>
      </c>
      <c r="E8" s="144" t="s">
        <v>271</v>
      </c>
      <c r="F8" s="144" t="s">
        <v>272</v>
      </c>
      <c r="G8" s="144" t="s">
        <v>273</v>
      </c>
    </row>
    <row r="9" spans="1:7">
      <c r="B9" s="221" t="s">
        <v>274</v>
      </c>
      <c r="C9" s="313" t="s">
        <v>109</v>
      </c>
      <c r="D9" s="244">
        <v>150480000000</v>
      </c>
      <c r="E9" s="305">
        <v>13680000000</v>
      </c>
      <c r="F9" s="244">
        <v>13680000000</v>
      </c>
      <c r="G9" s="365" t="s">
        <v>864</v>
      </c>
    </row>
    <row r="10" spans="1:7">
      <c r="B10" s="221" t="s">
        <v>275</v>
      </c>
      <c r="C10" s="313" t="s">
        <v>109</v>
      </c>
      <c r="D10" s="244">
        <v>38692647573</v>
      </c>
      <c r="E10" s="305">
        <v>38691027008</v>
      </c>
      <c r="F10" s="244">
        <v>38691027008</v>
      </c>
      <c r="G10" s="366">
        <v>0.99990000000000001</v>
      </c>
    </row>
    <row r="11" spans="1:7">
      <c r="B11" s="221" t="s">
        <v>948</v>
      </c>
      <c r="C11" s="313" t="s">
        <v>109</v>
      </c>
      <c r="D11" s="244">
        <v>68266000000</v>
      </c>
      <c r="E11" s="305">
        <v>68265000000</v>
      </c>
      <c r="F11" s="244">
        <v>84665640883</v>
      </c>
      <c r="G11" s="366">
        <v>0.99990000000000001</v>
      </c>
    </row>
    <row r="12" spans="1:7">
      <c r="B12" s="221" t="s">
        <v>985</v>
      </c>
      <c r="C12" s="313" t="s">
        <v>109</v>
      </c>
      <c r="D12" s="305">
        <v>61498800000</v>
      </c>
      <c r="E12" s="305">
        <v>5590800000</v>
      </c>
      <c r="F12" s="244">
        <v>6499900000</v>
      </c>
      <c r="G12" s="366" t="s">
        <v>946</v>
      </c>
    </row>
    <row r="13" spans="1:7">
      <c r="B13" s="221" t="s">
        <v>276</v>
      </c>
      <c r="C13" s="313" t="s">
        <v>109</v>
      </c>
      <c r="D13" s="367" t="s">
        <v>277</v>
      </c>
      <c r="E13" s="305">
        <v>383535043</v>
      </c>
      <c r="F13" s="244">
        <v>383535043</v>
      </c>
      <c r="G13" s="365" t="s">
        <v>278</v>
      </c>
    </row>
    <row r="14" spans="1:7">
      <c r="B14" s="317" t="s">
        <v>279</v>
      </c>
      <c r="C14" s="368"/>
      <c r="D14" s="369" t="s">
        <v>277</v>
      </c>
      <c r="E14" s="300">
        <f>SUM(E9:E13)</f>
        <v>126610362051</v>
      </c>
      <c r="F14" s="300">
        <f>SUM(F9:F13)</f>
        <v>143920102934</v>
      </c>
      <c r="G14" s="367" t="s">
        <v>277</v>
      </c>
    </row>
    <row r="15" spans="1:7">
      <c r="B15" s="3"/>
    </row>
    <row r="16" spans="1:7">
      <c r="B16" s="3"/>
    </row>
    <row r="17" spans="2:7">
      <c r="B17" s="110" t="s">
        <v>945</v>
      </c>
    </row>
    <row r="18" spans="2:7">
      <c r="B18" s="3"/>
    </row>
    <row r="19" spans="2:7">
      <c r="B19" s="602" t="s">
        <v>265</v>
      </c>
      <c r="C19" s="603" t="s">
        <v>266</v>
      </c>
      <c r="D19" s="144" t="s">
        <v>267</v>
      </c>
      <c r="E19" s="144" t="s">
        <v>268</v>
      </c>
      <c r="F19" s="144" t="s">
        <v>269</v>
      </c>
      <c r="G19" s="144" t="s">
        <v>270</v>
      </c>
    </row>
    <row r="20" spans="2:7">
      <c r="B20" s="602"/>
      <c r="C20" s="603"/>
      <c r="D20" s="144" t="s">
        <v>271</v>
      </c>
      <c r="E20" s="144" t="s">
        <v>271</v>
      </c>
      <c r="F20" s="144" t="s">
        <v>272</v>
      </c>
      <c r="G20" s="144" t="s">
        <v>273</v>
      </c>
    </row>
    <row r="21" spans="2:7">
      <c r="B21" s="221" t="s">
        <v>274</v>
      </c>
      <c r="C21" s="313" t="s">
        <v>109</v>
      </c>
      <c r="D21" s="244">
        <v>150480000000</v>
      </c>
      <c r="E21" s="305">
        <v>13680000000</v>
      </c>
      <c r="F21" s="244">
        <v>13680000000</v>
      </c>
      <c r="G21" s="365" t="s">
        <v>864</v>
      </c>
    </row>
    <row r="22" spans="2:7">
      <c r="B22" s="221" t="s">
        <v>275</v>
      </c>
      <c r="C22" s="313" t="s">
        <v>109</v>
      </c>
      <c r="D22" s="244">
        <v>38692647573</v>
      </c>
      <c r="E22" s="305">
        <v>38691027008</v>
      </c>
      <c r="F22" s="244">
        <v>38691027008</v>
      </c>
      <c r="G22" s="366">
        <v>0.99990000000000001</v>
      </c>
    </row>
    <row r="23" spans="2:7">
      <c r="B23" s="221" t="s">
        <v>948</v>
      </c>
      <c r="C23" s="313" t="s">
        <v>109</v>
      </c>
      <c r="D23" s="244">
        <v>68266000000</v>
      </c>
      <c r="E23" s="305">
        <v>68265000000</v>
      </c>
      <c r="F23" s="244">
        <v>84665640883</v>
      </c>
      <c r="G23" s="366">
        <v>0.99990000000000001</v>
      </c>
    </row>
    <row r="24" spans="2:7">
      <c r="B24" s="221" t="s">
        <v>985</v>
      </c>
      <c r="C24" s="313" t="s">
        <v>109</v>
      </c>
      <c r="D24" s="305">
        <v>61498800000</v>
      </c>
      <c r="E24" s="305">
        <v>5590800000</v>
      </c>
      <c r="F24" s="244">
        <v>6499900000</v>
      </c>
      <c r="G24" s="366" t="s">
        <v>946</v>
      </c>
    </row>
    <row r="25" spans="2:7">
      <c r="B25" s="221" t="s">
        <v>276</v>
      </c>
      <c r="C25" s="313" t="s">
        <v>109</v>
      </c>
      <c r="D25" s="367" t="s">
        <v>277</v>
      </c>
      <c r="E25" s="305">
        <v>386561097</v>
      </c>
      <c r="F25" s="244">
        <v>386561097</v>
      </c>
      <c r="G25" s="365" t="s">
        <v>278</v>
      </c>
    </row>
    <row r="26" spans="2:7">
      <c r="B26" s="148" t="s">
        <v>279</v>
      </c>
      <c r="C26" s="368"/>
      <c r="D26" s="372"/>
      <c r="E26" s="455">
        <f>SUM(E21:E25)</f>
        <v>126613388105</v>
      </c>
      <c r="F26" s="455">
        <f>SUM(F21:F25)</f>
        <v>143923128988</v>
      </c>
      <c r="G26" s="372"/>
    </row>
    <row r="27" spans="2:7">
      <c r="B27" s="7"/>
      <c r="C27" s="121"/>
      <c r="D27" s="122"/>
      <c r="E27" s="123"/>
      <c r="F27" s="124"/>
      <c r="G27" s="125"/>
    </row>
  </sheetData>
  <mergeCells count="4">
    <mergeCell ref="B7:B8"/>
    <mergeCell ref="C7:C8"/>
    <mergeCell ref="B19:B20"/>
    <mergeCell ref="C19:C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94193-FA08-411B-B1A3-0DA66673149B}">
  <sheetPr>
    <tabColor rgb="FFC00000"/>
  </sheetPr>
  <dimension ref="B2:I63"/>
  <sheetViews>
    <sheetView showGridLines="0" topLeftCell="A31" workbookViewId="0">
      <selection activeCell="C57" sqref="C57"/>
    </sheetView>
  </sheetViews>
  <sheetFormatPr baseColWidth="10" defaultColWidth="8.7109375" defaultRowHeight="9"/>
  <cols>
    <col min="1" max="1" width="8.7109375" style="10"/>
    <col min="2" max="2" width="22.85546875" style="10" customWidth="1"/>
    <col min="3" max="3" width="37.42578125" style="10" bestFit="1" customWidth="1"/>
    <col min="4" max="4" width="25.42578125" style="10" bestFit="1" customWidth="1"/>
    <col min="5" max="5" width="15.85546875" style="10" customWidth="1"/>
    <col min="6" max="6" width="8.7109375" style="10"/>
    <col min="7" max="7" width="12.28515625" style="78" bestFit="1" customWidth="1"/>
    <col min="8" max="8" width="1.85546875" style="10" bestFit="1" customWidth="1"/>
    <col min="9" max="16384" width="8.7109375" style="10"/>
  </cols>
  <sheetData>
    <row r="2" spans="2:9">
      <c r="B2" s="3" t="s">
        <v>74</v>
      </c>
      <c r="C2" s="3" t="s">
        <v>280</v>
      </c>
    </row>
    <row r="3" spans="2:9">
      <c r="B3" s="3"/>
    </row>
    <row r="4" spans="2:9">
      <c r="B4" s="126" t="s">
        <v>1017</v>
      </c>
    </row>
    <row r="5" spans="2:9">
      <c r="B5" s="7"/>
    </row>
    <row r="6" spans="2:9" ht="9.75" thickBot="1">
      <c r="B6" s="109"/>
    </row>
    <row r="7" spans="2:9" ht="18.75" thickBot="1">
      <c r="B7" s="127" t="s">
        <v>281</v>
      </c>
      <c r="C7" s="112" t="s">
        <v>282</v>
      </c>
      <c r="D7" s="112" t="s">
        <v>283</v>
      </c>
      <c r="E7" s="112" t="s">
        <v>271</v>
      </c>
    </row>
    <row r="8" spans="2:9" ht="9.75" thickBot="1">
      <c r="B8" s="128" t="s">
        <v>949</v>
      </c>
      <c r="C8" s="129">
        <v>1082814851</v>
      </c>
      <c r="D8" s="27">
        <v>1</v>
      </c>
      <c r="E8" s="129">
        <f>+C8*1000</f>
        <v>1082814851000</v>
      </c>
    </row>
    <row r="9" spans="2:9" ht="9.75" thickBot="1">
      <c r="B9" s="128" t="s">
        <v>284</v>
      </c>
      <c r="C9" s="129">
        <v>1534954372</v>
      </c>
      <c r="D9" s="27" t="s">
        <v>285</v>
      </c>
      <c r="E9" s="129">
        <f>+C9*1000</f>
        <v>1534954372000</v>
      </c>
      <c r="G9" s="456"/>
      <c r="H9" s="322"/>
      <c r="I9" s="322"/>
    </row>
    <row r="10" spans="2:9" ht="9.75" thickBot="1">
      <c r="B10" s="130" t="s">
        <v>279</v>
      </c>
      <c r="C10" s="131">
        <f>+SUM(C8:C9)</f>
        <v>2617769223</v>
      </c>
      <c r="D10" s="132" t="s">
        <v>285</v>
      </c>
      <c r="E10" s="131">
        <f>+SUM(E8:E9)</f>
        <v>2617769223000</v>
      </c>
      <c r="G10" s="456">
        <f>+'3.Evolucion de Patrimonio'!B29</f>
        <v>2617769223000</v>
      </c>
      <c r="H10" s="364">
        <f>+E10-G10</f>
        <v>0</v>
      </c>
      <c r="I10" s="322"/>
    </row>
    <row r="11" spans="2:9">
      <c r="B11" s="3"/>
      <c r="G11" s="456"/>
      <c r="H11" s="322"/>
      <c r="I11" s="322"/>
    </row>
    <row r="12" spans="2:9">
      <c r="G12" s="456"/>
      <c r="H12" s="322"/>
      <c r="I12" s="322"/>
    </row>
    <row r="13" spans="2:9">
      <c r="B13" s="126" t="s">
        <v>937</v>
      </c>
      <c r="C13" s="29"/>
      <c r="G13" s="456"/>
      <c r="H13" s="322"/>
      <c r="I13" s="322"/>
    </row>
    <row r="14" spans="2:9" ht="9.75" thickBot="1">
      <c r="B14" s="109"/>
      <c r="C14" s="29"/>
      <c r="E14" s="29"/>
      <c r="G14" s="456"/>
      <c r="H14" s="322"/>
      <c r="I14" s="322"/>
    </row>
    <row r="15" spans="2:9" ht="18.75" thickBot="1">
      <c r="B15" s="127" t="s">
        <v>281</v>
      </c>
      <c r="C15" s="112" t="s">
        <v>282</v>
      </c>
      <c r="D15" s="112" t="s">
        <v>283</v>
      </c>
      <c r="E15" s="112" t="s">
        <v>271</v>
      </c>
      <c r="G15" s="456"/>
      <c r="H15" s="322"/>
      <c r="I15" s="322"/>
    </row>
    <row r="16" spans="2:9" ht="9.75" thickBot="1">
      <c r="B16" s="128" t="s">
        <v>949</v>
      </c>
      <c r="C16" s="129">
        <v>1082814851</v>
      </c>
      <c r="D16" s="27">
        <v>1</v>
      </c>
      <c r="E16" s="129">
        <v>1082814851000</v>
      </c>
      <c r="G16" s="456"/>
      <c r="H16" s="322"/>
      <c r="I16" s="322"/>
    </row>
    <row r="17" spans="2:9" ht="9.75" thickBot="1">
      <c r="B17" s="128" t="s">
        <v>284</v>
      </c>
      <c r="C17" s="129">
        <v>1534954372</v>
      </c>
      <c r="D17" s="27" t="s">
        <v>285</v>
      </c>
      <c r="E17" s="129">
        <v>1534954372000</v>
      </c>
      <c r="G17" s="456"/>
      <c r="H17" s="322"/>
      <c r="I17" s="322"/>
    </row>
    <row r="18" spans="2:9" ht="9.75" thickBot="1">
      <c r="B18" s="130" t="s">
        <v>279</v>
      </c>
      <c r="C18" s="131">
        <v>2617769223</v>
      </c>
      <c r="D18" s="135" t="s">
        <v>285</v>
      </c>
      <c r="E18" s="131">
        <v>2617769223000</v>
      </c>
      <c r="G18" s="456">
        <f>+'3.Evolucion de Patrimonio'!B20</f>
        <v>2617769223000</v>
      </c>
      <c r="H18" s="364">
        <f>+E18-G18</f>
        <v>0</v>
      </c>
      <c r="I18" s="322"/>
    </row>
    <row r="19" spans="2:9">
      <c r="B19" s="3"/>
    </row>
    <row r="20" spans="2:9">
      <c r="B20" s="3"/>
    </row>
    <row r="21" spans="2:9">
      <c r="B21" s="3"/>
    </row>
    <row r="22" spans="2:9">
      <c r="B22" s="110" t="s">
        <v>1018</v>
      </c>
    </row>
    <row r="23" spans="2:9" ht="9.75" thickBot="1">
      <c r="B23" s="3"/>
    </row>
    <row r="24" spans="2:9">
      <c r="B24" s="604" t="s">
        <v>286</v>
      </c>
      <c r="C24" s="604" t="s">
        <v>287</v>
      </c>
      <c r="D24" s="604" t="s">
        <v>288</v>
      </c>
      <c r="E24" s="604" t="s">
        <v>289</v>
      </c>
      <c r="F24" s="136"/>
    </row>
    <row r="25" spans="2:9" ht="9.75" thickBot="1">
      <c r="B25" s="605"/>
      <c r="C25" s="605"/>
      <c r="D25" s="605"/>
      <c r="E25" s="605"/>
      <c r="F25" s="136"/>
    </row>
    <row r="26" spans="2:9">
      <c r="B26" s="128" t="s">
        <v>290</v>
      </c>
      <c r="C26" s="137">
        <v>0.89995267251834177</v>
      </c>
      <c r="D26" s="137">
        <v>0.3722566949134003</v>
      </c>
      <c r="E26" s="138" t="s">
        <v>291</v>
      </c>
      <c r="F26" s="136"/>
    </row>
    <row r="27" spans="2:9" ht="9.75" thickBot="1">
      <c r="B27" s="128" t="s">
        <v>292</v>
      </c>
      <c r="C27" s="137">
        <v>0</v>
      </c>
      <c r="D27" s="137">
        <v>0.21272360111325214</v>
      </c>
      <c r="E27" s="138" t="s">
        <v>293</v>
      </c>
      <c r="F27" s="136"/>
    </row>
    <row r="28" spans="2:9" ht="9.75" thickBot="1">
      <c r="B28" s="128" t="s">
        <v>294</v>
      </c>
      <c r="C28" s="137">
        <v>0.1</v>
      </c>
      <c r="D28" s="137">
        <v>0.41501970397334753</v>
      </c>
      <c r="E28" s="138" t="s">
        <v>295</v>
      </c>
      <c r="F28" s="136"/>
    </row>
    <row r="29" spans="2:9" ht="15">
      <c r="B29" s="7"/>
      <c r="D29"/>
      <c r="E29"/>
    </row>
    <row r="30" spans="2:9" ht="15">
      <c r="B30" s="126" t="s">
        <v>296</v>
      </c>
      <c r="E30"/>
    </row>
    <row r="31" spans="2:9" ht="15">
      <c r="B31" s="109" t="s">
        <v>297</v>
      </c>
      <c r="E31"/>
    </row>
    <row r="32" spans="2:9">
      <c r="B32" s="126"/>
    </row>
    <row r="33" spans="2:6" ht="9.75" thickBot="1">
      <c r="B33" s="109"/>
    </row>
    <row r="34" spans="2:6" ht="9.75" thickBot="1">
      <c r="B34" s="11" t="s">
        <v>286</v>
      </c>
      <c r="C34" s="12" t="s">
        <v>288</v>
      </c>
      <c r="D34" s="12" t="s">
        <v>289</v>
      </c>
    </row>
    <row r="35" spans="2:6" ht="9.75" thickBot="1">
      <c r="B35" s="139" t="s">
        <v>298</v>
      </c>
      <c r="C35" s="140">
        <v>1</v>
      </c>
      <c r="D35" s="117" t="s">
        <v>299</v>
      </c>
    </row>
    <row r="36" spans="2:6">
      <c r="B36" s="3"/>
    </row>
    <row r="37" spans="2:6">
      <c r="B37" s="3" t="s">
        <v>300</v>
      </c>
    </row>
    <row r="38" spans="2:6" ht="9.75" thickBot="1">
      <c r="B38" s="109"/>
    </row>
    <row r="39" spans="2:6" ht="9.75" thickBot="1">
      <c r="B39" s="11" t="s">
        <v>286</v>
      </c>
      <c r="C39" s="12" t="s">
        <v>288</v>
      </c>
      <c r="D39" s="12" t="s">
        <v>289</v>
      </c>
    </row>
    <row r="40" spans="2:6" ht="9.75" thickBot="1">
      <c r="B40" s="139" t="s">
        <v>301</v>
      </c>
      <c r="C40" s="140">
        <v>1</v>
      </c>
      <c r="D40" s="117" t="s">
        <v>299</v>
      </c>
    </row>
    <row r="41" spans="2:6">
      <c r="B41" s="3" t="s">
        <v>950</v>
      </c>
    </row>
    <row r="42" spans="2:6">
      <c r="B42" s="7"/>
    </row>
    <row r="43" spans="2:6">
      <c r="B43" s="141"/>
    </row>
    <row r="44" spans="2:6">
      <c r="B44" s="110" t="s">
        <v>942</v>
      </c>
    </row>
    <row r="45" spans="2:6" ht="9.75" thickBot="1">
      <c r="B45" s="3"/>
    </row>
    <row r="46" spans="2:6">
      <c r="B46" s="604" t="s">
        <v>286</v>
      </c>
      <c r="C46" s="604" t="s">
        <v>287</v>
      </c>
      <c r="D46" s="604" t="s">
        <v>302</v>
      </c>
      <c r="E46" s="604" t="s">
        <v>289</v>
      </c>
      <c r="F46" s="136"/>
    </row>
    <row r="47" spans="2:6" ht="9.75" thickBot="1">
      <c r="B47" s="605"/>
      <c r="C47" s="605"/>
      <c r="D47" s="605"/>
      <c r="E47" s="605"/>
      <c r="F47" s="136"/>
    </row>
    <row r="48" spans="2:6" ht="9.75" thickBot="1">
      <c r="B48" s="128" t="s">
        <v>290</v>
      </c>
      <c r="C48" s="137">
        <v>0.89995267251834177</v>
      </c>
      <c r="D48" s="137">
        <v>0.3722566949134003</v>
      </c>
      <c r="E48" s="138" t="s">
        <v>291</v>
      </c>
      <c r="F48" s="136"/>
    </row>
    <row r="49" spans="2:6" ht="9.75" thickBot="1">
      <c r="B49" s="128" t="s">
        <v>292</v>
      </c>
      <c r="C49" s="137">
        <v>0</v>
      </c>
      <c r="D49" s="137">
        <v>0.21272360111325214</v>
      </c>
      <c r="E49" s="138" t="s">
        <v>293</v>
      </c>
      <c r="F49" s="136"/>
    </row>
    <row r="50" spans="2:6" ht="9.75" thickBot="1">
      <c r="B50" s="128" t="s">
        <v>294</v>
      </c>
      <c r="C50" s="137">
        <v>0.1</v>
      </c>
      <c r="D50" s="137">
        <v>0.41501970397334753</v>
      </c>
      <c r="E50" s="138" t="s">
        <v>295</v>
      </c>
      <c r="F50" s="136"/>
    </row>
    <row r="51" spans="2:6">
      <c r="B51" s="7"/>
    </row>
    <row r="52" spans="2:6">
      <c r="B52" s="126" t="s">
        <v>296</v>
      </c>
    </row>
    <row r="53" spans="2:6">
      <c r="B53" s="109" t="s">
        <v>297</v>
      </c>
    </row>
    <row r="54" spans="2:6" ht="9.75" thickBot="1">
      <c r="B54" s="109"/>
    </row>
    <row r="55" spans="2:6" ht="9.75" thickBot="1">
      <c r="B55" s="11" t="s">
        <v>286</v>
      </c>
      <c r="C55" s="12" t="s">
        <v>288</v>
      </c>
      <c r="D55" s="12" t="s">
        <v>289</v>
      </c>
    </row>
    <row r="56" spans="2:6" ht="9.75" thickBot="1">
      <c r="B56" s="139" t="s">
        <v>298</v>
      </c>
      <c r="C56" s="140">
        <v>1</v>
      </c>
      <c r="D56" s="117" t="s">
        <v>299</v>
      </c>
    </row>
    <row r="57" spans="2:6">
      <c r="B57" s="109"/>
    </row>
    <row r="58" spans="2:6">
      <c r="B58" s="3" t="s">
        <v>300</v>
      </c>
    </row>
    <row r="59" spans="2:6" ht="9.75" thickBot="1">
      <c r="B59" s="109"/>
    </row>
    <row r="60" spans="2:6" ht="9.75" thickBot="1">
      <c r="B60" s="11" t="s">
        <v>286</v>
      </c>
      <c r="C60" s="12" t="s">
        <v>288</v>
      </c>
      <c r="D60" s="12" t="s">
        <v>289</v>
      </c>
    </row>
    <row r="61" spans="2:6" ht="9.75" thickBot="1">
      <c r="B61" s="139" t="s">
        <v>301</v>
      </c>
      <c r="C61" s="140">
        <v>1</v>
      </c>
      <c r="D61" s="117" t="s">
        <v>299</v>
      </c>
    </row>
    <row r="62" spans="2:6">
      <c r="B62" s="109"/>
    </row>
    <row r="63" spans="2:6">
      <c r="B63" s="109" t="s">
        <v>950</v>
      </c>
    </row>
  </sheetData>
  <mergeCells count="8">
    <mergeCell ref="B46:B47"/>
    <mergeCell ref="C46:C47"/>
    <mergeCell ref="D46:D47"/>
    <mergeCell ref="E46:E47"/>
    <mergeCell ref="B24:B25"/>
    <mergeCell ref="C24:C25"/>
    <mergeCell ref="D24:D25"/>
    <mergeCell ref="E24:E2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9A14B-3156-4A9A-9BEE-84ED61C0FD0B}">
  <sheetPr>
    <tabColor rgb="FFC00000"/>
  </sheetPr>
  <dimension ref="B2:E35"/>
  <sheetViews>
    <sheetView showGridLines="0" workbookViewId="0">
      <pane xSplit="1" ySplit="2" topLeftCell="B3" activePane="bottomRight" state="frozen"/>
      <selection pane="topRight" activeCell="B1" sqref="B1"/>
      <selection pane="bottomLeft" activeCell="A3" sqref="A3"/>
      <selection pane="bottomRight" activeCell="B6" sqref="B6:E17"/>
    </sheetView>
  </sheetViews>
  <sheetFormatPr baseColWidth="10" defaultColWidth="8.7109375" defaultRowHeight="9"/>
  <cols>
    <col min="1" max="1" width="8.7109375" style="10"/>
    <col min="2" max="2" width="13.28515625" style="10" customWidth="1"/>
    <col min="3" max="3" width="32.42578125" style="10" bestFit="1" customWidth="1"/>
    <col min="4" max="4" width="23.140625" style="10" customWidth="1"/>
    <col min="5" max="5" width="21.85546875" style="10" bestFit="1" customWidth="1"/>
    <col min="6" max="6" width="13.42578125" style="10" bestFit="1" customWidth="1"/>
    <col min="7" max="7" width="8.7109375" style="10"/>
    <col min="8" max="8" width="16" style="10" bestFit="1" customWidth="1"/>
    <col min="9" max="16384" width="8.7109375" style="10"/>
  </cols>
  <sheetData>
    <row r="2" spans="2:5">
      <c r="B2" s="9" t="s">
        <v>303</v>
      </c>
      <c r="C2" s="9" t="s">
        <v>304</v>
      </c>
    </row>
    <row r="3" spans="2:5">
      <c r="B3" s="9"/>
    </row>
    <row r="4" spans="2:5">
      <c r="B4" s="9" t="s">
        <v>1019</v>
      </c>
    </row>
    <row r="5" spans="2:5">
      <c r="B5" s="3"/>
    </row>
    <row r="6" spans="2:5">
      <c r="B6" s="307" t="s">
        <v>305</v>
      </c>
      <c r="C6" s="308"/>
      <c r="D6" s="307" t="s">
        <v>306</v>
      </c>
      <c r="E6" s="308"/>
    </row>
    <row r="7" spans="2:5">
      <c r="B7" s="309" t="s">
        <v>307</v>
      </c>
      <c r="C7" s="309" t="s">
        <v>951</v>
      </c>
      <c r="D7" s="309" t="s">
        <v>187</v>
      </c>
      <c r="E7" s="309" t="s">
        <v>952</v>
      </c>
    </row>
    <row r="8" spans="2:5" ht="18">
      <c r="B8" s="309" t="s">
        <v>308</v>
      </c>
      <c r="C8" s="309" t="s">
        <v>953</v>
      </c>
      <c r="D8" s="174" t="s">
        <v>309</v>
      </c>
      <c r="E8" s="309" t="s">
        <v>954</v>
      </c>
    </row>
    <row r="9" spans="2:5" ht="18">
      <c r="B9" s="310"/>
      <c r="C9" s="310"/>
      <c r="D9" s="174" t="s">
        <v>310</v>
      </c>
      <c r="E9" s="309" t="s">
        <v>955</v>
      </c>
    </row>
    <row r="10" spans="2:5" ht="18">
      <c r="B10" s="309" t="s">
        <v>311</v>
      </c>
      <c r="C10" s="309" t="s">
        <v>956</v>
      </c>
      <c r="D10" s="174" t="s">
        <v>312</v>
      </c>
      <c r="E10" s="309" t="s">
        <v>957</v>
      </c>
    </row>
    <row r="11" spans="2:5" ht="18">
      <c r="B11" s="310"/>
      <c r="C11" s="309" t="s">
        <v>958</v>
      </c>
      <c r="D11" s="174" t="s">
        <v>313</v>
      </c>
      <c r="E11" s="309" t="s">
        <v>965</v>
      </c>
    </row>
    <row r="12" spans="2:5" ht="18">
      <c r="B12" s="310"/>
      <c r="C12" s="309" t="s">
        <v>959</v>
      </c>
      <c r="D12" s="174" t="s">
        <v>314</v>
      </c>
      <c r="E12" s="309" t="s">
        <v>966</v>
      </c>
    </row>
    <row r="13" spans="2:5">
      <c r="B13" s="310"/>
      <c r="C13" s="310"/>
      <c r="D13" s="174" t="s">
        <v>315</v>
      </c>
      <c r="E13" s="309" t="s">
        <v>960</v>
      </c>
    </row>
    <row r="14" spans="2:5">
      <c r="B14" s="310"/>
      <c r="C14" s="310"/>
      <c r="D14" s="174" t="s">
        <v>316</v>
      </c>
      <c r="E14" s="309" t="s">
        <v>961</v>
      </c>
    </row>
    <row r="15" spans="2:5">
      <c r="B15" s="310"/>
      <c r="C15" s="310"/>
      <c r="D15" s="174" t="s">
        <v>317</v>
      </c>
      <c r="E15" s="309" t="s">
        <v>962</v>
      </c>
    </row>
    <row r="16" spans="2:5">
      <c r="B16" s="310"/>
      <c r="C16" s="310"/>
      <c r="D16" s="174" t="s">
        <v>318</v>
      </c>
      <c r="E16" s="309" t="s">
        <v>963</v>
      </c>
    </row>
    <row r="17" spans="2:5">
      <c r="B17" s="309" t="s">
        <v>188</v>
      </c>
      <c r="C17" s="309" t="s">
        <v>964</v>
      </c>
      <c r="D17" s="174" t="s">
        <v>319</v>
      </c>
      <c r="E17" s="309" t="s">
        <v>967</v>
      </c>
    </row>
    <row r="18" spans="2:5">
      <c r="B18" s="3"/>
    </row>
    <row r="19" spans="2:5" ht="15">
      <c r="B19"/>
      <c r="C19"/>
      <c r="D19"/>
      <c r="E19"/>
    </row>
    <row r="20" spans="2:5" ht="15">
      <c r="B20"/>
      <c r="C20"/>
      <c r="D20"/>
      <c r="E20"/>
    </row>
    <row r="21" spans="2:5" ht="15">
      <c r="B21"/>
      <c r="C21"/>
      <c r="D21"/>
      <c r="E21"/>
    </row>
    <row r="22" spans="2:5" ht="15">
      <c r="B22"/>
      <c r="C22"/>
      <c r="D22"/>
      <c r="E22"/>
    </row>
    <row r="23" spans="2:5" ht="15">
      <c r="B23"/>
      <c r="C23"/>
      <c r="D23"/>
      <c r="E23"/>
    </row>
    <row r="24" spans="2:5" ht="15">
      <c r="B24"/>
      <c r="C24"/>
      <c r="D24"/>
      <c r="E24"/>
    </row>
    <row r="25" spans="2:5" ht="15">
      <c r="B25"/>
      <c r="C25"/>
      <c r="D25"/>
      <c r="E25"/>
    </row>
    <row r="26" spans="2:5" ht="15">
      <c r="B26"/>
      <c r="C26"/>
      <c r="D26"/>
      <c r="E26"/>
    </row>
    <row r="27" spans="2:5" ht="15">
      <c r="B27"/>
      <c r="C27"/>
      <c r="D27"/>
      <c r="E27"/>
    </row>
    <row r="28" spans="2:5" ht="15">
      <c r="B28"/>
      <c r="C28"/>
      <c r="D28"/>
      <c r="E28"/>
    </row>
    <row r="29" spans="2:5" ht="15">
      <c r="B29"/>
      <c r="C29"/>
      <c r="D29"/>
      <c r="E29"/>
    </row>
    <row r="30" spans="2:5" ht="15">
      <c r="B30"/>
      <c r="C30"/>
      <c r="D30"/>
      <c r="E30"/>
    </row>
    <row r="31" spans="2:5" ht="15">
      <c r="B31"/>
      <c r="C31"/>
      <c r="D31"/>
      <c r="E31"/>
    </row>
    <row r="32" spans="2:5" ht="15">
      <c r="B32"/>
      <c r="C32"/>
      <c r="D32"/>
      <c r="E32"/>
    </row>
    <row r="33" spans="2:5" ht="15">
      <c r="B33"/>
      <c r="C33"/>
      <c r="D33"/>
      <c r="E33"/>
    </row>
    <row r="34" spans="2:5" ht="15">
      <c r="B34"/>
      <c r="C34"/>
      <c r="D34"/>
      <c r="E34"/>
    </row>
    <row r="35" spans="2:5" ht="15">
      <c r="B35"/>
      <c r="C35"/>
      <c r="D35"/>
      <c r="E35"/>
    </row>
  </sheetData>
  <hyperlinks>
    <hyperlink ref="H2" r:id="rId1" display="https://ar-platinum.aura.pwcglb.com/auralink?link=aura://b255b820-7972-4081-bb84-f3153c2972c8/d6656d9b-9dc7-4a4b-ac81-1d84b701283f/3ad6a651-b9b5-406d-8577-90f9f403915a/3/43/-1&amp;ext=1" xr:uid="{BCF44506-B5F8-4D07-B7B1-439EB57C7A0B}"/>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46527-C0B2-4D7F-BD28-E2A7AD139AAB}">
  <sheetPr>
    <tabColor rgb="FFC00000"/>
  </sheetPr>
  <dimension ref="A2:G36"/>
  <sheetViews>
    <sheetView showGridLines="0" topLeftCell="A15" workbookViewId="0">
      <selection activeCell="B34" sqref="B34:F34"/>
    </sheetView>
  </sheetViews>
  <sheetFormatPr baseColWidth="10" defaultColWidth="8.7109375" defaultRowHeight="9"/>
  <cols>
    <col min="1" max="1" width="10.140625" style="150" bestFit="1" customWidth="1"/>
    <col min="2" max="2" width="70.85546875" style="10" customWidth="1"/>
    <col min="3" max="3" width="18.28515625" style="10" customWidth="1"/>
    <col min="4" max="4" width="19.140625" style="10" customWidth="1"/>
    <col min="5" max="5" width="11.42578125" style="10" bestFit="1" customWidth="1"/>
    <col min="6" max="6" width="16.28515625" style="10" customWidth="1"/>
    <col min="7" max="7" width="12.7109375" style="10" bestFit="1" customWidth="1"/>
    <col min="8" max="8" width="9.5703125" style="10" bestFit="1" customWidth="1"/>
    <col min="9" max="16384" width="8.7109375" style="10"/>
  </cols>
  <sheetData>
    <row r="2" spans="1:4">
      <c r="A2" s="151" t="s">
        <v>320</v>
      </c>
      <c r="B2" s="3" t="s">
        <v>321</v>
      </c>
    </row>
    <row r="3" spans="1:4">
      <c r="B3" s="3"/>
    </row>
    <row r="4" spans="1:4">
      <c r="A4" s="151" t="s">
        <v>322</v>
      </c>
      <c r="B4" s="3" t="s">
        <v>323</v>
      </c>
    </row>
    <row r="5" spans="1:4">
      <c r="B5" s="3"/>
    </row>
    <row r="6" spans="1:4" ht="36">
      <c r="B6" s="4" t="s">
        <v>1073</v>
      </c>
    </row>
    <row r="7" spans="1:4">
      <c r="B7" s="4"/>
    </row>
    <row r="8" spans="1:4">
      <c r="B8" s="4"/>
    </row>
    <row r="9" spans="1:4">
      <c r="B9" s="4"/>
    </row>
    <row r="10" spans="1:4">
      <c r="B10" s="110" t="s">
        <v>1059</v>
      </c>
    </row>
    <row r="11" spans="1:4">
      <c r="B11" s="3"/>
    </row>
    <row r="12" spans="1:4" ht="31.5" customHeight="1">
      <c r="B12" s="608" t="s">
        <v>324</v>
      </c>
      <c r="C12" s="608" t="s">
        <v>325</v>
      </c>
      <c r="D12" s="608"/>
    </row>
    <row r="13" spans="1:4">
      <c r="B13" s="608"/>
      <c r="C13" s="311">
        <v>46112</v>
      </c>
      <c r="D13" s="311">
        <v>46022</v>
      </c>
    </row>
    <row r="14" spans="1:4">
      <c r="B14" s="174" t="s">
        <v>326</v>
      </c>
      <c r="C14" s="312">
        <v>6503.49</v>
      </c>
      <c r="D14" s="312">
        <v>6575.71</v>
      </c>
    </row>
    <row r="15" spans="1:4">
      <c r="B15" s="174" t="s">
        <v>327</v>
      </c>
      <c r="C15" s="313">
        <v>4.71</v>
      </c>
      <c r="D15" s="313">
        <v>4.5</v>
      </c>
    </row>
    <row r="16" spans="1:4">
      <c r="B16" s="174" t="s">
        <v>328</v>
      </c>
      <c r="C16" s="312">
        <v>7494.62</v>
      </c>
      <c r="D16" s="312">
        <v>7732.38</v>
      </c>
    </row>
    <row r="17" spans="2:7">
      <c r="B17" s="174" t="s">
        <v>329</v>
      </c>
      <c r="C17" s="312">
        <v>1247.58</v>
      </c>
      <c r="D17" s="312">
        <v>1196.21</v>
      </c>
    </row>
    <row r="18" spans="2:7" ht="27.95" customHeight="1">
      <c r="B18" s="457" t="s">
        <v>330</v>
      </c>
    </row>
    <row r="19" spans="2:7">
      <c r="B19" s="7"/>
    </row>
    <row r="20" spans="2:7">
      <c r="B20" s="7" t="s">
        <v>331</v>
      </c>
    </row>
    <row r="21" spans="2:7">
      <c r="B21" s="7"/>
    </row>
    <row r="22" spans="2:7">
      <c r="B22" s="603" t="s">
        <v>332</v>
      </c>
      <c r="C22" s="602" t="s">
        <v>1020</v>
      </c>
      <c r="D22" s="602"/>
      <c r="E22" s="602" t="s">
        <v>930</v>
      </c>
      <c r="F22" s="602"/>
      <c r="G22" s="136"/>
    </row>
    <row r="23" spans="2:7">
      <c r="B23" s="603"/>
      <c r="C23" s="602"/>
      <c r="D23" s="602"/>
      <c r="E23" s="602"/>
      <c r="F23" s="602"/>
    </row>
    <row r="24" spans="2:7">
      <c r="B24" s="603"/>
      <c r="C24" s="145" t="s">
        <v>333</v>
      </c>
      <c r="D24" s="145" t="s">
        <v>334</v>
      </c>
      <c r="E24" s="145" t="s">
        <v>333</v>
      </c>
      <c r="F24" s="145" t="s">
        <v>334</v>
      </c>
      <c r="G24" s="136"/>
    </row>
    <row r="25" spans="2:7">
      <c r="B25" s="603"/>
      <c r="C25" s="145" t="s">
        <v>335</v>
      </c>
      <c r="D25" s="145" t="s">
        <v>336</v>
      </c>
      <c r="E25" s="145" t="s">
        <v>335</v>
      </c>
      <c r="F25" s="145" t="s">
        <v>336</v>
      </c>
      <c r="G25" s="136"/>
    </row>
    <row r="26" spans="2:7">
      <c r="B26" s="146" t="s">
        <v>337</v>
      </c>
      <c r="C26" s="542">
        <f>+D26/C14</f>
        <v>3718202579.1709914</v>
      </c>
      <c r="D26" s="542">
        <v>24181293291612.75</v>
      </c>
      <c r="E26" s="542">
        <v>3645421860.2155509</v>
      </c>
      <c r="F26" s="542">
        <v>23971236980438</v>
      </c>
      <c r="G26" s="136"/>
    </row>
    <row r="27" spans="2:7">
      <c r="B27" s="146" t="s">
        <v>338</v>
      </c>
      <c r="C27" s="542">
        <f>+D27/C14</f>
        <v>-3617982045.4526725</v>
      </c>
      <c r="D27" s="542">
        <v>-23529510052781</v>
      </c>
      <c r="E27" s="542">
        <v>-3602424779.830771</v>
      </c>
      <c r="F27" s="542">
        <v>-23688500648981</v>
      </c>
      <c r="G27" s="136"/>
    </row>
    <row r="28" spans="2:7">
      <c r="B28" s="148" t="s">
        <v>339</v>
      </c>
      <c r="C28" s="543">
        <f>+SUM(C26:C27)</f>
        <v>100220533.71831894</v>
      </c>
      <c r="D28" s="543">
        <f>+D26+D27</f>
        <v>651783238831.75</v>
      </c>
      <c r="E28" s="543">
        <v>42997080.38477993</v>
      </c>
      <c r="F28" s="543">
        <v>282736331457</v>
      </c>
      <c r="G28" s="136"/>
    </row>
    <row r="29" spans="2:7">
      <c r="B29" s="149" t="s">
        <v>340</v>
      </c>
      <c r="C29" s="542">
        <f>+D29/C14</f>
        <v>42553953.252176911</v>
      </c>
      <c r="D29" s="542">
        <v>276749209436</v>
      </c>
      <c r="E29" s="542">
        <v>71244805.836936235</v>
      </c>
      <c r="F29" s="542">
        <v>468485182190</v>
      </c>
      <c r="G29" s="136"/>
    </row>
    <row r="30" spans="2:7">
      <c r="B30" s="146" t="s">
        <v>341</v>
      </c>
      <c r="C30" s="542">
        <f>+D30/C14</f>
        <v>-101900389.86082858</v>
      </c>
      <c r="D30" s="542">
        <v>-662708166456</v>
      </c>
      <c r="E30" s="542">
        <v>-69681389.857825235</v>
      </c>
      <c r="F30" s="542">
        <v>-458204612102</v>
      </c>
      <c r="G30" s="136"/>
    </row>
    <row r="31" spans="2:7">
      <c r="B31" s="148" t="s">
        <v>342</v>
      </c>
      <c r="C31" s="543">
        <f>+SUM(C29:C30)</f>
        <v>-59346436.608651668</v>
      </c>
      <c r="D31" s="543">
        <f>+SUM(D29:D30)</f>
        <v>-385958957020</v>
      </c>
      <c r="E31" s="543">
        <v>1563415.9791110009</v>
      </c>
      <c r="F31" s="543">
        <v>10280570088</v>
      </c>
      <c r="G31" s="136"/>
    </row>
    <row r="32" spans="2:7">
      <c r="B32" s="148" t="s">
        <v>343</v>
      </c>
      <c r="C32" s="543">
        <f>+C28+C31</f>
        <v>40874097.109667271</v>
      </c>
      <c r="D32" s="543">
        <f>+D28+D31</f>
        <v>265824281811.75</v>
      </c>
      <c r="E32" s="543">
        <v>44560496.363890931</v>
      </c>
      <c r="F32" s="543">
        <v>293016901545</v>
      </c>
      <c r="G32" s="136"/>
    </row>
    <row r="33" spans="2:6">
      <c r="B33" s="7"/>
    </row>
    <row r="34" spans="2:6" ht="22.5" customHeight="1">
      <c r="B34" s="606" t="s">
        <v>1060</v>
      </c>
      <c r="C34" s="606"/>
      <c r="D34" s="606"/>
      <c r="E34" s="606"/>
      <c r="F34" s="606"/>
    </row>
    <row r="36" spans="2:6" ht="20.25" customHeight="1">
      <c r="B36" s="607" t="s">
        <v>986</v>
      </c>
      <c r="C36" s="607"/>
      <c r="D36" s="607"/>
      <c r="E36" s="607"/>
      <c r="F36" s="607"/>
    </row>
  </sheetData>
  <mergeCells count="7">
    <mergeCell ref="B34:F34"/>
    <mergeCell ref="B36:F36"/>
    <mergeCell ref="B12:B13"/>
    <mergeCell ref="C12:D12"/>
    <mergeCell ref="B22:B25"/>
    <mergeCell ref="C22:D23"/>
    <mergeCell ref="E22:F2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E330E-0997-40C2-9D13-103466E817EF}">
  <sheetPr>
    <tabColor rgb="FFC00000"/>
  </sheetPr>
  <dimension ref="A2:B4"/>
  <sheetViews>
    <sheetView showGridLines="0" workbookViewId="0">
      <pane xSplit="1" ySplit="2" topLeftCell="B3" activePane="bottomRight" state="frozen"/>
      <selection pane="topRight" activeCell="B1" sqref="B1"/>
      <selection pane="bottomLeft" activeCell="A3" sqref="A3"/>
      <selection pane="bottomRight" activeCell="B4" sqref="B4"/>
    </sheetView>
  </sheetViews>
  <sheetFormatPr baseColWidth="10" defaultColWidth="8.7109375" defaultRowHeight="9"/>
  <cols>
    <col min="1" max="1" width="8.7109375" style="10"/>
    <col min="2" max="2" width="75.140625" style="79" customWidth="1"/>
    <col min="3" max="16384" width="8.7109375" style="10"/>
  </cols>
  <sheetData>
    <row r="2" spans="1:2">
      <c r="A2" s="9" t="s">
        <v>344</v>
      </c>
      <c r="B2" s="152" t="s">
        <v>345</v>
      </c>
    </row>
    <row r="3" spans="1:2">
      <c r="B3" s="153"/>
    </row>
    <row r="4" spans="1:2" ht="18">
      <c r="B4" s="153" t="s">
        <v>346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B5B44-27C1-417A-A7E7-CC9A6A30AB77}">
  <sheetPr>
    <tabColor rgb="FFC00000"/>
  </sheetPr>
  <dimension ref="A2:L30"/>
  <sheetViews>
    <sheetView showGridLines="0" workbookViewId="0">
      <pane xSplit="1" ySplit="3" topLeftCell="B8" activePane="bottomRight" state="frozen"/>
      <selection pane="topRight" activeCell="B1" sqref="B1"/>
      <selection pane="bottomLeft" activeCell="A4" sqref="A4"/>
      <selection pane="bottomRight" activeCell="B22" sqref="B22"/>
    </sheetView>
  </sheetViews>
  <sheetFormatPr baseColWidth="10" defaultColWidth="8.7109375" defaultRowHeight="9"/>
  <cols>
    <col min="1" max="1" width="8.7109375" style="10"/>
    <col min="2" max="2" width="29.42578125" style="10" customWidth="1"/>
    <col min="3" max="3" width="10.140625" style="10" customWidth="1"/>
    <col min="4" max="7" width="15" style="10" customWidth="1"/>
    <col min="8" max="9" width="8.7109375" style="10"/>
    <col min="10" max="10" width="17.42578125" style="10" bestFit="1" customWidth="1"/>
    <col min="11" max="11" width="11.140625" style="78" bestFit="1" customWidth="1"/>
    <col min="12" max="12" width="10.5703125" style="78" bestFit="1" customWidth="1"/>
    <col min="13" max="13" width="8.85546875" style="10" bestFit="1" customWidth="1"/>
    <col min="14" max="14" width="11.5703125" style="10" bestFit="1" customWidth="1"/>
    <col min="15" max="16384" width="8.7109375" style="10"/>
  </cols>
  <sheetData>
    <row r="2" spans="1:12">
      <c r="B2" s="3"/>
    </row>
    <row r="3" spans="1:12">
      <c r="A3" s="9" t="s">
        <v>12</v>
      </c>
      <c r="B3" s="3" t="s">
        <v>347</v>
      </c>
    </row>
    <row r="4" spans="1:12">
      <c r="A4" s="9"/>
      <c r="B4" s="3"/>
    </row>
    <row r="5" spans="1:12">
      <c r="B5" s="610" t="s">
        <v>1061</v>
      </c>
      <c r="C5" s="610"/>
      <c r="D5" s="610"/>
      <c r="E5" s="610"/>
      <c r="F5" s="610"/>
      <c r="G5" s="610"/>
      <c r="H5" s="610"/>
      <c r="I5" s="610"/>
    </row>
    <row r="6" spans="1:12" ht="17.100000000000001" customHeight="1">
      <c r="B6" s="610"/>
      <c r="C6" s="610"/>
      <c r="D6" s="610"/>
      <c r="E6" s="610"/>
      <c r="F6" s="610"/>
      <c r="G6" s="610"/>
      <c r="H6" s="610"/>
      <c r="I6" s="610"/>
    </row>
    <row r="7" spans="1:12">
      <c r="B7" s="610" t="s">
        <v>885</v>
      </c>
      <c r="C7" s="610"/>
      <c r="D7" s="610"/>
      <c r="E7" s="610"/>
      <c r="F7" s="610"/>
      <c r="G7" s="610"/>
      <c r="H7" s="610"/>
    </row>
    <row r="8" spans="1:12" ht="35.1" customHeight="1">
      <c r="B8" s="610"/>
      <c r="C8" s="610"/>
      <c r="D8" s="610"/>
      <c r="E8" s="610"/>
      <c r="F8" s="610"/>
      <c r="G8" s="610"/>
      <c r="H8" s="610"/>
    </row>
    <row r="9" spans="1:12">
      <c r="B9" s="141" t="s">
        <v>1023</v>
      </c>
      <c r="K9" s="10"/>
      <c r="L9" s="10"/>
    </row>
    <row r="10" spans="1:12">
      <c r="B10" s="31"/>
      <c r="K10" s="10"/>
      <c r="L10" s="10"/>
    </row>
    <row r="11" spans="1:12">
      <c r="B11" s="603" t="s">
        <v>348</v>
      </c>
      <c r="C11" s="603" t="s">
        <v>349</v>
      </c>
      <c r="D11" s="603" t="s">
        <v>350</v>
      </c>
      <c r="E11" s="603" t="s">
        <v>351</v>
      </c>
      <c r="F11" s="603"/>
      <c r="K11" s="10"/>
      <c r="L11" s="10"/>
    </row>
    <row r="12" spans="1:12">
      <c r="B12" s="603"/>
      <c r="C12" s="603"/>
      <c r="D12" s="603"/>
      <c r="E12" s="144" t="s">
        <v>268</v>
      </c>
      <c r="F12" s="144" t="s">
        <v>352</v>
      </c>
      <c r="K12" s="10"/>
      <c r="L12" s="10"/>
    </row>
    <row r="13" spans="1:12">
      <c r="B13" s="309" t="s">
        <v>13</v>
      </c>
      <c r="C13" s="315" t="s">
        <v>271</v>
      </c>
      <c r="D13" s="305">
        <v>222549167025</v>
      </c>
      <c r="E13" s="305">
        <v>222549167025</v>
      </c>
      <c r="F13" s="305">
        <v>222549167025</v>
      </c>
      <c r="K13" s="10"/>
      <c r="L13" s="10"/>
    </row>
    <row r="14" spans="1:12">
      <c r="B14" s="309" t="s">
        <v>1022</v>
      </c>
      <c r="C14" s="315" t="s">
        <v>271</v>
      </c>
      <c r="D14" s="305">
        <v>895891000000</v>
      </c>
      <c r="E14" s="305">
        <v>895891000000</v>
      </c>
      <c r="F14" s="305">
        <v>895891000000</v>
      </c>
      <c r="K14" s="10"/>
      <c r="L14" s="10"/>
    </row>
    <row r="15" spans="1:12">
      <c r="B15" s="309" t="s">
        <v>14</v>
      </c>
      <c r="C15" s="315" t="s">
        <v>271</v>
      </c>
      <c r="D15" s="305">
        <v>300000000000</v>
      </c>
      <c r="E15" s="305">
        <v>300000000000</v>
      </c>
      <c r="F15" s="305">
        <v>300000000000</v>
      </c>
      <c r="K15" s="10"/>
      <c r="L15" s="10"/>
    </row>
    <row r="16" spans="1:12">
      <c r="B16" s="309" t="s">
        <v>353</v>
      </c>
      <c r="C16" s="315" t="s">
        <v>271</v>
      </c>
      <c r="D16" s="316" t="s">
        <v>277</v>
      </c>
      <c r="E16" s="316" t="s">
        <v>285</v>
      </c>
      <c r="F16" s="305">
        <v>15492776594</v>
      </c>
      <c r="K16" s="10"/>
      <c r="L16" s="10"/>
    </row>
    <row r="17" spans="2:12" ht="9.75" thickBot="1">
      <c r="B17" s="609" t="s">
        <v>110</v>
      </c>
      <c r="C17" s="609"/>
      <c r="D17" s="609"/>
      <c r="E17" s="19">
        <f>+SUM(E13:E16)</f>
        <v>1418440167025</v>
      </c>
      <c r="F17" s="19">
        <f>+SUM(F13:F16)</f>
        <v>1433932943619</v>
      </c>
      <c r="K17" s="10"/>
      <c r="L17" s="10"/>
    </row>
    <row r="18" spans="2:12" ht="9.75" thickTop="1">
      <c r="B18" s="31"/>
      <c r="K18" s="10"/>
      <c r="L18" s="10"/>
    </row>
    <row r="19" spans="2:12">
      <c r="B19" s="453"/>
    </row>
    <row r="21" spans="2:12">
      <c r="B21" s="141" t="s">
        <v>931</v>
      </c>
    </row>
    <row r="22" spans="2:12">
      <c r="B22" s="31"/>
    </row>
    <row r="23" spans="2:12">
      <c r="B23" s="603" t="s">
        <v>348</v>
      </c>
      <c r="C23" s="603" t="s">
        <v>349</v>
      </c>
      <c r="D23" s="603" t="s">
        <v>350</v>
      </c>
      <c r="E23" s="603" t="s">
        <v>351</v>
      </c>
      <c r="F23" s="603"/>
    </row>
    <row r="24" spans="2:12">
      <c r="B24" s="603"/>
      <c r="C24" s="603"/>
      <c r="D24" s="603"/>
      <c r="E24" s="144" t="s">
        <v>268</v>
      </c>
      <c r="F24" s="144" t="s">
        <v>352</v>
      </c>
    </row>
    <row r="25" spans="2:12">
      <c r="B25" s="309" t="s">
        <v>13</v>
      </c>
      <c r="C25" s="315" t="s">
        <v>271</v>
      </c>
      <c r="D25" s="305">
        <v>38787668905</v>
      </c>
      <c r="E25" s="305">
        <v>38787668905</v>
      </c>
      <c r="F25" s="305">
        <v>38787668905</v>
      </c>
    </row>
    <row r="26" spans="2:12">
      <c r="B26" s="309" t="s">
        <v>1021</v>
      </c>
      <c r="C26" s="315" t="s">
        <v>271</v>
      </c>
      <c r="D26" s="305">
        <v>950690563231</v>
      </c>
      <c r="E26" s="305">
        <v>950690563231</v>
      </c>
      <c r="F26" s="305">
        <v>950690563231</v>
      </c>
    </row>
    <row r="27" spans="2:12">
      <c r="B27" s="309" t="s">
        <v>14</v>
      </c>
      <c r="C27" s="315" t="s">
        <v>271</v>
      </c>
      <c r="D27" s="305">
        <v>300000000000</v>
      </c>
      <c r="E27" s="305">
        <v>300000000000</v>
      </c>
      <c r="F27" s="305">
        <v>300000000000</v>
      </c>
    </row>
    <row r="28" spans="2:12">
      <c r="B28" s="309" t="s">
        <v>353</v>
      </c>
      <c r="C28" s="315" t="s">
        <v>271</v>
      </c>
      <c r="D28" s="316" t="s">
        <v>277</v>
      </c>
      <c r="E28" s="316" t="s">
        <v>285</v>
      </c>
      <c r="F28" s="305">
        <v>29522697719</v>
      </c>
    </row>
    <row r="29" spans="2:12" ht="9.75" thickBot="1">
      <c r="B29" s="609" t="s">
        <v>110</v>
      </c>
      <c r="C29" s="609"/>
      <c r="D29" s="609"/>
      <c r="E29" s="19">
        <f>+SUM(E25:E28)</f>
        <v>1289478232136</v>
      </c>
      <c r="F29" s="19">
        <f>+SUM(F25:F28)</f>
        <v>1319000929855</v>
      </c>
    </row>
    <row r="30" spans="2:12" ht="9.75" thickTop="1">
      <c r="B30" s="3"/>
    </row>
  </sheetData>
  <mergeCells count="12">
    <mergeCell ref="E23:F23"/>
    <mergeCell ref="B5:I6"/>
    <mergeCell ref="B7:H8"/>
    <mergeCell ref="B11:B12"/>
    <mergeCell ref="C11:C12"/>
    <mergeCell ref="D11:D12"/>
    <mergeCell ref="E11:F11"/>
    <mergeCell ref="B29:D29"/>
    <mergeCell ref="B17:D17"/>
    <mergeCell ref="B23:B24"/>
    <mergeCell ref="C23:C24"/>
    <mergeCell ref="D23:D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2D9E2-C468-4D85-AC1B-87DD9211765E}">
  <sheetPr>
    <tabColor rgb="FFC00000"/>
  </sheetPr>
  <dimension ref="A2:B3"/>
  <sheetViews>
    <sheetView showGridLines="0" zoomScale="142" zoomScaleNormal="142" workbookViewId="0">
      <selection activeCell="B3" sqref="B3"/>
    </sheetView>
  </sheetViews>
  <sheetFormatPr baseColWidth="10" defaultColWidth="8.7109375" defaultRowHeight="9"/>
  <cols>
    <col min="1" max="1" width="8.7109375" style="10"/>
    <col min="2" max="2" width="79" style="10" customWidth="1"/>
    <col min="3" max="4" width="16.140625" style="10" bestFit="1" customWidth="1"/>
    <col min="5" max="16384" width="8.7109375" style="10"/>
  </cols>
  <sheetData>
    <row r="2" spans="1:2">
      <c r="A2" s="9" t="s">
        <v>354</v>
      </c>
      <c r="B2" s="9" t="s">
        <v>355</v>
      </c>
    </row>
    <row r="3" spans="1:2" ht="54">
      <c r="B3" s="580" t="s">
        <v>1050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0A148-2356-445E-AEBD-2D25878A5A16}">
  <sheetPr>
    <tabColor rgb="FFC00000"/>
  </sheetPr>
  <dimension ref="A2:B43"/>
  <sheetViews>
    <sheetView showGridLines="0" workbookViewId="0">
      <pane xSplit="1" ySplit="2" topLeftCell="B23" activePane="bottomRight" state="frozen"/>
      <selection pane="topRight" activeCell="B1" sqref="B1"/>
      <selection pane="bottomLeft" activeCell="A3" sqref="A3"/>
      <selection pane="bottomRight" activeCell="B47" sqref="B47"/>
    </sheetView>
  </sheetViews>
  <sheetFormatPr baseColWidth="10" defaultColWidth="8.7109375" defaultRowHeight="9"/>
  <cols>
    <col min="1" max="1" width="8.7109375" style="10"/>
    <col min="2" max="2" width="90" style="79" customWidth="1"/>
    <col min="3" max="16384" width="8.7109375" style="10"/>
  </cols>
  <sheetData>
    <row r="2" spans="1:2">
      <c r="A2" s="9" t="s">
        <v>356</v>
      </c>
      <c r="B2" s="157" t="s">
        <v>357</v>
      </c>
    </row>
    <row r="3" spans="1:2">
      <c r="B3" s="157"/>
    </row>
    <row r="4" spans="1:2" ht="36">
      <c r="B4" s="136" t="s">
        <v>358</v>
      </c>
    </row>
    <row r="5" spans="1:2">
      <c r="B5" s="136"/>
    </row>
    <row r="6" spans="1:2">
      <c r="B6" s="136" t="s">
        <v>359</v>
      </c>
    </row>
    <row r="7" spans="1:2">
      <c r="B7" s="136" t="s">
        <v>360</v>
      </c>
    </row>
    <row r="8" spans="1:2">
      <c r="B8" s="136" t="s">
        <v>361</v>
      </c>
    </row>
    <row r="9" spans="1:2">
      <c r="B9" s="136" t="s">
        <v>362</v>
      </c>
    </row>
    <row r="10" spans="1:2">
      <c r="B10" s="136"/>
    </row>
    <row r="11" spans="1:2" ht="18">
      <c r="B11" s="136" t="s">
        <v>363</v>
      </c>
    </row>
    <row r="12" spans="1:2">
      <c r="B12" s="136"/>
    </row>
    <row r="13" spans="1:2">
      <c r="B13" s="136" t="s">
        <v>364</v>
      </c>
    </row>
    <row r="14" spans="1:2">
      <c r="B14" s="136" t="s">
        <v>365</v>
      </c>
    </row>
    <row r="15" spans="1:2">
      <c r="B15" s="136" t="s">
        <v>366</v>
      </c>
    </row>
    <row r="16" spans="1:2">
      <c r="B16" s="136" t="s">
        <v>367</v>
      </c>
    </row>
    <row r="17" spans="2:2">
      <c r="B17" s="136"/>
    </row>
    <row r="18" spans="2:2">
      <c r="B18" s="136" t="s">
        <v>368</v>
      </c>
    </row>
    <row r="19" spans="2:2">
      <c r="B19" s="136" t="s">
        <v>369</v>
      </c>
    </row>
    <row r="20" spans="2:2">
      <c r="B20" s="136"/>
    </row>
    <row r="21" spans="2:2">
      <c r="B21" s="136" t="s">
        <v>370</v>
      </c>
    </row>
    <row r="22" spans="2:2">
      <c r="B22" s="136" t="s">
        <v>371</v>
      </c>
    </row>
    <row r="23" spans="2:2">
      <c r="B23" s="136" t="s">
        <v>372</v>
      </c>
    </row>
    <row r="24" spans="2:2">
      <c r="B24" s="136"/>
    </row>
    <row r="25" spans="2:2">
      <c r="B25" s="136" t="s">
        <v>373</v>
      </c>
    </row>
    <row r="26" spans="2:2">
      <c r="B26" s="136" t="s">
        <v>374</v>
      </c>
    </row>
    <row r="27" spans="2:2">
      <c r="B27" s="136" t="s">
        <v>375</v>
      </c>
    </row>
    <row r="28" spans="2:2">
      <c r="B28" s="136" t="s">
        <v>376</v>
      </c>
    </row>
    <row r="29" spans="2:2">
      <c r="B29" s="136"/>
    </row>
    <row r="30" spans="2:2">
      <c r="B30" s="136" t="s">
        <v>377</v>
      </c>
    </row>
    <row r="31" spans="2:2">
      <c r="B31" s="136" t="s">
        <v>378</v>
      </c>
    </row>
    <row r="32" spans="2:2">
      <c r="B32" s="136" t="s">
        <v>379</v>
      </c>
    </row>
    <row r="33" spans="2:2">
      <c r="B33" s="136"/>
    </row>
    <row r="34" spans="2:2">
      <c r="B34" s="136" t="s">
        <v>380</v>
      </c>
    </row>
    <row r="35" spans="2:2">
      <c r="B35" s="136" t="s">
        <v>381</v>
      </c>
    </row>
    <row r="36" spans="2:2">
      <c r="B36" s="136" t="s">
        <v>382</v>
      </c>
    </row>
    <row r="37" spans="2:2">
      <c r="B37" s="136"/>
    </row>
    <row r="38" spans="2:2">
      <c r="B38" s="136" t="s">
        <v>383</v>
      </c>
    </row>
    <row r="39" spans="2:2">
      <c r="B39" s="136" t="s">
        <v>384</v>
      </c>
    </row>
    <row r="40" spans="2:2">
      <c r="B40" s="136" t="s">
        <v>385</v>
      </c>
    </row>
    <row r="41" spans="2:2">
      <c r="B41" s="136"/>
    </row>
    <row r="42" spans="2:2">
      <c r="B42" s="136" t="s">
        <v>386</v>
      </c>
    </row>
    <row r="43" spans="2:2">
      <c r="B43" s="136" t="s">
        <v>387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06EEB-810C-4518-8CB3-6E8E9E02560F}">
  <sheetPr>
    <tabColor rgb="FFC00000"/>
  </sheetPr>
  <dimension ref="A2:E15"/>
  <sheetViews>
    <sheetView showGridLines="0" workbookViewId="0">
      <pane xSplit="1" ySplit="2" topLeftCell="B3" activePane="bottomRight" state="frozen"/>
      <selection activeCell="M69" sqref="M69"/>
      <selection pane="topRight" activeCell="M69" sqref="M69"/>
      <selection pane="bottomLeft" activeCell="M69" sqref="M69"/>
      <selection pane="bottomRight" activeCell="B5" sqref="B5"/>
    </sheetView>
  </sheetViews>
  <sheetFormatPr baseColWidth="10" defaultColWidth="8.7109375" defaultRowHeight="9"/>
  <cols>
    <col min="1" max="1" width="7.5703125" style="10" bestFit="1" customWidth="1"/>
    <col min="2" max="2" width="72.140625" style="10" bestFit="1" customWidth="1"/>
    <col min="3" max="3" width="14.7109375" style="10" bestFit="1" customWidth="1"/>
    <col min="4" max="4" width="13.7109375" style="10" bestFit="1" customWidth="1"/>
    <col min="5" max="16384" width="8.7109375" style="10"/>
  </cols>
  <sheetData>
    <row r="2" spans="1:5">
      <c r="A2" s="9" t="s">
        <v>114</v>
      </c>
      <c r="B2" s="3" t="s">
        <v>388</v>
      </c>
    </row>
    <row r="3" spans="1:5">
      <c r="B3" s="3"/>
    </row>
    <row r="4" spans="1:5">
      <c r="B4" s="7" t="s">
        <v>389</v>
      </c>
    </row>
    <row r="5" spans="1:5">
      <c r="B5" s="7" t="s">
        <v>390</v>
      </c>
    </row>
    <row r="6" spans="1:5">
      <c r="B6" s="7" t="s">
        <v>391</v>
      </c>
    </row>
    <row r="7" spans="1:5">
      <c r="B7" s="3"/>
    </row>
    <row r="8" spans="1:5" ht="18">
      <c r="B8" s="304" t="s">
        <v>172</v>
      </c>
      <c r="C8" s="178" t="s">
        <v>1020</v>
      </c>
      <c r="D8" s="178" t="s">
        <v>926</v>
      </c>
    </row>
    <row r="9" spans="1:5">
      <c r="B9" s="221" t="s">
        <v>17</v>
      </c>
      <c r="C9" s="511">
        <v>6050270544</v>
      </c>
      <c r="D9" s="511">
        <v>14521851019</v>
      </c>
      <c r="E9" s="577"/>
    </row>
    <row r="10" spans="1:5">
      <c r="B10" s="221" t="s">
        <v>16</v>
      </c>
      <c r="C10" s="511">
        <v>1619466910286</v>
      </c>
      <c r="D10" s="511">
        <v>224033224656</v>
      </c>
    </row>
    <row r="11" spans="1:5">
      <c r="B11" s="221" t="s">
        <v>892</v>
      </c>
      <c r="C11" s="511">
        <v>3146130105</v>
      </c>
      <c r="D11" s="511">
        <v>4652152844</v>
      </c>
    </row>
    <row r="12" spans="1:5">
      <c r="B12" s="221" t="s">
        <v>881</v>
      </c>
      <c r="C12" s="511">
        <v>4007778425</v>
      </c>
      <c r="D12" s="511">
        <v>4099676059</v>
      </c>
    </row>
    <row r="13" spans="1:5">
      <c r="B13" s="221" t="s">
        <v>882</v>
      </c>
      <c r="C13" s="511">
        <v>-16753177</v>
      </c>
      <c r="D13" s="511">
        <v>-10616155</v>
      </c>
    </row>
    <row r="14" spans="1:5">
      <c r="B14" s="317" t="s">
        <v>110</v>
      </c>
      <c r="C14" s="541">
        <f>+SUM(C9:C13)</f>
        <v>1632654336183</v>
      </c>
      <c r="D14" s="516">
        <v>247296288423</v>
      </c>
    </row>
    <row r="15" spans="1:5">
      <c r="B15" s="3"/>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0469E-D6FA-44E8-8751-DB4F5F04019B}">
  <sheetPr>
    <tabColor rgb="FFC00000"/>
  </sheetPr>
  <dimension ref="B2:I75"/>
  <sheetViews>
    <sheetView showGridLines="0" workbookViewId="0">
      <pane xSplit="1" ySplit="2" topLeftCell="B70" activePane="bottomRight" state="frozen"/>
      <selection pane="topRight" activeCell="B1" sqref="B1"/>
      <selection pane="bottomLeft" activeCell="A3" sqref="A3"/>
      <selection pane="bottomRight" activeCell="B74" sqref="B74:E74"/>
    </sheetView>
  </sheetViews>
  <sheetFormatPr baseColWidth="10" defaultColWidth="8.7109375" defaultRowHeight="9"/>
  <cols>
    <col min="1" max="1" width="8.7109375" style="10"/>
    <col min="2" max="2" width="40.5703125" style="10" customWidth="1"/>
    <col min="3" max="4" width="29.85546875" style="10" customWidth="1"/>
    <col min="5" max="5" width="12.85546875" style="10" customWidth="1"/>
    <col min="6" max="6" width="29.85546875" style="10" customWidth="1"/>
    <col min="7" max="7" width="16.140625" style="10" bestFit="1" customWidth="1"/>
    <col min="8" max="8" width="12.85546875" style="10" bestFit="1" customWidth="1"/>
    <col min="9" max="9" width="11.140625" style="10" bestFit="1" customWidth="1"/>
    <col min="10" max="10" width="17.7109375" style="10" customWidth="1"/>
    <col min="11" max="11" width="10.28515625" style="10" bestFit="1" customWidth="1"/>
    <col min="12" max="16384" width="8.7109375" style="10"/>
  </cols>
  <sheetData>
    <row r="2" spans="2:5">
      <c r="B2" s="20" t="s">
        <v>392</v>
      </c>
    </row>
    <row r="3" spans="2:5">
      <c r="B3" s="3"/>
    </row>
    <row r="4" spans="2:5">
      <c r="B4" s="7" t="s">
        <v>393</v>
      </c>
    </row>
    <row r="5" spans="2:5">
      <c r="B5" s="7"/>
    </row>
    <row r="6" spans="2:5">
      <c r="B6" s="304" t="s">
        <v>172</v>
      </c>
      <c r="C6" s="304" t="s">
        <v>1020</v>
      </c>
      <c r="D6" s="178" t="s">
        <v>926</v>
      </c>
    </row>
    <row r="7" spans="2:5">
      <c r="B7" s="221" t="s">
        <v>19</v>
      </c>
      <c r="C7" s="578">
        <v>4214845114442</v>
      </c>
      <c r="D7" s="244">
        <v>3440249935772</v>
      </c>
    </row>
    <row r="8" spans="2:5">
      <c r="B8" s="221" t="s">
        <v>20</v>
      </c>
      <c r="C8" s="578">
        <v>20997349272967</v>
      </c>
      <c r="D8" s="244">
        <v>21563840884568</v>
      </c>
    </row>
    <row r="9" spans="2:5">
      <c r="B9" s="221" t="s">
        <v>21</v>
      </c>
      <c r="C9" s="578">
        <v>266533996766</v>
      </c>
      <c r="D9" s="244">
        <v>484431399029</v>
      </c>
    </row>
    <row r="10" spans="2:5">
      <c r="B10" s="221" t="s">
        <v>22</v>
      </c>
      <c r="C10" s="244">
        <v>124716979534</v>
      </c>
      <c r="D10" s="244">
        <v>128989910226</v>
      </c>
      <c r="E10" s="78"/>
    </row>
    <row r="11" spans="2:5">
      <c r="B11" s="221" t="s">
        <v>1024</v>
      </c>
      <c r="C11" s="244">
        <v>678664420370</v>
      </c>
      <c r="D11" s="244">
        <v>643518929343</v>
      </c>
      <c r="E11" s="78"/>
    </row>
    <row r="12" spans="2:5">
      <c r="B12" s="221" t="s">
        <v>1025</v>
      </c>
      <c r="C12" s="244">
        <v>1023158009816</v>
      </c>
      <c r="D12" s="244">
        <v>1016396401547</v>
      </c>
      <c r="E12" s="78"/>
    </row>
    <row r="13" spans="2:5">
      <c r="B13" s="221" t="s">
        <v>27</v>
      </c>
      <c r="C13" s="244">
        <v>368975754376</v>
      </c>
      <c r="D13" s="244">
        <v>399886184640</v>
      </c>
    </row>
    <row r="14" spans="2:5">
      <c r="B14" s="221" t="s">
        <v>394</v>
      </c>
      <c r="C14" s="371">
        <v>0</v>
      </c>
      <c r="D14" s="371" t="s">
        <v>285</v>
      </c>
    </row>
    <row r="15" spans="2:5">
      <c r="B15" s="221" t="s">
        <v>25</v>
      </c>
      <c r="C15" s="244">
        <f>392270395253+5</f>
        <v>392270395258</v>
      </c>
      <c r="D15" s="244">
        <v>328287969593</v>
      </c>
    </row>
    <row r="16" spans="2:5">
      <c r="B16" s="221" t="s">
        <v>395</v>
      </c>
      <c r="C16" s="244">
        <v>42228501401</v>
      </c>
      <c r="D16" s="244">
        <v>46907027780</v>
      </c>
    </row>
    <row r="17" spans="2:4">
      <c r="B17" s="221" t="s">
        <v>26</v>
      </c>
      <c r="C17" s="244">
        <v>295114367467</v>
      </c>
      <c r="D17" s="244">
        <v>310038827712</v>
      </c>
    </row>
    <row r="18" spans="2:4">
      <c r="B18" s="221" t="s">
        <v>396</v>
      </c>
      <c r="C18" s="244">
        <v>272464501181</v>
      </c>
      <c r="D18" s="244">
        <v>252526049718</v>
      </c>
    </row>
    <row r="19" spans="2:4">
      <c r="B19" s="221" t="s">
        <v>116</v>
      </c>
      <c r="C19" s="244">
        <v>19510059127</v>
      </c>
      <c r="D19" s="244">
        <v>85551969638</v>
      </c>
    </row>
    <row r="20" spans="2:4">
      <c r="B20" s="221" t="s">
        <v>24</v>
      </c>
      <c r="C20" s="244">
        <v>289493331614</v>
      </c>
      <c r="D20" s="244">
        <v>319271336138</v>
      </c>
    </row>
    <row r="21" spans="2:4">
      <c r="B21" s="221" t="s">
        <v>42</v>
      </c>
      <c r="C21" s="244">
        <v>-13847083</v>
      </c>
      <c r="D21" s="244">
        <v>0</v>
      </c>
    </row>
    <row r="22" spans="2:4">
      <c r="B22" s="221" t="s">
        <v>6</v>
      </c>
      <c r="C22" s="244">
        <v>816771544077</v>
      </c>
      <c r="D22" s="244">
        <v>756247097631</v>
      </c>
    </row>
    <row r="23" spans="2:4">
      <c r="B23" s="221" t="s">
        <v>40</v>
      </c>
      <c r="C23" s="244">
        <v>-272491404097</v>
      </c>
      <c r="D23" s="244">
        <v>-319980134289</v>
      </c>
    </row>
    <row r="24" spans="2:4" ht="9.75" thickBot="1">
      <c r="B24" s="317" t="s">
        <v>110</v>
      </c>
      <c r="C24" s="18">
        <f>+SUM(C7:C23)</f>
        <v>29529590997216</v>
      </c>
      <c r="D24" s="19">
        <v>29456163789046</v>
      </c>
    </row>
    <row r="25" spans="2:4" ht="9.75" thickTop="1">
      <c r="B25" s="7"/>
    </row>
    <row r="26" spans="2:4">
      <c r="C26" s="29"/>
    </row>
    <row r="27" spans="2:4">
      <c r="B27" s="7"/>
    </row>
    <row r="28" spans="2:4">
      <c r="B28" s="304" t="s">
        <v>397</v>
      </c>
      <c r="C28" s="304" t="s">
        <v>1020</v>
      </c>
      <c r="D28" s="178" t="s">
        <v>926</v>
      </c>
    </row>
    <row r="29" spans="2:4">
      <c r="B29" s="221" t="s">
        <v>398</v>
      </c>
      <c r="C29" s="244">
        <v>3146130105</v>
      </c>
      <c r="D29" s="244">
        <v>4652152844</v>
      </c>
    </row>
    <row r="30" spans="2:4">
      <c r="B30" s="221" t="s">
        <v>399</v>
      </c>
      <c r="C30" s="244">
        <v>11478871521</v>
      </c>
      <c r="D30" s="244">
        <v>34090657366</v>
      </c>
    </row>
    <row r="31" spans="2:4">
      <c r="B31" s="221" t="s">
        <v>400</v>
      </c>
      <c r="C31" s="244">
        <v>8031187606</v>
      </c>
      <c r="D31" s="244">
        <v>51461312272</v>
      </c>
    </row>
    <row r="32" spans="2:4" ht="9.75" thickBot="1">
      <c r="B32" s="317" t="s">
        <v>110</v>
      </c>
      <c r="C32" s="18">
        <f>+SUM(C29:C31)</f>
        <v>22656189232</v>
      </c>
      <c r="D32" s="19">
        <v>90204122482</v>
      </c>
    </row>
    <row r="33" spans="2:8">
      <c r="B33" s="4"/>
    </row>
    <row r="34" spans="2:8" ht="27">
      <c r="B34" s="4" t="s">
        <v>401</v>
      </c>
    </row>
    <row r="35" spans="2:8">
      <c r="B35" s="4" t="s">
        <v>402</v>
      </c>
    </row>
    <row r="36" spans="2:8">
      <c r="B36" s="4"/>
    </row>
    <row r="37" spans="2:8" ht="18">
      <c r="B37" s="4" t="s">
        <v>403</v>
      </c>
    </row>
    <row r="38" spans="2:8" ht="36">
      <c r="B38" s="4" t="s">
        <v>404</v>
      </c>
    </row>
    <row r="39" spans="2:8" ht="81">
      <c r="B39" s="4" t="s">
        <v>405</v>
      </c>
    </row>
    <row r="40" spans="2:8" ht="54">
      <c r="B40" s="4" t="s">
        <v>1062</v>
      </c>
    </row>
    <row r="41" spans="2:8">
      <c r="B41" s="7"/>
    </row>
    <row r="42" spans="2:8">
      <c r="B42" s="224"/>
      <c r="C42" s="608" t="s">
        <v>406</v>
      </c>
      <c r="D42" s="608" t="s">
        <v>407</v>
      </c>
      <c r="E42" s="611" t="s">
        <v>121</v>
      </c>
      <c r="F42" s="611"/>
      <c r="G42" s="608" t="s">
        <v>408</v>
      </c>
    </row>
    <row r="43" spans="2:8">
      <c r="B43" s="304" t="s">
        <v>409</v>
      </c>
      <c r="C43" s="608"/>
      <c r="D43" s="608"/>
      <c r="E43" s="304" t="s">
        <v>410</v>
      </c>
      <c r="F43" s="304" t="s">
        <v>411</v>
      </c>
      <c r="G43" s="608"/>
    </row>
    <row r="44" spans="2:8">
      <c r="B44" s="304"/>
      <c r="C44" s="608"/>
      <c r="D44" s="608"/>
      <c r="E44" s="304" t="s">
        <v>412</v>
      </c>
      <c r="F44" s="304"/>
      <c r="G44" s="608"/>
    </row>
    <row r="45" spans="2:8">
      <c r="B45" s="317" t="s">
        <v>1026</v>
      </c>
      <c r="C45" s="304" t="s">
        <v>109</v>
      </c>
      <c r="D45" s="304" t="s">
        <v>109</v>
      </c>
      <c r="E45" s="304" t="s">
        <v>413</v>
      </c>
      <c r="F45" s="304" t="s">
        <v>109</v>
      </c>
      <c r="G45" s="304" t="s">
        <v>109</v>
      </c>
    </row>
    <row r="46" spans="2:8">
      <c r="B46" s="221" t="s">
        <v>414</v>
      </c>
      <c r="C46" s="305">
        <v>20134938539128</v>
      </c>
      <c r="D46" s="244">
        <v>7376255342223</v>
      </c>
      <c r="E46" s="367">
        <v>0</v>
      </c>
      <c r="F46" s="511">
        <v>-931777827</v>
      </c>
      <c r="G46" s="244">
        <f>+C46+F46</f>
        <v>20134006761301</v>
      </c>
      <c r="H46" s="29"/>
    </row>
    <row r="47" spans="2:8">
      <c r="B47" s="221" t="s">
        <v>416</v>
      </c>
      <c r="C47" s="305">
        <v>5155288433905</v>
      </c>
      <c r="D47" s="244">
        <v>2218374114749</v>
      </c>
      <c r="E47" s="367">
        <v>0.5</v>
      </c>
      <c r="F47" s="511">
        <v>-4135466620</v>
      </c>
      <c r="G47" s="244">
        <f t="shared" ref="G47:G54" si="0">+C47+F47</f>
        <v>5151152967285</v>
      </c>
      <c r="H47" s="29"/>
    </row>
    <row r="48" spans="2:8">
      <c r="B48" s="221" t="s">
        <v>417</v>
      </c>
      <c r="C48" s="305">
        <v>5125141408101</v>
      </c>
      <c r="D48" s="244">
        <v>2136511470777</v>
      </c>
      <c r="E48" s="367">
        <v>1.5</v>
      </c>
      <c r="F48" s="511">
        <v>-22990531966</v>
      </c>
      <c r="G48" s="244">
        <f t="shared" si="0"/>
        <v>5102150876135</v>
      </c>
      <c r="H48" s="29"/>
    </row>
    <row r="49" spans="2:8">
      <c r="B49" s="221" t="s">
        <v>418</v>
      </c>
      <c r="C49" s="305">
        <v>480607099412</v>
      </c>
      <c r="D49" s="244">
        <v>337136096407</v>
      </c>
      <c r="E49" s="367">
        <v>5</v>
      </c>
      <c r="F49" s="511">
        <v>-15193747218</v>
      </c>
      <c r="G49" s="244">
        <f t="shared" si="0"/>
        <v>465413352194</v>
      </c>
      <c r="H49" s="29"/>
    </row>
    <row r="50" spans="2:8">
      <c r="B50" s="221" t="s">
        <v>419</v>
      </c>
      <c r="C50" s="305">
        <v>125419023789</v>
      </c>
      <c r="D50" s="244">
        <v>86102061512</v>
      </c>
      <c r="E50" s="367">
        <v>25</v>
      </c>
      <c r="F50" s="511">
        <v>-18776698904</v>
      </c>
      <c r="G50" s="244">
        <f t="shared" si="0"/>
        <v>106642324885</v>
      </c>
      <c r="H50" s="29"/>
    </row>
    <row r="51" spans="2:8">
      <c r="B51" s="221" t="s">
        <v>420</v>
      </c>
      <c r="C51" s="305">
        <v>12318928504</v>
      </c>
      <c r="D51" s="244">
        <v>3043153925</v>
      </c>
      <c r="E51" s="367">
        <v>50</v>
      </c>
      <c r="F51" s="511">
        <v>-4529753576</v>
      </c>
      <c r="G51" s="244">
        <f t="shared" si="0"/>
        <v>7789174928</v>
      </c>
      <c r="H51" s="29"/>
    </row>
    <row r="52" spans="2:8">
      <c r="B52" s="221" t="s">
        <v>421</v>
      </c>
      <c r="C52" s="305">
        <v>63388647503</v>
      </c>
      <c r="D52" s="244">
        <v>32865006302</v>
      </c>
      <c r="E52" s="367">
        <v>75</v>
      </c>
      <c r="F52" s="511">
        <v>-27540698370</v>
      </c>
      <c r="G52" s="244">
        <f t="shared" si="0"/>
        <v>35847949133</v>
      </c>
      <c r="H52" s="29"/>
    </row>
    <row r="53" spans="2:8">
      <c r="B53" s="221" t="s">
        <v>422</v>
      </c>
      <c r="C53" s="305">
        <v>38591218652</v>
      </c>
      <c r="D53" s="244">
        <v>6887047106</v>
      </c>
      <c r="E53" s="367">
        <v>100</v>
      </c>
      <c r="F53" s="511">
        <v>-26499556206</v>
      </c>
      <c r="G53" s="244">
        <f t="shared" si="0"/>
        <v>12091662446</v>
      </c>
      <c r="H53" s="29"/>
    </row>
    <row r="54" spans="2:8">
      <c r="B54" s="458" t="s">
        <v>423</v>
      </c>
      <c r="C54" s="370"/>
      <c r="D54" s="367"/>
      <c r="E54" s="367"/>
      <c r="F54" s="511">
        <v>-151663320804</v>
      </c>
      <c r="G54" s="244">
        <f t="shared" si="0"/>
        <v>-151663320804</v>
      </c>
      <c r="H54" s="29"/>
    </row>
    <row r="55" spans="2:8">
      <c r="B55" s="459" t="s">
        <v>424</v>
      </c>
      <c r="C55" s="367"/>
      <c r="D55" s="367"/>
      <c r="E55" s="367"/>
      <c r="F55" s="367"/>
      <c r="G55" s="244">
        <v>-13847083</v>
      </c>
      <c r="H55" s="29"/>
    </row>
    <row r="56" spans="2:8" ht="9.75" thickBot="1">
      <c r="B56" s="317" t="s">
        <v>425</v>
      </c>
      <c r="C56" s="303">
        <f>+SUM(C46:C55)</f>
        <v>31135693298994</v>
      </c>
      <c r="D56" s="303">
        <f>+SUM(D46:D55)</f>
        <v>12197174293001</v>
      </c>
      <c r="E56" s="460"/>
      <c r="F56" s="512">
        <f>+SUM(F46:F55)</f>
        <v>-272261551491</v>
      </c>
      <c r="G56" s="303">
        <f>+SUM(G46:G55)</f>
        <v>30863417900420</v>
      </c>
      <c r="H56" s="29"/>
    </row>
    <row r="57" spans="2:8" ht="9.75" thickTop="1">
      <c r="B57" s="317" t="s">
        <v>936</v>
      </c>
      <c r="C57" s="461" t="s">
        <v>109</v>
      </c>
      <c r="D57" s="461" t="s">
        <v>109</v>
      </c>
      <c r="E57" s="461" t="s">
        <v>413</v>
      </c>
      <c r="F57" s="461" t="s">
        <v>109</v>
      </c>
      <c r="G57" s="461" t="s">
        <v>109</v>
      </c>
    </row>
    <row r="58" spans="2:8">
      <c r="B58" s="221" t="s">
        <v>414</v>
      </c>
      <c r="C58" s="305">
        <v>19291546095041</v>
      </c>
      <c r="D58" s="244">
        <v>7631074437256</v>
      </c>
      <c r="E58" s="367" t="s">
        <v>415</v>
      </c>
      <c r="F58" s="511">
        <v>-984976417</v>
      </c>
      <c r="G58" s="244">
        <v>19290561118624</v>
      </c>
      <c r="H58" s="29"/>
    </row>
    <row r="59" spans="2:8">
      <c r="B59" s="221" t="s">
        <v>416</v>
      </c>
      <c r="C59" s="305">
        <v>5502122551254</v>
      </c>
      <c r="D59" s="244">
        <v>2241697107773</v>
      </c>
      <c r="E59" s="367">
        <v>0.5</v>
      </c>
      <c r="F59" s="511">
        <v>-4608765879</v>
      </c>
      <c r="G59" s="244">
        <v>5497513785375</v>
      </c>
      <c r="H59" s="29"/>
    </row>
    <row r="60" spans="2:8">
      <c r="B60" s="221" t="s">
        <v>417</v>
      </c>
      <c r="C60" s="305">
        <v>4432545458804</v>
      </c>
      <c r="D60" s="244">
        <v>2092661595834</v>
      </c>
      <c r="E60" s="367">
        <v>1.5</v>
      </c>
      <c r="F60" s="511">
        <v>-30689173653</v>
      </c>
      <c r="G60" s="244">
        <v>4401856285151</v>
      </c>
      <c r="H60" s="29"/>
    </row>
    <row r="61" spans="2:8">
      <c r="B61" s="221" t="s">
        <v>418</v>
      </c>
      <c r="C61" s="305">
        <v>466319641693</v>
      </c>
      <c r="D61" s="244">
        <v>301730972221</v>
      </c>
      <c r="E61" s="367">
        <v>5</v>
      </c>
      <c r="F61" s="511">
        <v>-15251583235</v>
      </c>
      <c r="G61" s="244">
        <v>451068058458</v>
      </c>
      <c r="H61" s="29"/>
    </row>
    <row r="62" spans="2:8">
      <c r="B62" s="221" t="s">
        <v>419</v>
      </c>
      <c r="C62" s="305">
        <v>117748453197</v>
      </c>
      <c r="D62" s="244">
        <v>79733468071</v>
      </c>
      <c r="E62" s="367">
        <v>25</v>
      </c>
      <c r="F62" s="511">
        <v>-17748240643</v>
      </c>
      <c r="G62" s="244">
        <v>100000212554</v>
      </c>
      <c r="H62" s="29"/>
    </row>
    <row r="63" spans="2:8">
      <c r="B63" s="221" t="s">
        <v>420</v>
      </c>
      <c r="C63" s="305">
        <v>16853063696</v>
      </c>
      <c r="D63" s="244">
        <v>5710562794</v>
      </c>
      <c r="E63" s="367">
        <v>50</v>
      </c>
      <c r="F63" s="511">
        <v>-5831098116</v>
      </c>
      <c r="G63" s="244">
        <v>11021965580</v>
      </c>
      <c r="H63" s="29"/>
    </row>
    <row r="64" spans="2:8">
      <c r="B64" s="221" t="s">
        <v>421</v>
      </c>
      <c r="C64" s="305">
        <v>66241910836</v>
      </c>
      <c r="D64" s="244">
        <v>33189344703</v>
      </c>
      <c r="E64" s="367">
        <v>75</v>
      </c>
      <c r="F64" s="511">
        <v>-28409069097</v>
      </c>
      <c r="G64" s="244">
        <v>37832841739</v>
      </c>
      <c r="H64" s="29"/>
    </row>
    <row r="65" spans="2:9">
      <c r="B65" s="221" t="s">
        <v>422</v>
      </c>
      <c r="C65" s="305">
        <v>39869530909</v>
      </c>
      <c r="D65" s="244">
        <v>6927049533</v>
      </c>
      <c r="E65" s="367">
        <v>100</v>
      </c>
      <c r="F65" s="511">
        <v>-27892773715</v>
      </c>
      <c r="G65" s="244">
        <v>11976757194</v>
      </c>
      <c r="H65" s="29"/>
    </row>
    <row r="66" spans="2:9">
      <c r="B66" s="221" t="s">
        <v>423</v>
      </c>
      <c r="C66" s="471" t="s">
        <v>285</v>
      </c>
      <c r="D66" s="471" t="s">
        <v>285</v>
      </c>
      <c r="E66" s="471" t="s">
        <v>285</v>
      </c>
      <c r="F66" s="511">
        <v>-188575069689</v>
      </c>
      <c r="G66" s="244">
        <v>-188575069689</v>
      </c>
      <c r="H66" s="29"/>
    </row>
    <row r="67" spans="2:9">
      <c r="B67" s="221" t="s">
        <v>424</v>
      </c>
      <c r="C67" s="471" t="s">
        <v>285</v>
      </c>
      <c r="D67" s="471" t="s">
        <v>285</v>
      </c>
      <c r="E67" s="471" t="s">
        <v>285</v>
      </c>
      <c r="F67" s="513" t="s">
        <v>285</v>
      </c>
      <c r="G67" s="244">
        <v>0</v>
      </c>
      <c r="H67" s="29"/>
    </row>
    <row r="68" spans="2:9" ht="9.75" thickBot="1">
      <c r="B68" s="317" t="s">
        <v>425</v>
      </c>
      <c r="C68" s="303">
        <f>+SUM(C58:C67)</f>
        <v>29933246705430</v>
      </c>
      <c r="D68" s="303">
        <f>+SUM(D58:D67)</f>
        <v>12392724538185</v>
      </c>
      <c r="E68" s="460"/>
      <c r="F68" s="512">
        <f>+SUM(F58:F67)</f>
        <v>-319990750444</v>
      </c>
      <c r="G68" s="303">
        <f>+SUM(G58:G67)</f>
        <v>29613255954986</v>
      </c>
      <c r="I68" s="29"/>
    </row>
    <row r="69" spans="2:9" ht="9.75" thickTop="1">
      <c r="B69" s="30"/>
    </row>
    <row r="70" spans="2:9">
      <c r="B70" s="30"/>
    </row>
    <row r="71" spans="2:9">
      <c r="B71" s="4"/>
    </row>
    <row r="72" spans="2:9">
      <c r="B72" s="644" t="s">
        <v>909</v>
      </c>
      <c r="C72" s="644"/>
      <c r="D72" s="644"/>
      <c r="E72" s="644"/>
    </row>
    <row r="73" spans="2:9" ht="34.5" customHeight="1">
      <c r="B73" s="644" t="s">
        <v>1063</v>
      </c>
      <c r="C73" s="644"/>
      <c r="D73" s="644"/>
      <c r="E73" s="644"/>
    </row>
    <row r="74" spans="2:9" ht="50.25" customHeight="1">
      <c r="B74" s="606" t="s">
        <v>1064</v>
      </c>
      <c r="C74" s="606"/>
      <c r="D74" s="606"/>
      <c r="E74" s="606"/>
    </row>
    <row r="75" spans="2:9">
      <c r="B75" s="4"/>
    </row>
  </sheetData>
  <mergeCells count="7">
    <mergeCell ref="B73:E73"/>
    <mergeCell ref="B74:E74"/>
    <mergeCell ref="C42:C44"/>
    <mergeCell ref="D42:D44"/>
    <mergeCell ref="E42:F42"/>
    <mergeCell ref="G42:G44"/>
    <mergeCell ref="B72:E7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015E9-C78D-485C-9AD4-DF53BFA5E058}">
  <sheetPr>
    <tabColor rgb="FFC00000"/>
  </sheetPr>
  <dimension ref="A2:G43"/>
  <sheetViews>
    <sheetView showGridLines="0" topLeftCell="A34" zoomScale="120" zoomScaleNormal="120" workbookViewId="0">
      <selection activeCell="G56" sqref="G56"/>
    </sheetView>
  </sheetViews>
  <sheetFormatPr baseColWidth="10" defaultColWidth="8.7109375" defaultRowHeight="9"/>
  <cols>
    <col min="1" max="1" width="3.140625" style="10" bestFit="1" customWidth="1"/>
    <col min="2" max="2" width="44.85546875" style="10" customWidth="1"/>
    <col min="3" max="3" width="22.42578125" style="10" bestFit="1" customWidth="1"/>
    <col min="4" max="4" width="23.140625" style="10" bestFit="1" customWidth="1"/>
    <col min="5" max="5" width="5.28515625" style="10" bestFit="1" customWidth="1"/>
    <col min="6" max="6" width="12.42578125" style="10" customWidth="1"/>
    <col min="7" max="7" width="21.85546875" style="10" bestFit="1" customWidth="1"/>
    <col min="8" max="8" width="18.42578125" style="10" customWidth="1"/>
    <col min="9" max="9" width="10.5703125" style="10" bestFit="1" customWidth="1"/>
    <col min="10" max="16384" width="8.7109375" style="10"/>
  </cols>
  <sheetData>
    <row r="2" spans="1:7" ht="27">
      <c r="A2" s="20" t="s">
        <v>124</v>
      </c>
      <c r="B2" s="20" t="s">
        <v>426</v>
      </c>
    </row>
    <row r="3" spans="1:7" ht="9.75" thickBot="1">
      <c r="B3" s="3"/>
    </row>
    <row r="4" spans="1:7" ht="9.75" thickBot="1">
      <c r="B4" s="617" t="s">
        <v>427</v>
      </c>
      <c r="C4" s="612" t="s">
        <v>406</v>
      </c>
      <c r="D4" s="612" t="s">
        <v>407</v>
      </c>
      <c r="E4" s="615" t="s">
        <v>121</v>
      </c>
      <c r="F4" s="616"/>
      <c r="G4" s="612" t="s">
        <v>408</v>
      </c>
    </row>
    <row r="5" spans="1:7" ht="9.75" thickBot="1">
      <c r="B5" s="618"/>
      <c r="C5" s="613"/>
      <c r="D5" s="613"/>
      <c r="E5" s="24" t="s">
        <v>428</v>
      </c>
      <c r="F5" s="24" t="s">
        <v>411</v>
      </c>
      <c r="G5" s="613"/>
    </row>
    <row r="6" spans="1:7" ht="9.75" thickBot="1">
      <c r="B6" s="619"/>
      <c r="C6" s="614"/>
      <c r="D6" s="614"/>
      <c r="E6" s="24" t="s">
        <v>412</v>
      </c>
      <c r="F6" s="24"/>
      <c r="G6" s="614"/>
    </row>
    <row r="7" spans="1:7" ht="9.75" thickBot="1">
      <c r="B7" s="17" t="s">
        <v>1026</v>
      </c>
      <c r="C7" s="24" t="s">
        <v>109</v>
      </c>
      <c r="D7" s="24" t="s">
        <v>109</v>
      </c>
      <c r="E7" s="24" t="s">
        <v>413</v>
      </c>
      <c r="F7" s="24" t="s">
        <v>109</v>
      </c>
      <c r="G7" s="24" t="s">
        <v>109</v>
      </c>
    </row>
    <row r="8" spans="1:7" ht="9.75" thickBot="1">
      <c r="B8" s="14" t="s">
        <v>414</v>
      </c>
      <c r="C8" s="16">
        <v>113393426</v>
      </c>
      <c r="D8" s="15">
        <v>106490186</v>
      </c>
      <c r="E8" s="25">
        <v>0</v>
      </c>
      <c r="F8" s="518">
        <v>0</v>
      </c>
      <c r="G8" s="518">
        <f>+C8+F8</f>
        <v>113393426</v>
      </c>
    </row>
    <row r="9" spans="1:7" ht="9.75" thickBot="1">
      <c r="B9" s="14" t="s">
        <v>416</v>
      </c>
      <c r="C9" s="16">
        <v>270432852</v>
      </c>
      <c r="D9" s="15">
        <v>100397329</v>
      </c>
      <c r="E9" s="25">
        <v>0.5</v>
      </c>
      <c r="F9" s="518">
        <v>-104824051</v>
      </c>
      <c r="G9" s="518">
        <f t="shared" ref="G9:G15" si="0">+C9+F9</f>
        <v>165608801</v>
      </c>
    </row>
    <row r="10" spans="1:7" ht="9.75" thickBot="1">
      <c r="B10" s="14" t="s">
        <v>417</v>
      </c>
      <c r="C10" s="16">
        <v>21142304120</v>
      </c>
      <c r="D10" s="15">
        <v>17488973117</v>
      </c>
      <c r="E10" s="25">
        <v>1.5</v>
      </c>
      <c r="F10" s="518">
        <v>-360924949</v>
      </c>
      <c r="G10" s="518">
        <f t="shared" si="0"/>
        <v>20781379171</v>
      </c>
    </row>
    <row r="11" spans="1:7" ht="9.75" thickBot="1">
      <c r="B11" s="14" t="s">
        <v>418</v>
      </c>
      <c r="C11" s="16">
        <v>38166330788</v>
      </c>
      <c r="D11" s="15">
        <v>7627722745</v>
      </c>
      <c r="E11" s="25">
        <v>5</v>
      </c>
      <c r="F11" s="518">
        <v>-1667504180</v>
      </c>
      <c r="G11" s="518">
        <f t="shared" si="0"/>
        <v>36498826608</v>
      </c>
    </row>
    <row r="12" spans="1:7" ht="9.75" thickBot="1">
      <c r="B12" s="14" t="s">
        <v>419</v>
      </c>
      <c r="C12" s="16">
        <v>89812614511</v>
      </c>
      <c r="D12" s="15">
        <v>29848524832</v>
      </c>
      <c r="E12" s="25">
        <v>25</v>
      </c>
      <c r="F12" s="518">
        <v>-20695001543</v>
      </c>
      <c r="G12" s="518">
        <f t="shared" si="0"/>
        <v>69117612968</v>
      </c>
    </row>
    <row r="13" spans="1:7" ht="9.75" thickBot="1">
      <c r="B13" s="14" t="s">
        <v>420</v>
      </c>
      <c r="C13" s="16">
        <v>20455980771</v>
      </c>
      <c r="D13" s="15">
        <v>2789409927</v>
      </c>
      <c r="E13" s="25">
        <v>50</v>
      </c>
      <c r="F13" s="518">
        <v>-9534660037</v>
      </c>
      <c r="G13" s="518">
        <f t="shared" si="0"/>
        <v>10921320734</v>
      </c>
    </row>
    <row r="14" spans="1:7" ht="9.75" thickBot="1">
      <c r="B14" s="14" t="s">
        <v>421</v>
      </c>
      <c r="C14" s="16">
        <v>64627245532</v>
      </c>
      <c r="D14" s="15">
        <v>5961989548</v>
      </c>
      <c r="E14" s="25">
        <v>75</v>
      </c>
      <c r="F14" s="518">
        <v>-44516684975</v>
      </c>
      <c r="G14" s="518">
        <f t="shared" si="0"/>
        <v>20110560557</v>
      </c>
    </row>
    <row r="15" spans="1:7" ht="9.75" thickBot="1">
      <c r="B15" s="14" t="s">
        <v>422</v>
      </c>
      <c r="C15" s="16">
        <v>272117866315</v>
      </c>
      <c r="D15" s="15">
        <v>45325112707</v>
      </c>
      <c r="E15" s="25">
        <v>100</v>
      </c>
      <c r="F15" s="518">
        <v>-226697766651</v>
      </c>
      <c r="G15" s="518">
        <f t="shared" si="0"/>
        <v>45420099664</v>
      </c>
    </row>
    <row r="16" spans="1:7" ht="9.75" thickBot="1">
      <c r="B16" s="26" t="s">
        <v>429</v>
      </c>
      <c r="C16" s="25"/>
      <c r="D16" s="25"/>
      <c r="E16" s="25"/>
      <c r="F16" s="518">
        <v>0</v>
      </c>
      <c r="G16" s="518">
        <v>-17306773</v>
      </c>
    </row>
    <row r="17" spans="2:7" ht="9.75" thickBot="1">
      <c r="B17" s="17" t="s">
        <v>425</v>
      </c>
      <c r="C17" s="519">
        <f>+SUM(C8:C16)</f>
        <v>506706168315</v>
      </c>
      <c r="D17" s="519">
        <f>+SUM(D8:D16)</f>
        <v>109248620391</v>
      </c>
      <c r="E17" s="28"/>
      <c r="F17" s="519">
        <f>+SUM(F8:F16)</f>
        <v>-303577366386</v>
      </c>
      <c r="G17" s="519">
        <f>+SUM(G8:G16)</f>
        <v>203111495156</v>
      </c>
    </row>
    <row r="18" spans="2:7" ht="9.75" thickBot="1">
      <c r="B18" s="3"/>
    </row>
    <row r="19" spans="2:7" ht="9.75" thickBot="1">
      <c r="B19" s="158"/>
      <c r="C19" s="612" t="s">
        <v>406</v>
      </c>
      <c r="D19" s="612" t="s">
        <v>407</v>
      </c>
      <c r="E19" s="615" t="s">
        <v>121</v>
      </c>
      <c r="F19" s="616"/>
      <c r="G19" s="612" t="s">
        <v>408</v>
      </c>
    </row>
    <row r="20" spans="2:7">
      <c r="B20" s="159" t="s">
        <v>427</v>
      </c>
      <c r="C20" s="613"/>
      <c r="D20" s="613"/>
      <c r="E20" s="22" t="s">
        <v>428</v>
      </c>
      <c r="F20" s="22" t="s">
        <v>411</v>
      </c>
      <c r="G20" s="613"/>
    </row>
    <row r="21" spans="2:7" ht="9.75" thickBot="1">
      <c r="B21" s="160"/>
      <c r="C21" s="614"/>
      <c r="D21" s="614"/>
      <c r="E21" s="24" t="s">
        <v>412</v>
      </c>
      <c r="F21" s="24"/>
      <c r="G21" s="614"/>
    </row>
    <row r="22" spans="2:7" ht="9.75" thickBot="1">
      <c r="B22" s="17" t="s">
        <v>936</v>
      </c>
      <c r="C22" s="24" t="s">
        <v>109</v>
      </c>
      <c r="D22" s="24" t="s">
        <v>109</v>
      </c>
      <c r="E22" s="24" t="s">
        <v>413</v>
      </c>
      <c r="F22" s="24" t="s">
        <v>109</v>
      </c>
      <c r="G22" s="24" t="s">
        <v>109</v>
      </c>
    </row>
    <row r="23" spans="2:7" ht="9.75" thickBot="1">
      <c r="B23" s="14" t="s">
        <v>414</v>
      </c>
      <c r="C23" s="16">
        <v>3240983721</v>
      </c>
      <c r="D23" s="15">
        <v>237357633</v>
      </c>
      <c r="E23" s="25" t="s">
        <v>415</v>
      </c>
      <c r="F23" s="518">
        <v>-904623212</v>
      </c>
      <c r="G23" s="518">
        <v>2336360509</v>
      </c>
    </row>
    <row r="24" spans="2:7" ht="9.75" thickBot="1">
      <c r="B24" s="14" t="s">
        <v>416</v>
      </c>
      <c r="C24" s="16">
        <v>349357086</v>
      </c>
      <c r="D24" s="25">
        <v>116626795</v>
      </c>
      <c r="E24" s="25">
        <v>0.5</v>
      </c>
      <c r="F24" s="518">
        <v>-130524244</v>
      </c>
      <c r="G24" s="518">
        <v>218832842</v>
      </c>
    </row>
    <row r="25" spans="2:7" ht="9.75" thickBot="1">
      <c r="B25" s="14" t="s">
        <v>417</v>
      </c>
      <c r="C25" s="16">
        <v>14352237661</v>
      </c>
      <c r="D25" s="15">
        <v>4412286548</v>
      </c>
      <c r="E25" s="25">
        <v>1.5</v>
      </c>
      <c r="F25" s="518">
        <v>-251182289</v>
      </c>
      <c r="G25" s="518">
        <v>14101055372</v>
      </c>
    </row>
    <row r="26" spans="2:7" ht="9.75" thickBot="1">
      <c r="B26" s="14" t="s">
        <v>418</v>
      </c>
      <c r="C26" s="16">
        <v>64784675093</v>
      </c>
      <c r="D26" s="15">
        <v>20222893227</v>
      </c>
      <c r="E26" s="25">
        <v>5</v>
      </c>
      <c r="F26" s="518">
        <v>-2712413592</v>
      </c>
      <c r="G26" s="518">
        <v>62072261501</v>
      </c>
    </row>
    <row r="27" spans="2:7" ht="9.75" thickBot="1">
      <c r="B27" s="14" t="s">
        <v>419</v>
      </c>
      <c r="C27" s="16">
        <v>45741367697</v>
      </c>
      <c r="D27" s="15">
        <v>7498955416</v>
      </c>
      <c r="E27" s="25">
        <v>25</v>
      </c>
      <c r="F27" s="518">
        <v>-11109498870</v>
      </c>
      <c r="G27" s="518">
        <v>34631868827</v>
      </c>
    </row>
    <row r="28" spans="2:7" ht="9.75" thickBot="1">
      <c r="B28" s="14" t="s">
        <v>420</v>
      </c>
      <c r="C28" s="16">
        <v>41374901614</v>
      </c>
      <c r="D28" s="15">
        <v>14976195698</v>
      </c>
      <c r="E28" s="25">
        <v>50</v>
      </c>
      <c r="F28" s="518">
        <v>-16529343985</v>
      </c>
      <c r="G28" s="518">
        <v>24845557629</v>
      </c>
    </row>
    <row r="29" spans="2:7" ht="9.75" thickBot="1">
      <c r="B29" s="14" t="s">
        <v>421</v>
      </c>
      <c r="C29" s="16">
        <v>107996811857</v>
      </c>
      <c r="D29" s="15">
        <v>30240479719</v>
      </c>
      <c r="E29" s="25">
        <v>75</v>
      </c>
      <c r="F29" s="518">
        <v>-64189172284</v>
      </c>
      <c r="G29" s="518">
        <v>43807639573</v>
      </c>
    </row>
    <row r="30" spans="2:7" ht="9.75" thickBot="1">
      <c r="B30" s="14" t="s">
        <v>422</v>
      </c>
      <c r="C30" s="16">
        <v>216623955106</v>
      </c>
      <c r="D30" s="15">
        <v>31682529735</v>
      </c>
      <c r="E30" s="25">
        <v>100</v>
      </c>
      <c r="F30" s="518">
        <v>-184842659134</v>
      </c>
      <c r="G30" s="518">
        <v>31781295972</v>
      </c>
    </row>
    <row r="31" spans="2:7" ht="9.75" thickBot="1">
      <c r="B31" s="26" t="s">
        <v>429</v>
      </c>
      <c r="C31" s="25" t="s">
        <v>285</v>
      </c>
      <c r="D31" s="25" t="s">
        <v>285</v>
      </c>
      <c r="E31" s="25" t="s">
        <v>285</v>
      </c>
      <c r="F31" s="518" t="s">
        <v>285</v>
      </c>
      <c r="G31" s="518">
        <v>-3428504</v>
      </c>
    </row>
    <row r="32" spans="2:7" ht="9.75" thickBot="1">
      <c r="B32" s="17" t="s">
        <v>425</v>
      </c>
      <c r="C32" s="18">
        <v>494464289835</v>
      </c>
      <c r="D32" s="18">
        <v>109387324771</v>
      </c>
      <c r="E32" s="28"/>
      <c r="F32" s="519">
        <v>-280669417610</v>
      </c>
      <c r="G32" s="519">
        <v>213791443721</v>
      </c>
    </row>
    <row r="33" spans="2:2">
      <c r="B33" s="7"/>
    </row>
    <row r="34" spans="2:2">
      <c r="B34" s="4"/>
    </row>
    <row r="35" spans="2:2" ht="18">
      <c r="B35" s="4" t="s">
        <v>910</v>
      </c>
    </row>
    <row r="36" spans="2:2" ht="45">
      <c r="B36" s="4" t="s">
        <v>1065</v>
      </c>
    </row>
    <row r="37" spans="2:2">
      <c r="B37" s="5"/>
    </row>
    <row r="38" spans="2:2">
      <c r="B38" s="5"/>
    </row>
    <row r="39" spans="2:2">
      <c r="B39" s="5"/>
    </row>
    <row r="40" spans="2:2">
      <c r="B40" s="5"/>
    </row>
    <row r="41" spans="2:2">
      <c r="B41" s="5"/>
    </row>
    <row r="42" spans="2:2">
      <c r="B42" s="4"/>
    </row>
    <row r="43" spans="2:2">
      <c r="B43" s="4"/>
    </row>
  </sheetData>
  <mergeCells count="9">
    <mergeCell ref="C19:C21"/>
    <mergeCell ref="D19:D21"/>
    <mergeCell ref="E19:F19"/>
    <mergeCell ref="G19:G21"/>
    <mergeCell ref="B4:B6"/>
    <mergeCell ref="C4:C6"/>
    <mergeCell ref="D4:D6"/>
    <mergeCell ref="E4:F4"/>
    <mergeCell ref="G4:G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849B-B2CE-444C-88FF-5E670DC4104A}">
  <sheetPr>
    <tabColor rgb="FFC00000"/>
  </sheetPr>
  <dimension ref="B2:I36"/>
  <sheetViews>
    <sheetView showGridLines="0" topLeftCell="B16" zoomScale="120" zoomScaleNormal="120" workbookViewId="0">
      <selection activeCell="B34" sqref="B34:F34"/>
    </sheetView>
  </sheetViews>
  <sheetFormatPr baseColWidth="10" defaultColWidth="8.7109375" defaultRowHeight="9"/>
  <cols>
    <col min="1" max="1" width="11.85546875" style="10" bestFit="1" customWidth="1"/>
    <col min="2" max="2" width="55" style="10" bestFit="1" customWidth="1"/>
    <col min="3" max="3" width="22.42578125" style="10" bestFit="1" customWidth="1"/>
    <col min="4" max="4" width="23.140625" style="10" bestFit="1" customWidth="1"/>
    <col min="5" max="5" width="5.28515625" style="10" bestFit="1" customWidth="1"/>
    <col min="6" max="6" width="14.28515625" style="10" bestFit="1" customWidth="1"/>
    <col min="7" max="7" width="22" style="10" bestFit="1" customWidth="1"/>
    <col min="8" max="8" width="24.28515625" style="10" customWidth="1"/>
    <col min="9" max="9" width="15.5703125" style="10" bestFit="1" customWidth="1"/>
    <col min="10" max="16384" width="8.7109375" style="10"/>
  </cols>
  <sheetData>
    <row r="2" spans="2:7">
      <c r="B2" s="3" t="s">
        <v>869</v>
      </c>
    </row>
    <row r="3" spans="2:7">
      <c r="B3" s="30"/>
    </row>
    <row r="4" spans="2:7">
      <c r="B4" s="304"/>
      <c r="C4" s="608" t="s">
        <v>406</v>
      </c>
      <c r="D4" s="608" t="s">
        <v>407</v>
      </c>
      <c r="E4" s="611" t="s">
        <v>121</v>
      </c>
      <c r="F4" s="611"/>
      <c r="G4" s="608" t="s">
        <v>408</v>
      </c>
    </row>
    <row r="5" spans="2:7">
      <c r="B5" s="304" t="s">
        <v>409</v>
      </c>
      <c r="C5" s="608"/>
      <c r="D5" s="608"/>
      <c r="E5" s="304" t="s">
        <v>428</v>
      </c>
      <c r="F5" s="304" t="s">
        <v>411</v>
      </c>
      <c r="G5" s="608"/>
    </row>
    <row r="6" spans="2:7">
      <c r="B6" s="304"/>
      <c r="C6" s="608"/>
      <c r="D6" s="608"/>
      <c r="E6" s="304" t="s">
        <v>412</v>
      </c>
      <c r="F6" s="304"/>
      <c r="G6" s="608"/>
    </row>
    <row r="7" spans="2:7">
      <c r="B7" s="317" t="s">
        <v>1026</v>
      </c>
      <c r="C7" s="304" t="s">
        <v>109</v>
      </c>
      <c r="D7" s="304" t="s">
        <v>109</v>
      </c>
      <c r="E7" s="304" t="s">
        <v>413</v>
      </c>
      <c r="F7" s="304" t="s">
        <v>109</v>
      </c>
      <c r="G7" s="304" t="s">
        <v>109</v>
      </c>
    </row>
    <row r="8" spans="2:7">
      <c r="B8" s="221" t="s">
        <v>414</v>
      </c>
      <c r="C8" s="244">
        <v>20135051932554</v>
      </c>
      <c r="D8" s="244">
        <v>7376361832409</v>
      </c>
      <c r="E8" s="365">
        <v>0</v>
      </c>
      <c r="F8" s="511">
        <v>-931777827</v>
      </c>
      <c r="G8" s="511">
        <f>+C8+F8</f>
        <v>20134120154727</v>
      </c>
    </row>
    <row r="9" spans="2:7">
      <c r="B9" s="221" t="s">
        <v>416</v>
      </c>
      <c r="C9" s="244">
        <v>5155558866757</v>
      </c>
      <c r="D9" s="244">
        <v>2218474512078</v>
      </c>
      <c r="E9" s="365">
        <v>5</v>
      </c>
      <c r="F9" s="511">
        <v>-4240290671</v>
      </c>
      <c r="G9" s="511">
        <f t="shared" ref="G9:G16" si="0">+C9+F9</f>
        <v>5151318576086</v>
      </c>
    </row>
    <row r="10" spans="2:7">
      <c r="B10" s="221" t="s">
        <v>417</v>
      </c>
      <c r="C10" s="244">
        <v>5146283712221</v>
      </c>
      <c r="D10" s="244">
        <v>2154000443894</v>
      </c>
      <c r="E10" s="365">
        <v>5</v>
      </c>
      <c r="F10" s="511">
        <v>-23351456915</v>
      </c>
      <c r="G10" s="511">
        <f t="shared" si="0"/>
        <v>5122932255306</v>
      </c>
    </row>
    <row r="11" spans="2:7">
      <c r="B11" s="221" t="s">
        <v>418</v>
      </c>
      <c r="C11" s="244">
        <v>518773430200</v>
      </c>
      <c r="D11" s="244">
        <v>344763819152</v>
      </c>
      <c r="E11" s="365">
        <v>5</v>
      </c>
      <c r="F11" s="511">
        <v>-16861251398</v>
      </c>
      <c r="G11" s="511">
        <f t="shared" si="0"/>
        <v>501912178802</v>
      </c>
    </row>
    <row r="12" spans="2:7">
      <c r="B12" s="221" t="s">
        <v>419</v>
      </c>
      <c r="C12" s="244">
        <v>215231638300</v>
      </c>
      <c r="D12" s="244">
        <v>115950586344</v>
      </c>
      <c r="E12" s="365">
        <v>25</v>
      </c>
      <c r="F12" s="511">
        <v>-39471700447</v>
      </c>
      <c r="G12" s="511">
        <f t="shared" si="0"/>
        <v>175759937853</v>
      </c>
    </row>
    <row r="13" spans="2:7">
      <c r="B13" s="221" t="s">
        <v>420</v>
      </c>
      <c r="C13" s="244">
        <v>32774909275</v>
      </c>
      <c r="D13" s="244">
        <v>5832563852</v>
      </c>
      <c r="E13" s="365">
        <v>50</v>
      </c>
      <c r="F13" s="511">
        <v>-14064413613</v>
      </c>
      <c r="G13" s="511">
        <f t="shared" si="0"/>
        <v>18710495662</v>
      </c>
    </row>
    <row r="14" spans="2:7">
      <c r="B14" s="221" t="s">
        <v>421</v>
      </c>
      <c r="C14" s="244">
        <v>128015893035</v>
      </c>
      <c r="D14" s="244">
        <v>38826995850</v>
      </c>
      <c r="E14" s="365">
        <v>75</v>
      </c>
      <c r="F14" s="511">
        <v>-72057383345</v>
      </c>
      <c r="G14" s="511">
        <f t="shared" si="0"/>
        <v>55958509690</v>
      </c>
    </row>
    <row r="15" spans="2:7">
      <c r="B15" s="221" t="s">
        <v>422</v>
      </c>
      <c r="C15" s="244">
        <v>310709084967</v>
      </c>
      <c r="D15" s="244">
        <v>52212159813</v>
      </c>
      <c r="E15" s="365">
        <v>100</v>
      </c>
      <c r="F15" s="511">
        <v>-253197322857</v>
      </c>
      <c r="G15" s="511">
        <f t="shared" si="0"/>
        <v>57511762110</v>
      </c>
    </row>
    <row r="16" spans="2:7">
      <c r="B16" s="458" t="s">
        <v>430</v>
      </c>
      <c r="C16" s="367"/>
      <c r="D16" s="367"/>
      <c r="E16" s="367"/>
      <c r="F16" s="511">
        <v>-151663320804</v>
      </c>
      <c r="G16" s="511">
        <f t="shared" si="0"/>
        <v>-151663320804</v>
      </c>
    </row>
    <row r="17" spans="2:9">
      <c r="B17" s="458" t="s">
        <v>429</v>
      </c>
      <c r="C17" s="367"/>
      <c r="D17" s="367"/>
      <c r="E17" s="367"/>
      <c r="F17" s="511"/>
      <c r="G17" s="511">
        <v>-31153856</v>
      </c>
    </row>
    <row r="18" spans="2:9" ht="9.75" thickBot="1">
      <c r="B18" s="317" t="s">
        <v>110</v>
      </c>
      <c r="C18" s="303">
        <f>+SUM(C8:C17)</f>
        <v>31642399467309</v>
      </c>
      <c r="D18" s="303">
        <f>+SUM(D8:D17)</f>
        <v>12306422913392</v>
      </c>
      <c r="E18" s="462"/>
      <c r="F18" s="512">
        <f>+SUM(F8:F17)</f>
        <v>-575838917877</v>
      </c>
      <c r="G18" s="512">
        <f>+SUM(G8:G17)</f>
        <v>31066529395576</v>
      </c>
    </row>
    <row r="19" spans="2:9" ht="9.75" thickTop="1">
      <c r="B19" s="317" t="s">
        <v>936</v>
      </c>
      <c r="C19" s="461" t="s">
        <v>109</v>
      </c>
      <c r="D19" s="461" t="s">
        <v>109</v>
      </c>
      <c r="E19" s="461" t="s">
        <v>413</v>
      </c>
      <c r="F19" s="461" t="s">
        <v>109</v>
      </c>
      <c r="G19" s="461" t="s">
        <v>109</v>
      </c>
    </row>
    <row r="20" spans="2:9">
      <c r="B20" s="221" t="s">
        <v>414</v>
      </c>
      <c r="C20" s="244">
        <v>19294787078762</v>
      </c>
      <c r="D20" s="244">
        <v>7631311794889</v>
      </c>
      <c r="E20" s="365" t="s">
        <v>285</v>
      </c>
      <c r="F20" s="511">
        <v>-1889599629</v>
      </c>
      <c r="G20" s="511">
        <v>19292897479133</v>
      </c>
    </row>
    <row r="21" spans="2:9">
      <c r="B21" s="221" t="s">
        <v>416</v>
      </c>
      <c r="C21" s="244">
        <v>5502471908340</v>
      </c>
      <c r="D21" s="244">
        <v>2241813734568</v>
      </c>
      <c r="E21" s="365">
        <v>5</v>
      </c>
      <c r="F21" s="511">
        <v>-4739290123</v>
      </c>
      <c r="G21" s="511">
        <v>5497732618217</v>
      </c>
    </row>
    <row r="22" spans="2:9">
      <c r="B22" s="221" t="s">
        <v>417</v>
      </c>
      <c r="C22" s="244">
        <v>4446897696465</v>
      </c>
      <c r="D22" s="244">
        <v>2097073882382</v>
      </c>
      <c r="E22" s="365">
        <v>5</v>
      </c>
      <c r="F22" s="511">
        <v>-30940355942</v>
      </c>
      <c r="G22" s="511">
        <v>4415957340523</v>
      </c>
    </row>
    <row r="23" spans="2:9">
      <c r="B23" s="221" t="s">
        <v>418</v>
      </c>
      <c r="C23" s="244">
        <v>531104316786</v>
      </c>
      <c r="D23" s="244">
        <v>321953865448</v>
      </c>
      <c r="E23" s="365">
        <v>5</v>
      </c>
      <c r="F23" s="511">
        <v>-17963996827</v>
      </c>
      <c r="G23" s="511">
        <v>513140319959</v>
      </c>
    </row>
    <row r="24" spans="2:9">
      <c r="B24" s="221" t="s">
        <v>419</v>
      </c>
      <c r="C24" s="244">
        <v>163489820894</v>
      </c>
      <c r="D24" s="244">
        <v>87232423487</v>
      </c>
      <c r="E24" s="365">
        <v>25</v>
      </c>
      <c r="F24" s="511">
        <v>-28857739513</v>
      </c>
      <c r="G24" s="511">
        <v>134632081381</v>
      </c>
    </row>
    <row r="25" spans="2:9">
      <c r="B25" s="221" t="s">
        <v>420</v>
      </c>
      <c r="C25" s="244">
        <v>58227965310</v>
      </c>
      <c r="D25" s="244">
        <v>20686758492</v>
      </c>
      <c r="E25" s="365">
        <v>50</v>
      </c>
      <c r="F25" s="511">
        <v>-22360442101</v>
      </c>
      <c r="G25" s="511">
        <v>35867523209</v>
      </c>
    </row>
    <row r="26" spans="2:9">
      <c r="B26" s="221" t="s">
        <v>421</v>
      </c>
      <c r="C26" s="244">
        <v>174238722693</v>
      </c>
      <c r="D26" s="244">
        <v>63429824422</v>
      </c>
      <c r="E26" s="365">
        <v>75</v>
      </c>
      <c r="F26" s="511">
        <v>-92598241381</v>
      </c>
      <c r="G26" s="511">
        <v>81640481312</v>
      </c>
    </row>
    <row r="27" spans="2:9">
      <c r="B27" s="221" t="s">
        <v>422</v>
      </c>
      <c r="C27" s="244">
        <v>256493486015</v>
      </c>
      <c r="D27" s="244">
        <v>38609579268</v>
      </c>
      <c r="E27" s="365">
        <v>100</v>
      </c>
      <c r="F27" s="511">
        <v>-212735432849</v>
      </c>
      <c r="G27" s="511">
        <v>43758053166</v>
      </c>
    </row>
    <row r="28" spans="2:9">
      <c r="B28" s="458" t="s">
        <v>430</v>
      </c>
      <c r="C28" s="367" t="s">
        <v>431</v>
      </c>
      <c r="D28" s="367" t="s">
        <v>277</v>
      </c>
      <c r="E28" s="367" t="s">
        <v>277</v>
      </c>
      <c r="F28" s="511">
        <v>-188575069689</v>
      </c>
      <c r="G28" s="511">
        <v>-188575069689</v>
      </c>
    </row>
    <row r="29" spans="2:9">
      <c r="B29" s="458" t="s">
        <v>429</v>
      </c>
      <c r="C29" s="367" t="s">
        <v>431</v>
      </c>
      <c r="D29" s="367" t="s">
        <v>277</v>
      </c>
      <c r="E29" s="367" t="s">
        <v>431</v>
      </c>
      <c r="F29" s="511" t="s">
        <v>277</v>
      </c>
      <c r="G29" s="511">
        <v>-3428504</v>
      </c>
    </row>
    <row r="30" spans="2:9" ht="9.75" thickBot="1">
      <c r="B30" s="317" t="s">
        <v>110</v>
      </c>
      <c r="C30" s="303">
        <v>30427710995265</v>
      </c>
      <c r="D30" s="303">
        <v>12502111862956</v>
      </c>
      <c r="E30" s="462"/>
      <c r="F30" s="512">
        <v>-600660168054</v>
      </c>
      <c r="G30" s="512">
        <v>29827047398707</v>
      </c>
      <c r="H30" s="78"/>
      <c r="I30" s="577"/>
    </row>
    <row r="31" spans="2:9" ht="9.75" thickTop="1">
      <c r="B31" s="3"/>
    </row>
    <row r="32" spans="2:9">
      <c r="B32" s="4" t="s">
        <v>893</v>
      </c>
    </row>
    <row r="33" spans="2:6" ht="25.5" customHeight="1">
      <c r="B33" s="644" t="s">
        <v>1065</v>
      </c>
      <c r="C33" s="644"/>
      <c r="D33" s="644"/>
      <c r="E33" s="644"/>
      <c r="F33" s="644"/>
    </row>
    <row r="34" spans="2:6" ht="37.5" customHeight="1">
      <c r="B34" s="606" t="s">
        <v>1066</v>
      </c>
      <c r="C34" s="606"/>
      <c r="D34" s="606"/>
      <c r="E34" s="606"/>
      <c r="F34" s="606"/>
    </row>
    <row r="35" spans="2:6">
      <c r="B35" s="5"/>
    </row>
    <row r="36" spans="2:6">
      <c r="B36" s="5"/>
    </row>
  </sheetData>
  <mergeCells count="6">
    <mergeCell ref="B34:F34"/>
    <mergeCell ref="C4:C6"/>
    <mergeCell ref="D4:D6"/>
    <mergeCell ref="E4:F4"/>
    <mergeCell ref="G4:G6"/>
    <mergeCell ref="B33:F33"/>
  </mergeCells>
  <pageMargins left="0.7" right="0.7" top="0.75" bottom="0.75" header="0.3" footer="0.3"/>
  <ignoredErrors>
    <ignoredError sqref="C1:G7 C37:G1048576 C31:G32 E18 C35:G36 G33 G34"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5BE0-6D2F-4620-A601-E8A90B8CEC1D}">
  <sheetPr>
    <tabColor rgb="FFC00000"/>
  </sheetPr>
  <dimension ref="A2:E26"/>
  <sheetViews>
    <sheetView showGridLines="0" workbookViewId="0">
      <selection activeCell="C9" sqref="C9"/>
    </sheetView>
  </sheetViews>
  <sheetFormatPr baseColWidth="10" defaultColWidth="8.7109375" defaultRowHeight="9"/>
  <cols>
    <col min="1" max="1" width="8.7109375" style="10"/>
    <col min="2" max="2" width="52.140625" style="10" customWidth="1"/>
    <col min="3" max="3" width="17.85546875" style="10" customWidth="1"/>
    <col min="4" max="4" width="17.140625" style="10" customWidth="1"/>
    <col min="5" max="5" width="24.5703125" style="10" bestFit="1" customWidth="1"/>
    <col min="6" max="16384" width="8.7109375" style="10"/>
  </cols>
  <sheetData>
    <row r="2" spans="1:5">
      <c r="A2" s="161" t="s">
        <v>870</v>
      </c>
    </row>
    <row r="3" spans="1:5">
      <c r="B3" s="141"/>
    </row>
    <row r="4" spans="1:5">
      <c r="B4" s="141" t="s">
        <v>1028</v>
      </c>
    </row>
    <row r="5" spans="1:5">
      <c r="B5" s="141"/>
    </row>
    <row r="6" spans="1:5" ht="18">
      <c r="B6" s="145" t="s">
        <v>172</v>
      </c>
      <c r="C6" s="144" t="s">
        <v>1027</v>
      </c>
      <c r="D6" s="144" t="s">
        <v>932</v>
      </c>
    </row>
    <row r="7" spans="1:5">
      <c r="B7" s="216" t="s">
        <v>31</v>
      </c>
      <c r="C7" s="521">
        <v>40825395843</v>
      </c>
      <c r="D7" s="520">
        <v>56271780271</v>
      </c>
    </row>
    <row r="8" spans="1:5">
      <c r="B8" s="216" t="s">
        <v>33</v>
      </c>
      <c r="C8" s="521">
        <v>42223455840</v>
      </c>
      <c r="D8" s="520">
        <v>42223456609</v>
      </c>
    </row>
    <row r="9" spans="1:5">
      <c r="B9" s="216" t="s">
        <v>34</v>
      </c>
      <c r="C9" s="521">
        <v>0</v>
      </c>
      <c r="D9" s="520">
        <v>0</v>
      </c>
    </row>
    <row r="10" spans="1:5">
      <c r="B10" s="328" t="s">
        <v>39</v>
      </c>
      <c r="C10" s="521">
        <v>161809208920</v>
      </c>
      <c r="D10" s="521">
        <v>234182664361</v>
      </c>
    </row>
    <row r="11" spans="1:5">
      <c r="B11" s="328" t="s">
        <v>45</v>
      </c>
      <c r="C11" s="521">
        <v>7198078171</v>
      </c>
      <c r="D11" s="521">
        <v>9921280228</v>
      </c>
    </row>
    <row r="12" spans="1:5">
      <c r="B12" s="216" t="s">
        <v>32</v>
      </c>
      <c r="C12" s="521">
        <v>204283557711</v>
      </c>
      <c r="D12" s="520">
        <v>160823103680</v>
      </c>
    </row>
    <row r="13" spans="1:5">
      <c r="B13" s="216" t="s">
        <v>41</v>
      </c>
      <c r="C13" s="521">
        <v>501422824</v>
      </c>
      <c r="D13" s="520">
        <v>1158991788</v>
      </c>
      <c r="E13" s="577"/>
    </row>
    <row r="14" spans="1:5">
      <c r="B14" s="216" t="s">
        <v>43</v>
      </c>
      <c r="C14" s="521">
        <v>68503011075</v>
      </c>
      <c r="D14" s="520">
        <v>17806767500</v>
      </c>
    </row>
    <row r="15" spans="1:5">
      <c r="B15" s="216" t="s">
        <v>44</v>
      </c>
      <c r="C15" s="521">
        <v>4566555295</v>
      </c>
      <c r="D15" s="520">
        <v>1398841791</v>
      </c>
    </row>
    <row r="16" spans="1:5">
      <c r="B16" s="216" t="s">
        <v>432</v>
      </c>
      <c r="C16" s="521">
        <v>453587860965</v>
      </c>
      <c r="D16" s="520">
        <v>433246470854</v>
      </c>
    </row>
    <row r="17" spans="2:5">
      <c r="B17" s="328" t="s">
        <v>36</v>
      </c>
      <c r="C17" s="521">
        <v>2241309815</v>
      </c>
      <c r="D17" s="521">
        <v>2241309815</v>
      </c>
    </row>
    <row r="18" spans="2:5">
      <c r="B18" s="328" t="s">
        <v>35</v>
      </c>
      <c r="C18" s="521">
        <v>940715440</v>
      </c>
      <c r="D18" s="521">
        <v>794057593</v>
      </c>
    </row>
    <row r="19" spans="2:5">
      <c r="B19" s="328" t="s">
        <v>38</v>
      </c>
      <c r="C19" s="521">
        <v>11837302</v>
      </c>
      <c r="D19" s="521">
        <v>11837302</v>
      </c>
      <c r="E19" s="133"/>
    </row>
    <row r="20" spans="2:5">
      <c r="B20" s="216" t="s">
        <v>37</v>
      </c>
      <c r="C20" s="521">
        <f>26200951752-1318</f>
        <v>26200950434</v>
      </c>
      <c r="D20" s="520">
        <v>29833101633</v>
      </c>
      <c r="E20" s="133"/>
    </row>
    <row r="21" spans="2:5">
      <c r="B21" s="216" t="s">
        <v>42</v>
      </c>
      <c r="C21" s="521">
        <v>-2213963382</v>
      </c>
      <c r="D21" s="520">
        <v>-2834990637</v>
      </c>
      <c r="E21" s="133"/>
    </row>
    <row r="22" spans="2:5">
      <c r="B22" s="216" t="s">
        <v>40</v>
      </c>
      <c r="C22" s="521">
        <v>-54447286932</v>
      </c>
      <c r="D22" s="520">
        <v>-26859365846</v>
      </c>
      <c r="E22" s="364"/>
    </row>
    <row r="23" spans="2:5">
      <c r="B23" s="329" t="s">
        <v>110</v>
      </c>
      <c r="C23" s="522">
        <f>+SUM(C7:C22)</f>
        <v>956232109321</v>
      </c>
      <c r="D23" s="522">
        <v>960219306942</v>
      </c>
    </row>
    <row r="24" spans="2:5">
      <c r="B24" s="7"/>
    </row>
    <row r="25" spans="2:5">
      <c r="B25" s="7"/>
      <c r="C25" s="577"/>
    </row>
    <row r="26" spans="2:5">
      <c r="B26" s="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B8BE3-1BF3-43E7-8008-915C473012FC}">
  <sheetPr>
    <tabColor rgb="FFC00000"/>
  </sheetPr>
  <dimension ref="A1:M35"/>
  <sheetViews>
    <sheetView showGridLines="0" topLeftCell="B1" workbookViewId="0">
      <selection activeCell="B35" sqref="B35:G35"/>
    </sheetView>
  </sheetViews>
  <sheetFormatPr baseColWidth="10" defaultColWidth="8.7109375" defaultRowHeight="9"/>
  <cols>
    <col min="1" max="1" width="8.7109375" style="10"/>
    <col min="2" max="2" width="46" style="10" customWidth="1"/>
    <col min="3" max="3" width="14.85546875" style="10" customWidth="1"/>
    <col min="4" max="4" width="15.5703125" style="10" customWidth="1"/>
    <col min="5" max="5" width="14.140625" style="10" customWidth="1"/>
    <col min="6" max="6" width="15.140625" style="10" customWidth="1"/>
    <col min="7" max="7" width="22.140625" style="10" bestFit="1" customWidth="1"/>
    <col min="8" max="8" width="22.140625" style="10" customWidth="1"/>
    <col min="9" max="9" width="20.85546875" style="10" bestFit="1" customWidth="1"/>
    <col min="10" max="10" width="22.5703125" style="10" bestFit="1" customWidth="1"/>
    <col min="11" max="11" width="18.42578125" style="10" bestFit="1" customWidth="1"/>
    <col min="12" max="12" width="11.42578125" style="10" bestFit="1" customWidth="1"/>
    <col min="13" max="13" width="15.140625" style="78" bestFit="1" customWidth="1"/>
    <col min="14" max="16384" width="8.7109375" style="10"/>
  </cols>
  <sheetData>
    <row r="1" spans="1:13" s="351" customFormat="1">
      <c r="M1" s="353"/>
    </row>
    <row r="2" spans="1:13" s="351" customFormat="1">
      <c r="B2" s="352"/>
      <c r="M2" s="353"/>
    </row>
    <row r="3" spans="1:13" s="351" customFormat="1">
      <c r="A3" s="354" t="s">
        <v>5</v>
      </c>
      <c r="B3" s="354" t="s">
        <v>433</v>
      </c>
      <c r="M3" s="353"/>
    </row>
    <row r="4" spans="1:13" s="351" customFormat="1">
      <c r="B4" s="354"/>
      <c r="M4" s="353"/>
    </row>
    <row r="5" spans="1:13" s="351" customFormat="1" ht="31.5" customHeight="1">
      <c r="B5" s="650" t="s">
        <v>902</v>
      </c>
      <c r="C5" s="650"/>
      <c r="D5" s="650"/>
      <c r="E5" s="650"/>
      <c r="F5" s="650"/>
      <c r="G5" s="650"/>
      <c r="M5" s="353"/>
    </row>
    <row r="6" spans="1:13" s="351" customFormat="1" ht="42.75" customHeight="1">
      <c r="B6" s="650" t="s">
        <v>1067</v>
      </c>
      <c r="C6" s="650"/>
      <c r="D6" s="650"/>
      <c r="E6" s="650"/>
      <c r="F6" s="650"/>
      <c r="G6" s="650"/>
      <c r="M6" s="353"/>
    </row>
    <row r="7" spans="1:13" s="351" customFormat="1">
      <c r="B7" s="355"/>
      <c r="M7" s="353"/>
    </row>
    <row r="8" spans="1:13" s="351" customFormat="1">
      <c r="B8" s="356" t="s">
        <v>1029</v>
      </c>
      <c r="M8" s="353"/>
    </row>
    <row r="9" spans="1:13" s="351" customFormat="1" ht="9.75" thickBot="1">
      <c r="B9" s="355"/>
      <c r="C9" s="363" t="s">
        <v>767</v>
      </c>
      <c r="D9" s="363" t="s">
        <v>767</v>
      </c>
      <c r="E9" s="363" t="s">
        <v>285</v>
      </c>
      <c r="F9" s="363" t="s">
        <v>285</v>
      </c>
      <c r="G9" s="363" t="s">
        <v>767</v>
      </c>
      <c r="H9" s="357"/>
      <c r="M9" s="353"/>
    </row>
    <row r="10" spans="1:13" s="351" customFormat="1" ht="27.75" thickBot="1">
      <c r="B10" s="620" t="s">
        <v>434</v>
      </c>
      <c r="C10" s="349" t="s">
        <v>435</v>
      </c>
      <c r="D10" s="349" t="s">
        <v>436</v>
      </c>
      <c r="E10" s="349" t="s">
        <v>437</v>
      </c>
      <c r="F10" s="349" t="s">
        <v>438</v>
      </c>
      <c r="G10" s="349" t="s">
        <v>439</v>
      </c>
      <c r="H10" s="349" t="s">
        <v>440</v>
      </c>
    </row>
    <row r="11" spans="1:13" s="351" customFormat="1" ht="9.75" thickBot="1">
      <c r="B11" s="621"/>
      <c r="C11" s="350" t="s">
        <v>109</v>
      </c>
      <c r="D11" s="350" t="s">
        <v>109</v>
      </c>
      <c r="E11" s="350" t="s">
        <v>109</v>
      </c>
      <c r="F11" s="350" t="s">
        <v>109</v>
      </c>
      <c r="G11" s="350" t="s">
        <v>109</v>
      </c>
      <c r="H11" s="350" t="s">
        <v>109</v>
      </c>
    </row>
    <row r="12" spans="1:13" s="351" customFormat="1" ht="9.75" thickBot="1">
      <c r="A12" s="364" t="e">
        <f>+C12-#REF!</f>
        <v>#REF!</v>
      </c>
      <c r="B12" s="330" t="s">
        <v>0</v>
      </c>
      <c r="C12" s="523">
        <v>351029126</v>
      </c>
      <c r="D12" s="524">
        <v>0</v>
      </c>
      <c r="E12" s="524">
        <v>0</v>
      </c>
      <c r="F12" s="524">
        <v>0</v>
      </c>
      <c r="G12" s="524">
        <v>-21666</v>
      </c>
      <c r="H12" s="524">
        <f t="shared" ref="H12:H18" si="0">+C12+D12-E12-F12+G12</f>
        <v>351007460</v>
      </c>
    </row>
    <row r="13" spans="1:13" s="351" customFormat="1" ht="9.75" thickBot="1">
      <c r="A13" s="364" t="e">
        <f>+C13-#REF!</f>
        <v>#REF!</v>
      </c>
      <c r="B13" s="330" t="s">
        <v>441</v>
      </c>
      <c r="C13" s="525">
        <v>10616155</v>
      </c>
      <c r="D13" s="524">
        <v>85696603.480000004</v>
      </c>
      <c r="E13" s="524">
        <v>0</v>
      </c>
      <c r="F13" s="524">
        <v>79617922.209999993</v>
      </c>
      <c r="G13" s="524">
        <v>58340.729999998584</v>
      </c>
      <c r="H13" s="524">
        <f t="shared" si="0"/>
        <v>16753177.000000009</v>
      </c>
    </row>
    <row r="14" spans="1:13" s="351" customFormat="1" ht="9.75" thickBot="1">
      <c r="A14" s="364" t="e">
        <f>+C14-#REF!</f>
        <v>#REF!</v>
      </c>
      <c r="B14" s="330" t="s">
        <v>442</v>
      </c>
      <c r="C14" s="525">
        <v>319980134288.99976</v>
      </c>
      <c r="D14" s="524">
        <v>120618524950.64627</v>
      </c>
      <c r="E14" s="524">
        <v>1179264</v>
      </c>
      <c r="F14" s="524">
        <v>166038655881.0163</v>
      </c>
      <c r="G14" s="524">
        <v>-2067419997.6297531</v>
      </c>
      <c r="H14" s="524">
        <f t="shared" si="0"/>
        <v>272491404096.99994</v>
      </c>
    </row>
    <row r="15" spans="1:13" s="351" customFormat="1" ht="9.75" thickBot="1">
      <c r="A15" s="364" t="e">
        <f>+C15-#REF!</f>
        <v>#REF!</v>
      </c>
      <c r="B15" s="330" t="s">
        <v>28</v>
      </c>
      <c r="C15" s="525">
        <v>26859365846.000004</v>
      </c>
      <c r="D15" s="524">
        <v>32429578710.010002</v>
      </c>
      <c r="E15" s="524">
        <v>778382266.24000001</v>
      </c>
      <c r="F15" s="524">
        <v>3968856578.73</v>
      </c>
      <c r="G15" s="524">
        <v>-94418779.040008545</v>
      </c>
      <c r="H15" s="524">
        <f t="shared" si="0"/>
        <v>54447286932</v>
      </c>
    </row>
    <row r="16" spans="1:13" s="351" customFormat="1" ht="9.75" thickBot="1">
      <c r="A16" s="364" t="e">
        <f>+C16-#REF!</f>
        <v>#REF!</v>
      </c>
      <c r="B16" s="330" t="s">
        <v>443</v>
      </c>
      <c r="C16" s="525">
        <v>280669417610.00018</v>
      </c>
      <c r="D16" s="524">
        <v>117290757742.1237</v>
      </c>
      <c r="E16" s="524">
        <v>41293490559.979965</v>
      </c>
      <c r="F16" s="524">
        <v>46138635261.843727</v>
      </c>
      <c r="G16" s="524">
        <v>-1444188449.3002014</v>
      </c>
      <c r="H16" s="524">
        <f t="shared" si="0"/>
        <v>309083861081</v>
      </c>
    </row>
    <row r="17" spans="1:13" s="351" customFormat="1" ht="9.75" thickBot="1">
      <c r="A17" s="364" t="e">
        <f>+C17-#REF!</f>
        <v>#REF!</v>
      </c>
      <c r="B17" s="330" t="s">
        <v>46</v>
      </c>
      <c r="C17" s="525">
        <v>586776152100</v>
      </c>
      <c r="D17" s="524">
        <v>148400009573.07001</v>
      </c>
      <c r="E17" s="524">
        <v>0</v>
      </c>
      <c r="F17" s="524">
        <v>107582892968.25999</v>
      </c>
      <c r="G17" s="524">
        <v>-2568132588.8099976</v>
      </c>
      <c r="H17" s="524">
        <f t="shared" si="0"/>
        <v>625025136116</v>
      </c>
    </row>
    <row r="18" spans="1:13" s="351" customFormat="1" ht="9.75" thickBot="1">
      <c r="A18" s="364" t="e">
        <f>+C18-#REF!</f>
        <v>#REF!</v>
      </c>
      <c r="B18" s="358" t="s">
        <v>968</v>
      </c>
      <c r="C18" s="525">
        <v>910899599.00000083</v>
      </c>
      <c r="D18" s="524">
        <v>8905279925.6700001</v>
      </c>
      <c r="E18" s="524">
        <v>0</v>
      </c>
      <c r="F18" s="524">
        <v>8985664216.9399986</v>
      </c>
      <c r="G18" s="524">
        <v>-33494603.730001092</v>
      </c>
      <c r="H18" s="524">
        <f t="shared" si="0"/>
        <v>797020704.00000036</v>
      </c>
    </row>
    <row r="19" spans="1:13" s="359" customFormat="1" ht="9.75" thickBot="1">
      <c r="B19" s="360" t="s">
        <v>444</v>
      </c>
      <c r="C19" s="526">
        <f t="shared" ref="C19:H19" si="1">+SUM(C12:C18)</f>
        <v>1215557614725</v>
      </c>
      <c r="D19" s="527">
        <f t="shared" si="1"/>
        <v>427729847504.99994</v>
      </c>
      <c r="E19" s="527">
        <f t="shared" si="1"/>
        <v>42073052090.219963</v>
      </c>
      <c r="F19" s="527">
        <f t="shared" si="1"/>
        <v>332794322829</v>
      </c>
      <c r="G19" s="527">
        <f t="shared" si="1"/>
        <v>-6207617743.7799625</v>
      </c>
      <c r="H19" s="527">
        <f t="shared" si="1"/>
        <v>1262212469567</v>
      </c>
    </row>
    <row r="20" spans="1:13" s="351" customFormat="1">
      <c r="M20" s="353"/>
    </row>
    <row r="21" spans="1:13" s="351" customFormat="1">
      <c r="B21" s="356" t="s">
        <v>932</v>
      </c>
      <c r="M21" s="353"/>
    </row>
    <row r="22" spans="1:13" s="351" customFormat="1" ht="9.75" thickBot="1">
      <c r="B22" s="356"/>
      <c r="C22" s="322"/>
      <c r="D22" s="322"/>
      <c r="E22" s="322"/>
      <c r="F22" s="363" t="s">
        <v>767</v>
      </c>
      <c r="G22" s="363" t="s">
        <v>767</v>
      </c>
      <c r="H22" s="363"/>
      <c r="I22" s="363" t="s">
        <v>285</v>
      </c>
      <c r="J22" s="363" t="s">
        <v>285</v>
      </c>
      <c r="K22" s="363" t="s">
        <v>767</v>
      </c>
      <c r="L22" s="322"/>
      <c r="M22" s="353"/>
    </row>
    <row r="23" spans="1:13" s="351" customFormat="1" ht="27.75" thickBot="1">
      <c r="B23" s="620" t="s">
        <v>434</v>
      </c>
      <c r="C23" s="349" t="s">
        <v>435</v>
      </c>
      <c r="D23" s="349" t="s">
        <v>436</v>
      </c>
      <c r="E23" s="349" t="s">
        <v>437</v>
      </c>
      <c r="F23" s="349" t="s">
        <v>438</v>
      </c>
      <c r="G23" s="349" t="s">
        <v>439</v>
      </c>
      <c r="H23" s="349" t="s">
        <v>440</v>
      </c>
    </row>
    <row r="24" spans="1:13" s="351" customFormat="1" ht="9.75" thickBot="1">
      <c r="B24" s="621"/>
      <c r="C24" s="350" t="s">
        <v>109</v>
      </c>
      <c r="D24" s="350" t="s">
        <v>109</v>
      </c>
      <c r="E24" s="350" t="s">
        <v>109</v>
      </c>
      <c r="F24" s="350" t="s">
        <v>109</v>
      </c>
      <c r="G24" s="350" t="s">
        <v>109</v>
      </c>
      <c r="H24" s="350" t="s">
        <v>109</v>
      </c>
    </row>
    <row r="25" spans="1:13" s="351" customFormat="1" ht="9.75" thickBot="1">
      <c r="A25" s="364" t="e">
        <f>+C25-#REF!</f>
        <v>#REF!</v>
      </c>
      <c r="B25" s="330" t="s">
        <v>0</v>
      </c>
      <c r="C25" s="523">
        <v>741068063</v>
      </c>
      <c r="D25" s="524">
        <v>0</v>
      </c>
      <c r="E25" s="524">
        <v>0</v>
      </c>
      <c r="F25" s="524">
        <v>-388281762.23000002</v>
      </c>
      <c r="G25" s="524">
        <v>-1757174.7699999809</v>
      </c>
      <c r="H25" s="524">
        <v>351029126</v>
      </c>
    </row>
    <row r="26" spans="1:13" s="351" customFormat="1" ht="9.75" thickBot="1">
      <c r="A26" s="364" t="e">
        <f>+C26-#REF!</f>
        <v>#REF!</v>
      </c>
      <c r="B26" s="330" t="s">
        <v>441</v>
      </c>
      <c r="C26" s="525">
        <v>3754408</v>
      </c>
      <c r="D26" s="524">
        <v>944773261.75999999</v>
      </c>
      <c r="E26" s="524">
        <v>0</v>
      </c>
      <c r="F26" s="524">
        <v>-932948644.75</v>
      </c>
      <c r="G26" s="524">
        <v>-4962870.0099999905</v>
      </c>
      <c r="H26" s="524">
        <v>10616155</v>
      </c>
    </row>
    <row r="27" spans="1:13" s="351" customFormat="1" ht="9.75" thickBot="1">
      <c r="A27" s="364" t="e">
        <f>+C27-#REF!</f>
        <v>#REF!</v>
      </c>
      <c r="B27" s="330" t="s">
        <v>442</v>
      </c>
      <c r="C27" s="525">
        <v>413962949549</v>
      </c>
      <c r="D27" s="524">
        <v>1654788627403.5898</v>
      </c>
      <c r="E27" s="524">
        <v>-117624492695.58</v>
      </c>
      <c r="F27" s="524">
        <v>-1593655747244.1399</v>
      </c>
      <c r="G27" s="524">
        <v>-37491202723.870102</v>
      </c>
      <c r="H27" s="524">
        <v>319980134288.99976</v>
      </c>
    </row>
    <row r="28" spans="1:13" s="351" customFormat="1" ht="9.75" thickBot="1">
      <c r="A28" s="364" t="e">
        <f>+C28-#REF!</f>
        <v>#REF!</v>
      </c>
      <c r="B28" s="330" t="s">
        <v>28</v>
      </c>
      <c r="C28" s="525">
        <v>40210916613</v>
      </c>
      <c r="D28" s="524">
        <v>17667274644.27</v>
      </c>
      <c r="E28" s="524">
        <v>-420432828</v>
      </c>
      <c r="F28" s="524">
        <v>-27276276632.740002</v>
      </c>
      <c r="G28" s="524">
        <v>-3322115950.5299997</v>
      </c>
      <c r="H28" s="524">
        <v>26859365846.000004</v>
      </c>
    </row>
    <row r="29" spans="1:13" s="351" customFormat="1" ht="9.75" thickBot="1">
      <c r="A29" s="364" t="e">
        <f>+C29-#REF!</f>
        <v>#REF!</v>
      </c>
      <c r="B29" s="330" t="s">
        <v>443</v>
      </c>
      <c r="C29" s="525">
        <v>461653117929</v>
      </c>
      <c r="D29" s="524">
        <v>411813406814.62006</v>
      </c>
      <c r="E29" s="524">
        <v>-288747859232.20758</v>
      </c>
      <c r="F29" s="524">
        <v>-283454255109.30237</v>
      </c>
      <c r="G29" s="524">
        <v>-20594992792.110062</v>
      </c>
      <c r="H29" s="524">
        <v>280669417610.00018</v>
      </c>
    </row>
    <row r="30" spans="1:13" s="351" customFormat="1" ht="9.75" thickBot="1">
      <c r="A30" s="364" t="e">
        <f>+C30-#REF!</f>
        <v>#REF!</v>
      </c>
      <c r="B30" s="330" t="s">
        <v>46</v>
      </c>
      <c r="C30" s="525">
        <v>558276964913</v>
      </c>
      <c r="D30" s="524">
        <v>339960643633.67999</v>
      </c>
      <c r="E30" s="524">
        <v>-19031911650.722401</v>
      </c>
      <c r="F30" s="524">
        <v>-249479834297.26761</v>
      </c>
      <c r="G30" s="524">
        <v>-42949710498.689972</v>
      </c>
      <c r="H30" s="524">
        <v>586776152100</v>
      </c>
    </row>
    <row r="31" spans="1:13" s="351" customFormat="1" ht="9.75" thickBot="1">
      <c r="A31" s="364" t="e">
        <f>+C31-#REF!</f>
        <v>#REF!</v>
      </c>
      <c r="B31" s="358" t="s">
        <v>968</v>
      </c>
      <c r="C31" s="525">
        <v>2496530920</v>
      </c>
      <c r="D31" s="524">
        <v>164022242326.08002</v>
      </c>
      <c r="E31" s="524">
        <v>0</v>
      </c>
      <c r="F31" s="524">
        <v>-165525577451.57001</v>
      </c>
      <c r="G31" s="524">
        <v>-82296195.510008931</v>
      </c>
      <c r="H31" s="524">
        <v>910899599.00000083</v>
      </c>
    </row>
    <row r="32" spans="1:13" s="359" customFormat="1" ht="9.75" thickBot="1">
      <c r="B32" s="360" t="s">
        <v>444</v>
      </c>
      <c r="C32" s="526">
        <v>1477345302395</v>
      </c>
      <c r="D32" s="526">
        <v>2589196968084</v>
      </c>
      <c r="E32" s="526">
        <v>-425824696406.51001</v>
      </c>
      <c r="F32" s="526">
        <v>-2320712921141.9995</v>
      </c>
      <c r="G32" s="526">
        <v>-104447038205.49014</v>
      </c>
      <c r="H32" s="526">
        <v>1215557614725</v>
      </c>
    </row>
    <row r="33" spans="2:13" s="351" customFormat="1">
      <c r="B33" s="356"/>
      <c r="C33" s="322"/>
      <c r="D33" s="322"/>
      <c r="E33" s="322"/>
      <c r="F33" s="363"/>
      <c r="G33" s="363"/>
      <c r="H33" s="363"/>
      <c r="I33" s="363"/>
      <c r="J33" s="363"/>
      <c r="K33" s="363"/>
      <c r="L33" s="322"/>
      <c r="M33" s="353"/>
    </row>
    <row r="34" spans="2:13" s="351" customFormat="1">
      <c r="B34" s="361"/>
      <c r="C34" s="361"/>
      <c r="D34" s="361"/>
      <c r="E34" s="361"/>
      <c r="F34" s="361"/>
      <c r="G34" s="361"/>
      <c r="H34" s="361"/>
      <c r="I34" s="361"/>
      <c r="J34" s="361"/>
      <c r="K34" s="361"/>
      <c r="L34" s="361"/>
      <c r="M34" s="353"/>
    </row>
    <row r="35" spans="2:13" ht="38.25" customHeight="1">
      <c r="B35" s="644" t="s">
        <v>969</v>
      </c>
      <c r="C35" s="644"/>
      <c r="D35" s="644"/>
      <c r="E35" s="644"/>
      <c r="F35" s="644"/>
      <c r="G35" s="644"/>
    </row>
  </sheetData>
  <mergeCells count="5">
    <mergeCell ref="B10:B11"/>
    <mergeCell ref="B23:B24"/>
    <mergeCell ref="B5:G5"/>
    <mergeCell ref="B6:G6"/>
    <mergeCell ref="B35:G3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55D23-032E-43C3-8397-302A49DAF547}">
  <sheetPr>
    <tabColor rgb="FFC00000"/>
  </sheetPr>
  <dimension ref="A2:F38"/>
  <sheetViews>
    <sheetView showGridLines="0" workbookViewId="0">
      <pane xSplit="1" ySplit="2" topLeftCell="B3" activePane="bottomRight" state="frozen"/>
      <selection pane="topRight" activeCell="B1" sqref="B1"/>
      <selection pane="bottomLeft" activeCell="A3" sqref="A3"/>
      <selection pane="bottomRight" activeCell="B4" sqref="B4"/>
    </sheetView>
  </sheetViews>
  <sheetFormatPr baseColWidth="10" defaultColWidth="8.7109375" defaultRowHeight="9"/>
  <cols>
    <col min="1" max="1" width="4.85546875" style="10" customWidth="1"/>
    <col min="2" max="2" width="67.5703125" style="10" customWidth="1"/>
    <col min="3" max="3" width="45" style="78" customWidth="1"/>
    <col min="4" max="4" width="26.85546875" style="78" customWidth="1"/>
    <col min="5" max="5" width="20.5703125" style="78" customWidth="1"/>
    <col min="6" max="6" width="8.7109375" style="78"/>
    <col min="7" max="16384" width="8.7109375" style="10"/>
  </cols>
  <sheetData>
    <row r="2" spans="1:5">
      <c r="A2" s="151" t="s">
        <v>127</v>
      </c>
      <c r="B2" s="170" t="s">
        <v>46</v>
      </c>
      <c r="C2" s="10"/>
    </row>
    <row r="3" spans="1:5">
      <c r="B3" s="9"/>
    </row>
    <row r="4" spans="1:5" ht="27">
      <c r="B4" s="4" t="s">
        <v>871</v>
      </c>
    </row>
    <row r="5" spans="1:5" ht="72">
      <c r="B5" s="362" t="s">
        <v>1068</v>
      </c>
    </row>
    <row r="6" spans="1:5" ht="36">
      <c r="B6" s="4" t="s">
        <v>1001</v>
      </c>
    </row>
    <row r="7" spans="1:5">
      <c r="B7" s="4"/>
    </row>
    <row r="8" spans="1:5" ht="9.75" thickBot="1">
      <c r="B8" s="164" t="s">
        <v>1029</v>
      </c>
    </row>
    <row r="9" spans="1:5">
      <c r="B9" s="622" t="s">
        <v>172</v>
      </c>
      <c r="C9" s="625" t="s">
        <v>445</v>
      </c>
      <c r="D9" s="166" t="s">
        <v>111</v>
      </c>
      <c r="E9" s="625" t="s">
        <v>408</v>
      </c>
    </row>
    <row r="10" spans="1:5" ht="9.75" thickBot="1">
      <c r="B10" s="623"/>
      <c r="C10" s="626"/>
      <c r="D10" s="167" t="s">
        <v>446</v>
      </c>
      <c r="E10" s="626"/>
    </row>
    <row r="11" spans="1:5" ht="9.75" thickBot="1">
      <c r="B11" s="624"/>
      <c r="C11" s="167" t="s">
        <v>109</v>
      </c>
      <c r="D11" s="167" t="s">
        <v>109</v>
      </c>
      <c r="E11" s="167" t="s">
        <v>109</v>
      </c>
    </row>
    <row r="12" spans="1:5" ht="9.75" thickBot="1">
      <c r="B12" s="143" t="s">
        <v>50</v>
      </c>
      <c r="C12" s="528">
        <v>1323230324674</v>
      </c>
      <c r="D12" s="528">
        <v>-249332918012</v>
      </c>
      <c r="E12" s="528">
        <f>+C12+D12</f>
        <v>1073897406662</v>
      </c>
    </row>
    <row r="13" spans="1:5" ht="9.75" thickBot="1">
      <c r="B13" s="143" t="s">
        <v>1069</v>
      </c>
      <c r="C13" s="528">
        <v>219006464298</v>
      </c>
      <c r="D13" s="528">
        <v>0</v>
      </c>
      <c r="E13" s="528">
        <f t="shared" ref="E13:E18" si="0">+C13+D13</f>
        <v>219006464298</v>
      </c>
    </row>
    <row r="14" spans="1:5" ht="9.75" thickBot="1">
      <c r="B14" s="143" t="s">
        <v>55</v>
      </c>
      <c r="C14" s="528">
        <v>143920102934</v>
      </c>
      <c r="D14" s="528">
        <v>0</v>
      </c>
      <c r="E14" s="528">
        <f t="shared" si="0"/>
        <v>143920102934</v>
      </c>
    </row>
    <row r="15" spans="1:5" ht="9.75" thickBot="1">
      <c r="B15" s="330" t="s">
        <v>48</v>
      </c>
      <c r="C15" s="529">
        <v>467725517364</v>
      </c>
      <c r="D15" s="528">
        <v>-375684293104</v>
      </c>
      <c r="E15" s="528">
        <f t="shared" si="0"/>
        <v>92041224260</v>
      </c>
    </row>
    <row r="16" spans="1:5" ht="9.75" thickBot="1">
      <c r="B16" s="330" t="s">
        <v>52</v>
      </c>
      <c r="C16" s="529">
        <v>113362556345</v>
      </c>
      <c r="D16" s="528">
        <v>-7925000</v>
      </c>
      <c r="E16" s="528">
        <f t="shared" si="0"/>
        <v>113354631345</v>
      </c>
    </row>
    <row r="17" spans="2:5" ht="9.75" thickBot="1">
      <c r="B17" s="143" t="s">
        <v>57</v>
      </c>
      <c r="C17" s="528">
        <v>-238395262</v>
      </c>
      <c r="D17" s="528">
        <v>0</v>
      </c>
      <c r="E17" s="528">
        <f t="shared" si="0"/>
        <v>-238395262</v>
      </c>
    </row>
    <row r="18" spans="2:5" ht="9.75" thickBot="1">
      <c r="B18" s="143" t="s">
        <v>56</v>
      </c>
      <c r="C18" s="528">
        <v>14287904950</v>
      </c>
      <c r="D18" s="528">
        <v>0</v>
      </c>
      <c r="E18" s="528">
        <f t="shared" si="0"/>
        <v>14287904950</v>
      </c>
    </row>
    <row r="19" spans="2:5" ht="9.75" thickBot="1">
      <c r="B19" s="168" t="s">
        <v>447</v>
      </c>
      <c r="C19" s="530">
        <f>+SUM(C12:C18)</f>
        <v>2281294475303</v>
      </c>
      <c r="D19" s="530">
        <f>+SUM(D12:D18)</f>
        <v>-625025136116</v>
      </c>
      <c r="E19" s="530">
        <f>+SUM(E12:E18)</f>
        <v>1656269339187</v>
      </c>
    </row>
    <row r="20" spans="2:5">
      <c r="B20" s="20"/>
    </row>
    <row r="21" spans="2:5" ht="9.75" thickBot="1">
      <c r="B21" s="164" t="s">
        <v>932</v>
      </c>
    </row>
    <row r="22" spans="2:5">
      <c r="B22" s="622" t="s">
        <v>172</v>
      </c>
      <c r="C22" s="625" t="s">
        <v>445</v>
      </c>
      <c r="D22" s="166" t="s">
        <v>111</v>
      </c>
      <c r="E22" s="625" t="s">
        <v>408</v>
      </c>
    </row>
    <row r="23" spans="2:5" ht="9.75" thickBot="1">
      <c r="B23" s="623"/>
      <c r="C23" s="626"/>
      <c r="D23" s="167" t="s">
        <v>446</v>
      </c>
      <c r="E23" s="626"/>
    </row>
    <row r="24" spans="2:5" ht="9.75" thickBot="1">
      <c r="B24" s="624"/>
      <c r="C24" s="167" t="s">
        <v>109</v>
      </c>
      <c r="D24" s="167" t="s">
        <v>109</v>
      </c>
      <c r="E24" s="167" t="s">
        <v>109</v>
      </c>
    </row>
    <row r="25" spans="2:5" ht="9.75" thickBot="1">
      <c r="B25" s="143" t="s">
        <v>50</v>
      </c>
      <c r="C25" s="528">
        <v>1174177543042</v>
      </c>
      <c r="D25" s="528">
        <v>-216290866368</v>
      </c>
      <c r="E25" s="528">
        <v>957886676674</v>
      </c>
    </row>
    <row r="26" spans="2:5" ht="9.75" thickBot="1">
      <c r="B26" s="143" t="s">
        <v>1069</v>
      </c>
      <c r="C26" s="528">
        <v>227167811287</v>
      </c>
      <c r="D26" s="528" t="s">
        <v>285</v>
      </c>
      <c r="E26" s="528">
        <v>227167811287</v>
      </c>
    </row>
    <row r="27" spans="2:5" ht="9.75" thickBot="1">
      <c r="B27" s="143" t="s">
        <v>55</v>
      </c>
      <c r="C27" s="528">
        <v>143923128988</v>
      </c>
      <c r="D27" s="528" t="s">
        <v>285</v>
      </c>
      <c r="E27" s="528">
        <v>143923128988</v>
      </c>
    </row>
    <row r="28" spans="2:5" ht="9.75" thickBot="1">
      <c r="B28" s="330" t="s">
        <v>48</v>
      </c>
      <c r="C28" s="529">
        <v>474521301833</v>
      </c>
      <c r="D28" s="528">
        <v>-370477360732</v>
      </c>
      <c r="E28" s="528">
        <v>104043941101</v>
      </c>
    </row>
    <row r="29" spans="2:5" ht="9.75" thickBot="1">
      <c r="B29" s="330" t="s">
        <v>52</v>
      </c>
      <c r="C29" s="529">
        <v>116807935100</v>
      </c>
      <c r="D29" s="528">
        <v>-7925000</v>
      </c>
      <c r="E29" s="528">
        <v>116800010100</v>
      </c>
    </row>
    <row r="30" spans="2:5" ht="9.75" thickBot="1">
      <c r="B30" s="143" t="s">
        <v>57</v>
      </c>
      <c r="C30" s="528">
        <v>-429533548</v>
      </c>
      <c r="D30" s="528" t="s">
        <v>285</v>
      </c>
      <c r="E30" s="528">
        <v>-429533548</v>
      </c>
    </row>
    <row r="31" spans="2:5" ht="9.75" thickBot="1">
      <c r="B31" s="143" t="s">
        <v>56</v>
      </c>
      <c r="C31" s="528">
        <v>13977278235</v>
      </c>
      <c r="D31" s="528" t="s">
        <v>285</v>
      </c>
      <c r="E31" s="528">
        <v>13977278235</v>
      </c>
    </row>
    <row r="32" spans="2:5" ht="9.75" thickBot="1">
      <c r="B32" s="168" t="s">
        <v>447</v>
      </c>
      <c r="C32" s="530">
        <f>+SUM(C25:C31)</f>
        <v>2150145464937</v>
      </c>
      <c r="D32" s="530">
        <f>+SUM(D25:D31)</f>
        <v>-586776152100</v>
      </c>
      <c r="E32" s="530">
        <f>+SUM(E25:E31)</f>
        <v>1563369312837</v>
      </c>
    </row>
    <row r="33" spans="2:5">
      <c r="B33" s="5"/>
    </row>
    <row r="34" spans="2:5">
      <c r="C34" s="10"/>
      <c r="E34" s="10"/>
    </row>
    <row r="35" spans="2:5" ht="45">
      <c r="B35" s="79" t="s">
        <v>448</v>
      </c>
      <c r="C35" s="10"/>
      <c r="E35" s="10"/>
    </row>
    <row r="36" spans="2:5">
      <c r="B36" s="79"/>
      <c r="C36" s="10"/>
      <c r="E36" s="10"/>
    </row>
    <row r="37" spans="2:5">
      <c r="C37" s="10"/>
      <c r="D37" s="10"/>
      <c r="E37" s="10"/>
    </row>
    <row r="38" spans="2:5">
      <c r="B38" s="5"/>
    </row>
  </sheetData>
  <mergeCells count="6">
    <mergeCell ref="B9:B11"/>
    <mergeCell ref="C9:C10"/>
    <mergeCell ref="E9:E10"/>
    <mergeCell ref="B22:B24"/>
    <mergeCell ref="C22:C23"/>
    <mergeCell ref="E22:E23"/>
  </mergeCells>
  <pageMargins left="0.7" right="0.7" top="0.75" bottom="0.75" header="0.3" footer="0.3"/>
  <ignoredErrors>
    <ignoredError sqref="C1:E4 C21:E23 C8:E11 C33:E38 D24:E24 C6:E6 C39:E1048576 C20"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9DF70-1E74-4111-B7F3-87AC6283CFC0}">
  <sheetPr>
    <tabColor rgb="FFC00000"/>
  </sheetPr>
  <dimension ref="A2:H73"/>
  <sheetViews>
    <sheetView showGridLines="0" workbookViewId="0">
      <pane xSplit="1" ySplit="2" topLeftCell="B14" activePane="bottomRight" state="frozen"/>
      <selection pane="topRight" activeCell="B1" sqref="B1"/>
      <selection pane="bottomLeft" activeCell="A3" sqref="A3"/>
      <selection pane="bottomRight" activeCell="B4" sqref="B4:G4"/>
    </sheetView>
  </sheetViews>
  <sheetFormatPr baseColWidth="10" defaultColWidth="8.7109375" defaultRowHeight="9"/>
  <cols>
    <col min="1" max="1" width="2.140625" style="10" bestFit="1" customWidth="1"/>
    <col min="2" max="2" width="46.140625" style="10" customWidth="1"/>
    <col min="3" max="3" width="25.42578125" style="10" customWidth="1"/>
    <col min="4" max="7" width="13.42578125" style="10" customWidth="1"/>
    <col min="8" max="8" width="17.7109375" style="10" customWidth="1"/>
    <col min="9" max="16384" width="8.7109375" style="10"/>
  </cols>
  <sheetData>
    <row r="2" spans="1:8" ht="27">
      <c r="A2" s="20" t="s">
        <v>60</v>
      </c>
      <c r="B2" s="20" t="s">
        <v>58</v>
      </c>
    </row>
    <row r="3" spans="1:8">
      <c r="B3" s="3"/>
    </row>
    <row r="4" spans="1:8" ht="36" customHeight="1">
      <c r="B4" s="644" t="s">
        <v>449</v>
      </c>
      <c r="C4" s="644"/>
      <c r="D4" s="644"/>
      <c r="E4" s="644"/>
      <c r="F4" s="644"/>
      <c r="G4" s="644"/>
    </row>
    <row r="5" spans="1:8">
      <c r="B5" s="644" t="s">
        <v>450</v>
      </c>
      <c r="C5" s="644"/>
      <c r="D5" s="644"/>
      <c r="E5" s="644"/>
      <c r="F5" s="644"/>
      <c r="G5" s="644"/>
    </row>
    <row r="6" spans="1:8">
      <c r="B6" s="644" t="s">
        <v>903</v>
      </c>
      <c r="C6" s="644"/>
      <c r="D6" s="644"/>
      <c r="E6" s="644"/>
      <c r="F6" s="644"/>
      <c r="G6" s="644"/>
    </row>
    <row r="7" spans="1:8" ht="42.75" customHeight="1">
      <c r="B7" s="644" t="s">
        <v>451</v>
      </c>
      <c r="C7" s="644"/>
      <c r="D7" s="644"/>
      <c r="E7" s="644"/>
      <c r="F7" s="644"/>
      <c r="G7" s="644"/>
    </row>
    <row r="8" spans="1:8" ht="33.75" customHeight="1">
      <c r="B8" s="644" t="s">
        <v>1041</v>
      </c>
      <c r="C8" s="644"/>
      <c r="D8" s="644"/>
      <c r="E8" s="644"/>
      <c r="F8" s="644"/>
      <c r="G8" s="644"/>
    </row>
    <row r="9" spans="1:8">
      <c r="B9" s="31" t="s">
        <v>452</v>
      </c>
    </row>
    <row r="10" spans="1:8">
      <c r="B10" s="141"/>
    </row>
    <row r="11" spans="1:8">
      <c r="B11" s="141" t="s">
        <v>1016</v>
      </c>
    </row>
    <row r="12" spans="1:8" ht="9.75" thickBot="1">
      <c r="B12" s="7"/>
    </row>
    <row r="13" spans="1:8" ht="9.75" thickBot="1">
      <c r="B13" s="627" t="s">
        <v>332</v>
      </c>
      <c r="C13" s="630" t="s">
        <v>453</v>
      </c>
      <c r="D13" s="631"/>
      <c r="E13" s="631"/>
      <c r="F13" s="631"/>
      <c r="G13" s="631"/>
      <c r="H13" s="632"/>
    </row>
    <row r="14" spans="1:8">
      <c r="B14" s="628"/>
      <c r="C14" s="171" t="s">
        <v>454</v>
      </c>
      <c r="D14" s="604" t="s">
        <v>455</v>
      </c>
      <c r="E14" s="604" t="s">
        <v>456</v>
      </c>
      <c r="F14" s="171" t="s">
        <v>457</v>
      </c>
      <c r="G14" s="604" t="s">
        <v>458</v>
      </c>
      <c r="H14" s="171" t="s">
        <v>454</v>
      </c>
    </row>
    <row r="15" spans="1:8" ht="9.75" thickBot="1">
      <c r="B15" s="629"/>
      <c r="C15" s="115" t="s">
        <v>459</v>
      </c>
      <c r="D15" s="605"/>
      <c r="E15" s="605"/>
      <c r="F15" s="115" t="s">
        <v>460</v>
      </c>
      <c r="G15" s="605"/>
      <c r="H15" s="115" t="s">
        <v>461</v>
      </c>
    </row>
    <row r="16" spans="1:8" ht="9.75" thickBot="1">
      <c r="B16" s="14" t="s">
        <v>462</v>
      </c>
      <c r="C16" s="115" t="s">
        <v>109</v>
      </c>
      <c r="D16" s="165" t="s">
        <v>109</v>
      </c>
      <c r="E16" s="165" t="s">
        <v>109</v>
      </c>
      <c r="F16" s="115" t="s">
        <v>109</v>
      </c>
      <c r="G16" s="115" t="s">
        <v>109</v>
      </c>
      <c r="H16" s="115" t="s">
        <v>109</v>
      </c>
    </row>
    <row r="17" spans="2:8" ht="9.75" thickBot="1">
      <c r="B17" s="14" t="s">
        <v>463</v>
      </c>
      <c r="C17" s="531">
        <v>180531224586</v>
      </c>
      <c r="D17" s="532">
        <v>19630061864</v>
      </c>
      <c r="E17" s="518" t="s">
        <v>285</v>
      </c>
      <c r="F17" s="518" t="s">
        <v>285</v>
      </c>
      <c r="G17" s="518" t="s">
        <v>285</v>
      </c>
      <c r="H17" s="518">
        <v>200161286450</v>
      </c>
    </row>
    <row r="18" spans="2:8" ht="9.75" thickBot="1">
      <c r="B18" s="14" t="s">
        <v>464</v>
      </c>
      <c r="C18" s="531">
        <v>124491434537</v>
      </c>
      <c r="D18" s="518">
        <v>0</v>
      </c>
      <c r="E18" s="532" t="s">
        <v>285</v>
      </c>
      <c r="F18" s="518" t="s">
        <v>285</v>
      </c>
      <c r="G18" s="518" t="s">
        <v>285</v>
      </c>
      <c r="H18" s="518">
        <v>124491434537</v>
      </c>
    </row>
    <row r="19" spans="2:8" ht="9.75" thickBot="1">
      <c r="B19" s="14" t="s">
        <v>465</v>
      </c>
      <c r="C19" s="531">
        <v>40514135293</v>
      </c>
      <c r="D19" s="531">
        <v>0</v>
      </c>
      <c r="E19" s="518">
        <v>0</v>
      </c>
      <c r="F19" s="518" t="s">
        <v>285</v>
      </c>
      <c r="G19" s="518" t="s">
        <v>285</v>
      </c>
      <c r="H19" s="518">
        <v>40514135293</v>
      </c>
    </row>
    <row r="20" spans="2:8" ht="9.75" thickBot="1">
      <c r="B20" s="14" t="s">
        <v>466</v>
      </c>
      <c r="C20" s="531">
        <v>52214312501</v>
      </c>
      <c r="D20" s="531">
        <v>214684353</v>
      </c>
      <c r="E20" s="518">
        <v>-50269071</v>
      </c>
      <c r="F20" s="518" t="s">
        <v>285</v>
      </c>
      <c r="G20" s="518" t="s">
        <v>285</v>
      </c>
      <c r="H20" s="518">
        <v>52378727783</v>
      </c>
    </row>
    <row r="21" spans="2:8" ht="9.75" thickBot="1">
      <c r="B21" s="14" t="s">
        <v>467</v>
      </c>
      <c r="C21" s="531">
        <v>49435578219</v>
      </c>
      <c r="D21" s="531">
        <v>64051389</v>
      </c>
      <c r="E21" s="518">
        <v>0</v>
      </c>
      <c r="F21" s="518" t="s">
        <v>285</v>
      </c>
      <c r="G21" s="518" t="s">
        <v>285</v>
      </c>
      <c r="H21" s="518">
        <v>49499629608</v>
      </c>
    </row>
    <row r="22" spans="2:8" ht="9.75" thickBot="1">
      <c r="B22" s="14" t="s">
        <v>468</v>
      </c>
      <c r="C22" s="531">
        <v>329767703</v>
      </c>
      <c r="D22" s="533">
        <v>0</v>
      </c>
      <c r="E22" s="518">
        <v>0</v>
      </c>
      <c r="F22" s="518" t="s">
        <v>285</v>
      </c>
      <c r="G22" s="518" t="s">
        <v>285</v>
      </c>
      <c r="H22" s="518">
        <v>329767703</v>
      </c>
    </row>
    <row r="23" spans="2:8" ht="9.75" thickBot="1">
      <c r="B23" s="14" t="s">
        <v>469</v>
      </c>
      <c r="C23" s="531">
        <v>15513623258</v>
      </c>
      <c r="D23" s="531">
        <v>0</v>
      </c>
      <c r="E23" s="532">
        <v>0</v>
      </c>
      <c r="F23" s="518" t="s">
        <v>285</v>
      </c>
      <c r="G23" s="518" t="s">
        <v>285</v>
      </c>
      <c r="H23" s="518">
        <v>15513623258</v>
      </c>
    </row>
    <row r="24" spans="2:8" ht="9.75" thickBot="1">
      <c r="B24" s="14" t="s">
        <v>470</v>
      </c>
      <c r="C24" s="531">
        <v>120174473103</v>
      </c>
      <c r="D24" s="531">
        <v>9626444551</v>
      </c>
      <c r="E24" s="532">
        <v>0</v>
      </c>
      <c r="F24" s="518" t="s">
        <v>285</v>
      </c>
      <c r="G24" s="518" t="s">
        <v>285</v>
      </c>
      <c r="H24" s="518">
        <v>129800917654</v>
      </c>
    </row>
    <row r="25" spans="2:8" ht="9.75" thickBot="1">
      <c r="B25" s="17" t="s">
        <v>1042</v>
      </c>
      <c r="C25" s="519">
        <f t="shared" ref="C25:H25" si="0">SUM(C17:C24)</f>
        <v>583204549200</v>
      </c>
      <c r="D25" s="519">
        <f t="shared" si="0"/>
        <v>29535242157</v>
      </c>
      <c r="E25" s="519">
        <f t="shared" si="0"/>
        <v>-50269071</v>
      </c>
      <c r="F25" s="519">
        <f t="shared" si="0"/>
        <v>0</v>
      </c>
      <c r="G25" s="519">
        <f t="shared" si="0"/>
        <v>0</v>
      </c>
      <c r="H25" s="519">
        <f t="shared" si="0"/>
        <v>612689522286</v>
      </c>
    </row>
    <row r="26" spans="2:8">
      <c r="B26" s="7"/>
    </row>
    <row r="27" spans="2:8" ht="9.75" thickBot="1">
      <c r="B27" s="7"/>
    </row>
    <row r="28" spans="2:8" ht="9.75" thickBot="1">
      <c r="B28" s="627" t="s">
        <v>172</v>
      </c>
      <c r="C28" s="630" t="s">
        <v>471</v>
      </c>
      <c r="D28" s="631"/>
      <c r="E28" s="631"/>
      <c r="F28" s="631"/>
      <c r="G28" s="632"/>
      <c r="H28" s="604" t="s">
        <v>472</v>
      </c>
    </row>
    <row r="29" spans="2:8">
      <c r="B29" s="628"/>
      <c r="C29" s="171" t="s">
        <v>454</v>
      </c>
      <c r="D29" s="604" t="s">
        <v>473</v>
      </c>
      <c r="E29" s="604" t="s">
        <v>474</v>
      </c>
      <c r="F29" s="604" t="s">
        <v>475</v>
      </c>
      <c r="G29" s="604" t="s">
        <v>476</v>
      </c>
      <c r="H29" s="633"/>
    </row>
    <row r="30" spans="2:8" ht="9.75" thickBot="1">
      <c r="B30" s="629"/>
      <c r="C30" s="115" t="s">
        <v>459</v>
      </c>
      <c r="D30" s="605"/>
      <c r="E30" s="605"/>
      <c r="F30" s="605"/>
      <c r="G30" s="605"/>
      <c r="H30" s="605"/>
    </row>
    <row r="31" spans="2:8" ht="9.75" thickBot="1">
      <c r="B31" s="172" t="s">
        <v>462</v>
      </c>
      <c r="C31" s="115" t="s">
        <v>109</v>
      </c>
      <c r="D31" s="165" t="s">
        <v>109</v>
      </c>
      <c r="E31" s="165" t="s">
        <v>109</v>
      </c>
      <c r="F31" s="115" t="s">
        <v>109</v>
      </c>
      <c r="G31" s="115" t="s">
        <v>109</v>
      </c>
      <c r="H31" s="115" t="s">
        <v>109</v>
      </c>
    </row>
    <row r="32" spans="2:8" ht="9.75" thickBot="1">
      <c r="B32" s="14" t="s">
        <v>463</v>
      </c>
      <c r="C32" s="531">
        <v>0</v>
      </c>
      <c r="D32" s="518" t="s">
        <v>285</v>
      </c>
      <c r="E32" s="518" t="s">
        <v>285</v>
      </c>
      <c r="F32" s="518" t="s">
        <v>285</v>
      </c>
      <c r="G32" s="532">
        <v>0</v>
      </c>
      <c r="H32" s="518">
        <v>200161286450</v>
      </c>
    </row>
    <row r="33" spans="2:8" ht="9.75" thickBot="1">
      <c r="B33" s="14" t="s">
        <v>464</v>
      </c>
      <c r="C33" s="531">
        <v>26022898446</v>
      </c>
      <c r="D33" s="531">
        <v>735159606</v>
      </c>
      <c r="E33" s="518" t="s">
        <v>285</v>
      </c>
      <c r="F33" s="518" t="s">
        <v>285</v>
      </c>
      <c r="G33" s="518">
        <v>26758058052</v>
      </c>
      <c r="H33" s="518">
        <v>97733376485</v>
      </c>
    </row>
    <row r="34" spans="2:8" ht="9.75" thickBot="1">
      <c r="B34" s="14" t="s">
        <v>465</v>
      </c>
      <c r="C34" s="531">
        <v>22345000975</v>
      </c>
      <c r="D34" s="531">
        <v>674932042</v>
      </c>
      <c r="E34" s="518" t="s">
        <v>285</v>
      </c>
      <c r="F34" s="518">
        <v>0</v>
      </c>
      <c r="G34" s="518">
        <v>23019933017</v>
      </c>
      <c r="H34" s="518">
        <v>17494202276</v>
      </c>
    </row>
    <row r="35" spans="2:8" ht="9.75" thickBot="1">
      <c r="B35" s="14" t="s">
        <v>466</v>
      </c>
      <c r="C35" s="531">
        <v>19689216103</v>
      </c>
      <c r="D35" s="531">
        <v>1726240721</v>
      </c>
      <c r="E35" s="518" t="s">
        <v>285</v>
      </c>
      <c r="F35" s="518">
        <v>-49484315</v>
      </c>
      <c r="G35" s="518">
        <v>21365972509</v>
      </c>
      <c r="H35" s="518">
        <v>31012755274</v>
      </c>
    </row>
    <row r="36" spans="2:8" ht="9.75" thickBot="1">
      <c r="B36" s="14" t="s">
        <v>467</v>
      </c>
      <c r="C36" s="531">
        <v>33067725586</v>
      </c>
      <c r="D36" s="531">
        <v>1891324913</v>
      </c>
      <c r="E36" s="518" t="s">
        <v>285</v>
      </c>
      <c r="F36" s="518">
        <v>0</v>
      </c>
      <c r="G36" s="518">
        <v>34959050499</v>
      </c>
      <c r="H36" s="518">
        <v>14540579109</v>
      </c>
    </row>
    <row r="37" spans="2:8" ht="9.75" thickBot="1">
      <c r="B37" s="14" t="s">
        <v>468</v>
      </c>
      <c r="C37" s="531">
        <v>288986886</v>
      </c>
      <c r="D37" s="531">
        <v>2267155</v>
      </c>
      <c r="E37" s="518" t="s">
        <v>285</v>
      </c>
      <c r="F37" s="518">
        <v>0</v>
      </c>
      <c r="G37" s="518">
        <v>291254041</v>
      </c>
      <c r="H37" s="518">
        <v>38513662</v>
      </c>
    </row>
    <row r="38" spans="2:8" ht="9.75" thickBot="1">
      <c r="B38" s="14" t="s">
        <v>469</v>
      </c>
      <c r="C38" s="531">
        <v>7239546105</v>
      </c>
      <c r="D38" s="531">
        <v>464446414</v>
      </c>
      <c r="E38" s="518" t="s">
        <v>285</v>
      </c>
      <c r="F38" s="532">
        <v>0</v>
      </c>
      <c r="G38" s="518">
        <v>7703992519</v>
      </c>
      <c r="H38" s="518">
        <v>7809630739</v>
      </c>
    </row>
    <row r="39" spans="2:8" ht="9.75" thickBot="1">
      <c r="B39" s="14" t="s">
        <v>470</v>
      </c>
      <c r="C39" s="531">
        <v>0</v>
      </c>
      <c r="D39" s="518" t="s">
        <v>285</v>
      </c>
      <c r="E39" s="518" t="s">
        <v>285</v>
      </c>
      <c r="F39" s="518" t="s">
        <v>285</v>
      </c>
      <c r="G39" s="532">
        <v>0</v>
      </c>
      <c r="H39" s="518">
        <v>129800917654</v>
      </c>
    </row>
    <row r="40" spans="2:8" ht="9.75" thickBot="1">
      <c r="B40" s="17" t="s">
        <v>1042</v>
      </c>
      <c r="C40" s="519">
        <f t="shared" ref="C40:H40" si="1">SUM(C32:C39)</f>
        <v>108653374101</v>
      </c>
      <c r="D40" s="519">
        <f t="shared" si="1"/>
        <v>5494370851</v>
      </c>
      <c r="E40" s="519">
        <f t="shared" si="1"/>
        <v>0</v>
      </c>
      <c r="F40" s="519">
        <f t="shared" si="1"/>
        <v>-49484315</v>
      </c>
      <c r="G40" s="519">
        <f t="shared" si="1"/>
        <v>114098260637</v>
      </c>
      <c r="H40" s="519">
        <f t="shared" si="1"/>
        <v>498591261649</v>
      </c>
    </row>
    <row r="41" spans="2:8">
      <c r="B41" s="7"/>
    </row>
    <row r="42" spans="2:8">
      <c r="B42" s="7"/>
    </row>
    <row r="43" spans="2:8">
      <c r="B43" s="141"/>
    </row>
    <row r="44" spans="2:8">
      <c r="B44" s="141" t="s">
        <v>942</v>
      </c>
    </row>
    <row r="45" spans="2:8" ht="9.75" thickBot="1">
      <c r="B45" s="7"/>
    </row>
    <row r="46" spans="2:8" ht="9.75" thickBot="1">
      <c r="B46" s="627" t="s">
        <v>332</v>
      </c>
      <c r="C46" s="630" t="s">
        <v>453</v>
      </c>
      <c r="D46" s="631"/>
      <c r="E46" s="631"/>
      <c r="F46" s="631"/>
      <c r="G46" s="631"/>
      <c r="H46" s="632"/>
    </row>
    <row r="47" spans="2:8" ht="9" customHeight="1">
      <c r="B47" s="628"/>
      <c r="C47" s="171" t="s">
        <v>454</v>
      </c>
      <c r="D47" s="604" t="s">
        <v>455</v>
      </c>
      <c r="E47" s="604" t="s">
        <v>456</v>
      </c>
      <c r="F47" s="171" t="s">
        <v>457</v>
      </c>
      <c r="G47" s="604" t="s">
        <v>458</v>
      </c>
      <c r="H47" s="171" t="s">
        <v>454</v>
      </c>
    </row>
    <row r="48" spans="2:8" ht="9.75" thickBot="1">
      <c r="B48" s="629"/>
      <c r="C48" s="115" t="s">
        <v>459</v>
      </c>
      <c r="D48" s="605"/>
      <c r="E48" s="605"/>
      <c r="F48" s="115" t="s">
        <v>460</v>
      </c>
      <c r="G48" s="605"/>
      <c r="H48" s="115" t="s">
        <v>461</v>
      </c>
    </row>
    <row r="49" spans="2:8" ht="9.75" thickBot="1">
      <c r="B49" s="14" t="s">
        <v>462</v>
      </c>
      <c r="C49" s="115" t="s">
        <v>109</v>
      </c>
      <c r="D49" s="165" t="s">
        <v>109</v>
      </c>
      <c r="E49" s="165" t="s">
        <v>109</v>
      </c>
      <c r="F49" s="115" t="s">
        <v>109</v>
      </c>
      <c r="G49" s="115" t="s">
        <v>109</v>
      </c>
      <c r="H49" s="115" t="s">
        <v>109</v>
      </c>
    </row>
    <row r="50" spans="2:8" ht="9.75" thickBot="1">
      <c r="B50" s="14" t="s">
        <v>463</v>
      </c>
      <c r="C50" s="531">
        <v>141426858682</v>
      </c>
      <c r="D50" s="532">
        <v>39104365904</v>
      </c>
      <c r="E50" s="518">
        <v>0</v>
      </c>
      <c r="F50" s="518">
        <v>0</v>
      </c>
      <c r="G50" s="518">
        <v>0</v>
      </c>
      <c r="H50" s="518">
        <f t="shared" ref="H50:H57" si="2">+C50+D50+E50+F50+G50</f>
        <v>180531224586</v>
      </c>
    </row>
    <row r="51" spans="2:8" ht="9.75" thickBot="1">
      <c r="B51" s="14" t="s">
        <v>464</v>
      </c>
      <c r="C51" s="531">
        <v>119644917539</v>
      </c>
      <c r="D51" s="518">
        <v>4846516998</v>
      </c>
      <c r="E51" s="532">
        <v>0</v>
      </c>
      <c r="F51" s="518">
        <v>0</v>
      </c>
      <c r="G51" s="518">
        <v>0</v>
      </c>
      <c r="H51" s="518">
        <f t="shared" si="2"/>
        <v>124491434537</v>
      </c>
    </row>
    <row r="52" spans="2:8" ht="9.75" thickBot="1">
      <c r="B52" s="14" t="s">
        <v>465</v>
      </c>
      <c r="C52" s="531">
        <v>34020334484</v>
      </c>
      <c r="D52" s="531">
        <v>7670534935</v>
      </c>
      <c r="E52" s="518">
        <v>-1176734126</v>
      </c>
      <c r="F52" s="518">
        <v>0</v>
      </c>
      <c r="G52" s="518">
        <v>0</v>
      </c>
      <c r="H52" s="518">
        <f t="shared" si="2"/>
        <v>40514135293</v>
      </c>
    </row>
    <row r="53" spans="2:8" ht="9.75" thickBot="1">
      <c r="B53" s="14" t="s">
        <v>466</v>
      </c>
      <c r="C53" s="531">
        <v>32495235474</v>
      </c>
      <c r="D53" s="531">
        <v>20286421746</v>
      </c>
      <c r="E53" s="518">
        <v>-567344719</v>
      </c>
      <c r="F53" s="518">
        <v>0</v>
      </c>
      <c r="G53" s="518">
        <v>0</v>
      </c>
      <c r="H53" s="518">
        <f t="shared" si="2"/>
        <v>52214312501</v>
      </c>
    </row>
    <row r="54" spans="2:8" ht="9.75" thickBot="1">
      <c r="B54" s="14" t="s">
        <v>467</v>
      </c>
      <c r="C54" s="531">
        <v>48715758459</v>
      </c>
      <c r="D54" s="531">
        <v>8158753634</v>
      </c>
      <c r="E54" s="518">
        <v>-7438933874</v>
      </c>
      <c r="F54" s="518">
        <v>0</v>
      </c>
      <c r="G54" s="518">
        <v>0</v>
      </c>
      <c r="H54" s="518">
        <f t="shared" si="2"/>
        <v>49435578219</v>
      </c>
    </row>
    <row r="55" spans="2:8" ht="9.75" thickBot="1">
      <c r="B55" s="14" t="s">
        <v>468</v>
      </c>
      <c r="C55" s="531">
        <v>329767703</v>
      </c>
      <c r="D55" s="533">
        <v>0</v>
      </c>
      <c r="E55" s="518">
        <v>0</v>
      </c>
      <c r="F55" s="518">
        <v>0</v>
      </c>
      <c r="G55" s="518">
        <v>0</v>
      </c>
      <c r="H55" s="518">
        <f t="shared" si="2"/>
        <v>329767703</v>
      </c>
    </row>
    <row r="56" spans="2:8" ht="9.75" thickBot="1">
      <c r="B56" s="14" t="s">
        <v>469</v>
      </c>
      <c r="C56" s="531">
        <v>14134809673</v>
      </c>
      <c r="D56" s="531">
        <v>1378813585</v>
      </c>
      <c r="E56" s="532">
        <v>0</v>
      </c>
      <c r="F56" s="518">
        <v>0</v>
      </c>
      <c r="G56" s="518">
        <v>0</v>
      </c>
      <c r="H56" s="518">
        <f t="shared" si="2"/>
        <v>15513623258</v>
      </c>
    </row>
    <row r="57" spans="2:8" ht="9.75" thickBot="1">
      <c r="B57" s="14" t="s">
        <v>470</v>
      </c>
      <c r="C57" s="531">
        <v>34732642155</v>
      </c>
      <c r="D57" s="531">
        <v>85441830948</v>
      </c>
      <c r="E57" s="532">
        <v>0</v>
      </c>
      <c r="F57" s="518">
        <v>0</v>
      </c>
      <c r="G57" s="518">
        <v>0</v>
      </c>
      <c r="H57" s="518">
        <f t="shared" si="2"/>
        <v>120174473103</v>
      </c>
    </row>
    <row r="58" spans="2:8" ht="9.75" thickBot="1">
      <c r="B58" s="17" t="s">
        <v>943</v>
      </c>
      <c r="C58" s="519">
        <f t="shared" ref="C58:G58" si="3">SUM(C50:C57)</f>
        <v>425500324169</v>
      </c>
      <c r="D58" s="519">
        <f t="shared" si="3"/>
        <v>166887237750</v>
      </c>
      <c r="E58" s="519">
        <f t="shared" si="3"/>
        <v>-9183012719</v>
      </c>
      <c r="F58" s="519">
        <f t="shared" si="3"/>
        <v>0</v>
      </c>
      <c r="G58" s="519">
        <f t="shared" si="3"/>
        <v>0</v>
      </c>
      <c r="H58" s="519">
        <f>SUM(H50:H57)</f>
        <v>583204549200</v>
      </c>
    </row>
    <row r="59" spans="2:8">
      <c r="B59" s="7"/>
    </row>
    <row r="60" spans="2:8" ht="9.75" thickBot="1">
      <c r="B60" s="7"/>
    </row>
    <row r="61" spans="2:8" ht="9" customHeight="1" thickBot="1">
      <c r="B61" s="627" t="s">
        <v>172</v>
      </c>
      <c r="C61" s="630" t="s">
        <v>471</v>
      </c>
      <c r="D61" s="631"/>
      <c r="E61" s="631"/>
      <c r="F61" s="631"/>
      <c r="G61" s="632"/>
      <c r="H61" s="604" t="s">
        <v>472</v>
      </c>
    </row>
    <row r="62" spans="2:8">
      <c r="B62" s="628"/>
      <c r="C62" s="171" t="s">
        <v>454</v>
      </c>
      <c r="D62" s="604" t="s">
        <v>473</v>
      </c>
      <c r="E62" s="604" t="s">
        <v>474</v>
      </c>
      <c r="F62" s="604" t="s">
        <v>475</v>
      </c>
      <c r="G62" s="604" t="s">
        <v>476</v>
      </c>
      <c r="H62" s="633"/>
    </row>
    <row r="63" spans="2:8" ht="9.75" thickBot="1">
      <c r="B63" s="629"/>
      <c r="C63" s="115" t="s">
        <v>459</v>
      </c>
      <c r="D63" s="605"/>
      <c r="E63" s="605"/>
      <c r="F63" s="605"/>
      <c r="G63" s="605"/>
      <c r="H63" s="605"/>
    </row>
    <row r="64" spans="2:8" ht="9.75" thickBot="1">
      <c r="B64" s="172" t="s">
        <v>462</v>
      </c>
      <c r="C64" s="115" t="s">
        <v>109</v>
      </c>
      <c r="D64" s="165" t="s">
        <v>109</v>
      </c>
      <c r="E64" s="165" t="s">
        <v>109</v>
      </c>
      <c r="F64" s="115" t="s">
        <v>109</v>
      </c>
      <c r="G64" s="115" t="s">
        <v>109</v>
      </c>
      <c r="H64" s="115" t="s">
        <v>109</v>
      </c>
    </row>
    <row r="65" spans="2:8" ht="9.75" thickBot="1">
      <c r="B65" s="14" t="s">
        <v>463</v>
      </c>
      <c r="C65" s="531">
        <v>0</v>
      </c>
      <c r="D65" s="518" t="s">
        <v>285</v>
      </c>
      <c r="E65" s="518" t="s">
        <v>285</v>
      </c>
      <c r="F65" s="518" t="s">
        <v>285</v>
      </c>
      <c r="G65" s="532">
        <v>0</v>
      </c>
      <c r="H65" s="518">
        <v>180531224586</v>
      </c>
    </row>
    <row r="66" spans="2:8" ht="9.75" thickBot="1">
      <c r="B66" s="14" t="s">
        <v>464</v>
      </c>
      <c r="C66" s="531">
        <v>23199620348</v>
      </c>
      <c r="D66" s="531">
        <v>2823278098</v>
      </c>
      <c r="E66" s="518" t="s">
        <v>285</v>
      </c>
      <c r="F66" s="518" t="s">
        <v>285</v>
      </c>
      <c r="G66" s="518">
        <v>26022898446</v>
      </c>
      <c r="H66" s="518">
        <v>98468536091</v>
      </c>
    </row>
    <row r="67" spans="2:8" ht="9.75" thickBot="1">
      <c r="B67" s="14" t="s">
        <v>465</v>
      </c>
      <c r="C67" s="531">
        <v>21570663604</v>
      </c>
      <c r="D67" s="531">
        <v>1926060722</v>
      </c>
      <c r="E67" s="518" t="s">
        <v>285</v>
      </c>
      <c r="F67" s="518">
        <v>-1151723351</v>
      </c>
      <c r="G67" s="518">
        <v>22345000975</v>
      </c>
      <c r="H67" s="518">
        <v>18169134318</v>
      </c>
    </row>
    <row r="68" spans="2:8" ht="9.75" thickBot="1">
      <c r="B68" s="14" t="s">
        <v>466</v>
      </c>
      <c r="C68" s="531">
        <v>16708387553</v>
      </c>
      <c r="D68" s="531">
        <v>3453514083</v>
      </c>
      <c r="E68" s="518" t="s">
        <v>285</v>
      </c>
      <c r="F68" s="518">
        <v>-472685533</v>
      </c>
      <c r="G68" s="518">
        <v>19689216103</v>
      </c>
      <c r="H68" s="518">
        <v>32525096398</v>
      </c>
    </row>
    <row r="69" spans="2:8" ht="9.75" thickBot="1">
      <c r="B69" s="14" t="s">
        <v>467</v>
      </c>
      <c r="C69" s="531">
        <v>34032833551</v>
      </c>
      <c r="D69" s="531">
        <v>6297574331</v>
      </c>
      <c r="E69" s="518" t="s">
        <v>285</v>
      </c>
      <c r="F69" s="518">
        <v>-7262682296</v>
      </c>
      <c r="G69" s="518">
        <v>33067725586</v>
      </c>
      <c r="H69" s="518">
        <v>16367852633</v>
      </c>
    </row>
    <row r="70" spans="2:8" ht="9.75" thickBot="1">
      <c r="B70" s="14" t="s">
        <v>468</v>
      </c>
      <c r="C70" s="531">
        <v>276914291</v>
      </c>
      <c r="D70" s="531">
        <v>12072595</v>
      </c>
      <c r="E70" s="518" t="s">
        <v>285</v>
      </c>
      <c r="F70" s="518">
        <v>0</v>
      </c>
      <c r="G70" s="518">
        <v>288986886</v>
      </c>
      <c r="H70" s="518">
        <v>40780817</v>
      </c>
    </row>
    <row r="71" spans="2:8" ht="9.75" thickBot="1">
      <c r="B71" s="14" t="s">
        <v>469</v>
      </c>
      <c r="C71" s="531">
        <v>5505167646</v>
      </c>
      <c r="D71" s="531">
        <v>1734378459</v>
      </c>
      <c r="E71" s="518" t="s">
        <v>285</v>
      </c>
      <c r="F71" s="532">
        <v>0</v>
      </c>
      <c r="G71" s="518">
        <v>7239546105</v>
      </c>
      <c r="H71" s="518">
        <v>8274077153</v>
      </c>
    </row>
    <row r="72" spans="2:8" ht="9.75" thickBot="1">
      <c r="B72" s="14" t="s">
        <v>470</v>
      </c>
      <c r="C72" s="531">
        <v>0</v>
      </c>
      <c r="D72" s="518" t="s">
        <v>285</v>
      </c>
      <c r="E72" s="518" t="s">
        <v>285</v>
      </c>
      <c r="F72" s="518" t="s">
        <v>285</v>
      </c>
      <c r="G72" s="532">
        <v>0</v>
      </c>
      <c r="H72" s="518">
        <v>120174473103</v>
      </c>
    </row>
    <row r="73" spans="2:8" ht="9.75" thickBot="1">
      <c r="B73" s="17" t="s">
        <v>943</v>
      </c>
      <c r="C73" s="519">
        <f t="shared" ref="C73:H73" si="4">SUM(C65:C72)</f>
        <v>101293586993</v>
      </c>
      <c r="D73" s="519">
        <f t="shared" si="4"/>
        <v>16246878288</v>
      </c>
      <c r="E73" s="519">
        <f t="shared" si="4"/>
        <v>0</v>
      </c>
      <c r="F73" s="519">
        <f t="shared" si="4"/>
        <v>-8887091180</v>
      </c>
      <c r="G73" s="519">
        <f t="shared" si="4"/>
        <v>108653374101</v>
      </c>
      <c r="H73" s="519">
        <f t="shared" si="4"/>
        <v>474551175099</v>
      </c>
    </row>
  </sheetData>
  <mergeCells count="29">
    <mergeCell ref="B4:G4"/>
    <mergeCell ref="B5:G5"/>
    <mergeCell ref="B6:G6"/>
    <mergeCell ref="B7:G7"/>
    <mergeCell ref="B8:G8"/>
    <mergeCell ref="B61:B63"/>
    <mergeCell ref="C61:G61"/>
    <mergeCell ref="H61:H63"/>
    <mergeCell ref="D62:D63"/>
    <mergeCell ref="E62:E63"/>
    <mergeCell ref="F62:F63"/>
    <mergeCell ref="G62:G63"/>
    <mergeCell ref="F29:F30"/>
    <mergeCell ref="G29:G30"/>
    <mergeCell ref="B46:B48"/>
    <mergeCell ref="C46:H46"/>
    <mergeCell ref="D47:D48"/>
    <mergeCell ref="E47:E48"/>
    <mergeCell ref="G47:G48"/>
    <mergeCell ref="B28:B30"/>
    <mergeCell ref="C28:G28"/>
    <mergeCell ref="H28:H30"/>
    <mergeCell ref="D29:D30"/>
    <mergeCell ref="E29:E30"/>
    <mergeCell ref="B13:B15"/>
    <mergeCell ref="C13:H13"/>
    <mergeCell ref="D14:D15"/>
    <mergeCell ref="E14:E15"/>
    <mergeCell ref="G14:G15"/>
  </mergeCells>
  <pageMargins left="0.70866141732283472" right="0.70866141732283472" top="0.74803149606299213" bottom="0.74803149606299213" header="0.31496062992125984" footer="0.31496062992125984"/>
  <pageSetup scale="7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B3B12-8A8F-409A-BC6D-1F2C82D639EE}">
  <sheetPr>
    <tabColor rgb="FFC00000"/>
  </sheetPr>
  <dimension ref="A1:I37"/>
  <sheetViews>
    <sheetView showGridLines="0" workbookViewId="0">
      <pane xSplit="1" ySplit="1" topLeftCell="B2" activePane="bottomRight" state="frozen"/>
      <selection pane="topRight" activeCell="B1" sqref="B1"/>
      <selection pane="bottomLeft" activeCell="A2" sqref="A2"/>
      <selection pane="bottomRight" activeCell="B22" sqref="B22"/>
    </sheetView>
  </sheetViews>
  <sheetFormatPr baseColWidth="10" defaultColWidth="8.7109375" defaultRowHeight="9"/>
  <cols>
    <col min="1" max="1" width="8.7109375" style="10"/>
    <col min="2" max="2" width="28.140625" style="10" customWidth="1"/>
    <col min="3" max="8" width="18.140625" style="78" customWidth="1"/>
    <col min="9" max="9" width="2.140625" style="10" customWidth="1"/>
    <col min="10" max="16384" width="8.7109375" style="10"/>
  </cols>
  <sheetData>
    <row r="1" spans="1:9">
      <c r="A1" s="3" t="s">
        <v>62</v>
      </c>
      <c r="B1" s="169" t="s">
        <v>477</v>
      </c>
      <c r="C1" s="10"/>
    </row>
    <row r="2" spans="1:9">
      <c r="B2" s="31"/>
    </row>
    <row r="3" spans="1:9">
      <c r="B3" s="31" t="s">
        <v>478</v>
      </c>
    </row>
    <row r="4" spans="1:9">
      <c r="B4" s="7"/>
    </row>
    <row r="5" spans="1:9">
      <c r="B5" s="3" t="s">
        <v>1029</v>
      </c>
    </row>
    <row r="6" spans="1:9">
      <c r="B6" s="109"/>
    </row>
    <row r="7" spans="1:9">
      <c r="B7" s="634" t="s">
        <v>172</v>
      </c>
      <c r="C7" s="378" t="s">
        <v>479</v>
      </c>
      <c r="D7" s="635" t="s">
        <v>480</v>
      </c>
      <c r="E7" s="384" t="s">
        <v>481</v>
      </c>
      <c r="F7" s="379" t="s">
        <v>121</v>
      </c>
      <c r="G7" s="635" t="s">
        <v>482</v>
      </c>
      <c r="H7" s="380" t="s">
        <v>479</v>
      </c>
    </row>
    <row r="8" spans="1:9">
      <c r="B8" s="634"/>
      <c r="C8" s="381" t="s">
        <v>483</v>
      </c>
      <c r="D8" s="636"/>
      <c r="E8" s="377" t="s">
        <v>484</v>
      </c>
      <c r="F8" s="382"/>
      <c r="G8" s="636"/>
      <c r="H8" s="383" t="s">
        <v>485</v>
      </c>
    </row>
    <row r="9" spans="1:9">
      <c r="B9" s="603"/>
      <c r="C9" s="377" t="s">
        <v>109</v>
      </c>
      <c r="D9" s="377" t="s">
        <v>109</v>
      </c>
      <c r="E9" s="377" t="s">
        <v>109</v>
      </c>
      <c r="F9" s="377" t="s">
        <v>109</v>
      </c>
      <c r="G9" s="377" t="s">
        <v>109</v>
      </c>
      <c r="H9" s="377" t="s">
        <v>109</v>
      </c>
    </row>
    <row r="10" spans="1:9" ht="18">
      <c r="B10" s="174" t="s">
        <v>63</v>
      </c>
      <c r="C10" s="535">
        <v>8845958611</v>
      </c>
      <c r="D10" s="535">
        <v>727395541</v>
      </c>
      <c r="E10" s="535" t="s">
        <v>415</v>
      </c>
      <c r="F10" s="536" t="s">
        <v>285</v>
      </c>
      <c r="G10" s="535">
        <v>-517961409</v>
      </c>
      <c r="H10" s="535">
        <v>9055392743</v>
      </c>
    </row>
    <row r="11" spans="1:9">
      <c r="B11" s="174" t="s">
        <v>64</v>
      </c>
      <c r="C11" s="535">
        <v>24432787123</v>
      </c>
      <c r="D11" s="535">
        <v>0</v>
      </c>
      <c r="E11" s="535" t="s">
        <v>415</v>
      </c>
      <c r="F11" s="536" t="s">
        <v>285</v>
      </c>
      <c r="G11" s="535">
        <v>-541194712</v>
      </c>
      <c r="H11" s="535">
        <v>23891592411</v>
      </c>
    </row>
    <row r="12" spans="1:9" ht="18">
      <c r="B12" s="174" t="s">
        <v>970</v>
      </c>
      <c r="C12" s="535">
        <v>513349111564</v>
      </c>
      <c r="D12" s="535">
        <v>0</v>
      </c>
      <c r="E12" s="535">
        <v>0</v>
      </c>
      <c r="F12" s="535">
        <v>-21000000000</v>
      </c>
      <c r="G12" s="537">
        <v>-8882444879</v>
      </c>
      <c r="H12" s="535">
        <v>483466666685</v>
      </c>
    </row>
    <row r="13" spans="1:9" ht="15">
      <c r="B13" s="176" t="s">
        <v>486</v>
      </c>
      <c r="C13" s="538">
        <f t="shared" ref="C13:H13" si="0">SUM(C10:C12)</f>
        <v>546627857298</v>
      </c>
      <c r="D13" s="538">
        <f t="shared" si="0"/>
        <v>727395541</v>
      </c>
      <c r="E13" s="538">
        <f t="shared" si="0"/>
        <v>0</v>
      </c>
      <c r="F13" s="538">
        <f t="shared" si="0"/>
        <v>-21000000000</v>
      </c>
      <c r="G13" s="538">
        <f t="shared" si="0"/>
        <v>-9941601000</v>
      </c>
      <c r="H13" s="538">
        <f t="shared" si="0"/>
        <v>516413651839</v>
      </c>
      <c r="I13"/>
    </row>
    <row r="14" spans="1:9">
      <c r="B14" s="174" t="s">
        <v>65</v>
      </c>
      <c r="C14" s="535">
        <v>6059345481</v>
      </c>
      <c r="D14" s="535">
        <v>282252885</v>
      </c>
      <c r="E14" s="535">
        <v>-1482410388</v>
      </c>
      <c r="F14" s="535" t="s">
        <v>277</v>
      </c>
      <c r="G14" s="535" t="s">
        <v>487</v>
      </c>
      <c r="H14" s="535">
        <v>4859187978</v>
      </c>
    </row>
    <row r="15" spans="1:9">
      <c r="B15" s="176" t="s">
        <v>486</v>
      </c>
      <c r="C15" s="538">
        <f>+C14</f>
        <v>6059345481</v>
      </c>
      <c r="D15" s="538">
        <f t="shared" ref="D15:H15" si="1">+D14</f>
        <v>282252885</v>
      </c>
      <c r="E15" s="538">
        <f t="shared" si="1"/>
        <v>-1482410388</v>
      </c>
      <c r="F15" s="539">
        <v>0</v>
      </c>
      <c r="G15" s="539">
        <v>0</v>
      </c>
      <c r="H15" s="538">
        <f t="shared" si="1"/>
        <v>4859187978</v>
      </c>
    </row>
    <row r="16" spans="1:9" ht="9.75" thickBot="1">
      <c r="B16" s="179" t="s">
        <v>110</v>
      </c>
      <c r="C16" s="540">
        <f>+C13+C15</f>
        <v>552687202779</v>
      </c>
      <c r="D16" s="540">
        <f t="shared" ref="D16:H16" si="2">+D13+D15</f>
        <v>1009648426</v>
      </c>
      <c r="E16" s="540">
        <f t="shared" si="2"/>
        <v>-1482410388</v>
      </c>
      <c r="F16" s="540">
        <f>+F13+F15</f>
        <v>-21000000000</v>
      </c>
      <c r="G16" s="540">
        <f t="shared" si="2"/>
        <v>-9941601000</v>
      </c>
      <c r="H16" s="540">
        <f t="shared" si="2"/>
        <v>521272839817</v>
      </c>
    </row>
    <row r="17" spans="2:8" ht="9.75" thickTop="1">
      <c r="B17" s="126" t="s">
        <v>244</v>
      </c>
    </row>
    <row r="18" spans="2:8">
      <c r="B18" s="109" t="s">
        <v>944</v>
      </c>
    </row>
    <row r="19" spans="2:8">
      <c r="B19" s="164"/>
    </row>
    <row r="20" spans="2:8">
      <c r="B20" s="637" t="s">
        <v>172</v>
      </c>
      <c r="C20" s="385" t="s">
        <v>479</v>
      </c>
      <c r="D20" s="638" t="s">
        <v>480</v>
      </c>
      <c r="E20" s="386" t="s">
        <v>488</v>
      </c>
      <c r="F20" s="379" t="s">
        <v>121</v>
      </c>
      <c r="G20" s="638" t="s">
        <v>482</v>
      </c>
      <c r="H20" s="387" t="s">
        <v>489</v>
      </c>
    </row>
    <row r="21" spans="2:8">
      <c r="B21" s="637"/>
      <c r="C21" s="388" t="s">
        <v>483</v>
      </c>
      <c r="D21" s="639"/>
      <c r="E21" s="389" t="s">
        <v>484</v>
      </c>
      <c r="F21" s="382"/>
      <c r="G21" s="639"/>
      <c r="H21" s="390" t="s">
        <v>485</v>
      </c>
    </row>
    <row r="22" spans="2:8">
      <c r="B22" s="470"/>
      <c r="C22" s="377" t="s">
        <v>109</v>
      </c>
      <c r="D22" s="377" t="s">
        <v>109</v>
      </c>
      <c r="E22" s="377" t="s">
        <v>109</v>
      </c>
      <c r="F22" s="377" t="s">
        <v>109</v>
      </c>
      <c r="G22" s="377" t="s">
        <v>109</v>
      </c>
      <c r="H22" s="377" t="s">
        <v>109</v>
      </c>
    </row>
    <row r="23" spans="2:8" ht="18">
      <c r="B23" s="174" t="s">
        <v>63</v>
      </c>
      <c r="C23" s="535">
        <v>8677405857</v>
      </c>
      <c r="D23" s="535">
        <v>1866998646</v>
      </c>
      <c r="E23" s="535" t="s">
        <v>415</v>
      </c>
      <c r="F23" s="536" t="s">
        <v>285</v>
      </c>
      <c r="G23" s="535">
        <v>-1698445892</v>
      </c>
      <c r="H23" s="535">
        <v>8845958611</v>
      </c>
    </row>
    <row r="24" spans="2:8">
      <c r="B24" s="174" t="s">
        <v>64</v>
      </c>
      <c r="C24" s="535">
        <v>9744000973</v>
      </c>
      <c r="D24" s="535">
        <v>16892398210</v>
      </c>
      <c r="E24" s="535" t="s">
        <v>415</v>
      </c>
      <c r="F24" s="536" t="s">
        <v>285</v>
      </c>
      <c r="G24" s="535">
        <v>-2203612060</v>
      </c>
      <c r="H24" s="535">
        <v>24432787123</v>
      </c>
    </row>
    <row r="25" spans="2:8" ht="18">
      <c r="B25" s="174" t="s">
        <v>970</v>
      </c>
      <c r="C25" s="535">
        <v>633938450308</v>
      </c>
      <c r="D25" s="535">
        <v>0</v>
      </c>
      <c r="E25" s="535">
        <v>0</v>
      </c>
      <c r="F25" s="535">
        <v>-84000000000</v>
      </c>
      <c r="G25" s="537">
        <v>-36589338744</v>
      </c>
      <c r="H25" s="535">
        <v>513349111564</v>
      </c>
    </row>
    <row r="26" spans="2:8">
      <c r="B26" s="176" t="s">
        <v>486</v>
      </c>
      <c r="C26" s="538">
        <v>652359857138</v>
      </c>
      <c r="D26" s="538">
        <v>18759396856</v>
      </c>
      <c r="E26" s="538">
        <v>0</v>
      </c>
      <c r="F26" s="538">
        <v>-84000000000</v>
      </c>
      <c r="G26" s="538">
        <v>-40491396696</v>
      </c>
      <c r="H26" s="538">
        <v>546627857298</v>
      </c>
    </row>
    <row r="27" spans="2:8">
      <c r="B27" s="174" t="s">
        <v>65</v>
      </c>
      <c r="C27" s="535">
        <v>4428263532</v>
      </c>
      <c r="D27" s="535">
        <v>8404025292</v>
      </c>
      <c r="E27" s="535">
        <v>-6772943343</v>
      </c>
      <c r="F27" s="535" t="s">
        <v>277</v>
      </c>
      <c r="G27" s="535" t="s">
        <v>487</v>
      </c>
      <c r="H27" s="535">
        <v>6059345481</v>
      </c>
    </row>
    <row r="28" spans="2:8">
      <c r="B28" s="176" t="s">
        <v>486</v>
      </c>
      <c r="C28" s="538">
        <v>4428263532</v>
      </c>
      <c r="D28" s="538">
        <v>8404025292</v>
      </c>
      <c r="E28" s="538">
        <v>-6772943343</v>
      </c>
      <c r="F28" s="538">
        <v>0</v>
      </c>
      <c r="G28" s="538">
        <v>0</v>
      </c>
      <c r="H28" s="538">
        <v>6059345481</v>
      </c>
    </row>
    <row r="29" spans="2:8" ht="9.75" thickBot="1">
      <c r="B29" s="179" t="s">
        <v>110</v>
      </c>
      <c r="C29" s="540">
        <v>656788120670</v>
      </c>
      <c r="D29" s="540">
        <v>27163422148</v>
      </c>
      <c r="E29" s="540">
        <v>-6772943343</v>
      </c>
      <c r="F29" s="540">
        <v>-84000000000</v>
      </c>
      <c r="G29" s="540">
        <v>-40491396696</v>
      </c>
      <c r="H29" s="540">
        <v>552687202779</v>
      </c>
    </row>
    <row r="30" spans="2:8" ht="9.75" thickTop="1">
      <c r="B30" s="5"/>
    </row>
    <row r="32" spans="2:8">
      <c r="B32" s="7" t="s">
        <v>769</v>
      </c>
    </row>
    <row r="33" spans="2:7">
      <c r="B33" s="610" t="s">
        <v>901</v>
      </c>
      <c r="C33" s="610"/>
      <c r="D33" s="610"/>
      <c r="E33" s="610"/>
      <c r="F33" s="610"/>
      <c r="G33" s="610"/>
    </row>
    <row r="34" spans="2:7">
      <c r="B34" s="610"/>
      <c r="C34" s="610"/>
      <c r="D34" s="610"/>
      <c r="E34" s="610"/>
      <c r="F34" s="610"/>
      <c r="G34" s="610"/>
    </row>
    <row r="35" spans="2:7">
      <c r="B35" s="610" t="s">
        <v>971</v>
      </c>
      <c r="C35" s="610"/>
      <c r="D35" s="610"/>
      <c r="E35" s="610"/>
      <c r="F35" s="610"/>
      <c r="G35" s="610"/>
    </row>
    <row r="36" spans="2:7">
      <c r="B36" s="610"/>
      <c r="C36" s="610"/>
      <c r="D36" s="610"/>
      <c r="E36" s="610"/>
      <c r="F36" s="610"/>
      <c r="G36" s="610"/>
    </row>
    <row r="37" spans="2:7" ht="7.5" customHeight="1">
      <c r="B37" s="610"/>
      <c r="C37" s="610"/>
      <c r="D37" s="610"/>
      <c r="E37" s="610"/>
      <c r="F37" s="610"/>
      <c r="G37" s="610"/>
    </row>
  </sheetData>
  <mergeCells count="8">
    <mergeCell ref="B35:G37"/>
    <mergeCell ref="B33:G34"/>
    <mergeCell ref="B7:B9"/>
    <mergeCell ref="D7:D8"/>
    <mergeCell ref="G7:G8"/>
    <mergeCell ref="B20:B21"/>
    <mergeCell ref="D20:D21"/>
    <mergeCell ref="G20:G21"/>
  </mergeCells>
  <pageMargins left="0.70866141732283472" right="0.70866141732283472" top="0.74803149606299213" bottom="0.74803149606299213" header="0.31496062992125984" footer="0.31496062992125984"/>
  <pageSetup scale="8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408D7-CA09-4FE9-8013-B248343D35AC}">
  <sheetPr>
    <tabColor rgb="FFC00000"/>
  </sheetPr>
  <dimension ref="B2:I144"/>
  <sheetViews>
    <sheetView showGridLines="0" zoomScale="115" zoomScaleNormal="115" workbookViewId="0">
      <pane xSplit="1" ySplit="2" topLeftCell="B3" activePane="bottomRight" state="frozen"/>
      <selection pane="topRight" activeCell="B1" sqref="B1"/>
      <selection pane="bottomLeft" activeCell="A3" sqref="A3"/>
      <selection pane="bottomRight" activeCell="D7" sqref="D7:D8"/>
    </sheetView>
  </sheetViews>
  <sheetFormatPr baseColWidth="10" defaultColWidth="8.7109375" defaultRowHeight="9"/>
  <cols>
    <col min="1" max="1" width="8.7109375" style="10"/>
    <col min="2" max="2" width="37.42578125" style="10" customWidth="1"/>
    <col min="3" max="3" width="16" style="10" customWidth="1"/>
    <col min="4" max="4" width="12.85546875" style="10" bestFit="1" customWidth="1"/>
    <col min="5" max="8" width="19.85546875" style="10" customWidth="1"/>
    <col min="9" max="9" width="2.140625" style="10" customWidth="1"/>
    <col min="10" max="10" width="14.42578125" style="10" bestFit="1" customWidth="1"/>
    <col min="11" max="11" width="11" style="10" bestFit="1" customWidth="1"/>
    <col min="12" max="16384" width="8.7109375" style="10"/>
  </cols>
  <sheetData>
    <row r="2" spans="2:9">
      <c r="B2" s="3" t="s">
        <v>490</v>
      </c>
      <c r="C2" s="3"/>
    </row>
    <row r="3" spans="2:9">
      <c r="B3" s="3"/>
      <c r="C3" s="3"/>
    </row>
    <row r="4" spans="2:9">
      <c r="B4" s="3" t="s">
        <v>1029</v>
      </c>
      <c r="C4" s="3"/>
    </row>
    <row r="5" spans="2:9" ht="18">
      <c r="B5" s="20" t="s">
        <v>872</v>
      </c>
      <c r="C5" s="20"/>
    </row>
    <row r="6" spans="2:9" ht="9.75" thickBot="1">
      <c r="B6" s="20"/>
      <c r="C6" s="20"/>
    </row>
    <row r="7" spans="2:9">
      <c r="B7" s="111" t="s">
        <v>491</v>
      </c>
      <c r="C7" s="111"/>
      <c r="D7" s="604" t="s">
        <v>492</v>
      </c>
      <c r="E7" s="604" t="s">
        <v>504</v>
      </c>
      <c r="F7" s="111"/>
      <c r="G7" s="604" t="s">
        <v>493</v>
      </c>
      <c r="H7" s="604" t="s">
        <v>109</v>
      </c>
      <c r="I7" s="199"/>
    </row>
    <row r="8" spans="2:9" ht="9.75" thickBot="1">
      <c r="B8" s="114" t="s">
        <v>494</v>
      </c>
      <c r="C8" s="114" t="s">
        <v>995</v>
      </c>
      <c r="D8" s="605"/>
      <c r="E8" s="605"/>
      <c r="F8" s="114" t="s">
        <v>996</v>
      </c>
      <c r="G8" s="605"/>
      <c r="H8" s="605"/>
      <c r="I8" s="199"/>
    </row>
    <row r="9" spans="2:9" ht="9.75" thickBot="1">
      <c r="B9" s="180" t="s">
        <v>495</v>
      </c>
      <c r="C9" s="116" t="s">
        <v>987</v>
      </c>
      <c r="D9" s="117" t="s">
        <v>496</v>
      </c>
      <c r="E9" s="181">
        <v>10000000</v>
      </c>
      <c r="F9" s="181">
        <v>10000000</v>
      </c>
      <c r="G9" s="182">
        <v>47505</v>
      </c>
      <c r="H9" s="15">
        <f>+E9*6503.49</f>
        <v>65034900000</v>
      </c>
      <c r="I9" s="124"/>
    </row>
    <row r="10" spans="2:9" ht="9.75" thickBot="1">
      <c r="B10" s="180" t="s">
        <v>497</v>
      </c>
      <c r="C10" s="116" t="s">
        <v>988</v>
      </c>
      <c r="D10" s="117" t="s">
        <v>496</v>
      </c>
      <c r="E10" s="181">
        <v>5000000</v>
      </c>
      <c r="F10" s="181">
        <v>5000000</v>
      </c>
      <c r="G10" s="182">
        <v>47682</v>
      </c>
      <c r="H10" s="15">
        <f t="shared" ref="H10:H21" si="0">+E10*6503.49</f>
        <v>32517450000</v>
      </c>
      <c r="I10" s="124"/>
    </row>
    <row r="11" spans="2:9" ht="9.75" thickBot="1">
      <c r="B11" s="180" t="s">
        <v>497</v>
      </c>
      <c r="C11" s="116" t="s">
        <v>988</v>
      </c>
      <c r="D11" s="117" t="s">
        <v>496</v>
      </c>
      <c r="E11" s="181">
        <v>5000000</v>
      </c>
      <c r="F11" s="181">
        <v>5000000</v>
      </c>
      <c r="G11" s="182">
        <v>48046</v>
      </c>
      <c r="H11" s="15">
        <f t="shared" si="0"/>
        <v>32517450000</v>
      </c>
      <c r="I11" s="124"/>
    </row>
    <row r="12" spans="2:9" ht="9.75" thickBot="1">
      <c r="B12" s="180" t="s">
        <v>497</v>
      </c>
      <c r="C12" s="116" t="s">
        <v>988</v>
      </c>
      <c r="D12" s="117" t="s">
        <v>496</v>
      </c>
      <c r="E12" s="181">
        <v>1000000</v>
      </c>
      <c r="F12" s="181">
        <v>1000000</v>
      </c>
      <c r="G12" s="182">
        <v>47744</v>
      </c>
      <c r="H12" s="15">
        <f t="shared" si="0"/>
        <v>6503490000</v>
      </c>
      <c r="I12" s="124"/>
    </row>
    <row r="13" spans="2:9" ht="9.75" thickBot="1">
      <c r="B13" s="180" t="s">
        <v>497</v>
      </c>
      <c r="C13" s="116" t="s">
        <v>988</v>
      </c>
      <c r="D13" s="117" t="s">
        <v>496</v>
      </c>
      <c r="E13" s="181">
        <v>4000000</v>
      </c>
      <c r="F13" s="181">
        <v>4000000</v>
      </c>
      <c r="G13" s="182">
        <v>48108</v>
      </c>
      <c r="H13" s="15">
        <f t="shared" si="0"/>
        <v>26013960000</v>
      </c>
      <c r="I13" s="124"/>
    </row>
    <row r="14" spans="2:9" ht="9.75" thickBot="1">
      <c r="B14" s="180" t="s">
        <v>497</v>
      </c>
      <c r="C14" s="116" t="s">
        <v>988</v>
      </c>
      <c r="D14" s="117" t="s">
        <v>496</v>
      </c>
      <c r="E14" s="181">
        <v>1500000</v>
      </c>
      <c r="F14" s="181">
        <v>1500000</v>
      </c>
      <c r="G14" s="182">
        <v>47773</v>
      </c>
      <c r="H14" s="15">
        <f t="shared" si="0"/>
        <v>9755235000</v>
      </c>
      <c r="I14" s="124"/>
    </row>
    <row r="15" spans="2:9" ht="9.75" thickBot="1">
      <c r="B15" s="180" t="s">
        <v>497</v>
      </c>
      <c r="C15" s="116" t="s">
        <v>988</v>
      </c>
      <c r="D15" s="117" t="s">
        <v>496</v>
      </c>
      <c r="E15" s="181">
        <v>6500000</v>
      </c>
      <c r="F15" s="181">
        <v>6500000</v>
      </c>
      <c r="G15" s="182">
        <v>47807</v>
      </c>
      <c r="H15" s="15">
        <f t="shared" si="0"/>
        <v>42272685000</v>
      </c>
      <c r="I15" s="124"/>
    </row>
    <row r="16" spans="2:9" ht="9.75" thickBot="1">
      <c r="B16" s="180" t="s">
        <v>497</v>
      </c>
      <c r="C16" s="116" t="s">
        <v>988</v>
      </c>
      <c r="D16" s="117" t="s">
        <v>496</v>
      </c>
      <c r="E16" s="181">
        <v>6500000</v>
      </c>
      <c r="F16" s="181">
        <v>6500000</v>
      </c>
      <c r="G16" s="182">
        <v>48171</v>
      </c>
      <c r="H16" s="15">
        <f t="shared" si="0"/>
        <v>42272685000</v>
      </c>
      <c r="I16" s="124"/>
    </row>
    <row r="17" spans="2:9" ht="9.75" thickBot="1">
      <c r="B17" s="180" t="s">
        <v>497</v>
      </c>
      <c r="C17" s="116" t="s">
        <v>988</v>
      </c>
      <c r="D17" s="117" t="s">
        <v>496</v>
      </c>
      <c r="E17" s="181">
        <v>4500000</v>
      </c>
      <c r="F17" s="181">
        <v>4500000</v>
      </c>
      <c r="G17" s="182">
        <v>47828</v>
      </c>
      <c r="H17" s="15">
        <f t="shared" si="0"/>
        <v>29265705000</v>
      </c>
      <c r="I17" s="124"/>
    </row>
    <row r="18" spans="2:9" ht="9.75" thickBot="1">
      <c r="B18" s="180" t="s">
        <v>497</v>
      </c>
      <c r="C18" s="116" t="s">
        <v>988</v>
      </c>
      <c r="D18" s="117" t="s">
        <v>496</v>
      </c>
      <c r="E18" s="181">
        <v>500000</v>
      </c>
      <c r="F18" s="181">
        <v>500000</v>
      </c>
      <c r="G18" s="182">
        <v>48192</v>
      </c>
      <c r="H18" s="15">
        <f t="shared" si="0"/>
        <v>3251745000</v>
      </c>
      <c r="I18" s="124"/>
    </row>
    <row r="19" spans="2:9" ht="9.75" thickBot="1">
      <c r="B19" s="180" t="s">
        <v>498</v>
      </c>
      <c r="C19" s="116" t="s">
        <v>989</v>
      </c>
      <c r="D19" s="117" t="s">
        <v>496</v>
      </c>
      <c r="E19" s="181">
        <v>10000000</v>
      </c>
      <c r="F19" s="181">
        <v>10000000</v>
      </c>
      <c r="G19" s="182">
        <v>46632</v>
      </c>
      <c r="H19" s="15">
        <f t="shared" si="0"/>
        <v>65034900000</v>
      </c>
      <c r="I19" s="124"/>
    </row>
    <row r="20" spans="2:9" ht="9.75" thickBot="1">
      <c r="B20" s="180" t="s">
        <v>499</v>
      </c>
      <c r="C20" s="116" t="s">
        <v>990</v>
      </c>
      <c r="D20" s="117" t="s">
        <v>496</v>
      </c>
      <c r="E20" s="181">
        <v>20000000</v>
      </c>
      <c r="F20" s="181">
        <v>20000000</v>
      </c>
      <c r="G20" s="182">
        <v>47458</v>
      </c>
      <c r="H20" s="15">
        <f>+E20*6503.49</f>
        <v>130069800000</v>
      </c>
      <c r="I20" s="124"/>
    </row>
    <row r="21" spans="2:9" ht="9.75" thickBot="1">
      <c r="B21" s="180" t="s">
        <v>991</v>
      </c>
      <c r="C21" s="116" t="s">
        <v>992</v>
      </c>
      <c r="D21" s="117" t="s">
        <v>496</v>
      </c>
      <c r="E21" s="181">
        <v>10000000</v>
      </c>
      <c r="F21" s="181">
        <v>10000000</v>
      </c>
      <c r="G21" s="182">
        <v>48094</v>
      </c>
      <c r="H21" s="15">
        <f t="shared" si="0"/>
        <v>65034900000</v>
      </c>
      <c r="I21" s="124"/>
    </row>
    <row r="22" spans="2:9" ht="9.75" thickBot="1">
      <c r="B22" s="180" t="s">
        <v>1071</v>
      </c>
      <c r="C22" s="116" t="s">
        <v>992</v>
      </c>
      <c r="D22" s="117" t="s">
        <v>496</v>
      </c>
      <c r="E22" s="181">
        <v>10000000</v>
      </c>
      <c r="F22" s="181" t="s">
        <v>285</v>
      </c>
      <c r="G22" s="182">
        <v>45715</v>
      </c>
      <c r="H22" s="181" t="s">
        <v>285</v>
      </c>
      <c r="I22" s="124"/>
    </row>
    <row r="23" spans="2:9" ht="9.75" thickBot="1">
      <c r="B23" s="180" t="s">
        <v>1071</v>
      </c>
      <c r="C23" s="116" t="s">
        <v>992</v>
      </c>
      <c r="D23" s="117" t="s">
        <v>496</v>
      </c>
      <c r="E23" s="181">
        <v>5000000</v>
      </c>
      <c r="F23" s="181" t="s">
        <v>285</v>
      </c>
      <c r="G23" s="182">
        <v>45735</v>
      </c>
      <c r="H23" s="181" t="s">
        <v>285</v>
      </c>
      <c r="I23" s="124"/>
    </row>
    <row r="24" spans="2:9" ht="9.75" thickBot="1">
      <c r="B24" s="180" t="s">
        <v>1071</v>
      </c>
      <c r="C24" s="116" t="s">
        <v>992</v>
      </c>
      <c r="D24" s="117" t="s">
        <v>496</v>
      </c>
      <c r="E24" s="181">
        <v>8000000</v>
      </c>
      <c r="F24" s="181">
        <v>8000000</v>
      </c>
      <c r="G24" s="182">
        <v>46190</v>
      </c>
      <c r="H24" s="15">
        <f t="shared" ref="H24:H35" si="1">+E24*6503.49</f>
        <v>52027920000</v>
      </c>
      <c r="I24" s="124"/>
    </row>
    <row r="25" spans="2:9" ht="9.75" thickBot="1">
      <c r="B25" s="180" t="s">
        <v>1071</v>
      </c>
      <c r="C25" s="116" t="s">
        <v>992</v>
      </c>
      <c r="D25" s="117" t="s">
        <v>496</v>
      </c>
      <c r="E25" s="181">
        <v>2000000</v>
      </c>
      <c r="F25" s="181">
        <v>2000000</v>
      </c>
      <c r="G25" s="182">
        <v>46198</v>
      </c>
      <c r="H25" s="15">
        <f t="shared" si="1"/>
        <v>13006980000</v>
      </c>
      <c r="I25" s="124"/>
    </row>
    <row r="26" spans="2:9" ht="9.75" thickBot="1">
      <c r="B26" s="180" t="s">
        <v>993</v>
      </c>
      <c r="C26" s="116" t="s">
        <v>994</v>
      </c>
      <c r="D26" s="117" t="s">
        <v>496</v>
      </c>
      <c r="E26" s="181">
        <v>4000000</v>
      </c>
      <c r="F26" s="181">
        <v>4000000</v>
      </c>
      <c r="G26" s="182">
        <v>48102</v>
      </c>
      <c r="H26" s="15">
        <f t="shared" si="1"/>
        <v>26013960000</v>
      </c>
      <c r="I26" s="124"/>
    </row>
    <row r="27" spans="2:9" ht="9.75" thickBot="1">
      <c r="B27" s="183" t="s">
        <v>993</v>
      </c>
      <c r="C27" s="117" t="s">
        <v>994</v>
      </c>
      <c r="D27" s="117" t="s">
        <v>496</v>
      </c>
      <c r="E27" s="181">
        <v>2000000</v>
      </c>
      <c r="F27" s="181">
        <v>2000000</v>
      </c>
      <c r="G27" s="182">
        <v>48466</v>
      </c>
      <c r="H27" s="15">
        <f t="shared" si="1"/>
        <v>13006980000</v>
      </c>
      <c r="I27" s="124"/>
    </row>
    <row r="28" spans="2:9" ht="9.75" thickBot="1">
      <c r="B28" s="183" t="s">
        <v>993</v>
      </c>
      <c r="C28" s="117" t="s">
        <v>994</v>
      </c>
      <c r="D28" s="117" t="s">
        <v>496</v>
      </c>
      <c r="E28" s="181">
        <v>2000000</v>
      </c>
      <c r="F28" s="181">
        <v>2000000</v>
      </c>
      <c r="G28" s="182">
        <v>48109</v>
      </c>
      <c r="H28" s="15">
        <f t="shared" si="1"/>
        <v>13006980000</v>
      </c>
      <c r="I28" s="124"/>
    </row>
    <row r="29" spans="2:9" ht="9.75" thickBot="1">
      <c r="B29" s="183" t="s">
        <v>993</v>
      </c>
      <c r="C29" s="117" t="s">
        <v>994</v>
      </c>
      <c r="D29" s="117" t="s">
        <v>496</v>
      </c>
      <c r="E29" s="181">
        <v>3000000</v>
      </c>
      <c r="F29" s="181">
        <v>3000000</v>
      </c>
      <c r="G29" s="182">
        <v>48473</v>
      </c>
      <c r="H29" s="15">
        <f t="shared" si="1"/>
        <v>19510470000</v>
      </c>
      <c r="I29" s="124"/>
    </row>
    <row r="30" spans="2:9" ht="9.75" thickBot="1">
      <c r="B30" s="183" t="s">
        <v>993</v>
      </c>
      <c r="C30" s="117" t="s">
        <v>994</v>
      </c>
      <c r="D30" s="117" t="s">
        <v>496</v>
      </c>
      <c r="E30" s="181">
        <v>5000000</v>
      </c>
      <c r="F30" s="181">
        <v>5000000</v>
      </c>
      <c r="G30" s="182">
        <v>47476</v>
      </c>
      <c r="H30" s="15">
        <f t="shared" si="1"/>
        <v>32517450000</v>
      </c>
      <c r="I30" s="124"/>
    </row>
    <row r="31" spans="2:9" ht="9.75" thickBot="1">
      <c r="B31" s="183" t="s">
        <v>993</v>
      </c>
      <c r="C31" s="117" t="s">
        <v>994</v>
      </c>
      <c r="D31" s="117" t="s">
        <v>496</v>
      </c>
      <c r="E31" s="181">
        <v>11000000</v>
      </c>
      <c r="F31" s="181">
        <v>11000000</v>
      </c>
      <c r="G31" s="182">
        <v>47546</v>
      </c>
      <c r="H31" s="15">
        <f t="shared" si="1"/>
        <v>71538390000</v>
      </c>
      <c r="I31" s="124"/>
    </row>
    <row r="32" spans="2:9" ht="9.75" thickBot="1">
      <c r="B32" s="183" t="s">
        <v>993</v>
      </c>
      <c r="C32" s="117" t="s">
        <v>994</v>
      </c>
      <c r="D32" s="117" t="s">
        <v>496</v>
      </c>
      <c r="E32" s="181">
        <v>2000000</v>
      </c>
      <c r="F32" s="181">
        <v>2000000</v>
      </c>
      <c r="G32" s="182">
        <v>48270</v>
      </c>
      <c r="H32" s="15">
        <f t="shared" si="1"/>
        <v>13006980000</v>
      </c>
      <c r="I32" s="124"/>
    </row>
    <row r="33" spans="2:9" ht="9.75" thickBot="1">
      <c r="B33" s="183" t="s">
        <v>993</v>
      </c>
      <c r="C33" s="117" t="s">
        <v>994</v>
      </c>
      <c r="D33" s="117" t="s">
        <v>496</v>
      </c>
      <c r="E33" s="181">
        <v>5000000</v>
      </c>
      <c r="F33" s="181">
        <v>5000000</v>
      </c>
      <c r="G33" s="182">
        <v>47570</v>
      </c>
      <c r="H33" s="15">
        <f t="shared" si="1"/>
        <v>32517450000</v>
      </c>
      <c r="I33" s="124"/>
    </row>
    <row r="34" spans="2:9" ht="9.75" thickBot="1">
      <c r="B34" s="183" t="s">
        <v>993</v>
      </c>
      <c r="C34" s="117" t="s">
        <v>994</v>
      </c>
      <c r="D34" s="117" t="s">
        <v>496</v>
      </c>
      <c r="E34" s="181">
        <v>1000000</v>
      </c>
      <c r="F34" s="181">
        <v>1000000</v>
      </c>
      <c r="G34" s="182">
        <v>48291</v>
      </c>
      <c r="H34" s="15">
        <f t="shared" si="1"/>
        <v>6503490000</v>
      </c>
      <c r="I34" s="124"/>
    </row>
    <row r="35" spans="2:9" ht="9.75" thickBot="1">
      <c r="B35" s="183" t="s">
        <v>993</v>
      </c>
      <c r="C35" s="117" t="s">
        <v>994</v>
      </c>
      <c r="D35" s="117" t="s">
        <v>496</v>
      </c>
      <c r="E35" s="181">
        <v>5000000</v>
      </c>
      <c r="F35" s="181">
        <v>5000000</v>
      </c>
      <c r="G35" s="182">
        <v>47602</v>
      </c>
      <c r="H35" s="15">
        <f t="shared" si="1"/>
        <v>32517450000</v>
      </c>
      <c r="I35" s="124"/>
    </row>
    <row r="36" spans="2:9" ht="9.75" thickBot="1">
      <c r="B36" s="17" t="s">
        <v>500</v>
      </c>
      <c r="C36" s="546"/>
      <c r="D36" s="24" t="s">
        <v>496</v>
      </c>
      <c r="E36" s="184">
        <f>+SUM(E9:E35)</f>
        <v>149500000</v>
      </c>
      <c r="F36" s="184">
        <f>+SUM(F9:F35)</f>
        <v>134500000</v>
      </c>
      <c r="G36" s="28"/>
      <c r="H36" s="18">
        <f>+SUM(H9:H35)</f>
        <v>874719405000</v>
      </c>
      <c r="I36" s="200"/>
    </row>
    <row r="37" spans="2:9" ht="9.75" thickBot="1">
      <c r="B37" s="7"/>
      <c r="C37" s="7"/>
    </row>
    <row r="38" spans="2:9">
      <c r="B38" s="111" t="s">
        <v>491</v>
      </c>
      <c r="C38" s="111"/>
      <c r="D38" s="604" t="s">
        <v>492</v>
      </c>
      <c r="E38" s="604" t="s">
        <v>504</v>
      </c>
      <c r="F38" s="111"/>
      <c r="G38" s="604" t="s">
        <v>493</v>
      </c>
      <c r="H38" s="604" t="s">
        <v>109</v>
      </c>
      <c r="I38" s="199"/>
    </row>
    <row r="39" spans="2:9" ht="9.75" thickBot="1">
      <c r="B39" s="114" t="s">
        <v>494</v>
      </c>
      <c r="C39" s="114" t="s">
        <v>995</v>
      </c>
      <c r="D39" s="605"/>
      <c r="E39" s="605"/>
      <c r="F39" s="114" t="s">
        <v>996</v>
      </c>
      <c r="G39" s="605"/>
      <c r="H39" s="605"/>
      <c r="I39" s="199"/>
    </row>
    <row r="40" spans="2:9" ht="9.75" thickBot="1">
      <c r="B40" s="180" t="s">
        <v>497</v>
      </c>
      <c r="C40" s="116" t="s">
        <v>997</v>
      </c>
      <c r="D40" s="117" t="s">
        <v>109</v>
      </c>
      <c r="E40" s="181">
        <v>40000000000</v>
      </c>
      <c r="F40" s="181">
        <v>40000000000</v>
      </c>
      <c r="G40" s="182">
        <v>47137</v>
      </c>
      <c r="H40" s="15">
        <v>40000000000</v>
      </c>
      <c r="I40" s="124"/>
    </row>
    <row r="41" spans="2:9" ht="9.75" thickBot="1">
      <c r="B41" s="180" t="s">
        <v>993</v>
      </c>
      <c r="C41" s="116" t="s">
        <v>998</v>
      </c>
      <c r="D41" s="117" t="s">
        <v>109</v>
      </c>
      <c r="E41" s="181">
        <v>4000000000</v>
      </c>
      <c r="F41" s="181">
        <v>4000000000</v>
      </c>
      <c r="G41" s="182">
        <v>47380</v>
      </c>
      <c r="H41" s="15">
        <v>4000000000</v>
      </c>
      <c r="I41" s="124"/>
    </row>
    <row r="42" spans="2:9" ht="9.75" thickBot="1">
      <c r="B42" s="180" t="s">
        <v>993</v>
      </c>
      <c r="C42" s="116" t="s">
        <v>998</v>
      </c>
      <c r="D42" s="117" t="s">
        <v>109</v>
      </c>
      <c r="E42" s="181">
        <v>8000000000</v>
      </c>
      <c r="F42" s="181">
        <v>8000000000</v>
      </c>
      <c r="G42" s="182">
        <v>48102</v>
      </c>
      <c r="H42" s="15">
        <v>8000000000</v>
      </c>
      <c r="I42" s="124"/>
    </row>
    <row r="43" spans="2:9" ht="9.75" thickBot="1">
      <c r="B43" s="180" t="s">
        <v>993</v>
      </c>
      <c r="C43" s="116" t="s">
        <v>998</v>
      </c>
      <c r="D43" s="117" t="s">
        <v>109</v>
      </c>
      <c r="E43" s="181">
        <v>25000000000</v>
      </c>
      <c r="F43" s="181">
        <v>25000000000</v>
      </c>
      <c r="G43" s="182">
        <v>47476</v>
      </c>
      <c r="H43" s="15">
        <v>25000000000</v>
      </c>
      <c r="I43" s="124"/>
    </row>
    <row r="44" spans="2:9" ht="9.75" thickBot="1">
      <c r="B44" s="180" t="s">
        <v>993</v>
      </c>
      <c r="C44" s="116" t="s">
        <v>998</v>
      </c>
      <c r="D44" s="117" t="s">
        <v>109</v>
      </c>
      <c r="E44" s="181">
        <v>85000000000</v>
      </c>
      <c r="F44" s="181">
        <v>85000000000</v>
      </c>
      <c r="G44" s="182">
        <v>47973</v>
      </c>
      <c r="H44" s="15">
        <v>85000000000</v>
      </c>
      <c r="I44" s="124"/>
    </row>
    <row r="45" spans="2:9" ht="9.75" thickBot="1">
      <c r="B45" s="180" t="s">
        <v>993</v>
      </c>
      <c r="C45" s="116" t="s">
        <v>998</v>
      </c>
      <c r="D45" s="117" t="s">
        <v>109</v>
      </c>
      <c r="E45" s="181">
        <v>20000000000</v>
      </c>
      <c r="F45" s="181">
        <v>20000000000</v>
      </c>
      <c r="G45" s="182">
        <v>47990</v>
      </c>
      <c r="H45" s="15">
        <v>20000000000</v>
      </c>
      <c r="I45" s="124"/>
    </row>
    <row r="46" spans="2:9" ht="9.75" thickBot="1">
      <c r="B46" s="180" t="s">
        <v>993</v>
      </c>
      <c r="C46" s="116" t="s">
        <v>998</v>
      </c>
      <c r="D46" s="117" t="s">
        <v>109</v>
      </c>
      <c r="E46" s="181">
        <v>5612000000</v>
      </c>
      <c r="F46" s="181">
        <v>5612000000</v>
      </c>
      <c r="G46" s="182">
        <v>48004</v>
      </c>
      <c r="H46" s="15">
        <v>5612000000</v>
      </c>
      <c r="I46" s="124"/>
    </row>
    <row r="47" spans="2:9" ht="9.75" thickBot="1">
      <c r="B47" s="17" t="s">
        <v>501</v>
      </c>
      <c r="C47" s="546"/>
      <c r="D47" s="24" t="s">
        <v>109</v>
      </c>
      <c r="E47" s="184">
        <f>+SUM(E40:E46)</f>
        <v>187612000000</v>
      </c>
      <c r="F47" s="184">
        <f>+SUM(F40:F46)</f>
        <v>187612000000</v>
      </c>
      <c r="G47" s="28"/>
      <c r="H47" s="18">
        <f>+SUM(H40:H46)</f>
        <v>187612000000</v>
      </c>
      <c r="I47" s="200"/>
    </row>
    <row r="48" spans="2:9" ht="9.75" thickBot="1">
      <c r="B48" s="185"/>
      <c r="C48" s="185"/>
      <c r="D48" s="186"/>
      <c r="E48" s="187"/>
      <c r="F48" s="187"/>
      <c r="G48" s="187"/>
      <c r="H48" s="187"/>
      <c r="I48" s="201"/>
    </row>
    <row r="49" spans="2:9" ht="9.75" thickBot="1">
      <c r="B49" s="640" t="s">
        <v>502</v>
      </c>
      <c r="C49" s="641"/>
      <c r="D49" s="641"/>
      <c r="E49" s="641"/>
      <c r="F49" s="641"/>
      <c r="G49" s="642"/>
      <c r="H49" s="120">
        <f>+H36+H47</f>
        <v>1062331405000</v>
      </c>
      <c r="I49" s="198"/>
    </row>
    <row r="50" spans="2:9">
      <c r="B50" s="7"/>
      <c r="C50" s="7"/>
    </row>
    <row r="51" spans="2:9" ht="29.25" customHeight="1">
      <c r="B51" s="606"/>
      <c r="C51" s="606"/>
      <c r="D51" s="606"/>
      <c r="E51" s="606"/>
      <c r="F51" s="606"/>
      <c r="G51" s="606"/>
      <c r="H51" s="606"/>
    </row>
    <row r="52" spans="2:9">
      <c r="B52" s="7"/>
      <c r="C52" s="7"/>
    </row>
    <row r="53" spans="2:9" ht="18">
      <c r="B53" s="164" t="s">
        <v>873</v>
      </c>
      <c r="C53" s="164"/>
      <c r="D53" s="164" t="s">
        <v>503</v>
      </c>
    </row>
    <row r="54" spans="2:9" ht="9.75" thickBot="1">
      <c r="B54" s="164"/>
      <c r="C54" s="164"/>
    </row>
    <row r="55" spans="2:9">
      <c r="B55" s="549" t="s">
        <v>491</v>
      </c>
      <c r="C55" s="550"/>
      <c r="D55" s="604" t="s">
        <v>492</v>
      </c>
      <c r="E55" s="604" t="s">
        <v>504</v>
      </c>
      <c r="F55" s="111"/>
      <c r="G55" s="604" t="s">
        <v>493</v>
      </c>
      <c r="H55" s="604" t="s">
        <v>109</v>
      </c>
      <c r="I55" s="199"/>
    </row>
    <row r="56" spans="2:9" ht="9.75" thickBot="1">
      <c r="B56" s="551" t="s">
        <v>874</v>
      </c>
      <c r="C56" s="115"/>
      <c r="D56" s="605"/>
      <c r="E56" s="605"/>
      <c r="F56" s="114" t="s">
        <v>996</v>
      </c>
      <c r="G56" s="605"/>
      <c r="H56" s="605"/>
      <c r="I56" s="199"/>
    </row>
    <row r="57" spans="2:9" ht="9.75" thickBot="1">
      <c r="B57" s="552" t="s">
        <v>506</v>
      </c>
      <c r="C57" s="116"/>
      <c r="D57" s="117" t="s">
        <v>109</v>
      </c>
      <c r="E57" s="15">
        <v>225000000000</v>
      </c>
      <c r="F57" s="15">
        <f t="shared" ref="F57:F63" si="2">+E57</f>
        <v>225000000000</v>
      </c>
      <c r="G57" s="182">
        <v>46168</v>
      </c>
      <c r="H57" s="240">
        <v>225000000000</v>
      </c>
      <c r="I57" s="124"/>
    </row>
    <row r="58" spans="2:9" ht="9.75" thickBot="1">
      <c r="B58" s="552" t="s">
        <v>507</v>
      </c>
      <c r="C58" s="116"/>
      <c r="D58" s="117" t="s">
        <v>109</v>
      </c>
      <c r="E58" s="15">
        <v>160000000000</v>
      </c>
      <c r="F58" s="15">
        <f t="shared" si="2"/>
        <v>160000000000</v>
      </c>
      <c r="G58" s="182">
        <v>46955</v>
      </c>
      <c r="H58" s="240">
        <v>160000000000</v>
      </c>
      <c r="I58" s="124"/>
    </row>
    <row r="59" spans="2:9" ht="9.75" thickBot="1">
      <c r="B59" s="552" t="s">
        <v>508</v>
      </c>
      <c r="C59" s="116"/>
      <c r="D59" s="117" t="s">
        <v>109</v>
      </c>
      <c r="E59" s="15">
        <v>200000000000</v>
      </c>
      <c r="F59" s="15">
        <f t="shared" si="2"/>
        <v>200000000000</v>
      </c>
      <c r="G59" s="182">
        <v>47777</v>
      </c>
      <c r="H59" s="240">
        <v>200000000000</v>
      </c>
      <c r="I59" s="124"/>
    </row>
    <row r="60" spans="2:9" ht="9.75" thickBot="1">
      <c r="B60" s="552" t="s">
        <v>933</v>
      </c>
      <c r="C60" s="116"/>
      <c r="D60" s="117" t="s">
        <v>109</v>
      </c>
      <c r="E60" s="15">
        <v>50000000000</v>
      </c>
      <c r="F60" s="15">
        <f t="shared" si="2"/>
        <v>50000000000</v>
      </c>
      <c r="G60" s="182">
        <v>46834</v>
      </c>
      <c r="H60" s="240">
        <v>50000000000</v>
      </c>
      <c r="I60" s="124"/>
    </row>
    <row r="61" spans="2:9" ht="9.75" thickBot="1">
      <c r="B61" s="552" t="s">
        <v>934</v>
      </c>
      <c r="C61" s="116"/>
      <c r="D61" s="117" t="s">
        <v>109</v>
      </c>
      <c r="E61" s="15">
        <v>60000000000</v>
      </c>
      <c r="F61" s="15">
        <f t="shared" si="2"/>
        <v>60000000000</v>
      </c>
      <c r="G61" s="182">
        <v>48297</v>
      </c>
      <c r="H61" s="240">
        <v>60000000000</v>
      </c>
      <c r="I61" s="124"/>
    </row>
    <row r="62" spans="2:9" ht="9.75" thickBot="1">
      <c r="B62" s="552" t="s">
        <v>935</v>
      </c>
      <c r="C62" s="116"/>
      <c r="D62" s="117" t="s">
        <v>109</v>
      </c>
      <c r="E62" s="15">
        <v>41000000000</v>
      </c>
      <c r="F62" s="15">
        <f t="shared" si="2"/>
        <v>41000000000</v>
      </c>
      <c r="G62" s="182">
        <v>46959</v>
      </c>
      <c r="H62" s="240">
        <v>41000000000</v>
      </c>
      <c r="I62" s="124"/>
    </row>
    <row r="63" spans="2:9" ht="9.75" thickBot="1">
      <c r="B63" s="552" t="s">
        <v>975</v>
      </c>
      <c r="C63" s="116"/>
      <c r="D63" s="117" t="s">
        <v>109</v>
      </c>
      <c r="E63" s="15">
        <v>50000000000</v>
      </c>
      <c r="F63" s="15">
        <f t="shared" si="2"/>
        <v>50000000000</v>
      </c>
      <c r="G63" s="182">
        <v>47098</v>
      </c>
      <c r="H63" s="240">
        <v>50000000000</v>
      </c>
      <c r="I63" s="124"/>
    </row>
    <row r="64" spans="2:9" ht="9.75" thickBot="1">
      <c r="B64" s="581" t="s">
        <v>1070</v>
      </c>
      <c r="C64" s="116"/>
      <c r="D64" s="117" t="s">
        <v>109</v>
      </c>
      <c r="E64" s="15">
        <v>199000000000</v>
      </c>
      <c r="F64" s="15">
        <v>199000000000</v>
      </c>
      <c r="G64" s="182">
        <v>47167</v>
      </c>
      <c r="H64" s="240">
        <v>199000000000</v>
      </c>
      <c r="I64" s="124"/>
    </row>
    <row r="65" spans="2:9" ht="9.75" thickBot="1">
      <c r="B65" s="553" t="s">
        <v>509</v>
      </c>
      <c r="C65" s="547"/>
      <c r="D65" s="165" t="s">
        <v>109</v>
      </c>
      <c r="E65" s="189">
        <f>+SUM(E57:E64)</f>
        <v>985000000000</v>
      </c>
      <c r="F65" s="189">
        <f>+SUM(F57:F64)</f>
        <v>985000000000</v>
      </c>
      <c r="G65" s="190"/>
      <c r="H65" s="189">
        <f>+SUM(H57:H64)</f>
        <v>985000000000</v>
      </c>
      <c r="I65" s="198"/>
    </row>
    <row r="66" spans="2:9" ht="9.75" thickBot="1">
      <c r="B66" s="554" t="s">
        <v>510</v>
      </c>
      <c r="C66" s="190"/>
      <c r="D66" s="190" t="s">
        <v>496</v>
      </c>
      <c r="E66" s="191">
        <v>5000000</v>
      </c>
      <c r="F66" s="191">
        <f>+E66</f>
        <v>5000000</v>
      </c>
      <c r="G66" s="192">
        <v>46227</v>
      </c>
      <c r="H66" s="15">
        <f>+E66*6503.49</f>
        <v>32517450000</v>
      </c>
      <c r="I66" s="202"/>
    </row>
    <row r="67" spans="2:9" ht="9.75" thickBot="1">
      <c r="B67" s="555" t="s">
        <v>511</v>
      </c>
      <c r="C67" s="548"/>
      <c r="D67" s="165" t="s">
        <v>496</v>
      </c>
      <c r="E67" s="194">
        <f>+SUM(E66)</f>
        <v>5000000</v>
      </c>
      <c r="F67" s="194">
        <f>+SUM(F66)</f>
        <v>5000000</v>
      </c>
      <c r="G67" s="190"/>
      <c r="H67" s="120">
        <f>+SUM(H66)</f>
        <v>32517450000</v>
      </c>
      <c r="I67" s="198"/>
    </row>
    <row r="68" spans="2:9">
      <c r="B68" s="7"/>
      <c r="C68" s="7"/>
    </row>
    <row r="69" spans="2:9" ht="9.75" thickBot="1">
      <c r="B69" s="7"/>
      <c r="C69" s="7"/>
    </row>
    <row r="70" spans="2:9" ht="9.75" thickBot="1">
      <c r="B70" s="188" t="s">
        <v>875</v>
      </c>
      <c r="C70" s="509"/>
      <c r="D70" s="196"/>
      <c r="E70" s="196"/>
      <c r="F70" s="196"/>
      <c r="G70" s="196"/>
      <c r="H70" s="197">
        <f>+H65+H67</f>
        <v>1017517450000</v>
      </c>
      <c r="I70" s="198"/>
    </row>
    <row r="71" spans="2:9" ht="9.75" thickBot="1">
      <c r="B71" s="7"/>
      <c r="C71" s="7"/>
    </row>
    <row r="72" spans="2:9" ht="9.75" thickBot="1">
      <c r="B72" s="195" t="s">
        <v>512</v>
      </c>
      <c r="C72" s="509"/>
      <c r="D72" s="196"/>
      <c r="E72" s="196"/>
      <c r="F72" s="196"/>
      <c r="G72" s="196"/>
      <c r="H72" s="197">
        <f>+H49+H70</f>
        <v>2079848855000</v>
      </c>
      <c r="I72" s="198"/>
    </row>
    <row r="73" spans="2:9">
      <c r="B73" s="31"/>
      <c r="C73" s="31"/>
      <c r="H73" s="78"/>
    </row>
    <row r="74" spans="2:9">
      <c r="B74" s="164"/>
      <c r="C74" s="164"/>
      <c r="H74" s="29"/>
    </row>
    <row r="75" spans="2:9">
      <c r="B75" s="3" t="s">
        <v>932</v>
      </c>
      <c r="C75" s="3"/>
    </row>
    <row r="76" spans="2:9" ht="18">
      <c r="B76" s="20" t="s">
        <v>872</v>
      </c>
      <c r="C76" s="20"/>
    </row>
    <row r="77" spans="2:9" ht="9.75" thickBot="1">
      <c r="B77" s="20"/>
      <c r="C77" s="20"/>
    </row>
    <row r="78" spans="2:9">
      <c r="B78" s="563" t="s">
        <v>491</v>
      </c>
      <c r="C78" s="563"/>
      <c r="D78" s="604" t="s">
        <v>492</v>
      </c>
      <c r="E78" s="604" t="s">
        <v>504</v>
      </c>
      <c r="F78" s="563"/>
      <c r="G78" s="604" t="s">
        <v>493</v>
      </c>
      <c r="H78" s="604" t="s">
        <v>109</v>
      </c>
    </row>
    <row r="79" spans="2:9" ht="9.75" thickBot="1">
      <c r="B79" s="564" t="s">
        <v>494</v>
      </c>
      <c r="C79" s="564" t="s">
        <v>995</v>
      </c>
      <c r="D79" s="605"/>
      <c r="E79" s="605"/>
      <c r="F79" s="564" t="s">
        <v>996</v>
      </c>
      <c r="G79" s="605"/>
      <c r="H79" s="605"/>
      <c r="I79" s="199"/>
    </row>
    <row r="80" spans="2:9" ht="9.75" thickBot="1">
      <c r="B80" s="180" t="s">
        <v>495</v>
      </c>
      <c r="C80" s="116" t="s">
        <v>987</v>
      </c>
      <c r="D80" s="117" t="s">
        <v>496</v>
      </c>
      <c r="E80" s="181">
        <v>10000000</v>
      </c>
      <c r="F80" s="181">
        <v>10000000</v>
      </c>
      <c r="G80" s="182">
        <v>47505</v>
      </c>
      <c r="H80" s="15">
        <f>+E80*6575.71</f>
        <v>65757100000</v>
      </c>
      <c r="I80" s="202"/>
    </row>
    <row r="81" spans="2:9" ht="9.75" thickBot="1">
      <c r="B81" s="180" t="s">
        <v>497</v>
      </c>
      <c r="C81" s="116" t="s">
        <v>988</v>
      </c>
      <c r="D81" s="117" t="s">
        <v>496</v>
      </c>
      <c r="E81" s="181">
        <v>5000000</v>
      </c>
      <c r="F81" s="181">
        <v>5000000</v>
      </c>
      <c r="G81" s="182">
        <v>47682</v>
      </c>
      <c r="H81" s="15">
        <f t="shared" ref="H81:H93" si="3">+E81*6575.71</f>
        <v>32878550000</v>
      </c>
      <c r="I81" s="202"/>
    </row>
    <row r="82" spans="2:9" ht="9.75" thickBot="1">
      <c r="B82" s="180" t="s">
        <v>497</v>
      </c>
      <c r="C82" s="116" t="s">
        <v>988</v>
      </c>
      <c r="D82" s="117" t="s">
        <v>496</v>
      </c>
      <c r="E82" s="181">
        <v>5000000</v>
      </c>
      <c r="F82" s="181">
        <v>5000000</v>
      </c>
      <c r="G82" s="182">
        <v>48046</v>
      </c>
      <c r="H82" s="15">
        <f t="shared" si="3"/>
        <v>32878550000</v>
      </c>
      <c r="I82" s="202"/>
    </row>
    <row r="83" spans="2:9" ht="9.75" thickBot="1">
      <c r="B83" s="180" t="s">
        <v>497</v>
      </c>
      <c r="C83" s="116" t="s">
        <v>988</v>
      </c>
      <c r="D83" s="117" t="s">
        <v>496</v>
      </c>
      <c r="E83" s="181">
        <v>1000000</v>
      </c>
      <c r="F83" s="181">
        <v>1000000</v>
      </c>
      <c r="G83" s="182">
        <v>47744</v>
      </c>
      <c r="H83" s="15">
        <f t="shared" si="3"/>
        <v>6575710000</v>
      </c>
      <c r="I83" s="202"/>
    </row>
    <row r="84" spans="2:9" ht="9.75" thickBot="1">
      <c r="B84" s="180" t="s">
        <v>497</v>
      </c>
      <c r="C84" s="116" t="s">
        <v>988</v>
      </c>
      <c r="D84" s="117" t="s">
        <v>496</v>
      </c>
      <c r="E84" s="181">
        <v>4000000</v>
      </c>
      <c r="F84" s="181">
        <v>4000000</v>
      </c>
      <c r="G84" s="182">
        <v>48108</v>
      </c>
      <c r="H84" s="15">
        <f t="shared" si="3"/>
        <v>26302840000</v>
      </c>
      <c r="I84" s="202"/>
    </row>
    <row r="85" spans="2:9" ht="9.75" thickBot="1">
      <c r="B85" s="180" t="s">
        <v>497</v>
      </c>
      <c r="C85" s="116" t="s">
        <v>988</v>
      </c>
      <c r="D85" s="117" t="s">
        <v>496</v>
      </c>
      <c r="E85" s="181">
        <v>1500000</v>
      </c>
      <c r="F85" s="181">
        <v>1500000</v>
      </c>
      <c r="G85" s="182">
        <v>47773</v>
      </c>
      <c r="H85" s="15">
        <f t="shared" si="3"/>
        <v>9863565000</v>
      </c>
      <c r="I85" s="202"/>
    </row>
    <row r="86" spans="2:9" ht="9.75" thickBot="1">
      <c r="B86" s="180" t="s">
        <v>497</v>
      </c>
      <c r="C86" s="116" t="s">
        <v>988</v>
      </c>
      <c r="D86" s="117" t="s">
        <v>496</v>
      </c>
      <c r="E86" s="181">
        <v>6500000</v>
      </c>
      <c r="F86" s="181">
        <v>6500000</v>
      </c>
      <c r="G86" s="182">
        <v>47807</v>
      </c>
      <c r="H86" s="15">
        <f t="shared" si="3"/>
        <v>42742115000</v>
      </c>
      <c r="I86" s="202"/>
    </row>
    <row r="87" spans="2:9" ht="9.75" thickBot="1">
      <c r="B87" s="180" t="s">
        <v>497</v>
      </c>
      <c r="C87" s="116" t="s">
        <v>988</v>
      </c>
      <c r="D87" s="117" t="s">
        <v>496</v>
      </c>
      <c r="E87" s="181">
        <v>6500000</v>
      </c>
      <c r="F87" s="181">
        <v>6500000</v>
      </c>
      <c r="G87" s="182">
        <v>48171</v>
      </c>
      <c r="H87" s="15">
        <f t="shared" si="3"/>
        <v>42742115000</v>
      </c>
      <c r="I87" s="202"/>
    </row>
    <row r="88" spans="2:9" ht="9.75" thickBot="1">
      <c r="B88" s="180" t="s">
        <v>497</v>
      </c>
      <c r="C88" s="116" t="s">
        <v>988</v>
      </c>
      <c r="D88" s="117" t="s">
        <v>496</v>
      </c>
      <c r="E88" s="181">
        <v>4500000</v>
      </c>
      <c r="F88" s="181">
        <v>4500000</v>
      </c>
      <c r="G88" s="182">
        <v>47828</v>
      </c>
      <c r="H88" s="15">
        <f t="shared" si="3"/>
        <v>29590695000</v>
      </c>
      <c r="I88" s="202"/>
    </row>
    <row r="89" spans="2:9" ht="9.75" thickBot="1">
      <c r="B89" s="180" t="s">
        <v>497</v>
      </c>
      <c r="C89" s="116" t="s">
        <v>988</v>
      </c>
      <c r="D89" s="117" t="s">
        <v>496</v>
      </c>
      <c r="E89" s="181">
        <v>500000</v>
      </c>
      <c r="F89" s="181">
        <v>500000</v>
      </c>
      <c r="G89" s="182">
        <v>48192</v>
      </c>
      <c r="H89" s="15">
        <f t="shared" si="3"/>
        <v>3287855000</v>
      </c>
      <c r="I89" s="202"/>
    </row>
    <row r="90" spans="2:9" ht="9.75" thickBot="1">
      <c r="B90" s="180" t="s">
        <v>498</v>
      </c>
      <c r="C90" s="116" t="s">
        <v>989</v>
      </c>
      <c r="D90" s="117" t="s">
        <v>496</v>
      </c>
      <c r="E90" s="181">
        <v>10000000</v>
      </c>
      <c r="F90" s="181">
        <v>10000000</v>
      </c>
      <c r="G90" s="182">
        <v>46056</v>
      </c>
      <c r="H90" s="15">
        <f t="shared" si="3"/>
        <v>65757100000</v>
      </c>
      <c r="I90" s="202"/>
    </row>
    <row r="91" spans="2:9" ht="9.75" thickBot="1">
      <c r="B91" s="180" t="s">
        <v>498</v>
      </c>
      <c r="C91" s="116" t="s">
        <v>989</v>
      </c>
      <c r="D91" s="117" t="s">
        <v>496</v>
      </c>
      <c r="E91" s="181">
        <v>10000000</v>
      </c>
      <c r="F91" s="181">
        <v>10000000</v>
      </c>
      <c r="G91" s="182">
        <v>46632</v>
      </c>
      <c r="H91" s="15">
        <f t="shared" si="3"/>
        <v>65757100000</v>
      </c>
      <c r="I91" s="202"/>
    </row>
    <row r="92" spans="2:9" ht="9.75" thickBot="1">
      <c r="B92" s="180" t="s">
        <v>499</v>
      </c>
      <c r="C92" s="116" t="s">
        <v>990</v>
      </c>
      <c r="D92" s="117" t="s">
        <v>496</v>
      </c>
      <c r="E92" s="181">
        <v>20000000</v>
      </c>
      <c r="F92" s="181">
        <v>20000000</v>
      </c>
      <c r="G92" s="182">
        <v>47458</v>
      </c>
      <c r="H92" s="15">
        <f t="shared" si="3"/>
        <v>131514200000</v>
      </c>
      <c r="I92" s="202"/>
    </row>
    <row r="93" spans="2:9" ht="9.75" thickBot="1">
      <c r="B93" s="180" t="s">
        <v>991</v>
      </c>
      <c r="C93" s="116" t="s">
        <v>992</v>
      </c>
      <c r="D93" s="117" t="s">
        <v>496</v>
      </c>
      <c r="E93" s="181">
        <v>10000000</v>
      </c>
      <c r="F93" s="181">
        <v>10000000</v>
      </c>
      <c r="G93" s="182">
        <v>48094</v>
      </c>
      <c r="H93" s="15">
        <f t="shared" si="3"/>
        <v>65757100000</v>
      </c>
      <c r="I93" s="202"/>
    </row>
    <row r="94" spans="2:9" ht="9.75" thickBot="1">
      <c r="B94" s="180" t="s">
        <v>1071</v>
      </c>
      <c r="C94" s="116" t="s">
        <v>992</v>
      </c>
      <c r="D94" s="117" t="s">
        <v>496</v>
      </c>
      <c r="E94" s="181">
        <v>10000000</v>
      </c>
      <c r="F94" s="181" t="s">
        <v>285</v>
      </c>
      <c r="G94" s="182">
        <v>45715</v>
      </c>
      <c r="H94" s="181" t="s">
        <v>285</v>
      </c>
      <c r="I94" s="202"/>
    </row>
    <row r="95" spans="2:9" ht="9.75" thickBot="1">
      <c r="B95" s="180" t="s">
        <v>1071</v>
      </c>
      <c r="C95" s="116" t="s">
        <v>992</v>
      </c>
      <c r="D95" s="117" t="s">
        <v>496</v>
      </c>
      <c r="E95" s="181">
        <v>5000000</v>
      </c>
      <c r="F95" s="181" t="s">
        <v>285</v>
      </c>
      <c r="G95" s="182">
        <v>45735</v>
      </c>
      <c r="H95" s="181" t="s">
        <v>285</v>
      </c>
      <c r="I95" s="202"/>
    </row>
    <row r="96" spans="2:9" ht="9.75" thickBot="1">
      <c r="B96" s="180" t="s">
        <v>1071</v>
      </c>
      <c r="C96" s="116" t="s">
        <v>992</v>
      </c>
      <c r="D96" s="117" t="s">
        <v>496</v>
      </c>
      <c r="E96" s="181">
        <v>8000000</v>
      </c>
      <c r="F96" s="181">
        <v>8000000</v>
      </c>
      <c r="G96" s="182">
        <v>46190</v>
      </c>
      <c r="H96" s="15">
        <f t="shared" ref="H96:H107" si="4">+E96*6575.71</f>
        <v>52605680000</v>
      </c>
      <c r="I96" s="202"/>
    </row>
    <row r="97" spans="2:9" ht="9.75" thickBot="1">
      <c r="B97" s="180" t="s">
        <v>1071</v>
      </c>
      <c r="C97" s="116" t="s">
        <v>992</v>
      </c>
      <c r="D97" s="117" t="s">
        <v>496</v>
      </c>
      <c r="E97" s="181">
        <v>2000000</v>
      </c>
      <c r="F97" s="181">
        <v>2000000</v>
      </c>
      <c r="G97" s="182">
        <v>46198</v>
      </c>
      <c r="H97" s="15">
        <f t="shared" si="4"/>
        <v>13151420000</v>
      </c>
      <c r="I97" s="202"/>
    </row>
    <row r="98" spans="2:9" ht="9.75" thickBot="1">
      <c r="B98" s="180" t="s">
        <v>993</v>
      </c>
      <c r="C98" s="116" t="s">
        <v>994</v>
      </c>
      <c r="D98" s="117" t="s">
        <v>496</v>
      </c>
      <c r="E98" s="181">
        <v>4000000</v>
      </c>
      <c r="F98" s="181">
        <v>4000000</v>
      </c>
      <c r="G98" s="182">
        <v>48102</v>
      </c>
      <c r="H98" s="15">
        <f t="shared" si="4"/>
        <v>26302840000</v>
      </c>
      <c r="I98" s="202"/>
    </row>
    <row r="99" spans="2:9" ht="9.75" thickBot="1">
      <c r="B99" s="183" t="s">
        <v>993</v>
      </c>
      <c r="C99" s="117" t="s">
        <v>994</v>
      </c>
      <c r="D99" s="117" t="s">
        <v>496</v>
      </c>
      <c r="E99" s="181">
        <v>2000000</v>
      </c>
      <c r="F99" s="181">
        <v>2000000</v>
      </c>
      <c r="G99" s="182">
        <v>48466</v>
      </c>
      <c r="H99" s="15">
        <f t="shared" si="4"/>
        <v>13151420000</v>
      </c>
      <c r="I99" s="202"/>
    </row>
    <row r="100" spans="2:9" ht="9.75" thickBot="1">
      <c r="B100" s="183" t="s">
        <v>993</v>
      </c>
      <c r="C100" s="117" t="s">
        <v>994</v>
      </c>
      <c r="D100" s="117" t="s">
        <v>496</v>
      </c>
      <c r="E100" s="181">
        <v>2000000</v>
      </c>
      <c r="F100" s="181">
        <v>2000000</v>
      </c>
      <c r="G100" s="182">
        <v>48109</v>
      </c>
      <c r="H100" s="15">
        <f t="shared" si="4"/>
        <v>13151420000</v>
      </c>
      <c r="I100" s="202"/>
    </row>
    <row r="101" spans="2:9" ht="9.75" thickBot="1">
      <c r="B101" s="183" t="s">
        <v>993</v>
      </c>
      <c r="C101" s="117" t="s">
        <v>994</v>
      </c>
      <c r="D101" s="117" t="s">
        <v>496</v>
      </c>
      <c r="E101" s="181">
        <v>3000000</v>
      </c>
      <c r="F101" s="181">
        <v>3000000</v>
      </c>
      <c r="G101" s="182">
        <v>48473</v>
      </c>
      <c r="H101" s="15">
        <f t="shared" si="4"/>
        <v>19727130000</v>
      </c>
      <c r="I101" s="202"/>
    </row>
    <row r="102" spans="2:9" ht="9.75" thickBot="1">
      <c r="B102" s="183" t="s">
        <v>993</v>
      </c>
      <c r="C102" s="117" t="s">
        <v>994</v>
      </c>
      <c r="D102" s="117" t="s">
        <v>496</v>
      </c>
      <c r="E102" s="181">
        <v>5000000</v>
      </c>
      <c r="F102" s="181">
        <v>5000000</v>
      </c>
      <c r="G102" s="182">
        <v>47476</v>
      </c>
      <c r="H102" s="15">
        <f t="shared" si="4"/>
        <v>32878550000</v>
      </c>
      <c r="I102" s="202"/>
    </row>
    <row r="103" spans="2:9" ht="9.75" thickBot="1">
      <c r="B103" s="183" t="s">
        <v>993</v>
      </c>
      <c r="C103" s="117" t="s">
        <v>994</v>
      </c>
      <c r="D103" s="117" t="s">
        <v>496</v>
      </c>
      <c r="E103" s="181">
        <v>11000000</v>
      </c>
      <c r="F103" s="181">
        <v>11000000</v>
      </c>
      <c r="G103" s="182">
        <v>47546</v>
      </c>
      <c r="H103" s="15">
        <f t="shared" si="4"/>
        <v>72332810000</v>
      </c>
      <c r="I103" s="198"/>
    </row>
    <row r="104" spans="2:9" ht="9.75" thickBot="1">
      <c r="B104" s="183" t="s">
        <v>993</v>
      </c>
      <c r="C104" s="117" t="s">
        <v>994</v>
      </c>
      <c r="D104" s="117" t="s">
        <v>496</v>
      </c>
      <c r="E104" s="181">
        <v>2000000</v>
      </c>
      <c r="F104" s="181">
        <v>2000000</v>
      </c>
      <c r="G104" s="182">
        <v>48270</v>
      </c>
      <c r="H104" s="15">
        <f t="shared" si="4"/>
        <v>13151420000</v>
      </c>
    </row>
    <row r="105" spans="2:9" ht="9" customHeight="1" thickBot="1">
      <c r="B105" s="183" t="s">
        <v>993</v>
      </c>
      <c r="C105" s="117" t="s">
        <v>994</v>
      </c>
      <c r="D105" s="117" t="s">
        <v>496</v>
      </c>
      <c r="E105" s="181">
        <v>5000000</v>
      </c>
      <c r="F105" s="181">
        <v>5000000</v>
      </c>
      <c r="G105" s="182">
        <v>47570</v>
      </c>
      <c r="H105" s="15">
        <f t="shared" si="4"/>
        <v>32878550000</v>
      </c>
    </row>
    <row r="106" spans="2:9" ht="9.75" thickBot="1">
      <c r="B106" s="183" t="s">
        <v>993</v>
      </c>
      <c r="C106" s="117" t="s">
        <v>994</v>
      </c>
      <c r="D106" s="117" t="s">
        <v>496</v>
      </c>
      <c r="E106" s="181">
        <v>1000000</v>
      </c>
      <c r="F106" s="181">
        <v>1000000</v>
      </c>
      <c r="G106" s="182">
        <v>48291</v>
      </c>
      <c r="H106" s="15">
        <f t="shared" si="4"/>
        <v>6575710000</v>
      </c>
    </row>
    <row r="107" spans="2:9" ht="9.75" thickBot="1">
      <c r="B107" s="183" t="s">
        <v>993</v>
      </c>
      <c r="C107" s="117" t="s">
        <v>994</v>
      </c>
      <c r="D107" s="117" t="s">
        <v>496</v>
      </c>
      <c r="E107" s="181">
        <v>5000000</v>
      </c>
      <c r="F107" s="181">
        <v>5000000</v>
      </c>
      <c r="G107" s="182">
        <v>47602</v>
      </c>
      <c r="H107" s="15">
        <f t="shared" si="4"/>
        <v>32878550000</v>
      </c>
    </row>
    <row r="108" spans="2:9" ht="9.75" thickBot="1">
      <c r="B108" s="17" t="s">
        <v>500</v>
      </c>
      <c r="C108" s="546"/>
      <c r="D108" s="24" t="s">
        <v>496</v>
      </c>
      <c r="E108" s="184">
        <f>+SUM(E80:E107)</f>
        <v>159500000</v>
      </c>
      <c r="F108" s="184">
        <f>+SUM(F80:F107)</f>
        <v>144500000</v>
      </c>
      <c r="G108" s="28"/>
      <c r="H108" s="18">
        <f>+SUM(H80:H107)</f>
        <v>950190095000</v>
      </c>
    </row>
    <row r="109" spans="2:9" ht="9.75" thickBot="1">
      <c r="B109" s="7"/>
      <c r="C109" s="7"/>
    </row>
    <row r="110" spans="2:9">
      <c r="B110" s="563" t="s">
        <v>491</v>
      </c>
      <c r="C110" s="563"/>
      <c r="D110" s="604" t="s">
        <v>492</v>
      </c>
      <c r="E110" s="604" t="s">
        <v>504</v>
      </c>
      <c r="F110" s="563"/>
      <c r="G110" s="604" t="s">
        <v>493</v>
      </c>
      <c r="H110" s="604" t="s">
        <v>109</v>
      </c>
    </row>
    <row r="111" spans="2:9" ht="9.75" thickBot="1">
      <c r="B111" s="564" t="s">
        <v>494</v>
      </c>
      <c r="C111" s="564" t="s">
        <v>995</v>
      </c>
      <c r="D111" s="605"/>
      <c r="E111" s="605"/>
      <c r="F111" s="564" t="s">
        <v>996</v>
      </c>
      <c r="G111" s="605"/>
      <c r="H111" s="605"/>
    </row>
    <row r="112" spans="2:9" ht="9.75" thickBot="1">
      <c r="B112" s="180" t="s">
        <v>497</v>
      </c>
      <c r="C112" s="116" t="s">
        <v>997</v>
      </c>
      <c r="D112" s="117" t="s">
        <v>109</v>
      </c>
      <c r="E112" s="181">
        <v>40000000000</v>
      </c>
      <c r="F112" s="181">
        <v>40000000000</v>
      </c>
      <c r="G112" s="182">
        <v>47137</v>
      </c>
      <c r="H112" s="15">
        <v>40000000000</v>
      </c>
    </row>
    <row r="113" spans="2:9" ht="9.75" thickBot="1">
      <c r="B113" s="180" t="s">
        <v>993</v>
      </c>
      <c r="C113" s="116" t="s">
        <v>998</v>
      </c>
      <c r="D113" s="117" t="s">
        <v>109</v>
      </c>
      <c r="E113" s="181">
        <v>4000000000</v>
      </c>
      <c r="F113" s="181">
        <v>4000000000</v>
      </c>
      <c r="G113" s="182">
        <v>47380</v>
      </c>
      <c r="H113" s="15">
        <v>4000000000</v>
      </c>
    </row>
    <row r="114" spans="2:9" ht="9.75" thickBot="1">
      <c r="B114" s="180" t="s">
        <v>993</v>
      </c>
      <c r="C114" s="116" t="s">
        <v>998</v>
      </c>
      <c r="D114" s="117" t="s">
        <v>109</v>
      </c>
      <c r="E114" s="181">
        <v>8000000000</v>
      </c>
      <c r="F114" s="181">
        <v>8000000000</v>
      </c>
      <c r="G114" s="182">
        <v>48102</v>
      </c>
      <c r="H114" s="15">
        <v>8000000000</v>
      </c>
    </row>
    <row r="115" spans="2:9" ht="9.75" thickBot="1">
      <c r="B115" s="180" t="s">
        <v>993</v>
      </c>
      <c r="C115" s="116" t="s">
        <v>998</v>
      </c>
      <c r="D115" s="117" t="s">
        <v>109</v>
      </c>
      <c r="E115" s="181">
        <v>25000000000</v>
      </c>
      <c r="F115" s="181">
        <v>25000000000</v>
      </c>
      <c r="G115" s="182">
        <v>47476</v>
      </c>
      <c r="H115" s="15">
        <v>25000000000</v>
      </c>
    </row>
    <row r="116" spans="2:9" ht="9.75" thickBot="1">
      <c r="B116" s="180" t="s">
        <v>993</v>
      </c>
      <c r="C116" s="116" t="s">
        <v>998</v>
      </c>
      <c r="D116" s="117" t="s">
        <v>109</v>
      </c>
      <c r="E116" s="181">
        <v>85000000000</v>
      </c>
      <c r="F116" s="181">
        <v>85000000000</v>
      </c>
      <c r="G116" s="182">
        <v>47973</v>
      </c>
      <c r="H116" s="15">
        <v>85000000000</v>
      </c>
    </row>
    <row r="117" spans="2:9" ht="9.75" thickBot="1">
      <c r="B117" s="180" t="s">
        <v>993</v>
      </c>
      <c r="C117" s="116" t="s">
        <v>998</v>
      </c>
      <c r="D117" s="117" t="s">
        <v>109</v>
      </c>
      <c r="E117" s="181">
        <v>20000000000</v>
      </c>
      <c r="F117" s="181">
        <v>20000000000</v>
      </c>
      <c r="G117" s="182">
        <v>47990</v>
      </c>
      <c r="H117" s="15">
        <v>20000000000</v>
      </c>
    </row>
    <row r="118" spans="2:9" ht="9.75" thickBot="1">
      <c r="B118" s="180" t="s">
        <v>993</v>
      </c>
      <c r="C118" s="116" t="s">
        <v>998</v>
      </c>
      <c r="D118" s="117" t="s">
        <v>109</v>
      </c>
      <c r="E118" s="181">
        <v>5612000000</v>
      </c>
      <c r="F118" s="181">
        <v>5612000000</v>
      </c>
      <c r="G118" s="182">
        <v>48004</v>
      </c>
      <c r="H118" s="15">
        <v>5612000000</v>
      </c>
    </row>
    <row r="119" spans="2:9" ht="9.75" thickBot="1">
      <c r="B119" s="17" t="s">
        <v>501</v>
      </c>
      <c r="C119" s="546"/>
      <c r="D119" s="24" t="s">
        <v>109</v>
      </c>
      <c r="E119" s="184">
        <f>+SUM(E112:E118)</f>
        <v>187612000000</v>
      </c>
      <c r="F119" s="184">
        <f>+SUM(F112:F118)</f>
        <v>187612000000</v>
      </c>
      <c r="G119" s="28"/>
      <c r="H119" s="18">
        <f>+SUM(H112:H118)</f>
        <v>187612000000</v>
      </c>
    </row>
    <row r="120" spans="2:9" ht="9" customHeight="1" thickBot="1">
      <c r="B120" s="185"/>
      <c r="C120" s="185"/>
      <c r="D120" s="186"/>
      <c r="E120" s="187"/>
      <c r="F120" s="187"/>
      <c r="G120" s="187"/>
      <c r="H120" s="187"/>
      <c r="I120" s="199"/>
    </row>
    <row r="121" spans="2:9" ht="9.75" thickBot="1">
      <c r="B121" s="640" t="s">
        <v>502</v>
      </c>
      <c r="C121" s="641"/>
      <c r="D121" s="641"/>
      <c r="E121" s="641"/>
      <c r="F121" s="641"/>
      <c r="G121" s="642"/>
      <c r="H121" s="120">
        <f>+H108+H119</f>
        <v>1137802095000</v>
      </c>
      <c r="I121" s="199"/>
    </row>
    <row r="122" spans="2:9">
      <c r="B122" s="7"/>
      <c r="C122" s="7"/>
      <c r="I122" s="124"/>
    </row>
    <row r="123" spans="2:9">
      <c r="B123" s="606"/>
      <c r="C123" s="606"/>
      <c r="D123" s="606"/>
      <c r="E123" s="606"/>
      <c r="F123" s="606"/>
      <c r="G123" s="606"/>
      <c r="H123" s="606"/>
      <c r="I123" s="124"/>
    </row>
    <row r="124" spans="2:9">
      <c r="B124" s="7"/>
      <c r="C124" s="7"/>
      <c r="I124" s="124"/>
    </row>
    <row r="125" spans="2:9" ht="18">
      <c r="B125" s="164" t="s">
        <v>873</v>
      </c>
      <c r="C125" s="164"/>
      <c r="D125" s="164" t="s">
        <v>503</v>
      </c>
      <c r="I125" s="198"/>
    </row>
    <row r="126" spans="2:9" ht="9.75" thickBot="1">
      <c r="B126" s="164"/>
      <c r="C126" s="164"/>
      <c r="I126" s="124"/>
    </row>
    <row r="127" spans="2:9">
      <c r="B127" s="549" t="s">
        <v>491</v>
      </c>
      <c r="C127" s="550"/>
      <c r="D127" s="604" t="s">
        <v>492</v>
      </c>
      <c r="E127" s="604" t="s">
        <v>504</v>
      </c>
      <c r="F127" s="563"/>
      <c r="G127" s="604" t="s">
        <v>493</v>
      </c>
      <c r="H127" s="604" t="s">
        <v>109</v>
      </c>
      <c r="I127" s="124"/>
    </row>
    <row r="128" spans="2:9" ht="9.75" thickBot="1">
      <c r="B128" s="551" t="s">
        <v>874</v>
      </c>
      <c r="C128" s="115"/>
      <c r="D128" s="605"/>
      <c r="E128" s="605"/>
      <c r="F128" s="564" t="s">
        <v>996</v>
      </c>
      <c r="G128" s="605"/>
      <c r="H128" s="605"/>
      <c r="I128" s="124"/>
    </row>
    <row r="129" spans="2:9" ht="9.75" thickBot="1">
      <c r="B129" s="552" t="s">
        <v>505</v>
      </c>
      <c r="C129" s="116"/>
      <c r="D129" s="117" t="s">
        <v>109</v>
      </c>
      <c r="E129" s="15">
        <v>115000000000</v>
      </c>
      <c r="F129" s="15">
        <f>+E129</f>
        <v>115000000000</v>
      </c>
      <c r="G129" s="182">
        <v>46107</v>
      </c>
      <c r="H129" s="15">
        <v>115000000000</v>
      </c>
      <c r="I129" s="124"/>
    </row>
    <row r="130" spans="2:9" ht="9.75" thickBot="1">
      <c r="B130" s="552" t="s">
        <v>506</v>
      </c>
      <c r="C130" s="116"/>
      <c r="D130" s="117" t="s">
        <v>109</v>
      </c>
      <c r="E130" s="15">
        <v>225000000000</v>
      </c>
      <c r="F130" s="15">
        <f t="shared" ref="F130:F136" si="5">+E130</f>
        <v>225000000000</v>
      </c>
      <c r="G130" s="182">
        <v>46168</v>
      </c>
      <c r="H130" s="15">
        <v>225000000000</v>
      </c>
      <c r="I130" s="124"/>
    </row>
    <row r="131" spans="2:9" ht="9.75" thickBot="1">
      <c r="B131" s="552" t="s">
        <v>507</v>
      </c>
      <c r="C131" s="116"/>
      <c r="D131" s="117" t="s">
        <v>109</v>
      </c>
      <c r="E131" s="15">
        <v>160000000000</v>
      </c>
      <c r="F131" s="15">
        <f t="shared" si="5"/>
        <v>160000000000</v>
      </c>
      <c r="G131" s="182">
        <v>46955</v>
      </c>
      <c r="H131" s="15">
        <v>160000000000</v>
      </c>
      <c r="I131" s="198"/>
    </row>
    <row r="132" spans="2:9" ht="9.75" thickBot="1">
      <c r="B132" s="552" t="s">
        <v>508</v>
      </c>
      <c r="C132" s="116"/>
      <c r="D132" s="117" t="s">
        <v>109</v>
      </c>
      <c r="E132" s="15">
        <v>200000000000</v>
      </c>
      <c r="F132" s="15">
        <f t="shared" si="5"/>
        <v>200000000000</v>
      </c>
      <c r="G132" s="182">
        <v>47777</v>
      </c>
      <c r="H132" s="15">
        <v>200000000000</v>
      </c>
    </row>
    <row r="133" spans="2:9" ht="9.75" thickBot="1">
      <c r="B133" s="552" t="s">
        <v>933</v>
      </c>
      <c r="C133" s="116"/>
      <c r="D133" s="117" t="s">
        <v>109</v>
      </c>
      <c r="E133" s="15">
        <v>50000000000</v>
      </c>
      <c r="F133" s="15">
        <f t="shared" si="5"/>
        <v>50000000000</v>
      </c>
      <c r="G133" s="182">
        <v>46834</v>
      </c>
      <c r="H133" s="15">
        <v>50000000000</v>
      </c>
      <c r="I133" s="29"/>
    </row>
    <row r="134" spans="2:9" ht="9.75" thickBot="1">
      <c r="B134" s="552" t="s">
        <v>934</v>
      </c>
      <c r="C134" s="116"/>
      <c r="D134" s="117" t="s">
        <v>109</v>
      </c>
      <c r="E134" s="15">
        <v>60000000000</v>
      </c>
      <c r="F134" s="15">
        <f t="shared" si="5"/>
        <v>60000000000</v>
      </c>
      <c r="G134" s="182">
        <v>48297</v>
      </c>
      <c r="H134" s="15">
        <v>60000000000</v>
      </c>
    </row>
    <row r="135" spans="2:9" ht="9.75" thickBot="1">
      <c r="B135" s="552" t="s">
        <v>935</v>
      </c>
      <c r="C135" s="116"/>
      <c r="D135" s="117" t="s">
        <v>109</v>
      </c>
      <c r="E135" s="15">
        <v>41000000000</v>
      </c>
      <c r="F135" s="15">
        <f t="shared" si="5"/>
        <v>41000000000</v>
      </c>
      <c r="G135" s="182">
        <v>46959</v>
      </c>
      <c r="H135" s="15">
        <v>41000000000</v>
      </c>
    </row>
    <row r="136" spans="2:9" ht="9.75" thickBot="1">
      <c r="B136" s="552" t="s">
        <v>975</v>
      </c>
      <c r="C136" s="116"/>
      <c r="D136" s="117" t="s">
        <v>109</v>
      </c>
      <c r="E136" s="15">
        <v>50000000000</v>
      </c>
      <c r="F136" s="15">
        <f t="shared" si="5"/>
        <v>50000000000</v>
      </c>
      <c r="G136" s="182">
        <v>47098</v>
      </c>
      <c r="H136" s="15">
        <v>50000000000</v>
      </c>
    </row>
    <row r="137" spans="2:9" ht="9.75" thickBot="1">
      <c r="B137" s="553" t="s">
        <v>509</v>
      </c>
      <c r="C137" s="547"/>
      <c r="D137" s="165" t="s">
        <v>109</v>
      </c>
      <c r="E137" s="189">
        <f>+SUM(E129:E136)</f>
        <v>901000000000</v>
      </c>
      <c r="F137" s="189">
        <f>+SUM(F129:F136)</f>
        <v>901000000000</v>
      </c>
      <c r="G137" s="190"/>
      <c r="H137" s="189">
        <f>+SUM(H129:H136)</f>
        <v>901000000000</v>
      </c>
    </row>
    <row r="138" spans="2:9" ht="9.75" thickBot="1">
      <c r="B138" s="554" t="s">
        <v>510</v>
      </c>
      <c r="C138" s="190"/>
      <c r="D138" s="190" t="s">
        <v>496</v>
      </c>
      <c r="E138" s="191">
        <v>5000000</v>
      </c>
      <c r="F138" s="191">
        <f>+E138</f>
        <v>5000000</v>
      </c>
      <c r="G138" s="192">
        <v>46227</v>
      </c>
      <c r="H138" s="15">
        <f>+E138*6575.71</f>
        <v>32878550000</v>
      </c>
    </row>
    <row r="139" spans="2:9" ht="9.75" thickBot="1">
      <c r="B139" s="555" t="s">
        <v>511</v>
      </c>
      <c r="C139" s="548"/>
      <c r="D139" s="165" t="s">
        <v>496</v>
      </c>
      <c r="E139" s="194">
        <f>+SUM(E138)</f>
        <v>5000000</v>
      </c>
      <c r="F139" s="194">
        <f>+SUM(F138)</f>
        <v>5000000</v>
      </c>
      <c r="G139" s="190"/>
      <c r="H139" s="120">
        <f>+SUM(H138)</f>
        <v>32878550000</v>
      </c>
    </row>
    <row r="140" spans="2:9">
      <c r="B140" s="7"/>
      <c r="C140" s="7"/>
    </row>
    <row r="141" spans="2:9" ht="9.75" thickBot="1">
      <c r="B141" s="7"/>
      <c r="C141" s="7"/>
    </row>
    <row r="142" spans="2:9" ht="9.75" thickBot="1">
      <c r="B142" s="566" t="s">
        <v>875</v>
      </c>
      <c r="C142" s="567"/>
      <c r="D142" s="196"/>
      <c r="E142" s="196"/>
      <c r="F142" s="196"/>
      <c r="G142" s="196"/>
      <c r="H142" s="197">
        <f>+H137+H139</f>
        <v>933878550000</v>
      </c>
    </row>
    <row r="143" spans="2:9" ht="9.75" thickBot="1">
      <c r="B143" s="7"/>
      <c r="C143" s="7"/>
    </row>
    <row r="144" spans="2:9" ht="9.75" thickBot="1">
      <c r="B144" s="195" t="s">
        <v>512</v>
      </c>
      <c r="C144" s="567"/>
      <c r="D144" s="196"/>
      <c r="E144" s="196"/>
      <c r="F144" s="196"/>
      <c r="G144" s="196"/>
      <c r="H144" s="197">
        <f>+H121+H142</f>
        <v>2071680645000</v>
      </c>
    </row>
  </sheetData>
  <mergeCells count="28">
    <mergeCell ref="B123:H123"/>
    <mergeCell ref="D127:D128"/>
    <mergeCell ref="E127:E128"/>
    <mergeCell ref="G127:G128"/>
    <mergeCell ref="H127:H128"/>
    <mergeCell ref="H78:H79"/>
    <mergeCell ref="D110:D111"/>
    <mergeCell ref="E110:E111"/>
    <mergeCell ref="G110:G111"/>
    <mergeCell ref="H110:H111"/>
    <mergeCell ref="B121:G121"/>
    <mergeCell ref="B49:G49"/>
    <mergeCell ref="D55:D56"/>
    <mergeCell ref="E55:E56"/>
    <mergeCell ref="G55:G56"/>
    <mergeCell ref="D78:D79"/>
    <mergeCell ref="E78:E79"/>
    <mergeCell ref="G78:G79"/>
    <mergeCell ref="H55:H56"/>
    <mergeCell ref="D7:D8"/>
    <mergeCell ref="E7:E8"/>
    <mergeCell ref="G7:G8"/>
    <mergeCell ref="B51:H51"/>
    <mergeCell ref="H7:H8"/>
    <mergeCell ref="D38:D39"/>
    <mergeCell ref="E38:E39"/>
    <mergeCell ref="G38:G39"/>
    <mergeCell ref="H38:H39"/>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7A36-F84B-4F92-8C6C-9D5D57C5DC1B}">
  <sheetPr>
    <tabColor rgb="FFC00000"/>
  </sheetPr>
  <dimension ref="A3:B233488"/>
  <sheetViews>
    <sheetView showGridLines="0" workbookViewId="0">
      <pane xSplit="1" ySplit="3" topLeftCell="B4" activePane="bottomRight" state="frozen"/>
      <selection pane="topRight" activeCell="B1" sqref="B1"/>
      <selection pane="bottomLeft" activeCell="A4" sqref="A4"/>
      <selection pane="bottomRight" activeCell="B12" sqref="B12"/>
    </sheetView>
  </sheetViews>
  <sheetFormatPr baseColWidth="10" defaultColWidth="8.7109375" defaultRowHeight="9"/>
  <cols>
    <col min="1" max="1" width="8.7109375" style="10"/>
    <col min="2" max="2" width="90.7109375" style="10" customWidth="1"/>
    <col min="3" max="16384" width="8.7109375" style="10"/>
  </cols>
  <sheetData>
    <row r="3" spans="1:2">
      <c r="A3" s="9" t="s">
        <v>518</v>
      </c>
      <c r="B3" s="3" t="s">
        <v>519</v>
      </c>
    </row>
    <row r="4" spans="1:2">
      <c r="B4" s="7"/>
    </row>
    <row r="5" spans="1:2">
      <c r="B5" s="31" t="s">
        <v>1030</v>
      </c>
    </row>
    <row r="6" spans="1:2">
      <c r="B6" s="6"/>
    </row>
    <row r="7" spans="1:2">
      <c r="B7" s="5" t="s">
        <v>520</v>
      </c>
    </row>
    <row r="8" spans="1:2">
      <c r="B8" s="5" t="s">
        <v>521</v>
      </c>
    </row>
    <row r="9" spans="1:2">
      <c r="B9" s="5" t="s">
        <v>522</v>
      </c>
    </row>
    <row r="10" spans="1:2">
      <c r="B10" s="5" t="s">
        <v>523</v>
      </c>
    </row>
    <row r="11" spans="1:2" ht="18">
      <c r="B11" s="5" t="s">
        <v>905</v>
      </c>
    </row>
    <row r="12" spans="1:2" ht="18">
      <c r="B12" s="5" t="s">
        <v>906</v>
      </c>
    </row>
    <row r="13" spans="1:2" ht="36">
      <c r="B13" s="5" t="s">
        <v>907</v>
      </c>
    </row>
    <row r="14" spans="1:2">
      <c r="B14" s="5"/>
    </row>
    <row r="15" spans="1:2">
      <c r="B15" s="4" t="s">
        <v>524</v>
      </c>
    </row>
    <row r="18" spans="2:2">
      <c r="B18" s="323"/>
    </row>
    <row r="19" spans="2:2">
      <c r="B19" s="323"/>
    </row>
    <row r="20" spans="2:2">
      <c r="B20" s="323"/>
    </row>
    <row r="21" spans="2:2">
      <c r="B21" s="323"/>
    </row>
    <row r="22" spans="2:2">
      <c r="B22" s="323"/>
    </row>
    <row r="23" spans="2:2">
      <c r="B23" s="323"/>
    </row>
    <row r="24" spans="2:2">
      <c r="B24" s="323"/>
    </row>
    <row r="25" spans="2:2">
      <c r="B25" s="323"/>
    </row>
    <row r="26" spans="2:2">
      <c r="B26" s="323"/>
    </row>
    <row r="27" spans="2:2">
      <c r="B27" s="323"/>
    </row>
    <row r="28" spans="2:2">
      <c r="B28" s="323"/>
    </row>
    <row r="29" spans="2:2">
      <c r="B29" s="323"/>
    </row>
    <row r="30" spans="2:2">
      <c r="B30" s="323"/>
    </row>
    <row r="31" spans="2:2">
      <c r="B31" s="323"/>
    </row>
    <row r="32" spans="2:2">
      <c r="B32" s="323"/>
    </row>
    <row r="33" spans="2:2">
      <c r="B33" s="323"/>
    </row>
    <row r="34" spans="2:2">
      <c r="B34" s="323"/>
    </row>
    <row r="35" spans="2:2">
      <c r="B35" s="323"/>
    </row>
    <row r="36" spans="2:2">
      <c r="B36" s="323"/>
    </row>
    <row r="37" spans="2:2">
      <c r="B37" s="323"/>
    </row>
    <row r="38" spans="2:2">
      <c r="B38" s="323"/>
    </row>
    <row r="39" spans="2:2">
      <c r="B39" s="323"/>
    </row>
    <row r="40" spans="2:2">
      <c r="B40" s="323"/>
    </row>
    <row r="41" spans="2:2">
      <c r="B41" s="323"/>
    </row>
    <row r="42" spans="2:2">
      <c r="B42" s="323"/>
    </row>
    <row r="43" spans="2:2">
      <c r="B43" s="323"/>
    </row>
    <row r="44" spans="2:2">
      <c r="B44" s="323"/>
    </row>
    <row r="45" spans="2:2">
      <c r="B45" s="323"/>
    </row>
    <row r="46" spans="2:2">
      <c r="B46" s="323"/>
    </row>
    <row r="47" spans="2:2">
      <c r="B47" s="323"/>
    </row>
    <row r="48" spans="2:2">
      <c r="B48" s="323"/>
    </row>
    <row r="49" spans="2:2">
      <c r="B49" s="323"/>
    </row>
    <row r="50" spans="2:2">
      <c r="B50" s="323"/>
    </row>
    <row r="51" spans="2:2">
      <c r="B51" s="323"/>
    </row>
    <row r="52" spans="2:2">
      <c r="B52" s="323"/>
    </row>
    <row r="53" spans="2:2">
      <c r="B53" s="323"/>
    </row>
    <row r="54" spans="2:2">
      <c r="B54" s="323"/>
    </row>
    <row r="55" spans="2:2">
      <c r="B55" s="323"/>
    </row>
    <row r="56" spans="2:2">
      <c r="B56" s="323"/>
    </row>
    <row r="57" spans="2:2">
      <c r="B57" s="323"/>
    </row>
    <row r="58" spans="2:2">
      <c r="B58" s="323"/>
    </row>
    <row r="59" spans="2:2">
      <c r="B59" s="323"/>
    </row>
    <row r="60" spans="2:2">
      <c r="B60" s="323"/>
    </row>
    <row r="61" spans="2:2">
      <c r="B61" s="323"/>
    </row>
    <row r="62" spans="2:2">
      <c r="B62" s="323"/>
    </row>
    <row r="63" spans="2:2">
      <c r="B63" s="323"/>
    </row>
    <row r="64" spans="2:2">
      <c r="B64" s="323"/>
    </row>
    <row r="65" spans="2:2">
      <c r="B65" s="323"/>
    </row>
    <row r="66" spans="2:2">
      <c r="B66" s="323"/>
    </row>
    <row r="67" spans="2:2">
      <c r="B67" s="323"/>
    </row>
    <row r="68" spans="2:2">
      <c r="B68" s="323"/>
    </row>
    <row r="69" spans="2:2">
      <c r="B69" s="323"/>
    </row>
    <row r="70" spans="2:2">
      <c r="B70" s="323"/>
    </row>
    <row r="71" spans="2:2">
      <c r="B71" s="323"/>
    </row>
    <row r="72" spans="2:2">
      <c r="B72" s="323"/>
    </row>
    <row r="73" spans="2:2">
      <c r="B73" s="323"/>
    </row>
    <row r="74" spans="2:2">
      <c r="B74" s="323"/>
    </row>
    <row r="75" spans="2:2">
      <c r="B75" s="323"/>
    </row>
    <row r="76" spans="2:2">
      <c r="B76" s="323"/>
    </row>
    <row r="77" spans="2:2">
      <c r="B77" s="323"/>
    </row>
    <row r="78" spans="2:2">
      <c r="B78" s="323"/>
    </row>
    <row r="79" spans="2:2">
      <c r="B79" s="323"/>
    </row>
    <row r="80" spans="2:2">
      <c r="B80" s="323"/>
    </row>
    <row r="81" spans="2:2">
      <c r="B81" s="323"/>
    </row>
    <row r="82" spans="2:2">
      <c r="B82" s="323"/>
    </row>
    <row r="83" spans="2:2">
      <c r="B83" s="323"/>
    </row>
    <row r="84" spans="2:2">
      <c r="B84" s="323"/>
    </row>
    <row r="85" spans="2:2">
      <c r="B85" s="323"/>
    </row>
    <row r="86" spans="2:2">
      <c r="B86" s="323"/>
    </row>
    <row r="87" spans="2:2">
      <c r="B87" s="323"/>
    </row>
    <row r="88" spans="2:2">
      <c r="B88" s="323"/>
    </row>
    <row r="89" spans="2:2">
      <c r="B89" s="323"/>
    </row>
    <row r="90" spans="2:2">
      <c r="B90" s="323"/>
    </row>
    <row r="91" spans="2:2">
      <c r="B91" s="323"/>
    </row>
    <row r="92" spans="2:2">
      <c r="B92" s="323"/>
    </row>
    <row r="93" spans="2:2">
      <c r="B93" s="323"/>
    </row>
    <row r="94" spans="2:2">
      <c r="B94" s="323"/>
    </row>
    <row r="95" spans="2:2">
      <c r="B95" s="323"/>
    </row>
    <row r="96" spans="2:2">
      <c r="B96" s="323"/>
    </row>
    <row r="97" spans="2:2">
      <c r="B97" s="323"/>
    </row>
    <row r="98" spans="2:2">
      <c r="B98" s="323"/>
    </row>
    <row r="99" spans="2:2">
      <c r="B99" s="323"/>
    </row>
    <row r="100" spans="2:2">
      <c r="B100" s="323"/>
    </row>
    <row r="101" spans="2:2">
      <c r="B101" s="323"/>
    </row>
    <row r="102" spans="2:2">
      <c r="B102" s="323"/>
    </row>
    <row r="103" spans="2:2">
      <c r="B103" s="323"/>
    </row>
    <row r="104" spans="2:2">
      <c r="B104" s="323"/>
    </row>
    <row r="105" spans="2:2">
      <c r="B105" s="323"/>
    </row>
    <row r="106" spans="2:2">
      <c r="B106" s="323"/>
    </row>
    <row r="107" spans="2:2">
      <c r="B107" s="323"/>
    </row>
    <row r="108" spans="2:2">
      <c r="B108" s="323"/>
    </row>
    <row r="109" spans="2:2">
      <c r="B109" s="323"/>
    </row>
    <row r="110" spans="2:2">
      <c r="B110" s="323"/>
    </row>
    <row r="111" spans="2:2">
      <c r="B111" s="323"/>
    </row>
    <row r="112" spans="2:2">
      <c r="B112" s="323"/>
    </row>
    <row r="113" spans="2:2">
      <c r="B113" s="323"/>
    </row>
    <row r="114" spans="2:2">
      <c r="B114" s="323"/>
    </row>
    <row r="115" spans="2:2">
      <c r="B115" s="323"/>
    </row>
    <row r="116" spans="2:2">
      <c r="B116" s="323"/>
    </row>
    <row r="117" spans="2:2">
      <c r="B117" s="323"/>
    </row>
    <row r="118" spans="2:2">
      <c r="B118" s="323"/>
    </row>
    <row r="119" spans="2:2">
      <c r="B119" s="323"/>
    </row>
    <row r="120" spans="2:2">
      <c r="B120" s="323"/>
    </row>
    <row r="121" spans="2:2">
      <c r="B121" s="323"/>
    </row>
    <row r="122" spans="2:2">
      <c r="B122" s="323"/>
    </row>
    <row r="123" spans="2:2">
      <c r="B123" s="323"/>
    </row>
    <row r="124" spans="2:2">
      <c r="B124" s="323"/>
    </row>
    <row r="125" spans="2:2">
      <c r="B125" s="323"/>
    </row>
    <row r="126" spans="2:2">
      <c r="B126" s="323"/>
    </row>
    <row r="127" spans="2:2">
      <c r="B127" s="323"/>
    </row>
    <row r="128" spans="2:2">
      <c r="B128" s="323"/>
    </row>
    <row r="129" spans="2:2">
      <c r="B129" s="323"/>
    </row>
    <row r="130" spans="2:2">
      <c r="B130" s="323"/>
    </row>
    <row r="131" spans="2:2">
      <c r="B131" s="323"/>
    </row>
    <row r="132" spans="2:2">
      <c r="B132" s="323"/>
    </row>
    <row r="133" spans="2:2">
      <c r="B133" s="323"/>
    </row>
    <row r="134" spans="2:2">
      <c r="B134" s="323"/>
    </row>
    <row r="135" spans="2:2">
      <c r="B135" s="323"/>
    </row>
    <row r="136" spans="2:2">
      <c r="B136" s="323"/>
    </row>
    <row r="137" spans="2:2">
      <c r="B137" s="323"/>
    </row>
    <row r="138" spans="2:2">
      <c r="B138" s="323"/>
    </row>
    <row r="139" spans="2:2">
      <c r="B139" s="323"/>
    </row>
    <row r="140" spans="2:2">
      <c r="B140" s="323"/>
    </row>
    <row r="141" spans="2:2">
      <c r="B141" s="323"/>
    </row>
    <row r="142" spans="2:2">
      <c r="B142" s="323"/>
    </row>
    <row r="143" spans="2:2">
      <c r="B143" s="323"/>
    </row>
    <row r="144" spans="2:2">
      <c r="B144" s="323"/>
    </row>
    <row r="145" spans="2:2">
      <c r="B145" s="323"/>
    </row>
    <row r="146" spans="2:2">
      <c r="B146" s="323"/>
    </row>
    <row r="147" spans="2:2">
      <c r="B147" s="323"/>
    </row>
    <row r="148" spans="2:2">
      <c r="B148" s="323"/>
    </row>
    <row r="149" spans="2:2">
      <c r="B149" s="323"/>
    </row>
    <row r="150" spans="2:2">
      <c r="B150" s="323"/>
    </row>
    <row r="151" spans="2:2">
      <c r="B151" s="323"/>
    </row>
    <row r="152" spans="2:2">
      <c r="B152" s="323"/>
    </row>
    <row r="153" spans="2:2">
      <c r="B153" s="323"/>
    </row>
    <row r="154" spans="2:2">
      <c r="B154" s="323"/>
    </row>
    <row r="155" spans="2:2">
      <c r="B155" s="323"/>
    </row>
    <row r="156" spans="2:2">
      <c r="B156" s="323"/>
    </row>
    <row r="157" spans="2:2">
      <c r="B157" s="323"/>
    </row>
    <row r="158" spans="2:2">
      <c r="B158" s="323"/>
    </row>
    <row r="159" spans="2:2">
      <c r="B159" s="323"/>
    </row>
    <row r="160" spans="2:2">
      <c r="B160" s="323"/>
    </row>
    <row r="161" spans="2:2">
      <c r="B161" s="323"/>
    </row>
    <row r="162" spans="2:2">
      <c r="B162" s="323"/>
    </row>
    <row r="163" spans="2:2">
      <c r="B163" s="323"/>
    </row>
    <row r="164" spans="2:2">
      <c r="B164" s="323"/>
    </row>
    <row r="165" spans="2:2">
      <c r="B165" s="323"/>
    </row>
    <row r="166" spans="2:2">
      <c r="B166" s="323"/>
    </row>
    <row r="167" spans="2:2">
      <c r="B167" s="323"/>
    </row>
    <row r="168" spans="2:2">
      <c r="B168" s="323"/>
    </row>
    <row r="169" spans="2:2">
      <c r="B169" s="323"/>
    </row>
    <row r="170" spans="2:2">
      <c r="B170" s="323"/>
    </row>
    <row r="171" spans="2:2">
      <c r="B171" s="323"/>
    </row>
    <row r="172" spans="2:2">
      <c r="B172" s="323"/>
    </row>
    <row r="173" spans="2:2">
      <c r="B173" s="323"/>
    </row>
    <row r="174" spans="2:2">
      <c r="B174" s="323"/>
    </row>
    <row r="175" spans="2:2">
      <c r="B175" s="323"/>
    </row>
    <row r="176" spans="2:2">
      <c r="B176" s="323"/>
    </row>
    <row r="177" spans="2:2">
      <c r="B177" s="323"/>
    </row>
    <row r="178" spans="2:2">
      <c r="B178" s="323"/>
    </row>
    <row r="179" spans="2:2">
      <c r="B179" s="323"/>
    </row>
    <row r="180" spans="2:2">
      <c r="B180" s="323"/>
    </row>
    <row r="181" spans="2:2">
      <c r="B181" s="323"/>
    </row>
    <row r="182" spans="2:2">
      <c r="B182" s="323"/>
    </row>
    <row r="183" spans="2:2">
      <c r="B183" s="323"/>
    </row>
    <row r="184" spans="2:2">
      <c r="B184" s="323"/>
    </row>
    <row r="185" spans="2:2">
      <c r="B185" s="323"/>
    </row>
    <row r="186" spans="2:2">
      <c r="B186" s="323"/>
    </row>
    <row r="187" spans="2:2">
      <c r="B187" s="323"/>
    </row>
    <row r="188" spans="2:2">
      <c r="B188" s="323"/>
    </row>
    <row r="189" spans="2:2">
      <c r="B189" s="323"/>
    </row>
    <row r="190" spans="2:2">
      <c r="B190" s="323"/>
    </row>
    <row r="191" spans="2:2">
      <c r="B191" s="323"/>
    </row>
    <row r="192" spans="2:2">
      <c r="B192" s="323"/>
    </row>
    <row r="193" spans="2:2">
      <c r="B193" s="323"/>
    </row>
    <row r="194" spans="2:2">
      <c r="B194" s="323"/>
    </row>
    <row r="195" spans="2:2">
      <c r="B195" s="323"/>
    </row>
    <row r="196" spans="2:2">
      <c r="B196" s="323"/>
    </row>
    <row r="197" spans="2:2">
      <c r="B197" s="323"/>
    </row>
    <row r="198" spans="2:2">
      <c r="B198" s="323"/>
    </row>
    <row r="199" spans="2:2">
      <c r="B199" s="323"/>
    </row>
    <row r="200" spans="2:2">
      <c r="B200" s="323"/>
    </row>
    <row r="201" spans="2:2">
      <c r="B201" s="323"/>
    </row>
    <row r="202" spans="2:2">
      <c r="B202" s="323"/>
    </row>
    <row r="203" spans="2:2">
      <c r="B203" s="323"/>
    </row>
    <row r="204" spans="2:2">
      <c r="B204" s="323"/>
    </row>
    <row r="205" spans="2:2">
      <c r="B205" s="323"/>
    </row>
    <row r="206" spans="2:2">
      <c r="B206" s="323"/>
    </row>
    <row r="207" spans="2:2">
      <c r="B207" s="323"/>
    </row>
    <row r="208" spans="2:2">
      <c r="B208" s="323"/>
    </row>
    <row r="209" spans="2:2">
      <c r="B209" s="323"/>
    </row>
    <row r="210" spans="2:2">
      <c r="B210" s="323"/>
    </row>
    <row r="211" spans="2:2">
      <c r="B211" s="323"/>
    </row>
    <row r="212" spans="2:2">
      <c r="B212" s="323"/>
    </row>
    <row r="213" spans="2:2">
      <c r="B213" s="323"/>
    </row>
    <row r="214" spans="2:2">
      <c r="B214" s="323"/>
    </row>
    <row r="215" spans="2:2">
      <c r="B215" s="323"/>
    </row>
    <row r="216" spans="2:2">
      <c r="B216" s="323"/>
    </row>
    <row r="217" spans="2:2">
      <c r="B217" s="323"/>
    </row>
    <row r="218" spans="2:2">
      <c r="B218" s="323"/>
    </row>
    <row r="219" spans="2:2">
      <c r="B219" s="323"/>
    </row>
    <row r="220" spans="2:2">
      <c r="B220" s="323"/>
    </row>
    <row r="221" spans="2:2">
      <c r="B221" s="323"/>
    </row>
    <row r="222" spans="2:2">
      <c r="B222" s="323"/>
    </row>
    <row r="223" spans="2:2">
      <c r="B223" s="323"/>
    </row>
    <row r="224" spans="2:2">
      <c r="B224" s="323"/>
    </row>
    <row r="225" spans="2:2">
      <c r="B225" s="323"/>
    </row>
    <row r="226" spans="2:2">
      <c r="B226" s="323"/>
    </row>
    <row r="227" spans="2:2">
      <c r="B227" s="323"/>
    </row>
    <row r="228" spans="2:2">
      <c r="B228" s="323"/>
    </row>
    <row r="229" spans="2:2">
      <c r="B229" s="323"/>
    </row>
    <row r="230" spans="2:2">
      <c r="B230" s="323"/>
    </row>
    <row r="231" spans="2:2">
      <c r="B231" s="323"/>
    </row>
    <row r="232" spans="2:2">
      <c r="B232" s="323"/>
    </row>
    <row r="233" spans="2:2">
      <c r="B233" s="323"/>
    </row>
    <row r="234" spans="2:2">
      <c r="B234" s="323"/>
    </row>
    <row r="235" spans="2:2">
      <c r="B235" s="323"/>
    </row>
    <row r="236" spans="2:2">
      <c r="B236" s="323"/>
    </row>
    <row r="237" spans="2:2">
      <c r="B237" s="323"/>
    </row>
    <row r="238" spans="2:2">
      <c r="B238" s="323"/>
    </row>
    <row r="239" spans="2:2">
      <c r="B239" s="323"/>
    </row>
    <row r="240" spans="2:2">
      <c r="B240" s="323"/>
    </row>
    <row r="241" spans="2:2">
      <c r="B241" s="323"/>
    </row>
    <row r="242" spans="2:2">
      <c r="B242" s="323"/>
    </row>
    <row r="243" spans="2:2">
      <c r="B243" s="323"/>
    </row>
    <row r="244" spans="2:2">
      <c r="B244" s="323"/>
    </row>
    <row r="245" spans="2:2">
      <c r="B245" s="323"/>
    </row>
    <row r="246" spans="2:2">
      <c r="B246" s="323"/>
    </row>
    <row r="247" spans="2:2">
      <c r="B247" s="323"/>
    </row>
    <row r="248" spans="2:2">
      <c r="B248" s="323"/>
    </row>
    <row r="249" spans="2:2">
      <c r="B249" s="323"/>
    </row>
    <row r="250" spans="2:2">
      <c r="B250" s="323"/>
    </row>
    <row r="251" spans="2:2">
      <c r="B251" s="323"/>
    </row>
    <row r="252" spans="2:2">
      <c r="B252" s="323"/>
    </row>
    <row r="253" spans="2:2">
      <c r="B253" s="323"/>
    </row>
    <row r="254" spans="2:2">
      <c r="B254" s="323"/>
    </row>
    <row r="255" spans="2:2">
      <c r="B255" s="323"/>
    </row>
    <row r="256" spans="2:2">
      <c r="B256" s="323"/>
    </row>
    <row r="257" spans="2:2">
      <c r="B257" s="323"/>
    </row>
    <row r="258" spans="2:2">
      <c r="B258" s="323"/>
    </row>
    <row r="259" spans="2:2">
      <c r="B259" s="323"/>
    </row>
    <row r="260" spans="2:2">
      <c r="B260" s="323"/>
    </row>
    <row r="261" spans="2:2">
      <c r="B261" s="323"/>
    </row>
    <row r="262" spans="2:2">
      <c r="B262" s="323"/>
    </row>
    <row r="263" spans="2:2">
      <c r="B263" s="323"/>
    </row>
    <row r="264" spans="2:2">
      <c r="B264" s="323"/>
    </row>
    <row r="265" spans="2:2">
      <c r="B265" s="323"/>
    </row>
    <row r="266" spans="2:2">
      <c r="B266" s="323"/>
    </row>
    <row r="267" spans="2:2">
      <c r="B267" s="323"/>
    </row>
    <row r="268" spans="2:2">
      <c r="B268" s="323"/>
    </row>
    <row r="269" spans="2:2">
      <c r="B269" s="323"/>
    </row>
    <row r="270" spans="2:2">
      <c r="B270" s="323"/>
    </row>
    <row r="271" spans="2:2">
      <c r="B271" s="323"/>
    </row>
    <row r="272" spans="2:2">
      <c r="B272" s="323"/>
    </row>
    <row r="273" spans="2:2">
      <c r="B273" s="323"/>
    </row>
    <row r="274" spans="2:2">
      <c r="B274" s="323"/>
    </row>
    <row r="275" spans="2:2">
      <c r="B275" s="323"/>
    </row>
    <row r="276" spans="2:2">
      <c r="B276" s="323"/>
    </row>
    <row r="277" spans="2:2">
      <c r="B277" s="323"/>
    </row>
    <row r="278" spans="2:2">
      <c r="B278" s="323"/>
    </row>
    <row r="279" spans="2:2">
      <c r="B279" s="323"/>
    </row>
    <row r="280" spans="2:2">
      <c r="B280" s="323"/>
    </row>
    <row r="281" spans="2:2">
      <c r="B281" s="323"/>
    </row>
    <row r="282" spans="2:2">
      <c r="B282" s="323"/>
    </row>
    <row r="283" spans="2:2">
      <c r="B283" s="323"/>
    </row>
    <row r="284" spans="2:2">
      <c r="B284" s="323"/>
    </row>
    <row r="285" spans="2:2">
      <c r="B285" s="323"/>
    </row>
    <row r="286" spans="2:2">
      <c r="B286" s="323"/>
    </row>
    <row r="287" spans="2:2">
      <c r="B287" s="323"/>
    </row>
    <row r="288" spans="2:2">
      <c r="B288" s="323"/>
    </row>
    <row r="289" spans="2:2">
      <c r="B289" s="323"/>
    </row>
    <row r="290" spans="2:2">
      <c r="B290" s="323"/>
    </row>
    <row r="291" spans="2:2">
      <c r="B291" s="323"/>
    </row>
    <row r="292" spans="2:2">
      <c r="B292" s="323"/>
    </row>
    <row r="293" spans="2:2">
      <c r="B293" s="323"/>
    </row>
    <row r="294" spans="2:2">
      <c r="B294" s="323"/>
    </row>
    <row r="295" spans="2:2">
      <c r="B295" s="323"/>
    </row>
    <row r="296" spans="2:2">
      <c r="B296" s="323"/>
    </row>
    <row r="297" spans="2:2">
      <c r="B297" s="323"/>
    </row>
    <row r="298" spans="2:2">
      <c r="B298" s="323"/>
    </row>
    <row r="299" spans="2:2">
      <c r="B299" s="323"/>
    </row>
    <row r="300" spans="2:2">
      <c r="B300" s="323"/>
    </row>
    <row r="301" spans="2:2">
      <c r="B301" s="323"/>
    </row>
    <row r="302" spans="2:2">
      <c r="B302" s="323"/>
    </row>
    <row r="303" spans="2:2">
      <c r="B303" s="323"/>
    </row>
    <row r="304" spans="2:2">
      <c r="B304" s="323"/>
    </row>
    <row r="305" spans="2:2">
      <c r="B305" s="323"/>
    </row>
    <row r="306" spans="2:2">
      <c r="B306" s="323"/>
    </row>
    <row r="307" spans="2:2">
      <c r="B307" s="323"/>
    </row>
    <row r="308" spans="2:2">
      <c r="B308" s="323"/>
    </row>
    <row r="309" spans="2:2">
      <c r="B309" s="323"/>
    </row>
    <row r="310" spans="2:2">
      <c r="B310" s="323"/>
    </row>
    <row r="311" spans="2:2">
      <c r="B311" s="323"/>
    </row>
    <row r="312" spans="2:2">
      <c r="B312" s="323"/>
    </row>
    <row r="313" spans="2:2">
      <c r="B313" s="323"/>
    </row>
    <row r="314" spans="2:2">
      <c r="B314" s="323"/>
    </row>
    <row r="315" spans="2:2">
      <c r="B315" s="323"/>
    </row>
    <row r="316" spans="2:2">
      <c r="B316" s="323"/>
    </row>
    <row r="317" spans="2:2">
      <c r="B317" s="323"/>
    </row>
    <row r="318" spans="2:2">
      <c r="B318" s="323"/>
    </row>
    <row r="319" spans="2:2">
      <c r="B319" s="323"/>
    </row>
    <row r="320" spans="2:2">
      <c r="B320" s="323"/>
    </row>
    <row r="321" spans="2:2">
      <c r="B321" s="323"/>
    </row>
    <row r="322" spans="2:2">
      <c r="B322" s="323"/>
    </row>
    <row r="323" spans="2:2">
      <c r="B323" s="323"/>
    </row>
    <row r="324" spans="2:2">
      <c r="B324" s="323"/>
    </row>
    <row r="325" spans="2:2">
      <c r="B325" s="323"/>
    </row>
    <row r="326" spans="2:2">
      <c r="B326" s="323"/>
    </row>
    <row r="327" spans="2:2">
      <c r="B327" s="323"/>
    </row>
    <row r="328" spans="2:2">
      <c r="B328" s="323"/>
    </row>
    <row r="329" spans="2:2">
      <c r="B329" s="323"/>
    </row>
    <row r="330" spans="2:2">
      <c r="B330" s="323"/>
    </row>
    <row r="331" spans="2:2">
      <c r="B331" s="323"/>
    </row>
    <row r="332" spans="2:2">
      <c r="B332" s="323"/>
    </row>
    <row r="333" spans="2:2">
      <c r="B333" s="323"/>
    </row>
    <row r="334" spans="2:2">
      <c r="B334" s="323"/>
    </row>
    <row r="335" spans="2:2">
      <c r="B335" s="323"/>
    </row>
    <row r="336" spans="2:2">
      <c r="B336" s="323"/>
    </row>
    <row r="337" spans="2:2">
      <c r="B337" s="323"/>
    </row>
    <row r="338" spans="2:2">
      <c r="B338" s="323"/>
    </row>
    <row r="339" spans="2:2">
      <c r="B339" s="323"/>
    </row>
    <row r="340" spans="2:2">
      <c r="B340" s="323"/>
    </row>
    <row r="341" spans="2:2">
      <c r="B341" s="323"/>
    </row>
    <row r="342" spans="2:2">
      <c r="B342" s="323"/>
    </row>
    <row r="343" spans="2:2">
      <c r="B343" s="323"/>
    </row>
    <row r="344" spans="2:2">
      <c r="B344" s="323"/>
    </row>
    <row r="345" spans="2:2">
      <c r="B345" s="323"/>
    </row>
    <row r="346" spans="2:2">
      <c r="B346" s="323"/>
    </row>
    <row r="347" spans="2:2">
      <c r="B347" s="323"/>
    </row>
    <row r="348" spans="2:2">
      <c r="B348" s="323"/>
    </row>
    <row r="349" spans="2:2">
      <c r="B349" s="323"/>
    </row>
    <row r="350" spans="2:2">
      <c r="B350" s="323"/>
    </row>
    <row r="351" spans="2:2">
      <c r="B351" s="323"/>
    </row>
    <row r="352" spans="2:2">
      <c r="B352" s="323"/>
    </row>
    <row r="353" spans="2:2">
      <c r="B353" s="323"/>
    </row>
    <row r="354" spans="2:2">
      <c r="B354" s="323"/>
    </row>
    <row r="355" spans="2:2">
      <c r="B355" s="323"/>
    </row>
    <row r="356" spans="2:2">
      <c r="B356" s="323"/>
    </row>
    <row r="357" spans="2:2">
      <c r="B357" s="323"/>
    </row>
    <row r="358" spans="2:2">
      <c r="B358" s="323"/>
    </row>
    <row r="359" spans="2:2">
      <c r="B359" s="323"/>
    </row>
    <row r="360" spans="2:2">
      <c r="B360" s="323"/>
    </row>
    <row r="361" spans="2:2">
      <c r="B361" s="323"/>
    </row>
    <row r="362" spans="2:2">
      <c r="B362" s="323"/>
    </row>
    <row r="363" spans="2:2">
      <c r="B363" s="323"/>
    </row>
    <row r="364" spans="2:2">
      <c r="B364" s="323"/>
    </row>
    <row r="365" spans="2:2">
      <c r="B365" s="323"/>
    </row>
    <row r="366" spans="2:2">
      <c r="B366" s="323"/>
    </row>
    <row r="367" spans="2:2">
      <c r="B367" s="323"/>
    </row>
    <row r="368" spans="2:2">
      <c r="B368" s="323"/>
    </row>
    <row r="369" spans="2:2">
      <c r="B369" s="323"/>
    </row>
    <row r="370" spans="2:2">
      <c r="B370" s="323"/>
    </row>
    <row r="371" spans="2:2">
      <c r="B371" s="323"/>
    </row>
    <row r="372" spans="2:2">
      <c r="B372" s="323"/>
    </row>
    <row r="373" spans="2:2">
      <c r="B373" s="323"/>
    </row>
    <row r="374" spans="2:2">
      <c r="B374" s="323"/>
    </row>
    <row r="375" spans="2:2">
      <c r="B375" s="323"/>
    </row>
    <row r="376" spans="2:2">
      <c r="B376" s="323"/>
    </row>
    <row r="377" spans="2:2">
      <c r="B377" s="323"/>
    </row>
    <row r="378" spans="2:2">
      <c r="B378" s="323"/>
    </row>
    <row r="379" spans="2:2">
      <c r="B379" s="323"/>
    </row>
    <row r="380" spans="2:2">
      <c r="B380" s="323"/>
    </row>
    <row r="381" spans="2:2">
      <c r="B381" s="323"/>
    </row>
    <row r="382" spans="2:2">
      <c r="B382" s="323"/>
    </row>
    <row r="383" spans="2:2">
      <c r="B383" s="323"/>
    </row>
    <row r="384" spans="2:2">
      <c r="B384" s="323"/>
    </row>
    <row r="385" spans="2:2">
      <c r="B385" s="323"/>
    </row>
    <row r="386" spans="2:2">
      <c r="B386" s="323"/>
    </row>
    <row r="387" spans="2:2">
      <c r="B387" s="323"/>
    </row>
    <row r="388" spans="2:2">
      <c r="B388" s="323"/>
    </row>
    <row r="389" spans="2:2">
      <c r="B389" s="323"/>
    </row>
    <row r="390" spans="2:2">
      <c r="B390" s="323"/>
    </row>
    <row r="391" spans="2:2">
      <c r="B391" s="323"/>
    </row>
    <row r="392" spans="2:2">
      <c r="B392" s="323"/>
    </row>
    <row r="393" spans="2:2">
      <c r="B393" s="323"/>
    </row>
    <row r="394" spans="2:2">
      <c r="B394" s="323"/>
    </row>
    <row r="395" spans="2:2">
      <c r="B395" s="323"/>
    </row>
    <row r="396" spans="2:2">
      <c r="B396" s="323"/>
    </row>
    <row r="397" spans="2:2">
      <c r="B397" s="323"/>
    </row>
    <row r="398" spans="2:2">
      <c r="B398" s="323"/>
    </row>
    <row r="399" spans="2:2">
      <c r="B399" s="323"/>
    </row>
    <row r="400" spans="2:2">
      <c r="B400" s="323"/>
    </row>
    <row r="401" spans="2:2">
      <c r="B401" s="323"/>
    </row>
    <row r="402" spans="2:2">
      <c r="B402" s="323"/>
    </row>
    <row r="403" spans="2:2">
      <c r="B403" s="323"/>
    </row>
    <row r="404" spans="2:2">
      <c r="B404" s="323"/>
    </row>
    <row r="405" spans="2:2">
      <c r="B405" s="323"/>
    </row>
    <row r="406" spans="2:2">
      <c r="B406" s="323"/>
    </row>
    <row r="407" spans="2:2">
      <c r="B407" s="323"/>
    </row>
    <row r="408" spans="2:2">
      <c r="B408" s="323"/>
    </row>
    <row r="409" spans="2:2">
      <c r="B409" s="323"/>
    </row>
    <row r="410" spans="2:2">
      <c r="B410" s="323"/>
    </row>
    <row r="411" spans="2:2">
      <c r="B411" s="323"/>
    </row>
    <row r="412" spans="2:2">
      <c r="B412" s="323"/>
    </row>
    <row r="413" spans="2:2">
      <c r="B413" s="323"/>
    </row>
    <row r="414" spans="2:2">
      <c r="B414" s="323"/>
    </row>
    <row r="415" spans="2:2">
      <c r="B415" s="323"/>
    </row>
    <row r="416" spans="2:2">
      <c r="B416" s="323"/>
    </row>
    <row r="417" spans="2:2">
      <c r="B417" s="323"/>
    </row>
    <row r="418" spans="2:2">
      <c r="B418" s="323"/>
    </row>
    <row r="419" spans="2:2">
      <c r="B419" s="323"/>
    </row>
    <row r="420" spans="2:2">
      <c r="B420" s="323"/>
    </row>
    <row r="421" spans="2:2">
      <c r="B421" s="323"/>
    </row>
    <row r="422" spans="2:2">
      <c r="B422" s="323"/>
    </row>
    <row r="423" spans="2:2">
      <c r="B423" s="323"/>
    </row>
    <row r="424" spans="2:2">
      <c r="B424" s="323"/>
    </row>
    <row r="425" spans="2:2">
      <c r="B425" s="323"/>
    </row>
    <row r="426" spans="2:2">
      <c r="B426" s="323"/>
    </row>
    <row r="427" spans="2:2">
      <c r="B427" s="323"/>
    </row>
    <row r="428" spans="2:2">
      <c r="B428" s="323"/>
    </row>
    <row r="429" spans="2:2">
      <c r="B429" s="323"/>
    </row>
    <row r="430" spans="2:2">
      <c r="B430" s="323"/>
    </row>
    <row r="431" spans="2:2">
      <c r="B431" s="323"/>
    </row>
    <row r="432" spans="2:2">
      <c r="B432" s="323"/>
    </row>
    <row r="433" spans="2:2">
      <c r="B433" s="323"/>
    </row>
    <row r="434" spans="2:2">
      <c r="B434" s="323"/>
    </row>
    <row r="435" spans="2:2">
      <c r="B435" s="323"/>
    </row>
    <row r="436" spans="2:2">
      <c r="B436" s="323"/>
    </row>
    <row r="437" spans="2:2">
      <c r="B437" s="323"/>
    </row>
    <row r="438" spans="2:2">
      <c r="B438" s="323"/>
    </row>
    <row r="439" spans="2:2">
      <c r="B439" s="323"/>
    </row>
    <row r="440" spans="2:2">
      <c r="B440" s="323"/>
    </row>
    <row r="441" spans="2:2">
      <c r="B441" s="323"/>
    </row>
    <row r="442" spans="2:2">
      <c r="B442" s="323"/>
    </row>
    <row r="443" spans="2:2">
      <c r="B443" s="323"/>
    </row>
    <row r="444" spans="2:2">
      <c r="B444" s="323"/>
    </row>
    <row r="445" spans="2:2">
      <c r="B445" s="323"/>
    </row>
    <row r="446" spans="2:2">
      <c r="B446" s="323"/>
    </row>
    <row r="447" spans="2:2">
      <c r="B447" s="323"/>
    </row>
    <row r="448" spans="2:2">
      <c r="B448" s="323"/>
    </row>
    <row r="449" spans="2:2">
      <c r="B449" s="323"/>
    </row>
    <row r="450" spans="2:2">
      <c r="B450" s="323"/>
    </row>
    <row r="451" spans="2:2">
      <c r="B451" s="323"/>
    </row>
    <row r="452" spans="2:2">
      <c r="B452" s="323"/>
    </row>
    <row r="453" spans="2:2">
      <c r="B453" s="323"/>
    </row>
    <row r="454" spans="2:2">
      <c r="B454" s="323"/>
    </row>
    <row r="455" spans="2:2">
      <c r="B455" s="323"/>
    </row>
    <row r="456" spans="2:2">
      <c r="B456" s="323"/>
    </row>
    <row r="457" spans="2:2">
      <c r="B457" s="323"/>
    </row>
    <row r="458" spans="2:2">
      <c r="B458" s="323"/>
    </row>
    <row r="459" spans="2:2">
      <c r="B459" s="323"/>
    </row>
    <row r="460" spans="2:2">
      <c r="B460" s="323"/>
    </row>
    <row r="461" spans="2:2">
      <c r="B461" s="323"/>
    </row>
    <row r="462" spans="2:2">
      <c r="B462" s="323"/>
    </row>
    <row r="463" spans="2:2">
      <c r="B463" s="323"/>
    </row>
    <row r="464" spans="2:2">
      <c r="B464" s="323"/>
    </row>
    <row r="465" spans="2:2">
      <c r="B465" s="323"/>
    </row>
    <row r="466" spans="2:2">
      <c r="B466" s="323"/>
    </row>
    <row r="467" spans="2:2">
      <c r="B467" s="323"/>
    </row>
    <row r="468" spans="2:2">
      <c r="B468" s="323"/>
    </row>
    <row r="469" spans="2:2">
      <c r="B469" s="323"/>
    </row>
    <row r="470" spans="2:2">
      <c r="B470" s="323"/>
    </row>
    <row r="471" spans="2:2">
      <c r="B471" s="323"/>
    </row>
    <row r="472" spans="2:2">
      <c r="B472" s="323"/>
    </row>
    <row r="473" spans="2:2">
      <c r="B473" s="323"/>
    </row>
    <row r="474" spans="2:2">
      <c r="B474" s="323"/>
    </row>
    <row r="475" spans="2:2">
      <c r="B475" s="323"/>
    </row>
    <row r="476" spans="2:2">
      <c r="B476" s="323"/>
    </row>
    <row r="477" spans="2:2">
      <c r="B477" s="323"/>
    </row>
    <row r="478" spans="2:2">
      <c r="B478" s="323"/>
    </row>
    <row r="479" spans="2:2">
      <c r="B479" s="323"/>
    </row>
    <row r="480" spans="2:2">
      <c r="B480" s="323"/>
    </row>
    <row r="481" spans="2:2">
      <c r="B481" s="323"/>
    </row>
    <row r="482" spans="2:2">
      <c r="B482" s="323"/>
    </row>
    <row r="483" spans="2:2">
      <c r="B483" s="323"/>
    </row>
    <row r="484" spans="2:2">
      <c r="B484" s="323"/>
    </row>
    <row r="485" spans="2:2">
      <c r="B485" s="323"/>
    </row>
    <row r="486" spans="2:2">
      <c r="B486" s="323"/>
    </row>
    <row r="487" spans="2:2">
      <c r="B487" s="323"/>
    </row>
    <row r="488" spans="2:2">
      <c r="B488" s="323"/>
    </row>
    <row r="489" spans="2:2">
      <c r="B489" s="323"/>
    </row>
    <row r="490" spans="2:2">
      <c r="B490" s="323"/>
    </row>
    <row r="491" spans="2:2">
      <c r="B491" s="323"/>
    </row>
    <row r="492" spans="2:2">
      <c r="B492" s="323"/>
    </row>
    <row r="493" spans="2:2">
      <c r="B493" s="323"/>
    </row>
    <row r="494" spans="2:2">
      <c r="B494" s="323"/>
    </row>
    <row r="495" spans="2:2">
      <c r="B495" s="323"/>
    </row>
    <row r="496" spans="2:2">
      <c r="B496" s="323"/>
    </row>
    <row r="497" spans="2:2">
      <c r="B497" s="323"/>
    </row>
    <row r="498" spans="2:2">
      <c r="B498" s="323"/>
    </row>
    <row r="499" spans="2:2">
      <c r="B499" s="323"/>
    </row>
    <row r="500" spans="2:2">
      <c r="B500" s="323"/>
    </row>
    <row r="501" spans="2:2">
      <c r="B501" s="323"/>
    </row>
    <row r="502" spans="2:2">
      <c r="B502" s="323"/>
    </row>
    <row r="503" spans="2:2">
      <c r="B503" s="323"/>
    </row>
    <row r="504" spans="2:2">
      <c r="B504" s="323"/>
    </row>
    <row r="505" spans="2:2">
      <c r="B505" s="323"/>
    </row>
    <row r="506" spans="2:2">
      <c r="B506" s="323"/>
    </row>
    <row r="507" spans="2:2">
      <c r="B507" s="323"/>
    </row>
    <row r="508" spans="2:2">
      <c r="B508" s="323"/>
    </row>
    <row r="509" spans="2:2">
      <c r="B509" s="323"/>
    </row>
    <row r="510" spans="2:2">
      <c r="B510" s="323"/>
    </row>
    <row r="511" spans="2:2">
      <c r="B511" s="323"/>
    </row>
    <row r="512" spans="2:2">
      <c r="B512" s="323"/>
    </row>
    <row r="513" spans="2:2">
      <c r="B513" s="323"/>
    </row>
    <row r="514" spans="2:2">
      <c r="B514" s="323"/>
    </row>
    <row r="515" spans="2:2">
      <c r="B515" s="323"/>
    </row>
    <row r="516" spans="2:2">
      <c r="B516" s="323"/>
    </row>
    <row r="517" spans="2:2">
      <c r="B517" s="323"/>
    </row>
    <row r="518" spans="2:2">
      <c r="B518" s="323"/>
    </row>
    <row r="519" spans="2:2">
      <c r="B519" s="323"/>
    </row>
    <row r="520" spans="2:2">
      <c r="B520" s="323"/>
    </row>
    <row r="521" spans="2:2">
      <c r="B521" s="323"/>
    </row>
    <row r="522" spans="2:2">
      <c r="B522" s="323"/>
    </row>
    <row r="523" spans="2:2">
      <c r="B523" s="323"/>
    </row>
    <row r="524" spans="2:2">
      <c r="B524" s="323"/>
    </row>
    <row r="525" spans="2:2">
      <c r="B525" s="323"/>
    </row>
    <row r="526" spans="2:2">
      <c r="B526" s="323"/>
    </row>
    <row r="527" spans="2:2">
      <c r="B527" s="323"/>
    </row>
    <row r="528" spans="2:2">
      <c r="B528" s="323"/>
    </row>
    <row r="529" spans="2:2">
      <c r="B529" s="323"/>
    </row>
    <row r="530" spans="2:2">
      <c r="B530" s="323"/>
    </row>
    <row r="531" spans="2:2">
      <c r="B531" s="323"/>
    </row>
    <row r="532" spans="2:2">
      <c r="B532" s="323"/>
    </row>
    <row r="533" spans="2:2">
      <c r="B533" s="323"/>
    </row>
    <row r="534" spans="2:2">
      <c r="B534" s="323"/>
    </row>
    <row r="535" spans="2:2">
      <c r="B535" s="323"/>
    </row>
    <row r="536" spans="2:2">
      <c r="B536" s="323"/>
    </row>
    <row r="537" spans="2:2">
      <c r="B537" s="323"/>
    </row>
    <row r="538" spans="2:2">
      <c r="B538" s="323"/>
    </row>
    <row r="539" spans="2:2">
      <c r="B539" s="323"/>
    </row>
    <row r="540" spans="2:2">
      <c r="B540" s="323"/>
    </row>
    <row r="541" spans="2:2">
      <c r="B541" s="323"/>
    </row>
    <row r="542" spans="2:2">
      <c r="B542" s="323"/>
    </row>
    <row r="543" spans="2:2">
      <c r="B543" s="323"/>
    </row>
    <row r="544" spans="2:2">
      <c r="B544" s="323"/>
    </row>
    <row r="545" spans="2:2">
      <c r="B545" s="323"/>
    </row>
    <row r="546" spans="2:2">
      <c r="B546" s="323"/>
    </row>
    <row r="547" spans="2:2">
      <c r="B547" s="323"/>
    </row>
    <row r="548" spans="2:2">
      <c r="B548" s="323"/>
    </row>
    <row r="549" spans="2:2">
      <c r="B549" s="323"/>
    </row>
    <row r="550" spans="2:2">
      <c r="B550" s="323"/>
    </row>
    <row r="551" spans="2:2">
      <c r="B551" s="323"/>
    </row>
    <row r="552" spans="2:2">
      <c r="B552" s="323"/>
    </row>
    <row r="553" spans="2:2">
      <c r="B553" s="323"/>
    </row>
    <row r="554" spans="2:2">
      <c r="B554" s="323"/>
    </row>
    <row r="555" spans="2:2">
      <c r="B555" s="323"/>
    </row>
    <row r="556" spans="2:2">
      <c r="B556" s="323"/>
    </row>
    <row r="557" spans="2:2">
      <c r="B557" s="323"/>
    </row>
    <row r="558" spans="2:2">
      <c r="B558" s="323"/>
    </row>
    <row r="559" spans="2:2">
      <c r="B559" s="323"/>
    </row>
    <row r="560" spans="2:2">
      <c r="B560" s="323"/>
    </row>
    <row r="561" spans="2:2">
      <c r="B561" s="323"/>
    </row>
    <row r="562" spans="2:2">
      <c r="B562" s="323"/>
    </row>
    <row r="563" spans="2:2">
      <c r="B563" s="323"/>
    </row>
    <row r="564" spans="2:2">
      <c r="B564" s="323"/>
    </row>
    <row r="565" spans="2:2">
      <c r="B565" s="323"/>
    </row>
    <row r="566" spans="2:2">
      <c r="B566" s="323"/>
    </row>
    <row r="567" spans="2:2">
      <c r="B567" s="323"/>
    </row>
    <row r="568" spans="2:2">
      <c r="B568" s="323"/>
    </row>
    <row r="569" spans="2:2">
      <c r="B569" s="323"/>
    </row>
    <row r="570" spans="2:2">
      <c r="B570" s="323"/>
    </row>
    <row r="571" spans="2:2">
      <c r="B571" s="323"/>
    </row>
    <row r="572" spans="2:2">
      <c r="B572" s="323"/>
    </row>
    <row r="573" spans="2:2">
      <c r="B573" s="323"/>
    </row>
    <row r="574" spans="2:2">
      <c r="B574" s="323"/>
    </row>
    <row r="575" spans="2:2">
      <c r="B575" s="323"/>
    </row>
    <row r="576" spans="2:2">
      <c r="B576" s="323"/>
    </row>
    <row r="577" spans="2:2">
      <c r="B577" s="323"/>
    </row>
    <row r="578" spans="2:2">
      <c r="B578" s="323"/>
    </row>
    <row r="579" spans="2:2">
      <c r="B579" s="323"/>
    </row>
    <row r="580" spans="2:2">
      <c r="B580" s="323"/>
    </row>
    <row r="581" spans="2:2">
      <c r="B581" s="323"/>
    </row>
    <row r="582" spans="2:2">
      <c r="B582" s="323"/>
    </row>
    <row r="583" spans="2:2">
      <c r="B583" s="323"/>
    </row>
    <row r="584" spans="2:2">
      <c r="B584" s="323"/>
    </row>
    <row r="585" spans="2:2">
      <c r="B585" s="323"/>
    </row>
    <row r="586" spans="2:2">
      <c r="B586" s="323"/>
    </row>
    <row r="587" spans="2:2">
      <c r="B587" s="323"/>
    </row>
    <row r="588" spans="2:2">
      <c r="B588" s="323"/>
    </row>
    <row r="589" spans="2:2">
      <c r="B589" s="323"/>
    </row>
    <row r="590" spans="2:2">
      <c r="B590" s="323"/>
    </row>
    <row r="591" spans="2:2">
      <c r="B591" s="323"/>
    </row>
    <row r="592" spans="2:2">
      <c r="B592" s="323"/>
    </row>
    <row r="593" spans="2:2">
      <c r="B593" s="323"/>
    </row>
    <row r="594" spans="2:2">
      <c r="B594" s="323"/>
    </row>
    <row r="595" spans="2:2">
      <c r="B595" s="323"/>
    </row>
    <row r="596" spans="2:2">
      <c r="B596" s="323"/>
    </row>
    <row r="597" spans="2:2">
      <c r="B597" s="323"/>
    </row>
    <row r="598" spans="2:2">
      <c r="B598" s="323"/>
    </row>
    <row r="599" spans="2:2">
      <c r="B599" s="323"/>
    </row>
    <row r="600" spans="2:2">
      <c r="B600" s="323"/>
    </row>
    <row r="601" spans="2:2">
      <c r="B601" s="323"/>
    </row>
    <row r="602" spans="2:2">
      <c r="B602" s="323"/>
    </row>
    <row r="603" spans="2:2">
      <c r="B603" s="323"/>
    </row>
    <row r="604" spans="2:2">
      <c r="B604" s="323"/>
    </row>
    <row r="605" spans="2:2">
      <c r="B605" s="323"/>
    </row>
    <row r="606" spans="2:2">
      <c r="B606" s="323"/>
    </row>
    <row r="607" spans="2:2">
      <c r="B607" s="323"/>
    </row>
    <row r="608" spans="2:2">
      <c r="B608" s="323"/>
    </row>
    <row r="609" spans="2:2">
      <c r="B609" s="323"/>
    </row>
    <row r="610" spans="2:2">
      <c r="B610" s="323"/>
    </row>
    <row r="611" spans="2:2">
      <c r="B611" s="323"/>
    </row>
    <row r="612" spans="2:2">
      <c r="B612" s="323"/>
    </row>
    <row r="613" spans="2:2">
      <c r="B613" s="323"/>
    </row>
    <row r="614" spans="2:2">
      <c r="B614" s="323"/>
    </row>
    <row r="615" spans="2:2">
      <c r="B615" s="323"/>
    </row>
    <row r="616" spans="2:2">
      <c r="B616" s="323"/>
    </row>
    <row r="617" spans="2:2">
      <c r="B617" s="323"/>
    </row>
    <row r="618" spans="2:2">
      <c r="B618" s="323"/>
    </row>
    <row r="619" spans="2:2">
      <c r="B619" s="323"/>
    </row>
    <row r="620" spans="2:2">
      <c r="B620" s="323"/>
    </row>
    <row r="621" spans="2:2">
      <c r="B621" s="323"/>
    </row>
    <row r="622" spans="2:2">
      <c r="B622" s="323"/>
    </row>
    <row r="623" spans="2:2">
      <c r="B623" s="323"/>
    </row>
    <row r="624" spans="2:2">
      <c r="B624" s="323"/>
    </row>
    <row r="625" spans="2:2">
      <c r="B625" s="323"/>
    </row>
    <row r="626" spans="2:2">
      <c r="B626" s="323"/>
    </row>
    <row r="627" spans="2:2">
      <c r="B627" s="323"/>
    </row>
    <row r="628" spans="2:2">
      <c r="B628" s="323"/>
    </row>
    <row r="629" spans="2:2">
      <c r="B629" s="323"/>
    </row>
    <row r="630" spans="2:2">
      <c r="B630" s="323"/>
    </row>
    <row r="631" spans="2:2">
      <c r="B631" s="323"/>
    </row>
    <row r="632" spans="2:2">
      <c r="B632" s="323"/>
    </row>
    <row r="633" spans="2:2">
      <c r="B633" s="323"/>
    </row>
    <row r="634" spans="2:2">
      <c r="B634" s="323"/>
    </row>
    <row r="635" spans="2:2">
      <c r="B635" s="323"/>
    </row>
    <row r="636" spans="2:2">
      <c r="B636" s="323"/>
    </row>
    <row r="637" spans="2:2">
      <c r="B637" s="323"/>
    </row>
    <row r="638" spans="2:2">
      <c r="B638" s="323"/>
    </row>
    <row r="639" spans="2:2">
      <c r="B639" s="323"/>
    </row>
    <row r="640" spans="2:2">
      <c r="B640" s="323"/>
    </row>
    <row r="641" spans="2:2">
      <c r="B641" s="323"/>
    </row>
    <row r="642" spans="2:2">
      <c r="B642" s="323"/>
    </row>
    <row r="643" spans="2:2">
      <c r="B643" s="323"/>
    </row>
    <row r="644" spans="2:2">
      <c r="B644" s="323"/>
    </row>
    <row r="645" spans="2:2">
      <c r="B645" s="323"/>
    </row>
    <row r="646" spans="2:2">
      <c r="B646" s="323"/>
    </row>
    <row r="647" spans="2:2">
      <c r="B647" s="323"/>
    </row>
    <row r="648" spans="2:2">
      <c r="B648" s="323"/>
    </row>
    <row r="649" spans="2:2">
      <c r="B649" s="323"/>
    </row>
    <row r="650" spans="2:2">
      <c r="B650" s="323"/>
    </row>
    <row r="651" spans="2:2">
      <c r="B651" s="323"/>
    </row>
    <row r="652" spans="2:2">
      <c r="B652" s="323"/>
    </row>
    <row r="653" spans="2:2">
      <c r="B653" s="323"/>
    </row>
    <row r="654" spans="2:2">
      <c r="B654" s="323"/>
    </row>
    <row r="655" spans="2:2">
      <c r="B655" s="323"/>
    </row>
    <row r="656" spans="2:2">
      <c r="B656" s="323"/>
    </row>
    <row r="657" spans="2:2">
      <c r="B657" s="323"/>
    </row>
    <row r="658" spans="2:2">
      <c r="B658" s="323"/>
    </row>
    <row r="659" spans="2:2">
      <c r="B659" s="323"/>
    </row>
    <row r="660" spans="2:2">
      <c r="B660" s="323"/>
    </row>
    <row r="661" spans="2:2">
      <c r="B661" s="323"/>
    </row>
    <row r="662" spans="2:2">
      <c r="B662" s="323"/>
    </row>
    <row r="663" spans="2:2">
      <c r="B663" s="323"/>
    </row>
    <row r="664" spans="2:2">
      <c r="B664" s="323"/>
    </row>
    <row r="665" spans="2:2">
      <c r="B665" s="323"/>
    </row>
    <row r="666" spans="2:2">
      <c r="B666" s="323"/>
    </row>
    <row r="667" spans="2:2">
      <c r="B667" s="323"/>
    </row>
    <row r="668" spans="2:2">
      <c r="B668" s="323"/>
    </row>
    <row r="669" spans="2:2">
      <c r="B669" s="323"/>
    </row>
    <row r="670" spans="2:2">
      <c r="B670" s="323"/>
    </row>
    <row r="671" spans="2:2">
      <c r="B671" s="323"/>
    </row>
    <row r="672" spans="2:2">
      <c r="B672" s="323"/>
    </row>
    <row r="673" spans="2:2">
      <c r="B673" s="323"/>
    </row>
    <row r="674" spans="2:2">
      <c r="B674" s="323"/>
    </row>
    <row r="675" spans="2:2">
      <c r="B675" s="323"/>
    </row>
    <row r="676" spans="2:2">
      <c r="B676" s="323"/>
    </row>
    <row r="677" spans="2:2">
      <c r="B677" s="323"/>
    </row>
    <row r="678" spans="2:2">
      <c r="B678" s="323"/>
    </row>
    <row r="679" spans="2:2">
      <c r="B679" s="323"/>
    </row>
    <row r="680" spans="2:2">
      <c r="B680" s="323"/>
    </row>
    <row r="681" spans="2:2">
      <c r="B681" s="323"/>
    </row>
    <row r="682" spans="2:2">
      <c r="B682" s="323"/>
    </row>
    <row r="683" spans="2:2">
      <c r="B683" s="323"/>
    </row>
    <row r="684" spans="2:2">
      <c r="B684" s="323"/>
    </row>
    <row r="685" spans="2:2">
      <c r="B685" s="323"/>
    </row>
    <row r="686" spans="2:2">
      <c r="B686" s="323"/>
    </row>
    <row r="687" spans="2:2">
      <c r="B687" s="323"/>
    </row>
    <row r="688" spans="2:2">
      <c r="B688" s="323"/>
    </row>
    <row r="689" spans="2:2">
      <c r="B689" s="323"/>
    </row>
    <row r="690" spans="2:2">
      <c r="B690" s="323"/>
    </row>
    <row r="691" spans="2:2">
      <c r="B691" s="323"/>
    </row>
    <row r="692" spans="2:2">
      <c r="B692" s="323"/>
    </row>
    <row r="693" spans="2:2">
      <c r="B693" s="323"/>
    </row>
    <row r="694" spans="2:2">
      <c r="B694" s="323"/>
    </row>
    <row r="695" spans="2:2">
      <c r="B695" s="323"/>
    </row>
    <row r="696" spans="2:2">
      <c r="B696" s="323"/>
    </row>
    <row r="697" spans="2:2">
      <c r="B697" s="323"/>
    </row>
    <row r="698" spans="2:2">
      <c r="B698" s="323"/>
    </row>
    <row r="699" spans="2:2">
      <c r="B699" s="323"/>
    </row>
    <row r="700" spans="2:2">
      <c r="B700" s="323"/>
    </row>
    <row r="701" spans="2:2">
      <c r="B701" s="323"/>
    </row>
    <row r="702" spans="2:2">
      <c r="B702" s="323"/>
    </row>
    <row r="703" spans="2:2">
      <c r="B703" s="323"/>
    </row>
    <row r="704" spans="2:2">
      <c r="B704" s="323"/>
    </row>
    <row r="705" spans="2:2">
      <c r="B705" s="323"/>
    </row>
    <row r="706" spans="2:2">
      <c r="B706" s="323"/>
    </row>
    <row r="707" spans="2:2">
      <c r="B707" s="323"/>
    </row>
    <row r="708" spans="2:2">
      <c r="B708" s="323"/>
    </row>
    <row r="709" spans="2:2">
      <c r="B709" s="323"/>
    </row>
    <row r="710" spans="2:2">
      <c r="B710" s="323"/>
    </row>
    <row r="711" spans="2:2">
      <c r="B711" s="323"/>
    </row>
    <row r="712" spans="2:2">
      <c r="B712" s="323"/>
    </row>
    <row r="713" spans="2:2">
      <c r="B713" s="323"/>
    </row>
    <row r="714" spans="2:2">
      <c r="B714" s="323"/>
    </row>
    <row r="715" spans="2:2">
      <c r="B715" s="323"/>
    </row>
    <row r="716" spans="2:2">
      <c r="B716" s="323"/>
    </row>
    <row r="717" spans="2:2">
      <c r="B717" s="323"/>
    </row>
    <row r="718" spans="2:2">
      <c r="B718" s="323"/>
    </row>
    <row r="719" spans="2:2">
      <c r="B719" s="323"/>
    </row>
    <row r="720" spans="2:2">
      <c r="B720" s="323"/>
    </row>
    <row r="721" spans="2:2">
      <c r="B721" s="323"/>
    </row>
    <row r="722" spans="2:2">
      <c r="B722" s="323"/>
    </row>
    <row r="723" spans="2:2">
      <c r="B723" s="323"/>
    </row>
    <row r="724" spans="2:2">
      <c r="B724" s="323"/>
    </row>
    <row r="725" spans="2:2">
      <c r="B725" s="323"/>
    </row>
    <row r="726" spans="2:2">
      <c r="B726" s="323"/>
    </row>
    <row r="727" spans="2:2">
      <c r="B727" s="323"/>
    </row>
    <row r="728" spans="2:2">
      <c r="B728" s="323"/>
    </row>
    <row r="729" spans="2:2">
      <c r="B729" s="323"/>
    </row>
    <row r="730" spans="2:2">
      <c r="B730" s="323"/>
    </row>
    <row r="731" spans="2:2">
      <c r="B731" s="323"/>
    </row>
    <row r="732" spans="2:2">
      <c r="B732" s="323"/>
    </row>
    <row r="733" spans="2:2">
      <c r="B733" s="323"/>
    </row>
    <row r="734" spans="2:2">
      <c r="B734" s="323"/>
    </row>
    <row r="735" spans="2:2">
      <c r="B735" s="323"/>
    </row>
    <row r="736" spans="2:2">
      <c r="B736" s="323"/>
    </row>
    <row r="737" spans="2:2">
      <c r="B737" s="323"/>
    </row>
    <row r="738" spans="2:2">
      <c r="B738" s="323"/>
    </row>
    <row r="739" spans="2:2">
      <c r="B739" s="323"/>
    </row>
    <row r="740" spans="2:2">
      <c r="B740" s="323"/>
    </row>
    <row r="741" spans="2:2">
      <c r="B741" s="323"/>
    </row>
    <row r="742" spans="2:2">
      <c r="B742" s="323"/>
    </row>
    <row r="743" spans="2:2">
      <c r="B743" s="323"/>
    </row>
    <row r="744" spans="2:2">
      <c r="B744" s="323"/>
    </row>
    <row r="745" spans="2:2">
      <c r="B745" s="323"/>
    </row>
    <row r="746" spans="2:2">
      <c r="B746" s="323"/>
    </row>
    <row r="747" spans="2:2">
      <c r="B747" s="323"/>
    </row>
    <row r="748" spans="2:2">
      <c r="B748" s="323"/>
    </row>
    <row r="749" spans="2:2">
      <c r="B749" s="323"/>
    </row>
    <row r="750" spans="2:2">
      <c r="B750" s="323"/>
    </row>
    <row r="751" spans="2:2">
      <c r="B751" s="323"/>
    </row>
    <row r="752" spans="2:2">
      <c r="B752" s="323"/>
    </row>
    <row r="753" spans="2:2">
      <c r="B753" s="323"/>
    </row>
    <row r="754" spans="2:2">
      <c r="B754" s="323"/>
    </row>
    <row r="755" spans="2:2">
      <c r="B755" s="323"/>
    </row>
    <row r="756" spans="2:2">
      <c r="B756" s="323"/>
    </row>
    <row r="757" spans="2:2">
      <c r="B757" s="323"/>
    </row>
    <row r="758" spans="2:2">
      <c r="B758" s="323"/>
    </row>
    <row r="759" spans="2:2">
      <c r="B759" s="323"/>
    </row>
    <row r="760" spans="2:2">
      <c r="B760" s="323"/>
    </row>
    <row r="761" spans="2:2">
      <c r="B761" s="323"/>
    </row>
    <row r="762" spans="2:2">
      <c r="B762" s="323"/>
    </row>
    <row r="763" spans="2:2">
      <c r="B763" s="323"/>
    </row>
    <row r="764" spans="2:2">
      <c r="B764" s="323"/>
    </row>
    <row r="765" spans="2:2">
      <c r="B765" s="323"/>
    </row>
    <row r="766" spans="2:2">
      <c r="B766" s="323"/>
    </row>
    <row r="767" spans="2:2">
      <c r="B767" s="323"/>
    </row>
    <row r="768" spans="2:2">
      <c r="B768" s="323"/>
    </row>
    <row r="769" spans="2:2">
      <c r="B769" s="323"/>
    </row>
    <row r="770" spans="2:2">
      <c r="B770" s="323"/>
    </row>
    <row r="771" spans="2:2">
      <c r="B771" s="323"/>
    </row>
    <row r="772" spans="2:2">
      <c r="B772" s="323"/>
    </row>
    <row r="773" spans="2:2">
      <c r="B773" s="323"/>
    </row>
    <row r="774" spans="2:2">
      <c r="B774" s="323"/>
    </row>
    <row r="775" spans="2:2">
      <c r="B775" s="323"/>
    </row>
    <row r="776" spans="2:2">
      <c r="B776" s="323"/>
    </row>
    <row r="777" spans="2:2">
      <c r="B777" s="323"/>
    </row>
    <row r="778" spans="2:2">
      <c r="B778" s="323"/>
    </row>
    <row r="779" spans="2:2">
      <c r="B779" s="323"/>
    </row>
    <row r="780" spans="2:2">
      <c r="B780" s="323"/>
    </row>
    <row r="781" spans="2:2">
      <c r="B781" s="323"/>
    </row>
    <row r="782" spans="2:2">
      <c r="B782" s="323"/>
    </row>
    <row r="783" spans="2:2">
      <c r="B783" s="323"/>
    </row>
    <row r="784" spans="2:2">
      <c r="B784" s="323"/>
    </row>
    <row r="785" spans="2:2">
      <c r="B785" s="323"/>
    </row>
    <row r="786" spans="2:2">
      <c r="B786" s="323"/>
    </row>
    <row r="787" spans="2:2">
      <c r="B787" s="323"/>
    </row>
    <row r="788" spans="2:2">
      <c r="B788" s="323"/>
    </row>
    <row r="789" spans="2:2">
      <c r="B789" s="323"/>
    </row>
    <row r="790" spans="2:2">
      <c r="B790" s="323"/>
    </row>
    <row r="791" spans="2:2">
      <c r="B791" s="323"/>
    </row>
    <row r="792" spans="2:2">
      <c r="B792" s="323"/>
    </row>
    <row r="793" spans="2:2">
      <c r="B793" s="323"/>
    </row>
    <row r="794" spans="2:2">
      <c r="B794" s="323"/>
    </row>
    <row r="795" spans="2:2">
      <c r="B795" s="323"/>
    </row>
    <row r="796" spans="2:2">
      <c r="B796" s="323"/>
    </row>
    <row r="797" spans="2:2">
      <c r="B797" s="323"/>
    </row>
    <row r="798" spans="2:2">
      <c r="B798" s="323"/>
    </row>
    <row r="799" spans="2:2">
      <c r="B799" s="323"/>
    </row>
    <row r="800" spans="2:2">
      <c r="B800" s="323"/>
    </row>
    <row r="801" spans="2:2">
      <c r="B801" s="323"/>
    </row>
    <row r="802" spans="2:2">
      <c r="B802" s="323"/>
    </row>
    <row r="803" spans="2:2">
      <c r="B803" s="323"/>
    </row>
    <row r="804" spans="2:2">
      <c r="B804" s="323"/>
    </row>
    <row r="805" spans="2:2">
      <c r="B805" s="323"/>
    </row>
    <row r="806" spans="2:2">
      <c r="B806" s="323"/>
    </row>
    <row r="807" spans="2:2">
      <c r="B807" s="323"/>
    </row>
    <row r="808" spans="2:2">
      <c r="B808" s="323"/>
    </row>
    <row r="809" spans="2:2">
      <c r="B809" s="323"/>
    </row>
    <row r="810" spans="2:2">
      <c r="B810" s="323"/>
    </row>
    <row r="811" spans="2:2">
      <c r="B811" s="323"/>
    </row>
    <row r="812" spans="2:2">
      <c r="B812" s="323"/>
    </row>
    <row r="813" spans="2:2">
      <c r="B813" s="323"/>
    </row>
    <row r="814" spans="2:2">
      <c r="B814" s="323"/>
    </row>
    <row r="815" spans="2:2">
      <c r="B815" s="323"/>
    </row>
    <row r="816" spans="2:2">
      <c r="B816" s="323"/>
    </row>
    <row r="817" spans="2:2">
      <c r="B817" s="323"/>
    </row>
    <row r="818" spans="2:2">
      <c r="B818" s="323"/>
    </row>
    <row r="819" spans="2:2">
      <c r="B819" s="323"/>
    </row>
    <row r="820" spans="2:2">
      <c r="B820" s="323"/>
    </row>
    <row r="821" spans="2:2">
      <c r="B821" s="323"/>
    </row>
    <row r="822" spans="2:2">
      <c r="B822" s="323"/>
    </row>
    <row r="823" spans="2:2">
      <c r="B823" s="323"/>
    </row>
    <row r="824" spans="2:2">
      <c r="B824" s="323"/>
    </row>
    <row r="825" spans="2:2">
      <c r="B825" s="323"/>
    </row>
    <row r="826" spans="2:2">
      <c r="B826" s="323"/>
    </row>
    <row r="827" spans="2:2">
      <c r="B827" s="323"/>
    </row>
    <row r="828" spans="2:2">
      <c r="B828" s="323"/>
    </row>
    <row r="829" spans="2:2">
      <c r="B829" s="323"/>
    </row>
    <row r="830" spans="2:2">
      <c r="B830" s="323"/>
    </row>
    <row r="831" spans="2:2">
      <c r="B831" s="323"/>
    </row>
    <row r="832" spans="2:2">
      <c r="B832" s="323"/>
    </row>
    <row r="833" spans="2:2">
      <c r="B833" s="323"/>
    </row>
    <row r="834" spans="2:2">
      <c r="B834" s="323"/>
    </row>
    <row r="835" spans="2:2">
      <c r="B835" s="323"/>
    </row>
    <row r="836" spans="2:2">
      <c r="B836" s="323"/>
    </row>
    <row r="837" spans="2:2">
      <c r="B837" s="323"/>
    </row>
    <row r="838" spans="2:2">
      <c r="B838" s="323"/>
    </row>
    <row r="839" spans="2:2">
      <c r="B839" s="323"/>
    </row>
    <row r="840" spans="2:2">
      <c r="B840" s="323"/>
    </row>
    <row r="841" spans="2:2">
      <c r="B841" s="323"/>
    </row>
    <row r="842" spans="2:2">
      <c r="B842" s="323"/>
    </row>
    <row r="843" spans="2:2">
      <c r="B843" s="323"/>
    </row>
    <row r="844" spans="2:2">
      <c r="B844" s="323"/>
    </row>
    <row r="845" spans="2:2">
      <c r="B845" s="323"/>
    </row>
    <row r="846" spans="2:2">
      <c r="B846" s="323"/>
    </row>
    <row r="847" spans="2:2">
      <c r="B847" s="323"/>
    </row>
    <row r="848" spans="2:2">
      <c r="B848" s="323"/>
    </row>
    <row r="849" spans="2:2">
      <c r="B849" s="323"/>
    </row>
    <row r="850" spans="2:2">
      <c r="B850" s="323"/>
    </row>
    <row r="851" spans="2:2">
      <c r="B851" s="323"/>
    </row>
    <row r="852" spans="2:2">
      <c r="B852" s="323"/>
    </row>
    <row r="853" spans="2:2">
      <c r="B853" s="323"/>
    </row>
    <row r="854" spans="2:2">
      <c r="B854" s="323"/>
    </row>
    <row r="855" spans="2:2">
      <c r="B855" s="323"/>
    </row>
    <row r="856" spans="2:2">
      <c r="B856" s="323"/>
    </row>
    <row r="857" spans="2:2">
      <c r="B857" s="323"/>
    </row>
    <row r="858" spans="2:2">
      <c r="B858" s="323"/>
    </row>
    <row r="859" spans="2:2">
      <c r="B859" s="323"/>
    </row>
    <row r="860" spans="2:2">
      <c r="B860" s="323"/>
    </row>
    <row r="861" spans="2:2">
      <c r="B861" s="323"/>
    </row>
    <row r="862" spans="2:2">
      <c r="B862" s="323"/>
    </row>
    <row r="863" spans="2:2">
      <c r="B863" s="323"/>
    </row>
    <row r="864" spans="2:2">
      <c r="B864" s="323"/>
    </row>
    <row r="865" spans="2:2">
      <c r="B865" s="323"/>
    </row>
    <row r="866" spans="2:2">
      <c r="B866" s="323"/>
    </row>
    <row r="867" spans="2:2">
      <c r="B867" s="323"/>
    </row>
    <row r="868" spans="2:2">
      <c r="B868" s="323"/>
    </row>
    <row r="869" spans="2:2">
      <c r="B869" s="323"/>
    </row>
    <row r="870" spans="2:2">
      <c r="B870" s="323"/>
    </row>
    <row r="871" spans="2:2">
      <c r="B871" s="323"/>
    </row>
    <row r="872" spans="2:2">
      <c r="B872" s="323"/>
    </row>
    <row r="873" spans="2:2">
      <c r="B873" s="323"/>
    </row>
    <row r="874" spans="2:2">
      <c r="B874" s="323"/>
    </row>
    <row r="875" spans="2:2">
      <c r="B875" s="323"/>
    </row>
    <row r="876" spans="2:2">
      <c r="B876" s="323"/>
    </row>
    <row r="877" spans="2:2">
      <c r="B877" s="323"/>
    </row>
    <row r="878" spans="2:2">
      <c r="B878" s="323"/>
    </row>
    <row r="879" spans="2:2">
      <c r="B879" s="323"/>
    </row>
    <row r="880" spans="2:2">
      <c r="B880" s="323"/>
    </row>
    <row r="881" spans="2:2">
      <c r="B881" s="323"/>
    </row>
    <row r="882" spans="2:2">
      <c r="B882" s="323"/>
    </row>
    <row r="883" spans="2:2">
      <c r="B883" s="323"/>
    </row>
    <row r="884" spans="2:2">
      <c r="B884" s="323"/>
    </row>
    <row r="885" spans="2:2">
      <c r="B885" s="323"/>
    </row>
    <row r="886" spans="2:2">
      <c r="B886" s="323"/>
    </row>
    <row r="887" spans="2:2">
      <c r="B887" s="323"/>
    </row>
    <row r="888" spans="2:2">
      <c r="B888" s="323"/>
    </row>
    <row r="889" spans="2:2">
      <c r="B889" s="323"/>
    </row>
    <row r="890" spans="2:2">
      <c r="B890" s="323"/>
    </row>
    <row r="891" spans="2:2">
      <c r="B891" s="323"/>
    </row>
    <row r="892" spans="2:2">
      <c r="B892" s="323"/>
    </row>
    <row r="893" spans="2:2">
      <c r="B893" s="323"/>
    </row>
    <row r="894" spans="2:2">
      <c r="B894" s="323"/>
    </row>
    <row r="895" spans="2:2">
      <c r="B895" s="323"/>
    </row>
    <row r="896" spans="2:2">
      <c r="B896" s="323"/>
    </row>
    <row r="897" spans="2:2">
      <c r="B897" s="323"/>
    </row>
    <row r="898" spans="2:2">
      <c r="B898" s="323"/>
    </row>
    <row r="899" spans="2:2">
      <c r="B899" s="323"/>
    </row>
    <row r="900" spans="2:2">
      <c r="B900" s="323"/>
    </row>
    <row r="901" spans="2:2">
      <c r="B901" s="323"/>
    </row>
    <row r="902" spans="2:2">
      <c r="B902" s="323"/>
    </row>
    <row r="903" spans="2:2">
      <c r="B903" s="323"/>
    </row>
    <row r="904" spans="2:2">
      <c r="B904" s="323"/>
    </row>
    <row r="905" spans="2:2">
      <c r="B905" s="323"/>
    </row>
    <row r="906" spans="2:2">
      <c r="B906" s="323"/>
    </row>
    <row r="907" spans="2:2">
      <c r="B907" s="323"/>
    </row>
    <row r="908" spans="2:2">
      <c r="B908" s="323"/>
    </row>
    <row r="909" spans="2:2">
      <c r="B909" s="323"/>
    </row>
    <row r="910" spans="2:2">
      <c r="B910" s="323"/>
    </row>
    <row r="911" spans="2:2">
      <c r="B911" s="323"/>
    </row>
    <row r="912" spans="2:2">
      <c r="B912" s="323"/>
    </row>
    <row r="913" spans="2:2">
      <c r="B913" s="323"/>
    </row>
    <row r="914" spans="2:2">
      <c r="B914" s="323"/>
    </row>
    <row r="915" spans="2:2">
      <c r="B915" s="323"/>
    </row>
    <row r="916" spans="2:2">
      <c r="B916" s="323"/>
    </row>
    <row r="917" spans="2:2">
      <c r="B917" s="323"/>
    </row>
    <row r="918" spans="2:2">
      <c r="B918" s="323"/>
    </row>
    <row r="919" spans="2:2">
      <c r="B919" s="323"/>
    </row>
    <row r="920" spans="2:2">
      <c r="B920" s="323"/>
    </row>
    <row r="921" spans="2:2">
      <c r="B921" s="323"/>
    </row>
    <row r="922" spans="2:2">
      <c r="B922" s="323"/>
    </row>
    <row r="923" spans="2:2">
      <c r="B923" s="323"/>
    </row>
    <row r="924" spans="2:2">
      <c r="B924" s="323"/>
    </row>
    <row r="925" spans="2:2">
      <c r="B925" s="323"/>
    </row>
    <row r="926" spans="2:2">
      <c r="B926" s="323"/>
    </row>
    <row r="927" spans="2:2">
      <c r="B927" s="323"/>
    </row>
    <row r="928" spans="2:2">
      <c r="B928" s="323"/>
    </row>
    <row r="929" spans="2:2">
      <c r="B929" s="323"/>
    </row>
    <row r="930" spans="2:2">
      <c r="B930" s="323"/>
    </row>
    <row r="931" spans="2:2">
      <c r="B931" s="323"/>
    </row>
    <row r="932" spans="2:2">
      <c r="B932" s="323"/>
    </row>
    <row r="933" spans="2:2">
      <c r="B933" s="323"/>
    </row>
    <row r="934" spans="2:2">
      <c r="B934" s="323"/>
    </row>
    <row r="935" spans="2:2">
      <c r="B935" s="323"/>
    </row>
    <row r="936" spans="2:2">
      <c r="B936" s="323"/>
    </row>
    <row r="937" spans="2:2">
      <c r="B937" s="323"/>
    </row>
    <row r="938" spans="2:2">
      <c r="B938" s="323"/>
    </row>
    <row r="939" spans="2:2">
      <c r="B939" s="323"/>
    </row>
    <row r="940" spans="2:2">
      <c r="B940" s="323"/>
    </row>
    <row r="941" spans="2:2">
      <c r="B941" s="323"/>
    </row>
    <row r="942" spans="2:2">
      <c r="B942" s="323"/>
    </row>
    <row r="943" spans="2:2">
      <c r="B943" s="323"/>
    </row>
    <row r="944" spans="2:2">
      <c r="B944" s="323"/>
    </row>
    <row r="945" spans="2:2">
      <c r="B945" s="323"/>
    </row>
    <row r="946" spans="2:2">
      <c r="B946" s="323"/>
    </row>
    <row r="947" spans="2:2">
      <c r="B947" s="323"/>
    </row>
    <row r="948" spans="2:2">
      <c r="B948" s="323"/>
    </row>
    <row r="949" spans="2:2">
      <c r="B949" s="323"/>
    </row>
    <row r="950" spans="2:2">
      <c r="B950" s="323"/>
    </row>
    <row r="951" spans="2:2">
      <c r="B951" s="323"/>
    </row>
    <row r="952" spans="2:2">
      <c r="B952" s="323"/>
    </row>
    <row r="953" spans="2:2">
      <c r="B953" s="323"/>
    </row>
    <row r="954" spans="2:2">
      <c r="B954" s="323"/>
    </row>
    <row r="955" spans="2:2">
      <c r="B955" s="323"/>
    </row>
    <row r="956" spans="2:2">
      <c r="B956" s="323"/>
    </row>
    <row r="957" spans="2:2">
      <c r="B957" s="323"/>
    </row>
    <row r="958" spans="2:2">
      <c r="B958" s="323"/>
    </row>
    <row r="959" spans="2:2">
      <c r="B959" s="323"/>
    </row>
    <row r="960" spans="2:2">
      <c r="B960" s="323"/>
    </row>
    <row r="961" spans="2:2">
      <c r="B961" s="323"/>
    </row>
    <row r="962" spans="2:2">
      <c r="B962" s="323"/>
    </row>
    <row r="963" spans="2:2">
      <c r="B963" s="323"/>
    </row>
    <row r="964" spans="2:2">
      <c r="B964" s="323"/>
    </row>
    <row r="965" spans="2:2">
      <c r="B965" s="323"/>
    </row>
    <row r="966" spans="2:2">
      <c r="B966" s="323"/>
    </row>
    <row r="967" spans="2:2">
      <c r="B967" s="323"/>
    </row>
    <row r="968" spans="2:2">
      <c r="B968" s="323"/>
    </row>
    <row r="969" spans="2:2">
      <c r="B969" s="323"/>
    </row>
    <row r="970" spans="2:2">
      <c r="B970" s="323"/>
    </row>
    <row r="971" spans="2:2">
      <c r="B971" s="323"/>
    </row>
    <row r="972" spans="2:2">
      <c r="B972" s="323"/>
    </row>
    <row r="973" spans="2:2">
      <c r="B973" s="323"/>
    </row>
    <row r="974" spans="2:2">
      <c r="B974" s="323"/>
    </row>
    <row r="975" spans="2:2">
      <c r="B975" s="323"/>
    </row>
    <row r="976" spans="2:2">
      <c r="B976" s="323"/>
    </row>
    <row r="977" spans="2:2">
      <c r="B977" s="323"/>
    </row>
    <row r="978" spans="2:2">
      <c r="B978" s="323"/>
    </row>
    <row r="979" spans="2:2">
      <c r="B979" s="323"/>
    </row>
    <row r="980" spans="2:2">
      <c r="B980" s="323"/>
    </row>
    <row r="981" spans="2:2">
      <c r="B981" s="323"/>
    </row>
    <row r="982" spans="2:2">
      <c r="B982" s="323"/>
    </row>
    <row r="983" spans="2:2">
      <c r="B983" s="323"/>
    </row>
    <row r="984" spans="2:2">
      <c r="B984" s="323"/>
    </row>
    <row r="985" spans="2:2">
      <c r="B985" s="323"/>
    </row>
    <row r="986" spans="2:2">
      <c r="B986" s="323"/>
    </row>
    <row r="987" spans="2:2">
      <c r="B987" s="323"/>
    </row>
    <row r="988" spans="2:2">
      <c r="B988" s="323"/>
    </row>
    <row r="989" spans="2:2">
      <c r="B989" s="323"/>
    </row>
    <row r="990" spans="2:2">
      <c r="B990" s="323"/>
    </row>
    <row r="991" spans="2:2">
      <c r="B991" s="323"/>
    </row>
    <row r="992" spans="2:2">
      <c r="B992" s="323"/>
    </row>
    <row r="993" spans="2:2">
      <c r="B993" s="323"/>
    </row>
    <row r="994" spans="2:2">
      <c r="B994" s="323"/>
    </row>
    <row r="995" spans="2:2">
      <c r="B995" s="323"/>
    </row>
    <row r="996" spans="2:2">
      <c r="B996" s="323"/>
    </row>
    <row r="997" spans="2:2">
      <c r="B997" s="323"/>
    </row>
    <row r="998" spans="2:2">
      <c r="B998" s="323"/>
    </row>
    <row r="999" spans="2:2">
      <c r="B999" s="323"/>
    </row>
    <row r="1000" spans="2:2">
      <c r="B1000" s="323"/>
    </row>
    <row r="1001" spans="2:2">
      <c r="B1001" s="323"/>
    </row>
    <row r="1002" spans="2:2">
      <c r="B1002" s="323"/>
    </row>
    <row r="1003" spans="2:2">
      <c r="B1003" s="323"/>
    </row>
    <row r="1004" spans="2:2">
      <c r="B1004" s="323"/>
    </row>
    <row r="1005" spans="2:2">
      <c r="B1005" s="323"/>
    </row>
    <row r="1006" spans="2:2">
      <c r="B1006" s="323"/>
    </row>
    <row r="1007" spans="2:2">
      <c r="B1007" s="323"/>
    </row>
    <row r="1008" spans="2:2">
      <c r="B1008" s="323"/>
    </row>
    <row r="1009" spans="2:2">
      <c r="B1009" s="323"/>
    </row>
    <row r="1010" spans="2:2">
      <c r="B1010" s="323"/>
    </row>
    <row r="1011" spans="2:2">
      <c r="B1011" s="323"/>
    </row>
    <row r="1012" spans="2:2">
      <c r="B1012" s="323"/>
    </row>
    <row r="1013" spans="2:2">
      <c r="B1013" s="323"/>
    </row>
    <row r="1014" spans="2:2">
      <c r="B1014" s="323"/>
    </row>
    <row r="1015" spans="2:2">
      <c r="B1015" s="323"/>
    </row>
    <row r="1016" spans="2:2">
      <c r="B1016" s="323"/>
    </row>
    <row r="1017" spans="2:2">
      <c r="B1017" s="323"/>
    </row>
    <row r="1018" spans="2:2">
      <c r="B1018" s="323"/>
    </row>
    <row r="1019" spans="2:2">
      <c r="B1019" s="323"/>
    </row>
    <row r="1020" spans="2:2">
      <c r="B1020" s="323"/>
    </row>
    <row r="1021" spans="2:2">
      <c r="B1021" s="323"/>
    </row>
    <row r="1022" spans="2:2">
      <c r="B1022" s="323"/>
    </row>
    <row r="1023" spans="2:2">
      <c r="B1023" s="323"/>
    </row>
    <row r="1024" spans="2:2">
      <c r="B1024" s="323"/>
    </row>
    <row r="1025" spans="2:2">
      <c r="B1025" s="323"/>
    </row>
    <row r="1026" spans="2:2">
      <c r="B1026" s="323"/>
    </row>
    <row r="1027" spans="2:2">
      <c r="B1027" s="323"/>
    </row>
    <row r="1028" spans="2:2">
      <c r="B1028" s="323"/>
    </row>
    <row r="1029" spans="2:2">
      <c r="B1029" s="323"/>
    </row>
    <row r="1030" spans="2:2">
      <c r="B1030" s="323"/>
    </row>
    <row r="1031" spans="2:2">
      <c r="B1031" s="323"/>
    </row>
    <row r="1032" spans="2:2">
      <c r="B1032" s="323"/>
    </row>
    <row r="1033" spans="2:2">
      <c r="B1033" s="323"/>
    </row>
    <row r="1034" spans="2:2">
      <c r="B1034" s="323"/>
    </row>
    <row r="1035" spans="2:2">
      <c r="B1035" s="323"/>
    </row>
    <row r="1036" spans="2:2">
      <c r="B1036" s="323"/>
    </row>
    <row r="1037" spans="2:2">
      <c r="B1037" s="323"/>
    </row>
    <row r="1038" spans="2:2">
      <c r="B1038" s="323"/>
    </row>
    <row r="1039" spans="2:2">
      <c r="B1039" s="323"/>
    </row>
    <row r="1040" spans="2:2">
      <c r="B1040" s="323"/>
    </row>
    <row r="1041" spans="2:2">
      <c r="B1041" s="323"/>
    </row>
    <row r="1042" spans="2:2">
      <c r="B1042" s="323"/>
    </row>
    <row r="1043" spans="2:2">
      <c r="B1043" s="323"/>
    </row>
    <row r="1044" spans="2:2">
      <c r="B1044" s="323"/>
    </row>
    <row r="1045" spans="2:2">
      <c r="B1045" s="323"/>
    </row>
    <row r="1046" spans="2:2">
      <c r="B1046" s="323"/>
    </row>
    <row r="1047" spans="2:2">
      <c r="B1047" s="323"/>
    </row>
    <row r="1048" spans="2:2">
      <c r="B1048" s="323"/>
    </row>
    <row r="1049" spans="2:2">
      <c r="B1049" s="323"/>
    </row>
    <row r="1050" spans="2:2">
      <c r="B1050" s="323"/>
    </row>
    <row r="1051" spans="2:2">
      <c r="B1051" s="323"/>
    </row>
    <row r="1052" spans="2:2">
      <c r="B1052" s="323"/>
    </row>
    <row r="1053" spans="2:2">
      <c r="B1053" s="323"/>
    </row>
    <row r="1054" spans="2:2">
      <c r="B1054" s="323"/>
    </row>
    <row r="1055" spans="2:2">
      <c r="B1055" s="323"/>
    </row>
    <row r="1056" spans="2:2">
      <c r="B1056" s="323"/>
    </row>
    <row r="1057" spans="2:2">
      <c r="B1057" s="323"/>
    </row>
    <row r="1058" spans="2:2">
      <c r="B1058" s="323"/>
    </row>
    <row r="1059" spans="2:2">
      <c r="B1059" s="323"/>
    </row>
    <row r="1060" spans="2:2">
      <c r="B1060" s="323"/>
    </row>
    <row r="1061" spans="2:2">
      <c r="B1061" s="323"/>
    </row>
    <row r="1062" spans="2:2">
      <c r="B1062" s="323"/>
    </row>
    <row r="1063" spans="2:2">
      <c r="B1063" s="323"/>
    </row>
    <row r="1064" spans="2:2">
      <c r="B1064" s="323"/>
    </row>
    <row r="1065" spans="2:2">
      <c r="B1065" s="323"/>
    </row>
    <row r="1066" spans="2:2">
      <c r="B1066" s="323"/>
    </row>
    <row r="1067" spans="2:2">
      <c r="B1067" s="323"/>
    </row>
    <row r="1068" spans="2:2">
      <c r="B1068" s="323"/>
    </row>
    <row r="1069" spans="2:2">
      <c r="B1069" s="323"/>
    </row>
    <row r="1070" spans="2:2">
      <c r="B1070" s="323"/>
    </row>
    <row r="1071" spans="2:2">
      <c r="B1071" s="323"/>
    </row>
    <row r="1072" spans="2:2">
      <c r="B1072" s="323"/>
    </row>
    <row r="1073" spans="2:2">
      <c r="B1073" s="323"/>
    </row>
    <row r="1074" spans="2:2">
      <c r="B1074" s="323"/>
    </row>
    <row r="1075" spans="2:2">
      <c r="B1075" s="323"/>
    </row>
    <row r="1076" spans="2:2">
      <c r="B1076" s="323"/>
    </row>
    <row r="1077" spans="2:2">
      <c r="B1077" s="323"/>
    </row>
    <row r="1078" spans="2:2">
      <c r="B1078" s="323"/>
    </row>
    <row r="1079" spans="2:2">
      <c r="B1079" s="323"/>
    </row>
    <row r="1080" spans="2:2">
      <c r="B1080" s="323"/>
    </row>
    <row r="1081" spans="2:2">
      <c r="B1081" s="323"/>
    </row>
    <row r="1082" spans="2:2">
      <c r="B1082" s="323"/>
    </row>
    <row r="1083" spans="2:2">
      <c r="B1083" s="323"/>
    </row>
    <row r="1084" spans="2:2">
      <c r="B1084" s="323"/>
    </row>
    <row r="1085" spans="2:2">
      <c r="B1085" s="323"/>
    </row>
    <row r="1086" spans="2:2">
      <c r="B1086" s="323"/>
    </row>
    <row r="1087" spans="2:2">
      <c r="B1087" s="323"/>
    </row>
    <row r="1088" spans="2:2">
      <c r="B1088" s="323"/>
    </row>
    <row r="1089" spans="2:2">
      <c r="B1089" s="323"/>
    </row>
    <row r="1090" spans="2:2">
      <c r="B1090" s="323"/>
    </row>
    <row r="1091" spans="2:2">
      <c r="B1091" s="323"/>
    </row>
    <row r="1092" spans="2:2">
      <c r="B1092" s="323"/>
    </row>
    <row r="1093" spans="2:2">
      <c r="B1093" s="323"/>
    </row>
    <row r="1094" spans="2:2">
      <c r="B1094" s="323"/>
    </row>
    <row r="1095" spans="2:2">
      <c r="B1095" s="323"/>
    </row>
    <row r="1096" spans="2:2">
      <c r="B1096" s="323"/>
    </row>
    <row r="1097" spans="2:2">
      <c r="B1097" s="323"/>
    </row>
    <row r="1098" spans="2:2">
      <c r="B1098" s="323"/>
    </row>
    <row r="1099" spans="2:2">
      <c r="B1099" s="323"/>
    </row>
    <row r="1100" spans="2:2">
      <c r="B1100" s="323"/>
    </row>
    <row r="1101" spans="2:2">
      <c r="B1101" s="323"/>
    </row>
    <row r="1102" spans="2:2">
      <c r="B1102" s="323"/>
    </row>
    <row r="1103" spans="2:2">
      <c r="B1103" s="323"/>
    </row>
    <row r="1104" spans="2:2">
      <c r="B1104" s="323"/>
    </row>
    <row r="1105" spans="2:2">
      <c r="B1105" s="323"/>
    </row>
    <row r="1106" spans="2:2">
      <c r="B1106" s="323"/>
    </row>
    <row r="1107" spans="2:2">
      <c r="B1107" s="323"/>
    </row>
    <row r="1108" spans="2:2">
      <c r="B1108" s="323"/>
    </row>
    <row r="1109" spans="2:2">
      <c r="B1109" s="323"/>
    </row>
    <row r="1110" spans="2:2">
      <c r="B1110" s="323"/>
    </row>
    <row r="1111" spans="2:2">
      <c r="B1111" s="323"/>
    </row>
    <row r="1112" spans="2:2">
      <c r="B1112" s="323"/>
    </row>
    <row r="1113" spans="2:2">
      <c r="B1113" s="323"/>
    </row>
    <row r="1114" spans="2:2">
      <c r="B1114" s="323"/>
    </row>
    <row r="1115" spans="2:2">
      <c r="B1115" s="323"/>
    </row>
    <row r="1116" spans="2:2">
      <c r="B1116" s="323"/>
    </row>
    <row r="1117" spans="2:2">
      <c r="B1117" s="323"/>
    </row>
    <row r="1118" spans="2:2">
      <c r="B1118" s="323"/>
    </row>
    <row r="1119" spans="2:2">
      <c r="B1119" s="323"/>
    </row>
    <row r="1120" spans="2:2">
      <c r="B1120" s="323"/>
    </row>
    <row r="1121" spans="2:2">
      <c r="B1121" s="323"/>
    </row>
    <row r="1122" spans="2:2">
      <c r="B1122" s="323"/>
    </row>
    <row r="1123" spans="2:2">
      <c r="B1123" s="323"/>
    </row>
    <row r="1124" spans="2:2">
      <c r="B1124" s="323"/>
    </row>
    <row r="1125" spans="2:2">
      <c r="B1125" s="323"/>
    </row>
    <row r="1126" spans="2:2">
      <c r="B1126" s="323"/>
    </row>
    <row r="1127" spans="2:2">
      <c r="B1127" s="323"/>
    </row>
    <row r="1128" spans="2:2">
      <c r="B1128" s="323"/>
    </row>
    <row r="1129" spans="2:2">
      <c r="B1129" s="323"/>
    </row>
    <row r="1130" spans="2:2">
      <c r="B1130" s="323"/>
    </row>
    <row r="1131" spans="2:2">
      <c r="B1131" s="323"/>
    </row>
    <row r="1132" spans="2:2">
      <c r="B1132" s="323"/>
    </row>
    <row r="1133" spans="2:2">
      <c r="B1133" s="323"/>
    </row>
    <row r="1134" spans="2:2">
      <c r="B1134" s="323"/>
    </row>
    <row r="1135" spans="2:2">
      <c r="B1135" s="323"/>
    </row>
    <row r="1136" spans="2:2">
      <c r="B1136" s="323"/>
    </row>
    <row r="1137" spans="2:2">
      <c r="B1137" s="323"/>
    </row>
    <row r="1138" spans="2:2">
      <c r="B1138" s="323"/>
    </row>
    <row r="1139" spans="2:2">
      <c r="B1139" s="323"/>
    </row>
    <row r="1140" spans="2:2">
      <c r="B1140" s="323"/>
    </row>
    <row r="1141" spans="2:2">
      <c r="B1141" s="323"/>
    </row>
    <row r="1142" spans="2:2">
      <c r="B1142" s="323"/>
    </row>
    <row r="1143" spans="2:2">
      <c r="B1143" s="323"/>
    </row>
    <row r="1144" spans="2:2">
      <c r="B1144" s="323"/>
    </row>
    <row r="1145" spans="2:2">
      <c r="B1145" s="323"/>
    </row>
    <row r="1146" spans="2:2">
      <c r="B1146" s="323"/>
    </row>
    <row r="1147" spans="2:2">
      <c r="B1147" s="323"/>
    </row>
    <row r="1148" spans="2:2">
      <c r="B1148" s="323"/>
    </row>
    <row r="1149" spans="2:2">
      <c r="B1149" s="323"/>
    </row>
    <row r="1150" spans="2:2">
      <c r="B1150" s="323"/>
    </row>
    <row r="1151" spans="2:2">
      <c r="B1151" s="323"/>
    </row>
    <row r="1152" spans="2:2">
      <c r="B1152" s="323"/>
    </row>
    <row r="1153" spans="2:2">
      <c r="B1153" s="323"/>
    </row>
    <row r="1154" spans="2:2">
      <c r="B1154" s="323"/>
    </row>
    <row r="1155" spans="2:2">
      <c r="B1155" s="323"/>
    </row>
    <row r="1156" spans="2:2">
      <c r="B1156" s="323"/>
    </row>
    <row r="1157" spans="2:2">
      <c r="B1157" s="323"/>
    </row>
    <row r="1158" spans="2:2">
      <c r="B1158" s="323"/>
    </row>
    <row r="1159" spans="2:2">
      <c r="B1159" s="323"/>
    </row>
    <row r="1160" spans="2:2">
      <c r="B1160" s="323"/>
    </row>
    <row r="1161" spans="2:2">
      <c r="B1161" s="323"/>
    </row>
    <row r="1162" spans="2:2">
      <c r="B1162" s="323"/>
    </row>
    <row r="1163" spans="2:2">
      <c r="B1163" s="323"/>
    </row>
    <row r="1164" spans="2:2">
      <c r="B1164" s="323"/>
    </row>
    <row r="1165" spans="2:2">
      <c r="B1165" s="323"/>
    </row>
    <row r="1166" spans="2:2">
      <c r="B1166" s="323"/>
    </row>
    <row r="1167" spans="2:2">
      <c r="B1167" s="323"/>
    </row>
    <row r="1168" spans="2:2">
      <c r="B1168" s="323"/>
    </row>
    <row r="1169" spans="2:2">
      <c r="B1169" s="323"/>
    </row>
    <row r="1170" spans="2:2">
      <c r="B1170" s="323"/>
    </row>
    <row r="1171" spans="2:2">
      <c r="B1171" s="323"/>
    </row>
    <row r="1172" spans="2:2">
      <c r="B1172" s="323"/>
    </row>
    <row r="1173" spans="2:2">
      <c r="B1173" s="323"/>
    </row>
    <row r="1174" spans="2:2">
      <c r="B1174" s="323"/>
    </row>
    <row r="1175" spans="2:2">
      <c r="B1175" s="323"/>
    </row>
    <row r="1176" spans="2:2">
      <c r="B1176" s="323"/>
    </row>
    <row r="1177" spans="2:2">
      <c r="B1177" s="323"/>
    </row>
    <row r="1178" spans="2:2">
      <c r="B1178" s="323"/>
    </row>
    <row r="1179" spans="2:2">
      <c r="B1179" s="323"/>
    </row>
    <row r="1180" spans="2:2">
      <c r="B1180" s="323"/>
    </row>
    <row r="1181" spans="2:2">
      <c r="B1181" s="323"/>
    </row>
    <row r="1182" spans="2:2">
      <c r="B1182" s="323"/>
    </row>
    <row r="1183" spans="2:2">
      <c r="B1183" s="323"/>
    </row>
    <row r="1184" spans="2:2">
      <c r="B1184" s="323"/>
    </row>
    <row r="1185" spans="2:2">
      <c r="B1185" s="323"/>
    </row>
    <row r="1186" spans="2:2">
      <c r="B1186" s="323"/>
    </row>
    <row r="1187" spans="2:2">
      <c r="B1187" s="323"/>
    </row>
    <row r="1188" spans="2:2">
      <c r="B1188" s="323"/>
    </row>
    <row r="1189" spans="2:2">
      <c r="B1189" s="323"/>
    </row>
    <row r="1190" spans="2:2">
      <c r="B1190" s="323"/>
    </row>
    <row r="1191" spans="2:2">
      <c r="B1191" s="323"/>
    </row>
    <row r="1192" spans="2:2">
      <c r="B1192" s="323"/>
    </row>
    <row r="1193" spans="2:2">
      <c r="B1193" s="323"/>
    </row>
    <row r="1194" spans="2:2">
      <c r="B1194" s="323"/>
    </row>
    <row r="1195" spans="2:2">
      <c r="B1195" s="323"/>
    </row>
    <row r="1196" spans="2:2">
      <c r="B1196" s="323"/>
    </row>
    <row r="1197" spans="2:2">
      <c r="B1197" s="323"/>
    </row>
    <row r="1198" spans="2:2">
      <c r="B1198" s="323"/>
    </row>
    <row r="1199" spans="2:2">
      <c r="B1199" s="323"/>
    </row>
    <row r="1200" spans="2:2">
      <c r="B1200" s="323"/>
    </row>
    <row r="1201" spans="2:2">
      <c r="B1201" s="323"/>
    </row>
    <row r="1202" spans="2:2">
      <c r="B1202" s="323"/>
    </row>
    <row r="1203" spans="2:2">
      <c r="B1203" s="323"/>
    </row>
    <row r="1204" spans="2:2">
      <c r="B1204" s="323"/>
    </row>
    <row r="1205" spans="2:2">
      <c r="B1205" s="323"/>
    </row>
    <row r="1206" spans="2:2">
      <c r="B1206" s="323"/>
    </row>
    <row r="1207" spans="2:2">
      <c r="B1207" s="323"/>
    </row>
    <row r="1208" spans="2:2">
      <c r="B1208" s="323"/>
    </row>
    <row r="1209" spans="2:2">
      <c r="B1209" s="323"/>
    </row>
    <row r="1210" spans="2:2">
      <c r="B1210" s="323"/>
    </row>
    <row r="1211" spans="2:2">
      <c r="B1211" s="323"/>
    </row>
    <row r="1212" spans="2:2">
      <c r="B1212" s="323"/>
    </row>
    <row r="1213" spans="2:2">
      <c r="B1213" s="323"/>
    </row>
    <row r="1214" spans="2:2">
      <c r="B1214" s="323"/>
    </row>
    <row r="1215" spans="2:2">
      <c r="B1215" s="323"/>
    </row>
    <row r="1216" spans="2:2">
      <c r="B1216" s="323"/>
    </row>
    <row r="1217" spans="2:2">
      <c r="B1217" s="323"/>
    </row>
    <row r="1218" spans="2:2">
      <c r="B1218" s="323"/>
    </row>
    <row r="1219" spans="2:2">
      <c r="B1219" s="323"/>
    </row>
    <row r="1220" spans="2:2">
      <c r="B1220" s="323"/>
    </row>
    <row r="1221" spans="2:2">
      <c r="B1221" s="323"/>
    </row>
    <row r="1222" spans="2:2">
      <c r="B1222" s="323"/>
    </row>
    <row r="1223" spans="2:2">
      <c r="B1223" s="323"/>
    </row>
    <row r="1224" spans="2:2">
      <c r="B1224" s="323"/>
    </row>
    <row r="1225" spans="2:2">
      <c r="B1225" s="323"/>
    </row>
    <row r="1226" spans="2:2">
      <c r="B1226" s="323"/>
    </row>
    <row r="1227" spans="2:2">
      <c r="B1227" s="323"/>
    </row>
    <row r="1228" spans="2:2">
      <c r="B1228" s="323"/>
    </row>
    <row r="1229" spans="2:2">
      <c r="B1229" s="323"/>
    </row>
    <row r="1230" spans="2:2">
      <c r="B1230" s="323"/>
    </row>
    <row r="1231" spans="2:2">
      <c r="B1231" s="323"/>
    </row>
    <row r="1232" spans="2:2">
      <c r="B1232" s="323"/>
    </row>
    <row r="1233" spans="2:2">
      <c r="B1233" s="323"/>
    </row>
    <row r="1234" spans="2:2">
      <c r="B1234" s="323"/>
    </row>
    <row r="1235" spans="2:2">
      <c r="B1235" s="323"/>
    </row>
    <row r="1236" spans="2:2">
      <c r="B1236" s="323"/>
    </row>
    <row r="1237" spans="2:2">
      <c r="B1237" s="323"/>
    </row>
    <row r="1238" spans="2:2">
      <c r="B1238" s="323"/>
    </row>
    <row r="1239" spans="2:2">
      <c r="B1239" s="323"/>
    </row>
    <row r="1240" spans="2:2">
      <c r="B1240" s="323"/>
    </row>
    <row r="1241" spans="2:2">
      <c r="B1241" s="323"/>
    </row>
    <row r="1242" spans="2:2">
      <c r="B1242" s="323"/>
    </row>
    <row r="1243" spans="2:2">
      <c r="B1243" s="323"/>
    </row>
    <row r="1244" spans="2:2">
      <c r="B1244" s="323"/>
    </row>
    <row r="1245" spans="2:2">
      <c r="B1245" s="323"/>
    </row>
    <row r="1246" spans="2:2">
      <c r="B1246" s="323"/>
    </row>
    <row r="1247" spans="2:2">
      <c r="B1247" s="323"/>
    </row>
    <row r="1248" spans="2:2">
      <c r="B1248" s="323"/>
    </row>
    <row r="1249" spans="2:2">
      <c r="B1249" s="323"/>
    </row>
    <row r="1250" spans="2:2">
      <c r="B1250" s="323"/>
    </row>
    <row r="1251" spans="2:2">
      <c r="B1251" s="323"/>
    </row>
    <row r="1252" spans="2:2">
      <c r="B1252" s="323"/>
    </row>
    <row r="1253" spans="2:2">
      <c r="B1253" s="323"/>
    </row>
    <row r="1254" spans="2:2">
      <c r="B1254" s="323"/>
    </row>
    <row r="1255" spans="2:2">
      <c r="B1255" s="323"/>
    </row>
    <row r="1256" spans="2:2">
      <c r="B1256" s="323"/>
    </row>
    <row r="1257" spans="2:2">
      <c r="B1257" s="323"/>
    </row>
    <row r="1258" spans="2:2">
      <c r="B1258" s="323"/>
    </row>
    <row r="1259" spans="2:2">
      <c r="B1259" s="323"/>
    </row>
    <row r="1260" spans="2:2">
      <c r="B1260" s="323"/>
    </row>
    <row r="1261" spans="2:2">
      <c r="B1261" s="323"/>
    </row>
    <row r="1262" spans="2:2">
      <c r="B1262" s="323"/>
    </row>
    <row r="1263" spans="2:2">
      <c r="B1263" s="323"/>
    </row>
    <row r="1264" spans="2:2">
      <c r="B1264" s="323"/>
    </row>
    <row r="1265" spans="2:2">
      <c r="B1265" s="323"/>
    </row>
    <row r="1266" spans="2:2">
      <c r="B1266" s="323"/>
    </row>
    <row r="1267" spans="2:2">
      <c r="B1267" s="323"/>
    </row>
    <row r="1268" spans="2:2">
      <c r="B1268" s="323"/>
    </row>
    <row r="1269" spans="2:2">
      <c r="B1269" s="323"/>
    </row>
    <row r="1270" spans="2:2">
      <c r="B1270" s="323"/>
    </row>
    <row r="1271" spans="2:2">
      <c r="B1271" s="323"/>
    </row>
    <row r="1272" spans="2:2">
      <c r="B1272" s="323"/>
    </row>
    <row r="1273" spans="2:2">
      <c r="B1273" s="323"/>
    </row>
    <row r="1274" spans="2:2">
      <c r="B1274" s="323"/>
    </row>
    <row r="1275" spans="2:2">
      <c r="B1275" s="323"/>
    </row>
    <row r="1276" spans="2:2">
      <c r="B1276" s="323"/>
    </row>
    <row r="1277" spans="2:2">
      <c r="B1277" s="323"/>
    </row>
    <row r="1278" spans="2:2">
      <c r="B1278" s="323"/>
    </row>
    <row r="1279" spans="2:2">
      <c r="B1279" s="323"/>
    </row>
    <row r="1280" spans="2:2">
      <c r="B1280" s="323"/>
    </row>
    <row r="1281" spans="2:2">
      <c r="B1281" s="323"/>
    </row>
    <row r="1282" spans="2:2">
      <c r="B1282" s="323"/>
    </row>
    <row r="1283" spans="2:2">
      <c r="B1283" s="323"/>
    </row>
    <row r="1284" spans="2:2">
      <c r="B1284" s="323"/>
    </row>
    <row r="1285" spans="2:2">
      <c r="B1285" s="323"/>
    </row>
    <row r="1286" spans="2:2">
      <c r="B1286" s="323"/>
    </row>
    <row r="1287" spans="2:2">
      <c r="B1287" s="323"/>
    </row>
    <row r="1288" spans="2:2">
      <c r="B1288" s="323"/>
    </row>
    <row r="1289" spans="2:2">
      <c r="B1289" s="323"/>
    </row>
    <row r="1290" spans="2:2">
      <c r="B1290" s="323"/>
    </row>
    <row r="1291" spans="2:2">
      <c r="B1291" s="323"/>
    </row>
    <row r="1292" spans="2:2">
      <c r="B1292" s="323"/>
    </row>
    <row r="1293" spans="2:2">
      <c r="B1293" s="323"/>
    </row>
    <row r="1294" spans="2:2">
      <c r="B1294" s="323"/>
    </row>
    <row r="1295" spans="2:2">
      <c r="B1295" s="323"/>
    </row>
    <row r="1296" spans="2:2">
      <c r="B1296" s="323"/>
    </row>
    <row r="1297" spans="2:2">
      <c r="B1297" s="323"/>
    </row>
    <row r="1298" spans="2:2">
      <c r="B1298" s="323"/>
    </row>
    <row r="1299" spans="2:2">
      <c r="B1299" s="323"/>
    </row>
    <row r="1300" spans="2:2">
      <c r="B1300" s="323"/>
    </row>
    <row r="1301" spans="2:2">
      <c r="B1301" s="323"/>
    </row>
    <row r="1302" spans="2:2">
      <c r="B1302" s="323"/>
    </row>
    <row r="1303" spans="2:2">
      <c r="B1303" s="323"/>
    </row>
    <row r="1304" spans="2:2">
      <c r="B1304" s="323"/>
    </row>
    <row r="1305" spans="2:2">
      <c r="B1305" s="323"/>
    </row>
    <row r="1306" spans="2:2">
      <c r="B1306" s="323"/>
    </row>
    <row r="1307" spans="2:2">
      <c r="B1307" s="323"/>
    </row>
    <row r="1308" spans="2:2">
      <c r="B1308" s="323"/>
    </row>
    <row r="1309" spans="2:2">
      <c r="B1309" s="323"/>
    </row>
    <row r="1310" spans="2:2">
      <c r="B1310" s="323"/>
    </row>
    <row r="1311" spans="2:2">
      <c r="B1311" s="323"/>
    </row>
    <row r="1312" spans="2:2">
      <c r="B1312" s="323"/>
    </row>
    <row r="1313" spans="2:2">
      <c r="B1313" s="323"/>
    </row>
    <row r="1314" spans="2:2">
      <c r="B1314" s="323"/>
    </row>
    <row r="1315" spans="2:2">
      <c r="B1315" s="323"/>
    </row>
    <row r="1316" spans="2:2">
      <c r="B1316" s="323"/>
    </row>
    <row r="1317" spans="2:2">
      <c r="B1317" s="323"/>
    </row>
    <row r="1318" spans="2:2">
      <c r="B1318" s="323"/>
    </row>
    <row r="1319" spans="2:2">
      <c r="B1319" s="323"/>
    </row>
    <row r="1320" spans="2:2">
      <c r="B1320" s="323"/>
    </row>
    <row r="1321" spans="2:2">
      <c r="B1321" s="323"/>
    </row>
    <row r="1322" spans="2:2">
      <c r="B1322" s="323"/>
    </row>
    <row r="1323" spans="2:2">
      <c r="B1323" s="323"/>
    </row>
    <row r="1324" spans="2:2">
      <c r="B1324" s="323"/>
    </row>
    <row r="1325" spans="2:2">
      <c r="B1325" s="323"/>
    </row>
    <row r="1326" spans="2:2">
      <c r="B1326" s="323"/>
    </row>
    <row r="1327" spans="2:2">
      <c r="B1327" s="323"/>
    </row>
    <row r="1328" spans="2:2">
      <c r="B1328" s="323"/>
    </row>
    <row r="1329" spans="2:2">
      <c r="B1329" s="323"/>
    </row>
    <row r="1330" spans="2:2">
      <c r="B1330" s="323"/>
    </row>
    <row r="1331" spans="2:2">
      <c r="B1331" s="323"/>
    </row>
    <row r="1332" spans="2:2">
      <c r="B1332" s="323"/>
    </row>
    <row r="1333" spans="2:2">
      <c r="B1333" s="323"/>
    </row>
    <row r="1334" spans="2:2">
      <c r="B1334" s="323"/>
    </row>
    <row r="1335" spans="2:2">
      <c r="B1335" s="323"/>
    </row>
    <row r="1336" spans="2:2">
      <c r="B1336" s="323"/>
    </row>
    <row r="1337" spans="2:2">
      <c r="B1337" s="323"/>
    </row>
    <row r="1338" spans="2:2">
      <c r="B1338" s="323"/>
    </row>
    <row r="1339" spans="2:2">
      <c r="B1339" s="323"/>
    </row>
    <row r="1340" spans="2:2">
      <c r="B1340" s="323"/>
    </row>
    <row r="1341" spans="2:2">
      <c r="B1341" s="323"/>
    </row>
    <row r="1342" spans="2:2">
      <c r="B1342" s="323"/>
    </row>
    <row r="1343" spans="2:2">
      <c r="B1343" s="323"/>
    </row>
    <row r="1344" spans="2:2">
      <c r="B1344" s="323"/>
    </row>
    <row r="1345" spans="2:2">
      <c r="B1345" s="323"/>
    </row>
    <row r="1346" spans="2:2">
      <c r="B1346" s="323"/>
    </row>
    <row r="1347" spans="2:2">
      <c r="B1347" s="323"/>
    </row>
    <row r="1348" spans="2:2">
      <c r="B1348" s="323"/>
    </row>
    <row r="1349" spans="2:2">
      <c r="B1349" s="323"/>
    </row>
    <row r="1350" spans="2:2">
      <c r="B1350" s="323"/>
    </row>
    <row r="1351" spans="2:2">
      <c r="B1351" s="323"/>
    </row>
    <row r="1352" spans="2:2">
      <c r="B1352" s="323"/>
    </row>
    <row r="1353" spans="2:2">
      <c r="B1353" s="323"/>
    </row>
    <row r="1354" spans="2:2">
      <c r="B1354" s="323"/>
    </row>
    <row r="1355" spans="2:2">
      <c r="B1355" s="323"/>
    </row>
    <row r="1356" spans="2:2">
      <c r="B1356" s="323"/>
    </row>
    <row r="1357" spans="2:2">
      <c r="B1357" s="323"/>
    </row>
    <row r="1358" spans="2:2">
      <c r="B1358" s="323"/>
    </row>
    <row r="1359" spans="2:2">
      <c r="B1359" s="323"/>
    </row>
    <row r="1360" spans="2:2">
      <c r="B1360" s="323"/>
    </row>
    <row r="1361" spans="2:2">
      <c r="B1361" s="323"/>
    </row>
    <row r="1362" spans="2:2">
      <c r="B1362" s="323"/>
    </row>
    <row r="1363" spans="2:2">
      <c r="B1363" s="323"/>
    </row>
    <row r="1364" spans="2:2">
      <c r="B1364" s="323"/>
    </row>
    <row r="1365" spans="2:2">
      <c r="B1365" s="323"/>
    </row>
    <row r="1366" spans="2:2">
      <c r="B1366" s="323"/>
    </row>
    <row r="1367" spans="2:2">
      <c r="B1367" s="323"/>
    </row>
    <row r="1368" spans="2:2">
      <c r="B1368" s="323"/>
    </row>
    <row r="1369" spans="2:2">
      <c r="B1369" s="323"/>
    </row>
    <row r="1370" spans="2:2">
      <c r="B1370" s="323"/>
    </row>
    <row r="1371" spans="2:2">
      <c r="B1371" s="323"/>
    </row>
    <row r="1372" spans="2:2">
      <c r="B1372" s="323"/>
    </row>
    <row r="1373" spans="2:2">
      <c r="B1373" s="323"/>
    </row>
    <row r="1374" spans="2:2">
      <c r="B1374" s="323"/>
    </row>
    <row r="1375" spans="2:2">
      <c r="B1375" s="323"/>
    </row>
    <row r="1376" spans="2:2">
      <c r="B1376" s="323"/>
    </row>
    <row r="1377" spans="2:2">
      <c r="B1377" s="323"/>
    </row>
    <row r="1378" spans="2:2">
      <c r="B1378" s="323"/>
    </row>
    <row r="1379" spans="2:2">
      <c r="B1379" s="323"/>
    </row>
    <row r="1380" spans="2:2">
      <c r="B1380" s="323"/>
    </row>
    <row r="1381" spans="2:2">
      <c r="B1381" s="323"/>
    </row>
    <row r="1382" spans="2:2">
      <c r="B1382" s="323"/>
    </row>
    <row r="1383" spans="2:2">
      <c r="B1383" s="323"/>
    </row>
    <row r="1384" spans="2:2">
      <c r="B1384" s="323"/>
    </row>
    <row r="1385" spans="2:2">
      <c r="B1385" s="323"/>
    </row>
    <row r="1386" spans="2:2">
      <c r="B1386" s="323"/>
    </row>
    <row r="1387" spans="2:2">
      <c r="B1387" s="323"/>
    </row>
    <row r="1388" spans="2:2">
      <c r="B1388" s="323"/>
    </row>
    <row r="1389" spans="2:2">
      <c r="B1389" s="323"/>
    </row>
    <row r="1390" spans="2:2">
      <c r="B1390" s="323"/>
    </row>
    <row r="1391" spans="2:2">
      <c r="B1391" s="323"/>
    </row>
    <row r="1392" spans="2:2">
      <c r="B1392" s="323"/>
    </row>
    <row r="1393" spans="2:2">
      <c r="B1393" s="323"/>
    </row>
    <row r="1394" spans="2:2">
      <c r="B1394" s="323"/>
    </row>
    <row r="1395" spans="2:2">
      <c r="B1395" s="323"/>
    </row>
    <row r="1396" spans="2:2">
      <c r="B1396" s="323"/>
    </row>
    <row r="1397" spans="2:2">
      <c r="B1397" s="323"/>
    </row>
    <row r="1398" spans="2:2">
      <c r="B1398" s="323"/>
    </row>
    <row r="1399" spans="2:2">
      <c r="B1399" s="323"/>
    </row>
    <row r="1400" spans="2:2">
      <c r="B1400" s="323"/>
    </row>
    <row r="1401" spans="2:2">
      <c r="B1401" s="323"/>
    </row>
    <row r="1402" spans="2:2">
      <c r="B1402" s="323"/>
    </row>
    <row r="1403" spans="2:2">
      <c r="B1403" s="323"/>
    </row>
    <row r="1404" spans="2:2">
      <c r="B1404" s="323"/>
    </row>
    <row r="1405" spans="2:2">
      <c r="B1405" s="323"/>
    </row>
    <row r="1406" spans="2:2">
      <c r="B1406" s="323"/>
    </row>
    <row r="1407" spans="2:2">
      <c r="B1407" s="323"/>
    </row>
    <row r="1408" spans="2:2">
      <c r="B1408" s="323"/>
    </row>
    <row r="1409" spans="2:2">
      <c r="B1409" s="323"/>
    </row>
    <row r="1410" spans="2:2">
      <c r="B1410" s="323"/>
    </row>
    <row r="1411" spans="2:2">
      <c r="B1411" s="323"/>
    </row>
    <row r="1412" spans="2:2">
      <c r="B1412" s="323"/>
    </row>
    <row r="1413" spans="2:2">
      <c r="B1413" s="323"/>
    </row>
    <row r="1414" spans="2:2">
      <c r="B1414" s="323"/>
    </row>
    <row r="1415" spans="2:2">
      <c r="B1415" s="323"/>
    </row>
    <row r="1416" spans="2:2">
      <c r="B1416" s="323"/>
    </row>
    <row r="1417" spans="2:2">
      <c r="B1417" s="323"/>
    </row>
    <row r="1418" spans="2:2">
      <c r="B1418" s="323"/>
    </row>
    <row r="1419" spans="2:2">
      <c r="B1419" s="323"/>
    </row>
    <row r="1420" spans="2:2">
      <c r="B1420" s="323"/>
    </row>
    <row r="1421" spans="2:2">
      <c r="B1421" s="323"/>
    </row>
    <row r="1422" spans="2:2">
      <c r="B1422" s="323"/>
    </row>
    <row r="1423" spans="2:2">
      <c r="B1423" s="323"/>
    </row>
    <row r="1424" spans="2:2">
      <c r="B1424" s="323"/>
    </row>
    <row r="1425" spans="2:2">
      <c r="B1425" s="323"/>
    </row>
    <row r="1426" spans="2:2">
      <c r="B1426" s="323"/>
    </row>
    <row r="1427" spans="2:2">
      <c r="B1427" s="323"/>
    </row>
    <row r="1428" spans="2:2">
      <c r="B1428" s="323"/>
    </row>
    <row r="1429" spans="2:2">
      <c r="B1429" s="323"/>
    </row>
    <row r="1430" spans="2:2">
      <c r="B1430" s="323"/>
    </row>
    <row r="1431" spans="2:2">
      <c r="B1431" s="323"/>
    </row>
    <row r="1432" spans="2:2">
      <c r="B1432" s="323"/>
    </row>
    <row r="1433" spans="2:2">
      <c r="B1433" s="323"/>
    </row>
    <row r="1434" spans="2:2">
      <c r="B1434" s="323"/>
    </row>
    <row r="1435" spans="2:2">
      <c r="B1435" s="323"/>
    </row>
    <row r="1436" spans="2:2">
      <c r="B1436" s="323"/>
    </row>
    <row r="1437" spans="2:2">
      <c r="B1437" s="323"/>
    </row>
    <row r="1438" spans="2:2">
      <c r="B1438" s="323"/>
    </row>
    <row r="1439" spans="2:2">
      <c r="B1439" s="323"/>
    </row>
    <row r="1440" spans="2:2">
      <c r="B1440" s="323"/>
    </row>
    <row r="1441" spans="2:2">
      <c r="B1441" s="323"/>
    </row>
    <row r="1442" spans="2:2">
      <c r="B1442" s="323"/>
    </row>
    <row r="1443" spans="2:2">
      <c r="B1443" s="323"/>
    </row>
    <row r="1444" spans="2:2">
      <c r="B1444" s="323"/>
    </row>
    <row r="1445" spans="2:2">
      <c r="B1445" s="323"/>
    </row>
    <row r="1446" spans="2:2">
      <c r="B1446" s="323"/>
    </row>
    <row r="1447" spans="2:2">
      <c r="B1447" s="323"/>
    </row>
    <row r="1448" spans="2:2">
      <c r="B1448" s="323"/>
    </row>
    <row r="1449" spans="2:2">
      <c r="B1449" s="323"/>
    </row>
    <row r="1450" spans="2:2">
      <c r="B1450" s="323"/>
    </row>
    <row r="1451" spans="2:2">
      <c r="B1451" s="323"/>
    </row>
    <row r="1452" spans="2:2">
      <c r="B1452" s="323"/>
    </row>
    <row r="1453" spans="2:2">
      <c r="B1453" s="323"/>
    </row>
    <row r="1454" spans="2:2">
      <c r="B1454" s="323"/>
    </row>
    <row r="1455" spans="2:2">
      <c r="B1455" s="323"/>
    </row>
    <row r="1456" spans="2:2">
      <c r="B1456" s="323"/>
    </row>
    <row r="1457" spans="2:2">
      <c r="B1457" s="323"/>
    </row>
    <row r="1458" spans="2:2">
      <c r="B1458" s="323"/>
    </row>
    <row r="1459" spans="2:2">
      <c r="B1459" s="323"/>
    </row>
    <row r="1460" spans="2:2">
      <c r="B1460" s="323"/>
    </row>
    <row r="1461" spans="2:2">
      <c r="B1461" s="323"/>
    </row>
    <row r="1462" spans="2:2">
      <c r="B1462" s="323"/>
    </row>
    <row r="1463" spans="2:2">
      <c r="B1463" s="323"/>
    </row>
    <row r="1464" spans="2:2">
      <c r="B1464" s="323"/>
    </row>
    <row r="1465" spans="2:2">
      <c r="B1465" s="323"/>
    </row>
    <row r="1466" spans="2:2">
      <c r="B1466" s="323"/>
    </row>
    <row r="1467" spans="2:2">
      <c r="B1467" s="323"/>
    </row>
    <row r="1468" spans="2:2">
      <c r="B1468" s="323"/>
    </row>
    <row r="1469" spans="2:2">
      <c r="B1469" s="323"/>
    </row>
    <row r="1470" spans="2:2">
      <c r="B1470" s="323"/>
    </row>
    <row r="1471" spans="2:2">
      <c r="B1471" s="323"/>
    </row>
    <row r="1472" spans="2:2">
      <c r="B1472" s="323"/>
    </row>
    <row r="1473" spans="2:2">
      <c r="B1473" s="323"/>
    </row>
    <row r="1474" spans="2:2">
      <c r="B1474" s="323"/>
    </row>
    <row r="1475" spans="2:2">
      <c r="B1475" s="323"/>
    </row>
    <row r="1476" spans="2:2">
      <c r="B1476" s="323"/>
    </row>
    <row r="1477" spans="2:2">
      <c r="B1477" s="323"/>
    </row>
    <row r="1478" spans="2:2">
      <c r="B1478" s="323"/>
    </row>
    <row r="1479" spans="2:2">
      <c r="B1479" s="323"/>
    </row>
    <row r="1480" spans="2:2">
      <c r="B1480" s="323"/>
    </row>
    <row r="1481" spans="2:2">
      <c r="B1481" s="323"/>
    </row>
    <row r="1482" spans="2:2">
      <c r="B1482" s="323"/>
    </row>
    <row r="1483" spans="2:2">
      <c r="B1483" s="323"/>
    </row>
    <row r="1484" spans="2:2">
      <c r="B1484" s="323"/>
    </row>
    <row r="1485" spans="2:2">
      <c r="B1485" s="323"/>
    </row>
    <row r="1486" spans="2:2">
      <c r="B1486" s="323"/>
    </row>
    <row r="1487" spans="2:2">
      <c r="B1487" s="323"/>
    </row>
    <row r="1488" spans="2:2">
      <c r="B1488" s="323"/>
    </row>
    <row r="1489" spans="2:2">
      <c r="B1489" s="323"/>
    </row>
    <row r="1490" spans="2:2">
      <c r="B1490" s="323"/>
    </row>
    <row r="1491" spans="2:2">
      <c r="B1491" s="323"/>
    </row>
    <row r="1492" spans="2:2">
      <c r="B1492" s="323"/>
    </row>
    <row r="1493" spans="2:2">
      <c r="B1493" s="323"/>
    </row>
    <row r="1494" spans="2:2">
      <c r="B1494" s="323"/>
    </row>
    <row r="1495" spans="2:2">
      <c r="B1495" s="323"/>
    </row>
    <row r="1496" spans="2:2">
      <c r="B1496" s="323"/>
    </row>
    <row r="1497" spans="2:2">
      <c r="B1497" s="323"/>
    </row>
    <row r="1498" spans="2:2">
      <c r="B1498" s="323"/>
    </row>
    <row r="1499" spans="2:2">
      <c r="B1499" s="323"/>
    </row>
    <row r="1500" spans="2:2">
      <c r="B1500" s="323"/>
    </row>
    <row r="1501" spans="2:2">
      <c r="B1501" s="323"/>
    </row>
    <row r="1502" spans="2:2">
      <c r="B1502" s="323"/>
    </row>
    <row r="1503" spans="2:2">
      <c r="B1503" s="323"/>
    </row>
    <row r="1504" spans="2:2">
      <c r="B1504" s="323"/>
    </row>
    <row r="1505" spans="2:2">
      <c r="B1505" s="323"/>
    </row>
    <row r="1506" spans="2:2">
      <c r="B1506" s="323"/>
    </row>
    <row r="1507" spans="2:2">
      <c r="B1507" s="323"/>
    </row>
    <row r="1508" spans="2:2">
      <c r="B1508" s="323"/>
    </row>
    <row r="1509" spans="2:2">
      <c r="B1509" s="323"/>
    </row>
    <row r="1510" spans="2:2">
      <c r="B1510" s="323"/>
    </row>
    <row r="1511" spans="2:2">
      <c r="B1511" s="323"/>
    </row>
    <row r="1512" spans="2:2">
      <c r="B1512" s="323"/>
    </row>
    <row r="1513" spans="2:2">
      <c r="B1513" s="323"/>
    </row>
    <row r="1514" spans="2:2">
      <c r="B1514" s="323"/>
    </row>
    <row r="1515" spans="2:2">
      <c r="B1515" s="323"/>
    </row>
    <row r="1516" spans="2:2">
      <c r="B1516" s="323"/>
    </row>
    <row r="1517" spans="2:2">
      <c r="B1517" s="323"/>
    </row>
    <row r="1518" spans="2:2">
      <c r="B1518" s="323"/>
    </row>
    <row r="1519" spans="2:2">
      <c r="B1519" s="323"/>
    </row>
    <row r="1520" spans="2:2">
      <c r="B1520" s="323"/>
    </row>
    <row r="1521" spans="2:2">
      <c r="B1521" s="323"/>
    </row>
    <row r="1522" spans="2:2">
      <c r="B1522" s="323"/>
    </row>
    <row r="1523" spans="2:2">
      <c r="B1523" s="323"/>
    </row>
    <row r="1524" spans="2:2">
      <c r="B1524" s="323"/>
    </row>
    <row r="1525" spans="2:2">
      <c r="B1525" s="323"/>
    </row>
    <row r="1526" spans="2:2">
      <c r="B1526" s="323"/>
    </row>
    <row r="1527" spans="2:2">
      <c r="B1527" s="323"/>
    </row>
    <row r="1528" spans="2:2">
      <c r="B1528" s="323"/>
    </row>
    <row r="1529" spans="2:2">
      <c r="B1529" s="323"/>
    </row>
    <row r="1530" spans="2:2">
      <c r="B1530" s="323"/>
    </row>
    <row r="1531" spans="2:2">
      <c r="B1531" s="323"/>
    </row>
    <row r="1532" spans="2:2">
      <c r="B1532" s="323"/>
    </row>
    <row r="1533" spans="2:2">
      <c r="B1533" s="323"/>
    </row>
    <row r="1534" spans="2:2">
      <c r="B1534" s="323"/>
    </row>
    <row r="1535" spans="2:2">
      <c r="B1535" s="323"/>
    </row>
    <row r="1536" spans="2:2">
      <c r="B1536" s="323"/>
    </row>
    <row r="1537" spans="2:2">
      <c r="B1537" s="323"/>
    </row>
    <row r="1538" spans="2:2">
      <c r="B1538" s="323"/>
    </row>
    <row r="1539" spans="2:2">
      <c r="B1539" s="323"/>
    </row>
    <row r="1540" spans="2:2">
      <c r="B1540" s="323"/>
    </row>
    <row r="1541" spans="2:2">
      <c r="B1541" s="323"/>
    </row>
    <row r="1542" spans="2:2">
      <c r="B1542" s="323"/>
    </row>
    <row r="1543" spans="2:2">
      <c r="B1543" s="323"/>
    </row>
    <row r="1544" spans="2:2">
      <c r="B1544" s="323"/>
    </row>
    <row r="1545" spans="2:2">
      <c r="B1545" s="323"/>
    </row>
    <row r="1546" spans="2:2">
      <c r="B1546" s="323"/>
    </row>
    <row r="1547" spans="2:2">
      <c r="B1547" s="323"/>
    </row>
    <row r="1548" spans="2:2">
      <c r="B1548" s="323"/>
    </row>
    <row r="1549" spans="2:2">
      <c r="B1549" s="323"/>
    </row>
    <row r="1550" spans="2:2">
      <c r="B1550" s="323"/>
    </row>
    <row r="1551" spans="2:2">
      <c r="B1551" s="323"/>
    </row>
    <row r="1552" spans="2:2">
      <c r="B1552" s="323"/>
    </row>
    <row r="1553" spans="2:2">
      <c r="B1553" s="323"/>
    </row>
    <row r="1554" spans="2:2">
      <c r="B1554" s="323"/>
    </row>
    <row r="1555" spans="2:2">
      <c r="B1555" s="323"/>
    </row>
    <row r="1556" spans="2:2">
      <c r="B1556" s="323"/>
    </row>
    <row r="1557" spans="2:2">
      <c r="B1557" s="323"/>
    </row>
    <row r="1558" spans="2:2">
      <c r="B1558" s="323"/>
    </row>
    <row r="1559" spans="2:2">
      <c r="B1559" s="323"/>
    </row>
    <row r="1560" spans="2:2">
      <c r="B1560" s="323"/>
    </row>
    <row r="1561" spans="2:2">
      <c r="B1561" s="323"/>
    </row>
    <row r="1562" spans="2:2">
      <c r="B1562" s="323"/>
    </row>
    <row r="1563" spans="2:2">
      <c r="B1563" s="323"/>
    </row>
    <row r="1564" spans="2:2">
      <c r="B1564" s="323"/>
    </row>
    <row r="1565" spans="2:2">
      <c r="B1565" s="323"/>
    </row>
    <row r="1566" spans="2:2">
      <c r="B1566" s="323"/>
    </row>
    <row r="1567" spans="2:2">
      <c r="B1567" s="323"/>
    </row>
    <row r="1568" spans="2:2">
      <c r="B1568" s="323"/>
    </row>
    <row r="1569" spans="2:2">
      <c r="B1569" s="323"/>
    </row>
    <row r="1570" spans="2:2">
      <c r="B1570" s="323"/>
    </row>
    <row r="1571" spans="2:2">
      <c r="B1571" s="323"/>
    </row>
    <row r="1572" spans="2:2">
      <c r="B1572" s="323"/>
    </row>
    <row r="1573" spans="2:2">
      <c r="B1573" s="323"/>
    </row>
    <row r="1574" spans="2:2">
      <c r="B1574" s="323"/>
    </row>
    <row r="1575" spans="2:2">
      <c r="B1575" s="323"/>
    </row>
    <row r="1576" spans="2:2">
      <c r="B1576" s="323"/>
    </row>
    <row r="1577" spans="2:2">
      <c r="B1577" s="323"/>
    </row>
    <row r="1578" spans="2:2">
      <c r="B1578" s="323"/>
    </row>
    <row r="1579" spans="2:2">
      <c r="B1579" s="323"/>
    </row>
    <row r="1580" spans="2:2">
      <c r="B1580" s="323"/>
    </row>
    <row r="1581" spans="2:2">
      <c r="B1581" s="323"/>
    </row>
    <row r="1582" spans="2:2">
      <c r="B1582" s="323"/>
    </row>
    <row r="1583" spans="2:2">
      <c r="B1583" s="323"/>
    </row>
    <row r="1584" spans="2:2">
      <c r="B1584" s="323"/>
    </row>
    <row r="1585" spans="2:2">
      <c r="B1585" s="323"/>
    </row>
    <row r="1586" spans="2:2">
      <c r="B1586" s="323"/>
    </row>
    <row r="1587" spans="2:2">
      <c r="B1587" s="323"/>
    </row>
    <row r="1588" spans="2:2">
      <c r="B1588" s="323"/>
    </row>
    <row r="1589" spans="2:2">
      <c r="B1589" s="323"/>
    </row>
    <row r="1590" spans="2:2">
      <c r="B1590" s="323"/>
    </row>
    <row r="1591" spans="2:2">
      <c r="B1591" s="323"/>
    </row>
    <row r="1592" spans="2:2">
      <c r="B1592" s="323"/>
    </row>
    <row r="1593" spans="2:2">
      <c r="B1593" s="323"/>
    </row>
    <row r="1594" spans="2:2">
      <c r="B1594" s="323"/>
    </row>
    <row r="1595" spans="2:2">
      <c r="B1595" s="323"/>
    </row>
    <row r="1596" spans="2:2">
      <c r="B1596" s="323"/>
    </row>
    <row r="1597" spans="2:2">
      <c r="B1597" s="323"/>
    </row>
    <row r="1598" spans="2:2">
      <c r="B1598" s="323"/>
    </row>
    <row r="1599" spans="2:2">
      <c r="B1599" s="323"/>
    </row>
    <row r="1600" spans="2:2">
      <c r="B1600" s="323"/>
    </row>
    <row r="1601" spans="2:2">
      <c r="B1601" s="323"/>
    </row>
    <row r="1602" spans="2:2">
      <c r="B1602" s="323"/>
    </row>
    <row r="1603" spans="2:2">
      <c r="B1603" s="323"/>
    </row>
    <row r="1604" spans="2:2">
      <c r="B1604" s="323"/>
    </row>
    <row r="1605" spans="2:2">
      <c r="B1605" s="323"/>
    </row>
    <row r="1606" spans="2:2">
      <c r="B1606" s="323"/>
    </row>
    <row r="1607" spans="2:2">
      <c r="B1607" s="323"/>
    </row>
    <row r="1608" spans="2:2">
      <c r="B1608" s="323"/>
    </row>
    <row r="1609" spans="2:2">
      <c r="B1609" s="323"/>
    </row>
    <row r="1610" spans="2:2">
      <c r="B1610" s="323"/>
    </row>
    <row r="1611" spans="2:2">
      <c r="B1611" s="323"/>
    </row>
    <row r="1612" spans="2:2">
      <c r="B1612" s="323"/>
    </row>
    <row r="1613" spans="2:2">
      <c r="B1613" s="323"/>
    </row>
    <row r="1614" spans="2:2">
      <c r="B1614" s="323"/>
    </row>
    <row r="1615" spans="2:2">
      <c r="B1615" s="323"/>
    </row>
    <row r="1616" spans="2:2">
      <c r="B1616" s="323"/>
    </row>
    <row r="1617" spans="2:2">
      <c r="B1617" s="323"/>
    </row>
    <row r="1618" spans="2:2">
      <c r="B1618" s="323"/>
    </row>
    <row r="1619" spans="2:2">
      <c r="B1619" s="323"/>
    </row>
    <row r="1620" spans="2:2">
      <c r="B1620" s="323"/>
    </row>
    <row r="1621" spans="2:2">
      <c r="B1621" s="323"/>
    </row>
    <row r="1622" spans="2:2">
      <c r="B1622" s="323"/>
    </row>
    <row r="1623" spans="2:2">
      <c r="B1623" s="323"/>
    </row>
    <row r="1624" spans="2:2">
      <c r="B1624" s="323"/>
    </row>
    <row r="1625" spans="2:2">
      <c r="B1625" s="323"/>
    </row>
    <row r="1626" spans="2:2">
      <c r="B1626" s="323"/>
    </row>
    <row r="1627" spans="2:2">
      <c r="B1627" s="323"/>
    </row>
    <row r="1628" spans="2:2">
      <c r="B1628" s="323"/>
    </row>
    <row r="1629" spans="2:2">
      <c r="B1629" s="323"/>
    </row>
    <row r="1630" spans="2:2">
      <c r="B1630" s="323"/>
    </row>
    <row r="1631" spans="2:2">
      <c r="B1631" s="323"/>
    </row>
    <row r="1632" spans="2:2">
      <c r="B1632" s="323"/>
    </row>
    <row r="1633" spans="2:2">
      <c r="B1633" s="323"/>
    </row>
    <row r="1634" spans="2:2">
      <c r="B1634" s="323"/>
    </row>
    <row r="1635" spans="2:2">
      <c r="B1635" s="323"/>
    </row>
    <row r="1636" spans="2:2">
      <c r="B1636" s="323"/>
    </row>
    <row r="1637" spans="2:2">
      <c r="B1637" s="323"/>
    </row>
    <row r="1638" spans="2:2">
      <c r="B1638" s="323"/>
    </row>
    <row r="1639" spans="2:2">
      <c r="B1639" s="323"/>
    </row>
    <row r="1640" spans="2:2">
      <c r="B1640" s="323"/>
    </row>
    <row r="1641" spans="2:2">
      <c r="B1641" s="323"/>
    </row>
    <row r="1642" spans="2:2">
      <c r="B1642" s="323"/>
    </row>
    <row r="1643" spans="2:2">
      <c r="B1643" s="323"/>
    </row>
    <row r="1644" spans="2:2">
      <c r="B1644" s="323"/>
    </row>
    <row r="1645" spans="2:2">
      <c r="B1645" s="323"/>
    </row>
    <row r="1646" spans="2:2">
      <c r="B1646" s="323"/>
    </row>
    <row r="1647" spans="2:2">
      <c r="B1647" s="323"/>
    </row>
    <row r="1648" spans="2:2">
      <c r="B1648" s="323"/>
    </row>
    <row r="1649" spans="2:2">
      <c r="B1649" s="323"/>
    </row>
    <row r="1650" spans="2:2">
      <c r="B1650" s="323"/>
    </row>
    <row r="1651" spans="2:2">
      <c r="B1651" s="323"/>
    </row>
    <row r="1652" spans="2:2">
      <c r="B1652" s="323"/>
    </row>
    <row r="1653" spans="2:2">
      <c r="B1653" s="323"/>
    </row>
    <row r="1654" spans="2:2">
      <c r="B1654" s="323"/>
    </row>
    <row r="1655" spans="2:2">
      <c r="B1655" s="323"/>
    </row>
    <row r="1656" spans="2:2">
      <c r="B1656" s="323"/>
    </row>
    <row r="1657" spans="2:2">
      <c r="B1657" s="323"/>
    </row>
    <row r="1658" spans="2:2">
      <c r="B1658" s="323"/>
    </row>
    <row r="1659" spans="2:2">
      <c r="B1659" s="323"/>
    </row>
    <row r="1660" spans="2:2">
      <c r="B1660" s="323"/>
    </row>
    <row r="1661" spans="2:2">
      <c r="B1661" s="323"/>
    </row>
    <row r="1662" spans="2:2">
      <c r="B1662" s="323"/>
    </row>
    <row r="1663" spans="2:2">
      <c r="B1663" s="323"/>
    </row>
    <row r="1664" spans="2:2">
      <c r="B1664" s="323"/>
    </row>
    <row r="1665" spans="2:2">
      <c r="B1665" s="323"/>
    </row>
    <row r="1666" spans="2:2">
      <c r="B1666" s="323"/>
    </row>
    <row r="1667" spans="2:2">
      <c r="B1667" s="323"/>
    </row>
    <row r="1668" spans="2:2">
      <c r="B1668" s="323"/>
    </row>
    <row r="1669" spans="2:2">
      <c r="B1669" s="323"/>
    </row>
    <row r="1670" spans="2:2">
      <c r="B1670" s="323"/>
    </row>
    <row r="1671" spans="2:2">
      <c r="B1671" s="323"/>
    </row>
    <row r="1672" spans="2:2">
      <c r="B1672" s="323"/>
    </row>
    <row r="1673" spans="2:2">
      <c r="B1673" s="323"/>
    </row>
    <row r="1674" spans="2:2">
      <c r="B1674" s="323"/>
    </row>
    <row r="1675" spans="2:2">
      <c r="B1675" s="323"/>
    </row>
    <row r="1676" spans="2:2">
      <c r="B1676" s="323"/>
    </row>
    <row r="1677" spans="2:2">
      <c r="B1677" s="323"/>
    </row>
    <row r="1678" spans="2:2">
      <c r="B1678" s="323"/>
    </row>
    <row r="1679" spans="2:2">
      <c r="B1679" s="323"/>
    </row>
    <row r="1680" spans="2:2">
      <c r="B1680" s="323"/>
    </row>
    <row r="1681" spans="2:2">
      <c r="B1681" s="323"/>
    </row>
    <row r="1682" spans="2:2">
      <c r="B1682" s="323"/>
    </row>
    <row r="1683" spans="2:2">
      <c r="B1683" s="323"/>
    </row>
    <row r="1684" spans="2:2">
      <c r="B1684" s="323"/>
    </row>
    <row r="1685" spans="2:2">
      <c r="B1685" s="323"/>
    </row>
    <row r="1686" spans="2:2">
      <c r="B1686" s="323"/>
    </row>
    <row r="1687" spans="2:2">
      <c r="B1687" s="323"/>
    </row>
    <row r="1688" spans="2:2">
      <c r="B1688" s="323"/>
    </row>
    <row r="1689" spans="2:2">
      <c r="B1689" s="323"/>
    </row>
    <row r="1690" spans="2:2">
      <c r="B1690" s="323"/>
    </row>
    <row r="1691" spans="2:2">
      <c r="B1691" s="323"/>
    </row>
    <row r="1692" spans="2:2">
      <c r="B1692" s="323"/>
    </row>
    <row r="1693" spans="2:2">
      <c r="B1693" s="323"/>
    </row>
    <row r="1694" spans="2:2">
      <c r="B1694" s="323"/>
    </row>
    <row r="1695" spans="2:2">
      <c r="B1695" s="323"/>
    </row>
    <row r="1696" spans="2:2">
      <c r="B1696" s="323"/>
    </row>
    <row r="1697" spans="2:2">
      <c r="B1697" s="323"/>
    </row>
    <row r="1698" spans="2:2">
      <c r="B1698" s="323"/>
    </row>
    <row r="1699" spans="2:2">
      <c r="B1699" s="323"/>
    </row>
    <row r="1700" spans="2:2">
      <c r="B1700" s="323"/>
    </row>
    <row r="1701" spans="2:2">
      <c r="B1701" s="323"/>
    </row>
    <row r="1702" spans="2:2">
      <c r="B1702" s="323"/>
    </row>
    <row r="1703" spans="2:2">
      <c r="B1703" s="323"/>
    </row>
    <row r="1704" spans="2:2">
      <c r="B1704" s="323"/>
    </row>
    <row r="1705" spans="2:2">
      <c r="B1705" s="323"/>
    </row>
    <row r="1706" spans="2:2">
      <c r="B1706" s="323"/>
    </row>
    <row r="1707" spans="2:2">
      <c r="B1707" s="323"/>
    </row>
    <row r="1708" spans="2:2">
      <c r="B1708" s="323"/>
    </row>
    <row r="1709" spans="2:2">
      <c r="B1709" s="323"/>
    </row>
    <row r="1710" spans="2:2">
      <c r="B1710" s="323"/>
    </row>
    <row r="1711" spans="2:2">
      <c r="B1711" s="323"/>
    </row>
    <row r="1712" spans="2:2">
      <c r="B1712" s="323"/>
    </row>
    <row r="1713" spans="2:2">
      <c r="B1713" s="323"/>
    </row>
    <row r="1714" spans="2:2">
      <c r="B1714" s="323"/>
    </row>
    <row r="1715" spans="2:2">
      <c r="B1715" s="323"/>
    </row>
    <row r="1716" spans="2:2">
      <c r="B1716" s="323"/>
    </row>
    <row r="1717" spans="2:2">
      <c r="B1717" s="323"/>
    </row>
    <row r="1718" spans="2:2">
      <c r="B1718" s="323"/>
    </row>
    <row r="1719" spans="2:2">
      <c r="B1719" s="323"/>
    </row>
    <row r="1720" spans="2:2">
      <c r="B1720" s="323"/>
    </row>
    <row r="1721" spans="2:2">
      <c r="B1721" s="323"/>
    </row>
    <row r="1722" spans="2:2">
      <c r="B1722" s="323"/>
    </row>
    <row r="1723" spans="2:2">
      <c r="B1723" s="323"/>
    </row>
    <row r="1724" spans="2:2">
      <c r="B1724" s="323"/>
    </row>
    <row r="1725" spans="2:2">
      <c r="B1725" s="323"/>
    </row>
    <row r="1726" spans="2:2">
      <c r="B1726" s="323"/>
    </row>
    <row r="1727" spans="2:2">
      <c r="B1727" s="323"/>
    </row>
    <row r="1728" spans="2:2">
      <c r="B1728" s="323"/>
    </row>
    <row r="1729" spans="2:2">
      <c r="B1729" s="323"/>
    </row>
    <row r="1730" spans="2:2">
      <c r="B1730" s="323"/>
    </row>
    <row r="1731" spans="2:2">
      <c r="B1731" s="323"/>
    </row>
    <row r="1732" spans="2:2">
      <c r="B1732" s="323"/>
    </row>
    <row r="1733" spans="2:2">
      <c r="B1733" s="323"/>
    </row>
    <row r="1734" spans="2:2">
      <c r="B1734" s="323"/>
    </row>
    <row r="1735" spans="2:2">
      <c r="B1735" s="323"/>
    </row>
    <row r="1736" spans="2:2">
      <c r="B1736" s="323"/>
    </row>
    <row r="1737" spans="2:2">
      <c r="B1737" s="323"/>
    </row>
    <row r="1738" spans="2:2">
      <c r="B1738" s="323"/>
    </row>
    <row r="1739" spans="2:2">
      <c r="B1739" s="323"/>
    </row>
    <row r="1740" spans="2:2">
      <c r="B1740" s="323"/>
    </row>
    <row r="1741" spans="2:2">
      <c r="B1741" s="323"/>
    </row>
    <row r="1742" spans="2:2">
      <c r="B1742" s="323"/>
    </row>
    <row r="1743" spans="2:2">
      <c r="B1743" s="323"/>
    </row>
    <row r="1744" spans="2:2">
      <c r="B1744" s="323"/>
    </row>
    <row r="1745" spans="2:2">
      <c r="B1745" s="323"/>
    </row>
    <row r="1746" spans="2:2">
      <c r="B1746" s="323"/>
    </row>
    <row r="1747" spans="2:2">
      <c r="B1747" s="323"/>
    </row>
    <row r="1748" spans="2:2">
      <c r="B1748" s="323"/>
    </row>
    <row r="1749" spans="2:2">
      <c r="B1749" s="323"/>
    </row>
    <row r="1750" spans="2:2">
      <c r="B1750" s="323"/>
    </row>
    <row r="1751" spans="2:2">
      <c r="B1751" s="323"/>
    </row>
    <row r="1752" spans="2:2">
      <c r="B1752" s="323"/>
    </row>
    <row r="1753" spans="2:2">
      <c r="B1753" s="323"/>
    </row>
    <row r="1754" spans="2:2">
      <c r="B1754" s="323"/>
    </row>
    <row r="1755" spans="2:2">
      <c r="B1755" s="323"/>
    </row>
    <row r="1756" spans="2:2">
      <c r="B1756" s="323"/>
    </row>
    <row r="1757" spans="2:2">
      <c r="B1757" s="323"/>
    </row>
    <row r="1758" spans="2:2">
      <c r="B1758" s="323"/>
    </row>
    <row r="1759" spans="2:2">
      <c r="B1759" s="323"/>
    </row>
    <row r="1760" spans="2:2">
      <c r="B1760" s="323"/>
    </row>
    <row r="1761" spans="2:2">
      <c r="B1761" s="323"/>
    </row>
    <row r="1762" spans="2:2">
      <c r="B1762" s="323"/>
    </row>
    <row r="1763" spans="2:2">
      <c r="B1763" s="323"/>
    </row>
    <row r="1764" spans="2:2">
      <c r="B1764" s="323"/>
    </row>
    <row r="1765" spans="2:2">
      <c r="B1765" s="323"/>
    </row>
    <row r="1766" spans="2:2">
      <c r="B1766" s="323"/>
    </row>
    <row r="1767" spans="2:2">
      <c r="B1767" s="323"/>
    </row>
    <row r="1768" spans="2:2">
      <c r="B1768" s="323"/>
    </row>
    <row r="1769" spans="2:2">
      <c r="B1769" s="323"/>
    </row>
    <row r="1770" spans="2:2">
      <c r="B1770" s="323"/>
    </row>
    <row r="1771" spans="2:2">
      <c r="B1771" s="323"/>
    </row>
    <row r="1772" spans="2:2">
      <c r="B1772" s="323"/>
    </row>
    <row r="1773" spans="2:2">
      <c r="B1773" s="323"/>
    </row>
    <row r="1774" spans="2:2">
      <c r="B1774" s="323"/>
    </row>
    <row r="1775" spans="2:2">
      <c r="B1775" s="323"/>
    </row>
    <row r="1776" spans="2:2">
      <c r="B1776" s="323"/>
    </row>
    <row r="1777" spans="2:2">
      <c r="B1777" s="323"/>
    </row>
    <row r="1778" spans="2:2">
      <c r="B1778" s="323"/>
    </row>
    <row r="1779" spans="2:2">
      <c r="B1779" s="323"/>
    </row>
    <row r="1780" spans="2:2">
      <c r="B1780" s="323"/>
    </row>
    <row r="1781" spans="2:2">
      <c r="B1781" s="323"/>
    </row>
    <row r="1782" spans="2:2">
      <c r="B1782" s="323"/>
    </row>
    <row r="1783" spans="2:2">
      <c r="B1783" s="323"/>
    </row>
    <row r="1784" spans="2:2">
      <c r="B1784" s="323"/>
    </row>
    <row r="1785" spans="2:2">
      <c r="B1785" s="323"/>
    </row>
    <row r="1786" spans="2:2">
      <c r="B1786" s="323"/>
    </row>
    <row r="1787" spans="2:2">
      <c r="B1787" s="323"/>
    </row>
    <row r="1788" spans="2:2">
      <c r="B1788" s="323"/>
    </row>
    <row r="1789" spans="2:2">
      <c r="B1789" s="323"/>
    </row>
    <row r="1790" spans="2:2">
      <c r="B1790" s="323"/>
    </row>
    <row r="1791" spans="2:2">
      <c r="B1791" s="323"/>
    </row>
    <row r="1792" spans="2:2">
      <c r="B1792" s="323"/>
    </row>
    <row r="1793" spans="2:2">
      <c r="B1793" s="323"/>
    </row>
    <row r="1794" spans="2:2">
      <c r="B1794" s="323"/>
    </row>
    <row r="1795" spans="2:2">
      <c r="B1795" s="323"/>
    </row>
    <row r="1796" spans="2:2">
      <c r="B1796" s="323"/>
    </row>
    <row r="1797" spans="2:2">
      <c r="B1797" s="323"/>
    </row>
    <row r="1798" spans="2:2">
      <c r="B1798" s="323"/>
    </row>
    <row r="1799" spans="2:2">
      <c r="B1799" s="323"/>
    </row>
    <row r="1800" spans="2:2">
      <c r="B1800" s="323"/>
    </row>
    <row r="1801" spans="2:2">
      <c r="B1801" s="323"/>
    </row>
    <row r="1802" spans="2:2">
      <c r="B1802" s="323"/>
    </row>
    <row r="1803" spans="2:2">
      <c r="B1803" s="323"/>
    </row>
    <row r="1804" spans="2:2">
      <c r="B1804" s="323"/>
    </row>
    <row r="1805" spans="2:2">
      <c r="B1805" s="323"/>
    </row>
    <row r="1806" spans="2:2">
      <c r="B1806" s="323"/>
    </row>
    <row r="1807" spans="2:2">
      <c r="B1807" s="323"/>
    </row>
    <row r="1808" spans="2:2">
      <c r="B1808" s="323"/>
    </row>
    <row r="1809" spans="2:2">
      <c r="B1809" s="323"/>
    </row>
    <row r="1810" spans="2:2">
      <c r="B1810" s="323"/>
    </row>
    <row r="1811" spans="2:2">
      <c r="B1811" s="323"/>
    </row>
    <row r="1812" spans="2:2">
      <c r="B1812" s="323"/>
    </row>
    <row r="1813" spans="2:2">
      <c r="B1813" s="323"/>
    </row>
    <row r="1814" spans="2:2">
      <c r="B1814" s="323"/>
    </row>
    <row r="1815" spans="2:2">
      <c r="B1815" s="323"/>
    </row>
    <row r="1816" spans="2:2">
      <c r="B1816" s="323"/>
    </row>
    <row r="1817" spans="2:2">
      <c r="B1817" s="323"/>
    </row>
    <row r="1818" spans="2:2">
      <c r="B1818" s="323"/>
    </row>
    <row r="1819" spans="2:2">
      <c r="B1819" s="323"/>
    </row>
    <row r="1820" spans="2:2">
      <c r="B1820" s="323"/>
    </row>
    <row r="1821" spans="2:2">
      <c r="B1821" s="323"/>
    </row>
    <row r="1822" spans="2:2">
      <c r="B1822" s="323"/>
    </row>
    <row r="1823" spans="2:2">
      <c r="B1823" s="323"/>
    </row>
    <row r="1824" spans="2:2">
      <c r="B1824" s="323"/>
    </row>
    <row r="1825" spans="2:2">
      <c r="B1825" s="323"/>
    </row>
    <row r="1826" spans="2:2">
      <c r="B1826" s="323"/>
    </row>
    <row r="1827" spans="2:2">
      <c r="B1827" s="323"/>
    </row>
    <row r="1828" spans="2:2">
      <c r="B1828" s="323"/>
    </row>
    <row r="1829" spans="2:2">
      <c r="B1829" s="323"/>
    </row>
    <row r="1830" spans="2:2">
      <c r="B1830" s="323"/>
    </row>
    <row r="1831" spans="2:2">
      <c r="B1831" s="323"/>
    </row>
    <row r="1832" spans="2:2">
      <c r="B1832" s="323"/>
    </row>
    <row r="1833" spans="2:2">
      <c r="B1833" s="323"/>
    </row>
    <row r="1834" spans="2:2">
      <c r="B1834" s="323"/>
    </row>
    <row r="1835" spans="2:2">
      <c r="B1835" s="323"/>
    </row>
    <row r="1836" spans="2:2">
      <c r="B1836" s="323"/>
    </row>
    <row r="1837" spans="2:2">
      <c r="B1837" s="323"/>
    </row>
    <row r="1838" spans="2:2">
      <c r="B1838" s="323"/>
    </row>
    <row r="1839" spans="2:2">
      <c r="B1839" s="323"/>
    </row>
    <row r="1840" spans="2:2">
      <c r="B1840" s="323"/>
    </row>
    <row r="1841" spans="2:2">
      <c r="B1841" s="323"/>
    </row>
    <row r="1842" spans="2:2">
      <c r="B1842" s="323"/>
    </row>
    <row r="1843" spans="2:2">
      <c r="B1843" s="323"/>
    </row>
    <row r="1844" spans="2:2">
      <c r="B1844" s="323"/>
    </row>
    <row r="1845" spans="2:2">
      <c r="B1845" s="323"/>
    </row>
    <row r="1846" spans="2:2">
      <c r="B1846" s="323"/>
    </row>
    <row r="1847" spans="2:2">
      <c r="B1847" s="323"/>
    </row>
    <row r="1848" spans="2:2">
      <c r="B1848" s="323"/>
    </row>
    <row r="1849" spans="2:2">
      <c r="B1849" s="323"/>
    </row>
    <row r="1850" spans="2:2">
      <c r="B1850" s="323"/>
    </row>
    <row r="1851" spans="2:2">
      <c r="B1851" s="323"/>
    </row>
    <row r="1852" spans="2:2">
      <c r="B1852" s="323"/>
    </row>
    <row r="1853" spans="2:2">
      <c r="B1853" s="323"/>
    </row>
    <row r="1854" spans="2:2">
      <c r="B1854" s="323"/>
    </row>
    <row r="1855" spans="2:2">
      <c r="B1855" s="323"/>
    </row>
    <row r="1856" spans="2:2">
      <c r="B1856" s="323"/>
    </row>
    <row r="1857" spans="2:2">
      <c r="B1857" s="323"/>
    </row>
    <row r="1858" spans="2:2">
      <c r="B1858" s="323"/>
    </row>
    <row r="1859" spans="2:2">
      <c r="B1859" s="323"/>
    </row>
    <row r="1860" spans="2:2">
      <c r="B1860" s="323"/>
    </row>
    <row r="1861" spans="2:2">
      <c r="B1861" s="323"/>
    </row>
    <row r="1862" spans="2:2">
      <c r="B1862" s="323"/>
    </row>
    <row r="1863" spans="2:2">
      <c r="B1863" s="323"/>
    </row>
    <row r="1864" spans="2:2">
      <c r="B1864" s="323"/>
    </row>
    <row r="1865" spans="2:2">
      <c r="B1865" s="323"/>
    </row>
    <row r="1866" spans="2:2">
      <c r="B1866" s="323"/>
    </row>
    <row r="1867" spans="2:2">
      <c r="B1867" s="323"/>
    </row>
    <row r="1868" spans="2:2">
      <c r="B1868" s="323"/>
    </row>
    <row r="1869" spans="2:2">
      <c r="B1869" s="323"/>
    </row>
    <row r="1870" spans="2:2">
      <c r="B1870" s="323"/>
    </row>
    <row r="1871" spans="2:2">
      <c r="B1871" s="323"/>
    </row>
    <row r="1872" spans="2:2">
      <c r="B1872" s="323"/>
    </row>
    <row r="1873" spans="2:2">
      <c r="B1873" s="323"/>
    </row>
    <row r="1874" spans="2:2">
      <c r="B1874" s="323"/>
    </row>
    <row r="1875" spans="2:2">
      <c r="B1875" s="323"/>
    </row>
    <row r="1876" spans="2:2">
      <c r="B1876" s="323"/>
    </row>
    <row r="1877" spans="2:2">
      <c r="B1877" s="323"/>
    </row>
    <row r="1878" spans="2:2">
      <c r="B1878" s="323"/>
    </row>
    <row r="1879" spans="2:2">
      <c r="B1879" s="323"/>
    </row>
    <row r="1880" spans="2:2">
      <c r="B1880" s="323"/>
    </row>
    <row r="1881" spans="2:2">
      <c r="B1881" s="323"/>
    </row>
    <row r="1882" spans="2:2">
      <c r="B1882" s="323"/>
    </row>
    <row r="1883" spans="2:2">
      <c r="B1883" s="323"/>
    </row>
    <row r="1884" spans="2:2">
      <c r="B1884" s="323"/>
    </row>
    <row r="1885" spans="2:2">
      <c r="B1885" s="323"/>
    </row>
    <row r="1886" spans="2:2">
      <c r="B1886" s="323"/>
    </row>
    <row r="1887" spans="2:2">
      <c r="B1887" s="323"/>
    </row>
    <row r="1888" spans="2:2">
      <c r="B1888" s="323"/>
    </row>
    <row r="1889" spans="2:2">
      <c r="B1889" s="323"/>
    </row>
    <row r="1890" spans="2:2">
      <c r="B1890" s="323"/>
    </row>
    <row r="1891" spans="2:2">
      <c r="B1891" s="323"/>
    </row>
    <row r="1892" spans="2:2">
      <c r="B1892" s="323"/>
    </row>
    <row r="1893" spans="2:2">
      <c r="B1893" s="323"/>
    </row>
    <row r="1894" spans="2:2">
      <c r="B1894" s="323"/>
    </row>
    <row r="1895" spans="2:2">
      <c r="B1895" s="323"/>
    </row>
    <row r="1896" spans="2:2">
      <c r="B1896" s="323"/>
    </row>
    <row r="1897" spans="2:2">
      <c r="B1897" s="323"/>
    </row>
    <row r="1898" spans="2:2">
      <c r="B1898" s="323"/>
    </row>
    <row r="1899" spans="2:2">
      <c r="B1899" s="323"/>
    </row>
    <row r="1900" spans="2:2">
      <c r="B1900" s="323"/>
    </row>
    <row r="1901" spans="2:2">
      <c r="B1901" s="323"/>
    </row>
    <row r="1902" spans="2:2">
      <c r="B1902" s="323"/>
    </row>
    <row r="1903" spans="2:2">
      <c r="B1903" s="323"/>
    </row>
    <row r="1904" spans="2:2">
      <c r="B1904" s="323"/>
    </row>
    <row r="1905" spans="2:2">
      <c r="B1905" s="323"/>
    </row>
    <row r="1906" spans="2:2">
      <c r="B1906" s="323"/>
    </row>
    <row r="1907" spans="2:2">
      <c r="B1907" s="323"/>
    </row>
    <row r="1908" spans="2:2">
      <c r="B1908" s="323"/>
    </row>
    <row r="1909" spans="2:2">
      <c r="B1909" s="323"/>
    </row>
    <row r="1910" spans="2:2">
      <c r="B1910" s="323"/>
    </row>
    <row r="1911" spans="2:2">
      <c r="B1911" s="323"/>
    </row>
    <row r="1912" spans="2:2">
      <c r="B1912" s="323"/>
    </row>
    <row r="1913" spans="2:2">
      <c r="B1913" s="323"/>
    </row>
    <row r="1914" spans="2:2">
      <c r="B1914" s="323"/>
    </row>
    <row r="1915" spans="2:2">
      <c r="B1915" s="323"/>
    </row>
    <row r="1916" spans="2:2">
      <c r="B1916" s="323"/>
    </row>
    <row r="1917" spans="2:2">
      <c r="B1917" s="323"/>
    </row>
    <row r="1918" spans="2:2">
      <c r="B1918" s="323"/>
    </row>
    <row r="1919" spans="2:2">
      <c r="B1919" s="323"/>
    </row>
    <row r="1920" spans="2:2">
      <c r="B1920" s="323"/>
    </row>
    <row r="1921" spans="2:2">
      <c r="B1921" s="323"/>
    </row>
    <row r="1922" spans="2:2">
      <c r="B1922" s="323"/>
    </row>
    <row r="1923" spans="2:2">
      <c r="B1923" s="323"/>
    </row>
    <row r="1924" spans="2:2">
      <c r="B1924" s="323"/>
    </row>
    <row r="1925" spans="2:2">
      <c r="B1925" s="323"/>
    </row>
    <row r="1926" spans="2:2">
      <c r="B1926" s="323"/>
    </row>
    <row r="1927" spans="2:2">
      <c r="B1927" s="323"/>
    </row>
    <row r="1928" spans="2:2">
      <c r="B1928" s="323"/>
    </row>
    <row r="1929" spans="2:2">
      <c r="B1929" s="323"/>
    </row>
    <row r="1930" spans="2:2">
      <c r="B1930" s="323"/>
    </row>
    <row r="1931" spans="2:2">
      <c r="B1931" s="323"/>
    </row>
    <row r="1932" spans="2:2">
      <c r="B1932" s="323"/>
    </row>
    <row r="1933" spans="2:2">
      <c r="B1933" s="323"/>
    </row>
    <row r="1934" spans="2:2">
      <c r="B1934" s="323"/>
    </row>
    <row r="1935" spans="2:2">
      <c r="B1935" s="323"/>
    </row>
    <row r="1936" spans="2:2">
      <c r="B1936" s="323"/>
    </row>
    <row r="1937" spans="2:2">
      <c r="B1937" s="323"/>
    </row>
    <row r="1938" spans="2:2">
      <c r="B1938" s="323"/>
    </row>
    <row r="1939" spans="2:2">
      <c r="B1939" s="323"/>
    </row>
    <row r="1940" spans="2:2">
      <c r="B1940" s="323"/>
    </row>
    <row r="1941" spans="2:2">
      <c r="B1941" s="323"/>
    </row>
    <row r="1942" spans="2:2">
      <c r="B1942" s="323"/>
    </row>
    <row r="1943" spans="2:2">
      <c r="B1943" s="323"/>
    </row>
    <row r="1944" spans="2:2">
      <c r="B1944" s="323"/>
    </row>
    <row r="1945" spans="2:2">
      <c r="B1945" s="323"/>
    </row>
    <row r="1946" spans="2:2">
      <c r="B1946" s="323"/>
    </row>
    <row r="1947" spans="2:2">
      <c r="B1947" s="323"/>
    </row>
    <row r="1948" spans="2:2">
      <c r="B1948" s="323"/>
    </row>
    <row r="1949" spans="2:2">
      <c r="B1949" s="323"/>
    </row>
    <row r="1950" spans="2:2">
      <c r="B1950" s="323"/>
    </row>
    <row r="1951" spans="2:2">
      <c r="B1951" s="323"/>
    </row>
    <row r="1952" spans="2:2">
      <c r="B1952" s="323"/>
    </row>
    <row r="1953" spans="2:2">
      <c r="B1953" s="323"/>
    </row>
    <row r="1954" spans="2:2">
      <c r="B1954" s="323"/>
    </row>
    <row r="1955" spans="2:2">
      <c r="B1955" s="323"/>
    </row>
    <row r="1956" spans="2:2">
      <c r="B1956" s="323"/>
    </row>
    <row r="1957" spans="2:2">
      <c r="B1957" s="323"/>
    </row>
    <row r="1958" spans="2:2">
      <c r="B1958" s="323"/>
    </row>
    <row r="1959" spans="2:2">
      <c r="B1959" s="323"/>
    </row>
    <row r="1960" spans="2:2">
      <c r="B1960" s="323"/>
    </row>
    <row r="1961" spans="2:2">
      <c r="B1961" s="323"/>
    </row>
    <row r="1962" spans="2:2">
      <c r="B1962" s="323"/>
    </row>
    <row r="1963" spans="2:2">
      <c r="B1963" s="323"/>
    </row>
    <row r="1964" spans="2:2">
      <c r="B1964" s="323"/>
    </row>
    <row r="1965" spans="2:2">
      <c r="B1965" s="323"/>
    </row>
    <row r="1966" spans="2:2">
      <c r="B1966" s="323"/>
    </row>
    <row r="1967" spans="2:2">
      <c r="B1967" s="323"/>
    </row>
    <row r="1968" spans="2:2">
      <c r="B1968" s="323"/>
    </row>
    <row r="1969" spans="2:2">
      <c r="B1969" s="323"/>
    </row>
    <row r="1970" spans="2:2">
      <c r="B1970" s="323"/>
    </row>
    <row r="1971" spans="2:2">
      <c r="B1971" s="323"/>
    </row>
    <row r="1972" spans="2:2">
      <c r="B1972" s="323"/>
    </row>
    <row r="1973" spans="2:2">
      <c r="B1973" s="323"/>
    </row>
    <row r="1974" spans="2:2">
      <c r="B1974" s="323"/>
    </row>
    <row r="1975" spans="2:2">
      <c r="B1975" s="323"/>
    </row>
    <row r="1976" spans="2:2">
      <c r="B1976" s="323"/>
    </row>
    <row r="1977" spans="2:2">
      <c r="B1977" s="323"/>
    </row>
    <row r="1978" spans="2:2">
      <c r="B1978" s="323"/>
    </row>
    <row r="1979" spans="2:2">
      <c r="B1979" s="323"/>
    </row>
    <row r="1980" spans="2:2">
      <c r="B1980" s="323"/>
    </row>
    <row r="1981" spans="2:2">
      <c r="B1981" s="323"/>
    </row>
    <row r="1982" spans="2:2">
      <c r="B1982" s="323"/>
    </row>
    <row r="1983" spans="2:2">
      <c r="B1983" s="323"/>
    </row>
    <row r="1984" spans="2:2">
      <c r="B1984" s="323"/>
    </row>
    <row r="1985" spans="2:2">
      <c r="B1985" s="323"/>
    </row>
    <row r="1986" spans="2:2">
      <c r="B1986" s="323"/>
    </row>
    <row r="1987" spans="2:2">
      <c r="B1987" s="323"/>
    </row>
    <row r="1988" spans="2:2">
      <c r="B1988" s="323"/>
    </row>
    <row r="1989" spans="2:2">
      <c r="B1989" s="323"/>
    </row>
    <row r="1990" spans="2:2">
      <c r="B1990" s="323"/>
    </row>
    <row r="1991" spans="2:2">
      <c r="B1991" s="323"/>
    </row>
    <row r="1992" spans="2:2">
      <c r="B1992" s="323"/>
    </row>
    <row r="1993" spans="2:2">
      <c r="B1993" s="323"/>
    </row>
    <row r="1994" spans="2:2">
      <c r="B1994" s="323"/>
    </row>
    <row r="1995" spans="2:2">
      <c r="B1995" s="323"/>
    </row>
    <row r="1996" spans="2:2">
      <c r="B1996" s="323"/>
    </row>
    <row r="1997" spans="2:2">
      <c r="B1997" s="323"/>
    </row>
    <row r="1998" spans="2:2">
      <c r="B1998" s="323"/>
    </row>
    <row r="1999" spans="2:2">
      <c r="B1999" s="323"/>
    </row>
    <row r="2000" spans="2:2">
      <c r="B2000" s="323"/>
    </row>
    <row r="2001" spans="2:2">
      <c r="B2001" s="323"/>
    </row>
    <row r="2002" spans="2:2">
      <c r="B2002" s="323"/>
    </row>
    <row r="2003" spans="2:2">
      <c r="B2003" s="323"/>
    </row>
    <row r="2004" spans="2:2">
      <c r="B2004" s="323"/>
    </row>
    <row r="2005" spans="2:2">
      <c r="B2005" s="323"/>
    </row>
    <row r="2006" spans="2:2">
      <c r="B2006" s="323"/>
    </row>
    <row r="2007" spans="2:2">
      <c r="B2007" s="323"/>
    </row>
    <row r="2008" spans="2:2">
      <c r="B2008" s="323"/>
    </row>
    <row r="2009" spans="2:2">
      <c r="B2009" s="323"/>
    </row>
    <row r="2010" spans="2:2">
      <c r="B2010" s="323"/>
    </row>
    <row r="2011" spans="2:2">
      <c r="B2011" s="323"/>
    </row>
    <row r="2012" spans="2:2">
      <c r="B2012" s="323"/>
    </row>
    <row r="2013" spans="2:2">
      <c r="B2013" s="323"/>
    </row>
    <row r="2014" spans="2:2">
      <c r="B2014" s="323"/>
    </row>
    <row r="2015" spans="2:2">
      <c r="B2015" s="323"/>
    </row>
    <row r="2016" spans="2:2">
      <c r="B2016" s="323"/>
    </row>
    <row r="2017" spans="2:2">
      <c r="B2017" s="323"/>
    </row>
    <row r="2018" spans="2:2">
      <c r="B2018" s="323"/>
    </row>
    <row r="2019" spans="2:2">
      <c r="B2019" s="323"/>
    </row>
    <row r="2020" spans="2:2">
      <c r="B2020" s="323"/>
    </row>
    <row r="2021" spans="2:2">
      <c r="B2021" s="323"/>
    </row>
    <row r="2022" spans="2:2">
      <c r="B2022" s="323"/>
    </row>
    <row r="2023" spans="2:2">
      <c r="B2023" s="323"/>
    </row>
    <row r="2024" spans="2:2">
      <c r="B2024" s="323"/>
    </row>
    <row r="2025" spans="2:2">
      <c r="B2025" s="323"/>
    </row>
    <row r="2026" spans="2:2">
      <c r="B2026" s="323"/>
    </row>
    <row r="2027" spans="2:2">
      <c r="B2027" s="323"/>
    </row>
    <row r="2028" spans="2:2">
      <c r="B2028" s="323"/>
    </row>
    <row r="2029" spans="2:2">
      <c r="B2029" s="323"/>
    </row>
    <row r="2030" spans="2:2">
      <c r="B2030" s="323"/>
    </row>
    <row r="2031" spans="2:2">
      <c r="B2031" s="323"/>
    </row>
    <row r="2032" spans="2:2">
      <c r="B2032" s="323"/>
    </row>
    <row r="2033" spans="2:2">
      <c r="B2033" s="323"/>
    </row>
    <row r="2034" spans="2:2">
      <c r="B2034" s="323"/>
    </row>
    <row r="2035" spans="2:2">
      <c r="B2035" s="323"/>
    </row>
    <row r="2036" spans="2:2">
      <c r="B2036" s="323"/>
    </row>
    <row r="2037" spans="2:2">
      <c r="B2037" s="323"/>
    </row>
    <row r="2038" spans="2:2">
      <c r="B2038" s="323"/>
    </row>
    <row r="2039" spans="2:2">
      <c r="B2039" s="323"/>
    </row>
    <row r="2040" spans="2:2">
      <c r="B2040" s="323"/>
    </row>
    <row r="2041" spans="2:2">
      <c r="B2041" s="323"/>
    </row>
    <row r="2042" spans="2:2">
      <c r="B2042" s="323"/>
    </row>
    <row r="2043" spans="2:2">
      <c r="B2043" s="323"/>
    </row>
    <row r="2044" spans="2:2">
      <c r="B2044" s="323"/>
    </row>
    <row r="2045" spans="2:2">
      <c r="B2045" s="323"/>
    </row>
    <row r="2046" spans="2:2">
      <c r="B2046" s="323"/>
    </row>
    <row r="2047" spans="2:2">
      <c r="B2047" s="323"/>
    </row>
    <row r="2048" spans="2:2">
      <c r="B2048" s="323"/>
    </row>
    <row r="2049" spans="2:2">
      <c r="B2049" s="323"/>
    </row>
    <row r="2050" spans="2:2">
      <c r="B2050" s="323"/>
    </row>
    <row r="2051" spans="2:2">
      <c r="B2051" s="323"/>
    </row>
    <row r="2052" spans="2:2">
      <c r="B2052" s="323"/>
    </row>
    <row r="2053" spans="2:2">
      <c r="B2053" s="323"/>
    </row>
    <row r="2054" spans="2:2">
      <c r="B2054" s="323"/>
    </row>
    <row r="2055" spans="2:2">
      <c r="B2055" s="323"/>
    </row>
    <row r="2056" spans="2:2">
      <c r="B2056" s="323"/>
    </row>
    <row r="2057" spans="2:2">
      <c r="B2057" s="323"/>
    </row>
    <row r="2058" spans="2:2">
      <c r="B2058" s="323"/>
    </row>
    <row r="2059" spans="2:2">
      <c r="B2059" s="323"/>
    </row>
    <row r="2060" spans="2:2">
      <c r="B2060" s="323"/>
    </row>
    <row r="2061" spans="2:2">
      <c r="B2061" s="323"/>
    </row>
    <row r="2062" spans="2:2">
      <c r="B2062" s="323"/>
    </row>
    <row r="2063" spans="2:2">
      <c r="B2063" s="323"/>
    </row>
    <row r="2064" spans="2:2">
      <c r="B2064" s="323"/>
    </row>
    <row r="2065" spans="2:2">
      <c r="B2065" s="323"/>
    </row>
    <row r="2066" spans="2:2">
      <c r="B2066" s="323"/>
    </row>
    <row r="2067" spans="2:2">
      <c r="B2067" s="323"/>
    </row>
    <row r="2068" spans="2:2">
      <c r="B2068" s="323"/>
    </row>
    <row r="2069" spans="2:2">
      <c r="B2069" s="323"/>
    </row>
    <row r="2070" spans="2:2">
      <c r="B2070" s="323"/>
    </row>
    <row r="2071" spans="2:2">
      <c r="B2071" s="323"/>
    </row>
    <row r="2072" spans="2:2">
      <c r="B2072" s="323"/>
    </row>
    <row r="2073" spans="2:2">
      <c r="B2073" s="323"/>
    </row>
    <row r="2074" spans="2:2">
      <c r="B2074" s="323"/>
    </row>
    <row r="2075" spans="2:2">
      <c r="B2075" s="323"/>
    </row>
    <row r="2076" spans="2:2">
      <c r="B2076" s="323"/>
    </row>
    <row r="2077" spans="2:2">
      <c r="B2077" s="323"/>
    </row>
    <row r="2078" spans="2:2">
      <c r="B2078" s="323"/>
    </row>
    <row r="2079" spans="2:2">
      <c r="B2079" s="323"/>
    </row>
    <row r="2080" spans="2:2">
      <c r="B2080" s="323"/>
    </row>
    <row r="2081" spans="2:2">
      <c r="B2081" s="323"/>
    </row>
    <row r="2082" spans="2:2">
      <c r="B2082" s="323"/>
    </row>
    <row r="2083" spans="2:2">
      <c r="B2083" s="323"/>
    </row>
    <row r="2084" spans="2:2">
      <c r="B2084" s="323"/>
    </row>
    <row r="2085" spans="2:2">
      <c r="B2085" s="323"/>
    </row>
    <row r="2086" spans="2:2">
      <c r="B2086" s="323"/>
    </row>
    <row r="2087" spans="2:2">
      <c r="B2087" s="323"/>
    </row>
    <row r="2088" spans="2:2">
      <c r="B2088" s="323"/>
    </row>
    <row r="2089" spans="2:2">
      <c r="B2089" s="323"/>
    </row>
    <row r="2090" spans="2:2">
      <c r="B2090" s="323"/>
    </row>
    <row r="2091" spans="2:2">
      <c r="B2091" s="323"/>
    </row>
    <row r="2092" spans="2:2">
      <c r="B2092" s="323"/>
    </row>
    <row r="2093" spans="2:2">
      <c r="B2093" s="323"/>
    </row>
    <row r="2094" spans="2:2">
      <c r="B2094" s="323"/>
    </row>
    <row r="2095" spans="2:2">
      <c r="B2095" s="323"/>
    </row>
    <row r="2096" spans="2:2">
      <c r="B2096" s="323"/>
    </row>
    <row r="2097" spans="2:2">
      <c r="B2097" s="323"/>
    </row>
    <row r="2098" spans="2:2">
      <c r="B2098" s="323"/>
    </row>
    <row r="2099" spans="2:2">
      <c r="B2099" s="323"/>
    </row>
    <row r="2100" spans="2:2">
      <c r="B2100" s="323"/>
    </row>
    <row r="2101" spans="2:2">
      <c r="B2101" s="323"/>
    </row>
    <row r="2102" spans="2:2">
      <c r="B2102" s="323"/>
    </row>
    <row r="2103" spans="2:2">
      <c r="B2103" s="323"/>
    </row>
    <row r="2104" spans="2:2">
      <c r="B2104" s="323"/>
    </row>
    <row r="2105" spans="2:2">
      <c r="B2105" s="323"/>
    </row>
    <row r="2106" spans="2:2">
      <c r="B2106" s="323"/>
    </row>
    <row r="2107" spans="2:2">
      <c r="B2107" s="323"/>
    </row>
    <row r="2108" spans="2:2">
      <c r="B2108" s="323"/>
    </row>
    <row r="2109" spans="2:2">
      <c r="B2109" s="323"/>
    </row>
    <row r="2110" spans="2:2">
      <c r="B2110" s="323"/>
    </row>
    <row r="2111" spans="2:2">
      <c r="B2111" s="323"/>
    </row>
    <row r="2112" spans="2:2">
      <c r="B2112" s="323"/>
    </row>
    <row r="2113" spans="2:2">
      <c r="B2113" s="323"/>
    </row>
    <row r="2114" spans="2:2">
      <c r="B2114" s="323"/>
    </row>
    <row r="2115" spans="2:2">
      <c r="B2115" s="323"/>
    </row>
    <row r="2116" spans="2:2">
      <c r="B2116" s="323"/>
    </row>
    <row r="2117" spans="2:2">
      <c r="B2117" s="323"/>
    </row>
    <row r="2118" spans="2:2">
      <c r="B2118" s="323"/>
    </row>
    <row r="2119" spans="2:2">
      <c r="B2119" s="323"/>
    </row>
    <row r="2120" spans="2:2">
      <c r="B2120" s="323"/>
    </row>
    <row r="2121" spans="2:2">
      <c r="B2121" s="323"/>
    </row>
    <row r="2122" spans="2:2">
      <c r="B2122" s="323"/>
    </row>
    <row r="2123" spans="2:2">
      <c r="B2123" s="323"/>
    </row>
    <row r="2124" spans="2:2">
      <c r="B2124" s="323"/>
    </row>
    <row r="2125" spans="2:2">
      <c r="B2125" s="323"/>
    </row>
    <row r="2126" spans="2:2">
      <c r="B2126" s="323"/>
    </row>
    <row r="2127" spans="2:2">
      <c r="B2127" s="323"/>
    </row>
    <row r="2128" spans="2:2">
      <c r="B2128" s="323"/>
    </row>
    <row r="2129" spans="2:2">
      <c r="B2129" s="323"/>
    </row>
    <row r="2130" spans="2:2">
      <c r="B2130" s="323"/>
    </row>
    <row r="2131" spans="2:2">
      <c r="B2131" s="323"/>
    </row>
    <row r="2132" spans="2:2">
      <c r="B2132" s="323"/>
    </row>
    <row r="2133" spans="2:2">
      <c r="B2133" s="323"/>
    </row>
    <row r="2134" spans="2:2">
      <c r="B2134" s="323"/>
    </row>
    <row r="2135" spans="2:2">
      <c r="B2135" s="323"/>
    </row>
    <row r="2136" spans="2:2">
      <c r="B2136" s="323"/>
    </row>
    <row r="2137" spans="2:2">
      <c r="B2137" s="323"/>
    </row>
    <row r="2138" spans="2:2">
      <c r="B2138" s="323"/>
    </row>
    <row r="2139" spans="2:2">
      <c r="B2139" s="323"/>
    </row>
    <row r="2140" spans="2:2">
      <c r="B2140" s="323"/>
    </row>
    <row r="2141" spans="2:2">
      <c r="B2141" s="323"/>
    </row>
    <row r="2142" spans="2:2">
      <c r="B2142" s="323"/>
    </row>
    <row r="2143" spans="2:2">
      <c r="B2143" s="323"/>
    </row>
    <row r="2144" spans="2:2">
      <c r="B2144" s="323"/>
    </row>
    <row r="2145" spans="2:2">
      <c r="B2145" s="323"/>
    </row>
    <row r="2146" spans="2:2">
      <c r="B2146" s="323"/>
    </row>
    <row r="2147" spans="2:2">
      <c r="B2147" s="323"/>
    </row>
    <row r="2148" spans="2:2">
      <c r="B2148" s="323"/>
    </row>
    <row r="2149" spans="2:2">
      <c r="B2149" s="323"/>
    </row>
    <row r="2150" spans="2:2">
      <c r="B2150" s="323"/>
    </row>
    <row r="2151" spans="2:2">
      <c r="B2151" s="323"/>
    </row>
    <row r="2152" spans="2:2">
      <c r="B2152" s="323"/>
    </row>
    <row r="2153" spans="2:2">
      <c r="B2153" s="323"/>
    </row>
    <row r="2154" spans="2:2">
      <c r="B2154" s="323"/>
    </row>
    <row r="2155" spans="2:2">
      <c r="B2155" s="323"/>
    </row>
    <row r="2156" spans="2:2">
      <c r="B2156" s="323"/>
    </row>
    <row r="2157" spans="2:2">
      <c r="B2157" s="323"/>
    </row>
    <row r="2158" spans="2:2">
      <c r="B2158" s="323"/>
    </row>
    <row r="2159" spans="2:2">
      <c r="B2159" s="323"/>
    </row>
    <row r="2160" spans="2:2">
      <c r="B2160" s="323"/>
    </row>
    <row r="2161" spans="2:2">
      <c r="B2161" s="323"/>
    </row>
    <row r="2162" spans="2:2">
      <c r="B2162" s="323"/>
    </row>
    <row r="2163" spans="2:2">
      <c r="B2163" s="323"/>
    </row>
    <row r="2164" spans="2:2">
      <c r="B2164" s="323"/>
    </row>
    <row r="2165" spans="2:2">
      <c r="B2165" s="323"/>
    </row>
    <row r="2166" spans="2:2">
      <c r="B2166" s="323"/>
    </row>
    <row r="2167" spans="2:2">
      <c r="B2167" s="323"/>
    </row>
    <row r="2168" spans="2:2">
      <c r="B2168" s="323"/>
    </row>
    <row r="2169" spans="2:2">
      <c r="B2169" s="323"/>
    </row>
    <row r="2170" spans="2:2">
      <c r="B2170" s="323"/>
    </row>
    <row r="2171" spans="2:2">
      <c r="B2171" s="323"/>
    </row>
    <row r="2172" spans="2:2">
      <c r="B2172" s="323"/>
    </row>
    <row r="2173" spans="2:2">
      <c r="B2173" s="323"/>
    </row>
    <row r="2174" spans="2:2">
      <c r="B2174" s="323"/>
    </row>
    <row r="2175" spans="2:2">
      <c r="B2175" s="323"/>
    </row>
    <row r="2176" spans="2:2">
      <c r="B2176" s="323"/>
    </row>
    <row r="2177" spans="2:2">
      <c r="B2177" s="323"/>
    </row>
    <row r="2178" spans="2:2">
      <c r="B2178" s="323"/>
    </row>
    <row r="2179" spans="2:2">
      <c r="B2179" s="323"/>
    </row>
    <row r="2180" spans="2:2">
      <c r="B2180" s="323"/>
    </row>
    <row r="2181" spans="2:2">
      <c r="B2181" s="323"/>
    </row>
    <row r="2182" spans="2:2">
      <c r="B2182" s="323"/>
    </row>
    <row r="2183" spans="2:2">
      <c r="B2183" s="323"/>
    </row>
    <row r="2184" spans="2:2">
      <c r="B2184" s="323"/>
    </row>
    <row r="2185" spans="2:2">
      <c r="B2185" s="323"/>
    </row>
    <row r="2186" spans="2:2">
      <c r="B2186" s="323"/>
    </row>
    <row r="2187" spans="2:2">
      <c r="B2187" s="323"/>
    </row>
    <row r="2188" spans="2:2">
      <c r="B2188" s="323"/>
    </row>
    <row r="2189" spans="2:2">
      <c r="B2189" s="323"/>
    </row>
    <row r="2190" spans="2:2">
      <c r="B2190" s="323"/>
    </row>
    <row r="2191" spans="2:2">
      <c r="B2191" s="323"/>
    </row>
    <row r="2192" spans="2:2">
      <c r="B2192" s="323"/>
    </row>
    <row r="2193" spans="2:2">
      <c r="B2193" s="323"/>
    </row>
    <row r="2194" spans="2:2">
      <c r="B2194" s="323"/>
    </row>
    <row r="2195" spans="2:2">
      <c r="B2195" s="323"/>
    </row>
    <row r="2196" spans="2:2">
      <c r="B2196" s="323"/>
    </row>
    <row r="2197" spans="2:2">
      <c r="B2197" s="323"/>
    </row>
    <row r="2198" spans="2:2">
      <c r="B2198" s="323"/>
    </row>
    <row r="2199" spans="2:2">
      <c r="B2199" s="323"/>
    </row>
    <row r="2200" spans="2:2">
      <c r="B2200" s="323"/>
    </row>
    <row r="2201" spans="2:2">
      <c r="B2201" s="323"/>
    </row>
    <row r="2202" spans="2:2">
      <c r="B2202" s="323"/>
    </row>
    <row r="2203" spans="2:2">
      <c r="B2203" s="323"/>
    </row>
    <row r="2204" spans="2:2">
      <c r="B2204" s="323"/>
    </row>
    <row r="2205" spans="2:2">
      <c r="B2205" s="323"/>
    </row>
    <row r="2206" spans="2:2">
      <c r="B2206" s="323"/>
    </row>
    <row r="2207" spans="2:2">
      <c r="B2207" s="323"/>
    </row>
    <row r="2208" spans="2:2">
      <c r="B2208" s="323"/>
    </row>
    <row r="2209" spans="2:2">
      <c r="B2209" s="323"/>
    </row>
    <row r="2210" spans="2:2">
      <c r="B2210" s="323"/>
    </row>
    <row r="2211" spans="2:2">
      <c r="B2211" s="323"/>
    </row>
    <row r="2212" spans="2:2">
      <c r="B2212" s="323"/>
    </row>
    <row r="2213" spans="2:2">
      <c r="B2213" s="323"/>
    </row>
    <row r="2214" spans="2:2">
      <c r="B2214" s="323"/>
    </row>
    <row r="2215" spans="2:2">
      <c r="B2215" s="323"/>
    </row>
    <row r="2216" spans="2:2">
      <c r="B2216" s="323"/>
    </row>
    <row r="2217" spans="2:2">
      <c r="B2217" s="323"/>
    </row>
    <row r="2218" spans="2:2">
      <c r="B2218" s="323"/>
    </row>
    <row r="2219" spans="2:2">
      <c r="B2219" s="323"/>
    </row>
    <row r="2220" spans="2:2">
      <c r="B2220" s="323"/>
    </row>
    <row r="2221" spans="2:2">
      <c r="B2221" s="323"/>
    </row>
    <row r="2222" spans="2:2">
      <c r="B2222" s="323"/>
    </row>
    <row r="2223" spans="2:2">
      <c r="B2223" s="323"/>
    </row>
    <row r="2224" spans="2:2">
      <c r="B2224" s="323"/>
    </row>
    <row r="2225" spans="2:2">
      <c r="B2225" s="323"/>
    </row>
    <row r="2226" spans="2:2">
      <c r="B2226" s="323"/>
    </row>
    <row r="2227" spans="2:2">
      <c r="B2227" s="323"/>
    </row>
    <row r="2228" spans="2:2">
      <c r="B2228" s="323"/>
    </row>
    <row r="2229" spans="2:2">
      <c r="B2229" s="323"/>
    </row>
    <row r="2230" spans="2:2">
      <c r="B2230" s="323"/>
    </row>
    <row r="2231" spans="2:2">
      <c r="B2231" s="323"/>
    </row>
    <row r="2232" spans="2:2">
      <c r="B2232" s="323"/>
    </row>
    <row r="2233" spans="2:2">
      <c r="B2233" s="323"/>
    </row>
    <row r="2234" spans="2:2">
      <c r="B2234" s="323"/>
    </row>
    <row r="2235" spans="2:2">
      <c r="B2235" s="323"/>
    </row>
    <row r="2236" spans="2:2">
      <c r="B2236" s="323"/>
    </row>
    <row r="2237" spans="2:2">
      <c r="B2237" s="323"/>
    </row>
    <row r="2238" spans="2:2">
      <c r="B2238" s="323"/>
    </row>
    <row r="2239" spans="2:2">
      <c r="B2239" s="323"/>
    </row>
    <row r="2240" spans="2:2">
      <c r="B2240" s="323"/>
    </row>
    <row r="2241" spans="2:2">
      <c r="B2241" s="323"/>
    </row>
    <row r="2242" spans="2:2">
      <c r="B2242" s="323"/>
    </row>
    <row r="2243" spans="2:2">
      <c r="B2243" s="323"/>
    </row>
    <row r="2244" spans="2:2">
      <c r="B2244" s="323"/>
    </row>
    <row r="2245" spans="2:2">
      <c r="B2245" s="323"/>
    </row>
    <row r="2246" spans="2:2">
      <c r="B2246" s="323"/>
    </row>
    <row r="2247" spans="2:2">
      <c r="B2247" s="323"/>
    </row>
    <row r="2248" spans="2:2">
      <c r="B2248" s="323"/>
    </row>
    <row r="2249" spans="2:2">
      <c r="B2249" s="323"/>
    </row>
    <row r="2250" spans="2:2">
      <c r="B2250" s="323"/>
    </row>
    <row r="2251" spans="2:2">
      <c r="B2251" s="323"/>
    </row>
    <row r="2252" spans="2:2">
      <c r="B2252" s="323"/>
    </row>
    <row r="2253" spans="2:2">
      <c r="B2253" s="323"/>
    </row>
    <row r="2254" spans="2:2">
      <c r="B2254" s="323"/>
    </row>
    <row r="2255" spans="2:2">
      <c r="B2255" s="323"/>
    </row>
    <row r="2256" spans="2:2">
      <c r="B2256" s="323"/>
    </row>
    <row r="2257" spans="2:2">
      <c r="B2257" s="323"/>
    </row>
    <row r="2258" spans="2:2">
      <c r="B2258" s="323"/>
    </row>
    <row r="2259" spans="2:2">
      <c r="B2259" s="323"/>
    </row>
    <row r="2260" spans="2:2">
      <c r="B2260" s="323"/>
    </row>
    <row r="2261" spans="2:2">
      <c r="B2261" s="323"/>
    </row>
    <row r="2262" spans="2:2">
      <c r="B2262" s="323"/>
    </row>
    <row r="2263" spans="2:2">
      <c r="B2263" s="323"/>
    </row>
    <row r="2264" spans="2:2">
      <c r="B2264" s="323"/>
    </row>
    <row r="2265" spans="2:2">
      <c r="B2265" s="323"/>
    </row>
    <row r="2266" spans="2:2">
      <c r="B2266" s="323"/>
    </row>
    <row r="2267" spans="2:2">
      <c r="B2267" s="323"/>
    </row>
    <row r="2268" spans="2:2">
      <c r="B2268" s="323"/>
    </row>
    <row r="2269" spans="2:2">
      <c r="B2269" s="323"/>
    </row>
    <row r="2270" spans="2:2">
      <c r="B2270" s="323"/>
    </row>
    <row r="2271" spans="2:2">
      <c r="B2271" s="323"/>
    </row>
    <row r="2272" spans="2:2">
      <c r="B2272" s="323"/>
    </row>
    <row r="2273" spans="2:2">
      <c r="B2273" s="323"/>
    </row>
    <row r="2274" spans="2:2">
      <c r="B2274" s="323"/>
    </row>
    <row r="2275" spans="2:2">
      <c r="B2275" s="323"/>
    </row>
    <row r="2276" spans="2:2">
      <c r="B2276" s="323"/>
    </row>
    <row r="2277" spans="2:2">
      <c r="B2277" s="323"/>
    </row>
    <row r="2278" spans="2:2">
      <c r="B2278" s="323"/>
    </row>
    <row r="2279" spans="2:2">
      <c r="B2279" s="323"/>
    </row>
    <row r="2280" spans="2:2">
      <c r="B2280" s="323"/>
    </row>
    <row r="2281" spans="2:2">
      <c r="B2281" s="323"/>
    </row>
    <row r="2282" spans="2:2">
      <c r="B2282" s="323"/>
    </row>
    <row r="2283" spans="2:2">
      <c r="B2283" s="323"/>
    </row>
    <row r="2284" spans="2:2">
      <c r="B2284" s="323"/>
    </row>
    <row r="2285" spans="2:2">
      <c r="B2285" s="323"/>
    </row>
    <row r="2286" spans="2:2">
      <c r="B2286" s="323"/>
    </row>
    <row r="2287" spans="2:2">
      <c r="B2287" s="323"/>
    </row>
    <row r="2288" spans="2:2">
      <c r="B2288" s="323"/>
    </row>
    <row r="2289" spans="2:2">
      <c r="B2289" s="323"/>
    </row>
    <row r="2290" spans="2:2">
      <c r="B2290" s="323"/>
    </row>
    <row r="2291" spans="2:2">
      <c r="B2291" s="323"/>
    </row>
    <row r="2292" spans="2:2">
      <c r="B2292" s="323"/>
    </row>
    <row r="2293" spans="2:2">
      <c r="B2293" s="323"/>
    </row>
    <row r="2294" spans="2:2">
      <c r="B2294" s="323"/>
    </row>
    <row r="2295" spans="2:2">
      <c r="B2295" s="323"/>
    </row>
    <row r="2296" spans="2:2">
      <c r="B2296" s="323"/>
    </row>
    <row r="2297" spans="2:2">
      <c r="B2297" s="323"/>
    </row>
    <row r="2298" spans="2:2">
      <c r="B2298" s="323"/>
    </row>
    <row r="2299" spans="2:2">
      <c r="B2299" s="323"/>
    </row>
    <row r="2300" spans="2:2">
      <c r="B2300" s="323"/>
    </row>
    <row r="2301" spans="2:2">
      <c r="B2301" s="323"/>
    </row>
    <row r="2302" spans="2:2">
      <c r="B2302" s="323"/>
    </row>
    <row r="2303" spans="2:2">
      <c r="B2303" s="323"/>
    </row>
    <row r="2304" spans="2:2">
      <c r="B2304" s="323"/>
    </row>
    <row r="2305" spans="2:2">
      <c r="B2305" s="323"/>
    </row>
    <row r="2306" spans="2:2">
      <c r="B2306" s="323"/>
    </row>
    <row r="2307" spans="2:2">
      <c r="B2307" s="323"/>
    </row>
    <row r="2308" spans="2:2">
      <c r="B2308" s="323"/>
    </row>
    <row r="2309" spans="2:2">
      <c r="B2309" s="323"/>
    </row>
    <row r="2310" spans="2:2">
      <c r="B2310" s="323"/>
    </row>
    <row r="2311" spans="2:2">
      <c r="B2311" s="323"/>
    </row>
    <row r="2312" spans="2:2">
      <c r="B2312" s="323"/>
    </row>
    <row r="2313" spans="2:2">
      <c r="B2313" s="323"/>
    </row>
    <row r="2314" spans="2:2">
      <c r="B2314" s="323"/>
    </row>
    <row r="2315" spans="2:2">
      <c r="B2315" s="323"/>
    </row>
    <row r="2316" spans="2:2">
      <c r="B2316" s="323"/>
    </row>
    <row r="2317" spans="2:2">
      <c r="B2317" s="323"/>
    </row>
    <row r="2318" spans="2:2">
      <c r="B2318" s="323"/>
    </row>
    <row r="2319" spans="2:2">
      <c r="B2319" s="323"/>
    </row>
    <row r="2320" spans="2:2">
      <c r="B2320" s="323"/>
    </row>
    <row r="2321" spans="2:2">
      <c r="B2321" s="323"/>
    </row>
    <row r="2322" spans="2:2">
      <c r="B2322" s="323"/>
    </row>
    <row r="2323" spans="2:2">
      <c r="B2323" s="323"/>
    </row>
    <row r="2324" spans="2:2">
      <c r="B2324" s="323"/>
    </row>
    <row r="2325" spans="2:2">
      <c r="B2325" s="323"/>
    </row>
    <row r="2326" spans="2:2">
      <c r="B2326" s="323"/>
    </row>
    <row r="2327" spans="2:2">
      <c r="B2327" s="323"/>
    </row>
    <row r="2328" spans="2:2">
      <c r="B2328" s="323"/>
    </row>
    <row r="2329" spans="2:2">
      <c r="B2329" s="323"/>
    </row>
    <row r="2330" spans="2:2">
      <c r="B2330" s="323"/>
    </row>
    <row r="2331" spans="2:2">
      <c r="B2331" s="323"/>
    </row>
    <row r="2332" spans="2:2">
      <c r="B2332" s="323"/>
    </row>
    <row r="2333" spans="2:2">
      <c r="B2333" s="323"/>
    </row>
    <row r="2334" spans="2:2">
      <c r="B2334" s="323"/>
    </row>
    <row r="2335" spans="2:2">
      <c r="B2335" s="323"/>
    </row>
    <row r="2336" spans="2:2">
      <c r="B2336" s="323"/>
    </row>
    <row r="2337" spans="2:2">
      <c r="B2337" s="323"/>
    </row>
    <row r="2338" spans="2:2">
      <c r="B2338" s="323"/>
    </row>
    <row r="2339" spans="2:2">
      <c r="B2339" s="323"/>
    </row>
    <row r="2340" spans="2:2">
      <c r="B2340" s="323"/>
    </row>
    <row r="2341" spans="2:2">
      <c r="B2341" s="323"/>
    </row>
    <row r="2342" spans="2:2">
      <c r="B2342" s="323"/>
    </row>
    <row r="2343" spans="2:2">
      <c r="B2343" s="323"/>
    </row>
    <row r="2344" spans="2:2">
      <c r="B2344" s="323"/>
    </row>
    <row r="2345" spans="2:2">
      <c r="B2345" s="323"/>
    </row>
    <row r="2346" spans="2:2">
      <c r="B2346" s="323"/>
    </row>
    <row r="2347" spans="2:2">
      <c r="B2347" s="323"/>
    </row>
    <row r="2348" spans="2:2">
      <c r="B2348" s="323"/>
    </row>
    <row r="2349" spans="2:2">
      <c r="B2349" s="323"/>
    </row>
    <row r="2350" spans="2:2">
      <c r="B2350" s="323"/>
    </row>
    <row r="2351" spans="2:2">
      <c r="B2351" s="323"/>
    </row>
    <row r="2352" spans="2:2">
      <c r="B2352" s="323"/>
    </row>
    <row r="2353" spans="2:2">
      <c r="B2353" s="323"/>
    </row>
    <row r="2354" spans="2:2">
      <c r="B2354" s="323"/>
    </row>
    <row r="2355" spans="2:2">
      <c r="B2355" s="323"/>
    </row>
    <row r="2356" spans="2:2">
      <c r="B2356" s="323"/>
    </row>
    <row r="2357" spans="2:2">
      <c r="B2357" s="323"/>
    </row>
    <row r="2358" spans="2:2">
      <c r="B2358" s="323"/>
    </row>
    <row r="2359" spans="2:2">
      <c r="B2359" s="323"/>
    </row>
    <row r="2360" spans="2:2">
      <c r="B2360" s="323"/>
    </row>
    <row r="2361" spans="2:2">
      <c r="B2361" s="323"/>
    </row>
    <row r="2362" spans="2:2">
      <c r="B2362" s="323"/>
    </row>
    <row r="2363" spans="2:2">
      <c r="B2363" s="323"/>
    </row>
    <row r="2364" spans="2:2">
      <c r="B2364" s="323"/>
    </row>
    <row r="2365" spans="2:2">
      <c r="B2365" s="323"/>
    </row>
    <row r="2366" spans="2:2">
      <c r="B2366" s="323"/>
    </row>
    <row r="2367" spans="2:2">
      <c r="B2367" s="323"/>
    </row>
    <row r="2368" spans="2:2">
      <c r="B2368" s="323"/>
    </row>
    <row r="2369" spans="2:2">
      <c r="B2369" s="323"/>
    </row>
    <row r="2370" spans="2:2">
      <c r="B2370" s="323"/>
    </row>
    <row r="2371" spans="2:2">
      <c r="B2371" s="323"/>
    </row>
    <row r="2372" spans="2:2">
      <c r="B2372" s="323"/>
    </row>
    <row r="2373" spans="2:2">
      <c r="B2373" s="323"/>
    </row>
    <row r="2374" spans="2:2">
      <c r="B2374" s="323"/>
    </row>
    <row r="2375" spans="2:2">
      <c r="B2375" s="323"/>
    </row>
    <row r="2376" spans="2:2">
      <c r="B2376" s="323"/>
    </row>
    <row r="2377" spans="2:2">
      <c r="B2377" s="323"/>
    </row>
    <row r="2378" spans="2:2">
      <c r="B2378" s="323"/>
    </row>
    <row r="2379" spans="2:2">
      <c r="B2379" s="323"/>
    </row>
    <row r="2380" spans="2:2">
      <c r="B2380" s="323"/>
    </row>
    <row r="2381" spans="2:2">
      <c r="B2381" s="323"/>
    </row>
    <row r="2382" spans="2:2">
      <c r="B2382" s="323"/>
    </row>
    <row r="2383" spans="2:2">
      <c r="B2383" s="323"/>
    </row>
    <row r="2384" spans="2:2">
      <c r="B2384" s="323"/>
    </row>
    <row r="2385" spans="2:2">
      <c r="B2385" s="323"/>
    </row>
    <row r="2386" spans="2:2">
      <c r="B2386" s="323"/>
    </row>
    <row r="2387" spans="2:2">
      <c r="B2387" s="323"/>
    </row>
    <row r="2388" spans="2:2">
      <c r="B2388" s="323"/>
    </row>
    <row r="2389" spans="2:2">
      <c r="B2389" s="323"/>
    </row>
    <row r="2390" spans="2:2">
      <c r="B2390" s="323"/>
    </row>
    <row r="2391" spans="2:2">
      <c r="B2391" s="323"/>
    </row>
    <row r="2392" spans="2:2">
      <c r="B2392" s="323"/>
    </row>
    <row r="2393" spans="2:2">
      <c r="B2393" s="323"/>
    </row>
    <row r="2394" spans="2:2">
      <c r="B2394" s="323"/>
    </row>
    <row r="2395" spans="2:2">
      <c r="B2395" s="323"/>
    </row>
    <row r="2396" spans="2:2">
      <c r="B2396" s="323"/>
    </row>
    <row r="2397" spans="2:2">
      <c r="B2397" s="323"/>
    </row>
    <row r="2398" spans="2:2">
      <c r="B2398" s="323"/>
    </row>
    <row r="2399" spans="2:2">
      <c r="B2399" s="323"/>
    </row>
    <row r="2400" spans="2:2">
      <c r="B2400" s="323"/>
    </row>
    <row r="2401" spans="2:2">
      <c r="B2401" s="323"/>
    </row>
    <row r="2402" spans="2:2">
      <c r="B2402" s="323"/>
    </row>
    <row r="2403" spans="2:2">
      <c r="B2403" s="323"/>
    </row>
    <row r="2404" spans="2:2">
      <c r="B2404" s="323"/>
    </row>
    <row r="2405" spans="2:2">
      <c r="B2405" s="323"/>
    </row>
    <row r="2406" spans="2:2">
      <c r="B2406" s="323"/>
    </row>
    <row r="2407" spans="2:2">
      <c r="B2407" s="323"/>
    </row>
    <row r="2408" spans="2:2">
      <c r="B2408" s="323"/>
    </row>
    <row r="2409" spans="2:2">
      <c r="B2409" s="323"/>
    </row>
    <row r="2410" spans="2:2">
      <c r="B2410" s="323"/>
    </row>
    <row r="2411" spans="2:2">
      <c r="B2411" s="323"/>
    </row>
    <row r="2412" spans="2:2">
      <c r="B2412" s="323"/>
    </row>
    <row r="2413" spans="2:2">
      <c r="B2413" s="323"/>
    </row>
    <row r="2414" spans="2:2">
      <c r="B2414" s="323"/>
    </row>
    <row r="2415" spans="2:2">
      <c r="B2415" s="323"/>
    </row>
    <row r="2416" spans="2:2">
      <c r="B2416" s="323"/>
    </row>
    <row r="2417" spans="2:2">
      <c r="B2417" s="323"/>
    </row>
    <row r="2418" spans="2:2">
      <c r="B2418" s="323"/>
    </row>
    <row r="2419" spans="2:2">
      <c r="B2419" s="323"/>
    </row>
    <row r="2420" spans="2:2">
      <c r="B2420" s="323"/>
    </row>
    <row r="2421" spans="2:2">
      <c r="B2421" s="323"/>
    </row>
    <row r="2422" spans="2:2">
      <c r="B2422" s="323"/>
    </row>
    <row r="2423" spans="2:2">
      <c r="B2423" s="323"/>
    </row>
    <row r="2424" spans="2:2">
      <c r="B2424" s="323"/>
    </row>
    <row r="2425" spans="2:2">
      <c r="B2425" s="323"/>
    </row>
    <row r="2426" spans="2:2">
      <c r="B2426" s="323"/>
    </row>
    <row r="2427" spans="2:2">
      <c r="B2427" s="323"/>
    </row>
    <row r="2428" spans="2:2">
      <c r="B2428" s="323"/>
    </row>
    <row r="2429" spans="2:2">
      <c r="B2429" s="323"/>
    </row>
    <row r="2430" spans="2:2">
      <c r="B2430" s="323"/>
    </row>
    <row r="2431" spans="2:2">
      <c r="B2431" s="323"/>
    </row>
    <row r="2432" spans="2:2">
      <c r="B2432" s="323"/>
    </row>
    <row r="2433" spans="2:2">
      <c r="B2433" s="323"/>
    </row>
    <row r="2434" spans="2:2">
      <c r="B2434" s="323"/>
    </row>
    <row r="2435" spans="2:2">
      <c r="B2435" s="323"/>
    </row>
    <row r="2436" spans="2:2">
      <c r="B2436" s="323"/>
    </row>
    <row r="2437" spans="2:2">
      <c r="B2437" s="323"/>
    </row>
    <row r="2438" spans="2:2">
      <c r="B2438" s="323"/>
    </row>
    <row r="2439" spans="2:2">
      <c r="B2439" s="323"/>
    </row>
    <row r="2440" spans="2:2">
      <c r="B2440" s="323"/>
    </row>
    <row r="2441" spans="2:2">
      <c r="B2441" s="323"/>
    </row>
    <row r="2442" spans="2:2">
      <c r="B2442" s="323"/>
    </row>
    <row r="2443" spans="2:2">
      <c r="B2443" s="323"/>
    </row>
    <row r="2444" spans="2:2">
      <c r="B2444" s="323"/>
    </row>
    <row r="2445" spans="2:2">
      <c r="B2445" s="323"/>
    </row>
    <row r="2446" spans="2:2">
      <c r="B2446" s="323"/>
    </row>
    <row r="2447" spans="2:2">
      <c r="B2447" s="323"/>
    </row>
    <row r="2448" spans="2:2">
      <c r="B2448" s="323"/>
    </row>
    <row r="2449" spans="2:2">
      <c r="B2449" s="323"/>
    </row>
    <row r="2450" spans="2:2">
      <c r="B2450" s="323"/>
    </row>
    <row r="2451" spans="2:2">
      <c r="B2451" s="323"/>
    </row>
    <row r="2452" spans="2:2">
      <c r="B2452" s="323"/>
    </row>
    <row r="2453" spans="2:2">
      <c r="B2453" s="323"/>
    </row>
    <row r="2454" spans="2:2">
      <c r="B2454" s="323"/>
    </row>
    <row r="2455" spans="2:2">
      <c r="B2455" s="323"/>
    </row>
    <row r="2456" spans="2:2">
      <c r="B2456" s="323"/>
    </row>
    <row r="2457" spans="2:2">
      <c r="B2457" s="323"/>
    </row>
    <row r="2458" spans="2:2">
      <c r="B2458" s="323"/>
    </row>
    <row r="2459" spans="2:2">
      <c r="B2459" s="323"/>
    </row>
    <row r="2460" spans="2:2">
      <c r="B2460" s="323"/>
    </row>
    <row r="2461" spans="2:2">
      <c r="B2461" s="323"/>
    </row>
    <row r="2462" spans="2:2">
      <c r="B2462" s="323"/>
    </row>
    <row r="2463" spans="2:2">
      <c r="B2463" s="323"/>
    </row>
    <row r="2464" spans="2:2">
      <c r="B2464" s="323"/>
    </row>
    <row r="2465" spans="2:2">
      <c r="B2465" s="323"/>
    </row>
    <row r="2466" spans="2:2">
      <c r="B2466" s="323"/>
    </row>
    <row r="2467" spans="2:2">
      <c r="B2467" s="323"/>
    </row>
    <row r="2468" spans="2:2">
      <c r="B2468" s="323"/>
    </row>
    <row r="2469" spans="2:2">
      <c r="B2469" s="323"/>
    </row>
    <row r="2470" spans="2:2">
      <c r="B2470" s="323"/>
    </row>
    <row r="2471" spans="2:2">
      <c r="B2471" s="323"/>
    </row>
    <row r="2472" spans="2:2">
      <c r="B2472" s="323"/>
    </row>
    <row r="2473" spans="2:2">
      <c r="B2473" s="323"/>
    </row>
    <row r="2474" spans="2:2">
      <c r="B2474" s="323"/>
    </row>
    <row r="2475" spans="2:2">
      <c r="B2475" s="323"/>
    </row>
    <row r="2476" spans="2:2">
      <c r="B2476" s="323"/>
    </row>
    <row r="2477" spans="2:2">
      <c r="B2477" s="323"/>
    </row>
    <row r="2478" spans="2:2">
      <c r="B2478" s="323"/>
    </row>
    <row r="2479" spans="2:2">
      <c r="B2479" s="323"/>
    </row>
    <row r="2480" spans="2:2">
      <c r="B2480" s="323"/>
    </row>
    <row r="2481" spans="2:2">
      <c r="B2481" s="323"/>
    </row>
    <row r="2482" spans="2:2">
      <c r="B2482" s="323"/>
    </row>
    <row r="2483" spans="2:2">
      <c r="B2483" s="323"/>
    </row>
    <row r="2484" spans="2:2">
      <c r="B2484" s="323"/>
    </row>
    <row r="2485" spans="2:2">
      <c r="B2485" s="323"/>
    </row>
    <row r="2486" spans="2:2">
      <c r="B2486" s="323"/>
    </row>
    <row r="2487" spans="2:2">
      <c r="B2487" s="323"/>
    </row>
    <row r="2488" spans="2:2">
      <c r="B2488" s="323"/>
    </row>
    <row r="2489" spans="2:2">
      <c r="B2489" s="323"/>
    </row>
    <row r="2490" spans="2:2">
      <c r="B2490" s="323"/>
    </row>
    <row r="2491" spans="2:2">
      <c r="B2491" s="323"/>
    </row>
    <row r="2492" spans="2:2">
      <c r="B2492" s="323"/>
    </row>
    <row r="2493" spans="2:2">
      <c r="B2493" s="323"/>
    </row>
    <row r="2494" spans="2:2">
      <c r="B2494" s="323"/>
    </row>
    <row r="2495" spans="2:2">
      <c r="B2495" s="323"/>
    </row>
    <row r="2496" spans="2:2">
      <c r="B2496" s="323"/>
    </row>
    <row r="2497" spans="2:2">
      <c r="B2497" s="323"/>
    </row>
    <row r="2498" spans="2:2">
      <c r="B2498" s="323"/>
    </row>
    <row r="2499" spans="2:2">
      <c r="B2499" s="323"/>
    </row>
    <row r="2500" spans="2:2">
      <c r="B2500" s="323"/>
    </row>
    <row r="2501" spans="2:2">
      <c r="B2501" s="323"/>
    </row>
    <row r="2502" spans="2:2">
      <c r="B2502" s="323"/>
    </row>
    <row r="2503" spans="2:2">
      <c r="B2503" s="323"/>
    </row>
    <row r="2504" spans="2:2">
      <c r="B2504" s="323"/>
    </row>
    <row r="2505" spans="2:2">
      <c r="B2505" s="323"/>
    </row>
    <row r="2506" spans="2:2">
      <c r="B2506" s="323"/>
    </row>
    <row r="2507" spans="2:2">
      <c r="B2507" s="323"/>
    </row>
    <row r="2508" spans="2:2">
      <c r="B2508" s="323"/>
    </row>
    <row r="2509" spans="2:2">
      <c r="B2509" s="323"/>
    </row>
    <row r="2510" spans="2:2">
      <c r="B2510" s="323"/>
    </row>
    <row r="2511" spans="2:2">
      <c r="B2511" s="323"/>
    </row>
    <row r="2512" spans="2:2">
      <c r="B2512" s="323"/>
    </row>
    <row r="2513" spans="2:2">
      <c r="B2513" s="323"/>
    </row>
    <row r="2514" spans="2:2">
      <c r="B2514" s="323"/>
    </row>
    <row r="2515" spans="2:2">
      <c r="B2515" s="323"/>
    </row>
    <row r="2516" spans="2:2">
      <c r="B2516" s="323"/>
    </row>
    <row r="2517" spans="2:2">
      <c r="B2517" s="323"/>
    </row>
    <row r="2518" spans="2:2">
      <c r="B2518" s="323"/>
    </row>
    <row r="2519" spans="2:2">
      <c r="B2519" s="323"/>
    </row>
    <row r="2520" spans="2:2">
      <c r="B2520" s="323"/>
    </row>
    <row r="2521" spans="2:2">
      <c r="B2521" s="323"/>
    </row>
    <row r="2522" spans="2:2">
      <c r="B2522" s="323"/>
    </row>
    <row r="2523" spans="2:2">
      <c r="B2523" s="323"/>
    </row>
    <row r="2524" spans="2:2">
      <c r="B2524" s="323"/>
    </row>
    <row r="2525" spans="2:2">
      <c r="B2525" s="323"/>
    </row>
    <row r="2526" spans="2:2">
      <c r="B2526" s="323"/>
    </row>
    <row r="2527" spans="2:2">
      <c r="B2527" s="323"/>
    </row>
    <row r="2528" spans="2:2">
      <c r="B2528" s="323"/>
    </row>
    <row r="2529" spans="2:2">
      <c r="B2529" s="323"/>
    </row>
    <row r="2530" spans="2:2">
      <c r="B2530" s="323"/>
    </row>
    <row r="2531" spans="2:2">
      <c r="B2531" s="323"/>
    </row>
    <row r="2532" spans="2:2">
      <c r="B2532" s="323"/>
    </row>
    <row r="2533" spans="2:2">
      <c r="B2533" s="323"/>
    </row>
    <row r="2534" spans="2:2">
      <c r="B2534" s="323"/>
    </row>
    <row r="2535" spans="2:2">
      <c r="B2535" s="323"/>
    </row>
    <row r="2536" spans="2:2">
      <c r="B2536" s="323"/>
    </row>
    <row r="2537" spans="2:2">
      <c r="B2537" s="323"/>
    </row>
    <row r="2538" spans="2:2">
      <c r="B2538" s="323"/>
    </row>
    <row r="2539" spans="2:2">
      <c r="B2539" s="323"/>
    </row>
    <row r="2540" spans="2:2">
      <c r="B2540" s="323"/>
    </row>
    <row r="2541" spans="2:2">
      <c r="B2541" s="323"/>
    </row>
    <row r="2542" spans="2:2">
      <c r="B2542" s="323"/>
    </row>
    <row r="2543" spans="2:2">
      <c r="B2543" s="323"/>
    </row>
    <row r="2544" spans="2:2">
      <c r="B2544" s="323"/>
    </row>
    <row r="2545" spans="2:2">
      <c r="B2545" s="323"/>
    </row>
    <row r="2546" spans="2:2">
      <c r="B2546" s="323"/>
    </row>
    <row r="2547" spans="2:2">
      <c r="B2547" s="323"/>
    </row>
    <row r="2548" spans="2:2">
      <c r="B2548" s="323"/>
    </row>
    <row r="2549" spans="2:2">
      <c r="B2549" s="323"/>
    </row>
    <row r="2550" spans="2:2">
      <c r="B2550" s="323"/>
    </row>
    <row r="2551" spans="2:2">
      <c r="B2551" s="323"/>
    </row>
    <row r="2552" spans="2:2">
      <c r="B2552" s="323"/>
    </row>
    <row r="2553" spans="2:2">
      <c r="B2553" s="323"/>
    </row>
    <row r="2554" spans="2:2">
      <c r="B2554" s="323"/>
    </row>
    <row r="2555" spans="2:2">
      <c r="B2555" s="323"/>
    </row>
    <row r="2556" spans="2:2">
      <c r="B2556" s="323"/>
    </row>
    <row r="2557" spans="2:2">
      <c r="B2557" s="323"/>
    </row>
    <row r="2558" spans="2:2">
      <c r="B2558" s="323"/>
    </row>
    <row r="2559" spans="2:2">
      <c r="B2559" s="323"/>
    </row>
    <row r="2560" spans="2:2">
      <c r="B2560" s="323"/>
    </row>
    <row r="2561" spans="2:2">
      <c r="B2561" s="323"/>
    </row>
    <row r="2562" spans="2:2">
      <c r="B2562" s="323"/>
    </row>
    <row r="2563" spans="2:2">
      <c r="B2563" s="323"/>
    </row>
    <row r="2564" spans="2:2">
      <c r="B2564" s="323"/>
    </row>
    <row r="2565" spans="2:2">
      <c r="B2565" s="323"/>
    </row>
    <row r="2566" spans="2:2">
      <c r="B2566" s="323"/>
    </row>
    <row r="2567" spans="2:2">
      <c r="B2567" s="323"/>
    </row>
    <row r="2568" spans="2:2">
      <c r="B2568" s="323"/>
    </row>
    <row r="2569" spans="2:2">
      <c r="B2569" s="323"/>
    </row>
    <row r="2570" spans="2:2">
      <c r="B2570" s="323"/>
    </row>
    <row r="2571" spans="2:2">
      <c r="B2571" s="323"/>
    </row>
    <row r="2572" spans="2:2">
      <c r="B2572" s="323"/>
    </row>
    <row r="2573" spans="2:2">
      <c r="B2573" s="323"/>
    </row>
    <row r="2574" spans="2:2">
      <c r="B2574" s="323"/>
    </row>
    <row r="2575" spans="2:2">
      <c r="B2575" s="323"/>
    </row>
    <row r="2576" spans="2:2">
      <c r="B2576" s="323"/>
    </row>
    <row r="2577" spans="2:2">
      <c r="B2577" s="323"/>
    </row>
    <row r="2578" spans="2:2">
      <c r="B2578" s="323"/>
    </row>
    <row r="2579" spans="2:2">
      <c r="B2579" s="323"/>
    </row>
    <row r="2580" spans="2:2">
      <c r="B2580" s="323"/>
    </row>
    <row r="2581" spans="2:2">
      <c r="B2581" s="323"/>
    </row>
    <row r="2582" spans="2:2">
      <c r="B2582" s="323"/>
    </row>
    <row r="2583" spans="2:2">
      <c r="B2583" s="323"/>
    </row>
    <row r="2584" spans="2:2">
      <c r="B2584" s="323"/>
    </row>
    <row r="2585" spans="2:2">
      <c r="B2585" s="323"/>
    </row>
    <row r="2586" spans="2:2">
      <c r="B2586" s="323"/>
    </row>
    <row r="2587" spans="2:2">
      <c r="B2587" s="323"/>
    </row>
    <row r="2588" spans="2:2">
      <c r="B2588" s="323"/>
    </row>
    <row r="2589" spans="2:2">
      <c r="B2589" s="323"/>
    </row>
    <row r="2590" spans="2:2">
      <c r="B2590" s="323"/>
    </row>
    <row r="2591" spans="2:2">
      <c r="B2591" s="323"/>
    </row>
    <row r="2592" spans="2:2">
      <c r="B2592" s="323"/>
    </row>
    <row r="2593" spans="2:2">
      <c r="B2593" s="323"/>
    </row>
    <row r="2594" spans="2:2">
      <c r="B2594" s="323"/>
    </row>
    <row r="2595" spans="2:2">
      <c r="B2595" s="323"/>
    </row>
    <row r="2596" spans="2:2">
      <c r="B2596" s="323"/>
    </row>
    <row r="2597" spans="2:2">
      <c r="B2597" s="323"/>
    </row>
    <row r="2598" spans="2:2">
      <c r="B2598" s="323"/>
    </row>
    <row r="2599" spans="2:2">
      <c r="B2599" s="323"/>
    </row>
    <row r="2600" spans="2:2">
      <c r="B2600" s="323"/>
    </row>
    <row r="2601" spans="2:2">
      <c r="B2601" s="323"/>
    </row>
    <row r="2602" spans="2:2">
      <c r="B2602" s="323"/>
    </row>
    <row r="2603" spans="2:2">
      <c r="B2603" s="323"/>
    </row>
    <row r="2604" spans="2:2">
      <c r="B2604" s="323"/>
    </row>
    <row r="2605" spans="2:2">
      <c r="B2605" s="323"/>
    </row>
    <row r="2606" spans="2:2">
      <c r="B2606" s="323"/>
    </row>
    <row r="2607" spans="2:2">
      <c r="B2607" s="323"/>
    </row>
    <row r="2608" spans="2:2">
      <c r="B2608" s="323"/>
    </row>
    <row r="2609" spans="2:2">
      <c r="B2609" s="323"/>
    </row>
    <row r="2610" spans="2:2">
      <c r="B2610" s="323"/>
    </row>
    <row r="2611" spans="2:2">
      <c r="B2611" s="323"/>
    </row>
    <row r="2612" spans="2:2">
      <c r="B2612" s="323"/>
    </row>
    <row r="2613" spans="2:2">
      <c r="B2613" s="323"/>
    </row>
    <row r="2614" spans="2:2">
      <c r="B2614" s="323"/>
    </row>
    <row r="2615" spans="2:2">
      <c r="B2615" s="323"/>
    </row>
    <row r="2616" spans="2:2">
      <c r="B2616" s="323"/>
    </row>
    <row r="2617" spans="2:2">
      <c r="B2617" s="323"/>
    </row>
    <row r="2618" spans="2:2">
      <c r="B2618" s="323"/>
    </row>
    <row r="2619" spans="2:2">
      <c r="B2619" s="323"/>
    </row>
    <row r="2620" spans="2:2">
      <c r="B2620" s="323"/>
    </row>
    <row r="2621" spans="2:2">
      <c r="B2621" s="323"/>
    </row>
    <row r="2622" spans="2:2">
      <c r="B2622" s="323"/>
    </row>
    <row r="2623" spans="2:2">
      <c r="B2623" s="323"/>
    </row>
    <row r="2624" spans="2:2">
      <c r="B2624" s="323"/>
    </row>
    <row r="2625" spans="2:2">
      <c r="B2625" s="323"/>
    </row>
    <row r="2626" spans="2:2">
      <c r="B2626" s="323"/>
    </row>
    <row r="2627" spans="2:2">
      <c r="B2627" s="323"/>
    </row>
    <row r="2628" spans="2:2">
      <c r="B2628" s="323"/>
    </row>
    <row r="2629" spans="2:2">
      <c r="B2629" s="323"/>
    </row>
    <row r="2630" spans="2:2">
      <c r="B2630" s="323"/>
    </row>
    <row r="2631" spans="2:2">
      <c r="B2631" s="323"/>
    </row>
    <row r="2632" spans="2:2">
      <c r="B2632" s="323"/>
    </row>
    <row r="2633" spans="2:2">
      <c r="B2633" s="323"/>
    </row>
    <row r="2634" spans="2:2">
      <c r="B2634" s="323"/>
    </row>
    <row r="2635" spans="2:2">
      <c r="B2635" s="323"/>
    </row>
    <row r="2636" spans="2:2">
      <c r="B2636" s="323"/>
    </row>
    <row r="2637" spans="2:2">
      <c r="B2637" s="323"/>
    </row>
    <row r="2638" spans="2:2">
      <c r="B2638" s="323"/>
    </row>
    <row r="2639" spans="2:2">
      <c r="B2639" s="323"/>
    </row>
    <row r="2640" spans="2:2">
      <c r="B2640" s="323"/>
    </row>
    <row r="2641" spans="2:2">
      <c r="B2641" s="323"/>
    </row>
    <row r="2642" spans="2:2">
      <c r="B2642" s="323"/>
    </row>
    <row r="2643" spans="2:2">
      <c r="B2643" s="323"/>
    </row>
    <row r="2644" spans="2:2">
      <c r="B2644" s="323"/>
    </row>
    <row r="2645" spans="2:2">
      <c r="B2645" s="323"/>
    </row>
    <row r="2646" spans="2:2">
      <c r="B2646" s="323"/>
    </row>
    <row r="2647" spans="2:2">
      <c r="B2647" s="323"/>
    </row>
    <row r="2648" spans="2:2">
      <c r="B2648" s="323"/>
    </row>
    <row r="2649" spans="2:2">
      <c r="B2649" s="323"/>
    </row>
    <row r="2650" spans="2:2">
      <c r="B2650" s="323"/>
    </row>
    <row r="2651" spans="2:2">
      <c r="B2651" s="323"/>
    </row>
    <row r="2652" spans="2:2">
      <c r="B2652" s="323"/>
    </row>
    <row r="2653" spans="2:2">
      <c r="B2653" s="323"/>
    </row>
    <row r="2654" spans="2:2">
      <c r="B2654" s="323"/>
    </row>
    <row r="2655" spans="2:2">
      <c r="B2655" s="323"/>
    </row>
    <row r="2656" spans="2:2">
      <c r="B2656" s="323"/>
    </row>
    <row r="2657" spans="2:2">
      <c r="B2657" s="323"/>
    </row>
    <row r="2658" spans="2:2">
      <c r="B2658" s="323"/>
    </row>
    <row r="2659" spans="2:2">
      <c r="B2659" s="323"/>
    </row>
    <row r="2660" spans="2:2">
      <c r="B2660" s="323"/>
    </row>
    <row r="2661" spans="2:2">
      <c r="B2661" s="323"/>
    </row>
    <row r="2662" spans="2:2">
      <c r="B2662" s="323"/>
    </row>
    <row r="2663" spans="2:2">
      <c r="B2663" s="323"/>
    </row>
    <row r="2664" spans="2:2">
      <c r="B2664" s="323"/>
    </row>
    <row r="2665" spans="2:2">
      <c r="B2665" s="323"/>
    </row>
    <row r="2666" spans="2:2">
      <c r="B2666" s="323"/>
    </row>
    <row r="2667" spans="2:2">
      <c r="B2667" s="323"/>
    </row>
    <row r="2668" spans="2:2">
      <c r="B2668" s="323"/>
    </row>
    <row r="2669" spans="2:2">
      <c r="B2669" s="323"/>
    </row>
    <row r="2670" spans="2:2">
      <c r="B2670" s="323"/>
    </row>
    <row r="2671" spans="2:2">
      <c r="B2671" s="323"/>
    </row>
    <row r="2672" spans="2:2">
      <c r="B2672" s="323"/>
    </row>
    <row r="2673" spans="2:2">
      <c r="B2673" s="323"/>
    </row>
    <row r="2674" spans="2:2">
      <c r="B2674" s="323"/>
    </row>
    <row r="2675" spans="2:2">
      <c r="B2675" s="323"/>
    </row>
    <row r="2676" spans="2:2">
      <c r="B2676" s="323"/>
    </row>
    <row r="2677" spans="2:2">
      <c r="B2677" s="323"/>
    </row>
    <row r="2678" spans="2:2">
      <c r="B2678" s="323"/>
    </row>
    <row r="2679" spans="2:2">
      <c r="B2679" s="323"/>
    </row>
    <row r="2680" spans="2:2">
      <c r="B2680" s="323"/>
    </row>
    <row r="2681" spans="2:2">
      <c r="B2681" s="323"/>
    </row>
    <row r="2682" spans="2:2">
      <c r="B2682" s="323"/>
    </row>
    <row r="2683" spans="2:2">
      <c r="B2683" s="323"/>
    </row>
    <row r="2684" spans="2:2">
      <c r="B2684" s="323"/>
    </row>
    <row r="2685" spans="2:2">
      <c r="B2685" s="323"/>
    </row>
    <row r="2686" spans="2:2">
      <c r="B2686" s="323"/>
    </row>
    <row r="2687" spans="2:2">
      <c r="B2687" s="323"/>
    </row>
    <row r="2688" spans="2:2">
      <c r="B2688" s="323"/>
    </row>
    <row r="2689" spans="2:2">
      <c r="B2689" s="323"/>
    </row>
    <row r="2690" spans="2:2">
      <c r="B2690" s="323"/>
    </row>
    <row r="2691" spans="2:2">
      <c r="B2691" s="323"/>
    </row>
    <row r="2692" spans="2:2">
      <c r="B2692" s="323"/>
    </row>
    <row r="2693" spans="2:2">
      <c r="B2693" s="323"/>
    </row>
    <row r="2694" spans="2:2">
      <c r="B2694" s="323"/>
    </row>
    <row r="2695" spans="2:2">
      <c r="B2695" s="323"/>
    </row>
    <row r="2696" spans="2:2">
      <c r="B2696" s="323"/>
    </row>
    <row r="2697" spans="2:2">
      <c r="B2697" s="323"/>
    </row>
    <row r="2698" spans="2:2">
      <c r="B2698" s="323"/>
    </row>
    <row r="2699" spans="2:2">
      <c r="B2699" s="323"/>
    </row>
    <row r="2700" spans="2:2">
      <c r="B2700" s="323"/>
    </row>
    <row r="2701" spans="2:2">
      <c r="B2701" s="323"/>
    </row>
    <row r="2702" spans="2:2">
      <c r="B2702" s="323"/>
    </row>
    <row r="2703" spans="2:2">
      <c r="B2703" s="323"/>
    </row>
    <row r="2704" spans="2:2">
      <c r="B2704" s="323"/>
    </row>
    <row r="2705" spans="2:2">
      <c r="B2705" s="323"/>
    </row>
    <row r="2706" spans="2:2">
      <c r="B2706" s="323"/>
    </row>
    <row r="2707" spans="2:2">
      <c r="B2707" s="323"/>
    </row>
    <row r="2708" spans="2:2">
      <c r="B2708" s="323"/>
    </row>
    <row r="2709" spans="2:2">
      <c r="B2709" s="323"/>
    </row>
    <row r="2710" spans="2:2">
      <c r="B2710" s="323"/>
    </row>
    <row r="2711" spans="2:2">
      <c r="B2711" s="323"/>
    </row>
    <row r="2712" spans="2:2">
      <c r="B2712" s="323"/>
    </row>
    <row r="2713" spans="2:2">
      <c r="B2713" s="323"/>
    </row>
    <row r="2714" spans="2:2">
      <c r="B2714" s="323"/>
    </row>
    <row r="2715" spans="2:2">
      <c r="B2715" s="323"/>
    </row>
    <row r="2716" spans="2:2">
      <c r="B2716" s="323"/>
    </row>
    <row r="2717" spans="2:2">
      <c r="B2717" s="323"/>
    </row>
    <row r="2718" spans="2:2">
      <c r="B2718" s="323"/>
    </row>
    <row r="2719" spans="2:2">
      <c r="B2719" s="323"/>
    </row>
    <row r="2720" spans="2:2">
      <c r="B2720" s="323"/>
    </row>
    <row r="2721" spans="2:2">
      <c r="B2721" s="323"/>
    </row>
    <row r="2722" spans="2:2">
      <c r="B2722" s="323"/>
    </row>
    <row r="2723" spans="2:2">
      <c r="B2723" s="323"/>
    </row>
    <row r="2724" spans="2:2">
      <c r="B2724" s="323"/>
    </row>
    <row r="2725" spans="2:2">
      <c r="B2725" s="323"/>
    </row>
    <row r="2726" spans="2:2">
      <c r="B2726" s="323"/>
    </row>
    <row r="2727" spans="2:2">
      <c r="B2727" s="323"/>
    </row>
    <row r="2728" spans="2:2">
      <c r="B2728" s="323"/>
    </row>
    <row r="2729" spans="2:2">
      <c r="B2729" s="323"/>
    </row>
    <row r="2730" spans="2:2">
      <c r="B2730" s="323"/>
    </row>
    <row r="2731" spans="2:2">
      <c r="B2731" s="323"/>
    </row>
    <row r="2732" spans="2:2">
      <c r="B2732" s="323"/>
    </row>
    <row r="2733" spans="2:2">
      <c r="B2733" s="323"/>
    </row>
    <row r="2734" spans="2:2">
      <c r="B2734" s="323"/>
    </row>
    <row r="2735" spans="2:2">
      <c r="B2735" s="323"/>
    </row>
    <row r="2736" spans="2:2">
      <c r="B2736" s="323"/>
    </row>
    <row r="2737" spans="2:2">
      <c r="B2737" s="323"/>
    </row>
    <row r="2738" spans="2:2">
      <c r="B2738" s="323"/>
    </row>
    <row r="2739" spans="2:2">
      <c r="B2739" s="323"/>
    </row>
    <row r="2740" spans="2:2">
      <c r="B2740" s="323"/>
    </row>
    <row r="2741" spans="2:2">
      <c r="B2741" s="323"/>
    </row>
    <row r="2742" spans="2:2">
      <c r="B2742" s="323"/>
    </row>
    <row r="2743" spans="2:2">
      <c r="B2743" s="323"/>
    </row>
    <row r="2744" spans="2:2">
      <c r="B2744" s="323"/>
    </row>
    <row r="2745" spans="2:2">
      <c r="B2745" s="323"/>
    </row>
    <row r="2746" spans="2:2">
      <c r="B2746" s="323"/>
    </row>
    <row r="2747" spans="2:2">
      <c r="B2747" s="323"/>
    </row>
    <row r="2748" spans="2:2">
      <c r="B2748" s="323"/>
    </row>
    <row r="2749" spans="2:2">
      <c r="B2749" s="323"/>
    </row>
    <row r="2750" spans="2:2">
      <c r="B2750" s="323"/>
    </row>
    <row r="2751" spans="2:2">
      <c r="B2751" s="323"/>
    </row>
    <row r="2752" spans="2:2">
      <c r="B2752" s="323"/>
    </row>
    <row r="2753" spans="2:2">
      <c r="B2753" s="323"/>
    </row>
    <row r="2754" spans="2:2">
      <c r="B2754" s="323"/>
    </row>
    <row r="2755" spans="2:2">
      <c r="B2755" s="323"/>
    </row>
    <row r="2756" spans="2:2">
      <c r="B2756" s="323"/>
    </row>
    <row r="2757" spans="2:2">
      <c r="B2757" s="323"/>
    </row>
    <row r="2758" spans="2:2">
      <c r="B2758" s="323"/>
    </row>
    <row r="2759" spans="2:2">
      <c r="B2759" s="323"/>
    </row>
    <row r="2760" spans="2:2">
      <c r="B2760" s="323"/>
    </row>
    <row r="2761" spans="2:2">
      <c r="B2761" s="323"/>
    </row>
    <row r="2762" spans="2:2">
      <c r="B2762" s="323"/>
    </row>
    <row r="2763" spans="2:2">
      <c r="B2763" s="323"/>
    </row>
    <row r="2764" spans="2:2">
      <c r="B2764" s="323"/>
    </row>
    <row r="2765" spans="2:2">
      <c r="B2765" s="323"/>
    </row>
    <row r="2766" spans="2:2">
      <c r="B2766" s="323"/>
    </row>
    <row r="2767" spans="2:2">
      <c r="B2767" s="323"/>
    </row>
    <row r="2768" spans="2:2">
      <c r="B2768" s="323"/>
    </row>
    <row r="2769" spans="2:2">
      <c r="B2769" s="323"/>
    </row>
    <row r="2770" spans="2:2">
      <c r="B2770" s="323"/>
    </row>
    <row r="2771" spans="2:2">
      <c r="B2771" s="323"/>
    </row>
    <row r="2772" spans="2:2">
      <c r="B2772" s="323"/>
    </row>
    <row r="2773" spans="2:2">
      <c r="B2773" s="323"/>
    </row>
    <row r="2774" spans="2:2">
      <c r="B2774" s="323"/>
    </row>
    <row r="2775" spans="2:2">
      <c r="B2775" s="323"/>
    </row>
    <row r="2776" spans="2:2">
      <c r="B2776" s="323"/>
    </row>
    <row r="2777" spans="2:2">
      <c r="B2777" s="323"/>
    </row>
    <row r="2778" spans="2:2">
      <c r="B2778" s="323"/>
    </row>
    <row r="2779" spans="2:2">
      <c r="B2779" s="323"/>
    </row>
    <row r="2780" spans="2:2">
      <c r="B2780" s="323"/>
    </row>
    <row r="2781" spans="2:2">
      <c r="B2781" s="323"/>
    </row>
    <row r="2782" spans="2:2">
      <c r="B2782" s="323"/>
    </row>
    <row r="2783" spans="2:2">
      <c r="B2783" s="323"/>
    </row>
    <row r="2784" spans="2:2">
      <c r="B2784" s="323"/>
    </row>
    <row r="2785" spans="2:2">
      <c r="B2785" s="323"/>
    </row>
    <row r="2786" spans="2:2">
      <c r="B2786" s="323"/>
    </row>
    <row r="2787" spans="2:2">
      <c r="B2787" s="323"/>
    </row>
    <row r="2788" spans="2:2">
      <c r="B2788" s="323"/>
    </row>
    <row r="2789" spans="2:2">
      <c r="B2789" s="323"/>
    </row>
    <row r="2790" spans="2:2">
      <c r="B2790" s="323"/>
    </row>
    <row r="2791" spans="2:2">
      <c r="B2791" s="323"/>
    </row>
    <row r="2792" spans="2:2">
      <c r="B2792" s="323"/>
    </row>
    <row r="2793" spans="2:2">
      <c r="B2793" s="323"/>
    </row>
    <row r="2794" spans="2:2">
      <c r="B2794" s="323"/>
    </row>
    <row r="2795" spans="2:2">
      <c r="B2795" s="323"/>
    </row>
    <row r="2796" spans="2:2">
      <c r="B2796" s="323"/>
    </row>
    <row r="2797" spans="2:2">
      <c r="B2797" s="323"/>
    </row>
    <row r="2798" spans="2:2">
      <c r="B2798" s="323"/>
    </row>
    <row r="2799" spans="2:2">
      <c r="B2799" s="323"/>
    </row>
    <row r="2800" spans="2:2">
      <c r="B2800" s="323"/>
    </row>
    <row r="2801" spans="2:2">
      <c r="B2801" s="323"/>
    </row>
    <row r="2802" spans="2:2">
      <c r="B2802" s="323"/>
    </row>
    <row r="2803" spans="2:2">
      <c r="B2803" s="323"/>
    </row>
    <row r="2804" spans="2:2">
      <c r="B2804" s="323"/>
    </row>
    <row r="2805" spans="2:2">
      <c r="B2805" s="323"/>
    </row>
    <row r="2806" spans="2:2">
      <c r="B2806" s="323"/>
    </row>
    <row r="2807" spans="2:2">
      <c r="B2807" s="323"/>
    </row>
    <row r="2808" spans="2:2">
      <c r="B2808" s="323"/>
    </row>
    <row r="2809" spans="2:2">
      <c r="B2809" s="323"/>
    </row>
    <row r="2810" spans="2:2">
      <c r="B2810" s="323"/>
    </row>
    <row r="2811" spans="2:2">
      <c r="B2811" s="323"/>
    </row>
    <row r="2812" spans="2:2">
      <c r="B2812" s="323"/>
    </row>
    <row r="2813" spans="2:2">
      <c r="B2813" s="323"/>
    </row>
    <row r="2814" spans="2:2">
      <c r="B2814" s="323"/>
    </row>
    <row r="2815" spans="2:2">
      <c r="B2815" s="323"/>
    </row>
    <row r="2816" spans="2:2">
      <c r="B2816" s="323"/>
    </row>
    <row r="2817" spans="2:2">
      <c r="B2817" s="323"/>
    </row>
    <row r="2818" spans="2:2">
      <c r="B2818" s="323"/>
    </row>
    <row r="2819" spans="2:2">
      <c r="B2819" s="323"/>
    </row>
    <row r="2820" spans="2:2">
      <c r="B2820" s="323"/>
    </row>
    <row r="2821" spans="2:2">
      <c r="B2821" s="323"/>
    </row>
    <row r="2822" spans="2:2">
      <c r="B2822" s="323"/>
    </row>
    <row r="2823" spans="2:2">
      <c r="B2823" s="323"/>
    </row>
    <row r="2824" spans="2:2">
      <c r="B2824" s="323"/>
    </row>
    <row r="2825" spans="2:2">
      <c r="B2825" s="323"/>
    </row>
    <row r="2826" spans="2:2">
      <c r="B2826" s="323"/>
    </row>
    <row r="2827" spans="2:2">
      <c r="B2827" s="323"/>
    </row>
    <row r="2828" spans="2:2">
      <c r="B2828" s="323"/>
    </row>
    <row r="2829" spans="2:2">
      <c r="B2829" s="323"/>
    </row>
    <row r="2830" spans="2:2">
      <c r="B2830" s="323"/>
    </row>
    <row r="2831" spans="2:2">
      <c r="B2831" s="323"/>
    </row>
    <row r="2832" spans="2:2">
      <c r="B2832" s="323"/>
    </row>
    <row r="2833" spans="2:2">
      <c r="B2833" s="323"/>
    </row>
    <row r="2834" spans="2:2">
      <c r="B2834" s="323"/>
    </row>
    <row r="2835" spans="2:2">
      <c r="B2835" s="323"/>
    </row>
    <row r="2836" spans="2:2">
      <c r="B2836" s="323"/>
    </row>
    <row r="2837" spans="2:2">
      <c r="B2837" s="323"/>
    </row>
    <row r="2838" spans="2:2">
      <c r="B2838" s="323"/>
    </row>
    <row r="2839" spans="2:2">
      <c r="B2839" s="323"/>
    </row>
    <row r="2840" spans="2:2">
      <c r="B2840" s="323"/>
    </row>
    <row r="2841" spans="2:2">
      <c r="B2841" s="323"/>
    </row>
    <row r="2842" spans="2:2">
      <c r="B2842" s="323"/>
    </row>
    <row r="2843" spans="2:2">
      <c r="B2843" s="323"/>
    </row>
    <row r="2844" spans="2:2">
      <c r="B2844" s="323"/>
    </row>
    <row r="2845" spans="2:2">
      <c r="B2845" s="323"/>
    </row>
    <row r="2846" spans="2:2">
      <c r="B2846" s="323"/>
    </row>
    <row r="2847" spans="2:2">
      <c r="B2847" s="323"/>
    </row>
    <row r="2848" spans="2:2">
      <c r="B2848" s="323"/>
    </row>
    <row r="2849" spans="2:2">
      <c r="B2849" s="323"/>
    </row>
    <row r="2850" spans="2:2">
      <c r="B2850" s="323"/>
    </row>
    <row r="2851" spans="2:2">
      <c r="B2851" s="323"/>
    </row>
    <row r="2852" spans="2:2">
      <c r="B2852" s="323"/>
    </row>
    <row r="2853" spans="2:2">
      <c r="B2853" s="323"/>
    </row>
    <row r="2854" spans="2:2">
      <c r="B2854" s="323"/>
    </row>
    <row r="2855" spans="2:2">
      <c r="B2855" s="323"/>
    </row>
    <row r="2856" spans="2:2">
      <c r="B2856" s="323"/>
    </row>
    <row r="2857" spans="2:2">
      <c r="B2857" s="323"/>
    </row>
    <row r="2858" spans="2:2">
      <c r="B2858" s="323"/>
    </row>
    <row r="2859" spans="2:2">
      <c r="B2859" s="323"/>
    </row>
    <row r="2860" spans="2:2">
      <c r="B2860" s="323"/>
    </row>
    <row r="2861" spans="2:2">
      <c r="B2861" s="323"/>
    </row>
    <row r="2862" spans="2:2">
      <c r="B2862" s="323"/>
    </row>
    <row r="2863" spans="2:2">
      <c r="B2863" s="323"/>
    </row>
    <row r="2864" spans="2:2">
      <c r="B2864" s="323"/>
    </row>
    <row r="2865" spans="2:2">
      <c r="B2865" s="323"/>
    </row>
    <row r="2866" spans="2:2">
      <c r="B2866" s="323"/>
    </row>
    <row r="2867" spans="2:2">
      <c r="B2867" s="323"/>
    </row>
    <row r="2868" spans="2:2">
      <c r="B2868" s="323"/>
    </row>
    <row r="2869" spans="2:2">
      <c r="B2869" s="323"/>
    </row>
    <row r="2870" spans="2:2">
      <c r="B2870" s="323"/>
    </row>
    <row r="2871" spans="2:2">
      <c r="B2871" s="323"/>
    </row>
    <row r="2872" spans="2:2">
      <c r="B2872" s="323"/>
    </row>
    <row r="2873" spans="2:2">
      <c r="B2873" s="323"/>
    </row>
    <row r="2874" spans="2:2">
      <c r="B2874" s="323"/>
    </row>
    <row r="2875" spans="2:2">
      <c r="B2875" s="323"/>
    </row>
    <row r="2876" spans="2:2">
      <c r="B2876" s="323"/>
    </row>
    <row r="2877" spans="2:2">
      <c r="B2877" s="323"/>
    </row>
    <row r="2878" spans="2:2">
      <c r="B2878" s="323"/>
    </row>
    <row r="2879" spans="2:2">
      <c r="B2879" s="323"/>
    </row>
    <row r="2880" spans="2:2">
      <c r="B2880" s="323"/>
    </row>
    <row r="2881" spans="2:2">
      <c r="B2881" s="323"/>
    </row>
    <row r="2882" spans="2:2">
      <c r="B2882" s="323"/>
    </row>
    <row r="2883" spans="2:2">
      <c r="B2883" s="323"/>
    </row>
    <row r="2884" spans="2:2">
      <c r="B2884" s="323"/>
    </row>
    <row r="2885" spans="2:2">
      <c r="B2885" s="323"/>
    </row>
    <row r="2886" spans="2:2">
      <c r="B2886" s="323"/>
    </row>
    <row r="2887" spans="2:2">
      <c r="B2887" s="323"/>
    </row>
    <row r="2888" spans="2:2">
      <c r="B2888" s="323"/>
    </row>
    <row r="2889" spans="2:2">
      <c r="B2889" s="323"/>
    </row>
    <row r="2890" spans="2:2">
      <c r="B2890" s="323"/>
    </row>
    <row r="2891" spans="2:2">
      <c r="B2891" s="323"/>
    </row>
    <row r="2892" spans="2:2">
      <c r="B2892" s="323"/>
    </row>
    <row r="2893" spans="2:2">
      <c r="B2893" s="323"/>
    </row>
    <row r="2894" spans="2:2">
      <c r="B2894" s="323"/>
    </row>
    <row r="2895" spans="2:2">
      <c r="B2895" s="323"/>
    </row>
    <row r="2896" spans="2:2">
      <c r="B2896" s="323"/>
    </row>
    <row r="2897" spans="2:2">
      <c r="B2897" s="323"/>
    </row>
    <row r="2898" spans="2:2">
      <c r="B2898" s="323"/>
    </row>
    <row r="2899" spans="2:2">
      <c r="B2899" s="323"/>
    </row>
    <row r="2900" spans="2:2">
      <c r="B2900" s="323"/>
    </row>
    <row r="2901" spans="2:2">
      <c r="B2901" s="323"/>
    </row>
    <row r="2902" spans="2:2">
      <c r="B2902" s="323"/>
    </row>
    <row r="2903" spans="2:2">
      <c r="B2903" s="323"/>
    </row>
    <row r="2904" spans="2:2">
      <c r="B2904" s="323"/>
    </row>
    <row r="2905" spans="2:2">
      <c r="B2905" s="323"/>
    </row>
    <row r="2906" spans="2:2">
      <c r="B2906" s="323"/>
    </row>
    <row r="2907" spans="2:2">
      <c r="B2907" s="323"/>
    </row>
    <row r="2908" spans="2:2">
      <c r="B2908" s="323"/>
    </row>
    <row r="2909" spans="2:2">
      <c r="B2909" s="323"/>
    </row>
    <row r="2910" spans="2:2">
      <c r="B2910" s="323"/>
    </row>
    <row r="2911" spans="2:2">
      <c r="B2911" s="323"/>
    </row>
    <row r="2912" spans="2:2">
      <c r="B2912" s="323"/>
    </row>
    <row r="2913" spans="2:2">
      <c r="B2913" s="323"/>
    </row>
    <row r="2914" spans="2:2">
      <c r="B2914" s="323"/>
    </row>
    <row r="2915" spans="2:2">
      <c r="B2915" s="323"/>
    </row>
    <row r="2916" spans="2:2">
      <c r="B2916" s="323"/>
    </row>
    <row r="2917" spans="2:2">
      <c r="B2917" s="323"/>
    </row>
    <row r="2918" spans="2:2">
      <c r="B2918" s="323"/>
    </row>
    <row r="2919" spans="2:2">
      <c r="B2919" s="323"/>
    </row>
    <row r="2920" spans="2:2">
      <c r="B2920" s="323"/>
    </row>
    <row r="2921" spans="2:2">
      <c r="B2921" s="323"/>
    </row>
    <row r="2922" spans="2:2">
      <c r="B2922" s="323"/>
    </row>
    <row r="2923" spans="2:2">
      <c r="B2923" s="323"/>
    </row>
    <row r="2924" spans="2:2">
      <c r="B2924" s="323"/>
    </row>
    <row r="2925" spans="2:2">
      <c r="B2925" s="323"/>
    </row>
    <row r="2926" spans="2:2">
      <c r="B2926" s="323"/>
    </row>
    <row r="2927" spans="2:2">
      <c r="B2927" s="323"/>
    </row>
    <row r="2928" spans="2:2">
      <c r="B2928" s="323"/>
    </row>
    <row r="2929" spans="2:2">
      <c r="B2929" s="323"/>
    </row>
    <row r="2930" spans="2:2">
      <c r="B2930" s="323"/>
    </row>
    <row r="2931" spans="2:2">
      <c r="B2931" s="323"/>
    </row>
    <row r="2932" spans="2:2">
      <c r="B2932" s="323"/>
    </row>
    <row r="2933" spans="2:2">
      <c r="B2933" s="323"/>
    </row>
    <row r="2934" spans="2:2">
      <c r="B2934" s="323"/>
    </row>
    <row r="2935" spans="2:2">
      <c r="B2935" s="323"/>
    </row>
    <row r="2936" spans="2:2">
      <c r="B2936" s="323"/>
    </row>
    <row r="2937" spans="2:2">
      <c r="B2937" s="323"/>
    </row>
    <row r="2938" spans="2:2">
      <c r="B2938" s="323"/>
    </row>
    <row r="2939" spans="2:2">
      <c r="B2939" s="323"/>
    </row>
    <row r="2940" spans="2:2">
      <c r="B2940" s="323"/>
    </row>
    <row r="2941" spans="2:2">
      <c r="B2941" s="323"/>
    </row>
    <row r="2942" spans="2:2">
      <c r="B2942" s="323"/>
    </row>
    <row r="2943" spans="2:2">
      <c r="B2943" s="323"/>
    </row>
    <row r="2944" spans="2:2">
      <c r="B2944" s="323"/>
    </row>
    <row r="2945" spans="2:2">
      <c r="B2945" s="323"/>
    </row>
    <row r="2946" spans="2:2">
      <c r="B2946" s="323"/>
    </row>
    <row r="2947" spans="2:2">
      <c r="B2947" s="323"/>
    </row>
    <row r="2948" spans="2:2">
      <c r="B2948" s="323"/>
    </row>
    <row r="2949" spans="2:2">
      <c r="B2949" s="323"/>
    </row>
    <row r="2950" spans="2:2">
      <c r="B2950" s="323"/>
    </row>
    <row r="2951" spans="2:2">
      <c r="B2951" s="323"/>
    </row>
    <row r="2952" spans="2:2">
      <c r="B2952" s="323"/>
    </row>
    <row r="2953" spans="2:2">
      <c r="B2953" s="323"/>
    </row>
    <row r="2954" spans="2:2">
      <c r="B2954" s="323"/>
    </row>
    <row r="2955" spans="2:2">
      <c r="B2955" s="323"/>
    </row>
    <row r="2956" spans="2:2">
      <c r="B2956" s="323"/>
    </row>
    <row r="2957" spans="2:2">
      <c r="B2957" s="323"/>
    </row>
    <row r="2958" spans="2:2">
      <c r="B2958" s="323"/>
    </row>
    <row r="2959" spans="2:2">
      <c r="B2959" s="323"/>
    </row>
    <row r="2960" spans="2:2">
      <c r="B2960" s="323"/>
    </row>
    <row r="2961" spans="2:2">
      <c r="B2961" s="323"/>
    </row>
    <row r="2962" spans="2:2">
      <c r="B2962" s="323"/>
    </row>
    <row r="2963" spans="2:2">
      <c r="B2963" s="323"/>
    </row>
    <row r="2964" spans="2:2">
      <c r="B2964" s="323"/>
    </row>
    <row r="2965" spans="2:2">
      <c r="B2965" s="323"/>
    </row>
    <row r="2966" spans="2:2">
      <c r="B2966" s="323"/>
    </row>
    <row r="2967" spans="2:2">
      <c r="B2967" s="323"/>
    </row>
    <row r="2968" spans="2:2">
      <c r="B2968" s="323"/>
    </row>
    <row r="2969" spans="2:2">
      <c r="B2969" s="323"/>
    </row>
    <row r="2970" spans="2:2">
      <c r="B2970" s="323"/>
    </row>
    <row r="2971" spans="2:2">
      <c r="B2971" s="323"/>
    </row>
    <row r="2972" spans="2:2">
      <c r="B2972" s="323"/>
    </row>
    <row r="2973" spans="2:2">
      <c r="B2973" s="323"/>
    </row>
    <row r="2974" spans="2:2">
      <c r="B2974" s="323"/>
    </row>
    <row r="2975" spans="2:2">
      <c r="B2975" s="323"/>
    </row>
    <row r="2976" spans="2:2">
      <c r="B2976" s="323"/>
    </row>
    <row r="2977" spans="2:2">
      <c r="B2977" s="323"/>
    </row>
    <row r="2978" spans="2:2">
      <c r="B2978" s="323"/>
    </row>
    <row r="2979" spans="2:2">
      <c r="B2979" s="323"/>
    </row>
    <row r="2980" spans="2:2">
      <c r="B2980" s="323"/>
    </row>
    <row r="2981" spans="2:2">
      <c r="B2981" s="323"/>
    </row>
    <row r="2982" spans="2:2">
      <c r="B2982" s="323"/>
    </row>
    <row r="2983" spans="2:2">
      <c r="B2983" s="323"/>
    </row>
    <row r="2984" spans="2:2">
      <c r="B2984" s="323"/>
    </row>
    <row r="2985" spans="2:2">
      <c r="B2985" s="323"/>
    </row>
    <row r="2986" spans="2:2">
      <c r="B2986" s="323"/>
    </row>
    <row r="2987" spans="2:2">
      <c r="B2987" s="323"/>
    </row>
    <row r="2988" spans="2:2">
      <c r="B2988" s="323"/>
    </row>
    <row r="2989" spans="2:2">
      <c r="B2989" s="323"/>
    </row>
    <row r="2990" spans="2:2">
      <c r="B2990" s="323"/>
    </row>
    <row r="2991" spans="2:2">
      <c r="B2991" s="323"/>
    </row>
    <row r="2992" spans="2:2">
      <c r="B2992" s="323"/>
    </row>
    <row r="2993" spans="2:2">
      <c r="B2993" s="323"/>
    </row>
    <row r="2994" spans="2:2">
      <c r="B2994" s="323"/>
    </row>
    <row r="2995" spans="2:2">
      <c r="B2995" s="323"/>
    </row>
    <row r="2996" spans="2:2">
      <c r="B2996" s="323"/>
    </row>
    <row r="2997" spans="2:2">
      <c r="B2997" s="323"/>
    </row>
    <row r="2998" spans="2:2">
      <c r="B2998" s="323"/>
    </row>
    <row r="2999" spans="2:2">
      <c r="B2999" s="323"/>
    </row>
    <row r="3000" spans="2:2">
      <c r="B3000" s="323"/>
    </row>
    <row r="3001" spans="2:2">
      <c r="B3001" s="323"/>
    </row>
    <row r="3002" spans="2:2">
      <c r="B3002" s="323"/>
    </row>
    <row r="3003" spans="2:2">
      <c r="B3003" s="323"/>
    </row>
    <row r="3004" spans="2:2">
      <c r="B3004" s="323"/>
    </row>
    <row r="3005" spans="2:2">
      <c r="B3005" s="323"/>
    </row>
    <row r="3006" spans="2:2">
      <c r="B3006" s="323"/>
    </row>
    <row r="3007" spans="2:2">
      <c r="B3007" s="323"/>
    </row>
    <row r="3008" spans="2:2">
      <c r="B3008" s="323"/>
    </row>
    <row r="3009" spans="2:2">
      <c r="B3009" s="323"/>
    </row>
    <row r="3010" spans="2:2">
      <c r="B3010" s="323"/>
    </row>
    <row r="3011" spans="2:2">
      <c r="B3011" s="323"/>
    </row>
    <row r="3012" spans="2:2">
      <c r="B3012" s="323"/>
    </row>
    <row r="3013" spans="2:2">
      <c r="B3013" s="323"/>
    </row>
    <row r="3014" spans="2:2">
      <c r="B3014" s="323"/>
    </row>
    <row r="3015" spans="2:2">
      <c r="B3015" s="323"/>
    </row>
    <row r="3016" spans="2:2">
      <c r="B3016" s="323"/>
    </row>
    <row r="3017" spans="2:2">
      <c r="B3017" s="323"/>
    </row>
    <row r="3018" spans="2:2">
      <c r="B3018" s="323"/>
    </row>
    <row r="3019" spans="2:2">
      <c r="B3019" s="323"/>
    </row>
    <row r="3020" spans="2:2">
      <c r="B3020" s="323"/>
    </row>
    <row r="3021" spans="2:2">
      <c r="B3021" s="323"/>
    </row>
    <row r="3022" spans="2:2">
      <c r="B3022" s="323"/>
    </row>
    <row r="3023" spans="2:2">
      <c r="B3023" s="323"/>
    </row>
    <row r="3024" spans="2:2">
      <c r="B3024" s="323"/>
    </row>
    <row r="3025" spans="2:2">
      <c r="B3025" s="323"/>
    </row>
    <row r="3026" spans="2:2">
      <c r="B3026" s="323"/>
    </row>
    <row r="3027" spans="2:2">
      <c r="B3027" s="323"/>
    </row>
    <row r="3028" spans="2:2">
      <c r="B3028" s="323"/>
    </row>
    <row r="3029" spans="2:2">
      <c r="B3029" s="323"/>
    </row>
    <row r="3030" spans="2:2">
      <c r="B3030" s="323"/>
    </row>
    <row r="3031" spans="2:2">
      <c r="B3031" s="323"/>
    </row>
    <row r="3032" spans="2:2">
      <c r="B3032" s="323"/>
    </row>
    <row r="3033" spans="2:2">
      <c r="B3033" s="323"/>
    </row>
    <row r="3034" spans="2:2">
      <c r="B3034" s="323"/>
    </row>
    <row r="3035" spans="2:2">
      <c r="B3035" s="323"/>
    </row>
    <row r="3036" spans="2:2">
      <c r="B3036" s="323"/>
    </row>
    <row r="3037" spans="2:2">
      <c r="B3037" s="323"/>
    </row>
    <row r="3038" spans="2:2">
      <c r="B3038" s="323"/>
    </row>
    <row r="3039" spans="2:2">
      <c r="B3039" s="323"/>
    </row>
    <row r="3040" spans="2:2">
      <c r="B3040" s="323"/>
    </row>
    <row r="3041" spans="2:2">
      <c r="B3041" s="323"/>
    </row>
    <row r="3042" spans="2:2">
      <c r="B3042" s="323"/>
    </row>
    <row r="3043" spans="2:2">
      <c r="B3043" s="323"/>
    </row>
    <row r="3044" spans="2:2">
      <c r="B3044" s="323"/>
    </row>
    <row r="3045" spans="2:2">
      <c r="B3045" s="323"/>
    </row>
    <row r="3046" spans="2:2">
      <c r="B3046" s="323"/>
    </row>
    <row r="3047" spans="2:2">
      <c r="B3047" s="323"/>
    </row>
    <row r="3048" spans="2:2">
      <c r="B3048" s="323"/>
    </row>
    <row r="3049" spans="2:2">
      <c r="B3049" s="323"/>
    </row>
    <row r="3050" spans="2:2">
      <c r="B3050" s="323"/>
    </row>
    <row r="3051" spans="2:2">
      <c r="B3051" s="323"/>
    </row>
    <row r="3052" spans="2:2">
      <c r="B3052" s="323"/>
    </row>
    <row r="3053" spans="2:2">
      <c r="B3053" s="323"/>
    </row>
    <row r="3054" spans="2:2">
      <c r="B3054" s="323"/>
    </row>
    <row r="3055" spans="2:2">
      <c r="B3055" s="323"/>
    </row>
    <row r="3056" spans="2:2">
      <c r="B3056" s="323"/>
    </row>
    <row r="3057" spans="2:2">
      <c r="B3057" s="323"/>
    </row>
    <row r="3058" spans="2:2">
      <c r="B3058" s="323"/>
    </row>
    <row r="3059" spans="2:2">
      <c r="B3059" s="323"/>
    </row>
    <row r="3060" spans="2:2">
      <c r="B3060" s="323"/>
    </row>
    <row r="3061" spans="2:2">
      <c r="B3061" s="323"/>
    </row>
    <row r="3062" spans="2:2">
      <c r="B3062" s="323"/>
    </row>
    <row r="3063" spans="2:2">
      <c r="B3063" s="323"/>
    </row>
    <row r="3064" spans="2:2">
      <c r="B3064" s="323"/>
    </row>
    <row r="3065" spans="2:2">
      <c r="B3065" s="323"/>
    </row>
    <row r="3066" spans="2:2">
      <c r="B3066" s="323"/>
    </row>
    <row r="3067" spans="2:2">
      <c r="B3067" s="323"/>
    </row>
    <row r="3068" spans="2:2">
      <c r="B3068" s="323"/>
    </row>
    <row r="3069" spans="2:2">
      <c r="B3069" s="323"/>
    </row>
    <row r="3070" spans="2:2">
      <c r="B3070" s="323"/>
    </row>
    <row r="3071" spans="2:2">
      <c r="B3071" s="323"/>
    </row>
    <row r="3072" spans="2:2">
      <c r="B3072" s="323"/>
    </row>
    <row r="3073" spans="2:2">
      <c r="B3073" s="323"/>
    </row>
    <row r="3074" spans="2:2">
      <c r="B3074" s="323"/>
    </row>
    <row r="3075" spans="2:2">
      <c r="B3075" s="323"/>
    </row>
    <row r="3076" spans="2:2">
      <c r="B3076" s="323"/>
    </row>
    <row r="3077" spans="2:2">
      <c r="B3077" s="323"/>
    </row>
    <row r="3078" spans="2:2">
      <c r="B3078" s="323"/>
    </row>
    <row r="3079" spans="2:2">
      <c r="B3079" s="323"/>
    </row>
    <row r="3080" spans="2:2">
      <c r="B3080" s="323"/>
    </row>
    <row r="3081" spans="2:2">
      <c r="B3081" s="323"/>
    </row>
    <row r="3082" spans="2:2">
      <c r="B3082" s="323"/>
    </row>
    <row r="3083" spans="2:2">
      <c r="B3083" s="323"/>
    </row>
    <row r="3084" spans="2:2">
      <c r="B3084" s="323"/>
    </row>
    <row r="3085" spans="2:2">
      <c r="B3085" s="323"/>
    </row>
    <row r="3086" spans="2:2">
      <c r="B3086" s="323"/>
    </row>
    <row r="3087" spans="2:2">
      <c r="B3087" s="323"/>
    </row>
    <row r="3088" spans="2:2">
      <c r="B3088" s="323"/>
    </row>
    <row r="3089" spans="2:2">
      <c r="B3089" s="323"/>
    </row>
    <row r="3090" spans="2:2">
      <c r="B3090" s="323"/>
    </row>
    <row r="3091" spans="2:2">
      <c r="B3091" s="323"/>
    </row>
    <row r="3092" spans="2:2">
      <c r="B3092" s="323"/>
    </row>
    <row r="3093" spans="2:2">
      <c r="B3093" s="323"/>
    </row>
    <row r="3094" spans="2:2">
      <c r="B3094" s="323"/>
    </row>
    <row r="3095" spans="2:2">
      <c r="B3095" s="323"/>
    </row>
    <row r="3096" spans="2:2">
      <c r="B3096" s="323"/>
    </row>
    <row r="3097" spans="2:2">
      <c r="B3097" s="323"/>
    </row>
    <row r="3098" spans="2:2">
      <c r="B3098" s="323"/>
    </row>
    <row r="3099" spans="2:2">
      <c r="B3099" s="323"/>
    </row>
    <row r="3100" spans="2:2">
      <c r="B3100" s="323"/>
    </row>
    <row r="3101" spans="2:2">
      <c r="B3101" s="323"/>
    </row>
    <row r="3102" spans="2:2">
      <c r="B3102" s="323"/>
    </row>
    <row r="3103" spans="2:2">
      <c r="B3103" s="323"/>
    </row>
    <row r="3104" spans="2:2">
      <c r="B3104" s="323"/>
    </row>
    <row r="3105" spans="2:2">
      <c r="B3105" s="323"/>
    </row>
    <row r="3106" spans="2:2">
      <c r="B3106" s="323"/>
    </row>
    <row r="3107" spans="2:2">
      <c r="B3107" s="323"/>
    </row>
    <row r="3108" spans="2:2">
      <c r="B3108" s="323"/>
    </row>
    <row r="3109" spans="2:2">
      <c r="B3109" s="323"/>
    </row>
    <row r="3110" spans="2:2">
      <c r="B3110" s="323"/>
    </row>
    <row r="3111" spans="2:2">
      <c r="B3111" s="323"/>
    </row>
    <row r="3112" spans="2:2">
      <c r="B3112" s="323"/>
    </row>
    <row r="3113" spans="2:2">
      <c r="B3113" s="323"/>
    </row>
    <row r="3114" spans="2:2">
      <c r="B3114" s="323"/>
    </row>
    <row r="3115" spans="2:2">
      <c r="B3115" s="323"/>
    </row>
    <row r="3116" spans="2:2">
      <c r="B3116" s="323"/>
    </row>
    <row r="3117" spans="2:2">
      <c r="B3117" s="323"/>
    </row>
    <row r="3118" spans="2:2">
      <c r="B3118" s="323"/>
    </row>
    <row r="3119" spans="2:2">
      <c r="B3119" s="323"/>
    </row>
    <row r="3120" spans="2:2">
      <c r="B3120" s="323"/>
    </row>
    <row r="3121" spans="2:2">
      <c r="B3121" s="323"/>
    </row>
    <row r="3122" spans="2:2">
      <c r="B3122" s="323"/>
    </row>
    <row r="3123" spans="2:2">
      <c r="B3123" s="323"/>
    </row>
    <row r="3124" spans="2:2">
      <c r="B3124" s="323"/>
    </row>
    <row r="3125" spans="2:2">
      <c r="B3125" s="323"/>
    </row>
    <row r="3126" spans="2:2">
      <c r="B3126" s="323"/>
    </row>
    <row r="3127" spans="2:2">
      <c r="B3127" s="323"/>
    </row>
    <row r="3128" spans="2:2">
      <c r="B3128" s="323"/>
    </row>
    <row r="3129" spans="2:2">
      <c r="B3129" s="323"/>
    </row>
    <row r="3130" spans="2:2">
      <c r="B3130" s="323"/>
    </row>
    <row r="3131" spans="2:2">
      <c r="B3131" s="323"/>
    </row>
    <row r="3132" spans="2:2">
      <c r="B3132" s="323"/>
    </row>
    <row r="3133" spans="2:2">
      <c r="B3133" s="323"/>
    </row>
    <row r="3134" spans="2:2">
      <c r="B3134" s="323"/>
    </row>
    <row r="3135" spans="2:2">
      <c r="B3135" s="323"/>
    </row>
    <row r="3136" spans="2:2">
      <c r="B3136" s="323"/>
    </row>
    <row r="3137" spans="2:2">
      <c r="B3137" s="323"/>
    </row>
    <row r="3138" spans="2:2">
      <c r="B3138" s="323"/>
    </row>
    <row r="3139" spans="2:2">
      <c r="B3139" s="323"/>
    </row>
    <row r="3140" spans="2:2">
      <c r="B3140" s="323"/>
    </row>
    <row r="3141" spans="2:2">
      <c r="B3141" s="323"/>
    </row>
    <row r="3142" spans="2:2">
      <c r="B3142" s="323"/>
    </row>
    <row r="3143" spans="2:2">
      <c r="B3143" s="323"/>
    </row>
    <row r="3144" spans="2:2">
      <c r="B3144" s="323"/>
    </row>
    <row r="3145" spans="2:2">
      <c r="B3145" s="323"/>
    </row>
    <row r="3146" spans="2:2">
      <c r="B3146" s="323"/>
    </row>
    <row r="3147" spans="2:2">
      <c r="B3147" s="323"/>
    </row>
    <row r="3148" spans="2:2">
      <c r="B3148" s="323"/>
    </row>
    <row r="3149" spans="2:2">
      <c r="B3149" s="323"/>
    </row>
    <row r="3150" spans="2:2">
      <c r="B3150" s="323"/>
    </row>
    <row r="3151" spans="2:2">
      <c r="B3151" s="323"/>
    </row>
    <row r="3152" spans="2:2">
      <c r="B3152" s="323"/>
    </row>
    <row r="3153" spans="2:2">
      <c r="B3153" s="323"/>
    </row>
    <row r="3154" spans="2:2">
      <c r="B3154" s="323"/>
    </row>
    <row r="3155" spans="2:2">
      <c r="B3155" s="323"/>
    </row>
    <row r="3156" spans="2:2">
      <c r="B3156" s="323"/>
    </row>
    <row r="3157" spans="2:2">
      <c r="B3157" s="323"/>
    </row>
    <row r="3158" spans="2:2">
      <c r="B3158" s="323"/>
    </row>
    <row r="3159" spans="2:2">
      <c r="B3159" s="323"/>
    </row>
    <row r="3160" spans="2:2">
      <c r="B3160" s="323"/>
    </row>
    <row r="3161" spans="2:2">
      <c r="B3161" s="323"/>
    </row>
    <row r="3162" spans="2:2">
      <c r="B3162" s="323"/>
    </row>
    <row r="3163" spans="2:2">
      <c r="B3163" s="323"/>
    </row>
    <row r="3164" spans="2:2">
      <c r="B3164" s="323"/>
    </row>
    <row r="3165" spans="2:2">
      <c r="B3165" s="323"/>
    </row>
    <row r="3166" spans="2:2">
      <c r="B3166" s="323"/>
    </row>
    <row r="3167" spans="2:2">
      <c r="B3167" s="323"/>
    </row>
    <row r="3168" spans="2:2">
      <c r="B3168" s="323"/>
    </row>
    <row r="3169" spans="2:2">
      <c r="B3169" s="323"/>
    </row>
    <row r="3170" spans="2:2">
      <c r="B3170" s="323"/>
    </row>
    <row r="3171" spans="2:2">
      <c r="B3171" s="323"/>
    </row>
    <row r="3172" spans="2:2">
      <c r="B3172" s="323"/>
    </row>
    <row r="3173" spans="2:2">
      <c r="B3173" s="323"/>
    </row>
    <row r="3174" spans="2:2">
      <c r="B3174" s="323"/>
    </row>
    <row r="3175" spans="2:2">
      <c r="B3175" s="323"/>
    </row>
    <row r="3176" spans="2:2">
      <c r="B3176" s="323"/>
    </row>
    <row r="3177" spans="2:2">
      <c r="B3177" s="323"/>
    </row>
    <row r="3178" spans="2:2">
      <c r="B3178" s="323"/>
    </row>
    <row r="3179" spans="2:2">
      <c r="B3179" s="323"/>
    </row>
    <row r="3180" spans="2:2">
      <c r="B3180" s="323"/>
    </row>
    <row r="3181" spans="2:2">
      <c r="B3181" s="323"/>
    </row>
    <row r="3182" spans="2:2">
      <c r="B3182" s="323"/>
    </row>
    <row r="3183" spans="2:2">
      <c r="B3183" s="323"/>
    </row>
    <row r="3184" spans="2:2">
      <c r="B3184" s="323"/>
    </row>
    <row r="3185" spans="2:2">
      <c r="B3185" s="323"/>
    </row>
    <row r="3186" spans="2:2">
      <c r="B3186" s="323"/>
    </row>
    <row r="3187" spans="2:2">
      <c r="B3187" s="323"/>
    </row>
    <row r="3188" spans="2:2">
      <c r="B3188" s="323"/>
    </row>
    <row r="3189" spans="2:2">
      <c r="B3189" s="323"/>
    </row>
    <row r="3190" spans="2:2">
      <c r="B3190" s="323"/>
    </row>
    <row r="3191" spans="2:2">
      <c r="B3191" s="323"/>
    </row>
    <row r="3192" spans="2:2">
      <c r="B3192" s="323"/>
    </row>
    <row r="3193" spans="2:2">
      <c r="B3193" s="323"/>
    </row>
    <row r="3194" spans="2:2">
      <c r="B3194" s="323"/>
    </row>
    <row r="3195" spans="2:2">
      <c r="B3195" s="323"/>
    </row>
    <row r="3196" spans="2:2">
      <c r="B3196" s="323"/>
    </row>
    <row r="3197" spans="2:2">
      <c r="B3197" s="323"/>
    </row>
    <row r="3198" spans="2:2">
      <c r="B3198" s="323"/>
    </row>
    <row r="3199" spans="2:2">
      <c r="B3199" s="323"/>
    </row>
    <row r="3200" spans="2:2">
      <c r="B3200" s="323"/>
    </row>
    <row r="3201" spans="2:2">
      <c r="B3201" s="323"/>
    </row>
    <row r="3202" spans="2:2">
      <c r="B3202" s="323"/>
    </row>
    <row r="3203" spans="2:2">
      <c r="B3203" s="323"/>
    </row>
    <row r="3204" spans="2:2">
      <c r="B3204" s="323"/>
    </row>
    <row r="3205" spans="2:2">
      <c r="B3205" s="323"/>
    </row>
    <row r="3206" spans="2:2">
      <c r="B3206" s="323"/>
    </row>
    <row r="3207" spans="2:2">
      <c r="B3207" s="323"/>
    </row>
    <row r="3208" spans="2:2">
      <c r="B3208" s="323"/>
    </row>
    <row r="3209" spans="2:2">
      <c r="B3209" s="323"/>
    </row>
    <row r="3210" spans="2:2">
      <c r="B3210" s="323"/>
    </row>
    <row r="3211" spans="2:2">
      <c r="B3211" s="323"/>
    </row>
    <row r="3212" spans="2:2">
      <c r="B3212" s="323"/>
    </row>
    <row r="3213" spans="2:2">
      <c r="B3213" s="323"/>
    </row>
    <row r="3214" spans="2:2">
      <c r="B3214" s="323"/>
    </row>
    <row r="3215" spans="2:2">
      <c r="B3215" s="323"/>
    </row>
    <row r="3216" spans="2:2">
      <c r="B3216" s="323"/>
    </row>
    <row r="3217" spans="2:2">
      <c r="B3217" s="323"/>
    </row>
    <row r="3218" spans="2:2">
      <c r="B3218" s="323"/>
    </row>
    <row r="3219" spans="2:2">
      <c r="B3219" s="323"/>
    </row>
    <row r="3220" spans="2:2">
      <c r="B3220" s="323"/>
    </row>
    <row r="3221" spans="2:2">
      <c r="B3221" s="323"/>
    </row>
    <row r="3222" spans="2:2">
      <c r="B3222" s="323"/>
    </row>
    <row r="3223" spans="2:2">
      <c r="B3223" s="323"/>
    </row>
    <row r="3224" spans="2:2">
      <c r="B3224" s="323"/>
    </row>
    <row r="3225" spans="2:2">
      <c r="B3225" s="323"/>
    </row>
    <row r="3226" spans="2:2">
      <c r="B3226" s="323"/>
    </row>
    <row r="3227" spans="2:2">
      <c r="B3227" s="323"/>
    </row>
    <row r="3228" spans="2:2">
      <c r="B3228" s="323"/>
    </row>
    <row r="3229" spans="2:2">
      <c r="B3229" s="323"/>
    </row>
    <row r="3230" spans="2:2">
      <c r="B3230" s="323"/>
    </row>
    <row r="3231" spans="2:2">
      <c r="B3231" s="323"/>
    </row>
    <row r="3232" spans="2:2">
      <c r="B3232" s="323"/>
    </row>
    <row r="3233" spans="2:2">
      <c r="B3233" s="323"/>
    </row>
    <row r="3234" spans="2:2">
      <c r="B3234" s="323"/>
    </row>
    <row r="3235" spans="2:2">
      <c r="B3235" s="323"/>
    </row>
    <row r="3236" spans="2:2">
      <c r="B3236" s="323"/>
    </row>
    <row r="3237" spans="2:2">
      <c r="B3237" s="323"/>
    </row>
    <row r="3238" spans="2:2">
      <c r="B3238" s="323"/>
    </row>
    <row r="3239" spans="2:2">
      <c r="B3239" s="323"/>
    </row>
    <row r="3240" spans="2:2">
      <c r="B3240" s="323"/>
    </row>
    <row r="3241" spans="2:2">
      <c r="B3241" s="323"/>
    </row>
    <row r="3242" spans="2:2">
      <c r="B3242" s="323"/>
    </row>
    <row r="3243" spans="2:2">
      <c r="B3243" s="323"/>
    </row>
    <row r="3244" spans="2:2">
      <c r="B3244" s="323"/>
    </row>
    <row r="3245" spans="2:2">
      <c r="B3245" s="323"/>
    </row>
    <row r="3246" spans="2:2">
      <c r="B3246" s="323"/>
    </row>
    <row r="3247" spans="2:2">
      <c r="B3247" s="323"/>
    </row>
    <row r="3248" spans="2:2">
      <c r="B3248" s="323"/>
    </row>
    <row r="3249" spans="2:2">
      <c r="B3249" s="323"/>
    </row>
    <row r="3250" spans="2:2">
      <c r="B3250" s="323"/>
    </row>
    <row r="3251" spans="2:2">
      <c r="B3251" s="323"/>
    </row>
    <row r="3252" spans="2:2">
      <c r="B3252" s="323"/>
    </row>
    <row r="3253" spans="2:2">
      <c r="B3253" s="323"/>
    </row>
    <row r="3254" spans="2:2">
      <c r="B3254" s="323"/>
    </row>
    <row r="3255" spans="2:2">
      <c r="B3255" s="323"/>
    </row>
    <row r="3256" spans="2:2">
      <c r="B3256" s="323"/>
    </row>
    <row r="3257" spans="2:2">
      <c r="B3257" s="323"/>
    </row>
    <row r="3258" spans="2:2">
      <c r="B3258" s="323"/>
    </row>
    <row r="3259" spans="2:2">
      <c r="B3259" s="323"/>
    </row>
    <row r="3260" spans="2:2">
      <c r="B3260" s="323"/>
    </row>
    <row r="3261" spans="2:2">
      <c r="B3261" s="323"/>
    </row>
    <row r="3262" spans="2:2">
      <c r="B3262" s="323"/>
    </row>
    <row r="3263" spans="2:2">
      <c r="B3263" s="323"/>
    </row>
    <row r="3264" spans="2:2">
      <c r="B3264" s="323"/>
    </row>
    <row r="3265" spans="2:2">
      <c r="B3265" s="323"/>
    </row>
    <row r="3266" spans="2:2">
      <c r="B3266" s="323"/>
    </row>
    <row r="3267" spans="2:2">
      <c r="B3267" s="323"/>
    </row>
    <row r="3268" spans="2:2">
      <c r="B3268" s="323"/>
    </row>
    <row r="3269" spans="2:2">
      <c r="B3269" s="323"/>
    </row>
    <row r="3270" spans="2:2">
      <c r="B3270" s="323"/>
    </row>
    <row r="3271" spans="2:2">
      <c r="B3271" s="323"/>
    </row>
    <row r="3272" spans="2:2">
      <c r="B3272" s="323"/>
    </row>
    <row r="3273" spans="2:2">
      <c r="B3273" s="323"/>
    </row>
    <row r="3274" spans="2:2">
      <c r="B3274" s="323"/>
    </row>
    <row r="3275" spans="2:2">
      <c r="B3275" s="323"/>
    </row>
    <row r="3276" spans="2:2">
      <c r="B3276" s="323"/>
    </row>
    <row r="3277" spans="2:2">
      <c r="B3277" s="323"/>
    </row>
    <row r="3278" spans="2:2">
      <c r="B3278" s="323"/>
    </row>
    <row r="3279" spans="2:2">
      <c r="B3279" s="323"/>
    </row>
    <row r="3280" spans="2:2">
      <c r="B3280" s="323"/>
    </row>
    <row r="3281" spans="2:2">
      <c r="B3281" s="323"/>
    </row>
    <row r="3282" spans="2:2">
      <c r="B3282" s="323"/>
    </row>
    <row r="3283" spans="2:2">
      <c r="B3283" s="323"/>
    </row>
    <row r="3284" spans="2:2">
      <c r="B3284" s="323"/>
    </row>
    <row r="3285" spans="2:2">
      <c r="B3285" s="323"/>
    </row>
    <row r="3286" spans="2:2">
      <c r="B3286" s="323"/>
    </row>
    <row r="3287" spans="2:2">
      <c r="B3287" s="323"/>
    </row>
    <row r="3288" spans="2:2">
      <c r="B3288" s="323"/>
    </row>
    <row r="3289" spans="2:2">
      <c r="B3289" s="323"/>
    </row>
    <row r="3290" spans="2:2">
      <c r="B3290" s="323"/>
    </row>
    <row r="3291" spans="2:2">
      <c r="B3291" s="323"/>
    </row>
    <row r="3292" spans="2:2">
      <c r="B3292" s="323"/>
    </row>
    <row r="3293" spans="2:2">
      <c r="B3293" s="323"/>
    </row>
    <row r="3294" spans="2:2">
      <c r="B3294" s="323"/>
    </row>
    <row r="3295" spans="2:2">
      <c r="B3295" s="323"/>
    </row>
    <row r="3296" spans="2:2">
      <c r="B3296" s="323"/>
    </row>
    <row r="3297" spans="2:2">
      <c r="B3297" s="323"/>
    </row>
    <row r="3298" spans="2:2">
      <c r="B3298" s="323"/>
    </row>
    <row r="3299" spans="2:2">
      <c r="B3299" s="323"/>
    </row>
    <row r="3300" spans="2:2">
      <c r="B3300" s="323"/>
    </row>
    <row r="3301" spans="2:2">
      <c r="B3301" s="323"/>
    </row>
    <row r="3302" spans="2:2">
      <c r="B3302" s="323"/>
    </row>
    <row r="3303" spans="2:2">
      <c r="B3303" s="323"/>
    </row>
    <row r="3304" spans="2:2">
      <c r="B3304" s="323"/>
    </row>
    <row r="3305" spans="2:2">
      <c r="B3305" s="323"/>
    </row>
    <row r="3306" spans="2:2">
      <c r="B3306" s="323"/>
    </row>
    <row r="3307" spans="2:2">
      <c r="B3307" s="323"/>
    </row>
    <row r="3308" spans="2:2">
      <c r="B3308" s="323"/>
    </row>
    <row r="3309" spans="2:2">
      <c r="B3309" s="323"/>
    </row>
    <row r="3310" spans="2:2">
      <c r="B3310" s="323"/>
    </row>
    <row r="3311" spans="2:2">
      <c r="B3311" s="323"/>
    </row>
    <row r="3312" spans="2:2">
      <c r="B3312" s="323"/>
    </row>
    <row r="3313" spans="2:2">
      <c r="B3313" s="323"/>
    </row>
    <row r="3314" spans="2:2">
      <c r="B3314" s="323"/>
    </row>
    <row r="3315" spans="2:2">
      <c r="B3315" s="323"/>
    </row>
    <row r="3316" spans="2:2">
      <c r="B3316" s="323"/>
    </row>
    <row r="3317" spans="2:2">
      <c r="B3317" s="323"/>
    </row>
    <row r="3318" spans="2:2">
      <c r="B3318" s="323"/>
    </row>
    <row r="3319" spans="2:2">
      <c r="B3319" s="323"/>
    </row>
    <row r="3320" spans="2:2">
      <c r="B3320" s="323"/>
    </row>
    <row r="3321" spans="2:2">
      <c r="B3321" s="323"/>
    </row>
    <row r="3322" spans="2:2">
      <c r="B3322" s="323"/>
    </row>
    <row r="3323" spans="2:2">
      <c r="B3323" s="323"/>
    </row>
    <row r="3324" spans="2:2">
      <c r="B3324" s="323"/>
    </row>
    <row r="3325" spans="2:2">
      <c r="B3325" s="323"/>
    </row>
    <row r="3326" spans="2:2">
      <c r="B3326" s="323"/>
    </row>
    <row r="3327" spans="2:2">
      <c r="B3327" s="323"/>
    </row>
    <row r="3328" spans="2:2">
      <c r="B3328" s="323"/>
    </row>
    <row r="3329" spans="2:2">
      <c r="B3329" s="323"/>
    </row>
    <row r="3330" spans="2:2">
      <c r="B3330" s="323"/>
    </row>
    <row r="3331" spans="2:2">
      <c r="B3331" s="323"/>
    </row>
    <row r="3332" spans="2:2">
      <c r="B3332" s="323"/>
    </row>
    <row r="3333" spans="2:2">
      <c r="B3333" s="323"/>
    </row>
    <row r="3334" spans="2:2">
      <c r="B3334" s="323"/>
    </row>
    <row r="3335" spans="2:2">
      <c r="B3335" s="323"/>
    </row>
    <row r="3336" spans="2:2">
      <c r="B3336" s="323"/>
    </row>
    <row r="3337" spans="2:2">
      <c r="B3337" s="323"/>
    </row>
    <row r="3338" spans="2:2">
      <c r="B3338" s="323"/>
    </row>
    <row r="3339" spans="2:2">
      <c r="B3339" s="323"/>
    </row>
    <row r="3340" spans="2:2">
      <c r="B3340" s="323"/>
    </row>
    <row r="3341" spans="2:2">
      <c r="B3341" s="323"/>
    </row>
    <row r="3342" spans="2:2">
      <c r="B3342" s="323"/>
    </row>
    <row r="3343" spans="2:2">
      <c r="B3343" s="323"/>
    </row>
    <row r="3344" spans="2:2">
      <c r="B3344" s="323"/>
    </row>
    <row r="3345" spans="2:2">
      <c r="B3345" s="323"/>
    </row>
    <row r="3346" spans="2:2">
      <c r="B3346" s="323"/>
    </row>
    <row r="3347" spans="2:2">
      <c r="B3347" s="323"/>
    </row>
    <row r="3348" spans="2:2">
      <c r="B3348" s="323"/>
    </row>
    <row r="3349" spans="2:2">
      <c r="B3349" s="323"/>
    </row>
    <row r="3350" spans="2:2">
      <c r="B3350" s="323"/>
    </row>
    <row r="3351" spans="2:2">
      <c r="B3351" s="323"/>
    </row>
    <row r="3352" spans="2:2">
      <c r="B3352" s="323"/>
    </row>
    <row r="3353" spans="2:2">
      <c r="B3353" s="323"/>
    </row>
    <row r="3354" spans="2:2">
      <c r="B3354" s="323"/>
    </row>
    <row r="3355" spans="2:2">
      <c r="B3355" s="323"/>
    </row>
    <row r="3356" spans="2:2">
      <c r="B3356" s="323"/>
    </row>
    <row r="3357" spans="2:2">
      <c r="B3357" s="323"/>
    </row>
    <row r="3358" spans="2:2">
      <c r="B3358" s="323"/>
    </row>
    <row r="3359" spans="2:2">
      <c r="B3359" s="323"/>
    </row>
    <row r="3360" spans="2:2">
      <c r="B3360" s="323"/>
    </row>
    <row r="3361" spans="2:2">
      <c r="B3361" s="323"/>
    </row>
    <row r="3362" spans="2:2">
      <c r="B3362" s="323"/>
    </row>
    <row r="3363" spans="2:2">
      <c r="B3363" s="323"/>
    </row>
    <row r="3364" spans="2:2">
      <c r="B3364" s="323"/>
    </row>
    <row r="3365" spans="2:2">
      <c r="B3365" s="323"/>
    </row>
    <row r="3366" spans="2:2">
      <c r="B3366" s="323"/>
    </row>
    <row r="3367" spans="2:2">
      <c r="B3367" s="323"/>
    </row>
    <row r="3368" spans="2:2">
      <c r="B3368" s="323"/>
    </row>
    <row r="3369" spans="2:2">
      <c r="B3369" s="323"/>
    </row>
    <row r="3370" spans="2:2">
      <c r="B3370" s="323"/>
    </row>
    <row r="3371" spans="2:2">
      <c r="B3371" s="323"/>
    </row>
    <row r="3372" spans="2:2">
      <c r="B3372" s="323"/>
    </row>
    <row r="3373" spans="2:2">
      <c r="B3373" s="323"/>
    </row>
    <row r="3374" spans="2:2">
      <c r="B3374" s="323"/>
    </row>
    <row r="3375" spans="2:2">
      <c r="B3375" s="323"/>
    </row>
    <row r="3376" spans="2:2">
      <c r="B3376" s="323"/>
    </row>
    <row r="3377" spans="2:2">
      <c r="B3377" s="323"/>
    </row>
    <row r="3378" spans="2:2">
      <c r="B3378" s="323"/>
    </row>
    <row r="3379" spans="2:2">
      <c r="B3379" s="323"/>
    </row>
    <row r="3380" spans="2:2">
      <c r="B3380" s="323"/>
    </row>
    <row r="3381" spans="2:2">
      <c r="B3381" s="323"/>
    </row>
    <row r="3382" spans="2:2">
      <c r="B3382" s="323"/>
    </row>
    <row r="3383" spans="2:2">
      <c r="B3383" s="323"/>
    </row>
    <row r="3384" spans="2:2">
      <c r="B3384" s="323"/>
    </row>
    <row r="3385" spans="2:2">
      <c r="B3385" s="323"/>
    </row>
    <row r="3386" spans="2:2">
      <c r="B3386" s="323"/>
    </row>
    <row r="3387" spans="2:2">
      <c r="B3387" s="323"/>
    </row>
    <row r="3388" spans="2:2">
      <c r="B3388" s="323"/>
    </row>
    <row r="3389" spans="2:2">
      <c r="B3389" s="323"/>
    </row>
    <row r="3390" spans="2:2">
      <c r="B3390" s="323"/>
    </row>
    <row r="3391" spans="2:2">
      <c r="B3391" s="323"/>
    </row>
    <row r="3392" spans="2:2">
      <c r="B3392" s="323"/>
    </row>
    <row r="3393" spans="2:2">
      <c r="B3393" s="323"/>
    </row>
    <row r="3394" spans="2:2">
      <c r="B3394" s="323"/>
    </row>
    <row r="3395" spans="2:2">
      <c r="B3395" s="323"/>
    </row>
    <row r="3396" spans="2:2">
      <c r="B3396" s="323"/>
    </row>
    <row r="3397" spans="2:2">
      <c r="B3397" s="323"/>
    </row>
    <row r="3398" spans="2:2">
      <c r="B3398" s="323"/>
    </row>
    <row r="3399" spans="2:2">
      <c r="B3399" s="323"/>
    </row>
    <row r="3400" spans="2:2">
      <c r="B3400" s="323"/>
    </row>
    <row r="3401" spans="2:2">
      <c r="B3401" s="323"/>
    </row>
    <row r="3402" spans="2:2">
      <c r="B3402" s="323"/>
    </row>
    <row r="3403" spans="2:2">
      <c r="B3403" s="323"/>
    </row>
    <row r="3404" spans="2:2">
      <c r="B3404" s="323"/>
    </row>
    <row r="3405" spans="2:2">
      <c r="B3405" s="323"/>
    </row>
    <row r="3406" spans="2:2">
      <c r="B3406" s="323"/>
    </row>
    <row r="3407" spans="2:2">
      <c r="B3407" s="323"/>
    </row>
    <row r="3408" spans="2:2">
      <c r="B3408" s="323"/>
    </row>
    <row r="3409" spans="2:2">
      <c r="B3409" s="323"/>
    </row>
    <row r="3410" spans="2:2">
      <c r="B3410" s="323"/>
    </row>
    <row r="3411" spans="2:2">
      <c r="B3411" s="323"/>
    </row>
    <row r="3412" spans="2:2">
      <c r="B3412" s="323"/>
    </row>
    <row r="3413" spans="2:2">
      <c r="B3413" s="323"/>
    </row>
    <row r="3414" spans="2:2">
      <c r="B3414" s="323"/>
    </row>
    <row r="3415" spans="2:2">
      <c r="B3415" s="323"/>
    </row>
    <row r="3416" spans="2:2">
      <c r="B3416" s="323"/>
    </row>
    <row r="3417" spans="2:2">
      <c r="B3417" s="323"/>
    </row>
    <row r="3418" spans="2:2">
      <c r="B3418" s="323"/>
    </row>
    <row r="3419" spans="2:2">
      <c r="B3419" s="323"/>
    </row>
    <row r="3420" spans="2:2">
      <c r="B3420" s="323"/>
    </row>
    <row r="3421" spans="2:2">
      <c r="B3421" s="323"/>
    </row>
    <row r="3422" spans="2:2">
      <c r="B3422" s="323"/>
    </row>
    <row r="3423" spans="2:2">
      <c r="B3423" s="323"/>
    </row>
    <row r="3424" spans="2:2">
      <c r="B3424" s="323"/>
    </row>
    <row r="3425" spans="2:2">
      <c r="B3425" s="323"/>
    </row>
    <row r="3426" spans="2:2">
      <c r="B3426" s="323"/>
    </row>
    <row r="3427" spans="2:2">
      <c r="B3427" s="323"/>
    </row>
    <row r="3428" spans="2:2">
      <c r="B3428" s="323"/>
    </row>
    <row r="3429" spans="2:2">
      <c r="B3429" s="323"/>
    </row>
    <row r="3430" spans="2:2">
      <c r="B3430" s="323"/>
    </row>
    <row r="3431" spans="2:2">
      <c r="B3431" s="323"/>
    </row>
    <row r="3432" spans="2:2">
      <c r="B3432" s="323"/>
    </row>
    <row r="3433" spans="2:2">
      <c r="B3433" s="323"/>
    </row>
    <row r="3434" spans="2:2">
      <c r="B3434" s="323"/>
    </row>
    <row r="3435" spans="2:2">
      <c r="B3435" s="323"/>
    </row>
    <row r="3436" spans="2:2">
      <c r="B3436" s="323"/>
    </row>
    <row r="3437" spans="2:2">
      <c r="B3437" s="323"/>
    </row>
    <row r="3438" spans="2:2">
      <c r="B3438" s="323"/>
    </row>
    <row r="3439" spans="2:2">
      <c r="B3439" s="323"/>
    </row>
    <row r="3440" spans="2:2">
      <c r="B3440" s="323"/>
    </row>
    <row r="3441" spans="2:2">
      <c r="B3441" s="323"/>
    </row>
    <row r="3442" spans="2:2">
      <c r="B3442" s="323"/>
    </row>
    <row r="3443" spans="2:2">
      <c r="B3443" s="323"/>
    </row>
    <row r="3444" spans="2:2">
      <c r="B3444" s="323"/>
    </row>
    <row r="3445" spans="2:2">
      <c r="B3445" s="323"/>
    </row>
    <row r="3446" spans="2:2">
      <c r="B3446" s="323"/>
    </row>
    <row r="3447" spans="2:2">
      <c r="B3447" s="323"/>
    </row>
    <row r="3448" spans="2:2">
      <c r="B3448" s="323"/>
    </row>
    <row r="3449" spans="2:2">
      <c r="B3449" s="323"/>
    </row>
    <row r="3450" spans="2:2">
      <c r="B3450" s="323"/>
    </row>
    <row r="3451" spans="2:2">
      <c r="B3451" s="323"/>
    </row>
    <row r="3452" spans="2:2">
      <c r="B3452" s="323"/>
    </row>
    <row r="3453" spans="2:2">
      <c r="B3453" s="323"/>
    </row>
    <row r="3454" spans="2:2">
      <c r="B3454" s="323"/>
    </row>
    <row r="3455" spans="2:2">
      <c r="B3455" s="323"/>
    </row>
    <row r="3456" spans="2:2">
      <c r="B3456" s="323"/>
    </row>
    <row r="3457" spans="2:2">
      <c r="B3457" s="323"/>
    </row>
    <row r="3458" spans="2:2">
      <c r="B3458" s="323"/>
    </row>
    <row r="3459" spans="2:2">
      <c r="B3459" s="323"/>
    </row>
    <row r="3460" spans="2:2">
      <c r="B3460" s="323"/>
    </row>
    <row r="3461" spans="2:2">
      <c r="B3461" s="323"/>
    </row>
    <row r="3462" spans="2:2">
      <c r="B3462" s="323"/>
    </row>
    <row r="3463" spans="2:2">
      <c r="B3463" s="323"/>
    </row>
    <row r="3464" spans="2:2">
      <c r="B3464" s="323"/>
    </row>
    <row r="3465" spans="2:2">
      <c r="B3465" s="323"/>
    </row>
    <row r="3466" spans="2:2">
      <c r="B3466" s="323"/>
    </row>
    <row r="3467" spans="2:2">
      <c r="B3467" s="323"/>
    </row>
    <row r="3468" spans="2:2">
      <c r="B3468" s="323"/>
    </row>
    <row r="3469" spans="2:2">
      <c r="B3469" s="323"/>
    </row>
    <row r="3470" spans="2:2">
      <c r="B3470" s="323"/>
    </row>
    <row r="3471" spans="2:2">
      <c r="B3471" s="323"/>
    </row>
    <row r="3472" spans="2:2">
      <c r="B3472" s="323"/>
    </row>
    <row r="3473" spans="2:2">
      <c r="B3473" s="323"/>
    </row>
    <row r="3474" spans="2:2">
      <c r="B3474" s="323"/>
    </row>
    <row r="3475" spans="2:2">
      <c r="B3475" s="323"/>
    </row>
    <row r="3476" spans="2:2">
      <c r="B3476" s="323"/>
    </row>
    <row r="3477" spans="2:2">
      <c r="B3477" s="323"/>
    </row>
    <row r="3478" spans="2:2">
      <c r="B3478" s="323"/>
    </row>
    <row r="3479" spans="2:2">
      <c r="B3479" s="323"/>
    </row>
    <row r="3480" spans="2:2">
      <c r="B3480" s="323"/>
    </row>
    <row r="3481" spans="2:2">
      <c r="B3481" s="323"/>
    </row>
    <row r="3482" spans="2:2">
      <c r="B3482" s="323"/>
    </row>
    <row r="3483" spans="2:2">
      <c r="B3483" s="323"/>
    </row>
    <row r="3484" spans="2:2">
      <c r="B3484" s="323"/>
    </row>
    <row r="3485" spans="2:2">
      <c r="B3485" s="323"/>
    </row>
    <row r="3486" spans="2:2">
      <c r="B3486" s="323"/>
    </row>
    <row r="3487" spans="2:2">
      <c r="B3487" s="323"/>
    </row>
    <row r="3488" spans="2:2">
      <c r="B3488" s="323"/>
    </row>
    <row r="3489" spans="2:2">
      <c r="B3489" s="323"/>
    </row>
    <row r="3490" spans="2:2">
      <c r="B3490" s="323"/>
    </row>
    <row r="3491" spans="2:2">
      <c r="B3491" s="323"/>
    </row>
    <row r="3492" spans="2:2">
      <c r="B3492" s="323"/>
    </row>
    <row r="3493" spans="2:2">
      <c r="B3493" s="323"/>
    </row>
    <row r="3494" spans="2:2">
      <c r="B3494" s="323"/>
    </row>
    <row r="3495" spans="2:2">
      <c r="B3495" s="323"/>
    </row>
    <row r="3496" spans="2:2">
      <c r="B3496" s="323"/>
    </row>
    <row r="3497" spans="2:2">
      <c r="B3497" s="323"/>
    </row>
    <row r="3498" spans="2:2">
      <c r="B3498" s="323"/>
    </row>
    <row r="3499" spans="2:2">
      <c r="B3499" s="323"/>
    </row>
    <row r="3500" spans="2:2">
      <c r="B3500" s="323"/>
    </row>
    <row r="3501" spans="2:2">
      <c r="B3501" s="323"/>
    </row>
    <row r="3502" spans="2:2">
      <c r="B3502" s="323"/>
    </row>
    <row r="3503" spans="2:2">
      <c r="B3503" s="323"/>
    </row>
    <row r="3504" spans="2:2">
      <c r="B3504" s="323"/>
    </row>
    <row r="3505" spans="2:2">
      <c r="B3505" s="323"/>
    </row>
    <row r="3506" spans="2:2">
      <c r="B3506" s="323"/>
    </row>
    <row r="3507" spans="2:2">
      <c r="B3507" s="323"/>
    </row>
    <row r="3508" spans="2:2">
      <c r="B3508" s="323"/>
    </row>
    <row r="3509" spans="2:2">
      <c r="B3509" s="323"/>
    </row>
    <row r="3510" spans="2:2">
      <c r="B3510" s="323"/>
    </row>
    <row r="3511" spans="2:2">
      <c r="B3511" s="323"/>
    </row>
    <row r="3512" spans="2:2">
      <c r="B3512" s="323"/>
    </row>
    <row r="3513" spans="2:2">
      <c r="B3513" s="323"/>
    </row>
    <row r="3514" spans="2:2">
      <c r="B3514" s="323"/>
    </row>
    <row r="3515" spans="2:2">
      <c r="B3515" s="323"/>
    </row>
    <row r="3516" spans="2:2">
      <c r="B3516" s="323"/>
    </row>
    <row r="3517" spans="2:2">
      <c r="B3517" s="323"/>
    </row>
    <row r="3518" spans="2:2">
      <c r="B3518" s="323"/>
    </row>
    <row r="3519" spans="2:2">
      <c r="B3519" s="323"/>
    </row>
    <row r="3520" spans="2:2">
      <c r="B3520" s="323"/>
    </row>
    <row r="3521" spans="2:2">
      <c r="B3521" s="323"/>
    </row>
    <row r="3522" spans="2:2">
      <c r="B3522" s="323"/>
    </row>
    <row r="3523" spans="2:2">
      <c r="B3523" s="323"/>
    </row>
    <row r="3524" spans="2:2">
      <c r="B3524" s="323"/>
    </row>
    <row r="3525" spans="2:2">
      <c r="B3525" s="323"/>
    </row>
    <row r="3526" spans="2:2">
      <c r="B3526" s="323"/>
    </row>
    <row r="3527" spans="2:2">
      <c r="B3527" s="323"/>
    </row>
    <row r="3528" spans="2:2">
      <c r="B3528" s="323"/>
    </row>
    <row r="3529" spans="2:2">
      <c r="B3529" s="323"/>
    </row>
    <row r="3530" spans="2:2">
      <c r="B3530" s="323"/>
    </row>
    <row r="3531" spans="2:2">
      <c r="B3531" s="323"/>
    </row>
    <row r="3532" spans="2:2">
      <c r="B3532" s="323"/>
    </row>
    <row r="3533" spans="2:2">
      <c r="B3533" s="323"/>
    </row>
    <row r="3534" spans="2:2">
      <c r="B3534" s="323"/>
    </row>
    <row r="3535" spans="2:2">
      <c r="B3535" s="323"/>
    </row>
    <row r="3536" spans="2:2">
      <c r="B3536" s="323"/>
    </row>
    <row r="3537" spans="2:2">
      <c r="B3537" s="323"/>
    </row>
    <row r="3538" spans="2:2">
      <c r="B3538" s="323"/>
    </row>
    <row r="3539" spans="2:2">
      <c r="B3539" s="323"/>
    </row>
    <row r="3540" spans="2:2">
      <c r="B3540" s="323"/>
    </row>
    <row r="3541" spans="2:2">
      <c r="B3541" s="323"/>
    </row>
    <row r="3542" spans="2:2">
      <c r="B3542" s="323"/>
    </row>
    <row r="3543" spans="2:2">
      <c r="B3543" s="323"/>
    </row>
    <row r="3544" spans="2:2">
      <c r="B3544" s="323"/>
    </row>
    <row r="3545" spans="2:2">
      <c r="B3545" s="323"/>
    </row>
    <row r="3546" spans="2:2">
      <c r="B3546" s="323"/>
    </row>
    <row r="3547" spans="2:2">
      <c r="B3547" s="323"/>
    </row>
    <row r="3548" spans="2:2">
      <c r="B3548" s="323"/>
    </row>
    <row r="3549" spans="2:2">
      <c r="B3549" s="323"/>
    </row>
    <row r="3550" spans="2:2">
      <c r="B3550" s="323"/>
    </row>
    <row r="3551" spans="2:2">
      <c r="B3551" s="323"/>
    </row>
    <row r="3552" spans="2:2">
      <c r="B3552" s="323"/>
    </row>
    <row r="3553" spans="2:2">
      <c r="B3553" s="323"/>
    </row>
    <row r="3554" spans="2:2">
      <c r="B3554" s="323"/>
    </row>
    <row r="3555" spans="2:2">
      <c r="B3555" s="323"/>
    </row>
    <row r="3556" spans="2:2">
      <c r="B3556" s="323"/>
    </row>
    <row r="3557" spans="2:2">
      <c r="B3557" s="323"/>
    </row>
    <row r="3558" spans="2:2">
      <c r="B3558" s="323"/>
    </row>
    <row r="3559" spans="2:2">
      <c r="B3559" s="323"/>
    </row>
    <row r="3560" spans="2:2">
      <c r="B3560" s="323"/>
    </row>
    <row r="3561" spans="2:2">
      <c r="B3561" s="323"/>
    </row>
    <row r="3562" spans="2:2">
      <c r="B3562" s="323"/>
    </row>
    <row r="3563" spans="2:2">
      <c r="B3563" s="323"/>
    </row>
    <row r="3564" spans="2:2">
      <c r="B3564" s="323"/>
    </row>
    <row r="3565" spans="2:2">
      <c r="B3565" s="323"/>
    </row>
    <row r="3566" spans="2:2">
      <c r="B3566" s="323"/>
    </row>
    <row r="3567" spans="2:2">
      <c r="B3567" s="323"/>
    </row>
    <row r="3568" spans="2:2">
      <c r="B3568" s="323"/>
    </row>
    <row r="3569" spans="2:2">
      <c r="B3569" s="323"/>
    </row>
    <row r="3570" spans="2:2">
      <c r="B3570" s="323"/>
    </row>
    <row r="3571" spans="2:2">
      <c r="B3571" s="323"/>
    </row>
    <row r="3572" spans="2:2">
      <c r="B3572" s="323"/>
    </row>
    <row r="3573" spans="2:2">
      <c r="B3573" s="323"/>
    </row>
    <row r="3574" spans="2:2">
      <c r="B3574" s="323"/>
    </row>
    <row r="3575" spans="2:2">
      <c r="B3575" s="323"/>
    </row>
    <row r="3576" spans="2:2">
      <c r="B3576" s="323"/>
    </row>
    <row r="3577" spans="2:2">
      <c r="B3577" s="323"/>
    </row>
    <row r="3578" spans="2:2">
      <c r="B3578" s="323"/>
    </row>
    <row r="3579" spans="2:2">
      <c r="B3579" s="323"/>
    </row>
    <row r="3580" spans="2:2">
      <c r="B3580" s="323"/>
    </row>
    <row r="3581" spans="2:2">
      <c r="B3581" s="323"/>
    </row>
    <row r="3582" spans="2:2">
      <c r="B3582" s="323"/>
    </row>
    <row r="3583" spans="2:2">
      <c r="B3583" s="323"/>
    </row>
    <row r="3584" spans="2:2">
      <c r="B3584" s="323"/>
    </row>
    <row r="3585" spans="2:2">
      <c r="B3585" s="323"/>
    </row>
    <row r="3586" spans="2:2">
      <c r="B3586" s="323"/>
    </row>
    <row r="3587" spans="2:2">
      <c r="B3587" s="323"/>
    </row>
    <row r="3588" spans="2:2">
      <c r="B3588" s="323"/>
    </row>
    <row r="3589" spans="2:2">
      <c r="B3589" s="323"/>
    </row>
    <row r="3590" spans="2:2">
      <c r="B3590" s="323"/>
    </row>
    <row r="3591" spans="2:2">
      <c r="B3591" s="323"/>
    </row>
    <row r="3592" spans="2:2">
      <c r="B3592" s="323"/>
    </row>
    <row r="3593" spans="2:2">
      <c r="B3593" s="323"/>
    </row>
    <row r="3594" spans="2:2">
      <c r="B3594" s="323"/>
    </row>
    <row r="3595" spans="2:2">
      <c r="B3595" s="323"/>
    </row>
    <row r="3596" spans="2:2">
      <c r="B3596" s="323"/>
    </row>
    <row r="3597" spans="2:2">
      <c r="B3597" s="323"/>
    </row>
    <row r="3598" spans="2:2">
      <c r="B3598" s="323"/>
    </row>
    <row r="3599" spans="2:2">
      <c r="B3599" s="323"/>
    </row>
    <row r="3600" spans="2:2">
      <c r="B3600" s="323"/>
    </row>
    <row r="3601" spans="2:2">
      <c r="B3601" s="323"/>
    </row>
    <row r="3602" spans="2:2">
      <c r="B3602" s="323"/>
    </row>
    <row r="3603" spans="2:2">
      <c r="B3603" s="323"/>
    </row>
    <row r="3604" spans="2:2">
      <c r="B3604" s="323"/>
    </row>
    <row r="3605" spans="2:2">
      <c r="B3605" s="323"/>
    </row>
    <row r="3606" spans="2:2">
      <c r="B3606" s="323"/>
    </row>
    <row r="3607" spans="2:2">
      <c r="B3607" s="323"/>
    </row>
    <row r="3608" spans="2:2">
      <c r="B3608" s="323"/>
    </row>
    <row r="3609" spans="2:2">
      <c r="B3609" s="323"/>
    </row>
    <row r="3610" spans="2:2">
      <c r="B3610" s="323"/>
    </row>
    <row r="3611" spans="2:2">
      <c r="B3611" s="323"/>
    </row>
    <row r="3612" spans="2:2">
      <c r="B3612" s="323"/>
    </row>
    <row r="3613" spans="2:2">
      <c r="B3613" s="323"/>
    </row>
    <row r="3614" spans="2:2">
      <c r="B3614" s="323"/>
    </row>
    <row r="3615" spans="2:2">
      <c r="B3615" s="323"/>
    </row>
    <row r="3616" spans="2:2">
      <c r="B3616" s="323"/>
    </row>
    <row r="3617" spans="2:2">
      <c r="B3617" s="323"/>
    </row>
    <row r="3618" spans="2:2">
      <c r="B3618" s="323"/>
    </row>
    <row r="3619" spans="2:2">
      <c r="B3619" s="323"/>
    </row>
    <row r="3620" spans="2:2">
      <c r="B3620" s="323"/>
    </row>
    <row r="3621" spans="2:2">
      <c r="B3621" s="323"/>
    </row>
    <row r="3622" spans="2:2">
      <c r="B3622" s="323"/>
    </row>
    <row r="3623" spans="2:2">
      <c r="B3623" s="323"/>
    </row>
    <row r="3624" spans="2:2">
      <c r="B3624" s="323"/>
    </row>
    <row r="3625" spans="2:2">
      <c r="B3625" s="323"/>
    </row>
    <row r="3626" spans="2:2">
      <c r="B3626" s="323"/>
    </row>
    <row r="3627" spans="2:2">
      <c r="B3627" s="323"/>
    </row>
    <row r="3628" spans="2:2">
      <c r="B3628" s="323"/>
    </row>
    <row r="3629" spans="2:2">
      <c r="B3629" s="323"/>
    </row>
    <row r="3630" spans="2:2">
      <c r="B3630" s="323"/>
    </row>
    <row r="3631" spans="2:2">
      <c r="B3631" s="323"/>
    </row>
    <row r="3632" spans="2:2">
      <c r="B3632" s="323"/>
    </row>
    <row r="3633" spans="2:2">
      <c r="B3633" s="323"/>
    </row>
    <row r="3634" spans="2:2">
      <c r="B3634" s="323"/>
    </row>
    <row r="3635" spans="2:2">
      <c r="B3635" s="323"/>
    </row>
    <row r="3636" spans="2:2">
      <c r="B3636" s="323"/>
    </row>
    <row r="3637" spans="2:2">
      <c r="B3637" s="323"/>
    </row>
    <row r="3638" spans="2:2">
      <c r="B3638" s="323"/>
    </row>
    <row r="3639" spans="2:2">
      <c r="B3639" s="323"/>
    </row>
    <row r="3640" spans="2:2">
      <c r="B3640" s="323"/>
    </row>
    <row r="3641" spans="2:2">
      <c r="B3641" s="323"/>
    </row>
    <row r="3642" spans="2:2">
      <c r="B3642" s="323"/>
    </row>
    <row r="3643" spans="2:2">
      <c r="B3643" s="323"/>
    </row>
    <row r="3644" spans="2:2">
      <c r="B3644" s="323"/>
    </row>
    <row r="3645" spans="2:2">
      <c r="B3645" s="323"/>
    </row>
    <row r="3646" spans="2:2">
      <c r="B3646" s="323"/>
    </row>
    <row r="3647" spans="2:2">
      <c r="B3647" s="323"/>
    </row>
    <row r="3648" spans="2:2">
      <c r="B3648" s="323"/>
    </row>
    <row r="3649" spans="2:2">
      <c r="B3649" s="323"/>
    </row>
    <row r="3650" spans="2:2">
      <c r="B3650" s="323"/>
    </row>
    <row r="3651" spans="2:2">
      <c r="B3651" s="323"/>
    </row>
    <row r="3652" spans="2:2">
      <c r="B3652" s="323"/>
    </row>
    <row r="3653" spans="2:2">
      <c r="B3653" s="323"/>
    </row>
    <row r="3654" spans="2:2">
      <c r="B3654" s="323"/>
    </row>
    <row r="3655" spans="2:2">
      <c r="B3655" s="323"/>
    </row>
    <row r="3656" spans="2:2">
      <c r="B3656" s="323"/>
    </row>
    <row r="3657" spans="2:2">
      <c r="B3657" s="323"/>
    </row>
    <row r="3658" spans="2:2">
      <c r="B3658" s="323"/>
    </row>
    <row r="3659" spans="2:2">
      <c r="B3659" s="323"/>
    </row>
    <row r="3660" spans="2:2">
      <c r="B3660" s="323"/>
    </row>
    <row r="3661" spans="2:2">
      <c r="B3661" s="323"/>
    </row>
    <row r="3662" spans="2:2">
      <c r="B3662" s="323"/>
    </row>
    <row r="3663" spans="2:2">
      <c r="B3663" s="323"/>
    </row>
    <row r="3664" spans="2:2">
      <c r="B3664" s="323"/>
    </row>
    <row r="3665" spans="2:2">
      <c r="B3665" s="323"/>
    </row>
    <row r="3666" spans="2:2">
      <c r="B3666" s="323"/>
    </row>
    <row r="3667" spans="2:2">
      <c r="B3667" s="323"/>
    </row>
    <row r="3668" spans="2:2">
      <c r="B3668" s="323"/>
    </row>
    <row r="3669" spans="2:2">
      <c r="B3669" s="323"/>
    </row>
    <row r="3670" spans="2:2">
      <c r="B3670" s="323"/>
    </row>
    <row r="3671" spans="2:2">
      <c r="B3671" s="323"/>
    </row>
    <row r="3672" spans="2:2">
      <c r="B3672" s="323"/>
    </row>
    <row r="3673" spans="2:2">
      <c r="B3673" s="323"/>
    </row>
    <row r="3674" spans="2:2">
      <c r="B3674" s="323"/>
    </row>
    <row r="3675" spans="2:2">
      <c r="B3675" s="323"/>
    </row>
    <row r="3676" spans="2:2">
      <c r="B3676" s="323"/>
    </row>
    <row r="3677" spans="2:2">
      <c r="B3677" s="323"/>
    </row>
    <row r="3678" spans="2:2">
      <c r="B3678" s="323"/>
    </row>
    <row r="3679" spans="2:2">
      <c r="B3679" s="323"/>
    </row>
    <row r="3680" spans="2:2">
      <c r="B3680" s="323"/>
    </row>
    <row r="3681" spans="2:2">
      <c r="B3681" s="323"/>
    </row>
    <row r="3682" spans="2:2">
      <c r="B3682" s="323"/>
    </row>
    <row r="3683" spans="2:2">
      <c r="B3683" s="323"/>
    </row>
    <row r="3684" spans="2:2">
      <c r="B3684" s="323"/>
    </row>
    <row r="3685" spans="2:2">
      <c r="B3685" s="323"/>
    </row>
    <row r="3686" spans="2:2">
      <c r="B3686" s="323"/>
    </row>
    <row r="3687" spans="2:2">
      <c r="B3687" s="323"/>
    </row>
    <row r="3688" spans="2:2">
      <c r="B3688" s="323"/>
    </row>
    <row r="3689" spans="2:2">
      <c r="B3689" s="323"/>
    </row>
    <row r="3690" spans="2:2">
      <c r="B3690" s="323"/>
    </row>
    <row r="3691" spans="2:2">
      <c r="B3691" s="323"/>
    </row>
    <row r="3692" spans="2:2">
      <c r="B3692" s="323"/>
    </row>
    <row r="3693" spans="2:2">
      <c r="B3693" s="323"/>
    </row>
    <row r="3694" spans="2:2">
      <c r="B3694" s="323"/>
    </row>
    <row r="3695" spans="2:2">
      <c r="B3695" s="323"/>
    </row>
    <row r="3696" spans="2:2">
      <c r="B3696" s="323"/>
    </row>
    <row r="3697" spans="2:2">
      <c r="B3697" s="323"/>
    </row>
    <row r="3698" spans="2:2">
      <c r="B3698" s="323"/>
    </row>
    <row r="3699" spans="2:2">
      <c r="B3699" s="323"/>
    </row>
    <row r="3700" spans="2:2">
      <c r="B3700" s="323"/>
    </row>
    <row r="3701" spans="2:2">
      <c r="B3701" s="323"/>
    </row>
    <row r="3702" spans="2:2">
      <c r="B3702" s="323"/>
    </row>
    <row r="3703" spans="2:2">
      <c r="B3703" s="323"/>
    </row>
    <row r="3704" spans="2:2">
      <c r="B3704" s="323"/>
    </row>
    <row r="3705" spans="2:2">
      <c r="B3705" s="323"/>
    </row>
    <row r="3706" spans="2:2">
      <c r="B3706" s="323"/>
    </row>
    <row r="3707" spans="2:2">
      <c r="B3707" s="323"/>
    </row>
    <row r="3708" spans="2:2">
      <c r="B3708" s="323"/>
    </row>
    <row r="3709" spans="2:2">
      <c r="B3709" s="323"/>
    </row>
    <row r="3710" spans="2:2">
      <c r="B3710" s="323"/>
    </row>
    <row r="3711" spans="2:2">
      <c r="B3711" s="323"/>
    </row>
    <row r="3712" spans="2:2">
      <c r="B3712" s="323"/>
    </row>
    <row r="3713" spans="2:2">
      <c r="B3713" s="323"/>
    </row>
    <row r="3714" spans="2:2">
      <c r="B3714" s="323"/>
    </row>
    <row r="3715" spans="2:2">
      <c r="B3715" s="323"/>
    </row>
    <row r="3716" spans="2:2">
      <c r="B3716" s="323"/>
    </row>
    <row r="3717" spans="2:2">
      <c r="B3717" s="323"/>
    </row>
    <row r="3718" spans="2:2">
      <c r="B3718" s="323"/>
    </row>
    <row r="3719" spans="2:2">
      <c r="B3719" s="323"/>
    </row>
    <row r="3720" spans="2:2">
      <c r="B3720" s="323"/>
    </row>
    <row r="3721" spans="2:2">
      <c r="B3721" s="323"/>
    </row>
    <row r="3722" spans="2:2">
      <c r="B3722" s="323"/>
    </row>
    <row r="3723" spans="2:2">
      <c r="B3723" s="323"/>
    </row>
    <row r="3724" spans="2:2">
      <c r="B3724" s="323"/>
    </row>
    <row r="3725" spans="2:2">
      <c r="B3725" s="323"/>
    </row>
    <row r="3726" spans="2:2">
      <c r="B3726" s="323"/>
    </row>
    <row r="3727" spans="2:2">
      <c r="B3727" s="323"/>
    </row>
    <row r="3728" spans="2:2">
      <c r="B3728" s="323"/>
    </row>
    <row r="3729" spans="2:2">
      <c r="B3729" s="323"/>
    </row>
    <row r="3730" spans="2:2">
      <c r="B3730" s="323"/>
    </row>
    <row r="3731" spans="2:2">
      <c r="B3731" s="323"/>
    </row>
    <row r="3732" spans="2:2">
      <c r="B3732" s="323"/>
    </row>
    <row r="3733" spans="2:2">
      <c r="B3733" s="323"/>
    </row>
    <row r="3734" spans="2:2">
      <c r="B3734" s="323"/>
    </row>
    <row r="3735" spans="2:2">
      <c r="B3735" s="323"/>
    </row>
    <row r="3736" spans="2:2">
      <c r="B3736" s="323"/>
    </row>
    <row r="3737" spans="2:2">
      <c r="B3737" s="323"/>
    </row>
    <row r="3738" spans="2:2">
      <c r="B3738" s="323"/>
    </row>
    <row r="3739" spans="2:2">
      <c r="B3739" s="323"/>
    </row>
    <row r="3740" spans="2:2">
      <c r="B3740" s="323"/>
    </row>
    <row r="3741" spans="2:2">
      <c r="B3741" s="323"/>
    </row>
    <row r="3742" spans="2:2">
      <c r="B3742" s="323"/>
    </row>
    <row r="3743" spans="2:2">
      <c r="B3743" s="323"/>
    </row>
    <row r="3744" spans="2:2">
      <c r="B3744" s="323"/>
    </row>
    <row r="3745" spans="2:2">
      <c r="B3745" s="323"/>
    </row>
    <row r="3746" spans="2:2">
      <c r="B3746" s="323"/>
    </row>
    <row r="3747" spans="2:2">
      <c r="B3747" s="323"/>
    </row>
    <row r="3748" spans="2:2">
      <c r="B3748" s="323"/>
    </row>
    <row r="3749" spans="2:2">
      <c r="B3749" s="323"/>
    </row>
    <row r="3750" spans="2:2">
      <c r="B3750" s="323"/>
    </row>
    <row r="3751" spans="2:2">
      <c r="B3751" s="323"/>
    </row>
    <row r="3752" spans="2:2">
      <c r="B3752" s="323"/>
    </row>
    <row r="3753" spans="2:2">
      <c r="B3753" s="323"/>
    </row>
    <row r="3754" spans="2:2">
      <c r="B3754" s="323"/>
    </row>
    <row r="3755" spans="2:2">
      <c r="B3755" s="323"/>
    </row>
    <row r="3756" spans="2:2">
      <c r="B3756" s="323"/>
    </row>
    <row r="3757" spans="2:2">
      <c r="B3757" s="323"/>
    </row>
    <row r="3758" spans="2:2">
      <c r="B3758" s="323"/>
    </row>
    <row r="3759" spans="2:2">
      <c r="B3759" s="323"/>
    </row>
    <row r="3760" spans="2:2">
      <c r="B3760" s="323"/>
    </row>
    <row r="3761" spans="2:2">
      <c r="B3761" s="323"/>
    </row>
    <row r="3762" spans="2:2">
      <c r="B3762" s="323"/>
    </row>
    <row r="3763" spans="2:2">
      <c r="B3763" s="323"/>
    </row>
    <row r="3764" spans="2:2">
      <c r="B3764" s="323"/>
    </row>
    <row r="3765" spans="2:2">
      <c r="B3765" s="323"/>
    </row>
    <row r="3766" spans="2:2">
      <c r="B3766" s="323"/>
    </row>
    <row r="3767" spans="2:2">
      <c r="B3767" s="323"/>
    </row>
    <row r="3768" spans="2:2">
      <c r="B3768" s="323"/>
    </row>
    <row r="3769" spans="2:2">
      <c r="B3769" s="323"/>
    </row>
    <row r="3770" spans="2:2">
      <c r="B3770" s="323"/>
    </row>
    <row r="3771" spans="2:2">
      <c r="B3771" s="323"/>
    </row>
    <row r="3772" spans="2:2">
      <c r="B3772" s="323"/>
    </row>
    <row r="3773" spans="2:2">
      <c r="B3773" s="323"/>
    </row>
    <row r="3774" spans="2:2">
      <c r="B3774" s="323"/>
    </row>
    <row r="3775" spans="2:2">
      <c r="B3775" s="323"/>
    </row>
    <row r="3776" spans="2:2">
      <c r="B3776" s="323"/>
    </row>
    <row r="3777" spans="2:2">
      <c r="B3777" s="323"/>
    </row>
    <row r="3778" spans="2:2">
      <c r="B3778" s="323"/>
    </row>
    <row r="3779" spans="2:2">
      <c r="B3779" s="323"/>
    </row>
    <row r="3780" spans="2:2">
      <c r="B3780" s="323"/>
    </row>
    <row r="3781" spans="2:2">
      <c r="B3781" s="323"/>
    </row>
    <row r="3782" spans="2:2">
      <c r="B3782" s="323"/>
    </row>
    <row r="3783" spans="2:2">
      <c r="B3783" s="323"/>
    </row>
    <row r="3784" spans="2:2">
      <c r="B3784" s="323"/>
    </row>
    <row r="3785" spans="2:2">
      <c r="B3785" s="323"/>
    </row>
    <row r="3786" spans="2:2">
      <c r="B3786" s="323"/>
    </row>
    <row r="3787" spans="2:2">
      <c r="B3787" s="323"/>
    </row>
    <row r="3788" spans="2:2">
      <c r="B3788" s="323"/>
    </row>
    <row r="3789" spans="2:2">
      <c r="B3789" s="323"/>
    </row>
    <row r="3790" spans="2:2">
      <c r="B3790" s="323"/>
    </row>
    <row r="3791" spans="2:2">
      <c r="B3791" s="323"/>
    </row>
    <row r="3792" spans="2:2">
      <c r="B3792" s="323"/>
    </row>
    <row r="3793" spans="2:2">
      <c r="B3793" s="323"/>
    </row>
    <row r="3794" spans="2:2">
      <c r="B3794" s="323"/>
    </row>
    <row r="3795" spans="2:2">
      <c r="B3795" s="323"/>
    </row>
    <row r="3796" spans="2:2">
      <c r="B3796" s="323"/>
    </row>
    <row r="3797" spans="2:2">
      <c r="B3797" s="323"/>
    </row>
    <row r="3798" spans="2:2">
      <c r="B3798" s="323"/>
    </row>
    <row r="3799" spans="2:2">
      <c r="B3799" s="323"/>
    </row>
    <row r="3800" spans="2:2">
      <c r="B3800" s="323"/>
    </row>
    <row r="3801" spans="2:2">
      <c r="B3801" s="323"/>
    </row>
    <row r="3802" spans="2:2">
      <c r="B3802" s="323"/>
    </row>
    <row r="3803" spans="2:2">
      <c r="B3803" s="323"/>
    </row>
    <row r="3804" spans="2:2">
      <c r="B3804" s="323"/>
    </row>
    <row r="3805" spans="2:2">
      <c r="B3805" s="323"/>
    </row>
    <row r="3806" spans="2:2">
      <c r="B3806" s="323"/>
    </row>
    <row r="3807" spans="2:2">
      <c r="B3807" s="323"/>
    </row>
    <row r="3808" spans="2:2">
      <c r="B3808" s="323"/>
    </row>
    <row r="3809" spans="2:2">
      <c r="B3809" s="323"/>
    </row>
    <row r="3810" spans="2:2">
      <c r="B3810" s="323"/>
    </row>
    <row r="3811" spans="2:2">
      <c r="B3811" s="323"/>
    </row>
    <row r="3812" spans="2:2">
      <c r="B3812" s="323"/>
    </row>
    <row r="3813" spans="2:2">
      <c r="B3813" s="323"/>
    </row>
    <row r="3814" spans="2:2">
      <c r="B3814" s="323"/>
    </row>
    <row r="3815" spans="2:2">
      <c r="B3815" s="323"/>
    </row>
    <row r="3816" spans="2:2">
      <c r="B3816" s="323"/>
    </row>
    <row r="3817" spans="2:2">
      <c r="B3817" s="323"/>
    </row>
    <row r="3818" spans="2:2">
      <c r="B3818" s="323"/>
    </row>
    <row r="3819" spans="2:2">
      <c r="B3819" s="323"/>
    </row>
    <row r="3820" spans="2:2">
      <c r="B3820" s="323"/>
    </row>
    <row r="3821" spans="2:2">
      <c r="B3821" s="323"/>
    </row>
    <row r="3822" spans="2:2">
      <c r="B3822" s="323"/>
    </row>
    <row r="3823" spans="2:2">
      <c r="B3823" s="323"/>
    </row>
    <row r="3824" spans="2:2">
      <c r="B3824" s="323"/>
    </row>
    <row r="3825" spans="2:2">
      <c r="B3825" s="323"/>
    </row>
    <row r="3826" spans="2:2">
      <c r="B3826" s="323"/>
    </row>
    <row r="3827" spans="2:2">
      <c r="B3827" s="323"/>
    </row>
    <row r="3828" spans="2:2">
      <c r="B3828" s="323"/>
    </row>
    <row r="3829" spans="2:2">
      <c r="B3829" s="323"/>
    </row>
    <row r="3830" spans="2:2">
      <c r="B3830" s="323"/>
    </row>
    <row r="3831" spans="2:2">
      <c r="B3831" s="323"/>
    </row>
    <row r="3832" spans="2:2">
      <c r="B3832" s="323"/>
    </row>
    <row r="3833" spans="2:2">
      <c r="B3833" s="323"/>
    </row>
    <row r="3834" spans="2:2">
      <c r="B3834" s="323"/>
    </row>
    <row r="3835" spans="2:2">
      <c r="B3835" s="323"/>
    </row>
    <row r="3836" spans="2:2">
      <c r="B3836" s="323"/>
    </row>
    <row r="3837" spans="2:2">
      <c r="B3837" s="323"/>
    </row>
    <row r="3838" spans="2:2">
      <c r="B3838" s="323"/>
    </row>
    <row r="3839" spans="2:2">
      <c r="B3839" s="323"/>
    </row>
    <row r="3840" spans="2:2">
      <c r="B3840" s="323"/>
    </row>
    <row r="3841" spans="2:2">
      <c r="B3841" s="323"/>
    </row>
    <row r="3842" spans="2:2">
      <c r="B3842" s="323"/>
    </row>
    <row r="3843" spans="2:2">
      <c r="B3843" s="323"/>
    </row>
    <row r="3844" spans="2:2">
      <c r="B3844" s="323"/>
    </row>
    <row r="3845" spans="2:2">
      <c r="B3845" s="323"/>
    </row>
    <row r="3846" spans="2:2">
      <c r="B3846" s="323"/>
    </row>
    <row r="3847" spans="2:2">
      <c r="B3847" s="323"/>
    </row>
    <row r="3848" spans="2:2">
      <c r="B3848" s="323"/>
    </row>
    <row r="3849" spans="2:2">
      <c r="B3849" s="323"/>
    </row>
    <row r="3850" spans="2:2">
      <c r="B3850" s="323"/>
    </row>
    <row r="3851" spans="2:2">
      <c r="B3851" s="323"/>
    </row>
    <row r="3852" spans="2:2">
      <c r="B3852" s="323"/>
    </row>
    <row r="3853" spans="2:2">
      <c r="B3853" s="323"/>
    </row>
    <row r="3854" spans="2:2">
      <c r="B3854" s="323"/>
    </row>
    <row r="3855" spans="2:2">
      <c r="B3855" s="323"/>
    </row>
    <row r="3856" spans="2:2">
      <c r="B3856" s="323"/>
    </row>
    <row r="3857" spans="2:2">
      <c r="B3857" s="323"/>
    </row>
    <row r="3858" spans="2:2">
      <c r="B3858" s="323"/>
    </row>
    <row r="3859" spans="2:2">
      <c r="B3859" s="323"/>
    </row>
    <row r="3860" spans="2:2">
      <c r="B3860" s="323"/>
    </row>
    <row r="3861" spans="2:2">
      <c r="B3861" s="323"/>
    </row>
    <row r="3862" spans="2:2">
      <c r="B3862" s="323"/>
    </row>
    <row r="3863" spans="2:2">
      <c r="B3863" s="323"/>
    </row>
    <row r="3864" spans="2:2">
      <c r="B3864" s="323"/>
    </row>
    <row r="3865" spans="2:2">
      <c r="B3865" s="323"/>
    </row>
    <row r="3866" spans="2:2">
      <c r="B3866" s="323"/>
    </row>
    <row r="3867" spans="2:2">
      <c r="B3867" s="323"/>
    </row>
    <row r="3868" spans="2:2">
      <c r="B3868" s="323"/>
    </row>
    <row r="3869" spans="2:2">
      <c r="B3869" s="323"/>
    </row>
    <row r="3870" spans="2:2">
      <c r="B3870" s="323"/>
    </row>
    <row r="3871" spans="2:2">
      <c r="B3871" s="323"/>
    </row>
    <row r="3872" spans="2:2">
      <c r="B3872" s="323"/>
    </row>
    <row r="3873" spans="2:2">
      <c r="B3873" s="323"/>
    </row>
    <row r="3874" spans="2:2">
      <c r="B3874" s="323"/>
    </row>
    <row r="3875" spans="2:2">
      <c r="B3875" s="323"/>
    </row>
    <row r="3876" spans="2:2">
      <c r="B3876" s="323"/>
    </row>
    <row r="3877" spans="2:2">
      <c r="B3877" s="323"/>
    </row>
    <row r="3878" spans="2:2">
      <c r="B3878" s="323"/>
    </row>
    <row r="3879" spans="2:2">
      <c r="B3879" s="323"/>
    </row>
    <row r="3880" spans="2:2">
      <c r="B3880" s="323"/>
    </row>
    <row r="3881" spans="2:2">
      <c r="B3881" s="323"/>
    </row>
    <row r="3882" spans="2:2">
      <c r="B3882" s="323"/>
    </row>
    <row r="3883" spans="2:2">
      <c r="B3883" s="323"/>
    </row>
    <row r="3884" spans="2:2">
      <c r="B3884" s="323"/>
    </row>
    <row r="3885" spans="2:2">
      <c r="B3885" s="323"/>
    </row>
    <row r="3886" spans="2:2">
      <c r="B3886" s="323"/>
    </row>
    <row r="3887" spans="2:2">
      <c r="B3887" s="323"/>
    </row>
    <row r="3888" spans="2:2">
      <c r="B3888" s="323"/>
    </row>
    <row r="3889" spans="2:2">
      <c r="B3889" s="323"/>
    </row>
    <row r="3890" spans="2:2">
      <c r="B3890" s="323"/>
    </row>
    <row r="3891" spans="2:2">
      <c r="B3891" s="323"/>
    </row>
    <row r="3892" spans="2:2">
      <c r="B3892" s="323"/>
    </row>
    <row r="3893" spans="2:2">
      <c r="B3893" s="323"/>
    </row>
    <row r="3894" spans="2:2">
      <c r="B3894" s="323"/>
    </row>
    <row r="3895" spans="2:2">
      <c r="B3895" s="323"/>
    </row>
    <row r="3896" spans="2:2">
      <c r="B3896" s="323"/>
    </row>
    <row r="3897" spans="2:2">
      <c r="B3897" s="323"/>
    </row>
    <row r="3898" spans="2:2">
      <c r="B3898" s="323"/>
    </row>
    <row r="3899" spans="2:2">
      <c r="B3899" s="323"/>
    </row>
    <row r="3900" spans="2:2">
      <c r="B3900" s="323"/>
    </row>
    <row r="3901" spans="2:2">
      <c r="B3901" s="323"/>
    </row>
    <row r="3902" spans="2:2">
      <c r="B3902" s="323"/>
    </row>
    <row r="3903" spans="2:2">
      <c r="B3903" s="323"/>
    </row>
    <row r="3904" spans="2:2">
      <c r="B3904" s="323"/>
    </row>
    <row r="3905" spans="2:2">
      <c r="B3905" s="323"/>
    </row>
    <row r="3906" spans="2:2">
      <c r="B3906" s="323"/>
    </row>
    <row r="3907" spans="2:2">
      <c r="B3907" s="323"/>
    </row>
    <row r="3908" spans="2:2">
      <c r="B3908" s="323"/>
    </row>
    <row r="3909" spans="2:2">
      <c r="B3909" s="323"/>
    </row>
    <row r="3910" spans="2:2">
      <c r="B3910" s="323"/>
    </row>
    <row r="3911" spans="2:2">
      <c r="B3911" s="323"/>
    </row>
    <row r="3912" spans="2:2">
      <c r="B3912" s="323"/>
    </row>
    <row r="3913" spans="2:2">
      <c r="B3913" s="323"/>
    </row>
    <row r="3914" spans="2:2">
      <c r="B3914" s="323"/>
    </row>
    <row r="3915" spans="2:2">
      <c r="B3915" s="323"/>
    </row>
    <row r="3916" spans="2:2">
      <c r="B3916" s="323"/>
    </row>
    <row r="3917" spans="2:2">
      <c r="B3917" s="323"/>
    </row>
    <row r="3918" spans="2:2">
      <c r="B3918" s="323"/>
    </row>
    <row r="3919" spans="2:2">
      <c r="B3919" s="323"/>
    </row>
    <row r="3920" spans="2:2">
      <c r="B3920" s="323"/>
    </row>
    <row r="3921" spans="2:2">
      <c r="B3921" s="323"/>
    </row>
    <row r="3922" spans="2:2">
      <c r="B3922" s="323"/>
    </row>
    <row r="3923" spans="2:2">
      <c r="B3923" s="323"/>
    </row>
    <row r="3924" spans="2:2">
      <c r="B3924" s="323"/>
    </row>
    <row r="3925" spans="2:2">
      <c r="B3925" s="323"/>
    </row>
    <row r="3926" spans="2:2">
      <c r="B3926" s="323"/>
    </row>
    <row r="3927" spans="2:2">
      <c r="B3927" s="323"/>
    </row>
    <row r="3928" spans="2:2">
      <c r="B3928" s="323"/>
    </row>
    <row r="3929" spans="2:2">
      <c r="B3929" s="323"/>
    </row>
    <row r="3930" spans="2:2">
      <c r="B3930" s="323"/>
    </row>
    <row r="3931" spans="2:2">
      <c r="B3931" s="323"/>
    </row>
    <row r="3932" spans="2:2">
      <c r="B3932" s="323"/>
    </row>
    <row r="3933" spans="2:2">
      <c r="B3933" s="323"/>
    </row>
    <row r="3934" spans="2:2">
      <c r="B3934" s="323"/>
    </row>
    <row r="3935" spans="2:2">
      <c r="B3935" s="323"/>
    </row>
    <row r="3936" spans="2:2">
      <c r="B3936" s="323"/>
    </row>
    <row r="3937" spans="2:2">
      <c r="B3937" s="323"/>
    </row>
    <row r="3938" spans="2:2">
      <c r="B3938" s="323"/>
    </row>
    <row r="3939" spans="2:2">
      <c r="B3939" s="323"/>
    </row>
    <row r="3940" spans="2:2">
      <c r="B3940" s="323"/>
    </row>
    <row r="3941" spans="2:2">
      <c r="B3941" s="323"/>
    </row>
    <row r="3942" spans="2:2">
      <c r="B3942" s="323"/>
    </row>
    <row r="3943" spans="2:2">
      <c r="B3943" s="323"/>
    </row>
    <row r="3944" spans="2:2">
      <c r="B3944" s="323"/>
    </row>
    <row r="3945" spans="2:2">
      <c r="B3945" s="323"/>
    </row>
    <row r="3946" spans="2:2">
      <c r="B3946" s="323"/>
    </row>
    <row r="3947" spans="2:2">
      <c r="B3947" s="323"/>
    </row>
    <row r="3948" spans="2:2">
      <c r="B3948" s="323"/>
    </row>
    <row r="3949" spans="2:2">
      <c r="B3949" s="323"/>
    </row>
    <row r="3950" spans="2:2">
      <c r="B3950" s="323"/>
    </row>
    <row r="3951" spans="2:2">
      <c r="B3951" s="323"/>
    </row>
    <row r="3952" spans="2:2">
      <c r="B3952" s="323"/>
    </row>
    <row r="3953" spans="2:2">
      <c r="B3953" s="323"/>
    </row>
    <row r="3954" spans="2:2">
      <c r="B3954" s="323"/>
    </row>
    <row r="3955" spans="2:2">
      <c r="B3955" s="323"/>
    </row>
    <row r="3956" spans="2:2">
      <c r="B3956" s="323"/>
    </row>
    <row r="3957" spans="2:2">
      <c r="B3957" s="323"/>
    </row>
    <row r="3958" spans="2:2">
      <c r="B3958" s="323"/>
    </row>
    <row r="3959" spans="2:2">
      <c r="B3959" s="323"/>
    </row>
    <row r="3960" spans="2:2">
      <c r="B3960" s="323"/>
    </row>
    <row r="3961" spans="2:2">
      <c r="B3961" s="323"/>
    </row>
    <row r="3962" spans="2:2">
      <c r="B3962" s="323"/>
    </row>
    <row r="3963" spans="2:2">
      <c r="B3963" s="323"/>
    </row>
    <row r="3964" spans="2:2">
      <c r="B3964" s="323"/>
    </row>
    <row r="3965" spans="2:2">
      <c r="B3965" s="323"/>
    </row>
    <row r="3966" spans="2:2">
      <c r="B3966" s="323"/>
    </row>
    <row r="3967" spans="2:2">
      <c r="B3967" s="323"/>
    </row>
    <row r="3968" spans="2:2">
      <c r="B3968" s="323"/>
    </row>
    <row r="3969" spans="2:2">
      <c r="B3969" s="323"/>
    </row>
    <row r="3970" spans="2:2">
      <c r="B3970" s="323"/>
    </row>
    <row r="3971" spans="2:2">
      <c r="B3971" s="323"/>
    </row>
    <row r="3972" spans="2:2">
      <c r="B3972" s="323"/>
    </row>
    <row r="3973" spans="2:2">
      <c r="B3973" s="323"/>
    </row>
    <row r="3974" spans="2:2">
      <c r="B3974" s="323"/>
    </row>
    <row r="3975" spans="2:2">
      <c r="B3975" s="323"/>
    </row>
    <row r="3976" spans="2:2">
      <c r="B3976" s="323"/>
    </row>
    <row r="3977" spans="2:2">
      <c r="B3977" s="323"/>
    </row>
    <row r="3978" spans="2:2">
      <c r="B3978" s="323"/>
    </row>
    <row r="3979" spans="2:2">
      <c r="B3979" s="323"/>
    </row>
    <row r="3980" spans="2:2">
      <c r="B3980" s="323"/>
    </row>
    <row r="3981" spans="2:2">
      <c r="B3981" s="323"/>
    </row>
    <row r="3982" spans="2:2">
      <c r="B3982" s="323"/>
    </row>
    <row r="3983" spans="2:2">
      <c r="B3983" s="323"/>
    </row>
    <row r="3984" spans="2:2">
      <c r="B3984" s="323"/>
    </row>
    <row r="3985" spans="2:2">
      <c r="B3985" s="323"/>
    </row>
    <row r="3986" spans="2:2">
      <c r="B3986" s="323"/>
    </row>
    <row r="3987" spans="2:2">
      <c r="B3987" s="323"/>
    </row>
    <row r="3988" spans="2:2">
      <c r="B3988" s="323"/>
    </row>
    <row r="3989" spans="2:2">
      <c r="B3989" s="323"/>
    </row>
    <row r="3990" spans="2:2">
      <c r="B3990" s="323"/>
    </row>
    <row r="3991" spans="2:2">
      <c r="B3991" s="323"/>
    </row>
    <row r="3992" spans="2:2">
      <c r="B3992" s="323"/>
    </row>
    <row r="3993" spans="2:2">
      <c r="B3993" s="323"/>
    </row>
    <row r="3994" spans="2:2">
      <c r="B3994" s="323"/>
    </row>
    <row r="3995" spans="2:2">
      <c r="B3995" s="323"/>
    </row>
    <row r="3996" spans="2:2">
      <c r="B3996" s="323"/>
    </row>
    <row r="3997" spans="2:2">
      <c r="B3997" s="323"/>
    </row>
    <row r="3998" spans="2:2">
      <c r="B3998" s="323"/>
    </row>
    <row r="3999" spans="2:2">
      <c r="B3999" s="323"/>
    </row>
    <row r="4000" spans="2:2">
      <c r="B4000" s="323"/>
    </row>
    <row r="4001" spans="2:2">
      <c r="B4001" s="323"/>
    </row>
    <row r="4002" spans="2:2">
      <c r="B4002" s="323"/>
    </row>
    <row r="4003" spans="2:2">
      <c r="B4003" s="323"/>
    </row>
    <row r="4004" spans="2:2">
      <c r="B4004" s="323"/>
    </row>
    <row r="4005" spans="2:2">
      <c r="B4005" s="323"/>
    </row>
    <row r="4006" spans="2:2">
      <c r="B4006" s="323"/>
    </row>
    <row r="4007" spans="2:2">
      <c r="B4007" s="323"/>
    </row>
    <row r="4008" spans="2:2">
      <c r="B4008" s="323"/>
    </row>
    <row r="4009" spans="2:2">
      <c r="B4009" s="323"/>
    </row>
    <row r="4010" spans="2:2">
      <c r="B4010" s="323"/>
    </row>
    <row r="4011" spans="2:2">
      <c r="B4011" s="323"/>
    </row>
    <row r="4012" spans="2:2">
      <c r="B4012" s="323"/>
    </row>
    <row r="4013" spans="2:2">
      <c r="B4013" s="323"/>
    </row>
    <row r="4014" spans="2:2">
      <c r="B4014" s="323"/>
    </row>
    <row r="4015" spans="2:2">
      <c r="B4015" s="323"/>
    </row>
    <row r="4016" spans="2:2">
      <c r="B4016" s="323"/>
    </row>
    <row r="4017" spans="2:2">
      <c r="B4017" s="323"/>
    </row>
    <row r="4018" spans="2:2">
      <c r="B4018" s="323"/>
    </row>
    <row r="4019" spans="2:2">
      <c r="B4019" s="323"/>
    </row>
    <row r="4020" spans="2:2">
      <c r="B4020" s="323"/>
    </row>
    <row r="4021" spans="2:2">
      <c r="B4021" s="323"/>
    </row>
    <row r="4022" spans="2:2">
      <c r="B4022" s="323"/>
    </row>
    <row r="4023" spans="2:2">
      <c r="B4023" s="323"/>
    </row>
    <row r="4024" spans="2:2">
      <c r="B4024" s="323"/>
    </row>
    <row r="4025" spans="2:2">
      <c r="B4025" s="323"/>
    </row>
    <row r="4026" spans="2:2">
      <c r="B4026" s="323"/>
    </row>
    <row r="4027" spans="2:2">
      <c r="B4027" s="323"/>
    </row>
    <row r="4028" spans="2:2">
      <c r="B4028" s="323"/>
    </row>
    <row r="4029" spans="2:2">
      <c r="B4029" s="323"/>
    </row>
    <row r="4030" spans="2:2">
      <c r="B4030" s="323"/>
    </row>
    <row r="4031" spans="2:2">
      <c r="B4031" s="323"/>
    </row>
    <row r="4032" spans="2:2">
      <c r="B4032" s="323"/>
    </row>
    <row r="4033" spans="2:2">
      <c r="B4033" s="323"/>
    </row>
    <row r="4034" spans="2:2">
      <c r="B4034" s="323"/>
    </row>
    <row r="4035" spans="2:2">
      <c r="B4035" s="323"/>
    </row>
    <row r="4036" spans="2:2">
      <c r="B4036" s="323"/>
    </row>
    <row r="4037" spans="2:2">
      <c r="B4037" s="323"/>
    </row>
    <row r="4038" spans="2:2">
      <c r="B4038" s="323"/>
    </row>
    <row r="4039" spans="2:2">
      <c r="B4039" s="323"/>
    </row>
    <row r="4040" spans="2:2">
      <c r="B4040" s="323"/>
    </row>
    <row r="4041" spans="2:2">
      <c r="B4041" s="323"/>
    </row>
    <row r="4042" spans="2:2">
      <c r="B4042" s="323"/>
    </row>
    <row r="4043" spans="2:2">
      <c r="B4043" s="323"/>
    </row>
    <row r="4044" spans="2:2">
      <c r="B4044" s="323"/>
    </row>
    <row r="4045" spans="2:2">
      <c r="B4045" s="323"/>
    </row>
    <row r="4046" spans="2:2">
      <c r="B4046" s="323"/>
    </row>
    <row r="4047" spans="2:2">
      <c r="B4047" s="323"/>
    </row>
    <row r="4048" spans="2:2">
      <c r="B4048" s="323"/>
    </row>
    <row r="4049" spans="2:2">
      <c r="B4049" s="323"/>
    </row>
    <row r="4050" spans="2:2">
      <c r="B4050" s="323"/>
    </row>
    <row r="4051" spans="2:2">
      <c r="B4051" s="323"/>
    </row>
    <row r="4052" spans="2:2">
      <c r="B4052" s="323"/>
    </row>
    <row r="4053" spans="2:2">
      <c r="B4053" s="323"/>
    </row>
    <row r="4054" spans="2:2">
      <c r="B4054" s="323"/>
    </row>
    <row r="4055" spans="2:2">
      <c r="B4055" s="323"/>
    </row>
    <row r="4056" spans="2:2">
      <c r="B4056" s="323"/>
    </row>
    <row r="4057" spans="2:2">
      <c r="B4057" s="323"/>
    </row>
    <row r="4058" spans="2:2">
      <c r="B4058" s="323"/>
    </row>
    <row r="4059" spans="2:2">
      <c r="B4059" s="323"/>
    </row>
    <row r="4060" spans="2:2">
      <c r="B4060" s="323"/>
    </row>
    <row r="4061" spans="2:2">
      <c r="B4061" s="323"/>
    </row>
    <row r="4062" spans="2:2">
      <c r="B4062" s="323"/>
    </row>
    <row r="4063" spans="2:2">
      <c r="B4063" s="323"/>
    </row>
    <row r="4064" spans="2:2">
      <c r="B4064" s="323"/>
    </row>
    <row r="4065" spans="2:2">
      <c r="B4065" s="323"/>
    </row>
    <row r="4066" spans="2:2">
      <c r="B4066" s="323"/>
    </row>
    <row r="4067" spans="2:2">
      <c r="B4067" s="323"/>
    </row>
    <row r="4068" spans="2:2">
      <c r="B4068" s="323"/>
    </row>
    <row r="4069" spans="2:2">
      <c r="B4069" s="323"/>
    </row>
    <row r="4070" spans="2:2">
      <c r="B4070" s="323"/>
    </row>
    <row r="4071" spans="2:2">
      <c r="B4071" s="323"/>
    </row>
    <row r="4072" spans="2:2">
      <c r="B4072" s="323"/>
    </row>
    <row r="4073" spans="2:2">
      <c r="B4073" s="323"/>
    </row>
    <row r="4074" spans="2:2">
      <c r="B4074" s="323"/>
    </row>
    <row r="4075" spans="2:2">
      <c r="B4075" s="323"/>
    </row>
    <row r="4076" spans="2:2">
      <c r="B4076" s="323"/>
    </row>
    <row r="4077" spans="2:2">
      <c r="B4077" s="323"/>
    </row>
    <row r="4078" spans="2:2">
      <c r="B4078" s="323"/>
    </row>
    <row r="4079" spans="2:2">
      <c r="B4079" s="323"/>
    </row>
    <row r="4080" spans="2:2">
      <c r="B4080" s="323"/>
    </row>
    <row r="4081" spans="2:2">
      <c r="B4081" s="323"/>
    </row>
    <row r="4082" spans="2:2">
      <c r="B4082" s="323"/>
    </row>
    <row r="4083" spans="2:2">
      <c r="B4083" s="323"/>
    </row>
    <row r="4084" spans="2:2">
      <c r="B4084" s="323"/>
    </row>
    <row r="4085" spans="2:2">
      <c r="B4085" s="323"/>
    </row>
    <row r="4086" spans="2:2">
      <c r="B4086" s="323"/>
    </row>
    <row r="4087" spans="2:2">
      <c r="B4087" s="323"/>
    </row>
    <row r="4088" spans="2:2">
      <c r="B4088" s="323"/>
    </row>
    <row r="4089" spans="2:2">
      <c r="B4089" s="323"/>
    </row>
    <row r="4090" spans="2:2">
      <c r="B4090" s="323"/>
    </row>
    <row r="4091" spans="2:2">
      <c r="B4091" s="323"/>
    </row>
    <row r="4092" spans="2:2">
      <c r="B4092" s="323"/>
    </row>
    <row r="4093" spans="2:2">
      <c r="B4093" s="323"/>
    </row>
    <row r="4094" spans="2:2">
      <c r="B4094" s="323"/>
    </row>
    <row r="4095" spans="2:2">
      <c r="B4095" s="323"/>
    </row>
    <row r="4096" spans="2:2">
      <c r="B4096" s="323"/>
    </row>
    <row r="4097" spans="2:2">
      <c r="B4097" s="323"/>
    </row>
    <row r="4098" spans="2:2">
      <c r="B4098" s="323"/>
    </row>
    <row r="4099" spans="2:2">
      <c r="B4099" s="323"/>
    </row>
    <row r="4100" spans="2:2">
      <c r="B4100" s="323"/>
    </row>
    <row r="4101" spans="2:2">
      <c r="B4101" s="323"/>
    </row>
    <row r="4102" spans="2:2">
      <c r="B4102" s="323"/>
    </row>
    <row r="4103" spans="2:2">
      <c r="B4103" s="323"/>
    </row>
    <row r="4104" spans="2:2">
      <c r="B4104" s="323"/>
    </row>
    <row r="4105" spans="2:2">
      <c r="B4105" s="323"/>
    </row>
    <row r="4106" spans="2:2">
      <c r="B4106" s="323"/>
    </row>
    <row r="4107" spans="2:2">
      <c r="B4107" s="323"/>
    </row>
    <row r="4108" spans="2:2">
      <c r="B4108" s="323"/>
    </row>
    <row r="4109" spans="2:2">
      <c r="B4109" s="323"/>
    </row>
    <row r="4110" spans="2:2">
      <c r="B4110" s="323"/>
    </row>
    <row r="4111" spans="2:2">
      <c r="B4111" s="323"/>
    </row>
    <row r="4112" spans="2:2">
      <c r="B4112" s="323"/>
    </row>
    <row r="4113" spans="2:2">
      <c r="B4113" s="323"/>
    </row>
    <row r="4114" spans="2:2">
      <c r="B4114" s="323"/>
    </row>
    <row r="4115" spans="2:2">
      <c r="B4115" s="323"/>
    </row>
    <row r="4116" spans="2:2">
      <c r="B4116" s="323"/>
    </row>
    <row r="4117" spans="2:2">
      <c r="B4117" s="323"/>
    </row>
    <row r="4118" spans="2:2">
      <c r="B4118" s="323"/>
    </row>
    <row r="4119" spans="2:2">
      <c r="B4119" s="323"/>
    </row>
    <row r="4120" spans="2:2">
      <c r="B4120" s="323"/>
    </row>
    <row r="4121" spans="2:2">
      <c r="B4121" s="323"/>
    </row>
    <row r="4122" spans="2:2">
      <c r="B4122" s="323"/>
    </row>
    <row r="4123" spans="2:2">
      <c r="B4123" s="323"/>
    </row>
    <row r="4124" spans="2:2">
      <c r="B4124" s="323"/>
    </row>
    <row r="4125" spans="2:2">
      <c r="B4125" s="323"/>
    </row>
    <row r="4126" spans="2:2">
      <c r="B4126" s="323"/>
    </row>
    <row r="4127" spans="2:2">
      <c r="B4127" s="323"/>
    </row>
    <row r="4128" spans="2:2">
      <c r="B4128" s="323"/>
    </row>
    <row r="4129" spans="2:2">
      <c r="B4129" s="323"/>
    </row>
    <row r="4130" spans="2:2">
      <c r="B4130" s="323"/>
    </row>
    <row r="4131" spans="2:2">
      <c r="B4131" s="323"/>
    </row>
    <row r="4132" spans="2:2">
      <c r="B4132" s="323"/>
    </row>
    <row r="4133" spans="2:2">
      <c r="B4133" s="323"/>
    </row>
    <row r="4134" spans="2:2">
      <c r="B4134" s="323"/>
    </row>
    <row r="4135" spans="2:2">
      <c r="B4135" s="323"/>
    </row>
    <row r="4136" spans="2:2">
      <c r="B4136" s="323"/>
    </row>
    <row r="4137" spans="2:2">
      <c r="B4137" s="323"/>
    </row>
    <row r="4138" spans="2:2">
      <c r="B4138" s="323"/>
    </row>
    <row r="4139" spans="2:2">
      <c r="B4139" s="323"/>
    </row>
    <row r="4140" spans="2:2">
      <c r="B4140" s="323"/>
    </row>
    <row r="4141" spans="2:2">
      <c r="B4141" s="323"/>
    </row>
    <row r="4142" spans="2:2">
      <c r="B4142" s="323"/>
    </row>
    <row r="4143" spans="2:2">
      <c r="B4143" s="323"/>
    </row>
    <row r="4144" spans="2:2">
      <c r="B4144" s="323"/>
    </row>
    <row r="4145" spans="2:2">
      <c r="B4145" s="323"/>
    </row>
    <row r="4146" spans="2:2">
      <c r="B4146" s="323"/>
    </row>
    <row r="4147" spans="2:2">
      <c r="B4147" s="323"/>
    </row>
    <row r="4148" spans="2:2">
      <c r="B4148" s="323"/>
    </row>
    <row r="4149" spans="2:2">
      <c r="B4149" s="323"/>
    </row>
    <row r="4150" spans="2:2">
      <c r="B4150" s="323"/>
    </row>
    <row r="4151" spans="2:2">
      <c r="B4151" s="323"/>
    </row>
    <row r="4152" spans="2:2">
      <c r="B4152" s="323"/>
    </row>
    <row r="4153" spans="2:2">
      <c r="B4153" s="323"/>
    </row>
    <row r="4154" spans="2:2">
      <c r="B4154" s="323"/>
    </row>
    <row r="4155" spans="2:2">
      <c r="B4155" s="323"/>
    </row>
    <row r="4156" spans="2:2">
      <c r="B4156" s="323"/>
    </row>
    <row r="4157" spans="2:2">
      <c r="B4157" s="323"/>
    </row>
    <row r="4158" spans="2:2">
      <c r="B4158" s="323"/>
    </row>
    <row r="4159" spans="2:2">
      <c r="B4159" s="323"/>
    </row>
    <row r="4160" spans="2:2">
      <c r="B4160" s="323"/>
    </row>
    <row r="4161" spans="2:2">
      <c r="B4161" s="323"/>
    </row>
    <row r="4162" spans="2:2">
      <c r="B4162" s="323"/>
    </row>
    <row r="4163" spans="2:2">
      <c r="B4163" s="323"/>
    </row>
    <row r="4164" spans="2:2">
      <c r="B4164" s="323"/>
    </row>
    <row r="4165" spans="2:2">
      <c r="B4165" s="323"/>
    </row>
    <row r="4166" spans="2:2">
      <c r="B4166" s="323"/>
    </row>
    <row r="4167" spans="2:2">
      <c r="B4167" s="323"/>
    </row>
    <row r="4168" spans="2:2">
      <c r="B4168" s="323"/>
    </row>
    <row r="4169" spans="2:2">
      <c r="B4169" s="323"/>
    </row>
    <row r="4170" spans="2:2">
      <c r="B4170" s="323"/>
    </row>
    <row r="4171" spans="2:2">
      <c r="B4171" s="323"/>
    </row>
    <row r="4172" spans="2:2">
      <c r="B4172" s="323"/>
    </row>
    <row r="4173" spans="2:2">
      <c r="B4173" s="323"/>
    </row>
    <row r="4174" spans="2:2">
      <c r="B4174" s="323"/>
    </row>
    <row r="4175" spans="2:2">
      <c r="B4175" s="323"/>
    </row>
    <row r="4176" spans="2:2">
      <c r="B4176" s="323"/>
    </row>
    <row r="4177" spans="2:2">
      <c r="B4177" s="323"/>
    </row>
    <row r="4178" spans="2:2">
      <c r="B4178" s="323"/>
    </row>
    <row r="4179" spans="2:2">
      <c r="B4179" s="323"/>
    </row>
    <row r="4180" spans="2:2">
      <c r="B4180" s="323"/>
    </row>
    <row r="4181" spans="2:2">
      <c r="B4181" s="323"/>
    </row>
    <row r="4182" spans="2:2">
      <c r="B4182" s="323"/>
    </row>
    <row r="4183" spans="2:2">
      <c r="B4183" s="323"/>
    </row>
    <row r="4184" spans="2:2">
      <c r="B4184" s="323"/>
    </row>
    <row r="4185" spans="2:2">
      <c r="B4185" s="323"/>
    </row>
    <row r="4186" spans="2:2">
      <c r="B4186" s="323"/>
    </row>
    <row r="4187" spans="2:2">
      <c r="B4187" s="323"/>
    </row>
    <row r="4188" spans="2:2">
      <c r="B4188" s="323"/>
    </row>
    <row r="4189" spans="2:2">
      <c r="B4189" s="323"/>
    </row>
    <row r="4190" spans="2:2">
      <c r="B4190" s="323"/>
    </row>
    <row r="4191" spans="2:2">
      <c r="B4191" s="323"/>
    </row>
    <row r="4192" spans="2:2">
      <c r="B4192" s="323"/>
    </row>
    <row r="4193" spans="2:2">
      <c r="B4193" s="323"/>
    </row>
    <row r="4194" spans="2:2">
      <c r="B4194" s="323"/>
    </row>
    <row r="4195" spans="2:2">
      <c r="B4195" s="323"/>
    </row>
    <row r="4196" spans="2:2">
      <c r="B4196" s="323"/>
    </row>
    <row r="4197" spans="2:2">
      <c r="B4197" s="323"/>
    </row>
    <row r="4198" spans="2:2">
      <c r="B4198" s="323"/>
    </row>
    <row r="4199" spans="2:2">
      <c r="B4199" s="323"/>
    </row>
    <row r="4200" spans="2:2">
      <c r="B4200" s="323"/>
    </row>
    <row r="4201" spans="2:2">
      <c r="B4201" s="323"/>
    </row>
    <row r="4202" spans="2:2">
      <c r="B4202" s="323"/>
    </row>
    <row r="4203" spans="2:2">
      <c r="B4203" s="323"/>
    </row>
    <row r="4204" spans="2:2">
      <c r="B4204" s="323"/>
    </row>
    <row r="4205" spans="2:2">
      <c r="B4205" s="323"/>
    </row>
    <row r="4206" spans="2:2">
      <c r="B4206" s="323"/>
    </row>
    <row r="4207" spans="2:2">
      <c r="B4207" s="323"/>
    </row>
    <row r="4208" spans="2:2">
      <c r="B4208" s="323"/>
    </row>
    <row r="4209" spans="2:2">
      <c r="B4209" s="323"/>
    </row>
    <row r="4210" spans="2:2">
      <c r="B4210" s="323"/>
    </row>
    <row r="4211" spans="2:2">
      <c r="B4211" s="323"/>
    </row>
    <row r="4212" spans="2:2">
      <c r="B4212" s="323"/>
    </row>
    <row r="4213" spans="2:2">
      <c r="B4213" s="323"/>
    </row>
    <row r="4214" spans="2:2">
      <c r="B4214" s="323"/>
    </row>
    <row r="4215" spans="2:2">
      <c r="B4215" s="323"/>
    </row>
    <row r="4216" spans="2:2">
      <c r="B4216" s="323"/>
    </row>
    <row r="4217" spans="2:2">
      <c r="B4217" s="323"/>
    </row>
    <row r="4218" spans="2:2">
      <c r="B4218" s="323"/>
    </row>
    <row r="4219" spans="2:2">
      <c r="B4219" s="323"/>
    </row>
    <row r="4220" spans="2:2">
      <c r="B4220" s="323"/>
    </row>
    <row r="4221" spans="2:2">
      <c r="B4221" s="323"/>
    </row>
    <row r="4222" spans="2:2">
      <c r="B4222" s="323"/>
    </row>
    <row r="4223" spans="2:2">
      <c r="B4223" s="323"/>
    </row>
    <row r="4224" spans="2:2">
      <c r="B4224" s="323"/>
    </row>
    <row r="4225" spans="2:2">
      <c r="B4225" s="323"/>
    </row>
    <row r="4226" spans="2:2">
      <c r="B4226" s="323"/>
    </row>
    <row r="4227" spans="2:2">
      <c r="B4227" s="323"/>
    </row>
    <row r="4228" spans="2:2">
      <c r="B4228" s="323"/>
    </row>
    <row r="4229" spans="2:2">
      <c r="B4229" s="323"/>
    </row>
    <row r="4230" spans="2:2">
      <c r="B4230" s="323"/>
    </row>
    <row r="4231" spans="2:2">
      <c r="B4231" s="323"/>
    </row>
    <row r="4232" spans="2:2">
      <c r="B4232" s="323"/>
    </row>
    <row r="4233" spans="2:2">
      <c r="B4233" s="323"/>
    </row>
    <row r="4234" spans="2:2">
      <c r="B4234" s="323"/>
    </row>
    <row r="4235" spans="2:2">
      <c r="B4235" s="323"/>
    </row>
    <row r="4236" spans="2:2">
      <c r="B4236" s="323"/>
    </row>
    <row r="4237" spans="2:2">
      <c r="B4237" s="323"/>
    </row>
    <row r="4238" spans="2:2">
      <c r="B4238" s="323"/>
    </row>
    <row r="4239" spans="2:2">
      <c r="B4239" s="323"/>
    </row>
    <row r="4240" spans="2:2">
      <c r="B4240" s="323"/>
    </row>
    <row r="4241" spans="2:2">
      <c r="B4241" s="323"/>
    </row>
    <row r="4242" spans="2:2">
      <c r="B4242" s="323"/>
    </row>
    <row r="4243" spans="2:2">
      <c r="B4243" s="323"/>
    </row>
    <row r="4244" spans="2:2">
      <c r="B4244" s="323"/>
    </row>
    <row r="4245" spans="2:2">
      <c r="B4245" s="323"/>
    </row>
    <row r="4246" spans="2:2">
      <c r="B4246" s="323"/>
    </row>
    <row r="4247" spans="2:2">
      <c r="B4247" s="323"/>
    </row>
    <row r="4248" spans="2:2">
      <c r="B4248" s="323"/>
    </row>
    <row r="4249" spans="2:2">
      <c r="B4249" s="323"/>
    </row>
    <row r="4250" spans="2:2">
      <c r="B4250" s="323"/>
    </row>
    <row r="4251" spans="2:2">
      <c r="B4251" s="323"/>
    </row>
    <row r="4252" spans="2:2">
      <c r="B4252" s="323"/>
    </row>
    <row r="4253" spans="2:2">
      <c r="B4253" s="323"/>
    </row>
    <row r="4254" spans="2:2">
      <c r="B4254" s="323"/>
    </row>
    <row r="4255" spans="2:2">
      <c r="B4255" s="323"/>
    </row>
    <row r="4256" spans="2:2">
      <c r="B4256" s="323"/>
    </row>
    <row r="4257" spans="2:2">
      <c r="B4257" s="323"/>
    </row>
    <row r="4258" spans="2:2">
      <c r="B4258" s="323"/>
    </row>
    <row r="4259" spans="2:2">
      <c r="B4259" s="323"/>
    </row>
    <row r="4260" spans="2:2">
      <c r="B4260" s="323"/>
    </row>
    <row r="4261" spans="2:2">
      <c r="B4261" s="323"/>
    </row>
    <row r="4262" spans="2:2">
      <c r="B4262" s="323"/>
    </row>
    <row r="4263" spans="2:2">
      <c r="B4263" s="323"/>
    </row>
    <row r="4264" spans="2:2">
      <c r="B4264" s="323"/>
    </row>
    <row r="4265" spans="2:2">
      <c r="B4265" s="323"/>
    </row>
    <row r="4266" spans="2:2">
      <c r="B4266" s="323"/>
    </row>
    <row r="4267" spans="2:2">
      <c r="B4267" s="323"/>
    </row>
    <row r="4268" spans="2:2">
      <c r="B4268" s="323"/>
    </row>
    <row r="4269" spans="2:2">
      <c r="B4269" s="323"/>
    </row>
    <row r="4270" spans="2:2">
      <c r="B4270" s="323"/>
    </row>
    <row r="4271" spans="2:2">
      <c r="B4271" s="323"/>
    </row>
    <row r="4272" spans="2:2">
      <c r="B4272" s="323"/>
    </row>
    <row r="4273" spans="2:2">
      <c r="B4273" s="323"/>
    </row>
    <row r="4274" spans="2:2">
      <c r="B4274" s="323"/>
    </row>
    <row r="4275" spans="2:2">
      <c r="B4275" s="323"/>
    </row>
    <row r="4276" spans="2:2">
      <c r="B4276" s="323"/>
    </row>
    <row r="4277" spans="2:2">
      <c r="B4277" s="323"/>
    </row>
    <row r="4278" spans="2:2">
      <c r="B4278" s="323"/>
    </row>
    <row r="4279" spans="2:2">
      <c r="B4279" s="323"/>
    </row>
    <row r="4280" spans="2:2">
      <c r="B4280" s="323"/>
    </row>
    <row r="4281" spans="2:2">
      <c r="B4281" s="323"/>
    </row>
    <row r="4282" spans="2:2">
      <c r="B4282" s="323"/>
    </row>
    <row r="4283" spans="2:2">
      <c r="B4283" s="323"/>
    </row>
    <row r="4284" spans="2:2">
      <c r="B4284" s="323"/>
    </row>
    <row r="4285" spans="2:2">
      <c r="B4285" s="323"/>
    </row>
    <row r="4286" spans="2:2">
      <c r="B4286" s="323"/>
    </row>
    <row r="4287" spans="2:2">
      <c r="B4287" s="323"/>
    </row>
    <row r="4288" spans="2:2">
      <c r="B4288" s="323"/>
    </row>
    <row r="4289" spans="2:2">
      <c r="B4289" s="323"/>
    </row>
    <row r="4290" spans="2:2">
      <c r="B4290" s="323"/>
    </row>
    <row r="4291" spans="2:2">
      <c r="B4291" s="323"/>
    </row>
    <row r="4292" spans="2:2">
      <c r="B4292" s="323"/>
    </row>
    <row r="4293" spans="2:2">
      <c r="B4293" s="323"/>
    </row>
    <row r="4294" spans="2:2">
      <c r="B4294" s="323"/>
    </row>
    <row r="4295" spans="2:2">
      <c r="B4295" s="323"/>
    </row>
    <row r="4296" spans="2:2">
      <c r="B4296" s="323"/>
    </row>
    <row r="4297" spans="2:2">
      <c r="B4297" s="323"/>
    </row>
    <row r="4298" spans="2:2">
      <c r="B4298" s="323"/>
    </row>
    <row r="4299" spans="2:2">
      <c r="B4299" s="323"/>
    </row>
    <row r="4300" spans="2:2">
      <c r="B4300" s="323"/>
    </row>
    <row r="4301" spans="2:2">
      <c r="B4301" s="323"/>
    </row>
    <row r="4302" spans="2:2">
      <c r="B4302" s="323"/>
    </row>
    <row r="4303" spans="2:2">
      <c r="B4303" s="323"/>
    </row>
    <row r="4304" spans="2:2">
      <c r="B4304" s="323"/>
    </row>
    <row r="4305" spans="2:2">
      <c r="B4305" s="323"/>
    </row>
    <row r="4306" spans="2:2">
      <c r="B4306" s="323"/>
    </row>
    <row r="4307" spans="2:2">
      <c r="B4307" s="323"/>
    </row>
    <row r="4308" spans="2:2">
      <c r="B4308" s="323"/>
    </row>
    <row r="4309" spans="2:2">
      <c r="B4309" s="323"/>
    </row>
    <row r="4310" spans="2:2">
      <c r="B4310" s="323"/>
    </row>
    <row r="4311" spans="2:2">
      <c r="B4311" s="323"/>
    </row>
    <row r="4312" spans="2:2">
      <c r="B4312" s="323"/>
    </row>
    <row r="4313" spans="2:2">
      <c r="B4313" s="323"/>
    </row>
    <row r="4314" spans="2:2">
      <c r="B4314" s="323"/>
    </row>
    <row r="4315" spans="2:2">
      <c r="B4315" s="323"/>
    </row>
    <row r="4316" spans="2:2">
      <c r="B4316" s="323"/>
    </row>
    <row r="4317" spans="2:2">
      <c r="B4317" s="323"/>
    </row>
    <row r="4318" spans="2:2">
      <c r="B4318" s="323"/>
    </row>
    <row r="4319" spans="2:2">
      <c r="B4319" s="323"/>
    </row>
    <row r="4320" spans="2:2">
      <c r="B4320" s="323"/>
    </row>
    <row r="4321" spans="2:2">
      <c r="B4321" s="323"/>
    </row>
    <row r="4322" spans="2:2">
      <c r="B4322" s="323"/>
    </row>
    <row r="4323" spans="2:2">
      <c r="B4323" s="323"/>
    </row>
    <row r="4324" spans="2:2">
      <c r="B4324" s="323"/>
    </row>
    <row r="4325" spans="2:2">
      <c r="B4325" s="323"/>
    </row>
    <row r="4326" spans="2:2">
      <c r="B4326" s="323"/>
    </row>
    <row r="4327" spans="2:2">
      <c r="B4327" s="323"/>
    </row>
    <row r="4328" spans="2:2">
      <c r="B4328" s="323"/>
    </row>
    <row r="4329" spans="2:2">
      <c r="B4329" s="323"/>
    </row>
    <row r="4330" spans="2:2">
      <c r="B4330" s="323"/>
    </row>
    <row r="4331" spans="2:2">
      <c r="B4331" s="323"/>
    </row>
    <row r="4332" spans="2:2">
      <c r="B4332" s="323"/>
    </row>
    <row r="4333" spans="2:2">
      <c r="B4333" s="323"/>
    </row>
    <row r="4334" spans="2:2">
      <c r="B4334" s="323"/>
    </row>
    <row r="4335" spans="2:2">
      <c r="B4335" s="323"/>
    </row>
    <row r="4336" spans="2:2">
      <c r="B4336" s="323"/>
    </row>
    <row r="4337" spans="2:2">
      <c r="B4337" s="323"/>
    </row>
    <row r="4338" spans="2:2">
      <c r="B4338" s="323"/>
    </row>
    <row r="4339" spans="2:2">
      <c r="B4339" s="323"/>
    </row>
    <row r="4340" spans="2:2">
      <c r="B4340" s="323"/>
    </row>
    <row r="4341" spans="2:2">
      <c r="B4341" s="323"/>
    </row>
    <row r="4342" spans="2:2">
      <c r="B4342" s="323"/>
    </row>
    <row r="4343" spans="2:2">
      <c r="B4343" s="323"/>
    </row>
    <row r="4344" spans="2:2">
      <c r="B4344" s="323"/>
    </row>
    <row r="4345" spans="2:2">
      <c r="B4345" s="323"/>
    </row>
    <row r="4346" spans="2:2">
      <c r="B4346" s="323"/>
    </row>
    <row r="4347" spans="2:2">
      <c r="B4347" s="323"/>
    </row>
    <row r="4348" spans="2:2">
      <c r="B4348" s="323"/>
    </row>
    <row r="4349" spans="2:2">
      <c r="B4349" s="323"/>
    </row>
    <row r="4350" spans="2:2">
      <c r="B4350" s="323"/>
    </row>
    <row r="4351" spans="2:2">
      <c r="B4351" s="323"/>
    </row>
    <row r="4352" spans="2:2">
      <c r="B4352" s="323"/>
    </row>
    <row r="4353" spans="2:2">
      <c r="B4353" s="323"/>
    </row>
    <row r="4354" spans="2:2">
      <c r="B4354" s="323"/>
    </row>
    <row r="4355" spans="2:2">
      <c r="B4355" s="323"/>
    </row>
    <row r="4356" spans="2:2">
      <c r="B4356" s="323"/>
    </row>
    <row r="4357" spans="2:2">
      <c r="B4357" s="323"/>
    </row>
    <row r="4358" spans="2:2">
      <c r="B4358" s="323"/>
    </row>
    <row r="4359" spans="2:2">
      <c r="B4359" s="323"/>
    </row>
    <row r="4360" spans="2:2">
      <c r="B4360" s="323"/>
    </row>
    <row r="4361" spans="2:2">
      <c r="B4361" s="323"/>
    </row>
    <row r="4362" spans="2:2">
      <c r="B4362" s="323"/>
    </row>
    <row r="4363" spans="2:2">
      <c r="B4363" s="323"/>
    </row>
    <row r="4364" spans="2:2">
      <c r="B4364" s="323"/>
    </row>
    <row r="4365" spans="2:2">
      <c r="B4365" s="323"/>
    </row>
    <row r="4366" spans="2:2">
      <c r="B4366" s="323"/>
    </row>
    <row r="4367" spans="2:2">
      <c r="B4367" s="323"/>
    </row>
    <row r="4368" spans="2:2">
      <c r="B4368" s="323"/>
    </row>
    <row r="4369" spans="2:2">
      <c r="B4369" s="323"/>
    </row>
    <row r="4370" spans="2:2">
      <c r="B4370" s="323"/>
    </row>
    <row r="4371" spans="2:2">
      <c r="B4371" s="323"/>
    </row>
    <row r="4372" spans="2:2">
      <c r="B4372" s="323"/>
    </row>
    <row r="4373" spans="2:2">
      <c r="B4373" s="323"/>
    </row>
    <row r="4374" spans="2:2">
      <c r="B4374" s="323"/>
    </row>
    <row r="4375" spans="2:2">
      <c r="B4375" s="323"/>
    </row>
    <row r="4376" spans="2:2">
      <c r="B4376" s="323"/>
    </row>
    <row r="4377" spans="2:2">
      <c r="B4377" s="323"/>
    </row>
    <row r="4378" spans="2:2">
      <c r="B4378" s="323"/>
    </row>
    <row r="4379" spans="2:2">
      <c r="B4379" s="323"/>
    </row>
    <row r="4380" spans="2:2">
      <c r="B4380" s="323"/>
    </row>
    <row r="4381" spans="2:2">
      <c r="B4381" s="323"/>
    </row>
    <row r="4382" spans="2:2">
      <c r="B4382" s="323"/>
    </row>
    <row r="4383" spans="2:2">
      <c r="B4383" s="323"/>
    </row>
    <row r="4384" spans="2:2">
      <c r="B4384" s="323"/>
    </row>
    <row r="4385" spans="2:2">
      <c r="B4385" s="323"/>
    </row>
    <row r="4386" spans="2:2">
      <c r="B4386" s="323"/>
    </row>
    <row r="4387" spans="2:2">
      <c r="B4387" s="323"/>
    </row>
    <row r="4388" spans="2:2">
      <c r="B4388" s="323"/>
    </row>
    <row r="4389" spans="2:2">
      <c r="B4389" s="323"/>
    </row>
    <row r="4390" spans="2:2">
      <c r="B4390" s="323"/>
    </row>
    <row r="4391" spans="2:2">
      <c r="B4391" s="323"/>
    </row>
    <row r="4392" spans="2:2">
      <c r="B4392" s="323"/>
    </row>
    <row r="4393" spans="2:2">
      <c r="B4393" s="323"/>
    </row>
    <row r="4394" spans="2:2">
      <c r="B4394" s="323"/>
    </row>
    <row r="4395" spans="2:2">
      <c r="B4395" s="323"/>
    </row>
    <row r="4396" spans="2:2">
      <c r="B4396" s="323"/>
    </row>
    <row r="4397" spans="2:2">
      <c r="B4397" s="323"/>
    </row>
    <row r="4398" spans="2:2">
      <c r="B4398" s="323"/>
    </row>
    <row r="4399" spans="2:2">
      <c r="B4399" s="323"/>
    </row>
    <row r="4400" spans="2:2">
      <c r="B4400" s="323"/>
    </row>
    <row r="4401" spans="2:2">
      <c r="B4401" s="323"/>
    </row>
    <row r="4402" spans="2:2">
      <c r="B4402" s="323"/>
    </row>
    <row r="4403" spans="2:2">
      <c r="B4403" s="323"/>
    </row>
    <row r="4404" spans="2:2">
      <c r="B4404" s="323"/>
    </row>
    <row r="4405" spans="2:2">
      <c r="B4405" s="323"/>
    </row>
    <row r="4406" spans="2:2">
      <c r="B4406" s="323"/>
    </row>
    <row r="4407" spans="2:2">
      <c r="B4407" s="323"/>
    </row>
    <row r="4408" spans="2:2">
      <c r="B4408" s="323"/>
    </row>
    <row r="4409" spans="2:2">
      <c r="B4409" s="323"/>
    </row>
    <row r="4410" spans="2:2">
      <c r="B4410" s="323"/>
    </row>
    <row r="4411" spans="2:2">
      <c r="B4411" s="323"/>
    </row>
    <row r="4412" spans="2:2">
      <c r="B4412" s="323"/>
    </row>
    <row r="4413" spans="2:2">
      <c r="B4413" s="323"/>
    </row>
    <row r="4414" spans="2:2">
      <c r="B4414" s="323"/>
    </row>
    <row r="4415" spans="2:2">
      <c r="B4415" s="323"/>
    </row>
    <row r="4416" spans="2:2">
      <c r="B4416" s="323"/>
    </row>
    <row r="4417" spans="2:2">
      <c r="B4417" s="323"/>
    </row>
    <row r="4418" spans="2:2">
      <c r="B4418" s="323"/>
    </row>
    <row r="4419" spans="2:2">
      <c r="B4419" s="323"/>
    </row>
    <row r="4420" spans="2:2">
      <c r="B4420" s="323"/>
    </row>
    <row r="4421" spans="2:2">
      <c r="B4421" s="323"/>
    </row>
    <row r="4422" spans="2:2">
      <c r="B4422" s="323"/>
    </row>
    <row r="4423" spans="2:2">
      <c r="B4423" s="323"/>
    </row>
    <row r="4424" spans="2:2">
      <c r="B4424" s="323"/>
    </row>
    <row r="4425" spans="2:2">
      <c r="B4425" s="323"/>
    </row>
    <row r="4426" spans="2:2">
      <c r="B4426" s="323"/>
    </row>
    <row r="4427" spans="2:2">
      <c r="B4427" s="323"/>
    </row>
    <row r="4428" spans="2:2">
      <c r="B4428" s="323"/>
    </row>
    <row r="4429" spans="2:2">
      <c r="B4429" s="323"/>
    </row>
    <row r="4430" spans="2:2">
      <c r="B4430" s="323"/>
    </row>
    <row r="4431" spans="2:2">
      <c r="B4431" s="323"/>
    </row>
    <row r="4432" spans="2:2">
      <c r="B4432" s="323"/>
    </row>
    <row r="4433" spans="2:2">
      <c r="B4433" s="323"/>
    </row>
    <row r="4434" spans="2:2">
      <c r="B4434" s="323"/>
    </row>
    <row r="4435" spans="2:2">
      <c r="B4435" s="323"/>
    </row>
    <row r="4436" spans="2:2">
      <c r="B4436" s="323"/>
    </row>
    <row r="4437" spans="2:2">
      <c r="B4437" s="323"/>
    </row>
    <row r="4438" spans="2:2">
      <c r="B4438" s="323"/>
    </row>
    <row r="4439" spans="2:2">
      <c r="B4439" s="323"/>
    </row>
    <row r="4440" spans="2:2">
      <c r="B4440" s="323"/>
    </row>
    <row r="4441" spans="2:2">
      <c r="B4441" s="323"/>
    </row>
    <row r="4442" spans="2:2">
      <c r="B4442" s="323"/>
    </row>
    <row r="4443" spans="2:2">
      <c r="B4443" s="323"/>
    </row>
    <row r="4444" spans="2:2">
      <c r="B4444" s="323"/>
    </row>
    <row r="4445" spans="2:2">
      <c r="B4445" s="323"/>
    </row>
    <row r="4446" spans="2:2">
      <c r="B4446" s="323"/>
    </row>
    <row r="4447" spans="2:2">
      <c r="B4447" s="323"/>
    </row>
    <row r="4448" spans="2:2">
      <c r="B4448" s="323"/>
    </row>
    <row r="4449" spans="2:2">
      <c r="B4449" s="323"/>
    </row>
    <row r="4450" spans="2:2">
      <c r="B4450" s="323"/>
    </row>
    <row r="4451" spans="2:2">
      <c r="B4451" s="323"/>
    </row>
    <row r="4452" spans="2:2">
      <c r="B4452" s="323"/>
    </row>
    <row r="4453" spans="2:2">
      <c r="B4453" s="323"/>
    </row>
    <row r="4454" spans="2:2">
      <c r="B4454" s="323"/>
    </row>
    <row r="4455" spans="2:2">
      <c r="B4455" s="323"/>
    </row>
    <row r="4456" spans="2:2">
      <c r="B4456" s="323"/>
    </row>
    <row r="4457" spans="2:2">
      <c r="B4457" s="323"/>
    </row>
    <row r="4458" spans="2:2">
      <c r="B4458" s="323"/>
    </row>
    <row r="4459" spans="2:2">
      <c r="B4459" s="323"/>
    </row>
    <row r="4460" spans="2:2">
      <c r="B4460" s="323"/>
    </row>
    <row r="4461" spans="2:2">
      <c r="B4461" s="323"/>
    </row>
    <row r="4462" spans="2:2">
      <c r="B4462" s="323"/>
    </row>
    <row r="4463" spans="2:2">
      <c r="B4463" s="323"/>
    </row>
    <row r="4464" spans="2:2">
      <c r="B4464" s="323"/>
    </row>
    <row r="4465" spans="2:2">
      <c r="B4465" s="323"/>
    </row>
    <row r="4466" spans="2:2">
      <c r="B4466" s="323"/>
    </row>
    <row r="4467" spans="2:2">
      <c r="B4467" s="323"/>
    </row>
    <row r="4468" spans="2:2">
      <c r="B4468" s="323"/>
    </row>
    <row r="4469" spans="2:2">
      <c r="B4469" s="323"/>
    </row>
    <row r="4470" spans="2:2">
      <c r="B4470" s="323"/>
    </row>
    <row r="4471" spans="2:2">
      <c r="B4471" s="323"/>
    </row>
    <row r="4472" spans="2:2">
      <c r="B4472" s="323"/>
    </row>
    <row r="4473" spans="2:2">
      <c r="B4473" s="323"/>
    </row>
    <row r="4474" spans="2:2">
      <c r="B4474" s="323"/>
    </row>
    <row r="4475" spans="2:2">
      <c r="B4475" s="323"/>
    </row>
    <row r="4476" spans="2:2">
      <c r="B4476" s="323"/>
    </row>
    <row r="4477" spans="2:2">
      <c r="B4477" s="323"/>
    </row>
    <row r="4478" spans="2:2">
      <c r="B4478" s="323"/>
    </row>
    <row r="4479" spans="2:2">
      <c r="B4479" s="323"/>
    </row>
    <row r="4480" spans="2:2">
      <c r="B4480" s="323"/>
    </row>
    <row r="4481" spans="2:2">
      <c r="B4481" s="323"/>
    </row>
    <row r="4482" spans="2:2">
      <c r="B4482" s="323"/>
    </row>
    <row r="4483" spans="2:2">
      <c r="B4483" s="323"/>
    </row>
    <row r="4484" spans="2:2">
      <c r="B4484" s="323"/>
    </row>
    <row r="4485" spans="2:2">
      <c r="B4485" s="323"/>
    </row>
    <row r="4486" spans="2:2">
      <c r="B4486" s="323"/>
    </row>
    <row r="4487" spans="2:2">
      <c r="B4487" s="323"/>
    </row>
    <row r="4488" spans="2:2">
      <c r="B4488" s="323"/>
    </row>
    <row r="4489" spans="2:2">
      <c r="B4489" s="323"/>
    </row>
    <row r="4490" spans="2:2">
      <c r="B4490" s="323"/>
    </row>
    <row r="4491" spans="2:2">
      <c r="B4491" s="323"/>
    </row>
    <row r="4492" spans="2:2">
      <c r="B4492" s="323"/>
    </row>
    <row r="4493" spans="2:2">
      <c r="B4493" s="323"/>
    </row>
    <row r="4494" spans="2:2">
      <c r="B4494" s="323"/>
    </row>
    <row r="4495" spans="2:2">
      <c r="B4495" s="323"/>
    </row>
    <row r="4496" spans="2:2">
      <c r="B4496" s="323"/>
    </row>
    <row r="4497" spans="2:2">
      <c r="B4497" s="323"/>
    </row>
    <row r="4498" spans="2:2">
      <c r="B4498" s="323"/>
    </row>
    <row r="4499" spans="2:2">
      <c r="B4499" s="323"/>
    </row>
    <row r="4500" spans="2:2">
      <c r="B4500" s="323"/>
    </row>
    <row r="4501" spans="2:2">
      <c r="B4501" s="323"/>
    </row>
    <row r="4502" spans="2:2">
      <c r="B4502" s="323"/>
    </row>
    <row r="4503" spans="2:2">
      <c r="B4503" s="323"/>
    </row>
    <row r="4504" spans="2:2">
      <c r="B4504" s="323"/>
    </row>
    <row r="4505" spans="2:2">
      <c r="B4505" s="323"/>
    </row>
    <row r="4506" spans="2:2">
      <c r="B4506" s="323"/>
    </row>
    <row r="4507" spans="2:2">
      <c r="B4507" s="323"/>
    </row>
    <row r="4508" spans="2:2">
      <c r="B4508" s="323"/>
    </row>
    <row r="4509" spans="2:2">
      <c r="B4509" s="323"/>
    </row>
    <row r="4510" spans="2:2">
      <c r="B4510" s="323"/>
    </row>
    <row r="4511" spans="2:2">
      <c r="B4511" s="323"/>
    </row>
    <row r="4512" spans="2:2">
      <c r="B4512" s="323"/>
    </row>
    <row r="4513" spans="2:2">
      <c r="B4513" s="323"/>
    </row>
    <row r="4514" spans="2:2">
      <c r="B4514" s="323"/>
    </row>
    <row r="4515" spans="2:2">
      <c r="B4515" s="323"/>
    </row>
    <row r="4516" spans="2:2">
      <c r="B4516" s="323"/>
    </row>
    <row r="4517" spans="2:2">
      <c r="B4517" s="323"/>
    </row>
    <row r="4518" spans="2:2">
      <c r="B4518" s="323"/>
    </row>
    <row r="4519" spans="2:2">
      <c r="B4519" s="323"/>
    </row>
    <row r="4520" spans="2:2">
      <c r="B4520" s="323"/>
    </row>
    <row r="4521" spans="2:2">
      <c r="B4521" s="323"/>
    </row>
    <row r="4522" spans="2:2">
      <c r="B4522" s="323"/>
    </row>
    <row r="4523" spans="2:2">
      <c r="B4523" s="323"/>
    </row>
    <row r="4524" spans="2:2">
      <c r="B4524" s="323"/>
    </row>
    <row r="4525" spans="2:2">
      <c r="B4525" s="323"/>
    </row>
    <row r="4526" spans="2:2">
      <c r="B4526" s="323"/>
    </row>
    <row r="4527" spans="2:2">
      <c r="B4527" s="323"/>
    </row>
    <row r="4528" spans="2:2">
      <c r="B4528" s="323"/>
    </row>
    <row r="4529" spans="2:2">
      <c r="B4529" s="323"/>
    </row>
    <row r="4530" spans="2:2">
      <c r="B4530" s="323"/>
    </row>
    <row r="4531" spans="2:2">
      <c r="B4531" s="323"/>
    </row>
    <row r="4532" spans="2:2">
      <c r="B4532" s="323"/>
    </row>
    <row r="4533" spans="2:2">
      <c r="B4533" s="323"/>
    </row>
    <row r="4534" spans="2:2">
      <c r="B4534" s="323"/>
    </row>
    <row r="4535" spans="2:2">
      <c r="B4535" s="323"/>
    </row>
    <row r="4536" spans="2:2">
      <c r="B4536" s="323"/>
    </row>
    <row r="4537" spans="2:2">
      <c r="B4537" s="323"/>
    </row>
    <row r="4538" spans="2:2">
      <c r="B4538" s="323"/>
    </row>
    <row r="4539" spans="2:2">
      <c r="B4539" s="323"/>
    </row>
    <row r="4540" spans="2:2">
      <c r="B4540" s="323"/>
    </row>
    <row r="4541" spans="2:2">
      <c r="B4541" s="323"/>
    </row>
    <row r="4542" spans="2:2">
      <c r="B4542" s="323"/>
    </row>
    <row r="4543" spans="2:2">
      <c r="B4543" s="323"/>
    </row>
    <row r="4544" spans="2:2">
      <c r="B4544" s="323"/>
    </row>
    <row r="4545" spans="2:2">
      <c r="B4545" s="323"/>
    </row>
    <row r="4546" spans="2:2">
      <c r="B4546" s="323"/>
    </row>
    <row r="4547" spans="2:2">
      <c r="B4547" s="323"/>
    </row>
    <row r="4548" spans="2:2">
      <c r="B4548" s="323"/>
    </row>
    <row r="4549" spans="2:2">
      <c r="B4549" s="323"/>
    </row>
    <row r="4550" spans="2:2">
      <c r="B4550" s="323"/>
    </row>
    <row r="4551" spans="2:2">
      <c r="B4551" s="323"/>
    </row>
    <row r="4552" spans="2:2">
      <c r="B4552" s="323"/>
    </row>
    <row r="4553" spans="2:2">
      <c r="B4553" s="323"/>
    </row>
    <row r="4554" spans="2:2">
      <c r="B4554" s="323"/>
    </row>
    <row r="4555" spans="2:2">
      <c r="B4555" s="323"/>
    </row>
    <row r="4556" spans="2:2">
      <c r="B4556" s="323"/>
    </row>
    <row r="4557" spans="2:2">
      <c r="B4557" s="323"/>
    </row>
    <row r="4558" spans="2:2">
      <c r="B4558" s="323"/>
    </row>
    <row r="4559" spans="2:2">
      <c r="B4559" s="323"/>
    </row>
    <row r="4560" spans="2:2">
      <c r="B4560" s="323"/>
    </row>
    <row r="4561" spans="2:2">
      <c r="B4561" s="323"/>
    </row>
    <row r="4562" spans="2:2">
      <c r="B4562" s="323"/>
    </row>
    <row r="4563" spans="2:2">
      <c r="B4563" s="323"/>
    </row>
    <row r="4564" spans="2:2">
      <c r="B4564" s="323"/>
    </row>
    <row r="4565" spans="2:2">
      <c r="B4565" s="323"/>
    </row>
    <row r="4566" spans="2:2">
      <c r="B4566" s="323"/>
    </row>
    <row r="4567" spans="2:2">
      <c r="B4567" s="323"/>
    </row>
    <row r="4568" spans="2:2">
      <c r="B4568" s="323"/>
    </row>
    <row r="4569" spans="2:2">
      <c r="B4569" s="323"/>
    </row>
    <row r="4570" spans="2:2">
      <c r="B4570" s="323"/>
    </row>
    <row r="4571" spans="2:2">
      <c r="B4571" s="323"/>
    </row>
    <row r="4572" spans="2:2">
      <c r="B4572" s="323"/>
    </row>
    <row r="4573" spans="2:2">
      <c r="B4573" s="323"/>
    </row>
    <row r="4574" spans="2:2">
      <c r="B4574" s="323"/>
    </row>
    <row r="4575" spans="2:2">
      <c r="B4575" s="323"/>
    </row>
    <row r="4576" spans="2:2">
      <c r="B4576" s="323"/>
    </row>
    <row r="4577" spans="2:2">
      <c r="B4577" s="323"/>
    </row>
    <row r="4578" spans="2:2">
      <c r="B4578" s="323"/>
    </row>
    <row r="4579" spans="2:2">
      <c r="B4579" s="323"/>
    </row>
    <row r="4580" spans="2:2">
      <c r="B4580" s="323"/>
    </row>
    <row r="4581" spans="2:2">
      <c r="B4581" s="323"/>
    </row>
    <row r="4582" spans="2:2">
      <c r="B4582" s="323"/>
    </row>
    <row r="4583" spans="2:2">
      <c r="B4583" s="323"/>
    </row>
    <row r="4584" spans="2:2">
      <c r="B4584" s="323"/>
    </row>
    <row r="4585" spans="2:2">
      <c r="B4585" s="323"/>
    </row>
    <row r="4586" spans="2:2">
      <c r="B4586" s="323"/>
    </row>
    <row r="4587" spans="2:2">
      <c r="B4587" s="323"/>
    </row>
    <row r="4588" spans="2:2">
      <c r="B4588" s="323"/>
    </row>
    <row r="4589" spans="2:2">
      <c r="B4589" s="323"/>
    </row>
    <row r="4590" spans="2:2">
      <c r="B4590" s="323"/>
    </row>
    <row r="4591" spans="2:2">
      <c r="B4591" s="323"/>
    </row>
    <row r="4592" spans="2:2">
      <c r="B4592" s="323"/>
    </row>
    <row r="4593" spans="2:2">
      <c r="B4593" s="323"/>
    </row>
    <row r="4594" spans="2:2">
      <c r="B4594" s="323"/>
    </row>
    <row r="4595" spans="2:2">
      <c r="B4595" s="323"/>
    </row>
    <row r="4596" spans="2:2">
      <c r="B4596" s="323"/>
    </row>
    <row r="4597" spans="2:2">
      <c r="B4597" s="323"/>
    </row>
    <row r="4598" spans="2:2">
      <c r="B4598" s="323"/>
    </row>
    <row r="4599" spans="2:2">
      <c r="B4599" s="323"/>
    </row>
    <row r="4600" spans="2:2">
      <c r="B4600" s="323"/>
    </row>
    <row r="4601" spans="2:2">
      <c r="B4601" s="323"/>
    </row>
    <row r="4602" spans="2:2">
      <c r="B4602" s="323"/>
    </row>
    <row r="4603" spans="2:2">
      <c r="B4603" s="323"/>
    </row>
    <row r="4604" spans="2:2">
      <c r="B4604" s="323"/>
    </row>
    <row r="4605" spans="2:2">
      <c r="B4605" s="323"/>
    </row>
    <row r="4606" spans="2:2">
      <c r="B4606" s="323"/>
    </row>
    <row r="4607" spans="2:2">
      <c r="B4607" s="323"/>
    </row>
    <row r="4608" spans="2:2">
      <c r="B4608" s="323"/>
    </row>
    <row r="4609" spans="2:2">
      <c r="B4609" s="323"/>
    </row>
    <row r="4610" spans="2:2">
      <c r="B4610" s="323"/>
    </row>
    <row r="4611" spans="2:2">
      <c r="B4611" s="323"/>
    </row>
    <row r="4612" spans="2:2">
      <c r="B4612" s="323"/>
    </row>
    <row r="4613" spans="2:2">
      <c r="B4613" s="323"/>
    </row>
    <row r="4614" spans="2:2">
      <c r="B4614" s="323"/>
    </row>
    <row r="4615" spans="2:2">
      <c r="B4615" s="323"/>
    </row>
    <row r="4616" spans="2:2">
      <c r="B4616" s="323"/>
    </row>
    <row r="4617" spans="2:2">
      <c r="B4617" s="323"/>
    </row>
    <row r="4618" spans="2:2">
      <c r="B4618" s="323"/>
    </row>
    <row r="4619" spans="2:2">
      <c r="B4619" s="323"/>
    </row>
    <row r="4620" spans="2:2">
      <c r="B4620" s="323"/>
    </row>
    <row r="4621" spans="2:2">
      <c r="B4621" s="323"/>
    </row>
    <row r="4622" spans="2:2">
      <c r="B4622" s="323"/>
    </row>
    <row r="4623" spans="2:2">
      <c r="B4623" s="323"/>
    </row>
    <row r="4624" spans="2:2">
      <c r="B4624" s="323"/>
    </row>
    <row r="4625" spans="2:2">
      <c r="B4625" s="323"/>
    </row>
    <row r="4626" spans="2:2">
      <c r="B4626" s="323"/>
    </row>
    <row r="4627" spans="2:2">
      <c r="B4627" s="323"/>
    </row>
    <row r="4628" spans="2:2">
      <c r="B4628" s="323"/>
    </row>
    <row r="4629" spans="2:2">
      <c r="B4629" s="323"/>
    </row>
    <row r="4630" spans="2:2">
      <c r="B4630" s="323"/>
    </row>
    <row r="4631" spans="2:2">
      <c r="B4631" s="323"/>
    </row>
    <row r="4632" spans="2:2">
      <c r="B4632" s="323"/>
    </row>
    <row r="4633" spans="2:2">
      <c r="B4633" s="323"/>
    </row>
    <row r="4634" spans="2:2">
      <c r="B4634" s="323"/>
    </row>
    <row r="4635" spans="2:2">
      <c r="B4635" s="323"/>
    </row>
    <row r="4636" spans="2:2">
      <c r="B4636" s="323"/>
    </row>
    <row r="4637" spans="2:2">
      <c r="B4637" s="323"/>
    </row>
    <row r="4638" spans="2:2">
      <c r="B4638" s="323"/>
    </row>
    <row r="4639" spans="2:2">
      <c r="B4639" s="323"/>
    </row>
    <row r="4640" spans="2:2">
      <c r="B4640" s="323"/>
    </row>
    <row r="4641" spans="2:2">
      <c r="B4641" s="323"/>
    </row>
    <row r="4642" spans="2:2">
      <c r="B4642" s="323"/>
    </row>
    <row r="4643" spans="2:2">
      <c r="B4643" s="323"/>
    </row>
    <row r="4644" spans="2:2">
      <c r="B4644" s="323"/>
    </row>
    <row r="4645" spans="2:2">
      <c r="B4645" s="323"/>
    </row>
    <row r="4646" spans="2:2">
      <c r="B4646" s="323"/>
    </row>
    <row r="4647" spans="2:2">
      <c r="B4647" s="323"/>
    </row>
    <row r="4648" spans="2:2">
      <c r="B4648" s="323"/>
    </row>
    <row r="4649" spans="2:2">
      <c r="B4649" s="323"/>
    </row>
    <row r="4650" spans="2:2">
      <c r="B4650" s="323"/>
    </row>
    <row r="4651" spans="2:2">
      <c r="B4651" s="323"/>
    </row>
    <row r="4652" spans="2:2">
      <c r="B4652" s="323"/>
    </row>
    <row r="4653" spans="2:2">
      <c r="B4653" s="323"/>
    </row>
    <row r="4654" spans="2:2">
      <c r="B4654" s="323"/>
    </row>
    <row r="4655" spans="2:2">
      <c r="B4655" s="323"/>
    </row>
    <row r="4656" spans="2:2">
      <c r="B4656" s="323"/>
    </row>
    <row r="4657" spans="2:2">
      <c r="B4657" s="323"/>
    </row>
    <row r="4658" spans="2:2">
      <c r="B4658" s="323"/>
    </row>
    <row r="4659" spans="2:2">
      <c r="B4659" s="323"/>
    </row>
    <row r="4660" spans="2:2">
      <c r="B4660" s="323"/>
    </row>
    <row r="4661" spans="2:2">
      <c r="B4661" s="323"/>
    </row>
    <row r="4662" spans="2:2">
      <c r="B4662" s="323"/>
    </row>
    <row r="4663" spans="2:2">
      <c r="B4663" s="323"/>
    </row>
    <row r="4664" spans="2:2">
      <c r="B4664" s="323"/>
    </row>
    <row r="4665" spans="2:2">
      <c r="B4665" s="323"/>
    </row>
    <row r="4666" spans="2:2">
      <c r="B4666" s="323"/>
    </row>
    <row r="4667" spans="2:2">
      <c r="B4667" s="323"/>
    </row>
    <row r="4668" spans="2:2">
      <c r="B4668" s="323"/>
    </row>
    <row r="4669" spans="2:2">
      <c r="B4669" s="323"/>
    </row>
    <row r="4670" spans="2:2">
      <c r="B4670" s="323"/>
    </row>
    <row r="4671" spans="2:2">
      <c r="B4671" s="323"/>
    </row>
    <row r="4672" spans="2:2">
      <c r="B4672" s="323"/>
    </row>
    <row r="4673" spans="2:2">
      <c r="B4673" s="323"/>
    </row>
    <row r="4674" spans="2:2">
      <c r="B4674" s="323"/>
    </row>
    <row r="4675" spans="2:2">
      <c r="B4675" s="323"/>
    </row>
    <row r="4676" spans="2:2">
      <c r="B4676" s="323"/>
    </row>
    <row r="4677" spans="2:2">
      <c r="B4677" s="323"/>
    </row>
    <row r="4678" spans="2:2">
      <c r="B4678" s="323"/>
    </row>
    <row r="4679" spans="2:2">
      <c r="B4679" s="323"/>
    </row>
    <row r="4680" spans="2:2">
      <c r="B4680" s="323"/>
    </row>
    <row r="4681" spans="2:2">
      <c r="B4681" s="323"/>
    </row>
    <row r="4682" spans="2:2">
      <c r="B4682" s="323"/>
    </row>
    <row r="4683" spans="2:2">
      <c r="B4683" s="323"/>
    </row>
    <row r="4684" spans="2:2">
      <c r="B4684" s="323"/>
    </row>
    <row r="4685" spans="2:2">
      <c r="B4685" s="323"/>
    </row>
    <row r="4686" spans="2:2">
      <c r="B4686" s="323"/>
    </row>
    <row r="4687" spans="2:2">
      <c r="B4687" s="323"/>
    </row>
    <row r="4688" spans="2:2">
      <c r="B4688" s="323"/>
    </row>
    <row r="4689" spans="2:2">
      <c r="B4689" s="323"/>
    </row>
    <row r="4690" spans="2:2">
      <c r="B4690" s="323"/>
    </row>
    <row r="4691" spans="2:2">
      <c r="B4691" s="323"/>
    </row>
    <row r="4692" spans="2:2">
      <c r="B4692" s="323"/>
    </row>
    <row r="4693" spans="2:2">
      <c r="B4693" s="323"/>
    </row>
    <row r="4694" spans="2:2">
      <c r="B4694" s="323"/>
    </row>
    <row r="4695" spans="2:2">
      <c r="B4695" s="323"/>
    </row>
    <row r="4696" spans="2:2">
      <c r="B4696" s="323"/>
    </row>
    <row r="4697" spans="2:2">
      <c r="B4697" s="323"/>
    </row>
    <row r="4698" spans="2:2">
      <c r="B4698" s="323"/>
    </row>
    <row r="4699" spans="2:2">
      <c r="B4699" s="323"/>
    </row>
    <row r="4700" spans="2:2">
      <c r="B4700" s="323"/>
    </row>
    <row r="4701" spans="2:2">
      <c r="B4701" s="323"/>
    </row>
    <row r="4702" spans="2:2">
      <c r="B4702" s="323"/>
    </row>
    <row r="4703" spans="2:2">
      <c r="B4703" s="323"/>
    </row>
    <row r="4704" spans="2:2">
      <c r="B4704" s="323"/>
    </row>
    <row r="4705" spans="2:2">
      <c r="B4705" s="323"/>
    </row>
    <row r="4706" spans="2:2">
      <c r="B4706" s="323"/>
    </row>
    <row r="4707" spans="2:2">
      <c r="B4707" s="323"/>
    </row>
    <row r="4708" spans="2:2">
      <c r="B4708" s="323"/>
    </row>
    <row r="4709" spans="2:2">
      <c r="B4709" s="323"/>
    </row>
    <row r="4710" spans="2:2">
      <c r="B4710" s="323"/>
    </row>
    <row r="4711" spans="2:2">
      <c r="B4711" s="323"/>
    </row>
    <row r="4712" spans="2:2">
      <c r="B4712" s="323"/>
    </row>
    <row r="4713" spans="2:2">
      <c r="B4713" s="323"/>
    </row>
    <row r="4714" spans="2:2">
      <c r="B4714" s="323"/>
    </row>
    <row r="4715" spans="2:2">
      <c r="B4715" s="323"/>
    </row>
    <row r="4716" spans="2:2">
      <c r="B4716" s="323"/>
    </row>
    <row r="4717" spans="2:2">
      <c r="B4717" s="323"/>
    </row>
    <row r="4718" spans="2:2">
      <c r="B4718" s="323"/>
    </row>
    <row r="4719" spans="2:2">
      <c r="B4719" s="323"/>
    </row>
    <row r="4720" spans="2:2">
      <c r="B4720" s="323"/>
    </row>
    <row r="4721" spans="2:2">
      <c r="B4721" s="323"/>
    </row>
    <row r="4722" spans="2:2">
      <c r="B4722" s="323"/>
    </row>
    <row r="4723" spans="2:2">
      <c r="B4723" s="323"/>
    </row>
    <row r="4724" spans="2:2">
      <c r="B4724" s="323"/>
    </row>
    <row r="4725" spans="2:2">
      <c r="B4725" s="323"/>
    </row>
    <row r="4726" spans="2:2">
      <c r="B4726" s="323"/>
    </row>
    <row r="4727" spans="2:2">
      <c r="B4727" s="323"/>
    </row>
    <row r="4728" spans="2:2">
      <c r="B4728" s="323"/>
    </row>
    <row r="4729" spans="2:2">
      <c r="B4729" s="323"/>
    </row>
    <row r="4730" spans="2:2">
      <c r="B4730" s="323"/>
    </row>
    <row r="4731" spans="2:2">
      <c r="B4731" s="323"/>
    </row>
    <row r="4732" spans="2:2">
      <c r="B4732" s="323"/>
    </row>
    <row r="4733" spans="2:2">
      <c r="B4733" s="323"/>
    </row>
    <row r="4734" spans="2:2">
      <c r="B4734" s="323"/>
    </row>
    <row r="4735" spans="2:2">
      <c r="B4735" s="323"/>
    </row>
    <row r="4736" spans="2:2">
      <c r="B4736" s="323"/>
    </row>
    <row r="4737" spans="2:2">
      <c r="B4737" s="323"/>
    </row>
    <row r="4738" spans="2:2">
      <c r="B4738" s="323"/>
    </row>
    <row r="4739" spans="2:2">
      <c r="B4739" s="323"/>
    </row>
    <row r="4740" spans="2:2">
      <c r="B4740" s="323"/>
    </row>
    <row r="4741" spans="2:2">
      <c r="B4741" s="323"/>
    </row>
    <row r="4742" spans="2:2">
      <c r="B4742" s="323"/>
    </row>
    <row r="4743" spans="2:2">
      <c r="B4743" s="323"/>
    </row>
    <row r="4744" spans="2:2">
      <c r="B4744" s="323"/>
    </row>
    <row r="4745" spans="2:2">
      <c r="B4745" s="323"/>
    </row>
    <row r="4746" spans="2:2">
      <c r="B4746" s="323"/>
    </row>
    <row r="4747" spans="2:2">
      <c r="B4747" s="323"/>
    </row>
    <row r="4748" spans="2:2">
      <c r="B4748" s="323"/>
    </row>
    <row r="4749" spans="2:2">
      <c r="B4749" s="323"/>
    </row>
    <row r="4750" spans="2:2">
      <c r="B4750" s="323"/>
    </row>
    <row r="4751" spans="2:2">
      <c r="B4751" s="323"/>
    </row>
    <row r="4752" spans="2:2">
      <c r="B4752" s="323"/>
    </row>
    <row r="4753" spans="2:2">
      <c r="B4753" s="323"/>
    </row>
    <row r="4754" spans="2:2">
      <c r="B4754" s="323"/>
    </row>
    <row r="4755" spans="2:2">
      <c r="B4755" s="323"/>
    </row>
    <row r="4756" spans="2:2">
      <c r="B4756" s="323"/>
    </row>
    <row r="4757" spans="2:2">
      <c r="B4757" s="323"/>
    </row>
    <row r="4758" spans="2:2">
      <c r="B4758" s="323"/>
    </row>
    <row r="4759" spans="2:2">
      <c r="B4759" s="323"/>
    </row>
    <row r="4760" spans="2:2">
      <c r="B4760" s="323"/>
    </row>
    <row r="4761" spans="2:2">
      <c r="B4761" s="323"/>
    </row>
    <row r="4762" spans="2:2">
      <c r="B4762" s="323"/>
    </row>
    <row r="4763" spans="2:2">
      <c r="B4763" s="323"/>
    </row>
    <row r="4764" spans="2:2">
      <c r="B4764" s="323"/>
    </row>
    <row r="4765" spans="2:2">
      <c r="B4765" s="323"/>
    </row>
    <row r="4766" spans="2:2">
      <c r="B4766" s="323"/>
    </row>
    <row r="4767" spans="2:2">
      <c r="B4767" s="323"/>
    </row>
    <row r="4768" spans="2:2">
      <c r="B4768" s="323"/>
    </row>
    <row r="4769" spans="2:2">
      <c r="B4769" s="323"/>
    </row>
    <row r="4770" spans="2:2">
      <c r="B4770" s="323"/>
    </row>
    <row r="4771" spans="2:2">
      <c r="B4771" s="323"/>
    </row>
    <row r="4772" spans="2:2">
      <c r="B4772" s="323"/>
    </row>
    <row r="4773" spans="2:2">
      <c r="B4773" s="323"/>
    </row>
    <row r="4774" spans="2:2">
      <c r="B4774" s="323"/>
    </row>
    <row r="4775" spans="2:2">
      <c r="B4775" s="323"/>
    </row>
    <row r="4776" spans="2:2">
      <c r="B4776" s="323"/>
    </row>
    <row r="4777" spans="2:2">
      <c r="B4777" s="323"/>
    </row>
    <row r="4778" spans="2:2">
      <c r="B4778" s="323"/>
    </row>
    <row r="4779" spans="2:2">
      <c r="B4779" s="323"/>
    </row>
    <row r="4780" spans="2:2">
      <c r="B4780" s="323"/>
    </row>
    <row r="4781" spans="2:2">
      <c r="B4781" s="323"/>
    </row>
    <row r="4782" spans="2:2">
      <c r="B4782" s="323"/>
    </row>
    <row r="4783" spans="2:2">
      <c r="B4783" s="323"/>
    </row>
    <row r="4784" spans="2:2">
      <c r="B4784" s="323"/>
    </row>
    <row r="4785" spans="2:2">
      <c r="B4785" s="323"/>
    </row>
    <row r="4786" spans="2:2">
      <c r="B4786" s="323"/>
    </row>
    <row r="4787" spans="2:2">
      <c r="B4787" s="323"/>
    </row>
    <row r="4788" spans="2:2">
      <c r="B4788" s="323"/>
    </row>
    <row r="4789" spans="2:2">
      <c r="B4789" s="323"/>
    </row>
    <row r="4790" spans="2:2">
      <c r="B4790" s="323"/>
    </row>
    <row r="4791" spans="2:2">
      <c r="B4791" s="323"/>
    </row>
    <row r="4792" spans="2:2">
      <c r="B4792" s="323"/>
    </row>
    <row r="4793" spans="2:2">
      <c r="B4793" s="323"/>
    </row>
    <row r="4794" spans="2:2">
      <c r="B4794" s="323"/>
    </row>
    <row r="4795" spans="2:2">
      <c r="B4795" s="323"/>
    </row>
    <row r="4796" spans="2:2">
      <c r="B4796" s="323"/>
    </row>
    <row r="4797" spans="2:2">
      <c r="B4797" s="323"/>
    </row>
    <row r="4798" spans="2:2">
      <c r="B4798" s="323"/>
    </row>
    <row r="4799" spans="2:2">
      <c r="B4799" s="323"/>
    </row>
    <row r="4800" spans="2:2">
      <c r="B4800" s="323"/>
    </row>
    <row r="4801" spans="2:2">
      <c r="B4801" s="323"/>
    </row>
    <row r="4802" spans="2:2">
      <c r="B4802" s="323"/>
    </row>
    <row r="4803" spans="2:2">
      <c r="B4803" s="323"/>
    </row>
    <row r="4804" spans="2:2">
      <c r="B4804" s="323"/>
    </row>
    <row r="4805" spans="2:2">
      <c r="B4805" s="323"/>
    </row>
    <row r="4806" spans="2:2">
      <c r="B4806" s="323"/>
    </row>
    <row r="4807" spans="2:2">
      <c r="B4807" s="323"/>
    </row>
    <row r="4808" spans="2:2">
      <c r="B4808" s="323"/>
    </row>
    <row r="4809" spans="2:2">
      <c r="B4809" s="323"/>
    </row>
    <row r="4810" spans="2:2">
      <c r="B4810" s="323"/>
    </row>
    <row r="4811" spans="2:2">
      <c r="B4811" s="323"/>
    </row>
    <row r="4812" spans="2:2">
      <c r="B4812" s="323"/>
    </row>
    <row r="4813" spans="2:2">
      <c r="B4813" s="323"/>
    </row>
    <row r="4814" spans="2:2">
      <c r="B4814" s="323"/>
    </row>
    <row r="4815" spans="2:2">
      <c r="B4815" s="323"/>
    </row>
    <row r="4816" spans="2:2">
      <c r="B4816" s="323"/>
    </row>
    <row r="4817" spans="2:2">
      <c r="B4817" s="323"/>
    </row>
    <row r="4818" spans="2:2">
      <c r="B4818" s="323"/>
    </row>
    <row r="4819" spans="2:2">
      <c r="B4819" s="323"/>
    </row>
    <row r="4820" spans="2:2">
      <c r="B4820" s="323"/>
    </row>
    <row r="4821" spans="2:2">
      <c r="B4821" s="323"/>
    </row>
    <row r="4822" spans="2:2">
      <c r="B4822" s="323"/>
    </row>
    <row r="4823" spans="2:2">
      <c r="B4823" s="323"/>
    </row>
    <row r="4824" spans="2:2">
      <c r="B4824" s="323"/>
    </row>
    <row r="4825" spans="2:2">
      <c r="B4825" s="323"/>
    </row>
    <row r="4826" spans="2:2">
      <c r="B4826" s="323"/>
    </row>
    <row r="4827" spans="2:2">
      <c r="B4827" s="323"/>
    </row>
    <row r="4828" spans="2:2">
      <c r="B4828" s="323"/>
    </row>
    <row r="4829" spans="2:2">
      <c r="B4829" s="323"/>
    </row>
    <row r="4830" spans="2:2">
      <c r="B4830" s="323"/>
    </row>
    <row r="4831" spans="2:2">
      <c r="B4831" s="323"/>
    </row>
    <row r="4832" spans="2:2">
      <c r="B4832" s="323"/>
    </row>
    <row r="4833" spans="2:2">
      <c r="B4833" s="323"/>
    </row>
    <row r="4834" spans="2:2">
      <c r="B4834" s="323"/>
    </row>
    <row r="4835" spans="2:2">
      <c r="B4835" s="323"/>
    </row>
    <row r="4836" spans="2:2">
      <c r="B4836" s="323"/>
    </row>
    <row r="4837" spans="2:2">
      <c r="B4837" s="323"/>
    </row>
    <row r="4838" spans="2:2">
      <c r="B4838" s="323"/>
    </row>
    <row r="4839" spans="2:2">
      <c r="B4839" s="323"/>
    </row>
    <row r="4840" spans="2:2">
      <c r="B4840" s="323"/>
    </row>
    <row r="4841" spans="2:2">
      <c r="B4841" s="323"/>
    </row>
    <row r="4842" spans="2:2">
      <c r="B4842" s="323"/>
    </row>
    <row r="4843" spans="2:2">
      <c r="B4843" s="323"/>
    </row>
    <row r="4844" spans="2:2">
      <c r="B4844" s="323"/>
    </row>
    <row r="4845" spans="2:2">
      <c r="B4845" s="323"/>
    </row>
    <row r="4846" spans="2:2">
      <c r="B4846" s="323"/>
    </row>
    <row r="4847" spans="2:2">
      <c r="B4847" s="323"/>
    </row>
    <row r="4848" spans="2:2">
      <c r="B4848" s="323"/>
    </row>
    <row r="4849" spans="2:2">
      <c r="B4849" s="323"/>
    </row>
    <row r="4850" spans="2:2">
      <c r="B4850" s="323"/>
    </row>
    <row r="4851" spans="2:2">
      <c r="B4851" s="323"/>
    </row>
    <row r="4852" spans="2:2">
      <c r="B4852" s="323"/>
    </row>
    <row r="4853" spans="2:2">
      <c r="B4853" s="323"/>
    </row>
    <row r="4854" spans="2:2">
      <c r="B4854" s="323"/>
    </row>
    <row r="4855" spans="2:2">
      <c r="B4855" s="323"/>
    </row>
    <row r="4856" spans="2:2">
      <c r="B4856" s="323"/>
    </row>
    <row r="4857" spans="2:2">
      <c r="B4857" s="323"/>
    </row>
    <row r="4858" spans="2:2">
      <c r="B4858" s="323"/>
    </row>
    <row r="4859" spans="2:2">
      <c r="B4859" s="323"/>
    </row>
    <row r="4860" spans="2:2">
      <c r="B4860" s="323"/>
    </row>
    <row r="4861" spans="2:2">
      <c r="B4861" s="323"/>
    </row>
    <row r="4862" spans="2:2">
      <c r="B4862" s="323"/>
    </row>
    <row r="4863" spans="2:2">
      <c r="B4863" s="323"/>
    </row>
    <row r="4864" spans="2:2">
      <c r="B4864" s="323"/>
    </row>
    <row r="4865" spans="2:2">
      <c r="B4865" s="323"/>
    </row>
    <row r="4866" spans="2:2">
      <c r="B4866" s="323"/>
    </row>
    <row r="4867" spans="2:2">
      <c r="B4867" s="323"/>
    </row>
    <row r="4868" spans="2:2">
      <c r="B4868" s="323"/>
    </row>
    <row r="4869" spans="2:2">
      <c r="B4869" s="323"/>
    </row>
    <row r="4870" spans="2:2">
      <c r="B4870" s="323"/>
    </row>
    <row r="4871" spans="2:2">
      <c r="B4871" s="323"/>
    </row>
    <row r="4872" spans="2:2">
      <c r="B4872" s="323"/>
    </row>
    <row r="4873" spans="2:2">
      <c r="B4873" s="323"/>
    </row>
    <row r="4874" spans="2:2">
      <c r="B4874" s="323"/>
    </row>
    <row r="4875" spans="2:2">
      <c r="B4875" s="323"/>
    </row>
    <row r="4876" spans="2:2">
      <c r="B4876" s="323"/>
    </row>
    <row r="4877" spans="2:2">
      <c r="B4877" s="323"/>
    </row>
    <row r="4878" spans="2:2">
      <c r="B4878" s="323"/>
    </row>
    <row r="4879" spans="2:2">
      <c r="B4879" s="323"/>
    </row>
    <row r="4880" spans="2:2">
      <c r="B4880" s="323"/>
    </row>
    <row r="4881" spans="2:2">
      <c r="B4881" s="323"/>
    </row>
    <row r="4882" spans="2:2">
      <c r="B4882" s="323"/>
    </row>
    <row r="4883" spans="2:2">
      <c r="B4883" s="323"/>
    </row>
    <row r="4884" spans="2:2">
      <c r="B4884" s="323"/>
    </row>
    <row r="4885" spans="2:2">
      <c r="B4885" s="323"/>
    </row>
    <row r="4886" spans="2:2">
      <c r="B4886" s="323"/>
    </row>
    <row r="4887" spans="2:2">
      <c r="B4887" s="323"/>
    </row>
    <row r="4888" spans="2:2">
      <c r="B4888" s="323"/>
    </row>
    <row r="4889" spans="2:2">
      <c r="B4889" s="323"/>
    </row>
    <row r="4890" spans="2:2">
      <c r="B4890" s="323"/>
    </row>
    <row r="4891" spans="2:2">
      <c r="B4891" s="323"/>
    </row>
    <row r="4892" spans="2:2">
      <c r="B4892" s="323"/>
    </row>
    <row r="4893" spans="2:2">
      <c r="B4893" s="323"/>
    </row>
    <row r="4894" spans="2:2">
      <c r="B4894" s="323"/>
    </row>
    <row r="4895" spans="2:2">
      <c r="B4895" s="323"/>
    </row>
    <row r="4896" spans="2:2">
      <c r="B4896" s="323"/>
    </row>
    <row r="4897" spans="2:2">
      <c r="B4897" s="323"/>
    </row>
    <row r="4898" spans="2:2">
      <c r="B4898" s="323"/>
    </row>
    <row r="4899" spans="2:2">
      <c r="B4899" s="323"/>
    </row>
    <row r="4900" spans="2:2">
      <c r="B4900" s="323"/>
    </row>
    <row r="4901" spans="2:2">
      <c r="B4901" s="323"/>
    </row>
    <row r="4902" spans="2:2">
      <c r="B4902" s="323"/>
    </row>
    <row r="4903" spans="2:2">
      <c r="B4903" s="323"/>
    </row>
    <row r="4904" spans="2:2">
      <c r="B4904" s="323"/>
    </row>
    <row r="4905" spans="2:2">
      <c r="B4905" s="323"/>
    </row>
    <row r="4906" spans="2:2">
      <c r="B4906" s="323"/>
    </row>
    <row r="4907" spans="2:2">
      <c r="B4907" s="323"/>
    </row>
    <row r="4908" spans="2:2">
      <c r="B4908" s="323"/>
    </row>
    <row r="4909" spans="2:2">
      <c r="B4909" s="323"/>
    </row>
    <row r="4910" spans="2:2">
      <c r="B4910" s="323"/>
    </row>
    <row r="4911" spans="2:2">
      <c r="B4911" s="323"/>
    </row>
    <row r="4912" spans="2:2">
      <c r="B4912" s="323"/>
    </row>
    <row r="4913" spans="2:2">
      <c r="B4913" s="323"/>
    </row>
    <row r="4914" spans="2:2">
      <c r="B4914" s="323"/>
    </row>
    <row r="4915" spans="2:2">
      <c r="B4915" s="323"/>
    </row>
    <row r="4916" spans="2:2">
      <c r="B4916" s="323"/>
    </row>
    <row r="4917" spans="2:2">
      <c r="B4917" s="323"/>
    </row>
    <row r="4918" spans="2:2">
      <c r="B4918" s="323"/>
    </row>
    <row r="4919" spans="2:2">
      <c r="B4919" s="323"/>
    </row>
    <row r="4920" spans="2:2">
      <c r="B4920" s="323"/>
    </row>
    <row r="4921" spans="2:2">
      <c r="B4921" s="323"/>
    </row>
    <row r="4922" spans="2:2">
      <c r="B4922" s="323"/>
    </row>
    <row r="4923" spans="2:2">
      <c r="B4923" s="323"/>
    </row>
    <row r="4924" spans="2:2">
      <c r="B4924" s="323"/>
    </row>
    <row r="4925" spans="2:2">
      <c r="B4925" s="323"/>
    </row>
    <row r="4926" spans="2:2">
      <c r="B4926" s="323"/>
    </row>
    <row r="4927" spans="2:2">
      <c r="B4927" s="323"/>
    </row>
    <row r="4928" spans="2:2">
      <c r="B4928" s="323"/>
    </row>
    <row r="4929" spans="2:2">
      <c r="B4929" s="323"/>
    </row>
    <row r="4930" spans="2:2">
      <c r="B4930" s="323"/>
    </row>
    <row r="4931" spans="2:2">
      <c r="B4931" s="323"/>
    </row>
    <row r="4932" spans="2:2">
      <c r="B4932" s="323"/>
    </row>
    <row r="4933" spans="2:2">
      <c r="B4933" s="323"/>
    </row>
    <row r="4934" spans="2:2">
      <c r="B4934" s="323"/>
    </row>
    <row r="4935" spans="2:2">
      <c r="B4935" s="323"/>
    </row>
    <row r="4936" spans="2:2">
      <c r="B4936" s="323"/>
    </row>
    <row r="4937" spans="2:2">
      <c r="B4937" s="323"/>
    </row>
    <row r="4938" spans="2:2">
      <c r="B4938" s="323"/>
    </row>
    <row r="4939" spans="2:2">
      <c r="B4939" s="323"/>
    </row>
    <row r="4940" spans="2:2">
      <c r="B4940" s="323"/>
    </row>
    <row r="4941" spans="2:2">
      <c r="B4941" s="323"/>
    </row>
    <row r="4942" spans="2:2">
      <c r="B4942" s="323"/>
    </row>
    <row r="4943" spans="2:2">
      <c r="B4943" s="323"/>
    </row>
    <row r="4944" spans="2:2">
      <c r="B4944" s="323"/>
    </row>
    <row r="4945" spans="2:2">
      <c r="B4945" s="323"/>
    </row>
    <row r="4946" spans="2:2">
      <c r="B4946" s="323"/>
    </row>
    <row r="4947" spans="2:2">
      <c r="B4947" s="323"/>
    </row>
    <row r="4948" spans="2:2">
      <c r="B4948" s="323"/>
    </row>
    <row r="4949" spans="2:2">
      <c r="B4949" s="323"/>
    </row>
    <row r="4950" spans="2:2">
      <c r="B4950" s="323"/>
    </row>
    <row r="4951" spans="2:2">
      <c r="B4951" s="323"/>
    </row>
    <row r="4952" spans="2:2">
      <c r="B4952" s="323"/>
    </row>
    <row r="4953" spans="2:2">
      <c r="B4953" s="323"/>
    </row>
    <row r="4954" spans="2:2">
      <c r="B4954" s="323"/>
    </row>
    <row r="4955" spans="2:2">
      <c r="B4955" s="323"/>
    </row>
    <row r="4956" spans="2:2">
      <c r="B4956" s="323"/>
    </row>
    <row r="4957" spans="2:2">
      <c r="B4957" s="323"/>
    </row>
    <row r="4958" spans="2:2">
      <c r="B4958" s="323"/>
    </row>
    <row r="4959" spans="2:2">
      <c r="B4959" s="323"/>
    </row>
    <row r="4960" spans="2:2">
      <c r="B4960" s="323"/>
    </row>
    <row r="4961" spans="2:2">
      <c r="B4961" s="323"/>
    </row>
    <row r="4962" spans="2:2">
      <c r="B4962" s="323"/>
    </row>
    <row r="4963" spans="2:2">
      <c r="B4963" s="323"/>
    </row>
    <row r="4964" spans="2:2">
      <c r="B4964" s="323"/>
    </row>
    <row r="4965" spans="2:2">
      <c r="B4965" s="323"/>
    </row>
    <row r="4966" spans="2:2">
      <c r="B4966" s="323"/>
    </row>
    <row r="4967" spans="2:2">
      <c r="B4967" s="323"/>
    </row>
    <row r="4968" spans="2:2">
      <c r="B4968" s="323"/>
    </row>
    <row r="4969" spans="2:2">
      <c r="B4969" s="323"/>
    </row>
    <row r="4970" spans="2:2">
      <c r="B4970" s="323"/>
    </row>
    <row r="4971" spans="2:2">
      <c r="B4971" s="323"/>
    </row>
    <row r="4972" spans="2:2">
      <c r="B4972" s="323"/>
    </row>
    <row r="4973" spans="2:2">
      <c r="B4973" s="323"/>
    </row>
    <row r="4974" spans="2:2">
      <c r="B4974" s="323"/>
    </row>
    <row r="4975" spans="2:2">
      <c r="B4975" s="323"/>
    </row>
    <row r="4976" spans="2:2">
      <c r="B4976" s="323"/>
    </row>
    <row r="4977" spans="2:2">
      <c r="B4977" s="323"/>
    </row>
    <row r="4978" spans="2:2">
      <c r="B4978" s="323"/>
    </row>
    <row r="4979" spans="2:2">
      <c r="B4979" s="323"/>
    </row>
    <row r="4980" spans="2:2">
      <c r="B4980" s="323"/>
    </row>
    <row r="4981" spans="2:2">
      <c r="B4981" s="323"/>
    </row>
    <row r="4982" spans="2:2">
      <c r="B4982" s="323"/>
    </row>
    <row r="4983" spans="2:2">
      <c r="B4983" s="323"/>
    </row>
    <row r="4984" spans="2:2">
      <c r="B4984" s="323"/>
    </row>
    <row r="4985" spans="2:2">
      <c r="B4985" s="323"/>
    </row>
    <row r="4986" spans="2:2">
      <c r="B4986" s="323"/>
    </row>
    <row r="4987" spans="2:2">
      <c r="B4987" s="323"/>
    </row>
    <row r="4988" spans="2:2">
      <c r="B4988" s="323"/>
    </row>
    <row r="4989" spans="2:2">
      <c r="B4989" s="323"/>
    </row>
    <row r="4990" spans="2:2">
      <c r="B4990" s="323"/>
    </row>
    <row r="4991" spans="2:2">
      <c r="B4991" s="323"/>
    </row>
    <row r="4992" spans="2:2">
      <c r="B4992" s="323"/>
    </row>
    <row r="4993" spans="2:2">
      <c r="B4993" s="323"/>
    </row>
    <row r="4994" spans="2:2">
      <c r="B4994" s="323"/>
    </row>
    <row r="4995" spans="2:2">
      <c r="B4995" s="323"/>
    </row>
    <row r="4996" spans="2:2">
      <c r="B4996" s="323"/>
    </row>
    <row r="4997" spans="2:2">
      <c r="B4997" s="323"/>
    </row>
    <row r="4998" spans="2:2">
      <c r="B4998" s="323"/>
    </row>
    <row r="4999" spans="2:2">
      <c r="B4999" s="323"/>
    </row>
    <row r="5000" spans="2:2">
      <c r="B5000" s="323"/>
    </row>
    <row r="5001" spans="2:2">
      <c r="B5001" s="323"/>
    </row>
    <row r="5002" spans="2:2">
      <c r="B5002" s="323"/>
    </row>
    <row r="5003" spans="2:2">
      <c r="B5003" s="323"/>
    </row>
    <row r="5004" spans="2:2">
      <c r="B5004" s="323"/>
    </row>
    <row r="5005" spans="2:2">
      <c r="B5005" s="323"/>
    </row>
    <row r="5006" spans="2:2">
      <c r="B5006" s="323"/>
    </row>
    <row r="5007" spans="2:2">
      <c r="B5007" s="323"/>
    </row>
    <row r="5008" spans="2:2">
      <c r="B5008" s="323"/>
    </row>
    <row r="5009" spans="2:2">
      <c r="B5009" s="323"/>
    </row>
    <row r="5010" spans="2:2">
      <c r="B5010" s="323"/>
    </row>
    <row r="5011" spans="2:2">
      <c r="B5011" s="323"/>
    </row>
    <row r="5012" spans="2:2">
      <c r="B5012" s="323"/>
    </row>
    <row r="5013" spans="2:2">
      <c r="B5013" s="323"/>
    </row>
    <row r="5014" spans="2:2">
      <c r="B5014" s="323"/>
    </row>
    <row r="5015" spans="2:2">
      <c r="B5015" s="323"/>
    </row>
    <row r="5016" spans="2:2">
      <c r="B5016" s="323"/>
    </row>
    <row r="5017" spans="2:2">
      <c r="B5017" s="323"/>
    </row>
    <row r="5018" spans="2:2">
      <c r="B5018" s="323"/>
    </row>
    <row r="5019" spans="2:2">
      <c r="B5019" s="323"/>
    </row>
    <row r="5020" spans="2:2">
      <c r="B5020" s="323"/>
    </row>
    <row r="5021" spans="2:2">
      <c r="B5021" s="323"/>
    </row>
    <row r="5022" spans="2:2">
      <c r="B5022" s="323"/>
    </row>
    <row r="5023" spans="2:2">
      <c r="B5023" s="323"/>
    </row>
    <row r="5024" spans="2:2">
      <c r="B5024" s="323"/>
    </row>
    <row r="5025" spans="2:2">
      <c r="B5025" s="323"/>
    </row>
    <row r="5026" spans="2:2">
      <c r="B5026" s="323"/>
    </row>
    <row r="5027" spans="2:2">
      <c r="B5027" s="323"/>
    </row>
    <row r="5028" spans="2:2">
      <c r="B5028" s="323"/>
    </row>
    <row r="5029" spans="2:2">
      <c r="B5029" s="323"/>
    </row>
    <row r="5030" spans="2:2">
      <c r="B5030" s="323"/>
    </row>
    <row r="5031" spans="2:2">
      <c r="B5031" s="323"/>
    </row>
    <row r="5032" spans="2:2">
      <c r="B5032" s="323"/>
    </row>
    <row r="5033" spans="2:2">
      <c r="B5033" s="323"/>
    </row>
    <row r="5034" spans="2:2">
      <c r="B5034" s="323"/>
    </row>
    <row r="5035" spans="2:2">
      <c r="B5035" s="323"/>
    </row>
    <row r="5036" spans="2:2">
      <c r="B5036" s="323"/>
    </row>
    <row r="5037" spans="2:2">
      <c r="B5037" s="323"/>
    </row>
    <row r="5038" spans="2:2">
      <c r="B5038" s="323"/>
    </row>
    <row r="5039" spans="2:2">
      <c r="B5039" s="323"/>
    </row>
    <row r="5040" spans="2:2">
      <c r="B5040" s="323"/>
    </row>
    <row r="5041" spans="2:2">
      <c r="B5041" s="323"/>
    </row>
    <row r="5042" spans="2:2">
      <c r="B5042" s="323"/>
    </row>
    <row r="5043" spans="2:2">
      <c r="B5043" s="323"/>
    </row>
    <row r="5044" spans="2:2">
      <c r="B5044" s="323"/>
    </row>
    <row r="5045" spans="2:2">
      <c r="B5045" s="323"/>
    </row>
    <row r="5046" spans="2:2">
      <c r="B5046" s="323"/>
    </row>
    <row r="5047" spans="2:2">
      <c r="B5047" s="323"/>
    </row>
    <row r="5048" spans="2:2">
      <c r="B5048" s="323"/>
    </row>
    <row r="5049" spans="2:2">
      <c r="B5049" s="323"/>
    </row>
    <row r="5050" spans="2:2">
      <c r="B5050" s="323"/>
    </row>
    <row r="5051" spans="2:2">
      <c r="B5051" s="323"/>
    </row>
    <row r="5052" spans="2:2">
      <c r="B5052" s="323"/>
    </row>
    <row r="5053" spans="2:2">
      <c r="B5053" s="323"/>
    </row>
    <row r="5054" spans="2:2">
      <c r="B5054" s="323"/>
    </row>
    <row r="5055" spans="2:2">
      <c r="B5055" s="323"/>
    </row>
    <row r="5056" spans="2:2">
      <c r="B5056" s="323"/>
    </row>
    <row r="5057" spans="2:2">
      <c r="B5057" s="323"/>
    </row>
    <row r="5058" spans="2:2">
      <c r="B5058" s="323"/>
    </row>
    <row r="5059" spans="2:2">
      <c r="B5059" s="323"/>
    </row>
    <row r="5060" spans="2:2">
      <c r="B5060" s="323"/>
    </row>
    <row r="5061" spans="2:2">
      <c r="B5061" s="323"/>
    </row>
    <row r="5062" spans="2:2">
      <c r="B5062" s="323"/>
    </row>
    <row r="5063" spans="2:2">
      <c r="B5063" s="323"/>
    </row>
    <row r="5064" spans="2:2">
      <c r="B5064" s="323"/>
    </row>
    <row r="5065" spans="2:2">
      <c r="B5065" s="323"/>
    </row>
    <row r="5066" spans="2:2">
      <c r="B5066" s="323"/>
    </row>
    <row r="5067" spans="2:2">
      <c r="B5067" s="323"/>
    </row>
    <row r="5068" spans="2:2">
      <c r="B5068" s="323"/>
    </row>
    <row r="5069" spans="2:2">
      <c r="B5069" s="323"/>
    </row>
    <row r="5070" spans="2:2">
      <c r="B5070" s="323"/>
    </row>
    <row r="5071" spans="2:2">
      <c r="B5071" s="323"/>
    </row>
    <row r="5072" spans="2:2">
      <c r="B5072" s="323"/>
    </row>
    <row r="5073" spans="2:2">
      <c r="B5073" s="323"/>
    </row>
    <row r="5074" spans="2:2">
      <c r="B5074" s="323"/>
    </row>
    <row r="5075" spans="2:2">
      <c r="B5075" s="323"/>
    </row>
    <row r="5076" spans="2:2">
      <c r="B5076" s="323"/>
    </row>
    <row r="5077" spans="2:2">
      <c r="B5077" s="323"/>
    </row>
    <row r="5078" spans="2:2">
      <c r="B5078" s="323"/>
    </row>
    <row r="5079" spans="2:2">
      <c r="B5079" s="323"/>
    </row>
    <row r="5080" spans="2:2">
      <c r="B5080" s="323"/>
    </row>
    <row r="5081" spans="2:2">
      <c r="B5081" s="323"/>
    </row>
    <row r="5082" spans="2:2">
      <c r="B5082" s="323"/>
    </row>
    <row r="5083" spans="2:2">
      <c r="B5083" s="323"/>
    </row>
    <row r="5084" spans="2:2">
      <c r="B5084" s="323"/>
    </row>
    <row r="5085" spans="2:2">
      <c r="B5085" s="323"/>
    </row>
    <row r="5086" spans="2:2">
      <c r="B5086" s="323"/>
    </row>
    <row r="5087" spans="2:2">
      <c r="B5087" s="323"/>
    </row>
    <row r="5088" spans="2:2">
      <c r="B5088" s="323"/>
    </row>
    <row r="5089" spans="2:2">
      <c r="B5089" s="323"/>
    </row>
    <row r="5090" spans="2:2">
      <c r="B5090" s="323"/>
    </row>
    <row r="5091" spans="2:2">
      <c r="B5091" s="323"/>
    </row>
    <row r="5092" spans="2:2">
      <c r="B5092" s="323"/>
    </row>
    <row r="5093" spans="2:2">
      <c r="B5093" s="323"/>
    </row>
    <row r="5094" spans="2:2">
      <c r="B5094" s="323"/>
    </row>
    <row r="5095" spans="2:2">
      <c r="B5095" s="323"/>
    </row>
    <row r="5096" spans="2:2">
      <c r="B5096" s="323"/>
    </row>
    <row r="5097" spans="2:2">
      <c r="B5097" s="323"/>
    </row>
    <row r="5098" spans="2:2">
      <c r="B5098" s="323"/>
    </row>
    <row r="5099" spans="2:2">
      <c r="B5099" s="323"/>
    </row>
    <row r="5100" spans="2:2">
      <c r="B5100" s="323"/>
    </row>
    <row r="5101" spans="2:2">
      <c r="B5101" s="323"/>
    </row>
    <row r="5102" spans="2:2">
      <c r="B5102" s="323"/>
    </row>
    <row r="5103" spans="2:2">
      <c r="B5103" s="323"/>
    </row>
    <row r="5104" spans="2:2">
      <c r="B5104" s="323"/>
    </row>
    <row r="5105" spans="2:2">
      <c r="B5105" s="323"/>
    </row>
    <row r="5106" spans="2:2">
      <c r="B5106" s="323"/>
    </row>
    <row r="5107" spans="2:2">
      <c r="B5107" s="323"/>
    </row>
    <row r="5108" spans="2:2">
      <c r="B5108" s="323"/>
    </row>
    <row r="5109" spans="2:2">
      <c r="B5109" s="323"/>
    </row>
    <row r="5110" spans="2:2">
      <c r="B5110" s="323"/>
    </row>
    <row r="5111" spans="2:2">
      <c r="B5111" s="323"/>
    </row>
    <row r="5112" spans="2:2">
      <c r="B5112" s="323"/>
    </row>
    <row r="5113" spans="2:2">
      <c r="B5113" s="323"/>
    </row>
    <row r="5114" spans="2:2">
      <c r="B5114" s="323"/>
    </row>
    <row r="5115" spans="2:2">
      <c r="B5115" s="323"/>
    </row>
    <row r="5116" spans="2:2">
      <c r="B5116" s="323"/>
    </row>
    <row r="5117" spans="2:2">
      <c r="B5117" s="323"/>
    </row>
    <row r="5118" spans="2:2">
      <c r="B5118" s="323"/>
    </row>
    <row r="5119" spans="2:2">
      <c r="B5119" s="323"/>
    </row>
    <row r="5120" spans="2:2">
      <c r="B5120" s="323"/>
    </row>
    <row r="5121" spans="2:2">
      <c r="B5121" s="323"/>
    </row>
    <row r="5122" spans="2:2">
      <c r="B5122" s="323"/>
    </row>
    <row r="5123" spans="2:2">
      <c r="B5123" s="323"/>
    </row>
    <row r="5124" spans="2:2">
      <c r="B5124" s="323"/>
    </row>
    <row r="5125" spans="2:2">
      <c r="B5125" s="323"/>
    </row>
    <row r="5126" spans="2:2">
      <c r="B5126" s="323"/>
    </row>
    <row r="5127" spans="2:2">
      <c r="B5127" s="323"/>
    </row>
    <row r="5128" spans="2:2">
      <c r="B5128" s="323"/>
    </row>
    <row r="5129" spans="2:2">
      <c r="B5129" s="323"/>
    </row>
    <row r="5130" spans="2:2">
      <c r="B5130" s="323"/>
    </row>
    <row r="5131" spans="2:2">
      <c r="B5131" s="323"/>
    </row>
    <row r="5132" spans="2:2">
      <c r="B5132" s="323"/>
    </row>
    <row r="5133" spans="2:2">
      <c r="B5133" s="323"/>
    </row>
    <row r="5134" spans="2:2">
      <c r="B5134" s="323"/>
    </row>
    <row r="5135" spans="2:2">
      <c r="B5135" s="323"/>
    </row>
    <row r="5136" spans="2:2">
      <c r="B5136" s="323"/>
    </row>
    <row r="5137" spans="2:2">
      <c r="B5137" s="323"/>
    </row>
    <row r="5138" spans="2:2">
      <c r="B5138" s="323"/>
    </row>
    <row r="5139" spans="2:2">
      <c r="B5139" s="323"/>
    </row>
    <row r="5140" spans="2:2">
      <c r="B5140" s="323"/>
    </row>
    <row r="5141" spans="2:2">
      <c r="B5141" s="323"/>
    </row>
    <row r="5142" spans="2:2">
      <c r="B5142" s="323"/>
    </row>
    <row r="5143" spans="2:2">
      <c r="B5143" s="323"/>
    </row>
    <row r="5144" spans="2:2">
      <c r="B5144" s="323"/>
    </row>
    <row r="5145" spans="2:2">
      <c r="B5145" s="323"/>
    </row>
    <row r="5146" spans="2:2">
      <c r="B5146" s="323"/>
    </row>
    <row r="5147" spans="2:2">
      <c r="B5147" s="323"/>
    </row>
    <row r="5148" spans="2:2">
      <c r="B5148" s="323"/>
    </row>
    <row r="5149" spans="2:2">
      <c r="B5149" s="323"/>
    </row>
    <row r="5150" spans="2:2">
      <c r="B5150" s="323"/>
    </row>
    <row r="5151" spans="2:2">
      <c r="B5151" s="323"/>
    </row>
    <row r="5152" spans="2:2">
      <c r="B5152" s="323"/>
    </row>
    <row r="5153" spans="2:2">
      <c r="B5153" s="323"/>
    </row>
    <row r="5154" spans="2:2">
      <c r="B5154" s="323"/>
    </row>
    <row r="5155" spans="2:2">
      <c r="B5155" s="323"/>
    </row>
    <row r="5156" spans="2:2">
      <c r="B5156" s="323"/>
    </row>
    <row r="5157" spans="2:2">
      <c r="B5157" s="323"/>
    </row>
    <row r="5158" spans="2:2">
      <c r="B5158" s="323"/>
    </row>
    <row r="5159" spans="2:2">
      <c r="B5159" s="323"/>
    </row>
    <row r="5160" spans="2:2">
      <c r="B5160" s="323"/>
    </row>
    <row r="5161" spans="2:2">
      <c r="B5161" s="323"/>
    </row>
    <row r="5162" spans="2:2">
      <c r="B5162" s="323"/>
    </row>
    <row r="5163" spans="2:2">
      <c r="B5163" s="323"/>
    </row>
    <row r="5164" spans="2:2">
      <c r="B5164" s="323"/>
    </row>
    <row r="5165" spans="2:2">
      <c r="B5165" s="323"/>
    </row>
    <row r="5166" spans="2:2">
      <c r="B5166" s="323"/>
    </row>
    <row r="5167" spans="2:2">
      <c r="B5167" s="323"/>
    </row>
    <row r="5168" spans="2:2">
      <c r="B5168" s="323"/>
    </row>
    <row r="5169" spans="2:2">
      <c r="B5169" s="323"/>
    </row>
    <row r="5170" spans="2:2">
      <c r="B5170" s="323"/>
    </row>
    <row r="5171" spans="2:2">
      <c r="B5171" s="323"/>
    </row>
    <row r="5172" spans="2:2">
      <c r="B5172" s="323"/>
    </row>
    <row r="5173" spans="2:2">
      <c r="B5173" s="323"/>
    </row>
    <row r="5174" spans="2:2">
      <c r="B5174" s="323"/>
    </row>
    <row r="5175" spans="2:2">
      <c r="B5175" s="323"/>
    </row>
    <row r="5176" spans="2:2">
      <c r="B5176" s="323"/>
    </row>
    <row r="5177" spans="2:2">
      <c r="B5177" s="323"/>
    </row>
    <row r="5178" spans="2:2">
      <c r="B5178" s="323"/>
    </row>
    <row r="5179" spans="2:2">
      <c r="B5179" s="323"/>
    </row>
    <row r="5180" spans="2:2">
      <c r="B5180" s="323"/>
    </row>
    <row r="5181" spans="2:2">
      <c r="B5181" s="323"/>
    </row>
    <row r="5182" spans="2:2">
      <c r="B5182" s="323"/>
    </row>
    <row r="5183" spans="2:2">
      <c r="B5183" s="323"/>
    </row>
    <row r="5184" spans="2:2">
      <c r="B5184" s="323"/>
    </row>
    <row r="5185" spans="2:2">
      <c r="B5185" s="323"/>
    </row>
    <row r="5186" spans="2:2">
      <c r="B5186" s="323"/>
    </row>
    <row r="5187" spans="2:2">
      <c r="B5187" s="323"/>
    </row>
    <row r="5188" spans="2:2">
      <c r="B5188" s="323"/>
    </row>
    <row r="5189" spans="2:2">
      <c r="B5189" s="323"/>
    </row>
    <row r="5190" spans="2:2">
      <c r="B5190" s="323"/>
    </row>
    <row r="5191" spans="2:2">
      <c r="B5191" s="323"/>
    </row>
    <row r="5192" spans="2:2">
      <c r="B5192" s="323"/>
    </row>
    <row r="5193" spans="2:2">
      <c r="B5193" s="323"/>
    </row>
    <row r="5194" spans="2:2">
      <c r="B5194" s="323"/>
    </row>
    <row r="5195" spans="2:2">
      <c r="B5195" s="323"/>
    </row>
    <row r="5196" spans="2:2">
      <c r="B5196" s="323"/>
    </row>
    <row r="5197" spans="2:2">
      <c r="B5197" s="323"/>
    </row>
    <row r="5198" spans="2:2">
      <c r="B5198" s="323"/>
    </row>
    <row r="5199" spans="2:2">
      <c r="B5199" s="323"/>
    </row>
    <row r="5200" spans="2:2">
      <c r="B5200" s="323"/>
    </row>
    <row r="5201" spans="2:2">
      <c r="B5201" s="323"/>
    </row>
    <row r="5202" spans="2:2">
      <c r="B5202" s="323"/>
    </row>
    <row r="5203" spans="2:2">
      <c r="B5203" s="323"/>
    </row>
    <row r="5204" spans="2:2">
      <c r="B5204" s="323"/>
    </row>
    <row r="5205" spans="2:2">
      <c r="B5205" s="323"/>
    </row>
    <row r="5206" spans="2:2">
      <c r="B5206" s="323"/>
    </row>
    <row r="5207" spans="2:2">
      <c r="B5207" s="323"/>
    </row>
    <row r="5208" spans="2:2">
      <c r="B5208" s="323"/>
    </row>
    <row r="5209" spans="2:2">
      <c r="B5209" s="323"/>
    </row>
    <row r="5210" spans="2:2">
      <c r="B5210" s="323"/>
    </row>
    <row r="5211" spans="2:2">
      <c r="B5211" s="323"/>
    </row>
    <row r="5212" spans="2:2">
      <c r="B5212" s="323"/>
    </row>
    <row r="5213" spans="2:2">
      <c r="B5213" s="323"/>
    </row>
    <row r="5214" spans="2:2">
      <c r="B5214" s="323"/>
    </row>
    <row r="5215" spans="2:2">
      <c r="B5215" s="323"/>
    </row>
    <row r="5216" spans="2:2">
      <c r="B5216" s="323"/>
    </row>
    <row r="5217" spans="2:2">
      <c r="B5217" s="323"/>
    </row>
    <row r="5218" spans="2:2">
      <c r="B5218" s="323"/>
    </row>
    <row r="5219" spans="2:2">
      <c r="B5219" s="323"/>
    </row>
    <row r="5220" spans="2:2">
      <c r="B5220" s="323"/>
    </row>
    <row r="5221" spans="2:2">
      <c r="B5221" s="323"/>
    </row>
    <row r="5222" spans="2:2">
      <c r="B5222" s="323"/>
    </row>
    <row r="5223" spans="2:2">
      <c r="B5223" s="323"/>
    </row>
    <row r="5224" spans="2:2">
      <c r="B5224" s="323"/>
    </row>
    <row r="5225" spans="2:2">
      <c r="B5225" s="323"/>
    </row>
    <row r="5226" spans="2:2">
      <c r="B5226" s="323"/>
    </row>
    <row r="5227" spans="2:2">
      <c r="B5227" s="323"/>
    </row>
    <row r="5228" spans="2:2">
      <c r="B5228" s="323"/>
    </row>
    <row r="5229" spans="2:2">
      <c r="B5229" s="323"/>
    </row>
    <row r="5230" spans="2:2">
      <c r="B5230" s="323"/>
    </row>
    <row r="5231" spans="2:2">
      <c r="B5231" s="323"/>
    </row>
    <row r="5232" spans="2:2">
      <c r="B5232" s="323"/>
    </row>
    <row r="5233" spans="2:2">
      <c r="B5233" s="323"/>
    </row>
    <row r="5234" spans="2:2">
      <c r="B5234" s="323"/>
    </row>
    <row r="5235" spans="2:2">
      <c r="B5235" s="323"/>
    </row>
    <row r="5236" spans="2:2">
      <c r="B5236" s="323"/>
    </row>
    <row r="5237" spans="2:2">
      <c r="B5237" s="323"/>
    </row>
    <row r="5238" spans="2:2">
      <c r="B5238" s="323"/>
    </row>
    <row r="5239" spans="2:2">
      <c r="B5239" s="323"/>
    </row>
    <row r="5240" spans="2:2">
      <c r="B5240" s="323"/>
    </row>
    <row r="5241" spans="2:2">
      <c r="B5241" s="323"/>
    </row>
    <row r="5242" spans="2:2">
      <c r="B5242" s="323"/>
    </row>
    <row r="5243" spans="2:2">
      <c r="B5243" s="323"/>
    </row>
    <row r="5244" spans="2:2">
      <c r="B5244" s="323"/>
    </row>
    <row r="5245" spans="2:2">
      <c r="B5245" s="323"/>
    </row>
    <row r="5246" spans="2:2">
      <c r="B5246" s="323"/>
    </row>
    <row r="5247" spans="2:2">
      <c r="B5247" s="323"/>
    </row>
    <row r="5248" spans="2:2">
      <c r="B5248" s="323"/>
    </row>
    <row r="5249" spans="2:2">
      <c r="B5249" s="323"/>
    </row>
    <row r="5250" spans="2:2">
      <c r="B5250" s="323"/>
    </row>
    <row r="5251" spans="2:2">
      <c r="B5251" s="323"/>
    </row>
    <row r="5252" spans="2:2">
      <c r="B5252" s="323"/>
    </row>
    <row r="5253" spans="2:2">
      <c r="B5253" s="323"/>
    </row>
    <row r="5254" spans="2:2">
      <c r="B5254" s="323"/>
    </row>
    <row r="5255" spans="2:2">
      <c r="B5255" s="323"/>
    </row>
    <row r="5256" spans="2:2">
      <c r="B5256" s="323"/>
    </row>
    <row r="5257" spans="2:2">
      <c r="B5257" s="323"/>
    </row>
    <row r="5258" spans="2:2">
      <c r="B5258" s="323"/>
    </row>
    <row r="5259" spans="2:2">
      <c r="B5259" s="323"/>
    </row>
    <row r="5260" spans="2:2">
      <c r="B5260" s="323"/>
    </row>
    <row r="5261" spans="2:2">
      <c r="B5261" s="323"/>
    </row>
    <row r="5262" spans="2:2">
      <c r="B5262" s="323"/>
    </row>
    <row r="5263" spans="2:2">
      <c r="B5263" s="323"/>
    </row>
    <row r="5264" spans="2:2">
      <c r="B5264" s="323"/>
    </row>
    <row r="5265" spans="2:2">
      <c r="B5265" s="323"/>
    </row>
    <row r="5266" spans="2:2">
      <c r="B5266" s="323"/>
    </row>
    <row r="5267" spans="2:2">
      <c r="B5267" s="323"/>
    </row>
    <row r="5268" spans="2:2">
      <c r="B5268" s="323"/>
    </row>
    <row r="5269" spans="2:2">
      <c r="B5269" s="323"/>
    </row>
    <row r="5270" spans="2:2">
      <c r="B5270" s="323"/>
    </row>
    <row r="5271" spans="2:2">
      <c r="B5271" s="323"/>
    </row>
    <row r="5272" spans="2:2">
      <c r="B5272" s="323"/>
    </row>
    <row r="5273" spans="2:2">
      <c r="B5273" s="323"/>
    </row>
    <row r="5274" spans="2:2">
      <c r="B5274" s="323"/>
    </row>
    <row r="5275" spans="2:2">
      <c r="B5275" s="323"/>
    </row>
    <row r="5276" spans="2:2">
      <c r="B5276" s="323"/>
    </row>
    <row r="5277" spans="2:2">
      <c r="B5277" s="323"/>
    </row>
    <row r="5278" spans="2:2">
      <c r="B5278" s="323"/>
    </row>
    <row r="5279" spans="2:2">
      <c r="B5279" s="323"/>
    </row>
    <row r="5280" spans="2:2">
      <c r="B5280" s="323"/>
    </row>
    <row r="5281" spans="2:2">
      <c r="B5281" s="323"/>
    </row>
    <row r="5282" spans="2:2">
      <c r="B5282" s="323"/>
    </row>
    <row r="5283" spans="2:2">
      <c r="B5283" s="323"/>
    </row>
    <row r="5284" spans="2:2">
      <c r="B5284" s="323"/>
    </row>
    <row r="5285" spans="2:2">
      <c r="B5285" s="323"/>
    </row>
    <row r="5286" spans="2:2">
      <c r="B5286" s="323"/>
    </row>
    <row r="5287" spans="2:2">
      <c r="B5287" s="323"/>
    </row>
    <row r="5288" spans="2:2">
      <c r="B5288" s="323"/>
    </row>
    <row r="5289" spans="2:2">
      <c r="B5289" s="323"/>
    </row>
    <row r="5290" spans="2:2">
      <c r="B5290" s="323"/>
    </row>
    <row r="5291" spans="2:2">
      <c r="B5291" s="323"/>
    </row>
    <row r="5292" spans="2:2">
      <c r="B5292" s="323"/>
    </row>
    <row r="5293" spans="2:2">
      <c r="B5293" s="323"/>
    </row>
    <row r="5294" spans="2:2">
      <c r="B5294" s="323"/>
    </row>
    <row r="5295" spans="2:2">
      <c r="B5295" s="323"/>
    </row>
    <row r="5296" spans="2:2">
      <c r="B5296" s="323"/>
    </row>
    <row r="5297" spans="2:2">
      <c r="B5297" s="323"/>
    </row>
    <row r="5298" spans="2:2">
      <c r="B5298" s="323"/>
    </row>
    <row r="5299" spans="2:2">
      <c r="B5299" s="323"/>
    </row>
    <row r="5300" spans="2:2">
      <c r="B5300" s="323"/>
    </row>
    <row r="5301" spans="2:2">
      <c r="B5301" s="323"/>
    </row>
    <row r="5302" spans="2:2">
      <c r="B5302" s="323"/>
    </row>
    <row r="5303" spans="2:2">
      <c r="B5303" s="323"/>
    </row>
    <row r="5304" spans="2:2">
      <c r="B5304" s="323"/>
    </row>
    <row r="5305" spans="2:2">
      <c r="B5305" s="323"/>
    </row>
    <row r="5306" spans="2:2">
      <c r="B5306" s="323"/>
    </row>
    <row r="5307" spans="2:2">
      <c r="B5307" s="323"/>
    </row>
    <row r="5308" spans="2:2">
      <c r="B5308" s="323"/>
    </row>
    <row r="5309" spans="2:2">
      <c r="B5309" s="323"/>
    </row>
    <row r="5310" spans="2:2">
      <c r="B5310" s="323"/>
    </row>
    <row r="5311" spans="2:2">
      <c r="B5311" s="323"/>
    </row>
    <row r="5312" spans="2:2">
      <c r="B5312" s="323"/>
    </row>
    <row r="5313" spans="2:2">
      <c r="B5313" s="323"/>
    </row>
    <row r="5314" spans="2:2">
      <c r="B5314" s="323"/>
    </row>
    <row r="5315" spans="2:2">
      <c r="B5315" s="323"/>
    </row>
    <row r="5316" spans="2:2">
      <c r="B5316" s="323"/>
    </row>
    <row r="5317" spans="2:2">
      <c r="B5317" s="323"/>
    </row>
    <row r="5318" spans="2:2">
      <c r="B5318" s="323"/>
    </row>
    <row r="5319" spans="2:2">
      <c r="B5319" s="323"/>
    </row>
    <row r="5320" spans="2:2">
      <c r="B5320" s="323"/>
    </row>
    <row r="5321" spans="2:2">
      <c r="B5321" s="323"/>
    </row>
    <row r="5322" spans="2:2">
      <c r="B5322" s="323"/>
    </row>
    <row r="5323" spans="2:2">
      <c r="B5323" s="323"/>
    </row>
    <row r="5324" spans="2:2">
      <c r="B5324" s="323"/>
    </row>
    <row r="5325" spans="2:2">
      <c r="B5325" s="323"/>
    </row>
    <row r="5326" spans="2:2">
      <c r="B5326" s="323"/>
    </row>
    <row r="5327" spans="2:2">
      <c r="B5327" s="323"/>
    </row>
    <row r="5328" spans="2:2">
      <c r="B5328" s="323"/>
    </row>
    <row r="5329" spans="2:2">
      <c r="B5329" s="323"/>
    </row>
    <row r="5330" spans="2:2">
      <c r="B5330" s="323"/>
    </row>
    <row r="5331" spans="2:2">
      <c r="B5331" s="323"/>
    </row>
    <row r="5332" spans="2:2">
      <c r="B5332" s="323"/>
    </row>
    <row r="5333" spans="2:2">
      <c r="B5333" s="323"/>
    </row>
    <row r="5334" spans="2:2">
      <c r="B5334" s="323"/>
    </row>
    <row r="5335" spans="2:2">
      <c r="B5335" s="323"/>
    </row>
    <row r="5336" spans="2:2">
      <c r="B5336" s="323"/>
    </row>
    <row r="5337" spans="2:2">
      <c r="B5337" s="323"/>
    </row>
    <row r="5338" spans="2:2">
      <c r="B5338" s="323"/>
    </row>
    <row r="5339" spans="2:2">
      <c r="B5339" s="323"/>
    </row>
    <row r="5340" spans="2:2">
      <c r="B5340" s="323"/>
    </row>
    <row r="5341" spans="2:2">
      <c r="B5341" s="323"/>
    </row>
    <row r="5342" spans="2:2">
      <c r="B5342" s="323"/>
    </row>
    <row r="5343" spans="2:2">
      <c r="B5343" s="323"/>
    </row>
    <row r="5344" spans="2:2">
      <c r="B5344" s="323"/>
    </row>
    <row r="5345" spans="2:2">
      <c r="B5345" s="323"/>
    </row>
    <row r="5346" spans="2:2">
      <c r="B5346" s="323"/>
    </row>
    <row r="5347" spans="2:2">
      <c r="B5347" s="323"/>
    </row>
    <row r="5348" spans="2:2">
      <c r="B5348" s="323"/>
    </row>
    <row r="5349" spans="2:2">
      <c r="B5349" s="323"/>
    </row>
    <row r="5350" spans="2:2">
      <c r="B5350" s="323"/>
    </row>
    <row r="5351" spans="2:2">
      <c r="B5351" s="323"/>
    </row>
    <row r="5352" spans="2:2">
      <c r="B5352" s="323"/>
    </row>
    <row r="5353" spans="2:2">
      <c r="B5353" s="323"/>
    </row>
    <row r="5354" spans="2:2">
      <c r="B5354" s="323"/>
    </row>
    <row r="5355" spans="2:2">
      <c r="B5355" s="323"/>
    </row>
    <row r="5356" spans="2:2">
      <c r="B5356" s="323"/>
    </row>
    <row r="5357" spans="2:2">
      <c r="B5357" s="323"/>
    </row>
    <row r="5358" spans="2:2">
      <c r="B5358" s="323"/>
    </row>
    <row r="5359" spans="2:2">
      <c r="B5359" s="323"/>
    </row>
    <row r="5360" spans="2:2">
      <c r="B5360" s="323"/>
    </row>
    <row r="5361" spans="2:2">
      <c r="B5361" s="323"/>
    </row>
    <row r="5362" spans="2:2">
      <c r="B5362" s="323"/>
    </row>
    <row r="5363" spans="2:2">
      <c r="B5363" s="323"/>
    </row>
    <row r="5364" spans="2:2">
      <c r="B5364" s="323"/>
    </row>
    <row r="5365" spans="2:2">
      <c r="B5365" s="323"/>
    </row>
    <row r="5366" spans="2:2">
      <c r="B5366" s="323"/>
    </row>
    <row r="5367" spans="2:2">
      <c r="B5367" s="323"/>
    </row>
    <row r="5368" spans="2:2">
      <c r="B5368" s="323"/>
    </row>
    <row r="5369" spans="2:2">
      <c r="B5369" s="323"/>
    </row>
    <row r="5370" spans="2:2">
      <c r="B5370" s="323"/>
    </row>
    <row r="5371" spans="2:2">
      <c r="B5371" s="323"/>
    </row>
    <row r="5372" spans="2:2">
      <c r="B5372" s="323"/>
    </row>
    <row r="5373" spans="2:2">
      <c r="B5373" s="323"/>
    </row>
    <row r="5374" spans="2:2">
      <c r="B5374" s="323"/>
    </row>
    <row r="5375" spans="2:2">
      <c r="B5375" s="323"/>
    </row>
    <row r="5376" spans="2:2">
      <c r="B5376" s="323"/>
    </row>
    <row r="5377" spans="2:2">
      <c r="B5377" s="323"/>
    </row>
    <row r="5378" spans="2:2">
      <c r="B5378" s="323"/>
    </row>
    <row r="5379" spans="2:2">
      <c r="B5379" s="323"/>
    </row>
    <row r="5380" spans="2:2">
      <c r="B5380" s="323"/>
    </row>
    <row r="5381" spans="2:2">
      <c r="B5381" s="323"/>
    </row>
    <row r="5382" spans="2:2">
      <c r="B5382" s="323"/>
    </row>
    <row r="5383" spans="2:2">
      <c r="B5383" s="323"/>
    </row>
    <row r="5384" spans="2:2">
      <c r="B5384" s="323"/>
    </row>
    <row r="5385" spans="2:2">
      <c r="B5385" s="323"/>
    </row>
    <row r="5386" spans="2:2">
      <c r="B5386" s="323"/>
    </row>
    <row r="5387" spans="2:2">
      <c r="B5387" s="323"/>
    </row>
    <row r="5388" spans="2:2">
      <c r="B5388" s="323"/>
    </row>
    <row r="5389" spans="2:2">
      <c r="B5389" s="323"/>
    </row>
    <row r="5390" spans="2:2">
      <c r="B5390" s="323"/>
    </row>
    <row r="5391" spans="2:2">
      <c r="B5391" s="323"/>
    </row>
    <row r="5392" spans="2:2">
      <c r="B5392" s="323"/>
    </row>
    <row r="5393" spans="2:2">
      <c r="B5393" s="323"/>
    </row>
    <row r="5394" spans="2:2">
      <c r="B5394" s="323"/>
    </row>
    <row r="5395" spans="2:2">
      <c r="B5395" s="323"/>
    </row>
    <row r="5396" spans="2:2">
      <c r="B5396" s="323"/>
    </row>
    <row r="5397" spans="2:2">
      <c r="B5397" s="323"/>
    </row>
    <row r="5398" spans="2:2">
      <c r="B5398" s="323"/>
    </row>
    <row r="5399" spans="2:2">
      <c r="B5399" s="323"/>
    </row>
    <row r="5400" spans="2:2">
      <c r="B5400" s="323"/>
    </row>
    <row r="5401" spans="2:2">
      <c r="B5401" s="323"/>
    </row>
    <row r="5402" spans="2:2">
      <c r="B5402" s="323"/>
    </row>
    <row r="5403" spans="2:2">
      <c r="B5403" s="323"/>
    </row>
    <row r="5404" spans="2:2">
      <c r="B5404" s="323"/>
    </row>
    <row r="5405" spans="2:2">
      <c r="B5405" s="323"/>
    </row>
    <row r="5406" spans="2:2">
      <c r="B5406" s="323"/>
    </row>
    <row r="5407" spans="2:2">
      <c r="B5407" s="323"/>
    </row>
    <row r="5408" spans="2:2">
      <c r="B5408" s="323"/>
    </row>
    <row r="5409" spans="2:2">
      <c r="B5409" s="323"/>
    </row>
    <row r="5410" spans="2:2">
      <c r="B5410" s="323"/>
    </row>
    <row r="5411" spans="2:2">
      <c r="B5411" s="323"/>
    </row>
    <row r="5412" spans="2:2">
      <c r="B5412" s="323"/>
    </row>
    <row r="5413" spans="2:2">
      <c r="B5413" s="323"/>
    </row>
    <row r="5414" spans="2:2">
      <c r="B5414" s="323"/>
    </row>
    <row r="5415" spans="2:2">
      <c r="B5415" s="323"/>
    </row>
    <row r="5416" spans="2:2">
      <c r="B5416" s="323"/>
    </row>
    <row r="5417" spans="2:2">
      <c r="B5417" s="323"/>
    </row>
    <row r="5418" spans="2:2">
      <c r="B5418" s="323"/>
    </row>
    <row r="5419" spans="2:2">
      <c r="B5419" s="323"/>
    </row>
    <row r="5420" spans="2:2">
      <c r="B5420" s="323"/>
    </row>
    <row r="5421" spans="2:2">
      <c r="B5421" s="323"/>
    </row>
    <row r="5422" spans="2:2">
      <c r="B5422" s="323"/>
    </row>
    <row r="5423" spans="2:2">
      <c r="B5423" s="323"/>
    </row>
    <row r="5424" spans="2:2">
      <c r="B5424" s="323"/>
    </row>
    <row r="5425" spans="2:2">
      <c r="B5425" s="323"/>
    </row>
    <row r="5426" spans="2:2">
      <c r="B5426" s="323"/>
    </row>
    <row r="5427" spans="2:2">
      <c r="B5427" s="323"/>
    </row>
    <row r="5428" spans="2:2">
      <c r="B5428" s="323"/>
    </row>
    <row r="5429" spans="2:2">
      <c r="B5429" s="323"/>
    </row>
    <row r="5430" spans="2:2">
      <c r="B5430" s="323"/>
    </row>
    <row r="5431" spans="2:2">
      <c r="B5431" s="323"/>
    </row>
    <row r="5432" spans="2:2">
      <c r="B5432" s="323"/>
    </row>
    <row r="5433" spans="2:2">
      <c r="B5433" s="323"/>
    </row>
    <row r="5434" spans="2:2">
      <c r="B5434" s="323"/>
    </row>
    <row r="5435" spans="2:2">
      <c r="B5435" s="323"/>
    </row>
    <row r="5436" spans="2:2">
      <c r="B5436" s="323"/>
    </row>
    <row r="5437" spans="2:2">
      <c r="B5437" s="323"/>
    </row>
    <row r="5438" spans="2:2">
      <c r="B5438" s="323"/>
    </row>
    <row r="5439" spans="2:2">
      <c r="B5439" s="323"/>
    </row>
    <row r="5440" spans="2:2">
      <c r="B5440" s="323"/>
    </row>
    <row r="5441" spans="2:2">
      <c r="B5441" s="323"/>
    </row>
    <row r="5442" spans="2:2">
      <c r="B5442" s="323"/>
    </row>
    <row r="5443" spans="2:2">
      <c r="B5443" s="323"/>
    </row>
    <row r="5444" spans="2:2">
      <c r="B5444" s="323"/>
    </row>
    <row r="5445" spans="2:2">
      <c r="B5445" s="323"/>
    </row>
    <row r="5446" spans="2:2">
      <c r="B5446" s="323"/>
    </row>
    <row r="5447" spans="2:2">
      <c r="B5447" s="323"/>
    </row>
    <row r="5448" spans="2:2">
      <c r="B5448" s="323"/>
    </row>
    <row r="5449" spans="2:2">
      <c r="B5449" s="323"/>
    </row>
    <row r="5450" spans="2:2">
      <c r="B5450" s="323"/>
    </row>
    <row r="5451" spans="2:2">
      <c r="B5451" s="323"/>
    </row>
    <row r="5452" spans="2:2">
      <c r="B5452" s="323"/>
    </row>
    <row r="5453" spans="2:2">
      <c r="B5453" s="323"/>
    </row>
    <row r="5454" spans="2:2">
      <c r="B5454" s="323"/>
    </row>
    <row r="5455" spans="2:2">
      <c r="B5455" s="323"/>
    </row>
    <row r="5456" spans="2:2">
      <c r="B5456" s="323"/>
    </row>
    <row r="5457" spans="2:2">
      <c r="B5457" s="323"/>
    </row>
    <row r="5458" spans="2:2">
      <c r="B5458" s="323"/>
    </row>
    <row r="5459" spans="2:2">
      <c r="B5459" s="323"/>
    </row>
    <row r="5460" spans="2:2">
      <c r="B5460" s="323"/>
    </row>
    <row r="5461" spans="2:2">
      <c r="B5461" s="323"/>
    </row>
    <row r="5462" spans="2:2">
      <c r="B5462" s="323"/>
    </row>
    <row r="5463" spans="2:2">
      <c r="B5463" s="323"/>
    </row>
    <row r="5464" spans="2:2">
      <c r="B5464" s="323"/>
    </row>
    <row r="5465" spans="2:2">
      <c r="B5465" s="323"/>
    </row>
    <row r="5466" spans="2:2">
      <c r="B5466" s="323"/>
    </row>
    <row r="5467" spans="2:2">
      <c r="B5467" s="323"/>
    </row>
    <row r="5468" spans="2:2">
      <c r="B5468" s="323"/>
    </row>
    <row r="5469" spans="2:2">
      <c r="B5469" s="323"/>
    </row>
    <row r="5470" spans="2:2">
      <c r="B5470" s="323"/>
    </row>
    <row r="5471" spans="2:2">
      <c r="B5471" s="323"/>
    </row>
    <row r="5472" spans="2:2">
      <c r="B5472" s="323"/>
    </row>
    <row r="5473" spans="2:2">
      <c r="B5473" s="323"/>
    </row>
    <row r="5474" spans="2:2">
      <c r="B5474" s="323"/>
    </row>
    <row r="5475" spans="2:2">
      <c r="B5475" s="323"/>
    </row>
    <row r="5476" spans="2:2">
      <c r="B5476" s="323"/>
    </row>
    <row r="5477" spans="2:2">
      <c r="B5477" s="323"/>
    </row>
    <row r="5478" spans="2:2">
      <c r="B5478" s="323"/>
    </row>
    <row r="5479" spans="2:2">
      <c r="B5479" s="323"/>
    </row>
    <row r="5480" spans="2:2">
      <c r="B5480" s="323"/>
    </row>
    <row r="5481" spans="2:2">
      <c r="B5481" s="323"/>
    </row>
    <row r="5482" spans="2:2">
      <c r="B5482" s="323"/>
    </row>
    <row r="5483" spans="2:2">
      <c r="B5483" s="323"/>
    </row>
    <row r="5484" spans="2:2">
      <c r="B5484" s="323"/>
    </row>
    <row r="5485" spans="2:2">
      <c r="B5485" s="323"/>
    </row>
    <row r="5486" spans="2:2">
      <c r="B5486" s="323"/>
    </row>
    <row r="5487" spans="2:2">
      <c r="B5487" s="323"/>
    </row>
    <row r="5488" spans="2:2">
      <c r="B5488" s="323"/>
    </row>
    <row r="5489" spans="2:2">
      <c r="B5489" s="323"/>
    </row>
    <row r="5490" spans="2:2">
      <c r="B5490" s="323"/>
    </row>
    <row r="5491" spans="2:2">
      <c r="B5491" s="323"/>
    </row>
    <row r="5492" spans="2:2">
      <c r="B5492" s="323"/>
    </row>
    <row r="5493" spans="2:2">
      <c r="B5493" s="323"/>
    </row>
    <row r="5494" spans="2:2">
      <c r="B5494" s="323"/>
    </row>
    <row r="5495" spans="2:2">
      <c r="B5495" s="323"/>
    </row>
    <row r="5496" spans="2:2">
      <c r="B5496" s="323"/>
    </row>
    <row r="5497" spans="2:2">
      <c r="B5497" s="323"/>
    </row>
    <row r="5498" spans="2:2">
      <c r="B5498" s="323"/>
    </row>
    <row r="5499" spans="2:2">
      <c r="B5499" s="323"/>
    </row>
    <row r="5500" spans="2:2">
      <c r="B5500" s="323"/>
    </row>
    <row r="5501" spans="2:2">
      <c r="B5501" s="323"/>
    </row>
    <row r="5502" spans="2:2">
      <c r="B5502" s="323"/>
    </row>
    <row r="5503" spans="2:2">
      <c r="B5503" s="323"/>
    </row>
    <row r="5504" spans="2:2">
      <c r="B5504" s="323"/>
    </row>
    <row r="5505" spans="2:2">
      <c r="B5505" s="323"/>
    </row>
    <row r="5506" spans="2:2">
      <c r="B5506" s="323"/>
    </row>
    <row r="5507" spans="2:2">
      <c r="B5507" s="323"/>
    </row>
    <row r="5508" spans="2:2">
      <c r="B5508" s="323"/>
    </row>
    <row r="5509" spans="2:2">
      <c r="B5509" s="323"/>
    </row>
    <row r="5510" spans="2:2">
      <c r="B5510" s="323"/>
    </row>
    <row r="5511" spans="2:2">
      <c r="B5511" s="323"/>
    </row>
    <row r="5512" spans="2:2">
      <c r="B5512" s="323"/>
    </row>
    <row r="5513" spans="2:2">
      <c r="B5513" s="323"/>
    </row>
    <row r="5514" spans="2:2">
      <c r="B5514" s="323"/>
    </row>
    <row r="5515" spans="2:2">
      <c r="B5515" s="323"/>
    </row>
    <row r="5516" spans="2:2">
      <c r="B5516" s="323"/>
    </row>
    <row r="5517" spans="2:2">
      <c r="B5517" s="323"/>
    </row>
    <row r="5518" spans="2:2">
      <c r="B5518" s="323"/>
    </row>
    <row r="5519" spans="2:2">
      <c r="B5519" s="323"/>
    </row>
    <row r="5520" spans="2:2">
      <c r="B5520" s="323"/>
    </row>
    <row r="5521" spans="2:2">
      <c r="B5521" s="323"/>
    </row>
    <row r="5522" spans="2:2">
      <c r="B5522" s="323"/>
    </row>
    <row r="5523" spans="2:2">
      <c r="B5523" s="323"/>
    </row>
    <row r="5524" spans="2:2">
      <c r="B5524" s="323"/>
    </row>
    <row r="5525" spans="2:2">
      <c r="B5525" s="323"/>
    </row>
    <row r="5526" spans="2:2">
      <c r="B5526" s="323"/>
    </row>
    <row r="5527" spans="2:2">
      <c r="B5527" s="323"/>
    </row>
    <row r="5528" spans="2:2">
      <c r="B5528" s="323"/>
    </row>
    <row r="5529" spans="2:2">
      <c r="B5529" s="323"/>
    </row>
    <row r="5530" spans="2:2">
      <c r="B5530" s="323"/>
    </row>
    <row r="5531" spans="2:2">
      <c r="B5531" s="323"/>
    </row>
    <row r="5532" spans="2:2">
      <c r="B5532" s="323"/>
    </row>
    <row r="5533" spans="2:2">
      <c r="B5533" s="323"/>
    </row>
    <row r="5534" spans="2:2">
      <c r="B5534" s="323"/>
    </row>
    <row r="5535" spans="2:2">
      <c r="B5535" s="323"/>
    </row>
    <row r="5536" spans="2:2">
      <c r="B5536" s="323"/>
    </row>
    <row r="5537" spans="2:2">
      <c r="B5537" s="323"/>
    </row>
    <row r="5538" spans="2:2">
      <c r="B5538" s="323"/>
    </row>
    <row r="5539" spans="2:2">
      <c r="B5539" s="323"/>
    </row>
    <row r="5540" spans="2:2">
      <c r="B5540" s="323"/>
    </row>
    <row r="5541" spans="2:2">
      <c r="B5541" s="323"/>
    </row>
    <row r="5542" spans="2:2">
      <c r="B5542" s="323"/>
    </row>
    <row r="5543" spans="2:2">
      <c r="B5543" s="323"/>
    </row>
    <row r="5544" spans="2:2">
      <c r="B5544" s="323"/>
    </row>
    <row r="5545" spans="2:2">
      <c r="B5545" s="323"/>
    </row>
    <row r="5546" spans="2:2">
      <c r="B5546" s="323"/>
    </row>
    <row r="5547" spans="2:2">
      <c r="B5547" s="323"/>
    </row>
    <row r="5548" spans="2:2">
      <c r="B5548" s="323"/>
    </row>
    <row r="5549" spans="2:2">
      <c r="B5549" s="323"/>
    </row>
    <row r="5550" spans="2:2">
      <c r="B5550" s="323"/>
    </row>
    <row r="5551" spans="2:2">
      <c r="B5551" s="323"/>
    </row>
    <row r="5552" spans="2:2">
      <c r="B5552" s="323"/>
    </row>
    <row r="5553" spans="2:2">
      <c r="B5553" s="323"/>
    </row>
    <row r="5554" spans="2:2">
      <c r="B5554" s="323"/>
    </row>
    <row r="5555" spans="2:2">
      <c r="B5555" s="323"/>
    </row>
    <row r="5556" spans="2:2">
      <c r="B5556" s="323"/>
    </row>
    <row r="5557" spans="2:2">
      <c r="B5557" s="323"/>
    </row>
    <row r="5558" spans="2:2">
      <c r="B5558" s="323"/>
    </row>
    <row r="5559" spans="2:2">
      <c r="B5559" s="323"/>
    </row>
    <row r="5560" spans="2:2">
      <c r="B5560" s="323"/>
    </row>
    <row r="5561" spans="2:2">
      <c r="B5561" s="323"/>
    </row>
    <row r="5562" spans="2:2">
      <c r="B5562" s="323"/>
    </row>
    <row r="5563" spans="2:2">
      <c r="B5563" s="323"/>
    </row>
    <row r="5564" spans="2:2">
      <c r="B5564" s="323"/>
    </row>
    <row r="5565" spans="2:2">
      <c r="B5565" s="323"/>
    </row>
    <row r="5566" spans="2:2">
      <c r="B5566" s="323"/>
    </row>
    <row r="5567" spans="2:2">
      <c r="B5567" s="323"/>
    </row>
    <row r="5568" spans="2:2">
      <c r="B5568" s="323"/>
    </row>
    <row r="5569" spans="2:2">
      <c r="B5569" s="323"/>
    </row>
    <row r="5570" spans="2:2">
      <c r="B5570" s="323"/>
    </row>
    <row r="5571" spans="2:2">
      <c r="B5571" s="323"/>
    </row>
    <row r="5572" spans="2:2">
      <c r="B5572" s="323"/>
    </row>
    <row r="5573" spans="2:2">
      <c r="B5573" s="323"/>
    </row>
    <row r="5574" spans="2:2">
      <c r="B5574" s="323"/>
    </row>
    <row r="5575" spans="2:2">
      <c r="B5575" s="323"/>
    </row>
    <row r="5576" spans="2:2">
      <c r="B5576" s="323"/>
    </row>
    <row r="5577" spans="2:2">
      <c r="B5577" s="323"/>
    </row>
    <row r="5578" spans="2:2">
      <c r="B5578" s="323"/>
    </row>
    <row r="5579" spans="2:2">
      <c r="B5579" s="323"/>
    </row>
    <row r="5580" spans="2:2">
      <c r="B5580" s="323"/>
    </row>
    <row r="5581" spans="2:2">
      <c r="B5581" s="323"/>
    </row>
    <row r="5582" spans="2:2">
      <c r="B5582" s="323"/>
    </row>
    <row r="5583" spans="2:2">
      <c r="B5583" s="323"/>
    </row>
    <row r="5584" spans="2:2">
      <c r="B5584" s="323"/>
    </row>
    <row r="5585" spans="2:2">
      <c r="B5585" s="323"/>
    </row>
    <row r="5586" spans="2:2">
      <c r="B5586" s="323"/>
    </row>
    <row r="5587" spans="2:2">
      <c r="B5587" s="323"/>
    </row>
    <row r="5588" spans="2:2">
      <c r="B5588" s="323"/>
    </row>
    <row r="5589" spans="2:2">
      <c r="B5589" s="323"/>
    </row>
    <row r="5590" spans="2:2">
      <c r="B5590" s="323"/>
    </row>
    <row r="5591" spans="2:2">
      <c r="B5591" s="323"/>
    </row>
    <row r="5592" spans="2:2">
      <c r="B5592" s="323"/>
    </row>
    <row r="5593" spans="2:2">
      <c r="B5593" s="323"/>
    </row>
    <row r="5594" spans="2:2">
      <c r="B5594" s="323"/>
    </row>
    <row r="5595" spans="2:2">
      <c r="B5595" s="323"/>
    </row>
    <row r="5596" spans="2:2">
      <c r="B5596" s="323"/>
    </row>
    <row r="5597" spans="2:2">
      <c r="B5597" s="323"/>
    </row>
    <row r="5598" spans="2:2">
      <c r="B5598" s="323"/>
    </row>
    <row r="5599" spans="2:2">
      <c r="B5599" s="323"/>
    </row>
    <row r="5600" spans="2:2">
      <c r="B5600" s="323"/>
    </row>
    <row r="5601" spans="2:2">
      <c r="B5601" s="323"/>
    </row>
    <row r="5602" spans="2:2">
      <c r="B5602" s="323"/>
    </row>
    <row r="5603" spans="2:2">
      <c r="B5603" s="323"/>
    </row>
    <row r="5604" spans="2:2">
      <c r="B5604" s="323"/>
    </row>
    <row r="5605" spans="2:2">
      <c r="B5605" s="323"/>
    </row>
    <row r="5606" spans="2:2">
      <c r="B5606" s="323"/>
    </row>
    <row r="5607" spans="2:2">
      <c r="B5607" s="323"/>
    </row>
    <row r="5608" spans="2:2">
      <c r="B5608" s="323"/>
    </row>
    <row r="5609" spans="2:2">
      <c r="B5609" s="323"/>
    </row>
    <row r="5610" spans="2:2">
      <c r="B5610" s="323"/>
    </row>
    <row r="5611" spans="2:2">
      <c r="B5611" s="323"/>
    </row>
    <row r="5612" spans="2:2">
      <c r="B5612" s="323"/>
    </row>
    <row r="5613" spans="2:2">
      <c r="B5613" s="323"/>
    </row>
    <row r="5614" spans="2:2">
      <c r="B5614" s="323"/>
    </row>
    <row r="5615" spans="2:2">
      <c r="B5615" s="323"/>
    </row>
    <row r="5616" spans="2:2">
      <c r="B5616" s="323"/>
    </row>
    <row r="5617" spans="2:2">
      <c r="B5617" s="323"/>
    </row>
    <row r="5618" spans="2:2">
      <c r="B5618" s="323"/>
    </row>
    <row r="5619" spans="2:2">
      <c r="B5619" s="323"/>
    </row>
    <row r="5620" spans="2:2">
      <c r="B5620" s="323"/>
    </row>
    <row r="5621" spans="2:2">
      <c r="B5621" s="323"/>
    </row>
    <row r="5622" spans="2:2">
      <c r="B5622" s="323"/>
    </row>
    <row r="5623" spans="2:2">
      <c r="B5623" s="323"/>
    </row>
    <row r="5624" spans="2:2">
      <c r="B5624" s="323"/>
    </row>
    <row r="5625" spans="2:2">
      <c r="B5625" s="323"/>
    </row>
    <row r="5626" spans="2:2">
      <c r="B5626" s="323"/>
    </row>
    <row r="5627" spans="2:2">
      <c r="B5627" s="323"/>
    </row>
    <row r="5628" spans="2:2">
      <c r="B5628" s="323"/>
    </row>
    <row r="5629" spans="2:2">
      <c r="B5629" s="323"/>
    </row>
    <row r="5630" spans="2:2">
      <c r="B5630" s="323"/>
    </row>
    <row r="5631" spans="2:2">
      <c r="B5631" s="323"/>
    </row>
    <row r="5632" spans="2:2">
      <c r="B5632" s="323"/>
    </row>
    <row r="5633" spans="2:2">
      <c r="B5633" s="323"/>
    </row>
    <row r="5634" spans="2:2">
      <c r="B5634" s="323"/>
    </row>
    <row r="5635" spans="2:2">
      <c r="B5635" s="323"/>
    </row>
    <row r="5636" spans="2:2">
      <c r="B5636" s="323"/>
    </row>
    <row r="5637" spans="2:2">
      <c r="B5637" s="323"/>
    </row>
    <row r="5638" spans="2:2">
      <c r="B5638" s="323"/>
    </row>
    <row r="5639" spans="2:2">
      <c r="B5639" s="323"/>
    </row>
    <row r="5640" spans="2:2">
      <c r="B5640" s="323"/>
    </row>
    <row r="5641" spans="2:2">
      <c r="B5641" s="323"/>
    </row>
    <row r="5642" spans="2:2">
      <c r="B5642" s="323"/>
    </row>
    <row r="5643" spans="2:2">
      <c r="B5643" s="323"/>
    </row>
    <row r="5644" spans="2:2">
      <c r="B5644" s="323"/>
    </row>
    <row r="5645" spans="2:2">
      <c r="B5645" s="323"/>
    </row>
    <row r="5646" spans="2:2">
      <c r="B5646" s="323"/>
    </row>
    <row r="5647" spans="2:2">
      <c r="B5647" s="323"/>
    </row>
    <row r="5648" spans="2:2">
      <c r="B5648" s="323"/>
    </row>
    <row r="5649" spans="2:2">
      <c r="B5649" s="323"/>
    </row>
    <row r="5650" spans="2:2">
      <c r="B5650" s="323"/>
    </row>
    <row r="5651" spans="2:2">
      <c r="B5651" s="323"/>
    </row>
    <row r="5652" spans="2:2">
      <c r="B5652" s="323"/>
    </row>
    <row r="5653" spans="2:2">
      <c r="B5653" s="323"/>
    </row>
    <row r="5654" spans="2:2">
      <c r="B5654" s="323"/>
    </row>
    <row r="5655" spans="2:2">
      <c r="B5655" s="323"/>
    </row>
    <row r="5656" spans="2:2">
      <c r="B5656" s="323"/>
    </row>
    <row r="5657" spans="2:2">
      <c r="B5657" s="323"/>
    </row>
    <row r="5658" spans="2:2">
      <c r="B5658" s="323"/>
    </row>
    <row r="5659" spans="2:2">
      <c r="B5659" s="323"/>
    </row>
    <row r="5660" spans="2:2">
      <c r="B5660" s="323"/>
    </row>
    <row r="5661" spans="2:2">
      <c r="B5661" s="323"/>
    </row>
    <row r="5662" spans="2:2">
      <c r="B5662" s="323"/>
    </row>
    <row r="5663" spans="2:2">
      <c r="B5663" s="323"/>
    </row>
    <row r="5664" spans="2:2">
      <c r="B5664" s="323"/>
    </row>
    <row r="5665" spans="2:2">
      <c r="B5665" s="323"/>
    </row>
    <row r="5666" spans="2:2">
      <c r="B5666" s="323"/>
    </row>
    <row r="5667" spans="2:2">
      <c r="B5667" s="323"/>
    </row>
    <row r="5668" spans="2:2">
      <c r="B5668" s="323"/>
    </row>
    <row r="5669" spans="2:2">
      <c r="B5669" s="323"/>
    </row>
    <row r="5670" spans="2:2">
      <c r="B5670" s="323"/>
    </row>
    <row r="5671" spans="2:2">
      <c r="B5671" s="323"/>
    </row>
    <row r="5672" spans="2:2">
      <c r="B5672" s="323"/>
    </row>
    <row r="5673" spans="2:2">
      <c r="B5673" s="323"/>
    </row>
    <row r="5674" spans="2:2">
      <c r="B5674" s="323"/>
    </row>
    <row r="5675" spans="2:2">
      <c r="B5675" s="323"/>
    </row>
    <row r="5676" spans="2:2">
      <c r="B5676" s="323"/>
    </row>
    <row r="5677" spans="2:2">
      <c r="B5677" s="323"/>
    </row>
    <row r="5678" spans="2:2">
      <c r="B5678" s="323"/>
    </row>
    <row r="5679" spans="2:2">
      <c r="B5679" s="323"/>
    </row>
    <row r="5680" spans="2:2">
      <c r="B5680" s="323"/>
    </row>
    <row r="5681" spans="2:2">
      <c r="B5681" s="323"/>
    </row>
    <row r="5682" spans="2:2">
      <c r="B5682" s="323"/>
    </row>
    <row r="5683" spans="2:2">
      <c r="B5683" s="323"/>
    </row>
    <row r="5684" spans="2:2">
      <c r="B5684" s="323"/>
    </row>
    <row r="5685" spans="2:2">
      <c r="B5685" s="323"/>
    </row>
    <row r="5686" spans="2:2">
      <c r="B5686" s="323"/>
    </row>
    <row r="5687" spans="2:2">
      <c r="B5687" s="323"/>
    </row>
    <row r="5688" spans="2:2">
      <c r="B5688" s="323"/>
    </row>
    <row r="5689" spans="2:2">
      <c r="B5689" s="323"/>
    </row>
    <row r="5690" spans="2:2">
      <c r="B5690" s="323"/>
    </row>
    <row r="5691" spans="2:2">
      <c r="B5691" s="323"/>
    </row>
    <row r="5692" spans="2:2">
      <c r="B5692" s="323"/>
    </row>
    <row r="5693" spans="2:2">
      <c r="B5693" s="323"/>
    </row>
    <row r="5694" spans="2:2">
      <c r="B5694" s="323"/>
    </row>
    <row r="5695" spans="2:2">
      <c r="B5695" s="323"/>
    </row>
    <row r="5696" spans="2:2">
      <c r="B5696" s="323"/>
    </row>
    <row r="5697" spans="2:2">
      <c r="B5697" s="323"/>
    </row>
    <row r="5698" spans="2:2">
      <c r="B5698" s="323"/>
    </row>
    <row r="5699" spans="2:2">
      <c r="B5699" s="323"/>
    </row>
    <row r="5700" spans="2:2">
      <c r="B5700" s="323"/>
    </row>
    <row r="5701" spans="2:2">
      <c r="B5701" s="323"/>
    </row>
    <row r="5702" spans="2:2">
      <c r="B5702" s="323"/>
    </row>
    <row r="5703" spans="2:2">
      <c r="B5703" s="323"/>
    </row>
    <row r="5704" spans="2:2">
      <c r="B5704" s="323"/>
    </row>
    <row r="5705" spans="2:2">
      <c r="B5705" s="323"/>
    </row>
    <row r="5706" spans="2:2">
      <c r="B5706" s="323"/>
    </row>
    <row r="5707" spans="2:2">
      <c r="B5707" s="323"/>
    </row>
    <row r="5708" spans="2:2">
      <c r="B5708" s="323"/>
    </row>
    <row r="5709" spans="2:2">
      <c r="B5709" s="323"/>
    </row>
    <row r="5710" spans="2:2">
      <c r="B5710" s="323"/>
    </row>
    <row r="5711" spans="2:2">
      <c r="B5711" s="323"/>
    </row>
    <row r="5712" spans="2:2">
      <c r="B5712" s="323"/>
    </row>
    <row r="5713" spans="2:2">
      <c r="B5713" s="323"/>
    </row>
    <row r="5714" spans="2:2">
      <c r="B5714" s="323"/>
    </row>
    <row r="5715" spans="2:2">
      <c r="B5715" s="323"/>
    </row>
    <row r="5716" spans="2:2">
      <c r="B5716" s="323"/>
    </row>
    <row r="5717" spans="2:2">
      <c r="B5717" s="323"/>
    </row>
    <row r="5718" spans="2:2">
      <c r="B5718" s="323"/>
    </row>
    <row r="5719" spans="2:2">
      <c r="B5719" s="323"/>
    </row>
    <row r="5720" spans="2:2">
      <c r="B5720" s="323"/>
    </row>
    <row r="5721" spans="2:2">
      <c r="B5721" s="323"/>
    </row>
    <row r="5722" spans="2:2">
      <c r="B5722" s="323"/>
    </row>
    <row r="5723" spans="2:2">
      <c r="B5723" s="323"/>
    </row>
    <row r="5724" spans="2:2">
      <c r="B5724" s="323"/>
    </row>
    <row r="5725" spans="2:2">
      <c r="B5725" s="323"/>
    </row>
    <row r="5726" spans="2:2">
      <c r="B5726" s="323"/>
    </row>
    <row r="5727" spans="2:2">
      <c r="B5727" s="323"/>
    </row>
    <row r="5728" spans="2:2">
      <c r="B5728" s="323"/>
    </row>
    <row r="5729" spans="2:2">
      <c r="B5729" s="323"/>
    </row>
    <row r="5730" spans="2:2">
      <c r="B5730" s="323"/>
    </row>
    <row r="5731" spans="2:2">
      <c r="B5731" s="323"/>
    </row>
    <row r="5732" spans="2:2">
      <c r="B5732" s="323"/>
    </row>
    <row r="5733" spans="2:2">
      <c r="B5733" s="323"/>
    </row>
    <row r="5734" spans="2:2">
      <c r="B5734" s="323"/>
    </row>
    <row r="5735" spans="2:2">
      <c r="B5735" s="323"/>
    </row>
    <row r="5736" spans="2:2">
      <c r="B5736" s="323"/>
    </row>
    <row r="5737" spans="2:2">
      <c r="B5737" s="323"/>
    </row>
    <row r="5738" spans="2:2">
      <c r="B5738" s="323"/>
    </row>
    <row r="5739" spans="2:2">
      <c r="B5739" s="323"/>
    </row>
    <row r="5740" spans="2:2">
      <c r="B5740" s="323"/>
    </row>
    <row r="5741" spans="2:2">
      <c r="B5741" s="323"/>
    </row>
    <row r="5742" spans="2:2">
      <c r="B5742" s="323"/>
    </row>
    <row r="5743" spans="2:2">
      <c r="B5743" s="323"/>
    </row>
    <row r="5744" spans="2:2">
      <c r="B5744" s="323"/>
    </row>
    <row r="5745" spans="2:2">
      <c r="B5745" s="323"/>
    </row>
    <row r="5746" spans="2:2">
      <c r="B5746" s="323"/>
    </row>
    <row r="5747" spans="2:2">
      <c r="B5747" s="323"/>
    </row>
    <row r="5748" spans="2:2">
      <c r="B5748" s="323"/>
    </row>
    <row r="5749" spans="2:2">
      <c r="B5749" s="323"/>
    </row>
    <row r="5750" spans="2:2">
      <c r="B5750" s="323"/>
    </row>
    <row r="5751" spans="2:2">
      <c r="B5751" s="323"/>
    </row>
    <row r="5752" spans="2:2">
      <c r="B5752" s="323"/>
    </row>
    <row r="5753" spans="2:2">
      <c r="B5753" s="323"/>
    </row>
    <row r="5754" spans="2:2">
      <c r="B5754" s="323"/>
    </row>
    <row r="5755" spans="2:2">
      <c r="B5755" s="323"/>
    </row>
    <row r="5756" spans="2:2">
      <c r="B5756" s="323"/>
    </row>
    <row r="5757" spans="2:2">
      <c r="B5757" s="323"/>
    </row>
    <row r="5758" spans="2:2">
      <c r="B5758" s="323"/>
    </row>
    <row r="5759" spans="2:2">
      <c r="B5759" s="323"/>
    </row>
    <row r="5760" spans="2:2">
      <c r="B5760" s="323"/>
    </row>
    <row r="5761" spans="2:2">
      <c r="B5761" s="323"/>
    </row>
    <row r="5762" spans="2:2">
      <c r="B5762" s="323"/>
    </row>
    <row r="5763" spans="2:2">
      <c r="B5763" s="323"/>
    </row>
    <row r="5764" spans="2:2">
      <c r="B5764" s="323"/>
    </row>
    <row r="5765" spans="2:2">
      <c r="B5765" s="323"/>
    </row>
    <row r="5766" spans="2:2">
      <c r="B5766" s="323"/>
    </row>
    <row r="5767" spans="2:2">
      <c r="B5767" s="323"/>
    </row>
    <row r="5768" spans="2:2">
      <c r="B5768" s="323"/>
    </row>
    <row r="5769" spans="2:2">
      <c r="B5769" s="323"/>
    </row>
    <row r="5770" spans="2:2">
      <c r="B5770" s="323"/>
    </row>
    <row r="5771" spans="2:2">
      <c r="B5771" s="323"/>
    </row>
    <row r="5772" spans="2:2">
      <c r="B5772" s="323"/>
    </row>
    <row r="5773" spans="2:2">
      <c r="B5773" s="323"/>
    </row>
    <row r="5774" spans="2:2">
      <c r="B5774" s="323"/>
    </row>
    <row r="5775" spans="2:2">
      <c r="B5775" s="323"/>
    </row>
    <row r="5776" spans="2:2">
      <c r="B5776" s="323"/>
    </row>
    <row r="5777" spans="2:2">
      <c r="B5777" s="323"/>
    </row>
    <row r="5778" spans="2:2">
      <c r="B5778" s="323"/>
    </row>
    <row r="5779" spans="2:2">
      <c r="B5779" s="323"/>
    </row>
    <row r="5780" spans="2:2">
      <c r="B5780" s="323"/>
    </row>
    <row r="5781" spans="2:2">
      <c r="B5781" s="323"/>
    </row>
    <row r="5782" spans="2:2">
      <c r="B5782" s="323"/>
    </row>
    <row r="5783" spans="2:2">
      <c r="B5783" s="323"/>
    </row>
    <row r="5784" spans="2:2">
      <c r="B5784" s="323"/>
    </row>
    <row r="5785" spans="2:2">
      <c r="B5785" s="323"/>
    </row>
    <row r="5786" spans="2:2">
      <c r="B5786" s="323"/>
    </row>
    <row r="5787" spans="2:2">
      <c r="B5787" s="323"/>
    </row>
    <row r="5788" spans="2:2">
      <c r="B5788" s="323"/>
    </row>
    <row r="5789" spans="2:2">
      <c r="B5789" s="323"/>
    </row>
    <row r="5790" spans="2:2">
      <c r="B5790" s="323"/>
    </row>
    <row r="5791" spans="2:2">
      <c r="B5791" s="323"/>
    </row>
    <row r="5792" spans="2:2">
      <c r="B5792" s="323"/>
    </row>
    <row r="5793" spans="2:2">
      <c r="B5793" s="323"/>
    </row>
    <row r="5794" spans="2:2">
      <c r="B5794" s="323"/>
    </row>
    <row r="5795" spans="2:2">
      <c r="B5795" s="323"/>
    </row>
    <row r="5796" spans="2:2">
      <c r="B5796" s="323"/>
    </row>
    <row r="5797" spans="2:2">
      <c r="B5797" s="323"/>
    </row>
    <row r="5798" spans="2:2">
      <c r="B5798" s="323"/>
    </row>
    <row r="5799" spans="2:2">
      <c r="B5799" s="323"/>
    </row>
    <row r="5800" spans="2:2">
      <c r="B5800" s="323"/>
    </row>
    <row r="5801" spans="2:2">
      <c r="B5801" s="323"/>
    </row>
    <row r="5802" spans="2:2">
      <c r="B5802" s="323"/>
    </row>
    <row r="5803" spans="2:2">
      <c r="B5803" s="323"/>
    </row>
    <row r="5804" spans="2:2">
      <c r="B5804" s="323"/>
    </row>
    <row r="5805" spans="2:2">
      <c r="B5805" s="323"/>
    </row>
    <row r="5806" spans="2:2">
      <c r="B5806" s="323"/>
    </row>
    <row r="5807" spans="2:2">
      <c r="B5807" s="323"/>
    </row>
    <row r="5808" spans="2:2">
      <c r="B5808" s="323"/>
    </row>
    <row r="5809" spans="2:2">
      <c r="B5809" s="323"/>
    </row>
    <row r="5810" spans="2:2">
      <c r="B5810" s="323"/>
    </row>
    <row r="5811" spans="2:2">
      <c r="B5811" s="323"/>
    </row>
    <row r="5812" spans="2:2">
      <c r="B5812" s="323"/>
    </row>
    <row r="5813" spans="2:2">
      <c r="B5813" s="323"/>
    </row>
    <row r="5814" spans="2:2">
      <c r="B5814" s="323"/>
    </row>
    <row r="5815" spans="2:2">
      <c r="B5815" s="323"/>
    </row>
    <row r="5816" spans="2:2">
      <c r="B5816" s="323"/>
    </row>
    <row r="5817" spans="2:2">
      <c r="B5817" s="323"/>
    </row>
    <row r="5818" spans="2:2">
      <c r="B5818" s="323"/>
    </row>
    <row r="5819" spans="2:2">
      <c r="B5819" s="323"/>
    </row>
    <row r="5820" spans="2:2">
      <c r="B5820" s="323"/>
    </row>
    <row r="5821" spans="2:2">
      <c r="B5821" s="323"/>
    </row>
    <row r="5822" spans="2:2">
      <c r="B5822" s="323"/>
    </row>
    <row r="5823" spans="2:2">
      <c r="B5823" s="323"/>
    </row>
    <row r="5824" spans="2:2">
      <c r="B5824" s="323"/>
    </row>
    <row r="5825" spans="2:2">
      <c r="B5825" s="323"/>
    </row>
    <row r="5826" spans="2:2">
      <c r="B5826" s="323"/>
    </row>
    <row r="5827" spans="2:2">
      <c r="B5827" s="323"/>
    </row>
    <row r="5828" spans="2:2">
      <c r="B5828" s="323"/>
    </row>
    <row r="5829" spans="2:2">
      <c r="B5829" s="323"/>
    </row>
    <row r="5830" spans="2:2">
      <c r="B5830" s="323"/>
    </row>
    <row r="5831" spans="2:2">
      <c r="B5831" s="323"/>
    </row>
    <row r="5832" spans="2:2">
      <c r="B5832" s="323"/>
    </row>
    <row r="5833" spans="2:2">
      <c r="B5833" s="323"/>
    </row>
    <row r="5834" spans="2:2">
      <c r="B5834" s="323"/>
    </row>
    <row r="5835" spans="2:2">
      <c r="B5835" s="323"/>
    </row>
    <row r="5836" spans="2:2">
      <c r="B5836" s="323"/>
    </row>
    <row r="5837" spans="2:2">
      <c r="B5837" s="323"/>
    </row>
    <row r="5838" spans="2:2">
      <c r="B5838" s="323"/>
    </row>
    <row r="5839" spans="2:2">
      <c r="B5839" s="323"/>
    </row>
    <row r="5840" spans="2:2">
      <c r="B5840" s="323"/>
    </row>
    <row r="5841" spans="2:2">
      <c r="B5841" s="323"/>
    </row>
    <row r="5842" spans="2:2">
      <c r="B5842" s="323"/>
    </row>
    <row r="5843" spans="2:2">
      <c r="B5843" s="323"/>
    </row>
    <row r="5844" spans="2:2">
      <c r="B5844" s="323"/>
    </row>
    <row r="5845" spans="2:2">
      <c r="B5845" s="323"/>
    </row>
    <row r="5846" spans="2:2">
      <c r="B5846" s="323"/>
    </row>
    <row r="5847" spans="2:2">
      <c r="B5847" s="323"/>
    </row>
    <row r="5848" spans="2:2">
      <c r="B5848" s="323"/>
    </row>
    <row r="5849" spans="2:2">
      <c r="B5849" s="323"/>
    </row>
    <row r="5850" spans="2:2">
      <c r="B5850" s="323"/>
    </row>
    <row r="5851" spans="2:2">
      <c r="B5851" s="323"/>
    </row>
    <row r="5852" spans="2:2">
      <c r="B5852" s="323"/>
    </row>
    <row r="5853" spans="2:2">
      <c r="B5853" s="323"/>
    </row>
    <row r="5854" spans="2:2">
      <c r="B5854" s="323"/>
    </row>
    <row r="5855" spans="2:2">
      <c r="B5855" s="323"/>
    </row>
    <row r="5856" spans="2:2">
      <c r="B5856" s="323"/>
    </row>
    <row r="5857" spans="2:2">
      <c r="B5857" s="323"/>
    </row>
    <row r="5858" spans="2:2">
      <c r="B5858" s="323"/>
    </row>
    <row r="5859" spans="2:2">
      <c r="B5859" s="323"/>
    </row>
    <row r="5860" spans="2:2">
      <c r="B5860" s="323"/>
    </row>
    <row r="5861" spans="2:2">
      <c r="B5861" s="323"/>
    </row>
    <row r="5862" spans="2:2">
      <c r="B5862" s="323"/>
    </row>
    <row r="5863" spans="2:2">
      <c r="B5863" s="323"/>
    </row>
    <row r="5864" spans="2:2">
      <c r="B5864" s="323"/>
    </row>
    <row r="5865" spans="2:2">
      <c r="B5865" s="323"/>
    </row>
    <row r="5866" spans="2:2">
      <c r="B5866" s="323"/>
    </row>
    <row r="5867" spans="2:2">
      <c r="B5867" s="323"/>
    </row>
    <row r="5868" spans="2:2">
      <c r="B5868" s="323"/>
    </row>
    <row r="5869" spans="2:2">
      <c r="B5869" s="323"/>
    </row>
    <row r="5870" spans="2:2">
      <c r="B5870" s="323"/>
    </row>
    <row r="5871" spans="2:2">
      <c r="B5871" s="323"/>
    </row>
    <row r="5872" spans="2:2">
      <c r="B5872" s="323"/>
    </row>
    <row r="5873" spans="2:2">
      <c r="B5873" s="323"/>
    </row>
    <row r="5874" spans="2:2">
      <c r="B5874" s="323"/>
    </row>
    <row r="5875" spans="2:2">
      <c r="B5875" s="323"/>
    </row>
    <row r="5876" spans="2:2">
      <c r="B5876" s="323"/>
    </row>
    <row r="5877" spans="2:2">
      <c r="B5877" s="323"/>
    </row>
    <row r="5878" spans="2:2">
      <c r="B5878" s="323"/>
    </row>
    <row r="5879" spans="2:2">
      <c r="B5879" s="323"/>
    </row>
    <row r="5880" spans="2:2">
      <c r="B5880" s="323"/>
    </row>
    <row r="5881" spans="2:2">
      <c r="B5881" s="323"/>
    </row>
    <row r="5882" spans="2:2">
      <c r="B5882" s="323"/>
    </row>
    <row r="5883" spans="2:2">
      <c r="B5883" s="323"/>
    </row>
    <row r="5884" spans="2:2">
      <c r="B5884" s="323"/>
    </row>
    <row r="5885" spans="2:2">
      <c r="B5885" s="323"/>
    </row>
    <row r="5886" spans="2:2">
      <c r="B5886" s="323"/>
    </row>
    <row r="5887" spans="2:2">
      <c r="B5887" s="323"/>
    </row>
    <row r="5888" spans="2:2">
      <c r="B5888" s="323"/>
    </row>
    <row r="5889" spans="2:2">
      <c r="B5889" s="323"/>
    </row>
    <row r="5890" spans="2:2">
      <c r="B5890" s="323"/>
    </row>
    <row r="5891" spans="2:2">
      <c r="B5891" s="323"/>
    </row>
    <row r="5892" spans="2:2">
      <c r="B5892" s="323"/>
    </row>
    <row r="5893" spans="2:2">
      <c r="B5893" s="323"/>
    </row>
    <row r="5894" spans="2:2">
      <c r="B5894" s="323"/>
    </row>
    <row r="5895" spans="2:2">
      <c r="B5895" s="323"/>
    </row>
    <row r="5896" spans="2:2">
      <c r="B5896" s="323"/>
    </row>
    <row r="5897" spans="2:2">
      <c r="B5897" s="323"/>
    </row>
    <row r="5898" spans="2:2">
      <c r="B5898" s="323"/>
    </row>
    <row r="5899" spans="2:2">
      <c r="B5899" s="323"/>
    </row>
    <row r="5900" spans="2:2">
      <c r="B5900" s="323"/>
    </row>
    <row r="5901" spans="2:2">
      <c r="B5901" s="323"/>
    </row>
    <row r="5902" spans="2:2">
      <c r="B5902" s="323"/>
    </row>
    <row r="5903" spans="2:2">
      <c r="B5903" s="323"/>
    </row>
    <row r="5904" spans="2:2">
      <c r="B5904" s="323"/>
    </row>
    <row r="5905" spans="2:2">
      <c r="B5905" s="323"/>
    </row>
    <row r="5906" spans="2:2">
      <c r="B5906" s="323"/>
    </row>
    <row r="5907" spans="2:2">
      <c r="B5907" s="323"/>
    </row>
    <row r="5908" spans="2:2">
      <c r="B5908" s="323"/>
    </row>
    <row r="5909" spans="2:2">
      <c r="B5909" s="323"/>
    </row>
    <row r="5910" spans="2:2">
      <c r="B5910" s="323"/>
    </row>
    <row r="5911" spans="2:2">
      <c r="B5911" s="323"/>
    </row>
    <row r="5912" spans="2:2">
      <c r="B5912" s="323"/>
    </row>
    <row r="5913" spans="2:2">
      <c r="B5913" s="323"/>
    </row>
    <row r="5914" spans="2:2">
      <c r="B5914" s="323"/>
    </row>
    <row r="5915" spans="2:2">
      <c r="B5915" s="323"/>
    </row>
    <row r="5916" spans="2:2">
      <c r="B5916" s="323"/>
    </row>
    <row r="5917" spans="2:2">
      <c r="B5917" s="323"/>
    </row>
    <row r="5918" spans="2:2">
      <c r="B5918" s="323"/>
    </row>
    <row r="5919" spans="2:2">
      <c r="B5919" s="323"/>
    </row>
    <row r="5920" spans="2:2">
      <c r="B5920" s="323"/>
    </row>
    <row r="5921" spans="2:2">
      <c r="B5921" s="323"/>
    </row>
    <row r="5922" spans="2:2">
      <c r="B5922" s="323"/>
    </row>
    <row r="5923" spans="2:2">
      <c r="B5923" s="323"/>
    </row>
    <row r="5924" spans="2:2">
      <c r="B5924" s="323"/>
    </row>
    <row r="5925" spans="2:2">
      <c r="B5925" s="323"/>
    </row>
    <row r="5926" spans="2:2">
      <c r="B5926" s="323"/>
    </row>
    <row r="5927" spans="2:2">
      <c r="B5927" s="323"/>
    </row>
    <row r="5928" spans="2:2">
      <c r="B5928" s="323"/>
    </row>
    <row r="5929" spans="2:2">
      <c r="B5929" s="323"/>
    </row>
    <row r="5930" spans="2:2">
      <c r="B5930" s="323"/>
    </row>
    <row r="5931" spans="2:2">
      <c r="B5931" s="323"/>
    </row>
    <row r="5932" spans="2:2">
      <c r="B5932" s="323"/>
    </row>
    <row r="5933" spans="2:2">
      <c r="B5933" s="323"/>
    </row>
    <row r="5934" spans="2:2">
      <c r="B5934" s="323"/>
    </row>
    <row r="5935" spans="2:2">
      <c r="B5935" s="323"/>
    </row>
    <row r="5936" spans="2:2">
      <c r="B5936" s="323"/>
    </row>
    <row r="5937" spans="2:2">
      <c r="B5937" s="323"/>
    </row>
    <row r="5938" spans="2:2">
      <c r="B5938" s="323"/>
    </row>
    <row r="5939" spans="2:2">
      <c r="B5939" s="323"/>
    </row>
    <row r="5940" spans="2:2">
      <c r="B5940" s="323"/>
    </row>
    <row r="5941" spans="2:2">
      <c r="B5941" s="323"/>
    </row>
    <row r="5942" spans="2:2">
      <c r="B5942" s="323"/>
    </row>
    <row r="5943" spans="2:2">
      <c r="B5943" s="323"/>
    </row>
    <row r="5944" spans="2:2">
      <c r="B5944" s="323"/>
    </row>
    <row r="5945" spans="2:2">
      <c r="B5945" s="323"/>
    </row>
    <row r="5946" spans="2:2">
      <c r="B5946" s="323"/>
    </row>
    <row r="5947" spans="2:2">
      <c r="B5947" s="323"/>
    </row>
    <row r="5948" spans="2:2">
      <c r="B5948" s="323"/>
    </row>
    <row r="5949" spans="2:2">
      <c r="B5949" s="323"/>
    </row>
    <row r="5950" spans="2:2">
      <c r="B5950" s="323"/>
    </row>
    <row r="5951" spans="2:2">
      <c r="B5951" s="323"/>
    </row>
    <row r="5952" spans="2:2">
      <c r="B5952" s="323"/>
    </row>
    <row r="5953" spans="2:2">
      <c r="B5953" s="323"/>
    </row>
    <row r="5954" spans="2:2">
      <c r="B5954" s="323"/>
    </row>
    <row r="5955" spans="2:2">
      <c r="B5955" s="323"/>
    </row>
    <row r="5956" spans="2:2">
      <c r="B5956" s="323"/>
    </row>
    <row r="5957" spans="2:2">
      <c r="B5957" s="323"/>
    </row>
    <row r="5958" spans="2:2">
      <c r="B5958" s="323"/>
    </row>
    <row r="5959" spans="2:2">
      <c r="B5959" s="323"/>
    </row>
    <row r="5960" spans="2:2">
      <c r="B5960" s="323"/>
    </row>
    <row r="5961" spans="2:2">
      <c r="B5961" s="323"/>
    </row>
    <row r="5962" spans="2:2">
      <c r="B5962" s="323"/>
    </row>
    <row r="5963" spans="2:2">
      <c r="B5963" s="323"/>
    </row>
    <row r="5964" spans="2:2">
      <c r="B5964" s="323"/>
    </row>
    <row r="5965" spans="2:2">
      <c r="B5965" s="323"/>
    </row>
    <row r="5966" spans="2:2">
      <c r="B5966" s="323"/>
    </row>
    <row r="5967" spans="2:2">
      <c r="B5967" s="323"/>
    </row>
    <row r="5968" spans="2:2">
      <c r="B5968" s="323"/>
    </row>
    <row r="5969" spans="2:2">
      <c r="B5969" s="323"/>
    </row>
    <row r="5970" spans="2:2">
      <c r="B5970" s="323"/>
    </row>
    <row r="5971" spans="2:2">
      <c r="B5971" s="323"/>
    </row>
    <row r="5972" spans="2:2">
      <c r="B5972" s="323"/>
    </row>
    <row r="5973" spans="2:2">
      <c r="B5973" s="323"/>
    </row>
    <row r="5974" spans="2:2">
      <c r="B5974" s="323"/>
    </row>
    <row r="5975" spans="2:2">
      <c r="B5975" s="323"/>
    </row>
    <row r="5976" spans="2:2">
      <c r="B5976" s="323"/>
    </row>
    <row r="5977" spans="2:2">
      <c r="B5977" s="323"/>
    </row>
    <row r="5978" spans="2:2">
      <c r="B5978" s="323"/>
    </row>
    <row r="5979" spans="2:2">
      <c r="B5979" s="323"/>
    </row>
    <row r="5980" spans="2:2">
      <c r="B5980" s="323"/>
    </row>
    <row r="5981" spans="2:2">
      <c r="B5981" s="323"/>
    </row>
    <row r="5982" spans="2:2">
      <c r="B5982" s="323"/>
    </row>
    <row r="5983" spans="2:2">
      <c r="B5983" s="323"/>
    </row>
    <row r="5984" spans="2:2">
      <c r="B5984" s="323"/>
    </row>
    <row r="5985" spans="2:2">
      <c r="B5985" s="323"/>
    </row>
    <row r="5986" spans="2:2">
      <c r="B5986" s="323"/>
    </row>
    <row r="5987" spans="2:2">
      <c r="B5987" s="323"/>
    </row>
    <row r="5988" spans="2:2">
      <c r="B5988" s="323"/>
    </row>
    <row r="5989" spans="2:2">
      <c r="B5989" s="323"/>
    </row>
    <row r="5990" spans="2:2">
      <c r="B5990" s="323"/>
    </row>
    <row r="5991" spans="2:2">
      <c r="B5991" s="323"/>
    </row>
    <row r="5992" spans="2:2">
      <c r="B5992" s="323"/>
    </row>
    <row r="5993" spans="2:2">
      <c r="B5993" s="323"/>
    </row>
    <row r="5994" spans="2:2">
      <c r="B5994" s="323"/>
    </row>
    <row r="5995" spans="2:2">
      <c r="B5995" s="323"/>
    </row>
    <row r="5996" spans="2:2">
      <c r="B5996" s="323"/>
    </row>
    <row r="5997" spans="2:2">
      <c r="B5997" s="323"/>
    </row>
    <row r="5998" spans="2:2">
      <c r="B5998" s="323"/>
    </row>
    <row r="5999" spans="2:2">
      <c r="B5999" s="323"/>
    </row>
    <row r="6000" spans="2:2">
      <c r="B6000" s="323"/>
    </row>
    <row r="6001" spans="2:2">
      <c r="B6001" s="323"/>
    </row>
    <row r="6002" spans="2:2">
      <c r="B6002" s="323"/>
    </row>
    <row r="6003" spans="2:2">
      <c r="B6003" s="323"/>
    </row>
    <row r="6004" spans="2:2">
      <c r="B6004" s="323"/>
    </row>
    <row r="6005" spans="2:2">
      <c r="B6005" s="323"/>
    </row>
    <row r="6006" spans="2:2">
      <c r="B6006" s="323"/>
    </row>
    <row r="6007" spans="2:2">
      <c r="B6007" s="323"/>
    </row>
    <row r="6008" spans="2:2">
      <c r="B6008" s="323"/>
    </row>
    <row r="6009" spans="2:2">
      <c r="B6009" s="323"/>
    </row>
    <row r="6010" spans="2:2">
      <c r="B6010" s="323"/>
    </row>
    <row r="6011" spans="2:2">
      <c r="B6011" s="323"/>
    </row>
    <row r="6012" spans="2:2">
      <c r="B6012" s="323"/>
    </row>
    <row r="6013" spans="2:2">
      <c r="B6013" s="323"/>
    </row>
    <row r="6014" spans="2:2">
      <c r="B6014" s="323"/>
    </row>
    <row r="6015" spans="2:2">
      <c r="B6015" s="323"/>
    </row>
    <row r="6016" spans="2:2">
      <c r="B6016" s="323"/>
    </row>
    <row r="6017" spans="2:2">
      <c r="B6017" s="323"/>
    </row>
    <row r="6018" spans="2:2">
      <c r="B6018" s="323"/>
    </row>
    <row r="6019" spans="2:2">
      <c r="B6019" s="323"/>
    </row>
    <row r="6020" spans="2:2">
      <c r="B6020" s="323"/>
    </row>
    <row r="6021" spans="2:2">
      <c r="B6021" s="323"/>
    </row>
    <row r="6022" spans="2:2">
      <c r="B6022" s="323"/>
    </row>
    <row r="6023" spans="2:2">
      <c r="B6023" s="323"/>
    </row>
    <row r="6024" spans="2:2">
      <c r="B6024" s="323"/>
    </row>
    <row r="6025" spans="2:2">
      <c r="B6025" s="323"/>
    </row>
    <row r="6026" spans="2:2">
      <c r="B6026" s="323"/>
    </row>
    <row r="6027" spans="2:2">
      <c r="B6027" s="323"/>
    </row>
    <row r="6028" spans="2:2">
      <c r="B6028" s="323"/>
    </row>
    <row r="6029" spans="2:2">
      <c r="B6029" s="323"/>
    </row>
    <row r="6030" spans="2:2">
      <c r="B6030" s="323"/>
    </row>
    <row r="6031" spans="2:2">
      <c r="B6031" s="323"/>
    </row>
    <row r="6032" spans="2:2">
      <c r="B6032" s="323"/>
    </row>
    <row r="6033" spans="2:2">
      <c r="B6033" s="323"/>
    </row>
    <row r="6034" spans="2:2">
      <c r="B6034" s="323"/>
    </row>
    <row r="6035" spans="2:2">
      <c r="B6035" s="323"/>
    </row>
    <row r="6036" spans="2:2">
      <c r="B6036" s="323"/>
    </row>
    <row r="6037" spans="2:2">
      <c r="B6037" s="323"/>
    </row>
    <row r="6038" spans="2:2">
      <c r="B6038" s="323"/>
    </row>
    <row r="6039" spans="2:2">
      <c r="B6039" s="323"/>
    </row>
    <row r="6040" spans="2:2">
      <c r="B6040" s="323"/>
    </row>
    <row r="6041" spans="2:2">
      <c r="B6041" s="323"/>
    </row>
    <row r="6042" spans="2:2">
      <c r="B6042" s="323"/>
    </row>
    <row r="6043" spans="2:2">
      <c r="B6043" s="323"/>
    </row>
    <row r="6044" spans="2:2">
      <c r="B6044" s="323"/>
    </row>
    <row r="6045" spans="2:2">
      <c r="B6045" s="323"/>
    </row>
    <row r="6046" spans="2:2">
      <c r="B6046" s="323"/>
    </row>
    <row r="6047" spans="2:2">
      <c r="B6047" s="323"/>
    </row>
    <row r="6048" spans="2:2">
      <c r="B6048" s="323"/>
    </row>
    <row r="6049" spans="2:2">
      <c r="B6049" s="323"/>
    </row>
    <row r="6050" spans="2:2">
      <c r="B6050" s="323"/>
    </row>
    <row r="6051" spans="2:2">
      <c r="B6051" s="323"/>
    </row>
    <row r="6052" spans="2:2">
      <c r="B6052" s="323"/>
    </row>
    <row r="6053" spans="2:2">
      <c r="B6053" s="323"/>
    </row>
    <row r="6054" spans="2:2">
      <c r="B6054" s="323"/>
    </row>
    <row r="6055" spans="2:2">
      <c r="B6055" s="323"/>
    </row>
    <row r="6056" spans="2:2">
      <c r="B6056" s="323"/>
    </row>
    <row r="6057" spans="2:2">
      <c r="B6057" s="323"/>
    </row>
    <row r="6058" spans="2:2">
      <c r="B6058" s="323"/>
    </row>
    <row r="6059" spans="2:2">
      <c r="B6059" s="323"/>
    </row>
    <row r="6060" spans="2:2">
      <c r="B6060" s="323"/>
    </row>
    <row r="6061" spans="2:2">
      <c r="B6061" s="323"/>
    </row>
    <row r="6062" spans="2:2">
      <c r="B6062" s="323"/>
    </row>
    <row r="6063" spans="2:2">
      <c r="B6063" s="323"/>
    </row>
    <row r="6064" spans="2:2">
      <c r="B6064" s="323"/>
    </row>
    <row r="6065" spans="2:2">
      <c r="B6065" s="323"/>
    </row>
    <row r="6066" spans="2:2">
      <c r="B6066" s="323"/>
    </row>
    <row r="6067" spans="2:2">
      <c r="B6067" s="323"/>
    </row>
    <row r="6068" spans="2:2">
      <c r="B6068" s="323"/>
    </row>
    <row r="6069" spans="2:2">
      <c r="B6069" s="323"/>
    </row>
    <row r="6070" spans="2:2">
      <c r="B6070" s="323"/>
    </row>
    <row r="6071" spans="2:2">
      <c r="B6071" s="323"/>
    </row>
    <row r="6072" spans="2:2">
      <c r="B6072" s="323"/>
    </row>
    <row r="6073" spans="2:2">
      <c r="B6073" s="323"/>
    </row>
    <row r="6074" spans="2:2">
      <c r="B6074" s="323"/>
    </row>
    <row r="6075" spans="2:2">
      <c r="B6075" s="323"/>
    </row>
    <row r="6076" spans="2:2">
      <c r="B6076" s="323"/>
    </row>
    <row r="6077" spans="2:2">
      <c r="B6077" s="323"/>
    </row>
    <row r="6078" spans="2:2">
      <c r="B6078" s="323"/>
    </row>
    <row r="6079" spans="2:2">
      <c r="B6079" s="323"/>
    </row>
    <row r="6080" spans="2:2">
      <c r="B6080" s="323"/>
    </row>
    <row r="6081" spans="2:2">
      <c r="B6081" s="323"/>
    </row>
    <row r="6082" spans="2:2">
      <c r="B6082" s="323"/>
    </row>
    <row r="6083" spans="2:2">
      <c r="B6083" s="323"/>
    </row>
    <row r="6084" spans="2:2">
      <c r="B6084" s="323"/>
    </row>
    <row r="6085" spans="2:2">
      <c r="B6085" s="323"/>
    </row>
    <row r="6086" spans="2:2">
      <c r="B6086" s="323"/>
    </row>
    <row r="6087" spans="2:2">
      <c r="B6087" s="323"/>
    </row>
    <row r="6088" spans="2:2">
      <c r="B6088" s="323"/>
    </row>
    <row r="6089" spans="2:2">
      <c r="B6089" s="323"/>
    </row>
    <row r="6090" spans="2:2">
      <c r="B6090" s="323"/>
    </row>
    <row r="6091" spans="2:2">
      <c r="B6091" s="323"/>
    </row>
    <row r="6092" spans="2:2">
      <c r="B6092" s="323"/>
    </row>
    <row r="6093" spans="2:2">
      <c r="B6093" s="323"/>
    </row>
    <row r="6094" spans="2:2">
      <c r="B6094" s="323"/>
    </row>
    <row r="6095" spans="2:2">
      <c r="B6095" s="323"/>
    </row>
    <row r="6096" spans="2:2">
      <c r="B6096" s="323"/>
    </row>
    <row r="6097" spans="2:2">
      <c r="B6097" s="323"/>
    </row>
    <row r="6098" spans="2:2">
      <c r="B6098" s="323"/>
    </row>
    <row r="6099" spans="2:2">
      <c r="B6099" s="323"/>
    </row>
    <row r="6100" spans="2:2">
      <c r="B6100" s="323"/>
    </row>
    <row r="6101" spans="2:2">
      <c r="B6101" s="323"/>
    </row>
    <row r="6102" spans="2:2">
      <c r="B6102" s="323"/>
    </row>
    <row r="6103" spans="2:2">
      <c r="B6103" s="323"/>
    </row>
    <row r="6104" spans="2:2">
      <c r="B6104" s="323"/>
    </row>
    <row r="6105" spans="2:2">
      <c r="B6105" s="323"/>
    </row>
    <row r="6106" spans="2:2">
      <c r="B6106" s="323"/>
    </row>
    <row r="6107" spans="2:2">
      <c r="B6107" s="323"/>
    </row>
    <row r="6108" spans="2:2">
      <c r="B6108" s="323"/>
    </row>
    <row r="6109" spans="2:2">
      <c r="B6109" s="323"/>
    </row>
    <row r="6110" spans="2:2">
      <c r="B6110" s="323"/>
    </row>
    <row r="6111" spans="2:2">
      <c r="B6111" s="323"/>
    </row>
    <row r="6112" spans="2:2">
      <c r="B6112" s="323"/>
    </row>
    <row r="6113" spans="2:2">
      <c r="B6113" s="323"/>
    </row>
    <row r="6114" spans="2:2">
      <c r="B6114" s="323"/>
    </row>
    <row r="6115" spans="2:2">
      <c r="B6115" s="323"/>
    </row>
    <row r="6116" spans="2:2">
      <c r="B6116" s="323"/>
    </row>
    <row r="6117" spans="2:2">
      <c r="B6117" s="323"/>
    </row>
    <row r="6118" spans="2:2">
      <c r="B6118" s="323"/>
    </row>
    <row r="6119" spans="2:2">
      <c r="B6119" s="323"/>
    </row>
    <row r="6120" spans="2:2">
      <c r="B6120" s="323"/>
    </row>
    <row r="6121" spans="2:2">
      <c r="B6121" s="323"/>
    </row>
    <row r="6122" spans="2:2">
      <c r="B6122" s="323"/>
    </row>
    <row r="6123" spans="2:2">
      <c r="B6123" s="323"/>
    </row>
    <row r="6124" spans="2:2">
      <c r="B6124" s="323"/>
    </row>
    <row r="6125" spans="2:2">
      <c r="B6125" s="323"/>
    </row>
    <row r="6126" spans="2:2">
      <c r="B6126" s="323"/>
    </row>
    <row r="6127" spans="2:2">
      <c r="B6127" s="323"/>
    </row>
    <row r="6128" spans="2:2">
      <c r="B6128" s="323"/>
    </row>
    <row r="6129" spans="2:2">
      <c r="B6129" s="323"/>
    </row>
    <row r="6130" spans="2:2">
      <c r="B6130" s="323"/>
    </row>
    <row r="6131" spans="2:2">
      <c r="B6131" s="323"/>
    </row>
    <row r="6132" spans="2:2">
      <c r="B6132" s="323"/>
    </row>
    <row r="6133" spans="2:2">
      <c r="B6133" s="323"/>
    </row>
    <row r="6134" spans="2:2">
      <c r="B6134" s="323"/>
    </row>
    <row r="6135" spans="2:2">
      <c r="B6135" s="323"/>
    </row>
    <row r="6136" spans="2:2">
      <c r="B6136" s="323"/>
    </row>
    <row r="6137" spans="2:2">
      <c r="B6137" s="323"/>
    </row>
    <row r="6138" spans="2:2">
      <c r="B6138" s="323"/>
    </row>
    <row r="6139" spans="2:2">
      <c r="B6139" s="323"/>
    </row>
    <row r="6140" spans="2:2">
      <c r="B6140" s="323"/>
    </row>
    <row r="6141" spans="2:2">
      <c r="B6141" s="323"/>
    </row>
    <row r="6142" spans="2:2">
      <c r="B6142" s="323"/>
    </row>
    <row r="6143" spans="2:2">
      <c r="B6143" s="323"/>
    </row>
    <row r="6144" spans="2:2">
      <c r="B6144" s="323"/>
    </row>
    <row r="6145" spans="2:2">
      <c r="B6145" s="323"/>
    </row>
    <row r="6146" spans="2:2">
      <c r="B6146" s="323"/>
    </row>
    <row r="6147" spans="2:2">
      <c r="B6147" s="323"/>
    </row>
    <row r="6148" spans="2:2">
      <c r="B6148" s="323"/>
    </row>
    <row r="6149" spans="2:2">
      <c r="B6149" s="323"/>
    </row>
    <row r="6150" spans="2:2">
      <c r="B6150" s="323"/>
    </row>
    <row r="6151" spans="2:2">
      <c r="B6151" s="323"/>
    </row>
    <row r="6152" spans="2:2">
      <c r="B6152" s="323"/>
    </row>
    <row r="6153" spans="2:2">
      <c r="B6153" s="323"/>
    </row>
    <row r="6154" spans="2:2">
      <c r="B6154" s="323"/>
    </row>
    <row r="6155" spans="2:2">
      <c r="B6155" s="323"/>
    </row>
    <row r="6156" spans="2:2">
      <c r="B6156" s="323"/>
    </row>
    <row r="6157" spans="2:2">
      <c r="B6157" s="323"/>
    </row>
    <row r="6158" spans="2:2">
      <c r="B6158" s="323"/>
    </row>
    <row r="6159" spans="2:2">
      <c r="B6159" s="323"/>
    </row>
    <row r="6160" spans="2:2">
      <c r="B6160" s="323"/>
    </row>
    <row r="6161" spans="2:2">
      <c r="B6161" s="323"/>
    </row>
    <row r="6162" spans="2:2">
      <c r="B6162" s="323"/>
    </row>
    <row r="6163" spans="2:2">
      <c r="B6163" s="323"/>
    </row>
    <row r="6164" spans="2:2">
      <c r="B6164" s="323"/>
    </row>
    <row r="6165" spans="2:2">
      <c r="B6165" s="323"/>
    </row>
    <row r="6166" spans="2:2">
      <c r="B6166" s="323"/>
    </row>
    <row r="6167" spans="2:2">
      <c r="B6167" s="323"/>
    </row>
    <row r="6168" spans="2:2">
      <c r="B6168" s="323"/>
    </row>
    <row r="6169" spans="2:2">
      <c r="B6169" s="323"/>
    </row>
    <row r="6170" spans="2:2">
      <c r="B6170" s="323"/>
    </row>
    <row r="6171" spans="2:2">
      <c r="B6171" s="323"/>
    </row>
    <row r="6172" spans="2:2">
      <c r="B6172" s="323"/>
    </row>
    <row r="6173" spans="2:2">
      <c r="B6173" s="323"/>
    </row>
    <row r="6174" spans="2:2">
      <c r="B6174" s="323"/>
    </row>
    <row r="6175" spans="2:2">
      <c r="B6175" s="323"/>
    </row>
    <row r="6176" spans="2:2">
      <c r="B6176" s="323"/>
    </row>
    <row r="6177" spans="2:2">
      <c r="B6177" s="323"/>
    </row>
    <row r="6178" spans="2:2">
      <c r="B6178" s="323"/>
    </row>
    <row r="6179" spans="2:2">
      <c r="B6179" s="323"/>
    </row>
    <row r="6180" spans="2:2">
      <c r="B6180" s="323"/>
    </row>
    <row r="6181" spans="2:2">
      <c r="B6181" s="323"/>
    </row>
    <row r="6182" spans="2:2">
      <c r="B6182" s="323"/>
    </row>
    <row r="6183" spans="2:2">
      <c r="B6183" s="323"/>
    </row>
    <row r="6184" spans="2:2">
      <c r="B6184" s="323"/>
    </row>
    <row r="6185" spans="2:2">
      <c r="B6185" s="323"/>
    </row>
    <row r="6186" spans="2:2">
      <c r="B6186" s="323"/>
    </row>
    <row r="6187" spans="2:2">
      <c r="B6187" s="323"/>
    </row>
    <row r="6188" spans="2:2">
      <c r="B6188" s="323"/>
    </row>
    <row r="6189" spans="2:2">
      <c r="B6189" s="323"/>
    </row>
    <row r="6190" spans="2:2">
      <c r="B6190" s="323"/>
    </row>
    <row r="6191" spans="2:2">
      <c r="B6191" s="323"/>
    </row>
    <row r="6192" spans="2:2">
      <c r="B6192" s="323"/>
    </row>
    <row r="6193" spans="2:2">
      <c r="B6193" s="323"/>
    </row>
    <row r="6194" spans="2:2">
      <c r="B6194" s="323"/>
    </row>
    <row r="6195" spans="2:2">
      <c r="B6195" s="323"/>
    </row>
    <row r="6196" spans="2:2">
      <c r="B6196" s="323"/>
    </row>
    <row r="6197" spans="2:2">
      <c r="B6197" s="323"/>
    </row>
    <row r="6198" spans="2:2">
      <c r="B6198" s="323"/>
    </row>
    <row r="6199" spans="2:2">
      <c r="B6199" s="323"/>
    </row>
    <row r="6200" spans="2:2">
      <c r="B6200" s="323"/>
    </row>
    <row r="6201" spans="2:2">
      <c r="B6201" s="323"/>
    </row>
    <row r="6202" spans="2:2">
      <c r="B6202" s="323"/>
    </row>
    <row r="6203" spans="2:2">
      <c r="B6203" s="323"/>
    </row>
    <row r="6204" spans="2:2">
      <c r="B6204" s="323"/>
    </row>
    <row r="6205" spans="2:2">
      <c r="B6205" s="323"/>
    </row>
    <row r="6206" spans="2:2">
      <c r="B6206" s="323"/>
    </row>
    <row r="6207" spans="2:2">
      <c r="B6207" s="323"/>
    </row>
    <row r="6208" spans="2:2">
      <c r="B6208" s="323"/>
    </row>
    <row r="6209" spans="2:2">
      <c r="B6209" s="323"/>
    </row>
    <row r="6210" spans="2:2">
      <c r="B6210" s="323"/>
    </row>
    <row r="6211" spans="2:2">
      <c r="B6211" s="323"/>
    </row>
    <row r="6212" spans="2:2">
      <c r="B6212" s="323"/>
    </row>
    <row r="6213" spans="2:2">
      <c r="B6213" s="323"/>
    </row>
    <row r="6214" spans="2:2">
      <c r="B6214" s="323"/>
    </row>
    <row r="6215" spans="2:2">
      <c r="B6215" s="323"/>
    </row>
    <row r="6216" spans="2:2">
      <c r="B6216" s="323"/>
    </row>
    <row r="6217" spans="2:2">
      <c r="B6217" s="323"/>
    </row>
    <row r="6218" spans="2:2">
      <c r="B6218" s="323"/>
    </row>
    <row r="6219" spans="2:2">
      <c r="B6219" s="323"/>
    </row>
    <row r="6220" spans="2:2">
      <c r="B6220" s="323"/>
    </row>
    <row r="6221" spans="2:2">
      <c r="B6221" s="323"/>
    </row>
    <row r="6222" spans="2:2">
      <c r="B6222" s="323"/>
    </row>
    <row r="6223" spans="2:2">
      <c r="B6223" s="323"/>
    </row>
    <row r="6224" spans="2:2">
      <c r="B6224" s="323"/>
    </row>
    <row r="6225" spans="2:2">
      <c r="B6225" s="323"/>
    </row>
    <row r="6226" spans="2:2">
      <c r="B6226" s="323"/>
    </row>
    <row r="6227" spans="2:2">
      <c r="B6227" s="323"/>
    </row>
    <row r="6228" spans="2:2">
      <c r="B6228" s="323"/>
    </row>
    <row r="6229" spans="2:2">
      <c r="B6229" s="323"/>
    </row>
    <row r="6230" spans="2:2">
      <c r="B6230" s="323"/>
    </row>
    <row r="6231" spans="2:2">
      <c r="B6231" s="323"/>
    </row>
    <row r="6232" spans="2:2">
      <c r="B6232" s="323"/>
    </row>
    <row r="6233" spans="2:2">
      <c r="B6233" s="323"/>
    </row>
    <row r="6234" spans="2:2">
      <c r="B6234" s="323"/>
    </row>
    <row r="6235" spans="2:2">
      <c r="B6235" s="323"/>
    </row>
    <row r="6236" spans="2:2">
      <c r="B6236" s="323"/>
    </row>
    <row r="6237" spans="2:2">
      <c r="B6237" s="323"/>
    </row>
    <row r="6238" spans="2:2">
      <c r="B6238" s="323"/>
    </row>
    <row r="6239" spans="2:2">
      <c r="B6239" s="323"/>
    </row>
    <row r="6240" spans="2:2">
      <c r="B6240" s="323"/>
    </row>
    <row r="6241" spans="2:2">
      <c r="B6241" s="323"/>
    </row>
    <row r="6242" spans="2:2">
      <c r="B6242" s="323"/>
    </row>
    <row r="6243" spans="2:2">
      <c r="B6243" s="323"/>
    </row>
    <row r="6244" spans="2:2">
      <c r="B6244" s="323"/>
    </row>
    <row r="6245" spans="2:2">
      <c r="B6245" s="323"/>
    </row>
    <row r="6246" spans="2:2">
      <c r="B6246" s="323"/>
    </row>
    <row r="6247" spans="2:2">
      <c r="B6247" s="323"/>
    </row>
    <row r="6248" spans="2:2">
      <c r="B6248" s="323"/>
    </row>
    <row r="6249" spans="2:2">
      <c r="B6249" s="323"/>
    </row>
    <row r="6250" spans="2:2">
      <c r="B6250" s="323"/>
    </row>
    <row r="6251" spans="2:2">
      <c r="B6251" s="323"/>
    </row>
    <row r="6252" spans="2:2">
      <c r="B6252" s="323"/>
    </row>
    <row r="6253" spans="2:2">
      <c r="B6253" s="323"/>
    </row>
    <row r="6254" spans="2:2">
      <c r="B6254" s="323"/>
    </row>
    <row r="6255" spans="2:2">
      <c r="B6255" s="323"/>
    </row>
    <row r="6256" spans="2:2">
      <c r="B6256" s="323"/>
    </row>
    <row r="6257" spans="2:2">
      <c r="B6257" s="323"/>
    </row>
    <row r="6258" spans="2:2">
      <c r="B6258" s="323"/>
    </row>
    <row r="6259" spans="2:2">
      <c r="B6259" s="323"/>
    </row>
    <row r="6260" spans="2:2">
      <c r="B6260" s="323"/>
    </row>
    <row r="6261" spans="2:2">
      <c r="B6261" s="323"/>
    </row>
    <row r="6262" spans="2:2">
      <c r="B6262" s="323"/>
    </row>
    <row r="6263" spans="2:2">
      <c r="B6263" s="323"/>
    </row>
    <row r="6264" spans="2:2">
      <c r="B6264" s="323"/>
    </row>
    <row r="6265" spans="2:2">
      <c r="B6265" s="323"/>
    </row>
    <row r="6266" spans="2:2">
      <c r="B6266" s="323"/>
    </row>
    <row r="6267" spans="2:2">
      <c r="B6267" s="323"/>
    </row>
    <row r="6268" spans="2:2">
      <c r="B6268" s="323"/>
    </row>
    <row r="6269" spans="2:2">
      <c r="B6269" s="323"/>
    </row>
    <row r="6270" spans="2:2">
      <c r="B6270" s="323"/>
    </row>
    <row r="6271" spans="2:2">
      <c r="B6271" s="323"/>
    </row>
    <row r="6272" spans="2:2">
      <c r="B6272" s="323"/>
    </row>
    <row r="6273" spans="2:2">
      <c r="B6273" s="323"/>
    </row>
    <row r="6274" spans="2:2">
      <c r="B6274" s="323"/>
    </row>
    <row r="6275" spans="2:2">
      <c r="B6275" s="323"/>
    </row>
    <row r="6276" spans="2:2">
      <c r="B6276" s="323"/>
    </row>
    <row r="6277" spans="2:2">
      <c r="B6277" s="323"/>
    </row>
    <row r="6278" spans="2:2">
      <c r="B6278" s="323"/>
    </row>
    <row r="6279" spans="2:2">
      <c r="B6279" s="323"/>
    </row>
    <row r="6280" spans="2:2">
      <c r="B6280" s="323"/>
    </row>
    <row r="6281" spans="2:2">
      <c r="B6281" s="323"/>
    </row>
    <row r="6282" spans="2:2">
      <c r="B6282" s="323"/>
    </row>
    <row r="6283" spans="2:2">
      <c r="B6283" s="323"/>
    </row>
    <row r="6284" spans="2:2">
      <c r="B6284" s="323"/>
    </row>
    <row r="6285" spans="2:2">
      <c r="B6285" s="323"/>
    </row>
    <row r="6286" spans="2:2">
      <c r="B6286" s="323"/>
    </row>
    <row r="6287" spans="2:2">
      <c r="B6287" s="323"/>
    </row>
    <row r="6288" spans="2:2">
      <c r="B6288" s="323"/>
    </row>
    <row r="6289" spans="2:2">
      <c r="B6289" s="323"/>
    </row>
    <row r="6290" spans="2:2">
      <c r="B6290" s="323"/>
    </row>
    <row r="6291" spans="2:2">
      <c r="B6291" s="323"/>
    </row>
    <row r="6292" spans="2:2">
      <c r="B6292" s="323"/>
    </row>
    <row r="6293" spans="2:2">
      <c r="B6293" s="323"/>
    </row>
    <row r="6294" spans="2:2">
      <c r="B6294" s="323"/>
    </row>
    <row r="6295" spans="2:2">
      <c r="B6295" s="323"/>
    </row>
    <row r="6296" spans="2:2">
      <c r="B6296" s="323"/>
    </row>
    <row r="6297" spans="2:2">
      <c r="B6297" s="323"/>
    </row>
    <row r="6298" spans="2:2">
      <c r="B6298" s="323"/>
    </row>
    <row r="6299" spans="2:2">
      <c r="B6299" s="323"/>
    </row>
    <row r="6300" spans="2:2">
      <c r="B6300" s="323"/>
    </row>
    <row r="6301" spans="2:2">
      <c r="B6301" s="323"/>
    </row>
    <row r="6302" spans="2:2">
      <c r="B6302" s="323"/>
    </row>
    <row r="6303" spans="2:2">
      <c r="B6303" s="323"/>
    </row>
    <row r="6304" spans="2:2">
      <c r="B6304" s="323"/>
    </row>
    <row r="6305" spans="2:2">
      <c r="B6305" s="323"/>
    </row>
    <row r="6306" spans="2:2">
      <c r="B6306" s="323"/>
    </row>
    <row r="6307" spans="2:2">
      <c r="B6307" s="323"/>
    </row>
    <row r="6308" spans="2:2">
      <c r="B6308" s="323"/>
    </row>
    <row r="6309" spans="2:2">
      <c r="B6309" s="323"/>
    </row>
    <row r="6310" spans="2:2">
      <c r="B6310" s="323"/>
    </row>
    <row r="6311" spans="2:2">
      <c r="B6311" s="323"/>
    </row>
    <row r="6312" spans="2:2">
      <c r="B6312" s="323"/>
    </row>
    <row r="6313" spans="2:2">
      <c r="B6313" s="323"/>
    </row>
    <row r="6314" spans="2:2">
      <c r="B6314" s="323"/>
    </row>
    <row r="6315" spans="2:2">
      <c r="B6315" s="323"/>
    </row>
    <row r="6316" spans="2:2">
      <c r="B6316" s="323"/>
    </row>
    <row r="6317" spans="2:2">
      <c r="B6317" s="323"/>
    </row>
    <row r="6318" spans="2:2">
      <c r="B6318" s="323"/>
    </row>
    <row r="6319" spans="2:2">
      <c r="B6319" s="323"/>
    </row>
    <row r="6320" spans="2:2">
      <c r="B6320" s="323"/>
    </row>
    <row r="6321" spans="2:2">
      <c r="B6321" s="323"/>
    </row>
    <row r="6322" spans="2:2">
      <c r="B6322" s="323"/>
    </row>
    <row r="6323" spans="2:2">
      <c r="B6323" s="323"/>
    </row>
    <row r="6324" spans="2:2">
      <c r="B6324" s="323"/>
    </row>
    <row r="6325" spans="2:2">
      <c r="B6325" s="323"/>
    </row>
    <row r="6326" spans="2:2">
      <c r="B6326" s="323"/>
    </row>
    <row r="6327" spans="2:2">
      <c r="B6327" s="323"/>
    </row>
    <row r="6328" spans="2:2">
      <c r="B6328" s="323"/>
    </row>
    <row r="6329" spans="2:2">
      <c r="B6329" s="323"/>
    </row>
    <row r="6330" spans="2:2">
      <c r="B6330" s="323"/>
    </row>
    <row r="6331" spans="2:2">
      <c r="B6331" s="323"/>
    </row>
    <row r="6332" spans="2:2">
      <c r="B6332" s="323"/>
    </row>
    <row r="6333" spans="2:2">
      <c r="B6333" s="323"/>
    </row>
    <row r="6334" spans="2:2">
      <c r="B6334" s="323"/>
    </row>
    <row r="6335" spans="2:2">
      <c r="B6335" s="323"/>
    </row>
    <row r="6336" spans="2:2">
      <c r="B6336" s="323"/>
    </row>
    <row r="6337" spans="2:2">
      <c r="B6337" s="323"/>
    </row>
    <row r="6338" spans="2:2">
      <c r="B6338" s="323"/>
    </row>
    <row r="6339" spans="2:2">
      <c r="B6339" s="323"/>
    </row>
    <row r="6340" spans="2:2">
      <c r="B6340" s="323"/>
    </row>
    <row r="6341" spans="2:2">
      <c r="B6341" s="323"/>
    </row>
    <row r="6342" spans="2:2">
      <c r="B6342" s="323"/>
    </row>
    <row r="6343" spans="2:2">
      <c r="B6343" s="323"/>
    </row>
    <row r="6344" spans="2:2">
      <c r="B6344" s="323"/>
    </row>
    <row r="6345" spans="2:2">
      <c r="B6345" s="323"/>
    </row>
    <row r="6346" spans="2:2">
      <c r="B6346" s="323"/>
    </row>
    <row r="6347" spans="2:2">
      <c r="B6347" s="323"/>
    </row>
    <row r="6348" spans="2:2">
      <c r="B6348" s="323"/>
    </row>
    <row r="6349" spans="2:2">
      <c r="B6349" s="323"/>
    </row>
    <row r="6350" spans="2:2">
      <c r="B6350" s="323"/>
    </row>
    <row r="6351" spans="2:2">
      <c r="B6351" s="323"/>
    </row>
    <row r="6352" spans="2:2">
      <c r="B6352" s="323"/>
    </row>
    <row r="6353" spans="2:2">
      <c r="B6353" s="323"/>
    </row>
    <row r="6354" spans="2:2">
      <c r="B6354" s="323"/>
    </row>
    <row r="6355" spans="2:2">
      <c r="B6355" s="323"/>
    </row>
    <row r="6356" spans="2:2">
      <c r="B6356" s="323"/>
    </row>
    <row r="6357" spans="2:2">
      <c r="B6357" s="323"/>
    </row>
    <row r="6358" spans="2:2">
      <c r="B6358" s="323"/>
    </row>
    <row r="6359" spans="2:2">
      <c r="B6359" s="323"/>
    </row>
    <row r="6360" spans="2:2">
      <c r="B6360" s="323"/>
    </row>
    <row r="6361" spans="2:2">
      <c r="B6361" s="323"/>
    </row>
    <row r="6362" spans="2:2">
      <c r="B6362" s="323"/>
    </row>
    <row r="6363" spans="2:2">
      <c r="B6363" s="323"/>
    </row>
    <row r="6364" spans="2:2">
      <c r="B6364" s="323"/>
    </row>
    <row r="6365" spans="2:2">
      <c r="B6365" s="323"/>
    </row>
    <row r="6366" spans="2:2">
      <c r="B6366" s="323"/>
    </row>
    <row r="6367" spans="2:2">
      <c r="B6367" s="323"/>
    </row>
    <row r="6368" spans="2:2">
      <c r="B6368" s="323"/>
    </row>
    <row r="6369" spans="2:2">
      <c r="B6369" s="323"/>
    </row>
    <row r="6370" spans="2:2">
      <c r="B6370" s="323"/>
    </row>
    <row r="6371" spans="2:2">
      <c r="B6371" s="323"/>
    </row>
    <row r="6372" spans="2:2">
      <c r="B6372" s="323"/>
    </row>
    <row r="6373" spans="2:2">
      <c r="B6373" s="323"/>
    </row>
    <row r="6374" spans="2:2">
      <c r="B6374" s="323"/>
    </row>
    <row r="6375" spans="2:2">
      <c r="B6375" s="323"/>
    </row>
    <row r="6376" spans="2:2">
      <c r="B6376" s="323"/>
    </row>
    <row r="6377" spans="2:2">
      <c r="B6377" s="323"/>
    </row>
    <row r="6378" spans="2:2">
      <c r="B6378" s="323"/>
    </row>
    <row r="6379" spans="2:2">
      <c r="B6379" s="323"/>
    </row>
    <row r="6380" spans="2:2">
      <c r="B6380" s="323"/>
    </row>
    <row r="6381" spans="2:2">
      <c r="B6381" s="323"/>
    </row>
    <row r="6382" spans="2:2">
      <c r="B6382" s="323"/>
    </row>
    <row r="6383" spans="2:2">
      <c r="B6383" s="323"/>
    </row>
    <row r="6384" spans="2:2">
      <c r="B6384" s="323"/>
    </row>
    <row r="6385" spans="2:2">
      <c r="B6385" s="323"/>
    </row>
    <row r="6386" spans="2:2">
      <c r="B6386" s="323"/>
    </row>
    <row r="6387" spans="2:2">
      <c r="B6387" s="323"/>
    </row>
    <row r="6388" spans="2:2">
      <c r="B6388" s="323"/>
    </row>
    <row r="6389" spans="2:2">
      <c r="B6389" s="323"/>
    </row>
    <row r="6390" spans="2:2">
      <c r="B6390" s="323"/>
    </row>
    <row r="6391" spans="2:2">
      <c r="B6391" s="323"/>
    </row>
    <row r="6392" spans="2:2">
      <c r="B6392" s="323"/>
    </row>
    <row r="6393" spans="2:2">
      <c r="B6393" s="323"/>
    </row>
    <row r="6394" spans="2:2">
      <c r="B6394" s="323"/>
    </row>
    <row r="6395" spans="2:2">
      <c r="B6395" s="323"/>
    </row>
    <row r="6396" spans="2:2">
      <c r="B6396" s="323"/>
    </row>
    <row r="6397" spans="2:2">
      <c r="B6397" s="323"/>
    </row>
    <row r="6398" spans="2:2">
      <c r="B6398" s="323"/>
    </row>
    <row r="6399" spans="2:2">
      <c r="B6399" s="323"/>
    </row>
    <row r="6400" spans="2:2">
      <c r="B6400" s="323"/>
    </row>
    <row r="6401" spans="2:2">
      <c r="B6401" s="323"/>
    </row>
    <row r="6402" spans="2:2">
      <c r="B6402" s="323"/>
    </row>
    <row r="6403" spans="2:2">
      <c r="B6403" s="323"/>
    </row>
    <row r="6404" spans="2:2">
      <c r="B6404" s="323"/>
    </row>
    <row r="6405" spans="2:2">
      <c r="B6405" s="323"/>
    </row>
    <row r="6406" spans="2:2">
      <c r="B6406" s="323"/>
    </row>
    <row r="6407" spans="2:2">
      <c r="B6407" s="323"/>
    </row>
    <row r="6408" spans="2:2">
      <c r="B6408" s="323"/>
    </row>
    <row r="6409" spans="2:2">
      <c r="B6409" s="323"/>
    </row>
    <row r="6410" spans="2:2">
      <c r="B6410" s="323"/>
    </row>
    <row r="6411" spans="2:2">
      <c r="B6411" s="323"/>
    </row>
    <row r="6412" spans="2:2">
      <c r="B6412" s="323"/>
    </row>
    <row r="6413" spans="2:2">
      <c r="B6413" s="323"/>
    </row>
    <row r="6414" spans="2:2">
      <c r="B6414" s="323"/>
    </row>
    <row r="6415" spans="2:2">
      <c r="B6415" s="323"/>
    </row>
    <row r="6416" spans="2:2">
      <c r="B6416" s="323"/>
    </row>
    <row r="6417" spans="2:2">
      <c r="B6417" s="323"/>
    </row>
    <row r="6418" spans="2:2">
      <c r="B6418" s="323"/>
    </row>
    <row r="6419" spans="2:2">
      <c r="B6419" s="323"/>
    </row>
    <row r="6420" spans="2:2">
      <c r="B6420" s="323"/>
    </row>
    <row r="6421" spans="2:2">
      <c r="B6421" s="323"/>
    </row>
    <row r="6422" spans="2:2">
      <c r="B6422" s="323"/>
    </row>
    <row r="6423" spans="2:2">
      <c r="B6423" s="323"/>
    </row>
    <row r="6424" spans="2:2">
      <c r="B6424" s="323"/>
    </row>
    <row r="6425" spans="2:2">
      <c r="B6425" s="323"/>
    </row>
    <row r="6426" spans="2:2">
      <c r="B6426" s="323"/>
    </row>
    <row r="6427" spans="2:2">
      <c r="B6427" s="323"/>
    </row>
    <row r="6428" spans="2:2">
      <c r="B6428" s="323"/>
    </row>
    <row r="6429" spans="2:2">
      <c r="B6429" s="323"/>
    </row>
    <row r="6430" spans="2:2">
      <c r="B6430" s="323"/>
    </row>
    <row r="6431" spans="2:2">
      <c r="B6431" s="323"/>
    </row>
    <row r="6432" spans="2:2">
      <c r="B6432" s="323"/>
    </row>
    <row r="6433" spans="2:2">
      <c r="B6433" s="323"/>
    </row>
    <row r="6434" spans="2:2">
      <c r="B6434" s="323"/>
    </row>
    <row r="6435" spans="2:2">
      <c r="B6435" s="323"/>
    </row>
    <row r="6436" spans="2:2">
      <c r="B6436" s="323"/>
    </row>
    <row r="6437" spans="2:2">
      <c r="B6437" s="323"/>
    </row>
    <row r="6438" spans="2:2">
      <c r="B6438" s="323"/>
    </row>
    <row r="6439" spans="2:2">
      <c r="B6439" s="323"/>
    </row>
    <row r="6440" spans="2:2">
      <c r="B6440" s="323"/>
    </row>
    <row r="6441" spans="2:2">
      <c r="B6441" s="323"/>
    </row>
    <row r="6442" spans="2:2">
      <c r="B6442" s="323"/>
    </row>
    <row r="6443" spans="2:2">
      <c r="B6443" s="323"/>
    </row>
    <row r="6444" spans="2:2">
      <c r="B6444" s="323"/>
    </row>
    <row r="6445" spans="2:2">
      <c r="B6445" s="323"/>
    </row>
    <row r="6446" spans="2:2">
      <c r="B6446" s="323"/>
    </row>
    <row r="6447" spans="2:2">
      <c r="B6447" s="323"/>
    </row>
    <row r="6448" spans="2:2">
      <c r="B6448" s="323"/>
    </row>
    <row r="6449" spans="2:2">
      <c r="B6449" s="323"/>
    </row>
    <row r="6450" spans="2:2">
      <c r="B6450" s="323"/>
    </row>
    <row r="6451" spans="2:2">
      <c r="B6451" s="323"/>
    </row>
    <row r="6452" spans="2:2">
      <c r="B6452" s="323"/>
    </row>
    <row r="6453" spans="2:2">
      <c r="B6453" s="323"/>
    </row>
    <row r="6454" spans="2:2">
      <c r="B6454" s="323"/>
    </row>
    <row r="6455" spans="2:2">
      <c r="B6455" s="323"/>
    </row>
    <row r="6456" spans="2:2">
      <c r="B6456" s="323"/>
    </row>
    <row r="6457" spans="2:2">
      <c r="B6457" s="323"/>
    </row>
    <row r="6458" spans="2:2">
      <c r="B6458" s="323"/>
    </row>
    <row r="6459" spans="2:2">
      <c r="B6459" s="323"/>
    </row>
    <row r="6460" spans="2:2">
      <c r="B6460" s="323"/>
    </row>
    <row r="6461" spans="2:2">
      <c r="B6461" s="323"/>
    </row>
    <row r="6462" spans="2:2">
      <c r="B6462" s="323"/>
    </row>
    <row r="6463" spans="2:2">
      <c r="B6463" s="323"/>
    </row>
    <row r="6464" spans="2:2">
      <c r="B6464" s="323"/>
    </row>
    <row r="6465" spans="2:2">
      <c r="B6465" s="323"/>
    </row>
    <row r="6466" spans="2:2">
      <c r="B6466" s="323"/>
    </row>
    <row r="6467" spans="2:2">
      <c r="B6467" s="323"/>
    </row>
    <row r="6468" spans="2:2">
      <c r="B6468" s="323"/>
    </row>
    <row r="6469" spans="2:2">
      <c r="B6469" s="323"/>
    </row>
    <row r="6470" spans="2:2">
      <c r="B6470" s="323"/>
    </row>
    <row r="6471" spans="2:2">
      <c r="B6471" s="323"/>
    </row>
    <row r="6472" spans="2:2">
      <c r="B6472" s="323"/>
    </row>
    <row r="6473" spans="2:2">
      <c r="B6473" s="323"/>
    </row>
    <row r="6474" spans="2:2">
      <c r="B6474" s="323"/>
    </row>
    <row r="6475" spans="2:2">
      <c r="B6475" s="323"/>
    </row>
    <row r="6476" spans="2:2">
      <c r="B6476" s="323"/>
    </row>
    <row r="6477" spans="2:2">
      <c r="B6477" s="323"/>
    </row>
    <row r="6478" spans="2:2">
      <c r="B6478" s="323"/>
    </row>
    <row r="6479" spans="2:2">
      <c r="B6479" s="323"/>
    </row>
    <row r="6480" spans="2:2">
      <c r="B6480" s="323"/>
    </row>
    <row r="6481" spans="2:2">
      <c r="B6481" s="323"/>
    </row>
    <row r="6482" spans="2:2">
      <c r="B6482" s="323"/>
    </row>
    <row r="6483" spans="2:2">
      <c r="B6483" s="323"/>
    </row>
    <row r="6484" spans="2:2">
      <c r="B6484" s="323"/>
    </row>
    <row r="6485" spans="2:2">
      <c r="B6485" s="323"/>
    </row>
    <row r="6486" spans="2:2">
      <c r="B6486" s="323"/>
    </row>
    <row r="6487" spans="2:2">
      <c r="B6487" s="323"/>
    </row>
    <row r="6488" spans="2:2">
      <c r="B6488" s="323"/>
    </row>
    <row r="6489" spans="2:2">
      <c r="B6489" s="323"/>
    </row>
    <row r="6490" spans="2:2">
      <c r="B6490" s="323"/>
    </row>
    <row r="6491" spans="2:2">
      <c r="B6491" s="323"/>
    </row>
    <row r="6492" spans="2:2">
      <c r="B6492" s="323"/>
    </row>
    <row r="6493" spans="2:2">
      <c r="B6493" s="323"/>
    </row>
    <row r="6494" spans="2:2">
      <c r="B6494" s="323"/>
    </row>
    <row r="6495" spans="2:2">
      <c r="B6495" s="323"/>
    </row>
    <row r="6496" spans="2:2">
      <c r="B6496" s="323"/>
    </row>
    <row r="6497" spans="2:2">
      <c r="B6497" s="323"/>
    </row>
    <row r="6498" spans="2:2">
      <c r="B6498" s="323"/>
    </row>
    <row r="6499" spans="2:2">
      <c r="B6499" s="323"/>
    </row>
    <row r="6500" spans="2:2">
      <c r="B6500" s="323"/>
    </row>
    <row r="6501" spans="2:2">
      <c r="B6501" s="323"/>
    </row>
    <row r="6502" spans="2:2">
      <c r="B6502" s="323"/>
    </row>
    <row r="6503" spans="2:2">
      <c r="B6503" s="323"/>
    </row>
    <row r="6504" spans="2:2">
      <c r="B6504" s="323"/>
    </row>
    <row r="6505" spans="2:2">
      <c r="B6505" s="323"/>
    </row>
    <row r="6506" spans="2:2">
      <c r="B6506" s="323"/>
    </row>
    <row r="6507" spans="2:2">
      <c r="B6507" s="323"/>
    </row>
    <row r="6508" spans="2:2">
      <c r="B6508" s="323"/>
    </row>
    <row r="6509" spans="2:2">
      <c r="B6509" s="323"/>
    </row>
    <row r="6510" spans="2:2">
      <c r="B6510" s="323"/>
    </row>
    <row r="6511" spans="2:2">
      <c r="B6511" s="323"/>
    </row>
    <row r="6512" spans="2:2">
      <c r="B6512" s="323"/>
    </row>
    <row r="6513" spans="2:2">
      <c r="B6513" s="323"/>
    </row>
    <row r="6514" spans="2:2">
      <c r="B6514" s="323"/>
    </row>
    <row r="6515" spans="2:2">
      <c r="B6515" s="323"/>
    </row>
    <row r="6516" spans="2:2">
      <c r="B6516" s="323"/>
    </row>
    <row r="6517" spans="2:2">
      <c r="B6517" s="323"/>
    </row>
    <row r="6518" spans="2:2">
      <c r="B6518" s="323"/>
    </row>
    <row r="6519" spans="2:2">
      <c r="B6519" s="323"/>
    </row>
    <row r="6520" spans="2:2">
      <c r="B6520" s="323"/>
    </row>
    <row r="6521" spans="2:2">
      <c r="B6521" s="323"/>
    </row>
    <row r="6522" spans="2:2">
      <c r="B6522" s="323"/>
    </row>
    <row r="6523" spans="2:2">
      <c r="B6523" s="323"/>
    </row>
    <row r="6524" spans="2:2">
      <c r="B6524" s="323"/>
    </row>
    <row r="6525" spans="2:2">
      <c r="B6525" s="323"/>
    </row>
    <row r="6526" spans="2:2">
      <c r="B6526" s="323"/>
    </row>
    <row r="6527" spans="2:2">
      <c r="B6527" s="323"/>
    </row>
    <row r="6528" spans="2:2">
      <c r="B6528" s="323"/>
    </row>
    <row r="6529" spans="2:2">
      <c r="B6529" s="323"/>
    </row>
    <row r="6530" spans="2:2">
      <c r="B6530" s="323"/>
    </row>
    <row r="6531" spans="2:2">
      <c r="B6531" s="323"/>
    </row>
    <row r="6532" spans="2:2">
      <c r="B6532" s="323"/>
    </row>
    <row r="6533" spans="2:2">
      <c r="B6533" s="323"/>
    </row>
    <row r="6534" spans="2:2">
      <c r="B6534" s="323"/>
    </row>
    <row r="6535" spans="2:2">
      <c r="B6535" s="323"/>
    </row>
    <row r="6536" spans="2:2">
      <c r="B6536" s="323"/>
    </row>
    <row r="6537" spans="2:2">
      <c r="B6537" s="323"/>
    </row>
    <row r="6538" spans="2:2">
      <c r="B6538" s="323"/>
    </row>
    <row r="6539" spans="2:2">
      <c r="B6539" s="323"/>
    </row>
    <row r="6540" spans="2:2">
      <c r="B6540" s="323"/>
    </row>
    <row r="6541" spans="2:2">
      <c r="B6541" s="323"/>
    </row>
    <row r="6542" spans="2:2">
      <c r="B6542" s="323"/>
    </row>
    <row r="6543" spans="2:2">
      <c r="B6543" s="323"/>
    </row>
    <row r="6544" spans="2:2">
      <c r="B6544" s="323"/>
    </row>
    <row r="6545" spans="2:2">
      <c r="B6545" s="323"/>
    </row>
    <row r="6546" spans="2:2">
      <c r="B6546" s="323"/>
    </row>
    <row r="6547" spans="2:2">
      <c r="B6547" s="323"/>
    </row>
    <row r="6548" spans="2:2">
      <c r="B6548" s="323"/>
    </row>
    <row r="6549" spans="2:2">
      <c r="B6549" s="323"/>
    </row>
    <row r="6550" spans="2:2">
      <c r="B6550" s="323"/>
    </row>
    <row r="6551" spans="2:2">
      <c r="B6551" s="323"/>
    </row>
    <row r="6552" spans="2:2">
      <c r="B6552" s="323"/>
    </row>
    <row r="6553" spans="2:2">
      <c r="B6553" s="323"/>
    </row>
    <row r="6554" spans="2:2">
      <c r="B6554" s="323"/>
    </row>
    <row r="6555" spans="2:2">
      <c r="B6555" s="323"/>
    </row>
    <row r="6556" spans="2:2">
      <c r="B6556" s="323"/>
    </row>
    <row r="6557" spans="2:2">
      <c r="B6557" s="323"/>
    </row>
    <row r="6558" spans="2:2">
      <c r="B6558" s="323"/>
    </row>
    <row r="6559" spans="2:2">
      <c r="B6559" s="323"/>
    </row>
    <row r="6560" spans="2:2">
      <c r="B6560" s="323"/>
    </row>
    <row r="6561" spans="2:2">
      <c r="B6561" s="323"/>
    </row>
    <row r="6562" spans="2:2">
      <c r="B6562" s="323"/>
    </row>
    <row r="6563" spans="2:2">
      <c r="B6563" s="323"/>
    </row>
    <row r="6564" spans="2:2">
      <c r="B6564" s="323"/>
    </row>
    <row r="6565" spans="2:2">
      <c r="B6565" s="323"/>
    </row>
    <row r="6566" spans="2:2">
      <c r="B6566" s="323"/>
    </row>
    <row r="6567" spans="2:2">
      <c r="B6567" s="323"/>
    </row>
    <row r="6568" spans="2:2">
      <c r="B6568" s="323"/>
    </row>
    <row r="6569" spans="2:2">
      <c r="B6569" s="323"/>
    </row>
    <row r="6570" spans="2:2">
      <c r="B6570" s="323"/>
    </row>
    <row r="6571" spans="2:2">
      <c r="B6571" s="323"/>
    </row>
    <row r="6572" spans="2:2">
      <c r="B6572" s="323"/>
    </row>
    <row r="6573" spans="2:2">
      <c r="B6573" s="323"/>
    </row>
    <row r="6574" spans="2:2">
      <c r="B6574" s="323"/>
    </row>
    <row r="6575" spans="2:2">
      <c r="B6575" s="323"/>
    </row>
    <row r="6576" spans="2:2">
      <c r="B6576" s="323"/>
    </row>
    <row r="6577" spans="2:2">
      <c r="B6577" s="323"/>
    </row>
    <row r="6578" spans="2:2">
      <c r="B6578" s="323"/>
    </row>
    <row r="6579" spans="2:2">
      <c r="B6579" s="323"/>
    </row>
    <row r="6580" spans="2:2">
      <c r="B6580" s="323"/>
    </row>
    <row r="6581" spans="2:2">
      <c r="B6581" s="323"/>
    </row>
    <row r="6582" spans="2:2">
      <c r="B6582" s="323"/>
    </row>
    <row r="6583" spans="2:2">
      <c r="B6583" s="323"/>
    </row>
    <row r="6584" spans="2:2">
      <c r="B6584" s="323"/>
    </row>
    <row r="6585" spans="2:2">
      <c r="B6585" s="323"/>
    </row>
    <row r="6586" spans="2:2">
      <c r="B6586" s="323"/>
    </row>
    <row r="6587" spans="2:2">
      <c r="B6587" s="323"/>
    </row>
    <row r="6588" spans="2:2">
      <c r="B6588" s="323"/>
    </row>
    <row r="6589" spans="2:2">
      <c r="B6589" s="323"/>
    </row>
    <row r="6590" spans="2:2">
      <c r="B6590" s="323"/>
    </row>
    <row r="6591" spans="2:2">
      <c r="B6591" s="323"/>
    </row>
    <row r="6592" spans="2:2">
      <c r="B6592" s="323"/>
    </row>
    <row r="6593" spans="2:2">
      <c r="B6593" s="323"/>
    </row>
    <row r="6594" spans="2:2">
      <c r="B6594" s="323"/>
    </row>
    <row r="6595" spans="2:2">
      <c r="B6595" s="323"/>
    </row>
    <row r="6596" spans="2:2">
      <c r="B6596" s="323"/>
    </row>
    <row r="6597" spans="2:2">
      <c r="B6597" s="323"/>
    </row>
    <row r="6598" spans="2:2">
      <c r="B6598" s="323"/>
    </row>
    <row r="6599" spans="2:2">
      <c r="B6599" s="323"/>
    </row>
    <row r="6600" spans="2:2">
      <c r="B6600" s="323"/>
    </row>
    <row r="6601" spans="2:2">
      <c r="B6601" s="323"/>
    </row>
    <row r="6602" spans="2:2">
      <c r="B6602" s="323"/>
    </row>
    <row r="6603" spans="2:2">
      <c r="B6603" s="323"/>
    </row>
    <row r="6604" spans="2:2">
      <c r="B6604" s="323"/>
    </row>
    <row r="6605" spans="2:2">
      <c r="B6605" s="323"/>
    </row>
    <row r="6606" spans="2:2">
      <c r="B6606" s="323"/>
    </row>
    <row r="6607" spans="2:2">
      <c r="B6607" s="323"/>
    </row>
    <row r="6608" spans="2:2">
      <c r="B6608" s="323"/>
    </row>
    <row r="6609" spans="2:2">
      <c r="B6609" s="323"/>
    </row>
    <row r="6610" spans="2:2">
      <c r="B6610" s="323"/>
    </row>
    <row r="6611" spans="2:2">
      <c r="B6611" s="323"/>
    </row>
    <row r="6612" spans="2:2">
      <c r="B6612" s="323"/>
    </row>
    <row r="6613" spans="2:2">
      <c r="B6613" s="323"/>
    </row>
    <row r="6614" spans="2:2">
      <c r="B6614" s="323"/>
    </row>
    <row r="6615" spans="2:2">
      <c r="B6615" s="323"/>
    </row>
    <row r="6616" spans="2:2">
      <c r="B6616" s="323"/>
    </row>
    <row r="6617" spans="2:2">
      <c r="B6617" s="323"/>
    </row>
    <row r="6618" spans="2:2">
      <c r="B6618" s="323"/>
    </row>
    <row r="6619" spans="2:2">
      <c r="B6619" s="323"/>
    </row>
    <row r="6620" spans="2:2">
      <c r="B6620" s="323"/>
    </row>
    <row r="6621" spans="2:2">
      <c r="B6621" s="323"/>
    </row>
    <row r="6622" spans="2:2">
      <c r="B6622" s="323"/>
    </row>
    <row r="6623" spans="2:2">
      <c r="B6623" s="323"/>
    </row>
    <row r="6624" spans="2:2">
      <c r="B6624" s="323"/>
    </row>
    <row r="6625" spans="2:2">
      <c r="B6625" s="323"/>
    </row>
    <row r="6626" spans="2:2">
      <c r="B6626" s="323"/>
    </row>
    <row r="6627" spans="2:2">
      <c r="B6627" s="323"/>
    </row>
    <row r="6628" spans="2:2">
      <c r="B6628" s="323"/>
    </row>
    <row r="6629" spans="2:2">
      <c r="B6629" s="323"/>
    </row>
    <row r="6630" spans="2:2">
      <c r="B6630" s="323"/>
    </row>
    <row r="6631" spans="2:2">
      <c r="B6631" s="323"/>
    </row>
    <row r="6632" spans="2:2">
      <c r="B6632" s="323"/>
    </row>
    <row r="6633" spans="2:2">
      <c r="B6633" s="323"/>
    </row>
    <row r="6634" spans="2:2">
      <c r="B6634" s="323"/>
    </row>
    <row r="6635" spans="2:2">
      <c r="B6635" s="323"/>
    </row>
    <row r="6636" spans="2:2">
      <c r="B6636" s="323"/>
    </row>
    <row r="6637" spans="2:2">
      <c r="B6637" s="323"/>
    </row>
    <row r="6638" spans="2:2">
      <c r="B6638" s="323"/>
    </row>
    <row r="6639" spans="2:2">
      <c r="B6639" s="323"/>
    </row>
    <row r="6640" spans="2:2">
      <c r="B6640" s="323"/>
    </row>
    <row r="6641" spans="2:2">
      <c r="B6641" s="323"/>
    </row>
    <row r="6642" spans="2:2">
      <c r="B6642" s="323"/>
    </row>
    <row r="6643" spans="2:2">
      <c r="B6643" s="323"/>
    </row>
    <row r="6644" spans="2:2">
      <c r="B6644" s="323"/>
    </row>
    <row r="6645" spans="2:2">
      <c r="B6645" s="323"/>
    </row>
    <row r="6646" spans="2:2">
      <c r="B6646" s="323"/>
    </row>
    <row r="6647" spans="2:2">
      <c r="B6647" s="323"/>
    </row>
    <row r="6648" spans="2:2">
      <c r="B6648" s="323"/>
    </row>
    <row r="6649" spans="2:2">
      <c r="B6649" s="323"/>
    </row>
    <row r="6650" spans="2:2">
      <c r="B6650" s="323"/>
    </row>
    <row r="6651" spans="2:2">
      <c r="B6651" s="323"/>
    </row>
    <row r="6652" spans="2:2">
      <c r="B6652" s="323"/>
    </row>
    <row r="6653" spans="2:2">
      <c r="B6653" s="323"/>
    </row>
    <row r="6654" spans="2:2">
      <c r="B6654" s="323"/>
    </row>
    <row r="6655" spans="2:2">
      <c r="B6655" s="323"/>
    </row>
    <row r="6656" spans="2:2">
      <c r="B6656" s="323"/>
    </row>
    <row r="6657" spans="2:2">
      <c r="B6657" s="323"/>
    </row>
    <row r="6658" spans="2:2">
      <c r="B6658" s="323"/>
    </row>
    <row r="6659" spans="2:2">
      <c r="B6659" s="323"/>
    </row>
    <row r="6660" spans="2:2">
      <c r="B6660" s="323"/>
    </row>
    <row r="6661" spans="2:2">
      <c r="B6661" s="323"/>
    </row>
    <row r="6662" spans="2:2">
      <c r="B6662" s="323"/>
    </row>
    <row r="6663" spans="2:2">
      <c r="B6663" s="323"/>
    </row>
    <row r="6664" spans="2:2">
      <c r="B6664" s="323"/>
    </row>
    <row r="6665" spans="2:2">
      <c r="B6665" s="323"/>
    </row>
    <row r="6666" spans="2:2">
      <c r="B6666" s="323"/>
    </row>
    <row r="6667" spans="2:2">
      <c r="B6667" s="323"/>
    </row>
    <row r="6668" spans="2:2">
      <c r="B6668" s="323"/>
    </row>
    <row r="6669" spans="2:2">
      <c r="B6669" s="323"/>
    </row>
    <row r="6670" spans="2:2">
      <c r="B6670" s="323"/>
    </row>
    <row r="6671" spans="2:2">
      <c r="B6671" s="323"/>
    </row>
    <row r="6672" spans="2:2">
      <c r="B6672" s="323"/>
    </row>
    <row r="6673" spans="2:2">
      <c r="B6673" s="323"/>
    </row>
    <row r="6674" spans="2:2">
      <c r="B6674" s="323"/>
    </row>
    <row r="6675" spans="2:2">
      <c r="B6675" s="323"/>
    </row>
    <row r="6676" spans="2:2">
      <c r="B6676" s="323"/>
    </row>
    <row r="6677" spans="2:2">
      <c r="B6677" s="323"/>
    </row>
    <row r="6678" spans="2:2">
      <c r="B6678" s="323"/>
    </row>
    <row r="6679" spans="2:2">
      <c r="B6679" s="323"/>
    </row>
    <row r="6680" spans="2:2">
      <c r="B6680" s="323"/>
    </row>
    <row r="6681" spans="2:2">
      <c r="B6681" s="323"/>
    </row>
    <row r="6682" spans="2:2">
      <c r="B6682" s="323"/>
    </row>
    <row r="6683" spans="2:2">
      <c r="B6683" s="323"/>
    </row>
    <row r="6684" spans="2:2">
      <c r="B6684" s="323"/>
    </row>
    <row r="6685" spans="2:2">
      <c r="B6685" s="323"/>
    </row>
    <row r="6686" spans="2:2">
      <c r="B6686" s="323"/>
    </row>
    <row r="6687" spans="2:2">
      <c r="B6687" s="323"/>
    </row>
    <row r="6688" spans="2:2">
      <c r="B6688" s="323"/>
    </row>
    <row r="6689" spans="2:2">
      <c r="B6689" s="323"/>
    </row>
    <row r="6690" spans="2:2">
      <c r="B6690" s="323"/>
    </row>
    <row r="6691" spans="2:2">
      <c r="B6691" s="323"/>
    </row>
    <row r="6692" spans="2:2">
      <c r="B6692" s="323"/>
    </row>
    <row r="6693" spans="2:2">
      <c r="B6693" s="323"/>
    </row>
    <row r="6694" spans="2:2">
      <c r="B6694" s="323"/>
    </row>
    <row r="6695" spans="2:2">
      <c r="B6695" s="323"/>
    </row>
    <row r="6696" spans="2:2">
      <c r="B6696" s="323"/>
    </row>
    <row r="6697" spans="2:2">
      <c r="B6697" s="323"/>
    </row>
    <row r="6698" spans="2:2">
      <c r="B6698" s="323"/>
    </row>
    <row r="6699" spans="2:2">
      <c r="B6699" s="323"/>
    </row>
    <row r="6700" spans="2:2">
      <c r="B6700" s="323"/>
    </row>
    <row r="6701" spans="2:2">
      <c r="B6701" s="323"/>
    </row>
    <row r="6702" spans="2:2">
      <c r="B6702" s="323"/>
    </row>
    <row r="6703" spans="2:2">
      <c r="B6703" s="323"/>
    </row>
    <row r="6704" spans="2:2">
      <c r="B6704" s="323"/>
    </row>
    <row r="6705" spans="2:2">
      <c r="B6705" s="323"/>
    </row>
    <row r="6706" spans="2:2">
      <c r="B6706" s="323"/>
    </row>
    <row r="6707" spans="2:2">
      <c r="B6707" s="323"/>
    </row>
    <row r="6708" spans="2:2">
      <c r="B6708" s="323"/>
    </row>
    <row r="6709" spans="2:2">
      <c r="B6709" s="323"/>
    </row>
    <row r="6710" spans="2:2">
      <c r="B6710" s="323"/>
    </row>
    <row r="6711" spans="2:2">
      <c r="B6711" s="323"/>
    </row>
    <row r="6712" spans="2:2">
      <c r="B6712" s="323"/>
    </row>
    <row r="6713" spans="2:2">
      <c r="B6713" s="323"/>
    </row>
    <row r="6714" spans="2:2">
      <c r="B6714" s="323"/>
    </row>
    <row r="6715" spans="2:2">
      <c r="B6715" s="323"/>
    </row>
    <row r="6716" spans="2:2">
      <c r="B6716" s="323"/>
    </row>
    <row r="6717" spans="2:2">
      <c r="B6717" s="323"/>
    </row>
    <row r="6718" spans="2:2">
      <c r="B6718" s="323"/>
    </row>
    <row r="6719" spans="2:2">
      <c r="B6719" s="323"/>
    </row>
    <row r="6720" spans="2:2">
      <c r="B6720" s="323"/>
    </row>
    <row r="6721" spans="2:2">
      <c r="B6721" s="323"/>
    </row>
    <row r="6722" spans="2:2">
      <c r="B6722" s="323"/>
    </row>
    <row r="6723" spans="2:2">
      <c r="B6723" s="323"/>
    </row>
    <row r="6724" spans="2:2">
      <c r="B6724" s="323"/>
    </row>
    <row r="6725" spans="2:2">
      <c r="B6725" s="323"/>
    </row>
    <row r="6726" spans="2:2">
      <c r="B6726" s="323"/>
    </row>
    <row r="6727" spans="2:2">
      <c r="B6727" s="323"/>
    </row>
    <row r="6728" spans="2:2">
      <c r="B6728" s="323"/>
    </row>
    <row r="6729" spans="2:2">
      <c r="B6729" s="323"/>
    </row>
    <row r="6730" spans="2:2">
      <c r="B6730" s="323"/>
    </row>
    <row r="6731" spans="2:2">
      <c r="B6731" s="323"/>
    </row>
    <row r="6732" spans="2:2">
      <c r="B6732" s="323"/>
    </row>
    <row r="6733" spans="2:2">
      <c r="B6733" s="323"/>
    </row>
    <row r="6734" spans="2:2">
      <c r="B6734" s="323"/>
    </row>
    <row r="6735" spans="2:2">
      <c r="B6735" s="323"/>
    </row>
    <row r="6736" spans="2:2">
      <c r="B6736" s="323"/>
    </row>
    <row r="6737" spans="2:2">
      <c r="B6737" s="323"/>
    </row>
    <row r="6738" spans="2:2">
      <c r="B6738" s="323"/>
    </row>
    <row r="6739" spans="2:2">
      <c r="B6739" s="323"/>
    </row>
    <row r="6740" spans="2:2">
      <c r="B6740" s="323"/>
    </row>
    <row r="6741" spans="2:2">
      <c r="B6741" s="323"/>
    </row>
    <row r="6742" spans="2:2">
      <c r="B6742" s="323"/>
    </row>
    <row r="6743" spans="2:2">
      <c r="B6743" s="323"/>
    </row>
    <row r="6744" spans="2:2">
      <c r="B6744" s="323"/>
    </row>
    <row r="6745" spans="2:2">
      <c r="B6745" s="323"/>
    </row>
    <row r="6746" spans="2:2">
      <c r="B6746" s="323"/>
    </row>
    <row r="6747" spans="2:2">
      <c r="B6747" s="323"/>
    </row>
    <row r="6748" spans="2:2">
      <c r="B6748" s="323"/>
    </row>
    <row r="6749" spans="2:2">
      <c r="B6749" s="323"/>
    </row>
    <row r="6750" spans="2:2">
      <c r="B6750" s="323"/>
    </row>
    <row r="6751" spans="2:2">
      <c r="B6751" s="323"/>
    </row>
    <row r="6752" spans="2:2">
      <c r="B6752" s="323"/>
    </row>
    <row r="6753" spans="2:2">
      <c r="B6753" s="323"/>
    </row>
    <row r="6754" spans="2:2">
      <c r="B6754" s="323"/>
    </row>
    <row r="6755" spans="2:2">
      <c r="B6755" s="323"/>
    </row>
    <row r="6756" spans="2:2">
      <c r="B6756" s="323"/>
    </row>
    <row r="6757" spans="2:2">
      <c r="B6757" s="323"/>
    </row>
    <row r="6758" spans="2:2">
      <c r="B6758" s="323"/>
    </row>
    <row r="6759" spans="2:2">
      <c r="B6759" s="323"/>
    </row>
    <row r="6760" spans="2:2">
      <c r="B6760" s="323"/>
    </row>
    <row r="6761" spans="2:2">
      <c r="B6761" s="323"/>
    </row>
    <row r="6762" spans="2:2">
      <c r="B6762" s="323"/>
    </row>
    <row r="6763" spans="2:2">
      <c r="B6763" s="323"/>
    </row>
    <row r="6764" spans="2:2">
      <c r="B6764" s="323"/>
    </row>
    <row r="6765" spans="2:2">
      <c r="B6765" s="323"/>
    </row>
    <row r="6766" spans="2:2">
      <c r="B6766" s="323"/>
    </row>
    <row r="6767" spans="2:2">
      <c r="B6767" s="323"/>
    </row>
    <row r="6768" spans="2:2">
      <c r="B6768" s="323"/>
    </row>
    <row r="6769" spans="2:2">
      <c r="B6769" s="323"/>
    </row>
    <row r="6770" spans="2:2">
      <c r="B6770" s="323"/>
    </row>
    <row r="6771" spans="2:2">
      <c r="B6771" s="323"/>
    </row>
    <row r="6772" spans="2:2">
      <c r="B6772" s="323"/>
    </row>
    <row r="6773" spans="2:2">
      <c r="B6773" s="323"/>
    </row>
    <row r="6774" spans="2:2">
      <c r="B6774" s="323"/>
    </row>
    <row r="6775" spans="2:2">
      <c r="B6775" s="323"/>
    </row>
    <row r="6776" spans="2:2">
      <c r="B6776" s="323"/>
    </row>
    <row r="6777" spans="2:2">
      <c r="B6777" s="323"/>
    </row>
    <row r="6778" spans="2:2">
      <c r="B6778" s="323"/>
    </row>
    <row r="6779" spans="2:2">
      <c r="B6779" s="323"/>
    </row>
    <row r="6780" spans="2:2">
      <c r="B6780" s="323"/>
    </row>
    <row r="6781" spans="2:2">
      <c r="B6781" s="323"/>
    </row>
    <row r="6782" spans="2:2">
      <c r="B6782" s="323"/>
    </row>
    <row r="6783" spans="2:2">
      <c r="B6783" s="323"/>
    </row>
    <row r="6784" spans="2:2">
      <c r="B6784" s="323"/>
    </row>
    <row r="6785" spans="2:2">
      <c r="B6785" s="323"/>
    </row>
    <row r="6786" spans="2:2">
      <c r="B6786" s="323"/>
    </row>
    <row r="6787" spans="2:2">
      <c r="B6787" s="323"/>
    </row>
    <row r="6788" spans="2:2">
      <c r="B6788" s="323"/>
    </row>
    <row r="6789" spans="2:2">
      <c r="B6789" s="323"/>
    </row>
    <row r="6790" spans="2:2">
      <c r="B6790" s="323"/>
    </row>
    <row r="6791" spans="2:2">
      <c r="B6791" s="323"/>
    </row>
    <row r="6792" spans="2:2">
      <c r="B6792" s="323"/>
    </row>
    <row r="6793" spans="2:2">
      <c r="B6793" s="323"/>
    </row>
    <row r="6794" spans="2:2">
      <c r="B6794" s="323"/>
    </row>
    <row r="6795" spans="2:2">
      <c r="B6795" s="323"/>
    </row>
    <row r="6796" spans="2:2">
      <c r="B6796" s="323"/>
    </row>
    <row r="6797" spans="2:2">
      <c r="B6797" s="323"/>
    </row>
    <row r="6798" spans="2:2">
      <c r="B6798" s="323"/>
    </row>
    <row r="6799" spans="2:2">
      <c r="B6799" s="323"/>
    </row>
    <row r="6800" spans="2:2">
      <c r="B6800" s="323"/>
    </row>
    <row r="6801" spans="2:2">
      <c r="B6801" s="323"/>
    </row>
    <row r="6802" spans="2:2">
      <c r="B6802" s="323"/>
    </row>
    <row r="6803" spans="2:2">
      <c r="B6803" s="323"/>
    </row>
    <row r="6804" spans="2:2">
      <c r="B6804" s="323"/>
    </row>
    <row r="6805" spans="2:2">
      <c r="B6805" s="323"/>
    </row>
    <row r="6806" spans="2:2">
      <c r="B6806" s="323"/>
    </row>
    <row r="6807" spans="2:2">
      <c r="B6807" s="323"/>
    </row>
    <row r="6808" spans="2:2">
      <c r="B6808" s="323"/>
    </row>
    <row r="6809" spans="2:2">
      <c r="B6809" s="323"/>
    </row>
    <row r="6810" spans="2:2">
      <c r="B6810" s="323"/>
    </row>
    <row r="6811" spans="2:2">
      <c r="B6811" s="323"/>
    </row>
    <row r="6812" spans="2:2">
      <c r="B6812" s="323"/>
    </row>
    <row r="6813" spans="2:2">
      <c r="B6813" s="323"/>
    </row>
    <row r="6814" spans="2:2">
      <c r="B6814" s="323"/>
    </row>
    <row r="6815" spans="2:2">
      <c r="B6815" s="323"/>
    </row>
    <row r="6816" spans="2:2">
      <c r="B6816" s="323"/>
    </row>
    <row r="6817" spans="2:2">
      <c r="B6817" s="323"/>
    </row>
    <row r="6818" spans="2:2">
      <c r="B6818" s="323"/>
    </row>
    <row r="6819" spans="2:2">
      <c r="B6819" s="323"/>
    </row>
    <row r="6820" spans="2:2">
      <c r="B6820" s="323"/>
    </row>
    <row r="6821" spans="2:2">
      <c r="B6821" s="323"/>
    </row>
    <row r="6822" spans="2:2">
      <c r="B6822" s="323"/>
    </row>
    <row r="6823" spans="2:2">
      <c r="B6823" s="323"/>
    </row>
    <row r="6824" spans="2:2">
      <c r="B6824" s="323"/>
    </row>
    <row r="6825" spans="2:2">
      <c r="B6825" s="323"/>
    </row>
    <row r="6826" spans="2:2">
      <c r="B6826" s="323"/>
    </row>
    <row r="6827" spans="2:2">
      <c r="B6827" s="323"/>
    </row>
    <row r="6828" spans="2:2">
      <c r="B6828" s="323"/>
    </row>
    <row r="6829" spans="2:2">
      <c r="B6829" s="323"/>
    </row>
    <row r="6830" spans="2:2">
      <c r="B6830" s="323"/>
    </row>
    <row r="6831" spans="2:2">
      <c r="B6831" s="323"/>
    </row>
    <row r="6832" spans="2:2">
      <c r="B6832" s="323"/>
    </row>
    <row r="6833" spans="2:2">
      <c r="B6833" s="323"/>
    </row>
    <row r="6834" spans="2:2">
      <c r="B6834" s="323"/>
    </row>
    <row r="6835" spans="2:2">
      <c r="B6835" s="323"/>
    </row>
    <row r="6836" spans="2:2">
      <c r="B6836" s="323"/>
    </row>
    <row r="6837" spans="2:2">
      <c r="B6837" s="323"/>
    </row>
    <row r="6838" spans="2:2">
      <c r="B6838" s="323"/>
    </row>
    <row r="6839" spans="2:2">
      <c r="B6839" s="323"/>
    </row>
    <row r="6840" spans="2:2">
      <c r="B6840" s="323"/>
    </row>
    <row r="6841" spans="2:2">
      <c r="B6841" s="323"/>
    </row>
    <row r="6842" spans="2:2">
      <c r="B6842" s="323"/>
    </row>
    <row r="6843" spans="2:2">
      <c r="B6843" s="323"/>
    </row>
    <row r="6844" spans="2:2">
      <c r="B6844" s="323"/>
    </row>
    <row r="6845" spans="2:2">
      <c r="B6845" s="323"/>
    </row>
    <row r="6846" spans="2:2">
      <c r="B6846" s="323"/>
    </row>
    <row r="6847" spans="2:2">
      <c r="B6847" s="323"/>
    </row>
    <row r="6848" spans="2:2">
      <c r="B6848" s="323"/>
    </row>
    <row r="6849" spans="2:2">
      <c r="B6849" s="323"/>
    </row>
    <row r="6850" spans="2:2">
      <c r="B6850" s="323"/>
    </row>
    <row r="6851" spans="2:2">
      <c r="B6851" s="323"/>
    </row>
    <row r="6852" spans="2:2">
      <c r="B6852" s="323"/>
    </row>
    <row r="6853" spans="2:2">
      <c r="B6853" s="323"/>
    </row>
    <row r="6854" spans="2:2">
      <c r="B6854" s="323"/>
    </row>
    <row r="6855" spans="2:2">
      <c r="B6855" s="323"/>
    </row>
    <row r="6856" spans="2:2">
      <c r="B6856" s="323"/>
    </row>
    <row r="6857" spans="2:2">
      <c r="B6857" s="323"/>
    </row>
    <row r="6858" spans="2:2">
      <c r="B6858" s="323"/>
    </row>
    <row r="6859" spans="2:2">
      <c r="B6859" s="323"/>
    </row>
    <row r="6860" spans="2:2">
      <c r="B6860" s="323"/>
    </row>
    <row r="6861" spans="2:2">
      <c r="B6861" s="323"/>
    </row>
    <row r="6862" spans="2:2">
      <c r="B6862" s="323"/>
    </row>
    <row r="6863" spans="2:2">
      <c r="B6863" s="323"/>
    </row>
    <row r="6864" spans="2:2">
      <c r="B6864" s="323"/>
    </row>
    <row r="6865" spans="2:2">
      <c r="B6865" s="323"/>
    </row>
    <row r="6866" spans="2:2">
      <c r="B6866" s="323"/>
    </row>
    <row r="6867" spans="2:2">
      <c r="B6867" s="323"/>
    </row>
    <row r="6868" spans="2:2">
      <c r="B6868" s="323"/>
    </row>
    <row r="6869" spans="2:2">
      <c r="B6869" s="323"/>
    </row>
    <row r="6870" spans="2:2">
      <c r="B6870" s="323"/>
    </row>
    <row r="6871" spans="2:2">
      <c r="B6871" s="323"/>
    </row>
    <row r="6872" spans="2:2">
      <c r="B6872" s="323"/>
    </row>
    <row r="6873" spans="2:2">
      <c r="B6873" s="323"/>
    </row>
    <row r="6874" spans="2:2">
      <c r="B6874" s="323"/>
    </row>
    <row r="6875" spans="2:2">
      <c r="B6875" s="323"/>
    </row>
    <row r="6876" spans="2:2">
      <c r="B6876" s="323"/>
    </row>
    <row r="6877" spans="2:2">
      <c r="B6877" s="323"/>
    </row>
    <row r="6878" spans="2:2">
      <c r="B6878" s="323"/>
    </row>
    <row r="6879" spans="2:2">
      <c r="B6879" s="323"/>
    </row>
    <row r="6880" spans="2:2">
      <c r="B6880" s="323"/>
    </row>
    <row r="6881" spans="2:2">
      <c r="B6881" s="323"/>
    </row>
    <row r="6882" spans="2:2">
      <c r="B6882" s="323"/>
    </row>
    <row r="6883" spans="2:2">
      <c r="B6883" s="323"/>
    </row>
    <row r="6884" spans="2:2">
      <c r="B6884" s="323"/>
    </row>
    <row r="6885" spans="2:2">
      <c r="B6885" s="323"/>
    </row>
    <row r="6886" spans="2:2">
      <c r="B6886" s="323"/>
    </row>
    <row r="6887" spans="2:2">
      <c r="B6887" s="323"/>
    </row>
    <row r="6888" spans="2:2">
      <c r="B6888" s="323"/>
    </row>
    <row r="6889" spans="2:2">
      <c r="B6889" s="323"/>
    </row>
    <row r="6890" spans="2:2">
      <c r="B6890" s="323"/>
    </row>
    <row r="6891" spans="2:2">
      <c r="B6891" s="323"/>
    </row>
    <row r="6892" spans="2:2">
      <c r="B6892" s="323"/>
    </row>
    <row r="6893" spans="2:2">
      <c r="B6893" s="323"/>
    </row>
    <row r="6894" spans="2:2">
      <c r="B6894" s="323"/>
    </row>
    <row r="6895" spans="2:2">
      <c r="B6895" s="323"/>
    </row>
    <row r="6896" spans="2:2">
      <c r="B6896" s="323"/>
    </row>
    <row r="6897" spans="2:2">
      <c r="B6897" s="323"/>
    </row>
    <row r="6898" spans="2:2">
      <c r="B6898" s="323"/>
    </row>
    <row r="6899" spans="2:2">
      <c r="B6899" s="323"/>
    </row>
    <row r="6900" spans="2:2">
      <c r="B6900" s="323"/>
    </row>
    <row r="6901" spans="2:2">
      <c r="B6901" s="323"/>
    </row>
    <row r="6902" spans="2:2">
      <c r="B6902" s="323"/>
    </row>
    <row r="6903" spans="2:2">
      <c r="B6903" s="323"/>
    </row>
    <row r="6904" spans="2:2">
      <c r="B6904" s="323"/>
    </row>
    <row r="6905" spans="2:2">
      <c r="B6905" s="323"/>
    </row>
    <row r="6906" spans="2:2">
      <c r="B6906" s="323"/>
    </row>
    <row r="6907" spans="2:2">
      <c r="B6907" s="323"/>
    </row>
    <row r="6908" spans="2:2">
      <c r="B6908" s="323"/>
    </row>
    <row r="6909" spans="2:2">
      <c r="B6909" s="323"/>
    </row>
    <row r="6910" spans="2:2">
      <c r="B6910" s="323"/>
    </row>
    <row r="6911" spans="2:2">
      <c r="B6911" s="323"/>
    </row>
    <row r="6912" spans="2:2">
      <c r="B6912" s="323"/>
    </row>
    <row r="6913" spans="2:2">
      <c r="B6913" s="323"/>
    </row>
    <row r="6914" spans="2:2">
      <c r="B6914" s="323"/>
    </row>
    <row r="6915" spans="2:2">
      <c r="B6915" s="323"/>
    </row>
    <row r="6916" spans="2:2">
      <c r="B6916" s="323"/>
    </row>
    <row r="6917" spans="2:2">
      <c r="B6917" s="323"/>
    </row>
    <row r="6918" spans="2:2">
      <c r="B6918" s="323"/>
    </row>
    <row r="6919" spans="2:2">
      <c r="B6919" s="323"/>
    </row>
    <row r="6920" spans="2:2">
      <c r="B6920" s="323"/>
    </row>
    <row r="6921" spans="2:2">
      <c r="B6921" s="323"/>
    </row>
    <row r="6922" spans="2:2">
      <c r="B6922" s="323"/>
    </row>
    <row r="6923" spans="2:2">
      <c r="B6923" s="323"/>
    </row>
    <row r="6924" spans="2:2">
      <c r="B6924" s="323"/>
    </row>
    <row r="6925" spans="2:2">
      <c r="B6925" s="323"/>
    </row>
    <row r="6926" spans="2:2">
      <c r="B6926" s="323"/>
    </row>
    <row r="6927" spans="2:2">
      <c r="B6927" s="323"/>
    </row>
    <row r="6928" spans="2:2">
      <c r="B6928" s="323"/>
    </row>
    <row r="6929" spans="2:2">
      <c r="B6929" s="323"/>
    </row>
    <row r="6930" spans="2:2">
      <c r="B6930" s="323"/>
    </row>
    <row r="6931" spans="2:2">
      <c r="B6931" s="323"/>
    </row>
    <row r="6932" spans="2:2">
      <c r="B6932" s="323"/>
    </row>
    <row r="6933" spans="2:2">
      <c r="B6933" s="323"/>
    </row>
    <row r="6934" spans="2:2">
      <c r="B6934" s="323"/>
    </row>
    <row r="6935" spans="2:2">
      <c r="B6935" s="323"/>
    </row>
    <row r="6936" spans="2:2">
      <c r="B6936" s="323"/>
    </row>
    <row r="6937" spans="2:2">
      <c r="B6937" s="323"/>
    </row>
    <row r="6938" spans="2:2">
      <c r="B6938" s="323"/>
    </row>
    <row r="6939" spans="2:2">
      <c r="B6939" s="323"/>
    </row>
    <row r="6940" spans="2:2">
      <c r="B6940" s="323"/>
    </row>
    <row r="6941" spans="2:2">
      <c r="B6941" s="323"/>
    </row>
    <row r="6942" spans="2:2">
      <c r="B6942" s="323"/>
    </row>
    <row r="6943" spans="2:2">
      <c r="B6943" s="323"/>
    </row>
    <row r="6944" spans="2:2">
      <c r="B6944" s="323"/>
    </row>
    <row r="6945" spans="2:2">
      <c r="B6945" s="323"/>
    </row>
    <row r="6946" spans="2:2">
      <c r="B6946" s="323"/>
    </row>
    <row r="6947" spans="2:2">
      <c r="B6947" s="323"/>
    </row>
    <row r="6948" spans="2:2">
      <c r="B6948" s="323"/>
    </row>
    <row r="6949" spans="2:2">
      <c r="B6949" s="323"/>
    </row>
    <row r="6950" spans="2:2">
      <c r="B6950" s="323"/>
    </row>
    <row r="6951" spans="2:2">
      <c r="B6951" s="323"/>
    </row>
    <row r="6952" spans="2:2">
      <c r="B6952" s="323"/>
    </row>
    <row r="6953" spans="2:2">
      <c r="B6953" s="323"/>
    </row>
    <row r="6954" spans="2:2">
      <c r="B6954" s="323"/>
    </row>
    <row r="6955" spans="2:2">
      <c r="B6955" s="323"/>
    </row>
    <row r="6956" spans="2:2">
      <c r="B6956" s="323"/>
    </row>
    <row r="6957" spans="2:2">
      <c r="B6957" s="323"/>
    </row>
    <row r="6958" spans="2:2">
      <c r="B6958" s="323"/>
    </row>
    <row r="6959" spans="2:2">
      <c r="B6959" s="323"/>
    </row>
    <row r="6960" spans="2:2">
      <c r="B6960" s="323"/>
    </row>
    <row r="6961" spans="2:2">
      <c r="B6961" s="323"/>
    </row>
    <row r="6962" spans="2:2">
      <c r="B6962" s="323"/>
    </row>
    <row r="6963" spans="2:2">
      <c r="B6963" s="323"/>
    </row>
    <row r="6964" spans="2:2">
      <c r="B6964" s="323"/>
    </row>
    <row r="6965" spans="2:2">
      <c r="B6965" s="323"/>
    </row>
    <row r="6966" spans="2:2">
      <c r="B6966" s="323"/>
    </row>
    <row r="6967" spans="2:2">
      <c r="B6967" s="323"/>
    </row>
    <row r="6968" spans="2:2">
      <c r="B6968" s="323"/>
    </row>
    <row r="6969" spans="2:2">
      <c r="B6969" s="323"/>
    </row>
    <row r="6970" spans="2:2">
      <c r="B6970" s="323"/>
    </row>
    <row r="6971" spans="2:2">
      <c r="B6971" s="323"/>
    </row>
    <row r="6972" spans="2:2">
      <c r="B6972" s="323"/>
    </row>
    <row r="6973" spans="2:2">
      <c r="B6973" s="323"/>
    </row>
    <row r="6974" spans="2:2">
      <c r="B6974" s="323"/>
    </row>
    <row r="6975" spans="2:2">
      <c r="B6975" s="323"/>
    </row>
    <row r="6976" spans="2:2">
      <c r="B6976" s="323"/>
    </row>
    <row r="6977" spans="2:2">
      <c r="B6977" s="323"/>
    </row>
    <row r="6978" spans="2:2">
      <c r="B6978" s="323"/>
    </row>
    <row r="6979" spans="2:2">
      <c r="B6979" s="323"/>
    </row>
    <row r="6980" spans="2:2">
      <c r="B6980" s="323"/>
    </row>
    <row r="6981" spans="2:2">
      <c r="B6981" s="323"/>
    </row>
    <row r="6982" spans="2:2">
      <c r="B6982" s="323"/>
    </row>
    <row r="6983" spans="2:2">
      <c r="B6983" s="323"/>
    </row>
    <row r="6984" spans="2:2">
      <c r="B6984" s="323"/>
    </row>
    <row r="6985" spans="2:2">
      <c r="B6985" s="323"/>
    </row>
    <row r="6986" spans="2:2">
      <c r="B6986" s="323"/>
    </row>
    <row r="6987" spans="2:2">
      <c r="B6987" s="323"/>
    </row>
    <row r="6988" spans="2:2">
      <c r="B6988" s="323"/>
    </row>
    <row r="6989" spans="2:2">
      <c r="B6989" s="323"/>
    </row>
    <row r="6990" spans="2:2">
      <c r="B6990" s="323"/>
    </row>
    <row r="6991" spans="2:2">
      <c r="B6991" s="323"/>
    </row>
    <row r="6992" spans="2:2">
      <c r="B6992" s="323"/>
    </row>
    <row r="6993" spans="2:2">
      <c r="B6993" s="323"/>
    </row>
    <row r="6994" spans="2:2">
      <c r="B6994" s="323"/>
    </row>
    <row r="6995" spans="2:2">
      <c r="B6995" s="323"/>
    </row>
    <row r="6996" spans="2:2">
      <c r="B6996" s="323"/>
    </row>
    <row r="6997" spans="2:2">
      <c r="B6997" s="323"/>
    </row>
    <row r="6998" spans="2:2">
      <c r="B6998" s="323"/>
    </row>
    <row r="6999" spans="2:2">
      <c r="B6999" s="323"/>
    </row>
    <row r="7000" spans="2:2">
      <c r="B7000" s="323"/>
    </row>
    <row r="7001" spans="2:2">
      <c r="B7001" s="323"/>
    </row>
    <row r="7002" spans="2:2">
      <c r="B7002" s="323"/>
    </row>
    <row r="7003" spans="2:2">
      <c r="B7003" s="323"/>
    </row>
    <row r="7004" spans="2:2">
      <c r="B7004" s="323"/>
    </row>
    <row r="7005" spans="2:2">
      <c r="B7005" s="323"/>
    </row>
    <row r="7006" spans="2:2">
      <c r="B7006" s="323"/>
    </row>
    <row r="7007" spans="2:2">
      <c r="B7007" s="323"/>
    </row>
    <row r="7008" spans="2:2">
      <c r="B7008" s="323"/>
    </row>
    <row r="7009" spans="2:2">
      <c r="B7009" s="323"/>
    </row>
    <row r="7010" spans="2:2">
      <c r="B7010" s="323"/>
    </row>
    <row r="7011" spans="2:2">
      <c r="B7011" s="323"/>
    </row>
    <row r="7012" spans="2:2">
      <c r="B7012" s="323"/>
    </row>
    <row r="7013" spans="2:2">
      <c r="B7013" s="323"/>
    </row>
    <row r="7014" spans="2:2">
      <c r="B7014" s="323"/>
    </row>
    <row r="7015" spans="2:2">
      <c r="B7015" s="323"/>
    </row>
    <row r="7016" spans="2:2">
      <c r="B7016" s="323"/>
    </row>
    <row r="7017" spans="2:2">
      <c r="B7017" s="323"/>
    </row>
    <row r="7018" spans="2:2">
      <c r="B7018" s="323"/>
    </row>
    <row r="7019" spans="2:2">
      <c r="B7019" s="323"/>
    </row>
    <row r="7020" spans="2:2">
      <c r="B7020" s="323"/>
    </row>
    <row r="7021" spans="2:2">
      <c r="B7021" s="323"/>
    </row>
    <row r="7022" spans="2:2">
      <c r="B7022" s="323"/>
    </row>
    <row r="7023" spans="2:2">
      <c r="B7023" s="323"/>
    </row>
    <row r="7024" spans="2:2">
      <c r="B7024" s="323"/>
    </row>
    <row r="7025" spans="2:2">
      <c r="B7025" s="323"/>
    </row>
    <row r="7026" spans="2:2">
      <c r="B7026" s="323"/>
    </row>
    <row r="7027" spans="2:2">
      <c r="B7027" s="323"/>
    </row>
    <row r="7028" spans="2:2">
      <c r="B7028" s="323"/>
    </row>
    <row r="7029" spans="2:2">
      <c r="B7029" s="323"/>
    </row>
    <row r="7030" spans="2:2">
      <c r="B7030" s="323"/>
    </row>
    <row r="7031" spans="2:2">
      <c r="B7031" s="323"/>
    </row>
    <row r="7032" spans="2:2">
      <c r="B7032" s="323"/>
    </row>
    <row r="7033" spans="2:2">
      <c r="B7033" s="323"/>
    </row>
    <row r="7034" spans="2:2">
      <c r="B7034" s="323"/>
    </row>
    <row r="7035" spans="2:2">
      <c r="B7035" s="323"/>
    </row>
    <row r="7036" spans="2:2">
      <c r="B7036" s="323"/>
    </row>
    <row r="7037" spans="2:2">
      <c r="B7037" s="323"/>
    </row>
    <row r="7038" spans="2:2">
      <c r="B7038" s="323"/>
    </row>
    <row r="7039" spans="2:2">
      <c r="B7039" s="323"/>
    </row>
    <row r="7040" spans="2:2">
      <c r="B7040" s="323"/>
    </row>
    <row r="7041" spans="2:2">
      <c r="B7041" s="323"/>
    </row>
    <row r="7042" spans="2:2">
      <c r="B7042" s="323"/>
    </row>
    <row r="7043" spans="2:2">
      <c r="B7043" s="323"/>
    </row>
    <row r="7044" spans="2:2">
      <c r="B7044" s="323"/>
    </row>
    <row r="7045" spans="2:2">
      <c r="B7045" s="323"/>
    </row>
    <row r="7046" spans="2:2">
      <c r="B7046" s="323"/>
    </row>
    <row r="7047" spans="2:2">
      <c r="B7047" s="323"/>
    </row>
    <row r="7048" spans="2:2">
      <c r="B7048" s="323"/>
    </row>
    <row r="7049" spans="2:2">
      <c r="B7049" s="323"/>
    </row>
    <row r="7050" spans="2:2">
      <c r="B7050" s="323"/>
    </row>
    <row r="7051" spans="2:2">
      <c r="B7051" s="323"/>
    </row>
    <row r="7052" spans="2:2">
      <c r="B7052" s="323"/>
    </row>
    <row r="7053" spans="2:2">
      <c r="B7053" s="323"/>
    </row>
    <row r="7054" spans="2:2">
      <c r="B7054" s="323"/>
    </row>
    <row r="7055" spans="2:2">
      <c r="B7055" s="323"/>
    </row>
    <row r="7056" spans="2:2">
      <c r="B7056" s="323"/>
    </row>
    <row r="7057" spans="2:2">
      <c r="B7057" s="323"/>
    </row>
    <row r="7058" spans="2:2">
      <c r="B7058" s="323"/>
    </row>
    <row r="7059" spans="2:2">
      <c r="B7059" s="323"/>
    </row>
    <row r="7060" spans="2:2">
      <c r="B7060" s="323"/>
    </row>
    <row r="7061" spans="2:2">
      <c r="B7061" s="323"/>
    </row>
    <row r="7062" spans="2:2">
      <c r="B7062" s="323"/>
    </row>
    <row r="7063" spans="2:2">
      <c r="B7063" s="323"/>
    </row>
    <row r="7064" spans="2:2">
      <c r="B7064" s="323"/>
    </row>
    <row r="7065" spans="2:2">
      <c r="B7065" s="323"/>
    </row>
    <row r="7066" spans="2:2">
      <c r="B7066" s="323"/>
    </row>
    <row r="7067" spans="2:2">
      <c r="B7067" s="323"/>
    </row>
    <row r="7068" spans="2:2">
      <c r="B7068" s="323"/>
    </row>
    <row r="7069" spans="2:2">
      <c r="B7069" s="323"/>
    </row>
    <row r="7070" spans="2:2">
      <c r="B7070" s="323"/>
    </row>
    <row r="7071" spans="2:2">
      <c r="B7071" s="323"/>
    </row>
    <row r="7072" spans="2:2">
      <c r="B7072" s="323"/>
    </row>
    <row r="7073" spans="2:2">
      <c r="B7073" s="323"/>
    </row>
    <row r="7074" spans="2:2">
      <c r="B7074" s="323"/>
    </row>
    <row r="7075" spans="2:2">
      <c r="B7075" s="323"/>
    </row>
    <row r="7076" spans="2:2">
      <c r="B7076" s="323"/>
    </row>
    <row r="7077" spans="2:2">
      <c r="B7077" s="323"/>
    </row>
    <row r="7078" spans="2:2">
      <c r="B7078" s="323"/>
    </row>
    <row r="7079" spans="2:2">
      <c r="B7079" s="323"/>
    </row>
    <row r="7080" spans="2:2">
      <c r="B7080" s="323"/>
    </row>
    <row r="7081" spans="2:2">
      <c r="B7081" s="323"/>
    </row>
    <row r="7082" spans="2:2">
      <c r="B7082" s="323"/>
    </row>
    <row r="7083" spans="2:2">
      <c r="B7083" s="323"/>
    </row>
    <row r="7084" spans="2:2">
      <c r="B7084" s="323"/>
    </row>
    <row r="7085" spans="2:2">
      <c r="B7085" s="323"/>
    </row>
    <row r="7086" spans="2:2">
      <c r="B7086" s="323"/>
    </row>
    <row r="7087" spans="2:2">
      <c r="B7087" s="323"/>
    </row>
    <row r="7088" spans="2:2">
      <c r="B7088" s="323"/>
    </row>
    <row r="7089" spans="2:2">
      <c r="B7089" s="323"/>
    </row>
    <row r="7090" spans="2:2">
      <c r="B7090" s="323"/>
    </row>
    <row r="7091" spans="2:2">
      <c r="B7091" s="323"/>
    </row>
    <row r="7092" spans="2:2">
      <c r="B7092" s="323"/>
    </row>
    <row r="7093" spans="2:2">
      <c r="B7093" s="323"/>
    </row>
    <row r="7094" spans="2:2">
      <c r="B7094" s="323"/>
    </row>
    <row r="7095" spans="2:2">
      <c r="B7095" s="323"/>
    </row>
    <row r="7096" spans="2:2">
      <c r="B7096" s="323"/>
    </row>
    <row r="7097" spans="2:2">
      <c r="B7097" s="323"/>
    </row>
    <row r="7098" spans="2:2">
      <c r="B7098" s="323"/>
    </row>
    <row r="7099" spans="2:2">
      <c r="B7099" s="323"/>
    </row>
    <row r="7100" spans="2:2">
      <c r="B7100" s="323"/>
    </row>
    <row r="7101" spans="2:2">
      <c r="B7101" s="323"/>
    </row>
    <row r="7102" spans="2:2">
      <c r="B7102" s="323"/>
    </row>
    <row r="7103" spans="2:2">
      <c r="B7103" s="323"/>
    </row>
    <row r="7104" spans="2:2">
      <c r="B7104" s="323"/>
    </row>
    <row r="7105" spans="2:2">
      <c r="B7105" s="323"/>
    </row>
    <row r="7106" spans="2:2">
      <c r="B7106" s="323"/>
    </row>
    <row r="7107" spans="2:2">
      <c r="B7107" s="323"/>
    </row>
    <row r="7108" spans="2:2">
      <c r="B7108" s="323"/>
    </row>
    <row r="7109" spans="2:2">
      <c r="B7109" s="323"/>
    </row>
    <row r="7110" spans="2:2">
      <c r="B7110" s="323"/>
    </row>
    <row r="7111" spans="2:2">
      <c r="B7111" s="323"/>
    </row>
    <row r="7112" spans="2:2">
      <c r="B7112" s="323"/>
    </row>
    <row r="7113" spans="2:2">
      <c r="B7113" s="323"/>
    </row>
    <row r="7114" spans="2:2">
      <c r="B7114" s="323"/>
    </row>
    <row r="7115" spans="2:2">
      <c r="B7115" s="323"/>
    </row>
    <row r="7116" spans="2:2">
      <c r="B7116" s="323"/>
    </row>
    <row r="7117" spans="2:2">
      <c r="B7117" s="323"/>
    </row>
    <row r="7118" spans="2:2">
      <c r="B7118" s="323"/>
    </row>
    <row r="7119" spans="2:2">
      <c r="B7119" s="323"/>
    </row>
    <row r="7120" spans="2:2">
      <c r="B7120" s="323"/>
    </row>
    <row r="7121" spans="2:2">
      <c r="B7121" s="323"/>
    </row>
    <row r="7122" spans="2:2">
      <c r="B7122" s="323"/>
    </row>
    <row r="7123" spans="2:2">
      <c r="B7123" s="323"/>
    </row>
    <row r="7124" spans="2:2">
      <c r="B7124" s="323"/>
    </row>
    <row r="7125" spans="2:2">
      <c r="B7125" s="323"/>
    </row>
    <row r="7126" spans="2:2">
      <c r="B7126" s="323"/>
    </row>
    <row r="7127" spans="2:2">
      <c r="B7127" s="323"/>
    </row>
    <row r="7128" spans="2:2">
      <c r="B7128" s="323"/>
    </row>
    <row r="7129" spans="2:2">
      <c r="B7129" s="323"/>
    </row>
    <row r="7130" spans="2:2">
      <c r="B7130" s="323"/>
    </row>
    <row r="7131" spans="2:2">
      <c r="B7131" s="323"/>
    </row>
    <row r="7132" spans="2:2">
      <c r="B7132" s="323"/>
    </row>
    <row r="7133" spans="2:2">
      <c r="B7133" s="323"/>
    </row>
    <row r="7134" spans="2:2">
      <c r="B7134" s="323"/>
    </row>
    <row r="7135" spans="2:2">
      <c r="B7135" s="323"/>
    </row>
    <row r="7136" spans="2:2">
      <c r="B7136" s="323"/>
    </row>
    <row r="7137" spans="2:2">
      <c r="B7137" s="323"/>
    </row>
    <row r="7138" spans="2:2">
      <c r="B7138" s="323"/>
    </row>
    <row r="7139" spans="2:2">
      <c r="B7139" s="323"/>
    </row>
    <row r="7140" spans="2:2">
      <c r="B7140" s="323"/>
    </row>
    <row r="7141" spans="2:2">
      <c r="B7141" s="323"/>
    </row>
    <row r="7142" spans="2:2">
      <c r="B7142" s="323"/>
    </row>
    <row r="7143" spans="2:2">
      <c r="B7143" s="323"/>
    </row>
    <row r="7144" spans="2:2">
      <c r="B7144" s="323"/>
    </row>
    <row r="7145" spans="2:2">
      <c r="B7145" s="323"/>
    </row>
    <row r="7146" spans="2:2">
      <c r="B7146" s="323"/>
    </row>
    <row r="7147" spans="2:2">
      <c r="B7147" s="323"/>
    </row>
    <row r="7148" spans="2:2">
      <c r="B7148" s="323"/>
    </row>
    <row r="7149" spans="2:2">
      <c r="B7149" s="323"/>
    </row>
    <row r="7150" spans="2:2">
      <c r="B7150" s="323"/>
    </row>
    <row r="7151" spans="2:2">
      <c r="B7151" s="323"/>
    </row>
    <row r="7152" spans="2:2">
      <c r="B7152" s="323"/>
    </row>
    <row r="7153" spans="2:2">
      <c r="B7153" s="323"/>
    </row>
    <row r="7154" spans="2:2">
      <c r="B7154" s="323"/>
    </row>
    <row r="7155" spans="2:2">
      <c r="B7155" s="323"/>
    </row>
    <row r="7156" spans="2:2">
      <c r="B7156" s="323"/>
    </row>
    <row r="7157" spans="2:2">
      <c r="B7157" s="323"/>
    </row>
    <row r="7158" spans="2:2">
      <c r="B7158" s="323"/>
    </row>
    <row r="7159" spans="2:2">
      <c r="B7159" s="323"/>
    </row>
    <row r="7160" spans="2:2">
      <c r="B7160" s="323"/>
    </row>
    <row r="7161" spans="2:2">
      <c r="B7161" s="323"/>
    </row>
    <row r="7162" spans="2:2">
      <c r="B7162" s="323"/>
    </row>
    <row r="7163" spans="2:2">
      <c r="B7163" s="323"/>
    </row>
    <row r="7164" spans="2:2">
      <c r="B7164" s="323"/>
    </row>
    <row r="7165" spans="2:2">
      <c r="B7165" s="323"/>
    </row>
    <row r="7166" spans="2:2">
      <c r="B7166" s="323"/>
    </row>
    <row r="7167" spans="2:2">
      <c r="B7167" s="323"/>
    </row>
    <row r="7168" spans="2:2">
      <c r="B7168" s="323"/>
    </row>
    <row r="7169" spans="2:2">
      <c r="B7169" s="323"/>
    </row>
    <row r="7170" spans="2:2">
      <c r="B7170" s="323"/>
    </row>
    <row r="7171" spans="2:2">
      <c r="B7171" s="323"/>
    </row>
    <row r="7172" spans="2:2">
      <c r="B7172" s="323"/>
    </row>
    <row r="7173" spans="2:2">
      <c r="B7173" s="323"/>
    </row>
    <row r="7174" spans="2:2">
      <c r="B7174" s="323"/>
    </row>
    <row r="7175" spans="2:2">
      <c r="B7175" s="323"/>
    </row>
    <row r="7176" spans="2:2">
      <c r="B7176" s="323"/>
    </row>
    <row r="7177" spans="2:2">
      <c r="B7177" s="323"/>
    </row>
    <row r="7178" spans="2:2">
      <c r="B7178" s="323"/>
    </row>
    <row r="7179" spans="2:2">
      <c r="B7179" s="323"/>
    </row>
    <row r="7180" spans="2:2">
      <c r="B7180" s="323"/>
    </row>
    <row r="7181" spans="2:2">
      <c r="B7181" s="323"/>
    </row>
    <row r="7182" spans="2:2">
      <c r="B7182" s="323"/>
    </row>
    <row r="7183" spans="2:2">
      <c r="B7183" s="323"/>
    </row>
    <row r="7184" spans="2:2">
      <c r="B7184" s="323"/>
    </row>
    <row r="7185" spans="2:2">
      <c r="B7185" s="323"/>
    </row>
    <row r="7186" spans="2:2">
      <c r="B7186" s="323"/>
    </row>
    <row r="7187" spans="2:2">
      <c r="B7187" s="323"/>
    </row>
    <row r="7188" spans="2:2">
      <c r="B7188" s="323"/>
    </row>
    <row r="7189" spans="2:2">
      <c r="B7189" s="323"/>
    </row>
    <row r="7190" spans="2:2">
      <c r="B7190" s="323"/>
    </row>
    <row r="7191" spans="2:2">
      <c r="B7191" s="323"/>
    </row>
    <row r="7192" spans="2:2">
      <c r="B7192" s="323"/>
    </row>
    <row r="7193" spans="2:2">
      <c r="B7193" s="323"/>
    </row>
    <row r="7194" spans="2:2">
      <c r="B7194" s="323"/>
    </row>
    <row r="7195" spans="2:2">
      <c r="B7195" s="323"/>
    </row>
    <row r="7196" spans="2:2">
      <c r="B7196" s="323"/>
    </row>
    <row r="7197" spans="2:2">
      <c r="B7197" s="323"/>
    </row>
    <row r="7198" spans="2:2">
      <c r="B7198" s="323"/>
    </row>
    <row r="7199" spans="2:2">
      <c r="B7199" s="323"/>
    </row>
    <row r="7200" spans="2:2">
      <c r="B7200" s="323"/>
    </row>
    <row r="7201" spans="2:2">
      <c r="B7201" s="323"/>
    </row>
    <row r="7202" spans="2:2">
      <c r="B7202" s="323"/>
    </row>
    <row r="7203" spans="2:2">
      <c r="B7203" s="323"/>
    </row>
    <row r="7204" spans="2:2">
      <c r="B7204" s="323"/>
    </row>
    <row r="7205" spans="2:2">
      <c r="B7205" s="323"/>
    </row>
    <row r="7206" spans="2:2">
      <c r="B7206" s="323"/>
    </row>
    <row r="7207" spans="2:2">
      <c r="B7207" s="323"/>
    </row>
    <row r="7208" spans="2:2">
      <c r="B7208" s="323"/>
    </row>
    <row r="7209" spans="2:2">
      <c r="B7209" s="323"/>
    </row>
    <row r="7210" spans="2:2">
      <c r="B7210" s="323"/>
    </row>
    <row r="7211" spans="2:2">
      <c r="B7211" s="323"/>
    </row>
    <row r="7212" spans="2:2">
      <c r="B7212" s="323"/>
    </row>
    <row r="7213" spans="2:2">
      <c r="B7213" s="323"/>
    </row>
    <row r="7214" spans="2:2">
      <c r="B7214" s="323"/>
    </row>
    <row r="7215" spans="2:2">
      <c r="B7215" s="323"/>
    </row>
    <row r="7216" spans="2:2">
      <c r="B7216" s="323"/>
    </row>
    <row r="7217" spans="2:2">
      <c r="B7217" s="323"/>
    </row>
    <row r="7218" spans="2:2">
      <c r="B7218" s="323"/>
    </row>
    <row r="7219" spans="2:2">
      <c r="B7219" s="323"/>
    </row>
    <row r="7220" spans="2:2">
      <c r="B7220" s="323"/>
    </row>
    <row r="7221" spans="2:2">
      <c r="B7221" s="323"/>
    </row>
    <row r="7222" spans="2:2">
      <c r="B7222" s="323"/>
    </row>
    <row r="7223" spans="2:2">
      <c r="B7223" s="323"/>
    </row>
    <row r="7224" spans="2:2">
      <c r="B7224" s="323"/>
    </row>
    <row r="7225" spans="2:2">
      <c r="B7225" s="323"/>
    </row>
    <row r="7226" spans="2:2">
      <c r="B7226" s="323"/>
    </row>
    <row r="7227" spans="2:2">
      <c r="B7227" s="323"/>
    </row>
    <row r="7228" spans="2:2">
      <c r="B7228" s="323"/>
    </row>
    <row r="7229" spans="2:2">
      <c r="B7229" s="323"/>
    </row>
    <row r="7230" spans="2:2">
      <c r="B7230" s="323"/>
    </row>
    <row r="7231" spans="2:2">
      <c r="B7231" s="323"/>
    </row>
    <row r="7232" spans="2:2">
      <c r="B7232" s="323"/>
    </row>
    <row r="7233" spans="2:2">
      <c r="B7233" s="323"/>
    </row>
    <row r="7234" spans="2:2">
      <c r="B7234" s="323"/>
    </row>
    <row r="7235" spans="2:2">
      <c r="B7235" s="323"/>
    </row>
    <row r="7236" spans="2:2">
      <c r="B7236" s="323"/>
    </row>
    <row r="7237" spans="2:2">
      <c r="B7237" s="323"/>
    </row>
    <row r="7238" spans="2:2">
      <c r="B7238" s="323"/>
    </row>
    <row r="7239" spans="2:2">
      <c r="B7239" s="323"/>
    </row>
    <row r="7240" spans="2:2">
      <c r="B7240" s="323"/>
    </row>
    <row r="7241" spans="2:2">
      <c r="B7241" s="323"/>
    </row>
    <row r="7242" spans="2:2">
      <c r="B7242" s="323"/>
    </row>
    <row r="7243" spans="2:2">
      <c r="B7243" s="323"/>
    </row>
    <row r="7244" spans="2:2">
      <c r="B7244" s="323"/>
    </row>
    <row r="7245" spans="2:2">
      <c r="B7245" s="323"/>
    </row>
    <row r="7246" spans="2:2">
      <c r="B7246" s="323"/>
    </row>
    <row r="7247" spans="2:2">
      <c r="B7247" s="323"/>
    </row>
    <row r="7248" spans="2:2">
      <c r="B7248" s="323"/>
    </row>
    <row r="7249" spans="2:2">
      <c r="B7249" s="323"/>
    </row>
    <row r="7250" spans="2:2">
      <c r="B7250" s="323"/>
    </row>
    <row r="7251" spans="2:2">
      <c r="B7251" s="323"/>
    </row>
    <row r="7252" spans="2:2">
      <c r="B7252" s="323"/>
    </row>
    <row r="7253" spans="2:2">
      <c r="B7253" s="323"/>
    </row>
    <row r="7254" spans="2:2">
      <c r="B7254" s="323"/>
    </row>
    <row r="7255" spans="2:2">
      <c r="B7255" s="323"/>
    </row>
    <row r="7256" spans="2:2">
      <c r="B7256" s="323"/>
    </row>
    <row r="7257" spans="2:2">
      <c r="B7257" s="323"/>
    </row>
    <row r="7258" spans="2:2">
      <c r="B7258" s="323"/>
    </row>
    <row r="7259" spans="2:2">
      <c r="B7259" s="323"/>
    </row>
    <row r="7260" spans="2:2">
      <c r="B7260" s="323"/>
    </row>
    <row r="7261" spans="2:2">
      <c r="B7261" s="323"/>
    </row>
    <row r="7262" spans="2:2">
      <c r="B7262" s="323"/>
    </row>
    <row r="7263" spans="2:2">
      <c r="B7263" s="323"/>
    </row>
    <row r="7264" spans="2:2">
      <c r="B7264" s="323"/>
    </row>
    <row r="7265" spans="2:2">
      <c r="B7265" s="323"/>
    </row>
    <row r="7266" spans="2:2">
      <c r="B7266" s="323"/>
    </row>
    <row r="7267" spans="2:2">
      <c r="B7267" s="323"/>
    </row>
    <row r="7268" spans="2:2">
      <c r="B7268" s="323"/>
    </row>
    <row r="7269" spans="2:2">
      <c r="B7269" s="323"/>
    </row>
    <row r="7270" spans="2:2">
      <c r="B7270" s="323"/>
    </row>
    <row r="7271" spans="2:2">
      <c r="B7271" s="323"/>
    </row>
    <row r="7272" spans="2:2">
      <c r="B7272" s="323"/>
    </row>
    <row r="7273" spans="2:2">
      <c r="B7273" s="323"/>
    </row>
    <row r="7274" spans="2:2">
      <c r="B7274" s="323"/>
    </row>
    <row r="7275" spans="2:2">
      <c r="B7275" s="323"/>
    </row>
    <row r="7276" spans="2:2">
      <c r="B7276" s="323"/>
    </row>
    <row r="7277" spans="2:2">
      <c r="B7277" s="323"/>
    </row>
    <row r="7278" spans="2:2">
      <c r="B7278" s="323"/>
    </row>
    <row r="7279" spans="2:2">
      <c r="B7279" s="323"/>
    </row>
    <row r="7280" spans="2:2">
      <c r="B7280" s="323"/>
    </row>
    <row r="7281" spans="2:2">
      <c r="B7281" s="323"/>
    </row>
    <row r="7282" spans="2:2">
      <c r="B7282" s="323"/>
    </row>
    <row r="7283" spans="2:2">
      <c r="B7283" s="323"/>
    </row>
    <row r="7284" spans="2:2">
      <c r="B7284" s="323"/>
    </row>
    <row r="7285" spans="2:2">
      <c r="B7285" s="323"/>
    </row>
    <row r="7286" spans="2:2">
      <c r="B7286" s="323"/>
    </row>
    <row r="7287" spans="2:2">
      <c r="B7287" s="323"/>
    </row>
    <row r="7288" spans="2:2">
      <c r="B7288" s="323"/>
    </row>
    <row r="7289" spans="2:2">
      <c r="B7289" s="323"/>
    </row>
    <row r="7290" spans="2:2">
      <c r="B7290" s="323"/>
    </row>
    <row r="7291" spans="2:2">
      <c r="B7291" s="323"/>
    </row>
    <row r="7292" spans="2:2">
      <c r="B7292" s="323"/>
    </row>
    <row r="7293" spans="2:2">
      <c r="B7293" s="323"/>
    </row>
    <row r="7294" spans="2:2">
      <c r="B7294" s="323"/>
    </row>
    <row r="7295" spans="2:2">
      <c r="B7295" s="323"/>
    </row>
    <row r="7296" spans="2:2">
      <c r="B7296" s="323"/>
    </row>
    <row r="7297" spans="2:2">
      <c r="B7297" s="323"/>
    </row>
    <row r="7298" spans="2:2">
      <c r="B7298" s="323"/>
    </row>
    <row r="7299" spans="2:2">
      <c r="B7299" s="323"/>
    </row>
    <row r="7300" spans="2:2">
      <c r="B7300" s="323"/>
    </row>
    <row r="7301" spans="2:2">
      <c r="B7301" s="323"/>
    </row>
    <row r="7302" spans="2:2">
      <c r="B7302" s="323"/>
    </row>
    <row r="7303" spans="2:2">
      <c r="B7303" s="323"/>
    </row>
    <row r="7304" spans="2:2">
      <c r="B7304" s="323"/>
    </row>
    <row r="7305" spans="2:2">
      <c r="B7305" s="323"/>
    </row>
    <row r="7306" spans="2:2">
      <c r="B7306" s="323"/>
    </row>
    <row r="7307" spans="2:2">
      <c r="B7307" s="323"/>
    </row>
    <row r="7308" spans="2:2">
      <c r="B7308" s="323"/>
    </row>
    <row r="7309" spans="2:2">
      <c r="B7309" s="323"/>
    </row>
    <row r="7310" spans="2:2">
      <c r="B7310" s="323"/>
    </row>
    <row r="7311" spans="2:2">
      <c r="B7311" s="323"/>
    </row>
    <row r="7312" spans="2:2">
      <c r="B7312" s="323"/>
    </row>
    <row r="7313" spans="2:2">
      <c r="B7313" s="323"/>
    </row>
    <row r="7314" spans="2:2">
      <c r="B7314" s="323"/>
    </row>
    <row r="7315" spans="2:2">
      <c r="B7315" s="323"/>
    </row>
    <row r="7316" spans="2:2">
      <c r="B7316" s="323"/>
    </row>
    <row r="7317" spans="2:2">
      <c r="B7317" s="323"/>
    </row>
    <row r="7318" spans="2:2">
      <c r="B7318" s="323"/>
    </row>
    <row r="7319" spans="2:2">
      <c r="B7319" s="323"/>
    </row>
    <row r="7320" spans="2:2">
      <c r="B7320" s="323"/>
    </row>
    <row r="7321" spans="2:2">
      <c r="B7321" s="323"/>
    </row>
    <row r="7322" spans="2:2">
      <c r="B7322" s="323"/>
    </row>
    <row r="7323" spans="2:2">
      <c r="B7323" s="323"/>
    </row>
    <row r="7324" spans="2:2">
      <c r="B7324" s="323"/>
    </row>
    <row r="7325" spans="2:2">
      <c r="B7325" s="323"/>
    </row>
    <row r="7326" spans="2:2">
      <c r="B7326" s="323"/>
    </row>
    <row r="7327" spans="2:2">
      <c r="B7327" s="323"/>
    </row>
    <row r="7328" spans="2:2">
      <c r="B7328" s="323"/>
    </row>
    <row r="7329" spans="2:2">
      <c r="B7329" s="323"/>
    </row>
    <row r="7330" spans="2:2">
      <c r="B7330" s="323"/>
    </row>
    <row r="7331" spans="2:2">
      <c r="B7331" s="323"/>
    </row>
    <row r="7332" spans="2:2">
      <c r="B7332" s="323"/>
    </row>
    <row r="7333" spans="2:2">
      <c r="B7333" s="323"/>
    </row>
    <row r="7334" spans="2:2">
      <c r="B7334" s="323"/>
    </row>
    <row r="7335" spans="2:2">
      <c r="B7335" s="323"/>
    </row>
    <row r="7336" spans="2:2">
      <c r="B7336" s="323"/>
    </row>
    <row r="7337" spans="2:2">
      <c r="B7337" s="323"/>
    </row>
    <row r="7338" spans="2:2">
      <c r="B7338" s="323"/>
    </row>
    <row r="7339" spans="2:2">
      <c r="B7339" s="323"/>
    </row>
    <row r="7340" spans="2:2">
      <c r="B7340" s="323"/>
    </row>
    <row r="7341" spans="2:2">
      <c r="B7341" s="323"/>
    </row>
    <row r="7342" spans="2:2">
      <c r="B7342" s="323"/>
    </row>
    <row r="7343" spans="2:2">
      <c r="B7343" s="323"/>
    </row>
    <row r="7344" spans="2:2">
      <c r="B7344" s="323"/>
    </row>
    <row r="7345" spans="2:2">
      <c r="B7345" s="323"/>
    </row>
    <row r="7346" spans="2:2">
      <c r="B7346" s="323"/>
    </row>
    <row r="7347" spans="2:2">
      <c r="B7347" s="323"/>
    </row>
    <row r="7348" spans="2:2">
      <c r="B7348" s="323"/>
    </row>
    <row r="7349" spans="2:2">
      <c r="B7349" s="323"/>
    </row>
    <row r="7350" spans="2:2">
      <c r="B7350" s="323"/>
    </row>
    <row r="7351" spans="2:2">
      <c r="B7351" s="323"/>
    </row>
    <row r="7352" spans="2:2">
      <c r="B7352" s="323"/>
    </row>
    <row r="7353" spans="2:2">
      <c r="B7353" s="323"/>
    </row>
    <row r="7354" spans="2:2">
      <c r="B7354" s="323"/>
    </row>
    <row r="7355" spans="2:2">
      <c r="B7355" s="323"/>
    </row>
    <row r="7356" spans="2:2">
      <c r="B7356" s="323"/>
    </row>
    <row r="7357" spans="2:2">
      <c r="B7357" s="323"/>
    </row>
    <row r="7358" spans="2:2">
      <c r="B7358" s="323"/>
    </row>
    <row r="7359" spans="2:2">
      <c r="B7359" s="323"/>
    </row>
    <row r="7360" spans="2:2">
      <c r="B7360" s="323"/>
    </row>
    <row r="7361" spans="2:2">
      <c r="B7361" s="323"/>
    </row>
    <row r="7362" spans="2:2">
      <c r="B7362" s="323"/>
    </row>
    <row r="7363" spans="2:2">
      <c r="B7363" s="323"/>
    </row>
    <row r="7364" spans="2:2">
      <c r="B7364" s="323"/>
    </row>
    <row r="7365" spans="2:2">
      <c r="B7365" s="323"/>
    </row>
    <row r="7366" spans="2:2">
      <c r="B7366" s="323"/>
    </row>
    <row r="7367" spans="2:2">
      <c r="B7367" s="323"/>
    </row>
    <row r="7368" spans="2:2">
      <c r="B7368" s="323"/>
    </row>
    <row r="7369" spans="2:2">
      <c r="B7369" s="323"/>
    </row>
    <row r="7370" spans="2:2">
      <c r="B7370" s="323"/>
    </row>
    <row r="7371" spans="2:2">
      <c r="B7371" s="323"/>
    </row>
    <row r="7372" spans="2:2">
      <c r="B7372" s="323"/>
    </row>
    <row r="7373" spans="2:2">
      <c r="B7373" s="323"/>
    </row>
    <row r="7374" spans="2:2">
      <c r="B7374" s="323"/>
    </row>
    <row r="7375" spans="2:2">
      <c r="B7375" s="323"/>
    </row>
    <row r="7376" spans="2:2">
      <c r="B7376" s="323"/>
    </row>
    <row r="7377" spans="2:2">
      <c r="B7377" s="323"/>
    </row>
    <row r="7378" spans="2:2">
      <c r="B7378" s="323"/>
    </row>
    <row r="7379" spans="2:2">
      <c r="B7379" s="323"/>
    </row>
    <row r="7380" spans="2:2">
      <c r="B7380" s="323"/>
    </row>
    <row r="7381" spans="2:2">
      <c r="B7381" s="323"/>
    </row>
    <row r="7382" spans="2:2">
      <c r="B7382" s="323"/>
    </row>
    <row r="7383" spans="2:2">
      <c r="B7383" s="323"/>
    </row>
    <row r="7384" spans="2:2">
      <c r="B7384" s="323"/>
    </row>
    <row r="7385" spans="2:2">
      <c r="B7385" s="323"/>
    </row>
    <row r="7386" spans="2:2">
      <c r="B7386" s="323"/>
    </row>
    <row r="7387" spans="2:2">
      <c r="B7387" s="323"/>
    </row>
    <row r="7388" spans="2:2">
      <c r="B7388" s="323"/>
    </row>
    <row r="7389" spans="2:2">
      <c r="B7389" s="323"/>
    </row>
    <row r="7390" spans="2:2">
      <c r="B7390" s="323"/>
    </row>
    <row r="7391" spans="2:2">
      <c r="B7391" s="323"/>
    </row>
    <row r="7392" spans="2:2">
      <c r="B7392" s="323"/>
    </row>
    <row r="7393" spans="2:2">
      <c r="B7393" s="323"/>
    </row>
    <row r="7394" spans="2:2">
      <c r="B7394" s="323"/>
    </row>
    <row r="7395" spans="2:2">
      <c r="B7395" s="323"/>
    </row>
    <row r="7396" spans="2:2">
      <c r="B7396" s="323"/>
    </row>
    <row r="7397" spans="2:2">
      <c r="B7397" s="323"/>
    </row>
    <row r="7398" spans="2:2">
      <c r="B7398" s="323"/>
    </row>
    <row r="7399" spans="2:2">
      <c r="B7399" s="323"/>
    </row>
    <row r="7400" spans="2:2">
      <c r="B7400" s="323"/>
    </row>
    <row r="7401" spans="2:2">
      <c r="B7401" s="323"/>
    </row>
    <row r="7402" spans="2:2">
      <c r="B7402" s="323"/>
    </row>
    <row r="7403" spans="2:2">
      <c r="B7403" s="323"/>
    </row>
    <row r="7404" spans="2:2">
      <c r="B7404" s="323"/>
    </row>
    <row r="7405" spans="2:2">
      <c r="B7405" s="323"/>
    </row>
    <row r="7406" spans="2:2">
      <c r="B7406" s="323"/>
    </row>
    <row r="7407" spans="2:2">
      <c r="B7407" s="323"/>
    </row>
    <row r="7408" spans="2:2">
      <c r="B7408" s="323"/>
    </row>
    <row r="7409" spans="2:2">
      <c r="B7409" s="323"/>
    </row>
    <row r="7410" spans="2:2">
      <c r="B7410" s="323"/>
    </row>
    <row r="7411" spans="2:2">
      <c r="B7411" s="323"/>
    </row>
    <row r="7412" spans="2:2">
      <c r="B7412" s="323"/>
    </row>
    <row r="7413" spans="2:2">
      <c r="B7413" s="323"/>
    </row>
    <row r="7414" spans="2:2">
      <c r="B7414" s="323"/>
    </row>
    <row r="7415" spans="2:2">
      <c r="B7415" s="323"/>
    </row>
    <row r="7416" spans="2:2">
      <c r="B7416" s="323"/>
    </row>
    <row r="7417" spans="2:2">
      <c r="B7417" s="323"/>
    </row>
    <row r="7418" spans="2:2">
      <c r="B7418" s="323"/>
    </row>
    <row r="7419" spans="2:2">
      <c r="B7419" s="323"/>
    </row>
    <row r="7420" spans="2:2">
      <c r="B7420" s="323"/>
    </row>
    <row r="7421" spans="2:2">
      <c r="B7421" s="323"/>
    </row>
    <row r="7422" spans="2:2">
      <c r="B7422" s="323"/>
    </row>
    <row r="7423" spans="2:2">
      <c r="B7423" s="323"/>
    </row>
    <row r="7424" spans="2:2">
      <c r="B7424" s="323"/>
    </row>
    <row r="7425" spans="2:2">
      <c r="B7425" s="323"/>
    </row>
    <row r="7426" spans="2:2">
      <c r="B7426" s="323"/>
    </row>
    <row r="7427" spans="2:2">
      <c r="B7427" s="323"/>
    </row>
    <row r="7428" spans="2:2">
      <c r="B7428" s="323"/>
    </row>
    <row r="7429" spans="2:2">
      <c r="B7429" s="323"/>
    </row>
    <row r="7430" spans="2:2">
      <c r="B7430" s="323"/>
    </row>
    <row r="7431" spans="2:2">
      <c r="B7431" s="323"/>
    </row>
    <row r="7432" spans="2:2">
      <c r="B7432" s="323"/>
    </row>
    <row r="7433" spans="2:2">
      <c r="B7433" s="323"/>
    </row>
    <row r="7434" spans="2:2">
      <c r="B7434" s="323"/>
    </row>
    <row r="7435" spans="2:2">
      <c r="B7435" s="323"/>
    </row>
    <row r="7436" spans="2:2">
      <c r="B7436" s="323"/>
    </row>
    <row r="7437" spans="2:2">
      <c r="B7437" s="323"/>
    </row>
    <row r="7438" spans="2:2">
      <c r="B7438" s="323"/>
    </row>
    <row r="7439" spans="2:2">
      <c r="B7439" s="323"/>
    </row>
    <row r="7440" spans="2:2">
      <c r="B7440" s="323"/>
    </row>
    <row r="7441" spans="2:2">
      <c r="B7441" s="323"/>
    </row>
    <row r="7442" spans="2:2">
      <c r="B7442" s="323"/>
    </row>
    <row r="7443" spans="2:2">
      <c r="B7443" s="323"/>
    </row>
    <row r="7444" spans="2:2">
      <c r="B7444" s="323"/>
    </row>
    <row r="7445" spans="2:2">
      <c r="B7445" s="323"/>
    </row>
    <row r="7446" spans="2:2">
      <c r="B7446" s="323"/>
    </row>
    <row r="7447" spans="2:2">
      <c r="B7447" s="323"/>
    </row>
    <row r="7448" spans="2:2">
      <c r="B7448" s="323"/>
    </row>
    <row r="7449" spans="2:2">
      <c r="B7449" s="323"/>
    </row>
    <row r="7450" spans="2:2">
      <c r="B7450" s="323"/>
    </row>
    <row r="7451" spans="2:2">
      <c r="B7451" s="323"/>
    </row>
    <row r="7452" spans="2:2">
      <c r="B7452" s="323"/>
    </row>
    <row r="7453" spans="2:2">
      <c r="B7453" s="323"/>
    </row>
    <row r="7454" spans="2:2">
      <c r="B7454" s="323"/>
    </row>
    <row r="7455" spans="2:2">
      <c r="B7455" s="323"/>
    </row>
    <row r="7456" spans="2:2">
      <c r="B7456" s="323"/>
    </row>
    <row r="7457" spans="2:2">
      <c r="B7457" s="323"/>
    </row>
    <row r="7458" spans="2:2">
      <c r="B7458" s="323"/>
    </row>
    <row r="7459" spans="2:2">
      <c r="B7459" s="323"/>
    </row>
    <row r="7460" spans="2:2">
      <c r="B7460" s="323"/>
    </row>
    <row r="7461" spans="2:2">
      <c r="B7461" s="323"/>
    </row>
    <row r="7462" spans="2:2">
      <c r="B7462" s="323"/>
    </row>
    <row r="7463" spans="2:2">
      <c r="B7463" s="323"/>
    </row>
    <row r="7464" spans="2:2">
      <c r="B7464" s="323"/>
    </row>
    <row r="7465" spans="2:2">
      <c r="B7465" s="323"/>
    </row>
    <row r="7466" spans="2:2">
      <c r="B7466" s="323"/>
    </row>
    <row r="7467" spans="2:2">
      <c r="B7467" s="323"/>
    </row>
    <row r="7468" spans="2:2">
      <c r="B7468" s="323"/>
    </row>
    <row r="7469" spans="2:2">
      <c r="B7469" s="323"/>
    </row>
    <row r="7470" spans="2:2">
      <c r="B7470" s="323"/>
    </row>
    <row r="7471" spans="2:2">
      <c r="B7471" s="323"/>
    </row>
    <row r="7472" spans="2:2">
      <c r="B7472" s="323"/>
    </row>
    <row r="7473" spans="2:2">
      <c r="B7473" s="323"/>
    </row>
    <row r="7474" spans="2:2">
      <c r="B7474" s="323"/>
    </row>
    <row r="7475" spans="2:2">
      <c r="B7475" s="323"/>
    </row>
    <row r="7476" spans="2:2">
      <c r="B7476" s="323"/>
    </row>
    <row r="7477" spans="2:2">
      <c r="B7477" s="323"/>
    </row>
    <row r="7478" spans="2:2">
      <c r="B7478" s="323"/>
    </row>
    <row r="7479" spans="2:2">
      <c r="B7479" s="323"/>
    </row>
    <row r="7480" spans="2:2">
      <c r="B7480" s="323"/>
    </row>
    <row r="7481" spans="2:2">
      <c r="B7481" s="323"/>
    </row>
    <row r="7482" spans="2:2">
      <c r="B7482" s="323"/>
    </row>
    <row r="7483" spans="2:2">
      <c r="B7483" s="323"/>
    </row>
    <row r="7484" spans="2:2">
      <c r="B7484" s="323"/>
    </row>
    <row r="7485" spans="2:2">
      <c r="B7485" s="323"/>
    </row>
    <row r="7486" spans="2:2">
      <c r="B7486" s="323"/>
    </row>
    <row r="7487" spans="2:2">
      <c r="B7487" s="323"/>
    </row>
    <row r="7488" spans="2:2">
      <c r="B7488" s="323"/>
    </row>
    <row r="7489" spans="2:2">
      <c r="B7489" s="323"/>
    </row>
    <row r="7490" spans="2:2">
      <c r="B7490" s="323"/>
    </row>
    <row r="7491" spans="2:2">
      <c r="B7491" s="323"/>
    </row>
    <row r="7492" spans="2:2">
      <c r="B7492" s="323"/>
    </row>
    <row r="7493" spans="2:2">
      <c r="B7493" s="323"/>
    </row>
    <row r="7494" spans="2:2">
      <c r="B7494" s="323"/>
    </row>
    <row r="7495" spans="2:2">
      <c r="B7495" s="323"/>
    </row>
    <row r="7496" spans="2:2">
      <c r="B7496" s="323"/>
    </row>
    <row r="7497" spans="2:2">
      <c r="B7497" s="323"/>
    </row>
    <row r="7498" spans="2:2">
      <c r="B7498" s="323"/>
    </row>
    <row r="7499" spans="2:2">
      <c r="B7499" s="323"/>
    </row>
    <row r="7500" spans="2:2">
      <c r="B7500" s="323"/>
    </row>
    <row r="7501" spans="2:2">
      <c r="B7501" s="323"/>
    </row>
    <row r="7502" spans="2:2">
      <c r="B7502" s="323"/>
    </row>
    <row r="7503" spans="2:2">
      <c r="B7503" s="323"/>
    </row>
    <row r="7504" spans="2:2">
      <c r="B7504" s="323"/>
    </row>
    <row r="7505" spans="2:2">
      <c r="B7505" s="323"/>
    </row>
    <row r="7506" spans="2:2">
      <c r="B7506" s="323"/>
    </row>
    <row r="7507" spans="2:2">
      <c r="B7507" s="323"/>
    </row>
    <row r="7508" spans="2:2">
      <c r="B7508" s="323"/>
    </row>
    <row r="7509" spans="2:2">
      <c r="B7509" s="323"/>
    </row>
    <row r="7510" spans="2:2">
      <c r="B7510" s="323"/>
    </row>
    <row r="7511" spans="2:2">
      <c r="B7511" s="323"/>
    </row>
    <row r="7512" spans="2:2">
      <c r="B7512" s="323"/>
    </row>
    <row r="7513" spans="2:2">
      <c r="B7513" s="323"/>
    </row>
    <row r="7514" spans="2:2">
      <c r="B7514" s="323"/>
    </row>
    <row r="7515" spans="2:2">
      <c r="B7515" s="323"/>
    </row>
    <row r="7516" spans="2:2">
      <c r="B7516" s="323"/>
    </row>
    <row r="7517" spans="2:2">
      <c r="B7517" s="323"/>
    </row>
    <row r="7518" spans="2:2">
      <c r="B7518" s="323"/>
    </row>
    <row r="7519" spans="2:2">
      <c r="B7519" s="323"/>
    </row>
    <row r="7520" spans="2:2">
      <c r="B7520" s="323"/>
    </row>
    <row r="7521" spans="2:2">
      <c r="B7521" s="323"/>
    </row>
    <row r="7522" spans="2:2">
      <c r="B7522" s="323"/>
    </row>
    <row r="7523" spans="2:2">
      <c r="B7523" s="323"/>
    </row>
    <row r="7524" spans="2:2">
      <c r="B7524" s="323"/>
    </row>
    <row r="7525" spans="2:2">
      <c r="B7525" s="323"/>
    </row>
    <row r="7526" spans="2:2">
      <c r="B7526" s="323"/>
    </row>
    <row r="7527" spans="2:2">
      <c r="B7527" s="323"/>
    </row>
    <row r="7528" spans="2:2">
      <c r="B7528" s="323"/>
    </row>
    <row r="7529" spans="2:2">
      <c r="B7529" s="323"/>
    </row>
    <row r="7530" spans="2:2">
      <c r="B7530" s="323"/>
    </row>
    <row r="7531" spans="2:2">
      <c r="B7531" s="323"/>
    </row>
    <row r="7532" spans="2:2">
      <c r="B7532" s="323"/>
    </row>
    <row r="7533" spans="2:2">
      <c r="B7533" s="323"/>
    </row>
    <row r="7534" spans="2:2">
      <c r="B7534" s="323"/>
    </row>
    <row r="7535" spans="2:2">
      <c r="B7535" s="323"/>
    </row>
    <row r="7536" spans="2:2">
      <c r="B7536" s="323"/>
    </row>
    <row r="7537" spans="2:2">
      <c r="B7537" s="323"/>
    </row>
    <row r="7538" spans="2:2">
      <c r="B7538" s="323"/>
    </row>
    <row r="7539" spans="2:2">
      <c r="B7539" s="323"/>
    </row>
    <row r="7540" spans="2:2">
      <c r="B7540" s="323"/>
    </row>
    <row r="7541" spans="2:2">
      <c r="B7541" s="323"/>
    </row>
    <row r="7542" spans="2:2">
      <c r="B7542" s="323"/>
    </row>
    <row r="7543" spans="2:2">
      <c r="B7543" s="323"/>
    </row>
    <row r="7544" spans="2:2">
      <c r="B7544" s="323"/>
    </row>
    <row r="7545" spans="2:2">
      <c r="B7545" s="323"/>
    </row>
    <row r="7546" spans="2:2">
      <c r="B7546" s="323"/>
    </row>
    <row r="7547" spans="2:2">
      <c r="B7547" s="323"/>
    </row>
    <row r="7548" spans="2:2">
      <c r="B7548" s="323"/>
    </row>
    <row r="7549" spans="2:2">
      <c r="B7549" s="323"/>
    </row>
    <row r="7550" spans="2:2">
      <c r="B7550" s="323"/>
    </row>
    <row r="7551" spans="2:2">
      <c r="B7551" s="323"/>
    </row>
    <row r="7552" spans="2:2">
      <c r="B7552" s="323"/>
    </row>
    <row r="7553" spans="2:2">
      <c r="B7553" s="323"/>
    </row>
    <row r="7554" spans="2:2">
      <c r="B7554" s="323"/>
    </row>
    <row r="7555" spans="2:2">
      <c r="B7555" s="323"/>
    </row>
    <row r="7556" spans="2:2">
      <c r="B7556" s="323"/>
    </row>
    <row r="7557" spans="2:2">
      <c r="B7557" s="323"/>
    </row>
    <row r="7558" spans="2:2">
      <c r="B7558" s="323"/>
    </row>
    <row r="7559" spans="2:2">
      <c r="B7559" s="323"/>
    </row>
    <row r="7560" spans="2:2">
      <c r="B7560" s="323"/>
    </row>
    <row r="7561" spans="2:2">
      <c r="B7561" s="323"/>
    </row>
    <row r="7562" spans="2:2">
      <c r="B7562" s="323"/>
    </row>
    <row r="7563" spans="2:2">
      <c r="B7563" s="323"/>
    </row>
    <row r="7564" spans="2:2">
      <c r="B7564" s="323"/>
    </row>
    <row r="7565" spans="2:2">
      <c r="B7565" s="323"/>
    </row>
    <row r="7566" spans="2:2">
      <c r="B7566" s="323"/>
    </row>
    <row r="7567" spans="2:2">
      <c r="B7567" s="323"/>
    </row>
    <row r="7568" spans="2:2">
      <c r="B7568" s="323"/>
    </row>
    <row r="7569" spans="2:2">
      <c r="B7569" s="323"/>
    </row>
    <row r="7570" spans="2:2">
      <c r="B7570" s="323"/>
    </row>
    <row r="7571" spans="2:2">
      <c r="B7571" s="323"/>
    </row>
    <row r="7572" spans="2:2">
      <c r="B7572" s="323"/>
    </row>
    <row r="7573" spans="2:2">
      <c r="B7573" s="323"/>
    </row>
    <row r="7574" spans="2:2">
      <c r="B7574" s="323"/>
    </row>
    <row r="7575" spans="2:2">
      <c r="B7575" s="323"/>
    </row>
    <row r="7576" spans="2:2">
      <c r="B7576" s="323"/>
    </row>
    <row r="7577" spans="2:2">
      <c r="B7577" s="323"/>
    </row>
    <row r="7578" spans="2:2">
      <c r="B7578" s="323"/>
    </row>
    <row r="7579" spans="2:2">
      <c r="B7579" s="323"/>
    </row>
    <row r="7580" spans="2:2">
      <c r="B7580" s="323"/>
    </row>
    <row r="7581" spans="2:2">
      <c r="B7581" s="323"/>
    </row>
    <row r="7582" spans="2:2">
      <c r="B7582" s="323"/>
    </row>
    <row r="7583" spans="2:2">
      <c r="B7583" s="323"/>
    </row>
    <row r="7584" spans="2:2">
      <c r="B7584" s="323"/>
    </row>
    <row r="7585" spans="2:2">
      <c r="B7585" s="323"/>
    </row>
    <row r="7586" spans="2:2">
      <c r="B7586" s="323"/>
    </row>
    <row r="7587" spans="2:2">
      <c r="B7587" s="323"/>
    </row>
    <row r="7588" spans="2:2">
      <c r="B7588" s="323"/>
    </row>
    <row r="7589" spans="2:2">
      <c r="B7589" s="323"/>
    </row>
    <row r="7590" spans="2:2">
      <c r="B7590" s="323"/>
    </row>
    <row r="7591" spans="2:2">
      <c r="B7591" s="323"/>
    </row>
    <row r="7592" spans="2:2">
      <c r="B7592" s="323"/>
    </row>
    <row r="7593" spans="2:2">
      <c r="B7593" s="323"/>
    </row>
    <row r="7594" spans="2:2">
      <c r="B7594" s="323"/>
    </row>
    <row r="7595" spans="2:2">
      <c r="B7595" s="323"/>
    </row>
    <row r="7596" spans="2:2">
      <c r="B7596" s="323"/>
    </row>
    <row r="7597" spans="2:2">
      <c r="B7597" s="323"/>
    </row>
    <row r="7598" spans="2:2">
      <c r="B7598" s="323"/>
    </row>
    <row r="7599" spans="2:2">
      <c r="B7599" s="323"/>
    </row>
    <row r="7600" spans="2:2">
      <c r="B7600" s="323"/>
    </row>
    <row r="7601" spans="2:2">
      <c r="B7601" s="323"/>
    </row>
    <row r="7602" spans="2:2">
      <c r="B7602" s="323"/>
    </row>
    <row r="7603" spans="2:2">
      <c r="B7603" s="323"/>
    </row>
    <row r="7604" spans="2:2">
      <c r="B7604" s="323"/>
    </row>
    <row r="7605" spans="2:2">
      <c r="B7605" s="323"/>
    </row>
    <row r="7606" spans="2:2">
      <c r="B7606" s="323"/>
    </row>
    <row r="7607" spans="2:2">
      <c r="B7607" s="323"/>
    </row>
    <row r="7608" spans="2:2">
      <c r="B7608" s="323"/>
    </row>
    <row r="7609" spans="2:2">
      <c r="B7609" s="323"/>
    </row>
    <row r="7610" spans="2:2">
      <c r="B7610" s="323"/>
    </row>
    <row r="7611" spans="2:2">
      <c r="B7611" s="323"/>
    </row>
    <row r="7612" spans="2:2">
      <c r="B7612" s="323"/>
    </row>
    <row r="7613" spans="2:2">
      <c r="B7613" s="323"/>
    </row>
    <row r="7614" spans="2:2">
      <c r="B7614" s="323"/>
    </row>
    <row r="7615" spans="2:2">
      <c r="B7615" s="323"/>
    </row>
    <row r="7616" spans="2:2">
      <c r="B7616" s="323"/>
    </row>
    <row r="7617" spans="2:2">
      <c r="B7617" s="323"/>
    </row>
    <row r="7618" spans="2:2">
      <c r="B7618" s="323"/>
    </row>
    <row r="7619" spans="2:2">
      <c r="B7619" s="323"/>
    </row>
    <row r="7620" spans="2:2">
      <c r="B7620" s="323"/>
    </row>
    <row r="7621" spans="2:2">
      <c r="B7621" s="323"/>
    </row>
    <row r="7622" spans="2:2">
      <c r="B7622" s="323"/>
    </row>
    <row r="7623" spans="2:2">
      <c r="B7623" s="323"/>
    </row>
    <row r="7624" spans="2:2">
      <c r="B7624" s="323"/>
    </row>
    <row r="7625" spans="2:2">
      <c r="B7625" s="323"/>
    </row>
    <row r="7626" spans="2:2">
      <c r="B7626" s="323"/>
    </row>
    <row r="7627" spans="2:2">
      <c r="B7627" s="323"/>
    </row>
    <row r="7628" spans="2:2">
      <c r="B7628" s="323"/>
    </row>
    <row r="7629" spans="2:2">
      <c r="B7629" s="323"/>
    </row>
    <row r="7630" spans="2:2">
      <c r="B7630" s="323"/>
    </row>
    <row r="7631" spans="2:2">
      <c r="B7631" s="323"/>
    </row>
    <row r="7632" spans="2:2">
      <c r="B7632" s="323"/>
    </row>
    <row r="7633" spans="2:2">
      <c r="B7633" s="323"/>
    </row>
    <row r="7634" spans="2:2">
      <c r="B7634" s="323"/>
    </row>
    <row r="7635" spans="2:2">
      <c r="B7635" s="323"/>
    </row>
    <row r="7636" spans="2:2">
      <c r="B7636" s="323"/>
    </row>
    <row r="7637" spans="2:2">
      <c r="B7637" s="323"/>
    </row>
    <row r="7638" spans="2:2">
      <c r="B7638" s="323"/>
    </row>
    <row r="7639" spans="2:2">
      <c r="B7639" s="323"/>
    </row>
    <row r="7640" spans="2:2">
      <c r="B7640" s="323"/>
    </row>
    <row r="7641" spans="2:2">
      <c r="B7641" s="323"/>
    </row>
    <row r="7642" spans="2:2">
      <c r="B7642" s="323"/>
    </row>
    <row r="7643" spans="2:2">
      <c r="B7643" s="323"/>
    </row>
    <row r="7644" spans="2:2">
      <c r="B7644" s="323"/>
    </row>
    <row r="7645" spans="2:2">
      <c r="B7645" s="323"/>
    </row>
    <row r="7646" spans="2:2">
      <c r="B7646" s="323"/>
    </row>
    <row r="7647" spans="2:2">
      <c r="B7647" s="323"/>
    </row>
    <row r="7648" spans="2:2">
      <c r="B7648" s="323"/>
    </row>
    <row r="7649" spans="2:2">
      <c r="B7649" s="323"/>
    </row>
    <row r="7650" spans="2:2">
      <c r="B7650" s="323"/>
    </row>
    <row r="7651" spans="2:2">
      <c r="B7651" s="323"/>
    </row>
    <row r="7652" spans="2:2">
      <c r="B7652" s="323"/>
    </row>
    <row r="7653" spans="2:2">
      <c r="B7653" s="323"/>
    </row>
    <row r="7654" spans="2:2">
      <c r="B7654" s="323"/>
    </row>
    <row r="7655" spans="2:2">
      <c r="B7655" s="323"/>
    </row>
    <row r="7656" spans="2:2">
      <c r="B7656" s="323"/>
    </row>
    <row r="7657" spans="2:2">
      <c r="B7657" s="323"/>
    </row>
    <row r="7658" spans="2:2">
      <c r="B7658" s="323"/>
    </row>
    <row r="7659" spans="2:2">
      <c r="B7659" s="323"/>
    </row>
    <row r="7660" spans="2:2">
      <c r="B7660" s="323"/>
    </row>
    <row r="7661" spans="2:2">
      <c r="B7661" s="323"/>
    </row>
    <row r="7662" spans="2:2">
      <c r="B7662" s="323"/>
    </row>
    <row r="7663" spans="2:2">
      <c r="B7663" s="323"/>
    </row>
    <row r="7664" spans="2:2">
      <c r="B7664" s="323"/>
    </row>
    <row r="7665" spans="2:2">
      <c r="B7665" s="323"/>
    </row>
    <row r="7666" spans="2:2">
      <c r="B7666" s="323"/>
    </row>
    <row r="7667" spans="2:2">
      <c r="B7667" s="323"/>
    </row>
    <row r="7668" spans="2:2">
      <c r="B7668" s="323"/>
    </row>
    <row r="7669" spans="2:2">
      <c r="B7669" s="323"/>
    </row>
    <row r="7670" spans="2:2">
      <c r="B7670" s="323"/>
    </row>
    <row r="7671" spans="2:2">
      <c r="B7671" s="323"/>
    </row>
    <row r="7672" spans="2:2">
      <c r="B7672" s="323"/>
    </row>
    <row r="7673" spans="2:2">
      <c r="B7673" s="323"/>
    </row>
    <row r="7674" spans="2:2">
      <c r="B7674" s="323"/>
    </row>
    <row r="7675" spans="2:2">
      <c r="B7675" s="323"/>
    </row>
    <row r="7676" spans="2:2">
      <c r="B7676" s="323"/>
    </row>
    <row r="7677" spans="2:2">
      <c r="B7677" s="323"/>
    </row>
    <row r="7678" spans="2:2">
      <c r="B7678" s="323"/>
    </row>
    <row r="7679" spans="2:2">
      <c r="B7679" s="323"/>
    </row>
    <row r="7680" spans="2:2">
      <c r="B7680" s="323"/>
    </row>
    <row r="7681" spans="2:2">
      <c r="B7681" s="323"/>
    </row>
    <row r="7682" spans="2:2">
      <c r="B7682" s="323"/>
    </row>
    <row r="7683" spans="2:2">
      <c r="B7683" s="323"/>
    </row>
    <row r="7684" spans="2:2">
      <c r="B7684" s="323"/>
    </row>
    <row r="7685" spans="2:2">
      <c r="B7685" s="323"/>
    </row>
    <row r="7686" spans="2:2">
      <c r="B7686" s="323"/>
    </row>
    <row r="7687" spans="2:2">
      <c r="B7687" s="323"/>
    </row>
    <row r="7688" spans="2:2">
      <c r="B7688" s="323"/>
    </row>
    <row r="7689" spans="2:2">
      <c r="B7689" s="323"/>
    </row>
    <row r="7690" spans="2:2">
      <c r="B7690" s="323"/>
    </row>
    <row r="7691" spans="2:2">
      <c r="B7691" s="323"/>
    </row>
    <row r="7692" spans="2:2">
      <c r="B7692" s="323"/>
    </row>
    <row r="7693" spans="2:2">
      <c r="B7693" s="323"/>
    </row>
    <row r="7694" spans="2:2">
      <c r="B7694" s="323"/>
    </row>
    <row r="7695" spans="2:2">
      <c r="B7695" s="323"/>
    </row>
    <row r="7696" spans="2:2">
      <c r="B7696" s="323"/>
    </row>
    <row r="7697" spans="2:2">
      <c r="B7697" s="323"/>
    </row>
    <row r="7698" spans="2:2">
      <c r="B7698" s="323"/>
    </row>
    <row r="7699" spans="2:2">
      <c r="B7699" s="323"/>
    </row>
    <row r="7700" spans="2:2">
      <c r="B7700" s="323"/>
    </row>
    <row r="7701" spans="2:2">
      <c r="B7701" s="323"/>
    </row>
    <row r="7702" spans="2:2">
      <c r="B7702" s="323"/>
    </row>
    <row r="7703" spans="2:2">
      <c r="B7703" s="323"/>
    </row>
    <row r="7704" spans="2:2">
      <c r="B7704" s="323"/>
    </row>
    <row r="7705" spans="2:2">
      <c r="B7705" s="323"/>
    </row>
    <row r="7706" spans="2:2">
      <c r="B7706" s="323"/>
    </row>
    <row r="7707" spans="2:2">
      <c r="B7707" s="323"/>
    </row>
    <row r="7708" spans="2:2">
      <c r="B7708" s="323"/>
    </row>
    <row r="7709" spans="2:2">
      <c r="B7709" s="323"/>
    </row>
    <row r="7710" spans="2:2">
      <c r="B7710" s="323"/>
    </row>
    <row r="7711" spans="2:2">
      <c r="B7711" s="323"/>
    </row>
    <row r="7712" spans="2:2">
      <c r="B7712" s="323"/>
    </row>
    <row r="7713" spans="2:2">
      <c r="B7713" s="323"/>
    </row>
    <row r="7714" spans="2:2">
      <c r="B7714" s="323"/>
    </row>
    <row r="7715" spans="2:2">
      <c r="B7715" s="323"/>
    </row>
    <row r="7716" spans="2:2">
      <c r="B7716" s="323"/>
    </row>
    <row r="7717" spans="2:2">
      <c r="B7717" s="323"/>
    </row>
    <row r="7718" spans="2:2">
      <c r="B7718" s="323"/>
    </row>
    <row r="7719" spans="2:2">
      <c r="B7719" s="323"/>
    </row>
    <row r="7720" spans="2:2">
      <c r="B7720" s="323"/>
    </row>
    <row r="7721" spans="2:2">
      <c r="B7721" s="323"/>
    </row>
    <row r="7722" spans="2:2">
      <c r="B7722" s="323"/>
    </row>
    <row r="7723" spans="2:2">
      <c r="B7723" s="323"/>
    </row>
    <row r="7724" spans="2:2">
      <c r="B7724" s="323"/>
    </row>
    <row r="7725" spans="2:2">
      <c r="B7725" s="323"/>
    </row>
    <row r="7726" spans="2:2">
      <c r="B7726" s="323"/>
    </row>
    <row r="7727" spans="2:2">
      <c r="B7727" s="323"/>
    </row>
    <row r="7728" spans="2:2">
      <c r="B7728" s="323"/>
    </row>
    <row r="7729" spans="2:2">
      <c r="B7729" s="323"/>
    </row>
    <row r="7730" spans="2:2">
      <c r="B7730" s="323"/>
    </row>
    <row r="7731" spans="2:2">
      <c r="B7731" s="323"/>
    </row>
    <row r="7732" spans="2:2">
      <c r="B7732" s="323"/>
    </row>
    <row r="7733" spans="2:2">
      <c r="B7733" s="323"/>
    </row>
    <row r="7734" spans="2:2">
      <c r="B7734" s="323"/>
    </row>
    <row r="7735" spans="2:2">
      <c r="B7735" s="323"/>
    </row>
    <row r="7736" spans="2:2">
      <c r="B7736" s="323"/>
    </row>
    <row r="7737" spans="2:2">
      <c r="B7737" s="323"/>
    </row>
    <row r="7738" spans="2:2">
      <c r="B7738" s="323"/>
    </row>
    <row r="7739" spans="2:2">
      <c r="B7739" s="323"/>
    </row>
    <row r="7740" spans="2:2">
      <c r="B7740" s="323"/>
    </row>
    <row r="7741" spans="2:2">
      <c r="B7741" s="323"/>
    </row>
    <row r="7742" spans="2:2">
      <c r="B7742" s="323"/>
    </row>
    <row r="7743" spans="2:2">
      <c r="B7743" s="323"/>
    </row>
    <row r="7744" spans="2:2">
      <c r="B7744" s="323"/>
    </row>
    <row r="7745" spans="2:2">
      <c r="B7745" s="323"/>
    </row>
    <row r="7746" spans="2:2">
      <c r="B7746" s="323"/>
    </row>
    <row r="7747" spans="2:2">
      <c r="B7747" s="323"/>
    </row>
    <row r="7748" spans="2:2">
      <c r="B7748" s="323"/>
    </row>
    <row r="7749" spans="2:2">
      <c r="B7749" s="323"/>
    </row>
    <row r="7750" spans="2:2">
      <c r="B7750" s="323"/>
    </row>
    <row r="7751" spans="2:2">
      <c r="B7751" s="323"/>
    </row>
    <row r="7752" spans="2:2">
      <c r="B7752" s="323"/>
    </row>
    <row r="7753" spans="2:2">
      <c r="B7753" s="323"/>
    </row>
    <row r="7754" spans="2:2">
      <c r="B7754" s="323"/>
    </row>
    <row r="7755" spans="2:2">
      <c r="B7755" s="323"/>
    </row>
    <row r="7756" spans="2:2">
      <c r="B7756" s="323"/>
    </row>
    <row r="7757" spans="2:2">
      <c r="B7757" s="323"/>
    </row>
    <row r="7758" spans="2:2">
      <c r="B7758" s="323"/>
    </row>
    <row r="7759" spans="2:2">
      <c r="B7759" s="323"/>
    </row>
    <row r="7760" spans="2:2">
      <c r="B7760" s="323"/>
    </row>
    <row r="7761" spans="2:2">
      <c r="B7761" s="323"/>
    </row>
    <row r="7762" spans="2:2">
      <c r="B7762" s="323"/>
    </row>
    <row r="7763" spans="2:2">
      <c r="B7763" s="323"/>
    </row>
    <row r="7764" spans="2:2">
      <c r="B7764" s="323"/>
    </row>
    <row r="7765" spans="2:2">
      <c r="B7765" s="323"/>
    </row>
    <row r="7766" spans="2:2">
      <c r="B7766" s="323"/>
    </row>
    <row r="7767" spans="2:2">
      <c r="B7767" s="323"/>
    </row>
    <row r="7768" spans="2:2">
      <c r="B7768" s="323"/>
    </row>
    <row r="7769" spans="2:2">
      <c r="B7769" s="323"/>
    </row>
    <row r="7770" spans="2:2">
      <c r="B7770" s="323"/>
    </row>
    <row r="7771" spans="2:2">
      <c r="B7771" s="323"/>
    </row>
    <row r="7772" spans="2:2">
      <c r="B7772" s="323"/>
    </row>
    <row r="7773" spans="2:2">
      <c r="B7773" s="323"/>
    </row>
    <row r="7774" spans="2:2">
      <c r="B7774" s="323"/>
    </row>
    <row r="7775" spans="2:2">
      <c r="B7775" s="323"/>
    </row>
    <row r="7776" spans="2:2">
      <c r="B7776" s="323"/>
    </row>
    <row r="7777" spans="2:2">
      <c r="B7777" s="323"/>
    </row>
    <row r="7778" spans="2:2">
      <c r="B7778" s="323"/>
    </row>
    <row r="7779" spans="2:2">
      <c r="B7779" s="323"/>
    </row>
    <row r="7780" spans="2:2">
      <c r="B7780" s="323"/>
    </row>
    <row r="7781" spans="2:2">
      <c r="B7781" s="323"/>
    </row>
    <row r="7782" spans="2:2">
      <c r="B7782" s="323"/>
    </row>
    <row r="7783" spans="2:2">
      <c r="B7783" s="323"/>
    </row>
    <row r="7784" spans="2:2">
      <c r="B7784" s="323"/>
    </row>
    <row r="7785" spans="2:2">
      <c r="B7785" s="323"/>
    </row>
    <row r="7786" spans="2:2">
      <c r="B7786" s="323"/>
    </row>
    <row r="7787" spans="2:2">
      <c r="B7787" s="323"/>
    </row>
    <row r="7788" spans="2:2">
      <c r="B7788" s="323"/>
    </row>
    <row r="7789" spans="2:2">
      <c r="B7789" s="323"/>
    </row>
    <row r="7790" spans="2:2">
      <c r="B7790" s="323"/>
    </row>
    <row r="7791" spans="2:2">
      <c r="B7791" s="323"/>
    </row>
    <row r="7792" spans="2:2">
      <c r="B7792" s="323"/>
    </row>
    <row r="7793" spans="2:2">
      <c r="B7793" s="323"/>
    </row>
    <row r="7794" spans="2:2">
      <c r="B7794" s="323"/>
    </row>
    <row r="7795" spans="2:2">
      <c r="B7795" s="323"/>
    </row>
    <row r="7796" spans="2:2">
      <c r="B7796" s="323"/>
    </row>
    <row r="7797" spans="2:2">
      <c r="B7797" s="323"/>
    </row>
    <row r="7798" spans="2:2">
      <c r="B7798" s="323"/>
    </row>
    <row r="7799" spans="2:2">
      <c r="B7799" s="323"/>
    </row>
    <row r="7800" spans="2:2">
      <c r="B7800" s="323"/>
    </row>
    <row r="7801" spans="2:2">
      <c r="B7801" s="323"/>
    </row>
    <row r="7802" spans="2:2">
      <c r="B7802" s="323"/>
    </row>
    <row r="7803" spans="2:2">
      <c r="B7803" s="323"/>
    </row>
    <row r="7804" spans="2:2">
      <c r="B7804" s="323"/>
    </row>
    <row r="7805" spans="2:2">
      <c r="B7805" s="323"/>
    </row>
    <row r="7806" spans="2:2">
      <c r="B7806" s="323"/>
    </row>
    <row r="7807" spans="2:2">
      <c r="B7807" s="323"/>
    </row>
    <row r="7808" spans="2:2">
      <c r="B7808" s="323"/>
    </row>
    <row r="7809" spans="2:2">
      <c r="B7809" s="323"/>
    </row>
    <row r="7810" spans="2:2">
      <c r="B7810" s="323"/>
    </row>
    <row r="7811" spans="2:2">
      <c r="B7811" s="323"/>
    </row>
    <row r="7812" spans="2:2">
      <c r="B7812" s="323"/>
    </row>
    <row r="7813" spans="2:2">
      <c r="B7813" s="323"/>
    </row>
    <row r="7814" spans="2:2">
      <c r="B7814" s="323"/>
    </row>
    <row r="7815" spans="2:2">
      <c r="B7815" s="323"/>
    </row>
    <row r="7816" spans="2:2">
      <c r="B7816" s="323"/>
    </row>
    <row r="7817" spans="2:2">
      <c r="B7817" s="323"/>
    </row>
    <row r="7818" spans="2:2">
      <c r="B7818" s="323"/>
    </row>
    <row r="7819" spans="2:2">
      <c r="B7819" s="323"/>
    </row>
    <row r="7820" spans="2:2">
      <c r="B7820" s="323"/>
    </row>
    <row r="7821" spans="2:2">
      <c r="B7821" s="323"/>
    </row>
    <row r="7822" spans="2:2">
      <c r="B7822" s="323"/>
    </row>
    <row r="7823" spans="2:2">
      <c r="B7823" s="323"/>
    </row>
    <row r="7824" spans="2:2">
      <c r="B7824" s="323"/>
    </row>
    <row r="7825" spans="2:2">
      <c r="B7825" s="323"/>
    </row>
    <row r="7826" spans="2:2">
      <c r="B7826" s="323"/>
    </row>
    <row r="7827" spans="2:2">
      <c r="B7827" s="323"/>
    </row>
    <row r="7828" spans="2:2">
      <c r="B7828" s="323"/>
    </row>
    <row r="7829" spans="2:2">
      <c r="B7829" s="323"/>
    </row>
    <row r="7830" spans="2:2">
      <c r="B7830" s="323"/>
    </row>
    <row r="7831" spans="2:2">
      <c r="B7831" s="323"/>
    </row>
    <row r="7832" spans="2:2">
      <c r="B7832" s="323"/>
    </row>
    <row r="7833" spans="2:2">
      <c r="B7833" s="323"/>
    </row>
    <row r="7834" spans="2:2">
      <c r="B7834" s="323"/>
    </row>
    <row r="7835" spans="2:2">
      <c r="B7835" s="323"/>
    </row>
    <row r="7836" spans="2:2">
      <c r="B7836" s="323"/>
    </row>
    <row r="7837" spans="2:2">
      <c r="B7837" s="323"/>
    </row>
    <row r="7838" spans="2:2">
      <c r="B7838" s="323"/>
    </row>
    <row r="7839" spans="2:2">
      <c r="B7839" s="323"/>
    </row>
    <row r="7840" spans="2:2">
      <c r="B7840" s="323"/>
    </row>
    <row r="7841" spans="2:2">
      <c r="B7841" s="323"/>
    </row>
    <row r="7842" spans="2:2">
      <c r="B7842" s="323"/>
    </row>
    <row r="7843" spans="2:2">
      <c r="B7843" s="323"/>
    </row>
    <row r="7844" spans="2:2">
      <c r="B7844" s="323"/>
    </row>
    <row r="7845" spans="2:2">
      <c r="B7845" s="323"/>
    </row>
    <row r="7846" spans="2:2">
      <c r="B7846" s="323"/>
    </row>
    <row r="7847" spans="2:2">
      <c r="B7847" s="323"/>
    </row>
    <row r="7848" spans="2:2">
      <c r="B7848" s="323"/>
    </row>
    <row r="7849" spans="2:2">
      <c r="B7849" s="323"/>
    </row>
    <row r="7850" spans="2:2">
      <c r="B7850" s="323"/>
    </row>
    <row r="7851" spans="2:2">
      <c r="B7851" s="323"/>
    </row>
    <row r="7852" spans="2:2">
      <c r="B7852" s="323"/>
    </row>
    <row r="7853" spans="2:2">
      <c r="B7853" s="323"/>
    </row>
    <row r="7854" spans="2:2">
      <c r="B7854" s="323"/>
    </row>
    <row r="7855" spans="2:2">
      <c r="B7855" s="323"/>
    </row>
    <row r="7856" spans="2:2">
      <c r="B7856" s="323"/>
    </row>
    <row r="7857" spans="2:2">
      <c r="B7857" s="323"/>
    </row>
    <row r="7858" spans="2:2">
      <c r="B7858" s="323"/>
    </row>
    <row r="7859" spans="2:2">
      <c r="B7859" s="323"/>
    </row>
    <row r="7860" spans="2:2">
      <c r="B7860" s="323"/>
    </row>
    <row r="7861" spans="2:2">
      <c r="B7861" s="323"/>
    </row>
    <row r="7862" spans="2:2">
      <c r="B7862" s="323"/>
    </row>
    <row r="7863" spans="2:2">
      <c r="B7863" s="323"/>
    </row>
    <row r="7864" spans="2:2">
      <c r="B7864" s="323"/>
    </row>
    <row r="7865" spans="2:2">
      <c r="B7865" s="323"/>
    </row>
    <row r="7866" spans="2:2">
      <c r="B7866" s="323"/>
    </row>
    <row r="7867" spans="2:2">
      <c r="B7867" s="323"/>
    </row>
    <row r="7868" spans="2:2">
      <c r="B7868" s="323"/>
    </row>
    <row r="7869" spans="2:2">
      <c r="B7869" s="323"/>
    </row>
    <row r="7870" spans="2:2">
      <c r="B7870" s="323"/>
    </row>
    <row r="7871" spans="2:2">
      <c r="B7871" s="323"/>
    </row>
    <row r="7872" spans="2:2">
      <c r="B7872" s="323"/>
    </row>
    <row r="7873" spans="2:2">
      <c r="B7873" s="323"/>
    </row>
    <row r="7874" spans="2:2">
      <c r="B7874" s="323"/>
    </row>
    <row r="7875" spans="2:2">
      <c r="B7875" s="323"/>
    </row>
    <row r="7876" spans="2:2">
      <c r="B7876" s="323"/>
    </row>
    <row r="7877" spans="2:2">
      <c r="B7877" s="323"/>
    </row>
    <row r="7878" spans="2:2">
      <c r="B7878" s="323"/>
    </row>
    <row r="7879" spans="2:2">
      <c r="B7879" s="323"/>
    </row>
    <row r="7880" spans="2:2">
      <c r="B7880" s="323"/>
    </row>
    <row r="7881" spans="2:2">
      <c r="B7881" s="323"/>
    </row>
    <row r="7882" spans="2:2">
      <c r="B7882" s="323"/>
    </row>
    <row r="7883" spans="2:2">
      <c r="B7883" s="323"/>
    </row>
    <row r="7884" spans="2:2">
      <c r="B7884" s="323"/>
    </row>
    <row r="7885" spans="2:2">
      <c r="B7885" s="323"/>
    </row>
    <row r="7886" spans="2:2">
      <c r="B7886" s="323"/>
    </row>
    <row r="7887" spans="2:2">
      <c r="B7887" s="323"/>
    </row>
    <row r="7888" spans="2:2">
      <c r="B7888" s="323"/>
    </row>
    <row r="7889" spans="2:2">
      <c r="B7889" s="323"/>
    </row>
    <row r="7890" spans="2:2">
      <c r="B7890" s="323"/>
    </row>
    <row r="7891" spans="2:2">
      <c r="B7891" s="323"/>
    </row>
    <row r="7892" spans="2:2">
      <c r="B7892" s="323"/>
    </row>
    <row r="7893" spans="2:2">
      <c r="B7893" s="323"/>
    </row>
    <row r="7894" spans="2:2">
      <c r="B7894" s="323"/>
    </row>
    <row r="7895" spans="2:2">
      <c r="B7895" s="323"/>
    </row>
    <row r="7896" spans="2:2">
      <c r="B7896" s="323"/>
    </row>
    <row r="7897" spans="2:2">
      <c r="B7897" s="323"/>
    </row>
    <row r="7898" spans="2:2">
      <c r="B7898" s="323"/>
    </row>
    <row r="7899" spans="2:2">
      <c r="B7899" s="323"/>
    </row>
    <row r="7900" spans="2:2">
      <c r="B7900" s="323"/>
    </row>
    <row r="7901" spans="2:2">
      <c r="B7901" s="323"/>
    </row>
    <row r="7902" spans="2:2">
      <c r="B7902" s="323"/>
    </row>
    <row r="7903" spans="2:2">
      <c r="B7903" s="323"/>
    </row>
    <row r="7904" spans="2:2">
      <c r="B7904" s="323"/>
    </row>
    <row r="7905" spans="2:2">
      <c r="B7905" s="323"/>
    </row>
    <row r="7906" spans="2:2">
      <c r="B7906" s="323"/>
    </row>
    <row r="7907" spans="2:2">
      <c r="B7907" s="323"/>
    </row>
    <row r="7908" spans="2:2">
      <c r="B7908" s="323"/>
    </row>
    <row r="7909" spans="2:2">
      <c r="B7909" s="323"/>
    </row>
    <row r="7910" spans="2:2">
      <c r="B7910" s="323"/>
    </row>
    <row r="7911" spans="2:2">
      <c r="B7911" s="323"/>
    </row>
    <row r="7912" spans="2:2">
      <c r="B7912" s="323"/>
    </row>
    <row r="7913" spans="2:2">
      <c r="B7913" s="323"/>
    </row>
    <row r="7914" spans="2:2">
      <c r="B7914" s="323"/>
    </row>
    <row r="7915" spans="2:2">
      <c r="B7915" s="323"/>
    </row>
    <row r="7916" spans="2:2">
      <c r="B7916" s="323"/>
    </row>
    <row r="7917" spans="2:2">
      <c r="B7917" s="323"/>
    </row>
    <row r="7918" spans="2:2">
      <c r="B7918" s="323"/>
    </row>
    <row r="7919" spans="2:2">
      <c r="B7919" s="323"/>
    </row>
    <row r="7920" spans="2:2">
      <c r="B7920" s="323"/>
    </row>
    <row r="7921" spans="2:2">
      <c r="B7921" s="323"/>
    </row>
    <row r="7922" spans="2:2">
      <c r="B7922" s="323"/>
    </row>
    <row r="7923" spans="2:2">
      <c r="B7923" s="323"/>
    </row>
    <row r="7924" spans="2:2">
      <c r="B7924" s="323"/>
    </row>
    <row r="7925" spans="2:2">
      <c r="B7925" s="323"/>
    </row>
    <row r="7926" spans="2:2">
      <c r="B7926" s="323"/>
    </row>
    <row r="7927" spans="2:2">
      <c r="B7927" s="323"/>
    </row>
    <row r="7928" spans="2:2">
      <c r="B7928" s="323"/>
    </row>
    <row r="7929" spans="2:2">
      <c r="B7929" s="323"/>
    </row>
    <row r="7930" spans="2:2">
      <c r="B7930" s="323"/>
    </row>
    <row r="7931" spans="2:2">
      <c r="B7931" s="323"/>
    </row>
    <row r="7932" spans="2:2">
      <c r="B7932" s="323"/>
    </row>
    <row r="7933" spans="2:2">
      <c r="B7933" s="323"/>
    </row>
    <row r="7934" spans="2:2">
      <c r="B7934" s="323"/>
    </row>
    <row r="7935" spans="2:2">
      <c r="B7935" s="323"/>
    </row>
    <row r="7936" spans="2:2">
      <c r="B7936" s="323"/>
    </row>
    <row r="7937" spans="2:2">
      <c r="B7937" s="323"/>
    </row>
    <row r="7938" spans="2:2">
      <c r="B7938" s="323"/>
    </row>
    <row r="7939" spans="2:2">
      <c r="B7939" s="323"/>
    </row>
    <row r="7940" spans="2:2">
      <c r="B7940" s="323"/>
    </row>
    <row r="7941" spans="2:2">
      <c r="B7941" s="323"/>
    </row>
    <row r="7942" spans="2:2">
      <c r="B7942" s="323"/>
    </row>
    <row r="7943" spans="2:2">
      <c r="B7943" s="323"/>
    </row>
    <row r="7944" spans="2:2">
      <c r="B7944" s="323"/>
    </row>
    <row r="7945" spans="2:2">
      <c r="B7945" s="323"/>
    </row>
    <row r="7946" spans="2:2">
      <c r="B7946" s="323"/>
    </row>
    <row r="7947" spans="2:2">
      <c r="B7947" s="323"/>
    </row>
    <row r="7948" spans="2:2">
      <c r="B7948" s="323"/>
    </row>
    <row r="7949" spans="2:2">
      <c r="B7949" s="323"/>
    </row>
    <row r="7950" spans="2:2">
      <c r="B7950" s="323"/>
    </row>
    <row r="7951" spans="2:2">
      <c r="B7951" s="323"/>
    </row>
    <row r="7952" spans="2:2">
      <c r="B7952" s="323"/>
    </row>
    <row r="7953" spans="2:2">
      <c r="B7953" s="323"/>
    </row>
    <row r="7954" spans="2:2">
      <c r="B7954" s="323"/>
    </row>
    <row r="7955" spans="2:2">
      <c r="B7955" s="323"/>
    </row>
    <row r="7956" spans="2:2">
      <c r="B7956" s="323"/>
    </row>
    <row r="7957" spans="2:2">
      <c r="B7957" s="323"/>
    </row>
    <row r="7958" spans="2:2">
      <c r="B7958" s="323"/>
    </row>
    <row r="7959" spans="2:2">
      <c r="B7959" s="323"/>
    </row>
    <row r="7960" spans="2:2">
      <c r="B7960" s="323"/>
    </row>
    <row r="7961" spans="2:2">
      <c r="B7961" s="323"/>
    </row>
    <row r="7962" spans="2:2">
      <c r="B7962" s="323"/>
    </row>
    <row r="7963" spans="2:2">
      <c r="B7963" s="323"/>
    </row>
    <row r="7964" spans="2:2">
      <c r="B7964" s="323"/>
    </row>
    <row r="7965" spans="2:2">
      <c r="B7965" s="323"/>
    </row>
    <row r="7966" spans="2:2">
      <c r="B7966" s="323"/>
    </row>
    <row r="7967" spans="2:2">
      <c r="B7967" s="323"/>
    </row>
    <row r="7968" spans="2:2">
      <c r="B7968" s="323"/>
    </row>
    <row r="7969" spans="2:2">
      <c r="B7969" s="323"/>
    </row>
    <row r="7970" spans="2:2">
      <c r="B7970" s="323"/>
    </row>
    <row r="7971" spans="2:2">
      <c r="B7971" s="323"/>
    </row>
    <row r="7972" spans="2:2">
      <c r="B7972" s="323"/>
    </row>
    <row r="7973" spans="2:2">
      <c r="B7973" s="323"/>
    </row>
    <row r="7974" spans="2:2">
      <c r="B7974" s="323"/>
    </row>
    <row r="7975" spans="2:2">
      <c r="B7975" s="323"/>
    </row>
    <row r="7976" spans="2:2">
      <c r="B7976" s="323"/>
    </row>
    <row r="7977" spans="2:2">
      <c r="B7977" s="323"/>
    </row>
    <row r="7978" spans="2:2">
      <c r="B7978" s="323"/>
    </row>
    <row r="7979" spans="2:2">
      <c r="B7979" s="323"/>
    </row>
    <row r="7980" spans="2:2">
      <c r="B7980" s="323"/>
    </row>
    <row r="7981" spans="2:2">
      <c r="B7981" s="323"/>
    </row>
    <row r="7982" spans="2:2">
      <c r="B7982" s="323"/>
    </row>
    <row r="7983" spans="2:2">
      <c r="B7983" s="323"/>
    </row>
    <row r="7984" spans="2:2">
      <c r="B7984" s="323"/>
    </row>
    <row r="7985" spans="2:2">
      <c r="B7985" s="323"/>
    </row>
    <row r="7986" spans="2:2">
      <c r="B7986" s="323"/>
    </row>
    <row r="7987" spans="2:2">
      <c r="B7987" s="323"/>
    </row>
    <row r="7988" spans="2:2">
      <c r="B7988" s="323"/>
    </row>
    <row r="7989" spans="2:2">
      <c r="B7989" s="323"/>
    </row>
    <row r="7990" spans="2:2">
      <c r="B7990" s="323"/>
    </row>
    <row r="7991" spans="2:2">
      <c r="B7991" s="323"/>
    </row>
    <row r="7992" spans="2:2">
      <c r="B7992" s="323"/>
    </row>
    <row r="7993" spans="2:2">
      <c r="B7993" s="323"/>
    </row>
    <row r="7994" spans="2:2">
      <c r="B7994" s="323"/>
    </row>
    <row r="7995" spans="2:2">
      <c r="B7995" s="323"/>
    </row>
    <row r="7996" spans="2:2">
      <c r="B7996" s="323"/>
    </row>
    <row r="7997" spans="2:2">
      <c r="B7997" s="323"/>
    </row>
    <row r="7998" spans="2:2">
      <c r="B7998" s="323"/>
    </row>
    <row r="7999" spans="2:2">
      <c r="B7999" s="323"/>
    </row>
    <row r="8000" spans="2:2">
      <c r="B8000" s="323"/>
    </row>
    <row r="8001" spans="2:2">
      <c r="B8001" s="323"/>
    </row>
    <row r="8002" spans="2:2">
      <c r="B8002" s="323"/>
    </row>
    <row r="8003" spans="2:2">
      <c r="B8003" s="323"/>
    </row>
    <row r="8004" spans="2:2">
      <c r="B8004" s="323"/>
    </row>
    <row r="8005" spans="2:2">
      <c r="B8005" s="323"/>
    </row>
    <row r="8006" spans="2:2">
      <c r="B8006" s="323"/>
    </row>
    <row r="8007" spans="2:2">
      <c r="B8007" s="323"/>
    </row>
    <row r="8008" spans="2:2">
      <c r="B8008" s="323"/>
    </row>
    <row r="8009" spans="2:2">
      <c r="B8009" s="323"/>
    </row>
    <row r="8010" spans="2:2">
      <c r="B8010" s="323"/>
    </row>
    <row r="8011" spans="2:2">
      <c r="B8011" s="323"/>
    </row>
    <row r="8012" spans="2:2">
      <c r="B8012" s="323"/>
    </row>
    <row r="8013" spans="2:2">
      <c r="B8013" s="323"/>
    </row>
    <row r="8014" spans="2:2">
      <c r="B8014" s="323"/>
    </row>
    <row r="8015" spans="2:2">
      <c r="B8015" s="323"/>
    </row>
    <row r="8016" spans="2:2">
      <c r="B8016" s="323"/>
    </row>
    <row r="8017" spans="2:2">
      <c r="B8017" s="323"/>
    </row>
    <row r="8018" spans="2:2">
      <c r="B8018" s="323"/>
    </row>
    <row r="8019" spans="2:2">
      <c r="B8019" s="323"/>
    </row>
    <row r="8020" spans="2:2">
      <c r="B8020" s="323"/>
    </row>
    <row r="8021" spans="2:2">
      <c r="B8021" s="323"/>
    </row>
    <row r="8022" spans="2:2">
      <c r="B8022" s="323"/>
    </row>
    <row r="8023" spans="2:2">
      <c r="B8023" s="323"/>
    </row>
    <row r="8024" spans="2:2">
      <c r="B8024" s="323"/>
    </row>
    <row r="8025" spans="2:2">
      <c r="B8025" s="323"/>
    </row>
    <row r="8026" spans="2:2">
      <c r="B8026" s="323"/>
    </row>
    <row r="8027" spans="2:2">
      <c r="B8027" s="323"/>
    </row>
    <row r="8028" spans="2:2">
      <c r="B8028" s="323"/>
    </row>
    <row r="8029" spans="2:2">
      <c r="B8029" s="323"/>
    </row>
    <row r="8030" spans="2:2">
      <c r="B8030" s="323"/>
    </row>
    <row r="8031" spans="2:2">
      <c r="B8031" s="323"/>
    </row>
    <row r="8032" spans="2:2">
      <c r="B8032" s="323"/>
    </row>
    <row r="8033" spans="2:2">
      <c r="B8033" s="323"/>
    </row>
    <row r="8034" spans="2:2">
      <c r="B8034" s="323"/>
    </row>
    <row r="8035" spans="2:2">
      <c r="B8035" s="323"/>
    </row>
    <row r="8036" spans="2:2">
      <c r="B8036" s="323"/>
    </row>
    <row r="8037" spans="2:2">
      <c r="B8037" s="323"/>
    </row>
    <row r="8038" spans="2:2">
      <c r="B8038" s="323"/>
    </row>
    <row r="8039" spans="2:2">
      <c r="B8039" s="323"/>
    </row>
    <row r="8040" spans="2:2">
      <c r="B8040" s="323"/>
    </row>
    <row r="8041" spans="2:2">
      <c r="B8041" s="323"/>
    </row>
    <row r="8042" spans="2:2">
      <c r="B8042" s="323"/>
    </row>
    <row r="8043" spans="2:2">
      <c r="B8043" s="323"/>
    </row>
    <row r="8044" spans="2:2">
      <c r="B8044" s="323"/>
    </row>
    <row r="8045" spans="2:2">
      <c r="B8045" s="323"/>
    </row>
    <row r="8046" spans="2:2">
      <c r="B8046" s="323"/>
    </row>
    <row r="8047" spans="2:2">
      <c r="B8047" s="323"/>
    </row>
    <row r="8048" spans="2:2">
      <c r="B8048" s="323"/>
    </row>
    <row r="8049" spans="2:2">
      <c r="B8049" s="323"/>
    </row>
    <row r="8050" spans="2:2">
      <c r="B8050" s="323"/>
    </row>
    <row r="8051" spans="2:2">
      <c r="B8051" s="323"/>
    </row>
    <row r="8052" spans="2:2">
      <c r="B8052" s="323"/>
    </row>
    <row r="8053" spans="2:2">
      <c r="B8053" s="323"/>
    </row>
    <row r="8054" spans="2:2">
      <c r="B8054" s="323"/>
    </row>
    <row r="8055" spans="2:2">
      <c r="B8055" s="323"/>
    </row>
    <row r="8056" spans="2:2">
      <c r="B8056" s="323"/>
    </row>
    <row r="8057" spans="2:2">
      <c r="B8057" s="323"/>
    </row>
    <row r="8058" spans="2:2">
      <c r="B8058" s="323"/>
    </row>
    <row r="8059" spans="2:2">
      <c r="B8059" s="323"/>
    </row>
    <row r="8060" spans="2:2">
      <c r="B8060" s="323"/>
    </row>
    <row r="8061" spans="2:2">
      <c r="B8061" s="323"/>
    </row>
    <row r="8062" spans="2:2">
      <c r="B8062" s="323"/>
    </row>
    <row r="8063" spans="2:2">
      <c r="B8063" s="323"/>
    </row>
    <row r="8064" spans="2:2">
      <c r="B8064" s="323"/>
    </row>
    <row r="8065" spans="2:2">
      <c r="B8065" s="323"/>
    </row>
    <row r="8066" spans="2:2">
      <c r="B8066" s="323"/>
    </row>
    <row r="8067" spans="2:2">
      <c r="B8067" s="323"/>
    </row>
    <row r="8068" spans="2:2">
      <c r="B8068" s="323"/>
    </row>
    <row r="8069" spans="2:2">
      <c r="B8069" s="323"/>
    </row>
    <row r="8070" spans="2:2">
      <c r="B8070" s="323"/>
    </row>
    <row r="8071" spans="2:2">
      <c r="B8071" s="323"/>
    </row>
    <row r="8072" spans="2:2">
      <c r="B8072" s="323"/>
    </row>
    <row r="8073" spans="2:2">
      <c r="B8073" s="323"/>
    </row>
    <row r="8074" spans="2:2">
      <c r="B8074" s="323"/>
    </row>
    <row r="8075" spans="2:2">
      <c r="B8075" s="323"/>
    </row>
    <row r="8076" spans="2:2">
      <c r="B8076" s="323"/>
    </row>
    <row r="8077" spans="2:2">
      <c r="B8077" s="323"/>
    </row>
    <row r="8078" spans="2:2">
      <c r="B8078" s="323"/>
    </row>
    <row r="8079" spans="2:2">
      <c r="B8079" s="323"/>
    </row>
    <row r="8080" spans="2:2">
      <c r="B8080" s="323"/>
    </row>
    <row r="8081" spans="2:2">
      <c r="B8081" s="323"/>
    </row>
    <row r="8082" spans="2:2">
      <c r="B8082" s="323"/>
    </row>
    <row r="8083" spans="2:2">
      <c r="B8083" s="323"/>
    </row>
    <row r="8084" spans="2:2">
      <c r="B8084" s="323"/>
    </row>
    <row r="8085" spans="2:2">
      <c r="B8085" s="323"/>
    </row>
    <row r="8086" spans="2:2">
      <c r="B8086" s="323"/>
    </row>
    <row r="8087" spans="2:2">
      <c r="B8087" s="323"/>
    </row>
    <row r="8088" spans="2:2">
      <c r="B8088" s="323"/>
    </row>
    <row r="8089" spans="2:2">
      <c r="B8089" s="323"/>
    </row>
    <row r="8090" spans="2:2">
      <c r="B8090" s="323"/>
    </row>
    <row r="8091" spans="2:2">
      <c r="B8091" s="323"/>
    </row>
    <row r="8092" spans="2:2">
      <c r="B8092" s="323"/>
    </row>
    <row r="8093" spans="2:2">
      <c r="B8093" s="323"/>
    </row>
    <row r="8094" spans="2:2">
      <c r="B8094" s="323"/>
    </row>
    <row r="8095" spans="2:2">
      <c r="B8095" s="323"/>
    </row>
    <row r="8096" spans="2:2">
      <c r="B8096" s="323"/>
    </row>
    <row r="8097" spans="2:2">
      <c r="B8097" s="323"/>
    </row>
    <row r="8098" spans="2:2">
      <c r="B8098" s="323"/>
    </row>
    <row r="8099" spans="2:2">
      <c r="B8099" s="323"/>
    </row>
    <row r="8100" spans="2:2">
      <c r="B8100" s="323"/>
    </row>
    <row r="8101" spans="2:2">
      <c r="B8101" s="323"/>
    </row>
    <row r="8102" spans="2:2">
      <c r="B8102" s="323"/>
    </row>
    <row r="8103" spans="2:2">
      <c r="B8103" s="323"/>
    </row>
    <row r="8104" spans="2:2">
      <c r="B8104" s="323"/>
    </row>
    <row r="8105" spans="2:2">
      <c r="B8105" s="323"/>
    </row>
    <row r="8106" spans="2:2">
      <c r="B8106" s="323"/>
    </row>
    <row r="8107" spans="2:2">
      <c r="B8107" s="323"/>
    </row>
    <row r="8108" spans="2:2">
      <c r="B8108" s="323"/>
    </row>
    <row r="8109" spans="2:2">
      <c r="B8109" s="323"/>
    </row>
    <row r="8110" spans="2:2">
      <c r="B8110" s="323"/>
    </row>
    <row r="8111" spans="2:2">
      <c r="B8111" s="323"/>
    </row>
    <row r="8112" spans="2:2">
      <c r="B8112" s="323"/>
    </row>
    <row r="8113" spans="2:2">
      <c r="B8113" s="323"/>
    </row>
    <row r="8114" spans="2:2">
      <c r="B8114" s="323"/>
    </row>
    <row r="8115" spans="2:2">
      <c r="B8115" s="323"/>
    </row>
    <row r="8116" spans="2:2">
      <c r="B8116" s="323"/>
    </row>
    <row r="8117" spans="2:2">
      <c r="B8117" s="323"/>
    </row>
    <row r="8118" spans="2:2">
      <c r="B8118" s="323"/>
    </row>
    <row r="8119" spans="2:2">
      <c r="B8119" s="323"/>
    </row>
    <row r="8120" spans="2:2">
      <c r="B8120" s="323"/>
    </row>
    <row r="8121" spans="2:2">
      <c r="B8121" s="323"/>
    </row>
    <row r="8122" spans="2:2">
      <c r="B8122" s="323"/>
    </row>
    <row r="8123" spans="2:2">
      <c r="B8123" s="323"/>
    </row>
    <row r="8124" spans="2:2">
      <c r="B8124" s="323"/>
    </row>
    <row r="8125" spans="2:2">
      <c r="B8125" s="323"/>
    </row>
    <row r="8126" spans="2:2">
      <c r="B8126" s="323"/>
    </row>
    <row r="8127" spans="2:2">
      <c r="B8127" s="323"/>
    </row>
    <row r="8128" spans="2:2">
      <c r="B8128" s="323"/>
    </row>
    <row r="8129" spans="2:2">
      <c r="B8129" s="323"/>
    </row>
    <row r="8130" spans="2:2">
      <c r="B8130" s="323"/>
    </row>
    <row r="8131" spans="2:2">
      <c r="B8131" s="323"/>
    </row>
    <row r="8132" spans="2:2">
      <c r="B8132" s="323"/>
    </row>
    <row r="8133" spans="2:2">
      <c r="B8133" s="323"/>
    </row>
    <row r="8134" spans="2:2">
      <c r="B8134" s="323"/>
    </row>
    <row r="8135" spans="2:2">
      <c r="B8135" s="323"/>
    </row>
    <row r="8136" spans="2:2">
      <c r="B8136" s="323"/>
    </row>
    <row r="8137" spans="2:2">
      <c r="B8137" s="323"/>
    </row>
    <row r="8138" spans="2:2">
      <c r="B8138" s="323"/>
    </row>
    <row r="8139" spans="2:2">
      <c r="B8139" s="323"/>
    </row>
    <row r="8140" spans="2:2">
      <c r="B8140" s="323"/>
    </row>
    <row r="8141" spans="2:2">
      <c r="B8141" s="323"/>
    </row>
    <row r="8142" spans="2:2">
      <c r="B8142" s="323"/>
    </row>
    <row r="8143" spans="2:2">
      <c r="B8143" s="323"/>
    </row>
    <row r="8144" spans="2:2">
      <c r="B8144" s="323"/>
    </row>
    <row r="8145" spans="2:2">
      <c r="B8145" s="323"/>
    </row>
    <row r="8146" spans="2:2">
      <c r="B8146" s="323"/>
    </row>
    <row r="8147" spans="2:2">
      <c r="B8147" s="323"/>
    </row>
    <row r="8148" spans="2:2">
      <c r="B8148" s="323"/>
    </row>
    <row r="8149" spans="2:2">
      <c r="B8149" s="323"/>
    </row>
    <row r="8150" spans="2:2">
      <c r="B8150" s="323"/>
    </row>
    <row r="8151" spans="2:2">
      <c r="B8151" s="323"/>
    </row>
    <row r="8152" spans="2:2">
      <c r="B8152" s="323"/>
    </row>
    <row r="8153" spans="2:2">
      <c r="B8153" s="323"/>
    </row>
    <row r="8154" spans="2:2">
      <c r="B8154" s="323"/>
    </row>
    <row r="8155" spans="2:2">
      <c r="B8155" s="323"/>
    </row>
    <row r="8156" spans="2:2">
      <c r="B8156" s="323"/>
    </row>
    <row r="8157" spans="2:2">
      <c r="B8157" s="323"/>
    </row>
    <row r="8158" spans="2:2">
      <c r="B8158" s="323"/>
    </row>
    <row r="8159" spans="2:2">
      <c r="B8159" s="323"/>
    </row>
    <row r="8160" spans="2:2">
      <c r="B8160" s="323"/>
    </row>
    <row r="8161" spans="2:2">
      <c r="B8161" s="323"/>
    </row>
    <row r="8162" spans="2:2">
      <c r="B8162" s="323"/>
    </row>
    <row r="8163" spans="2:2">
      <c r="B8163" s="323"/>
    </row>
    <row r="8164" spans="2:2">
      <c r="B8164" s="323"/>
    </row>
    <row r="8165" spans="2:2">
      <c r="B8165" s="323"/>
    </row>
    <row r="8166" spans="2:2">
      <c r="B8166" s="323"/>
    </row>
    <row r="8167" spans="2:2">
      <c r="B8167" s="323"/>
    </row>
    <row r="8168" spans="2:2">
      <c r="B8168" s="323"/>
    </row>
    <row r="8169" spans="2:2">
      <c r="B8169" s="323"/>
    </row>
    <row r="8170" spans="2:2">
      <c r="B8170" s="323"/>
    </row>
    <row r="8171" spans="2:2">
      <c r="B8171" s="323"/>
    </row>
    <row r="8172" spans="2:2">
      <c r="B8172" s="323"/>
    </row>
    <row r="8173" spans="2:2">
      <c r="B8173" s="323"/>
    </row>
    <row r="8174" spans="2:2">
      <c r="B8174" s="323"/>
    </row>
    <row r="8175" spans="2:2">
      <c r="B8175" s="323"/>
    </row>
    <row r="8176" spans="2:2">
      <c r="B8176" s="323"/>
    </row>
    <row r="8177" spans="2:2">
      <c r="B8177" s="323"/>
    </row>
    <row r="8178" spans="2:2">
      <c r="B8178" s="323"/>
    </row>
    <row r="8179" spans="2:2">
      <c r="B8179" s="323"/>
    </row>
    <row r="8180" spans="2:2">
      <c r="B8180" s="323"/>
    </row>
    <row r="8181" spans="2:2">
      <c r="B8181" s="323"/>
    </row>
    <row r="8182" spans="2:2">
      <c r="B8182" s="323"/>
    </row>
    <row r="8183" spans="2:2">
      <c r="B8183" s="323"/>
    </row>
    <row r="8184" spans="2:2">
      <c r="B8184" s="323"/>
    </row>
    <row r="8185" spans="2:2">
      <c r="B8185" s="323"/>
    </row>
    <row r="8186" spans="2:2">
      <c r="B8186" s="323"/>
    </row>
    <row r="8187" spans="2:2">
      <c r="B8187" s="323"/>
    </row>
    <row r="8188" spans="2:2">
      <c r="B8188" s="323"/>
    </row>
    <row r="8189" spans="2:2">
      <c r="B8189" s="323"/>
    </row>
    <row r="8190" spans="2:2">
      <c r="B8190" s="323"/>
    </row>
    <row r="8191" spans="2:2">
      <c r="B8191" s="323"/>
    </row>
    <row r="8192" spans="2:2">
      <c r="B8192" s="323"/>
    </row>
    <row r="8193" spans="2:2">
      <c r="B8193" s="323"/>
    </row>
    <row r="8194" spans="2:2">
      <c r="B8194" s="323"/>
    </row>
    <row r="8195" spans="2:2">
      <c r="B8195" s="323"/>
    </row>
    <row r="8196" spans="2:2">
      <c r="B8196" s="323"/>
    </row>
    <row r="8197" spans="2:2">
      <c r="B8197" s="323"/>
    </row>
    <row r="8198" spans="2:2">
      <c r="B8198" s="323"/>
    </row>
    <row r="8199" spans="2:2">
      <c r="B8199" s="323"/>
    </row>
    <row r="8200" spans="2:2">
      <c r="B8200" s="323"/>
    </row>
    <row r="8201" spans="2:2">
      <c r="B8201" s="323"/>
    </row>
    <row r="8202" spans="2:2">
      <c r="B8202" s="323"/>
    </row>
    <row r="8203" spans="2:2">
      <c r="B8203" s="323"/>
    </row>
    <row r="8204" spans="2:2">
      <c r="B8204" s="323"/>
    </row>
    <row r="8205" spans="2:2">
      <c r="B8205" s="323"/>
    </row>
    <row r="8206" spans="2:2">
      <c r="B8206" s="323"/>
    </row>
    <row r="8207" spans="2:2">
      <c r="B8207" s="323"/>
    </row>
    <row r="8208" spans="2:2">
      <c r="B8208" s="323"/>
    </row>
    <row r="8209" spans="2:2">
      <c r="B8209" s="323"/>
    </row>
    <row r="8210" spans="2:2">
      <c r="B8210" s="323"/>
    </row>
    <row r="8211" spans="2:2">
      <c r="B8211" s="323"/>
    </row>
    <row r="8212" spans="2:2">
      <c r="B8212" s="323"/>
    </row>
    <row r="8213" spans="2:2">
      <c r="B8213" s="323"/>
    </row>
    <row r="8214" spans="2:2">
      <c r="B8214" s="323"/>
    </row>
    <row r="8215" spans="2:2">
      <c r="B8215" s="323"/>
    </row>
    <row r="8216" spans="2:2">
      <c r="B8216" s="323"/>
    </row>
    <row r="8217" spans="2:2">
      <c r="B8217" s="323"/>
    </row>
    <row r="8218" spans="2:2">
      <c r="B8218" s="323"/>
    </row>
    <row r="8219" spans="2:2">
      <c r="B8219" s="323"/>
    </row>
    <row r="8220" spans="2:2">
      <c r="B8220" s="323"/>
    </row>
    <row r="8221" spans="2:2">
      <c r="B8221" s="323"/>
    </row>
    <row r="8222" spans="2:2">
      <c r="B8222" s="323"/>
    </row>
    <row r="8223" spans="2:2">
      <c r="B8223" s="323"/>
    </row>
    <row r="8224" spans="2:2">
      <c r="B8224" s="323"/>
    </row>
    <row r="8225" spans="2:2">
      <c r="B8225" s="323"/>
    </row>
    <row r="8226" spans="2:2">
      <c r="B8226" s="323"/>
    </row>
    <row r="8227" spans="2:2">
      <c r="B8227" s="323"/>
    </row>
    <row r="8228" spans="2:2">
      <c r="B8228" s="323"/>
    </row>
    <row r="8229" spans="2:2">
      <c r="B8229" s="323"/>
    </row>
    <row r="8230" spans="2:2">
      <c r="B8230" s="323"/>
    </row>
    <row r="8231" spans="2:2">
      <c r="B8231" s="323"/>
    </row>
    <row r="8232" spans="2:2">
      <c r="B8232" s="323"/>
    </row>
    <row r="8233" spans="2:2">
      <c r="B8233" s="323"/>
    </row>
    <row r="8234" spans="2:2">
      <c r="B8234" s="323"/>
    </row>
    <row r="8235" spans="2:2">
      <c r="B8235" s="323"/>
    </row>
    <row r="8236" spans="2:2">
      <c r="B8236" s="323"/>
    </row>
    <row r="8237" spans="2:2">
      <c r="B8237" s="323"/>
    </row>
    <row r="8238" spans="2:2">
      <c r="B8238" s="323"/>
    </row>
    <row r="8239" spans="2:2">
      <c r="B8239" s="323"/>
    </row>
    <row r="8240" spans="2:2">
      <c r="B8240" s="323"/>
    </row>
    <row r="8241" spans="2:2">
      <c r="B8241" s="323"/>
    </row>
    <row r="8242" spans="2:2">
      <c r="B8242" s="323"/>
    </row>
    <row r="8243" spans="2:2">
      <c r="B8243" s="323"/>
    </row>
    <row r="8244" spans="2:2">
      <c r="B8244" s="323"/>
    </row>
    <row r="8245" spans="2:2">
      <c r="B8245" s="323"/>
    </row>
    <row r="8246" spans="2:2">
      <c r="B8246" s="323"/>
    </row>
    <row r="8247" spans="2:2">
      <c r="B8247" s="323"/>
    </row>
    <row r="8248" spans="2:2">
      <c r="B8248" s="323"/>
    </row>
    <row r="8249" spans="2:2">
      <c r="B8249" s="323"/>
    </row>
    <row r="8250" spans="2:2">
      <c r="B8250" s="323"/>
    </row>
    <row r="8251" spans="2:2">
      <c r="B8251" s="323"/>
    </row>
    <row r="8252" spans="2:2">
      <c r="B8252" s="323"/>
    </row>
    <row r="8253" spans="2:2">
      <c r="B8253" s="323"/>
    </row>
    <row r="8254" spans="2:2">
      <c r="B8254" s="323"/>
    </row>
    <row r="8255" spans="2:2">
      <c r="B8255" s="323"/>
    </row>
    <row r="8256" spans="2:2">
      <c r="B8256" s="323"/>
    </row>
    <row r="8257" spans="2:2">
      <c r="B8257" s="323"/>
    </row>
    <row r="8258" spans="2:2">
      <c r="B8258" s="323"/>
    </row>
    <row r="8259" spans="2:2">
      <c r="B8259" s="323"/>
    </row>
    <row r="8260" spans="2:2">
      <c r="B8260" s="323"/>
    </row>
    <row r="8261" spans="2:2">
      <c r="B8261" s="323"/>
    </row>
    <row r="8262" spans="2:2">
      <c r="B8262" s="323"/>
    </row>
    <row r="8263" spans="2:2">
      <c r="B8263" s="323"/>
    </row>
    <row r="8264" spans="2:2">
      <c r="B8264" s="323"/>
    </row>
    <row r="8265" spans="2:2">
      <c r="B8265" s="323"/>
    </row>
    <row r="8266" spans="2:2">
      <c r="B8266" s="323"/>
    </row>
    <row r="8267" spans="2:2">
      <c r="B8267" s="323"/>
    </row>
    <row r="8268" spans="2:2">
      <c r="B8268" s="323"/>
    </row>
    <row r="8269" spans="2:2">
      <c r="B8269" s="323"/>
    </row>
    <row r="8270" spans="2:2">
      <c r="B8270" s="323"/>
    </row>
    <row r="8271" spans="2:2">
      <c r="B8271" s="323"/>
    </row>
    <row r="8272" spans="2:2">
      <c r="B8272" s="323"/>
    </row>
    <row r="8273" spans="2:2">
      <c r="B8273" s="323"/>
    </row>
    <row r="8274" spans="2:2">
      <c r="B8274" s="323"/>
    </row>
    <row r="8275" spans="2:2">
      <c r="B8275" s="323"/>
    </row>
    <row r="8276" spans="2:2">
      <c r="B8276" s="323"/>
    </row>
    <row r="8277" spans="2:2">
      <c r="B8277" s="323"/>
    </row>
    <row r="8278" spans="2:2">
      <c r="B8278" s="323"/>
    </row>
    <row r="8279" spans="2:2">
      <c r="B8279" s="323"/>
    </row>
    <row r="8280" spans="2:2">
      <c r="B8280" s="323"/>
    </row>
    <row r="8281" spans="2:2">
      <c r="B8281" s="323"/>
    </row>
    <row r="8282" spans="2:2">
      <c r="B8282" s="323"/>
    </row>
    <row r="8283" spans="2:2">
      <c r="B8283" s="323"/>
    </row>
    <row r="8284" spans="2:2">
      <c r="B8284" s="323"/>
    </row>
    <row r="8285" spans="2:2">
      <c r="B8285" s="323"/>
    </row>
    <row r="8286" spans="2:2">
      <c r="B8286" s="323"/>
    </row>
    <row r="8287" spans="2:2">
      <c r="B8287" s="323"/>
    </row>
    <row r="8288" spans="2:2">
      <c r="B8288" s="323"/>
    </row>
    <row r="8289" spans="2:2">
      <c r="B8289" s="323"/>
    </row>
    <row r="8290" spans="2:2">
      <c r="B8290" s="323"/>
    </row>
    <row r="8291" spans="2:2">
      <c r="B8291" s="323"/>
    </row>
    <row r="8292" spans="2:2">
      <c r="B8292" s="323"/>
    </row>
    <row r="8293" spans="2:2">
      <c r="B8293" s="323"/>
    </row>
    <row r="8294" spans="2:2">
      <c r="B8294" s="323"/>
    </row>
    <row r="8295" spans="2:2">
      <c r="B8295" s="323"/>
    </row>
    <row r="8296" spans="2:2">
      <c r="B8296" s="323"/>
    </row>
    <row r="8297" spans="2:2">
      <c r="B8297" s="323"/>
    </row>
    <row r="8298" spans="2:2">
      <c r="B8298" s="323"/>
    </row>
    <row r="8299" spans="2:2">
      <c r="B8299" s="323"/>
    </row>
    <row r="8300" spans="2:2">
      <c r="B8300" s="323"/>
    </row>
    <row r="8301" spans="2:2">
      <c r="B8301" s="323"/>
    </row>
    <row r="8302" spans="2:2">
      <c r="B8302" s="323"/>
    </row>
    <row r="8303" spans="2:2">
      <c r="B8303" s="323"/>
    </row>
    <row r="8304" spans="2:2">
      <c r="B8304" s="323"/>
    </row>
    <row r="8305" spans="2:2">
      <c r="B8305" s="323"/>
    </row>
    <row r="8306" spans="2:2">
      <c r="B8306" s="323"/>
    </row>
    <row r="8307" spans="2:2">
      <c r="B8307" s="323"/>
    </row>
    <row r="8308" spans="2:2">
      <c r="B8308" s="323"/>
    </row>
    <row r="8309" spans="2:2">
      <c r="B8309" s="323"/>
    </row>
    <row r="8310" spans="2:2">
      <c r="B8310" s="323"/>
    </row>
    <row r="8311" spans="2:2">
      <c r="B8311" s="323"/>
    </row>
    <row r="8312" spans="2:2">
      <c r="B8312" s="323"/>
    </row>
    <row r="8313" spans="2:2">
      <c r="B8313" s="323"/>
    </row>
    <row r="8314" spans="2:2">
      <c r="B8314" s="323"/>
    </row>
    <row r="8315" spans="2:2">
      <c r="B8315" s="323"/>
    </row>
    <row r="8316" spans="2:2">
      <c r="B8316" s="323"/>
    </row>
    <row r="8317" spans="2:2">
      <c r="B8317" s="323"/>
    </row>
    <row r="8318" spans="2:2">
      <c r="B8318" s="323"/>
    </row>
    <row r="8319" spans="2:2">
      <c r="B8319" s="323"/>
    </row>
    <row r="8320" spans="2:2">
      <c r="B8320" s="323"/>
    </row>
    <row r="8321" spans="2:2">
      <c r="B8321" s="323"/>
    </row>
    <row r="8322" spans="2:2">
      <c r="B8322" s="323"/>
    </row>
    <row r="8323" spans="2:2">
      <c r="B8323" s="323"/>
    </row>
    <row r="8324" spans="2:2">
      <c r="B8324" s="323"/>
    </row>
    <row r="8325" spans="2:2">
      <c r="B8325" s="323"/>
    </row>
    <row r="8326" spans="2:2">
      <c r="B8326" s="323"/>
    </row>
    <row r="8327" spans="2:2">
      <c r="B8327" s="323"/>
    </row>
    <row r="8328" spans="2:2">
      <c r="B8328" s="323"/>
    </row>
    <row r="8329" spans="2:2">
      <c r="B8329" s="323"/>
    </row>
    <row r="8330" spans="2:2">
      <c r="B8330" s="323"/>
    </row>
    <row r="8331" spans="2:2">
      <c r="B8331" s="323"/>
    </row>
    <row r="8332" spans="2:2">
      <c r="B8332" s="323"/>
    </row>
    <row r="8333" spans="2:2">
      <c r="B8333" s="323"/>
    </row>
    <row r="8334" spans="2:2">
      <c r="B8334" s="323"/>
    </row>
    <row r="8335" spans="2:2">
      <c r="B8335" s="323"/>
    </row>
    <row r="8336" spans="2:2">
      <c r="B8336" s="323"/>
    </row>
    <row r="8337" spans="2:2">
      <c r="B8337" s="323"/>
    </row>
    <row r="8338" spans="2:2">
      <c r="B8338" s="323"/>
    </row>
    <row r="8339" spans="2:2">
      <c r="B8339" s="323"/>
    </row>
    <row r="8340" spans="2:2">
      <c r="B8340" s="323"/>
    </row>
    <row r="8341" spans="2:2">
      <c r="B8341" s="323"/>
    </row>
    <row r="8342" spans="2:2">
      <c r="B8342" s="323"/>
    </row>
    <row r="8343" spans="2:2">
      <c r="B8343" s="323"/>
    </row>
    <row r="8344" spans="2:2">
      <c r="B8344" s="323"/>
    </row>
    <row r="8345" spans="2:2">
      <c r="B8345" s="323"/>
    </row>
    <row r="8346" spans="2:2">
      <c r="B8346" s="323"/>
    </row>
    <row r="8347" spans="2:2">
      <c r="B8347" s="323"/>
    </row>
    <row r="8348" spans="2:2">
      <c r="B8348" s="323"/>
    </row>
    <row r="8349" spans="2:2">
      <c r="B8349" s="323"/>
    </row>
    <row r="8350" spans="2:2">
      <c r="B8350" s="323"/>
    </row>
    <row r="8351" spans="2:2">
      <c r="B8351" s="323"/>
    </row>
    <row r="8352" spans="2:2">
      <c r="B8352" s="323"/>
    </row>
    <row r="8353" spans="2:2">
      <c r="B8353" s="323"/>
    </row>
    <row r="8354" spans="2:2">
      <c r="B8354" s="323"/>
    </row>
    <row r="8355" spans="2:2">
      <c r="B8355" s="323"/>
    </row>
    <row r="8356" spans="2:2">
      <c r="B8356" s="323"/>
    </row>
    <row r="8357" spans="2:2">
      <c r="B8357" s="323"/>
    </row>
    <row r="8358" spans="2:2">
      <c r="B8358" s="323"/>
    </row>
    <row r="8359" spans="2:2">
      <c r="B8359" s="323"/>
    </row>
    <row r="8360" spans="2:2">
      <c r="B8360" s="323"/>
    </row>
    <row r="8361" spans="2:2">
      <c r="B8361" s="323"/>
    </row>
    <row r="8362" spans="2:2">
      <c r="B8362" s="323"/>
    </row>
    <row r="8363" spans="2:2">
      <c r="B8363" s="323"/>
    </row>
    <row r="8364" spans="2:2">
      <c r="B8364" s="323"/>
    </row>
    <row r="8365" spans="2:2">
      <c r="B8365" s="323"/>
    </row>
    <row r="8366" spans="2:2">
      <c r="B8366" s="323"/>
    </row>
    <row r="8367" spans="2:2">
      <c r="B8367" s="323"/>
    </row>
    <row r="8368" spans="2:2">
      <c r="B8368" s="323"/>
    </row>
    <row r="8369" spans="2:2">
      <c r="B8369" s="323"/>
    </row>
    <row r="8370" spans="2:2">
      <c r="B8370" s="323"/>
    </row>
    <row r="8371" spans="2:2">
      <c r="B8371" s="323"/>
    </row>
    <row r="8372" spans="2:2">
      <c r="B8372" s="323"/>
    </row>
    <row r="8373" spans="2:2">
      <c r="B8373" s="323"/>
    </row>
    <row r="8374" spans="2:2">
      <c r="B8374" s="323"/>
    </row>
    <row r="8375" spans="2:2">
      <c r="B8375" s="323"/>
    </row>
    <row r="8376" spans="2:2">
      <c r="B8376" s="323"/>
    </row>
    <row r="8377" spans="2:2">
      <c r="B8377" s="323"/>
    </row>
    <row r="8378" spans="2:2">
      <c r="B8378" s="323"/>
    </row>
    <row r="8379" spans="2:2">
      <c r="B8379" s="323"/>
    </row>
    <row r="8380" spans="2:2">
      <c r="B8380" s="323"/>
    </row>
    <row r="8381" spans="2:2">
      <c r="B8381" s="323"/>
    </row>
    <row r="8382" spans="2:2">
      <c r="B8382" s="323"/>
    </row>
    <row r="8383" spans="2:2">
      <c r="B8383" s="323"/>
    </row>
    <row r="8384" spans="2:2">
      <c r="B8384" s="323"/>
    </row>
    <row r="8385" spans="2:2">
      <c r="B8385" s="323"/>
    </row>
    <row r="8386" spans="2:2">
      <c r="B8386" s="323"/>
    </row>
    <row r="8387" spans="2:2">
      <c r="B8387" s="323"/>
    </row>
    <row r="8388" spans="2:2">
      <c r="B8388" s="323"/>
    </row>
    <row r="8389" spans="2:2">
      <c r="B8389" s="323"/>
    </row>
    <row r="8390" spans="2:2">
      <c r="B8390" s="323"/>
    </row>
    <row r="8391" spans="2:2">
      <c r="B8391" s="323"/>
    </row>
    <row r="8392" spans="2:2">
      <c r="B8392" s="323"/>
    </row>
    <row r="8393" spans="2:2">
      <c r="B8393" s="323"/>
    </row>
    <row r="8394" spans="2:2">
      <c r="B8394" s="323"/>
    </row>
    <row r="8395" spans="2:2">
      <c r="B8395" s="323"/>
    </row>
    <row r="8396" spans="2:2">
      <c r="B8396" s="323"/>
    </row>
    <row r="8397" spans="2:2">
      <c r="B8397" s="323"/>
    </row>
    <row r="8398" spans="2:2">
      <c r="B8398" s="323"/>
    </row>
    <row r="8399" spans="2:2">
      <c r="B8399" s="323"/>
    </row>
    <row r="8400" spans="2:2">
      <c r="B8400" s="323"/>
    </row>
    <row r="8401" spans="2:2">
      <c r="B8401" s="323"/>
    </row>
    <row r="8402" spans="2:2">
      <c r="B8402" s="323"/>
    </row>
    <row r="8403" spans="2:2">
      <c r="B8403" s="323"/>
    </row>
    <row r="8404" spans="2:2">
      <c r="B8404" s="323"/>
    </row>
    <row r="8405" spans="2:2">
      <c r="B8405" s="323"/>
    </row>
    <row r="8406" spans="2:2">
      <c r="B8406" s="323"/>
    </row>
    <row r="8407" spans="2:2">
      <c r="B8407" s="323"/>
    </row>
    <row r="8408" spans="2:2">
      <c r="B8408" s="323"/>
    </row>
    <row r="8409" spans="2:2">
      <c r="B8409" s="323"/>
    </row>
    <row r="8410" spans="2:2">
      <c r="B8410" s="323"/>
    </row>
    <row r="8411" spans="2:2">
      <c r="B8411" s="323"/>
    </row>
    <row r="8412" spans="2:2">
      <c r="B8412" s="323"/>
    </row>
    <row r="8413" spans="2:2">
      <c r="B8413" s="323"/>
    </row>
    <row r="8414" spans="2:2">
      <c r="B8414" s="323"/>
    </row>
    <row r="8415" spans="2:2">
      <c r="B8415" s="323"/>
    </row>
    <row r="8416" spans="2:2">
      <c r="B8416" s="323"/>
    </row>
    <row r="8417" spans="2:2">
      <c r="B8417" s="323"/>
    </row>
    <row r="8418" spans="2:2">
      <c r="B8418" s="323"/>
    </row>
    <row r="8419" spans="2:2">
      <c r="B8419" s="323"/>
    </row>
    <row r="8420" spans="2:2">
      <c r="B8420" s="323"/>
    </row>
    <row r="8421" spans="2:2">
      <c r="B8421" s="323"/>
    </row>
    <row r="8422" spans="2:2">
      <c r="B8422" s="323"/>
    </row>
    <row r="8423" spans="2:2">
      <c r="B8423" s="323"/>
    </row>
    <row r="8424" spans="2:2">
      <c r="B8424" s="323"/>
    </row>
    <row r="8425" spans="2:2">
      <c r="B8425" s="323"/>
    </row>
    <row r="8426" spans="2:2">
      <c r="B8426" s="323"/>
    </row>
    <row r="8427" spans="2:2">
      <c r="B8427" s="323"/>
    </row>
    <row r="8428" spans="2:2">
      <c r="B8428" s="323"/>
    </row>
    <row r="8429" spans="2:2">
      <c r="B8429" s="323"/>
    </row>
    <row r="8430" spans="2:2">
      <c r="B8430" s="323"/>
    </row>
    <row r="8431" spans="2:2">
      <c r="B8431" s="323"/>
    </row>
    <row r="8432" spans="2:2">
      <c r="B8432" s="323"/>
    </row>
    <row r="8433" spans="2:2">
      <c r="B8433" s="323"/>
    </row>
    <row r="8434" spans="2:2">
      <c r="B8434" s="323"/>
    </row>
    <row r="8435" spans="2:2">
      <c r="B8435" s="323"/>
    </row>
    <row r="8436" spans="2:2">
      <c r="B8436" s="323"/>
    </row>
    <row r="8437" spans="2:2">
      <c r="B8437" s="323"/>
    </row>
    <row r="8438" spans="2:2">
      <c r="B8438" s="323"/>
    </row>
    <row r="8439" spans="2:2">
      <c r="B8439" s="323"/>
    </row>
    <row r="8440" spans="2:2">
      <c r="B8440" s="323"/>
    </row>
    <row r="8441" spans="2:2">
      <c r="B8441" s="323"/>
    </row>
    <row r="8442" spans="2:2">
      <c r="B8442" s="323"/>
    </row>
    <row r="8443" spans="2:2">
      <c r="B8443" s="323"/>
    </row>
    <row r="8444" spans="2:2">
      <c r="B8444" s="323"/>
    </row>
    <row r="8445" spans="2:2">
      <c r="B8445" s="323"/>
    </row>
    <row r="8446" spans="2:2">
      <c r="B8446" s="323"/>
    </row>
    <row r="8447" spans="2:2">
      <c r="B8447" s="323"/>
    </row>
    <row r="8448" spans="2:2">
      <c r="B8448" s="323"/>
    </row>
    <row r="8449" spans="2:2">
      <c r="B8449" s="323"/>
    </row>
    <row r="8450" spans="2:2">
      <c r="B8450" s="323"/>
    </row>
    <row r="8451" spans="2:2">
      <c r="B8451" s="323"/>
    </row>
    <row r="8452" spans="2:2">
      <c r="B8452" s="323"/>
    </row>
    <row r="8453" spans="2:2">
      <c r="B8453" s="323"/>
    </row>
    <row r="8454" spans="2:2">
      <c r="B8454" s="323"/>
    </row>
    <row r="8455" spans="2:2">
      <c r="B8455" s="323"/>
    </row>
    <row r="8456" spans="2:2">
      <c r="B8456" s="323"/>
    </row>
    <row r="8457" spans="2:2">
      <c r="B8457" s="323"/>
    </row>
    <row r="8458" spans="2:2">
      <c r="B8458" s="323"/>
    </row>
    <row r="8459" spans="2:2">
      <c r="B8459" s="323"/>
    </row>
    <row r="8460" spans="2:2">
      <c r="B8460" s="323"/>
    </row>
    <row r="8461" spans="2:2">
      <c r="B8461" s="323"/>
    </row>
    <row r="8462" spans="2:2">
      <c r="B8462" s="323"/>
    </row>
    <row r="8463" spans="2:2">
      <c r="B8463" s="323"/>
    </row>
    <row r="8464" spans="2:2">
      <c r="B8464" s="323"/>
    </row>
    <row r="8465" spans="2:2">
      <c r="B8465" s="323"/>
    </row>
    <row r="8466" spans="2:2">
      <c r="B8466" s="323"/>
    </row>
    <row r="8467" spans="2:2">
      <c r="B8467" s="323"/>
    </row>
    <row r="8468" spans="2:2">
      <c r="B8468" s="323"/>
    </row>
    <row r="8469" spans="2:2">
      <c r="B8469" s="323"/>
    </row>
    <row r="8470" spans="2:2">
      <c r="B8470" s="323"/>
    </row>
    <row r="8471" spans="2:2">
      <c r="B8471" s="323"/>
    </row>
    <row r="8472" spans="2:2">
      <c r="B8472" s="323"/>
    </row>
    <row r="8473" spans="2:2">
      <c r="B8473" s="323"/>
    </row>
    <row r="8474" spans="2:2">
      <c r="B8474" s="323"/>
    </row>
    <row r="8475" spans="2:2">
      <c r="B8475" s="323"/>
    </row>
    <row r="8476" spans="2:2">
      <c r="B8476" s="323"/>
    </row>
    <row r="8477" spans="2:2">
      <c r="B8477" s="323"/>
    </row>
    <row r="8478" spans="2:2">
      <c r="B8478" s="323"/>
    </row>
    <row r="8479" spans="2:2">
      <c r="B8479" s="323"/>
    </row>
    <row r="8480" spans="2:2">
      <c r="B8480" s="323"/>
    </row>
    <row r="8481" spans="2:2">
      <c r="B8481" s="323"/>
    </row>
    <row r="8482" spans="2:2">
      <c r="B8482" s="323"/>
    </row>
    <row r="8483" spans="2:2">
      <c r="B8483" s="323"/>
    </row>
    <row r="8484" spans="2:2">
      <c r="B8484" s="323"/>
    </row>
    <row r="8485" spans="2:2">
      <c r="B8485" s="323"/>
    </row>
    <row r="8486" spans="2:2">
      <c r="B8486" s="323"/>
    </row>
    <row r="8487" spans="2:2">
      <c r="B8487" s="323"/>
    </row>
    <row r="8488" spans="2:2">
      <c r="B8488" s="323"/>
    </row>
    <row r="8489" spans="2:2">
      <c r="B8489" s="323"/>
    </row>
    <row r="8490" spans="2:2">
      <c r="B8490" s="323"/>
    </row>
    <row r="8491" spans="2:2">
      <c r="B8491" s="323"/>
    </row>
    <row r="8492" spans="2:2">
      <c r="B8492" s="323"/>
    </row>
    <row r="8493" spans="2:2">
      <c r="B8493" s="323"/>
    </row>
    <row r="8494" spans="2:2">
      <c r="B8494" s="323"/>
    </row>
    <row r="8495" spans="2:2">
      <c r="B8495" s="323"/>
    </row>
    <row r="8496" spans="2:2">
      <c r="B8496" s="323"/>
    </row>
    <row r="8497" spans="2:2">
      <c r="B8497" s="323"/>
    </row>
    <row r="8498" spans="2:2">
      <c r="B8498" s="323"/>
    </row>
    <row r="8499" spans="2:2">
      <c r="B8499" s="323"/>
    </row>
    <row r="8500" spans="2:2">
      <c r="B8500" s="323"/>
    </row>
    <row r="8501" spans="2:2">
      <c r="B8501" s="323"/>
    </row>
    <row r="8502" spans="2:2">
      <c r="B8502" s="323"/>
    </row>
    <row r="8503" spans="2:2">
      <c r="B8503" s="323"/>
    </row>
    <row r="8504" spans="2:2">
      <c r="B8504" s="323"/>
    </row>
    <row r="8505" spans="2:2">
      <c r="B8505" s="323"/>
    </row>
    <row r="8506" spans="2:2">
      <c r="B8506" s="323"/>
    </row>
    <row r="8507" spans="2:2">
      <c r="B8507" s="323"/>
    </row>
    <row r="8508" spans="2:2">
      <c r="B8508" s="323"/>
    </row>
    <row r="8509" spans="2:2">
      <c r="B8509" s="323"/>
    </row>
    <row r="8510" spans="2:2">
      <c r="B8510" s="323"/>
    </row>
    <row r="8511" spans="2:2">
      <c r="B8511" s="323"/>
    </row>
    <row r="8512" spans="2:2">
      <c r="B8512" s="323"/>
    </row>
    <row r="8513" spans="2:2">
      <c r="B8513" s="323"/>
    </row>
    <row r="8514" spans="2:2">
      <c r="B8514" s="323"/>
    </row>
    <row r="8515" spans="2:2">
      <c r="B8515" s="323"/>
    </row>
    <row r="8516" spans="2:2">
      <c r="B8516" s="323"/>
    </row>
    <row r="8517" spans="2:2">
      <c r="B8517" s="323"/>
    </row>
    <row r="8518" spans="2:2">
      <c r="B8518" s="323"/>
    </row>
    <row r="8519" spans="2:2">
      <c r="B8519" s="323"/>
    </row>
    <row r="8520" spans="2:2">
      <c r="B8520" s="323"/>
    </row>
    <row r="8521" spans="2:2">
      <c r="B8521" s="323"/>
    </row>
    <row r="8522" spans="2:2">
      <c r="B8522" s="323"/>
    </row>
    <row r="8523" spans="2:2">
      <c r="B8523" s="323"/>
    </row>
    <row r="8524" spans="2:2">
      <c r="B8524" s="323"/>
    </row>
    <row r="8525" spans="2:2">
      <c r="B8525" s="323"/>
    </row>
    <row r="8526" spans="2:2">
      <c r="B8526" s="323"/>
    </row>
    <row r="8527" spans="2:2">
      <c r="B8527" s="323"/>
    </row>
    <row r="8528" spans="2:2">
      <c r="B8528" s="323"/>
    </row>
    <row r="8529" spans="2:2">
      <c r="B8529" s="323"/>
    </row>
    <row r="8530" spans="2:2">
      <c r="B8530" s="323"/>
    </row>
    <row r="8531" spans="2:2">
      <c r="B8531" s="323"/>
    </row>
    <row r="8532" spans="2:2">
      <c r="B8532" s="323"/>
    </row>
    <row r="8533" spans="2:2">
      <c r="B8533" s="323"/>
    </row>
    <row r="8534" spans="2:2">
      <c r="B8534" s="323"/>
    </row>
    <row r="8535" spans="2:2">
      <c r="B8535" s="323"/>
    </row>
    <row r="8536" spans="2:2">
      <c r="B8536" s="323"/>
    </row>
    <row r="8537" spans="2:2">
      <c r="B8537" s="323"/>
    </row>
    <row r="8538" spans="2:2">
      <c r="B8538" s="323"/>
    </row>
    <row r="8539" spans="2:2">
      <c r="B8539" s="323"/>
    </row>
    <row r="8540" spans="2:2">
      <c r="B8540" s="323"/>
    </row>
    <row r="8541" spans="2:2">
      <c r="B8541" s="323"/>
    </row>
    <row r="8542" spans="2:2">
      <c r="B8542" s="323"/>
    </row>
    <row r="8543" spans="2:2">
      <c r="B8543" s="323"/>
    </row>
    <row r="8544" spans="2:2">
      <c r="B8544" s="323"/>
    </row>
    <row r="8545" spans="2:2">
      <c r="B8545" s="323"/>
    </row>
    <row r="8546" spans="2:2">
      <c r="B8546" s="323"/>
    </row>
    <row r="8547" spans="2:2">
      <c r="B8547" s="323"/>
    </row>
    <row r="8548" spans="2:2">
      <c r="B8548" s="323"/>
    </row>
    <row r="8549" spans="2:2">
      <c r="B8549" s="323"/>
    </row>
    <row r="8550" spans="2:2">
      <c r="B8550" s="323"/>
    </row>
    <row r="8551" spans="2:2">
      <c r="B8551" s="323"/>
    </row>
    <row r="8552" spans="2:2">
      <c r="B8552" s="323"/>
    </row>
    <row r="8553" spans="2:2">
      <c r="B8553" s="323"/>
    </row>
    <row r="8554" spans="2:2">
      <c r="B8554" s="323"/>
    </row>
    <row r="8555" spans="2:2">
      <c r="B8555" s="323"/>
    </row>
    <row r="8556" spans="2:2">
      <c r="B8556" s="323"/>
    </row>
    <row r="8557" spans="2:2">
      <c r="B8557" s="323"/>
    </row>
    <row r="8558" spans="2:2">
      <c r="B8558" s="323"/>
    </row>
    <row r="8559" spans="2:2">
      <c r="B8559" s="323"/>
    </row>
    <row r="8560" spans="2:2">
      <c r="B8560" s="323"/>
    </row>
    <row r="8561" spans="2:2">
      <c r="B8561" s="323"/>
    </row>
    <row r="8562" spans="2:2">
      <c r="B8562" s="323"/>
    </row>
    <row r="8563" spans="2:2">
      <c r="B8563" s="323"/>
    </row>
    <row r="8564" spans="2:2">
      <c r="B8564" s="323"/>
    </row>
    <row r="8565" spans="2:2">
      <c r="B8565" s="323"/>
    </row>
    <row r="8566" spans="2:2">
      <c r="B8566" s="323"/>
    </row>
    <row r="8567" spans="2:2">
      <c r="B8567" s="323"/>
    </row>
    <row r="8568" spans="2:2">
      <c r="B8568" s="323"/>
    </row>
    <row r="8569" spans="2:2">
      <c r="B8569" s="323"/>
    </row>
    <row r="8570" spans="2:2">
      <c r="B8570" s="323"/>
    </row>
    <row r="8571" spans="2:2">
      <c r="B8571" s="323"/>
    </row>
    <row r="8572" spans="2:2">
      <c r="B8572" s="323"/>
    </row>
    <row r="8573" spans="2:2">
      <c r="B8573" s="323"/>
    </row>
    <row r="8574" spans="2:2">
      <c r="B8574" s="323"/>
    </row>
    <row r="8575" spans="2:2">
      <c r="B8575" s="323"/>
    </row>
    <row r="8576" spans="2:2">
      <c r="B8576" s="323"/>
    </row>
    <row r="8577" spans="2:2">
      <c r="B8577" s="323"/>
    </row>
    <row r="8578" spans="2:2">
      <c r="B8578" s="323"/>
    </row>
    <row r="8579" spans="2:2">
      <c r="B8579" s="323"/>
    </row>
    <row r="8580" spans="2:2">
      <c r="B8580" s="323"/>
    </row>
    <row r="8581" spans="2:2">
      <c r="B8581" s="323"/>
    </row>
    <row r="8582" spans="2:2">
      <c r="B8582" s="323"/>
    </row>
    <row r="8583" spans="2:2">
      <c r="B8583" s="323"/>
    </row>
    <row r="8584" spans="2:2">
      <c r="B8584" s="323"/>
    </row>
    <row r="8585" spans="2:2">
      <c r="B8585" s="323"/>
    </row>
    <row r="8586" spans="2:2">
      <c r="B8586" s="323"/>
    </row>
    <row r="8587" spans="2:2">
      <c r="B8587" s="323"/>
    </row>
    <row r="8588" spans="2:2">
      <c r="B8588" s="323"/>
    </row>
    <row r="8589" spans="2:2">
      <c r="B8589" s="323"/>
    </row>
    <row r="8590" spans="2:2">
      <c r="B8590" s="323"/>
    </row>
    <row r="8591" spans="2:2">
      <c r="B8591" s="323"/>
    </row>
    <row r="8592" spans="2:2">
      <c r="B8592" s="323"/>
    </row>
    <row r="8593" spans="2:2">
      <c r="B8593" s="323"/>
    </row>
    <row r="8594" spans="2:2">
      <c r="B8594" s="323"/>
    </row>
    <row r="8595" spans="2:2">
      <c r="B8595" s="323"/>
    </row>
    <row r="8596" spans="2:2">
      <c r="B8596" s="323"/>
    </row>
    <row r="8597" spans="2:2">
      <c r="B8597" s="323"/>
    </row>
    <row r="8598" spans="2:2">
      <c r="B8598" s="323"/>
    </row>
    <row r="8599" spans="2:2">
      <c r="B8599" s="323"/>
    </row>
    <row r="8600" spans="2:2">
      <c r="B8600" s="323"/>
    </row>
    <row r="8601" spans="2:2">
      <c r="B8601" s="323"/>
    </row>
    <row r="8602" spans="2:2">
      <c r="B8602" s="323"/>
    </row>
    <row r="8603" spans="2:2">
      <c r="B8603" s="323"/>
    </row>
    <row r="8604" spans="2:2">
      <c r="B8604" s="323"/>
    </row>
    <row r="8605" spans="2:2">
      <c r="B8605" s="323"/>
    </row>
    <row r="8606" spans="2:2">
      <c r="B8606" s="323"/>
    </row>
    <row r="8607" spans="2:2">
      <c r="B8607" s="323"/>
    </row>
    <row r="8608" spans="2:2">
      <c r="B8608" s="323"/>
    </row>
    <row r="8609" spans="2:2">
      <c r="B8609" s="323"/>
    </row>
    <row r="8610" spans="2:2">
      <c r="B8610" s="323"/>
    </row>
    <row r="8611" spans="2:2">
      <c r="B8611" s="323"/>
    </row>
    <row r="8612" spans="2:2">
      <c r="B8612" s="323"/>
    </row>
    <row r="8613" spans="2:2">
      <c r="B8613" s="323"/>
    </row>
    <row r="8614" spans="2:2">
      <c r="B8614" s="323"/>
    </row>
    <row r="8615" spans="2:2">
      <c r="B8615" s="323"/>
    </row>
    <row r="8616" spans="2:2">
      <c r="B8616" s="323"/>
    </row>
    <row r="8617" spans="2:2">
      <c r="B8617" s="323"/>
    </row>
    <row r="8618" spans="2:2">
      <c r="B8618" s="323"/>
    </row>
    <row r="8619" spans="2:2">
      <c r="B8619" s="323"/>
    </row>
    <row r="8620" spans="2:2">
      <c r="B8620" s="323"/>
    </row>
    <row r="8621" spans="2:2">
      <c r="B8621" s="323"/>
    </row>
    <row r="8622" spans="2:2">
      <c r="B8622" s="323"/>
    </row>
    <row r="8623" spans="2:2">
      <c r="B8623" s="323"/>
    </row>
    <row r="8624" spans="2:2">
      <c r="B8624" s="323"/>
    </row>
    <row r="8625" spans="2:2">
      <c r="B8625" s="323"/>
    </row>
    <row r="8626" spans="2:2">
      <c r="B8626" s="323"/>
    </row>
    <row r="8627" spans="2:2">
      <c r="B8627" s="323"/>
    </row>
    <row r="8628" spans="2:2">
      <c r="B8628" s="323"/>
    </row>
    <row r="8629" spans="2:2">
      <c r="B8629" s="323"/>
    </row>
    <row r="8630" spans="2:2">
      <c r="B8630" s="323"/>
    </row>
    <row r="8631" spans="2:2">
      <c r="B8631" s="323"/>
    </row>
    <row r="8632" spans="2:2">
      <c r="B8632" s="323"/>
    </row>
    <row r="8633" spans="2:2">
      <c r="B8633" s="323"/>
    </row>
    <row r="8634" spans="2:2">
      <c r="B8634" s="323"/>
    </row>
    <row r="8635" spans="2:2">
      <c r="B8635" s="323"/>
    </row>
    <row r="8636" spans="2:2">
      <c r="B8636" s="323"/>
    </row>
    <row r="8637" spans="2:2">
      <c r="B8637" s="323"/>
    </row>
    <row r="8638" spans="2:2">
      <c r="B8638" s="323"/>
    </row>
    <row r="8639" spans="2:2">
      <c r="B8639" s="323"/>
    </row>
    <row r="8640" spans="2:2">
      <c r="B8640" s="323"/>
    </row>
    <row r="8641" spans="2:2">
      <c r="B8641" s="323"/>
    </row>
    <row r="8642" spans="2:2">
      <c r="B8642" s="323"/>
    </row>
    <row r="8643" spans="2:2">
      <c r="B8643" s="323"/>
    </row>
    <row r="8644" spans="2:2">
      <c r="B8644" s="323"/>
    </row>
    <row r="8645" spans="2:2">
      <c r="B8645" s="323"/>
    </row>
    <row r="8646" spans="2:2">
      <c r="B8646" s="323"/>
    </row>
    <row r="8647" spans="2:2">
      <c r="B8647" s="323"/>
    </row>
    <row r="8648" spans="2:2">
      <c r="B8648" s="323"/>
    </row>
    <row r="8649" spans="2:2">
      <c r="B8649" s="323"/>
    </row>
    <row r="8650" spans="2:2">
      <c r="B8650" s="323"/>
    </row>
    <row r="8651" spans="2:2">
      <c r="B8651" s="323"/>
    </row>
    <row r="8652" spans="2:2">
      <c r="B8652" s="323"/>
    </row>
    <row r="8653" spans="2:2">
      <c r="B8653" s="323"/>
    </row>
    <row r="8654" spans="2:2">
      <c r="B8654" s="323"/>
    </row>
    <row r="8655" spans="2:2">
      <c r="B8655" s="323"/>
    </row>
    <row r="8656" spans="2:2">
      <c r="B8656" s="323"/>
    </row>
    <row r="8657" spans="2:2">
      <c r="B8657" s="323"/>
    </row>
    <row r="8658" spans="2:2">
      <c r="B8658" s="323"/>
    </row>
    <row r="8659" spans="2:2">
      <c r="B8659" s="323"/>
    </row>
    <row r="8660" spans="2:2">
      <c r="B8660" s="323"/>
    </row>
    <row r="8661" spans="2:2">
      <c r="B8661" s="323"/>
    </row>
    <row r="8662" spans="2:2">
      <c r="B8662" s="323"/>
    </row>
    <row r="8663" spans="2:2">
      <c r="B8663" s="323"/>
    </row>
    <row r="8664" spans="2:2">
      <c r="B8664" s="323"/>
    </row>
    <row r="8665" spans="2:2">
      <c r="B8665" s="323"/>
    </row>
    <row r="8666" spans="2:2">
      <c r="B8666" s="323"/>
    </row>
    <row r="8667" spans="2:2">
      <c r="B8667" s="323"/>
    </row>
    <row r="8668" spans="2:2">
      <c r="B8668" s="323"/>
    </row>
    <row r="8669" spans="2:2">
      <c r="B8669" s="323"/>
    </row>
    <row r="8670" spans="2:2">
      <c r="B8670" s="323"/>
    </row>
    <row r="8671" spans="2:2">
      <c r="B8671" s="323"/>
    </row>
    <row r="8672" spans="2:2">
      <c r="B8672" s="323"/>
    </row>
    <row r="8673" spans="2:2">
      <c r="B8673" s="323"/>
    </row>
    <row r="8674" spans="2:2">
      <c r="B8674" s="323"/>
    </row>
    <row r="8675" spans="2:2">
      <c r="B8675" s="323"/>
    </row>
    <row r="8676" spans="2:2">
      <c r="B8676" s="323"/>
    </row>
    <row r="8677" spans="2:2">
      <c r="B8677" s="323"/>
    </row>
    <row r="8678" spans="2:2">
      <c r="B8678" s="323"/>
    </row>
    <row r="8679" spans="2:2">
      <c r="B8679" s="323"/>
    </row>
    <row r="8680" spans="2:2">
      <c r="B8680" s="323"/>
    </row>
    <row r="8681" spans="2:2">
      <c r="B8681" s="323"/>
    </row>
    <row r="8682" spans="2:2">
      <c r="B8682" s="323"/>
    </row>
    <row r="8683" spans="2:2">
      <c r="B8683" s="323"/>
    </row>
    <row r="8684" spans="2:2">
      <c r="B8684" s="323"/>
    </row>
    <row r="8685" spans="2:2">
      <c r="B8685" s="323"/>
    </row>
    <row r="8686" spans="2:2">
      <c r="B8686" s="323"/>
    </row>
    <row r="8687" spans="2:2">
      <c r="B8687" s="323"/>
    </row>
    <row r="8688" spans="2:2">
      <c r="B8688" s="323"/>
    </row>
    <row r="8689" spans="2:2">
      <c r="B8689" s="323"/>
    </row>
    <row r="8690" spans="2:2">
      <c r="B8690" s="323"/>
    </row>
    <row r="8691" spans="2:2">
      <c r="B8691" s="323"/>
    </row>
    <row r="8692" spans="2:2">
      <c r="B8692" s="323"/>
    </row>
    <row r="8693" spans="2:2">
      <c r="B8693" s="323"/>
    </row>
    <row r="8694" spans="2:2">
      <c r="B8694" s="323"/>
    </row>
    <row r="8695" spans="2:2">
      <c r="B8695" s="323"/>
    </row>
    <row r="8696" spans="2:2">
      <c r="B8696" s="323"/>
    </row>
    <row r="8697" spans="2:2">
      <c r="B8697" s="323"/>
    </row>
    <row r="8698" spans="2:2">
      <c r="B8698" s="323"/>
    </row>
    <row r="8699" spans="2:2">
      <c r="B8699" s="323"/>
    </row>
    <row r="8700" spans="2:2">
      <c r="B8700" s="323"/>
    </row>
    <row r="8701" spans="2:2">
      <c r="B8701" s="323"/>
    </row>
    <row r="8702" spans="2:2">
      <c r="B8702" s="323"/>
    </row>
    <row r="8703" spans="2:2">
      <c r="B8703" s="323"/>
    </row>
    <row r="8704" spans="2:2">
      <c r="B8704" s="323"/>
    </row>
    <row r="8705" spans="2:2">
      <c r="B8705" s="323"/>
    </row>
    <row r="8706" spans="2:2">
      <c r="B8706" s="323"/>
    </row>
    <row r="8707" spans="2:2">
      <c r="B8707" s="323"/>
    </row>
    <row r="8708" spans="2:2">
      <c r="B8708" s="323"/>
    </row>
    <row r="8709" spans="2:2">
      <c r="B8709" s="323"/>
    </row>
    <row r="8710" spans="2:2">
      <c r="B8710" s="323"/>
    </row>
    <row r="8711" spans="2:2">
      <c r="B8711" s="323"/>
    </row>
    <row r="8712" spans="2:2">
      <c r="B8712" s="323"/>
    </row>
    <row r="8713" spans="2:2">
      <c r="B8713" s="323"/>
    </row>
    <row r="8714" spans="2:2">
      <c r="B8714" s="323"/>
    </row>
    <row r="8715" spans="2:2">
      <c r="B8715" s="323"/>
    </row>
    <row r="8716" spans="2:2">
      <c r="B8716" s="323"/>
    </row>
    <row r="8717" spans="2:2">
      <c r="B8717" s="323"/>
    </row>
    <row r="8718" spans="2:2">
      <c r="B8718" s="323"/>
    </row>
    <row r="8719" spans="2:2">
      <c r="B8719" s="323"/>
    </row>
    <row r="8720" spans="2:2">
      <c r="B8720" s="323"/>
    </row>
    <row r="8721" spans="2:2">
      <c r="B8721" s="323"/>
    </row>
    <row r="8722" spans="2:2">
      <c r="B8722" s="323"/>
    </row>
    <row r="8723" spans="2:2">
      <c r="B8723" s="323"/>
    </row>
    <row r="8724" spans="2:2">
      <c r="B8724" s="323"/>
    </row>
    <row r="8725" spans="2:2">
      <c r="B8725" s="323"/>
    </row>
    <row r="8726" spans="2:2">
      <c r="B8726" s="323"/>
    </row>
    <row r="8727" spans="2:2">
      <c r="B8727" s="323"/>
    </row>
    <row r="8728" spans="2:2">
      <c r="B8728" s="323"/>
    </row>
    <row r="8729" spans="2:2">
      <c r="B8729" s="323"/>
    </row>
    <row r="8730" spans="2:2">
      <c r="B8730" s="323"/>
    </row>
    <row r="8731" spans="2:2">
      <c r="B8731" s="323"/>
    </row>
    <row r="8732" spans="2:2">
      <c r="B8732" s="323"/>
    </row>
    <row r="8733" spans="2:2">
      <c r="B8733" s="323"/>
    </row>
    <row r="8734" spans="2:2">
      <c r="B8734" s="323"/>
    </row>
    <row r="8735" spans="2:2">
      <c r="B8735" s="323"/>
    </row>
    <row r="8736" spans="2:2">
      <c r="B8736" s="323"/>
    </row>
    <row r="8737" spans="2:2">
      <c r="B8737" s="323"/>
    </row>
    <row r="8738" spans="2:2">
      <c r="B8738" s="323"/>
    </row>
    <row r="8739" spans="2:2">
      <c r="B8739" s="323"/>
    </row>
    <row r="8740" spans="2:2">
      <c r="B8740" s="323"/>
    </row>
    <row r="8741" spans="2:2">
      <c r="B8741" s="323"/>
    </row>
    <row r="8742" spans="2:2">
      <c r="B8742" s="323"/>
    </row>
    <row r="8743" spans="2:2">
      <c r="B8743" s="323"/>
    </row>
    <row r="8744" spans="2:2">
      <c r="B8744" s="323"/>
    </row>
    <row r="8745" spans="2:2">
      <c r="B8745" s="323"/>
    </row>
    <row r="8746" spans="2:2">
      <c r="B8746" s="323"/>
    </row>
    <row r="8747" spans="2:2">
      <c r="B8747" s="323"/>
    </row>
    <row r="8748" spans="2:2">
      <c r="B8748" s="323"/>
    </row>
    <row r="8749" spans="2:2">
      <c r="B8749" s="323"/>
    </row>
    <row r="8750" spans="2:2">
      <c r="B8750" s="323"/>
    </row>
    <row r="8751" spans="2:2">
      <c r="B8751" s="323"/>
    </row>
    <row r="8752" spans="2:2">
      <c r="B8752" s="323"/>
    </row>
    <row r="8753" spans="2:2">
      <c r="B8753" s="323"/>
    </row>
    <row r="8754" spans="2:2">
      <c r="B8754" s="323"/>
    </row>
    <row r="8755" spans="2:2">
      <c r="B8755" s="323"/>
    </row>
    <row r="8756" spans="2:2">
      <c r="B8756" s="323"/>
    </row>
    <row r="8757" spans="2:2">
      <c r="B8757" s="323"/>
    </row>
    <row r="8758" spans="2:2">
      <c r="B8758" s="323"/>
    </row>
    <row r="8759" spans="2:2">
      <c r="B8759" s="323"/>
    </row>
    <row r="8760" spans="2:2">
      <c r="B8760" s="323"/>
    </row>
    <row r="8761" spans="2:2">
      <c r="B8761" s="323"/>
    </row>
    <row r="8762" spans="2:2">
      <c r="B8762" s="323"/>
    </row>
    <row r="8763" spans="2:2">
      <c r="B8763" s="323"/>
    </row>
    <row r="8764" spans="2:2">
      <c r="B8764" s="323"/>
    </row>
    <row r="8765" spans="2:2">
      <c r="B8765" s="323"/>
    </row>
    <row r="8766" spans="2:2">
      <c r="B8766" s="323"/>
    </row>
    <row r="8767" spans="2:2">
      <c r="B8767" s="323"/>
    </row>
    <row r="8768" spans="2:2">
      <c r="B8768" s="323"/>
    </row>
    <row r="8769" spans="2:2">
      <c r="B8769" s="323"/>
    </row>
    <row r="8770" spans="2:2">
      <c r="B8770" s="323"/>
    </row>
    <row r="8771" spans="2:2">
      <c r="B8771" s="323"/>
    </row>
    <row r="8772" spans="2:2">
      <c r="B8772" s="323"/>
    </row>
    <row r="8773" spans="2:2">
      <c r="B8773" s="323"/>
    </row>
    <row r="8774" spans="2:2">
      <c r="B8774" s="323"/>
    </row>
    <row r="8775" spans="2:2">
      <c r="B8775" s="323"/>
    </row>
    <row r="8776" spans="2:2">
      <c r="B8776" s="323"/>
    </row>
    <row r="8777" spans="2:2">
      <c r="B8777" s="323"/>
    </row>
    <row r="8778" spans="2:2">
      <c r="B8778" s="323"/>
    </row>
    <row r="8779" spans="2:2">
      <c r="B8779" s="323"/>
    </row>
    <row r="8780" spans="2:2">
      <c r="B8780" s="323"/>
    </row>
    <row r="8781" spans="2:2">
      <c r="B8781" s="323"/>
    </row>
    <row r="8782" spans="2:2">
      <c r="B8782" s="323"/>
    </row>
    <row r="8783" spans="2:2">
      <c r="B8783" s="323"/>
    </row>
    <row r="8784" spans="2:2">
      <c r="B8784" s="323"/>
    </row>
    <row r="8785" spans="2:2">
      <c r="B8785" s="323"/>
    </row>
    <row r="8786" spans="2:2">
      <c r="B8786" s="323"/>
    </row>
    <row r="8787" spans="2:2">
      <c r="B8787" s="323"/>
    </row>
    <row r="8788" spans="2:2">
      <c r="B8788" s="323"/>
    </row>
    <row r="8789" spans="2:2">
      <c r="B8789" s="323"/>
    </row>
    <row r="8790" spans="2:2">
      <c r="B8790" s="323"/>
    </row>
    <row r="8791" spans="2:2">
      <c r="B8791" s="323"/>
    </row>
    <row r="8792" spans="2:2">
      <c r="B8792" s="323"/>
    </row>
    <row r="8793" spans="2:2">
      <c r="B8793" s="323"/>
    </row>
    <row r="8794" spans="2:2">
      <c r="B8794" s="323"/>
    </row>
    <row r="8795" spans="2:2">
      <c r="B8795" s="323"/>
    </row>
    <row r="8796" spans="2:2">
      <c r="B8796" s="323"/>
    </row>
    <row r="8797" spans="2:2">
      <c r="B8797" s="323"/>
    </row>
    <row r="8798" spans="2:2">
      <c r="B8798" s="323"/>
    </row>
    <row r="8799" spans="2:2">
      <c r="B8799" s="323"/>
    </row>
    <row r="8800" spans="2:2">
      <c r="B8800" s="323"/>
    </row>
    <row r="8801" spans="2:2">
      <c r="B8801" s="323"/>
    </row>
    <row r="8802" spans="2:2">
      <c r="B8802" s="323"/>
    </row>
    <row r="8803" spans="2:2">
      <c r="B8803" s="323"/>
    </row>
    <row r="8804" spans="2:2">
      <c r="B8804" s="323"/>
    </row>
    <row r="8805" spans="2:2">
      <c r="B8805" s="323"/>
    </row>
    <row r="8806" spans="2:2">
      <c r="B8806" s="323"/>
    </row>
    <row r="8807" spans="2:2">
      <c r="B8807" s="323"/>
    </row>
    <row r="8808" spans="2:2">
      <c r="B8808" s="323"/>
    </row>
    <row r="8809" spans="2:2">
      <c r="B8809" s="323"/>
    </row>
    <row r="8810" spans="2:2">
      <c r="B8810" s="323"/>
    </row>
    <row r="8811" spans="2:2">
      <c r="B8811" s="323"/>
    </row>
    <row r="8812" spans="2:2">
      <c r="B8812" s="323"/>
    </row>
    <row r="8813" spans="2:2">
      <c r="B8813" s="323"/>
    </row>
    <row r="8814" spans="2:2">
      <c r="B8814" s="323"/>
    </row>
    <row r="8815" spans="2:2">
      <c r="B8815" s="323"/>
    </row>
    <row r="8816" spans="2:2">
      <c r="B8816" s="323"/>
    </row>
    <row r="8817" spans="2:2">
      <c r="B8817" s="323"/>
    </row>
    <row r="8818" spans="2:2">
      <c r="B8818" s="323"/>
    </row>
    <row r="8819" spans="2:2">
      <c r="B8819" s="323"/>
    </row>
    <row r="8820" spans="2:2">
      <c r="B8820" s="323"/>
    </row>
    <row r="8821" spans="2:2">
      <c r="B8821" s="323"/>
    </row>
    <row r="8822" spans="2:2">
      <c r="B8822" s="323"/>
    </row>
    <row r="8823" spans="2:2">
      <c r="B8823" s="323"/>
    </row>
    <row r="8824" spans="2:2">
      <c r="B8824" s="323"/>
    </row>
    <row r="8825" spans="2:2">
      <c r="B8825" s="323"/>
    </row>
    <row r="8826" spans="2:2">
      <c r="B8826" s="323"/>
    </row>
    <row r="8827" spans="2:2">
      <c r="B8827" s="323"/>
    </row>
    <row r="8828" spans="2:2">
      <c r="B8828" s="323"/>
    </row>
    <row r="8829" spans="2:2">
      <c r="B8829" s="323"/>
    </row>
    <row r="8830" spans="2:2">
      <c r="B8830" s="323"/>
    </row>
    <row r="8831" spans="2:2">
      <c r="B8831" s="323"/>
    </row>
    <row r="8832" spans="2:2">
      <c r="B8832" s="323"/>
    </row>
    <row r="8833" spans="2:2">
      <c r="B8833" s="323"/>
    </row>
    <row r="8834" spans="2:2">
      <c r="B8834" s="323"/>
    </row>
    <row r="8835" spans="2:2">
      <c r="B8835" s="323"/>
    </row>
    <row r="8836" spans="2:2">
      <c r="B8836" s="323"/>
    </row>
    <row r="8837" spans="2:2">
      <c r="B8837" s="323"/>
    </row>
    <row r="8838" spans="2:2">
      <c r="B8838" s="323"/>
    </row>
    <row r="8839" spans="2:2">
      <c r="B8839" s="323"/>
    </row>
    <row r="8840" spans="2:2">
      <c r="B8840" s="323"/>
    </row>
    <row r="8841" spans="2:2">
      <c r="B8841" s="323"/>
    </row>
    <row r="8842" spans="2:2">
      <c r="B8842" s="323"/>
    </row>
    <row r="8843" spans="2:2">
      <c r="B8843" s="323"/>
    </row>
    <row r="8844" spans="2:2">
      <c r="B8844" s="323"/>
    </row>
    <row r="8845" spans="2:2">
      <c r="B8845" s="323"/>
    </row>
    <row r="8846" spans="2:2">
      <c r="B8846" s="323"/>
    </row>
    <row r="8847" spans="2:2">
      <c r="B8847" s="323"/>
    </row>
    <row r="8848" spans="2:2">
      <c r="B8848" s="323"/>
    </row>
    <row r="8849" spans="2:2">
      <c r="B8849" s="323"/>
    </row>
    <row r="8850" spans="2:2">
      <c r="B8850" s="323"/>
    </row>
    <row r="8851" spans="2:2">
      <c r="B8851" s="323"/>
    </row>
    <row r="8852" spans="2:2">
      <c r="B8852" s="323"/>
    </row>
    <row r="8853" spans="2:2">
      <c r="B8853" s="323"/>
    </row>
    <row r="8854" spans="2:2">
      <c r="B8854" s="323"/>
    </row>
    <row r="8855" spans="2:2">
      <c r="B8855" s="323"/>
    </row>
    <row r="8856" spans="2:2">
      <c r="B8856" s="323"/>
    </row>
    <row r="8857" spans="2:2">
      <c r="B8857" s="323"/>
    </row>
    <row r="8858" spans="2:2">
      <c r="B8858" s="323"/>
    </row>
    <row r="8859" spans="2:2">
      <c r="B8859" s="323"/>
    </row>
    <row r="8860" spans="2:2">
      <c r="B8860" s="323"/>
    </row>
    <row r="8861" spans="2:2">
      <c r="B8861" s="323"/>
    </row>
    <row r="8862" spans="2:2">
      <c r="B8862" s="323"/>
    </row>
    <row r="8863" spans="2:2">
      <c r="B8863" s="323"/>
    </row>
    <row r="8864" spans="2:2">
      <c r="B8864" s="323"/>
    </row>
    <row r="8865" spans="2:2">
      <c r="B8865" s="323"/>
    </row>
    <row r="8866" spans="2:2">
      <c r="B8866" s="323"/>
    </row>
    <row r="8867" spans="2:2">
      <c r="B8867" s="323"/>
    </row>
    <row r="8868" spans="2:2">
      <c r="B8868" s="323"/>
    </row>
    <row r="8869" spans="2:2">
      <c r="B8869" s="323"/>
    </row>
    <row r="8870" spans="2:2">
      <c r="B8870" s="323"/>
    </row>
    <row r="8871" spans="2:2">
      <c r="B8871" s="323"/>
    </row>
    <row r="8872" spans="2:2">
      <c r="B8872" s="323"/>
    </row>
    <row r="8873" spans="2:2">
      <c r="B8873" s="323"/>
    </row>
    <row r="8874" spans="2:2">
      <c r="B8874" s="323"/>
    </row>
    <row r="8875" spans="2:2">
      <c r="B8875" s="323"/>
    </row>
    <row r="8876" spans="2:2">
      <c r="B8876" s="323"/>
    </row>
    <row r="8877" spans="2:2">
      <c r="B8877" s="323"/>
    </row>
    <row r="8878" spans="2:2">
      <c r="B8878" s="323"/>
    </row>
    <row r="8879" spans="2:2">
      <c r="B8879" s="323"/>
    </row>
    <row r="8880" spans="2:2">
      <c r="B8880" s="323"/>
    </row>
    <row r="8881" spans="2:2">
      <c r="B8881" s="323"/>
    </row>
    <row r="8882" spans="2:2">
      <c r="B8882" s="323"/>
    </row>
    <row r="8883" spans="2:2">
      <c r="B8883" s="323"/>
    </row>
    <row r="8884" spans="2:2">
      <c r="B8884" s="323"/>
    </row>
    <row r="8885" spans="2:2">
      <c r="B8885" s="323"/>
    </row>
    <row r="8886" spans="2:2">
      <c r="B8886" s="323"/>
    </row>
    <row r="8887" spans="2:2">
      <c r="B8887" s="323"/>
    </row>
    <row r="8888" spans="2:2">
      <c r="B8888" s="323"/>
    </row>
    <row r="8889" spans="2:2">
      <c r="B8889" s="323"/>
    </row>
    <row r="8890" spans="2:2">
      <c r="B8890" s="323"/>
    </row>
    <row r="8891" spans="2:2">
      <c r="B8891" s="323"/>
    </row>
    <row r="8892" spans="2:2">
      <c r="B8892" s="323"/>
    </row>
    <row r="8893" spans="2:2">
      <c r="B8893" s="323"/>
    </row>
    <row r="8894" spans="2:2">
      <c r="B8894" s="323"/>
    </row>
    <row r="8895" spans="2:2">
      <c r="B8895" s="323"/>
    </row>
    <row r="8896" spans="2:2">
      <c r="B8896" s="323"/>
    </row>
    <row r="8897" spans="2:2">
      <c r="B8897" s="323"/>
    </row>
    <row r="8898" spans="2:2">
      <c r="B8898" s="323"/>
    </row>
    <row r="8899" spans="2:2">
      <c r="B8899" s="323"/>
    </row>
    <row r="8900" spans="2:2">
      <c r="B8900" s="323"/>
    </row>
    <row r="8901" spans="2:2">
      <c r="B8901" s="323"/>
    </row>
    <row r="8902" spans="2:2">
      <c r="B8902" s="323"/>
    </row>
    <row r="8903" spans="2:2">
      <c r="B8903" s="323"/>
    </row>
    <row r="8904" spans="2:2">
      <c r="B8904" s="323"/>
    </row>
    <row r="8905" spans="2:2">
      <c r="B8905" s="323"/>
    </row>
    <row r="8906" spans="2:2">
      <c r="B8906" s="323"/>
    </row>
    <row r="8907" spans="2:2">
      <c r="B8907" s="323"/>
    </row>
    <row r="8908" spans="2:2">
      <c r="B8908" s="323"/>
    </row>
    <row r="8909" spans="2:2">
      <c r="B8909" s="323"/>
    </row>
    <row r="8910" spans="2:2">
      <c r="B8910" s="323"/>
    </row>
    <row r="8911" spans="2:2">
      <c r="B8911" s="323"/>
    </row>
    <row r="8912" spans="2:2">
      <c r="B8912" s="323"/>
    </row>
    <row r="8913" spans="2:2">
      <c r="B8913" s="323"/>
    </row>
    <row r="8914" spans="2:2">
      <c r="B8914" s="323"/>
    </row>
    <row r="8915" spans="2:2">
      <c r="B8915" s="323"/>
    </row>
    <row r="8916" spans="2:2">
      <c r="B8916" s="323"/>
    </row>
    <row r="8917" spans="2:2">
      <c r="B8917" s="323"/>
    </row>
    <row r="8918" spans="2:2">
      <c r="B8918" s="323"/>
    </row>
    <row r="8919" spans="2:2">
      <c r="B8919" s="323"/>
    </row>
    <row r="8920" spans="2:2">
      <c r="B8920" s="323"/>
    </row>
    <row r="8921" spans="2:2">
      <c r="B8921" s="323"/>
    </row>
    <row r="8922" spans="2:2">
      <c r="B8922" s="323"/>
    </row>
    <row r="8923" spans="2:2">
      <c r="B8923" s="323"/>
    </row>
    <row r="8924" spans="2:2">
      <c r="B8924" s="323"/>
    </row>
    <row r="8925" spans="2:2">
      <c r="B8925" s="323"/>
    </row>
    <row r="8926" spans="2:2">
      <c r="B8926" s="323"/>
    </row>
    <row r="8927" spans="2:2">
      <c r="B8927" s="323"/>
    </row>
    <row r="8928" spans="2:2">
      <c r="B8928" s="323"/>
    </row>
    <row r="8929" spans="2:2">
      <c r="B8929" s="323"/>
    </row>
    <row r="8930" spans="2:2">
      <c r="B8930" s="323"/>
    </row>
    <row r="8931" spans="2:2">
      <c r="B8931" s="323"/>
    </row>
    <row r="8932" spans="2:2">
      <c r="B8932" s="323"/>
    </row>
    <row r="8933" spans="2:2">
      <c r="B8933" s="323"/>
    </row>
    <row r="8934" spans="2:2">
      <c r="B8934" s="323"/>
    </row>
    <row r="8935" spans="2:2">
      <c r="B8935" s="323"/>
    </row>
    <row r="8936" spans="2:2">
      <c r="B8936" s="323"/>
    </row>
    <row r="8937" spans="2:2">
      <c r="B8937" s="323"/>
    </row>
    <row r="8938" spans="2:2">
      <c r="B8938" s="323"/>
    </row>
    <row r="8939" spans="2:2">
      <c r="B8939" s="323"/>
    </row>
    <row r="8940" spans="2:2">
      <c r="B8940" s="323"/>
    </row>
    <row r="8941" spans="2:2">
      <c r="B8941" s="323"/>
    </row>
    <row r="8942" spans="2:2">
      <c r="B8942" s="323"/>
    </row>
    <row r="8943" spans="2:2">
      <c r="B8943" s="323"/>
    </row>
    <row r="8944" spans="2:2">
      <c r="B8944" s="323"/>
    </row>
    <row r="8945" spans="2:2">
      <c r="B8945" s="323"/>
    </row>
    <row r="8946" spans="2:2">
      <c r="B8946" s="323"/>
    </row>
    <row r="8947" spans="2:2">
      <c r="B8947" s="323"/>
    </row>
    <row r="8948" spans="2:2">
      <c r="B8948" s="323"/>
    </row>
    <row r="8949" spans="2:2">
      <c r="B8949" s="323"/>
    </row>
    <row r="8950" spans="2:2">
      <c r="B8950" s="323"/>
    </row>
    <row r="8951" spans="2:2">
      <c r="B8951" s="323"/>
    </row>
    <row r="8952" spans="2:2">
      <c r="B8952" s="323"/>
    </row>
    <row r="8953" spans="2:2">
      <c r="B8953" s="323"/>
    </row>
    <row r="8954" spans="2:2">
      <c r="B8954" s="323"/>
    </row>
    <row r="8955" spans="2:2">
      <c r="B8955" s="323"/>
    </row>
    <row r="8956" spans="2:2">
      <c r="B8956" s="323"/>
    </row>
    <row r="8957" spans="2:2">
      <c r="B8957" s="323"/>
    </row>
    <row r="8958" spans="2:2">
      <c r="B8958" s="323"/>
    </row>
    <row r="8959" spans="2:2">
      <c r="B8959" s="323"/>
    </row>
    <row r="8960" spans="2:2">
      <c r="B8960" s="323"/>
    </row>
    <row r="8961" spans="2:2">
      <c r="B8961" s="323"/>
    </row>
    <row r="8962" spans="2:2">
      <c r="B8962" s="323"/>
    </row>
    <row r="8963" spans="2:2">
      <c r="B8963" s="323"/>
    </row>
    <row r="8964" spans="2:2">
      <c r="B8964" s="323"/>
    </row>
    <row r="8965" spans="2:2">
      <c r="B8965" s="323"/>
    </row>
    <row r="8966" spans="2:2">
      <c r="B8966" s="323"/>
    </row>
    <row r="8967" spans="2:2">
      <c r="B8967" s="323"/>
    </row>
    <row r="8968" spans="2:2">
      <c r="B8968" s="323"/>
    </row>
    <row r="8969" spans="2:2">
      <c r="B8969" s="323"/>
    </row>
    <row r="8970" spans="2:2">
      <c r="B8970" s="323"/>
    </row>
    <row r="8971" spans="2:2">
      <c r="B8971" s="323"/>
    </row>
    <row r="8972" spans="2:2">
      <c r="B8972" s="323"/>
    </row>
    <row r="8973" spans="2:2">
      <c r="B8973" s="323"/>
    </row>
    <row r="8974" spans="2:2">
      <c r="B8974" s="323"/>
    </row>
    <row r="8975" spans="2:2">
      <c r="B8975" s="323"/>
    </row>
    <row r="8976" spans="2:2">
      <c r="B8976" s="323"/>
    </row>
    <row r="8977" spans="2:2">
      <c r="B8977" s="323"/>
    </row>
    <row r="8978" spans="2:2">
      <c r="B8978" s="323"/>
    </row>
    <row r="8979" spans="2:2">
      <c r="B8979" s="323"/>
    </row>
    <row r="8980" spans="2:2">
      <c r="B8980" s="323"/>
    </row>
    <row r="8981" spans="2:2">
      <c r="B8981" s="323"/>
    </row>
    <row r="8982" spans="2:2">
      <c r="B8982" s="323"/>
    </row>
    <row r="8983" spans="2:2">
      <c r="B8983" s="323"/>
    </row>
    <row r="8984" spans="2:2">
      <c r="B8984" s="323"/>
    </row>
    <row r="8985" spans="2:2">
      <c r="B8985" s="323"/>
    </row>
    <row r="8986" spans="2:2">
      <c r="B8986" s="323"/>
    </row>
    <row r="8987" spans="2:2">
      <c r="B8987" s="323"/>
    </row>
    <row r="8988" spans="2:2">
      <c r="B8988" s="323"/>
    </row>
    <row r="8989" spans="2:2">
      <c r="B8989" s="323"/>
    </row>
    <row r="8990" spans="2:2">
      <c r="B8990" s="323"/>
    </row>
    <row r="8991" spans="2:2">
      <c r="B8991" s="323"/>
    </row>
    <row r="8992" spans="2:2">
      <c r="B8992" s="323"/>
    </row>
    <row r="8993" spans="2:2">
      <c r="B8993" s="323"/>
    </row>
    <row r="8994" spans="2:2">
      <c r="B8994" s="323"/>
    </row>
    <row r="8995" spans="2:2">
      <c r="B8995" s="323"/>
    </row>
    <row r="8996" spans="2:2">
      <c r="B8996" s="323"/>
    </row>
    <row r="8997" spans="2:2">
      <c r="B8997" s="323"/>
    </row>
    <row r="8998" spans="2:2">
      <c r="B8998" s="323"/>
    </row>
    <row r="8999" spans="2:2">
      <c r="B8999" s="323"/>
    </row>
    <row r="9000" spans="2:2">
      <c r="B9000" s="323"/>
    </row>
    <row r="9001" spans="2:2">
      <c r="B9001" s="323"/>
    </row>
    <row r="9002" spans="2:2">
      <c r="B9002" s="323"/>
    </row>
    <row r="9003" spans="2:2">
      <c r="B9003" s="323"/>
    </row>
    <row r="9004" spans="2:2">
      <c r="B9004" s="323"/>
    </row>
    <row r="9005" spans="2:2">
      <c r="B9005" s="323"/>
    </row>
    <row r="9006" spans="2:2">
      <c r="B9006" s="323"/>
    </row>
    <row r="9007" spans="2:2">
      <c r="B9007" s="323"/>
    </row>
    <row r="9008" spans="2:2">
      <c r="B9008" s="323"/>
    </row>
    <row r="9009" spans="2:2">
      <c r="B9009" s="323"/>
    </row>
    <row r="9010" spans="2:2">
      <c r="B9010" s="323"/>
    </row>
    <row r="9011" spans="2:2">
      <c r="B9011" s="323"/>
    </row>
    <row r="9012" spans="2:2">
      <c r="B9012" s="323"/>
    </row>
    <row r="9013" spans="2:2">
      <c r="B9013" s="323"/>
    </row>
    <row r="9014" spans="2:2">
      <c r="B9014" s="323"/>
    </row>
    <row r="9015" spans="2:2">
      <c r="B9015" s="323"/>
    </row>
    <row r="9016" spans="2:2">
      <c r="B9016" s="323"/>
    </row>
    <row r="9017" spans="2:2">
      <c r="B9017" s="323"/>
    </row>
    <row r="9018" spans="2:2">
      <c r="B9018" s="323"/>
    </row>
    <row r="9019" spans="2:2">
      <c r="B9019" s="323"/>
    </row>
    <row r="9020" spans="2:2">
      <c r="B9020" s="323"/>
    </row>
    <row r="9021" spans="2:2">
      <c r="B9021" s="323"/>
    </row>
    <row r="9022" spans="2:2">
      <c r="B9022" s="323"/>
    </row>
    <row r="9023" spans="2:2">
      <c r="B9023" s="323"/>
    </row>
    <row r="9024" spans="2:2">
      <c r="B9024" s="323"/>
    </row>
    <row r="9025" spans="2:2">
      <c r="B9025" s="323"/>
    </row>
    <row r="9026" spans="2:2">
      <c r="B9026" s="323"/>
    </row>
    <row r="9027" spans="2:2">
      <c r="B9027" s="323"/>
    </row>
    <row r="9028" spans="2:2">
      <c r="B9028" s="323"/>
    </row>
    <row r="9029" spans="2:2">
      <c r="B9029" s="323"/>
    </row>
    <row r="9030" spans="2:2">
      <c r="B9030" s="323"/>
    </row>
    <row r="9031" spans="2:2">
      <c r="B9031" s="323"/>
    </row>
    <row r="9032" spans="2:2">
      <c r="B9032" s="323"/>
    </row>
    <row r="9033" spans="2:2">
      <c r="B9033" s="323"/>
    </row>
    <row r="9034" spans="2:2">
      <c r="B9034" s="323"/>
    </row>
    <row r="9035" spans="2:2">
      <c r="B9035" s="323"/>
    </row>
    <row r="9036" spans="2:2">
      <c r="B9036" s="323"/>
    </row>
    <row r="9037" spans="2:2">
      <c r="B9037" s="323"/>
    </row>
    <row r="9038" spans="2:2">
      <c r="B9038" s="323"/>
    </row>
    <row r="9039" spans="2:2">
      <c r="B9039" s="323"/>
    </row>
    <row r="9040" spans="2:2">
      <c r="B9040" s="323"/>
    </row>
    <row r="9041" spans="2:2">
      <c r="B9041" s="323"/>
    </row>
    <row r="9042" spans="2:2">
      <c r="B9042" s="323"/>
    </row>
    <row r="9043" spans="2:2">
      <c r="B9043" s="323"/>
    </row>
    <row r="9044" spans="2:2">
      <c r="B9044" s="323"/>
    </row>
    <row r="9045" spans="2:2">
      <c r="B9045" s="323"/>
    </row>
    <row r="9046" spans="2:2">
      <c r="B9046" s="323"/>
    </row>
    <row r="9047" spans="2:2">
      <c r="B9047" s="323"/>
    </row>
    <row r="9048" spans="2:2">
      <c r="B9048" s="323"/>
    </row>
    <row r="9049" spans="2:2">
      <c r="B9049" s="323"/>
    </row>
    <row r="9050" spans="2:2">
      <c r="B9050" s="323"/>
    </row>
    <row r="9051" spans="2:2">
      <c r="B9051" s="323"/>
    </row>
    <row r="9052" spans="2:2">
      <c r="B9052" s="323"/>
    </row>
    <row r="9053" spans="2:2">
      <c r="B9053" s="323"/>
    </row>
    <row r="9054" spans="2:2">
      <c r="B9054" s="323"/>
    </row>
    <row r="9055" spans="2:2">
      <c r="B9055" s="323"/>
    </row>
    <row r="9056" spans="2:2">
      <c r="B9056" s="323"/>
    </row>
    <row r="9057" spans="2:2">
      <c r="B9057" s="323"/>
    </row>
    <row r="9058" spans="2:2">
      <c r="B9058" s="323"/>
    </row>
    <row r="9059" spans="2:2">
      <c r="B9059" s="323"/>
    </row>
    <row r="9060" spans="2:2">
      <c r="B9060" s="323"/>
    </row>
    <row r="9061" spans="2:2">
      <c r="B9061" s="323"/>
    </row>
    <row r="9062" spans="2:2">
      <c r="B9062" s="323"/>
    </row>
    <row r="9063" spans="2:2">
      <c r="B9063" s="323"/>
    </row>
    <row r="9064" spans="2:2">
      <c r="B9064" s="323"/>
    </row>
    <row r="9065" spans="2:2">
      <c r="B9065" s="323"/>
    </row>
    <row r="9066" spans="2:2">
      <c r="B9066" s="323"/>
    </row>
    <row r="9067" spans="2:2">
      <c r="B9067" s="323"/>
    </row>
    <row r="9068" spans="2:2">
      <c r="B9068" s="323"/>
    </row>
    <row r="9069" spans="2:2">
      <c r="B9069" s="323"/>
    </row>
    <row r="9070" spans="2:2">
      <c r="B9070" s="323"/>
    </row>
    <row r="9071" spans="2:2">
      <c r="B9071" s="323"/>
    </row>
    <row r="9072" spans="2:2">
      <c r="B9072" s="323"/>
    </row>
    <row r="9073" spans="2:2">
      <c r="B9073" s="323"/>
    </row>
    <row r="9074" spans="2:2">
      <c r="B9074" s="323"/>
    </row>
    <row r="9075" spans="2:2">
      <c r="B9075" s="323"/>
    </row>
    <row r="9076" spans="2:2">
      <c r="B9076" s="323"/>
    </row>
    <row r="9077" spans="2:2">
      <c r="B9077" s="323"/>
    </row>
    <row r="9078" spans="2:2">
      <c r="B9078" s="323"/>
    </row>
    <row r="9079" spans="2:2">
      <c r="B9079" s="323"/>
    </row>
    <row r="9080" spans="2:2">
      <c r="B9080" s="323"/>
    </row>
    <row r="9081" spans="2:2">
      <c r="B9081" s="323"/>
    </row>
    <row r="9082" spans="2:2">
      <c r="B9082" s="323"/>
    </row>
    <row r="9083" spans="2:2">
      <c r="B9083" s="323"/>
    </row>
    <row r="9084" spans="2:2">
      <c r="B9084" s="323"/>
    </row>
    <row r="9085" spans="2:2">
      <c r="B9085" s="323"/>
    </row>
    <row r="9086" spans="2:2">
      <c r="B9086" s="323"/>
    </row>
    <row r="9087" spans="2:2">
      <c r="B9087" s="323"/>
    </row>
    <row r="9088" spans="2:2">
      <c r="B9088" s="323"/>
    </row>
    <row r="9089" spans="2:2">
      <c r="B9089" s="323"/>
    </row>
    <row r="9090" spans="2:2">
      <c r="B9090" s="323"/>
    </row>
    <row r="9091" spans="2:2">
      <c r="B9091" s="323"/>
    </row>
    <row r="9092" spans="2:2">
      <c r="B9092" s="323"/>
    </row>
    <row r="9093" spans="2:2">
      <c r="B9093" s="323"/>
    </row>
    <row r="9094" spans="2:2">
      <c r="B9094" s="323"/>
    </row>
    <row r="9095" spans="2:2">
      <c r="B9095" s="323"/>
    </row>
    <row r="9096" spans="2:2">
      <c r="B9096" s="323"/>
    </row>
    <row r="9097" spans="2:2">
      <c r="B9097" s="323"/>
    </row>
    <row r="9098" spans="2:2">
      <c r="B9098" s="323"/>
    </row>
    <row r="9099" spans="2:2">
      <c r="B9099" s="323"/>
    </row>
    <row r="9100" spans="2:2">
      <c r="B9100" s="323"/>
    </row>
    <row r="9101" spans="2:2">
      <c r="B9101" s="323"/>
    </row>
    <row r="9102" spans="2:2">
      <c r="B9102" s="323"/>
    </row>
    <row r="9103" spans="2:2">
      <c r="B9103" s="323"/>
    </row>
    <row r="9104" spans="2:2">
      <c r="B9104" s="323"/>
    </row>
    <row r="9105" spans="2:2">
      <c r="B9105" s="323"/>
    </row>
    <row r="9106" spans="2:2">
      <c r="B9106" s="323"/>
    </row>
    <row r="9107" spans="2:2">
      <c r="B9107" s="323"/>
    </row>
    <row r="9108" spans="2:2">
      <c r="B9108" s="323"/>
    </row>
    <row r="9109" spans="2:2">
      <c r="B9109" s="323"/>
    </row>
    <row r="9110" spans="2:2">
      <c r="B9110" s="323"/>
    </row>
    <row r="9111" spans="2:2">
      <c r="B9111" s="323"/>
    </row>
    <row r="9112" spans="2:2">
      <c r="B9112" s="323"/>
    </row>
    <row r="9113" spans="2:2">
      <c r="B9113" s="323"/>
    </row>
    <row r="9114" spans="2:2">
      <c r="B9114" s="323"/>
    </row>
    <row r="9115" spans="2:2">
      <c r="B9115" s="323"/>
    </row>
    <row r="9116" spans="2:2">
      <c r="B9116" s="323"/>
    </row>
    <row r="9117" spans="2:2">
      <c r="B9117" s="323"/>
    </row>
    <row r="9118" spans="2:2">
      <c r="B9118" s="323"/>
    </row>
    <row r="9119" spans="2:2">
      <c r="B9119" s="323"/>
    </row>
    <row r="9120" spans="2:2">
      <c r="B9120" s="323"/>
    </row>
    <row r="9121" spans="2:2">
      <c r="B9121" s="323"/>
    </row>
    <row r="9122" spans="2:2">
      <c r="B9122" s="323"/>
    </row>
    <row r="9123" spans="2:2">
      <c r="B9123" s="323"/>
    </row>
    <row r="9124" spans="2:2">
      <c r="B9124" s="323"/>
    </row>
    <row r="9125" spans="2:2">
      <c r="B9125" s="323"/>
    </row>
    <row r="9126" spans="2:2">
      <c r="B9126" s="323"/>
    </row>
    <row r="9127" spans="2:2">
      <c r="B9127" s="323"/>
    </row>
    <row r="9128" spans="2:2">
      <c r="B9128" s="323"/>
    </row>
    <row r="9129" spans="2:2">
      <c r="B9129" s="323"/>
    </row>
    <row r="9130" spans="2:2">
      <c r="B9130" s="323"/>
    </row>
    <row r="9131" spans="2:2">
      <c r="B9131" s="323"/>
    </row>
    <row r="9132" spans="2:2">
      <c r="B9132" s="323"/>
    </row>
    <row r="9133" spans="2:2">
      <c r="B9133" s="323"/>
    </row>
    <row r="9134" spans="2:2">
      <c r="B9134" s="323"/>
    </row>
    <row r="9135" spans="2:2">
      <c r="B9135" s="323"/>
    </row>
    <row r="9136" spans="2:2">
      <c r="B9136" s="323"/>
    </row>
    <row r="9137" spans="2:2">
      <c r="B9137" s="323"/>
    </row>
    <row r="9138" spans="2:2">
      <c r="B9138" s="323"/>
    </row>
    <row r="9139" spans="2:2">
      <c r="B9139" s="323"/>
    </row>
    <row r="9140" spans="2:2">
      <c r="B9140" s="323"/>
    </row>
    <row r="9141" spans="2:2">
      <c r="B9141" s="323"/>
    </row>
    <row r="9142" spans="2:2">
      <c r="B9142" s="323"/>
    </row>
    <row r="9143" spans="2:2">
      <c r="B9143" s="323"/>
    </row>
    <row r="9144" spans="2:2">
      <c r="B9144" s="323"/>
    </row>
    <row r="9145" spans="2:2">
      <c r="B9145" s="323"/>
    </row>
    <row r="9146" spans="2:2">
      <c r="B9146" s="323"/>
    </row>
    <row r="9147" spans="2:2">
      <c r="B9147" s="323"/>
    </row>
    <row r="9148" spans="2:2">
      <c r="B9148" s="323"/>
    </row>
    <row r="9149" spans="2:2">
      <c r="B9149" s="323"/>
    </row>
    <row r="9150" spans="2:2">
      <c r="B9150" s="323"/>
    </row>
    <row r="9151" spans="2:2">
      <c r="B9151" s="323"/>
    </row>
    <row r="9152" spans="2:2">
      <c r="B9152" s="323"/>
    </row>
    <row r="9153" spans="2:2">
      <c r="B9153" s="323"/>
    </row>
    <row r="9154" spans="2:2">
      <c r="B9154" s="323"/>
    </row>
    <row r="9155" spans="2:2">
      <c r="B9155" s="323"/>
    </row>
    <row r="9156" spans="2:2">
      <c r="B9156" s="323"/>
    </row>
    <row r="9157" spans="2:2">
      <c r="B9157" s="323"/>
    </row>
    <row r="9158" spans="2:2">
      <c r="B9158" s="323"/>
    </row>
    <row r="9159" spans="2:2">
      <c r="B9159" s="323"/>
    </row>
    <row r="9160" spans="2:2">
      <c r="B9160" s="323"/>
    </row>
    <row r="9161" spans="2:2">
      <c r="B9161" s="323"/>
    </row>
    <row r="9162" spans="2:2">
      <c r="B9162" s="323"/>
    </row>
    <row r="9163" spans="2:2">
      <c r="B9163" s="323"/>
    </row>
    <row r="9164" spans="2:2">
      <c r="B9164" s="323"/>
    </row>
    <row r="9165" spans="2:2">
      <c r="B9165" s="323"/>
    </row>
    <row r="9166" spans="2:2">
      <c r="B9166" s="323"/>
    </row>
    <row r="9167" spans="2:2">
      <c r="B9167" s="323"/>
    </row>
    <row r="9168" spans="2:2">
      <c r="B9168" s="323"/>
    </row>
    <row r="9169" spans="2:2">
      <c r="B9169" s="323"/>
    </row>
    <row r="9170" spans="2:2">
      <c r="B9170" s="323"/>
    </row>
    <row r="9171" spans="2:2">
      <c r="B9171" s="323"/>
    </row>
    <row r="9172" spans="2:2">
      <c r="B9172" s="323"/>
    </row>
    <row r="9173" spans="2:2">
      <c r="B9173" s="323"/>
    </row>
    <row r="9174" spans="2:2">
      <c r="B9174" s="323"/>
    </row>
    <row r="9175" spans="2:2">
      <c r="B9175" s="323"/>
    </row>
    <row r="9176" spans="2:2">
      <c r="B9176" s="323"/>
    </row>
    <row r="9177" spans="2:2">
      <c r="B9177" s="323"/>
    </row>
    <row r="9178" spans="2:2">
      <c r="B9178" s="323"/>
    </row>
    <row r="9179" spans="2:2">
      <c r="B9179" s="323"/>
    </row>
    <row r="9180" spans="2:2">
      <c r="B9180" s="323"/>
    </row>
    <row r="9181" spans="2:2">
      <c r="B9181" s="323"/>
    </row>
    <row r="9182" spans="2:2">
      <c r="B9182" s="323"/>
    </row>
    <row r="9183" spans="2:2">
      <c r="B9183" s="323"/>
    </row>
    <row r="9184" spans="2:2">
      <c r="B9184" s="323"/>
    </row>
    <row r="9185" spans="2:2">
      <c r="B9185" s="323"/>
    </row>
    <row r="9186" spans="2:2">
      <c r="B9186" s="323"/>
    </row>
    <row r="9187" spans="2:2">
      <c r="B9187" s="323"/>
    </row>
    <row r="9188" spans="2:2">
      <c r="B9188" s="323"/>
    </row>
    <row r="9189" spans="2:2">
      <c r="B9189" s="323"/>
    </row>
    <row r="9190" spans="2:2">
      <c r="B9190" s="323"/>
    </row>
    <row r="9191" spans="2:2">
      <c r="B9191" s="323"/>
    </row>
    <row r="9192" spans="2:2">
      <c r="B9192" s="323"/>
    </row>
    <row r="9193" spans="2:2">
      <c r="B9193" s="323"/>
    </row>
    <row r="9194" spans="2:2">
      <c r="B9194" s="323"/>
    </row>
    <row r="9195" spans="2:2">
      <c r="B9195" s="323"/>
    </row>
    <row r="9196" spans="2:2">
      <c r="B9196" s="323"/>
    </row>
    <row r="9197" spans="2:2">
      <c r="B9197" s="323"/>
    </row>
    <row r="9198" spans="2:2">
      <c r="B9198" s="323"/>
    </row>
    <row r="9199" spans="2:2">
      <c r="B9199" s="323"/>
    </row>
    <row r="9200" spans="2:2">
      <c r="B9200" s="323"/>
    </row>
    <row r="9201" spans="2:2">
      <c r="B9201" s="323"/>
    </row>
    <row r="9202" spans="2:2">
      <c r="B9202" s="323"/>
    </row>
    <row r="9203" spans="2:2">
      <c r="B9203" s="323"/>
    </row>
    <row r="9204" spans="2:2">
      <c r="B9204" s="323"/>
    </row>
    <row r="9205" spans="2:2">
      <c r="B9205" s="323"/>
    </row>
    <row r="9206" spans="2:2">
      <c r="B9206" s="323"/>
    </row>
    <row r="9207" spans="2:2">
      <c r="B9207" s="323"/>
    </row>
    <row r="9208" spans="2:2">
      <c r="B9208" s="323"/>
    </row>
    <row r="9209" spans="2:2">
      <c r="B9209" s="323"/>
    </row>
    <row r="9210" spans="2:2">
      <c r="B9210" s="323"/>
    </row>
    <row r="9211" spans="2:2">
      <c r="B9211" s="323"/>
    </row>
    <row r="9212" spans="2:2">
      <c r="B9212" s="323"/>
    </row>
    <row r="9213" spans="2:2">
      <c r="B9213" s="323"/>
    </row>
    <row r="9214" spans="2:2">
      <c r="B9214" s="323"/>
    </row>
    <row r="9215" spans="2:2">
      <c r="B9215" s="323"/>
    </row>
    <row r="9216" spans="2:2">
      <c r="B9216" s="323"/>
    </row>
    <row r="9217" spans="2:2">
      <c r="B9217" s="323"/>
    </row>
    <row r="9218" spans="2:2">
      <c r="B9218" s="323"/>
    </row>
    <row r="9219" spans="2:2">
      <c r="B9219" s="323"/>
    </row>
    <row r="9220" spans="2:2">
      <c r="B9220" s="323"/>
    </row>
    <row r="9221" spans="2:2">
      <c r="B9221" s="323"/>
    </row>
    <row r="9222" spans="2:2">
      <c r="B9222" s="323"/>
    </row>
    <row r="9223" spans="2:2">
      <c r="B9223" s="323"/>
    </row>
    <row r="9224" spans="2:2">
      <c r="B9224" s="323"/>
    </row>
    <row r="9225" spans="2:2">
      <c r="B9225" s="323"/>
    </row>
    <row r="9226" spans="2:2">
      <c r="B9226" s="323"/>
    </row>
    <row r="9227" spans="2:2">
      <c r="B9227" s="323"/>
    </row>
    <row r="9228" spans="2:2">
      <c r="B9228" s="323"/>
    </row>
    <row r="9229" spans="2:2">
      <c r="B9229" s="323"/>
    </row>
    <row r="9230" spans="2:2">
      <c r="B9230" s="323"/>
    </row>
    <row r="9231" spans="2:2">
      <c r="B9231" s="323"/>
    </row>
    <row r="9232" spans="2:2">
      <c r="B9232" s="323"/>
    </row>
    <row r="9233" spans="2:2">
      <c r="B9233" s="323"/>
    </row>
    <row r="9234" spans="2:2">
      <c r="B9234" s="323"/>
    </row>
    <row r="9235" spans="2:2">
      <c r="B9235" s="323"/>
    </row>
    <row r="9236" spans="2:2">
      <c r="B9236" s="323"/>
    </row>
    <row r="9237" spans="2:2">
      <c r="B9237" s="323"/>
    </row>
    <row r="9238" spans="2:2">
      <c r="B9238" s="323"/>
    </row>
    <row r="9239" spans="2:2">
      <c r="B9239" s="323"/>
    </row>
    <row r="9240" spans="2:2">
      <c r="B9240" s="323"/>
    </row>
    <row r="9241" spans="2:2">
      <c r="B9241" s="323"/>
    </row>
    <row r="9242" spans="2:2">
      <c r="B9242" s="323"/>
    </row>
    <row r="9243" spans="2:2">
      <c r="B9243" s="323"/>
    </row>
    <row r="9244" spans="2:2">
      <c r="B9244" s="323"/>
    </row>
    <row r="9245" spans="2:2">
      <c r="B9245" s="323"/>
    </row>
    <row r="9246" spans="2:2">
      <c r="B9246" s="323"/>
    </row>
    <row r="9247" spans="2:2">
      <c r="B9247" s="323"/>
    </row>
    <row r="9248" spans="2:2">
      <c r="B9248" s="323"/>
    </row>
    <row r="9249" spans="2:2">
      <c r="B9249" s="323"/>
    </row>
    <row r="9250" spans="2:2">
      <c r="B9250" s="323"/>
    </row>
    <row r="9251" spans="2:2">
      <c r="B9251" s="323"/>
    </row>
    <row r="9252" spans="2:2">
      <c r="B9252" s="323"/>
    </row>
    <row r="9253" spans="2:2">
      <c r="B9253" s="323"/>
    </row>
    <row r="9254" spans="2:2">
      <c r="B9254" s="323"/>
    </row>
    <row r="9255" spans="2:2">
      <c r="B9255" s="323"/>
    </row>
    <row r="9256" spans="2:2">
      <c r="B9256" s="323"/>
    </row>
    <row r="9257" spans="2:2">
      <c r="B9257" s="323"/>
    </row>
    <row r="9258" spans="2:2">
      <c r="B9258" s="323"/>
    </row>
    <row r="9259" spans="2:2">
      <c r="B9259" s="323"/>
    </row>
    <row r="9260" spans="2:2">
      <c r="B9260" s="323"/>
    </row>
    <row r="9261" spans="2:2">
      <c r="B9261" s="323"/>
    </row>
    <row r="9262" spans="2:2">
      <c r="B9262" s="323"/>
    </row>
    <row r="9263" spans="2:2">
      <c r="B9263" s="323"/>
    </row>
    <row r="9264" spans="2:2">
      <c r="B9264" s="323"/>
    </row>
    <row r="9265" spans="2:2">
      <c r="B9265" s="323"/>
    </row>
    <row r="9266" spans="2:2">
      <c r="B9266" s="323"/>
    </row>
    <row r="9267" spans="2:2">
      <c r="B9267" s="323"/>
    </row>
    <row r="9268" spans="2:2">
      <c r="B9268" s="323"/>
    </row>
    <row r="9269" spans="2:2">
      <c r="B9269" s="323"/>
    </row>
    <row r="9270" spans="2:2">
      <c r="B9270" s="323"/>
    </row>
    <row r="9271" spans="2:2">
      <c r="B9271" s="323"/>
    </row>
    <row r="9272" spans="2:2">
      <c r="B9272" s="323"/>
    </row>
    <row r="9273" spans="2:2">
      <c r="B9273" s="323"/>
    </row>
    <row r="9274" spans="2:2">
      <c r="B9274" s="323"/>
    </row>
    <row r="9275" spans="2:2">
      <c r="B9275" s="323"/>
    </row>
    <row r="9276" spans="2:2">
      <c r="B9276" s="323"/>
    </row>
    <row r="9277" spans="2:2">
      <c r="B9277" s="323"/>
    </row>
    <row r="9278" spans="2:2">
      <c r="B9278" s="323"/>
    </row>
    <row r="9279" spans="2:2">
      <c r="B9279" s="323"/>
    </row>
    <row r="9280" spans="2:2">
      <c r="B9280" s="323"/>
    </row>
    <row r="9281" spans="2:2">
      <c r="B9281" s="323"/>
    </row>
    <row r="9282" spans="2:2">
      <c r="B9282" s="323"/>
    </row>
    <row r="9283" spans="2:2">
      <c r="B9283" s="323"/>
    </row>
    <row r="9284" spans="2:2">
      <c r="B9284" s="323"/>
    </row>
    <row r="9285" spans="2:2">
      <c r="B9285" s="323"/>
    </row>
    <row r="9286" spans="2:2">
      <c r="B9286" s="323"/>
    </row>
    <row r="9287" spans="2:2">
      <c r="B9287" s="323"/>
    </row>
    <row r="9288" spans="2:2">
      <c r="B9288" s="323"/>
    </row>
    <row r="9289" spans="2:2">
      <c r="B9289" s="323"/>
    </row>
    <row r="9290" spans="2:2">
      <c r="B9290" s="323"/>
    </row>
    <row r="9291" spans="2:2">
      <c r="B9291" s="323"/>
    </row>
    <row r="9292" spans="2:2">
      <c r="B9292" s="323"/>
    </row>
    <row r="9293" spans="2:2">
      <c r="B9293" s="323"/>
    </row>
    <row r="9294" spans="2:2">
      <c r="B9294" s="323"/>
    </row>
    <row r="9295" spans="2:2">
      <c r="B9295" s="323"/>
    </row>
    <row r="9296" spans="2:2">
      <c r="B9296" s="323"/>
    </row>
    <row r="9297" spans="2:2">
      <c r="B9297" s="323"/>
    </row>
    <row r="9298" spans="2:2">
      <c r="B9298" s="323"/>
    </row>
    <row r="9299" spans="2:2">
      <c r="B9299" s="323"/>
    </row>
    <row r="9300" spans="2:2">
      <c r="B9300" s="323"/>
    </row>
    <row r="9301" spans="2:2">
      <c r="B9301" s="323"/>
    </row>
    <row r="9302" spans="2:2">
      <c r="B9302" s="323"/>
    </row>
    <row r="9303" spans="2:2">
      <c r="B9303" s="323"/>
    </row>
    <row r="9304" spans="2:2">
      <c r="B9304" s="323"/>
    </row>
    <row r="9305" spans="2:2">
      <c r="B9305" s="323"/>
    </row>
    <row r="9306" spans="2:2">
      <c r="B9306" s="323"/>
    </row>
    <row r="9307" spans="2:2">
      <c r="B9307" s="323"/>
    </row>
    <row r="9308" spans="2:2">
      <c r="B9308" s="323"/>
    </row>
    <row r="9309" spans="2:2">
      <c r="B9309" s="323"/>
    </row>
    <row r="9310" spans="2:2">
      <c r="B9310" s="323"/>
    </row>
    <row r="9311" spans="2:2">
      <c r="B9311" s="323"/>
    </row>
    <row r="9312" spans="2:2">
      <c r="B9312" s="323"/>
    </row>
    <row r="9313" spans="2:2">
      <c r="B9313" s="323"/>
    </row>
    <row r="9314" spans="2:2">
      <c r="B9314" s="323"/>
    </row>
    <row r="9315" spans="2:2">
      <c r="B9315" s="323"/>
    </row>
    <row r="9316" spans="2:2">
      <c r="B9316" s="323"/>
    </row>
    <row r="9317" spans="2:2">
      <c r="B9317" s="323"/>
    </row>
    <row r="9318" spans="2:2">
      <c r="B9318" s="323"/>
    </row>
    <row r="9319" spans="2:2">
      <c r="B9319" s="323"/>
    </row>
    <row r="9320" spans="2:2">
      <c r="B9320" s="323"/>
    </row>
    <row r="9321" spans="2:2">
      <c r="B9321" s="323"/>
    </row>
    <row r="9322" spans="2:2">
      <c r="B9322" s="323"/>
    </row>
    <row r="9323" spans="2:2">
      <c r="B9323" s="323"/>
    </row>
    <row r="9324" spans="2:2">
      <c r="B9324" s="323"/>
    </row>
    <row r="9325" spans="2:2">
      <c r="B9325" s="323"/>
    </row>
    <row r="9326" spans="2:2">
      <c r="B9326" s="323"/>
    </row>
    <row r="9327" spans="2:2">
      <c r="B9327" s="323"/>
    </row>
    <row r="9328" spans="2:2">
      <c r="B9328" s="323"/>
    </row>
    <row r="9329" spans="2:2">
      <c r="B9329" s="323"/>
    </row>
    <row r="9330" spans="2:2">
      <c r="B9330" s="323"/>
    </row>
    <row r="9331" spans="2:2">
      <c r="B9331" s="323"/>
    </row>
    <row r="9332" spans="2:2">
      <c r="B9332" s="323"/>
    </row>
    <row r="9333" spans="2:2">
      <c r="B9333" s="323"/>
    </row>
    <row r="9334" spans="2:2">
      <c r="B9334" s="323"/>
    </row>
    <row r="9335" spans="2:2">
      <c r="B9335" s="323"/>
    </row>
    <row r="9336" spans="2:2">
      <c r="B9336" s="323"/>
    </row>
    <row r="9337" spans="2:2">
      <c r="B9337" s="323"/>
    </row>
    <row r="9338" spans="2:2">
      <c r="B9338" s="323"/>
    </row>
    <row r="9339" spans="2:2">
      <c r="B9339" s="323"/>
    </row>
    <row r="9340" spans="2:2">
      <c r="B9340" s="323"/>
    </row>
    <row r="9341" spans="2:2">
      <c r="B9341" s="323"/>
    </row>
    <row r="9342" spans="2:2">
      <c r="B9342" s="323"/>
    </row>
    <row r="9343" spans="2:2">
      <c r="B9343" s="323"/>
    </row>
    <row r="9344" spans="2:2">
      <c r="B9344" s="323"/>
    </row>
    <row r="9345" spans="2:2">
      <c r="B9345" s="323"/>
    </row>
    <row r="9346" spans="2:2">
      <c r="B9346" s="323"/>
    </row>
    <row r="9347" spans="2:2">
      <c r="B9347" s="323"/>
    </row>
    <row r="9348" spans="2:2">
      <c r="B9348" s="323"/>
    </row>
    <row r="9349" spans="2:2">
      <c r="B9349" s="323"/>
    </row>
    <row r="9350" spans="2:2">
      <c r="B9350" s="323"/>
    </row>
    <row r="9351" spans="2:2">
      <c r="B9351" s="323"/>
    </row>
    <row r="9352" spans="2:2">
      <c r="B9352" s="323"/>
    </row>
    <row r="9353" spans="2:2">
      <c r="B9353" s="323"/>
    </row>
    <row r="9354" spans="2:2">
      <c r="B9354" s="323"/>
    </row>
    <row r="9355" spans="2:2">
      <c r="B9355" s="323"/>
    </row>
    <row r="9356" spans="2:2">
      <c r="B9356" s="323"/>
    </row>
    <row r="9357" spans="2:2">
      <c r="B9357" s="323"/>
    </row>
    <row r="9358" spans="2:2">
      <c r="B9358" s="323"/>
    </row>
    <row r="9359" spans="2:2">
      <c r="B9359" s="323"/>
    </row>
    <row r="9360" spans="2:2">
      <c r="B9360" s="323"/>
    </row>
    <row r="9361" spans="2:2">
      <c r="B9361" s="323"/>
    </row>
    <row r="9362" spans="2:2">
      <c r="B9362" s="323"/>
    </row>
    <row r="9363" spans="2:2">
      <c r="B9363" s="323"/>
    </row>
    <row r="9364" spans="2:2">
      <c r="B9364" s="323"/>
    </row>
    <row r="9365" spans="2:2">
      <c r="B9365" s="323"/>
    </row>
    <row r="9366" spans="2:2">
      <c r="B9366" s="323"/>
    </row>
    <row r="9367" spans="2:2">
      <c r="B9367" s="323"/>
    </row>
    <row r="9368" spans="2:2">
      <c r="B9368" s="323"/>
    </row>
    <row r="9369" spans="2:2">
      <c r="B9369" s="323"/>
    </row>
    <row r="9370" spans="2:2">
      <c r="B9370" s="323"/>
    </row>
    <row r="9371" spans="2:2">
      <c r="B9371" s="323"/>
    </row>
    <row r="9372" spans="2:2">
      <c r="B9372" s="323"/>
    </row>
    <row r="9373" spans="2:2">
      <c r="B9373" s="323"/>
    </row>
    <row r="9374" spans="2:2">
      <c r="B9374" s="323"/>
    </row>
    <row r="9375" spans="2:2">
      <c r="B9375" s="323"/>
    </row>
    <row r="9376" spans="2:2">
      <c r="B9376" s="323"/>
    </row>
    <row r="9377" spans="2:2">
      <c r="B9377" s="323"/>
    </row>
    <row r="9378" spans="2:2">
      <c r="B9378" s="323"/>
    </row>
    <row r="9379" spans="2:2">
      <c r="B9379" s="323"/>
    </row>
    <row r="9380" spans="2:2">
      <c r="B9380" s="323"/>
    </row>
    <row r="9381" spans="2:2">
      <c r="B9381" s="323"/>
    </row>
    <row r="9382" spans="2:2">
      <c r="B9382" s="323"/>
    </row>
    <row r="9383" spans="2:2">
      <c r="B9383" s="323"/>
    </row>
    <row r="9384" spans="2:2">
      <c r="B9384" s="323"/>
    </row>
    <row r="9385" spans="2:2">
      <c r="B9385" s="323"/>
    </row>
    <row r="9386" spans="2:2">
      <c r="B9386" s="323"/>
    </row>
    <row r="9387" spans="2:2">
      <c r="B9387" s="323"/>
    </row>
    <row r="9388" spans="2:2">
      <c r="B9388" s="323"/>
    </row>
    <row r="9389" spans="2:2">
      <c r="B9389" s="323"/>
    </row>
    <row r="9390" spans="2:2">
      <c r="B9390" s="323"/>
    </row>
    <row r="9391" spans="2:2">
      <c r="B9391" s="323"/>
    </row>
    <row r="9392" spans="2:2">
      <c r="B9392" s="323"/>
    </row>
    <row r="9393" spans="2:2">
      <c r="B9393" s="323"/>
    </row>
    <row r="9394" spans="2:2">
      <c r="B9394" s="323"/>
    </row>
    <row r="9395" spans="2:2">
      <c r="B9395" s="323"/>
    </row>
    <row r="9396" spans="2:2">
      <c r="B9396" s="323"/>
    </row>
    <row r="9397" spans="2:2">
      <c r="B9397" s="323"/>
    </row>
    <row r="9398" spans="2:2">
      <c r="B9398" s="323"/>
    </row>
    <row r="9399" spans="2:2">
      <c r="B9399" s="323"/>
    </row>
    <row r="9400" spans="2:2">
      <c r="B9400" s="323"/>
    </row>
    <row r="9401" spans="2:2">
      <c r="B9401" s="323"/>
    </row>
    <row r="9402" spans="2:2">
      <c r="B9402" s="323"/>
    </row>
    <row r="9403" spans="2:2">
      <c r="B9403" s="323"/>
    </row>
    <row r="9404" spans="2:2">
      <c r="B9404" s="323"/>
    </row>
    <row r="9405" spans="2:2">
      <c r="B9405" s="323"/>
    </row>
    <row r="9406" spans="2:2">
      <c r="B9406" s="323"/>
    </row>
    <row r="9407" spans="2:2">
      <c r="B9407" s="323"/>
    </row>
    <row r="9408" spans="2:2">
      <c r="B9408" s="323"/>
    </row>
    <row r="9409" spans="2:2">
      <c r="B9409" s="323"/>
    </row>
    <row r="9410" spans="2:2">
      <c r="B9410" s="323"/>
    </row>
    <row r="9411" spans="2:2">
      <c r="B9411" s="323"/>
    </row>
    <row r="9412" spans="2:2">
      <c r="B9412" s="323"/>
    </row>
    <row r="9413" spans="2:2">
      <c r="B9413" s="323"/>
    </row>
    <row r="9414" spans="2:2">
      <c r="B9414" s="323"/>
    </row>
    <row r="9415" spans="2:2">
      <c r="B9415" s="323"/>
    </row>
    <row r="9416" spans="2:2">
      <c r="B9416" s="323"/>
    </row>
    <row r="9417" spans="2:2">
      <c r="B9417" s="323"/>
    </row>
    <row r="9418" spans="2:2">
      <c r="B9418" s="323"/>
    </row>
    <row r="9419" spans="2:2">
      <c r="B9419" s="323"/>
    </row>
    <row r="9420" spans="2:2">
      <c r="B9420" s="323"/>
    </row>
    <row r="9421" spans="2:2">
      <c r="B9421" s="323"/>
    </row>
    <row r="9422" spans="2:2">
      <c r="B9422" s="323"/>
    </row>
    <row r="9423" spans="2:2">
      <c r="B9423" s="323"/>
    </row>
    <row r="9424" spans="2:2">
      <c r="B9424" s="323"/>
    </row>
    <row r="9425" spans="2:2">
      <c r="B9425" s="323"/>
    </row>
    <row r="9426" spans="2:2">
      <c r="B9426" s="323"/>
    </row>
    <row r="9427" spans="2:2">
      <c r="B9427" s="323"/>
    </row>
    <row r="9428" spans="2:2">
      <c r="B9428" s="323"/>
    </row>
    <row r="9429" spans="2:2">
      <c r="B9429" s="323"/>
    </row>
    <row r="9430" spans="2:2">
      <c r="B9430" s="323"/>
    </row>
    <row r="9431" spans="2:2">
      <c r="B9431" s="323"/>
    </row>
    <row r="9432" spans="2:2">
      <c r="B9432" s="323"/>
    </row>
    <row r="9433" spans="2:2">
      <c r="B9433" s="323"/>
    </row>
    <row r="9434" spans="2:2">
      <c r="B9434" s="323"/>
    </row>
    <row r="9435" spans="2:2">
      <c r="B9435" s="323"/>
    </row>
    <row r="9436" spans="2:2">
      <c r="B9436" s="323"/>
    </row>
    <row r="9437" spans="2:2">
      <c r="B9437" s="323"/>
    </row>
    <row r="9438" spans="2:2">
      <c r="B9438" s="323"/>
    </row>
    <row r="9439" spans="2:2">
      <c r="B9439" s="323"/>
    </row>
    <row r="9440" spans="2:2">
      <c r="B9440" s="323"/>
    </row>
    <row r="9441" spans="2:2">
      <c r="B9441" s="323"/>
    </row>
    <row r="9442" spans="2:2">
      <c r="B9442" s="323"/>
    </row>
    <row r="9443" spans="2:2">
      <c r="B9443" s="323"/>
    </row>
    <row r="9444" spans="2:2">
      <c r="B9444" s="323"/>
    </row>
    <row r="9445" spans="2:2">
      <c r="B9445" s="323"/>
    </row>
    <row r="9446" spans="2:2">
      <c r="B9446" s="323"/>
    </row>
    <row r="9447" spans="2:2">
      <c r="B9447" s="323"/>
    </row>
    <row r="9448" spans="2:2">
      <c r="B9448" s="323"/>
    </row>
    <row r="9449" spans="2:2">
      <c r="B9449" s="323"/>
    </row>
    <row r="9450" spans="2:2">
      <c r="B9450" s="323"/>
    </row>
    <row r="9451" spans="2:2">
      <c r="B9451" s="323"/>
    </row>
    <row r="9452" spans="2:2">
      <c r="B9452" s="323"/>
    </row>
    <row r="9453" spans="2:2">
      <c r="B9453" s="323"/>
    </row>
    <row r="9454" spans="2:2">
      <c r="B9454" s="323"/>
    </row>
    <row r="9455" spans="2:2">
      <c r="B9455" s="323"/>
    </row>
    <row r="9456" spans="2:2">
      <c r="B9456" s="323"/>
    </row>
    <row r="9457" spans="2:2">
      <c r="B9457" s="323"/>
    </row>
    <row r="9458" spans="2:2">
      <c r="B9458" s="323"/>
    </row>
    <row r="9459" spans="2:2">
      <c r="B9459" s="323"/>
    </row>
    <row r="9460" spans="2:2">
      <c r="B9460" s="323"/>
    </row>
    <row r="9461" spans="2:2">
      <c r="B9461" s="323"/>
    </row>
    <row r="9462" spans="2:2">
      <c r="B9462" s="323"/>
    </row>
    <row r="9463" spans="2:2">
      <c r="B9463" s="323"/>
    </row>
    <row r="9464" spans="2:2">
      <c r="B9464" s="323"/>
    </row>
    <row r="9465" spans="2:2">
      <c r="B9465" s="323"/>
    </row>
    <row r="9466" spans="2:2">
      <c r="B9466" s="323"/>
    </row>
    <row r="9467" spans="2:2">
      <c r="B9467" s="323"/>
    </row>
    <row r="9468" spans="2:2">
      <c r="B9468" s="323"/>
    </row>
    <row r="9469" spans="2:2">
      <c r="B9469" s="323"/>
    </row>
    <row r="9470" spans="2:2">
      <c r="B9470" s="323"/>
    </row>
    <row r="9471" spans="2:2">
      <c r="B9471" s="323"/>
    </row>
    <row r="9472" spans="2:2">
      <c r="B9472" s="323"/>
    </row>
    <row r="9473" spans="2:2">
      <c r="B9473" s="323"/>
    </row>
    <row r="9474" spans="2:2">
      <c r="B9474" s="323"/>
    </row>
    <row r="9475" spans="2:2">
      <c r="B9475" s="323"/>
    </row>
    <row r="9476" spans="2:2">
      <c r="B9476" s="323"/>
    </row>
    <row r="9477" spans="2:2">
      <c r="B9477" s="323"/>
    </row>
    <row r="9478" spans="2:2">
      <c r="B9478" s="323"/>
    </row>
    <row r="9479" spans="2:2">
      <c r="B9479" s="323"/>
    </row>
    <row r="9480" spans="2:2">
      <c r="B9480" s="323"/>
    </row>
    <row r="9481" spans="2:2">
      <c r="B9481" s="323"/>
    </row>
    <row r="9482" spans="2:2">
      <c r="B9482" s="323"/>
    </row>
    <row r="9483" spans="2:2">
      <c r="B9483" s="323"/>
    </row>
    <row r="9484" spans="2:2">
      <c r="B9484" s="323"/>
    </row>
    <row r="9485" spans="2:2">
      <c r="B9485" s="323"/>
    </row>
    <row r="9486" spans="2:2">
      <c r="B9486" s="323"/>
    </row>
    <row r="9487" spans="2:2">
      <c r="B9487" s="323"/>
    </row>
    <row r="9488" spans="2:2">
      <c r="B9488" s="323"/>
    </row>
    <row r="9489" spans="2:2">
      <c r="B9489" s="323"/>
    </row>
    <row r="9490" spans="2:2">
      <c r="B9490" s="323"/>
    </row>
    <row r="9491" spans="2:2">
      <c r="B9491" s="323"/>
    </row>
    <row r="9492" spans="2:2">
      <c r="B9492" s="323"/>
    </row>
    <row r="9493" spans="2:2">
      <c r="B9493" s="323"/>
    </row>
    <row r="9494" spans="2:2">
      <c r="B9494" s="323"/>
    </row>
    <row r="9495" spans="2:2">
      <c r="B9495" s="323"/>
    </row>
    <row r="9496" spans="2:2">
      <c r="B9496" s="323"/>
    </row>
    <row r="9497" spans="2:2">
      <c r="B9497" s="323"/>
    </row>
    <row r="9498" spans="2:2">
      <c r="B9498" s="323"/>
    </row>
    <row r="9499" spans="2:2">
      <c r="B9499" s="323"/>
    </row>
    <row r="9500" spans="2:2">
      <c r="B9500" s="323"/>
    </row>
    <row r="9501" spans="2:2">
      <c r="B9501" s="323"/>
    </row>
    <row r="9502" spans="2:2">
      <c r="B9502" s="323"/>
    </row>
    <row r="9503" spans="2:2">
      <c r="B9503" s="323"/>
    </row>
    <row r="9504" spans="2:2">
      <c r="B9504" s="323"/>
    </row>
    <row r="9505" spans="2:2">
      <c r="B9505" s="323"/>
    </row>
    <row r="9506" spans="2:2">
      <c r="B9506" s="323"/>
    </row>
    <row r="9507" spans="2:2">
      <c r="B9507" s="323"/>
    </row>
    <row r="9508" spans="2:2">
      <c r="B9508" s="323"/>
    </row>
    <row r="9509" spans="2:2">
      <c r="B9509" s="323"/>
    </row>
    <row r="9510" spans="2:2">
      <c r="B9510" s="323"/>
    </row>
    <row r="9511" spans="2:2">
      <c r="B9511" s="323"/>
    </row>
    <row r="9512" spans="2:2">
      <c r="B9512" s="323"/>
    </row>
    <row r="9513" spans="2:2">
      <c r="B9513" s="323"/>
    </row>
    <row r="9514" spans="2:2">
      <c r="B9514" s="323"/>
    </row>
    <row r="9515" spans="2:2">
      <c r="B9515" s="323"/>
    </row>
    <row r="9516" spans="2:2">
      <c r="B9516" s="323"/>
    </row>
    <row r="9517" spans="2:2">
      <c r="B9517" s="323"/>
    </row>
    <row r="9518" spans="2:2">
      <c r="B9518" s="323"/>
    </row>
    <row r="9519" spans="2:2">
      <c r="B9519" s="323"/>
    </row>
    <row r="9520" spans="2:2">
      <c r="B9520" s="323"/>
    </row>
    <row r="9521" spans="2:2">
      <c r="B9521" s="323"/>
    </row>
    <row r="9522" spans="2:2">
      <c r="B9522" s="323"/>
    </row>
    <row r="9523" spans="2:2">
      <c r="B9523" s="323"/>
    </row>
    <row r="9524" spans="2:2">
      <c r="B9524" s="323"/>
    </row>
    <row r="9525" spans="2:2">
      <c r="B9525" s="323"/>
    </row>
    <row r="9526" spans="2:2">
      <c r="B9526" s="323"/>
    </row>
    <row r="9527" spans="2:2">
      <c r="B9527" s="323"/>
    </row>
    <row r="9528" spans="2:2">
      <c r="B9528" s="323"/>
    </row>
    <row r="9529" spans="2:2">
      <c r="B9529" s="323"/>
    </row>
    <row r="9530" spans="2:2">
      <c r="B9530" s="323"/>
    </row>
    <row r="9531" spans="2:2">
      <c r="B9531" s="323"/>
    </row>
    <row r="9532" spans="2:2">
      <c r="B9532" s="323"/>
    </row>
    <row r="9533" spans="2:2">
      <c r="B9533" s="323"/>
    </row>
    <row r="9534" spans="2:2">
      <c r="B9534" s="323"/>
    </row>
    <row r="9535" spans="2:2">
      <c r="B9535" s="323"/>
    </row>
    <row r="9536" spans="2:2">
      <c r="B9536" s="323"/>
    </row>
    <row r="9537" spans="2:2">
      <c r="B9537" s="323"/>
    </row>
    <row r="9538" spans="2:2">
      <c r="B9538" s="323"/>
    </row>
    <row r="9539" spans="2:2">
      <c r="B9539" s="323"/>
    </row>
    <row r="9540" spans="2:2">
      <c r="B9540" s="323"/>
    </row>
    <row r="9541" spans="2:2">
      <c r="B9541" s="323"/>
    </row>
    <row r="9542" spans="2:2">
      <c r="B9542" s="323"/>
    </row>
    <row r="9543" spans="2:2">
      <c r="B9543" s="323"/>
    </row>
    <row r="9544" spans="2:2">
      <c r="B9544" s="323"/>
    </row>
    <row r="9545" spans="2:2">
      <c r="B9545" s="323"/>
    </row>
    <row r="9546" spans="2:2">
      <c r="B9546" s="323"/>
    </row>
    <row r="9547" spans="2:2">
      <c r="B9547" s="323"/>
    </row>
    <row r="9548" spans="2:2">
      <c r="B9548" s="323"/>
    </row>
    <row r="9549" spans="2:2">
      <c r="B9549" s="323"/>
    </row>
    <row r="9550" spans="2:2">
      <c r="B9550" s="323"/>
    </row>
    <row r="9551" spans="2:2">
      <c r="B9551" s="323"/>
    </row>
    <row r="9552" spans="2:2">
      <c r="B9552" s="323"/>
    </row>
    <row r="9553" spans="2:2">
      <c r="B9553" s="323"/>
    </row>
    <row r="9554" spans="2:2">
      <c r="B9554" s="323"/>
    </row>
    <row r="9555" spans="2:2">
      <c r="B9555" s="323"/>
    </row>
    <row r="9556" spans="2:2">
      <c r="B9556" s="323"/>
    </row>
    <row r="9557" spans="2:2">
      <c r="B9557" s="323"/>
    </row>
    <row r="9558" spans="2:2">
      <c r="B9558" s="323"/>
    </row>
    <row r="9559" spans="2:2">
      <c r="B9559" s="323"/>
    </row>
    <row r="9560" spans="2:2">
      <c r="B9560" s="323"/>
    </row>
    <row r="9561" spans="2:2">
      <c r="B9561" s="323"/>
    </row>
    <row r="9562" spans="2:2">
      <c r="B9562" s="323"/>
    </row>
    <row r="9563" spans="2:2">
      <c r="B9563" s="323"/>
    </row>
    <row r="9564" spans="2:2">
      <c r="B9564" s="323"/>
    </row>
    <row r="9565" spans="2:2">
      <c r="B9565" s="323"/>
    </row>
    <row r="9566" spans="2:2">
      <c r="B9566" s="323"/>
    </row>
    <row r="9567" spans="2:2">
      <c r="B9567" s="323"/>
    </row>
    <row r="9568" spans="2:2">
      <c r="B9568" s="323"/>
    </row>
    <row r="9569" spans="2:2">
      <c r="B9569" s="323"/>
    </row>
    <row r="9570" spans="2:2">
      <c r="B9570" s="323"/>
    </row>
    <row r="9571" spans="2:2">
      <c r="B9571" s="323"/>
    </row>
    <row r="9572" spans="2:2">
      <c r="B9572" s="323"/>
    </row>
    <row r="9573" spans="2:2">
      <c r="B9573" s="323"/>
    </row>
    <row r="9574" spans="2:2">
      <c r="B9574" s="323"/>
    </row>
    <row r="9575" spans="2:2">
      <c r="B9575" s="323"/>
    </row>
    <row r="9576" spans="2:2">
      <c r="B9576" s="323"/>
    </row>
    <row r="9577" spans="2:2">
      <c r="B9577" s="323"/>
    </row>
    <row r="9578" spans="2:2">
      <c r="B9578" s="323"/>
    </row>
    <row r="9579" spans="2:2">
      <c r="B9579" s="323"/>
    </row>
    <row r="9580" spans="2:2">
      <c r="B9580" s="323"/>
    </row>
    <row r="9581" spans="2:2">
      <c r="B9581" s="323"/>
    </row>
    <row r="9582" spans="2:2">
      <c r="B9582" s="323"/>
    </row>
    <row r="9583" spans="2:2">
      <c r="B9583" s="323"/>
    </row>
    <row r="9584" spans="2:2">
      <c r="B9584" s="323"/>
    </row>
    <row r="9585" spans="2:2">
      <c r="B9585" s="323"/>
    </row>
    <row r="9586" spans="2:2">
      <c r="B9586" s="323"/>
    </row>
    <row r="9587" spans="2:2">
      <c r="B9587" s="323"/>
    </row>
    <row r="9588" spans="2:2">
      <c r="B9588" s="323"/>
    </row>
    <row r="9589" spans="2:2">
      <c r="B9589" s="323"/>
    </row>
    <row r="9590" spans="2:2">
      <c r="B9590" s="323"/>
    </row>
    <row r="9591" spans="2:2">
      <c r="B9591" s="323"/>
    </row>
    <row r="9592" spans="2:2">
      <c r="B9592" s="323"/>
    </row>
    <row r="9593" spans="2:2">
      <c r="B9593" s="323"/>
    </row>
    <row r="9594" spans="2:2">
      <c r="B9594" s="323"/>
    </row>
    <row r="9595" spans="2:2">
      <c r="B9595" s="323"/>
    </row>
    <row r="9596" spans="2:2">
      <c r="B9596" s="323"/>
    </row>
    <row r="9597" spans="2:2">
      <c r="B9597" s="323"/>
    </row>
    <row r="9598" spans="2:2">
      <c r="B9598" s="323"/>
    </row>
    <row r="9599" spans="2:2">
      <c r="B9599" s="323"/>
    </row>
    <row r="9600" spans="2:2">
      <c r="B9600" s="323"/>
    </row>
    <row r="9601" spans="2:2">
      <c r="B9601" s="323"/>
    </row>
    <row r="9602" spans="2:2">
      <c r="B9602" s="323"/>
    </row>
    <row r="9603" spans="2:2">
      <c r="B9603" s="323"/>
    </row>
    <row r="9604" spans="2:2">
      <c r="B9604" s="323"/>
    </row>
    <row r="9605" spans="2:2">
      <c r="B9605" s="323"/>
    </row>
    <row r="9606" spans="2:2">
      <c r="B9606" s="323"/>
    </row>
    <row r="9607" spans="2:2">
      <c r="B9607" s="323"/>
    </row>
    <row r="9608" spans="2:2">
      <c r="B9608" s="323"/>
    </row>
    <row r="9609" spans="2:2">
      <c r="B9609" s="323"/>
    </row>
    <row r="9610" spans="2:2">
      <c r="B9610" s="323"/>
    </row>
    <row r="9611" spans="2:2">
      <c r="B9611" s="323"/>
    </row>
    <row r="9612" spans="2:2">
      <c r="B9612" s="323"/>
    </row>
    <row r="9613" spans="2:2">
      <c r="B9613" s="323"/>
    </row>
    <row r="9614" spans="2:2">
      <c r="B9614" s="323"/>
    </row>
    <row r="9615" spans="2:2">
      <c r="B9615" s="323"/>
    </row>
    <row r="9616" spans="2:2">
      <c r="B9616" s="323"/>
    </row>
    <row r="9617" spans="2:2">
      <c r="B9617" s="323"/>
    </row>
    <row r="9618" spans="2:2">
      <c r="B9618" s="323"/>
    </row>
    <row r="9619" spans="2:2">
      <c r="B9619" s="323"/>
    </row>
    <row r="9620" spans="2:2">
      <c r="B9620" s="323"/>
    </row>
    <row r="9621" spans="2:2">
      <c r="B9621" s="323"/>
    </row>
    <row r="9622" spans="2:2">
      <c r="B9622" s="323"/>
    </row>
    <row r="9623" spans="2:2">
      <c r="B9623" s="323"/>
    </row>
    <row r="9624" spans="2:2">
      <c r="B9624" s="323"/>
    </row>
    <row r="9625" spans="2:2">
      <c r="B9625" s="323"/>
    </row>
    <row r="9626" spans="2:2">
      <c r="B9626" s="323"/>
    </row>
    <row r="9627" spans="2:2">
      <c r="B9627" s="323"/>
    </row>
    <row r="9628" spans="2:2">
      <c r="B9628" s="323"/>
    </row>
    <row r="9629" spans="2:2">
      <c r="B9629" s="323"/>
    </row>
    <row r="9630" spans="2:2">
      <c r="B9630" s="323"/>
    </row>
    <row r="9631" spans="2:2">
      <c r="B9631" s="323"/>
    </row>
    <row r="9632" spans="2:2">
      <c r="B9632" s="323"/>
    </row>
    <row r="9633" spans="2:2">
      <c r="B9633" s="323"/>
    </row>
    <row r="9634" spans="2:2">
      <c r="B9634" s="323"/>
    </row>
    <row r="9635" spans="2:2">
      <c r="B9635" s="323"/>
    </row>
    <row r="9636" spans="2:2">
      <c r="B9636" s="323"/>
    </row>
    <row r="9637" spans="2:2">
      <c r="B9637" s="323"/>
    </row>
    <row r="9638" spans="2:2">
      <c r="B9638" s="323"/>
    </row>
    <row r="9639" spans="2:2">
      <c r="B9639" s="323"/>
    </row>
    <row r="9640" spans="2:2">
      <c r="B9640" s="323"/>
    </row>
    <row r="9641" spans="2:2">
      <c r="B9641" s="323"/>
    </row>
    <row r="9642" spans="2:2">
      <c r="B9642" s="323"/>
    </row>
    <row r="9643" spans="2:2">
      <c r="B9643" s="323"/>
    </row>
    <row r="9644" spans="2:2">
      <c r="B9644" s="323"/>
    </row>
    <row r="9645" spans="2:2">
      <c r="B9645" s="323"/>
    </row>
    <row r="9646" spans="2:2">
      <c r="B9646" s="323"/>
    </row>
    <row r="9647" spans="2:2">
      <c r="B9647" s="323"/>
    </row>
    <row r="9648" spans="2:2">
      <c r="B9648" s="323"/>
    </row>
    <row r="9649" spans="2:2">
      <c r="B9649" s="323"/>
    </row>
    <row r="9650" spans="2:2">
      <c r="B9650" s="323"/>
    </row>
    <row r="9651" spans="2:2">
      <c r="B9651" s="323"/>
    </row>
    <row r="9652" spans="2:2">
      <c r="B9652" s="323"/>
    </row>
    <row r="9653" spans="2:2">
      <c r="B9653" s="323"/>
    </row>
    <row r="9654" spans="2:2">
      <c r="B9654" s="323"/>
    </row>
    <row r="9655" spans="2:2">
      <c r="B9655" s="323"/>
    </row>
    <row r="9656" spans="2:2">
      <c r="B9656" s="323"/>
    </row>
    <row r="9657" spans="2:2">
      <c r="B9657" s="323"/>
    </row>
    <row r="9658" spans="2:2">
      <c r="B9658" s="323"/>
    </row>
    <row r="9659" spans="2:2">
      <c r="B9659" s="323"/>
    </row>
    <row r="9660" spans="2:2">
      <c r="B9660" s="323"/>
    </row>
    <row r="9661" spans="2:2">
      <c r="B9661" s="323"/>
    </row>
    <row r="9662" spans="2:2">
      <c r="B9662" s="323"/>
    </row>
    <row r="9663" spans="2:2">
      <c r="B9663" s="323"/>
    </row>
    <row r="9664" spans="2:2">
      <c r="B9664" s="323"/>
    </row>
    <row r="9665" spans="2:2">
      <c r="B9665" s="323"/>
    </row>
    <row r="9666" spans="2:2">
      <c r="B9666" s="323"/>
    </row>
    <row r="9667" spans="2:2">
      <c r="B9667" s="323"/>
    </row>
    <row r="9668" spans="2:2">
      <c r="B9668" s="323"/>
    </row>
    <row r="9669" spans="2:2">
      <c r="B9669" s="323"/>
    </row>
    <row r="9670" spans="2:2">
      <c r="B9670" s="323"/>
    </row>
    <row r="9671" spans="2:2">
      <c r="B9671" s="323"/>
    </row>
    <row r="9672" spans="2:2">
      <c r="B9672" s="323"/>
    </row>
    <row r="9673" spans="2:2">
      <c r="B9673" s="323"/>
    </row>
    <row r="9674" spans="2:2">
      <c r="B9674" s="323"/>
    </row>
    <row r="9675" spans="2:2">
      <c r="B9675" s="323"/>
    </row>
    <row r="9676" spans="2:2">
      <c r="B9676" s="323"/>
    </row>
    <row r="9677" spans="2:2">
      <c r="B9677" s="323"/>
    </row>
    <row r="9678" spans="2:2">
      <c r="B9678" s="323"/>
    </row>
    <row r="9679" spans="2:2">
      <c r="B9679" s="323"/>
    </row>
    <row r="9680" spans="2:2">
      <c r="B9680" s="323"/>
    </row>
    <row r="9681" spans="2:2">
      <c r="B9681" s="323"/>
    </row>
    <row r="9682" spans="2:2">
      <c r="B9682" s="323"/>
    </row>
    <row r="9683" spans="2:2">
      <c r="B9683" s="323"/>
    </row>
    <row r="9684" spans="2:2">
      <c r="B9684" s="323"/>
    </row>
    <row r="9685" spans="2:2">
      <c r="B9685" s="323"/>
    </row>
    <row r="9686" spans="2:2">
      <c r="B9686" s="323"/>
    </row>
    <row r="9687" spans="2:2">
      <c r="B9687" s="323"/>
    </row>
    <row r="9688" spans="2:2">
      <c r="B9688" s="323"/>
    </row>
    <row r="9689" spans="2:2">
      <c r="B9689" s="323"/>
    </row>
    <row r="9690" spans="2:2">
      <c r="B9690" s="323"/>
    </row>
    <row r="9691" spans="2:2">
      <c r="B9691" s="323"/>
    </row>
    <row r="9692" spans="2:2">
      <c r="B9692" s="323"/>
    </row>
    <row r="9693" spans="2:2">
      <c r="B9693" s="323"/>
    </row>
    <row r="9694" spans="2:2">
      <c r="B9694" s="323"/>
    </row>
    <row r="9695" spans="2:2">
      <c r="B9695" s="323"/>
    </row>
    <row r="9696" spans="2:2">
      <c r="B9696" s="323"/>
    </row>
    <row r="9697" spans="2:2">
      <c r="B9697" s="323"/>
    </row>
    <row r="9698" spans="2:2">
      <c r="B9698" s="323"/>
    </row>
    <row r="9699" spans="2:2">
      <c r="B9699" s="323"/>
    </row>
    <row r="9700" spans="2:2">
      <c r="B9700" s="323"/>
    </row>
    <row r="9701" spans="2:2">
      <c r="B9701" s="323"/>
    </row>
    <row r="9702" spans="2:2">
      <c r="B9702" s="323"/>
    </row>
    <row r="9703" spans="2:2">
      <c r="B9703" s="323"/>
    </row>
    <row r="9704" spans="2:2">
      <c r="B9704" s="323"/>
    </row>
    <row r="9705" spans="2:2">
      <c r="B9705" s="323"/>
    </row>
    <row r="9706" spans="2:2">
      <c r="B9706" s="323"/>
    </row>
    <row r="9707" spans="2:2">
      <c r="B9707" s="323"/>
    </row>
    <row r="9708" spans="2:2">
      <c r="B9708" s="323"/>
    </row>
    <row r="9709" spans="2:2">
      <c r="B9709" s="323"/>
    </row>
    <row r="9710" spans="2:2">
      <c r="B9710" s="323"/>
    </row>
    <row r="9711" spans="2:2">
      <c r="B9711" s="323"/>
    </row>
    <row r="9712" spans="2:2">
      <c r="B9712" s="323"/>
    </row>
    <row r="9713" spans="2:2">
      <c r="B9713" s="323"/>
    </row>
    <row r="9714" spans="2:2">
      <c r="B9714" s="323"/>
    </row>
    <row r="9715" spans="2:2">
      <c r="B9715" s="323"/>
    </row>
    <row r="9716" spans="2:2">
      <c r="B9716" s="323"/>
    </row>
    <row r="9717" spans="2:2">
      <c r="B9717" s="323"/>
    </row>
    <row r="9718" spans="2:2">
      <c r="B9718" s="323"/>
    </row>
    <row r="9719" spans="2:2">
      <c r="B9719" s="323"/>
    </row>
    <row r="9720" spans="2:2">
      <c r="B9720" s="323"/>
    </row>
    <row r="9721" spans="2:2">
      <c r="B9721" s="323"/>
    </row>
    <row r="9722" spans="2:2">
      <c r="B9722" s="323"/>
    </row>
    <row r="9723" spans="2:2">
      <c r="B9723" s="323"/>
    </row>
    <row r="9724" spans="2:2">
      <c r="B9724" s="323"/>
    </row>
    <row r="9725" spans="2:2">
      <c r="B9725" s="323"/>
    </row>
    <row r="9726" spans="2:2">
      <c r="B9726" s="323"/>
    </row>
    <row r="9727" spans="2:2">
      <c r="B9727" s="323"/>
    </row>
    <row r="9728" spans="2:2">
      <c r="B9728" s="323"/>
    </row>
    <row r="9729" spans="2:2">
      <c r="B9729" s="323"/>
    </row>
    <row r="9730" spans="2:2">
      <c r="B9730" s="323"/>
    </row>
    <row r="9731" spans="2:2">
      <c r="B9731" s="323"/>
    </row>
    <row r="9732" spans="2:2">
      <c r="B9732" s="323"/>
    </row>
    <row r="9733" spans="2:2">
      <c r="B9733" s="323"/>
    </row>
    <row r="9734" spans="2:2">
      <c r="B9734" s="323"/>
    </row>
    <row r="9735" spans="2:2">
      <c r="B9735" s="323"/>
    </row>
    <row r="9736" spans="2:2">
      <c r="B9736" s="323"/>
    </row>
    <row r="9737" spans="2:2">
      <c r="B9737" s="323"/>
    </row>
    <row r="9738" spans="2:2">
      <c r="B9738" s="323"/>
    </row>
    <row r="9739" spans="2:2">
      <c r="B9739" s="323"/>
    </row>
    <row r="9740" spans="2:2">
      <c r="B9740" s="323"/>
    </row>
    <row r="9741" spans="2:2">
      <c r="B9741" s="323"/>
    </row>
    <row r="9742" spans="2:2">
      <c r="B9742" s="323"/>
    </row>
    <row r="9743" spans="2:2">
      <c r="B9743" s="323"/>
    </row>
    <row r="9744" spans="2:2">
      <c r="B9744" s="323"/>
    </row>
    <row r="9745" spans="2:2">
      <c r="B9745" s="323"/>
    </row>
    <row r="9746" spans="2:2">
      <c r="B9746" s="323"/>
    </row>
    <row r="9747" spans="2:2">
      <c r="B9747" s="323"/>
    </row>
    <row r="9748" spans="2:2">
      <c r="B9748" s="323"/>
    </row>
    <row r="9749" spans="2:2">
      <c r="B9749" s="323"/>
    </row>
    <row r="9750" spans="2:2">
      <c r="B9750" s="323"/>
    </row>
    <row r="9751" spans="2:2">
      <c r="B9751" s="323"/>
    </row>
    <row r="9752" spans="2:2">
      <c r="B9752" s="323"/>
    </row>
    <row r="9753" spans="2:2">
      <c r="B9753" s="323"/>
    </row>
    <row r="9754" spans="2:2">
      <c r="B9754" s="323"/>
    </row>
    <row r="9755" spans="2:2">
      <c r="B9755" s="323"/>
    </row>
    <row r="9756" spans="2:2">
      <c r="B9756" s="323"/>
    </row>
    <row r="9757" spans="2:2">
      <c r="B9757" s="323"/>
    </row>
    <row r="9758" spans="2:2">
      <c r="B9758" s="323"/>
    </row>
    <row r="9759" spans="2:2">
      <c r="B9759" s="323"/>
    </row>
    <row r="9760" spans="2:2">
      <c r="B9760" s="323"/>
    </row>
    <row r="9761" spans="2:2">
      <c r="B9761" s="323"/>
    </row>
    <row r="9762" spans="2:2">
      <c r="B9762" s="323"/>
    </row>
    <row r="9763" spans="2:2">
      <c r="B9763" s="323"/>
    </row>
    <row r="9764" spans="2:2">
      <c r="B9764" s="323"/>
    </row>
    <row r="9765" spans="2:2">
      <c r="B9765" s="323"/>
    </row>
    <row r="9766" spans="2:2">
      <c r="B9766" s="323"/>
    </row>
    <row r="9767" spans="2:2">
      <c r="B9767" s="323"/>
    </row>
    <row r="9768" spans="2:2">
      <c r="B9768" s="323"/>
    </row>
    <row r="9769" spans="2:2">
      <c r="B9769" s="323"/>
    </row>
    <row r="9770" spans="2:2">
      <c r="B9770" s="323"/>
    </row>
    <row r="9771" spans="2:2">
      <c r="B9771" s="323"/>
    </row>
    <row r="9772" spans="2:2">
      <c r="B9772" s="323"/>
    </row>
    <row r="9773" spans="2:2">
      <c r="B9773" s="323"/>
    </row>
    <row r="9774" spans="2:2">
      <c r="B9774" s="323"/>
    </row>
    <row r="9775" spans="2:2">
      <c r="B9775" s="323"/>
    </row>
    <row r="9776" spans="2:2">
      <c r="B9776" s="323"/>
    </row>
    <row r="9777" spans="2:2">
      <c r="B9777" s="323"/>
    </row>
    <row r="9778" spans="2:2">
      <c r="B9778" s="323"/>
    </row>
    <row r="9779" spans="2:2">
      <c r="B9779" s="323"/>
    </row>
    <row r="9780" spans="2:2">
      <c r="B9780" s="323"/>
    </row>
    <row r="9781" spans="2:2">
      <c r="B9781" s="323"/>
    </row>
    <row r="9782" spans="2:2">
      <c r="B9782" s="323"/>
    </row>
    <row r="9783" spans="2:2">
      <c r="B9783" s="323"/>
    </row>
    <row r="9784" spans="2:2">
      <c r="B9784" s="323"/>
    </row>
    <row r="9785" spans="2:2">
      <c r="B9785" s="323"/>
    </row>
    <row r="9786" spans="2:2">
      <c r="B9786" s="323"/>
    </row>
    <row r="9787" spans="2:2">
      <c r="B9787" s="323"/>
    </row>
    <row r="9788" spans="2:2">
      <c r="B9788" s="323"/>
    </row>
    <row r="9789" spans="2:2">
      <c r="B9789" s="323"/>
    </row>
    <row r="9790" spans="2:2">
      <c r="B9790" s="323"/>
    </row>
    <row r="9791" spans="2:2">
      <c r="B9791" s="323"/>
    </row>
    <row r="9792" spans="2:2">
      <c r="B9792" s="323"/>
    </row>
    <row r="9793" spans="2:2">
      <c r="B9793" s="323"/>
    </row>
    <row r="9794" spans="2:2">
      <c r="B9794" s="323"/>
    </row>
    <row r="9795" spans="2:2">
      <c r="B9795" s="323"/>
    </row>
    <row r="9796" spans="2:2">
      <c r="B9796" s="323"/>
    </row>
    <row r="9797" spans="2:2">
      <c r="B9797" s="323"/>
    </row>
    <row r="9798" spans="2:2">
      <c r="B9798" s="323"/>
    </row>
    <row r="9799" spans="2:2">
      <c r="B9799" s="323"/>
    </row>
    <row r="9800" spans="2:2">
      <c r="B9800" s="323"/>
    </row>
    <row r="9801" spans="2:2">
      <c r="B9801" s="323"/>
    </row>
    <row r="9802" spans="2:2">
      <c r="B9802" s="323"/>
    </row>
    <row r="9803" spans="2:2">
      <c r="B9803" s="323"/>
    </row>
    <row r="9804" spans="2:2">
      <c r="B9804" s="323"/>
    </row>
    <row r="9805" spans="2:2">
      <c r="B9805" s="323"/>
    </row>
    <row r="9806" spans="2:2">
      <c r="B9806" s="323"/>
    </row>
    <row r="9807" spans="2:2">
      <c r="B9807" s="323"/>
    </row>
    <row r="9808" spans="2:2">
      <c r="B9808" s="323"/>
    </row>
    <row r="9809" spans="2:2">
      <c r="B9809" s="323"/>
    </row>
    <row r="9810" spans="2:2">
      <c r="B9810" s="323"/>
    </row>
    <row r="9811" spans="2:2">
      <c r="B9811" s="323"/>
    </row>
    <row r="9812" spans="2:2">
      <c r="B9812" s="323"/>
    </row>
    <row r="9813" spans="2:2">
      <c r="B9813" s="323"/>
    </row>
    <row r="9814" spans="2:2">
      <c r="B9814" s="323"/>
    </row>
    <row r="9815" spans="2:2">
      <c r="B9815" s="323"/>
    </row>
    <row r="9816" spans="2:2">
      <c r="B9816" s="323"/>
    </row>
    <row r="9817" spans="2:2">
      <c r="B9817" s="323"/>
    </row>
    <row r="9818" spans="2:2">
      <c r="B9818" s="323"/>
    </row>
    <row r="9819" spans="2:2">
      <c r="B9819" s="323"/>
    </row>
    <row r="9820" spans="2:2">
      <c r="B9820" s="323"/>
    </row>
    <row r="9821" spans="2:2">
      <c r="B9821" s="323"/>
    </row>
    <row r="9822" spans="2:2">
      <c r="B9822" s="323"/>
    </row>
    <row r="9823" spans="2:2">
      <c r="B9823" s="323"/>
    </row>
    <row r="9824" spans="2:2">
      <c r="B9824" s="323"/>
    </row>
    <row r="9825" spans="2:2">
      <c r="B9825" s="323"/>
    </row>
    <row r="9826" spans="2:2">
      <c r="B9826" s="323"/>
    </row>
    <row r="9827" spans="2:2">
      <c r="B9827" s="323"/>
    </row>
    <row r="9828" spans="2:2">
      <c r="B9828" s="323"/>
    </row>
    <row r="9829" spans="2:2">
      <c r="B9829" s="323"/>
    </row>
    <row r="9830" spans="2:2">
      <c r="B9830" s="323"/>
    </row>
    <row r="9831" spans="2:2">
      <c r="B9831" s="323"/>
    </row>
    <row r="9832" spans="2:2">
      <c r="B9832" s="323"/>
    </row>
    <row r="9833" spans="2:2">
      <c r="B9833" s="323"/>
    </row>
    <row r="9834" spans="2:2">
      <c r="B9834" s="323"/>
    </row>
    <row r="9835" spans="2:2">
      <c r="B9835" s="323"/>
    </row>
    <row r="9836" spans="2:2">
      <c r="B9836" s="323"/>
    </row>
    <row r="9837" spans="2:2">
      <c r="B9837" s="323"/>
    </row>
    <row r="9838" spans="2:2">
      <c r="B9838" s="323"/>
    </row>
    <row r="9839" spans="2:2">
      <c r="B9839" s="323"/>
    </row>
    <row r="9840" spans="2:2">
      <c r="B9840" s="323"/>
    </row>
    <row r="9841" spans="2:2">
      <c r="B9841" s="323"/>
    </row>
    <row r="9842" spans="2:2">
      <c r="B9842" s="323"/>
    </row>
    <row r="9843" spans="2:2">
      <c r="B9843" s="323"/>
    </row>
    <row r="9844" spans="2:2">
      <c r="B9844" s="323"/>
    </row>
    <row r="9845" spans="2:2">
      <c r="B9845" s="323"/>
    </row>
    <row r="9846" spans="2:2">
      <c r="B9846" s="323"/>
    </row>
    <row r="9847" spans="2:2">
      <c r="B9847" s="323"/>
    </row>
    <row r="9848" spans="2:2">
      <c r="B9848" s="323"/>
    </row>
    <row r="9849" spans="2:2">
      <c r="B9849" s="323"/>
    </row>
    <row r="9850" spans="2:2">
      <c r="B9850" s="323"/>
    </row>
    <row r="9851" spans="2:2">
      <c r="B9851" s="323"/>
    </row>
    <row r="9852" spans="2:2">
      <c r="B9852" s="323"/>
    </row>
    <row r="9853" spans="2:2">
      <c r="B9853" s="323"/>
    </row>
    <row r="9854" spans="2:2">
      <c r="B9854" s="323"/>
    </row>
    <row r="9855" spans="2:2">
      <c r="B9855" s="323"/>
    </row>
    <row r="9856" spans="2:2">
      <c r="B9856" s="323"/>
    </row>
    <row r="9857" spans="2:2">
      <c r="B9857" s="323"/>
    </row>
    <row r="9858" spans="2:2">
      <c r="B9858" s="323"/>
    </row>
    <row r="9859" spans="2:2">
      <c r="B9859" s="323"/>
    </row>
    <row r="9860" spans="2:2">
      <c r="B9860" s="323"/>
    </row>
    <row r="9861" spans="2:2">
      <c r="B9861" s="323"/>
    </row>
    <row r="9862" spans="2:2">
      <c r="B9862" s="323"/>
    </row>
    <row r="9863" spans="2:2">
      <c r="B9863" s="323"/>
    </row>
    <row r="9864" spans="2:2">
      <c r="B9864" s="323"/>
    </row>
    <row r="9865" spans="2:2">
      <c r="B9865" s="323"/>
    </row>
    <row r="9866" spans="2:2">
      <c r="B9866" s="323"/>
    </row>
    <row r="9867" spans="2:2">
      <c r="B9867" s="323"/>
    </row>
    <row r="9868" spans="2:2">
      <c r="B9868" s="323"/>
    </row>
    <row r="9869" spans="2:2">
      <c r="B9869" s="323"/>
    </row>
    <row r="9870" spans="2:2">
      <c r="B9870" s="323"/>
    </row>
    <row r="9871" spans="2:2">
      <c r="B9871" s="323"/>
    </row>
    <row r="9872" spans="2:2">
      <c r="B9872" s="323"/>
    </row>
    <row r="9873" spans="2:2">
      <c r="B9873" s="323"/>
    </row>
    <row r="9874" spans="2:2">
      <c r="B9874" s="323"/>
    </row>
    <row r="9875" spans="2:2">
      <c r="B9875" s="323"/>
    </row>
    <row r="9876" spans="2:2">
      <c r="B9876" s="323"/>
    </row>
    <row r="9877" spans="2:2">
      <c r="B9877" s="323"/>
    </row>
    <row r="9878" spans="2:2">
      <c r="B9878" s="323"/>
    </row>
    <row r="9879" spans="2:2">
      <c r="B9879" s="323"/>
    </row>
    <row r="9880" spans="2:2">
      <c r="B9880" s="323"/>
    </row>
    <row r="9881" spans="2:2">
      <c r="B9881" s="323"/>
    </row>
    <row r="9882" spans="2:2">
      <c r="B9882" s="323"/>
    </row>
    <row r="9883" spans="2:2">
      <c r="B9883" s="323"/>
    </row>
    <row r="9884" spans="2:2">
      <c r="B9884" s="323"/>
    </row>
    <row r="9885" spans="2:2">
      <c r="B9885" s="323"/>
    </row>
    <row r="9886" spans="2:2">
      <c r="B9886" s="323"/>
    </row>
    <row r="9887" spans="2:2">
      <c r="B9887" s="323"/>
    </row>
    <row r="9888" spans="2:2">
      <c r="B9888" s="323"/>
    </row>
    <row r="9889" spans="2:2">
      <c r="B9889" s="323"/>
    </row>
    <row r="9890" spans="2:2">
      <c r="B9890" s="323"/>
    </row>
    <row r="9891" spans="2:2">
      <c r="B9891" s="323"/>
    </row>
    <row r="9892" spans="2:2">
      <c r="B9892" s="323"/>
    </row>
    <row r="9893" spans="2:2">
      <c r="B9893" s="323"/>
    </row>
    <row r="9894" spans="2:2">
      <c r="B9894" s="323"/>
    </row>
    <row r="9895" spans="2:2">
      <c r="B9895" s="323"/>
    </row>
    <row r="9896" spans="2:2">
      <c r="B9896" s="323"/>
    </row>
    <row r="9897" spans="2:2">
      <c r="B9897" s="323"/>
    </row>
    <row r="9898" spans="2:2">
      <c r="B9898" s="323"/>
    </row>
    <row r="9899" spans="2:2">
      <c r="B9899" s="323"/>
    </row>
    <row r="9900" spans="2:2">
      <c r="B9900" s="323"/>
    </row>
    <row r="9901" spans="2:2">
      <c r="B9901" s="323"/>
    </row>
    <row r="9902" spans="2:2">
      <c r="B9902" s="323"/>
    </row>
    <row r="9903" spans="2:2">
      <c r="B9903" s="323"/>
    </row>
    <row r="9904" spans="2:2">
      <c r="B9904" s="323"/>
    </row>
    <row r="9905" spans="2:2">
      <c r="B9905" s="323"/>
    </row>
    <row r="9906" spans="2:2">
      <c r="B9906" s="323"/>
    </row>
    <row r="9907" spans="2:2">
      <c r="B9907" s="323"/>
    </row>
    <row r="9908" spans="2:2">
      <c r="B9908" s="323"/>
    </row>
    <row r="9909" spans="2:2">
      <c r="B9909" s="323"/>
    </row>
    <row r="9910" spans="2:2">
      <c r="B9910" s="323"/>
    </row>
    <row r="9911" spans="2:2">
      <c r="B9911" s="323"/>
    </row>
    <row r="9912" spans="2:2">
      <c r="B9912" s="323"/>
    </row>
    <row r="9913" spans="2:2">
      <c r="B9913" s="323"/>
    </row>
    <row r="9914" spans="2:2">
      <c r="B9914" s="323"/>
    </row>
    <row r="9915" spans="2:2">
      <c r="B9915" s="323"/>
    </row>
    <row r="9916" spans="2:2">
      <c r="B9916" s="323"/>
    </row>
    <row r="9917" spans="2:2">
      <c r="B9917" s="323"/>
    </row>
    <row r="9918" spans="2:2">
      <c r="B9918" s="323"/>
    </row>
    <row r="9919" spans="2:2">
      <c r="B9919" s="323"/>
    </row>
    <row r="9920" spans="2:2">
      <c r="B9920" s="323"/>
    </row>
    <row r="9921" spans="2:2">
      <c r="B9921" s="323"/>
    </row>
    <row r="9922" spans="2:2">
      <c r="B9922" s="323"/>
    </row>
    <row r="9923" spans="2:2">
      <c r="B9923" s="323"/>
    </row>
    <row r="9924" spans="2:2">
      <c r="B9924" s="323"/>
    </row>
    <row r="9925" spans="2:2">
      <c r="B9925" s="323"/>
    </row>
    <row r="9926" spans="2:2">
      <c r="B9926" s="323"/>
    </row>
    <row r="9927" spans="2:2">
      <c r="B9927" s="323"/>
    </row>
    <row r="9928" spans="2:2">
      <c r="B9928" s="323"/>
    </row>
    <row r="9929" spans="2:2">
      <c r="B9929" s="323"/>
    </row>
    <row r="9930" spans="2:2">
      <c r="B9930" s="323"/>
    </row>
    <row r="9931" spans="2:2">
      <c r="B9931" s="323"/>
    </row>
    <row r="9932" spans="2:2">
      <c r="B9932" s="323"/>
    </row>
    <row r="9933" spans="2:2">
      <c r="B9933" s="323"/>
    </row>
    <row r="9934" spans="2:2">
      <c r="B9934" s="323"/>
    </row>
    <row r="9935" spans="2:2">
      <c r="B9935" s="323"/>
    </row>
    <row r="9936" spans="2:2">
      <c r="B9936" s="323"/>
    </row>
    <row r="9937" spans="2:2">
      <c r="B9937" s="323"/>
    </row>
    <row r="9938" spans="2:2">
      <c r="B9938" s="323"/>
    </row>
    <row r="9939" spans="2:2">
      <c r="B9939" s="323"/>
    </row>
    <row r="9940" spans="2:2">
      <c r="B9940" s="323"/>
    </row>
    <row r="9941" spans="2:2">
      <c r="B9941" s="323"/>
    </row>
    <row r="9942" spans="2:2">
      <c r="B9942" s="323"/>
    </row>
    <row r="9943" spans="2:2">
      <c r="B9943" s="323"/>
    </row>
    <row r="9944" spans="2:2">
      <c r="B9944" s="323"/>
    </row>
    <row r="9945" spans="2:2">
      <c r="B9945" s="323"/>
    </row>
    <row r="9946" spans="2:2">
      <c r="B9946" s="323"/>
    </row>
    <row r="9947" spans="2:2">
      <c r="B9947" s="323"/>
    </row>
    <row r="9948" spans="2:2">
      <c r="B9948" s="323"/>
    </row>
    <row r="9949" spans="2:2">
      <c r="B9949" s="323"/>
    </row>
    <row r="9950" spans="2:2">
      <c r="B9950" s="323"/>
    </row>
    <row r="9951" spans="2:2">
      <c r="B9951" s="323"/>
    </row>
    <row r="9952" spans="2:2">
      <c r="B9952" s="323"/>
    </row>
    <row r="9953" spans="2:2">
      <c r="B9953" s="323"/>
    </row>
    <row r="9954" spans="2:2">
      <c r="B9954" s="323"/>
    </row>
    <row r="9955" spans="2:2">
      <c r="B9955" s="323"/>
    </row>
    <row r="9956" spans="2:2">
      <c r="B9956" s="323"/>
    </row>
    <row r="9957" spans="2:2">
      <c r="B9957" s="323"/>
    </row>
    <row r="9958" spans="2:2">
      <c r="B9958" s="323"/>
    </row>
    <row r="9959" spans="2:2">
      <c r="B9959" s="323"/>
    </row>
    <row r="9960" spans="2:2">
      <c r="B9960" s="323"/>
    </row>
    <row r="9961" spans="2:2">
      <c r="B9961" s="323"/>
    </row>
    <row r="9962" spans="2:2">
      <c r="B9962" s="323"/>
    </row>
    <row r="9963" spans="2:2">
      <c r="B9963" s="323"/>
    </row>
    <row r="9964" spans="2:2">
      <c r="B9964" s="323"/>
    </row>
    <row r="9965" spans="2:2">
      <c r="B9965" s="323"/>
    </row>
    <row r="9966" spans="2:2">
      <c r="B9966" s="323"/>
    </row>
    <row r="9967" spans="2:2">
      <c r="B9967" s="323"/>
    </row>
    <row r="9968" spans="2:2">
      <c r="B9968" s="323"/>
    </row>
    <row r="9969" spans="2:2">
      <c r="B9969" s="323"/>
    </row>
    <row r="9970" spans="2:2">
      <c r="B9970" s="323"/>
    </row>
    <row r="9971" spans="2:2">
      <c r="B9971" s="323"/>
    </row>
    <row r="9972" spans="2:2">
      <c r="B9972" s="323"/>
    </row>
    <row r="9973" spans="2:2">
      <c r="B9973" s="323"/>
    </row>
    <row r="9974" spans="2:2">
      <c r="B9974" s="323"/>
    </row>
    <row r="9975" spans="2:2">
      <c r="B9975" s="323"/>
    </row>
    <row r="9976" spans="2:2">
      <c r="B9976" s="323"/>
    </row>
    <row r="9977" spans="2:2">
      <c r="B9977" s="323"/>
    </row>
    <row r="9978" spans="2:2">
      <c r="B9978" s="323"/>
    </row>
    <row r="9979" spans="2:2">
      <c r="B9979" s="323"/>
    </row>
    <row r="9980" spans="2:2">
      <c r="B9980" s="323"/>
    </row>
    <row r="9981" spans="2:2">
      <c r="B9981" s="323"/>
    </row>
    <row r="9982" spans="2:2">
      <c r="B9982" s="323"/>
    </row>
    <row r="9983" spans="2:2">
      <c r="B9983" s="323"/>
    </row>
    <row r="9984" spans="2:2">
      <c r="B9984" s="323"/>
    </row>
    <row r="9985" spans="2:2">
      <c r="B9985" s="323"/>
    </row>
    <row r="9986" spans="2:2">
      <c r="B9986" s="323"/>
    </row>
    <row r="9987" spans="2:2">
      <c r="B9987" s="323"/>
    </row>
    <row r="9988" spans="2:2">
      <c r="B9988" s="323"/>
    </row>
    <row r="9989" spans="2:2">
      <c r="B9989" s="323"/>
    </row>
    <row r="9990" spans="2:2">
      <c r="B9990" s="323"/>
    </row>
    <row r="9991" spans="2:2">
      <c r="B9991" s="323"/>
    </row>
    <row r="9992" spans="2:2">
      <c r="B9992" s="323"/>
    </row>
    <row r="9993" spans="2:2">
      <c r="B9993" s="323"/>
    </row>
    <row r="9994" spans="2:2">
      <c r="B9994" s="323"/>
    </row>
    <row r="9995" spans="2:2">
      <c r="B9995" s="323"/>
    </row>
    <row r="9996" spans="2:2">
      <c r="B9996" s="323"/>
    </row>
    <row r="9997" spans="2:2">
      <c r="B9997" s="323"/>
    </row>
    <row r="9998" spans="2:2">
      <c r="B9998" s="323"/>
    </row>
    <row r="9999" spans="2:2">
      <c r="B9999" s="323"/>
    </row>
    <row r="10000" spans="2:2">
      <c r="B10000" s="323"/>
    </row>
    <row r="10001" spans="2:2">
      <c r="B10001" s="323"/>
    </row>
    <row r="10002" spans="2:2">
      <c r="B10002" s="323"/>
    </row>
    <row r="10003" spans="2:2">
      <c r="B10003" s="323"/>
    </row>
    <row r="10004" spans="2:2">
      <c r="B10004" s="323"/>
    </row>
    <row r="10005" spans="2:2">
      <c r="B10005" s="323"/>
    </row>
    <row r="10006" spans="2:2">
      <c r="B10006" s="323"/>
    </row>
    <row r="10007" spans="2:2">
      <c r="B10007" s="323"/>
    </row>
    <row r="10008" spans="2:2">
      <c r="B10008" s="323"/>
    </row>
    <row r="10009" spans="2:2">
      <c r="B10009" s="323"/>
    </row>
    <row r="10010" spans="2:2">
      <c r="B10010" s="323"/>
    </row>
    <row r="10011" spans="2:2">
      <c r="B10011" s="323"/>
    </row>
    <row r="10012" spans="2:2">
      <c r="B10012" s="323"/>
    </row>
    <row r="10013" spans="2:2">
      <c r="B10013" s="323"/>
    </row>
    <row r="10014" spans="2:2">
      <c r="B10014" s="323"/>
    </row>
    <row r="10015" spans="2:2">
      <c r="B10015" s="323"/>
    </row>
    <row r="10016" spans="2:2">
      <c r="B10016" s="323"/>
    </row>
    <row r="10017" spans="2:2">
      <c r="B10017" s="323"/>
    </row>
    <row r="10018" spans="2:2">
      <c r="B10018" s="323"/>
    </row>
    <row r="10019" spans="2:2">
      <c r="B10019" s="323"/>
    </row>
    <row r="10020" spans="2:2">
      <c r="B10020" s="323"/>
    </row>
    <row r="10021" spans="2:2">
      <c r="B10021" s="323"/>
    </row>
    <row r="10022" spans="2:2">
      <c r="B10022" s="323"/>
    </row>
    <row r="10023" spans="2:2">
      <c r="B10023" s="323"/>
    </row>
    <row r="10024" spans="2:2">
      <c r="B10024" s="323"/>
    </row>
    <row r="10025" spans="2:2">
      <c r="B10025" s="323"/>
    </row>
    <row r="10026" spans="2:2">
      <c r="B10026" s="323"/>
    </row>
    <row r="10027" spans="2:2">
      <c r="B10027" s="323"/>
    </row>
    <row r="10028" spans="2:2">
      <c r="B10028" s="323"/>
    </row>
    <row r="10029" spans="2:2">
      <c r="B10029" s="323"/>
    </row>
    <row r="10030" spans="2:2">
      <c r="B10030" s="323"/>
    </row>
    <row r="10031" spans="2:2">
      <c r="B10031" s="323"/>
    </row>
    <row r="10032" spans="2:2">
      <c r="B10032" s="323"/>
    </row>
    <row r="10033" spans="2:2">
      <c r="B10033" s="323"/>
    </row>
    <row r="10034" spans="2:2">
      <c r="B10034" s="323"/>
    </row>
    <row r="10035" spans="2:2">
      <c r="B10035" s="323"/>
    </row>
    <row r="10036" spans="2:2">
      <c r="B10036" s="323"/>
    </row>
    <row r="10037" spans="2:2">
      <c r="B10037" s="323"/>
    </row>
    <row r="10038" spans="2:2">
      <c r="B10038" s="323"/>
    </row>
    <row r="10039" spans="2:2">
      <c r="B10039" s="323"/>
    </row>
    <row r="10040" spans="2:2">
      <c r="B10040" s="323"/>
    </row>
    <row r="10041" spans="2:2">
      <c r="B10041" s="323"/>
    </row>
    <row r="10042" spans="2:2">
      <c r="B10042" s="323"/>
    </row>
    <row r="10043" spans="2:2">
      <c r="B10043" s="323"/>
    </row>
    <row r="10044" spans="2:2">
      <c r="B10044" s="323"/>
    </row>
    <row r="10045" spans="2:2">
      <c r="B10045" s="323"/>
    </row>
    <row r="10046" spans="2:2">
      <c r="B10046" s="323"/>
    </row>
    <row r="10047" spans="2:2">
      <c r="B10047" s="323"/>
    </row>
    <row r="10048" spans="2:2">
      <c r="B10048" s="323"/>
    </row>
    <row r="10049" spans="2:2">
      <c r="B10049" s="323"/>
    </row>
    <row r="10050" spans="2:2">
      <c r="B10050" s="323"/>
    </row>
    <row r="10051" spans="2:2">
      <c r="B10051" s="323"/>
    </row>
    <row r="10052" spans="2:2">
      <c r="B10052" s="323"/>
    </row>
    <row r="10053" spans="2:2">
      <c r="B10053" s="323"/>
    </row>
    <row r="10054" spans="2:2">
      <c r="B10054" s="323"/>
    </row>
    <row r="10055" spans="2:2">
      <c r="B10055" s="323"/>
    </row>
    <row r="10056" spans="2:2">
      <c r="B10056" s="323"/>
    </row>
    <row r="10057" spans="2:2">
      <c r="B10057" s="323"/>
    </row>
    <row r="10058" spans="2:2">
      <c r="B10058" s="323"/>
    </row>
    <row r="10059" spans="2:2">
      <c r="B10059" s="323"/>
    </row>
    <row r="10060" spans="2:2">
      <c r="B10060" s="323"/>
    </row>
    <row r="10061" spans="2:2">
      <c r="B10061" s="323"/>
    </row>
    <row r="10062" spans="2:2">
      <c r="B10062" s="323"/>
    </row>
    <row r="10063" spans="2:2">
      <c r="B10063" s="323"/>
    </row>
    <row r="10064" spans="2:2">
      <c r="B10064" s="323"/>
    </row>
    <row r="10065" spans="2:2">
      <c r="B10065" s="323"/>
    </row>
    <row r="10066" spans="2:2">
      <c r="B10066" s="323"/>
    </row>
    <row r="10067" spans="2:2">
      <c r="B10067" s="323"/>
    </row>
    <row r="10068" spans="2:2">
      <c r="B10068" s="323"/>
    </row>
    <row r="10069" spans="2:2">
      <c r="B10069" s="323"/>
    </row>
    <row r="10070" spans="2:2">
      <c r="B10070" s="323"/>
    </row>
    <row r="10071" spans="2:2">
      <c r="B10071" s="323"/>
    </row>
    <row r="10072" spans="2:2">
      <c r="B10072" s="323"/>
    </row>
    <row r="10073" spans="2:2">
      <c r="B10073" s="323"/>
    </row>
    <row r="10074" spans="2:2">
      <c r="B10074" s="323"/>
    </row>
    <row r="10075" spans="2:2">
      <c r="B10075" s="323"/>
    </row>
    <row r="10076" spans="2:2">
      <c r="B10076" s="323"/>
    </row>
    <row r="10077" spans="2:2">
      <c r="B10077" s="323"/>
    </row>
    <row r="10078" spans="2:2">
      <c r="B10078" s="323"/>
    </row>
    <row r="10079" spans="2:2">
      <c r="B10079" s="323"/>
    </row>
    <row r="10080" spans="2:2">
      <c r="B10080" s="323"/>
    </row>
    <row r="10081" spans="2:2">
      <c r="B10081" s="323"/>
    </row>
    <row r="10082" spans="2:2">
      <c r="B10082" s="323"/>
    </row>
    <row r="10083" spans="2:2">
      <c r="B10083" s="323"/>
    </row>
    <row r="10084" spans="2:2">
      <c r="B10084" s="323"/>
    </row>
    <row r="10085" spans="2:2">
      <c r="B10085" s="323"/>
    </row>
    <row r="10086" spans="2:2">
      <c r="B10086" s="323"/>
    </row>
    <row r="10087" spans="2:2">
      <c r="B10087" s="323"/>
    </row>
    <row r="10088" spans="2:2">
      <c r="B10088" s="323"/>
    </row>
    <row r="10089" spans="2:2">
      <c r="B10089" s="323"/>
    </row>
    <row r="10090" spans="2:2">
      <c r="B10090" s="323"/>
    </row>
    <row r="10091" spans="2:2">
      <c r="B10091" s="323"/>
    </row>
    <row r="10092" spans="2:2">
      <c r="B10092" s="323"/>
    </row>
    <row r="10093" spans="2:2">
      <c r="B10093" s="323"/>
    </row>
    <row r="10094" spans="2:2">
      <c r="B10094" s="323"/>
    </row>
    <row r="10095" spans="2:2">
      <c r="B10095" s="323"/>
    </row>
    <row r="10096" spans="2:2">
      <c r="B10096" s="323"/>
    </row>
    <row r="10097" spans="2:2">
      <c r="B10097" s="323"/>
    </row>
    <row r="10098" spans="2:2">
      <c r="B10098" s="323"/>
    </row>
    <row r="10099" spans="2:2">
      <c r="B10099" s="323"/>
    </row>
    <row r="10100" spans="2:2">
      <c r="B10100" s="323"/>
    </row>
    <row r="10101" spans="2:2">
      <c r="B10101" s="323"/>
    </row>
    <row r="10102" spans="2:2">
      <c r="B10102" s="323"/>
    </row>
    <row r="10103" spans="2:2">
      <c r="B10103" s="323"/>
    </row>
    <row r="10104" spans="2:2">
      <c r="B10104" s="323"/>
    </row>
    <row r="10105" spans="2:2">
      <c r="B10105" s="323"/>
    </row>
    <row r="10106" spans="2:2">
      <c r="B10106" s="323"/>
    </row>
    <row r="10107" spans="2:2">
      <c r="B10107" s="323"/>
    </row>
    <row r="10108" spans="2:2">
      <c r="B10108" s="323"/>
    </row>
    <row r="10109" spans="2:2">
      <c r="B10109" s="323"/>
    </row>
    <row r="10110" spans="2:2">
      <c r="B10110" s="323"/>
    </row>
    <row r="10111" spans="2:2">
      <c r="B10111" s="323"/>
    </row>
    <row r="10112" spans="2:2">
      <c r="B10112" s="323"/>
    </row>
    <row r="10113" spans="2:2">
      <c r="B10113" s="323"/>
    </row>
    <row r="10114" spans="2:2">
      <c r="B10114" s="323"/>
    </row>
    <row r="10115" spans="2:2">
      <c r="B10115" s="323"/>
    </row>
    <row r="10116" spans="2:2">
      <c r="B10116" s="323"/>
    </row>
    <row r="10117" spans="2:2">
      <c r="B10117" s="323"/>
    </row>
    <row r="10118" spans="2:2">
      <c r="B10118" s="323"/>
    </row>
    <row r="10119" spans="2:2">
      <c r="B10119" s="323"/>
    </row>
    <row r="10120" spans="2:2">
      <c r="B10120" s="323"/>
    </row>
    <row r="10121" spans="2:2">
      <c r="B10121" s="323"/>
    </row>
    <row r="10122" spans="2:2">
      <c r="B10122" s="323"/>
    </row>
    <row r="10123" spans="2:2">
      <c r="B10123" s="323"/>
    </row>
    <row r="10124" spans="2:2">
      <c r="B10124" s="323"/>
    </row>
    <row r="10125" spans="2:2">
      <c r="B10125" s="323"/>
    </row>
    <row r="10126" spans="2:2">
      <c r="B10126" s="323"/>
    </row>
    <row r="10127" spans="2:2">
      <c r="B10127" s="323"/>
    </row>
    <row r="10128" spans="2:2">
      <c r="B10128" s="323"/>
    </row>
    <row r="10129" spans="2:2">
      <c r="B10129" s="323"/>
    </row>
    <row r="10130" spans="2:2">
      <c r="B10130" s="323"/>
    </row>
    <row r="10131" spans="2:2">
      <c r="B10131" s="323"/>
    </row>
    <row r="10132" spans="2:2">
      <c r="B10132" s="323"/>
    </row>
    <row r="10133" spans="2:2">
      <c r="B10133" s="323"/>
    </row>
    <row r="10134" spans="2:2">
      <c r="B10134" s="323"/>
    </row>
    <row r="10135" spans="2:2">
      <c r="B10135" s="323"/>
    </row>
    <row r="10136" spans="2:2">
      <c r="B10136" s="323"/>
    </row>
    <row r="10137" spans="2:2">
      <c r="B10137" s="323"/>
    </row>
    <row r="10138" spans="2:2">
      <c r="B10138" s="323"/>
    </row>
    <row r="10139" spans="2:2">
      <c r="B10139" s="323"/>
    </row>
    <row r="10140" spans="2:2">
      <c r="B10140" s="323"/>
    </row>
    <row r="10141" spans="2:2">
      <c r="B10141" s="323"/>
    </row>
    <row r="10142" spans="2:2">
      <c r="B10142" s="323"/>
    </row>
    <row r="10143" spans="2:2">
      <c r="B10143" s="323"/>
    </row>
    <row r="10144" spans="2:2">
      <c r="B10144" s="323"/>
    </row>
    <row r="10145" spans="2:2">
      <c r="B10145" s="323"/>
    </row>
    <row r="10146" spans="2:2">
      <c r="B10146" s="323"/>
    </row>
    <row r="10147" spans="2:2">
      <c r="B10147" s="323"/>
    </row>
    <row r="10148" spans="2:2">
      <c r="B10148" s="323"/>
    </row>
    <row r="10149" spans="2:2">
      <c r="B10149" s="323"/>
    </row>
    <row r="10150" spans="2:2">
      <c r="B10150" s="323"/>
    </row>
    <row r="10151" spans="2:2">
      <c r="B10151" s="323"/>
    </row>
    <row r="10152" spans="2:2">
      <c r="B10152" s="323"/>
    </row>
    <row r="10153" spans="2:2">
      <c r="B10153" s="323"/>
    </row>
    <row r="10154" spans="2:2">
      <c r="B10154" s="323"/>
    </row>
    <row r="10155" spans="2:2">
      <c r="B10155" s="323"/>
    </row>
    <row r="10156" spans="2:2">
      <c r="B10156" s="323"/>
    </row>
    <row r="10157" spans="2:2">
      <c r="B10157" s="323"/>
    </row>
    <row r="10158" spans="2:2">
      <c r="B10158" s="323"/>
    </row>
    <row r="10159" spans="2:2">
      <c r="B10159" s="323"/>
    </row>
    <row r="10160" spans="2:2">
      <c r="B10160" s="323"/>
    </row>
    <row r="10161" spans="2:2">
      <c r="B10161" s="323"/>
    </row>
    <row r="10162" spans="2:2">
      <c r="B10162" s="323"/>
    </row>
    <row r="10163" spans="2:2">
      <c r="B10163" s="323"/>
    </row>
    <row r="10164" spans="2:2">
      <c r="B10164" s="323"/>
    </row>
    <row r="10165" spans="2:2">
      <c r="B10165" s="323"/>
    </row>
    <row r="10166" spans="2:2">
      <c r="B10166" s="323"/>
    </row>
    <row r="10167" spans="2:2">
      <c r="B10167" s="323"/>
    </row>
    <row r="10168" spans="2:2">
      <c r="B10168" s="323"/>
    </row>
    <row r="10169" spans="2:2">
      <c r="B10169" s="323"/>
    </row>
    <row r="10170" spans="2:2">
      <c r="B10170" s="323"/>
    </row>
    <row r="10171" spans="2:2">
      <c r="B10171" s="323"/>
    </row>
    <row r="10172" spans="2:2">
      <c r="B10172" s="323"/>
    </row>
    <row r="10173" spans="2:2">
      <c r="B10173" s="323"/>
    </row>
    <row r="10174" spans="2:2">
      <c r="B10174" s="323"/>
    </row>
    <row r="10175" spans="2:2">
      <c r="B10175" s="323"/>
    </row>
    <row r="10176" spans="2:2">
      <c r="B10176" s="323"/>
    </row>
    <row r="10177" spans="2:2">
      <c r="B10177" s="323"/>
    </row>
    <row r="10178" spans="2:2">
      <c r="B10178" s="323"/>
    </row>
    <row r="10179" spans="2:2">
      <c r="B10179" s="323"/>
    </row>
    <row r="10180" spans="2:2">
      <c r="B10180" s="323"/>
    </row>
    <row r="10181" spans="2:2">
      <c r="B10181" s="323"/>
    </row>
    <row r="10182" spans="2:2">
      <c r="B10182" s="323"/>
    </row>
    <row r="10183" spans="2:2">
      <c r="B10183" s="323"/>
    </row>
    <row r="10184" spans="2:2">
      <c r="B10184" s="323"/>
    </row>
    <row r="10185" spans="2:2">
      <c r="B10185" s="323"/>
    </row>
    <row r="10186" spans="2:2">
      <c r="B10186" s="323"/>
    </row>
    <row r="10187" spans="2:2">
      <c r="B10187" s="323"/>
    </row>
    <row r="10188" spans="2:2">
      <c r="B10188" s="323"/>
    </row>
    <row r="10189" spans="2:2">
      <c r="B10189" s="323"/>
    </row>
    <row r="10190" spans="2:2">
      <c r="B10190" s="323"/>
    </row>
    <row r="10191" spans="2:2">
      <c r="B10191" s="323"/>
    </row>
    <row r="10192" spans="2:2">
      <c r="B10192" s="323"/>
    </row>
    <row r="10193" spans="2:2">
      <c r="B10193" s="323"/>
    </row>
    <row r="10194" spans="2:2">
      <c r="B10194" s="323"/>
    </row>
    <row r="10195" spans="2:2">
      <c r="B10195" s="323"/>
    </row>
    <row r="10196" spans="2:2">
      <c r="B10196" s="323"/>
    </row>
    <row r="10197" spans="2:2">
      <c r="B10197" s="323"/>
    </row>
    <row r="10198" spans="2:2">
      <c r="B10198" s="323"/>
    </row>
    <row r="10199" spans="2:2">
      <c r="B10199" s="323"/>
    </row>
    <row r="10200" spans="2:2">
      <c r="B10200" s="323"/>
    </row>
    <row r="10201" spans="2:2">
      <c r="B10201" s="323"/>
    </row>
    <row r="10202" spans="2:2">
      <c r="B10202" s="323"/>
    </row>
    <row r="10203" spans="2:2">
      <c r="B10203" s="323"/>
    </row>
    <row r="10204" spans="2:2">
      <c r="B10204" s="323"/>
    </row>
    <row r="10205" spans="2:2">
      <c r="B10205" s="323"/>
    </row>
    <row r="10206" spans="2:2">
      <c r="B10206" s="323"/>
    </row>
    <row r="10207" spans="2:2">
      <c r="B10207" s="323"/>
    </row>
    <row r="10208" spans="2:2">
      <c r="B10208" s="323"/>
    </row>
    <row r="10209" spans="2:2">
      <c r="B10209" s="323"/>
    </row>
    <row r="10210" spans="2:2">
      <c r="B10210" s="323"/>
    </row>
    <row r="10211" spans="2:2">
      <c r="B10211" s="323"/>
    </row>
    <row r="10212" spans="2:2">
      <c r="B10212" s="323"/>
    </row>
    <row r="10213" spans="2:2">
      <c r="B10213" s="323"/>
    </row>
    <row r="10214" spans="2:2">
      <c r="B10214" s="323"/>
    </row>
    <row r="10215" spans="2:2">
      <c r="B10215" s="323"/>
    </row>
    <row r="10216" spans="2:2">
      <c r="B10216" s="323"/>
    </row>
    <row r="10217" spans="2:2">
      <c r="B10217" s="323"/>
    </row>
    <row r="10218" spans="2:2">
      <c r="B10218" s="323"/>
    </row>
    <row r="10219" spans="2:2">
      <c r="B10219" s="323"/>
    </row>
    <row r="10220" spans="2:2">
      <c r="B10220" s="323"/>
    </row>
    <row r="10221" spans="2:2">
      <c r="B10221" s="323"/>
    </row>
    <row r="10222" spans="2:2">
      <c r="B10222" s="323"/>
    </row>
    <row r="10223" spans="2:2">
      <c r="B10223" s="323"/>
    </row>
    <row r="10224" spans="2:2">
      <c r="B10224" s="323"/>
    </row>
    <row r="10225" spans="2:2">
      <c r="B10225" s="323"/>
    </row>
    <row r="10226" spans="2:2">
      <c r="B10226" s="323"/>
    </row>
    <row r="10227" spans="2:2">
      <c r="B10227" s="323"/>
    </row>
    <row r="10228" spans="2:2">
      <c r="B10228" s="323"/>
    </row>
    <row r="10229" spans="2:2">
      <c r="B10229" s="323"/>
    </row>
    <row r="10230" spans="2:2">
      <c r="B10230" s="323"/>
    </row>
    <row r="10231" spans="2:2">
      <c r="B10231" s="323"/>
    </row>
    <row r="10232" spans="2:2">
      <c r="B10232" s="323"/>
    </row>
    <row r="10233" spans="2:2">
      <c r="B10233" s="323"/>
    </row>
    <row r="10234" spans="2:2">
      <c r="B10234" s="323"/>
    </row>
    <row r="10235" spans="2:2">
      <c r="B10235" s="323"/>
    </row>
    <row r="10236" spans="2:2">
      <c r="B10236" s="323"/>
    </row>
    <row r="10237" spans="2:2">
      <c r="B10237" s="323"/>
    </row>
    <row r="10238" spans="2:2">
      <c r="B10238" s="323"/>
    </row>
    <row r="10239" spans="2:2">
      <c r="B10239" s="323"/>
    </row>
    <row r="10240" spans="2:2">
      <c r="B10240" s="323"/>
    </row>
    <row r="10241" spans="2:2">
      <c r="B10241" s="323"/>
    </row>
    <row r="10242" spans="2:2">
      <c r="B10242" s="323"/>
    </row>
    <row r="10243" spans="2:2">
      <c r="B10243" s="323"/>
    </row>
    <row r="10244" spans="2:2">
      <c r="B10244" s="323"/>
    </row>
    <row r="10245" spans="2:2">
      <c r="B10245" s="323"/>
    </row>
    <row r="10246" spans="2:2">
      <c r="B10246" s="323"/>
    </row>
    <row r="10247" spans="2:2">
      <c r="B10247" s="323"/>
    </row>
    <row r="10248" spans="2:2">
      <c r="B10248" s="323"/>
    </row>
    <row r="10249" spans="2:2">
      <c r="B10249" s="323"/>
    </row>
    <row r="10250" spans="2:2">
      <c r="B10250" s="323"/>
    </row>
    <row r="10251" spans="2:2">
      <c r="B10251" s="323"/>
    </row>
    <row r="10252" spans="2:2">
      <c r="B10252" s="323"/>
    </row>
    <row r="10253" spans="2:2">
      <c r="B10253" s="323"/>
    </row>
    <row r="10254" spans="2:2">
      <c r="B10254" s="323"/>
    </row>
    <row r="10255" spans="2:2">
      <c r="B10255" s="323"/>
    </row>
    <row r="10256" spans="2:2">
      <c r="B10256" s="323"/>
    </row>
    <row r="10257" spans="2:2">
      <c r="B10257" s="323"/>
    </row>
    <row r="10258" spans="2:2">
      <c r="B10258" s="323"/>
    </row>
    <row r="10259" spans="2:2">
      <c r="B10259" s="323"/>
    </row>
    <row r="10260" spans="2:2">
      <c r="B10260" s="323"/>
    </row>
    <row r="10261" spans="2:2">
      <c r="B10261" s="323"/>
    </row>
    <row r="10262" spans="2:2">
      <c r="B10262" s="323"/>
    </row>
    <row r="10263" spans="2:2">
      <c r="B10263" s="323"/>
    </row>
    <row r="10264" spans="2:2">
      <c r="B10264" s="323"/>
    </row>
    <row r="10265" spans="2:2">
      <c r="B10265" s="323"/>
    </row>
    <row r="10266" spans="2:2">
      <c r="B10266" s="323"/>
    </row>
    <row r="10267" spans="2:2">
      <c r="B10267" s="323"/>
    </row>
    <row r="10268" spans="2:2">
      <c r="B10268" s="323"/>
    </row>
    <row r="10269" spans="2:2">
      <c r="B10269" s="323"/>
    </row>
    <row r="10270" spans="2:2">
      <c r="B10270" s="323"/>
    </row>
    <row r="10271" spans="2:2">
      <c r="B10271" s="323"/>
    </row>
    <row r="10272" spans="2:2">
      <c r="B10272" s="323"/>
    </row>
    <row r="10273" spans="2:2">
      <c r="B10273" s="323"/>
    </row>
    <row r="10274" spans="2:2">
      <c r="B10274" s="323"/>
    </row>
    <row r="10275" spans="2:2">
      <c r="B10275" s="323"/>
    </row>
    <row r="10276" spans="2:2">
      <c r="B10276" s="323"/>
    </row>
    <row r="10277" spans="2:2">
      <c r="B10277" s="323"/>
    </row>
    <row r="10278" spans="2:2">
      <c r="B10278" s="323"/>
    </row>
    <row r="10279" spans="2:2">
      <c r="B10279" s="323"/>
    </row>
    <row r="10280" spans="2:2">
      <c r="B10280" s="323"/>
    </row>
    <row r="10281" spans="2:2">
      <c r="B10281" s="323"/>
    </row>
    <row r="10282" spans="2:2">
      <c r="B10282" s="323"/>
    </row>
    <row r="10283" spans="2:2">
      <c r="B10283" s="323"/>
    </row>
    <row r="10284" spans="2:2">
      <c r="B10284" s="323"/>
    </row>
    <row r="10285" spans="2:2">
      <c r="B10285" s="323"/>
    </row>
    <row r="10286" spans="2:2">
      <c r="B10286" s="323"/>
    </row>
    <row r="10287" spans="2:2">
      <c r="B10287" s="323"/>
    </row>
    <row r="10288" spans="2:2">
      <c r="B10288" s="323"/>
    </row>
    <row r="10289" spans="2:2">
      <c r="B10289" s="323"/>
    </row>
    <row r="10290" spans="2:2">
      <c r="B10290" s="323"/>
    </row>
    <row r="10291" spans="2:2">
      <c r="B10291" s="323"/>
    </row>
    <row r="10292" spans="2:2">
      <c r="B10292" s="323"/>
    </row>
    <row r="10293" spans="2:2">
      <c r="B10293" s="323"/>
    </row>
    <row r="10294" spans="2:2">
      <c r="B10294" s="323"/>
    </row>
    <row r="10295" spans="2:2">
      <c r="B10295" s="323"/>
    </row>
    <row r="10296" spans="2:2">
      <c r="B10296" s="323"/>
    </row>
    <row r="10297" spans="2:2">
      <c r="B10297" s="323"/>
    </row>
    <row r="10298" spans="2:2">
      <c r="B10298" s="323"/>
    </row>
    <row r="10299" spans="2:2">
      <c r="B10299" s="323"/>
    </row>
    <row r="10300" spans="2:2">
      <c r="B10300" s="323"/>
    </row>
    <row r="10301" spans="2:2">
      <c r="B10301" s="323"/>
    </row>
    <row r="10302" spans="2:2">
      <c r="B10302" s="323"/>
    </row>
    <row r="10303" spans="2:2">
      <c r="B10303" s="323"/>
    </row>
    <row r="10304" spans="2:2">
      <c r="B10304" s="323"/>
    </row>
    <row r="10305" spans="2:2">
      <c r="B10305" s="323"/>
    </row>
    <row r="10306" spans="2:2">
      <c r="B10306" s="323"/>
    </row>
    <row r="10307" spans="2:2">
      <c r="B10307" s="323"/>
    </row>
    <row r="10308" spans="2:2">
      <c r="B10308" s="323"/>
    </row>
    <row r="10309" spans="2:2">
      <c r="B10309" s="323"/>
    </row>
    <row r="10310" spans="2:2">
      <c r="B10310" s="323"/>
    </row>
    <row r="10311" spans="2:2">
      <c r="B10311" s="323"/>
    </row>
    <row r="10312" spans="2:2">
      <c r="B10312" s="323"/>
    </row>
    <row r="10313" spans="2:2">
      <c r="B10313" s="323"/>
    </row>
    <row r="10314" spans="2:2">
      <c r="B10314" s="323"/>
    </row>
    <row r="10315" spans="2:2">
      <c r="B10315" s="323"/>
    </row>
    <row r="10316" spans="2:2">
      <c r="B10316" s="323"/>
    </row>
    <row r="10317" spans="2:2">
      <c r="B10317" s="323"/>
    </row>
    <row r="10318" spans="2:2">
      <c r="B10318" s="323"/>
    </row>
    <row r="10319" spans="2:2">
      <c r="B10319" s="323"/>
    </row>
    <row r="10320" spans="2:2">
      <c r="B10320" s="323"/>
    </row>
    <row r="10321" spans="2:2">
      <c r="B10321" s="323"/>
    </row>
    <row r="10322" spans="2:2">
      <c r="B10322" s="323"/>
    </row>
    <row r="10323" spans="2:2">
      <c r="B10323" s="323"/>
    </row>
    <row r="10324" spans="2:2">
      <c r="B10324" s="323"/>
    </row>
    <row r="10325" spans="2:2">
      <c r="B10325" s="323"/>
    </row>
    <row r="10326" spans="2:2">
      <c r="B10326" s="323"/>
    </row>
    <row r="10327" spans="2:2">
      <c r="B10327" s="323"/>
    </row>
    <row r="10328" spans="2:2">
      <c r="B10328" s="323"/>
    </row>
    <row r="10329" spans="2:2">
      <c r="B10329" s="323"/>
    </row>
    <row r="10330" spans="2:2">
      <c r="B10330" s="323"/>
    </row>
    <row r="10331" spans="2:2">
      <c r="B10331" s="323"/>
    </row>
    <row r="10332" spans="2:2">
      <c r="B10332" s="323"/>
    </row>
    <row r="10333" spans="2:2">
      <c r="B10333" s="323"/>
    </row>
    <row r="10334" spans="2:2">
      <c r="B10334" s="323"/>
    </row>
    <row r="10335" spans="2:2">
      <c r="B10335" s="323"/>
    </row>
    <row r="10336" spans="2:2">
      <c r="B10336" s="323"/>
    </row>
    <row r="10337" spans="2:2">
      <c r="B10337" s="323"/>
    </row>
    <row r="10338" spans="2:2">
      <c r="B10338" s="323"/>
    </row>
    <row r="10339" spans="2:2">
      <c r="B10339" s="323"/>
    </row>
    <row r="10340" spans="2:2">
      <c r="B10340" s="323"/>
    </row>
    <row r="10341" spans="2:2">
      <c r="B10341" s="323"/>
    </row>
    <row r="10342" spans="2:2">
      <c r="B10342" s="323"/>
    </row>
    <row r="10343" spans="2:2">
      <c r="B10343" s="323"/>
    </row>
    <row r="10344" spans="2:2">
      <c r="B10344" s="323"/>
    </row>
    <row r="10345" spans="2:2">
      <c r="B10345" s="323"/>
    </row>
    <row r="10346" spans="2:2">
      <c r="B10346" s="323"/>
    </row>
    <row r="10347" spans="2:2">
      <c r="B10347" s="323"/>
    </row>
    <row r="10348" spans="2:2">
      <c r="B10348" s="323"/>
    </row>
    <row r="10349" spans="2:2">
      <c r="B10349" s="323"/>
    </row>
    <row r="10350" spans="2:2">
      <c r="B10350" s="323"/>
    </row>
    <row r="10351" spans="2:2">
      <c r="B10351" s="323"/>
    </row>
    <row r="10352" spans="2:2">
      <c r="B10352" s="323"/>
    </row>
    <row r="10353" spans="2:2">
      <c r="B10353" s="323"/>
    </row>
    <row r="10354" spans="2:2">
      <c r="B10354" s="323"/>
    </row>
    <row r="10355" spans="2:2">
      <c r="B10355" s="323"/>
    </row>
    <row r="10356" spans="2:2">
      <c r="B10356" s="323"/>
    </row>
    <row r="10357" spans="2:2">
      <c r="B10357" s="323"/>
    </row>
    <row r="10358" spans="2:2">
      <c r="B10358" s="323"/>
    </row>
    <row r="10359" spans="2:2">
      <c r="B10359" s="323"/>
    </row>
    <row r="10360" spans="2:2">
      <c r="B10360" s="323"/>
    </row>
    <row r="10361" spans="2:2">
      <c r="B10361" s="323"/>
    </row>
    <row r="10362" spans="2:2">
      <c r="B10362" s="323"/>
    </row>
    <row r="10363" spans="2:2">
      <c r="B10363" s="323"/>
    </row>
    <row r="10364" spans="2:2">
      <c r="B10364" s="323"/>
    </row>
    <row r="10365" spans="2:2">
      <c r="B10365" s="323"/>
    </row>
    <row r="10366" spans="2:2">
      <c r="B10366" s="323"/>
    </row>
    <row r="10367" spans="2:2">
      <c r="B10367" s="323"/>
    </row>
    <row r="10368" spans="2:2">
      <c r="B10368" s="323"/>
    </row>
    <row r="10369" spans="2:2">
      <c r="B10369" s="323"/>
    </row>
    <row r="10370" spans="2:2">
      <c r="B10370" s="323"/>
    </row>
    <row r="10371" spans="2:2">
      <c r="B10371" s="323"/>
    </row>
    <row r="10372" spans="2:2">
      <c r="B10372" s="323"/>
    </row>
    <row r="10373" spans="2:2">
      <c r="B10373" s="323"/>
    </row>
    <row r="10374" spans="2:2">
      <c r="B10374" s="323"/>
    </row>
    <row r="10375" spans="2:2">
      <c r="B10375" s="323"/>
    </row>
    <row r="10376" spans="2:2">
      <c r="B10376" s="323"/>
    </row>
    <row r="10377" spans="2:2">
      <c r="B10377" s="323"/>
    </row>
    <row r="10378" spans="2:2">
      <c r="B10378" s="323"/>
    </row>
    <row r="10379" spans="2:2">
      <c r="B10379" s="323"/>
    </row>
    <row r="10380" spans="2:2">
      <c r="B10380" s="323"/>
    </row>
    <row r="10381" spans="2:2">
      <c r="B10381" s="323"/>
    </row>
    <row r="10382" spans="2:2">
      <c r="B10382" s="323"/>
    </row>
    <row r="10383" spans="2:2">
      <c r="B10383" s="323"/>
    </row>
    <row r="10384" spans="2:2">
      <c r="B10384" s="323"/>
    </row>
    <row r="10385" spans="2:2">
      <c r="B10385" s="323"/>
    </row>
    <row r="10386" spans="2:2">
      <c r="B10386" s="323"/>
    </row>
    <row r="10387" spans="2:2">
      <c r="B10387" s="323"/>
    </row>
    <row r="10388" spans="2:2">
      <c r="B10388" s="323"/>
    </row>
    <row r="10389" spans="2:2">
      <c r="B10389" s="323"/>
    </row>
    <row r="10390" spans="2:2">
      <c r="B10390" s="323"/>
    </row>
    <row r="10391" spans="2:2">
      <c r="B10391" s="323"/>
    </row>
    <row r="10392" spans="2:2">
      <c r="B10392" s="323"/>
    </row>
    <row r="10393" spans="2:2">
      <c r="B10393" s="323"/>
    </row>
    <row r="10394" spans="2:2">
      <c r="B10394" s="323"/>
    </row>
    <row r="10395" spans="2:2">
      <c r="B10395" s="323"/>
    </row>
    <row r="10396" spans="2:2">
      <c r="B10396" s="323"/>
    </row>
    <row r="10397" spans="2:2">
      <c r="B10397" s="323"/>
    </row>
    <row r="10398" spans="2:2">
      <c r="B10398" s="323"/>
    </row>
    <row r="10399" spans="2:2">
      <c r="B10399" s="323"/>
    </row>
    <row r="10400" spans="2:2">
      <c r="B10400" s="323"/>
    </row>
    <row r="10401" spans="2:2">
      <c r="B10401" s="323"/>
    </row>
    <row r="10402" spans="2:2">
      <c r="B10402" s="323"/>
    </row>
    <row r="10403" spans="2:2">
      <c r="B10403" s="323"/>
    </row>
    <row r="10404" spans="2:2">
      <c r="B10404" s="323"/>
    </row>
    <row r="10405" spans="2:2">
      <c r="B10405" s="323"/>
    </row>
    <row r="10406" spans="2:2">
      <c r="B10406" s="323"/>
    </row>
    <row r="10407" spans="2:2">
      <c r="B10407" s="323"/>
    </row>
    <row r="10408" spans="2:2">
      <c r="B10408" s="323"/>
    </row>
    <row r="10409" spans="2:2">
      <c r="B10409" s="323"/>
    </row>
    <row r="10410" spans="2:2">
      <c r="B10410" s="323"/>
    </row>
    <row r="10411" spans="2:2">
      <c r="B10411" s="323"/>
    </row>
    <row r="10412" spans="2:2">
      <c r="B10412" s="323"/>
    </row>
    <row r="10413" spans="2:2">
      <c r="B10413" s="323"/>
    </row>
    <row r="10414" spans="2:2">
      <c r="B10414" s="323"/>
    </row>
    <row r="10415" spans="2:2">
      <c r="B10415" s="323"/>
    </row>
    <row r="10416" spans="2:2">
      <c r="B10416" s="323"/>
    </row>
    <row r="10417" spans="2:2">
      <c r="B10417" s="323"/>
    </row>
    <row r="10418" spans="2:2">
      <c r="B10418" s="323"/>
    </row>
    <row r="10419" spans="2:2">
      <c r="B10419" s="323"/>
    </row>
    <row r="10420" spans="2:2">
      <c r="B10420" s="323"/>
    </row>
    <row r="10421" spans="2:2">
      <c r="B10421" s="323"/>
    </row>
    <row r="10422" spans="2:2">
      <c r="B10422" s="323"/>
    </row>
    <row r="10423" spans="2:2">
      <c r="B10423" s="323"/>
    </row>
    <row r="10424" spans="2:2">
      <c r="B10424" s="323"/>
    </row>
    <row r="10425" spans="2:2">
      <c r="B10425" s="323"/>
    </row>
    <row r="10426" spans="2:2">
      <c r="B10426" s="323"/>
    </row>
    <row r="10427" spans="2:2">
      <c r="B10427" s="323"/>
    </row>
    <row r="10428" spans="2:2">
      <c r="B10428" s="323"/>
    </row>
    <row r="10429" spans="2:2">
      <c r="B10429" s="323"/>
    </row>
    <row r="10430" spans="2:2">
      <c r="B10430" s="323"/>
    </row>
    <row r="10431" spans="2:2">
      <c r="B10431" s="323"/>
    </row>
    <row r="10432" spans="2:2">
      <c r="B10432" s="323"/>
    </row>
    <row r="10433" spans="2:2">
      <c r="B10433" s="323"/>
    </row>
    <row r="10434" spans="2:2">
      <c r="B10434" s="323"/>
    </row>
    <row r="10435" spans="2:2">
      <c r="B10435" s="323"/>
    </row>
    <row r="10436" spans="2:2">
      <c r="B10436" s="323"/>
    </row>
    <row r="10437" spans="2:2">
      <c r="B10437" s="323"/>
    </row>
    <row r="10438" spans="2:2">
      <c r="B10438" s="323"/>
    </row>
    <row r="10439" spans="2:2">
      <c r="B10439" s="323"/>
    </row>
    <row r="10440" spans="2:2">
      <c r="B10440" s="323"/>
    </row>
    <row r="10441" spans="2:2">
      <c r="B10441" s="323"/>
    </row>
    <row r="10442" spans="2:2">
      <c r="B10442" s="323"/>
    </row>
    <row r="10443" spans="2:2">
      <c r="B10443" s="323"/>
    </row>
    <row r="10444" spans="2:2">
      <c r="B10444" s="323"/>
    </row>
    <row r="10445" spans="2:2">
      <c r="B10445" s="323"/>
    </row>
    <row r="10446" spans="2:2">
      <c r="B10446" s="323"/>
    </row>
    <row r="10447" spans="2:2">
      <c r="B10447" s="323"/>
    </row>
    <row r="10448" spans="2:2">
      <c r="B10448" s="323"/>
    </row>
    <row r="10449" spans="2:2">
      <c r="B10449" s="323"/>
    </row>
    <row r="10450" spans="2:2">
      <c r="B10450" s="323"/>
    </row>
    <row r="10451" spans="2:2">
      <c r="B10451" s="323"/>
    </row>
    <row r="10452" spans="2:2">
      <c r="B10452" s="323"/>
    </row>
    <row r="10453" spans="2:2">
      <c r="B10453" s="323"/>
    </row>
    <row r="10454" spans="2:2">
      <c r="B10454" s="323"/>
    </row>
    <row r="10455" spans="2:2">
      <c r="B10455" s="323"/>
    </row>
    <row r="10456" spans="2:2">
      <c r="B10456" s="323"/>
    </row>
    <row r="10457" spans="2:2">
      <c r="B10457" s="323"/>
    </row>
    <row r="10458" spans="2:2">
      <c r="B10458" s="323"/>
    </row>
    <row r="10459" spans="2:2">
      <c r="B10459" s="323"/>
    </row>
    <row r="10460" spans="2:2">
      <c r="B10460" s="323"/>
    </row>
    <row r="10461" spans="2:2">
      <c r="B10461" s="323"/>
    </row>
    <row r="10462" spans="2:2">
      <c r="B10462" s="323"/>
    </row>
    <row r="10463" spans="2:2">
      <c r="B10463" s="323"/>
    </row>
    <row r="10464" spans="2:2">
      <c r="B10464" s="323"/>
    </row>
    <row r="10465" spans="2:2">
      <c r="B10465" s="323"/>
    </row>
    <row r="10466" spans="2:2">
      <c r="B10466" s="323"/>
    </row>
    <row r="10467" spans="2:2">
      <c r="B10467" s="323"/>
    </row>
    <row r="10468" spans="2:2">
      <c r="B10468" s="323"/>
    </row>
    <row r="10469" spans="2:2">
      <c r="B10469" s="323"/>
    </row>
    <row r="10470" spans="2:2">
      <c r="B10470" s="323"/>
    </row>
    <row r="10471" spans="2:2">
      <c r="B10471" s="323"/>
    </row>
    <row r="10472" spans="2:2">
      <c r="B10472" s="323"/>
    </row>
    <row r="10473" spans="2:2">
      <c r="B10473" s="323"/>
    </row>
    <row r="10474" spans="2:2">
      <c r="B10474" s="323"/>
    </row>
    <row r="10475" spans="2:2">
      <c r="B10475" s="323"/>
    </row>
    <row r="10476" spans="2:2">
      <c r="B10476" s="323"/>
    </row>
    <row r="10477" spans="2:2">
      <c r="B10477" s="323"/>
    </row>
    <row r="10478" spans="2:2">
      <c r="B10478" s="323"/>
    </row>
    <row r="10479" spans="2:2">
      <c r="B10479" s="323"/>
    </row>
    <row r="10480" spans="2:2">
      <c r="B10480" s="323"/>
    </row>
    <row r="10481" spans="2:2">
      <c r="B10481" s="323"/>
    </row>
    <row r="10482" spans="2:2">
      <c r="B10482" s="323"/>
    </row>
    <row r="10483" spans="2:2">
      <c r="B10483" s="323"/>
    </row>
    <row r="10484" spans="2:2">
      <c r="B10484" s="323"/>
    </row>
    <row r="10485" spans="2:2">
      <c r="B10485" s="323"/>
    </row>
    <row r="10486" spans="2:2">
      <c r="B10486" s="323"/>
    </row>
    <row r="10487" spans="2:2">
      <c r="B10487" s="323"/>
    </row>
    <row r="10488" spans="2:2">
      <c r="B10488" s="323"/>
    </row>
    <row r="10489" spans="2:2">
      <c r="B10489" s="323"/>
    </row>
    <row r="10490" spans="2:2">
      <c r="B10490" s="323"/>
    </row>
    <row r="10491" spans="2:2">
      <c r="B10491" s="323"/>
    </row>
    <row r="10492" spans="2:2">
      <c r="B10492" s="323"/>
    </row>
    <row r="10493" spans="2:2">
      <c r="B10493" s="323"/>
    </row>
    <row r="10494" spans="2:2">
      <c r="B10494" s="323"/>
    </row>
    <row r="10495" spans="2:2">
      <c r="B10495" s="323"/>
    </row>
    <row r="10496" spans="2:2">
      <c r="B10496" s="323"/>
    </row>
    <row r="10497" spans="2:2">
      <c r="B10497" s="323"/>
    </row>
    <row r="10498" spans="2:2">
      <c r="B10498" s="323"/>
    </row>
    <row r="10499" spans="2:2">
      <c r="B10499" s="323"/>
    </row>
    <row r="10500" spans="2:2">
      <c r="B10500" s="323"/>
    </row>
    <row r="10501" spans="2:2">
      <c r="B10501" s="323"/>
    </row>
    <row r="10502" spans="2:2">
      <c r="B10502" s="323"/>
    </row>
    <row r="10503" spans="2:2">
      <c r="B10503" s="323"/>
    </row>
    <row r="10504" spans="2:2">
      <c r="B10504" s="323"/>
    </row>
    <row r="10505" spans="2:2">
      <c r="B10505" s="323"/>
    </row>
    <row r="10506" spans="2:2">
      <c r="B10506" s="323"/>
    </row>
    <row r="10507" spans="2:2">
      <c r="B10507" s="323"/>
    </row>
    <row r="10508" spans="2:2">
      <c r="B10508" s="323"/>
    </row>
    <row r="10509" spans="2:2">
      <c r="B10509" s="323"/>
    </row>
    <row r="10510" spans="2:2">
      <c r="B10510" s="323"/>
    </row>
    <row r="10511" spans="2:2">
      <c r="B10511" s="323"/>
    </row>
    <row r="10512" spans="2:2">
      <c r="B10512" s="323"/>
    </row>
    <row r="10513" spans="2:2">
      <c r="B10513" s="323"/>
    </row>
    <row r="10514" spans="2:2">
      <c r="B10514" s="323"/>
    </row>
    <row r="10515" spans="2:2">
      <c r="B10515" s="323"/>
    </row>
    <row r="10516" spans="2:2">
      <c r="B10516" s="323"/>
    </row>
    <row r="10517" spans="2:2">
      <c r="B10517" s="323"/>
    </row>
    <row r="10518" spans="2:2">
      <c r="B10518" s="323"/>
    </row>
    <row r="10519" spans="2:2">
      <c r="B10519" s="323"/>
    </row>
    <row r="10520" spans="2:2">
      <c r="B10520" s="323"/>
    </row>
    <row r="10521" spans="2:2">
      <c r="B10521" s="323"/>
    </row>
    <row r="10522" spans="2:2">
      <c r="B10522" s="323"/>
    </row>
    <row r="10523" spans="2:2">
      <c r="B10523" s="323"/>
    </row>
    <row r="10524" spans="2:2">
      <c r="B10524" s="323"/>
    </row>
    <row r="10525" spans="2:2">
      <c r="B10525" s="323"/>
    </row>
    <row r="10526" spans="2:2">
      <c r="B10526" s="323"/>
    </row>
    <row r="10527" spans="2:2">
      <c r="B10527" s="323"/>
    </row>
    <row r="10528" spans="2:2">
      <c r="B10528" s="323"/>
    </row>
    <row r="10529" spans="2:2">
      <c r="B10529" s="323"/>
    </row>
    <row r="10530" spans="2:2">
      <c r="B10530" s="323"/>
    </row>
    <row r="10531" spans="2:2">
      <c r="B10531" s="323"/>
    </row>
    <row r="10532" spans="2:2">
      <c r="B10532" s="323"/>
    </row>
    <row r="10533" spans="2:2">
      <c r="B10533" s="323"/>
    </row>
    <row r="10534" spans="2:2">
      <c r="B10534" s="323"/>
    </row>
    <row r="10535" spans="2:2">
      <c r="B10535" s="323"/>
    </row>
    <row r="10536" spans="2:2">
      <c r="B10536" s="323"/>
    </row>
    <row r="10537" spans="2:2">
      <c r="B10537" s="323"/>
    </row>
    <row r="10538" spans="2:2">
      <c r="B10538" s="323"/>
    </row>
    <row r="10539" spans="2:2">
      <c r="B10539" s="323"/>
    </row>
    <row r="10540" spans="2:2">
      <c r="B10540" s="323"/>
    </row>
    <row r="10541" spans="2:2">
      <c r="B10541" s="323"/>
    </row>
    <row r="10542" spans="2:2">
      <c r="B10542" s="323"/>
    </row>
    <row r="10543" spans="2:2">
      <c r="B10543" s="323"/>
    </row>
    <row r="10544" spans="2:2">
      <c r="B10544" s="323"/>
    </row>
    <row r="10545" spans="2:2">
      <c r="B10545" s="323"/>
    </row>
    <row r="10546" spans="2:2">
      <c r="B10546" s="323"/>
    </row>
    <row r="10547" spans="2:2">
      <c r="B10547" s="323"/>
    </row>
    <row r="10548" spans="2:2">
      <c r="B10548" s="323"/>
    </row>
    <row r="10549" spans="2:2">
      <c r="B10549" s="323"/>
    </row>
    <row r="10550" spans="2:2">
      <c r="B10550" s="323"/>
    </row>
    <row r="10551" spans="2:2">
      <c r="B10551" s="323"/>
    </row>
    <row r="10552" spans="2:2">
      <c r="B10552" s="323"/>
    </row>
    <row r="10553" spans="2:2">
      <c r="B10553" s="323"/>
    </row>
    <row r="10554" spans="2:2">
      <c r="B10554" s="323"/>
    </row>
    <row r="10555" spans="2:2">
      <c r="B10555" s="323"/>
    </row>
    <row r="10556" spans="2:2">
      <c r="B10556" s="323"/>
    </row>
    <row r="10557" spans="2:2">
      <c r="B10557" s="323"/>
    </row>
    <row r="10558" spans="2:2">
      <c r="B10558" s="323"/>
    </row>
    <row r="10559" spans="2:2">
      <c r="B10559" s="323"/>
    </row>
    <row r="10560" spans="2:2">
      <c r="B10560" s="323"/>
    </row>
    <row r="10561" spans="2:2">
      <c r="B10561" s="323"/>
    </row>
    <row r="10562" spans="2:2">
      <c r="B10562" s="323"/>
    </row>
    <row r="10563" spans="2:2">
      <c r="B10563" s="323"/>
    </row>
    <row r="10564" spans="2:2">
      <c r="B10564" s="323"/>
    </row>
    <row r="10565" spans="2:2">
      <c r="B10565" s="323"/>
    </row>
    <row r="10566" spans="2:2">
      <c r="B10566" s="323"/>
    </row>
    <row r="10567" spans="2:2">
      <c r="B10567" s="323"/>
    </row>
    <row r="10568" spans="2:2">
      <c r="B10568" s="323"/>
    </row>
    <row r="10569" spans="2:2">
      <c r="B10569" s="323"/>
    </row>
    <row r="10570" spans="2:2">
      <c r="B10570" s="323"/>
    </row>
    <row r="10571" spans="2:2">
      <c r="B10571" s="323"/>
    </row>
    <row r="10572" spans="2:2">
      <c r="B10572" s="323"/>
    </row>
    <row r="10573" spans="2:2">
      <c r="B10573" s="323"/>
    </row>
    <row r="10574" spans="2:2">
      <c r="B10574" s="323"/>
    </row>
    <row r="10575" spans="2:2">
      <c r="B10575" s="323"/>
    </row>
    <row r="10576" spans="2:2">
      <c r="B10576" s="323"/>
    </row>
    <row r="10577" spans="2:2">
      <c r="B10577" s="323"/>
    </row>
    <row r="10578" spans="2:2">
      <c r="B10578" s="323"/>
    </row>
    <row r="10579" spans="2:2">
      <c r="B10579" s="323"/>
    </row>
    <row r="10580" spans="2:2">
      <c r="B10580" s="323"/>
    </row>
    <row r="10581" spans="2:2">
      <c r="B10581" s="323"/>
    </row>
    <row r="10582" spans="2:2">
      <c r="B10582" s="323"/>
    </row>
    <row r="10583" spans="2:2">
      <c r="B10583" s="323"/>
    </row>
    <row r="10584" spans="2:2">
      <c r="B10584" s="323"/>
    </row>
    <row r="10585" spans="2:2">
      <c r="B10585" s="323"/>
    </row>
    <row r="10586" spans="2:2">
      <c r="B10586" s="323"/>
    </row>
    <row r="10587" spans="2:2">
      <c r="B10587" s="323"/>
    </row>
    <row r="10588" spans="2:2">
      <c r="B10588" s="323"/>
    </row>
    <row r="10589" spans="2:2">
      <c r="B10589" s="323"/>
    </row>
    <row r="10590" spans="2:2">
      <c r="B10590" s="323"/>
    </row>
    <row r="10591" spans="2:2">
      <c r="B10591" s="323"/>
    </row>
    <row r="10592" spans="2:2">
      <c r="B10592" s="323"/>
    </row>
    <row r="10593" spans="2:2">
      <c r="B10593" s="323"/>
    </row>
    <row r="10594" spans="2:2">
      <c r="B10594" s="323"/>
    </row>
    <row r="10595" spans="2:2">
      <c r="B10595" s="323"/>
    </row>
    <row r="10596" spans="2:2">
      <c r="B10596" s="323"/>
    </row>
    <row r="10597" spans="2:2">
      <c r="B10597" s="323"/>
    </row>
    <row r="10598" spans="2:2">
      <c r="B10598" s="323"/>
    </row>
    <row r="10599" spans="2:2">
      <c r="B10599" s="323"/>
    </row>
    <row r="10600" spans="2:2">
      <c r="B10600" s="323"/>
    </row>
    <row r="10601" spans="2:2">
      <c r="B10601" s="323"/>
    </row>
    <row r="10602" spans="2:2">
      <c r="B10602" s="323"/>
    </row>
    <row r="10603" spans="2:2">
      <c r="B10603" s="323"/>
    </row>
    <row r="10604" spans="2:2">
      <c r="B10604" s="323"/>
    </row>
    <row r="10605" spans="2:2">
      <c r="B10605" s="323"/>
    </row>
    <row r="10606" spans="2:2">
      <c r="B10606" s="323"/>
    </row>
    <row r="10607" spans="2:2">
      <c r="B10607" s="323"/>
    </row>
    <row r="10608" spans="2:2">
      <c r="B10608" s="323"/>
    </row>
    <row r="10609" spans="2:2">
      <c r="B10609" s="323"/>
    </row>
    <row r="10610" spans="2:2">
      <c r="B10610" s="323"/>
    </row>
    <row r="10611" spans="2:2">
      <c r="B10611" s="323"/>
    </row>
    <row r="10612" spans="2:2">
      <c r="B10612" s="323"/>
    </row>
    <row r="10613" spans="2:2">
      <c r="B10613" s="323"/>
    </row>
    <row r="10614" spans="2:2">
      <c r="B10614" s="323"/>
    </row>
    <row r="10615" spans="2:2">
      <c r="B10615" s="323"/>
    </row>
    <row r="10616" spans="2:2">
      <c r="B10616" s="323"/>
    </row>
    <row r="10617" spans="2:2">
      <c r="B10617" s="323"/>
    </row>
    <row r="10618" spans="2:2">
      <c r="B10618" s="323"/>
    </row>
    <row r="10619" spans="2:2">
      <c r="B10619" s="323"/>
    </row>
    <row r="10620" spans="2:2">
      <c r="B10620" s="323"/>
    </row>
    <row r="10621" spans="2:2">
      <c r="B10621" s="323"/>
    </row>
    <row r="10622" spans="2:2">
      <c r="B10622" s="323"/>
    </row>
    <row r="10623" spans="2:2">
      <c r="B10623" s="323"/>
    </row>
    <row r="10624" spans="2:2">
      <c r="B10624" s="323"/>
    </row>
    <row r="10625" spans="2:2">
      <c r="B10625" s="323"/>
    </row>
    <row r="10626" spans="2:2">
      <c r="B10626" s="323"/>
    </row>
    <row r="10627" spans="2:2">
      <c r="B10627" s="323"/>
    </row>
    <row r="10628" spans="2:2">
      <c r="B10628" s="323"/>
    </row>
    <row r="10629" spans="2:2">
      <c r="B10629" s="323"/>
    </row>
    <row r="10630" spans="2:2">
      <c r="B10630" s="323"/>
    </row>
    <row r="10631" spans="2:2">
      <c r="B10631" s="323"/>
    </row>
    <row r="10632" spans="2:2">
      <c r="B10632" s="323"/>
    </row>
    <row r="10633" spans="2:2">
      <c r="B10633" s="323"/>
    </row>
    <row r="10634" spans="2:2">
      <c r="B10634" s="323"/>
    </row>
    <row r="10635" spans="2:2">
      <c r="B10635" s="323"/>
    </row>
    <row r="10636" spans="2:2">
      <c r="B10636" s="323"/>
    </row>
    <row r="10637" spans="2:2">
      <c r="B10637" s="323"/>
    </row>
    <row r="10638" spans="2:2">
      <c r="B10638" s="323"/>
    </row>
    <row r="10639" spans="2:2">
      <c r="B10639" s="323"/>
    </row>
    <row r="10640" spans="2:2">
      <c r="B10640" s="323"/>
    </row>
    <row r="10641" spans="2:2">
      <c r="B10641" s="323"/>
    </row>
    <row r="10642" spans="2:2">
      <c r="B10642" s="323"/>
    </row>
    <row r="10643" spans="2:2">
      <c r="B10643" s="323"/>
    </row>
    <row r="10644" spans="2:2">
      <c r="B10644" s="323"/>
    </row>
    <row r="10645" spans="2:2">
      <c r="B10645" s="323"/>
    </row>
    <row r="10646" spans="2:2">
      <c r="B10646" s="323"/>
    </row>
    <row r="10647" spans="2:2">
      <c r="B10647" s="323"/>
    </row>
    <row r="10648" spans="2:2">
      <c r="B10648" s="323"/>
    </row>
    <row r="10649" spans="2:2">
      <c r="B10649" s="323"/>
    </row>
    <row r="10650" spans="2:2">
      <c r="B10650" s="323"/>
    </row>
    <row r="10651" spans="2:2">
      <c r="B10651" s="323"/>
    </row>
    <row r="10652" spans="2:2">
      <c r="B10652" s="323"/>
    </row>
    <row r="10653" spans="2:2">
      <c r="B10653" s="323"/>
    </row>
    <row r="10654" spans="2:2">
      <c r="B10654" s="323"/>
    </row>
    <row r="10655" spans="2:2">
      <c r="B10655" s="323"/>
    </row>
    <row r="10656" spans="2:2">
      <c r="B10656" s="323"/>
    </row>
    <row r="10657" spans="2:2">
      <c r="B10657" s="323"/>
    </row>
    <row r="10658" spans="2:2">
      <c r="B10658" s="323"/>
    </row>
    <row r="10659" spans="2:2">
      <c r="B10659" s="323"/>
    </row>
    <row r="10660" spans="2:2">
      <c r="B10660" s="323"/>
    </row>
    <row r="10661" spans="2:2">
      <c r="B10661" s="323"/>
    </row>
    <row r="10662" spans="2:2">
      <c r="B10662" s="323"/>
    </row>
    <row r="10663" spans="2:2">
      <c r="B10663" s="323"/>
    </row>
    <row r="10664" spans="2:2">
      <c r="B10664" s="323"/>
    </row>
    <row r="10665" spans="2:2">
      <c r="B10665" s="323"/>
    </row>
    <row r="10666" spans="2:2">
      <c r="B10666" s="323"/>
    </row>
    <row r="10667" spans="2:2">
      <c r="B10667" s="323"/>
    </row>
    <row r="10668" spans="2:2">
      <c r="B10668" s="323"/>
    </row>
    <row r="10669" spans="2:2">
      <c r="B10669" s="323"/>
    </row>
    <row r="10670" spans="2:2">
      <c r="B10670" s="323"/>
    </row>
    <row r="10671" spans="2:2">
      <c r="B10671" s="323"/>
    </row>
    <row r="10672" spans="2:2">
      <c r="B10672" s="323"/>
    </row>
    <row r="10673" spans="2:2">
      <c r="B10673" s="323"/>
    </row>
    <row r="10674" spans="2:2">
      <c r="B10674" s="323"/>
    </row>
    <row r="10675" spans="2:2">
      <c r="B10675" s="323"/>
    </row>
    <row r="10676" spans="2:2">
      <c r="B10676" s="323"/>
    </row>
    <row r="10677" spans="2:2">
      <c r="B10677" s="323"/>
    </row>
    <row r="10678" spans="2:2">
      <c r="B10678" s="323"/>
    </row>
    <row r="10679" spans="2:2">
      <c r="B10679" s="323"/>
    </row>
    <row r="10680" spans="2:2">
      <c r="B10680" s="323"/>
    </row>
    <row r="10681" spans="2:2">
      <c r="B10681" s="323"/>
    </row>
    <row r="10682" spans="2:2">
      <c r="B10682" s="323"/>
    </row>
    <row r="10683" spans="2:2">
      <c r="B10683" s="323"/>
    </row>
    <row r="10684" spans="2:2">
      <c r="B10684" s="323"/>
    </row>
    <row r="10685" spans="2:2">
      <c r="B10685" s="323"/>
    </row>
    <row r="10686" spans="2:2">
      <c r="B10686" s="323"/>
    </row>
    <row r="10687" spans="2:2">
      <c r="B10687" s="323"/>
    </row>
    <row r="10688" spans="2:2">
      <c r="B10688" s="323"/>
    </row>
    <row r="10689" spans="2:2">
      <c r="B10689" s="323"/>
    </row>
    <row r="10690" spans="2:2">
      <c r="B10690" s="323"/>
    </row>
    <row r="10691" spans="2:2">
      <c r="B10691" s="323"/>
    </row>
    <row r="10692" spans="2:2">
      <c r="B10692" s="323"/>
    </row>
    <row r="10693" spans="2:2">
      <c r="B10693" s="323"/>
    </row>
    <row r="10694" spans="2:2">
      <c r="B10694" s="323"/>
    </row>
    <row r="10695" spans="2:2">
      <c r="B10695" s="323"/>
    </row>
    <row r="10696" spans="2:2">
      <c r="B10696" s="323"/>
    </row>
    <row r="10697" spans="2:2">
      <c r="B10697" s="323"/>
    </row>
    <row r="10698" spans="2:2">
      <c r="B10698" s="323"/>
    </row>
    <row r="10699" spans="2:2">
      <c r="B10699" s="323"/>
    </row>
    <row r="10700" spans="2:2">
      <c r="B10700" s="323"/>
    </row>
    <row r="10701" spans="2:2">
      <c r="B10701" s="323"/>
    </row>
    <row r="10702" spans="2:2">
      <c r="B10702" s="323"/>
    </row>
    <row r="10703" spans="2:2">
      <c r="B10703" s="323"/>
    </row>
    <row r="10704" spans="2:2">
      <c r="B10704" s="323"/>
    </row>
    <row r="10705" spans="2:2">
      <c r="B10705" s="323"/>
    </row>
    <row r="10706" spans="2:2">
      <c r="B10706" s="323"/>
    </row>
    <row r="10707" spans="2:2">
      <c r="B10707" s="323"/>
    </row>
    <row r="10708" spans="2:2">
      <c r="B10708" s="323"/>
    </row>
    <row r="10709" spans="2:2">
      <c r="B10709" s="323"/>
    </row>
    <row r="10710" spans="2:2">
      <c r="B10710" s="323"/>
    </row>
    <row r="10711" spans="2:2">
      <c r="B10711" s="323"/>
    </row>
    <row r="10712" spans="2:2">
      <c r="B10712" s="323"/>
    </row>
    <row r="10713" spans="2:2">
      <c r="B10713" s="323"/>
    </row>
    <row r="10714" spans="2:2">
      <c r="B10714" s="323"/>
    </row>
    <row r="10715" spans="2:2">
      <c r="B10715" s="323"/>
    </row>
    <row r="10716" spans="2:2">
      <c r="B10716" s="323"/>
    </row>
    <row r="10717" spans="2:2">
      <c r="B10717" s="323"/>
    </row>
    <row r="10718" spans="2:2">
      <c r="B10718" s="323"/>
    </row>
    <row r="10719" spans="2:2">
      <c r="B10719" s="323"/>
    </row>
    <row r="10720" spans="2:2">
      <c r="B10720" s="323"/>
    </row>
    <row r="10721" spans="2:2">
      <c r="B10721" s="323"/>
    </row>
    <row r="10722" spans="2:2">
      <c r="B10722" s="323"/>
    </row>
    <row r="10723" spans="2:2">
      <c r="B10723" s="323"/>
    </row>
    <row r="10724" spans="2:2">
      <c r="B10724" s="323"/>
    </row>
    <row r="10725" spans="2:2">
      <c r="B10725" s="323"/>
    </row>
    <row r="10726" spans="2:2">
      <c r="B10726" s="323"/>
    </row>
    <row r="10727" spans="2:2">
      <c r="B10727" s="323"/>
    </row>
    <row r="10728" spans="2:2">
      <c r="B10728" s="323"/>
    </row>
    <row r="10729" spans="2:2">
      <c r="B10729" s="323"/>
    </row>
    <row r="10730" spans="2:2">
      <c r="B10730" s="323"/>
    </row>
    <row r="10731" spans="2:2">
      <c r="B10731" s="323"/>
    </row>
    <row r="10732" spans="2:2">
      <c r="B10732" s="323"/>
    </row>
    <row r="10733" spans="2:2">
      <c r="B10733" s="323"/>
    </row>
    <row r="10734" spans="2:2">
      <c r="B10734" s="323"/>
    </row>
    <row r="10735" spans="2:2">
      <c r="B10735" s="323"/>
    </row>
    <row r="10736" spans="2:2">
      <c r="B10736" s="323"/>
    </row>
    <row r="10737" spans="2:2">
      <c r="B10737" s="323"/>
    </row>
    <row r="10738" spans="2:2">
      <c r="B10738" s="323"/>
    </row>
    <row r="10739" spans="2:2">
      <c r="B10739" s="323"/>
    </row>
    <row r="10740" spans="2:2">
      <c r="B10740" s="323"/>
    </row>
    <row r="10741" spans="2:2">
      <c r="B10741" s="323"/>
    </row>
    <row r="10742" spans="2:2">
      <c r="B10742" s="323"/>
    </row>
    <row r="10743" spans="2:2">
      <c r="B10743" s="323"/>
    </row>
    <row r="10744" spans="2:2">
      <c r="B10744" s="323"/>
    </row>
    <row r="10745" spans="2:2">
      <c r="B10745" s="323"/>
    </row>
    <row r="10746" spans="2:2">
      <c r="B10746" s="323"/>
    </row>
    <row r="10747" spans="2:2">
      <c r="B10747" s="323"/>
    </row>
    <row r="10748" spans="2:2">
      <c r="B10748" s="323"/>
    </row>
    <row r="10749" spans="2:2">
      <c r="B10749" s="323"/>
    </row>
    <row r="10750" spans="2:2">
      <c r="B10750" s="323"/>
    </row>
    <row r="10751" spans="2:2">
      <c r="B10751" s="323"/>
    </row>
    <row r="10752" spans="2:2">
      <c r="B10752" s="323"/>
    </row>
    <row r="10753" spans="2:2">
      <c r="B10753" s="323"/>
    </row>
    <row r="10754" spans="2:2">
      <c r="B10754" s="323"/>
    </row>
    <row r="10755" spans="2:2">
      <c r="B10755" s="323"/>
    </row>
    <row r="10756" spans="2:2">
      <c r="B10756" s="323"/>
    </row>
    <row r="10757" spans="2:2">
      <c r="B10757" s="323"/>
    </row>
    <row r="10758" spans="2:2">
      <c r="B10758" s="323"/>
    </row>
    <row r="10759" spans="2:2">
      <c r="B10759" s="323"/>
    </row>
    <row r="10760" spans="2:2">
      <c r="B10760" s="323"/>
    </row>
    <row r="10761" spans="2:2">
      <c r="B10761" s="323"/>
    </row>
    <row r="10762" spans="2:2">
      <c r="B10762" s="323"/>
    </row>
    <row r="10763" spans="2:2">
      <c r="B10763" s="323"/>
    </row>
    <row r="10764" spans="2:2">
      <c r="B10764" s="323"/>
    </row>
    <row r="10765" spans="2:2">
      <c r="B10765" s="323"/>
    </row>
    <row r="10766" spans="2:2">
      <c r="B10766" s="323"/>
    </row>
    <row r="10767" spans="2:2">
      <c r="B10767" s="323"/>
    </row>
    <row r="10768" spans="2:2">
      <c r="B10768" s="323"/>
    </row>
    <row r="10769" spans="2:2">
      <c r="B10769" s="323"/>
    </row>
    <row r="10770" spans="2:2">
      <c r="B10770" s="323"/>
    </row>
    <row r="10771" spans="2:2">
      <c r="B10771" s="323"/>
    </row>
    <row r="10772" spans="2:2">
      <c r="B10772" s="323"/>
    </row>
    <row r="10773" spans="2:2">
      <c r="B10773" s="323"/>
    </row>
    <row r="10774" spans="2:2">
      <c r="B10774" s="323"/>
    </row>
    <row r="10775" spans="2:2">
      <c r="B10775" s="323"/>
    </row>
    <row r="10776" spans="2:2">
      <c r="B10776" s="323"/>
    </row>
    <row r="10777" spans="2:2">
      <c r="B10777" s="323"/>
    </row>
    <row r="10778" spans="2:2">
      <c r="B10778" s="323"/>
    </row>
    <row r="10779" spans="2:2">
      <c r="B10779" s="323"/>
    </row>
    <row r="10780" spans="2:2">
      <c r="B10780" s="323"/>
    </row>
    <row r="10781" spans="2:2">
      <c r="B10781" s="323"/>
    </row>
    <row r="10782" spans="2:2">
      <c r="B10782" s="323"/>
    </row>
    <row r="10783" spans="2:2">
      <c r="B10783" s="323"/>
    </row>
    <row r="10784" spans="2:2">
      <c r="B10784" s="323"/>
    </row>
    <row r="10785" spans="2:2">
      <c r="B10785" s="323"/>
    </row>
    <row r="10786" spans="2:2">
      <c r="B10786" s="323"/>
    </row>
    <row r="10787" spans="2:2">
      <c r="B10787" s="323"/>
    </row>
    <row r="10788" spans="2:2">
      <c r="B10788" s="323"/>
    </row>
    <row r="10789" spans="2:2">
      <c r="B10789" s="323"/>
    </row>
    <row r="10790" spans="2:2">
      <c r="B10790" s="323"/>
    </row>
    <row r="10791" spans="2:2">
      <c r="B10791" s="323"/>
    </row>
    <row r="10792" spans="2:2">
      <c r="B10792" s="323"/>
    </row>
    <row r="10793" spans="2:2">
      <c r="B10793" s="323"/>
    </row>
    <row r="10794" spans="2:2">
      <c r="B10794" s="323"/>
    </row>
    <row r="10795" spans="2:2">
      <c r="B10795" s="323"/>
    </row>
    <row r="10796" spans="2:2">
      <c r="B10796" s="323"/>
    </row>
    <row r="10797" spans="2:2">
      <c r="B10797" s="323"/>
    </row>
    <row r="10798" spans="2:2">
      <c r="B10798" s="323"/>
    </row>
    <row r="10799" spans="2:2">
      <c r="B10799" s="323"/>
    </row>
    <row r="10800" spans="2:2">
      <c r="B10800" s="323"/>
    </row>
    <row r="10801" spans="2:2">
      <c r="B10801" s="323"/>
    </row>
    <row r="10802" spans="2:2">
      <c r="B10802" s="323"/>
    </row>
    <row r="10803" spans="2:2">
      <c r="B10803" s="323"/>
    </row>
    <row r="10804" spans="2:2">
      <c r="B10804" s="323"/>
    </row>
    <row r="10805" spans="2:2">
      <c r="B10805" s="323"/>
    </row>
    <row r="10806" spans="2:2">
      <c r="B10806" s="323"/>
    </row>
    <row r="10807" spans="2:2">
      <c r="B10807" s="323"/>
    </row>
    <row r="10808" spans="2:2">
      <c r="B10808" s="323"/>
    </row>
    <row r="10809" spans="2:2">
      <c r="B10809" s="323"/>
    </row>
    <row r="10810" spans="2:2">
      <c r="B10810" s="323"/>
    </row>
    <row r="10811" spans="2:2">
      <c r="B10811" s="323"/>
    </row>
    <row r="10812" spans="2:2">
      <c r="B10812" s="323"/>
    </row>
    <row r="10813" spans="2:2">
      <c r="B10813" s="323"/>
    </row>
    <row r="10814" spans="2:2">
      <c r="B10814" s="323"/>
    </row>
    <row r="10815" spans="2:2">
      <c r="B10815" s="323"/>
    </row>
    <row r="10816" spans="2:2">
      <c r="B10816" s="323"/>
    </row>
    <row r="10817" spans="2:2">
      <c r="B10817" s="323"/>
    </row>
    <row r="10818" spans="2:2">
      <c r="B10818" s="323"/>
    </row>
    <row r="10819" spans="2:2">
      <c r="B10819" s="323"/>
    </row>
    <row r="10820" spans="2:2">
      <c r="B10820" s="323"/>
    </row>
    <row r="10821" spans="2:2">
      <c r="B10821" s="323"/>
    </row>
    <row r="10822" spans="2:2">
      <c r="B10822" s="323"/>
    </row>
    <row r="10823" spans="2:2">
      <c r="B10823" s="323"/>
    </row>
    <row r="10824" spans="2:2">
      <c r="B10824" s="323"/>
    </row>
    <row r="10825" spans="2:2">
      <c r="B10825" s="323"/>
    </row>
    <row r="10826" spans="2:2">
      <c r="B10826" s="323"/>
    </row>
    <row r="10827" spans="2:2">
      <c r="B10827" s="323"/>
    </row>
    <row r="10828" spans="2:2">
      <c r="B10828" s="323"/>
    </row>
    <row r="10829" spans="2:2">
      <c r="B10829" s="323"/>
    </row>
    <row r="10830" spans="2:2">
      <c r="B10830" s="323"/>
    </row>
    <row r="10831" spans="2:2">
      <c r="B10831" s="323"/>
    </row>
    <row r="10832" spans="2:2">
      <c r="B10832" s="323"/>
    </row>
    <row r="10833" spans="2:2">
      <c r="B10833" s="323"/>
    </row>
    <row r="10834" spans="2:2">
      <c r="B10834" s="323"/>
    </row>
    <row r="10835" spans="2:2">
      <c r="B10835" s="323"/>
    </row>
    <row r="10836" spans="2:2">
      <c r="B10836" s="323"/>
    </row>
    <row r="10837" spans="2:2">
      <c r="B10837" s="323"/>
    </row>
    <row r="10838" spans="2:2">
      <c r="B10838" s="323"/>
    </row>
    <row r="10839" spans="2:2">
      <c r="B10839" s="323"/>
    </row>
    <row r="10840" spans="2:2">
      <c r="B10840" s="323"/>
    </row>
    <row r="10841" spans="2:2">
      <c r="B10841" s="323"/>
    </row>
    <row r="10842" spans="2:2">
      <c r="B10842" s="323"/>
    </row>
    <row r="10843" spans="2:2">
      <c r="B10843" s="323"/>
    </row>
    <row r="10844" spans="2:2">
      <c r="B10844" s="323"/>
    </row>
    <row r="10845" spans="2:2">
      <c r="B10845" s="323"/>
    </row>
    <row r="10846" spans="2:2">
      <c r="B10846" s="323"/>
    </row>
    <row r="10847" spans="2:2">
      <c r="B10847" s="323"/>
    </row>
    <row r="10848" spans="2:2">
      <c r="B10848" s="323"/>
    </row>
    <row r="10849" spans="2:2">
      <c r="B10849" s="323"/>
    </row>
    <row r="10850" spans="2:2">
      <c r="B10850" s="323"/>
    </row>
    <row r="10851" spans="2:2">
      <c r="B10851" s="323"/>
    </row>
    <row r="10852" spans="2:2">
      <c r="B10852" s="323"/>
    </row>
    <row r="10853" spans="2:2">
      <c r="B10853" s="323"/>
    </row>
    <row r="10854" spans="2:2">
      <c r="B10854" s="323"/>
    </row>
    <row r="10855" spans="2:2">
      <c r="B10855" s="323"/>
    </row>
    <row r="10856" spans="2:2">
      <c r="B10856" s="323"/>
    </row>
    <row r="10857" spans="2:2">
      <c r="B10857" s="323"/>
    </row>
    <row r="10858" spans="2:2">
      <c r="B10858" s="323"/>
    </row>
    <row r="10859" spans="2:2">
      <c r="B10859" s="323"/>
    </row>
    <row r="10860" spans="2:2">
      <c r="B10860" s="323"/>
    </row>
    <row r="10861" spans="2:2">
      <c r="B10861" s="323"/>
    </row>
    <row r="10862" spans="2:2">
      <c r="B10862" s="323"/>
    </row>
    <row r="10863" spans="2:2">
      <c r="B10863" s="323"/>
    </row>
    <row r="10864" spans="2:2">
      <c r="B10864" s="323"/>
    </row>
    <row r="10865" spans="2:2">
      <c r="B10865" s="323"/>
    </row>
    <row r="10866" spans="2:2">
      <c r="B10866" s="323"/>
    </row>
    <row r="10867" spans="2:2">
      <c r="B10867" s="323"/>
    </row>
    <row r="10868" spans="2:2">
      <c r="B10868" s="323"/>
    </row>
    <row r="10869" spans="2:2">
      <c r="B10869" s="323"/>
    </row>
    <row r="10870" spans="2:2">
      <c r="B10870" s="323"/>
    </row>
    <row r="10871" spans="2:2">
      <c r="B10871" s="323"/>
    </row>
    <row r="10872" spans="2:2">
      <c r="B10872" s="323"/>
    </row>
    <row r="10873" spans="2:2">
      <c r="B10873" s="323"/>
    </row>
    <row r="10874" spans="2:2">
      <c r="B10874" s="323"/>
    </row>
    <row r="10875" spans="2:2">
      <c r="B10875" s="323"/>
    </row>
    <row r="10876" spans="2:2">
      <c r="B10876" s="323"/>
    </row>
    <row r="10877" spans="2:2">
      <c r="B10877" s="323"/>
    </row>
    <row r="10878" spans="2:2">
      <c r="B10878" s="323"/>
    </row>
    <row r="10879" spans="2:2">
      <c r="B10879" s="323"/>
    </row>
    <row r="10880" spans="2:2">
      <c r="B10880" s="323"/>
    </row>
    <row r="10881" spans="2:2">
      <c r="B10881" s="323"/>
    </row>
    <row r="10882" spans="2:2">
      <c r="B10882" s="323"/>
    </row>
    <row r="10883" spans="2:2">
      <c r="B10883" s="323"/>
    </row>
    <row r="10884" spans="2:2">
      <c r="B10884" s="323"/>
    </row>
    <row r="10885" spans="2:2">
      <c r="B10885" s="323"/>
    </row>
    <row r="10886" spans="2:2">
      <c r="B10886" s="323"/>
    </row>
    <row r="10887" spans="2:2">
      <c r="B10887" s="323"/>
    </row>
    <row r="10888" spans="2:2">
      <c r="B10888" s="323"/>
    </row>
    <row r="10889" spans="2:2">
      <c r="B10889" s="323"/>
    </row>
    <row r="10890" spans="2:2">
      <c r="B10890" s="323"/>
    </row>
    <row r="10891" spans="2:2">
      <c r="B10891" s="323"/>
    </row>
    <row r="10892" spans="2:2">
      <c r="B10892" s="323"/>
    </row>
    <row r="10893" spans="2:2">
      <c r="B10893" s="323"/>
    </row>
    <row r="10894" spans="2:2">
      <c r="B10894" s="323"/>
    </row>
    <row r="10895" spans="2:2">
      <c r="B10895" s="323"/>
    </row>
    <row r="10896" spans="2:2">
      <c r="B10896" s="323"/>
    </row>
    <row r="10897" spans="2:2">
      <c r="B10897" s="323"/>
    </row>
    <row r="10898" spans="2:2">
      <c r="B10898" s="323"/>
    </row>
    <row r="10899" spans="2:2">
      <c r="B10899" s="323"/>
    </row>
    <row r="10900" spans="2:2">
      <c r="B10900" s="323"/>
    </row>
    <row r="10901" spans="2:2">
      <c r="B10901" s="323"/>
    </row>
    <row r="10902" spans="2:2">
      <c r="B10902" s="323"/>
    </row>
    <row r="10903" spans="2:2">
      <c r="B10903" s="323"/>
    </row>
    <row r="10904" spans="2:2">
      <c r="B10904" s="323"/>
    </row>
    <row r="10905" spans="2:2">
      <c r="B10905" s="323"/>
    </row>
    <row r="10906" spans="2:2">
      <c r="B10906" s="323"/>
    </row>
    <row r="10907" spans="2:2">
      <c r="B10907" s="323"/>
    </row>
    <row r="10908" spans="2:2">
      <c r="B10908" s="323"/>
    </row>
    <row r="10909" spans="2:2">
      <c r="B10909" s="323"/>
    </row>
    <row r="10910" spans="2:2">
      <c r="B10910" s="323"/>
    </row>
    <row r="10911" spans="2:2">
      <c r="B10911" s="323"/>
    </row>
    <row r="10912" spans="2:2">
      <c r="B10912" s="323"/>
    </row>
    <row r="10913" spans="2:2">
      <c r="B10913" s="323"/>
    </row>
    <row r="10914" spans="2:2">
      <c r="B10914" s="323"/>
    </row>
    <row r="10915" spans="2:2">
      <c r="B10915" s="323"/>
    </row>
    <row r="10916" spans="2:2">
      <c r="B10916" s="323"/>
    </row>
    <row r="10917" spans="2:2">
      <c r="B10917" s="323"/>
    </row>
    <row r="10918" spans="2:2">
      <c r="B10918" s="323"/>
    </row>
    <row r="10919" spans="2:2">
      <c r="B10919" s="323"/>
    </row>
    <row r="10920" spans="2:2">
      <c r="B10920" s="323"/>
    </row>
    <row r="10921" spans="2:2">
      <c r="B10921" s="323"/>
    </row>
    <row r="10922" spans="2:2">
      <c r="B10922" s="323"/>
    </row>
    <row r="10923" spans="2:2">
      <c r="B10923" s="323"/>
    </row>
    <row r="10924" spans="2:2">
      <c r="B10924" s="323"/>
    </row>
    <row r="10925" spans="2:2">
      <c r="B10925" s="323"/>
    </row>
    <row r="10926" spans="2:2">
      <c r="B10926" s="323"/>
    </row>
    <row r="10927" spans="2:2">
      <c r="B10927" s="323"/>
    </row>
    <row r="10928" spans="2:2">
      <c r="B10928" s="323"/>
    </row>
    <row r="10929" spans="2:2">
      <c r="B10929" s="323"/>
    </row>
    <row r="10930" spans="2:2">
      <c r="B10930" s="323"/>
    </row>
    <row r="10931" spans="2:2">
      <c r="B10931" s="323"/>
    </row>
    <row r="10932" spans="2:2">
      <c r="B10932" s="323"/>
    </row>
    <row r="10933" spans="2:2">
      <c r="B10933" s="323"/>
    </row>
    <row r="10934" spans="2:2">
      <c r="B10934" s="323"/>
    </row>
    <row r="10935" spans="2:2">
      <c r="B10935" s="323"/>
    </row>
    <row r="10936" spans="2:2">
      <c r="B10936" s="323"/>
    </row>
    <row r="10937" spans="2:2">
      <c r="B10937" s="323"/>
    </row>
    <row r="10938" spans="2:2">
      <c r="B10938" s="323"/>
    </row>
    <row r="10939" spans="2:2">
      <c r="B10939" s="323"/>
    </row>
    <row r="10940" spans="2:2">
      <c r="B10940" s="323"/>
    </row>
    <row r="10941" spans="2:2">
      <c r="B10941" s="323"/>
    </row>
    <row r="10942" spans="2:2">
      <c r="B10942" s="323"/>
    </row>
    <row r="10943" spans="2:2">
      <c r="B10943" s="323"/>
    </row>
    <row r="10944" spans="2:2">
      <c r="B10944" s="323"/>
    </row>
    <row r="10945" spans="2:2">
      <c r="B10945" s="323"/>
    </row>
    <row r="10946" spans="2:2">
      <c r="B10946" s="323"/>
    </row>
    <row r="10947" spans="2:2">
      <c r="B10947" s="323"/>
    </row>
    <row r="10948" spans="2:2">
      <c r="B10948" s="323"/>
    </row>
    <row r="10949" spans="2:2">
      <c r="B10949" s="323"/>
    </row>
    <row r="10950" spans="2:2">
      <c r="B10950" s="323"/>
    </row>
    <row r="10951" spans="2:2">
      <c r="B10951" s="323"/>
    </row>
    <row r="10952" spans="2:2">
      <c r="B10952" s="323"/>
    </row>
    <row r="10953" spans="2:2">
      <c r="B10953" s="323"/>
    </row>
    <row r="10954" spans="2:2">
      <c r="B10954" s="323"/>
    </row>
    <row r="10955" spans="2:2">
      <c r="B10955" s="323"/>
    </row>
    <row r="10956" spans="2:2">
      <c r="B10956" s="323"/>
    </row>
    <row r="10957" spans="2:2">
      <c r="B10957" s="323"/>
    </row>
    <row r="10958" spans="2:2">
      <c r="B10958" s="323"/>
    </row>
    <row r="10959" spans="2:2">
      <c r="B10959" s="323"/>
    </row>
    <row r="10960" spans="2:2">
      <c r="B10960" s="323"/>
    </row>
    <row r="10961" spans="2:2">
      <c r="B10961" s="323"/>
    </row>
    <row r="10962" spans="2:2">
      <c r="B10962" s="323"/>
    </row>
    <row r="10963" spans="2:2">
      <c r="B10963" s="323"/>
    </row>
    <row r="10964" spans="2:2">
      <c r="B10964" s="323"/>
    </row>
    <row r="10965" spans="2:2">
      <c r="B10965" s="323"/>
    </row>
    <row r="10966" spans="2:2">
      <c r="B10966" s="323"/>
    </row>
    <row r="10967" spans="2:2">
      <c r="B10967" s="323"/>
    </row>
    <row r="10968" spans="2:2">
      <c r="B10968" s="323"/>
    </row>
    <row r="10969" spans="2:2">
      <c r="B10969" s="323"/>
    </row>
    <row r="10970" spans="2:2">
      <c r="B10970" s="323"/>
    </row>
    <row r="10971" spans="2:2">
      <c r="B10971" s="323"/>
    </row>
    <row r="10972" spans="2:2">
      <c r="B10972" s="323"/>
    </row>
    <row r="10973" spans="2:2">
      <c r="B10973" s="323"/>
    </row>
    <row r="10974" spans="2:2">
      <c r="B10974" s="323"/>
    </row>
    <row r="10975" spans="2:2">
      <c r="B10975" s="323"/>
    </row>
    <row r="10976" spans="2:2">
      <c r="B10976" s="323"/>
    </row>
    <row r="10977" spans="2:2">
      <c r="B10977" s="323"/>
    </row>
    <row r="10978" spans="2:2">
      <c r="B10978" s="323"/>
    </row>
    <row r="10979" spans="2:2">
      <c r="B10979" s="323"/>
    </row>
    <row r="10980" spans="2:2">
      <c r="B10980" s="323"/>
    </row>
    <row r="10981" spans="2:2">
      <c r="B10981" s="323"/>
    </row>
    <row r="10982" spans="2:2">
      <c r="B10982" s="323"/>
    </row>
    <row r="10983" spans="2:2">
      <c r="B10983" s="323"/>
    </row>
    <row r="10984" spans="2:2">
      <c r="B10984" s="323"/>
    </row>
    <row r="10985" spans="2:2">
      <c r="B10985" s="323"/>
    </row>
    <row r="10986" spans="2:2">
      <c r="B10986" s="323"/>
    </row>
    <row r="10987" spans="2:2">
      <c r="B10987" s="323"/>
    </row>
    <row r="10988" spans="2:2">
      <c r="B10988" s="323"/>
    </row>
    <row r="10989" spans="2:2">
      <c r="B10989" s="323"/>
    </row>
    <row r="10990" spans="2:2">
      <c r="B10990" s="323"/>
    </row>
    <row r="10991" spans="2:2">
      <c r="B10991" s="323"/>
    </row>
    <row r="10992" spans="2:2">
      <c r="B10992" s="323"/>
    </row>
    <row r="10993" spans="2:2">
      <c r="B10993" s="323"/>
    </row>
    <row r="10994" spans="2:2">
      <c r="B10994" s="323"/>
    </row>
    <row r="10995" spans="2:2">
      <c r="B10995" s="323"/>
    </row>
    <row r="10996" spans="2:2">
      <c r="B10996" s="323"/>
    </row>
    <row r="10997" spans="2:2">
      <c r="B10997" s="323"/>
    </row>
    <row r="10998" spans="2:2">
      <c r="B10998" s="323"/>
    </row>
    <row r="10999" spans="2:2">
      <c r="B10999" s="323"/>
    </row>
    <row r="11000" spans="2:2">
      <c r="B11000" s="323"/>
    </row>
    <row r="11001" spans="2:2">
      <c r="B11001" s="323"/>
    </row>
    <row r="11002" spans="2:2">
      <c r="B11002" s="323"/>
    </row>
    <row r="11003" spans="2:2">
      <c r="B11003" s="323"/>
    </row>
    <row r="11004" spans="2:2">
      <c r="B11004" s="323"/>
    </row>
    <row r="11005" spans="2:2">
      <c r="B11005" s="323"/>
    </row>
    <row r="11006" spans="2:2">
      <c r="B11006" s="323"/>
    </row>
    <row r="11007" spans="2:2">
      <c r="B11007" s="323"/>
    </row>
    <row r="11008" spans="2:2">
      <c r="B11008" s="323"/>
    </row>
    <row r="11009" spans="2:2">
      <c r="B11009" s="323"/>
    </row>
    <row r="11010" spans="2:2">
      <c r="B11010" s="323"/>
    </row>
    <row r="11011" spans="2:2">
      <c r="B11011" s="323"/>
    </row>
    <row r="11012" spans="2:2">
      <c r="B11012" s="323"/>
    </row>
    <row r="11013" spans="2:2">
      <c r="B11013" s="323"/>
    </row>
    <row r="11014" spans="2:2">
      <c r="B11014" s="323"/>
    </row>
    <row r="11015" spans="2:2">
      <c r="B11015" s="323"/>
    </row>
    <row r="11016" spans="2:2">
      <c r="B11016" s="323"/>
    </row>
    <row r="11017" spans="2:2">
      <c r="B11017" s="323"/>
    </row>
    <row r="11018" spans="2:2">
      <c r="B11018" s="323"/>
    </row>
    <row r="11019" spans="2:2">
      <c r="B11019" s="323"/>
    </row>
    <row r="11020" spans="2:2">
      <c r="B11020" s="323"/>
    </row>
    <row r="11021" spans="2:2">
      <c r="B11021" s="323"/>
    </row>
    <row r="11022" spans="2:2">
      <c r="B11022" s="323"/>
    </row>
    <row r="11023" spans="2:2">
      <c r="B11023" s="323"/>
    </row>
    <row r="11024" spans="2:2">
      <c r="B11024" s="323"/>
    </row>
    <row r="11025" spans="2:2">
      <c r="B11025" s="323"/>
    </row>
    <row r="11026" spans="2:2">
      <c r="B11026" s="323"/>
    </row>
    <row r="11027" spans="2:2">
      <c r="B11027" s="323"/>
    </row>
    <row r="11028" spans="2:2">
      <c r="B11028" s="323"/>
    </row>
    <row r="11029" spans="2:2">
      <c r="B11029" s="323"/>
    </row>
    <row r="11030" spans="2:2">
      <c r="B11030" s="323"/>
    </row>
    <row r="11031" spans="2:2">
      <c r="B11031" s="323"/>
    </row>
    <row r="11032" spans="2:2">
      <c r="B11032" s="323"/>
    </row>
    <row r="11033" spans="2:2">
      <c r="B11033" s="323"/>
    </row>
    <row r="11034" spans="2:2">
      <c r="B11034" s="323"/>
    </row>
    <row r="11035" spans="2:2">
      <c r="B11035" s="323"/>
    </row>
    <row r="11036" spans="2:2">
      <c r="B11036" s="323"/>
    </row>
    <row r="11037" spans="2:2">
      <c r="B11037" s="323"/>
    </row>
    <row r="11038" spans="2:2">
      <c r="B11038" s="323"/>
    </row>
    <row r="11039" spans="2:2">
      <c r="B11039" s="323"/>
    </row>
    <row r="11040" spans="2:2">
      <c r="B11040" s="323"/>
    </row>
    <row r="11041" spans="2:2">
      <c r="B11041" s="323"/>
    </row>
    <row r="11042" spans="2:2">
      <c r="B11042" s="323"/>
    </row>
    <row r="11043" spans="2:2">
      <c r="B11043" s="323"/>
    </row>
    <row r="11044" spans="2:2">
      <c r="B11044" s="323"/>
    </row>
    <row r="11045" spans="2:2">
      <c r="B11045" s="323"/>
    </row>
    <row r="11046" spans="2:2">
      <c r="B11046" s="323"/>
    </row>
    <row r="11047" spans="2:2">
      <c r="B11047" s="323"/>
    </row>
    <row r="11048" spans="2:2">
      <c r="B11048" s="323"/>
    </row>
    <row r="11049" spans="2:2">
      <c r="B11049" s="323"/>
    </row>
    <row r="11050" spans="2:2">
      <c r="B11050" s="323"/>
    </row>
    <row r="11051" spans="2:2">
      <c r="B11051" s="323"/>
    </row>
    <row r="11052" spans="2:2">
      <c r="B11052" s="323"/>
    </row>
    <row r="11053" spans="2:2">
      <c r="B11053" s="323"/>
    </row>
    <row r="11054" spans="2:2">
      <c r="B11054" s="323"/>
    </row>
    <row r="11055" spans="2:2">
      <c r="B11055" s="323"/>
    </row>
    <row r="11056" spans="2:2">
      <c r="B11056" s="323"/>
    </row>
    <row r="11057" spans="2:2">
      <c r="B11057" s="323"/>
    </row>
    <row r="11058" spans="2:2">
      <c r="B11058" s="323"/>
    </row>
    <row r="11059" spans="2:2">
      <c r="B11059" s="323"/>
    </row>
    <row r="11060" spans="2:2">
      <c r="B11060" s="323"/>
    </row>
    <row r="11061" spans="2:2">
      <c r="B11061" s="323"/>
    </row>
    <row r="11062" spans="2:2">
      <c r="B11062" s="323"/>
    </row>
    <row r="11063" spans="2:2">
      <c r="B11063" s="323"/>
    </row>
    <row r="11064" spans="2:2">
      <c r="B11064" s="323"/>
    </row>
    <row r="11065" spans="2:2">
      <c r="B11065" s="323"/>
    </row>
    <row r="11066" spans="2:2">
      <c r="B11066" s="323"/>
    </row>
    <row r="11067" spans="2:2">
      <c r="B11067" s="323"/>
    </row>
    <row r="11068" spans="2:2">
      <c r="B11068" s="323"/>
    </row>
    <row r="11069" spans="2:2">
      <c r="B11069" s="323"/>
    </row>
    <row r="11070" spans="2:2">
      <c r="B11070" s="323"/>
    </row>
    <row r="11071" spans="2:2">
      <c r="B11071" s="323"/>
    </row>
    <row r="11072" spans="2:2">
      <c r="B11072" s="323"/>
    </row>
    <row r="11073" spans="2:2">
      <c r="B11073" s="323"/>
    </row>
    <row r="11074" spans="2:2">
      <c r="B11074" s="323"/>
    </row>
    <row r="11075" spans="2:2">
      <c r="B11075" s="323"/>
    </row>
    <row r="11076" spans="2:2">
      <c r="B11076" s="323"/>
    </row>
    <row r="11077" spans="2:2">
      <c r="B11077" s="323"/>
    </row>
    <row r="11078" spans="2:2">
      <c r="B11078" s="323"/>
    </row>
    <row r="11079" spans="2:2">
      <c r="B11079" s="323"/>
    </row>
    <row r="11080" spans="2:2">
      <c r="B11080" s="323"/>
    </row>
    <row r="11081" spans="2:2">
      <c r="B11081" s="323"/>
    </row>
    <row r="11082" spans="2:2">
      <c r="B11082" s="323"/>
    </row>
    <row r="11083" spans="2:2">
      <c r="B11083" s="323"/>
    </row>
    <row r="11084" spans="2:2">
      <c r="B11084" s="323"/>
    </row>
    <row r="11085" spans="2:2">
      <c r="B11085" s="323"/>
    </row>
    <row r="11086" spans="2:2">
      <c r="B11086" s="323"/>
    </row>
    <row r="11087" spans="2:2">
      <c r="B11087" s="323"/>
    </row>
    <row r="11088" spans="2:2">
      <c r="B11088" s="323"/>
    </row>
    <row r="11089" spans="2:2">
      <c r="B11089" s="323"/>
    </row>
    <row r="11090" spans="2:2">
      <c r="B11090" s="323"/>
    </row>
    <row r="11091" spans="2:2">
      <c r="B11091" s="323"/>
    </row>
    <row r="11092" spans="2:2">
      <c r="B11092" s="323"/>
    </row>
    <row r="11093" spans="2:2">
      <c r="B11093" s="323"/>
    </row>
    <row r="11094" spans="2:2">
      <c r="B11094" s="323"/>
    </row>
    <row r="11095" spans="2:2">
      <c r="B11095" s="323"/>
    </row>
    <row r="11096" spans="2:2">
      <c r="B11096" s="323"/>
    </row>
    <row r="11097" spans="2:2">
      <c r="B11097" s="323"/>
    </row>
    <row r="11098" spans="2:2">
      <c r="B11098" s="323"/>
    </row>
    <row r="11099" spans="2:2">
      <c r="B11099" s="323"/>
    </row>
    <row r="11100" spans="2:2">
      <c r="B11100" s="323"/>
    </row>
    <row r="11101" spans="2:2">
      <c r="B11101" s="323"/>
    </row>
    <row r="11102" spans="2:2">
      <c r="B11102" s="323"/>
    </row>
    <row r="11103" spans="2:2">
      <c r="B11103" s="323"/>
    </row>
    <row r="11104" spans="2:2">
      <c r="B11104" s="323"/>
    </row>
    <row r="11105" spans="2:2">
      <c r="B11105" s="323"/>
    </row>
    <row r="11106" spans="2:2">
      <c r="B11106" s="323"/>
    </row>
    <row r="11107" spans="2:2">
      <c r="B11107" s="323"/>
    </row>
    <row r="11108" spans="2:2">
      <c r="B11108" s="323"/>
    </row>
    <row r="11109" spans="2:2">
      <c r="B11109" s="323"/>
    </row>
    <row r="11110" spans="2:2">
      <c r="B11110" s="323"/>
    </row>
    <row r="11111" spans="2:2">
      <c r="B11111" s="323"/>
    </row>
    <row r="11112" spans="2:2">
      <c r="B11112" s="323"/>
    </row>
    <row r="11113" spans="2:2">
      <c r="B11113" s="323"/>
    </row>
    <row r="11114" spans="2:2">
      <c r="B11114" s="323"/>
    </row>
    <row r="11115" spans="2:2">
      <c r="B11115" s="323"/>
    </row>
    <row r="11116" spans="2:2">
      <c r="B11116" s="323"/>
    </row>
    <row r="11117" spans="2:2">
      <c r="B11117" s="323"/>
    </row>
    <row r="11118" spans="2:2">
      <c r="B11118" s="323"/>
    </row>
    <row r="11119" spans="2:2">
      <c r="B11119" s="323"/>
    </row>
    <row r="11120" spans="2:2">
      <c r="B11120" s="323"/>
    </row>
    <row r="11121" spans="2:2">
      <c r="B11121" s="323"/>
    </row>
    <row r="11122" spans="2:2">
      <c r="B11122" s="323"/>
    </row>
    <row r="11123" spans="2:2">
      <c r="B11123" s="323"/>
    </row>
    <row r="11124" spans="2:2">
      <c r="B11124" s="323"/>
    </row>
    <row r="11125" spans="2:2">
      <c r="B11125" s="323"/>
    </row>
    <row r="11126" spans="2:2">
      <c r="B11126" s="323"/>
    </row>
    <row r="11127" spans="2:2">
      <c r="B11127" s="323"/>
    </row>
    <row r="11128" spans="2:2">
      <c r="B11128" s="323"/>
    </row>
    <row r="11129" spans="2:2">
      <c r="B11129" s="323"/>
    </row>
    <row r="11130" spans="2:2">
      <c r="B11130" s="323"/>
    </row>
    <row r="11131" spans="2:2">
      <c r="B11131" s="323"/>
    </row>
    <row r="11132" spans="2:2">
      <c r="B11132" s="323"/>
    </row>
    <row r="11133" spans="2:2">
      <c r="B11133" s="323"/>
    </row>
    <row r="11134" spans="2:2">
      <c r="B11134" s="323"/>
    </row>
    <row r="11135" spans="2:2">
      <c r="B11135" s="323"/>
    </row>
    <row r="11136" spans="2:2">
      <c r="B11136" s="323"/>
    </row>
    <row r="11137" spans="2:2">
      <c r="B11137" s="323"/>
    </row>
    <row r="11138" spans="2:2">
      <c r="B11138" s="323"/>
    </row>
    <row r="11139" spans="2:2">
      <c r="B11139" s="323"/>
    </row>
    <row r="11140" spans="2:2">
      <c r="B11140" s="323"/>
    </row>
    <row r="11141" spans="2:2">
      <c r="B11141" s="323"/>
    </row>
    <row r="11142" spans="2:2">
      <c r="B11142" s="323"/>
    </row>
    <row r="11143" spans="2:2">
      <c r="B11143" s="323"/>
    </row>
    <row r="11144" spans="2:2">
      <c r="B11144" s="323"/>
    </row>
    <row r="11145" spans="2:2">
      <c r="B11145" s="323"/>
    </row>
    <row r="11146" spans="2:2">
      <c r="B11146" s="323"/>
    </row>
    <row r="11147" spans="2:2">
      <c r="B11147" s="323"/>
    </row>
    <row r="11148" spans="2:2">
      <c r="B11148" s="323"/>
    </row>
    <row r="11149" spans="2:2">
      <c r="B11149" s="323"/>
    </row>
    <row r="11150" spans="2:2">
      <c r="B11150" s="323"/>
    </row>
    <row r="11151" spans="2:2">
      <c r="B11151" s="323"/>
    </row>
    <row r="11152" spans="2:2">
      <c r="B11152" s="323"/>
    </row>
    <row r="11153" spans="2:2">
      <c r="B11153" s="323"/>
    </row>
    <row r="11154" spans="2:2">
      <c r="B11154" s="323"/>
    </row>
    <row r="11155" spans="2:2">
      <c r="B11155" s="323"/>
    </row>
    <row r="11156" spans="2:2">
      <c r="B11156" s="323"/>
    </row>
    <row r="11157" spans="2:2">
      <c r="B11157" s="323"/>
    </row>
    <row r="11158" spans="2:2">
      <c r="B11158" s="323"/>
    </row>
    <row r="11159" spans="2:2">
      <c r="B11159" s="323"/>
    </row>
    <row r="11160" spans="2:2">
      <c r="B11160" s="323"/>
    </row>
    <row r="11161" spans="2:2">
      <c r="B11161" s="323"/>
    </row>
    <row r="11162" spans="2:2">
      <c r="B11162" s="323"/>
    </row>
    <row r="11163" spans="2:2">
      <c r="B11163" s="323"/>
    </row>
    <row r="11164" spans="2:2">
      <c r="B11164" s="323"/>
    </row>
    <row r="11165" spans="2:2">
      <c r="B11165" s="323"/>
    </row>
    <row r="11166" spans="2:2">
      <c r="B11166" s="323"/>
    </row>
    <row r="11167" spans="2:2">
      <c r="B11167" s="323"/>
    </row>
    <row r="11168" spans="2:2">
      <c r="B11168" s="323"/>
    </row>
    <row r="11169" spans="2:2">
      <c r="B11169" s="323"/>
    </row>
    <row r="11170" spans="2:2">
      <c r="B11170" s="323"/>
    </row>
    <row r="11171" spans="2:2">
      <c r="B11171" s="323"/>
    </row>
    <row r="11172" spans="2:2">
      <c r="B11172" s="323"/>
    </row>
    <row r="11173" spans="2:2">
      <c r="B11173" s="323"/>
    </row>
    <row r="11174" spans="2:2">
      <c r="B11174" s="323"/>
    </row>
    <row r="11175" spans="2:2">
      <c r="B11175" s="323"/>
    </row>
    <row r="11176" spans="2:2">
      <c r="B11176" s="323"/>
    </row>
    <row r="11177" spans="2:2">
      <c r="B11177" s="323"/>
    </row>
    <row r="11178" spans="2:2">
      <c r="B11178" s="323"/>
    </row>
    <row r="11179" spans="2:2">
      <c r="B11179" s="323"/>
    </row>
    <row r="11180" spans="2:2">
      <c r="B11180" s="323"/>
    </row>
    <row r="11181" spans="2:2">
      <c r="B11181" s="323"/>
    </row>
    <row r="11182" spans="2:2">
      <c r="B11182" s="323"/>
    </row>
    <row r="11183" spans="2:2">
      <c r="B11183" s="323"/>
    </row>
    <row r="11184" spans="2:2">
      <c r="B11184" s="323"/>
    </row>
    <row r="11185" spans="2:2">
      <c r="B11185" s="323"/>
    </row>
    <row r="11186" spans="2:2">
      <c r="B11186" s="323"/>
    </row>
    <row r="11187" spans="2:2">
      <c r="B11187" s="323"/>
    </row>
    <row r="11188" spans="2:2">
      <c r="B11188" s="323"/>
    </row>
    <row r="11189" spans="2:2">
      <c r="B11189" s="323"/>
    </row>
    <row r="11190" spans="2:2">
      <c r="B11190" s="323"/>
    </row>
    <row r="11191" spans="2:2">
      <c r="B11191" s="323"/>
    </row>
    <row r="11192" spans="2:2">
      <c r="B11192" s="323"/>
    </row>
    <row r="11193" spans="2:2">
      <c r="B11193" s="323"/>
    </row>
    <row r="11194" spans="2:2">
      <c r="B11194" s="323"/>
    </row>
    <row r="11195" spans="2:2">
      <c r="B11195" s="323"/>
    </row>
    <row r="11196" spans="2:2">
      <c r="B11196" s="323"/>
    </row>
    <row r="11197" spans="2:2">
      <c r="B11197" s="323"/>
    </row>
    <row r="11198" spans="2:2">
      <c r="B11198" s="323"/>
    </row>
    <row r="11199" spans="2:2">
      <c r="B11199" s="323"/>
    </row>
    <row r="11200" spans="2:2">
      <c r="B11200" s="323"/>
    </row>
    <row r="11201" spans="2:2">
      <c r="B11201" s="323"/>
    </row>
    <row r="11202" spans="2:2">
      <c r="B11202" s="323"/>
    </row>
    <row r="11203" spans="2:2">
      <c r="B11203" s="323"/>
    </row>
    <row r="11204" spans="2:2">
      <c r="B11204" s="323"/>
    </row>
    <row r="11205" spans="2:2">
      <c r="B11205" s="323"/>
    </row>
    <row r="11206" spans="2:2">
      <c r="B11206" s="323"/>
    </row>
    <row r="11207" spans="2:2">
      <c r="B11207" s="323"/>
    </row>
    <row r="11208" spans="2:2">
      <c r="B11208" s="323"/>
    </row>
    <row r="11209" spans="2:2">
      <c r="B11209" s="323"/>
    </row>
    <row r="11210" spans="2:2">
      <c r="B11210" s="323"/>
    </row>
    <row r="11211" spans="2:2">
      <c r="B11211" s="323"/>
    </row>
    <row r="11212" spans="2:2">
      <c r="B11212" s="323"/>
    </row>
    <row r="11213" spans="2:2">
      <c r="B11213" s="323"/>
    </row>
    <row r="11214" spans="2:2">
      <c r="B11214" s="323"/>
    </row>
    <row r="11215" spans="2:2">
      <c r="B11215" s="323"/>
    </row>
    <row r="11216" spans="2:2">
      <c r="B11216" s="323"/>
    </row>
    <row r="11217" spans="2:2">
      <c r="B11217" s="323"/>
    </row>
    <row r="11218" spans="2:2">
      <c r="B11218" s="323"/>
    </row>
    <row r="11219" spans="2:2">
      <c r="B11219" s="323"/>
    </row>
    <row r="11220" spans="2:2">
      <c r="B11220" s="323"/>
    </row>
    <row r="11221" spans="2:2">
      <c r="B11221" s="323"/>
    </row>
    <row r="11222" spans="2:2">
      <c r="B11222" s="323"/>
    </row>
    <row r="11223" spans="2:2">
      <c r="B11223" s="323"/>
    </row>
    <row r="11224" spans="2:2">
      <c r="B11224" s="323"/>
    </row>
    <row r="11225" spans="2:2">
      <c r="B11225" s="323"/>
    </row>
    <row r="11226" spans="2:2">
      <c r="B11226" s="323"/>
    </row>
    <row r="11227" spans="2:2">
      <c r="B11227" s="323"/>
    </row>
    <row r="11228" spans="2:2">
      <c r="B11228" s="323"/>
    </row>
    <row r="11229" spans="2:2">
      <c r="B11229" s="323"/>
    </row>
    <row r="11230" spans="2:2">
      <c r="B11230" s="323"/>
    </row>
    <row r="11231" spans="2:2">
      <c r="B11231" s="323"/>
    </row>
    <row r="11232" spans="2:2">
      <c r="B11232" s="323"/>
    </row>
    <row r="11233" spans="2:2">
      <c r="B11233" s="323"/>
    </row>
    <row r="11234" spans="2:2">
      <c r="B11234" s="323"/>
    </row>
    <row r="11235" spans="2:2">
      <c r="B11235" s="323"/>
    </row>
    <row r="11236" spans="2:2">
      <c r="B11236" s="323"/>
    </row>
    <row r="11237" spans="2:2">
      <c r="B11237" s="323"/>
    </row>
    <row r="11238" spans="2:2">
      <c r="B11238" s="323"/>
    </row>
    <row r="11239" spans="2:2">
      <c r="B11239" s="323"/>
    </row>
    <row r="11240" spans="2:2">
      <c r="B11240" s="323"/>
    </row>
    <row r="11241" spans="2:2">
      <c r="B11241" s="323"/>
    </row>
    <row r="11242" spans="2:2">
      <c r="B11242" s="323"/>
    </row>
    <row r="11243" spans="2:2">
      <c r="B11243" s="323"/>
    </row>
    <row r="11244" spans="2:2">
      <c r="B11244" s="323"/>
    </row>
    <row r="11245" spans="2:2">
      <c r="B11245" s="323"/>
    </row>
    <row r="11246" spans="2:2">
      <c r="B11246" s="323"/>
    </row>
    <row r="11247" spans="2:2">
      <c r="B11247" s="323"/>
    </row>
    <row r="11248" spans="2:2">
      <c r="B11248" s="323"/>
    </row>
    <row r="11249" spans="2:2">
      <c r="B11249" s="323"/>
    </row>
    <row r="11250" spans="2:2">
      <c r="B11250" s="323"/>
    </row>
    <row r="11251" spans="2:2">
      <c r="B11251" s="323"/>
    </row>
    <row r="11252" spans="2:2">
      <c r="B11252" s="323"/>
    </row>
    <row r="11253" spans="2:2">
      <c r="B11253" s="323"/>
    </row>
    <row r="11254" spans="2:2">
      <c r="B11254" s="323"/>
    </row>
    <row r="11255" spans="2:2">
      <c r="B11255" s="323"/>
    </row>
    <row r="11256" spans="2:2">
      <c r="B11256" s="323"/>
    </row>
    <row r="11257" spans="2:2">
      <c r="B11257" s="323"/>
    </row>
    <row r="11258" spans="2:2">
      <c r="B11258" s="323"/>
    </row>
    <row r="11259" spans="2:2">
      <c r="B11259" s="323"/>
    </row>
    <row r="11260" spans="2:2">
      <c r="B11260" s="323"/>
    </row>
    <row r="11261" spans="2:2">
      <c r="B11261" s="323"/>
    </row>
    <row r="11262" spans="2:2">
      <c r="B11262" s="323"/>
    </row>
    <row r="11263" spans="2:2">
      <c r="B11263" s="323"/>
    </row>
    <row r="11264" spans="2:2">
      <c r="B11264" s="323"/>
    </row>
    <row r="11265" spans="2:2">
      <c r="B11265" s="323"/>
    </row>
    <row r="11266" spans="2:2">
      <c r="B11266" s="323"/>
    </row>
    <row r="11267" spans="2:2">
      <c r="B11267" s="323"/>
    </row>
    <row r="11268" spans="2:2">
      <c r="B11268" s="323"/>
    </row>
    <row r="11269" spans="2:2">
      <c r="B11269" s="323"/>
    </row>
    <row r="11270" spans="2:2">
      <c r="B11270" s="323"/>
    </row>
    <row r="11271" spans="2:2">
      <c r="B11271" s="323"/>
    </row>
    <row r="11272" spans="2:2">
      <c r="B11272" s="323"/>
    </row>
    <row r="11273" spans="2:2">
      <c r="B11273" s="323"/>
    </row>
    <row r="11274" spans="2:2">
      <c r="B11274" s="323"/>
    </row>
    <row r="11275" spans="2:2">
      <c r="B11275" s="323"/>
    </row>
    <row r="11276" spans="2:2">
      <c r="B11276" s="323"/>
    </row>
    <row r="11277" spans="2:2">
      <c r="B11277" s="323"/>
    </row>
    <row r="11278" spans="2:2">
      <c r="B11278" s="323"/>
    </row>
    <row r="11279" spans="2:2">
      <c r="B11279" s="323"/>
    </row>
    <row r="11280" spans="2:2">
      <c r="B11280" s="323"/>
    </row>
    <row r="11281" spans="2:2">
      <c r="B11281" s="323"/>
    </row>
    <row r="11282" spans="2:2">
      <c r="B11282" s="323"/>
    </row>
    <row r="11283" spans="2:2">
      <c r="B11283" s="323"/>
    </row>
    <row r="11284" spans="2:2">
      <c r="B11284" s="323"/>
    </row>
    <row r="11285" spans="2:2">
      <c r="B11285" s="323"/>
    </row>
    <row r="11286" spans="2:2">
      <c r="B11286" s="323"/>
    </row>
    <row r="11287" spans="2:2">
      <c r="B11287" s="323"/>
    </row>
    <row r="11288" spans="2:2">
      <c r="B11288" s="323"/>
    </row>
    <row r="11289" spans="2:2">
      <c r="B11289" s="323"/>
    </row>
    <row r="11290" spans="2:2">
      <c r="B11290" s="323"/>
    </row>
    <row r="11291" spans="2:2">
      <c r="B11291" s="323"/>
    </row>
    <row r="11292" spans="2:2">
      <c r="B11292" s="323"/>
    </row>
    <row r="11293" spans="2:2">
      <c r="B11293" s="323"/>
    </row>
    <row r="11294" spans="2:2">
      <c r="B11294" s="323"/>
    </row>
    <row r="11295" spans="2:2">
      <c r="B11295" s="323"/>
    </row>
    <row r="11296" spans="2:2">
      <c r="B11296" s="323"/>
    </row>
    <row r="11297" spans="2:2">
      <c r="B11297" s="323"/>
    </row>
    <row r="11298" spans="2:2">
      <c r="B11298" s="323"/>
    </row>
    <row r="11299" spans="2:2">
      <c r="B11299" s="323"/>
    </row>
    <row r="11300" spans="2:2">
      <c r="B11300" s="323"/>
    </row>
    <row r="11301" spans="2:2">
      <c r="B11301" s="323"/>
    </row>
    <row r="11302" spans="2:2">
      <c r="B11302" s="323"/>
    </row>
    <row r="11303" spans="2:2">
      <c r="B11303" s="323"/>
    </row>
    <row r="11304" spans="2:2">
      <c r="B11304" s="323"/>
    </row>
    <row r="11305" spans="2:2">
      <c r="B11305" s="323"/>
    </row>
    <row r="11306" spans="2:2">
      <c r="B11306" s="323"/>
    </row>
    <row r="11307" spans="2:2">
      <c r="B11307" s="323"/>
    </row>
    <row r="11308" spans="2:2">
      <c r="B11308" s="323"/>
    </row>
    <row r="11309" spans="2:2">
      <c r="B11309" s="323"/>
    </row>
    <row r="11310" spans="2:2">
      <c r="B11310" s="323"/>
    </row>
    <row r="11311" spans="2:2">
      <c r="B11311" s="323"/>
    </row>
    <row r="11312" spans="2:2">
      <c r="B11312" s="323"/>
    </row>
    <row r="11313" spans="2:2">
      <c r="B11313" s="323"/>
    </row>
    <row r="11314" spans="2:2">
      <c r="B11314" s="323"/>
    </row>
    <row r="11315" spans="2:2">
      <c r="B11315" s="323"/>
    </row>
    <row r="11316" spans="2:2">
      <c r="B11316" s="323"/>
    </row>
    <row r="11317" spans="2:2">
      <c r="B11317" s="323"/>
    </row>
    <row r="11318" spans="2:2">
      <c r="B11318" s="323"/>
    </row>
    <row r="11319" spans="2:2">
      <c r="B11319" s="323"/>
    </row>
    <row r="11320" spans="2:2">
      <c r="B11320" s="323"/>
    </row>
    <row r="11321" spans="2:2">
      <c r="B11321" s="323"/>
    </row>
    <row r="11322" spans="2:2">
      <c r="B11322" s="323"/>
    </row>
    <row r="11323" spans="2:2">
      <c r="B11323" s="323"/>
    </row>
    <row r="11324" spans="2:2">
      <c r="B11324" s="323"/>
    </row>
    <row r="11325" spans="2:2">
      <c r="B11325" s="323"/>
    </row>
    <row r="11326" spans="2:2">
      <c r="B11326" s="323"/>
    </row>
    <row r="11327" spans="2:2">
      <c r="B11327" s="323"/>
    </row>
    <row r="11328" spans="2:2">
      <c r="B11328" s="323"/>
    </row>
    <row r="11329" spans="2:2">
      <c r="B11329" s="323"/>
    </row>
    <row r="11330" spans="2:2">
      <c r="B11330" s="323"/>
    </row>
    <row r="11331" spans="2:2">
      <c r="B11331" s="323"/>
    </row>
    <row r="11332" spans="2:2">
      <c r="B11332" s="323"/>
    </row>
    <row r="11333" spans="2:2">
      <c r="B11333" s="323"/>
    </row>
    <row r="11334" spans="2:2">
      <c r="B11334" s="323"/>
    </row>
    <row r="11335" spans="2:2">
      <c r="B11335" s="323"/>
    </row>
    <row r="11336" spans="2:2">
      <c r="B11336" s="323"/>
    </row>
    <row r="11337" spans="2:2">
      <c r="B11337" s="323"/>
    </row>
    <row r="11338" spans="2:2">
      <c r="B11338" s="323"/>
    </row>
    <row r="11339" spans="2:2">
      <c r="B11339" s="323"/>
    </row>
    <row r="11340" spans="2:2">
      <c r="B11340" s="323"/>
    </row>
    <row r="11341" spans="2:2">
      <c r="B11341" s="323"/>
    </row>
    <row r="11342" spans="2:2">
      <c r="B11342" s="323"/>
    </row>
    <row r="11343" spans="2:2">
      <c r="B11343" s="323"/>
    </row>
    <row r="11344" spans="2:2">
      <c r="B11344" s="323"/>
    </row>
    <row r="11345" spans="2:2">
      <c r="B11345" s="323"/>
    </row>
    <row r="11346" spans="2:2">
      <c r="B11346" s="323"/>
    </row>
    <row r="11347" spans="2:2">
      <c r="B11347" s="323"/>
    </row>
    <row r="11348" spans="2:2">
      <c r="B11348" s="323"/>
    </row>
    <row r="11349" spans="2:2">
      <c r="B11349" s="323"/>
    </row>
    <row r="11350" spans="2:2">
      <c r="B11350" s="323"/>
    </row>
    <row r="11351" spans="2:2">
      <c r="B11351" s="323"/>
    </row>
    <row r="11352" spans="2:2">
      <c r="B11352" s="323"/>
    </row>
    <row r="11353" spans="2:2">
      <c r="B11353" s="323"/>
    </row>
    <row r="11354" spans="2:2">
      <c r="B11354" s="323"/>
    </row>
    <row r="11355" spans="2:2">
      <c r="B11355" s="323"/>
    </row>
    <row r="11356" spans="2:2">
      <c r="B11356" s="323"/>
    </row>
    <row r="11357" spans="2:2">
      <c r="B11357" s="323"/>
    </row>
    <row r="11358" spans="2:2">
      <c r="B11358" s="323"/>
    </row>
    <row r="11359" spans="2:2">
      <c r="B11359" s="323"/>
    </row>
    <row r="11360" spans="2:2">
      <c r="B11360" s="323"/>
    </row>
    <row r="11361" spans="2:2">
      <c r="B11361" s="323"/>
    </row>
    <row r="11362" spans="2:2">
      <c r="B11362" s="323"/>
    </row>
    <row r="11363" spans="2:2">
      <c r="B11363" s="323"/>
    </row>
    <row r="11364" spans="2:2">
      <c r="B11364" s="323"/>
    </row>
    <row r="11365" spans="2:2">
      <c r="B11365" s="323"/>
    </row>
    <row r="11366" spans="2:2">
      <c r="B11366" s="323"/>
    </row>
    <row r="11367" spans="2:2">
      <c r="B11367" s="323"/>
    </row>
    <row r="11368" spans="2:2">
      <c r="B11368" s="323"/>
    </row>
    <row r="11369" spans="2:2">
      <c r="B11369" s="323"/>
    </row>
    <row r="11370" spans="2:2">
      <c r="B11370" s="323"/>
    </row>
    <row r="11371" spans="2:2">
      <c r="B11371" s="323"/>
    </row>
    <row r="11372" spans="2:2">
      <c r="B11372" s="323"/>
    </row>
    <row r="11373" spans="2:2">
      <c r="B11373" s="323"/>
    </row>
    <row r="11374" spans="2:2">
      <c r="B11374" s="323"/>
    </row>
    <row r="11375" spans="2:2">
      <c r="B11375" s="323"/>
    </row>
    <row r="11376" spans="2:2">
      <c r="B11376" s="323"/>
    </row>
    <row r="11377" spans="2:2">
      <c r="B11377" s="323"/>
    </row>
    <row r="11378" spans="2:2">
      <c r="B11378" s="323"/>
    </row>
    <row r="11379" spans="2:2">
      <c r="B11379" s="323"/>
    </row>
    <row r="11380" spans="2:2">
      <c r="B11380" s="323"/>
    </row>
    <row r="11381" spans="2:2">
      <c r="B11381" s="323"/>
    </row>
    <row r="11382" spans="2:2">
      <c r="B11382" s="323"/>
    </row>
    <row r="11383" spans="2:2">
      <c r="B11383" s="323"/>
    </row>
    <row r="11384" spans="2:2">
      <c r="B11384" s="323"/>
    </row>
    <row r="11385" spans="2:2">
      <c r="B11385" s="323"/>
    </row>
    <row r="11386" spans="2:2">
      <c r="B11386" s="323"/>
    </row>
    <row r="11387" spans="2:2">
      <c r="B11387" s="323"/>
    </row>
    <row r="11388" spans="2:2">
      <c r="B11388" s="323"/>
    </row>
    <row r="11389" spans="2:2">
      <c r="B11389" s="323"/>
    </row>
    <row r="11390" spans="2:2">
      <c r="B11390" s="323"/>
    </row>
    <row r="11391" spans="2:2">
      <c r="B11391" s="323"/>
    </row>
    <row r="11392" spans="2:2">
      <c r="B11392" s="323"/>
    </row>
    <row r="11393" spans="2:2">
      <c r="B11393" s="323"/>
    </row>
    <row r="11394" spans="2:2">
      <c r="B11394" s="323"/>
    </row>
    <row r="11395" spans="2:2">
      <c r="B11395" s="323"/>
    </row>
    <row r="11396" spans="2:2">
      <c r="B11396" s="323"/>
    </row>
    <row r="11397" spans="2:2">
      <c r="B11397" s="323"/>
    </row>
    <row r="11398" spans="2:2">
      <c r="B11398" s="323"/>
    </row>
    <row r="11399" spans="2:2">
      <c r="B11399" s="323"/>
    </row>
    <row r="11400" spans="2:2">
      <c r="B11400" s="323"/>
    </row>
    <row r="11401" spans="2:2">
      <c r="B11401" s="323"/>
    </row>
    <row r="11402" spans="2:2">
      <c r="B11402" s="323"/>
    </row>
    <row r="11403" spans="2:2">
      <c r="B11403" s="323"/>
    </row>
    <row r="11404" spans="2:2">
      <c r="B11404" s="323"/>
    </row>
    <row r="11405" spans="2:2">
      <c r="B11405" s="323"/>
    </row>
    <row r="11406" spans="2:2">
      <c r="B11406" s="323"/>
    </row>
    <row r="11407" spans="2:2">
      <c r="B11407" s="323"/>
    </row>
    <row r="11408" spans="2:2">
      <c r="B11408" s="323"/>
    </row>
    <row r="11409" spans="2:2">
      <c r="B11409" s="323"/>
    </row>
    <row r="11410" spans="2:2">
      <c r="B11410" s="323"/>
    </row>
    <row r="11411" spans="2:2">
      <c r="B11411" s="323"/>
    </row>
    <row r="11412" spans="2:2">
      <c r="B11412" s="323"/>
    </row>
    <row r="11413" spans="2:2">
      <c r="B11413" s="323"/>
    </row>
    <row r="11414" spans="2:2">
      <c r="B11414" s="323"/>
    </row>
    <row r="11415" spans="2:2">
      <c r="B11415" s="323"/>
    </row>
    <row r="11416" spans="2:2">
      <c r="B11416" s="323"/>
    </row>
    <row r="11417" spans="2:2">
      <c r="B11417" s="323"/>
    </row>
    <row r="11418" spans="2:2">
      <c r="B11418" s="323"/>
    </row>
    <row r="11419" spans="2:2">
      <c r="B11419" s="323"/>
    </row>
    <row r="11420" spans="2:2">
      <c r="B11420" s="323"/>
    </row>
    <row r="11421" spans="2:2">
      <c r="B11421" s="323"/>
    </row>
    <row r="11422" spans="2:2">
      <c r="B11422" s="323"/>
    </row>
    <row r="11423" spans="2:2">
      <c r="B11423" s="323"/>
    </row>
    <row r="11424" spans="2:2">
      <c r="B11424" s="323"/>
    </row>
    <row r="11425" spans="2:2">
      <c r="B11425" s="323"/>
    </row>
    <row r="11426" spans="2:2">
      <c r="B11426" s="323"/>
    </row>
    <row r="11427" spans="2:2">
      <c r="B11427" s="323"/>
    </row>
    <row r="11428" spans="2:2">
      <c r="B11428" s="323"/>
    </row>
    <row r="11429" spans="2:2">
      <c r="B11429" s="323"/>
    </row>
    <row r="11430" spans="2:2">
      <c r="B11430" s="323"/>
    </row>
    <row r="11431" spans="2:2">
      <c r="B11431" s="323"/>
    </row>
    <row r="11432" spans="2:2">
      <c r="B11432" s="323"/>
    </row>
    <row r="11433" spans="2:2">
      <c r="B11433" s="323"/>
    </row>
    <row r="11434" spans="2:2">
      <c r="B11434" s="323"/>
    </row>
    <row r="11435" spans="2:2">
      <c r="B11435" s="323"/>
    </row>
    <row r="11436" spans="2:2">
      <c r="B11436" s="323"/>
    </row>
    <row r="11437" spans="2:2">
      <c r="B11437" s="323"/>
    </row>
    <row r="11438" spans="2:2">
      <c r="B11438" s="323"/>
    </row>
    <row r="11439" spans="2:2">
      <c r="B11439" s="323"/>
    </row>
    <row r="11440" spans="2:2">
      <c r="B11440" s="323"/>
    </row>
    <row r="11441" spans="2:2">
      <c r="B11441" s="323"/>
    </row>
    <row r="11442" spans="2:2">
      <c r="B11442" s="323"/>
    </row>
    <row r="11443" spans="2:2">
      <c r="B11443" s="323"/>
    </row>
    <row r="11444" spans="2:2">
      <c r="B11444" s="323"/>
    </row>
    <row r="11445" spans="2:2">
      <c r="B11445" s="323"/>
    </row>
    <row r="11446" spans="2:2">
      <c r="B11446" s="323"/>
    </row>
    <row r="11447" spans="2:2">
      <c r="B11447" s="323"/>
    </row>
    <row r="11448" spans="2:2">
      <c r="B11448" s="323"/>
    </row>
    <row r="11449" spans="2:2">
      <c r="B11449" s="323"/>
    </row>
    <row r="11450" spans="2:2">
      <c r="B11450" s="323"/>
    </row>
    <row r="11451" spans="2:2">
      <c r="B11451" s="323"/>
    </row>
    <row r="11452" spans="2:2">
      <c r="B11452" s="323"/>
    </row>
    <row r="11453" spans="2:2">
      <c r="B11453" s="323"/>
    </row>
    <row r="11454" spans="2:2">
      <c r="B11454" s="323"/>
    </row>
    <row r="11455" spans="2:2">
      <c r="B11455" s="323"/>
    </row>
    <row r="11456" spans="2:2">
      <c r="B11456" s="323"/>
    </row>
    <row r="11457" spans="2:2">
      <c r="B11457" s="323"/>
    </row>
    <row r="11458" spans="2:2">
      <c r="B11458" s="323"/>
    </row>
    <row r="11459" spans="2:2">
      <c r="B11459" s="323"/>
    </row>
    <row r="11460" spans="2:2">
      <c r="B11460" s="323"/>
    </row>
    <row r="11461" spans="2:2">
      <c r="B11461" s="323"/>
    </row>
    <row r="11462" spans="2:2">
      <c r="B11462" s="323"/>
    </row>
    <row r="11463" spans="2:2">
      <c r="B11463" s="323"/>
    </row>
    <row r="11464" spans="2:2">
      <c r="B11464" s="323"/>
    </row>
    <row r="11465" spans="2:2">
      <c r="B11465" s="323"/>
    </row>
    <row r="11466" spans="2:2">
      <c r="B11466" s="323"/>
    </row>
    <row r="11467" spans="2:2">
      <c r="B11467" s="323"/>
    </row>
    <row r="11468" spans="2:2">
      <c r="B11468" s="323"/>
    </row>
    <row r="11469" spans="2:2">
      <c r="B11469" s="323"/>
    </row>
    <row r="11470" spans="2:2">
      <c r="B11470" s="323"/>
    </row>
    <row r="11471" spans="2:2">
      <c r="B11471" s="323"/>
    </row>
    <row r="11472" spans="2:2">
      <c r="B11472" s="323"/>
    </row>
    <row r="11473" spans="2:2">
      <c r="B11473" s="323"/>
    </row>
    <row r="11474" spans="2:2">
      <c r="B11474" s="323"/>
    </row>
    <row r="11475" spans="2:2">
      <c r="B11475" s="323"/>
    </row>
    <row r="11476" spans="2:2">
      <c r="B11476" s="323"/>
    </row>
    <row r="11477" spans="2:2">
      <c r="B11477" s="323"/>
    </row>
    <row r="11478" spans="2:2">
      <c r="B11478" s="323"/>
    </row>
    <row r="11479" spans="2:2">
      <c r="B11479" s="323"/>
    </row>
    <row r="11480" spans="2:2">
      <c r="B11480" s="323"/>
    </row>
    <row r="11481" spans="2:2">
      <c r="B11481" s="323"/>
    </row>
    <row r="11482" spans="2:2">
      <c r="B11482" s="323"/>
    </row>
    <row r="11483" spans="2:2">
      <c r="B11483" s="323"/>
    </row>
    <row r="11484" spans="2:2">
      <c r="B11484" s="323"/>
    </row>
    <row r="11485" spans="2:2">
      <c r="B11485" s="323"/>
    </row>
    <row r="11486" spans="2:2">
      <c r="B11486" s="323"/>
    </row>
    <row r="11487" spans="2:2">
      <c r="B11487" s="323"/>
    </row>
    <row r="11488" spans="2:2">
      <c r="B11488" s="323"/>
    </row>
    <row r="11489" spans="2:2">
      <c r="B11489" s="323"/>
    </row>
    <row r="11490" spans="2:2">
      <c r="B11490" s="323"/>
    </row>
    <row r="11491" spans="2:2">
      <c r="B11491" s="323"/>
    </row>
    <row r="11492" spans="2:2">
      <c r="B11492" s="323"/>
    </row>
    <row r="11493" spans="2:2">
      <c r="B11493" s="323"/>
    </row>
    <row r="11494" spans="2:2">
      <c r="B11494" s="323"/>
    </row>
    <row r="11495" spans="2:2">
      <c r="B11495" s="323"/>
    </row>
    <row r="11496" spans="2:2">
      <c r="B11496" s="323"/>
    </row>
    <row r="11497" spans="2:2">
      <c r="B11497" s="323"/>
    </row>
    <row r="11498" spans="2:2">
      <c r="B11498" s="323"/>
    </row>
    <row r="11499" spans="2:2">
      <c r="B11499" s="323"/>
    </row>
    <row r="11500" spans="2:2">
      <c r="B11500" s="323"/>
    </row>
    <row r="11501" spans="2:2">
      <c r="B11501" s="323"/>
    </row>
    <row r="11502" spans="2:2">
      <c r="B11502" s="323"/>
    </row>
    <row r="11503" spans="2:2">
      <c r="B11503" s="323"/>
    </row>
    <row r="11504" spans="2:2">
      <c r="B11504" s="323"/>
    </row>
    <row r="11505" spans="2:2">
      <c r="B11505" s="323"/>
    </row>
    <row r="11506" spans="2:2">
      <c r="B11506" s="323"/>
    </row>
    <row r="11507" spans="2:2">
      <c r="B11507" s="323"/>
    </row>
    <row r="11508" spans="2:2">
      <c r="B11508" s="323"/>
    </row>
    <row r="11509" spans="2:2">
      <c r="B11509" s="323"/>
    </row>
    <row r="11510" spans="2:2">
      <c r="B11510" s="323"/>
    </row>
    <row r="11511" spans="2:2">
      <c r="B11511" s="323"/>
    </row>
    <row r="11512" spans="2:2">
      <c r="B11512" s="323"/>
    </row>
    <row r="11513" spans="2:2">
      <c r="B11513" s="323"/>
    </row>
    <row r="11514" spans="2:2">
      <c r="B11514" s="323"/>
    </row>
    <row r="11515" spans="2:2">
      <c r="B11515" s="323"/>
    </row>
    <row r="11516" spans="2:2">
      <c r="B11516" s="323"/>
    </row>
    <row r="11517" spans="2:2">
      <c r="B11517" s="323"/>
    </row>
    <row r="11518" spans="2:2">
      <c r="B11518" s="323"/>
    </row>
    <row r="11519" spans="2:2">
      <c r="B11519" s="323"/>
    </row>
    <row r="11520" spans="2:2">
      <c r="B11520" s="323"/>
    </row>
    <row r="11521" spans="2:2">
      <c r="B11521" s="323"/>
    </row>
    <row r="11522" spans="2:2">
      <c r="B11522" s="323"/>
    </row>
    <row r="11523" spans="2:2">
      <c r="B11523" s="323"/>
    </row>
    <row r="11524" spans="2:2">
      <c r="B11524" s="323"/>
    </row>
    <row r="11525" spans="2:2">
      <c r="B11525" s="323"/>
    </row>
    <row r="11526" spans="2:2">
      <c r="B11526" s="323"/>
    </row>
    <row r="11527" spans="2:2">
      <c r="B11527" s="323"/>
    </row>
    <row r="11528" spans="2:2">
      <c r="B11528" s="323"/>
    </row>
    <row r="11529" spans="2:2">
      <c r="B11529" s="323"/>
    </row>
    <row r="11530" spans="2:2">
      <c r="B11530" s="323"/>
    </row>
    <row r="11531" spans="2:2">
      <c r="B11531" s="323"/>
    </row>
    <row r="11532" spans="2:2">
      <c r="B11532" s="323"/>
    </row>
    <row r="11533" spans="2:2">
      <c r="B11533" s="323"/>
    </row>
    <row r="11534" spans="2:2">
      <c r="B11534" s="323"/>
    </row>
    <row r="11535" spans="2:2">
      <c r="B11535" s="323"/>
    </row>
    <row r="11536" spans="2:2">
      <c r="B11536" s="323"/>
    </row>
    <row r="11537" spans="2:2">
      <c r="B11537" s="323"/>
    </row>
    <row r="11538" spans="2:2">
      <c r="B11538" s="323"/>
    </row>
    <row r="11539" spans="2:2">
      <c r="B11539" s="323"/>
    </row>
    <row r="11540" spans="2:2">
      <c r="B11540" s="323"/>
    </row>
    <row r="11541" spans="2:2">
      <c r="B11541" s="323"/>
    </row>
    <row r="11542" spans="2:2">
      <c r="B11542" s="323"/>
    </row>
    <row r="11543" spans="2:2">
      <c r="B11543" s="323"/>
    </row>
    <row r="11544" spans="2:2">
      <c r="B11544" s="323"/>
    </row>
    <row r="11545" spans="2:2">
      <c r="B11545" s="323"/>
    </row>
    <row r="11546" spans="2:2">
      <c r="B11546" s="323"/>
    </row>
    <row r="11547" spans="2:2">
      <c r="B11547" s="323"/>
    </row>
    <row r="11548" spans="2:2">
      <c r="B11548" s="323"/>
    </row>
    <row r="11549" spans="2:2">
      <c r="B11549" s="323"/>
    </row>
    <row r="11550" spans="2:2">
      <c r="B11550" s="323"/>
    </row>
    <row r="11551" spans="2:2">
      <c r="B11551" s="323"/>
    </row>
    <row r="11552" spans="2:2">
      <c r="B11552" s="323"/>
    </row>
    <row r="11553" spans="2:2">
      <c r="B11553" s="323"/>
    </row>
    <row r="11554" spans="2:2">
      <c r="B11554" s="323"/>
    </row>
    <row r="11555" spans="2:2">
      <c r="B11555" s="323"/>
    </row>
    <row r="11556" spans="2:2">
      <c r="B11556" s="323"/>
    </row>
    <row r="11557" spans="2:2">
      <c r="B11557" s="323"/>
    </row>
    <row r="11558" spans="2:2">
      <c r="B11558" s="323"/>
    </row>
    <row r="11559" spans="2:2">
      <c r="B11559" s="323"/>
    </row>
    <row r="11560" spans="2:2">
      <c r="B11560" s="323"/>
    </row>
    <row r="11561" spans="2:2">
      <c r="B11561" s="323"/>
    </row>
    <row r="11562" spans="2:2">
      <c r="B11562" s="323"/>
    </row>
    <row r="11563" spans="2:2">
      <c r="B11563" s="323"/>
    </row>
    <row r="11564" spans="2:2">
      <c r="B11564" s="323"/>
    </row>
    <row r="11565" spans="2:2">
      <c r="B11565" s="323"/>
    </row>
    <row r="11566" spans="2:2">
      <c r="B11566" s="323"/>
    </row>
    <row r="11567" spans="2:2">
      <c r="B11567" s="323"/>
    </row>
    <row r="11568" spans="2:2">
      <c r="B11568" s="323"/>
    </row>
    <row r="11569" spans="2:2">
      <c r="B11569" s="323"/>
    </row>
    <row r="11570" spans="2:2">
      <c r="B11570" s="323"/>
    </row>
    <row r="11571" spans="2:2">
      <c r="B11571" s="323"/>
    </row>
    <row r="11572" spans="2:2">
      <c r="B11572" s="323"/>
    </row>
    <row r="11573" spans="2:2">
      <c r="B11573" s="323"/>
    </row>
    <row r="11574" spans="2:2">
      <c r="B11574" s="323"/>
    </row>
    <row r="11575" spans="2:2">
      <c r="B11575" s="323"/>
    </row>
    <row r="11576" spans="2:2">
      <c r="B11576" s="323"/>
    </row>
    <row r="11577" spans="2:2">
      <c r="B11577" s="323"/>
    </row>
    <row r="11578" spans="2:2">
      <c r="B11578" s="323"/>
    </row>
    <row r="11579" spans="2:2">
      <c r="B11579" s="323"/>
    </row>
    <row r="11580" spans="2:2">
      <c r="B11580" s="323"/>
    </row>
    <row r="11581" spans="2:2">
      <c r="B11581" s="323"/>
    </row>
    <row r="11582" spans="2:2">
      <c r="B11582" s="323"/>
    </row>
    <row r="11583" spans="2:2">
      <c r="B11583" s="323"/>
    </row>
    <row r="11584" spans="2:2">
      <c r="B11584" s="323"/>
    </row>
    <row r="11585" spans="2:2">
      <c r="B11585" s="323"/>
    </row>
    <row r="11586" spans="2:2">
      <c r="B11586" s="323"/>
    </row>
    <row r="11587" spans="2:2">
      <c r="B11587" s="323"/>
    </row>
    <row r="11588" spans="2:2">
      <c r="B11588" s="323"/>
    </row>
    <row r="11589" spans="2:2">
      <c r="B11589" s="323"/>
    </row>
    <row r="11590" spans="2:2">
      <c r="B11590" s="323"/>
    </row>
    <row r="11591" spans="2:2">
      <c r="B11591" s="323"/>
    </row>
    <row r="11592" spans="2:2">
      <c r="B11592" s="323"/>
    </row>
    <row r="11593" spans="2:2">
      <c r="B11593" s="323"/>
    </row>
    <row r="11594" spans="2:2">
      <c r="B11594" s="323"/>
    </row>
    <row r="11595" spans="2:2">
      <c r="B11595" s="323"/>
    </row>
    <row r="11596" spans="2:2">
      <c r="B11596" s="323"/>
    </row>
    <row r="11597" spans="2:2">
      <c r="B11597" s="323"/>
    </row>
    <row r="11598" spans="2:2">
      <c r="B11598" s="323"/>
    </row>
    <row r="11599" spans="2:2">
      <c r="B11599" s="323"/>
    </row>
    <row r="11600" spans="2:2">
      <c r="B11600" s="323"/>
    </row>
    <row r="11601" spans="2:2">
      <c r="B11601" s="323"/>
    </row>
    <row r="11602" spans="2:2">
      <c r="B11602" s="323"/>
    </row>
    <row r="11603" spans="2:2">
      <c r="B11603" s="323"/>
    </row>
    <row r="11604" spans="2:2">
      <c r="B11604" s="323"/>
    </row>
    <row r="11605" spans="2:2">
      <c r="B11605" s="323"/>
    </row>
    <row r="11606" spans="2:2">
      <c r="B11606" s="323"/>
    </row>
    <row r="11607" spans="2:2">
      <c r="B11607" s="323"/>
    </row>
    <row r="11608" spans="2:2">
      <c r="B11608" s="323"/>
    </row>
    <row r="11609" spans="2:2">
      <c r="B11609" s="323"/>
    </row>
    <row r="11610" spans="2:2">
      <c r="B11610" s="323"/>
    </row>
    <row r="11611" spans="2:2">
      <c r="B11611" s="323"/>
    </row>
    <row r="11612" spans="2:2">
      <c r="B11612" s="323"/>
    </row>
    <row r="11613" spans="2:2">
      <c r="B11613" s="323"/>
    </row>
    <row r="11614" spans="2:2">
      <c r="B11614" s="323"/>
    </row>
    <row r="11615" spans="2:2">
      <c r="B11615" s="323"/>
    </row>
    <row r="11616" spans="2:2">
      <c r="B11616" s="323"/>
    </row>
    <row r="11617" spans="2:2">
      <c r="B11617" s="323"/>
    </row>
    <row r="11618" spans="2:2">
      <c r="B11618" s="323"/>
    </row>
    <row r="11619" spans="2:2">
      <c r="B11619" s="323"/>
    </row>
    <row r="11620" spans="2:2">
      <c r="B11620" s="323"/>
    </row>
    <row r="11621" spans="2:2">
      <c r="B11621" s="323"/>
    </row>
    <row r="11622" spans="2:2">
      <c r="B11622" s="323"/>
    </row>
    <row r="11623" spans="2:2">
      <c r="B11623" s="323"/>
    </row>
    <row r="11624" spans="2:2">
      <c r="B11624" s="323"/>
    </row>
    <row r="11625" spans="2:2">
      <c r="B11625" s="323"/>
    </row>
    <row r="11626" spans="2:2">
      <c r="B11626" s="323"/>
    </row>
    <row r="11627" spans="2:2">
      <c r="B11627" s="323"/>
    </row>
    <row r="11628" spans="2:2">
      <c r="B11628" s="323"/>
    </row>
    <row r="11629" spans="2:2">
      <c r="B11629" s="323"/>
    </row>
    <row r="11630" spans="2:2">
      <c r="B11630" s="323"/>
    </row>
    <row r="11631" spans="2:2">
      <c r="B11631" s="323"/>
    </row>
    <row r="11632" spans="2:2">
      <c r="B11632" s="323"/>
    </row>
    <row r="11633" spans="2:2">
      <c r="B11633" s="323"/>
    </row>
    <row r="11634" spans="2:2">
      <c r="B11634" s="323"/>
    </row>
    <row r="11635" spans="2:2">
      <c r="B11635" s="323"/>
    </row>
    <row r="11636" spans="2:2">
      <c r="B11636" s="323"/>
    </row>
    <row r="11637" spans="2:2">
      <c r="B11637" s="323"/>
    </row>
    <row r="11638" spans="2:2">
      <c r="B11638" s="323"/>
    </row>
    <row r="11639" spans="2:2">
      <c r="B11639" s="323"/>
    </row>
    <row r="11640" spans="2:2">
      <c r="B11640" s="323"/>
    </row>
    <row r="11641" spans="2:2">
      <c r="B11641" s="323"/>
    </row>
    <row r="11642" spans="2:2">
      <c r="B11642" s="323"/>
    </row>
    <row r="11643" spans="2:2">
      <c r="B11643" s="323"/>
    </row>
    <row r="11644" spans="2:2">
      <c r="B11644" s="323"/>
    </row>
    <row r="11645" spans="2:2">
      <c r="B11645" s="323"/>
    </row>
    <row r="11646" spans="2:2">
      <c r="B11646" s="323"/>
    </row>
    <row r="11647" spans="2:2">
      <c r="B11647" s="323"/>
    </row>
    <row r="11648" spans="2:2">
      <c r="B11648" s="323"/>
    </row>
    <row r="11649" spans="2:2">
      <c r="B11649" s="323"/>
    </row>
    <row r="11650" spans="2:2">
      <c r="B11650" s="323"/>
    </row>
    <row r="11651" spans="2:2">
      <c r="B11651" s="323"/>
    </row>
    <row r="11652" spans="2:2">
      <c r="B11652" s="323"/>
    </row>
    <row r="11653" spans="2:2">
      <c r="B11653" s="323"/>
    </row>
    <row r="11654" spans="2:2">
      <c r="B11654" s="323"/>
    </row>
    <row r="11655" spans="2:2">
      <c r="B11655" s="323"/>
    </row>
    <row r="11656" spans="2:2">
      <c r="B11656" s="323"/>
    </row>
    <row r="11657" spans="2:2">
      <c r="B11657" s="323"/>
    </row>
    <row r="11658" spans="2:2">
      <c r="B11658" s="323"/>
    </row>
    <row r="11659" spans="2:2">
      <c r="B11659" s="323"/>
    </row>
    <row r="11660" spans="2:2">
      <c r="B11660" s="323"/>
    </row>
    <row r="11661" spans="2:2">
      <c r="B11661" s="323"/>
    </row>
    <row r="11662" spans="2:2">
      <c r="B11662" s="323"/>
    </row>
    <row r="11663" spans="2:2">
      <c r="B11663" s="323"/>
    </row>
    <row r="11664" spans="2:2">
      <c r="B11664" s="323"/>
    </row>
    <row r="11665" spans="2:2">
      <c r="B11665" s="323"/>
    </row>
    <row r="11666" spans="2:2">
      <c r="B11666" s="323"/>
    </row>
    <row r="11667" spans="2:2">
      <c r="B11667" s="323"/>
    </row>
    <row r="11668" spans="2:2">
      <c r="B11668" s="323"/>
    </row>
    <row r="11669" spans="2:2">
      <c r="B11669" s="323"/>
    </row>
    <row r="11670" spans="2:2">
      <c r="B11670" s="323"/>
    </row>
    <row r="11671" spans="2:2">
      <c r="B11671" s="323"/>
    </row>
    <row r="11672" spans="2:2">
      <c r="B11672" s="323"/>
    </row>
    <row r="11673" spans="2:2">
      <c r="B11673" s="323"/>
    </row>
    <row r="11674" spans="2:2">
      <c r="B11674" s="323"/>
    </row>
    <row r="11675" spans="2:2">
      <c r="B11675" s="323"/>
    </row>
    <row r="11676" spans="2:2">
      <c r="B11676" s="323"/>
    </row>
    <row r="11677" spans="2:2">
      <c r="B11677" s="323"/>
    </row>
    <row r="11678" spans="2:2">
      <c r="B11678" s="323"/>
    </row>
    <row r="11679" spans="2:2">
      <c r="B11679" s="323"/>
    </row>
    <row r="11680" spans="2:2">
      <c r="B11680" s="323"/>
    </row>
    <row r="11681" spans="2:2">
      <c r="B11681" s="323"/>
    </row>
    <row r="11682" spans="2:2">
      <c r="B11682" s="323"/>
    </row>
    <row r="11683" spans="2:2">
      <c r="B11683" s="323"/>
    </row>
    <row r="11684" spans="2:2">
      <c r="B11684" s="323"/>
    </row>
    <row r="11685" spans="2:2">
      <c r="B11685" s="323"/>
    </row>
    <row r="11686" spans="2:2">
      <c r="B11686" s="323"/>
    </row>
    <row r="11687" spans="2:2">
      <c r="B11687" s="323"/>
    </row>
    <row r="11688" spans="2:2">
      <c r="B11688" s="323"/>
    </row>
    <row r="11689" spans="2:2">
      <c r="B11689" s="323"/>
    </row>
    <row r="11690" spans="2:2">
      <c r="B11690" s="323"/>
    </row>
    <row r="11691" spans="2:2">
      <c r="B11691" s="323"/>
    </row>
    <row r="11692" spans="2:2">
      <c r="B11692" s="323"/>
    </row>
    <row r="11693" spans="2:2">
      <c r="B11693" s="323"/>
    </row>
    <row r="11694" spans="2:2">
      <c r="B11694" s="323"/>
    </row>
    <row r="11695" spans="2:2">
      <c r="B11695" s="323"/>
    </row>
    <row r="11696" spans="2:2">
      <c r="B11696" s="323"/>
    </row>
    <row r="11697" spans="2:2">
      <c r="B11697" s="323"/>
    </row>
    <row r="11698" spans="2:2">
      <c r="B11698" s="323"/>
    </row>
    <row r="11699" spans="2:2">
      <c r="B11699" s="323"/>
    </row>
    <row r="11700" spans="2:2">
      <c r="B11700" s="323"/>
    </row>
    <row r="11701" spans="2:2">
      <c r="B11701" s="323"/>
    </row>
    <row r="11702" spans="2:2">
      <c r="B11702" s="323"/>
    </row>
    <row r="11703" spans="2:2">
      <c r="B11703" s="323"/>
    </row>
    <row r="11704" spans="2:2">
      <c r="B11704" s="323"/>
    </row>
    <row r="11705" spans="2:2">
      <c r="B11705" s="323"/>
    </row>
    <row r="11706" spans="2:2">
      <c r="B11706" s="323"/>
    </row>
    <row r="11707" spans="2:2">
      <c r="B11707" s="323"/>
    </row>
    <row r="11708" spans="2:2">
      <c r="B11708" s="323"/>
    </row>
    <row r="11709" spans="2:2">
      <c r="B11709" s="323"/>
    </row>
    <row r="11710" spans="2:2">
      <c r="B11710" s="323"/>
    </row>
    <row r="11711" spans="2:2">
      <c r="B11711" s="323"/>
    </row>
    <row r="11712" spans="2:2">
      <c r="B11712" s="323"/>
    </row>
    <row r="11713" spans="2:2">
      <c r="B11713" s="323"/>
    </row>
    <row r="11714" spans="2:2">
      <c r="B11714" s="323"/>
    </row>
    <row r="11715" spans="2:2">
      <c r="B11715" s="323"/>
    </row>
    <row r="11716" spans="2:2">
      <c r="B11716" s="323"/>
    </row>
    <row r="11717" spans="2:2">
      <c r="B11717" s="323"/>
    </row>
    <row r="11718" spans="2:2">
      <c r="B11718" s="323"/>
    </row>
    <row r="11719" spans="2:2">
      <c r="B11719" s="323"/>
    </row>
    <row r="11720" spans="2:2">
      <c r="B11720" s="323"/>
    </row>
    <row r="11721" spans="2:2">
      <c r="B11721" s="323"/>
    </row>
    <row r="11722" spans="2:2">
      <c r="B11722" s="323"/>
    </row>
    <row r="11723" spans="2:2">
      <c r="B11723" s="323"/>
    </row>
    <row r="11724" spans="2:2">
      <c r="B11724" s="323"/>
    </row>
    <row r="11725" spans="2:2">
      <c r="B11725" s="323"/>
    </row>
    <row r="11726" spans="2:2">
      <c r="B11726" s="323"/>
    </row>
    <row r="11727" spans="2:2">
      <c r="B11727" s="323"/>
    </row>
    <row r="11728" spans="2:2">
      <c r="B11728" s="323"/>
    </row>
    <row r="11729" spans="2:2">
      <c r="B11729" s="323"/>
    </row>
    <row r="11730" spans="2:2">
      <c r="B11730" s="323"/>
    </row>
    <row r="11731" spans="2:2">
      <c r="B11731" s="323"/>
    </row>
    <row r="11732" spans="2:2">
      <c r="B11732" s="323"/>
    </row>
    <row r="11733" spans="2:2">
      <c r="B11733" s="323"/>
    </row>
    <row r="11734" spans="2:2">
      <c r="B11734" s="323"/>
    </row>
    <row r="11735" spans="2:2">
      <c r="B11735" s="323"/>
    </row>
    <row r="11736" spans="2:2">
      <c r="B11736" s="323"/>
    </row>
    <row r="11737" spans="2:2">
      <c r="B11737" s="323"/>
    </row>
    <row r="11738" spans="2:2">
      <c r="B11738" s="323"/>
    </row>
    <row r="11739" spans="2:2">
      <c r="B11739" s="323"/>
    </row>
    <row r="11740" spans="2:2">
      <c r="B11740" s="323"/>
    </row>
    <row r="11741" spans="2:2">
      <c r="B11741" s="323"/>
    </row>
    <row r="11742" spans="2:2">
      <c r="B11742" s="323"/>
    </row>
    <row r="11743" spans="2:2">
      <c r="B11743" s="323"/>
    </row>
    <row r="11744" spans="2:2">
      <c r="B11744" s="323"/>
    </row>
    <row r="11745" spans="2:2">
      <c r="B11745" s="323"/>
    </row>
    <row r="11746" spans="2:2">
      <c r="B11746" s="323"/>
    </row>
    <row r="11747" spans="2:2">
      <c r="B11747" s="323"/>
    </row>
    <row r="11748" spans="2:2">
      <c r="B11748" s="323"/>
    </row>
    <row r="11749" spans="2:2">
      <c r="B11749" s="323"/>
    </row>
    <row r="11750" spans="2:2">
      <c r="B11750" s="323"/>
    </row>
    <row r="11751" spans="2:2">
      <c r="B11751" s="323"/>
    </row>
    <row r="11752" spans="2:2">
      <c r="B11752" s="323"/>
    </row>
    <row r="11753" spans="2:2">
      <c r="B11753" s="323"/>
    </row>
    <row r="11754" spans="2:2">
      <c r="B11754" s="323"/>
    </row>
    <row r="11755" spans="2:2">
      <c r="B11755" s="323"/>
    </row>
    <row r="11756" spans="2:2">
      <c r="B11756" s="323"/>
    </row>
    <row r="11757" spans="2:2">
      <c r="B11757" s="323"/>
    </row>
    <row r="11758" spans="2:2">
      <c r="B11758" s="323"/>
    </row>
    <row r="11759" spans="2:2">
      <c r="B11759" s="323"/>
    </row>
    <row r="11760" spans="2:2">
      <c r="B11760" s="323"/>
    </row>
    <row r="11761" spans="2:2">
      <c r="B11761" s="323"/>
    </row>
    <row r="11762" spans="2:2">
      <c r="B11762" s="323"/>
    </row>
    <row r="11763" spans="2:2">
      <c r="B11763" s="323"/>
    </row>
    <row r="11764" spans="2:2">
      <c r="B11764" s="323"/>
    </row>
    <row r="11765" spans="2:2">
      <c r="B11765" s="323"/>
    </row>
    <row r="11766" spans="2:2">
      <c r="B11766" s="323"/>
    </row>
    <row r="11767" spans="2:2">
      <c r="B11767" s="323"/>
    </row>
    <row r="11768" spans="2:2">
      <c r="B11768" s="323"/>
    </row>
    <row r="11769" spans="2:2">
      <c r="B11769" s="323"/>
    </row>
    <row r="11770" spans="2:2">
      <c r="B11770" s="323"/>
    </row>
    <row r="11771" spans="2:2">
      <c r="B11771" s="323"/>
    </row>
    <row r="11772" spans="2:2">
      <c r="B11772" s="323"/>
    </row>
    <row r="11773" spans="2:2">
      <c r="B11773" s="323"/>
    </row>
    <row r="11774" spans="2:2">
      <c r="B11774" s="323"/>
    </row>
    <row r="11775" spans="2:2">
      <c r="B11775" s="323"/>
    </row>
    <row r="11776" spans="2:2">
      <c r="B11776" s="323"/>
    </row>
    <row r="11777" spans="2:2">
      <c r="B11777" s="323"/>
    </row>
    <row r="11778" spans="2:2">
      <c r="B11778" s="323"/>
    </row>
    <row r="11779" spans="2:2">
      <c r="B11779" s="323"/>
    </row>
    <row r="11780" spans="2:2">
      <c r="B11780" s="323"/>
    </row>
    <row r="11781" spans="2:2">
      <c r="B11781" s="323"/>
    </row>
    <row r="11782" spans="2:2">
      <c r="B11782" s="323"/>
    </row>
    <row r="11783" spans="2:2">
      <c r="B11783" s="323"/>
    </row>
    <row r="11784" spans="2:2">
      <c r="B11784" s="323"/>
    </row>
    <row r="11785" spans="2:2">
      <c r="B11785" s="323"/>
    </row>
    <row r="11786" spans="2:2">
      <c r="B11786" s="323"/>
    </row>
    <row r="11787" spans="2:2">
      <c r="B11787" s="323"/>
    </row>
    <row r="11788" spans="2:2">
      <c r="B11788" s="323"/>
    </row>
    <row r="11789" spans="2:2">
      <c r="B11789" s="323"/>
    </row>
    <row r="11790" spans="2:2">
      <c r="B11790" s="323"/>
    </row>
    <row r="11791" spans="2:2">
      <c r="B11791" s="323"/>
    </row>
    <row r="11792" spans="2:2">
      <c r="B11792" s="323"/>
    </row>
    <row r="11793" spans="2:2">
      <c r="B11793" s="323"/>
    </row>
    <row r="11794" spans="2:2">
      <c r="B11794" s="323"/>
    </row>
    <row r="11795" spans="2:2">
      <c r="B11795" s="323"/>
    </row>
    <row r="11796" spans="2:2">
      <c r="B11796" s="323"/>
    </row>
    <row r="11797" spans="2:2">
      <c r="B11797" s="323"/>
    </row>
    <row r="11798" spans="2:2">
      <c r="B11798" s="323"/>
    </row>
    <row r="11799" spans="2:2">
      <c r="B11799" s="323"/>
    </row>
    <row r="11800" spans="2:2">
      <c r="B11800" s="323"/>
    </row>
    <row r="11801" spans="2:2">
      <c r="B11801" s="323"/>
    </row>
    <row r="11802" spans="2:2">
      <c r="B11802" s="323"/>
    </row>
    <row r="11803" spans="2:2">
      <c r="B11803" s="323"/>
    </row>
    <row r="11804" spans="2:2">
      <c r="B11804" s="323"/>
    </row>
    <row r="11805" spans="2:2">
      <c r="B11805" s="323"/>
    </row>
    <row r="11806" spans="2:2">
      <c r="B11806" s="323"/>
    </row>
    <row r="11807" spans="2:2">
      <c r="B11807" s="323"/>
    </row>
    <row r="11808" spans="2:2">
      <c r="B11808" s="323"/>
    </row>
    <row r="11809" spans="2:2">
      <c r="B11809" s="323"/>
    </row>
    <row r="11810" spans="2:2">
      <c r="B11810" s="323"/>
    </row>
    <row r="11811" spans="2:2">
      <c r="B11811" s="323"/>
    </row>
    <row r="11812" spans="2:2">
      <c r="B11812" s="323"/>
    </row>
    <row r="11813" spans="2:2">
      <c r="B11813" s="323"/>
    </row>
    <row r="11814" spans="2:2">
      <c r="B11814" s="323"/>
    </row>
    <row r="11815" spans="2:2">
      <c r="B11815" s="323"/>
    </row>
    <row r="11816" spans="2:2">
      <c r="B11816" s="323"/>
    </row>
    <row r="11817" spans="2:2">
      <c r="B11817" s="323"/>
    </row>
    <row r="11818" spans="2:2">
      <c r="B11818" s="323"/>
    </row>
    <row r="11819" spans="2:2">
      <c r="B11819" s="323"/>
    </row>
    <row r="11820" spans="2:2">
      <c r="B11820" s="323"/>
    </row>
    <row r="11821" spans="2:2">
      <c r="B11821" s="323"/>
    </row>
    <row r="11822" spans="2:2">
      <c r="B11822" s="323"/>
    </row>
    <row r="11823" spans="2:2">
      <c r="B11823" s="323"/>
    </row>
    <row r="11824" spans="2:2">
      <c r="B11824" s="323"/>
    </row>
    <row r="11825" spans="2:2">
      <c r="B11825" s="323"/>
    </row>
    <row r="11826" spans="2:2">
      <c r="B11826" s="323"/>
    </row>
    <row r="11827" spans="2:2">
      <c r="B11827" s="323"/>
    </row>
    <row r="11828" spans="2:2">
      <c r="B11828" s="323"/>
    </row>
    <row r="11829" spans="2:2">
      <c r="B11829" s="323"/>
    </row>
    <row r="11830" spans="2:2">
      <c r="B11830" s="323"/>
    </row>
    <row r="11831" spans="2:2">
      <c r="B11831" s="323"/>
    </row>
    <row r="11832" spans="2:2">
      <c r="B11832" s="323"/>
    </row>
    <row r="11833" spans="2:2">
      <c r="B11833" s="323"/>
    </row>
    <row r="11834" spans="2:2">
      <c r="B11834" s="323"/>
    </row>
    <row r="11835" spans="2:2">
      <c r="B11835" s="323"/>
    </row>
    <row r="11836" spans="2:2">
      <c r="B11836" s="323"/>
    </row>
    <row r="11837" spans="2:2">
      <c r="B11837" s="323"/>
    </row>
    <row r="11838" spans="2:2">
      <c r="B11838" s="323"/>
    </row>
    <row r="11839" spans="2:2">
      <c r="B11839" s="323"/>
    </row>
    <row r="11840" spans="2:2">
      <c r="B11840" s="323"/>
    </row>
    <row r="11841" spans="2:2">
      <c r="B11841" s="323"/>
    </row>
    <row r="11842" spans="2:2">
      <c r="B11842" s="323"/>
    </row>
    <row r="11843" spans="2:2">
      <c r="B11843" s="323"/>
    </row>
    <row r="11844" spans="2:2">
      <c r="B11844" s="323"/>
    </row>
    <row r="11845" spans="2:2">
      <c r="B11845" s="323"/>
    </row>
    <row r="11846" spans="2:2">
      <c r="B11846" s="323"/>
    </row>
    <row r="11847" spans="2:2">
      <c r="B11847" s="323"/>
    </row>
    <row r="11848" spans="2:2">
      <c r="B11848" s="323"/>
    </row>
    <row r="11849" spans="2:2">
      <c r="B11849" s="323"/>
    </row>
    <row r="11850" spans="2:2">
      <c r="B11850" s="323"/>
    </row>
    <row r="11851" spans="2:2">
      <c r="B11851" s="323"/>
    </row>
    <row r="11852" spans="2:2">
      <c r="B11852" s="323"/>
    </row>
    <row r="11853" spans="2:2">
      <c r="B11853" s="323"/>
    </row>
    <row r="11854" spans="2:2">
      <c r="B11854" s="323"/>
    </row>
    <row r="11855" spans="2:2">
      <c r="B11855" s="323"/>
    </row>
    <row r="11856" spans="2:2">
      <c r="B11856" s="323"/>
    </row>
    <row r="11857" spans="2:2">
      <c r="B11857" s="323"/>
    </row>
    <row r="11858" spans="2:2">
      <c r="B11858" s="323"/>
    </row>
    <row r="11859" spans="2:2">
      <c r="B11859" s="323"/>
    </row>
    <row r="11860" spans="2:2">
      <c r="B11860" s="323"/>
    </row>
    <row r="11861" spans="2:2">
      <c r="B11861" s="323"/>
    </row>
    <row r="11862" spans="2:2">
      <c r="B11862" s="323"/>
    </row>
    <row r="11863" spans="2:2">
      <c r="B11863" s="323"/>
    </row>
    <row r="11864" spans="2:2">
      <c r="B11864" s="323"/>
    </row>
    <row r="11865" spans="2:2">
      <c r="B11865" s="323"/>
    </row>
    <row r="11866" spans="2:2">
      <c r="B11866" s="323"/>
    </row>
    <row r="11867" spans="2:2">
      <c r="B11867" s="323"/>
    </row>
    <row r="11868" spans="2:2">
      <c r="B11868" s="323"/>
    </row>
    <row r="11869" spans="2:2">
      <c r="B11869" s="323"/>
    </row>
    <row r="11870" spans="2:2">
      <c r="B11870" s="323"/>
    </row>
    <row r="11871" spans="2:2">
      <c r="B11871" s="323"/>
    </row>
    <row r="11872" spans="2:2">
      <c r="B11872" s="323"/>
    </row>
    <row r="11873" spans="2:2">
      <c r="B11873" s="323"/>
    </row>
    <row r="11874" spans="2:2">
      <c r="B11874" s="323"/>
    </row>
    <row r="11875" spans="2:2">
      <c r="B11875" s="323"/>
    </row>
    <row r="11876" spans="2:2">
      <c r="B11876" s="323"/>
    </row>
    <row r="11877" spans="2:2">
      <c r="B11877" s="323"/>
    </row>
    <row r="11878" spans="2:2">
      <c r="B11878" s="323"/>
    </row>
    <row r="11879" spans="2:2">
      <c r="B11879" s="323"/>
    </row>
    <row r="11880" spans="2:2">
      <c r="B11880" s="323"/>
    </row>
    <row r="11881" spans="2:2">
      <c r="B11881" s="323"/>
    </row>
    <row r="11882" spans="2:2">
      <c r="B11882" s="323"/>
    </row>
    <row r="11883" spans="2:2">
      <c r="B11883" s="323"/>
    </row>
    <row r="11884" spans="2:2">
      <c r="B11884" s="323"/>
    </row>
    <row r="11885" spans="2:2">
      <c r="B11885" s="323"/>
    </row>
    <row r="11886" spans="2:2">
      <c r="B11886" s="323"/>
    </row>
    <row r="11887" spans="2:2">
      <c r="B11887" s="323"/>
    </row>
    <row r="11888" spans="2:2">
      <c r="B11888" s="323"/>
    </row>
    <row r="11889" spans="2:2">
      <c r="B11889" s="323"/>
    </row>
    <row r="11890" spans="2:2">
      <c r="B11890" s="323"/>
    </row>
    <row r="11891" spans="2:2">
      <c r="B11891" s="323"/>
    </row>
    <row r="11892" spans="2:2">
      <c r="B11892" s="323"/>
    </row>
    <row r="11893" spans="2:2">
      <c r="B11893" s="323"/>
    </row>
    <row r="11894" spans="2:2">
      <c r="B11894" s="323"/>
    </row>
    <row r="11895" spans="2:2">
      <c r="B11895" s="323"/>
    </row>
    <row r="11896" spans="2:2">
      <c r="B11896" s="323"/>
    </row>
    <row r="11897" spans="2:2">
      <c r="B11897" s="323"/>
    </row>
    <row r="11898" spans="2:2">
      <c r="B11898" s="323"/>
    </row>
    <row r="11899" spans="2:2">
      <c r="B11899" s="323"/>
    </row>
    <row r="11900" spans="2:2">
      <c r="B11900" s="323"/>
    </row>
    <row r="11901" spans="2:2">
      <c r="B11901" s="323"/>
    </row>
    <row r="11902" spans="2:2">
      <c r="B11902" s="323"/>
    </row>
    <row r="11903" spans="2:2">
      <c r="B11903" s="323"/>
    </row>
    <row r="11904" spans="2:2">
      <c r="B11904" s="323"/>
    </row>
    <row r="11905" spans="2:2">
      <c r="B11905" s="323"/>
    </row>
    <row r="11906" spans="2:2">
      <c r="B11906" s="323"/>
    </row>
    <row r="11907" spans="2:2">
      <c r="B11907" s="323"/>
    </row>
    <row r="11908" spans="2:2">
      <c r="B11908" s="323"/>
    </row>
    <row r="11909" spans="2:2">
      <c r="B11909" s="323"/>
    </row>
    <row r="11910" spans="2:2">
      <c r="B11910" s="323"/>
    </row>
    <row r="11911" spans="2:2">
      <c r="B11911" s="323"/>
    </row>
    <row r="11912" spans="2:2">
      <c r="B11912" s="323"/>
    </row>
    <row r="11913" spans="2:2">
      <c r="B11913" s="323"/>
    </row>
    <row r="11914" spans="2:2">
      <c r="B11914" s="323"/>
    </row>
    <row r="11915" spans="2:2">
      <c r="B11915" s="323"/>
    </row>
    <row r="11916" spans="2:2">
      <c r="B11916" s="323"/>
    </row>
    <row r="11917" spans="2:2">
      <c r="B11917" s="323"/>
    </row>
    <row r="11918" spans="2:2">
      <c r="B11918" s="323"/>
    </row>
    <row r="11919" spans="2:2">
      <c r="B11919" s="323"/>
    </row>
    <row r="11920" spans="2:2">
      <c r="B11920" s="323"/>
    </row>
    <row r="11921" spans="2:2">
      <c r="B11921" s="323"/>
    </row>
    <row r="11922" spans="2:2">
      <c r="B11922" s="323"/>
    </row>
    <row r="11923" spans="2:2">
      <c r="B11923" s="323"/>
    </row>
    <row r="11924" spans="2:2">
      <c r="B11924" s="323"/>
    </row>
    <row r="11925" spans="2:2">
      <c r="B11925" s="323"/>
    </row>
    <row r="11926" spans="2:2">
      <c r="B11926" s="323"/>
    </row>
    <row r="11927" spans="2:2">
      <c r="B11927" s="323"/>
    </row>
    <row r="11928" spans="2:2">
      <c r="B11928" s="323"/>
    </row>
    <row r="11929" spans="2:2">
      <c r="B11929" s="323"/>
    </row>
    <row r="11930" spans="2:2">
      <c r="B11930" s="323"/>
    </row>
    <row r="11931" spans="2:2">
      <c r="B11931" s="323"/>
    </row>
    <row r="11932" spans="2:2">
      <c r="B11932" s="323"/>
    </row>
    <row r="11933" spans="2:2">
      <c r="B11933" s="323"/>
    </row>
    <row r="11934" spans="2:2">
      <c r="B11934" s="323"/>
    </row>
    <row r="11935" spans="2:2">
      <c r="B11935" s="323"/>
    </row>
    <row r="11936" spans="2:2">
      <c r="B11936" s="323"/>
    </row>
    <row r="11937" spans="2:2">
      <c r="B11937" s="323"/>
    </row>
    <row r="11938" spans="2:2">
      <c r="B11938" s="323"/>
    </row>
    <row r="11939" spans="2:2">
      <c r="B11939" s="323"/>
    </row>
    <row r="11940" spans="2:2">
      <c r="B11940" s="323"/>
    </row>
    <row r="11941" spans="2:2">
      <c r="B11941" s="323"/>
    </row>
    <row r="11942" spans="2:2">
      <c r="B11942" s="323"/>
    </row>
    <row r="11943" spans="2:2">
      <c r="B11943" s="323"/>
    </row>
    <row r="11944" spans="2:2">
      <c r="B11944" s="323"/>
    </row>
    <row r="11945" spans="2:2">
      <c r="B11945" s="323"/>
    </row>
    <row r="11946" spans="2:2">
      <c r="B11946" s="323"/>
    </row>
    <row r="11947" spans="2:2">
      <c r="B11947" s="323"/>
    </row>
    <row r="11948" spans="2:2">
      <c r="B11948" s="323"/>
    </row>
    <row r="11949" spans="2:2">
      <c r="B11949" s="323"/>
    </row>
    <row r="11950" spans="2:2">
      <c r="B11950" s="323"/>
    </row>
    <row r="11951" spans="2:2">
      <c r="B11951" s="323"/>
    </row>
    <row r="11952" spans="2:2">
      <c r="B11952" s="323"/>
    </row>
    <row r="11953" spans="2:2">
      <c r="B11953" s="323"/>
    </row>
    <row r="11954" spans="2:2">
      <c r="B11954" s="323"/>
    </row>
    <row r="11955" spans="2:2">
      <c r="B11955" s="323"/>
    </row>
    <row r="11956" spans="2:2">
      <c r="B11956" s="323"/>
    </row>
    <row r="11957" spans="2:2">
      <c r="B11957" s="323"/>
    </row>
    <row r="11958" spans="2:2">
      <c r="B11958" s="323"/>
    </row>
    <row r="11959" spans="2:2">
      <c r="B11959" s="323"/>
    </row>
    <row r="11960" spans="2:2">
      <c r="B11960" s="323"/>
    </row>
    <row r="11961" spans="2:2">
      <c r="B11961" s="323"/>
    </row>
    <row r="11962" spans="2:2">
      <c r="B11962" s="323"/>
    </row>
    <row r="11963" spans="2:2">
      <c r="B11963" s="323"/>
    </row>
    <row r="11964" spans="2:2">
      <c r="B11964" s="323"/>
    </row>
    <row r="11965" spans="2:2">
      <c r="B11965" s="323"/>
    </row>
    <row r="11966" spans="2:2">
      <c r="B11966" s="323"/>
    </row>
    <row r="11967" spans="2:2">
      <c r="B11967" s="323"/>
    </row>
    <row r="11968" spans="2:2">
      <c r="B11968" s="323"/>
    </row>
    <row r="11969" spans="2:2">
      <c r="B11969" s="323"/>
    </row>
    <row r="11970" spans="2:2">
      <c r="B11970" s="323"/>
    </row>
    <row r="11971" spans="2:2">
      <c r="B11971" s="323"/>
    </row>
    <row r="11972" spans="2:2">
      <c r="B11972" s="323"/>
    </row>
    <row r="11973" spans="2:2">
      <c r="B11973" s="323"/>
    </row>
    <row r="11974" spans="2:2">
      <c r="B11974" s="323"/>
    </row>
    <row r="11975" spans="2:2">
      <c r="B11975" s="323"/>
    </row>
    <row r="11976" spans="2:2">
      <c r="B11976" s="323"/>
    </row>
    <row r="11977" spans="2:2">
      <c r="B11977" s="323"/>
    </row>
    <row r="11978" spans="2:2">
      <c r="B11978" s="323"/>
    </row>
    <row r="11979" spans="2:2">
      <c r="B11979" s="323"/>
    </row>
    <row r="11980" spans="2:2">
      <c r="B11980" s="323"/>
    </row>
    <row r="11981" spans="2:2">
      <c r="B11981" s="323"/>
    </row>
    <row r="11982" spans="2:2">
      <c r="B11982" s="323"/>
    </row>
    <row r="11983" spans="2:2">
      <c r="B11983" s="323"/>
    </row>
    <row r="11984" spans="2:2">
      <c r="B11984" s="323"/>
    </row>
    <row r="11985" spans="2:2">
      <c r="B11985" s="323"/>
    </row>
    <row r="11986" spans="2:2">
      <c r="B11986" s="323"/>
    </row>
    <row r="11987" spans="2:2">
      <c r="B11987" s="323"/>
    </row>
    <row r="11988" spans="2:2">
      <c r="B11988" s="323"/>
    </row>
    <row r="11989" spans="2:2">
      <c r="B11989" s="323"/>
    </row>
    <row r="11990" spans="2:2">
      <c r="B11990" s="323"/>
    </row>
    <row r="11991" spans="2:2">
      <c r="B11991" s="323"/>
    </row>
    <row r="11992" spans="2:2">
      <c r="B11992" s="323"/>
    </row>
    <row r="11993" spans="2:2">
      <c r="B11993" s="323"/>
    </row>
    <row r="11994" spans="2:2">
      <c r="B11994" s="323"/>
    </row>
    <row r="11995" spans="2:2">
      <c r="B11995" s="323"/>
    </row>
    <row r="11996" spans="2:2">
      <c r="B11996" s="323"/>
    </row>
    <row r="11997" spans="2:2">
      <c r="B11997" s="323"/>
    </row>
    <row r="11998" spans="2:2">
      <c r="B11998" s="323"/>
    </row>
    <row r="11999" spans="2:2">
      <c r="B11999" s="323"/>
    </row>
    <row r="12000" spans="2:2">
      <c r="B12000" s="323"/>
    </row>
    <row r="12001" spans="2:2">
      <c r="B12001" s="323"/>
    </row>
    <row r="12002" spans="2:2">
      <c r="B12002" s="323"/>
    </row>
    <row r="12003" spans="2:2">
      <c r="B12003" s="323"/>
    </row>
    <row r="12004" spans="2:2">
      <c r="B12004" s="323"/>
    </row>
    <row r="12005" spans="2:2">
      <c r="B12005" s="323"/>
    </row>
    <row r="12006" spans="2:2">
      <c r="B12006" s="323"/>
    </row>
    <row r="12007" spans="2:2">
      <c r="B12007" s="323"/>
    </row>
    <row r="12008" spans="2:2">
      <c r="B12008" s="323"/>
    </row>
    <row r="12009" spans="2:2">
      <c r="B12009" s="323"/>
    </row>
    <row r="12010" spans="2:2">
      <c r="B12010" s="323"/>
    </row>
    <row r="12011" spans="2:2">
      <c r="B12011" s="323"/>
    </row>
    <row r="12012" spans="2:2">
      <c r="B12012" s="323"/>
    </row>
    <row r="12013" spans="2:2">
      <c r="B12013" s="323"/>
    </row>
    <row r="12014" spans="2:2">
      <c r="B12014" s="323"/>
    </row>
    <row r="12015" spans="2:2">
      <c r="B12015" s="323"/>
    </row>
    <row r="12016" spans="2:2">
      <c r="B12016" s="323"/>
    </row>
    <row r="12017" spans="2:2">
      <c r="B12017" s="323"/>
    </row>
    <row r="12018" spans="2:2">
      <c r="B12018" s="323"/>
    </row>
    <row r="12019" spans="2:2">
      <c r="B12019" s="323"/>
    </row>
    <row r="12020" spans="2:2">
      <c r="B12020" s="323"/>
    </row>
    <row r="12021" spans="2:2">
      <c r="B12021" s="323"/>
    </row>
    <row r="12022" spans="2:2">
      <c r="B12022" s="323"/>
    </row>
    <row r="12023" spans="2:2">
      <c r="B12023" s="323"/>
    </row>
    <row r="12024" spans="2:2">
      <c r="B12024" s="323"/>
    </row>
    <row r="12025" spans="2:2">
      <c r="B12025" s="323"/>
    </row>
    <row r="12026" spans="2:2">
      <c r="B12026" s="323"/>
    </row>
    <row r="12027" spans="2:2">
      <c r="B12027" s="323"/>
    </row>
    <row r="12028" spans="2:2">
      <c r="B12028" s="323"/>
    </row>
    <row r="12029" spans="2:2">
      <c r="B12029" s="323"/>
    </row>
    <row r="12030" spans="2:2">
      <c r="B12030" s="323"/>
    </row>
    <row r="12031" spans="2:2">
      <c r="B12031" s="323"/>
    </row>
    <row r="12032" spans="2:2">
      <c r="B12032" s="323"/>
    </row>
    <row r="12033" spans="2:2">
      <c r="B12033" s="323"/>
    </row>
    <row r="12034" spans="2:2">
      <c r="B12034" s="323"/>
    </row>
    <row r="12035" spans="2:2">
      <c r="B12035" s="323"/>
    </row>
    <row r="12036" spans="2:2">
      <c r="B12036" s="323"/>
    </row>
    <row r="12037" spans="2:2">
      <c r="B12037" s="323"/>
    </row>
    <row r="12038" spans="2:2">
      <c r="B12038" s="323"/>
    </row>
    <row r="12039" spans="2:2">
      <c r="B12039" s="323"/>
    </row>
    <row r="12040" spans="2:2">
      <c r="B12040" s="323"/>
    </row>
    <row r="12041" spans="2:2">
      <c r="B12041" s="323"/>
    </row>
    <row r="12042" spans="2:2">
      <c r="B12042" s="323"/>
    </row>
    <row r="12043" spans="2:2">
      <c r="B12043" s="323"/>
    </row>
    <row r="12044" spans="2:2">
      <c r="B12044" s="323"/>
    </row>
    <row r="12045" spans="2:2">
      <c r="B12045" s="323"/>
    </row>
    <row r="12046" spans="2:2">
      <c r="B12046" s="323"/>
    </row>
    <row r="12047" spans="2:2">
      <c r="B12047" s="323"/>
    </row>
    <row r="12048" spans="2:2">
      <c r="B12048" s="323"/>
    </row>
    <row r="12049" spans="2:2">
      <c r="B12049" s="323"/>
    </row>
    <row r="12050" spans="2:2">
      <c r="B12050" s="323"/>
    </row>
    <row r="12051" spans="2:2">
      <c r="B12051" s="323"/>
    </row>
    <row r="12052" spans="2:2">
      <c r="B12052" s="323"/>
    </row>
    <row r="12053" spans="2:2">
      <c r="B12053" s="323"/>
    </row>
    <row r="12054" spans="2:2">
      <c r="B12054" s="323"/>
    </row>
    <row r="12055" spans="2:2">
      <c r="B12055" s="323"/>
    </row>
    <row r="12056" spans="2:2">
      <c r="B12056" s="323"/>
    </row>
    <row r="12057" spans="2:2">
      <c r="B12057" s="323"/>
    </row>
    <row r="12058" spans="2:2">
      <c r="B12058" s="323"/>
    </row>
    <row r="12059" spans="2:2">
      <c r="B12059" s="323"/>
    </row>
    <row r="12060" spans="2:2">
      <c r="B12060" s="323"/>
    </row>
    <row r="12061" spans="2:2">
      <c r="B12061" s="323"/>
    </row>
    <row r="12062" spans="2:2">
      <c r="B12062" s="323"/>
    </row>
    <row r="12063" spans="2:2">
      <c r="B12063" s="323"/>
    </row>
    <row r="12064" spans="2:2">
      <c r="B12064" s="323"/>
    </row>
    <row r="12065" spans="2:2">
      <c r="B12065" s="323"/>
    </row>
    <row r="12066" spans="2:2">
      <c r="B12066" s="323"/>
    </row>
    <row r="12067" spans="2:2">
      <c r="B12067" s="323"/>
    </row>
    <row r="12068" spans="2:2">
      <c r="B12068" s="323"/>
    </row>
    <row r="12069" spans="2:2">
      <c r="B12069" s="323"/>
    </row>
    <row r="12070" spans="2:2">
      <c r="B12070" s="323"/>
    </row>
    <row r="12071" spans="2:2">
      <c r="B12071" s="323"/>
    </row>
    <row r="12072" spans="2:2">
      <c r="B12072" s="323"/>
    </row>
    <row r="12073" spans="2:2">
      <c r="B12073" s="323"/>
    </row>
    <row r="12074" spans="2:2">
      <c r="B12074" s="323"/>
    </row>
    <row r="12075" spans="2:2">
      <c r="B12075" s="323"/>
    </row>
    <row r="12076" spans="2:2">
      <c r="B12076" s="323"/>
    </row>
    <row r="12077" spans="2:2">
      <c r="B12077" s="323"/>
    </row>
    <row r="12078" spans="2:2">
      <c r="B12078" s="323"/>
    </row>
    <row r="12079" spans="2:2">
      <c r="B12079" s="323"/>
    </row>
    <row r="12080" spans="2:2">
      <c r="B12080" s="323"/>
    </row>
    <row r="12081" spans="2:2">
      <c r="B12081" s="323"/>
    </row>
    <row r="12082" spans="2:2">
      <c r="B12082" s="323"/>
    </row>
    <row r="12083" spans="2:2">
      <c r="B12083" s="323"/>
    </row>
    <row r="12084" spans="2:2">
      <c r="B12084" s="323"/>
    </row>
    <row r="12085" spans="2:2">
      <c r="B12085" s="323"/>
    </row>
    <row r="12086" spans="2:2">
      <c r="B12086" s="323"/>
    </row>
    <row r="12087" spans="2:2">
      <c r="B12087" s="323"/>
    </row>
    <row r="12088" spans="2:2">
      <c r="B12088" s="323"/>
    </row>
    <row r="12089" spans="2:2">
      <c r="B12089" s="323"/>
    </row>
    <row r="12090" spans="2:2">
      <c r="B12090" s="323"/>
    </row>
    <row r="12091" spans="2:2">
      <c r="B12091" s="323"/>
    </row>
    <row r="12092" spans="2:2">
      <c r="B12092" s="323"/>
    </row>
    <row r="12093" spans="2:2">
      <c r="B12093" s="323"/>
    </row>
    <row r="12094" spans="2:2">
      <c r="B12094" s="323"/>
    </row>
    <row r="12095" spans="2:2">
      <c r="B12095" s="323"/>
    </row>
    <row r="12096" spans="2:2">
      <c r="B12096" s="323"/>
    </row>
    <row r="12097" spans="2:2">
      <c r="B12097" s="323"/>
    </row>
    <row r="12098" spans="2:2">
      <c r="B12098" s="323"/>
    </row>
    <row r="12099" spans="2:2">
      <c r="B12099" s="323"/>
    </row>
    <row r="12100" spans="2:2">
      <c r="B12100" s="323"/>
    </row>
    <row r="12101" spans="2:2">
      <c r="B12101" s="323"/>
    </row>
    <row r="12102" spans="2:2">
      <c r="B12102" s="323"/>
    </row>
    <row r="12103" spans="2:2">
      <c r="B12103" s="323"/>
    </row>
    <row r="12104" spans="2:2">
      <c r="B12104" s="323"/>
    </row>
    <row r="12105" spans="2:2">
      <c r="B12105" s="323"/>
    </row>
    <row r="12106" spans="2:2">
      <c r="B12106" s="323"/>
    </row>
    <row r="12107" spans="2:2">
      <c r="B12107" s="323"/>
    </row>
    <row r="12108" spans="2:2">
      <c r="B12108" s="323"/>
    </row>
    <row r="12109" spans="2:2">
      <c r="B12109" s="323"/>
    </row>
    <row r="12110" spans="2:2">
      <c r="B12110" s="323"/>
    </row>
    <row r="12111" spans="2:2">
      <c r="B12111" s="323"/>
    </row>
    <row r="12112" spans="2:2">
      <c r="B12112" s="323"/>
    </row>
    <row r="12113" spans="2:2">
      <c r="B12113" s="323"/>
    </row>
    <row r="12114" spans="2:2">
      <c r="B12114" s="323"/>
    </row>
    <row r="12115" spans="2:2">
      <c r="B12115" s="323"/>
    </row>
    <row r="12116" spans="2:2">
      <c r="B12116" s="323"/>
    </row>
    <row r="12117" spans="2:2">
      <c r="B12117" s="323"/>
    </row>
    <row r="12118" spans="2:2">
      <c r="B12118" s="323"/>
    </row>
    <row r="12119" spans="2:2">
      <c r="B12119" s="323"/>
    </row>
    <row r="12120" spans="2:2">
      <c r="B12120" s="323"/>
    </row>
    <row r="12121" spans="2:2">
      <c r="B12121" s="323"/>
    </row>
    <row r="12122" spans="2:2">
      <c r="B12122" s="323"/>
    </row>
    <row r="12123" spans="2:2">
      <c r="B12123" s="323"/>
    </row>
    <row r="12124" spans="2:2">
      <c r="B12124" s="323"/>
    </row>
    <row r="12125" spans="2:2">
      <c r="B12125" s="323"/>
    </row>
    <row r="12126" spans="2:2">
      <c r="B12126" s="323"/>
    </row>
    <row r="12127" spans="2:2">
      <c r="B12127" s="323"/>
    </row>
    <row r="12128" spans="2:2">
      <c r="B12128" s="323"/>
    </row>
    <row r="12129" spans="2:2">
      <c r="B12129" s="323"/>
    </row>
    <row r="12130" spans="2:2">
      <c r="B12130" s="323"/>
    </row>
    <row r="12131" spans="2:2">
      <c r="B12131" s="323"/>
    </row>
    <row r="12132" spans="2:2">
      <c r="B12132" s="323"/>
    </row>
    <row r="12133" spans="2:2">
      <c r="B12133" s="323"/>
    </row>
    <row r="12134" spans="2:2">
      <c r="B12134" s="323"/>
    </row>
    <row r="12135" spans="2:2">
      <c r="B12135" s="323"/>
    </row>
    <row r="12136" spans="2:2">
      <c r="B12136" s="323"/>
    </row>
    <row r="12137" spans="2:2">
      <c r="B12137" s="323"/>
    </row>
    <row r="12138" spans="2:2">
      <c r="B12138" s="323"/>
    </row>
    <row r="12139" spans="2:2">
      <c r="B12139" s="323"/>
    </row>
    <row r="12140" spans="2:2">
      <c r="B12140" s="323"/>
    </row>
    <row r="12141" spans="2:2">
      <c r="B12141" s="323"/>
    </row>
    <row r="12142" spans="2:2">
      <c r="B12142" s="323"/>
    </row>
    <row r="12143" spans="2:2">
      <c r="B12143" s="323"/>
    </row>
    <row r="12144" spans="2:2">
      <c r="B12144" s="323"/>
    </row>
    <row r="12145" spans="2:2">
      <c r="B12145" s="323"/>
    </row>
    <row r="12146" spans="2:2">
      <c r="B12146" s="323"/>
    </row>
    <row r="12147" spans="2:2">
      <c r="B12147" s="323"/>
    </row>
    <row r="12148" spans="2:2">
      <c r="B12148" s="323"/>
    </row>
    <row r="12149" spans="2:2">
      <c r="B12149" s="323"/>
    </row>
    <row r="12150" spans="2:2">
      <c r="B12150" s="323"/>
    </row>
    <row r="12151" spans="2:2">
      <c r="B12151" s="323"/>
    </row>
    <row r="12152" spans="2:2">
      <c r="B12152" s="323"/>
    </row>
    <row r="12153" spans="2:2">
      <c r="B12153" s="323"/>
    </row>
    <row r="12154" spans="2:2">
      <c r="B12154" s="323"/>
    </row>
    <row r="12155" spans="2:2">
      <c r="B12155" s="323"/>
    </row>
    <row r="12156" spans="2:2">
      <c r="B12156" s="323"/>
    </row>
    <row r="12157" spans="2:2">
      <c r="B12157" s="323"/>
    </row>
    <row r="12158" spans="2:2">
      <c r="B12158" s="323"/>
    </row>
    <row r="12159" spans="2:2">
      <c r="B12159" s="323"/>
    </row>
    <row r="12160" spans="2:2">
      <c r="B12160" s="323"/>
    </row>
    <row r="12161" spans="2:2">
      <c r="B12161" s="323"/>
    </row>
    <row r="12162" spans="2:2">
      <c r="B12162" s="323"/>
    </row>
    <row r="12163" spans="2:2">
      <c r="B12163" s="323"/>
    </row>
    <row r="12164" spans="2:2">
      <c r="B12164" s="323"/>
    </row>
    <row r="12165" spans="2:2">
      <c r="B12165" s="323"/>
    </row>
    <row r="12166" spans="2:2">
      <c r="B12166" s="323"/>
    </row>
    <row r="12167" spans="2:2">
      <c r="B12167" s="323"/>
    </row>
    <row r="12168" spans="2:2">
      <c r="B12168" s="323"/>
    </row>
    <row r="12169" spans="2:2">
      <c r="B12169" s="323"/>
    </row>
    <row r="12170" spans="2:2">
      <c r="B12170" s="323"/>
    </row>
    <row r="12171" spans="2:2">
      <c r="B12171" s="323"/>
    </row>
    <row r="12172" spans="2:2">
      <c r="B12172" s="323"/>
    </row>
    <row r="12173" spans="2:2">
      <c r="B12173" s="323"/>
    </row>
    <row r="12174" spans="2:2">
      <c r="B12174" s="323"/>
    </row>
    <row r="12175" spans="2:2">
      <c r="B12175" s="323"/>
    </row>
    <row r="12176" spans="2:2">
      <c r="B12176" s="323"/>
    </row>
    <row r="12177" spans="2:2">
      <c r="B12177" s="323"/>
    </row>
    <row r="12178" spans="2:2">
      <c r="B12178" s="323"/>
    </row>
    <row r="12179" spans="2:2">
      <c r="B12179" s="323"/>
    </row>
    <row r="12180" spans="2:2">
      <c r="B12180" s="323"/>
    </row>
    <row r="12181" spans="2:2">
      <c r="B12181" s="323"/>
    </row>
    <row r="12182" spans="2:2">
      <c r="B12182" s="323"/>
    </row>
    <row r="12183" spans="2:2">
      <c r="B12183" s="323"/>
    </row>
    <row r="12184" spans="2:2">
      <c r="B12184" s="323"/>
    </row>
    <row r="12185" spans="2:2">
      <c r="B12185" s="323"/>
    </row>
    <row r="12186" spans="2:2">
      <c r="B12186" s="323"/>
    </row>
    <row r="12187" spans="2:2">
      <c r="B12187" s="323"/>
    </row>
    <row r="12188" spans="2:2">
      <c r="B12188" s="323"/>
    </row>
    <row r="12189" spans="2:2">
      <c r="B12189" s="323"/>
    </row>
    <row r="12190" spans="2:2">
      <c r="B12190" s="323"/>
    </row>
    <row r="12191" spans="2:2">
      <c r="B12191" s="323"/>
    </row>
    <row r="12192" spans="2:2">
      <c r="B12192" s="323"/>
    </row>
    <row r="12193" spans="2:2">
      <c r="B12193" s="323"/>
    </row>
    <row r="12194" spans="2:2">
      <c r="B12194" s="323"/>
    </row>
    <row r="12195" spans="2:2">
      <c r="B12195" s="323"/>
    </row>
    <row r="12196" spans="2:2">
      <c r="B12196" s="323"/>
    </row>
    <row r="12197" spans="2:2">
      <c r="B12197" s="323"/>
    </row>
    <row r="12198" spans="2:2">
      <c r="B12198" s="323"/>
    </row>
    <row r="12199" spans="2:2">
      <c r="B12199" s="323"/>
    </row>
    <row r="12200" spans="2:2">
      <c r="B12200" s="323"/>
    </row>
    <row r="12201" spans="2:2">
      <c r="B12201" s="323"/>
    </row>
    <row r="12202" spans="2:2">
      <c r="B12202" s="323"/>
    </row>
    <row r="12203" spans="2:2">
      <c r="B12203" s="323"/>
    </row>
    <row r="12204" spans="2:2">
      <c r="B12204" s="323"/>
    </row>
    <row r="12205" spans="2:2">
      <c r="B12205" s="323"/>
    </row>
    <row r="12206" spans="2:2">
      <c r="B12206" s="323"/>
    </row>
    <row r="12207" spans="2:2">
      <c r="B12207" s="323"/>
    </row>
    <row r="12208" spans="2:2">
      <c r="B12208" s="323"/>
    </row>
    <row r="12209" spans="2:2">
      <c r="B12209" s="323"/>
    </row>
    <row r="12210" spans="2:2">
      <c r="B12210" s="323"/>
    </row>
    <row r="12211" spans="2:2">
      <c r="B12211" s="323"/>
    </row>
    <row r="12212" spans="2:2">
      <c r="B12212" s="323"/>
    </row>
    <row r="12213" spans="2:2">
      <c r="B12213" s="323"/>
    </row>
    <row r="12214" spans="2:2">
      <c r="B12214" s="323"/>
    </row>
    <row r="12215" spans="2:2">
      <c r="B12215" s="323"/>
    </row>
    <row r="12216" spans="2:2">
      <c r="B12216" s="323"/>
    </row>
    <row r="12217" spans="2:2">
      <c r="B12217" s="323"/>
    </row>
    <row r="12218" spans="2:2">
      <c r="B12218" s="323"/>
    </row>
    <row r="12219" spans="2:2">
      <c r="B12219" s="323"/>
    </row>
    <row r="12220" spans="2:2">
      <c r="B12220" s="323"/>
    </row>
    <row r="12221" spans="2:2">
      <c r="B12221" s="323"/>
    </row>
    <row r="12222" spans="2:2">
      <c r="B12222" s="323"/>
    </row>
    <row r="12223" spans="2:2">
      <c r="B12223" s="323"/>
    </row>
    <row r="12224" spans="2:2">
      <c r="B12224" s="323"/>
    </row>
    <row r="12225" spans="2:2">
      <c r="B12225" s="323"/>
    </row>
    <row r="12226" spans="2:2">
      <c r="B12226" s="323"/>
    </row>
    <row r="12227" spans="2:2">
      <c r="B12227" s="323"/>
    </row>
    <row r="12228" spans="2:2">
      <c r="B12228" s="323"/>
    </row>
    <row r="12229" spans="2:2">
      <c r="B12229" s="323"/>
    </row>
    <row r="12230" spans="2:2">
      <c r="B12230" s="323"/>
    </row>
    <row r="12231" spans="2:2">
      <c r="B12231" s="323"/>
    </row>
    <row r="12232" spans="2:2">
      <c r="B12232" s="323"/>
    </row>
    <row r="12233" spans="2:2">
      <c r="B12233" s="323"/>
    </row>
    <row r="12234" spans="2:2">
      <c r="B12234" s="323"/>
    </row>
    <row r="12235" spans="2:2">
      <c r="B12235" s="323"/>
    </row>
    <row r="12236" spans="2:2">
      <c r="B12236" s="323"/>
    </row>
    <row r="12237" spans="2:2">
      <c r="B12237" s="323"/>
    </row>
    <row r="12238" spans="2:2">
      <c r="B12238" s="323"/>
    </row>
    <row r="12239" spans="2:2">
      <c r="B12239" s="323"/>
    </row>
    <row r="12240" spans="2:2">
      <c r="B12240" s="323"/>
    </row>
    <row r="12241" spans="2:2">
      <c r="B12241" s="323"/>
    </row>
    <row r="12242" spans="2:2">
      <c r="B12242" s="323"/>
    </row>
    <row r="12243" spans="2:2">
      <c r="B12243" s="323"/>
    </row>
    <row r="12244" spans="2:2">
      <c r="B12244" s="323"/>
    </row>
    <row r="12245" spans="2:2">
      <c r="B12245" s="323"/>
    </row>
    <row r="12246" spans="2:2">
      <c r="B12246" s="323"/>
    </row>
    <row r="12247" spans="2:2">
      <c r="B12247" s="323"/>
    </row>
    <row r="12248" spans="2:2">
      <c r="B12248" s="323"/>
    </row>
    <row r="12249" spans="2:2">
      <c r="B12249" s="323"/>
    </row>
    <row r="12250" spans="2:2">
      <c r="B12250" s="323"/>
    </row>
    <row r="12251" spans="2:2">
      <c r="B12251" s="323"/>
    </row>
    <row r="12252" spans="2:2">
      <c r="B12252" s="323"/>
    </row>
    <row r="12253" spans="2:2">
      <c r="B12253" s="323"/>
    </row>
    <row r="12254" spans="2:2">
      <c r="B12254" s="323"/>
    </row>
    <row r="12255" spans="2:2">
      <c r="B12255" s="323"/>
    </row>
    <row r="12256" spans="2:2">
      <c r="B12256" s="323"/>
    </row>
    <row r="12257" spans="2:2">
      <c r="B12257" s="323"/>
    </row>
    <row r="12258" spans="2:2">
      <c r="B12258" s="323"/>
    </row>
    <row r="12259" spans="2:2">
      <c r="B12259" s="323"/>
    </row>
    <row r="12260" spans="2:2">
      <c r="B12260" s="323"/>
    </row>
    <row r="12261" spans="2:2">
      <c r="B12261" s="323"/>
    </row>
    <row r="12262" spans="2:2">
      <c r="B12262" s="323"/>
    </row>
    <row r="12263" spans="2:2">
      <c r="B12263" s="323"/>
    </row>
    <row r="12264" spans="2:2">
      <c r="B12264" s="323"/>
    </row>
    <row r="12265" spans="2:2">
      <c r="B12265" s="323"/>
    </row>
    <row r="12266" spans="2:2">
      <c r="B12266" s="323"/>
    </row>
    <row r="12267" spans="2:2">
      <c r="B12267" s="323"/>
    </row>
    <row r="12268" spans="2:2">
      <c r="B12268" s="323"/>
    </row>
    <row r="12269" spans="2:2">
      <c r="B12269" s="323"/>
    </row>
    <row r="12270" spans="2:2">
      <c r="B12270" s="323"/>
    </row>
    <row r="12271" spans="2:2">
      <c r="B12271" s="323"/>
    </row>
    <row r="12272" spans="2:2">
      <c r="B12272" s="323"/>
    </row>
    <row r="12273" spans="2:2">
      <c r="B12273" s="323"/>
    </row>
    <row r="12274" spans="2:2">
      <c r="B12274" s="323"/>
    </row>
    <row r="12275" spans="2:2">
      <c r="B12275" s="323"/>
    </row>
    <row r="12276" spans="2:2">
      <c r="B12276" s="323"/>
    </row>
    <row r="12277" spans="2:2">
      <c r="B12277" s="323"/>
    </row>
    <row r="12278" spans="2:2">
      <c r="B12278" s="323"/>
    </row>
    <row r="12279" spans="2:2">
      <c r="B12279" s="323"/>
    </row>
    <row r="12280" spans="2:2">
      <c r="B12280" s="323"/>
    </row>
    <row r="12281" spans="2:2">
      <c r="B12281" s="323"/>
    </row>
    <row r="12282" spans="2:2">
      <c r="B12282" s="323"/>
    </row>
    <row r="12283" spans="2:2">
      <c r="B12283" s="323"/>
    </row>
    <row r="12284" spans="2:2">
      <c r="B12284" s="323"/>
    </row>
    <row r="12285" spans="2:2">
      <c r="B12285" s="323"/>
    </row>
    <row r="12286" spans="2:2">
      <c r="B12286" s="323"/>
    </row>
    <row r="12287" spans="2:2">
      <c r="B12287" s="323"/>
    </row>
    <row r="12288" spans="2:2">
      <c r="B12288" s="323"/>
    </row>
    <row r="12289" spans="2:2">
      <c r="B12289" s="323"/>
    </row>
    <row r="12290" spans="2:2">
      <c r="B12290" s="323"/>
    </row>
    <row r="12291" spans="2:2">
      <c r="B12291" s="323"/>
    </row>
    <row r="12292" spans="2:2">
      <c r="B12292" s="323"/>
    </row>
    <row r="12293" spans="2:2">
      <c r="B12293" s="323"/>
    </row>
    <row r="12294" spans="2:2">
      <c r="B12294" s="323"/>
    </row>
    <row r="12295" spans="2:2">
      <c r="B12295" s="323"/>
    </row>
    <row r="12296" spans="2:2">
      <c r="B12296" s="323"/>
    </row>
    <row r="12297" spans="2:2">
      <c r="B12297" s="323"/>
    </row>
    <row r="12298" spans="2:2">
      <c r="B12298" s="323"/>
    </row>
    <row r="12299" spans="2:2">
      <c r="B12299" s="323"/>
    </row>
    <row r="12300" spans="2:2">
      <c r="B12300" s="323"/>
    </row>
    <row r="12301" spans="2:2">
      <c r="B12301" s="323"/>
    </row>
    <row r="12302" spans="2:2">
      <c r="B12302" s="323"/>
    </row>
    <row r="12303" spans="2:2">
      <c r="B12303" s="323"/>
    </row>
    <row r="12304" spans="2:2">
      <c r="B12304" s="323"/>
    </row>
    <row r="12305" spans="2:2">
      <c r="B12305" s="323"/>
    </row>
    <row r="12306" spans="2:2">
      <c r="B12306" s="323"/>
    </row>
    <row r="12307" spans="2:2">
      <c r="B12307" s="323"/>
    </row>
    <row r="12308" spans="2:2">
      <c r="B12308" s="323"/>
    </row>
    <row r="12309" spans="2:2">
      <c r="B12309" s="323"/>
    </row>
    <row r="12310" spans="2:2">
      <c r="B12310" s="323"/>
    </row>
    <row r="12311" spans="2:2">
      <c r="B12311" s="323"/>
    </row>
    <row r="12312" spans="2:2">
      <c r="B12312" s="323"/>
    </row>
    <row r="12313" spans="2:2">
      <c r="B12313" s="323"/>
    </row>
    <row r="12314" spans="2:2">
      <c r="B12314" s="323"/>
    </row>
    <row r="12315" spans="2:2">
      <c r="B12315" s="323"/>
    </row>
    <row r="12316" spans="2:2">
      <c r="B12316" s="323"/>
    </row>
    <row r="12317" spans="2:2">
      <c r="B12317" s="323"/>
    </row>
    <row r="12318" spans="2:2">
      <c r="B12318" s="323"/>
    </row>
    <row r="12319" spans="2:2">
      <c r="B12319" s="323"/>
    </row>
    <row r="12320" spans="2:2">
      <c r="B12320" s="323"/>
    </row>
    <row r="12321" spans="2:2">
      <c r="B12321" s="323"/>
    </row>
    <row r="12322" spans="2:2">
      <c r="B12322" s="323"/>
    </row>
    <row r="12323" spans="2:2">
      <c r="B12323" s="323"/>
    </row>
    <row r="12324" spans="2:2">
      <c r="B12324" s="323"/>
    </row>
    <row r="12325" spans="2:2">
      <c r="B12325" s="323"/>
    </row>
    <row r="12326" spans="2:2">
      <c r="B12326" s="323"/>
    </row>
    <row r="12327" spans="2:2">
      <c r="B12327" s="323"/>
    </row>
    <row r="12328" spans="2:2">
      <c r="B12328" s="323"/>
    </row>
    <row r="12329" spans="2:2">
      <c r="B12329" s="323"/>
    </row>
    <row r="12330" spans="2:2">
      <c r="B12330" s="323"/>
    </row>
    <row r="12331" spans="2:2">
      <c r="B12331" s="323"/>
    </row>
    <row r="12332" spans="2:2">
      <c r="B12332" s="323"/>
    </row>
    <row r="12333" spans="2:2">
      <c r="B12333" s="323"/>
    </row>
    <row r="12334" spans="2:2">
      <c r="B12334" s="323"/>
    </row>
    <row r="12335" spans="2:2">
      <c r="B12335" s="323"/>
    </row>
    <row r="12336" spans="2:2">
      <c r="B12336" s="323"/>
    </row>
    <row r="12337" spans="2:2">
      <c r="B12337" s="323"/>
    </row>
    <row r="12338" spans="2:2">
      <c r="B12338" s="323"/>
    </row>
    <row r="12339" spans="2:2">
      <c r="B12339" s="323"/>
    </row>
    <row r="12340" spans="2:2">
      <c r="B12340" s="323"/>
    </row>
    <row r="12341" spans="2:2">
      <c r="B12341" s="323"/>
    </row>
    <row r="12342" spans="2:2">
      <c r="B12342" s="323"/>
    </row>
    <row r="12343" spans="2:2">
      <c r="B12343" s="323"/>
    </row>
    <row r="12344" spans="2:2">
      <c r="B12344" s="323"/>
    </row>
    <row r="12345" spans="2:2">
      <c r="B12345" s="323"/>
    </row>
    <row r="12346" spans="2:2">
      <c r="B12346" s="323"/>
    </row>
    <row r="12347" spans="2:2">
      <c r="B12347" s="323"/>
    </row>
    <row r="12348" spans="2:2">
      <c r="B12348" s="323"/>
    </row>
    <row r="12349" spans="2:2">
      <c r="B12349" s="323"/>
    </row>
    <row r="12350" spans="2:2">
      <c r="B12350" s="323"/>
    </row>
    <row r="12351" spans="2:2">
      <c r="B12351" s="323"/>
    </row>
    <row r="12352" spans="2:2">
      <c r="B12352" s="323"/>
    </row>
    <row r="12353" spans="2:2">
      <c r="B12353" s="323"/>
    </row>
    <row r="12354" spans="2:2">
      <c r="B12354" s="323"/>
    </row>
    <row r="12355" spans="2:2">
      <c r="B12355" s="323"/>
    </row>
    <row r="12356" spans="2:2">
      <c r="B12356" s="323"/>
    </row>
    <row r="12357" spans="2:2">
      <c r="B12357" s="323"/>
    </row>
    <row r="12358" spans="2:2">
      <c r="B12358" s="323"/>
    </row>
    <row r="12359" spans="2:2">
      <c r="B12359" s="323"/>
    </row>
    <row r="12360" spans="2:2">
      <c r="B12360" s="323"/>
    </row>
    <row r="12361" spans="2:2">
      <c r="B12361" s="323"/>
    </row>
    <row r="12362" spans="2:2">
      <c r="B12362" s="323"/>
    </row>
    <row r="12363" spans="2:2">
      <c r="B12363" s="323"/>
    </row>
    <row r="12364" spans="2:2">
      <c r="B12364" s="323"/>
    </row>
    <row r="12365" spans="2:2">
      <c r="B12365" s="323"/>
    </row>
    <row r="12366" spans="2:2">
      <c r="B12366" s="323"/>
    </row>
    <row r="12367" spans="2:2">
      <c r="B12367" s="323"/>
    </row>
    <row r="12368" spans="2:2">
      <c r="B12368" s="323"/>
    </row>
    <row r="12369" spans="2:2">
      <c r="B12369" s="323"/>
    </row>
    <row r="12370" spans="2:2">
      <c r="B12370" s="323"/>
    </row>
    <row r="12371" spans="2:2">
      <c r="B12371" s="323"/>
    </row>
    <row r="12372" spans="2:2">
      <c r="B12372" s="323"/>
    </row>
    <row r="12373" spans="2:2">
      <c r="B12373" s="323"/>
    </row>
    <row r="12374" spans="2:2">
      <c r="B12374" s="323"/>
    </row>
    <row r="12375" spans="2:2">
      <c r="B12375" s="323"/>
    </row>
    <row r="12376" spans="2:2">
      <c r="B12376" s="323"/>
    </row>
    <row r="12377" spans="2:2">
      <c r="B12377" s="323"/>
    </row>
    <row r="12378" spans="2:2">
      <c r="B12378" s="323"/>
    </row>
    <row r="12379" spans="2:2">
      <c r="B12379" s="323"/>
    </row>
    <row r="12380" spans="2:2">
      <c r="B12380" s="323"/>
    </row>
    <row r="12381" spans="2:2">
      <c r="B12381" s="323"/>
    </row>
    <row r="12382" spans="2:2">
      <c r="B12382" s="323"/>
    </row>
    <row r="12383" spans="2:2">
      <c r="B12383" s="323"/>
    </row>
    <row r="12384" spans="2:2">
      <c r="B12384" s="323"/>
    </row>
    <row r="12385" spans="2:2">
      <c r="B12385" s="323"/>
    </row>
    <row r="12386" spans="2:2">
      <c r="B12386" s="323"/>
    </row>
    <row r="12387" spans="2:2">
      <c r="B12387" s="323"/>
    </row>
    <row r="12388" spans="2:2">
      <c r="B12388" s="323"/>
    </row>
    <row r="12389" spans="2:2">
      <c r="B12389" s="323"/>
    </row>
    <row r="12390" spans="2:2">
      <c r="B12390" s="323"/>
    </row>
    <row r="12391" spans="2:2">
      <c r="B12391" s="323"/>
    </row>
    <row r="12392" spans="2:2">
      <c r="B12392" s="323"/>
    </row>
    <row r="12393" spans="2:2">
      <c r="B12393" s="323"/>
    </row>
    <row r="12394" spans="2:2">
      <c r="B12394" s="323"/>
    </row>
    <row r="12395" spans="2:2">
      <c r="B12395" s="323"/>
    </row>
    <row r="12396" spans="2:2">
      <c r="B12396" s="323"/>
    </row>
    <row r="12397" spans="2:2">
      <c r="B12397" s="323"/>
    </row>
    <row r="12398" spans="2:2">
      <c r="B12398" s="323"/>
    </row>
    <row r="12399" spans="2:2">
      <c r="B12399" s="323"/>
    </row>
    <row r="12400" spans="2:2">
      <c r="B12400" s="323"/>
    </row>
    <row r="12401" spans="2:2">
      <c r="B12401" s="323"/>
    </row>
    <row r="12402" spans="2:2">
      <c r="B12402" s="323"/>
    </row>
    <row r="12403" spans="2:2">
      <c r="B12403" s="323"/>
    </row>
    <row r="12404" spans="2:2">
      <c r="B12404" s="323"/>
    </row>
    <row r="12405" spans="2:2">
      <c r="B12405" s="323"/>
    </row>
    <row r="12406" spans="2:2">
      <c r="B12406" s="323"/>
    </row>
    <row r="12407" spans="2:2">
      <c r="B12407" s="323"/>
    </row>
    <row r="12408" spans="2:2">
      <c r="B12408" s="323"/>
    </row>
    <row r="12409" spans="2:2">
      <c r="B12409" s="323"/>
    </row>
    <row r="12410" spans="2:2">
      <c r="B12410" s="323"/>
    </row>
    <row r="12411" spans="2:2">
      <c r="B12411" s="323"/>
    </row>
    <row r="12412" spans="2:2">
      <c r="B12412" s="323"/>
    </row>
    <row r="12413" spans="2:2">
      <c r="B12413" s="323"/>
    </row>
    <row r="12414" spans="2:2">
      <c r="B12414" s="323"/>
    </row>
    <row r="12415" spans="2:2">
      <c r="B12415" s="323"/>
    </row>
    <row r="12416" spans="2:2">
      <c r="B12416" s="323"/>
    </row>
    <row r="12417" spans="2:2">
      <c r="B12417" s="323"/>
    </row>
    <row r="12418" spans="2:2">
      <c r="B12418" s="323"/>
    </row>
    <row r="12419" spans="2:2">
      <c r="B12419" s="323"/>
    </row>
    <row r="12420" spans="2:2">
      <c r="B12420" s="323"/>
    </row>
    <row r="12421" spans="2:2">
      <c r="B12421" s="323"/>
    </row>
    <row r="12422" spans="2:2">
      <c r="B12422" s="323"/>
    </row>
    <row r="12423" spans="2:2">
      <c r="B12423" s="323"/>
    </row>
    <row r="12424" spans="2:2">
      <c r="B12424" s="323"/>
    </row>
    <row r="12425" spans="2:2">
      <c r="B12425" s="323"/>
    </row>
    <row r="12426" spans="2:2">
      <c r="B12426" s="323"/>
    </row>
    <row r="12427" spans="2:2">
      <c r="B12427" s="323"/>
    </row>
    <row r="12428" spans="2:2">
      <c r="B12428" s="323"/>
    </row>
    <row r="12429" spans="2:2">
      <c r="B12429" s="323"/>
    </row>
    <row r="12430" spans="2:2">
      <c r="B12430" s="323"/>
    </row>
    <row r="12431" spans="2:2">
      <c r="B12431" s="323"/>
    </row>
    <row r="12432" spans="2:2">
      <c r="B12432" s="323"/>
    </row>
    <row r="12433" spans="2:2">
      <c r="B12433" s="323"/>
    </row>
    <row r="12434" spans="2:2">
      <c r="B12434" s="323"/>
    </row>
    <row r="12435" spans="2:2">
      <c r="B12435" s="323"/>
    </row>
    <row r="12436" spans="2:2">
      <c r="B12436" s="323"/>
    </row>
    <row r="12437" spans="2:2">
      <c r="B12437" s="323"/>
    </row>
    <row r="12438" spans="2:2">
      <c r="B12438" s="323"/>
    </row>
    <row r="12439" spans="2:2">
      <c r="B12439" s="323"/>
    </row>
    <row r="12440" spans="2:2">
      <c r="B12440" s="323"/>
    </row>
    <row r="12441" spans="2:2">
      <c r="B12441" s="323"/>
    </row>
    <row r="12442" spans="2:2">
      <c r="B12442" s="323"/>
    </row>
    <row r="12443" spans="2:2">
      <c r="B12443" s="323"/>
    </row>
    <row r="12444" spans="2:2">
      <c r="B12444" s="323"/>
    </row>
    <row r="12445" spans="2:2">
      <c r="B12445" s="323"/>
    </row>
    <row r="12446" spans="2:2">
      <c r="B12446" s="323"/>
    </row>
    <row r="12447" spans="2:2">
      <c r="B12447" s="323"/>
    </row>
    <row r="12448" spans="2:2">
      <c r="B12448" s="323"/>
    </row>
    <row r="12449" spans="2:2">
      <c r="B12449" s="323"/>
    </row>
    <row r="12450" spans="2:2">
      <c r="B12450" s="323"/>
    </row>
    <row r="12451" spans="2:2">
      <c r="B12451" s="323"/>
    </row>
    <row r="12452" spans="2:2">
      <c r="B12452" s="323"/>
    </row>
    <row r="12453" spans="2:2">
      <c r="B12453" s="323"/>
    </row>
    <row r="12454" spans="2:2">
      <c r="B12454" s="323"/>
    </row>
    <row r="12455" spans="2:2">
      <c r="B12455" s="323"/>
    </row>
    <row r="12456" spans="2:2">
      <c r="B12456" s="323"/>
    </row>
    <row r="12457" spans="2:2">
      <c r="B12457" s="323"/>
    </row>
    <row r="12458" spans="2:2">
      <c r="B12458" s="323"/>
    </row>
    <row r="12459" spans="2:2">
      <c r="B12459" s="323"/>
    </row>
    <row r="12460" spans="2:2">
      <c r="B12460" s="323"/>
    </row>
    <row r="12461" spans="2:2">
      <c r="B12461" s="323"/>
    </row>
    <row r="12462" spans="2:2">
      <c r="B12462" s="323"/>
    </row>
    <row r="12463" spans="2:2">
      <c r="B12463" s="323"/>
    </row>
    <row r="12464" spans="2:2">
      <c r="B12464" s="323"/>
    </row>
    <row r="12465" spans="2:2">
      <c r="B12465" s="323"/>
    </row>
    <row r="12466" spans="2:2">
      <c r="B12466" s="323"/>
    </row>
    <row r="12467" spans="2:2">
      <c r="B12467" s="323"/>
    </row>
    <row r="12468" spans="2:2">
      <c r="B12468" s="323"/>
    </row>
    <row r="12469" spans="2:2">
      <c r="B12469" s="323"/>
    </row>
    <row r="12470" spans="2:2">
      <c r="B12470" s="323"/>
    </row>
    <row r="12471" spans="2:2">
      <c r="B12471" s="323"/>
    </row>
    <row r="12472" spans="2:2">
      <c r="B12472" s="323"/>
    </row>
    <row r="12473" spans="2:2">
      <c r="B12473" s="323"/>
    </row>
    <row r="12474" spans="2:2">
      <c r="B12474" s="323"/>
    </row>
    <row r="12475" spans="2:2">
      <c r="B12475" s="323"/>
    </row>
    <row r="12476" spans="2:2">
      <c r="B12476" s="323"/>
    </row>
    <row r="12477" spans="2:2">
      <c r="B12477" s="323"/>
    </row>
    <row r="12478" spans="2:2">
      <c r="B12478" s="323"/>
    </row>
    <row r="12479" spans="2:2">
      <c r="B12479" s="323"/>
    </row>
    <row r="12480" spans="2:2">
      <c r="B12480" s="323"/>
    </row>
    <row r="12481" spans="2:2">
      <c r="B12481" s="323"/>
    </row>
    <row r="12482" spans="2:2">
      <c r="B12482" s="323"/>
    </row>
    <row r="12483" spans="2:2">
      <c r="B12483" s="323"/>
    </row>
    <row r="12484" spans="2:2">
      <c r="B12484" s="323"/>
    </row>
    <row r="12485" spans="2:2">
      <c r="B12485" s="323"/>
    </row>
    <row r="12486" spans="2:2">
      <c r="B12486" s="323"/>
    </row>
    <row r="12487" spans="2:2">
      <c r="B12487" s="323"/>
    </row>
    <row r="12488" spans="2:2">
      <c r="B12488" s="323"/>
    </row>
    <row r="12489" spans="2:2">
      <c r="B12489" s="323"/>
    </row>
    <row r="12490" spans="2:2">
      <c r="B12490" s="323"/>
    </row>
    <row r="12491" spans="2:2">
      <c r="B12491" s="323"/>
    </row>
    <row r="12492" spans="2:2">
      <c r="B12492" s="323"/>
    </row>
    <row r="12493" spans="2:2">
      <c r="B12493" s="323"/>
    </row>
    <row r="12494" spans="2:2">
      <c r="B12494" s="323"/>
    </row>
    <row r="12495" spans="2:2">
      <c r="B12495" s="323"/>
    </row>
    <row r="12496" spans="2:2">
      <c r="B12496" s="323"/>
    </row>
    <row r="12497" spans="2:2">
      <c r="B12497" s="323"/>
    </row>
    <row r="12498" spans="2:2">
      <c r="B12498" s="323"/>
    </row>
    <row r="12499" spans="2:2">
      <c r="B12499" s="323"/>
    </row>
    <row r="12500" spans="2:2">
      <c r="B12500" s="323"/>
    </row>
    <row r="12501" spans="2:2">
      <c r="B12501" s="323"/>
    </row>
    <row r="12502" spans="2:2">
      <c r="B12502" s="323"/>
    </row>
    <row r="12503" spans="2:2">
      <c r="B12503" s="323"/>
    </row>
    <row r="12504" spans="2:2">
      <c r="B12504" s="323"/>
    </row>
    <row r="12505" spans="2:2">
      <c r="B12505" s="323"/>
    </row>
    <row r="12506" spans="2:2">
      <c r="B12506" s="323"/>
    </row>
    <row r="12507" spans="2:2">
      <c r="B12507" s="323"/>
    </row>
    <row r="12508" spans="2:2">
      <c r="B12508" s="323"/>
    </row>
    <row r="12509" spans="2:2">
      <c r="B12509" s="323"/>
    </row>
    <row r="12510" spans="2:2">
      <c r="B12510" s="323"/>
    </row>
    <row r="12511" spans="2:2">
      <c r="B12511" s="323"/>
    </row>
    <row r="12512" spans="2:2">
      <c r="B12512" s="323"/>
    </row>
    <row r="12513" spans="2:2">
      <c r="B12513" s="323"/>
    </row>
    <row r="12514" spans="2:2">
      <c r="B12514" s="323"/>
    </row>
    <row r="12515" spans="2:2">
      <c r="B12515" s="323"/>
    </row>
    <row r="12516" spans="2:2">
      <c r="B12516" s="323"/>
    </row>
    <row r="12517" spans="2:2">
      <c r="B12517" s="323"/>
    </row>
    <row r="12518" spans="2:2">
      <c r="B12518" s="323"/>
    </row>
    <row r="12519" spans="2:2">
      <c r="B12519" s="323"/>
    </row>
    <row r="12520" spans="2:2">
      <c r="B12520" s="323"/>
    </row>
    <row r="12521" spans="2:2">
      <c r="B12521" s="323"/>
    </row>
    <row r="12522" spans="2:2">
      <c r="B12522" s="323"/>
    </row>
    <row r="12523" spans="2:2">
      <c r="B12523" s="323"/>
    </row>
    <row r="12524" spans="2:2">
      <c r="B12524" s="323"/>
    </row>
    <row r="12525" spans="2:2">
      <c r="B12525" s="323"/>
    </row>
    <row r="12526" spans="2:2">
      <c r="B12526" s="323"/>
    </row>
    <row r="12527" spans="2:2">
      <c r="B12527" s="323"/>
    </row>
    <row r="12528" spans="2:2">
      <c r="B12528" s="323"/>
    </row>
    <row r="12529" spans="2:2">
      <c r="B12529" s="323"/>
    </row>
    <row r="12530" spans="2:2">
      <c r="B12530" s="323"/>
    </row>
    <row r="12531" spans="2:2">
      <c r="B12531" s="323"/>
    </row>
    <row r="12532" spans="2:2">
      <c r="B12532" s="323"/>
    </row>
    <row r="12533" spans="2:2">
      <c r="B12533" s="323"/>
    </row>
    <row r="12534" spans="2:2">
      <c r="B12534" s="323"/>
    </row>
    <row r="12535" spans="2:2">
      <c r="B12535" s="323"/>
    </row>
    <row r="12536" spans="2:2">
      <c r="B12536" s="323"/>
    </row>
    <row r="12537" spans="2:2">
      <c r="B12537" s="323"/>
    </row>
    <row r="12538" spans="2:2">
      <c r="B12538" s="323"/>
    </row>
    <row r="12539" spans="2:2">
      <c r="B12539" s="323"/>
    </row>
    <row r="12540" spans="2:2">
      <c r="B12540" s="323"/>
    </row>
    <row r="12541" spans="2:2">
      <c r="B12541" s="323"/>
    </row>
    <row r="12542" spans="2:2">
      <c r="B12542" s="323"/>
    </row>
    <row r="12543" spans="2:2">
      <c r="B12543" s="323"/>
    </row>
    <row r="12544" spans="2:2">
      <c r="B12544" s="323"/>
    </row>
    <row r="12545" spans="2:2">
      <c r="B12545" s="323"/>
    </row>
    <row r="12546" spans="2:2">
      <c r="B12546" s="323"/>
    </row>
    <row r="12547" spans="2:2">
      <c r="B12547" s="323"/>
    </row>
    <row r="12548" spans="2:2">
      <c r="B12548" s="323"/>
    </row>
    <row r="12549" spans="2:2">
      <c r="B12549" s="323"/>
    </row>
    <row r="12550" spans="2:2">
      <c r="B12550" s="323"/>
    </row>
    <row r="12551" spans="2:2">
      <c r="B12551" s="323"/>
    </row>
    <row r="12552" spans="2:2">
      <c r="B12552" s="323"/>
    </row>
    <row r="12553" spans="2:2">
      <c r="B12553" s="323"/>
    </row>
    <row r="12554" spans="2:2">
      <c r="B12554" s="323"/>
    </row>
    <row r="12555" spans="2:2">
      <c r="B12555" s="323"/>
    </row>
    <row r="12556" spans="2:2">
      <c r="B12556" s="323"/>
    </row>
    <row r="12557" spans="2:2">
      <c r="B12557" s="323"/>
    </row>
    <row r="12558" spans="2:2">
      <c r="B12558" s="323"/>
    </row>
    <row r="12559" spans="2:2">
      <c r="B12559" s="323"/>
    </row>
    <row r="12560" spans="2:2">
      <c r="B12560" s="323"/>
    </row>
    <row r="12561" spans="2:2">
      <c r="B12561" s="323"/>
    </row>
    <row r="12562" spans="2:2">
      <c r="B12562" s="323"/>
    </row>
    <row r="12563" spans="2:2">
      <c r="B12563" s="323"/>
    </row>
    <row r="12564" spans="2:2">
      <c r="B12564" s="323"/>
    </row>
    <row r="12565" spans="2:2">
      <c r="B12565" s="323"/>
    </row>
    <row r="12566" spans="2:2">
      <c r="B12566" s="323"/>
    </row>
    <row r="12567" spans="2:2">
      <c r="B12567" s="323"/>
    </row>
    <row r="12568" spans="2:2">
      <c r="B12568" s="323"/>
    </row>
    <row r="12569" spans="2:2">
      <c r="B12569" s="323"/>
    </row>
    <row r="12570" spans="2:2">
      <c r="B12570" s="323"/>
    </row>
    <row r="12571" spans="2:2">
      <c r="B12571" s="323"/>
    </row>
    <row r="12572" spans="2:2">
      <c r="B12572" s="323"/>
    </row>
    <row r="12573" spans="2:2">
      <c r="B12573" s="323"/>
    </row>
    <row r="12574" spans="2:2">
      <c r="B12574" s="323"/>
    </row>
    <row r="12575" spans="2:2">
      <c r="B12575" s="323"/>
    </row>
    <row r="12576" spans="2:2">
      <c r="B12576" s="323"/>
    </row>
    <row r="12577" spans="2:2">
      <c r="B12577" s="323"/>
    </row>
    <row r="12578" spans="2:2">
      <c r="B12578" s="323"/>
    </row>
    <row r="12579" spans="2:2">
      <c r="B12579" s="323"/>
    </row>
    <row r="12580" spans="2:2">
      <c r="B12580" s="323"/>
    </row>
    <row r="12581" spans="2:2">
      <c r="B12581" s="323"/>
    </row>
    <row r="12582" spans="2:2">
      <c r="B12582" s="323"/>
    </row>
    <row r="12583" spans="2:2">
      <c r="B12583" s="323"/>
    </row>
    <row r="12584" spans="2:2">
      <c r="B12584" s="323"/>
    </row>
    <row r="12585" spans="2:2">
      <c r="B12585" s="323"/>
    </row>
    <row r="12586" spans="2:2">
      <c r="B12586" s="323"/>
    </row>
    <row r="12587" spans="2:2">
      <c r="B12587" s="323"/>
    </row>
    <row r="12588" spans="2:2">
      <c r="B12588" s="323"/>
    </row>
    <row r="12589" spans="2:2">
      <c r="B12589" s="323"/>
    </row>
    <row r="12590" spans="2:2">
      <c r="B12590" s="323"/>
    </row>
    <row r="12591" spans="2:2">
      <c r="B12591" s="323"/>
    </row>
    <row r="12592" spans="2:2">
      <c r="B12592" s="323"/>
    </row>
    <row r="12593" spans="2:2">
      <c r="B12593" s="323"/>
    </row>
    <row r="12594" spans="2:2">
      <c r="B12594" s="323"/>
    </row>
    <row r="12595" spans="2:2">
      <c r="B12595" s="323"/>
    </row>
    <row r="12596" spans="2:2">
      <c r="B12596" s="323"/>
    </row>
    <row r="12597" spans="2:2">
      <c r="B12597" s="323"/>
    </row>
    <row r="12598" spans="2:2">
      <c r="B12598" s="323"/>
    </row>
    <row r="12599" spans="2:2">
      <c r="B12599" s="323"/>
    </row>
    <row r="12600" spans="2:2">
      <c r="B12600" s="323"/>
    </row>
    <row r="12601" spans="2:2">
      <c r="B12601" s="323"/>
    </row>
    <row r="12602" spans="2:2">
      <c r="B12602" s="323"/>
    </row>
    <row r="12603" spans="2:2">
      <c r="B12603" s="323"/>
    </row>
    <row r="12604" spans="2:2">
      <c r="B12604" s="323"/>
    </row>
    <row r="12605" spans="2:2">
      <c r="B12605" s="323"/>
    </row>
    <row r="12606" spans="2:2">
      <c r="B12606" s="323"/>
    </row>
    <row r="12607" spans="2:2">
      <c r="B12607" s="323"/>
    </row>
    <row r="12608" spans="2:2">
      <c r="B12608" s="323"/>
    </row>
    <row r="12609" spans="2:2">
      <c r="B12609" s="323"/>
    </row>
    <row r="12610" spans="2:2">
      <c r="B12610" s="323"/>
    </row>
    <row r="12611" spans="2:2">
      <c r="B12611" s="323"/>
    </row>
    <row r="12612" spans="2:2">
      <c r="B12612" s="323"/>
    </row>
    <row r="12613" spans="2:2">
      <c r="B12613" s="323"/>
    </row>
    <row r="12614" spans="2:2">
      <c r="B12614" s="323"/>
    </row>
    <row r="12615" spans="2:2">
      <c r="B12615" s="323"/>
    </row>
    <row r="12616" spans="2:2">
      <c r="B12616" s="323"/>
    </row>
    <row r="12617" spans="2:2">
      <c r="B12617" s="323"/>
    </row>
    <row r="12618" spans="2:2">
      <c r="B12618" s="323"/>
    </row>
    <row r="12619" spans="2:2">
      <c r="B12619" s="323"/>
    </row>
    <row r="12620" spans="2:2">
      <c r="B12620" s="323"/>
    </row>
    <row r="12621" spans="2:2">
      <c r="B12621" s="323"/>
    </row>
    <row r="12622" spans="2:2">
      <c r="B12622" s="323"/>
    </row>
    <row r="12623" spans="2:2">
      <c r="B12623" s="323"/>
    </row>
    <row r="12624" spans="2:2">
      <c r="B12624" s="323"/>
    </row>
    <row r="12625" spans="2:2">
      <c r="B12625" s="323"/>
    </row>
    <row r="12626" spans="2:2">
      <c r="B12626" s="323"/>
    </row>
    <row r="12627" spans="2:2">
      <c r="B12627" s="323"/>
    </row>
    <row r="12628" spans="2:2">
      <c r="B12628" s="323"/>
    </row>
    <row r="12629" spans="2:2">
      <c r="B12629" s="323"/>
    </row>
    <row r="12630" spans="2:2">
      <c r="B12630" s="323"/>
    </row>
    <row r="12631" spans="2:2">
      <c r="B12631" s="323"/>
    </row>
    <row r="12632" spans="2:2">
      <c r="B12632" s="323"/>
    </row>
    <row r="12633" spans="2:2">
      <c r="B12633" s="323"/>
    </row>
    <row r="12634" spans="2:2">
      <c r="B12634" s="323"/>
    </row>
    <row r="12635" spans="2:2">
      <c r="B12635" s="323"/>
    </row>
    <row r="12636" spans="2:2">
      <c r="B12636" s="323"/>
    </row>
    <row r="12637" spans="2:2">
      <c r="B12637" s="323"/>
    </row>
    <row r="12638" spans="2:2">
      <c r="B12638" s="323"/>
    </row>
    <row r="12639" spans="2:2">
      <c r="B12639" s="323"/>
    </row>
    <row r="12640" spans="2:2">
      <c r="B12640" s="323"/>
    </row>
    <row r="12641" spans="2:2">
      <c r="B12641" s="323"/>
    </row>
    <row r="12642" spans="2:2">
      <c r="B12642" s="323"/>
    </row>
    <row r="12643" spans="2:2">
      <c r="B12643" s="323"/>
    </row>
    <row r="12644" spans="2:2">
      <c r="B12644" s="323"/>
    </row>
    <row r="12645" spans="2:2">
      <c r="B12645" s="323"/>
    </row>
    <row r="12646" spans="2:2">
      <c r="B12646" s="323"/>
    </row>
    <row r="12647" spans="2:2">
      <c r="B12647" s="323"/>
    </row>
    <row r="12648" spans="2:2">
      <c r="B12648" s="323"/>
    </row>
    <row r="12649" spans="2:2">
      <c r="B12649" s="323"/>
    </row>
    <row r="12650" spans="2:2">
      <c r="B12650" s="323"/>
    </row>
    <row r="12651" spans="2:2">
      <c r="B12651" s="323"/>
    </row>
    <row r="12652" spans="2:2">
      <c r="B12652" s="323"/>
    </row>
    <row r="12653" spans="2:2">
      <c r="B12653" s="323"/>
    </row>
    <row r="12654" spans="2:2">
      <c r="B12654" s="323"/>
    </row>
    <row r="12655" spans="2:2">
      <c r="B12655" s="323"/>
    </row>
    <row r="12656" spans="2:2">
      <c r="B12656" s="323"/>
    </row>
    <row r="12657" spans="2:2">
      <c r="B12657" s="323"/>
    </row>
    <row r="12658" spans="2:2">
      <c r="B12658" s="323"/>
    </row>
    <row r="12659" spans="2:2">
      <c r="B12659" s="323"/>
    </row>
    <row r="12660" spans="2:2">
      <c r="B12660" s="323"/>
    </row>
    <row r="12661" spans="2:2">
      <c r="B12661" s="323"/>
    </row>
    <row r="12662" spans="2:2">
      <c r="B12662" s="323"/>
    </row>
    <row r="12663" spans="2:2">
      <c r="B12663" s="323"/>
    </row>
    <row r="12664" spans="2:2">
      <c r="B12664" s="323"/>
    </row>
    <row r="12665" spans="2:2">
      <c r="B12665" s="323"/>
    </row>
    <row r="12666" spans="2:2">
      <c r="B12666" s="323"/>
    </row>
    <row r="12667" spans="2:2">
      <c r="B12667" s="323"/>
    </row>
    <row r="12668" spans="2:2">
      <c r="B12668" s="323"/>
    </row>
    <row r="12669" spans="2:2">
      <c r="B12669" s="323"/>
    </row>
    <row r="12670" spans="2:2">
      <c r="B12670" s="323"/>
    </row>
    <row r="12671" spans="2:2">
      <c r="B12671" s="323"/>
    </row>
    <row r="12672" spans="2:2">
      <c r="B12672" s="323"/>
    </row>
    <row r="12673" spans="2:2">
      <c r="B12673" s="323"/>
    </row>
    <row r="12674" spans="2:2">
      <c r="B12674" s="323"/>
    </row>
    <row r="12675" spans="2:2">
      <c r="B12675" s="323"/>
    </row>
    <row r="12676" spans="2:2">
      <c r="B12676" s="323"/>
    </row>
    <row r="12677" spans="2:2">
      <c r="B12677" s="323"/>
    </row>
    <row r="12678" spans="2:2">
      <c r="B12678" s="323"/>
    </row>
    <row r="12679" spans="2:2">
      <c r="B12679" s="323"/>
    </row>
    <row r="12680" spans="2:2">
      <c r="B12680" s="323"/>
    </row>
    <row r="12681" spans="2:2">
      <c r="B12681" s="323"/>
    </row>
    <row r="12682" spans="2:2">
      <c r="B12682" s="323"/>
    </row>
    <row r="12683" spans="2:2">
      <c r="B12683" s="323"/>
    </row>
    <row r="12684" spans="2:2">
      <c r="B12684" s="323"/>
    </row>
    <row r="12685" spans="2:2">
      <c r="B12685" s="323"/>
    </row>
    <row r="12686" spans="2:2">
      <c r="B12686" s="323"/>
    </row>
    <row r="12687" spans="2:2">
      <c r="B12687" s="323"/>
    </row>
    <row r="12688" spans="2:2">
      <c r="B12688" s="323"/>
    </row>
    <row r="12689" spans="2:2">
      <c r="B12689" s="323"/>
    </row>
    <row r="12690" spans="2:2">
      <c r="B12690" s="323"/>
    </row>
    <row r="12691" spans="2:2">
      <c r="B12691" s="323"/>
    </row>
    <row r="12692" spans="2:2">
      <c r="B12692" s="323"/>
    </row>
    <row r="12693" spans="2:2">
      <c r="B12693" s="323"/>
    </row>
    <row r="12694" spans="2:2">
      <c r="B12694" s="323"/>
    </row>
    <row r="12695" spans="2:2">
      <c r="B12695" s="323"/>
    </row>
    <row r="12696" spans="2:2">
      <c r="B12696" s="323"/>
    </row>
    <row r="12697" spans="2:2">
      <c r="B12697" s="323"/>
    </row>
    <row r="12698" spans="2:2">
      <c r="B12698" s="323"/>
    </row>
    <row r="12699" spans="2:2">
      <c r="B12699" s="323"/>
    </row>
    <row r="12700" spans="2:2">
      <c r="B12700" s="323"/>
    </row>
    <row r="12701" spans="2:2">
      <c r="B12701" s="323"/>
    </row>
    <row r="12702" spans="2:2">
      <c r="B12702" s="323"/>
    </row>
    <row r="12703" spans="2:2">
      <c r="B12703" s="323"/>
    </row>
    <row r="12704" spans="2:2">
      <c r="B12704" s="323"/>
    </row>
    <row r="12705" spans="2:2">
      <c r="B12705" s="323"/>
    </row>
    <row r="12706" spans="2:2">
      <c r="B12706" s="323"/>
    </row>
    <row r="12707" spans="2:2">
      <c r="B12707" s="323"/>
    </row>
    <row r="12708" spans="2:2">
      <c r="B12708" s="323"/>
    </row>
    <row r="12709" spans="2:2">
      <c r="B12709" s="323"/>
    </row>
    <row r="12710" spans="2:2">
      <c r="B12710" s="323"/>
    </row>
    <row r="12711" spans="2:2">
      <c r="B12711" s="323"/>
    </row>
    <row r="12712" spans="2:2">
      <c r="B12712" s="323"/>
    </row>
    <row r="12713" spans="2:2">
      <c r="B12713" s="323"/>
    </row>
    <row r="12714" spans="2:2">
      <c r="B12714" s="323"/>
    </row>
    <row r="12715" spans="2:2">
      <c r="B12715" s="323"/>
    </row>
    <row r="12716" spans="2:2">
      <c r="B12716" s="323"/>
    </row>
    <row r="12717" spans="2:2">
      <c r="B12717" s="323"/>
    </row>
    <row r="12718" spans="2:2">
      <c r="B12718" s="323"/>
    </row>
    <row r="12719" spans="2:2">
      <c r="B12719" s="323"/>
    </row>
    <row r="12720" spans="2:2">
      <c r="B12720" s="323"/>
    </row>
    <row r="12721" spans="2:2">
      <c r="B12721" s="323"/>
    </row>
    <row r="12722" spans="2:2">
      <c r="B12722" s="323"/>
    </row>
    <row r="12723" spans="2:2">
      <c r="B12723" s="323"/>
    </row>
    <row r="12724" spans="2:2">
      <c r="B12724" s="323"/>
    </row>
    <row r="12725" spans="2:2">
      <c r="B12725" s="323"/>
    </row>
    <row r="12726" spans="2:2">
      <c r="B12726" s="323"/>
    </row>
    <row r="12727" spans="2:2">
      <c r="B12727" s="323"/>
    </row>
    <row r="12728" spans="2:2">
      <c r="B12728" s="323"/>
    </row>
    <row r="12729" spans="2:2">
      <c r="B12729" s="323"/>
    </row>
    <row r="12730" spans="2:2">
      <c r="B12730" s="323"/>
    </row>
    <row r="12731" spans="2:2">
      <c r="B12731" s="323"/>
    </row>
    <row r="12732" spans="2:2">
      <c r="B12732" s="323"/>
    </row>
    <row r="12733" spans="2:2">
      <c r="B12733" s="323"/>
    </row>
    <row r="12734" spans="2:2">
      <c r="B12734" s="323"/>
    </row>
    <row r="12735" spans="2:2">
      <c r="B12735" s="323"/>
    </row>
    <row r="12736" spans="2:2">
      <c r="B12736" s="323"/>
    </row>
    <row r="12737" spans="2:2">
      <c r="B12737" s="323"/>
    </row>
    <row r="12738" spans="2:2">
      <c r="B12738" s="323"/>
    </row>
    <row r="12739" spans="2:2">
      <c r="B12739" s="323"/>
    </row>
    <row r="12740" spans="2:2">
      <c r="B12740" s="323"/>
    </row>
    <row r="12741" spans="2:2">
      <c r="B12741" s="323"/>
    </row>
    <row r="12742" spans="2:2">
      <c r="B12742" s="323"/>
    </row>
    <row r="12743" spans="2:2">
      <c r="B12743" s="323"/>
    </row>
    <row r="12744" spans="2:2">
      <c r="B12744" s="323"/>
    </row>
    <row r="12745" spans="2:2">
      <c r="B12745" s="323"/>
    </row>
    <row r="12746" spans="2:2">
      <c r="B12746" s="323"/>
    </row>
    <row r="12747" spans="2:2">
      <c r="B12747" s="323"/>
    </row>
    <row r="12748" spans="2:2">
      <c r="B12748" s="323"/>
    </row>
    <row r="12749" spans="2:2">
      <c r="B12749" s="323"/>
    </row>
    <row r="12750" spans="2:2">
      <c r="B12750" s="323"/>
    </row>
    <row r="12751" spans="2:2">
      <c r="B12751" s="323"/>
    </row>
    <row r="12752" spans="2:2">
      <c r="B12752" s="323"/>
    </row>
    <row r="12753" spans="2:2">
      <c r="B12753" s="323"/>
    </row>
    <row r="12754" spans="2:2">
      <c r="B12754" s="323"/>
    </row>
    <row r="12755" spans="2:2">
      <c r="B12755" s="323"/>
    </row>
    <row r="12756" spans="2:2">
      <c r="B12756" s="323"/>
    </row>
    <row r="12757" spans="2:2">
      <c r="B12757" s="323"/>
    </row>
    <row r="12758" spans="2:2">
      <c r="B12758" s="323"/>
    </row>
    <row r="12759" spans="2:2">
      <c r="B12759" s="323"/>
    </row>
    <row r="12760" spans="2:2">
      <c r="B12760" s="323"/>
    </row>
    <row r="12761" spans="2:2">
      <c r="B12761" s="323"/>
    </row>
    <row r="12762" spans="2:2">
      <c r="B12762" s="323"/>
    </row>
    <row r="12763" spans="2:2">
      <c r="B12763" s="323"/>
    </row>
    <row r="12764" spans="2:2">
      <c r="B12764" s="323"/>
    </row>
    <row r="12765" spans="2:2">
      <c r="B12765" s="323"/>
    </row>
    <row r="12766" spans="2:2">
      <c r="B12766" s="323"/>
    </row>
    <row r="12767" spans="2:2">
      <c r="B12767" s="323"/>
    </row>
    <row r="12768" spans="2:2">
      <c r="B12768" s="323"/>
    </row>
    <row r="12769" spans="2:2">
      <c r="B12769" s="323"/>
    </row>
    <row r="12770" spans="2:2">
      <c r="B12770" s="323"/>
    </row>
    <row r="12771" spans="2:2">
      <c r="B12771" s="323"/>
    </row>
    <row r="12772" spans="2:2">
      <c r="B12772" s="323"/>
    </row>
    <row r="12773" spans="2:2">
      <c r="B12773" s="323"/>
    </row>
    <row r="12774" spans="2:2">
      <c r="B12774" s="323"/>
    </row>
    <row r="12775" spans="2:2">
      <c r="B12775" s="323"/>
    </row>
    <row r="12776" spans="2:2">
      <c r="B12776" s="323"/>
    </row>
    <row r="12777" spans="2:2">
      <c r="B12777" s="323"/>
    </row>
    <row r="12778" spans="2:2">
      <c r="B12778" s="323"/>
    </row>
    <row r="12779" spans="2:2">
      <c r="B12779" s="323"/>
    </row>
    <row r="12780" spans="2:2">
      <c r="B12780" s="323"/>
    </row>
    <row r="12781" spans="2:2">
      <c r="B12781" s="323"/>
    </row>
    <row r="12782" spans="2:2">
      <c r="B12782" s="323"/>
    </row>
    <row r="12783" spans="2:2">
      <c r="B12783" s="323"/>
    </row>
    <row r="12784" spans="2:2">
      <c r="B12784" s="323"/>
    </row>
    <row r="12785" spans="2:2">
      <c r="B12785" s="323"/>
    </row>
    <row r="12786" spans="2:2">
      <c r="B12786" s="323"/>
    </row>
    <row r="12787" spans="2:2">
      <c r="B12787" s="323"/>
    </row>
    <row r="12788" spans="2:2">
      <c r="B12788" s="323"/>
    </row>
    <row r="12789" spans="2:2">
      <c r="B12789" s="323"/>
    </row>
    <row r="12790" spans="2:2">
      <c r="B12790" s="323"/>
    </row>
    <row r="12791" spans="2:2">
      <c r="B12791" s="323"/>
    </row>
    <row r="12792" spans="2:2">
      <c r="B12792" s="323"/>
    </row>
    <row r="12793" spans="2:2">
      <c r="B12793" s="323"/>
    </row>
    <row r="12794" spans="2:2">
      <c r="B12794" s="323"/>
    </row>
    <row r="12795" spans="2:2">
      <c r="B12795" s="323"/>
    </row>
    <row r="12796" spans="2:2">
      <c r="B12796" s="323"/>
    </row>
    <row r="12797" spans="2:2">
      <c r="B12797" s="323"/>
    </row>
    <row r="12798" spans="2:2">
      <c r="B12798" s="323"/>
    </row>
    <row r="12799" spans="2:2">
      <c r="B12799" s="323"/>
    </row>
    <row r="12800" spans="2:2">
      <c r="B12800" s="323"/>
    </row>
    <row r="12801" spans="2:2">
      <c r="B12801" s="323"/>
    </row>
    <row r="12802" spans="2:2">
      <c r="B12802" s="323"/>
    </row>
    <row r="12803" spans="2:2">
      <c r="B12803" s="323"/>
    </row>
    <row r="12804" spans="2:2">
      <c r="B12804" s="323"/>
    </row>
    <row r="12805" spans="2:2">
      <c r="B12805" s="323"/>
    </row>
    <row r="12806" spans="2:2">
      <c r="B12806" s="323"/>
    </row>
    <row r="12807" spans="2:2">
      <c r="B12807" s="323"/>
    </row>
    <row r="12808" spans="2:2">
      <c r="B12808" s="323"/>
    </row>
    <row r="12809" spans="2:2">
      <c r="B12809" s="323"/>
    </row>
    <row r="12810" spans="2:2">
      <c r="B12810" s="323"/>
    </row>
    <row r="12811" spans="2:2">
      <c r="B12811" s="323"/>
    </row>
    <row r="12812" spans="2:2">
      <c r="B12812" s="323"/>
    </row>
    <row r="12813" spans="2:2">
      <c r="B12813" s="323"/>
    </row>
    <row r="12814" spans="2:2">
      <c r="B12814" s="323"/>
    </row>
    <row r="12815" spans="2:2">
      <c r="B12815" s="323"/>
    </row>
    <row r="12816" spans="2:2">
      <c r="B12816" s="323"/>
    </row>
    <row r="12817" spans="2:2">
      <c r="B12817" s="323"/>
    </row>
    <row r="12818" spans="2:2">
      <c r="B12818" s="323"/>
    </row>
    <row r="12819" spans="2:2">
      <c r="B12819" s="323"/>
    </row>
    <row r="12820" spans="2:2">
      <c r="B12820" s="323"/>
    </row>
    <row r="12821" spans="2:2">
      <c r="B12821" s="323"/>
    </row>
    <row r="12822" spans="2:2">
      <c r="B12822" s="323"/>
    </row>
    <row r="12823" spans="2:2">
      <c r="B12823" s="323"/>
    </row>
    <row r="12824" spans="2:2">
      <c r="B12824" s="323"/>
    </row>
    <row r="12825" spans="2:2">
      <c r="B12825" s="323"/>
    </row>
    <row r="12826" spans="2:2">
      <c r="B12826" s="323"/>
    </row>
    <row r="12827" spans="2:2">
      <c r="B12827" s="323"/>
    </row>
    <row r="12828" spans="2:2">
      <c r="B12828" s="323"/>
    </row>
    <row r="12829" spans="2:2">
      <c r="B12829" s="323"/>
    </row>
    <row r="12830" spans="2:2">
      <c r="B12830" s="323"/>
    </row>
    <row r="12831" spans="2:2">
      <c r="B12831" s="323"/>
    </row>
    <row r="12832" spans="2:2">
      <c r="B12832" s="323"/>
    </row>
    <row r="12833" spans="2:2">
      <c r="B12833" s="323"/>
    </row>
    <row r="12834" spans="2:2">
      <c r="B12834" s="323"/>
    </row>
    <row r="12835" spans="2:2">
      <c r="B12835" s="323"/>
    </row>
    <row r="12836" spans="2:2">
      <c r="B12836" s="323"/>
    </row>
    <row r="12837" spans="2:2">
      <c r="B12837" s="323"/>
    </row>
    <row r="12838" spans="2:2">
      <c r="B12838" s="323"/>
    </row>
    <row r="12839" spans="2:2">
      <c r="B12839" s="323"/>
    </row>
    <row r="12840" spans="2:2">
      <c r="B12840" s="323"/>
    </row>
    <row r="12841" spans="2:2">
      <c r="B12841" s="323"/>
    </row>
    <row r="12842" spans="2:2">
      <c r="B12842" s="323"/>
    </row>
    <row r="12843" spans="2:2">
      <c r="B12843" s="323"/>
    </row>
    <row r="12844" spans="2:2">
      <c r="B12844" s="323"/>
    </row>
    <row r="12845" spans="2:2">
      <c r="B12845" s="323"/>
    </row>
    <row r="12846" spans="2:2">
      <c r="B12846" s="323"/>
    </row>
    <row r="12847" spans="2:2">
      <c r="B12847" s="323"/>
    </row>
    <row r="12848" spans="2:2">
      <c r="B12848" s="323"/>
    </row>
    <row r="12849" spans="2:2">
      <c r="B12849" s="323"/>
    </row>
    <row r="12850" spans="2:2">
      <c r="B12850" s="323"/>
    </row>
    <row r="12851" spans="2:2">
      <c r="B12851" s="323"/>
    </row>
    <row r="12852" spans="2:2">
      <c r="B12852" s="323"/>
    </row>
    <row r="12853" spans="2:2">
      <c r="B12853" s="323"/>
    </row>
    <row r="12854" spans="2:2">
      <c r="B12854" s="323"/>
    </row>
    <row r="12855" spans="2:2">
      <c r="B12855" s="323"/>
    </row>
    <row r="12856" spans="2:2">
      <c r="B12856" s="323"/>
    </row>
    <row r="12857" spans="2:2">
      <c r="B12857" s="323"/>
    </row>
    <row r="12858" spans="2:2">
      <c r="B12858" s="323"/>
    </row>
    <row r="12859" spans="2:2">
      <c r="B12859" s="323"/>
    </row>
    <row r="12860" spans="2:2">
      <c r="B12860" s="323"/>
    </row>
    <row r="12861" spans="2:2">
      <c r="B12861" s="323"/>
    </row>
    <row r="12862" spans="2:2">
      <c r="B12862" s="323"/>
    </row>
    <row r="12863" spans="2:2">
      <c r="B12863" s="323"/>
    </row>
    <row r="12864" spans="2:2">
      <c r="B12864" s="323"/>
    </row>
    <row r="12865" spans="2:2">
      <c r="B12865" s="323"/>
    </row>
    <row r="12866" spans="2:2">
      <c r="B12866" s="323"/>
    </row>
    <row r="12867" spans="2:2">
      <c r="B12867" s="323"/>
    </row>
    <row r="12868" spans="2:2">
      <c r="B12868" s="323"/>
    </row>
    <row r="12869" spans="2:2">
      <c r="B12869" s="323"/>
    </row>
    <row r="12870" spans="2:2">
      <c r="B12870" s="323"/>
    </row>
    <row r="12871" spans="2:2">
      <c r="B12871" s="323"/>
    </row>
    <row r="12872" spans="2:2">
      <c r="B12872" s="323"/>
    </row>
    <row r="12873" spans="2:2">
      <c r="B12873" s="323"/>
    </row>
    <row r="12874" spans="2:2">
      <c r="B12874" s="323"/>
    </row>
    <row r="12875" spans="2:2">
      <c r="B12875" s="323"/>
    </row>
    <row r="12876" spans="2:2">
      <c r="B12876" s="323"/>
    </row>
    <row r="12877" spans="2:2">
      <c r="B12877" s="323"/>
    </row>
    <row r="12878" spans="2:2">
      <c r="B12878" s="323"/>
    </row>
    <row r="12879" spans="2:2">
      <c r="B12879" s="323"/>
    </row>
    <row r="12880" spans="2:2">
      <c r="B12880" s="323"/>
    </row>
    <row r="12881" spans="2:2">
      <c r="B12881" s="323"/>
    </row>
    <row r="12882" spans="2:2">
      <c r="B12882" s="323"/>
    </row>
    <row r="12883" spans="2:2">
      <c r="B12883" s="323"/>
    </row>
    <row r="12884" spans="2:2">
      <c r="B12884" s="323"/>
    </row>
    <row r="12885" spans="2:2">
      <c r="B12885" s="323"/>
    </row>
    <row r="12886" spans="2:2">
      <c r="B12886" s="323"/>
    </row>
    <row r="12887" spans="2:2">
      <c r="B12887" s="323"/>
    </row>
    <row r="12888" spans="2:2">
      <c r="B12888" s="323"/>
    </row>
    <row r="12889" spans="2:2">
      <c r="B12889" s="323"/>
    </row>
    <row r="12890" spans="2:2">
      <c r="B12890" s="323"/>
    </row>
    <row r="12891" spans="2:2">
      <c r="B12891" s="323"/>
    </row>
    <row r="12892" spans="2:2">
      <c r="B12892" s="323"/>
    </row>
    <row r="12893" spans="2:2">
      <c r="B12893" s="323"/>
    </row>
    <row r="12894" spans="2:2">
      <c r="B12894" s="323"/>
    </row>
    <row r="12895" spans="2:2">
      <c r="B12895" s="323"/>
    </row>
    <row r="12896" spans="2:2">
      <c r="B12896" s="323"/>
    </row>
    <row r="12897" spans="2:2">
      <c r="B12897" s="323"/>
    </row>
    <row r="12898" spans="2:2">
      <c r="B12898" s="323"/>
    </row>
    <row r="12899" spans="2:2">
      <c r="B12899" s="323"/>
    </row>
    <row r="12900" spans="2:2">
      <c r="B12900" s="323"/>
    </row>
    <row r="12901" spans="2:2">
      <c r="B12901" s="323"/>
    </row>
    <row r="12902" spans="2:2">
      <c r="B12902" s="323"/>
    </row>
    <row r="12903" spans="2:2">
      <c r="B12903" s="323"/>
    </row>
    <row r="12904" spans="2:2">
      <c r="B12904" s="323"/>
    </row>
    <row r="12905" spans="2:2">
      <c r="B12905" s="323"/>
    </row>
    <row r="12906" spans="2:2">
      <c r="B12906" s="323"/>
    </row>
    <row r="12907" spans="2:2">
      <c r="B12907" s="323"/>
    </row>
    <row r="12908" spans="2:2">
      <c r="B12908" s="323"/>
    </row>
    <row r="12909" spans="2:2">
      <c r="B12909" s="323"/>
    </row>
    <row r="12910" spans="2:2">
      <c r="B12910" s="323"/>
    </row>
    <row r="12911" spans="2:2">
      <c r="B12911" s="323"/>
    </row>
    <row r="12912" spans="2:2">
      <c r="B12912" s="323"/>
    </row>
    <row r="12913" spans="2:2">
      <c r="B12913" s="323"/>
    </row>
    <row r="12914" spans="2:2">
      <c r="B12914" s="323"/>
    </row>
    <row r="12915" spans="2:2">
      <c r="B12915" s="323"/>
    </row>
    <row r="12916" spans="2:2">
      <c r="B12916" s="323"/>
    </row>
    <row r="12917" spans="2:2">
      <c r="B12917" s="323"/>
    </row>
    <row r="12918" spans="2:2">
      <c r="B12918" s="323"/>
    </row>
    <row r="12919" spans="2:2">
      <c r="B12919" s="323"/>
    </row>
    <row r="12920" spans="2:2">
      <c r="B12920" s="323"/>
    </row>
    <row r="12921" spans="2:2">
      <c r="B12921" s="323"/>
    </row>
    <row r="12922" spans="2:2">
      <c r="B12922" s="323"/>
    </row>
    <row r="12923" spans="2:2">
      <c r="B12923" s="323"/>
    </row>
    <row r="12924" spans="2:2">
      <c r="B12924" s="323"/>
    </row>
    <row r="12925" spans="2:2">
      <c r="B12925" s="323"/>
    </row>
    <row r="12926" spans="2:2">
      <c r="B12926" s="323"/>
    </row>
    <row r="12927" spans="2:2">
      <c r="B12927" s="323"/>
    </row>
    <row r="12928" spans="2:2">
      <c r="B12928" s="323"/>
    </row>
    <row r="12929" spans="2:2">
      <c r="B12929" s="323"/>
    </row>
    <row r="12930" spans="2:2">
      <c r="B12930" s="323"/>
    </row>
    <row r="12931" spans="2:2">
      <c r="B12931" s="323"/>
    </row>
    <row r="12932" spans="2:2">
      <c r="B12932" s="323"/>
    </row>
    <row r="12933" spans="2:2">
      <c r="B12933" s="323"/>
    </row>
    <row r="12934" spans="2:2">
      <c r="B12934" s="323"/>
    </row>
    <row r="12935" spans="2:2">
      <c r="B12935" s="323"/>
    </row>
    <row r="12936" spans="2:2">
      <c r="B12936" s="323"/>
    </row>
    <row r="12937" spans="2:2">
      <c r="B12937" s="323"/>
    </row>
    <row r="12938" spans="2:2">
      <c r="B12938" s="323"/>
    </row>
    <row r="12939" spans="2:2">
      <c r="B12939" s="323"/>
    </row>
    <row r="12940" spans="2:2">
      <c r="B12940" s="323"/>
    </row>
    <row r="12941" spans="2:2">
      <c r="B12941" s="323"/>
    </row>
    <row r="12942" spans="2:2">
      <c r="B12942" s="323"/>
    </row>
    <row r="12943" spans="2:2">
      <c r="B12943" s="323"/>
    </row>
    <row r="12944" spans="2:2">
      <c r="B12944" s="323"/>
    </row>
    <row r="12945" spans="2:2">
      <c r="B12945" s="323"/>
    </row>
    <row r="12946" spans="2:2">
      <c r="B12946" s="323"/>
    </row>
    <row r="12947" spans="2:2">
      <c r="B12947" s="323"/>
    </row>
    <row r="12948" spans="2:2">
      <c r="B12948" s="323"/>
    </row>
    <row r="12949" spans="2:2">
      <c r="B12949" s="323"/>
    </row>
    <row r="12950" spans="2:2">
      <c r="B12950" s="323"/>
    </row>
    <row r="12951" spans="2:2">
      <c r="B12951" s="323"/>
    </row>
    <row r="12952" spans="2:2">
      <c r="B12952" s="323"/>
    </row>
    <row r="12953" spans="2:2">
      <c r="B12953" s="323"/>
    </row>
    <row r="12954" spans="2:2">
      <c r="B12954" s="323"/>
    </row>
    <row r="12955" spans="2:2">
      <c r="B12955" s="323"/>
    </row>
    <row r="12956" spans="2:2">
      <c r="B12956" s="323"/>
    </row>
    <row r="12957" spans="2:2">
      <c r="B12957" s="323"/>
    </row>
    <row r="12958" spans="2:2">
      <c r="B12958" s="323"/>
    </row>
    <row r="12959" spans="2:2">
      <c r="B12959" s="323"/>
    </row>
    <row r="12960" spans="2:2">
      <c r="B12960" s="323"/>
    </row>
    <row r="12961" spans="2:2">
      <c r="B12961" s="323"/>
    </row>
    <row r="12962" spans="2:2">
      <c r="B12962" s="323"/>
    </row>
    <row r="12963" spans="2:2">
      <c r="B12963" s="323"/>
    </row>
    <row r="12964" spans="2:2">
      <c r="B12964" s="323"/>
    </row>
    <row r="12965" spans="2:2">
      <c r="B12965" s="323"/>
    </row>
    <row r="12966" spans="2:2">
      <c r="B12966" s="323"/>
    </row>
    <row r="12967" spans="2:2">
      <c r="B12967" s="323"/>
    </row>
    <row r="12968" spans="2:2">
      <c r="B12968" s="323"/>
    </row>
    <row r="12969" spans="2:2">
      <c r="B12969" s="323"/>
    </row>
    <row r="12970" spans="2:2">
      <c r="B12970" s="323"/>
    </row>
    <row r="12971" spans="2:2">
      <c r="B12971" s="323"/>
    </row>
    <row r="12972" spans="2:2">
      <c r="B12972" s="323"/>
    </row>
    <row r="12973" spans="2:2">
      <c r="B12973" s="323"/>
    </row>
    <row r="12974" spans="2:2">
      <c r="B12974" s="323"/>
    </row>
    <row r="12975" spans="2:2">
      <c r="B12975" s="323"/>
    </row>
    <row r="12976" spans="2:2">
      <c r="B12976" s="323"/>
    </row>
    <row r="12977" spans="2:2">
      <c r="B12977" s="323"/>
    </row>
    <row r="12978" spans="2:2">
      <c r="B12978" s="323"/>
    </row>
    <row r="12979" spans="2:2">
      <c r="B12979" s="323"/>
    </row>
    <row r="12980" spans="2:2">
      <c r="B12980" s="323"/>
    </row>
    <row r="12981" spans="2:2">
      <c r="B12981" s="323"/>
    </row>
    <row r="12982" spans="2:2">
      <c r="B12982" s="323"/>
    </row>
    <row r="12983" spans="2:2">
      <c r="B12983" s="323"/>
    </row>
    <row r="12984" spans="2:2">
      <c r="B12984" s="323"/>
    </row>
    <row r="12985" spans="2:2">
      <c r="B12985" s="323"/>
    </row>
    <row r="12986" spans="2:2">
      <c r="B12986" s="323"/>
    </row>
    <row r="12987" spans="2:2">
      <c r="B12987" s="323"/>
    </row>
    <row r="12988" spans="2:2">
      <c r="B12988" s="323"/>
    </row>
    <row r="12989" spans="2:2">
      <c r="B12989" s="323"/>
    </row>
    <row r="12990" spans="2:2">
      <c r="B12990" s="323"/>
    </row>
    <row r="12991" spans="2:2">
      <c r="B12991" s="323"/>
    </row>
    <row r="12992" spans="2:2">
      <c r="B12992" s="323"/>
    </row>
    <row r="12993" spans="2:2">
      <c r="B12993" s="323"/>
    </row>
    <row r="12994" spans="2:2">
      <c r="B12994" s="323"/>
    </row>
    <row r="12995" spans="2:2">
      <c r="B12995" s="323"/>
    </row>
    <row r="12996" spans="2:2">
      <c r="B12996" s="323"/>
    </row>
    <row r="12997" spans="2:2">
      <c r="B12997" s="323"/>
    </row>
    <row r="12998" spans="2:2">
      <c r="B12998" s="323"/>
    </row>
    <row r="12999" spans="2:2">
      <c r="B12999" s="323"/>
    </row>
    <row r="13000" spans="2:2">
      <c r="B13000" s="323"/>
    </row>
    <row r="13001" spans="2:2">
      <c r="B13001" s="323"/>
    </row>
    <row r="13002" spans="2:2">
      <c r="B13002" s="323"/>
    </row>
    <row r="13003" spans="2:2">
      <c r="B13003" s="323"/>
    </row>
    <row r="13004" spans="2:2">
      <c r="B13004" s="323"/>
    </row>
    <row r="13005" spans="2:2">
      <c r="B13005" s="323"/>
    </row>
    <row r="13006" spans="2:2">
      <c r="B13006" s="323"/>
    </row>
    <row r="13007" spans="2:2">
      <c r="B13007" s="323"/>
    </row>
    <row r="13008" spans="2:2">
      <c r="B13008" s="323"/>
    </row>
    <row r="13009" spans="2:2">
      <c r="B13009" s="323"/>
    </row>
    <row r="13010" spans="2:2">
      <c r="B13010" s="323"/>
    </row>
    <row r="13011" spans="2:2">
      <c r="B13011" s="323"/>
    </row>
    <row r="13012" spans="2:2">
      <c r="B13012" s="323"/>
    </row>
    <row r="13013" spans="2:2">
      <c r="B13013" s="323"/>
    </row>
    <row r="13014" spans="2:2">
      <c r="B13014" s="323"/>
    </row>
    <row r="13015" spans="2:2">
      <c r="B13015" s="323"/>
    </row>
    <row r="13016" spans="2:2">
      <c r="B13016" s="323"/>
    </row>
    <row r="13017" spans="2:2">
      <c r="B13017" s="323"/>
    </row>
    <row r="13018" spans="2:2">
      <c r="B13018" s="323"/>
    </row>
    <row r="13019" spans="2:2">
      <c r="B13019" s="323"/>
    </row>
    <row r="13020" spans="2:2">
      <c r="B13020" s="323"/>
    </row>
    <row r="13021" spans="2:2">
      <c r="B13021" s="323"/>
    </row>
    <row r="13022" spans="2:2">
      <c r="B13022" s="323"/>
    </row>
    <row r="13023" spans="2:2">
      <c r="B13023" s="323"/>
    </row>
    <row r="13024" spans="2:2">
      <c r="B13024" s="323"/>
    </row>
    <row r="13025" spans="2:2">
      <c r="B13025" s="323"/>
    </row>
    <row r="13026" spans="2:2">
      <c r="B13026" s="323"/>
    </row>
    <row r="13027" spans="2:2">
      <c r="B13027" s="323"/>
    </row>
    <row r="13028" spans="2:2">
      <c r="B13028" s="323"/>
    </row>
    <row r="13029" spans="2:2">
      <c r="B13029" s="323"/>
    </row>
    <row r="13030" spans="2:2">
      <c r="B13030" s="323"/>
    </row>
    <row r="13031" spans="2:2">
      <c r="B13031" s="323"/>
    </row>
    <row r="13032" spans="2:2">
      <c r="B13032" s="323"/>
    </row>
    <row r="13033" spans="2:2">
      <c r="B13033" s="323"/>
    </row>
    <row r="13034" spans="2:2">
      <c r="B13034" s="323"/>
    </row>
    <row r="13035" spans="2:2">
      <c r="B13035" s="323"/>
    </row>
    <row r="13036" spans="2:2">
      <c r="B13036" s="323"/>
    </row>
    <row r="13037" spans="2:2">
      <c r="B13037" s="323"/>
    </row>
    <row r="13038" spans="2:2">
      <c r="B13038" s="323"/>
    </row>
    <row r="13039" spans="2:2">
      <c r="B13039" s="323"/>
    </row>
    <row r="13040" spans="2:2">
      <c r="B13040" s="323"/>
    </row>
    <row r="13041" spans="2:2">
      <c r="B13041" s="323"/>
    </row>
    <row r="13042" spans="2:2">
      <c r="B13042" s="323"/>
    </row>
    <row r="13043" spans="2:2">
      <c r="B13043" s="323"/>
    </row>
    <row r="13044" spans="2:2">
      <c r="B13044" s="323"/>
    </row>
    <row r="13045" spans="2:2">
      <c r="B13045" s="323"/>
    </row>
    <row r="13046" spans="2:2">
      <c r="B13046" s="323"/>
    </row>
    <row r="13047" spans="2:2">
      <c r="B13047" s="323"/>
    </row>
    <row r="13048" spans="2:2">
      <c r="B13048" s="323"/>
    </row>
    <row r="13049" spans="2:2">
      <c r="B13049" s="323"/>
    </row>
    <row r="13050" spans="2:2">
      <c r="B13050" s="323"/>
    </row>
    <row r="13051" spans="2:2">
      <c r="B13051" s="323"/>
    </row>
    <row r="13052" spans="2:2">
      <c r="B13052" s="323"/>
    </row>
    <row r="13053" spans="2:2">
      <c r="B13053" s="323"/>
    </row>
    <row r="13054" spans="2:2">
      <c r="B13054" s="323"/>
    </row>
    <row r="13055" spans="2:2">
      <c r="B13055" s="323"/>
    </row>
    <row r="13056" spans="2:2">
      <c r="B13056" s="323"/>
    </row>
    <row r="13057" spans="2:2">
      <c r="B13057" s="323"/>
    </row>
    <row r="13058" spans="2:2">
      <c r="B13058" s="323"/>
    </row>
    <row r="13059" spans="2:2">
      <c r="B13059" s="323"/>
    </row>
    <row r="13060" spans="2:2">
      <c r="B13060" s="323"/>
    </row>
    <row r="13061" spans="2:2">
      <c r="B13061" s="323"/>
    </row>
    <row r="13062" spans="2:2">
      <c r="B13062" s="323"/>
    </row>
    <row r="13063" spans="2:2">
      <c r="B13063" s="323"/>
    </row>
    <row r="13064" spans="2:2">
      <c r="B13064" s="323"/>
    </row>
    <row r="13065" spans="2:2">
      <c r="B13065" s="323"/>
    </row>
    <row r="13066" spans="2:2">
      <c r="B13066" s="323"/>
    </row>
    <row r="13067" spans="2:2">
      <c r="B13067" s="323"/>
    </row>
    <row r="13068" spans="2:2">
      <c r="B13068" s="323"/>
    </row>
    <row r="13069" spans="2:2">
      <c r="B13069" s="323"/>
    </row>
    <row r="13070" spans="2:2">
      <c r="B13070" s="323"/>
    </row>
    <row r="13071" spans="2:2">
      <c r="B13071" s="323"/>
    </row>
    <row r="13072" spans="2:2">
      <c r="B13072" s="323"/>
    </row>
    <row r="13073" spans="2:2">
      <c r="B13073" s="323"/>
    </row>
    <row r="13074" spans="2:2">
      <c r="B13074" s="323"/>
    </row>
    <row r="13075" spans="2:2">
      <c r="B13075" s="323"/>
    </row>
    <row r="13076" spans="2:2">
      <c r="B13076" s="323"/>
    </row>
    <row r="13077" spans="2:2">
      <c r="B13077" s="323"/>
    </row>
    <row r="13078" spans="2:2">
      <c r="B13078" s="323"/>
    </row>
    <row r="13079" spans="2:2">
      <c r="B13079" s="323"/>
    </row>
    <row r="13080" spans="2:2">
      <c r="B13080" s="323"/>
    </row>
    <row r="13081" spans="2:2">
      <c r="B13081" s="323"/>
    </row>
    <row r="13082" spans="2:2">
      <c r="B13082" s="323"/>
    </row>
    <row r="13083" spans="2:2">
      <c r="B13083" s="323"/>
    </row>
    <row r="13084" spans="2:2">
      <c r="B13084" s="323"/>
    </row>
    <row r="13085" spans="2:2">
      <c r="B13085" s="323"/>
    </row>
    <row r="13086" spans="2:2">
      <c r="B13086" s="323"/>
    </row>
    <row r="13087" spans="2:2">
      <c r="B13087" s="323"/>
    </row>
    <row r="13088" spans="2:2">
      <c r="B13088" s="323"/>
    </row>
    <row r="13089" spans="2:2">
      <c r="B13089" s="323"/>
    </row>
    <row r="13090" spans="2:2">
      <c r="B13090" s="323"/>
    </row>
    <row r="13091" spans="2:2">
      <c r="B13091" s="323"/>
    </row>
    <row r="13092" spans="2:2">
      <c r="B13092" s="323"/>
    </row>
    <row r="13093" spans="2:2">
      <c r="B13093" s="323"/>
    </row>
    <row r="13094" spans="2:2">
      <c r="B13094" s="323"/>
    </row>
    <row r="13095" spans="2:2">
      <c r="B13095" s="323"/>
    </row>
    <row r="13096" spans="2:2">
      <c r="B13096" s="323"/>
    </row>
    <row r="13097" spans="2:2">
      <c r="B13097" s="323"/>
    </row>
    <row r="13098" spans="2:2">
      <c r="B13098" s="323"/>
    </row>
    <row r="13099" spans="2:2">
      <c r="B13099" s="323"/>
    </row>
    <row r="13100" spans="2:2">
      <c r="B13100" s="323"/>
    </row>
    <row r="13101" spans="2:2">
      <c r="B13101" s="323"/>
    </row>
    <row r="13102" spans="2:2">
      <c r="B13102" s="323"/>
    </row>
    <row r="13103" spans="2:2">
      <c r="B13103" s="323"/>
    </row>
    <row r="13104" spans="2:2">
      <c r="B13104" s="323"/>
    </row>
    <row r="13105" spans="2:2">
      <c r="B13105" s="323"/>
    </row>
    <row r="13106" spans="2:2">
      <c r="B13106" s="323"/>
    </row>
    <row r="13107" spans="2:2">
      <c r="B13107" s="323"/>
    </row>
    <row r="13108" spans="2:2">
      <c r="B13108" s="323"/>
    </row>
    <row r="13109" spans="2:2">
      <c r="B13109" s="323"/>
    </row>
    <row r="13110" spans="2:2">
      <c r="B13110" s="323"/>
    </row>
    <row r="13111" spans="2:2">
      <c r="B13111" s="323"/>
    </row>
    <row r="13112" spans="2:2">
      <c r="B13112" s="323"/>
    </row>
    <row r="13113" spans="2:2">
      <c r="B13113" s="323"/>
    </row>
    <row r="13114" spans="2:2">
      <c r="B13114" s="323"/>
    </row>
    <row r="13115" spans="2:2">
      <c r="B13115" s="323"/>
    </row>
    <row r="13116" spans="2:2">
      <c r="B13116" s="323"/>
    </row>
    <row r="13117" spans="2:2">
      <c r="B13117" s="323"/>
    </row>
    <row r="13118" spans="2:2">
      <c r="B13118" s="323"/>
    </row>
    <row r="13119" spans="2:2">
      <c r="B13119" s="323"/>
    </row>
    <row r="13120" spans="2:2">
      <c r="B13120" s="323"/>
    </row>
    <row r="13121" spans="2:2">
      <c r="B13121" s="323"/>
    </row>
    <row r="13122" spans="2:2">
      <c r="B13122" s="323"/>
    </row>
    <row r="13123" spans="2:2">
      <c r="B13123" s="323"/>
    </row>
    <row r="13124" spans="2:2">
      <c r="B13124" s="323"/>
    </row>
    <row r="13125" spans="2:2">
      <c r="B13125" s="323"/>
    </row>
    <row r="13126" spans="2:2">
      <c r="B13126" s="323"/>
    </row>
    <row r="13127" spans="2:2">
      <c r="B13127" s="323"/>
    </row>
    <row r="13128" spans="2:2">
      <c r="B13128" s="323"/>
    </row>
    <row r="13129" spans="2:2">
      <c r="B13129" s="323"/>
    </row>
    <row r="13130" spans="2:2">
      <c r="B13130" s="323"/>
    </row>
    <row r="13131" spans="2:2">
      <c r="B13131" s="323"/>
    </row>
    <row r="13132" spans="2:2">
      <c r="B13132" s="323"/>
    </row>
    <row r="13133" spans="2:2">
      <c r="B13133" s="323"/>
    </row>
    <row r="13134" spans="2:2">
      <c r="B13134" s="323"/>
    </row>
    <row r="13135" spans="2:2">
      <c r="B13135" s="323"/>
    </row>
    <row r="13136" spans="2:2">
      <c r="B13136" s="323"/>
    </row>
    <row r="13137" spans="2:2">
      <c r="B13137" s="323"/>
    </row>
    <row r="13138" spans="2:2">
      <c r="B13138" s="323"/>
    </row>
    <row r="13139" spans="2:2">
      <c r="B13139" s="323"/>
    </row>
    <row r="13140" spans="2:2">
      <c r="B13140" s="323"/>
    </row>
    <row r="13141" spans="2:2">
      <c r="B13141" s="323"/>
    </row>
    <row r="13142" spans="2:2">
      <c r="B13142" s="323"/>
    </row>
    <row r="13143" spans="2:2">
      <c r="B13143" s="323"/>
    </row>
    <row r="13144" spans="2:2">
      <c r="B13144" s="323"/>
    </row>
    <row r="13145" spans="2:2">
      <c r="B13145" s="323"/>
    </row>
    <row r="13146" spans="2:2">
      <c r="B13146" s="323"/>
    </row>
    <row r="13147" spans="2:2">
      <c r="B13147" s="323"/>
    </row>
    <row r="13148" spans="2:2">
      <c r="B13148" s="323"/>
    </row>
    <row r="13149" spans="2:2">
      <c r="B13149" s="323"/>
    </row>
    <row r="13150" spans="2:2">
      <c r="B13150" s="323"/>
    </row>
    <row r="13151" spans="2:2">
      <c r="B13151" s="323"/>
    </row>
    <row r="13152" spans="2:2">
      <c r="B13152" s="323"/>
    </row>
    <row r="13153" spans="2:2">
      <c r="B13153" s="323"/>
    </row>
    <row r="13154" spans="2:2">
      <c r="B13154" s="323"/>
    </row>
    <row r="13155" spans="2:2">
      <c r="B13155" s="323"/>
    </row>
    <row r="13156" spans="2:2">
      <c r="B13156" s="323"/>
    </row>
    <row r="13157" spans="2:2">
      <c r="B13157" s="323"/>
    </row>
    <row r="13158" spans="2:2">
      <c r="B13158" s="323"/>
    </row>
    <row r="13159" spans="2:2">
      <c r="B13159" s="323"/>
    </row>
    <row r="13160" spans="2:2">
      <c r="B13160" s="323"/>
    </row>
    <row r="13161" spans="2:2">
      <c r="B13161" s="323"/>
    </row>
    <row r="13162" spans="2:2">
      <c r="B13162" s="323"/>
    </row>
    <row r="13163" spans="2:2">
      <c r="B13163" s="323"/>
    </row>
    <row r="13164" spans="2:2">
      <c r="B13164" s="323"/>
    </row>
    <row r="13165" spans="2:2">
      <c r="B13165" s="323"/>
    </row>
    <row r="13166" spans="2:2">
      <c r="B13166" s="323"/>
    </row>
    <row r="13167" spans="2:2">
      <c r="B13167" s="323"/>
    </row>
    <row r="13168" spans="2:2">
      <c r="B13168" s="323"/>
    </row>
    <row r="13169" spans="2:2">
      <c r="B13169" s="323"/>
    </row>
    <row r="13170" spans="2:2">
      <c r="B13170" s="323"/>
    </row>
    <row r="13171" spans="2:2">
      <c r="B13171" s="323"/>
    </row>
    <row r="13172" spans="2:2">
      <c r="B13172" s="323"/>
    </row>
    <row r="13173" spans="2:2">
      <c r="B13173" s="323"/>
    </row>
    <row r="13174" spans="2:2">
      <c r="B13174" s="323"/>
    </row>
    <row r="13175" spans="2:2">
      <c r="B13175" s="323"/>
    </row>
    <row r="13176" spans="2:2">
      <c r="B13176" s="323"/>
    </row>
    <row r="13177" spans="2:2">
      <c r="B13177" s="323"/>
    </row>
    <row r="13178" spans="2:2">
      <c r="B13178" s="323"/>
    </row>
    <row r="13179" spans="2:2">
      <c r="B13179" s="323"/>
    </row>
    <row r="13180" spans="2:2">
      <c r="B13180" s="323"/>
    </row>
    <row r="13181" spans="2:2">
      <c r="B13181" s="323"/>
    </row>
    <row r="13182" spans="2:2">
      <c r="B13182" s="323"/>
    </row>
    <row r="13183" spans="2:2">
      <c r="B13183" s="323"/>
    </row>
    <row r="13184" spans="2:2">
      <c r="B13184" s="323"/>
    </row>
    <row r="13185" spans="2:2">
      <c r="B13185" s="323"/>
    </row>
    <row r="13186" spans="2:2">
      <c r="B13186" s="323"/>
    </row>
    <row r="13187" spans="2:2">
      <c r="B13187" s="323"/>
    </row>
    <row r="13188" spans="2:2">
      <c r="B13188" s="323"/>
    </row>
    <row r="13189" spans="2:2">
      <c r="B13189" s="323"/>
    </row>
    <row r="13190" spans="2:2">
      <c r="B13190" s="323"/>
    </row>
    <row r="13191" spans="2:2">
      <c r="B13191" s="323"/>
    </row>
    <row r="13192" spans="2:2">
      <c r="B13192" s="323"/>
    </row>
    <row r="13193" spans="2:2">
      <c r="B13193" s="323"/>
    </row>
    <row r="13194" spans="2:2">
      <c r="B13194" s="323"/>
    </row>
    <row r="13195" spans="2:2">
      <c r="B13195" s="323"/>
    </row>
    <row r="13196" spans="2:2">
      <c r="B13196" s="323"/>
    </row>
    <row r="13197" spans="2:2">
      <c r="B13197" s="323"/>
    </row>
    <row r="13198" spans="2:2">
      <c r="B13198" s="323"/>
    </row>
    <row r="13199" spans="2:2">
      <c r="B13199" s="323"/>
    </row>
    <row r="13200" spans="2:2">
      <c r="B13200" s="323"/>
    </row>
    <row r="13201" spans="2:2">
      <c r="B13201" s="323"/>
    </row>
    <row r="13202" spans="2:2">
      <c r="B13202" s="323"/>
    </row>
    <row r="13203" spans="2:2">
      <c r="B13203" s="323"/>
    </row>
    <row r="13204" spans="2:2">
      <c r="B13204" s="323"/>
    </row>
    <row r="13205" spans="2:2">
      <c r="B13205" s="323"/>
    </row>
    <row r="13206" spans="2:2">
      <c r="B13206" s="323"/>
    </row>
    <row r="13207" spans="2:2">
      <c r="B13207" s="323"/>
    </row>
    <row r="13208" spans="2:2">
      <c r="B13208" s="323"/>
    </row>
    <row r="13209" spans="2:2">
      <c r="B13209" s="323"/>
    </row>
    <row r="13210" spans="2:2">
      <c r="B13210" s="323"/>
    </row>
    <row r="13211" spans="2:2">
      <c r="B13211" s="323"/>
    </row>
    <row r="13212" spans="2:2">
      <c r="B13212" s="323"/>
    </row>
    <row r="13213" spans="2:2">
      <c r="B13213" s="323"/>
    </row>
    <row r="13214" spans="2:2">
      <c r="B13214" s="323"/>
    </row>
    <row r="13215" spans="2:2">
      <c r="B13215" s="323"/>
    </row>
    <row r="13216" spans="2:2">
      <c r="B13216" s="323"/>
    </row>
    <row r="13217" spans="2:2">
      <c r="B13217" s="323"/>
    </row>
    <row r="13218" spans="2:2">
      <c r="B13218" s="323"/>
    </row>
    <row r="13219" spans="2:2">
      <c r="B13219" s="323"/>
    </row>
    <row r="13220" spans="2:2">
      <c r="B13220" s="323"/>
    </row>
    <row r="13221" spans="2:2">
      <c r="B13221" s="323"/>
    </row>
    <row r="13222" spans="2:2">
      <c r="B13222" s="323"/>
    </row>
    <row r="13223" spans="2:2">
      <c r="B13223" s="323"/>
    </row>
    <row r="13224" spans="2:2">
      <c r="B13224" s="323"/>
    </row>
    <row r="13225" spans="2:2">
      <c r="B13225" s="323"/>
    </row>
    <row r="13226" spans="2:2">
      <c r="B13226" s="323"/>
    </row>
    <row r="13227" spans="2:2">
      <c r="B13227" s="323"/>
    </row>
    <row r="13228" spans="2:2">
      <c r="B13228" s="323"/>
    </row>
    <row r="13229" spans="2:2">
      <c r="B13229" s="323"/>
    </row>
    <row r="13230" spans="2:2">
      <c r="B13230" s="323"/>
    </row>
    <row r="13231" spans="2:2">
      <c r="B13231" s="323"/>
    </row>
    <row r="13232" spans="2:2">
      <c r="B13232" s="323"/>
    </row>
    <row r="13233" spans="2:2">
      <c r="B13233" s="323"/>
    </row>
    <row r="13234" spans="2:2">
      <c r="B13234" s="323"/>
    </row>
    <row r="13235" spans="2:2">
      <c r="B13235" s="323"/>
    </row>
    <row r="13236" spans="2:2">
      <c r="B13236" s="323"/>
    </row>
    <row r="13237" spans="2:2">
      <c r="B13237" s="323"/>
    </row>
    <row r="13238" spans="2:2">
      <c r="B13238" s="323"/>
    </row>
    <row r="13239" spans="2:2">
      <c r="B13239" s="323"/>
    </row>
    <row r="13240" spans="2:2">
      <c r="B13240" s="323"/>
    </row>
    <row r="13241" spans="2:2">
      <c r="B13241" s="323"/>
    </row>
    <row r="13242" spans="2:2">
      <c r="B13242" s="323"/>
    </row>
    <row r="13243" spans="2:2">
      <c r="B13243" s="323"/>
    </row>
    <row r="13244" spans="2:2">
      <c r="B13244" s="323"/>
    </row>
    <row r="13245" spans="2:2">
      <c r="B13245" s="323"/>
    </row>
    <row r="13246" spans="2:2">
      <c r="B13246" s="323"/>
    </row>
    <row r="13247" spans="2:2">
      <c r="B13247" s="323"/>
    </row>
    <row r="13248" spans="2:2">
      <c r="B13248" s="323"/>
    </row>
    <row r="13249" spans="2:2">
      <c r="B13249" s="323"/>
    </row>
    <row r="13250" spans="2:2">
      <c r="B13250" s="323"/>
    </row>
    <row r="13251" spans="2:2">
      <c r="B13251" s="323"/>
    </row>
    <row r="13252" spans="2:2">
      <c r="B13252" s="323"/>
    </row>
    <row r="13253" spans="2:2">
      <c r="B13253" s="323"/>
    </row>
    <row r="13254" spans="2:2">
      <c r="B13254" s="323"/>
    </row>
    <row r="13255" spans="2:2">
      <c r="B13255" s="323"/>
    </row>
    <row r="13256" spans="2:2">
      <c r="B13256" s="323"/>
    </row>
    <row r="13257" spans="2:2">
      <c r="B13257" s="323"/>
    </row>
    <row r="13258" spans="2:2">
      <c r="B13258" s="323"/>
    </row>
    <row r="13259" spans="2:2">
      <c r="B13259" s="323"/>
    </row>
    <row r="13260" spans="2:2">
      <c r="B13260" s="323"/>
    </row>
    <row r="13261" spans="2:2">
      <c r="B13261" s="323"/>
    </row>
    <row r="13262" spans="2:2">
      <c r="B13262" s="323"/>
    </row>
    <row r="13263" spans="2:2">
      <c r="B13263" s="323"/>
    </row>
    <row r="13264" spans="2:2">
      <c r="B13264" s="323"/>
    </row>
    <row r="13265" spans="2:2">
      <c r="B13265" s="323"/>
    </row>
    <row r="13266" spans="2:2">
      <c r="B13266" s="323"/>
    </row>
    <row r="13267" spans="2:2">
      <c r="B13267" s="323"/>
    </row>
    <row r="13268" spans="2:2">
      <c r="B13268" s="323"/>
    </row>
    <row r="13269" spans="2:2">
      <c r="B13269" s="323"/>
    </row>
    <row r="13270" spans="2:2">
      <c r="B13270" s="323"/>
    </row>
    <row r="13271" spans="2:2">
      <c r="B13271" s="323"/>
    </row>
    <row r="13272" spans="2:2">
      <c r="B13272" s="323"/>
    </row>
    <row r="13273" spans="2:2">
      <c r="B13273" s="323"/>
    </row>
    <row r="13274" spans="2:2">
      <c r="B13274" s="323"/>
    </row>
    <row r="13275" spans="2:2">
      <c r="B13275" s="323"/>
    </row>
    <row r="13276" spans="2:2">
      <c r="B13276" s="323"/>
    </row>
    <row r="13277" spans="2:2">
      <c r="B13277" s="323"/>
    </row>
    <row r="13278" spans="2:2">
      <c r="B13278" s="323"/>
    </row>
    <row r="13279" spans="2:2">
      <c r="B13279" s="323"/>
    </row>
    <row r="13280" spans="2:2">
      <c r="B13280" s="323"/>
    </row>
    <row r="13281" spans="2:2">
      <c r="B13281" s="323"/>
    </row>
    <row r="13282" spans="2:2">
      <c r="B13282" s="323"/>
    </row>
    <row r="13283" spans="2:2">
      <c r="B13283" s="323"/>
    </row>
    <row r="13284" spans="2:2">
      <c r="B13284" s="323"/>
    </row>
    <row r="13285" spans="2:2">
      <c r="B13285" s="323"/>
    </row>
    <row r="13286" spans="2:2">
      <c r="B13286" s="323"/>
    </row>
    <row r="13287" spans="2:2">
      <c r="B13287" s="323"/>
    </row>
    <row r="13288" spans="2:2">
      <c r="B13288" s="323"/>
    </row>
    <row r="13289" spans="2:2">
      <c r="B13289" s="323"/>
    </row>
    <row r="13290" spans="2:2">
      <c r="B13290" s="323"/>
    </row>
    <row r="13291" spans="2:2">
      <c r="B13291" s="323"/>
    </row>
    <row r="13292" spans="2:2">
      <c r="B13292" s="323"/>
    </row>
    <row r="13293" spans="2:2">
      <c r="B13293" s="323"/>
    </row>
    <row r="13294" spans="2:2">
      <c r="B13294" s="323"/>
    </row>
    <row r="13295" spans="2:2">
      <c r="B13295" s="323"/>
    </row>
    <row r="13296" spans="2:2">
      <c r="B13296" s="323"/>
    </row>
    <row r="13297" spans="2:2">
      <c r="B13297" s="323"/>
    </row>
    <row r="13298" spans="2:2">
      <c r="B13298" s="323"/>
    </row>
    <row r="13299" spans="2:2">
      <c r="B13299" s="323"/>
    </row>
    <row r="13300" spans="2:2">
      <c r="B13300" s="323"/>
    </row>
    <row r="13301" spans="2:2">
      <c r="B13301" s="323"/>
    </row>
    <row r="13302" spans="2:2">
      <c r="B13302" s="323"/>
    </row>
    <row r="13303" spans="2:2">
      <c r="B13303" s="323"/>
    </row>
    <row r="13304" spans="2:2">
      <c r="B13304" s="323"/>
    </row>
    <row r="13305" spans="2:2">
      <c r="B13305" s="323"/>
    </row>
    <row r="13306" spans="2:2">
      <c r="B13306" s="323"/>
    </row>
    <row r="13307" spans="2:2">
      <c r="B13307" s="323"/>
    </row>
    <row r="13308" spans="2:2">
      <c r="B13308" s="323"/>
    </row>
    <row r="13309" spans="2:2">
      <c r="B13309" s="323"/>
    </row>
    <row r="13310" spans="2:2">
      <c r="B13310" s="323"/>
    </row>
    <row r="13311" spans="2:2">
      <c r="B13311" s="323"/>
    </row>
    <row r="13312" spans="2:2">
      <c r="B13312" s="323"/>
    </row>
    <row r="13313" spans="2:2">
      <c r="B13313" s="323"/>
    </row>
    <row r="13314" spans="2:2">
      <c r="B13314" s="323"/>
    </row>
    <row r="13315" spans="2:2">
      <c r="B13315" s="323"/>
    </row>
    <row r="13316" spans="2:2">
      <c r="B13316" s="323"/>
    </row>
    <row r="13317" spans="2:2">
      <c r="B13317" s="323"/>
    </row>
    <row r="13318" spans="2:2">
      <c r="B13318" s="323"/>
    </row>
    <row r="13319" spans="2:2">
      <c r="B13319" s="323"/>
    </row>
    <row r="13320" spans="2:2">
      <c r="B13320" s="323"/>
    </row>
    <row r="13321" spans="2:2">
      <c r="B13321" s="323"/>
    </row>
    <row r="13322" spans="2:2">
      <c r="B13322" s="323"/>
    </row>
    <row r="13323" spans="2:2">
      <c r="B13323" s="323"/>
    </row>
    <row r="13324" spans="2:2">
      <c r="B13324" s="323"/>
    </row>
    <row r="13325" spans="2:2">
      <c r="B13325" s="323"/>
    </row>
    <row r="13326" spans="2:2">
      <c r="B13326" s="323"/>
    </row>
    <row r="13327" spans="2:2">
      <c r="B13327" s="323"/>
    </row>
    <row r="13328" spans="2:2">
      <c r="B13328" s="323"/>
    </row>
    <row r="13329" spans="2:2">
      <c r="B13329" s="323"/>
    </row>
    <row r="13330" spans="2:2">
      <c r="B13330" s="323"/>
    </row>
    <row r="13331" spans="2:2">
      <c r="B13331" s="323"/>
    </row>
    <row r="13332" spans="2:2">
      <c r="B13332" s="323"/>
    </row>
    <row r="13333" spans="2:2">
      <c r="B13333" s="323"/>
    </row>
    <row r="13334" spans="2:2">
      <c r="B13334" s="323"/>
    </row>
    <row r="13335" spans="2:2">
      <c r="B13335" s="323"/>
    </row>
    <row r="13336" spans="2:2">
      <c r="B13336" s="323"/>
    </row>
    <row r="13337" spans="2:2">
      <c r="B13337" s="323"/>
    </row>
    <row r="13338" spans="2:2">
      <c r="B13338" s="323"/>
    </row>
    <row r="13339" spans="2:2">
      <c r="B13339" s="323"/>
    </row>
    <row r="13340" spans="2:2">
      <c r="B13340" s="323"/>
    </row>
    <row r="13341" spans="2:2">
      <c r="B13341" s="323"/>
    </row>
    <row r="13342" spans="2:2">
      <c r="B13342" s="323"/>
    </row>
    <row r="13343" spans="2:2">
      <c r="B13343" s="323"/>
    </row>
    <row r="13344" spans="2:2">
      <c r="B13344" s="323"/>
    </row>
    <row r="13345" spans="2:2">
      <c r="B13345" s="323"/>
    </row>
    <row r="13346" spans="2:2">
      <c r="B13346" s="323"/>
    </row>
    <row r="13347" spans="2:2">
      <c r="B13347" s="323"/>
    </row>
    <row r="13348" spans="2:2">
      <c r="B13348" s="323"/>
    </row>
    <row r="13349" spans="2:2">
      <c r="B13349" s="323"/>
    </row>
    <row r="13350" spans="2:2">
      <c r="B13350" s="323"/>
    </row>
    <row r="13351" spans="2:2">
      <c r="B13351" s="323"/>
    </row>
    <row r="13352" spans="2:2">
      <c r="B13352" s="323"/>
    </row>
    <row r="13353" spans="2:2">
      <c r="B13353" s="323"/>
    </row>
    <row r="13354" spans="2:2">
      <c r="B13354" s="323"/>
    </row>
    <row r="13355" spans="2:2">
      <c r="B13355" s="323"/>
    </row>
    <row r="13356" spans="2:2">
      <c r="B13356" s="323"/>
    </row>
    <row r="13357" spans="2:2">
      <c r="B13357" s="323"/>
    </row>
    <row r="13358" spans="2:2">
      <c r="B13358" s="323"/>
    </row>
    <row r="13359" spans="2:2">
      <c r="B13359" s="323"/>
    </row>
    <row r="13360" spans="2:2">
      <c r="B13360" s="323"/>
    </row>
    <row r="13361" spans="2:2">
      <c r="B13361" s="323"/>
    </row>
    <row r="13362" spans="2:2">
      <c r="B13362" s="323"/>
    </row>
    <row r="13363" spans="2:2">
      <c r="B13363" s="323"/>
    </row>
    <row r="13364" spans="2:2">
      <c r="B13364" s="323"/>
    </row>
    <row r="13365" spans="2:2">
      <c r="B13365" s="323"/>
    </row>
    <row r="13366" spans="2:2">
      <c r="B13366" s="323"/>
    </row>
    <row r="13367" spans="2:2">
      <c r="B13367" s="323"/>
    </row>
    <row r="13368" spans="2:2">
      <c r="B13368" s="323"/>
    </row>
    <row r="13369" spans="2:2">
      <c r="B13369" s="323"/>
    </row>
    <row r="13370" spans="2:2">
      <c r="B13370" s="323"/>
    </row>
    <row r="13371" spans="2:2">
      <c r="B13371" s="323"/>
    </row>
    <row r="13372" spans="2:2">
      <c r="B13372" s="323"/>
    </row>
    <row r="13373" spans="2:2">
      <c r="B13373" s="323"/>
    </row>
    <row r="13374" spans="2:2">
      <c r="B13374" s="323"/>
    </row>
    <row r="13375" spans="2:2">
      <c r="B13375" s="323"/>
    </row>
    <row r="13376" spans="2:2">
      <c r="B13376" s="323"/>
    </row>
    <row r="13377" spans="2:2">
      <c r="B13377" s="323"/>
    </row>
    <row r="13378" spans="2:2">
      <c r="B13378" s="323"/>
    </row>
    <row r="13379" spans="2:2">
      <c r="B13379" s="323"/>
    </row>
    <row r="13380" spans="2:2">
      <c r="B13380" s="323"/>
    </row>
    <row r="13381" spans="2:2">
      <c r="B13381" s="323"/>
    </row>
    <row r="13382" spans="2:2">
      <c r="B13382" s="323"/>
    </row>
    <row r="13383" spans="2:2">
      <c r="B13383" s="323"/>
    </row>
    <row r="13384" spans="2:2">
      <c r="B13384" s="323"/>
    </row>
    <row r="13385" spans="2:2">
      <c r="B13385" s="323"/>
    </row>
    <row r="13386" spans="2:2">
      <c r="B13386" s="323"/>
    </row>
    <row r="13387" spans="2:2">
      <c r="B13387" s="323"/>
    </row>
    <row r="13388" spans="2:2">
      <c r="B13388" s="323"/>
    </row>
    <row r="13389" spans="2:2">
      <c r="B13389" s="323"/>
    </row>
    <row r="13390" spans="2:2">
      <c r="B13390" s="323"/>
    </row>
    <row r="13391" spans="2:2">
      <c r="B13391" s="323"/>
    </row>
    <row r="13392" spans="2:2">
      <c r="B13392" s="323"/>
    </row>
    <row r="13393" spans="2:2">
      <c r="B13393" s="323"/>
    </row>
    <row r="13394" spans="2:2">
      <c r="B13394" s="323"/>
    </row>
    <row r="13395" spans="2:2">
      <c r="B13395" s="323"/>
    </row>
    <row r="13396" spans="2:2">
      <c r="B13396" s="323"/>
    </row>
    <row r="13397" spans="2:2">
      <c r="B13397" s="323"/>
    </row>
    <row r="13398" spans="2:2">
      <c r="B13398" s="323"/>
    </row>
    <row r="13399" spans="2:2">
      <c r="B13399" s="323"/>
    </row>
    <row r="13400" spans="2:2">
      <c r="B13400" s="323"/>
    </row>
    <row r="13401" spans="2:2">
      <c r="B13401" s="323"/>
    </row>
    <row r="13402" spans="2:2">
      <c r="B13402" s="323"/>
    </row>
    <row r="13403" spans="2:2">
      <c r="B13403" s="323"/>
    </row>
    <row r="13404" spans="2:2">
      <c r="B13404" s="323"/>
    </row>
    <row r="13405" spans="2:2">
      <c r="B13405" s="323"/>
    </row>
    <row r="13406" spans="2:2">
      <c r="B13406" s="323"/>
    </row>
    <row r="13407" spans="2:2">
      <c r="B13407" s="323"/>
    </row>
    <row r="13408" spans="2:2">
      <c r="B13408" s="323"/>
    </row>
    <row r="13409" spans="2:2">
      <c r="B13409" s="323"/>
    </row>
    <row r="13410" spans="2:2">
      <c r="B13410" s="323"/>
    </row>
    <row r="13411" spans="2:2">
      <c r="B13411" s="323"/>
    </row>
    <row r="13412" spans="2:2">
      <c r="B13412" s="323"/>
    </row>
    <row r="13413" spans="2:2">
      <c r="B13413" s="323"/>
    </row>
    <row r="13414" spans="2:2">
      <c r="B13414" s="323"/>
    </row>
    <row r="13415" spans="2:2">
      <c r="B13415" s="323"/>
    </row>
    <row r="13416" spans="2:2">
      <c r="B13416" s="323"/>
    </row>
    <row r="13417" spans="2:2">
      <c r="B13417" s="323"/>
    </row>
    <row r="13418" spans="2:2">
      <c r="B13418" s="323"/>
    </row>
    <row r="13419" spans="2:2">
      <c r="B13419" s="323"/>
    </row>
    <row r="13420" spans="2:2">
      <c r="B13420" s="323"/>
    </row>
    <row r="13421" spans="2:2">
      <c r="B13421" s="323"/>
    </row>
    <row r="13422" spans="2:2">
      <c r="B13422" s="323"/>
    </row>
    <row r="13423" spans="2:2">
      <c r="B13423" s="323"/>
    </row>
    <row r="13424" spans="2:2">
      <c r="B13424" s="323"/>
    </row>
    <row r="13425" spans="2:2">
      <c r="B13425" s="323"/>
    </row>
    <row r="13426" spans="2:2">
      <c r="B13426" s="323"/>
    </row>
    <row r="13427" spans="2:2">
      <c r="B13427" s="323"/>
    </row>
    <row r="13428" spans="2:2">
      <c r="B13428" s="323"/>
    </row>
    <row r="13429" spans="2:2">
      <c r="B13429" s="323"/>
    </row>
    <row r="13430" spans="2:2">
      <c r="B13430" s="323"/>
    </row>
    <row r="13431" spans="2:2">
      <c r="B13431" s="323"/>
    </row>
    <row r="13432" spans="2:2">
      <c r="B13432" s="323"/>
    </row>
    <row r="13433" spans="2:2">
      <c r="B13433" s="323"/>
    </row>
    <row r="13434" spans="2:2">
      <c r="B13434" s="323"/>
    </row>
    <row r="13435" spans="2:2">
      <c r="B13435" s="323"/>
    </row>
    <row r="13436" spans="2:2">
      <c r="B13436" s="323"/>
    </row>
    <row r="13437" spans="2:2">
      <c r="B13437" s="323"/>
    </row>
    <row r="13438" spans="2:2">
      <c r="B13438" s="323"/>
    </row>
    <row r="13439" spans="2:2">
      <c r="B13439" s="323"/>
    </row>
    <row r="13440" spans="2:2">
      <c r="B13440" s="323"/>
    </row>
    <row r="13441" spans="2:2">
      <c r="B13441" s="323"/>
    </row>
    <row r="13442" spans="2:2">
      <c r="B13442" s="323"/>
    </row>
    <row r="13443" spans="2:2">
      <c r="B13443" s="323"/>
    </row>
    <row r="13444" spans="2:2">
      <c r="B13444" s="323"/>
    </row>
    <row r="13445" spans="2:2">
      <c r="B13445" s="323"/>
    </row>
    <row r="13446" spans="2:2">
      <c r="B13446" s="323"/>
    </row>
    <row r="13447" spans="2:2">
      <c r="B13447" s="323"/>
    </row>
    <row r="13448" spans="2:2">
      <c r="B13448" s="323"/>
    </row>
    <row r="13449" spans="2:2">
      <c r="B13449" s="323"/>
    </row>
    <row r="13450" spans="2:2">
      <c r="B13450" s="323"/>
    </row>
    <row r="13451" spans="2:2">
      <c r="B13451" s="323"/>
    </row>
    <row r="13452" spans="2:2">
      <c r="B13452" s="323"/>
    </row>
    <row r="13453" spans="2:2">
      <c r="B13453" s="323"/>
    </row>
    <row r="13454" spans="2:2">
      <c r="B13454" s="323"/>
    </row>
    <row r="13455" spans="2:2">
      <c r="B13455" s="323"/>
    </row>
    <row r="13456" spans="2:2">
      <c r="B13456" s="323"/>
    </row>
    <row r="13457" spans="2:2">
      <c r="B13457" s="323"/>
    </row>
    <row r="13458" spans="2:2">
      <c r="B13458" s="323"/>
    </row>
    <row r="13459" spans="2:2">
      <c r="B13459" s="323"/>
    </row>
    <row r="13460" spans="2:2">
      <c r="B13460" s="323"/>
    </row>
    <row r="13461" spans="2:2">
      <c r="B13461" s="323"/>
    </row>
    <row r="13462" spans="2:2">
      <c r="B13462" s="323"/>
    </row>
    <row r="13463" spans="2:2">
      <c r="B13463" s="323"/>
    </row>
    <row r="13464" spans="2:2">
      <c r="B13464" s="323"/>
    </row>
    <row r="13465" spans="2:2">
      <c r="B13465" s="323"/>
    </row>
    <row r="13466" spans="2:2">
      <c r="B13466" s="323"/>
    </row>
    <row r="13467" spans="2:2">
      <c r="B13467" s="323"/>
    </row>
    <row r="13468" spans="2:2">
      <c r="B13468" s="323"/>
    </row>
    <row r="13469" spans="2:2">
      <c r="B13469" s="323"/>
    </row>
    <row r="13470" spans="2:2">
      <c r="B13470" s="323"/>
    </row>
    <row r="13471" spans="2:2">
      <c r="B13471" s="323"/>
    </row>
    <row r="13472" spans="2:2">
      <c r="B13472" s="323"/>
    </row>
    <row r="13473" spans="2:2">
      <c r="B13473" s="323"/>
    </row>
    <row r="13474" spans="2:2">
      <c r="B13474" s="323"/>
    </row>
    <row r="13475" spans="2:2">
      <c r="B13475" s="323"/>
    </row>
    <row r="13476" spans="2:2">
      <c r="B13476" s="323"/>
    </row>
    <row r="13477" spans="2:2">
      <c r="B13477" s="323"/>
    </row>
    <row r="13478" spans="2:2">
      <c r="B13478" s="323"/>
    </row>
    <row r="13479" spans="2:2">
      <c r="B13479" s="323"/>
    </row>
    <row r="13480" spans="2:2">
      <c r="B13480" s="323"/>
    </row>
    <row r="13481" spans="2:2">
      <c r="B13481" s="323"/>
    </row>
    <row r="13482" spans="2:2">
      <c r="B13482" s="323"/>
    </row>
    <row r="13483" spans="2:2">
      <c r="B13483" s="323"/>
    </row>
    <row r="13484" spans="2:2">
      <c r="B13484" s="323"/>
    </row>
    <row r="13485" spans="2:2">
      <c r="B13485" s="323"/>
    </row>
    <row r="13486" spans="2:2">
      <c r="B13486" s="323"/>
    </row>
    <row r="13487" spans="2:2">
      <c r="B13487" s="323"/>
    </row>
    <row r="13488" spans="2:2">
      <c r="B13488" s="323"/>
    </row>
    <row r="13489" spans="2:2">
      <c r="B13489" s="323"/>
    </row>
    <row r="13490" spans="2:2">
      <c r="B13490" s="323"/>
    </row>
    <row r="13491" spans="2:2">
      <c r="B13491" s="323"/>
    </row>
    <row r="13492" spans="2:2">
      <c r="B13492" s="323"/>
    </row>
    <row r="13493" spans="2:2">
      <c r="B13493" s="323"/>
    </row>
    <row r="13494" spans="2:2">
      <c r="B13494" s="323"/>
    </row>
    <row r="13495" spans="2:2">
      <c r="B13495" s="323"/>
    </row>
    <row r="13496" spans="2:2">
      <c r="B13496" s="323"/>
    </row>
    <row r="13497" spans="2:2">
      <c r="B13497" s="323"/>
    </row>
    <row r="13498" spans="2:2">
      <c r="B13498" s="323"/>
    </row>
    <row r="13499" spans="2:2">
      <c r="B13499" s="323"/>
    </row>
    <row r="13500" spans="2:2">
      <c r="B13500" s="323"/>
    </row>
    <row r="13501" spans="2:2">
      <c r="B13501" s="323"/>
    </row>
    <row r="13502" spans="2:2">
      <c r="B13502" s="323"/>
    </row>
    <row r="13503" spans="2:2">
      <c r="B13503" s="323"/>
    </row>
    <row r="13504" spans="2:2">
      <c r="B13504" s="323"/>
    </row>
    <row r="13505" spans="2:2">
      <c r="B13505" s="323"/>
    </row>
    <row r="13506" spans="2:2">
      <c r="B13506" s="323"/>
    </row>
    <row r="13507" spans="2:2">
      <c r="B13507" s="323"/>
    </row>
    <row r="13508" spans="2:2">
      <c r="B13508" s="323"/>
    </row>
    <row r="13509" spans="2:2">
      <c r="B13509" s="323"/>
    </row>
    <row r="13510" spans="2:2">
      <c r="B13510" s="323"/>
    </row>
    <row r="13511" spans="2:2">
      <c r="B13511" s="323"/>
    </row>
    <row r="13512" spans="2:2">
      <c r="B13512" s="323"/>
    </row>
    <row r="13513" spans="2:2">
      <c r="B13513" s="323"/>
    </row>
    <row r="13514" spans="2:2">
      <c r="B13514" s="323"/>
    </row>
    <row r="13515" spans="2:2">
      <c r="B13515" s="323"/>
    </row>
    <row r="13516" spans="2:2">
      <c r="B13516" s="323"/>
    </row>
    <row r="13517" spans="2:2">
      <c r="B13517" s="323"/>
    </row>
    <row r="13518" spans="2:2">
      <c r="B13518" s="323"/>
    </row>
    <row r="13519" spans="2:2">
      <c r="B13519" s="323"/>
    </row>
    <row r="13520" spans="2:2">
      <c r="B13520" s="323"/>
    </row>
    <row r="13521" spans="2:2">
      <c r="B13521" s="323"/>
    </row>
    <row r="13522" spans="2:2">
      <c r="B13522" s="323"/>
    </row>
    <row r="13523" spans="2:2">
      <c r="B13523" s="323"/>
    </row>
    <row r="13524" spans="2:2">
      <c r="B13524" s="323"/>
    </row>
    <row r="13525" spans="2:2">
      <c r="B13525" s="323"/>
    </row>
    <row r="13526" spans="2:2">
      <c r="B13526" s="323"/>
    </row>
    <row r="13527" spans="2:2">
      <c r="B13527" s="323"/>
    </row>
    <row r="13528" spans="2:2">
      <c r="B13528" s="323"/>
    </row>
    <row r="13529" spans="2:2">
      <c r="B13529" s="323"/>
    </row>
    <row r="13530" spans="2:2">
      <c r="B13530" s="323"/>
    </row>
    <row r="13531" spans="2:2">
      <c r="B13531" s="323"/>
    </row>
    <row r="13532" spans="2:2">
      <c r="B13532" s="323"/>
    </row>
    <row r="13533" spans="2:2">
      <c r="B13533" s="323"/>
    </row>
    <row r="13534" spans="2:2">
      <c r="B13534" s="323"/>
    </row>
    <row r="13535" spans="2:2">
      <c r="B13535" s="323"/>
    </row>
    <row r="13536" spans="2:2">
      <c r="B13536" s="323"/>
    </row>
    <row r="13537" spans="2:2">
      <c r="B13537" s="323"/>
    </row>
    <row r="13538" spans="2:2">
      <c r="B13538" s="323"/>
    </row>
    <row r="13539" spans="2:2">
      <c r="B13539" s="323"/>
    </row>
    <row r="13540" spans="2:2">
      <c r="B13540" s="323"/>
    </row>
    <row r="13541" spans="2:2">
      <c r="B13541" s="323"/>
    </row>
    <row r="13542" spans="2:2">
      <c r="B13542" s="323"/>
    </row>
    <row r="13543" spans="2:2">
      <c r="B13543" s="323"/>
    </row>
    <row r="13544" spans="2:2">
      <c r="B13544" s="323"/>
    </row>
    <row r="13545" spans="2:2">
      <c r="B13545" s="323"/>
    </row>
    <row r="13546" spans="2:2">
      <c r="B13546" s="323"/>
    </row>
    <row r="13547" spans="2:2">
      <c r="B13547" s="323"/>
    </row>
    <row r="13548" spans="2:2">
      <c r="B13548" s="323"/>
    </row>
    <row r="13549" spans="2:2">
      <c r="B13549" s="323"/>
    </row>
    <row r="13550" spans="2:2">
      <c r="B13550" s="323"/>
    </row>
    <row r="13551" spans="2:2">
      <c r="B13551" s="323"/>
    </row>
    <row r="13552" spans="2:2">
      <c r="B13552" s="323"/>
    </row>
    <row r="13553" spans="2:2">
      <c r="B13553" s="323"/>
    </row>
    <row r="13554" spans="2:2">
      <c r="B13554" s="323"/>
    </row>
    <row r="13555" spans="2:2">
      <c r="B13555" s="323"/>
    </row>
    <row r="13556" spans="2:2">
      <c r="B13556" s="323"/>
    </row>
    <row r="13557" spans="2:2">
      <c r="B13557" s="323"/>
    </row>
    <row r="13558" spans="2:2">
      <c r="B13558" s="323"/>
    </row>
    <row r="13559" spans="2:2">
      <c r="B13559" s="323"/>
    </row>
    <row r="13560" spans="2:2">
      <c r="B13560" s="323"/>
    </row>
    <row r="13561" spans="2:2">
      <c r="B13561" s="323"/>
    </row>
    <row r="13562" spans="2:2">
      <c r="B13562" s="323"/>
    </row>
    <row r="13563" spans="2:2">
      <c r="B13563" s="323"/>
    </row>
    <row r="13564" spans="2:2">
      <c r="B13564" s="323"/>
    </row>
    <row r="13565" spans="2:2">
      <c r="B13565" s="323"/>
    </row>
    <row r="13566" spans="2:2">
      <c r="B13566" s="323"/>
    </row>
    <row r="13567" spans="2:2">
      <c r="B13567" s="323"/>
    </row>
    <row r="13568" spans="2:2">
      <c r="B13568" s="323"/>
    </row>
    <row r="13569" spans="2:2">
      <c r="B13569" s="323"/>
    </row>
    <row r="13570" spans="2:2">
      <c r="B13570" s="323"/>
    </row>
    <row r="13571" spans="2:2">
      <c r="B13571" s="323"/>
    </row>
    <row r="13572" spans="2:2">
      <c r="B13572" s="323"/>
    </row>
    <row r="13573" spans="2:2">
      <c r="B13573" s="323"/>
    </row>
    <row r="13574" spans="2:2">
      <c r="B13574" s="323"/>
    </row>
    <row r="13575" spans="2:2">
      <c r="B13575" s="323"/>
    </row>
    <row r="13576" spans="2:2">
      <c r="B13576" s="323"/>
    </row>
    <row r="13577" spans="2:2">
      <c r="B13577" s="323"/>
    </row>
    <row r="13578" spans="2:2">
      <c r="B13578" s="323"/>
    </row>
    <row r="13579" spans="2:2">
      <c r="B13579" s="323"/>
    </row>
    <row r="13580" spans="2:2">
      <c r="B13580" s="323"/>
    </row>
    <row r="13581" spans="2:2">
      <c r="B13581" s="323"/>
    </row>
    <row r="13582" spans="2:2">
      <c r="B13582" s="323"/>
    </row>
    <row r="13583" spans="2:2">
      <c r="B13583" s="323"/>
    </row>
    <row r="13584" spans="2:2">
      <c r="B13584" s="323"/>
    </row>
    <row r="13585" spans="2:2">
      <c r="B13585" s="323"/>
    </row>
    <row r="13586" spans="2:2">
      <c r="B13586" s="323"/>
    </row>
    <row r="13587" spans="2:2">
      <c r="B13587" s="323"/>
    </row>
    <row r="13588" spans="2:2">
      <c r="B13588" s="323"/>
    </row>
    <row r="13589" spans="2:2">
      <c r="B13589" s="323"/>
    </row>
    <row r="13590" spans="2:2">
      <c r="B13590" s="323"/>
    </row>
    <row r="13591" spans="2:2">
      <c r="B13591" s="323"/>
    </row>
    <row r="13592" spans="2:2">
      <c r="B13592" s="323"/>
    </row>
    <row r="13593" spans="2:2">
      <c r="B13593" s="323"/>
    </row>
    <row r="13594" spans="2:2">
      <c r="B13594" s="323"/>
    </row>
    <row r="13595" spans="2:2">
      <c r="B13595" s="323"/>
    </row>
    <row r="13596" spans="2:2">
      <c r="B13596" s="323"/>
    </row>
    <row r="13597" spans="2:2">
      <c r="B13597" s="323"/>
    </row>
    <row r="13598" spans="2:2">
      <c r="B13598" s="323"/>
    </row>
    <row r="13599" spans="2:2">
      <c r="B13599" s="323"/>
    </row>
    <row r="13600" spans="2:2">
      <c r="B13600" s="323"/>
    </row>
    <row r="13601" spans="2:2">
      <c r="B13601" s="323"/>
    </row>
    <row r="13602" spans="2:2">
      <c r="B13602" s="323"/>
    </row>
    <row r="13603" spans="2:2">
      <c r="B13603" s="323"/>
    </row>
    <row r="13604" spans="2:2">
      <c r="B13604" s="323"/>
    </row>
    <row r="13605" spans="2:2">
      <c r="B13605" s="323"/>
    </row>
    <row r="13606" spans="2:2">
      <c r="B13606" s="323"/>
    </row>
    <row r="13607" spans="2:2">
      <c r="B13607" s="323"/>
    </row>
    <row r="13608" spans="2:2">
      <c r="B13608" s="323"/>
    </row>
    <row r="13609" spans="2:2">
      <c r="B13609" s="323"/>
    </row>
    <row r="13610" spans="2:2">
      <c r="B13610" s="323"/>
    </row>
    <row r="13611" spans="2:2">
      <c r="B13611" s="323"/>
    </row>
    <row r="13612" spans="2:2">
      <c r="B13612" s="323"/>
    </row>
    <row r="13613" spans="2:2">
      <c r="B13613" s="323"/>
    </row>
    <row r="13614" spans="2:2">
      <c r="B13614" s="323"/>
    </row>
    <row r="13615" spans="2:2">
      <c r="B13615" s="323"/>
    </row>
    <row r="13616" spans="2:2">
      <c r="B13616" s="323"/>
    </row>
    <row r="13617" spans="2:2">
      <c r="B13617" s="323"/>
    </row>
    <row r="13618" spans="2:2">
      <c r="B13618" s="323"/>
    </row>
    <row r="13619" spans="2:2">
      <c r="B13619" s="323"/>
    </row>
    <row r="13620" spans="2:2">
      <c r="B13620" s="323"/>
    </row>
    <row r="13621" spans="2:2">
      <c r="B13621" s="323"/>
    </row>
    <row r="13622" spans="2:2">
      <c r="B13622" s="323"/>
    </row>
    <row r="13623" spans="2:2">
      <c r="B13623" s="323"/>
    </row>
    <row r="13624" spans="2:2">
      <c r="B13624" s="323"/>
    </row>
    <row r="13625" spans="2:2">
      <c r="B13625" s="323"/>
    </row>
    <row r="13626" spans="2:2">
      <c r="B13626" s="323"/>
    </row>
    <row r="13627" spans="2:2">
      <c r="B13627" s="323"/>
    </row>
    <row r="13628" spans="2:2">
      <c r="B13628" s="323"/>
    </row>
    <row r="13629" spans="2:2">
      <c r="B13629" s="323"/>
    </row>
    <row r="13630" spans="2:2">
      <c r="B13630" s="323"/>
    </row>
    <row r="13631" spans="2:2">
      <c r="B13631" s="323"/>
    </row>
    <row r="13632" spans="2:2">
      <c r="B13632" s="323"/>
    </row>
    <row r="13633" spans="2:2">
      <c r="B13633" s="323"/>
    </row>
    <row r="13634" spans="2:2">
      <c r="B13634" s="323"/>
    </row>
    <row r="13635" spans="2:2">
      <c r="B13635" s="323"/>
    </row>
    <row r="13636" spans="2:2">
      <c r="B13636" s="323"/>
    </row>
    <row r="13637" spans="2:2">
      <c r="B13637" s="323"/>
    </row>
    <row r="13638" spans="2:2">
      <c r="B13638" s="323"/>
    </row>
    <row r="13639" spans="2:2">
      <c r="B13639" s="323"/>
    </row>
    <row r="13640" spans="2:2">
      <c r="B13640" s="323"/>
    </row>
    <row r="13641" spans="2:2">
      <c r="B13641" s="323"/>
    </row>
    <row r="13642" spans="2:2">
      <c r="B13642" s="323"/>
    </row>
    <row r="13643" spans="2:2">
      <c r="B13643" s="323"/>
    </row>
    <row r="13644" spans="2:2">
      <c r="B13644" s="323"/>
    </row>
    <row r="13645" spans="2:2">
      <c r="B13645" s="323"/>
    </row>
    <row r="13646" spans="2:2">
      <c r="B13646" s="323"/>
    </row>
    <row r="13647" spans="2:2">
      <c r="B13647" s="323"/>
    </row>
    <row r="13648" spans="2:2">
      <c r="B13648" s="323"/>
    </row>
    <row r="13649" spans="2:2">
      <c r="B13649" s="323"/>
    </row>
    <row r="13650" spans="2:2">
      <c r="B13650" s="323"/>
    </row>
    <row r="13651" spans="2:2">
      <c r="B13651" s="323"/>
    </row>
    <row r="13652" spans="2:2">
      <c r="B13652" s="323"/>
    </row>
    <row r="13653" spans="2:2">
      <c r="B13653" s="323"/>
    </row>
    <row r="13654" spans="2:2">
      <c r="B13654" s="323"/>
    </row>
    <row r="13655" spans="2:2">
      <c r="B13655" s="323"/>
    </row>
    <row r="13656" spans="2:2">
      <c r="B13656" s="323"/>
    </row>
    <row r="13657" spans="2:2">
      <c r="B13657" s="323"/>
    </row>
    <row r="13658" spans="2:2">
      <c r="B13658" s="323"/>
    </row>
    <row r="13659" spans="2:2">
      <c r="B13659" s="323"/>
    </row>
    <row r="13660" spans="2:2">
      <c r="B13660" s="323"/>
    </row>
    <row r="13661" spans="2:2">
      <c r="B13661" s="323"/>
    </row>
    <row r="13662" spans="2:2">
      <c r="B13662" s="323"/>
    </row>
    <row r="13663" spans="2:2">
      <c r="B13663" s="323"/>
    </row>
    <row r="13664" spans="2:2">
      <c r="B13664" s="323"/>
    </row>
    <row r="13665" spans="2:2">
      <c r="B13665" s="323"/>
    </row>
    <row r="13666" spans="2:2">
      <c r="B13666" s="323"/>
    </row>
    <row r="13667" spans="2:2">
      <c r="B13667" s="323"/>
    </row>
    <row r="13668" spans="2:2">
      <c r="B13668" s="323"/>
    </row>
    <row r="13669" spans="2:2">
      <c r="B13669" s="323"/>
    </row>
    <row r="13670" spans="2:2">
      <c r="B13670" s="323"/>
    </row>
    <row r="13671" spans="2:2">
      <c r="B13671" s="323"/>
    </row>
    <row r="13672" spans="2:2">
      <c r="B13672" s="323"/>
    </row>
    <row r="13673" spans="2:2">
      <c r="B13673" s="323"/>
    </row>
    <row r="13674" spans="2:2">
      <c r="B13674" s="323"/>
    </row>
    <row r="13675" spans="2:2">
      <c r="B13675" s="323"/>
    </row>
    <row r="13676" spans="2:2">
      <c r="B13676" s="323"/>
    </row>
    <row r="13677" spans="2:2">
      <c r="B13677" s="323"/>
    </row>
    <row r="13678" spans="2:2">
      <c r="B13678" s="323"/>
    </row>
    <row r="13679" spans="2:2">
      <c r="B13679" s="323"/>
    </row>
    <row r="13680" spans="2:2">
      <c r="B13680" s="323"/>
    </row>
    <row r="13681" spans="2:2">
      <c r="B13681" s="323"/>
    </row>
    <row r="13682" spans="2:2">
      <c r="B13682" s="323"/>
    </row>
    <row r="13683" spans="2:2">
      <c r="B13683" s="323"/>
    </row>
    <row r="13684" spans="2:2">
      <c r="B13684" s="323"/>
    </row>
    <row r="13685" spans="2:2">
      <c r="B13685" s="323"/>
    </row>
    <row r="13686" spans="2:2">
      <c r="B13686" s="323"/>
    </row>
    <row r="13687" spans="2:2">
      <c r="B13687" s="323"/>
    </row>
    <row r="13688" spans="2:2">
      <c r="B13688" s="323"/>
    </row>
    <row r="13689" spans="2:2">
      <c r="B13689" s="323"/>
    </row>
    <row r="13690" spans="2:2">
      <c r="B13690" s="323"/>
    </row>
    <row r="13691" spans="2:2">
      <c r="B13691" s="323"/>
    </row>
    <row r="13692" spans="2:2">
      <c r="B13692" s="323"/>
    </row>
    <row r="13693" spans="2:2">
      <c r="B13693" s="323"/>
    </row>
    <row r="13694" spans="2:2">
      <c r="B13694" s="323"/>
    </row>
    <row r="13695" spans="2:2">
      <c r="B13695" s="323"/>
    </row>
    <row r="13696" spans="2:2">
      <c r="B13696" s="323"/>
    </row>
    <row r="13697" spans="2:2">
      <c r="B13697" s="323"/>
    </row>
    <row r="13698" spans="2:2">
      <c r="B13698" s="323"/>
    </row>
    <row r="13699" spans="2:2">
      <c r="B13699" s="323"/>
    </row>
    <row r="13700" spans="2:2">
      <c r="B13700" s="323"/>
    </row>
    <row r="13701" spans="2:2">
      <c r="B13701" s="323"/>
    </row>
    <row r="13702" spans="2:2">
      <c r="B13702" s="323"/>
    </row>
    <row r="13703" spans="2:2">
      <c r="B13703" s="323"/>
    </row>
    <row r="13704" spans="2:2">
      <c r="B13704" s="323"/>
    </row>
    <row r="13705" spans="2:2">
      <c r="B13705" s="323"/>
    </row>
    <row r="13706" spans="2:2">
      <c r="B13706" s="323"/>
    </row>
    <row r="13707" spans="2:2">
      <c r="B13707" s="323"/>
    </row>
    <row r="13708" spans="2:2">
      <c r="B13708" s="323"/>
    </row>
    <row r="13709" spans="2:2">
      <c r="B13709" s="323"/>
    </row>
    <row r="13710" spans="2:2">
      <c r="B13710" s="323"/>
    </row>
    <row r="13711" spans="2:2">
      <c r="B13711" s="323"/>
    </row>
    <row r="13712" spans="2:2">
      <c r="B13712" s="323"/>
    </row>
    <row r="13713" spans="2:2">
      <c r="B13713" s="323"/>
    </row>
    <row r="13714" spans="2:2">
      <c r="B13714" s="323"/>
    </row>
    <row r="13715" spans="2:2">
      <c r="B13715" s="323"/>
    </row>
    <row r="13716" spans="2:2">
      <c r="B13716" s="323"/>
    </row>
    <row r="13717" spans="2:2">
      <c r="B13717" s="323"/>
    </row>
    <row r="13718" spans="2:2">
      <c r="B13718" s="323"/>
    </row>
    <row r="13719" spans="2:2">
      <c r="B13719" s="323"/>
    </row>
    <row r="13720" spans="2:2">
      <c r="B13720" s="323"/>
    </row>
    <row r="13721" spans="2:2">
      <c r="B13721" s="323"/>
    </row>
    <row r="13722" spans="2:2">
      <c r="B13722" s="323"/>
    </row>
    <row r="13723" spans="2:2">
      <c r="B13723" s="323"/>
    </row>
    <row r="13724" spans="2:2">
      <c r="B13724" s="323"/>
    </row>
    <row r="13725" spans="2:2">
      <c r="B13725" s="323"/>
    </row>
    <row r="13726" spans="2:2">
      <c r="B13726" s="323"/>
    </row>
    <row r="13727" spans="2:2">
      <c r="B13727" s="323"/>
    </row>
    <row r="13728" spans="2:2">
      <c r="B13728" s="323"/>
    </row>
    <row r="13729" spans="2:2">
      <c r="B13729" s="323"/>
    </row>
    <row r="13730" spans="2:2">
      <c r="B13730" s="323"/>
    </row>
    <row r="13731" spans="2:2">
      <c r="B13731" s="323"/>
    </row>
    <row r="13732" spans="2:2">
      <c r="B13732" s="323"/>
    </row>
    <row r="13733" spans="2:2">
      <c r="B13733" s="323"/>
    </row>
    <row r="13734" spans="2:2">
      <c r="B13734" s="323"/>
    </row>
    <row r="13735" spans="2:2">
      <c r="B13735" s="323"/>
    </row>
    <row r="13736" spans="2:2">
      <c r="B13736" s="323"/>
    </row>
    <row r="13737" spans="2:2">
      <c r="B13737" s="323"/>
    </row>
    <row r="13738" spans="2:2">
      <c r="B13738" s="323"/>
    </row>
    <row r="13739" spans="2:2">
      <c r="B13739" s="323"/>
    </row>
    <row r="13740" spans="2:2">
      <c r="B13740" s="323"/>
    </row>
    <row r="13741" spans="2:2">
      <c r="B13741" s="323"/>
    </row>
    <row r="13742" spans="2:2">
      <c r="B13742" s="323"/>
    </row>
    <row r="13743" spans="2:2">
      <c r="B13743" s="323"/>
    </row>
    <row r="13744" spans="2:2">
      <c r="B13744" s="323"/>
    </row>
    <row r="13745" spans="2:2">
      <c r="B13745" s="323"/>
    </row>
    <row r="13746" spans="2:2">
      <c r="B13746" s="323"/>
    </row>
    <row r="13747" spans="2:2">
      <c r="B13747" s="323"/>
    </row>
    <row r="13748" spans="2:2">
      <c r="B13748" s="323"/>
    </row>
    <row r="13749" spans="2:2">
      <c r="B13749" s="323"/>
    </row>
    <row r="13750" spans="2:2">
      <c r="B13750" s="323"/>
    </row>
    <row r="13751" spans="2:2">
      <c r="B13751" s="323"/>
    </row>
    <row r="13752" spans="2:2">
      <c r="B13752" s="323"/>
    </row>
    <row r="13753" spans="2:2">
      <c r="B13753" s="323"/>
    </row>
    <row r="13754" spans="2:2">
      <c r="B13754" s="323"/>
    </row>
    <row r="13755" spans="2:2">
      <c r="B13755" s="323"/>
    </row>
    <row r="13756" spans="2:2">
      <c r="B13756" s="323"/>
    </row>
    <row r="13757" spans="2:2">
      <c r="B13757" s="323"/>
    </row>
    <row r="13758" spans="2:2">
      <c r="B13758" s="323"/>
    </row>
    <row r="13759" spans="2:2">
      <c r="B13759" s="323"/>
    </row>
    <row r="13760" spans="2:2">
      <c r="B13760" s="323"/>
    </row>
    <row r="13761" spans="2:2">
      <c r="B13761" s="323"/>
    </row>
    <row r="13762" spans="2:2">
      <c r="B13762" s="323"/>
    </row>
    <row r="13763" spans="2:2">
      <c r="B13763" s="323"/>
    </row>
    <row r="13764" spans="2:2">
      <c r="B13764" s="323"/>
    </row>
    <row r="13765" spans="2:2">
      <c r="B13765" s="323"/>
    </row>
    <row r="13766" spans="2:2">
      <c r="B13766" s="323"/>
    </row>
    <row r="13767" spans="2:2">
      <c r="B13767" s="323"/>
    </row>
    <row r="13768" spans="2:2">
      <c r="B13768" s="323"/>
    </row>
    <row r="13769" spans="2:2">
      <c r="B13769" s="323"/>
    </row>
    <row r="13770" spans="2:2">
      <c r="B13770" s="323"/>
    </row>
    <row r="13771" spans="2:2">
      <c r="B13771" s="323"/>
    </row>
    <row r="13772" spans="2:2">
      <c r="B13772" s="323"/>
    </row>
    <row r="13773" spans="2:2">
      <c r="B13773" s="323"/>
    </row>
    <row r="13774" spans="2:2">
      <c r="B13774" s="323"/>
    </row>
    <row r="13775" spans="2:2">
      <c r="B13775" s="323"/>
    </row>
    <row r="13776" spans="2:2">
      <c r="B13776" s="323"/>
    </row>
    <row r="13777" spans="2:2">
      <c r="B13777" s="323"/>
    </row>
    <row r="13778" spans="2:2">
      <c r="B13778" s="323"/>
    </row>
    <row r="13779" spans="2:2">
      <c r="B13779" s="323"/>
    </row>
    <row r="13780" spans="2:2">
      <c r="B13780" s="323"/>
    </row>
    <row r="13781" spans="2:2">
      <c r="B13781" s="323"/>
    </row>
    <row r="13782" spans="2:2">
      <c r="B13782" s="323"/>
    </row>
    <row r="13783" spans="2:2">
      <c r="B13783" s="323"/>
    </row>
    <row r="13784" spans="2:2">
      <c r="B13784" s="323"/>
    </row>
    <row r="13785" spans="2:2">
      <c r="B13785" s="323"/>
    </row>
    <row r="13786" spans="2:2">
      <c r="B13786" s="323"/>
    </row>
    <row r="13787" spans="2:2">
      <c r="B13787" s="323"/>
    </row>
    <row r="13788" spans="2:2">
      <c r="B13788" s="323"/>
    </row>
    <row r="13789" spans="2:2">
      <c r="B13789" s="323"/>
    </row>
    <row r="13790" spans="2:2">
      <c r="B13790" s="323"/>
    </row>
    <row r="13791" spans="2:2">
      <c r="B13791" s="323"/>
    </row>
    <row r="13792" spans="2:2">
      <c r="B13792" s="323"/>
    </row>
    <row r="13793" spans="2:2">
      <c r="B13793" s="323"/>
    </row>
    <row r="13794" spans="2:2">
      <c r="B13794" s="323"/>
    </row>
    <row r="13795" spans="2:2">
      <c r="B13795" s="323"/>
    </row>
    <row r="13796" spans="2:2">
      <c r="B13796" s="323"/>
    </row>
    <row r="13797" spans="2:2">
      <c r="B13797" s="323"/>
    </row>
    <row r="13798" spans="2:2">
      <c r="B13798" s="323"/>
    </row>
    <row r="13799" spans="2:2">
      <c r="B13799" s="323"/>
    </row>
    <row r="13800" spans="2:2">
      <c r="B13800" s="323"/>
    </row>
    <row r="13801" spans="2:2">
      <c r="B13801" s="323"/>
    </row>
    <row r="13802" spans="2:2">
      <c r="B13802" s="323"/>
    </row>
    <row r="13803" spans="2:2">
      <c r="B13803" s="323"/>
    </row>
    <row r="13804" spans="2:2">
      <c r="B13804" s="323"/>
    </row>
    <row r="13805" spans="2:2">
      <c r="B13805" s="323"/>
    </row>
    <row r="13806" spans="2:2">
      <c r="B13806" s="323"/>
    </row>
    <row r="13807" spans="2:2">
      <c r="B13807" s="323"/>
    </row>
    <row r="13808" spans="2:2">
      <c r="B13808" s="323"/>
    </row>
    <row r="13809" spans="2:2">
      <c r="B13809" s="323"/>
    </row>
    <row r="13810" spans="2:2">
      <c r="B13810" s="323"/>
    </row>
    <row r="13811" spans="2:2">
      <c r="B13811" s="323"/>
    </row>
    <row r="13812" spans="2:2">
      <c r="B13812" s="323"/>
    </row>
    <row r="13813" spans="2:2">
      <c r="B13813" s="323"/>
    </row>
    <row r="13814" spans="2:2">
      <c r="B13814" s="323"/>
    </row>
    <row r="13815" spans="2:2">
      <c r="B13815" s="323"/>
    </row>
    <row r="13816" spans="2:2">
      <c r="B13816" s="323"/>
    </row>
    <row r="13817" spans="2:2">
      <c r="B13817" s="323"/>
    </row>
    <row r="13818" spans="2:2">
      <c r="B13818" s="323"/>
    </row>
    <row r="13819" spans="2:2">
      <c r="B13819" s="323"/>
    </row>
    <row r="13820" spans="2:2">
      <c r="B13820" s="323"/>
    </row>
    <row r="13821" spans="2:2">
      <c r="B13821" s="323"/>
    </row>
    <row r="13822" spans="2:2">
      <c r="B13822" s="323"/>
    </row>
    <row r="13823" spans="2:2">
      <c r="B13823" s="323"/>
    </row>
    <row r="13824" spans="2:2">
      <c r="B13824" s="323"/>
    </row>
    <row r="13825" spans="2:2">
      <c r="B13825" s="323"/>
    </row>
    <row r="13826" spans="2:2">
      <c r="B13826" s="323"/>
    </row>
    <row r="13827" spans="2:2">
      <c r="B13827" s="323"/>
    </row>
    <row r="13828" spans="2:2">
      <c r="B13828" s="323"/>
    </row>
    <row r="13829" spans="2:2">
      <c r="B13829" s="323"/>
    </row>
    <row r="13830" spans="2:2">
      <c r="B13830" s="323"/>
    </row>
    <row r="13831" spans="2:2">
      <c r="B13831" s="323"/>
    </row>
    <row r="13832" spans="2:2">
      <c r="B13832" s="323"/>
    </row>
    <row r="13833" spans="2:2">
      <c r="B13833" s="323"/>
    </row>
    <row r="13834" spans="2:2">
      <c r="B13834" s="323"/>
    </row>
    <row r="13835" spans="2:2">
      <c r="B13835" s="323"/>
    </row>
    <row r="13836" spans="2:2">
      <c r="B13836" s="323"/>
    </row>
    <row r="13837" spans="2:2">
      <c r="B13837" s="323"/>
    </row>
    <row r="13838" spans="2:2">
      <c r="B13838" s="323"/>
    </row>
    <row r="13839" spans="2:2">
      <c r="B13839" s="323"/>
    </row>
    <row r="13840" spans="2:2">
      <c r="B13840" s="323"/>
    </row>
    <row r="13841" spans="2:2">
      <c r="B13841" s="323"/>
    </row>
    <row r="13842" spans="2:2">
      <c r="B13842" s="323"/>
    </row>
    <row r="13843" spans="2:2">
      <c r="B13843" s="323"/>
    </row>
    <row r="13844" spans="2:2">
      <c r="B13844" s="323"/>
    </row>
    <row r="13845" spans="2:2">
      <c r="B13845" s="323"/>
    </row>
    <row r="13846" spans="2:2">
      <c r="B13846" s="323"/>
    </row>
    <row r="13847" spans="2:2">
      <c r="B13847" s="323"/>
    </row>
    <row r="13848" spans="2:2">
      <c r="B13848" s="323"/>
    </row>
    <row r="13849" spans="2:2">
      <c r="B13849" s="323"/>
    </row>
    <row r="13850" spans="2:2">
      <c r="B13850" s="323"/>
    </row>
    <row r="13851" spans="2:2">
      <c r="B13851" s="323"/>
    </row>
    <row r="13852" spans="2:2">
      <c r="B13852" s="323"/>
    </row>
    <row r="13853" spans="2:2">
      <c r="B13853" s="323"/>
    </row>
    <row r="13854" spans="2:2">
      <c r="B13854" s="323"/>
    </row>
    <row r="13855" spans="2:2">
      <c r="B13855" s="323"/>
    </row>
    <row r="13856" spans="2:2">
      <c r="B13856" s="323"/>
    </row>
    <row r="13857" spans="2:2">
      <c r="B13857" s="323"/>
    </row>
    <row r="13858" spans="2:2">
      <c r="B13858" s="323"/>
    </row>
    <row r="13859" spans="2:2">
      <c r="B13859" s="323"/>
    </row>
    <row r="13860" spans="2:2">
      <c r="B13860" s="323"/>
    </row>
    <row r="13861" spans="2:2">
      <c r="B13861" s="323"/>
    </row>
    <row r="13862" spans="2:2">
      <c r="B13862" s="323"/>
    </row>
    <row r="13863" spans="2:2">
      <c r="B13863" s="323"/>
    </row>
    <row r="13864" spans="2:2">
      <c r="B13864" s="323"/>
    </row>
    <row r="13865" spans="2:2">
      <c r="B13865" s="323"/>
    </row>
    <row r="13866" spans="2:2">
      <c r="B13866" s="323"/>
    </row>
    <row r="13867" spans="2:2">
      <c r="B13867" s="323"/>
    </row>
    <row r="13868" spans="2:2">
      <c r="B13868" s="323"/>
    </row>
    <row r="13869" spans="2:2">
      <c r="B13869" s="323"/>
    </row>
    <row r="13870" spans="2:2">
      <c r="B13870" s="323"/>
    </row>
    <row r="13871" spans="2:2">
      <c r="B13871" s="323"/>
    </row>
    <row r="13872" spans="2:2">
      <c r="B13872" s="323"/>
    </row>
    <row r="13873" spans="2:2">
      <c r="B13873" s="323"/>
    </row>
    <row r="13874" spans="2:2">
      <c r="B13874" s="323"/>
    </row>
    <row r="13875" spans="2:2">
      <c r="B13875" s="323"/>
    </row>
    <row r="13876" spans="2:2">
      <c r="B13876" s="323"/>
    </row>
    <row r="13877" spans="2:2">
      <c r="B13877" s="323"/>
    </row>
    <row r="13878" spans="2:2">
      <c r="B13878" s="323"/>
    </row>
    <row r="13879" spans="2:2">
      <c r="B13879" s="323"/>
    </row>
    <row r="13880" spans="2:2">
      <c r="B13880" s="323"/>
    </row>
    <row r="13881" spans="2:2">
      <c r="B13881" s="323"/>
    </row>
    <row r="13882" spans="2:2">
      <c r="B13882" s="323"/>
    </row>
    <row r="13883" spans="2:2">
      <c r="B13883" s="323"/>
    </row>
    <row r="13884" spans="2:2">
      <c r="B13884" s="323"/>
    </row>
    <row r="13885" spans="2:2">
      <c r="B13885" s="323"/>
    </row>
    <row r="13886" spans="2:2">
      <c r="B13886" s="323"/>
    </row>
    <row r="13887" spans="2:2">
      <c r="B13887" s="323"/>
    </row>
    <row r="13888" spans="2:2">
      <c r="B13888" s="323"/>
    </row>
    <row r="13889" spans="2:2">
      <c r="B13889" s="323"/>
    </row>
    <row r="13890" spans="2:2">
      <c r="B13890" s="323"/>
    </row>
    <row r="13891" spans="2:2">
      <c r="B13891" s="323"/>
    </row>
    <row r="13892" spans="2:2">
      <c r="B13892" s="323"/>
    </row>
    <row r="13893" spans="2:2">
      <c r="B13893" s="323"/>
    </row>
    <row r="13894" spans="2:2">
      <c r="B13894" s="323"/>
    </row>
    <row r="13895" spans="2:2">
      <c r="B13895" s="323"/>
    </row>
    <row r="13896" spans="2:2">
      <c r="B13896" s="323"/>
    </row>
    <row r="13897" spans="2:2">
      <c r="B13897" s="323"/>
    </row>
    <row r="13898" spans="2:2">
      <c r="B13898" s="323"/>
    </row>
    <row r="13899" spans="2:2">
      <c r="B13899" s="323"/>
    </row>
    <row r="13900" spans="2:2">
      <c r="B13900" s="323"/>
    </row>
    <row r="13901" spans="2:2">
      <c r="B13901" s="323"/>
    </row>
    <row r="13902" spans="2:2">
      <c r="B13902" s="323"/>
    </row>
    <row r="13903" spans="2:2">
      <c r="B13903" s="323"/>
    </row>
    <row r="13904" spans="2:2">
      <c r="B13904" s="323"/>
    </row>
    <row r="13905" spans="2:2">
      <c r="B13905" s="323"/>
    </row>
    <row r="13906" spans="2:2">
      <c r="B13906" s="323"/>
    </row>
    <row r="13907" spans="2:2">
      <c r="B13907" s="323"/>
    </row>
    <row r="13908" spans="2:2">
      <c r="B13908" s="323"/>
    </row>
    <row r="13909" spans="2:2">
      <c r="B13909" s="323"/>
    </row>
    <row r="13910" spans="2:2">
      <c r="B13910" s="323"/>
    </row>
    <row r="13911" spans="2:2">
      <c r="B13911" s="323"/>
    </row>
    <row r="13912" spans="2:2">
      <c r="B13912" s="323"/>
    </row>
    <row r="13913" spans="2:2">
      <c r="B13913" s="323"/>
    </row>
    <row r="13914" spans="2:2">
      <c r="B13914" s="323"/>
    </row>
    <row r="13915" spans="2:2">
      <c r="B13915" s="323"/>
    </row>
    <row r="13916" spans="2:2">
      <c r="B13916" s="323"/>
    </row>
    <row r="13917" spans="2:2">
      <c r="B13917" s="323"/>
    </row>
    <row r="13918" spans="2:2">
      <c r="B13918" s="323"/>
    </row>
    <row r="13919" spans="2:2">
      <c r="B13919" s="323"/>
    </row>
    <row r="13920" spans="2:2">
      <c r="B13920" s="323"/>
    </row>
    <row r="13921" spans="2:2">
      <c r="B13921" s="323"/>
    </row>
    <row r="13922" spans="2:2">
      <c r="B13922" s="323"/>
    </row>
    <row r="13923" spans="2:2">
      <c r="B13923" s="323"/>
    </row>
    <row r="13924" spans="2:2">
      <c r="B13924" s="323"/>
    </row>
    <row r="13925" spans="2:2">
      <c r="B13925" s="323"/>
    </row>
    <row r="13926" spans="2:2">
      <c r="B13926" s="323"/>
    </row>
    <row r="13927" spans="2:2">
      <c r="B13927" s="323"/>
    </row>
    <row r="13928" spans="2:2">
      <c r="B13928" s="323"/>
    </row>
    <row r="13929" spans="2:2">
      <c r="B13929" s="323"/>
    </row>
    <row r="13930" spans="2:2">
      <c r="B13930" s="323"/>
    </row>
    <row r="13931" spans="2:2">
      <c r="B13931" s="323"/>
    </row>
    <row r="13932" spans="2:2">
      <c r="B13932" s="323"/>
    </row>
    <row r="13933" spans="2:2">
      <c r="B13933" s="323"/>
    </row>
    <row r="13934" spans="2:2">
      <c r="B13934" s="323"/>
    </row>
    <row r="13935" spans="2:2">
      <c r="B13935" s="323"/>
    </row>
    <row r="13936" spans="2:2">
      <c r="B13936" s="323"/>
    </row>
    <row r="13937" spans="2:2">
      <c r="B13937" s="323"/>
    </row>
    <row r="13938" spans="2:2">
      <c r="B13938" s="323"/>
    </row>
    <row r="13939" spans="2:2">
      <c r="B13939" s="323"/>
    </row>
    <row r="13940" spans="2:2">
      <c r="B13940" s="323"/>
    </row>
    <row r="13941" spans="2:2">
      <c r="B13941" s="323"/>
    </row>
    <row r="13942" spans="2:2">
      <c r="B13942" s="323"/>
    </row>
    <row r="13943" spans="2:2">
      <c r="B13943" s="323"/>
    </row>
    <row r="13944" spans="2:2">
      <c r="B13944" s="323"/>
    </row>
    <row r="13945" spans="2:2">
      <c r="B13945" s="323"/>
    </row>
    <row r="13946" spans="2:2">
      <c r="B13946" s="323"/>
    </row>
    <row r="13947" spans="2:2">
      <c r="B13947" s="323"/>
    </row>
    <row r="13948" spans="2:2">
      <c r="B13948" s="323"/>
    </row>
    <row r="13949" spans="2:2">
      <c r="B13949" s="323"/>
    </row>
    <row r="13950" spans="2:2">
      <c r="B13950" s="323"/>
    </row>
    <row r="13951" spans="2:2">
      <c r="B13951" s="323"/>
    </row>
    <row r="13952" spans="2:2">
      <c r="B13952" s="323"/>
    </row>
    <row r="13953" spans="2:2">
      <c r="B13953" s="323"/>
    </row>
    <row r="13954" spans="2:2">
      <c r="B13954" s="323"/>
    </row>
    <row r="13955" spans="2:2">
      <c r="B13955" s="323"/>
    </row>
    <row r="13956" spans="2:2">
      <c r="B13956" s="323"/>
    </row>
    <row r="13957" spans="2:2">
      <c r="B13957" s="323"/>
    </row>
    <row r="13958" spans="2:2">
      <c r="B13958" s="323"/>
    </row>
    <row r="13959" spans="2:2">
      <c r="B13959" s="323"/>
    </row>
    <row r="13960" spans="2:2">
      <c r="B13960" s="323"/>
    </row>
    <row r="13961" spans="2:2">
      <c r="B13961" s="323"/>
    </row>
    <row r="13962" spans="2:2">
      <c r="B13962" s="323"/>
    </row>
    <row r="13963" spans="2:2">
      <c r="B13963" s="323"/>
    </row>
    <row r="13964" spans="2:2">
      <c r="B13964" s="323"/>
    </row>
    <row r="13965" spans="2:2">
      <c r="B13965" s="323"/>
    </row>
    <row r="13966" spans="2:2">
      <c r="B13966" s="323"/>
    </row>
    <row r="13967" spans="2:2">
      <c r="B13967" s="323"/>
    </row>
    <row r="13968" spans="2:2">
      <c r="B13968" s="323"/>
    </row>
    <row r="13969" spans="2:2">
      <c r="B13969" s="323"/>
    </row>
    <row r="13970" spans="2:2">
      <c r="B13970" s="323"/>
    </row>
    <row r="13971" spans="2:2">
      <c r="B13971" s="323"/>
    </row>
    <row r="13972" spans="2:2">
      <c r="B13972" s="323"/>
    </row>
    <row r="13973" spans="2:2">
      <c r="B13973" s="323"/>
    </row>
    <row r="13974" spans="2:2">
      <c r="B13974" s="323"/>
    </row>
    <row r="13975" spans="2:2">
      <c r="B13975" s="323"/>
    </row>
    <row r="13976" spans="2:2">
      <c r="B13976" s="323"/>
    </row>
    <row r="13977" spans="2:2">
      <c r="B13977" s="323"/>
    </row>
    <row r="13978" spans="2:2">
      <c r="B13978" s="323"/>
    </row>
    <row r="13979" spans="2:2">
      <c r="B13979" s="323"/>
    </row>
    <row r="13980" spans="2:2">
      <c r="B13980" s="323"/>
    </row>
    <row r="13981" spans="2:2">
      <c r="B13981" s="323"/>
    </row>
    <row r="13982" spans="2:2">
      <c r="B13982" s="323"/>
    </row>
    <row r="13983" spans="2:2">
      <c r="B13983" s="323"/>
    </row>
    <row r="13984" spans="2:2">
      <c r="B13984" s="323"/>
    </row>
    <row r="13985" spans="2:2">
      <c r="B13985" s="323"/>
    </row>
    <row r="13986" spans="2:2">
      <c r="B13986" s="323"/>
    </row>
    <row r="13987" spans="2:2">
      <c r="B13987" s="323"/>
    </row>
    <row r="13988" spans="2:2">
      <c r="B13988" s="323"/>
    </row>
    <row r="13989" spans="2:2">
      <c r="B13989" s="323"/>
    </row>
    <row r="13990" spans="2:2">
      <c r="B13990" s="323"/>
    </row>
    <row r="13991" spans="2:2">
      <c r="B13991" s="323"/>
    </row>
    <row r="13992" spans="2:2">
      <c r="B13992" s="323"/>
    </row>
    <row r="13993" spans="2:2">
      <c r="B13993" s="323"/>
    </row>
    <row r="13994" spans="2:2">
      <c r="B13994" s="323"/>
    </row>
    <row r="13995" spans="2:2">
      <c r="B13995" s="323"/>
    </row>
    <row r="13996" spans="2:2">
      <c r="B13996" s="323"/>
    </row>
    <row r="13997" spans="2:2">
      <c r="B13997" s="323"/>
    </row>
    <row r="13998" spans="2:2">
      <c r="B13998" s="323"/>
    </row>
    <row r="13999" spans="2:2">
      <c r="B13999" s="323"/>
    </row>
    <row r="14000" spans="2:2">
      <c r="B14000" s="323"/>
    </row>
    <row r="14001" spans="2:2">
      <c r="B14001" s="323"/>
    </row>
    <row r="14002" spans="2:2">
      <c r="B14002" s="323"/>
    </row>
    <row r="14003" spans="2:2">
      <c r="B14003" s="323"/>
    </row>
    <row r="14004" spans="2:2">
      <c r="B14004" s="323"/>
    </row>
    <row r="14005" spans="2:2">
      <c r="B14005" s="323"/>
    </row>
    <row r="14006" spans="2:2">
      <c r="B14006" s="323"/>
    </row>
    <row r="14007" spans="2:2">
      <c r="B14007" s="323"/>
    </row>
    <row r="14008" spans="2:2">
      <c r="B14008" s="323"/>
    </row>
    <row r="14009" spans="2:2">
      <c r="B14009" s="323"/>
    </row>
    <row r="14010" spans="2:2">
      <c r="B14010" s="323"/>
    </row>
    <row r="14011" spans="2:2">
      <c r="B14011" s="323"/>
    </row>
    <row r="14012" spans="2:2">
      <c r="B14012" s="323"/>
    </row>
    <row r="14013" spans="2:2">
      <c r="B14013" s="323"/>
    </row>
    <row r="14014" spans="2:2">
      <c r="B14014" s="323"/>
    </row>
    <row r="14015" spans="2:2">
      <c r="B14015" s="323"/>
    </row>
    <row r="14016" spans="2:2">
      <c r="B14016" s="323"/>
    </row>
    <row r="14017" spans="2:2">
      <c r="B14017" s="323"/>
    </row>
    <row r="14018" spans="2:2">
      <c r="B14018" s="323"/>
    </row>
    <row r="14019" spans="2:2">
      <c r="B14019" s="323"/>
    </row>
    <row r="14020" spans="2:2">
      <c r="B14020" s="323"/>
    </row>
    <row r="14021" spans="2:2">
      <c r="B14021" s="323"/>
    </row>
    <row r="14022" spans="2:2">
      <c r="B14022" s="323"/>
    </row>
    <row r="14023" spans="2:2">
      <c r="B14023" s="323"/>
    </row>
    <row r="14024" spans="2:2">
      <c r="B14024" s="323"/>
    </row>
    <row r="14025" spans="2:2">
      <c r="B14025" s="323"/>
    </row>
    <row r="14026" spans="2:2">
      <c r="B14026" s="323"/>
    </row>
    <row r="14027" spans="2:2">
      <c r="B14027" s="323"/>
    </row>
    <row r="14028" spans="2:2">
      <c r="B14028" s="323"/>
    </row>
    <row r="14029" spans="2:2">
      <c r="B14029" s="323"/>
    </row>
    <row r="14030" spans="2:2">
      <c r="B14030" s="323"/>
    </row>
    <row r="14031" spans="2:2">
      <c r="B14031" s="323"/>
    </row>
    <row r="14032" spans="2:2">
      <c r="B14032" s="323"/>
    </row>
    <row r="14033" spans="2:2">
      <c r="B14033" s="323"/>
    </row>
    <row r="14034" spans="2:2">
      <c r="B14034" s="323"/>
    </row>
    <row r="14035" spans="2:2">
      <c r="B14035" s="323"/>
    </row>
    <row r="14036" spans="2:2">
      <c r="B14036" s="323"/>
    </row>
    <row r="14037" spans="2:2">
      <c r="B14037" s="323"/>
    </row>
    <row r="14038" spans="2:2">
      <c r="B14038" s="323"/>
    </row>
    <row r="14039" spans="2:2">
      <c r="B14039" s="323"/>
    </row>
    <row r="14040" spans="2:2">
      <c r="B14040" s="323"/>
    </row>
    <row r="14041" spans="2:2">
      <c r="B14041" s="323"/>
    </row>
    <row r="14042" spans="2:2">
      <c r="B14042" s="323"/>
    </row>
    <row r="14043" spans="2:2">
      <c r="B14043" s="323"/>
    </row>
    <row r="14044" spans="2:2">
      <c r="B14044" s="323"/>
    </row>
    <row r="14045" spans="2:2">
      <c r="B14045" s="323"/>
    </row>
    <row r="14046" spans="2:2">
      <c r="B14046" s="323"/>
    </row>
    <row r="14047" spans="2:2">
      <c r="B14047" s="323"/>
    </row>
    <row r="14048" spans="2:2">
      <c r="B14048" s="323"/>
    </row>
    <row r="14049" spans="2:2">
      <c r="B14049" s="323"/>
    </row>
    <row r="14050" spans="2:2">
      <c r="B14050" s="323"/>
    </row>
    <row r="14051" spans="2:2">
      <c r="B14051" s="323"/>
    </row>
    <row r="14052" spans="2:2">
      <c r="B14052" s="323"/>
    </row>
    <row r="14053" spans="2:2">
      <c r="B14053" s="323"/>
    </row>
    <row r="14054" spans="2:2">
      <c r="B14054" s="323"/>
    </row>
    <row r="14055" spans="2:2">
      <c r="B14055" s="323"/>
    </row>
    <row r="14056" spans="2:2">
      <c r="B14056" s="323"/>
    </row>
    <row r="14057" spans="2:2">
      <c r="B14057" s="323"/>
    </row>
    <row r="14058" spans="2:2">
      <c r="B14058" s="323"/>
    </row>
    <row r="14059" spans="2:2">
      <c r="B14059" s="323"/>
    </row>
    <row r="14060" spans="2:2">
      <c r="B14060" s="323"/>
    </row>
    <row r="14061" spans="2:2">
      <c r="B14061" s="323"/>
    </row>
    <row r="14062" spans="2:2">
      <c r="B14062" s="323"/>
    </row>
    <row r="14063" spans="2:2">
      <c r="B14063" s="323"/>
    </row>
    <row r="14064" spans="2:2">
      <c r="B14064" s="323"/>
    </row>
    <row r="14065" spans="2:2">
      <c r="B14065" s="323"/>
    </row>
    <row r="14066" spans="2:2">
      <c r="B14066" s="323"/>
    </row>
    <row r="14067" spans="2:2">
      <c r="B14067" s="323"/>
    </row>
    <row r="14068" spans="2:2">
      <c r="B14068" s="323"/>
    </row>
    <row r="14069" spans="2:2">
      <c r="B14069" s="323"/>
    </row>
    <row r="14070" spans="2:2">
      <c r="B14070" s="323"/>
    </row>
    <row r="14071" spans="2:2">
      <c r="B14071" s="323"/>
    </row>
    <row r="14072" spans="2:2">
      <c r="B14072" s="323"/>
    </row>
    <row r="14073" spans="2:2">
      <c r="B14073" s="323"/>
    </row>
    <row r="14074" spans="2:2">
      <c r="B14074" s="323"/>
    </row>
    <row r="14075" spans="2:2">
      <c r="B14075" s="323"/>
    </row>
    <row r="14076" spans="2:2">
      <c r="B14076" s="323"/>
    </row>
    <row r="14077" spans="2:2">
      <c r="B14077" s="323"/>
    </row>
    <row r="14078" spans="2:2">
      <c r="B14078" s="323"/>
    </row>
    <row r="14079" spans="2:2">
      <c r="B14079" s="323"/>
    </row>
    <row r="14080" spans="2:2">
      <c r="B14080" s="323"/>
    </row>
    <row r="14081" spans="2:2">
      <c r="B14081" s="323"/>
    </row>
    <row r="14082" spans="2:2">
      <c r="B14082" s="323"/>
    </row>
    <row r="14083" spans="2:2">
      <c r="B14083" s="323"/>
    </row>
    <row r="14084" spans="2:2">
      <c r="B14084" s="323"/>
    </row>
    <row r="14085" spans="2:2">
      <c r="B14085" s="323"/>
    </row>
    <row r="14086" spans="2:2">
      <c r="B14086" s="323"/>
    </row>
    <row r="14087" spans="2:2">
      <c r="B14087" s="323"/>
    </row>
    <row r="14088" spans="2:2">
      <c r="B14088" s="323"/>
    </row>
    <row r="14089" spans="2:2">
      <c r="B14089" s="323"/>
    </row>
    <row r="14090" spans="2:2">
      <c r="B14090" s="323"/>
    </row>
    <row r="14091" spans="2:2">
      <c r="B14091" s="323"/>
    </row>
    <row r="14092" spans="2:2">
      <c r="B14092" s="323"/>
    </row>
    <row r="14093" spans="2:2">
      <c r="B14093" s="323"/>
    </row>
    <row r="14094" spans="2:2">
      <c r="B14094" s="323"/>
    </row>
    <row r="14095" spans="2:2">
      <c r="B14095" s="323"/>
    </row>
    <row r="14096" spans="2:2">
      <c r="B14096" s="323"/>
    </row>
    <row r="14097" spans="2:2">
      <c r="B14097" s="323"/>
    </row>
    <row r="14098" spans="2:2">
      <c r="B14098" s="323"/>
    </row>
    <row r="14099" spans="2:2">
      <c r="B14099" s="323"/>
    </row>
    <row r="14100" spans="2:2">
      <c r="B14100" s="323"/>
    </row>
    <row r="14101" spans="2:2">
      <c r="B14101" s="323"/>
    </row>
    <row r="14102" spans="2:2">
      <c r="B14102" s="323"/>
    </row>
    <row r="14103" spans="2:2">
      <c r="B14103" s="323"/>
    </row>
    <row r="14104" spans="2:2">
      <c r="B14104" s="323"/>
    </row>
    <row r="14105" spans="2:2">
      <c r="B14105" s="323"/>
    </row>
    <row r="14106" spans="2:2">
      <c r="B14106" s="323"/>
    </row>
    <row r="14107" spans="2:2">
      <c r="B14107" s="323"/>
    </row>
    <row r="14108" spans="2:2">
      <c r="B14108" s="323"/>
    </row>
    <row r="14109" spans="2:2">
      <c r="B14109" s="323"/>
    </row>
    <row r="14110" spans="2:2">
      <c r="B14110" s="323"/>
    </row>
    <row r="14111" spans="2:2">
      <c r="B14111" s="323"/>
    </row>
    <row r="14112" spans="2:2">
      <c r="B14112" s="323"/>
    </row>
    <row r="14113" spans="2:2">
      <c r="B14113" s="323"/>
    </row>
    <row r="14114" spans="2:2">
      <c r="B14114" s="323"/>
    </row>
    <row r="14115" spans="2:2">
      <c r="B14115" s="323"/>
    </row>
    <row r="14116" spans="2:2">
      <c r="B14116" s="323"/>
    </row>
    <row r="14117" spans="2:2">
      <c r="B14117" s="323"/>
    </row>
    <row r="14118" spans="2:2">
      <c r="B14118" s="323"/>
    </row>
    <row r="14119" spans="2:2">
      <c r="B14119" s="323"/>
    </row>
    <row r="14120" spans="2:2">
      <c r="B14120" s="323"/>
    </row>
    <row r="14121" spans="2:2">
      <c r="B14121" s="323"/>
    </row>
    <row r="14122" spans="2:2">
      <c r="B14122" s="323"/>
    </row>
    <row r="14123" spans="2:2">
      <c r="B14123" s="323"/>
    </row>
    <row r="14124" spans="2:2">
      <c r="B14124" s="323"/>
    </row>
    <row r="14125" spans="2:2">
      <c r="B14125" s="323"/>
    </row>
    <row r="14126" spans="2:2">
      <c r="B14126" s="323"/>
    </row>
    <row r="14127" spans="2:2">
      <c r="B14127" s="323"/>
    </row>
    <row r="14128" spans="2:2">
      <c r="B14128" s="323"/>
    </row>
    <row r="14129" spans="2:2">
      <c r="B14129" s="323"/>
    </row>
    <row r="14130" spans="2:2">
      <c r="B14130" s="323"/>
    </row>
    <row r="14131" spans="2:2">
      <c r="B14131" s="323"/>
    </row>
    <row r="14132" spans="2:2">
      <c r="B14132" s="323"/>
    </row>
    <row r="14133" spans="2:2">
      <c r="B14133" s="323"/>
    </row>
    <row r="14134" spans="2:2">
      <c r="B14134" s="323"/>
    </row>
    <row r="14135" spans="2:2">
      <c r="B14135" s="323"/>
    </row>
    <row r="14136" spans="2:2">
      <c r="B14136" s="323"/>
    </row>
    <row r="14137" spans="2:2">
      <c r="B14137" s="323"/>
    </row>
    <row r="14138" spans="2:2">
      <c r="B14138" s="323"/>
    </row>
    <row r="14139" spans="2:2">
      <c r="B14139" s="323"/>
    </row>
    <row r="14140" spans="2:2">
      <c r="B14140" s="323"/>
    </row>
    <row r="14141" spans="2:2">
      <c r="B14141" s="323"/>
    </row>
    <row r="14142" spans="2:2">
      <c r="B14142" s="323"/>
    </row>
    <row r="14143" spans="2:2">
      <c r="B14143" s="323"/>
    </row>
    <row r="14144" spans="2:2">
      <c r="B14144" s="323"/>
    </row>
    <row r="14145" spans="2:2">
      <c r="B14145" s="323"/>
    </row>
    <row r="14146" spans="2:2">
      <c r="B14146" s="323"/>
    </row>
    <row r="14147" spans="2:2">
      <c r="B14147" s="323"/>
    </row>
    <row r="14148" spans="2:2">
      <c r="B14148" s="323"/>
    </row>
    <row r="14149" spans="2:2">
      <c r="B14149" s="323"/>
    </row>
    <row r="14150" spans="2:2">
      <c r="B14150" s="323"/>
    </row>
    <row r="14151" spans="2:2">
      <c r="B14151" s="323"/>
    </row>
    <row r="14152" spans="2:2">
      <c r="B14152" s="323"/>
    </row>
    <row r="14153" spans="2:2">
      <c r="B14153" s="323"/>
    </row>
    <row r="14154" spans="2:2">
      <c r="B14154" s="323"/>
    </row>
    <row r="14155" spans="2:2">
      <c r="B14155" s="323"/>
    </row>
    <row r="14156" spans="2:2">
      <c r="B14156" s="323"/>
    </row>
    <row r="14157" spans="2:2">
      <c r="B14157" s="323"/>
    </row>
    <row r="14158" spans="2:2">
      <c r="B14158" s="323"/>
    </row>
    <row r="14159" spans="2:2">
      <c r="B14159" s="323"/>
    </row>
    <row r="14160" spans="2:2">
      <c r="B14160" s="323"/>
    </row>
    <row r="14161" spans="2:2">
      <c r="B14161" s="323"/>
    </row>
    <row r="14162" spans="2:2">
      <c r="B14162" s="323"/>
    </row>
    <row r="14163" spans="2:2">
      <c r="B14163" s="323"/>
    </row>
    <row r="14164" spans="2:2">
      <c r="B14164" s="323"/>
    </row>
    <row r="14165" spans="2:2">
      <c r="B14165" s="323"/>
    </row>
    <row r="14166" spans="2:2">
      <c r="B14166" s="323"/>
    </row>
    <row r="14167" spans="2:2">
      <c r="B14167" s="323"/>
    </row>
    <row r="14168" spans="2:2">
      <c r="B14168" s="323"/>
    </row>
    <row r="14169" spans="2:2">
      <c r="B14169" s="323"/>
    </row>
    <row r="14170" spans="2:2">
      <c r="B14170" s="323"/>
    </row>
    <row r="14171" spans="2:2">
      <c r="B14171" s="323"/>
    </row>
    <row r="14172" spans="2:2">
      <c r="B14172" s="323"/>
    </row>
    <row r="14173" spans="2:2">
      <c r="B14173" s="323"/>
    </row>
    <row r="14174" spans="2:2">
      <c r="B14174" s="323"/>
    </row>
    <row r="14175" spans="2:2">
      <c r="B14175" s="323"/>
    </row>
    <row r="14176" spans="2:2">
      <c r="B14176" s="323"/>
    </row>
    <row r="14177" spans="2:2">
      <c r="B14177" s="323"/>
    </row>
    <row r="14178" spans="2:2">
      <c r="B14178" s="323"/>
    </row>
    <row r="14179" spans="2:2">
      <c r="B14179" s="323"/>
    </row>
    <row r="14180" spans="2:2">
      <c r="B14180" s="323"/>
    </row>
    <row r="14181" spans="2:2">
      <c r="B14181" s="323"/>
    </row>
    <row r="14182" spans="2:2">
      <c r="B14182" s="323"/>
    </row>
    <row r="14183" spans="2:2">
      <c r="B14183" s="323"/>
    </row>
    <row r="14184" spans="2:2">
      <c r="B14184" s="323"/>
    </row>
    <row r="14185" spans="2:2">
      <c r="B14185" s="323"/>
    </row>
    <row r="14186" spans="2:2">
      <c r="B14186" s="323"/>
    </row>
    <row r="14187" spans="2:2">
      <c r="B14187" s="323"/>
    </row>
    <row r="14188" spans="2:2">
      <c r="B14188" s="323"/>
    </row>
    <row r="14189" spans="2:2">
      <c r="B14189" s="323"/>
    </row>
    <row r="14190" spans="2:2">
      <c r="B14190" s="323"/>
    </row>
    <row r="14191" spans="2:2">
      <c r="B14191" s="323"/>
    </row>
    <row r="14192" spans="2:2">
      <c r="B14192" s="323"/>
    </row>
    <row r="14193" spans="2:2">
      <c r="B14193" s="323"/>
    </row>
    <row r="14194" spans="2:2">
      <c r="B14194" s="323"/>
    </row>
    <row r="14195" spans="2:2">
      <c r="B14195" s="323"/>
    </row>
    <row r="14196" spans="2:2">
      <c r="B14196" s="323"/>
    </row>
    <row r="14197" spans="2:2">
      <c r="B14197" s="323"/>
    </row>
    <row r="14198" spans="2:2">
      <c r="B14198" s="323"/>
    </row>
    <row r="14199" spans="2:2">
      <c r="B14199" s="323"/>
    </row>
    <row r="14200" spans="2:2">
      <c r="B14200" s="323"/>
    </row>
    <row r="14201" spans="2:2">
      <c r="B14201" s="323"/>
    </row>
    <row r="14202" spans="2:2">
      <c r="B14202" s="323"/>
    </row>
    <row r="14203" spans="2:2">
      <c r="B14203" s="323"/>
    </row>
    <row r="14204" spans="2:2">
      <c r="B14204" s="323"/>
    </row>
    <row r="14205" spans="2:2">
      <c r="B14205" s="323"/>
    </row>
    <row r="14206" spans="2:2">
      <c r="B14206" s="323"/>
    </row>
    <row r="14207" spans="2:2">
      <c r="B14207" s="323"/>
    </row>
    <row r="14208" spans="2:2">
      <c r="B14208" s="323"/>
    </row>
    <row r="14209" spans="2:2">
      <c r="B14209" s="323"/>
    </row>
    <row r="14210" spans="2:2">
      <c r="B14210" s="323"/>
    </row>
    <row r="14211" spans="2:2">
      <c r="B14211" s="323"/>
    </row>
    <row r="14212" spans="2:2">
      <c r="B14212" s="323"/>
    </row>
    <row r="14213" spans="2:2">
      <c r="B14213" s="323"/>
    </row>
    <row r="14214" spans="2:2">
      <c r="B14214" s="323"/>
    </row>
    <row r="14215" spans="2:2">
      <c r="B14215" s="323"/>
    </row>
    <row r="14216" spans="2:2">
      <c r="B14216" s="323"/>
    </row>
    <row r="14217" spans="2:2">
      <c r="B14217" s="323"/>
    </row>
    <row r="14218" spans="2:2">
      <c r="B14218" s="323"/>
    </row>
    <row r="14219" spans="2:2">
      <c r="B14219" s="323"/>
    </row>
    <row r="14220" spans="2:2">
      <c r="B14220" s="323"/>
    </row>
    <row r="14221" spans="2:2">
      <c r="B14221" s="323"/>
    </row>
    <row r="14222" spans="2:2">
      <c r="B14222" s="323"/>
    </row>
    <row r="14223" spans="2:2">
      <c r="B14223" s="323"/>
    </row>
    <row r="14224" spans="2:2">
      <c r="B14224" s="323"/>
    </row>
    <row r="14225" spans="2:2">
      <c r="B14225" s="323"/>
    </row>
    <row r="14226" spans="2:2">
      <c r="B14226" s="323"/>
    </row>
    <row r="14227" spans="2:2">
      <c r="B14227" s="323"/>
    </row>
    <row r="14228" spans="2:2">
      <c r="B14228" s="323"/>
    </row>
    <row r="14229" spans="2:2">
      <c r="B14229" s="323"/>
    </row>
    <row r="14230" spans="2:2">
      <c r="B14230" s="323"/>
    </row>
    <row r="14231" spans="2:2">
      <c r="B14231" s="323"/>
    </row>
    <row r="14232" spans="2:2">
      <c r="B14232" s="323"/>
    </row>
    <row r="14233" spans="2:2">
      <c r="B14233" s="323"/>
    </row>
    <row r="14234" spans="2:2">
      <c r="B14234" s="323"/>
    </row>
    <row r="14235" spans="2:2">
      <c r="B14235" s="323"/>
    </row>
    <row r="14236" spans="2:2">
      <c r="B14236" s="323"/>
    </row>
    <row r="14237" spans="2:2">
      <c r="B14237" s="323"/>
    </row>
    <row r="14238" spans="2:2">
      <c r="B14238" s="323"/>
    </row>
    <row r="14239" spans="2:2">
      <c r="B14239" s="323"/>
    </row>
    <row r="14240" spans="2:2">
      <c r="B14240" s="323"/>
    </row>
    <row r="14241" spans="2:2">
      <c r="B14241" s="323"/>
    </row>
    <row r="14242" spans="2:2">
      <c r="B14242" s="323"/>
    </row>
    <row r="14243" spans="2:2">
      <c r="B14243" s="323"/>
    </row>
    <row r="14244" spans="2:2">
      <c r="B14244" s="323"/>
    </row>
    <row r="14245" spans="2:2">
      <c r="B14245" s="323"/>
    </row>
    <row r="14246" spans="2:2">
      <c r="B14246" s="323"/>
    </row>
    <row r="14247" spans="2:2">
      <c r="B14247" s="323"/>
    </row>
    <row r="14248" spans="2:2">
      <c r="B14248" s="323"/>
    </row>
    <row r="14249" spans="2:2">
      <c r="B14249" s="323"/>
    </row>
    <row r="14250" spans="2:2">
      <c r="B14250" s="323"/>
    </row>
    <row r="14251" spans="2:2">
      <c r="B14251" s="323"/>
    </row>
    <row r="14252" spans="2:2">
      <c r="B14252" s="323"/>
    </row>
    <row r="14253" spans="2:2">
      <c r="B14253" s="323"/>
    </row>
    <row r="14254" spans="2:2">
      <c r="B14254" s="323"/>
    </row>
    <row r="14255" spans="2:2">
      <c r="B14255" s="323"/>
    </row>
    <row r="14256" spans="2:2">
      <c r="B14256" s="323"/>
    </row>
    <row r="14257" spans="2:2">
      <c r="B14257" s="323"/>
    </row>
    <row r="14258" spans="2:2">
      <c r="B14258" s="323"/>
    </row>
    <row r="14259" spans="2:2">
      <c r="B14259" s="323"/>
    </row>
    <row r="14260" spans="2:2">
      <c r="B14260" s="323"/>
    </row>
    <row r="14261" spans="2:2">
      <c r="B14261" s="323"/>
    </row>
    <row r="14262" spans="2:2">
      <c r="B14262" s="323"/>
    </row>
    <row r="14263" spans="2:2">
      <c r="B14263" s="323"/>
    </row>
    <row r="14264" spans="2:2">
      <c r="B14264" s="323"/>
    </row>
    <row r="14265" spans="2:2">
      <c r="B14265" s="323"/>
    </row>
    <row r="14266" spans="2:2">
      <c r="B14266" s="323"/>
    </row>
    <row r="14267" spans="2:2">
      <c r="B14267" s="323"/>
    </row>
    <row r="14268" spans="2:2">
      <c r="B14268" s="323"/>
    </row>
    <row r="14269" spans="2:2">
      <c r="B14269" s="323"/>
    </row>
    <row r="14270" spans="2:2">
      <c r="B14270" s="323"/>
    </row>
    <row r="14271" spans="2:2">
      <c r="B14271" s="323"/>
    </row>
    <row r="14272" spans="2:2">
      <c r="B14272" s="323"/>
    </row>
    <row r="14273" spans="2:2">
      <c r="B14273" s="323"/>
    </row>
    <row r="14274" spans="2:2">
      <c r="B14274" s="323"/>
    </row>
    <row r="14275" spans="2:2">
      <c r="B14275" s="323"/>
    </row>
    <row r="14276" spans="2:2">
      <c r="B14276" s="323"/>
    </row>
    <row r="14277" spans="2:2">
      <c r="B14277" s="323"/>
    </row>
    <row r="14278" spans="2:2">
      <c r="B14278" s="323"/>
    </row>
    <row r="14279" spans="2:2">
      <c r="B14279" s="323"/>
    </row>
    <row r="14280" spans="2:2">
      <c r="B14280" s="323"/>
    </row>
    <row r="14281" spans="2:2">
      <c r="B14281" s="323"/>
    </row>
    <row r="14282" spans="2:2">
      <c r="B14282" s="323"/>
    </row>
    <row r="14283" spans="2:2">
      <c r="B14283" s="323"/>
    </row>
    <row r="14284" spans="2:2">
      <c r="B14284" s="323"/>
    </row>
    <row r="14285" spans="2:2">
      <c r="B14285" s="323"/>
    </row>
    <row r="14286" spans="2:2">
      <c r="B14286" s="323"/>
    </row>
    <row r="14287" spans="2:2">
      <c r="B14287" s="323"/>
    </row>
    <row r="14288" spans="2:2">
      <c r="B14288" s="323"/>
    </row>
    <row r="14289" spans="2:2">
      <c r="B14289" s="323"/>
    </row>
    <row r="14290" spans="2:2">
      <c r="B14290" s="323"/>
    </row>
    <row r="14291" spans="2:2">
      <c r="B14291" s="323"/>
    </row>
    <row r="14292" spans="2:2">
      <c r="B14292" s="323"/>
    </row>
    <row r="14293" spans="2:2">
      <c r="B14293" s="323"/>
    </row>
    <row r="14294" spans="2:2">
      <c r="B14294" s="323"/>
    </row>
    <row r="14295" spans="2:2">
      <c r="B14295" s="323"/>
    </row>
    <row r="14296" spans="2:2">
      <c r="B14296" s="323"/>
    </row>
    <row r="14297" spans="2:2">
      <c r="B14297" s="323"/>
    </row>
    <row r="14298" spans="2:2">
      <c r="B14298" s="323"/>
    </row>
    <row r="14299" spans="2:2">
      <c r="B14299" s="323"/>
    </row>
    <row r="14300" spans="2:2">
      <c r="B14300" s="323"/>
    </row>
    <row r="14301" spans="2:2">
      <c r="B14301" s="323"/>
    </row>
    <row r="14302" spans="2:2">
      <c r="B14302" s="323"/>
    </row>
    <row r="14303" spans="2:2">
      <c r="B14303" s="323"/>
    </row>
    <row r="14304" spans="2:2">
      <c r="B14304" s="323"/>
    </row>
    <row r="14305" spans="2:2">
      <c r="B14305" s="323"/>
    </row>
    <row r="14306" spans="2:2">
      <c r="B14306" s="323"/>
    </row>
    <row r="14307" spans="2:2">
      <c r="B14307" s="323"/>
    </row>
    <row r="14308" spans="2:2">
      <c r="B14308" s="323"/>
    </row>
    <row r="14309" spans="2:2">
      <c r="B14309" s="323"/>
    </row>
    <row r="14310" spans="2:2">
      <c r="B14310" s="323"/>
    </row>
    <row r="14311" spans="2:2">
      <c r="B14311" s="323"/>
    </row>
    <row r="14312" spans="2:2">
      <c r="B14312" s="323"/>
    </row>
    <row r="14313" spans="2:2">
      <c r="B14313" s="323"/>
    </row>
    <row r="14314" spans="2:2">
      <c r="B14314" s="323"/>
    </row>
    <row r="14315" spans="2:2">
      <c r="B14315" s="323"/>
    </row>
    <row r="14316" spans="2:2">
      <c r="B14316" s="323"/>
    </row>
    <row r="14317" spans="2:2">
      <c r="B14317" s="323"/>
    </row>
    <row r="14318" spans="2:2">
      <c r="B14318" s="323"/>
    </row>
    <row r="14319" spans="2:2">
      <c r="B14319" s="323"/>
    </row>
    <row r="14320" spans="2:2">
      <c r="B14320" s="323"/>
    </row>
    <row r="14321" spans="2:2">
      <c r="B14321" s="323"/>
    </row>
    <row r="14322" spans="2:2">
      <c r="B14322" s="323"/>
    </row>
    <row r="14323" spans="2:2">
      <c r="B14323" s="323"/>
    </row>
    <row r="14324" spans="2:2">
      <c r="B14324" s="323"/>
    </row>
    <row r="14325" spans="2:2">
      <c r="B14325" s="323"/>
    </row>
    <row r="14326" spans="2:2">
      <c r="B14326" s="323"/>
    </row>
    <row r="14327" spans="2:2">
      <c r="B14327" s="323"/>
    </row>
    <row r="14328" spans="2:2">
      <c r="B14328" s="323"/>
    </row>
    <row r="14329" spans="2:2">
      <c r="B14329" s="323"/>
    </row>
    <row r="14330" spans="2:2">
      <c r="B14330" s="323"/>
    </row>
    <row r="14331" spans="2:2">
      <c r="B14331" s="323"/>
    </row>
    <row r="14332" spans="2:2">
      <c r="B14332" s="323"/>
    </row>
    <row r="14333" spans="2:2">
      <c r="B14333" s="323"/>
    </row>
    <row r="14334" spans="2:2">
      <c r="B14334" s="323"/>
    </row>
    <row r="14335" spans="2:2">
      <c r="B14335" s="323"/>
    </row>
    <row r="14336" spans="2:2">
      <c r="B14336" s="323"/>
    </row>
    <row r="14337" spans="2:2">
      <c r="B14337" s="323"/>
    </row>
    <row r="14338" spans="2:2">
      <c r="B14338" s="323"/>
    </row>
    <row r="14339" spans="2:2">
      <c r="B14339" s="323"/>
    </row>
    <row r="14340" spans="2:2">
      <c r="B14340" s="323"/>
    </row>
    <row r="14341" spans="2:2">
      <c r="B14341" s="323"/>
    </row>
    <row r="14342" spans="2:2">
      <c r="B14342" s="323"/>
    </row>
    <row r="14343" spans="2:2">
      <c r="B14343" s="323"/>
    </row>
    <row r="14344" spans="2:2">
      <c r="B14344" s="323"/>
    </row>
    <row r="14345" spans="2:2">
      <c r="B14345" s="323"/>
    </row>
    <row r="14346" spans="2:2">
      <c r="B14346" s="323"/>
    </row>
    <row r="14347" spans="2:2">
      <c r="B14347" s="323"/>
    </row>
    <row r="14348" spans="2:2">
      <c r="B14348" s="323"/>
    </row>
    <row r="14349" spans="2:2">
      <c r="B14349" s="323"/>
    </row>
    <row r="14350" spans="2:2">
      <c r="B14350" s="323"/>
    </row>
    <row r="14351" spans="2:2">
      <c r="B14351" s="323"/>
    </row>
    <row r="14352" spans="2:2">
      <c r="B14352" s="323"/>
    </row>
    <row r="14353" spans="2:2">
      <c r="B14353" s="323"/>
    </row>
    <row r="14354" spans="2:2">
      <c r="B14354" s="323"/>
    </row>
    <row r="14355" spans="2:2">
      <c r="B14355" s="323"/>
    </row>
    <row r="14356" spans="2:2">
      <c r="B14356" s="323"/>
    </row>
    <row r="14357" spans="2:2">
      <c r="B14357" s="323"/>
    </row>
    <row r="14358" spans="2:2">
      <c r="B14358" s="323"/>
    </row>
    <row r="14359" spans="2:2">
      <c r="B14359" s="323"/>
    </row>
    <row r="14360" spans="2:2">
      <c r="B14360" s="323"/>
    </row>
    <row r="14361" spans="2:2">
      <c r="B14361" s="323"/>
    </row>
    <row r="14362" spans="2:2">
      <c r="B14362" s="323"/>
    </row>
    <row r="14363" spans="2:2">
      <c r="B14363" s="323"/>
    </row>
    <row r="14364" spans="2:2">
      <c r="B14364" s="323"/>
    </row>
    <row r="14365" spans="2:2">
      <c r="B14365" s="323"/>
    </row>
    <row r="14366" spans="2:2">
      <c r="B14366" s="323"/>
    </row>
    <row r="14367" spans="2:2">
      <c r="B14367" s="323"/>
    </row>
    <row r="14368" spans="2:2">
      <c r="B14368" s="323"/>
    </row>
    <row r="14369" spans="2:2">
      <c r="B14369" s="323"/>
    </row>
    <row r="14370" spans="2:2">
      <c r="B14370" s="323"/>
    </row>
    <row r="14371" spans="2:2">
      <c r="B14371" s="323"/>
    </row>
    <row r="14372" spans="2:2">
      <c r="B14372" s="323"/>
    </row>
    <row r="14373" spans="2:2">
      <c r="B14373" s="323"/>
    </row>
    <row r="14374" spans="2:2">
      <c r="B14374" s="323"/>
    </row>
    <row r="14375" spans="2:2">
      <c r="B14375" s="323"/>
    </row>
    <row r="14376" spans="2:2">
      <c r="B14376" s="323"/>
    </row>
    <row r="14377" spans="2:2">
      <c r="B14377" s="323"/>
    </row>
    <row r="14378" spans="2:2">
      <c r="B14378" s="323"/>
    </row>
    <row r="14379" spans="2:2">
      <c r="B14379" s="323"/>
    </row>
    <row r="14380" spans="2:2">
      <c r="B14380" s="323"/>
    </row>
    <row r="14381" spans="2:2">
      <c r="B14381" s="323"/>
    </row>
    <row r="14382" spans="2:2">
      <c r="B14382" s="323"/>
    </row>
    <row r="14383" spans="2:2">
      <c r="B14383" s="323"/>
    </row>
    <row r="14384" spans="2:2">
      <c r="B14384" s="323"/>
    </row>
    <row r="14385" spans="2:2">
      <c r="B14385" s="323"/>
    </row>
    <row r="14386" spans="2:2">
      <c r="B14386" s="323"/>
    </row>
    <row r="14387" spans="2:2">
      <c r="B14387" s="323"/>
    </row>
    <row r="14388" spans="2:2">
      <c r="B14388" s="323"/>
    </row>
    <row r="14389" spans="2:2">
      <c r="B14389" s="323"/>
    </row>
    <row r="14390" spans="2:2">
      <c r="B14390" s="323"/>
    </row>
    <row r="14391" spans="2:2">
      <c r="B14391" s="323"/>
    </row>
    <row r="14392" spans="2:2">
      <c r="B14392" s="323"/>
    </row>
    <row r="14393" spans="2:2">
      <c r="B14393" s="323"/>
    </row>
    <row r="14394" spans="2:2">
      <c r="B14394" s="323"/>
    </row>
    <row r="14395" spans="2:2">
      <c r="B14395" s="323"/>
    </row>
    <row r="14396" spans="2:2">
      <c r="B14396" s="323"/>
    </row>
    <row r="14397" spans="2:2">
      <c r="B14397" s="323"/>
    </row>
    <row r="14398" spans="2:2">
      <c r="B14398" s="323"/>
    </row>
    <row r="14399" spans="2:2">
      <c r="B14399" s="323"/>
    </row>
    <row r="14400" spans="2:2">
      <c r="B14400" s="323"/>
    </row>
    <row r="14401" spans="2:2">
      <c r="B14401" s="323"/>
    </row>
    <row r="14402" spans="2:2">
      <c r="B14402" s="323"/>
    </row>
    <row r="14403" spans="2:2">
      <c r="B14403" s="323"/>
    </row>
    <row r="14404" spans="2:2">
      <c r="B14404" s="323"/>
    </row>
    <row r="14405" spans="2:2">
      <c r="B14405" s="323"/>
    </row>
    <row r="14406" spans="2:2">
      <c r="B14406" s="323"/>
    </row>
    <row r="14407" spans="2:2">
      <c r="B14407" s="323"/>
    </row>
    <row r="14408" spans="2:2">
      <c r="B14408" s="323"/>
    </row>
    <row r="14409" spans="2:2">
      <c r="B14409" s="323"/>
    </row>
    <row r="14410" spans="2:2">
      <c r="B14410" s="323"/>
    </row>
    <row r="14411" spans="2:2">
      <c r="B14411" s="323"/>
    </row>
    <row r="14412" spans="2:2">
      <c r="B14412" s="323"/>
    </row>
    <row r="14413" spans="2:2">
      <c r="B14413" s="323"/>
    </row>
    <row r="14414" spans="2:2">
      <c r="B14414" s="323"/>
    </row>
    <row r="14415" spans="2:2">
      <c r="B14415" s="323"/>
    </row>
    <row r="14416" spans="2:2">
      <c r="B14416" s="323"/>
    </row>
    <row r="14417" spans="2:2">
      <c r="B14417" s="323"/>
    </row>
    <row r="14418" spans="2:2">
      <c r="B14418" s="323"/>
    </row>
    <row r="14419" spans="2:2">
      <c r="B14419" s="323"/>
    </row>
    <row r="14420" spans="2:2">
      <c r="B14420" s="323"/>
    </row>
    <row r="14421" spans="2:2">
      <c r="B14421" s="323"/>
    </row>
    <row r="14422" spans="2:2">
      <c r="B14422" s="323"/>
    </row>
    <row r="14423" spans="2:2">
      <c r="B14423" s="323"/>
    </row>
    <row r="14424" spans="2:2">
      <c r="B14424" s="323"/>
    </row>
    <row r="14425" spans="2:2">
      <c r="B14425" s="323"/>
    </row>
    <row r="14426" spans="2:2">
      <c r="B14426" s="323"/>
    </row>
    <row r="14427" spans="2:2">
      <c r="B14427" s="323"/>
    </row>
    <row r="14428" spans="2:2">
      <c r="B14428" s="323"/>
    </row>
    <row r="14429" spans="2:2">
      <c r="B14429" s="323"/>
    </row>
    <row r="14430" spans="2:2">
      <c r="B14430" s="323"/>
    </row>
    <row r="14431" spans="2:2">
      <c r="B14431" s="323"/>
    </row>
    <row r="14432" spans="2:2">
      <c r="B14432" s="323"/>
    </row>
    <row r="14433" spans="2:2">
      <c r="B14433" s="323"/>
    </row>
    <row r="14434" spans="2:2">
      <c r="B14434" s="323"/>
    </row>
    <row r="14435" spans="2:2">
      <c r="B14435" s="323"/>
    </row>
    <row r="14436" spans="2:2">
      <c r="B14436" s="323"/>
    </row>
    <row r="14437" spans="2:2">
      <c r="B14437" s="323"/>
    </row>
    <row r="14438" spans="2:2">
      <c r="B14438" s="323"/>
    </row>
    <row r="14439" spans="2:2">
      <c r="B14439" s="323"/>
    </row>
    <row r="14440" spans="2:2">
      <c r="B14440" s="323"/>
    </row>
    <row r="14441" spans="2:2">
      <c r="B14441" s="323"/>
    </row>
    <row r="14442" spans="2:2">
      <c r="B14442" s="323"/>
    </row>
    <row r="14443" spans="2:2">
      <c r="B14443" s="323"/>
    </row>
    <row r="14444" spans="2:2">
      <c r="B14444" s="323"/>
    </row>
    <row r="14445" spans="2:2">
      <c r="B14445" s="323"/>
    </row>
    <row r="14446" spans="2:2">
      <c r="B14446" s="323"/>
    </row>
    <row r="14447" spans="2:2">
      <c r="B14447" s="323"/>
    </row>
    <row r="14448" spans="2:2">
      <c r="B14448" s="323"/>
    </row>
    <row r="14449" spans="2:2">
      <c r="B14449" s="323"/>
    </row>
    <row r="14450" spans="2:2">
      <c r="B14450" s="323"/>
    </row>
    <row r="14451" spans="2:2">
      <c r="B14451" s="323"/>
    </row>
    <row r="14452" spans="2:2">
      <c r="B14452" s="323"/>
    </row>
    <row r="14453" spans="2:2">
      <c r="B14453" s="323"/>
    </row>
    <row r="14454" spans="2:2">
      <c r="B14454" s="323"/>
    </row>
    <row r="14455" spans="2:2">
      <c r="B14455" s="323"/>
    </row>
    <row r="14456" spans="2:2">
      <c r="B14456" s="323"/>
    </row>
    <row r="14457" spans="2:2">
      <c r="B14457" s="323"/>
    </row>
    <row r="14458" spans="2:2">
      <c r="B14458" s="323"/>
    </row>
    <row r="14459" spans="2:2">
      <c r="B14459" s="323"/>
    </row>
    <row r="14460" spans="2:2">
      <c r="B14460" s="323"/>
    </row>
    <row r="14461" spans="2:2">
      <c r="B14461" s="323"/>
    </row>
    <row r="14462" spans="2:2">
      <c r="B14462" s="323"/>
    </row>
    <row r="14463" spans="2:2">
      <c r="B14463" s="323"/>
    </row>
    <row r="14464" spans="2:2">
      <c r="B14464" s="323"/>
    </row>
    <row r="14465" spans="2:2">
      <c r="B14465" s="323"/>
    </row>
    <row r="14466" spans="2:2">
      <c r="B14466" s="323"/>
    </row>
    <row r="14467" spans="2:2">
      <c r="B14467" s="323"/>
    </row>
    <row r="14468" spans="2:2">
      <c r="B14468" s="323"/>
    </row>
    <row r="14469" spans="2:2">
      <c r="B14469" s="323"/>
    </row>
    <row r="14470" spans="2:2">
      <c r="B14470" s="323"/>
    </row>
    <row r="14471" spans="2:2">
      <c r="B14471" s="323"/>
    </row>
    <row r="14472" spans="2:2">
      <c r="B14472" s="323"/>
    </row>
    <row r="14473" spans="2:2">
      <c r="B14473" s="323"/>
    </row>
    <row r="14474" spans="2:2">
      <c r="B14474" s="323"/>
    </row>
    <row r="14475" spans="2:2">
      <c r="B14475" s="323"/>
    </row>
    <row r="14476" spans="2:2">
      <c r="B14476" s="323"/>
    </row>
    <row r="14477" spans="2:2">
      <c r="B14477" s="323"/>
    </row>
    <row r="14478" spans="2:2">
      <c r="B14478" s="323"/>
    </row>
    <row r="14479" spans="2:2">
      <c r="B14479" s="323"/>
    </row>
    <row r="14480" spans="2:2">
      <c r="B14480" s="323"/>
    </row>
    <row r="14481" spans="2:2">
      <c r="B14481" s="323"/>
    </row>
    <row r="14482" spans="2:2">
      <c r="B14482" s="323"/>
    </row>
    <row r="14483" spans="2:2">
      <c r="B14483" s="323"/>
    </row>
    <row r="14484" spans="2:2">
      <c r="B14484" s="323"/>
    </row>
    <row r="14485" spans="2:2">
      <c r="B14485" s="323"/>
    </row>
    <row r="14486" spans="2:2">
      <c r="B14486" s="323"/>
    </row>
    <row r="14487" spans="2:2">
      <c r="B14487" s="323"/>
    </row>
    <row r="14488" spans="2:2">
      <c r="B14488" s="323"/>
    </row>
    <row r="14489" spans="2:2">
      <c r="B14489" s="323"/>
    </row>
    <row r="14490" spans="2:2">
      <c r="B14490" s="323"/>
    </row>
    <row r="14491" spans="2:2">
      <c r="B14491" s="323"/>
    </row>
    <row r="14492" spans="2:2">
      <c r="B14492" s="323"/>
    </row>
    <row r="14493" spans="2:2">
      <c r="B14493" s="323"/>
    </row>
    <row r="14494" spans="2:2">
      <c r="B14494" s="323"/>
    </row>
    <row r="14495" spans="2:2">
      <c r="B14495" s="323"/>
    </row>
    <row r="14496" spans="2:2">
      <c r="B14496" s="323"/>
    </row>
    <row r="14497" spans="2:2">
      <c r="B14497" s="323"/>
    </row>
    <row r="14498" spans="2:2">
      <c r="B14498" s="323"/>
    </row>
    <row r="14499" spans="2:2">
      <c r="B14499" s="323"/>
    </row>
    <row r="14500" spans="2:2">
      <c r="B14500" s="323"/>
    </row>
    <row r="14501" spans="2:2">
      <c r="B14501" s="323"/>
    </row>
    <row r="14502" spans="2:2">
      <c r="B14502" s="323"/>
    </row>
    <row r="14503" spans="2:2">
      <c r="B14503" s="323"/>
    </row>
    <row r="14504" spans="2:2">
      <c r="B14504" s="323"/>
    </row>
    <row r="14505" spans="2:2">
      <c r="B14505" s="323"/>
    </row>
    <row r="14506" spans="2:2">
      <c r="B14506" s="323"/>
    </row>
    <row r="14507" spans="2:2">
      <c r="B14507" s="323"/>
    </row>
    <row r="14508" spans="2:2">
      <c r="B14508" s="323"/>
    </row>
    <row r="14509" spans="2:2">
      <c r="B14509" s="323"/>
    </row>
    <row r="14510" spans="2:2">
      <c r="B14510" s="323"/>
    </row>
    <row r="14511" spans="2:2">
      <c r="B14511" s="323"/>
    </row>
    <row r="14512" spans="2:2">
      <c r="B14512" s="323"/>
    </row>
    <row r="14513" spans="2:2">
      <c r="B14513" s="323"/>
    </row>
    <row r="14514" spans="2:2">
      <c r="B14514" s="323"/>
    </row>
    <row r="14515" spans="2:2">
      <c r="B14515" s="323"/>
    </row>
    <row r="14516" spans="2:2">
      <c r="B14516" s="323"/>
    </row>
    <row r="14517" spans="2:2">
      <c r="B14517" s="323"/>
    </row>
    <row r="14518" spans="2:2">
      <c r="B14518" s="323"/>
    </row>
    <row r="14519" spans="2:2">
      <c r="B14519" s="323"/>
    </row>
    <row r="14520" spans="2:2">
      <c r="B14520" s="323"/>
    </row>
    <row r="14521" spans="2:2">
      <c r="B14521" s="323"/>
    </row>
    <row r="14522" spans="2:2">
      <c r="B14522" s="323"/>
    </row>
    <row r="14523" spans="2:2">
      <c r="B14523" s="323"/>
    </row>
    <row r="14524" spans="2:2">
      <c r="B14524" s="323"/>
    </row>
    <row r="14525" spans="2:2">
      <c r="B14525" s="323"/>
    </row>
    <row r="14526" spans="2:2">
      <c r="B14526" s="323"/>
    </row>
    <row r="14527" spans="2:2">
      <c r="B14527" s="323"/>
    </row>
    <row r="14528" spans="2:2">
      <c r="B14528" s="323"/>
    </row>
    <row r="14529" spans="2:2">
      <c r="B14529" s="323"/>
    </row>
    <row r="14530" spans="2:2">
      <c r="B14530" s="323"/>
    </row>
    <row r="14531" spans="2:2">
      <c r="B14531" s="323"/>
    </row>
    <row r="14532" spans="2:2">
      <c r="B14532" s="323"/>
    </row>
    <row r="14533" spans="2:2">
      <c r="B14533" s="323"/>
    </row>
    <row r="14534" spans="2:2">
      <c r="B14534" s="323"/>
    </row>
    <row r="14535" spans="2:2">
      <c r="B14535" s="323"/>
    </row>
    <row r="14536" spans="2:2">
      <c r="B14536" s="323"/>
    </row>
    <row r="14537" spans="2:2">
      <c r="B14537" s="323"/>
    </row>
    <row r="14538" spans="2:2">
      <c r="B14538" s="323"/>
    </row>
    <row r="14539" spans="2:2">
      <c r="B14539" s="323"/>
    </row>
    <row r="14540" spans="2:2">
      <c r="B14540" s="323"/>
    </row>
    <row r="14541" spans="2:2">
      <c r="B14541" s="323"/>
    </row>
    <row r="14542" spans="2:2">
      <c r="B14542" s="323"/>
    </row>
    <row r="14543" spans="2:2">
      <c r="B14543" s="323"/>
    </row>
    <row r="14544" spans="2:2">
      <c r="B14544" s="323"/>
    </row>
    <row r="14545" spans="2:2">
      <c r="B14545" s="323"/>
    </row>
    <row r="14546" spans="2:2">
      <c r="B14546" s="323"/>
    </row>
    <row r="14547" spans="2:2">
      <c r="B14547" s="323"/>
    </row>
    <row r="14548" spans="2:2">
      <c r="B14548" s="323"/>
    </row>
    <row r="14549" spans="2:2">
      <c r="B14549" s="323"/>
    </row>
    <row r="14550" spans="2:2">
      <c r="B14550" s="323"/>
    </row>
    <row r="14551" spans="2:2">
      <c r="B14551" s="323"/>
    </row>
    <row r="14552" spans="2:2">
      <c r="B14552" s="323"/>
    </row>
    <row r="14553" spans="2:2">
      <c r="B14553" s="323"/>
    </row>
    <row r="14554" spans="2:2">
      <c r="B14554" s="323"/>
    </row>
    <row r="14555" spans="2:2">
      <c r="B14555" s="323"/>
    </row>
    <row r="14556" spans="2:2">
      <c r="B14556" s="323"/>
    </row>
    <row r="14557" spans="2:2">
      <c r="B14557" s="323"/>
    </row>
    <row r="14558" spans="2:2">
      <c r="B14558" s="323"/>
    </row>
    <row r="14559" spans="2:2">
      <c r="B14559" s="323"/>
    </row>
    <row r="14560" spans="2:2">
      <c r="B14560" s="323"/>
    </row>
    <row r="14561" spans="2:2">
      <c r="B14561" s="323"/>
    </row>
    <row r="14562" spans="2:2">
      <c r="B14562" s="323"/>
    </row>
    <row r="14563" spans="2:2">
      <c r="B14563" s="323"/>
    </row>
    <row r="14564" spans="2:2">
      <c r="B14564" s="323"/>
    </row>
    <row r="14565" spans="2:2">
      <c r="B14565" s="323"/>
    </row>
    <row r="14566" spans="2:2">
      <c r="B14566" s="323"/>
    </row>
    <row r="14567" spans="2:2">
      <c r="B14567" s="323"/>
    </row>
    <row r="14568" spans="2:2">
      <c r="B14568" s="323"/>
    </row>
    <row r="14569" spans="2:2">
      <c r="B14569" s="323"/>
    </row>
    <row r="14570" spans="2:2">
      <c r="B14570" s="323"/>
    </row>
    <row r="14571" spans="2:2">
      <c r="B14571" s="323"/>
    </row>
    <row r="14572" spans="2:2">
      <c r="B14572" s="323"/>
    </row>
    <row r="14573" spans="2:2">
      <c r="B14573" s="323"/>
    </row>
    <row r="14574" spans="2:2">
      <c r="B14574" s="323"/>
    </row>
    <row r="14575" spans="2:2">
      <c r="B14575" s="323"/>
    </row>
    <row r="14576" spans="2:2">
      <c r="B14576" s="323"/>
    </row>
    <row r="14577" spans="2:2">
      <c r="B14577" s="323"/>
    </row>
    <row r="14578" spans="2:2">
      <c r="B14578" s="323"/>
    </row>
    <row r="14579" spans="2:2">
      <c r="B14579" s="323"/>
    </row>
    <row r="14580" spans="2:2">
      <c r="B14580" s="323"/>
    </row>
    <row r="14581" spans="2:2">
      <c r="B14581" s="323"/>
    </row>
    <row r="14582" spans="2:2">
      <c r="B14582" s="323"/>
    </row>
    <row r="14583" spans="2:2">
      <c r="B14583" s="323"/>
    </row>
    <row r="14584" spans="2:2">
      <c r="B14584" s="323"/>
    </row>
    <row r="14585" spans="2:2">
      <c r="B14585" s="323"/>
    </row>
    <row r="14586" spans="2:2">
      <c r="B14586" s="323"/>
    </row>
    <row r="14587" spans="2:2">
      <c r="B14587" s="323"/>
    </row>
    <row r="14588" spans="2:2">
      <c r="B14588" s="323"/>
    </row>
    <row r="14589" spans="2:2">
      <c r="B14589" s="323"/>
    </row>
    <row r="14590" spans="2:2">
      <c r="B14590" s="323"/>
    </row>
    <row r="14591" spans="2:2">
      <c r="B14591" s="323"/>
    </row>
    <row r="14592" spans="2:2">
      <c r="B14592" s="323"/>
    </row>
    <row r="14593" spans="2:2">
      <c r="B14593" s="323"/>
    </row>
    <row r="14594" spans="2:2">
      <c r="B14594" s="323"/>
    </row>
    <row r="14595" spans="2:2">
      <c r="B14595" s="323"/>
    </row>
    <row r="14596" spans="2:2">
      <c r="B14596" s="323"/>
    </row>
    <row r="14597" spans="2:2">
      <c r="B14597" s="323"/>
    </row>
    <row r="14598" spans="2:2">
      <c r="B14598" s="323"/>
    </row>
    <row r="14599" spans="2:2">
      <c r="B14599" s="323"/>
    </row>
    <row r="14600" spans="2:2">
      <c r="B14600" s="323"/>
    </row>
    <row r="14601" spans="2:2">
      <c r="B14601" s="323"/>
    </row>
    <row r="14602" spans="2:2">
      <c r="B14602" s="323"/>
    </row>
    <row r="14603" spans="2:2">
      <c r="B14603" s="323"/>
    </row>
    <row r="14604" spans="2:2">
      <c r="B14604" s="323"/>
    </row>
    <row r="14605" spans="2:2">
      <c r="B14605" s="323"/>
    </row>
    <row r="14606" spans="2:2">
      <c r="B14606" s="323"/>
    </row>
    <row r="14607" spans="2:2">
      <c r="B14607" s="323"/>
    </row>
    <row r="14608" spans="2:2">
      <c r="B14608" s="323"/>
    </row>
    <row r="14609" spans="2:2">
      <c r="B14609" s="323"/>
    </row>
    <row r="14610" spans="2:2">
      <c r="B14610" s="323"/>
    </row>
    <row r="14611" spans="2:2">
      <c r="B14611" s="323"/>
    </row>
    <row r="14612" spans="2:2">
      <c r="B14612" s="323"/>
    </row>
    <row r="14613" spans="2:2">
      <c r="B14613" s="323"/>
    </row>
    <row r="14614" spans="2:2">
      <c r="B14614" s="323"/>
    </row>
    <row r="14615" spans="2:2">
      <c r="B14615" s="323"/>
    </row>
    <row r="14616" spans="2:2">
      <c r="B14616" s="323"/>
    </row>
    <row r="14617" spans="2:2">
      <c r="B14617" s="323"/>
    </row>
    <row r="14618" spans="2:2">
      <c r="B14618" s="323"/>
    </row>
    <row r="14619" spans="2:2">
      <c r="B14619" s="323"/>
    </row>
    <row r="14620" spans="2:2">
      <c r="B14620" s="323"/>
    </row>
    <row r="14621" spans="2:2">
      <c r="B14621" s="323"/>
    </row>
    <row r="14622" spans="2:2">
      <c r="B14622" s="323"/>
    </row>
    <row r="14623" spans="2:2">
      <c r="B14623" s="323"/>
    </row>
    <row r="14624" spans="2:2">
      <c r="B14624" s="323"/>
    </row>
    <row r="14625" spans="2:2">
      <c r="B14625" s="323"/>
    </row>
    <row r="14626" spans="2:2">
      <c r="B14626" s="323"/>
    </row>
    <row r="14627" spans="2:2">
      <c r="B14627" s="323"/>
    </row>
    <row r="14628" spans="2:2">
      <c r="B14628" s="323"/>
    </row>
    <row r="14629" spans="2:2">
      <c r="B14629" s="323"/>
    </row>
    <row r="14630" spans="2:2">
      <c r="B14630" s="323"/>
    </row>
    <row r="14631" spans="2:2">
      <c r="B14631" s="323"/>
    </row>
    <row r="14632" spans="2:2">
      <c r="B14632" s="323"/>
    </row>
    <row r="14633" spans="2:2">
      <c r="B14633" s="323"/>
    </row>
    <row r="14634" spans="2:2">
      <c r="B14634" s="323"/>
    </row>
    <row r="14635" spans="2:2">
      <c r="B14635" s="323"/>
    </row>
    <row r="14636" spans="2:2">
      <c r="B14636" s="323"/>
    </row>
    <row r="14637" spans="2:2">
      <c r="B14637" s="323"/>
    </row>
    <row r="14638" spans="2:2">
      <c r="B14638" s="323"/>
    </row>
    <row r="14639" spans="2:2">
      <c r="B14639" s="323"/>
    </row>
    <row r="14640" spans="2:2">
      <c r="B14640" s="323"/>
    </row>
    <row r="14641" spans="2:2">
      <c r="B14641" s="323"/>
    </row>
    <row r="14642" spans="2:2">
      <c r="B14642" s="323"/>
    </row>
    <row r="14643" spans="2:2">
      <c r="B14643" s="323"/>
    </row>
    <row r="14644" spans="2:2">
      <c r="B14644" s="323"/>
    </row>
    <row r="14645" spans="2:2">
      <c r="B14645" s="323"/>
    </row>
    <row r="14646" spans="2:2">
      <c r="B14646" s="323"/>
    </row>
    <row r="14647" spans="2:2">
      <c r="B14647" s="323"/>
    </row>
    <row r="14648" spans="2:2">
      <c r="B14648" s="323"/>
    </row>
    <row r="14649" spans="2:2">
      <c r="B14649" s="323"/>
    </row>
    <row r="14650" spans="2:2">
      <c r="B14650" s="323"/>
    </row>
    <row r="14651" spans="2:2">
      <c r="B14651" s="323"/>
    </row>
    <row r="14652" spans="2:2">
      <c r="B14652" s="323"/>
    </row>
    <row r="14653" spans="2:2">
      <c r="B14653" s="323"/>
    </row>
    <row r="14654" spans="2:2">
      <c r="B14654" s="323"/>
    </row>
    <row r="14655" spans="2:2">
      <c r="B14655" s="323"/>
    </row>
    <row r="14656" spans="2:2">
      <c r="B14656" s="323"/>
    </row>
    <row r="14657" spans="2:2">
      <c r="B14657" s="323"/>
    </row>
    <row r="14658" spans="2:2">
      <c r="B14658" s="323"/>
    </row>
    <row r="14659" spans="2:2">
      <c r="B14659" s="323"/>
    </row>
    <row r="14660" spans="2:2">
      <c r="B14660" s="323"/>
    </row>
    <row r="14661" spans="2:2">
      <c r="B14661" s="323"/>
    </row>
    <row r="14662" spans="2:2">
      <c r="B14662" s="323"/>
    </row>
    <row r="14663" spans="2:2">
      <c r="B14663" s="323"/>
    </row>
    <row r="14664" spans="2:2">
      <c r="B14664" s="323"/>
    </row>
    <row r="14665" spans="2:2">
      <c r="B14665" s="323"/>
    </row>
    <row r="14666" spans="2:2">
      <c r="B14666" s="323"/>
    </row>
    <row r="14667" spans="2:2">
      <c r="B14667" s="323"/>
    </row>
    <row r="14668" spans="2:2">
      <c r="B14668" s="323"/>
    </row>
    <row r="14669" spans="2:2">
      <c r="B14669" s="323"/>
    </row>
    <row r="14670" spans="2:2">
      <c r="B14670" s="323"/>
    </row>
    <row r="14671" spans="2:2">
      <c r="B14671" s="323"/>
    </row>
    <row r="14672" spans="2:2">
      <c r="B14672" s="323"/>
    </row>
    <row r="14673" spans="2:2">
      <c r="B14673" s="323"/>
    </row>
    <row r="14674" spans="2:2">
      <c r="B14674" s="323"/>
    </row>
    <row r="14675" spans="2:2">
      <c r="B14675" s="323"/>
    </row>
    <row r="14676" spans="2:2">
      <c r="B14676" s="323"/>
    </row>
    <row r="14677" spans="2:2">
      <c r="B14677" s="323"/>
    </row>
    <row r="14678" spans="2:2">
      <c r="B14678" s="323"/>
    </row>
    <row r="14679" spans="2:2">
      <c r="B14679" s="323"/>
    </row>
    <row r="14680" spans="2:2">
      <c r="B14680" s="323"/>
    </row>
    <row r="14681" spans="2:2">
      <c r="B14681" s="323"/>
    </row>
    <row r="14682" spans="2:2">
      <c r="B14682" s="323"/>
    </row>
    <row r="14683" spans="2:2">
      <c r="B14683" s="323"/>
    </row>
    <row r="14684" spans="2:2">
      <c r="B14684" s="323"/>
    </row>
    <row r="14685" spans="2:2">
      <c r="B14685" s="323"/>
    </row>
    <row r="14686" spans="2:2">
      <c r="B14686" s="323"/>
    </row>
    <row r="14687" spans="2:2">
      <c r="B14687" s="323"/>
    </row>
    <row r="14688" spans="2:2">
      <c r="B14688" s="323"/>
    </row>
    <row r="14689" spans="2:2">
      <c r="B14689" s="323"/>
    </row>
    <row r="14690" spans="2:2">
      <c r="B14690" s="323"/>
    </row>
    <row r="14691" spans="2:2">
      <c r="B14691" s="323"/>
    </row>
    <row r="14692" spans="2:2">
      <c r="B14692" s="323"/>
    </row>
    <row r="14693" spans="2:2">
      <c r="B14693" s="323"/>
    </row>
    <row r="14694" spans="2:2">
      <c r="B14694" s="323"/>
    </row>
    <row r="14695" spans="2:2">
      <c r="B14695" s="323"/>
    </row>
    <row r="14696" spans="2:2">
      <c r="B14696" s="323"/>
    </row>
    <row r="14697" spans="2:2">
      <c r="B14697" s="323"/>
    </row>
    <row r="14698" spans="2:2">
      <c r="B14698" s="323"/>
    </row>
    <row r="14699" spans="2:2">
      <c r="B14699" s="323"/>
    </row>
    <row r="14700" spans="2:2">
      <c r="B14700" s="323"/>
    </row>
    <row r="14701" spans="2:2">
      <c r="B14701" s="323"/>
    </row>
    <row r="14702" spans="2:2">
      <c r="B14702" s="323"/>
    </row>
    <row r="14703" spans="2:2">
      <c r="B14703" s="323"/>
    </row>
    <row r="14704" spans="2:2">
      <c r="B14704" s="323"/>
    </row>
    <row r="14705" spans="2:2">
      <c r="B14705" s="323"/>
    </row>
    <row r="14706" spans="2:2">
      <c r="B14706" s="323"/>
    </row>
    <row r="14707" spans="2:2">
      <c r="B14707" s="323"/>
    </row>
    <row r="14708" spans="2:2">
      <c r="B14708" s="323"/>
    </row>
    <row r="14709" spans="2:2">
      <c r="B14709" s="323"/>
    </row>
    <row r="14710" spans="2:2">
      <c r="B14710" s="323"/>
    </row>
    <row r="14711" spans="2:2">
      <c r="B14711" s="323"/>
    </row>
    <row r="14712" spans="2:2">
      <c r="B14712" s="323"/>
    </row>
    <row r="14713" spans="2:2">
      <c r="B14713" s="323"/>
    </row>
    <row r="14714" spans="2:2">
      <c r="B14714" s="323"/>
    </row>
    <row r="14715" spans="2:2">
      <c r="B14715" s="323"/>
    </row>
    <row r="14716" spans="2:2">
      <c r="B14716" s="323"/>
    </row>
    <row r="14717" spans="2:2">
      <c r="B14717" s="323"/>
    </row>
    <row r="14718" spans="2:2">
      <c r="B14718" s="323"/>
    </row>
    <row r="14719" spans="2:2">
      <c r="B14719" s="323"/>
    </row>
    <row r="14720" spans="2:2">
      <c r="B14720" s="323"/>
    </row>
    <row r="14721" spans="2:2">
      <c r="B14721" s="323"/>
    </row>
    <row r="14722" spans="2:2">
      <c r="B14722" s="323"/>
    </row>
    <row r="14723" spans="2:2">
      <c r="B14723" s="323"/>
    </row>
    <row r="14724" spans="2:2">
      <c r="B14724" s="323"/>
    </row>
    <row r="14725" spans="2:2">
      <c r="B14725" s="323"/>
    </row>
    <row r="14726" spans="2:2">
      <c r="B14726" s="323"/>
    </row>
    <row r="14727" spans="2:2">
      <c r="B14727" s="323"/>
    </row>
    <row r="14728" spans="2:2">
      <c r="B14728" s="323"/>
    </row>
    <row r="14729" spans="2:2">
      <c r="B14729" s="323"/>
    </row>
    <row r="14730" spans="2:2">
      <c r="B14730" s="323"/>
    </row>
    <row r="14731" spans="2:2">
      <c r="B14731" s="323"/>
    </row>
    <row r="14732" spans="2:2">
      <c r="B14732" s="323"/>
    </row>
    <row r="14733" spans="2:2">
      <c r="B14733" s="323"/>
    </row>
    <row r="14734" spans="2:2">
      <c r="B14734" s="323"/>
    </row>
    <row r="14735" spans="2:2">
      <c r="B14735" s="323"/>
    </row>
    <row r="14736" spans="2:2">
      <c r="B14736" s="323"/>
    </row>
    <row r="14737" spans="2:2">
      <c r="B14737" s="323"/>
    </row>
    <row r="14738" spans="2:2">
      <c r="B14738" s="323"/>
    </row>
    <row r="14739" spans="2:2">
      <c r="B14739" s="323"/>
    </row>
    <row r="14740" spans="2:2">
      <c r="B14740" s="323"/>
    </row>
    <row r="14741" spans="2:2">
      <c r="B14741" s="323"/>
    </row>
    <row r="14742" spans="2:2">
      <c r="B14742" s="323"/>
    </row>
    <row r="14743" spans="2:2">
      <c r="B14743" s="323"/>
    </row>
    <row r="14744" spans="2:2">
      <c r="B14744" s="323"/>
    </row>
    <row r="14745" spans="2:2">
      <c r="B14745" s="323"/>
    </row>
    <row r="14746" spans="2:2">
      <c r="B14746" s="323"/>
    </row>
    <row r="14747" spans="2:2">
      <c r="B14747" s="323"/>
    </row>
    <row r="14748" spans="2:2">
      <c r="B14748" s="323"/>
    </row>
    <row r="14749" spans="2:2">
      <c r="B14749" s="323"/>
    </row>
    <row r="14750" spans="2:2">
      <c r="B14750" s="323"/>
    </row>
    <row r="14751" spans="2:2">
      <c r="B14751" s="323"/>
    </row>
    <row r="14752" spans="2:2">
      <c r="B14752" s="323"/>
    </row>
    <row r="14753" spans="2:2">
      <c r="B14753" s="323"/>
    </row>
    <row r="14754" spans="2:2">
      <c r="B14754" s="323"/>
    </row>
    <row r="14755" spans="2:2">
      <c r="B14755" s="323"/>
    </row>
    <row r="14756" spans="2:2">
      <c r="B14756" s="323"/>
    </row>
    <row r="14757" spans="2:2">
      <c r="B14757" s="323"/>
    </row>
    <row r="14758" spans="2:2">
      <c r="B14758" s="323"/>
    </row>
    <row r="14759" spans="2:2">
      <c r="B14759" s="323"/>
    </row>
    <row r="14760" spans="2:2">
      <c r="B14760" s="323"/>
    </row>
    <row r="14761" spans="2:2">
      <c r="B14761" s="323"/>
    </row>
    <row r="14762" spans="2:2">
      <c r="B14762" s="323"/>
    </row>
    <row r="14763" spans="2:2">
      <c r="B14763" s="323"/>
    </row>
    <row r="14764" spans="2:2">
      <c r="B14764" s="323"/>
    </row>
    <row r="14765" spans="2:2">
      <c r="B14765" s="323"/>
    </row>
    <row r="14766" spans="2:2">
      <c r="B14766" s="323"/>
    </row>
    <row r="14767" spans="2:2">
      <c r="B14767" s="323"/>
    </row>
    <row r="14768" spans="2:2">
      <c r="B14768" s="323"/>
    </row>
    <row r="14769" spans="2:2">
      <c r="B14769" s="323"/>
    </row>
    <row r="14770" spans="2:2">
      <c r="B14770" s="323"/>
    </row>
    <row r="14771" spans="2:2">
      <c r="B14771" s="323"/>
    </row>
    <row r="14772" spans="2:2">
      <c r="B14772" s="323"/>
    </row>
    <row r="14773" spans="2:2">
      <c r="B14773" s="323"/>
    </row>
    <row r="14774" spans="2:2">
      <c r="B14774" s="323"/>
    </row>
    <row r="14775" spans="2:2">
      <c r="B14775" s="323"/>
    </row>
    <row r="14776" spans="2:2">
      <c r="B14776" s="323"/>
    </row>
    <row r="14777" spans="2:2">
      <c r="B14777" s="323"/>
    </row>
    <row r="14778" spans="2:2">
      <c r="B14778" s="323"/>
    </row>
    <row r="14779" spans="2:2">
      <c r="B14779" s="323"/>
    </row>
    <row r="14780" spans="2:2">
      <c r="B14780" s="323"/>
    </row>
    <row r="14781" spans="2:2">
      <c r="B14781" s="323"/>
    </row>
    <row r="14782" spans="2:2">
      <c r="B14782" s="323"/>
    </row>
    <row r="14783" spans="2:2">
      <c r="B14783" s="323"/>
    </row>
    <row r="14784" spans="2:2">
      <c r="B14784" s="323"/>
    </row>
    <row r="14785" spans="2:2">
      <c r="B14785" s="323"/>
    </row>
    <row r="14786" spans="2:2">
      <c r="B14786" s="323"/>
    </row>
    <row r="14787" spans="2:2">
      <c r="B14787" s="323"/>
    </row>
    <row r="14788" spans="2:2">
      <c r="B14788" s="323"/>
    </row>
    <row r="14789" spans="2:2">
      <c r="B14789" s="323"/>
    </row>
    <row r="14790" spans="2:2">
      <c r="B14790" s="323"/>
    </row>
    <row r="14791" spans="2:2">
      <c r="B14791" s="323"/>
    </row>
    <row r="14792" spans="2:2">
      <c r="B14792" s="323"/>
    </row>
    <row r="14793" spans="2:2">
      <c r="B14793" s="323"/>
    </row>
    <row r="14794" spans="2:2">
      <c r="B14794" s="323"/>
    </row>
    <row r="14795" spans="2:2">
      <c r="B14795" s="323"/>
    </row>
    <row r="14796" spans="2:2">
      <c r="B14796" s="323"/>
    </row>
    <row r="14797" spans="2:2">
      <c r="B14797" s="323"/>
    </row>
    <row r="14798" spans="2:2">
      <c r="B14798" s="323"/>
    </row>
    <row r="14799" spans="2:2">
      <c r="B14799" s="323"/>
    </row>
    <row r="14800" spans="2:2">
      <c r="B14800" s="323"/>
    </row>
    <row r="14801" spans="2:2">
      <c r="B14801" s="323"/>
    </row>
    <row r="14802" spans="2:2">
      <c r="B14802" s="323"/>
    </row>
    <row r="14803" spans="2:2">
      <c r="B14803" s="323"/>
    </row>
    <row r="14804" spans="2:2">
      <c r="B14804" s="323"/>
    </row>
    <row r="14805" spans="2:2">
      <c r="B14805" s="323"/>
    </row>
    <row r="14806" spans="2:2">
      <c r="B14806" s="323"/>
    </row>
    <row r="14807" spans="2:2">
      <c r="B14807" s="323"/>
    </row>
    <row r="14808" spans="2:2">
      <c r="B14808" s="323"/>
    </row>
    <row r="14809" spans="2:2">
      <c r="B14809" s="323"/>
    </row>
    <row r="14810" spans="2:2">
      <c r="B14810" s="323"/>
    </row>
    <row r="14811" spans="2:2">
      <c r="B14811" s="323"/>
    </row>
    <row r="14812" spans="2:2">
      <c r="B14812" s="323"/>
    </row>
    <row r="14813" spans="2:2">
      <c r="B14813" s="323"/>
    </row>
    <row r="14814" spans="2:2">
      <c r="B14814" s="323"/>
    </row>
    <row r="14815" spans="2:2">
      <c r="B14815" s="323"/>
    </row>
    <row r="14816" spans="2:2">
      <c r="B14816" s="323"/>
    </row>
    <row r="14817" spans="2:2">
      <c r="B14817" s="323"/>
    </row>
    <row r="14818" spans="2:2">
      <c r="B14818" s="323"/>
    </row>
    <row r="14819" spans="2:2">
      <c r="B14819" s="323"/>
    </row>
    <row r="14820" spans="2:2">
      <c r="B14820" s="323"/>
    </row>
    <row r="14821" spans="2:2">
      <c r="B14821" s="323"/>
    </row>
    <row r="14822" spans="2:2">
      <c r="B14822" s="323"/>
    </row>
    <row r="14823" spans="2:2">
      <c r="B14823" s="323"/>
    </row>
    <row r="14824" spans="2:2">
      <c r="B14824" s="323"/>
    </row>
    <row r="14825" spans="2:2">
      <c r="B14825" s="323"/>
    </row>
    <row r="14826" spans="2:2">
      <c r="B14826" s="323"/>
    </row>
    <row r="14827" spans="2:2">
      <c r="B14827" s="323"/>
    </row>
    <row r="14828" spans="2:2">
      <c r="B14828" s="323"/>
    </row>
    <row r="14829" spans="2:2">
      <c r="B14829" s="323"/>
    </row>
    <row r="14830" spans="2:2">
      <c r="B14830" s="323"/>
    </row>
    <row r="14831" spans="2:2">
      <c r="B14831" s="323"/>
    </row>
    <row r="14832" spans="2:2">
      <c r="B14832" s="323"/>
    </row>
    <row r="14833" spans="2:2">
      <c r="B14833" s="323"/>
    </row>
    <row r="14834" spans="2:2">
      <c r="B14834" s="323"/>
    </row>
    <row r="14835" spans="2:2">
      <c r="B14835" s="323"/>
    </row>
    <row r="14836" spans="2:2">
      <c r="B14836" s="323"/>
    </row>
    <row r="14837" spans="2:2">
      <c r="B14837" s="323"/>
    </row>
    <row r="14838" spans="2:2">
      <c r="B14838" s="323"/>
    </row>
    <row r="14839" spans="2:2">
      <c r="B14839" s="323"/>
    </row>
    <row r="14840" spans="2:2">
      <c r="B14840" s="323"/>
    </row>
    <row r="14841" spans="2:2">
      <c r="B14841" s="323"/>
    </row>
    <row r="14842" spans="2:2">
      <c r="B14842" s="323"/>
    </row>
    <row r="14843" spans="2:2">
      <c r="B14843" s="323"/>
    </row>
    <row r="14844" spans="2:2">
      <c r="B14844" s="323"/>
    </row>
    <row r="14845" spans="2:2">
      <c r="B14845" s="323"/>
    </row>
    <row r="14846" spans="2:2">
      <c r="B14846" s="323"/>
    </row>
    <row r="14847" spans="2:2">
      <c r="B14847" s="323"/>
    </row>
    <row r="14848" spans="2:2">
      <c r="B14848" s="323"/>
    </row>
    <row r="14849" spans="2:2">
      <c r="B14849" s="323"/>
    </row>
    <row r="14850" spans="2:2">
      <c r="B14850" s="323"/>
    </row>
    <row r="14851" spans="2:2">
      <c r="B14851" s="323"/>
    </row>
    <row r="14852" spans="2:2">
      <c r="B14852" s="323"/>
    </row>
    <row r="14853" spans="2:2">
      <c r="B14853" s="323"/>
    </row>
    <row r="14854" spans="2:2">
      <c r="B14854" s="323"/>
    </row>
    <row r="14855" spans="2:2">
      <c r="B14855" s="323"/>
    </row>
    <row r="14856" spans="2:2">
      <c r="B14856" s="323"/>
    </row>
    <row r="14857" spans="2:2">
      <c r="B14857" s="323"/>
    </row>
    <row r="14858" spans="2:2">
      <c r="B14858" s="323"/>
    </row>
    <row r="14859" spans="2:2">
      <c r="B14859" s="323"/>
    </row>
    <row r="14860" spans="2:2">
      <c r="B14860" s="323"/>
    </row>
    <row r="14861" spans="2:2">
      <c r="B14861" s="323"/>
    </row>
    <row r="14862" spans="2:2">
      <c r="B14862" s="323"/>
    </row>
    <row r="14863" spans="2:2">
      <c r="B14863" s="323"/>
    </row>
    <row r="14864" spans="2:2">
      <c r="B14864" s="323"/>
    </row>
    <row r="14865" spans="2:2">
      <c r="B14865" s="323"/>
    </row>
    <row r="14866" spans="2:2">
      <c r="B14866" s="323"/>
    </row>
    <row r="14867" spans="2:2">
      <c r="B14867" s="323"/>
    </row>
    <row r="14868" spans="2:2">
      <c r="B14868" s="323"/>
    </row>
    <row r="14869" spans="2:2">
      <c r="B14869" s="323"/>
    </row>
    <row r="14870" spans="2:2">
      <c r="B14870" s="323"/>
    </row>
    <row r="14871" spans="2:2">
      <c r="B14871" s="323"/>
    </row>
    <row r="14872" spans="2:2">
      <c r="B14872" s="323"/>
    </row>
    <row r="14873" spans="2:2">
      <c r="B14873" s="323"/>
    </row>
    <row r="14874" spans="2:2">
      <c r="B14874" s="323"/>
    </row>
    <row r="14875" spans="2:2">
      <c r="B14875" s="323"/>
    </row>
    <row r="14876" spans="2:2">
      <c r="B14876" s="323"/>
    </row>
    <row r="14877" spans="2:2">
      <c r="B14877" s="323"/>
    </row>
    <row r="14878" spans="2:2">
      <c r="B14878" s="323"/>
    </row>
    <row r="14879" spans="2:2">
      <c r="B14879" s="323"/>
    </row>
    <row r="14880" spans="2:2">
      <c r="B14880" s="323"/>
    </row>
    <row r="14881" spans="2:2">
      <c r="B14881" s="323"/>
    </row>
    <row r="14882" spans="2:2">
      <c r="B14882" s="323"/>
    </row>
    <row r="14883" spans="2:2">
      <c r="B14883" s="323"/>
    </row>
    <row r="14884" spans="2:2">
      <c r="B14884" s="323"/>
    </row>
    <row r="14885" spans="2:2">
      <c r="B14885" s="323"/>
    </row>
    <row r="14886" spans="2:2">
      <c r="B14886" s="323"/>
    </row>
    <row r="14887" spans="2:2">
      <c r="B14887" s="323"/>
    </row>
    <row r="14888" spans="2:2">
      <c r="B14888" s="323"/>
    </row>
    <row r="14889" spans="2:2">
      <c r="B14889" s="323"/>
    </row>
    <row r="14890" spans="2:2">
      <c r="B14890" s="323"/>
    </row>
    <row r="14891" spans="2:2">
      <c r="B14891" s="323"/>
    </row>
    <row r="14892" spans="2:2">
      <c r="B14892" s="323"/>
    </row>
    <row r="14893" spans="2:2">
      <c r="B14893" s="323"/>
    </row>
    <row r="14894" spans="2:2">
      <c r="B14894" s="323"/>
    </row>
    <row r="14895" spans="2:2">
      <c r="B14895" s="323"/>
    </row>
    <row r="14896" spans="2:2">
      <c r="B14896" s="323"/>
    </row>
    <row r="14897" spans="2:2">
      <c r="B14897" s="323"/>
    </row>
    <row r="14898" spans="2:2">
      <c r="B14898" s="323"/>
    </row>
    <row r="14899" spans="2:2">
      <c r="B14899" s="323"/>
    </row>
    <row r="14900" spans="2:2">
      <c r="B14900" s="323"/>
    </row>
    <row r="14901" spans="2:2">
      <c r="B14901" s="323"/>
    </row>
    <row r="14902" spans="2:2">
      <c r="B14902" s="323"/>
    </row>
    <row r="14903" spans="2:2">
      <c r="B14903" s="323"/>
    </row>
    <row r="14904" spans="2:2">
      <c r="B14904" s="323"/>
    </row>
    <row r="14905" spans="2:2">
      <c r="B14905" s="323"/>
    </row>
    <row r="14906" spans="2:2">
      <c r="B14906" s="323"/>
    </row>
    <row r="14907" spans="2:2">
      <c r="B14907" s="323"/>
    </row>
    <row r="14908" spans="2:2">
      <c r="B14908" s="323"/>
    </row>
    <row r="14909" spans="2:2">
      <c r="B14909" s="323"/>
    </row>
    <row r="14910" spans="2:2">
      <c r="B14910" s="323"/>
    </row>
    <row r="14911" spans="2:2">
      <c r="B14911" s="323"/>
    </row>
    <row r="14912" spans="2:2">
      <c r="B14912" s="323"/>
    </row>
    <row r="14913" spans="2:2">
      <c r="B14913" s="323"/>
    </row>
    <row r="14914" spans="2:2">
      <c r="B14914" s="323"/>
    </row>
    <row r="14915" spans="2:2">
      <c r="B14915" s="323"/>
    </row>
    <row r="14916" spans="2:2">
      <c r="B14916" s="323"/>
    </row>
    <row r="14917" spans="2:2">
      <c r="B14917" s="323"/>
    </row>
    <row r="14918" spans="2:2">
      <c r="B14918" s="323"/>
    </row>
    <row r="14919" spans="2:2">
      <c r="B14919" s="323"/>
    </row>
    <row r="14920" spans="2:2">
      <c r="B14920" s="323"/>
    </row>
    <row r="14921" spans="2:2">
      <c r="B14921" s="323"/>
    </row>
    <row r="14922" spans="2:2">
      <c r="B14922" s="323"/>
    </row>
    <row r="14923" spans="2:2">
      <c r="B14923" s="323"/>
    </row>
    <row r="14924" spans="2:2">
      <c r="B14924" s="323"/>
    </row>
    <row r="14925" spans="2:2">
      <c r="B14925" s="323"/>
    </row>
    <row r="14926" spans="2:2">
      <c r="B14926" s="323"/>
    </row>
    <row r="14927" spans="2:2">
      <c r="B14927" s="323"/>
    </row>
    <row r="14928" spans="2:2">
      <c r="B14928" s="323"/>
    </row>
    <row r="14929" spans="2:2">
      <c r="B14929" s="323"/>
    </row>
    <row r="14930" spans="2:2">
      <c r="B14930" s="323"/>
    </row>
    <row r="14931" spans="2:2">
      <c r="B14931" s="323"/>
    </row>
    <row r="14932" spans="2:2">
      <c r="B14932" s="323"/>
    </row>
    <row r="14933" spans="2:2">
      <c r="B14933" s="323"/>
    </row>
    <row r="14934" spans="2:2">
      <c r="B14934" s="323"/>
    </row>
    <row r="14935" spans="2:2">
      <c r="B14935" s="323"/>
    </row>
    <row r="14936" spans="2:2">
      <c r="B14936" s="323"/>
    </row>
    <row r="14937" spans="2:2">
      <c r="B14937" s="323"/>
    </row>
    <row r="14938" spans="2:2">
      <c r="B14938" s="323"/>
    </row>
    <row r="14939" spans="2:2">
      <c r="B14939" s="323"/>
    </row>
    <row r="14940" spans="2:2">
      <c r="B14940" s="323"/>
    </row>
    <row r="14941" spans="2:2">
      <c r="B14941" s="323"/>
    </row>
    <row r="14942" spans="2:2">
      <c r="B14942" s="323"/>
    </row>
    <row r="14943" spans="2:2">
      <c r="B14943" s="323"/>
    </row>
    <row r="14944" spans="2:2">
      <c r="B14944" s="323"/>
    </row>
    <row r="14945" spans="2:2">
      <c r="B14945" s="323"/>
    </row>
    <row r="14946" spans="2:2">
      <c r="B14946" s="323"/>
    </row>
    <row r="14947" spans="2:2">
      <c r="B14947" s="323"/>
    </row>
    <row r="14948" spans="2:2">
      <c r="B14948" s="323"/>
    </row>
    <row r="14949" spans="2:2">
      <c r="B14949" s="323"/>
    </row>
    <row r="14950" spans="2:2">
      <c r="B14950" s="323"/>
    </row>
    <row r="14951" spans="2:2">
      <c r="B14951" s="323"/>
    </row>
    <row r="14952" spans="2:2">
      <c r="B14952" s="323"/>
    </row>
    <row r="14953" spans="2:2">
      <c r="B14953" s="323"/>
    </row>
    <row r="14954" spans="2:2">
      <c r="B14954" s="323"/>
    </row>
    <row r="14955" spans="2:2">
      <c r="B14955" s="323"/>
    </row>
    <row r="14956" spans="2:2">
      <c r="B14956" s="323"/>
    </row>
    <row r="14957" spans="2:2">
      <c r="B14957" s="323"/>
    </row>
    <row r="14958" spans="2:2">
      <c r="B14958" s="323"/>
    </row>
    <row r="14959" spans="2:2">
      <c r="B14959" s="323"/>
    </row>
    <row r="14960" spans="2:2">
      <c r="B14960" s="323"/>
    </row>
    <row r="14961" spans="2:2">
      <c r="B14961" s="323"/>
    </row>
    <row r="14962" spans="2:2">
      <c r="B14962" s="323"/>
    </row>
    <row r="14963" spans="2:2">
      <c r="B14963" s="323"/>
    </row>
    <row r="14964" spans="2:2">
      <c r="B14964" s="323"/>
    </row>
    <row r="14965" spans="2:2">
      <c r="B14965" s="323"/>
    </row>
    <row r="14966" spans="2:2">
      <c r="B14966" s="323"/>
    </row>
    <row r="14967" spans="2:2">
      <c r="B14967" s="323"/>
    </row>
    <row r="14968" spans="2:2">
      <c r="B14968" s="323"/>
    </row>
    <row r="14969" spans="2:2">
      <c r="B14969" s="323"/>
    </row>
    <row r="14970" spans="2:2">
      <c r="B14970" s="323"/>
    </row>
    <row r="14971" spans="2:2">
      <c r="B14971" s="323"/>
    </row>
    <row r="14972" spans="2:2">
      <c r="B14972" s="323"/>
    </row>
    <row r="14973" spans="2:2">
      <c r="B14973" s="323"/>
    </row>
    <row r="14974" spans="2:2">
      <c r="B14974" s="323"/>
    </row>
    <row r="14975" spans="2:2">
      <c r="B14975" s="323"/>
    </row>
    <row r="14976" spans="2:2">
      <c r="B14976" s="323"/>
    </row>
    <row r="14977" spans="2:2">
      <c r="B14977" s="323"/>
    </row>
    <row r="14978" spans="2:2">
      <c r="B14978" s="323"/>
    </row>
    <row r="14979" spans="2:2">
      <c r="B14979" s="323"/>
    </row>
    <row r="14980" spans="2:2">
      <c r="B14980" s="323"/>
    </row>
    <row r="14981" spans="2:2">
      <c r="B14981" s="323"/>
    </row>
    <row r="14982" spans="2:2">
      <c r="B14982" s="323"/>
    </row>
    <row r="14983" spans="2:2">
      <c r="B14983" s="323"/>
    </row>
    <row r="14984" spans="2:2">
      <c r="B14984" s="323"/>
    </row>
    <row r="14985" spans="2:2">
      <c r="B14985" s="323"/>
    </row>
    <row r="14986" spans="2:2">
      <c r="B14986" s="323"/>
    </row>
    <row r="14987" spans="2:2">
      <c r="B14987" s="323"/>
    </row>
    <row r="14988" spans="2:2">
      <c r="B14988" s="323"/>
    </row>
    <row r="14989" spans="2:2">
      <c r="B14989" s="323"/>
    </row>
    <row r="14990" spans="2:2">
      <c r="B14990" s="323"/>
    </row>
    <row r="14991" spans="2:2">
      <c r="B14991" s="323"/>
    </row>
    <row r="14992" spans="2:2">
      <c r="B14992" s="323"/>
    </row>
    <row r="14993" spans="2:2">
      <c r="B14993" s="323"/>
    </row>
    <row r="14994" spans="2:2">
      <c r="B14994" s="323"/>
    </row>
    <row r="14995" spans="2:2">
      <c r="B14995" s="323"/>
    </row>
    <row r="14996" spans="2:2">
      <c r="B14996" s="323"/>
    </row>
    <row r="14997" spans="2:2">
      <c r="B14997" s="323"/>
    </row>
    <row r="14998" spans="2:2">
      <c r="B14998" s="323"/>
    </row>
    <row r="14999" spans="2:2">
      <c r="B14999" s="323"/>
    </row>
    <row r="15000" spans="2:2">
      <c r="B15000" s="323"/>
    </row>
    <row r="15001" spans="2:2">
      <c r="B15001" s="323"/>
    </row>
    <row r="15002" spans="2:2">
      <c r="B15002" s="323"/>
    </row>
    <row r="15003" spans="2:2">
      <c r="B15003" s="323"/>
    </row>
    <row r="15004" spans="2:2">
      <c r="B15004" s="323"/>
    </row>
    <row r="15005" spans="2:2">
      <c r="B15005" s="323"/>
    </row>
    <row r="15006" spans="2:2">
      <c r="B15006" s="323"/>
    </row>
    <row r="15007" spans="2:2">
      <c r="B15007" s="323"/>
    </row>
    <row r="15008" spans="2:2">
      <c r="B15008" s="323"/>
    </row>
    <row r="15009" spans="2:2">
      <c r="B15009" s="323"/>
    </row>
    <row r="15010" spans="2:2">
      <c r="B15010" s="323"/>
    </row>
    <row r="15011" spans="2:2">
      <c r="B15011" s="323"/>
    </row>
    <row r="15012" spans="2:2">
      <c r="B15012" s="323"/>
    </row>
    <row r="15013" spans="2:2">
      <c r="B15013" s="323"/>
    </row>
    <row r="15014" spans="2:2">
      <c r="B15014" s="323"/>
    </row>
    <row r="15015" spans="2:2">
      <c r="B15015" s="323"/>
    </row>
    <row r="15016" spans="2:2">
      <c r="B15016" s="323"/>
    </row>
    <row r="15017" spans="2:2">
      <c r="B15017" s="323"/>
    </row>
    <row r="15018" spans="2:2">
      <c r="B15018" s="323"/>
    </row>
    <row r="15019" spans="2:2">
      <c r="B15019" s="323"/>
    </row>
    <row r="15020" spans="2:2">
      <c r="B15020" s="323"/>
    </row>
    <row r="15021" spans="2:2">
      <c r="B15021" s="323"/>
    </row>
    <row r="15022" spans="2:2">
      <c r="B15022" s="323"/>
    </row>
    <row r="15023" spans="2:2">
      <c r="B15023" s="323"/>
    </row>
    <row r="15024" spans="2:2">
      <c r="B15024" s="323"/>
    </row>
    <row r="15025" spans="2:2">
      <c r="B15025" s="323"/>
    </row>
    <row r="15026" spans="2:2">
      <c r="B15026" s="323"/>
    </row>
    <row r="15027" spans="2:2">
      <c r="B15027" s="323"/>
    </row>
    <row r="15028" spans="2:2">
      <c r="B15028" s="323"/>
    </row>
    <row r="15029" spans="2:2">
      <c r="B15029" s="323"/>
    </row>
    <row r="15030" spans="2:2">
      <c r="B15030" s="323"/>
    </row>
    <row r="15031" spans="2:2">
      <c r="B15031" s="323"/>
    </row>
    <row r="15032" spans="2:2">
      <c r="B15032" s="323"/>
    </row>
    <row r="15033" spans="2:2">
      <c r="B15033" s="323"/>
    </row>
    <row r="15034" spans="2:2">
      <c r="B15034" s="323"/>
    </row>
    <row r="15035" spans="2:2">
      <c r="B15035" s="323"/>
    </row>
    <row r="15036" spans="2:2">
      <c r="B15036" s="323"/>
    </row>
    <row r="15037" spans="2:2">
      <c r="B15037" s="323"/>
    </row>
    <row r="15038" spans="2:2">
      <c r="B15038" s="323"/>
    </row>
    <row r="15039" spans="2:2">
      <c r="B15039" s="323"/>
    </row>
    <row r="15040" spans="2:2">
      <c r="B15040" s="323"/>
    </row>
    <row r="15041" spans="2:2">
      <c r="B15041" s="323"/>
    </row>
    <row r="15042" spans="2:2">
      <c r="B15042" s="323"/>
    </row>
    <row r="15043" spans="2:2">
      <c r="B15043" s="323"/>
    </row>
    <row r="15044" spans="2:2">
      <c r="B15044" s="323"/>
    </row>
    <row r="15045" spans="2:2">
      <c r="B15045" s="323"/>
    </row>
    <row r="15046" spans="2:2">
      <c r="B15046" s="323"/>
    </row>
    <row r="15047" spans="2:2">
      <c r="B15047" s="323"/>
    </row>
    <row r="15048" spans="2:2">
      <c r="B15048" s="323"/>
    </row>
    <row r="15049" spans="2:2">
      <c r="B15049" s="323"/>
    </row>
    <row r="15050" spans="2:2">
      <c r="B15050" s="323"/>
    </row>
    <row r="15051" spans="2:2">
      <c r="B15051" s="323"/>
    </row>
    <row r="15052" spans="2:2">
      <c r="B15052" s="323"/>
    </row>
    <row r="15053" spans="2:2">
      <c r="B15053" s="323"/>
    </row>
    <row r="15054" spans="2:2">
      <c r="B15054" s="323"/>
    </row>
    <row r="15055" spans="2:2">
      <c r="B15055" s="323"/>
    </row>
    <row r="15056" spans="2:2">
      <c r="B15056" s="323"/>
    </row>
    <row r="15057" spans="2:2">
      <c r="B15057" s="323"/>
    </row>
    <row r="15058" spans="2:2">
      <c r="B15058" s="323"/>
    </row>
    <row r="15059" spans="2:2">
      <c r="B15059" s="323"/>
    </row>
    <row r="15060" spans="2:2">
      <c r="B15060" s="323"/>
    </row>
    <row r="15061" spans="2:2">
      <c r="B15061" s="323"/>
    </row>
    <row r="15062" spans="2:2">
      <c r="B15062" s="323"/>
    </row>
    <row r="15063" spans="2:2">
      <c r="B15063" s="323"/>
    </row>
    <row r="15064" spans="2:2">
      <c r="B15064" s="323"/>
    </row>
    <row r="15065" spans="2:2">
      <c r="B15065" s="323"/>
    </row>
    <row r="15066" spans="2:2">
      <c r="B15066" s="323"/>
    </row>
    <row r="15067" spans="2:2">
      <c r="B15067" s="323"/>
    </row>
    <row r="15068" spans="2:2">
      <c r="B15068" s="323"/>
    </row>
    <row r="15069" spans="2:2">
      <c r="B15069" s="323"/>
    </row>
    <row r="15070" spans="2:2">
      <c r="B15070" s="323"/>
    </row>
    <row r="15071" spans="2:2">
      <c r="B15071" s="323"/>
    </row>
    <row r="15072" spans="2:2">
      <c r="B15072" s="323"/>
    </row>
    <row r="15073" spans="2:2">
      <c r="B15073" s="323"/>
    </row>
    <row r="15074" spans="2:2">
      <c r="B15074" s="323"/>
    </row>
    <row r="15075" spans="2:2">
      <c r="B15075" s="323"/>
    </row>
    <row r="15076" spans="2:2">
      <c r="B15076" s="323"/>
    </row>
    <row r="15077" spans="2:2">
      <c r="B15077" s="323"/>
    </row>
    <row r="15078" spans="2:2">
      <c r="B15078" s="323"/>
    </row>
    <row r="15079" spans="2:2">
      <c r="B15079" s="323"/>
    </row>
    <row r="15080" spans="2:2">
      <c r="B15080" s="323"/>
    </row>
    <row r="15081" spans="2:2">
      <c r="B15081" s="323"/>
    </row>
    <row r="15082" spans="2:2">
      <c r="B15082" s="323"/>
    </row>
    <row r="15083" spans="2:2">
      <c r="B15083" s="323"/>
    </row>
    <row r="15084" spans="2:2">
      <c r="B15084" s="323"/>
    </row>
    <row r="15085" spans="2:2">
      <c r="B15085" s="323"/>
    </row>
    <row r="15086" spans="2:2">
      <c r="B15086" s="323"/>
    </row>
    <row r="15087" spans="2:2">
      <c r="B15087" s="323"/>
    </row>
    <row r="15088" spans="2:2">
      <c r="B15088" s="323"/>
    </row>
    <row r="15089" spans="2:2">
      <c r="B15089" s="323"/>
    </row>
    <row r="15090" spans="2:2">
      <c r="B15090" s="323"/>
    </row>
    <row r="15091" spans="2:2">
      <c r="B15091" s="323"/>
    </row>
    <row r="15092" spans="2:2">
      <c r="B15092" s="323"/>
    </row>
    <row r="15093" spans="2:2">
      <c r="B15093" s="323"/>
    </row>
    <row r="15094" spans="2:2">
      <c r="B15094" s="323"/>
    </row>
    <row r="15095" spans="2:2">
      <c r="B15095" s="323"/>
    </row>
    <row r="15096" spans="2:2">
      <c r="B15096" s="323"/>
    </row>
    <row r="15097" spans="2:2">
      <c r="B15097" s="323"/>
    </row>
    <row r="15098" spans="2:2">
      <c r="B15098" s="323"/>
    </row>
    <row r="15099" spans="2:2">
      <c r="B15099" s="323"/>
    </row>
    <row r="15100" spans="2:2">
      <c r="B15100" s="323"/>
    </row>
    <row r="15101" spans="2:2">
      <c r="B15101" s="323"/>
    </row>
    <row r="15102" spans="2:2">
      <c r="B15102" s="323"/>
    </row>
    <row r="15103" spans="2:2">
      <c r="B15103" s="323"/>
    </row>
    <row r="15104" spans="2:2">
      <c r="B15104" s="323"/>
    </row>
    <row r="15105" spans="2:2">
      <c r="B15105" s="323"/>
    </row>
    <row r="15106" spans="2:2">
      <c r="B15106" s="323"/>
    </row>
    <row r="15107" spans="2:2">
      <c r="B15107" s="323"/>
    </row>
    <row r="15108" spans="2:2">
      <c r="B15108" s="323"/>
    </row>
    <row r="15109" spans="2:2">
      <c r="B15109" s="323"/>
    </row>
    <row r="15110" spans="2:2">
      <c r="B15110" s="323"/>
    </row>
    <row r="15111" spans="2:2">
      <c r="B15111" s="323"/>
    </row>
    <row r="15112" spans="2:2">
      <c r="B15112" s="323"/>
    </row>
    <row r="15113" spans="2:2">
      <c r="B15113" s="323"/>
    </row>
    <row r="15114" spans="2:2">
      <c r="B15114" s="323"/>
    </row>
    <row r="15115" spans="2:2">
      <c r="B15115" s="323"/>
    </row>
    <row r="15116" spans="2:2">
      <c r="B15116" s="323"/>
    </row>
    <row r="15117" spans="2:2">
      <c r="B15117" s="323"/>
    </row>
    <row r="15118" spans="2:2">
      <c r="B15118" s="323"/>
    </row>
    <row r="15119" spans="2:2">
      <c r="B15119" s="323"/>
    </row>
    <row r="15120" spans="2:2">
      <c r="B15120" s="323"/>
    </row>
    <row r="15121" spans="2:2">
      <c r="B15121" s="323"/>
    </row>
    <row r="15122" spans="2:2">
      <c r="B15122" s="323"/>
    </row>
    <row r="15123" spans="2:2">
      <c r="B15123" s="323"/>
    </row>
    <row r="15124" spans="2:2">
      <c r="B15124" s="323"/>
    </row>
    <row r="15125" spans="2:2">
      <c r="B15125" s="323"/>
    </row>
    <row r="15126" spans="2:2">
      <c r="B15126" s="323"/>
    </row>
    <row r="15127" spans="2:2">
      <c r="B15127" s="323"/>
    </row>
    <row r="15128" spans="2:2">
      <c r="B15128" s="323"/>
    </row>
    <row r="15129" spans="2:2">
      <c r="B15129" s="323"/>
    </row>
    <row r="15130" spans="2:2">
      <c r="B15130" s="323"/>
    </row>
    <row r="15131" spans="2:2">
      <c r="B15131" s="323"/>
    </row>
    <row r="15132" spans="2:2">
      <c r="B15132" s="323"/>
    </row>
    <row r="15133" spans="2:2">
      <c r="B15133" s="323"/>
    </row>
    <row r="15134" spans="2:2">
      <c r="B15134" s="323"/>
    </row>
    <row r="15135" spans="2:2">
      <c r="B15135" s="323"/>
    </row>
    <row r="15136" spans="2:2">
      <c r="B15136" s="323"/>
    </row>
    <row r="15137" spans="2:2">
      <c r="B15137" s="323"/>
    </row>
    <row r="15138" spans="2:2">
      <c r="B15138" s="323"/>
    </row>
    <row r="15139" spans="2:2">
      <c r="B15139" s="323"/>
    </row>
    <row r="15140" spans="2:2">
      <c r="B15140" s="323"/>
    </row>
    <row r="15141" spans="2:2">
      <c r="B15141" s="323"/>
    </row>
    <row r="15142" spans="2:2">
      <c r="B15142" s="323"/>
    </row>
    <row r="15143" spans="2:2">
      <c r="B15143" s="323"/>
    </row>
    <row r="15144" spans="2:2">
      <c r="B15144" s="323"/>
    </row>
    <row r="15145" spans="2:2">
      <c r="B15145" s="323"/>
    </row>
    <row r="15146" spans="2:2">
      <c r="B15146" s="323"/>
    </row>
    <row r="15147" spans="2:2">
      <c r="B15147" s="323"/>
    </row>
    <row r="15148" spans="2:2">
      <c r="B15148" s="323"/>
    </row>
    <row r="15149" spans="2:2">
      <c r="B15149" s="323"/>
    </row>
    <row r="15150" spans="2:2">
      <c r="B15150" s="323"/>
    </row>
    <row r="15151" spans="2:2">
      <c r="B15151" s="323"/>
    </row>
    <row r="15152" spans="2:2">
      <c r="B15152" s="323"/>
    </row>
    <row r="15153" spans="2:2">
      <c r="B15153" s="323"/>
    </row>
    <row r="15154" spans="2:2">
      <c r="B15154" s="323"/>
    </row>
    <row r="15155" spans="2:2">
      <c r="B15155" s="323"/>
    </row>
    <row r="15156" spans="2:2">
      <c r="B15156" s="323"/>
    </row>
    <row r="15157" spans="2:2">
      <c r="B15157" s="323"/>
    </row>
    <row r="15158" spans="2:2">
      <c r="B15158" s="323"/>
    </row>
    <row r="15159" spans="2:2">
      <c r="B15159" s="323"/>
    </row>
    <row r="15160" spans="2:2">
      <c r="B15160" s="323"/>
    </row>
    <row r="15161" spans="2:2">
      <c r="B15161" s="323"/>
    </row>
    <row r="15162" spans="2:2">
      <c r="B15162" s="323"/>
    </row>
    <row r="15163" spans="2:2">
      <c r="B15163" s="323"/>
    </row>
    <row r="15164" spans="2:2">
      <c r="B15164" s="323"/>
    </row>
    <row r="15165" spans="2:2">
      <c r="B15165" s="323"/>
    </row>
    <row r="15166" spans="2:2">
      <c r="B15166" s="323"/>
    </row>
    <row r="15167" spans="2:2">
      <c r="B15167" s="323"/>
    </row>
    <row r="15168" spans="2:2">
      <c r="B15168" s="323"/>
    </row>
    <row r="15169" spans="2:2">
      <c r="B15169" s="323"/>
    </row>
    <row r="15170" spans="2:2">
      <c r="B15170" s="323"/>
    </row>
    <row r="15171" spans="2:2">
      <c r="B15171" s="323"/>
    </row>
    <row r="15172" spans="2:2">
      <c r="B15172" s="323"/>
    </row>
    <row r="15173" spans="2:2">
      <c r="B15173" s="323"/>
    </row>
    <row r="15174" spans="2:2">
      <c r="B15174" s="323"/>
    </row>
    <row r="15175" spans="2:2">
      <c r="B15175" s="323"/>
    </row>
    <row r="15176" spans="2:2">
      <c r="B15176" s="323"/>
    </row>
    <row r="15177" spans="2:2">
      <c r="B15177" s="323"/>
    </row>
    <row r="15178" spans="2:2">
      <c r="B15178" s="323"/>
    </row>
    <row r="15179" spans="2:2">
      <c r="B15179" s="323"/>
    </row>
    <row r="15180" spans="2:2">
      <c r="B15180" s="323"/>
    </row>
    <row r="15181" spans="2:2">
      <c r="B15181" s="323"/>
    </row>
    <row r="15182" spans="2:2">
      <c r="B15182" s="323"/>
    </row>
    <row r="15183" spans="2:2">
      <c r="B15183" s="323"/>
    </row>
    <row r="15184" spans="2:2">
      <c r="B15184" s="323"/>
    </row>
    <row r="15185" spans="2:2">
      <c r="B15185" s="323"/>
    </row>
    <row r="15186" spans="2:2">
      <c r="B15186" s="323"/>
    </row>
    <row r="15187" spans="2:2">
      <c r="B15187" s="323"/>
    </row>
    <row r="15188" spans="2:2">
      <c r="B15188" s="323"/>
    </row>
    <row r="15189" spans="2:2">
      <c r="B15189" s="323"/>
    </row>
    <row r="15190" spans="2:2">
      <c r="B15190" s="323"/>
    </row>
    <row r="15191" spans="2:2">
      <c r="B15191" s="323"/>
    </row>
    <row r="15192" spans="2:2">
      <c r="B15192" s="323"/>
    </row>
    <row r="15193" spans="2:2">
      <c r="B15193" s="323"/>
    </row>
    <row r="15194" spans="2:2">
      <c r="B15194" s="323"/>
    </row>
    <row r="15195" spans="2:2">
      <c r="B15195" s="323"/>
    </row>
    <row r="15196" spans="2:2">
      <c r="B15196" s="323"/>
    </row>
    <row r="15197" spans="2:2">
      <c r="B15197" s="323"/>
    </row>
    <row r="15198" spans="2:2">
      <c r="B15198" s="323"/>
    </row>
    <row r="15199" spans="2:2">
      <c r="B15199" s="323"/>
    </row>
    <row r="15200" spans="2:2">
      <c r="B15200" s="323"/>
    </row>
    <row r="15201" spans="2:2">
      <c r="B15201" s="323"/>
    </row>
    <row r="15202" spans="2:2">
      <c r="B15202" s="323"/>
    </row>
    <row r="15203" spans="2:2">
      <c r="B15203" s="323"/>
    </row>
    <row r="15204" spans="2:2">
      <c r="B15204" s="323"/>
    </row>
    <row r="15205" spans="2:2">
      <c r="B15205" s="323"/>
    </row>
    <row r="15206" spans="2:2">
      <c r="B15206" s="323"/>
    </row>
    <row r="15207" spans="2:2">
      <c r="B15207" s="323"/>
    </row>
    <row r="15208" spans="2:2">
      <c r="B15208" s="323"/>
    </row>
    <row r="15209" spans="2:2">
      <c r="B15209" s="323"/>
    </row>
    <row r="15210" spans="2:2">
      <c r="B15210" s="323"/>
    </row>
    <row r="15211" spans="2:2">
      <c r="B15211" s="323"/>
    </row>
    <row r="15212" spans="2:2">
      <c r="B15212" s="323"/>
    </row>
    <row r="15213" spans="2:2">
      <c r="B15213" s="323"/>
    </row>
    <row r="15214" spans="2:2">
      <c r="B15214" s="323"/>
    </row>
    <row r="15215" spans="2:2">
      <c r="B15215" s="323"/>
    </row>
    <row r="15216" spans="2:2">
      <c r="B15216" s="323"/>
    </row>
    <row r="15217" spans="2:2">
      <c r="B15217" s="323"/>
    </row>
    <row r="15218" spans="2:2">
      <c r="B15218" s="323"/>
    </row>
    <row r="15219" spans="2:2">
      <c r="B15219" s="323"/>
    </row>
    <row r="15220" spans="2:2">
      <c r="B15220" s="323"/>
    </row>
    <row r="15221" spans="2:2">
      <c r="B15221" s="323"/>
    </row>
    <row r="15222" spans="2:2">
      <c r="B15222" s="323"/>
    </row>
    <row r="15223" spans="2:2">
      <c r="B15223" s="323"/>
    </row>
    <row r="15224" spans="2:2">
      <c r="B15224" s="323"/>
    </row>
    <row r="15225" spans="2:2">
      <c r="B15225" s="323"/>
    </row>
    <row r="15226" spans="2:2">
      <c r="B15226" s="323"/>
    </row>
    <row r="15227" spans="2:2">
      <c r="B15227" s="323"/>
    </row>
    <row r="15228" spans="2:2">
      <c r="B15228" s="323"/>
    </row>
    <row r="15229" spans="2:2">
      <c r="B15229" s="323"/>
    </row>
    <row r="15230" spans="2:2">
      <c r="B15230" s="323"/>
    </row>
    <row r="15231" spans="2:2">
      <c r="B15231" s="323"/>
    </row>
    <row r="15232" spans="2:2">
      <c r="B15232" s="323"/>
    </row>
    <row r="15233" spans="2:2">
      <c r="B15233" s="323"/>
    </row>
    <row r="15234" spans="2:2">
      <c r="B15234" s="323"/>
    </row>
    <row r="15235" spans="2:2">
      <c r="B15235" s="323"/>
    </row>
    <row r="15236" spans="2:2">
      <c r="B15236" s="323"/>
    </row>
    <row r="15237" spans="2:2">
      <c r="B15237" s="323"/>
    </row>
    <row r="15238" spans="2:2">
      <c r="B15238" s="323"/>
    </row>
    <row r="15239" spans="2:2">
      <c r="B15239" s="323"/>
    </row>
    <row r="15240" spans="2:2">
      <c r="B15240" s="323"/>
    </row>
    <row r="15241" spans="2:2">
      <c r="B15241" s="323"/>
    </row>
    <row r="15242" spans="2:2">
      <c r="B15242" s="323"/>
    </row>
    <row r="15243" spans="2:2">
      <c r="B15243" s="323"/>
    </row>
    <row r="15244" spans="2:2">
      <c r="B15244" s="323"/>
    </row>
    <row r="15245" spans="2:2">
      <c r="B15245" s="323"/>
    </row>
    <row r="15246" spans="2:2">
      <c r="B15246" s="323"/>
    </row>
    <row r="15247" spans="2:2">
      <c r="B15247" s="323"/>
    </row>
    <row r="15248" spans="2:2">
      <c r="B15248" s="323"/>
    </row>
    <row r="15249" spans="2:2">
      <c r="B15249" s="323"/>
    </row>
    <row r="15250" spans="2:2">
      <c r="B15250" s="323"/>
    </row>
    <row r="15251" spans="2:2">
      <c r="B15251" s="323"/>
    </row>
    <row r="15252" spans="2:2">
      <c r="B15252" s="323"/>
    </row>
    <row r="15253" spans="2:2">
      <c r="B15253" s="323"/>
    </row>
    <row r="15254" spans="2:2">
      <c r="B15254" s="323"/>
    </row>
    <row r="15255" spans="2:2">
      <c r="B15255" s="323"/>
    </row>
    <row r="15256" spans="2:2">
      <c r="B15256" s="323"/>
    </row>
    <row r="15257" spans="2:2">
      <c r="B15257" s="323"/>
    </row>
    <row r="15258" spans="2:2">
      <c r="B15258" s="323"/>
    </row>
    <row r="15259" spans="2:2">
      <c r="B15259" s="323"/>
    </row>
    <row r="15260" spans="2:2">
      <c r="B15260" s="323"/>
    </row>
    <row r="15261" spans="2:2">
      <c r="B15261" s="323"/>
    </row>
    <row r="15262" spans="2:2">
      <c r="B15262" s="323"/>
    </row>
    <row r="15263" spans="2:2">
      <c r="B15263" s="323"/>
    </row>
    <row r="15264" spans="2:2">
      <c r="B15264" s="323"/>
    </row>
    <row r="15265" spans="2:2">
      <c r="B15265" s="323"/>
    </row>
    <row r="15266" spans="2:2">
      <c r="B15266" s="323"/>
    </row>
    <row r="15267" spans="2:2">
      <c r="B15267" s="323"/>
    </row>
    <row r="15268" spans="2:2">
      <c r="B15268" s="323"/>
    </row>
    <row r="15269" spans="2:2">
      <c r="B15269" s="323"/>
    </row>
    <row r="15270" spans="2:2">
      <c r="B15270" s="323"/>
    </row>
    <row r="15271" spans="2:2">
      <c r="B15271" s="323"/>
    </row>
    <row r="15272" spans="2:2">
      <c r="B15272" s="323"/>
    </row>
    <row r="15273" spans="2:2">
      <c r="B15273" s="323"/>
    </row>
    <row r="15274" spans="2:2">
      <c r="B15274" s="323"/>
    </row>
    <row r="15275" spans="2:2">
      <c r="B15275" s="323"/>
    </row>
    <row r="15276" spans="2:2">
      <c r="B15276" s="323"/>
    </row>
    <row r="15277" spans="2:2">
      <c r="B15277" s="323"/>
    </row>
    <row r="15278" spans="2:2">
      <c r="B15278" s="323"/>
    </row>
    <row r="15279" spans="2:2">
      <c r="B15279" s="323"/>
    </row>
    <row r="15280" spans="2:2">
      <c r="B15280" s="323"/>
    </row>
    <row r="15281" spans="2:2">
      <c r="B15281" s="323"/>
    </row>
    <row r="15282" spans="2:2">
      <c r="B15282" s="323"/>
    </row>
    <row r="15283" spans="2:2">
      <c r="B15283" s="323"/>
    </row>
    <row r="15284" spans="2:2">
      <c r="B15284" s="323"/>
    </row>
    <row r="15285" spans="2:2">
      <c r="B15285" s="323"/>
    </row>
    <row r="15286" spans="2:2">
      <c r="B15286" s="323"/>
    </row>
    <row r="15287" spans="2:2">
      <c r="B15287" s="323"/>
    </row>
    <row r="15288" spans="2:2">
      <c r="B15288" s="323"/>
    </row>
    <row r="15289" spans="2:2">
      <c r="B15289" s="323"/>
    </row>
    <row r="15290" spans="2:2">
      <c r="B15290" s="323"/>
    </row>
    <row r="15291" spans="2:2">
      <c r="B15291" s="323"/>
    </row>
    <row r="15292" spans="2:2">
      <c r="B15292" s="323"/>
    </row>
    <row r="15293" spans="2:2">
      <c r="B15293" s="323"/>
    </row>
    <row r="15294" spans="2:2">
      <c r="B15294" s="323"/>
    </row>
    <row r="15295" spans="2:2">
      <c r="B15295" s="323"/>
    </row>
    <row r="15296" spans="2:2">
      <c r="B15296" s="323"/>
    </row>
    <row r="15297" spans="2:2">
      <c r="B15297" s="323"/>
    </row>
    <row r="15298" spans="2:2">
      <c r="B15298" s="323"/>
    </row>
    <row r="15299" spans="2:2">
      <c r="B15299" s="323"/>
    </row>
    <row r="15300" spans="2:2">
      <c r="B15300" s="323"/>
    </row>
    <row r="15301" spans="2:2">
      <c r="B15301" s="323"/>
    </row>
    <row r="15302" spans="2:2">
      <c r="B15302" s="323"/>
    </row>
    <row r="15303" spans="2:2">
      <c r="B15303" s="323"/>
    </row>
    <row r="15304" spans="2:2">
      <c r="B15304" s="323"/>
    </row>
    <row r="15305" spans="2:2">
      <c r="B15305" s="323"/>
    </row>
    <row r="15306" spans="2:2">
      <c r="B15306" s="323"/>
    </row>
    <row r="15307" spans="2:2">
      <c r="B15307" s="323"/>
    </row>
    <row r="15308" spans="2:2">
      <c r="B15308" s="323"/>
    </row>
    <row r="15309" spans="2:2">
      <c r="B15309" s="323"/>
    </row>
    <row r="15310" spans="2:2">
      <c r="B15310" s="323"/>
    </row>
    <row r="15311" spans="2:2">
      <c r="B15311" s="323"/>
    </row>
    <row r="15312" spans="2:2">
      <c r="B15312" s="323"/>
    </row>
    <row r="15313" spans="2:2">
      <c r="B15313" s="323"/>
    </row>
    <row r="15314" spans="2:2">
      <c r="B15314" s="323"/>
    </row>
    <row r="15315" spans="2:2">
      <c r="B15315" s="323"/>
    </row>
    <row r="15316" spans="2:2">
      <c r="B15316" s="323"/>
    </row>
    <row r="15317" spans="2:2">
      <c r="B15317" s="323"/>
    </row>
    <row r="15318" spans="2:2">
      <c r="B15318" s="323"/>
    </row>
    <row r="15319" spans="2:2">
      <c r="B15319" s="323"/>
    </row>
    <row r="15320" spans="2:2">
      <c r="B15320" s="323"/>
    </row>
    <row r="15321" spans="2:2">
      <c r="B15321" s="323"/>
    </row>
    <row r="15322" spans="2:2">
      <c r="B15322" s="323"/>
    </row>
    <row r="15323" spans="2:2">
      <c r="B15323" s="323"/>
    </row>
    <row r="15324" spans="2:2">
      <c r="B15324" s="323"/>
    </row>
    <row r="15325" spans="2:2">
      <c r="B15325" s="323"/>
    </row>
    <row r="15326" spans="2:2">
      <c r="B15326" s="323"/>
    </row>
    <row r="15327" spans="2:2">
      <c r="B15327" s="323"/>
    </row>
    <row r="15328" spans="2:2">
      <c r="B15328" s="323"/>
    </row>
    <row r="15329" spans="2:2">
      <c r="B15329" s="323"/>
    </row>
    <row r="15330" spans="2:2">
      <c r="B15330" s="323"/>
    </row>
    <row r="15331" spans="2:2">
      <c r="B15331" s="323"/>
    </row>
    <row r="15332" spans="2:2">
      <c r="B15332" s="323"/>
    </row>
    <row r="15333" spans="2:2">
      <c r="B15333" s="323"/>
    </row>
    <row r="15334" spans="2:2">
      <c r="B15334" s="323"/>
    </row>
    <row r="15335" spans="2:2">
      <c r="B15335" s="323"/>
    </row>
    <row r="15336" spans="2:2">
      <c r="B15336" s="323"/>
    </row>
    <row r="15337" spans="2:2">
      <c r="B15337" s="323"/>
    </row>
    <row r="15338" spans="2:2">
      <c r="B15338" s="323"/>
    </row>
    <row r="15339" spans="2:2">
      <c r="B15339" s="323"/>
    </row>
    <row r="15340" spans="2:2">
      <c r="B15340" s="323"/>
    </row>
    <row r="15341" spans="2:2">
      <c r="B15341" s="323"/>
    </row>
    <row r="15342" spans="2:2">
      <c r="B15342" s="323"/>
    </row>
    <row r="15343" spans="2:2">
      <c r="B15343" s="323"/>
    </row>
    <row r="15344" spans="2:2">
      <c r="B15344" s="323"/>
    </row>
    <row r="15345" spans="2:2">
      <c r="B15345" s="323"/>
    </row>
    <row r="15346" spans="2:2">
      <c r="B15346" s="323"/>
    </row>
    <row r="15347" spans="2:2">
      <c r="B15347" s="323"/>
    </row>
    <row r="15348" spans="2:2">
      <c r="B15348" s="323"/>
    </row>
    <row r="15349" spans="2:2">
      <c r="B15349" s="323"/>
    </row>
    <row r="15350" spans="2:2">
      <c r="B15350" s="323"/>
    </row>
    <row r="15351" spans="2:2">
      <c r="B15351" s="323"/>
    </row>
    <row r="15352" spans="2:2">
      <c r="B15352" s="323"/>
    </row>
    <row r="15353" spans="2:2">
      <c r="B15353" s="323"/>
    </row>
    <row r="15354" spans="2:2">
      <c r="B15354" s="323"/>
    </row>
    <row r="15355" spans="2:2">
      <c r="B15355" s="323"/>
    </row>
    <row r="15356" spans="2:2">
      <c r="B15356" s="323"/>
    </row>
    <row r="15357" spans="2:2">
      <c r="B15357" s="323"/>
    </row>
    <row r="15358" spans="2:2">
      <c r="B15358" s="323"/>
    </row>
    <row r="15359" spans="2:2">
      <c r="B15359" s="323"/>
    </row>
    <row r="15360" spans="2:2">
      <c r="B15360" s="323"/>
    </row>
    <row r="15361" spans="2:2">
      <c r="B15361" s="323"/>
    </row>
    <row r="15362" spans="2:2">
      <c r="B15362" s="323"/>
    </row>
    <row r="15363" spans="2:2">
      <c r="B15363" s="323"/>
    </row>
    <row r="15364" spans="2:2">
      <c r="B15364" s="323"/>
    </row>
    <row r="15365" spans="2:2">
      <c r="B15365" s="323"/>
    </row>
    <row r="15366" spans="2:2">
      <c r="B15366" s="323"/>
    </row>
    <row r="15367" spans="2:2">
      <c r="B15367" s="323"/>
    </row>
    <row r="15368" spans="2:2">
      <c r="B15368" s="323"/>
    </row>
    <row r="15369" spans="2:2">
      <c r="B15369" s="323"/>
    </row>
    <row r="15370" spans="2:2">
      <c r="B15370" s="323"/>
    </row>
    <row r="15371" spans="2:2">
      <c r="B15371" s="323"/>
    </row>
    <row r="15372" spans="2:2">
      <c r="B15372" s="323"/>
    </row>
    <row r="15373" spans="2:2">
      <c r="B15373" s="323"/>
    </row>
    <row r="15374" spans="2:2">
      <c r="B15374" s="323"/>
    </row>
    <row r="15375" spans="2:2">
      <c r="B15375" s="323"/>
    </row>
    <row r="15376" spans="2:2">
      <c r="B15376" s="323"/>
    </row>
    <row r="15377" spans="2:2">
      <c r="B15377" s="323"/>
    </row>
    <row r="15378" spans="2:2">
      <c r="B15378" s="323"/>
    </row>
    <row r="15379" spans="2:2">
      <c r="B15379" s="323"/>
    </row>
    <row r="15380" spans="2:2">
      <c r="B15380" s="323"/>
    </row>
    <row r="15381" spans="2:2">
      <c r="B15381" s="323"/>
    </row>
    <row r="15382" spans="2:2">
      <c r="B15382" s="323"/>
    </row>
    <row r="15383" spans="2:2">
      <c r="B15383" s="323"/>
    </row>
    <row r="15384" spans="2:2">
      <c r="B15384" s="323"/>
    </row>
    <row r="15385" spans="2:2">
      <c r="B15385" s="323"/>
    </row>
    <row r="15386" spans="2:2">
      <c r="B15386" s="323"/>
    </row>
    <row r="15387" spans="2:2">
      <c r="B15387" s="323"/>
    </row>
    <row r="15388" spans="2:2">
      <c r="B15388" s="323"/>
    </row>
    <row r="15389" spans="2:2">
      <c r="B15389" s="323"/>
    </row>
    <row r="15390" spans="2:2">
      <c r="B15390" s="323"/>
    </row>
    <row r="15391" spans="2:2">
      <c r="B15391" s="323"/>
    </row>
    <row r="15392" spans="2:2">
      <c r="B15392" s="323"/>
    </row>
    <row r="15393" spans="2:2">
      <c r="B15393" s="323"/>
    </row>
    <row r="15394" spans="2:2">
      <c r="B15394" s="323"/>
    </row>
    <row r="15395" spans="2:2">
      <c r="B15395" s="323"/>
    </row>
    <row r="15396" spans="2:2">
      <c r="B15396" s="323"/>
    </row>
    <row r="15397" spans="2:2">
      <c r="B15397" s="323"/>
    </row>
    <row r="15398" spans="2:2">
      <c r="B15398" s="323"/>
    </row>
    <row r="15399" spans="2:2">
      <c r="B15399" s="323"/>
    </row>
    <row r="15400" spans="2:2">
      <c r="B15400" s="323"/>
    </row>
    <row r="15401" spans="2:2">
      <c r="B15401" s="323"/>
    </row>
    <row r="15402" spans="2:2">
      <c r="B15402" s="323"/>
    </row>
    <row r="15403" spans="2:2">
      <c r="B15403" s="323"/>
    </row>
    <row r="15404" spans="2:2">
      <c r="B15404" s="323"/>
    </row>
    <row r="15405" spans="2:2">
      <c r="B15405" s="323"/>
    </row>
    <row r="15406" spans="2:2">
      <c r="B15406" s="323"/>
    </row>
    <row r="15407" spans="2:2">
      <c r="B15407" s="323"/>
    </row>
    <row r="15408" spans="2:2">
      <c r="B15408" s="323"/>
    </row>
    <row r="15409" spans="2:2">
      <c r="B15409" s="323"/>
    </row>
    <row r="15410" spans="2:2">
      <c r="B15410" s="323"/>
    </row>
    <row r="15411" spans="2:2">
      <c r="B15411" s="323"/>
    </row>
    <row r="15412" spans="2:2">
      <c r="B15412" s="323"/>
    </row>
    <row r="15413" spans="2:2">
      <c r="B15413" s="323"/>
    </row>
    <row r="15414" spans="2:2">
      <c r="B15414" s="323"/>
    </row>
    <row r="15415" spans="2:2">
      <c r="B15415" s="323"/>
    </row>
    <row r="15416" spans="2:2">
      <c r="B15416" s="323"/>
    </row>
    <row r="15417" spans="2:2">
      <c r="B15417" s="323"/>
    </row>
    <row r="15418" spans="2:2">
      <c r="B15418" s="323"/>
    </row>
    <row r="15419" spans="2:2">
      <c r="B15419" s="323"/>
    </row>
    <row r="15420" spans="2:2">
      <c r="B15420" s="323"/>
    </row>
    <row r="15421" spans="2:2">
      <c r="B15421" s="323"/>
    </row>
    <row r="15422" spans="2:2">
      <c r="B15422" s="323"/>
    </row>
    <row r="15423" spans="2:2">
      <c r="B15423" s="323"/>
    </row>
    <row r="15424" spans="2:2">
      <c r="B15424" s="323"/>
    </row>
    <row r="15425" spans="2:2">
      <c r="B15425" s="323"/>
    </row>
    <row r="15426" spans="2:2">
      <c r="B15426" s="323"/>
    </row>
    <row r="15427" spans="2:2">
      <c r="B15427" s="323"/>
    </row>
    <row r="15428" spans="2:2">
      <c r="B15428" s="323"/>
    </row>
    <row r="15429" spans="2:2">
      <c r="B15429" s="323"/>
    </row>
    <row r="15430" spans="2:2">
      <c r="B15430" s="323"/>
    </row>
    <row r="15431" spans="2:2">
      <c r="B15431" s="323"/>
    </row>
    <row r="15432" spans="2:2">
      <c r="B15432" s="323"/>
    </row>
    <row r="15433" spans="2:2">
      <c r="B15433" s="323"/>
    </row>
    <row r="15434" spans="2:2">
      <c r="B15434" s="323"/>
    </row>
    <row r="15435" spans="2:2">
      <c r="B15435" s="323"/>
    </row>
    <row r="15436" spans="2:2">
      <c r="B15436" s="323"/>
    </row>
    <row r="15437" spans="2:2">
      <c r="B15437" s="323"/>
    </row>
    <row r="15438" spans="2:2">
      <c r="B15438" s="323"/>
    </row>
    <row r="15439" spans="2:2">
      <c r="B15439" s="323"/>
    </row>
    <row r="15440" spans="2:2">
      <c r="B15440" s="323"/>
    </row>
    <row r="15441" spans="2:2">
      <c r="B15441" s="323"/>
    </row>
    <row r="15442" spans="2:2">
      <c r="B15442" s="323"/>
    </row>
    <row r="15443" spans="2:2">
      <c r="B15443" s="323"/>
    </row>
    <row r="15444" spans="2:2">
      <c r="B15444" s="323"/>
    </row>
    <row r="15445" spans="2:2">
      <c r="B15445" s="323"/>
    </row>
    <row r="15446" spans="2:2">
      <c r="B15446" s="323"/>
    </row>
    <row r="15447" spans="2:2">
      <c r="B15447" s="323"/>
    </row>
    <row r="15448" spans="2:2">
      <c r="B15448" s="323"/>
    </row>
    <row r="15449" spans="2:2">
      <c r="B15449" s="323"/>
    </row>
    <row r="15450" spans="2:2">
      <c r="B15450" s="323"/>
    </row>
    <row r="15451" spans="2:2">
      <c r="B15451" s="323"/>
    </row>
    <row r="15452" spans="2:2">
      <c r="B15452" s="323"/>
    </row>
    <row r="15453" spans="2:2">
      <c r="B15453" s="323"/>
    </row>
    <row r="15454" spans="2:2">
      <c r="B15454" s="323"/>
    </row>
    <row r="15455" spans="2:2">
      <c r="B15455" s="323"/>
    </row>
    <row r="15456" spans="2:2">
      <c r="B15456" s="323"/>
    </row>
    <row r="15457" spans="2:2">
      <c r="B15457" s="323"/>
    </row>
    <row r="15458" spans="2:2">
      <c r="B15458" s="323"/>
    </row>
    <row r="15459" spans="2:2">
      <c r="B15459" s="323"/>
    </row>
    <row r="15460" spans="2:2">
      <c r="B15460" s="323"/>
    </row>
    <row r="15461" spans="2:2">
      <c r="B15461" s="323"/>
    </row>
    <row r="15462" spans="2:2">
      <c r="B15462" s="323"/>
    </row>
    <row r="15463" spans="2:2">
      <c r="B15463" s="323"/>
    </row>
    <row r="15464" spans="2:2">
      <c r="B15464" s="323"/>
    </row>
    <row r="15465" spans="2:2">
      <c r="B15465" s="323"/>
    </row>
    <row r="15466" spans="2:2">
      <c r="B15466" s="323"/>
    </row>
    <row r="15467" spans="2:2">
      <c r="B15467" s="323"/>
    </row>
    <row r="15468" spans="2:2">
      <c r="B15468" s="323"/>
    </row>
    <row r="15469" spans="2:2">
      <c r="B15469" s="323"/>
    </row>
    <row r="15470" spans="2:2">
      <c r="B15470" s="323"/>
    </row>
    <row r="15471" spans="2:2">
      <c r="B15471" s="323"/>
    </row>
    <row r="15472" spans="2:2">
      <c r="B15472" s="323"/>
    </row>
    <row r="15473" spans="2:2">
      <c r="B15473" s="323"/>
    </row>
    <row r="15474" spans="2:2">
      <c r="B15474" s="323"/>
    </row>
    <row r="15475" spans="2:2">
      <c r="B15475" s="323"/>
    </row>
    <row r="15476" spans="2:2">
      <c r="B15476" s="323"/>
    </row>
    <row r="15477" spans="2:2">
      <c r="B15477" s="323"/>
    </row>
    <row r="15478" spans="2:2">
      <c r="B15478" s="323"/>
    </row>
    <row r="15479" spans="2:2">
      <c r="B15479" s="323"/>
    </row>
    <row r="15480" spans="2:2">
      <c r="B15480" s="323"/>
    </row>
    <row r="15481" spans="2:2">
      <c r="B15481" s="323"/>
    </row>
    <row r="15482" spans="2:2">
      <c r="B15482" s="323"/>
    </row>
    <row r="15483" spans="2:2">
      <c r="B15483" s="323"/>
    </row>
    <row r="15484" spans="2:2">
      <c r="B15484" s="323"/>
    </row>
    <row r="15485" spans="2:2">
      <c r="B15485" s="323"/>
    </row>
    <row r="15486" spans="2:2">
      <c r="B15486" s="323"/>
    </row>
    <row r="15487" spans="2:2">
      <c r="B15487" s="323"/>
    </row>
    <row r="15488" spans="2:2">
      <c r="B15488" s="323"/>
    </row>
    <row r="15489" spans="2:2">
      <c r="B15489" s="323"/>
    </row>
    <row r="15490" spans="2:2">
      <c r="B15490" s="323"/>
    </row>
    <row r="15491" spans="2:2">
      <c r="B15491" s="323"/>
    </row>
    <row r="15492" spans="2:2">
      <c r="B15492" s="323"/>
    </row>
    <row r="15493" spans="2:2">
      <c r="B15493" s="323"/>
    </row>
    <row r="15494" spans="2:2">
      <c r="B15494" s="323"/>
    </row>
    <row r="15495" spans="2:2">
      <c r="B15495" s="323"/>
    </row>
    <row r="15496" spans="2:2">
      <c r="B15496" s="323"/>
    </row>
    <row r="15497" spans="2:2">
      <c r="B15497" s="323"/>
    </row>
    <row r="15498" spans="2:2">
      <c r="B15498" s="323"/>
    </row>
    <row r="15499" spans="2:2">
      <c r="B15499" s="323"/>
    </row>
    <row r="15500" spans="2:2">
      <c r="B15500" s="323"/>
    </row>
    <row r="15501" spans="2:2">
      <c r="B15501" s="323"/>
    </row>
    <row r="15502" spans="2:2">
      <c r="B15502" s="323"/>
    </row>
    <row r="15503" spans="2:2">
      <c r="B15503" s="323"/>
    </row>
    <row r="15504" spans="2:2">
      <c r="B15504" s="323"/>
    </row>
    <row r="15505" spans="2:2">
      <c r="B15505" s="323"/>
    </row>
    <row r="15506" spans="2:2">
      <c r="B15506" s="323"/>
    </row>
    <row r="15507" spans="2:2">
      <c r="B15507" s="323"/>
    </row>
    <row r="15508" spans="2:2">
      <c r="B15508" s="323"/>
    </row>
    <row r="15509" spans="2:2">
      <c r="B15509" s="323"/>
    </row>
    <row r="15510" spans="2:2">
      <c r="B15510" s="323"/>
    </row>
    <row r="15511" spans="2:2">
      <c r="B15511" s="323"/>
    </row>
    <row r="15512" spans="2:2">
      <c r="B15512" s="323"/>
    </row>
    <row r="15513" spans="2:2">
      <c r="B15513" s="323"/>
    </row>
    <row r="15514" spans="2:2">
      <c r="B15514" s="323"/>
    </row>
    <row r="15515" spans="2:2">
      <c r="B15515" s="323"/>
    </row>
    <row r="15516" spans="2:2">
      <c r="B15516" s="323"/>
    </row>
    <row r="15517" spans="2:2">
      <c r="B15517" s="323"/>
    </row>
    <row r="15518" spans="2:2">
      <c r="B15518" s="323"/>
    </row>
    <row r="15519" spans="2:2">
      <c r="B15519" s="323"/>
    </row>
    <row r="15520" spans="2:2">
      <c r="B15520" s="323"/>
    </row>
    <row r="15521" spans="2:2">
      <c r="B15521" s="323"/>
    </row>
    <row r="15522" spans="2:2">
      <c r="B15522" s="323"/>
    </row>
    <row r="15523" spans="2:2">
      <c r="B15523" s="323"/>
    </row>
    <row r="15524" spans="2:2">
      <c r="B15524" s="323"/>
    </row>
    <row r="15525" spans="2:2">
      <c r="B15525" s="323"/>
    </row>
    <row r="15526" spans="2:2">
      <c r="B15526" s="323"/>
    </row>
    <row r="15527" spans="2:2">
      <c r="B15527" s="323"/>
    </row>
    <row r="15528" spans="2:2">
      <c r="B15528" s="323"/>
    </row>
    <row r="15529" spans="2:2">
      <c r="B15529" s="323"/>
    </row>
    <row r="15530" spans="2:2">
      <c r="B15530" s="323"/>
    </row>
    <row r="15531" spans="2:2">
      <c r="B15531" s="323"/>
    </row>
    <row r="15532" spans="2:2">
      <c r="B15532" s="323"/>
    </row>
    <row r="15533" spans="2:2">
      <c r="B15533" s="323"/>
    </row>
    <row r="15534" spans="2:2">
      <c r="B15534" s="323"/>
    </row>
    <row r="15535" spans="2:2">
      <c r="B15535" s="323"/>
    </row>
    <row r="15536" spans="2:2">
      <c r="B15536" s="323"/>
    </row>
    <row r="15537" spans="2:2">
      <c r="B15537" s="323"/>
    </row>
    <row r="15538" spans="2:2">
      <c r="B15538" s="323"/>
    </row>
    <row r="15539" spans="2:2">
      <c r="B15539" s="323"/>
    </row>
    <row r="15540" spans="2:2">
      <c r="B15540" s="323"/>
    </row>
    <row r="15541" spans="2:2">
      <c r="B15541" s="323"/>
    </row>
    <row r="15542" spans="2:2">
      <c r="B15542" s="323"/>
    </row>
    <row r="15543" spans="2:2">
      <c r="B15543" s="323"/>
    </row>
    <row r="15544" spans="2:2">
      <c r="B15544" s="323"/>
    </row>
    <row r="15545" spans="2:2">
      <c r="B15545" s="323"/>
    </row>
    <row r="15546" spans="2:2">
      <c r="B15546" s="323"/>
    </row>
    <row r="15547" spans="2:2">
      <c r="B15547" s="323"/>
    </row>
    <row r="15548" spans="2:2">
      <c r="B15548" s="323"/>
    </row>
    <row r="15549" spans="2:2">
      <c r="B15549" s="323"/>
    </row>
    <row r="15550" spans="2:2">
      <c r="B15550" s="323"/>
    </row>
    <row r="15551" spans="2:2">
      <c r="B15551" s="323"/>
    </row>
    <row r="15552" spans="2:2">
      <c r="B15552" s="323"/>
    </row>
    <row r="15553" spans="2:2">
      <c r="B15553" s="323"/>
    </row>
    <row r="15554" spans="2:2">
      <c r="B15554" s="323"/>
    </row>
    <row r="15555" spans="2:2">
      <c r="B15555" s="323"/>
    </row>
    <row r="15556" spans="2:2">
      <c r="B15556" s="323"/>
    </row>
    <row r="15557" spans="2:2">
      <c r="B15557" s="323"/>
    </row>
    <row r="15558" spans="2:2">
      <c r="B15558" s="323"/>
    </row>
    <row r="15559" spans="2:2">
      <c r="B15559" s="323"/>
    </row>
    <row r="15560" spans="2:2">
      <c r="B15560" s="323"/>
    </row>
    <row r="15561" spans="2:2">
      <c r="B15561" s="323"/>
    </row>
    <row r="15562" spans="2:2">
      <c r="B15562" s="323"/>
    </row>
    <row r="15563" spans="2:2">
      <c r="B15563" s="323"/>
    </row>
    <row r="15564" spans="2:2">
      <c r="B15564" s="323"/>
    </row>
    <row r="15565" spans="2:2">
      <c r="B15565" s="323"/>
    </row>
    <row r="15566" spans="2:2">
      <c r="B15566" s="323"/>
    </row>
    <row r="15567" spans="2:2">
      <c r="B15567" s="323"/>
    </row>
    <row r="15568" spans="2:2">
      <c r="B15568" s="323"/>
    </row>
    <row r="15569" spans="2:2">
      <c r="B15569" s="323"/>
    </row>
    <row r="15570" spans="2:2">
      <c r="B15570" s="323"/>
    </row>
    <row r="15571" spans="2:2">
      <c r="B15571" s="323"/>
    </row>
    <row r="15572" spans="2:2">
      <c r="B15572" s="323"/>
    </row>
    <row r="15573" spans="2:2">
      <c r="B15573" s="323"/>
    </row>
    <row r="15574" spans="2:2">
      <c r="B15574" s="323"/>
    </row>
    <row r="15575" spans="2:2">
      <c r="B15575" s="323"/>
    </row>
    <row r="15576" spans="2:2">
      <c r="B15576" s="323"/>
    </row>
    <row r="15577" spans="2:2">
      <c r="B15577" s="323"/>
    </row>
    <row r="15578" spans="2:2">
      <c r="B15578" s="323"/>
    </row>
    <row r="15579" spans="2:2">
      <c r="B15579" s="323"/>
    </row>
    <row r="15580" spans="2:2">
      <c r="B15580" s="323"/>
    </row>
    <row r="15581" spans="2:2">
      <c r="B15581" s="323"/>
    </row>
    <row r="15582" spans="2:2">
      <c r="B15582" s="323"/>
    </row>
    <row r="15583" spans="2:2">
      <c r="B15583" s="323"/>
    </row>
    <row r="15584" spans="2:2">
      <c r="B15584" s="323"/>
    </row>
    <row r="15585" spans="2:2">
      <c r="B15585" s="323"/>
    </row>
    <row r="15586" spans="2:2">
      <c r="B15586" s="323"/>
    </row>
    <row r="15587" spans="2:2">
      <c r="B15587" s="323"/>
    </row>
    <row r="15588" spans="2:2">
      <c r="B15588" s="323"/>
    </row>
    <row r="15589" spans="2:2">
      <c r="B15589" s="323"/>
    </row>
    <row r="15590" spans="2:2">
      <c r="B15590" s="323"/>
    </row>
    <row r="15591" spans="2:2">
      <c r="B15591" s="323"/>
    </row>
    <row r="15592" spans="2:2">
      <c r="B15592" s="323"/>
    </row>
    <row r="15593" spans="2:2">
      <c r="B15593" s="323"/>
    </row>
    <row r="15594" spans="2:2">
      <c r="B15594" s="323"/>
    </row>
    <row r="15595" spans="2:2">
      <c r="B15595" s="323"/>
    </row>
    <row r="15596" spans="2:2">
      <c r="B15596" s="323"/>
    </row>
    <row r="15597" spans="2:2">
      <c r="B15597" s="323"/>
    </row>
    <row r="15598" spans="2:2">
      <c r="B15598" s="323"/>
    </row>
    <row r="15599" spans="2:2">
      <c r="B15599" s="323"/>
    </row>
    <row r="15600" spans="2:2">
      <c r="B15600" s="323"/>
    </row>
    <row r="15601" spans="2:2">
      <c r="B15601" s="323"/>
    </row>
    <row r="15602" spans="2:2">
      <c r="B15602" s="323"/>
    </row>
    <row r="15603" spans="2:2">
      <c r="B15603" s="323"/>
    </row>
    <row r="15604" spans="2:2">
      <c r="B15604" s="323"/>
    </row>
    <row r="15605" spans="2:2">
      <c r="B15605" s="323"/>
    </row>
    <row r="15606" spans="2:2">
      <c r="B15606" s="323"/>
    </row>
    <row r="15607" spans="2:2">
      <c r="B15607" s="323"/>
    </row>
    <row r="15608" spans="2:2">
      <c r="B15608" s="323"/>
    </row>
    <row r="15609" spans="2:2">
      <c r="B15609" s="323"/>
    </row>
    <row r="15610" spans="2:2">
      <c r="B15610" s="323"/>
    </row>
    <row r="15611" spans="2:2">
      <c r="B15611" s="323"/>
    </row>
    <row r="15612" spans="2:2">
      <c r="B15612" s="323"/>
    </row>
    <row r="15613" spans="2:2">
      <c r="B15613" s="323"/>
    </row>
    <row r="15614" spans="2:2">
      <c r="B15614" s="323"/>
    </row>
    <row r="15615" spans="2:2">
      <c r="B15615" s="323"/>
    </row>
    <row r="15616" spans="2:2">
      <c r="B15616" s="323"/>
    </row>
    <row r="15617" spans="2:2">
      <c r="B15617" s="323"/>
    </row>
    <row r="15618" spans="2:2">
      <c r="B15618" s="323"/>
    </row>
    <row r="15619" spans="2:2">
      <c r="B15619" s="323"/>
    </row>
    <row r="15620" spans="2:2">
      <c r="B15620" s="323"/>
    </row>
    <row r="15621" spans="2:2">
      <c r="B15621" s="323"/>
    </row>
    <row r="15622" spans="2:2">
      <c r="B15622" s="323"/>
    </row>
    <row r="15623" spans="2:2">
      <c r="B15623" s="323"/>
    </row>
    <row r="15624" spans="2:2">
      <c r="B15624" s="323"/>
    </row>
    <row r="15625" spans="2:2">
      <c r="B15625" s="323"/>
    </row>
    <row r="15626" spans="2:2">
      <c r="B15626" s="323"/>
    </row>
    <row r="15627" spans="2:2">
      <c r="B15627" s="323"/>
    </row>
    <row r="15628" spans="2:2">
      <c r="B15628" s="323"/>
    </row>
    <row r="15629" spans="2:2">
      <c r="B15629" s="323"/>
    </row>
    <row r="15630" spans="2:2">
      <c r="B15630" s="323"/>
    </row>
    <row r="15631" spans="2:2">
      <c r="B15631" s="323"/>
    </row>
    <row r="15632" spans="2:2">
      <c r="B15632" s="323"/>
    </row>
    <row r="15633" spans="2:2">
      <c r="B15633" s="323"/>
    </row>
    <row r="15634" spans="2:2">
      <c r="B15634" s="323"/>
    </row>
    <row r="15635" spans="2:2">
      <c r="B15635" s="323"/>
    </row>
    <row r="15636" spans="2:2">
      <c r="B15636" s="323"/>
    </row>
    <row r="15637" spans="2:2">
      <c r="B15637" s="323"/>
    </row>
    <row r="15638" spans="2:2">
      <c r="B15638" s="323"/>
    </row>
    <row r="15639" spans="2:2">
      <c r="B15639" s="323"/>
    </row>
    <row r="15640" spans="2:2">
      <c r="B15640" s="323"/>
    </row>
    <row r="15641" spans="2:2">
      <c r="B15641" s="323"/>
    </row>
    <row r="15642" spans="2:2">
      <c r="B15642" s="323"/>
    </row>
    <row r="15643" spans="2:2">
      <c r="B15643" s="323"/>
    </row>
    <row r="15644" spans="2:2">
      <c r="B15644" s="323"/>
    </row>
    <row r="15645" spans="2:2">
      <c r="B15645" s="323"/>
    </row>
    <row r="15646" spans="2:2">
      <c r="B15646" s="323"/>
    </row>
    <row r="15647" spans="2:2">
      <c r="B15647" s="323"/>
    </row>
    <row r="15648" spans="2:2">
      <c r="B15648" s="323"/>
    </row>
    <row r="15649" spans="2:2">
      <c r="B15649" s="323"/>
    </row>
    <row r="15650" spans="2:2">
      <c r="B15650" s="323"/>
    </row>
    <row r="15651" spans="2:2">
      <c r="B15651" s="323"/>
    </row>
    <row r="15652" spans="2:2">
      <c r="B15652" s="323"/>
    </row>
    <row r="15653" spans="2:2">
      <c r="B15653" s="323"/>
    </row>
    <row r="15654" spans="2:2">
      <c r="B15654" s="323"/>
    </row>
    <row r="15655" spans="2:2">
      <c r="B15655" s="323"/>
    </row>
    <row r="15656" spans="2:2">
      <c r="B15656" s="323"/>
    </row>
    <row r="15657" spans="2:2">
      <c r="B15657" s="323"/>
    </row>
    <row r="15658" spans="2:2">
      <c r="B15658" s="323"/>
    </row>
    <row r="15659" spans="2:2">
      <c r="B15659" s="323"/>
    </row>
    <row r="15660" spans="2:2">
      <c r="B15660" s="323"/>
    </row>
    <row r="15661" spans="2:2">
      <c r="B15661" s="323"/>
    </row>
    <row r="15662" spans="2:2">
      <c r="B15662" s="323"/>
    </row>
    <row r="15663" spans="2:2">
      <c r="B15663" s="323"/>
    </row>
    <row r="15664" spans="2:2">
      <c r="B15664" s="323"/>
    </row>
    <row r="15665" spans="2:2">
      <c r="B15665" s="323"/>
    </row>
    <row r="15666" spans="2:2">
      <c r="B15666" s="323"/>
    </row>
    <row r="15667" spans="2:2">
      <c r="B15667" s="323"/>
    </row>
    <row r="15668" spans="2:2">
      <c r="B15668" s="323"/>
    </row>
    <row r="15669" spans="2:2">
      <c r="B15669" s="323"/>
    </row>
    <row r="15670" spans="2:2">
      <c r="B15670" s="323"/>
    </row>
    <row r="15671" spans="2:2">
      <c r="B15671" s="323"/>
    </row>
    <row r="15672" spans="2:2">
      <c r="B15672" s="323"/>
    </row>
    <row r="15673" spans="2:2">
      <c r="B15673" s="323"/>
    </row>
    <row r="15674" spans="2:2">
      <c r="B15674" s="323"/>
    </row>
    <row r="15675" spans="2:2">
      <c r="B15675" s="323"/>
    </row>
    <row r="15676" spans="2:2">
      <c r="B15676" s="323"/>
    </row>
    <row r="15677" spans="2:2">
      <c r="B15677" s="323"/>
    </row>
    <row r="15678" spans="2:2">
      <c r="B15678" s="323"/>
    </row>
    <row r="15679" spans="2:2">
      <c r="B15679" s="323"/>
    </row>
    <row r="15680" spans="2:2">
      <c r="B15680" s="323"/>
    </row>
    <row r="15681" spans="2:2">
      <c r="B15681" s="323"/>
    </row>
    <row r="15682" spans="2:2">
      <c r="B15682" s="323"/>
    </row>
    <row r="15683" spans="2:2">
      <c r="B15683" s="323"/>
    </row>
    <row r="15684" spans="2:2">
      <c r="B15684" s="323"/>
    </row>
    <row r="15685" spans="2:2">
      <c r="B15685" s="323"/>
    </row>
    <row r="15686" spans="2:2">
      <c r="B15686" s="323"/>
    </row>
    <row r="15687" spans="2:2">
      <c r="B15687" s="323"/>
    </row>
    <row r="15688" spans="2:2">
      <c r="B15688" s="323"/>
    </row>
    <row r="15689" spans="2:2">
      <c r="B15689" s="323"/>
    </row>
    <row r="15690" spans="2:2">
      <c r="B15690" s="323"/>
    </row>
    <row r="15691" spans="2:2">
      <c r="B15691" s="323"/>
    </row>
    <row r="15692" spans="2:2">
      <c r="B15692" s="323"/>
    </row>
    <row r="15693" spans="2:2">
      <c r="B15693" s="323"/>
    </row>
    <row r="15694" spans="2:2">
      <c r="B15694" s="323"/>
    </row>
    <row r="15695" spans="2:2">
      <c r="B15695" s="323"/>
    </row>
    <row r="15696" spans="2:2">
      <c r="B15696" s="323"/>
    </row>
    <row r="15697" spans="2:2">
      <c r="B15697" s="323"/>
    </row>
    <row r="15698" spans="2:2">
      <c r="B15698" s="323"/>
    </row>
    <row r="15699" spans="2:2">
      <c r="B15699" s="323"/>
    </row>
    <row r="15700" spans="2:2">
      <c r="B15700" s="323"/>
    </row>
    <row r="15701" spans="2:2">
      <c r="B15701" s="323"/>
    </row>
    <row r="15702" spans="2:2">
      <c r="B15702" s="323"/>
    </row>
    <row r="15703" spans="2:2">
      <c r="B15703" s="323"/>
    </row>
    <row r="15704" spans="2:2">
      <c r="B15704" s="323"/>
    </row>
    <row r="15705" spans="2:2">
      <c r="B15705" s="323"/>
    </row>
    <row r="15706" spans="2:2">
      <c r="B15706" s="323"/>
    </row>
    <row r="15707" spans="2:2">
      <c r="B15707" s="323"/>
    </row>
    <row r="15708" spans="2:2">
      <c r="B15708" s="323"/>
    </row>
    <row r="15709" spans="2:2">
      <c r="B15709" s="323"/>
    </row>
    <row r="15710" spans="2:2">
      <c r="B15710" s="323"/>
    </row>
    <row r="15711" spans="2:2">
      <c r="B15711" s="323"/>
    </row>
    <row r="15712" spans="2:2">
      <c r="B15712" s="323"/>
    </row>
    <row r="15713" spans="2:2">
      <c r="B15713" s="323"/>
    </row>
    <row r="15714" spans="2:2">
      <c r="B15714" s="323"/>
    </row>
    <row r="15715" spans="2:2">
      <c r="B15715" s="323"/>
    </row>
    <row r="15716" spans="2:2">
      <c r="B15716" s="323"/>
    </row>
    <row r="15717" spans="2:2">
      <c r="B15717" s="323"/>
    </row>
    <row r="15718" spans="2:2">
      <c r="B15718" s="323"/>
    </row>
    <row r="15719" spans="2:2">
      <c r="B15719" s="323"/>
    </row>
    <row r="15720" spans="2:2">
      <c r="B15720" s="323"/>
    </row>
    <row r="15721" spans="2:2">
      <c r="B15721" s="323"/>
    </row>
    <row r="15722" spans="2:2">
      <c r="B15722" s="323"/>
    </row>
    <row r="15723" spans="2:2">
      <c r="B15723" s="323"/>
    </row>
    <row r="15724" spans="2:2">
      <c r="B15724" s="323"/>
    </row>
    <row r="15725" spans="2:2">
      <c r="B15725" s="323"/>
    </row>
    <row r="15726" spans="2:2">
      <c r="B15726" s="323"/>
    </row>
    <row r="15727" spans="2:2">
      <c r="B15727" s="323"/>
    </row>
    <row r="15728" spans="2:2">
      <c r="B15728" s="323"/>
    </row>
    <row r="15729" spans="2:2">
      <c r="B15729" s="323"/>
    </row>
    <row r="15730" spans="2:2">
      <c r="B15730" s="323"/>
    </row>
    <row r="15731" spans="2:2">
      <c r="B15731" s="323"/>
    </row>
    <row r="15732" spans="2:2">
      <c r="B15732" s="323"/>
    </row>
    <row r="15733" spans="2:2">
      <c r="B15733" s="323"/>
    </row>
    <row r="15734" spans="2:2">
      <c r="B15734" s="323"/>
    </row>
    <row r="15735" spans="2:2">
      <c r="B15735" s="323"/>
    </row>
    <row r="15736" spans="2:2">
      <c r="B15736" s="323"/>
    </row>
    <row r="15737" spans="2:2">
      <c r="B15737" s="323"/>
    </row>
    <row r="15738" spans="2:2">
      <c r="B15738" s="323"/>
    </row>
    <row r="15739" spans="2:2">
      <c r="B15739" s="323"/>
    </row>
    <row r="15740" spans="2:2">
      <c r="B15740" s="323"/>
    </row>
    <row r="15741" spans="2:2">
      <c r="B15741" s="323"/>
    </row>
    <row r="15742" spans="2:2">
      <c r="B15742" s="323"/>
    </row>
    <row r="15743" spans="2:2">
      <c r="B15743" s="323"/>
    </row>
    <row r="15744" spans="2:2">
      <c r="B15744" s="323"/>
    </row>
    <row r="15745" spans="2:2">
      <c r="B15745" s="323"/>
    </row>
    <row r="15746" spans="2:2">
      <c r="B15746" s="323"/>
    </row>
    <row r="15747" spans="2:2">
      <c r="B15747" s="323"/>
    </row>
    <row r="15748" spans="2:2">
      <c r="B15748" s="323"/>
    </row>
    <row r="15749" spans="2:2">
      <c r="B15749" s="323"/>
    </row>
    <row r="15750" spans="2:2">
      <c r="B15750" s="323"/>
    </row>
    <row r="15751" spans="2:2">
      <c r="B15751" s="323"/>
    </row>
    <row r="15752" spans="2:2">
      <c r="B15752" s="323"/>
    </row>
    <row r="15753" spans="2:2">
      <c r="B15753" s="323"/>
    </row>
    <row r="15754" spans="2:2">
      <c r="B15754" s="323"/>
    </row>
    <row r="15755" spans="2:2">
      <c r="B15755" s="323"/>
    </row>
    <row r="15756" spans="2:2">
      <c r="B15756" s="323"/>
    </row>
    <row r="15757" spans="2:2">
      <c r="B15757" s="323"/>
    </row>
    <row r="15758" spans="2:2">
      <c r="B15758" s="323"/>
    </row>
    <row r="15759" spans="2:2">
      <c r="B15759" s="323"/>
    </row>
    <row r="15760" spans="2:2">
      <c r="B15760" s="323"/>
    </row>
    <row r="15761" spans="2:2">
      <c r="B15761" s="323"/>
    </row>
    <row r="15762" spans="2:2">
      <c r="B15762" s="323"/>
    </row>
    <row r="15763" spans="2:2">
      <c r="B15763" s="323"/>
    </row>
    <row r="15764" spans="2:2">
      <c r="B15764" s="323"/>
    </row>
    <row r="15765" spans="2:2">
      <c r="B15765" s="323"/>
    </row>
    <row r="15766" spans="2:2">
      <c r="B15766" s="323"/>
    </row>
    <row r="15767" spans="2:2">
      <c r="B15767" s="323"/>
    </row>
    <row r="15768" spans="2:2">
      <c r="B15768" s="323"/>
    </row>
    <row r="15769" spans="2:2">
      <c r="B15769" s="323"/>
    </row>
    <row r="15770" spans="2:2">
      <c r="B15770" s="323"/>
    </row>
    <row r="15771" spans="2:2">
      <c r="B15771" s="323"/>
    </row>
    <row r="15772" spans="2:2">
      <c r="B15772" s="323"/>
    </row>
    <row r="15773" spans="2:2">
      <c r="B15773" s="323"/>
    </row>
    <row r="15774" spans="2:2">
      <c r="B15774" s="323"/>
    </row>
    <row r="15775" spans="2:2">
      <c r="B15775" s="323"/>
    </row>
    <row r="15776" spans="2:2">
      <c r="B15776" s="323"/>
    </row>
    <row r="15777" spans="2:2">
      <c r="B15777" s="323"/>
    </row>
    <row r="15778" spans="2:2">
      <c r="B15778" s="323"/>
    </row>
    <row r="15779" spans="2:2">
      <c r="B15779" s="323"/>
    </row>
    <row r="15780" spans="2:2">
      <c r="B15780" s="323"/>
    </row>
    <row r="15781" spans="2:2">
      <c r="B15781" s="323"/>
    </row>
    <row r="15782" spans="2:2">
      <c r="B15782" s="323"/>
    </row>
    <row r="15783" spans="2:2">
      <c r="B15783" s="323"/>
    </row>
    <row r="15784" spans="2:2">
      <c r="B15784" s="323"/>
    </row>
    <row r="15785" spans="2:2">
      <c r="B15785" s="323"/>
    </row>
    <row r="15786" spans="2:2">
      <c r="B15786" s="323"/>
    </row>
    <row r="15787" spans="2:2">
      <c r="B15787" s="323"/>
    </row>
    <row r="15788" spans="2:2">
      <c r="B15788" s="323"/>
    </row>
    <row r="15789" spans="2:2">
      <c r="B15789" s="323"/>
    </row>
    <row r="15790" spans="2:2">
      <c r="B15790" s="323"/>
    </row>
    <row r="15791" spans="2:2">
      <c r="B15791" s="323"/>
    </row>
    <row r="15792" spans="2:2">
      <c r="B15792" s="323"/>
    </row>
    <row r="15793" spans="2:2">
      <c r="B15793" s="323"/>
    </row>
    <row r="15794" spans="2:2">
      <c r="B15794" s="323"/>
    </row>
    <row r="15795" spans="2:2">
      <c r="B15795" s="323"/>
    </row>
    <row r="15796" spans="2:2">
      <c r="B15796" s="323"/>
    </row>
    <row r="15797" spans="2:2">
      <c r="B15797" s="323"/>
    </row>
    <row r="15798" spans="2:2">
      <c r="B15798" s="323"/>
    </row>
    <row r="15799" spans="2:2">
      <c r="B15799" s="323"/>
    </row>
    <row r="15800" spans="2:2">
      <c r="B15800" s="323"/>
    </row>
    <row r="15801" spans="2:2">
      <c r="B15801" s="323"/>
    </row>
    <row r="15802" spans="2:2">
      <c r="B15802" s="323"/>
    </row>
    <row r="15803" spans="2:2">
      <c r="B15803" s="323"/>
    </row>
    <row r="15804" spans="2:2">
      <c r="B15804" s="323"/>
    </row>
    <row r="15805" spans="2:2">
      <c r="B15805" s="323"/>
    </row>
    <row r="15806" spans="2:2">
      <c r="B15806" s="323"/>
    </row>
    <row r="15807" spans="2:2">
      <c r="B15807" s="323"/>
    </row>
    <row r="15808" spans="2:2">
      <c r="B15808" s="323"/>
    </row>
    <row r="15809" spans="2:2">
      <c r="B15809" s="323"/>
    </row>
    <row r="15810" spans="2:2">
      <c r="B15810" s="323"/>
    </row>
    <row r="15811" spans="2:2">
      <c r="B15811" s="323"/>
    </row>
    <row r="15812" spans="2:2">
      <c r="B15812" s="323"/>
    </row>
    <row r="15813" spans="2:2">
      <c r="B15813" s="323"/>
    </row>
    <row r="15814" spans="2:2">
      <c r="B15814" s="323"/>
    </row>
    <row r="15815" spans="2:2">
      <c r="B15815" s="323"/>
    </row>
    <row r="15816" spans="2:2">
      <c r="B15816" s="323"/>
    </row>
    <row r="15817" spans="2:2">
      <c r="B15817" s="323"/>
    </row>
    <row r="15818" spans="2:2">
      <c r="B15818" s="323"/>
    </row>
    <row r="15819" spans="2:2">
      <c r="B15819" s="323"/>
    </row>
    <row r="15820" spans="2:2">
      <c r="B15820" s="323"/>
    </row>
    <row r="15821" spans="2:2">
      <c r="B15821" s="323"/>
    </row>
    <row r="15822" spans="2:2">
      <c r="B15822" s="323"/>
    </row>
    <row r="15823" spans="2:2">
      <c r="B15823" s="323"/>
    </row>
    <row r="15824" spans="2:2">
      <c r="B15824" s="323"/>
    </row>
    <row r="15825" spans="2:2">
      <c r="B15825" s="323"/>
    </row>
    <row r="15826" spans="2:2">
      <c r="B15826" s="323"/>
    </row>
    <row r="15827" spans="2:2">
      <c r="B15827" s="323"/>
    </row>
    <row r="15828" spans="2:2">
      <c r="B15828" s="323"/>
    </row>
    <row r="15829" spans="2:2">
      <c r="B15829" s="323"/>
    </row>
    <row r="15830" spans="2:2">
      <c r="B15830" s="323"/>
    </row>
    <row r="15831" spans="2:2">
      <c r="B15831" s="323"/>
    </row>
    <row r="15832" spans="2:2">
      <c r="B15832" s="323"/>
    </row>
    <row r="15833" spans="2:2">
      <c r="B15833" s="323"/>
    </row>
    <row r="15834" spans="2:2">
      <c r="B15834" s="323"/>
    </row>
    <row r="15835" spans="2:2">
      <c r="B15835" s="323"/>
    </row>
    <row r="15836" spans="2:2">
      <c r="B15836" s="323"/>
    </row>
    <row r="15837" spans="2:2">
      <c r="B15837" s="323"/>
    </row>
    <row r="15838" spans="2:2">
      <c r="B15838" s="323"/>
    </row>
    <row r="15839" spans="2:2">
      <c r="B15839" s="323"/>
    </row>
    <row r="15840" spans="2:2">
      <c r="B15840" s="323"/>
    </row>
    <row r="15841" spans="2:2">
      <c r="B15841" s="323"/>
    </row>
    <row r="15842" spans="2:2">
      <c r="B15842" s="323"/>
    </row>
    <row r="15843" spans="2:2">
      <c r="B15843" s="323"/>
    </row>
    <row r="15844" spans="2:2">
      <c r="B15844" s="323"/>
    </row>
    <row r="15845" spans="2:2">
      <c r="B15845" s="323"/>
    </row>
    <row r="15846" spans="2:2">
      <c r="B15846" s="323"/>
    </row>
    <row r="15847" spans="2:2">
      <c r="B15847" s="323"/>
    </row>
    <row r="15848" spans="2:2">
      <c r="B15848" s="323"/>
    </row>
    <row r="15849" spans="2:2">
      <c r="B15849" s="323"/>
    </row>
    <row r="15850" spans="2:2">
      <c r="B15850" s="323"/>
    </row>
    <row r="15851" spans="2:2">
      <c r="B15851" s="323"/>
    </row>
    <row r="15852" spans="2:2">
      <c r="B15852" s="323"/>
    </row>
    <row r="15853" spans="2:2">
      <c r="B15853" s="323"/>
    </row>
    <row r="15854" spans="2:2">
      <c r="B15854" s="323"/>
    </row>
    <row r="15855" spans="2:2">
      <c r="B15855" s="323"/>
    </row>
    <row r="15856" spans="2:2">
      <c r="B15856" s="323"/>
    </row>
    <row r="15857" spans="2:2">
      <c r="B15857" s="323"/>
    </row>
    <row r="15858" spans="2:2">
      <c r="B15858" s="323"/>
    </row>
    <row r="15859" spans="2:2">
      <c r="B15859" s="323"/>
    </row>
    <row r="15860" spans="2:2">
      <c r="B15860" s="323"/>
    </row>
    <row r="15861" spans="2:2">
      <c r="B15861" s="323"/>
    </row>
    <row r="15862" spans="2:2">
      <c r="B15862" s="323"/>
    </row>
    <row r="15863" spans="2:2">
      <c r="B15863" s="323"/>
    </row>
    <row r="15864" spans="2:2">
      <c r="B15864" s="323"/>
    </row>
    <row r="15865" spans="2:2">
      <c r="B15865" s="323"/>
    </row>
    <row r="15866" spans="2:2">
      <c r="B15866" s="323"/>
    </row>
    <row r="15867" spans="2:2">
      <c r="B15867" s="323"/>
    </row>
    <row r="15868" spans="2:2">
      <c r="B15868" s="323"/>
    </row>
    <row r="15869" spans="2:2">
      <c r="B15869" s="323"/>
    </row>
    <row r="15870" spans="2:2">
      <c r="B15870" s="323"/>
    </row>
    <row r="15871" spans="2:2">
      <c r="B15871" s="323"/>
    </row>
    <row r="15872" spans="2:2">
      <c r="B15872" s="323"/>
    </row>
    <row r="15873" spans="2:2">
      <c r="B15873" s="323"/>
    </row>
    <row r="15874" spans="2:2">
      <c r="B15874" s="323"/>
    </row>
    <row r="15875" spans="2:2">
      <c r="B15875" s="323"/>
    </row>
    <row r="15876" spans="2:2">
      <c r="B15876" s="323"/>
    </row>
    <row r="15877" spans="2:2">
      <c r="B15877" s="323"/>
    </row>
    <row r="15878" spans="2:2">
      <c r="B15878" s="323"/>
    </row>
    <row r="15879" spans="2:2">
      <c r="B15879" s="323"/>
    </row>
    <row r="15880" spans="2:2">
      <c r="B15880" s="323"/>
    </row>
    <row r="15881" spans="2:2">
      <c r="B15881" s="323"/>
    </row>
    <row r="15882" spans="2:2">
      <c r="B15882" s="323"/>
    </row>
    <row r="15883" spans="2:2">
      <c r="B15883" s="323"/>
    </row>
    <row r="15884" spans="2:2">
      <c r="B15884" s="323"/>
    </row>
    <row r="15885" spans="2:2">
      <c r="B15885" s="323"/>
    </row>
    <row r="15886" spans="2:2">
      <c r="B15886" s="323"/>
    </row>
    <row r="15887" spans="2:2">
      <c r="B15887" s="323"/>
    </row>
    <row r="15888" spans="2:2">
      <c r="B15888" s="323"/>
    </row>
    <row r="15889" spans="2:2">
      <c r="B15889" s="323"/>
    </row>
    <row r="15890" spans="2:2">
      <c r="B15890" s="323"/>
    </row>
    <row r="15891" spans="2:2">
      <c r="B15891" s="323"/>
    </row>
    <row r="15892" spans="2:2">
      <c r="B15892" s="323"/>
    </row>
    <row r="15893" spans="2:2">
      <c r="B15893" s="323"/>
    </row>
    <row r="15894" spans="2:2">
      <c r="B15894" s="323"/>
    </row>
    <row r="15895" spans="2:2">
      <c r="B15895" s="323"/>
    </row>
    <row r="15896" spans="2:2">
      <c r="B15896" s="323"/>
    </row>
    <row r="15897" spans="2:2">
      <c r="B15897" s="323"/>
    </row>
    <row r="15898" spans="2:2">
      <c r="B15898" s="323"/>
    </row>
    <row r="15899" spans="2:2">
      <c r="B15899" s="323"/>
    </row>
    <row r="15900" spans="2:2">
      <c r="B15900" s="323"/>
    </row>
    <row r="15901" spans="2:2">
      <c r="B15901" s="323"/>
    </row>
    <row r="15902" spans="2:2">
      <c r="B15902" s="323"/>
    </row>
    <row r="15903" spans="2:2">
      <c r="B15903" s="323"/>
    </row>
    <row r="15904" spans="2:2">
      <c r="B15904" s="323"/>
    </row>
    <row r="15905" spans="2:2">
      <c r="B15905" s="323"/>
    </row>
    <row r="15906" spans="2:2">
      <c r="B15906" s="323"/>
    </row>
    <row r="15907" spans="2:2">
      <c r="B15907" s="323"/>
    </row>
    <row r="15908" spans="2:2">
      <c r="B15908" s="323"/>
    </row>
    <row r="15909" spans="2:2">
      <c r="B15909" s="323"/>
    </row>
    <row r="15910" spans="2:2">
      <c r="B15910" s="323"/>
    </row>
    <row r="15911" spans="2:2">
      <c r="B15911" s="323"/>
    </row>
    <row r="15912" spans="2:2">
      <c r="B15912" s="323"/>
    </row>
    <row r="15913" spans="2:2">
      <c r="B15913" s="323"/>
    </row>
    <row r="15914" spans="2:2">
      <c r="B15914" s="323"/>
    </row>
    <row r="15915" spans="2:2">
      <c r="B15915" s="323"/>
    </row>
    <row r="15916" spans="2:2">
      <c r="B15916" s="323"/>
    </row>
    <row r="15917" spans="2:2">
      <c r="B15917" s="323"/>
    </row>
    <row r="15918" spans="2:2">
      <c r="B15918" s="323"/>
    </row>
    <row r="15919" spans="2:2">
      <c r="B15919" s="323"/>
    </row>
    <row r="15920" spans="2:2">
      <c r="B15920" s="323"/>
    </row>
    <row r="15921" spans="2:2">
      <c r="B15921" s="323"/>
    </row>
    <row r="15922" spans="2:2">
      <c r="B15922" s="323"/>
    </row>
    <row r="15923" spans="2:2">
      <c r="B15923" s="323"/>
    </row>
    <row r="15924" spans="2:2">
      <c r="B15924" s="323"/>
    </row>
    <row r="15925" spans="2:2">
      <c r="B15925" s="323"/>
    </row>
    <row r="15926" spans="2:2">
      <c r="B15926" s="323"/>
    </row>
    <row r="15927" spans="2:2">
      <c r="B15927" s="323"/>
    </row>
    <row r="15928" spans="2:2">
      <c r="B15928" s="323"/>
    </row>
    <row r="15929" spans="2:2">
      <c r="B15929" s="323"/>
    </row>
    <row r="15930" spans="2:2">
      <c r="B15930" s="323"/>
    </row>
    <row r="15931" spans="2:2">
      <c r="B15931" s="323"/>
    </row>
    <row r="15932" spans="2:2">
      <c r="B15932" s="323"/>
    </row>
    <row r="15933" spans="2:2">
      <c r="B15933" s="323"/>
    </row>
    <row r="15934" spans="2:2">
      <c r="B15934" s="323"/>
    </row>
    <row r="15935" spans="2:2">
      <c r="B15935" s="323"/>
    </row>
    <row r="15936" spans="2:2">
      <c r="B15936" s="323"/>
    </row>
    <row r="15937" spans="2:2">
      <c r="B15937" s="323"/>
    </row>
    <row r="15938" spans="2:2">
      <c r="B15938" s="323"/>
    </row>
    <row r="15939" spans="2:2">
      <c r="B15939" s="323"/>
    </row>
    <row r="15940" spans="2:2">
      <c r="B15940" s="323"/>
    </row>
    <row r="15941" spans="2:2">
      <c r="B15941" s="323"/>
    </row>
    <row r="15942" spans="2:2">
      <c r="B15942" s="323"/>
    </row>
    <row r="15943" spans="2:2">
      <c r="B15943" s="323"/>
    </row>
    <row r="15944" spans="2:2">
      <c r="B15944" s="323"/>
    </row>
    <row r="15945" spans="2:2">
      <c r="B15945" s="323"/>
    </row>
    <row r="15946" spans="2:2">
      <c r="B15946" s="323"/>
    </row>
    <row r="15947" spans="2:2">
      <c r="B15947" s="323"/>
    </row>
    <row r="15948" spans="2:2">
      <c r="B15948" s="323"/>
    </row>
    <row r="15949" spans="2:2">
      <c r="B15949" s="323"/>
    </row>
    <row r="15950" spans="2:2">
      <c r="B15950" s="323"/>
    </row>
    <row r="15951" spans="2:2">
      <c r="B15951" s="323"/>
    </row>
    <row r="15952" spans="2:2">
      <c r="B15952" s="323"/>
    </row>
    <row r="15953" spans="2:2">
      <c r="B15953" s="323"/>
    </row>
    <row r="15954" spans="2:2">
      <c r="B15954" s="323"/>
    </row>
    <row r="15955" spans="2:2">
      <c r="B15955" s="323"/>
    </row>
    <row r="15956" spans="2:2">
      <c r="B15956" s="323"/>
    </row>
    <row r="15957" spans="2:2">
      <c r="B15957" s="323"/>
    </row>
    <row r="15958" spans="2:2">
      <c r="B15958" s="323"/>
    </row>
    <row r="15959" spans="2:2">
      <c r="B15959" s="323"/>
    </row>
    <row r="15960" spans="2:2">
      <c r="B15960" s="323"/>
    </row>
    <row r="15961" spans="2:2">
      <c r="B15961" s="323"/>
    </row>
    <row r="15962" spans="2:2">
      <c r="B15962" s="323"/>
    </row>
    <row r="15963" spans="2:2">
      <c r="B15963" s="323"/>
    </row>
    <row r="15964" spans="2:2">
      <c r="B15964" s="323"/>
    </row>
    <row r="15965" spans="2:2">
      <c r="B15965" s="323"/>
    </row>
    <row r="15966" spans="2:2">
      <c r="B15966" s="323"/>
    </row>
    <row r="15967" spans="2:2">
      <c r="B15967" s="323"/>
    </row>
    <row r="15968" spans="2:2">
      <c r="B15968" s="323"/>
    </row>
    <row r="15969" spans="2:2">
      <c r="B15969" s="323"/>
    </row>
    <row r="15970" spans="2:2">
      <c r="B15970" s="323"/>
    </row>
    <row r="15971" spans="2:2">
      <c r="B15971" s="323"/>
    </row>
    <row r="15972" spans="2:2">
      <c r="B15972" s="323"/>
    </row>
    <row r="15973" spans="2:2">
      <c r="B15973" s="323"/>
    </row>
    <row r="15974" spans="2:2">
      <c r="B15974" s="323"/>
    </row>
    <row r="15975" spans="2:2">
      <c r="B15975" s="323"/>
    </row>
    <row r="15976" spans="2:2">
      <c r="B15976" s="323"/>
    </row>
    <row r="15977" spans="2:2">
      <c r="B15977" s="323"/>
    </row>
    <row r="15978" spans="2:2">
      <c r="B15978" s="323"/>
    </row>
    <row r="15979" spans="2:2">
      <c r="B15979" s="323"/>
    </row>
    <row r="15980" spans="2:2">
      <c r="B15980" s="323"/>
    </row>
    <row r="15981" spans="2:2">
      <c r="B15981" s="323"/>
    </row>
    <row r="15982" spans="2:2">
      <c r="B15982" s="323"/>
    </row>
    <row r="15983" spans="2:2">
      <c r="B15983" s="323"/>
    </row>
    <row r="15984" spans="2:2">
      <c r="B15984" s="323"/>
    </row>
    <row r="15985" spans="2:2">
      <c r="B15985" s="323"/>
    </row>
    <row r="15986" spans="2:2">
      <c r="B15986" s="323"/>
    </row>
    <row r="15987" spans="2:2">
      <c r="B15987" s="323"/>
    </row>
    <row r="15988" spans="2:2">
      <c r="B15988" s="323"/>
    </row>
    <row r="15989" spans="2:2">
      <c r="B15989" s="323"/>
    </row>
    <row r="15990" spans="2:2">
      <c r="B15990" s="323"/>
    </row>
    <row r="15991" spans="2:2">
      <c r="B15991" s="323"/>
    </row>
    <row r="15992" spans="2:2">
      <c r="B15992" s="323"/>
    </row>
    <row r="15993" spans="2:2">
      <c r="B15993" s="323"/>
    </row>
    <row r="15994" spans="2:2">
      <c r="B15994" s="323"/>
    </row>
    <row r="15995" spans="2:2">
      <c r="B15995" s="323"/>
    </row>
    <row r="15996" spans="2:2">
      <c r="B15996" s="323"/>
    </row>
    <row r="15997" spans="2:2">
      <c r="B15997" s="323"/>
    </row>
    <row r="15998" spans="2:2">
      <c r="B15998" s="323"/>
    </row>
    <row r="15999" spans="2:2">
      <c r="B15999" s="323"/>
    </row>
    <row r="16000" spans="2:2">
      <c r="B16000" s="323"/>
    </row>
    <row r="16001" spans="2:2">
      <c r="B16001" s="323"/>
    </row>
    <row r="16002" spans="2:2">
      <c r="B16002" s="323"/>
    </row>
    <row r="16003" spans="2:2">
      <c r="B16003" s="323"/>
    </row>
    <row r="16004" spans="2:2">
      <c r="B16004" s="323"/>
    </row>
    <row r="16005" spans="2:2">
      <c r="B16005" s="323"/>
    </row>
    <row r="16006" spans="2:2">
      <c r="B16006" s="323"/>
    </row>
    <row r="16007" spans="2:2">
      <c r="B16007" s="323"/>
    </row>
    <row r="16008" spans="2:2">
      <c r="B16008" s="323"/>
    </row>
    <row r="16009" spans="2:2">
      <c r="B16009" s="323"/>
    </row>
    <row r="16010" spans="2:2">
      <c r="B16010" s="323"/>
    </row>
    <row r="16011" spans="2:2">
      <c r="B16011" s="323"/>
    </row>
    <row r="16012" spans="2:2">
      <c r="B16012" s="323"/>
    </row>
    <row r="16013" spans="2:2">
      <c r="B16013" s="323"/>
    </row>
    <row r="16014" spans="2:2">
      <c r="B16014" s="323"/>
    </row>
    <row r="16015" spans="2:2">
      <c r="B16015" s="323"/>
    </row>
    <row r="16016" spans="2:2">
      <c r="B16016" s="323"/>
    </row>
    <row r="16017" spans="2:2">
      <c r="B16017" s="323"/>
    </row>
    <row r="16018" spans="2:2">
      <c r="B16018" s="323"/>
    </row>
    <row r="16019" spans="2:2">
      <c r="B16019" s="323"/>
    </row>
    <row r="16020" spans="2:2">
      <c r="B16020" s="323"/>
    </row>
    <row r="16021" spans="2:2">
      <c r="B16021" s="323"/>
    </row>
    <row r="16022" spans="2:2">
      <c r="B16022" s="323"/>
    </row>
    <row r="16023" spans="2:2">
      <c r="B16023" s="323"/>
    </row>
    <row r="16024" spans="2:2">
      <c r="B16024" s="323"/>
    </row>
    <row r="16025" spans="2:2">
      <c r="B16025" s="323"/>
    </row>
    <row r="16026" spans="2:2">
      <c r="B16026" s="323"/>
    </row>
    <row r="16027" spans="2:2">
      <c r="B16027" s="323"/>
    </row>
    <row r="16028" spans="2:2">
      <c r="B16028" s="323"/>
    </row>
    <row r="16029" spans="2:2">
      <c r="B16029" s="323"/>
    </row>
    <row r="16030" spans="2:2">
      <c r="B16030" s="323"/>
    </row>
    <row r="16031" spans="2:2">
      <c r="B16031" s="323"/>
    </row>
    <row r="16032" spans="2:2">
      <c r="B16032" s="323"/>
    </row>
    <row r="16033" spans="2:2">
      <c r="B16033" s="323"/>
    </row>
    <row r="16034" spans="2:2">
      <c r="B16034" s="323"/>
    </row>
    <row r="16035" spans="2:2">
      <c r="B16035" s="323"/>
    </row>
    <row r="16036" spans="2:2">
      <c r="B16036" s="323"/>
    </row>
    <row r="16037" spans="2:2">
      <c r="B16037" s="323"/>
    </row>
    <row r="16038" spans="2:2">
      <c r="B16038" s="323"/>
    </row>
    <row r="16039" spans="2:2">
      <c r="B16039" s="323"/>
    </row>
    <row r="16040" spans="2:2">
      <c r="B16040" s="323"/>
    </row>
    <row r="16041" spans="2:2">
      <c r="B16041" s="323"/>
    </row>
    <row r="16042" spans="2:2">
      <c r="B16042" s="323"/>
    </row>
    <row r="16043" spans="2:2">
      <c r="B16043" s="323"/>
    </row>
    <row r="16044" spans="2:2">
      <c r="B16044" s="323"/>
    </row>
    <row r="16045" spans="2:2">
      <c r="B16045" s="323"/>
    </row>
    <row r="16046" spans="2:2">
      <c r="B16046" s="323"/>
    </row>
    <row r="16047" spans="2:2">
      <c r="B16047" s="323"/>
    </row>
    <row r="16048" spans="2:2">
      <c r="B16048" s="323"/>
    </row>
    <row r="16049" spans="2:2">
      <c r="B16049" s="323"/>
    </row>
    <row r="16050" spans="2:2">
      <c r="B16050" s="323"/>
    </row>
    <row r="16051" spans="2:2">
      <c r="B16051" s="323"/>
    </row>
    <row r="16052" spans="2:2">
      <c r="B16052" s="323"/>
    </row>
    <row r="16053" spans="2:2">
      <c r="B16053" s="323"/>
    </row>
    <row r="16054" spans="2:2">
      <c r="B16054" s="323"/>
    </row>
    <row r="16055" spans="2:2">
      <c r="B16055" s="323"/>
    </row>
    <row r="16056" spans="2:2">
      <c r="B16056" s="323"/>
    </row>
    <row r="16057" spans="2:2">
      <c r="B16057" s="323"/>
    </row>
    <row r="16058" spans="2:2">
      <c r="B16058" s="323"/>
    </row>
    <row r="16059" spans="2:2">
      <c r="B16059" s="323"/>
    </row>
    <row r="16060" spans="2:2">
      <c r="B16060" s="323"/>
    </row>
    <row r="16061" spans="2:2">
      <c r="B16061" s="323"/>
    </row>
    <row r="16062" spans="2:2">
      <c r="B16062" s="323"/>
    </row>
    <row r="16063" spans="2:2">
      <c r="B16063" s="323"/>
    </row>
    <row r="16064" spans="2:2">
      <c r="B16064" s="323"/>
    </row>
    <row r="16065" spans="2:2">
      <c r="B16065" s="323"/>
    </row>
    <row r="16066" spans="2:2">
      <c r="B16066" s="323"/>
    </row>
    <row r="16067" spans="2:2">
      <c r="B16067" s="323"/>
    </row>
    <row r="16068" spans="2:2">
      <c r="B16068" s="323"/>
    </row>
    <row r="16069" spans="2:2">
      <c r="B16069" s="323"/>
    </row>
    <row r="16070" spans="2:2">
      <c r="B16070" s="323"/>
    </row>
    <row r="16071" spans="2:2">
      <c r="B16071" s="323"/>
    </row>
    <row r="16072" spans="2:2">
      <c r="B16072" s="323"/>
    </row>
    <row r="16073" spans="2:2">
      <c r="B16073" s="323"/>
    </row>
    <row r="16074" spans="2:2">
      <c r="B16074" s="323"/>
    </row>
    <row r="16075" spans="2:2">
      <c r="B16075" s="323"/>
    </row>
    <row r="16076" spans="2:2">
      <c r="B16076" s="323"/>
    </row>
    <row r="16077" spans="2:2">
      <c r="B16077" s="323"/>
    </row>
    <row r="16078" spans="2:2">
      <c r="B16078" s="323"/>
    </row>
    <row r="16079" spans="2:2">
      <c r="B16079" s="323"/>
    </row>
    <row r="16080" spans="2:2">
      <c r="B16080" s="323"/>
    </row>
    <row r="16081" spans="2:2">
      <c r="B16081" s="323"/>
    </row>
    <row r="16082" spans="2:2">
      <c r="B16082" s="323"/>
    </row>
    <row r="16083" spans="2:2">
      <c r="B16083" s="323"/>
    </row>
    <row r="16084" spans="2:2">
      <c r="B16084" s="323"/>
    </row>
    <row r="16085" spans="2:2">
      <c r="B16085" s="323"/>
    </row>
    <row r="16086" spans="2:2">
      <c r="B16086" s="323"/>
    </row>
    <row r="16087" spans="2:2">
      <c r="B16087" s="323"/>
    </row>
    <row r="16088" spans="2:2">
      <c r="B16088" s="323"/>
    </row>
    <row r="16089" spans="2:2">
      <c r="B16089" s="323"/>
    </row>
    <row r="16090" spans="2:2">
      <c r="B16090" s="323"/>
    </row>
    <row r="16091" spans="2:2">
      <c r="B16091" s="323"/>
    </row>
    <row r="16092" spans="2:2">
      <c r="B16092" s="323"/>
    </row>
    <row r="16093" spans="2:2">
      <c r="B16093" s="323"/>
    </row>
    <row r="16094" spans="2:2">
      <c r="B16094" s="323"/>
    </row>
    <row r="16095" spans="2:2">
      <c r="B16095" s="323"/>
    </row>
    <row r="16096" spans="2:2">
      <c r="B16096" s="323"/>
    </row>
    <row r="16097" spans="2:2">
      <c r="B16097" s="323"/>
    </row>
    <row r="16098" spans="2:2">
      <c r="B16098" s="323"/>
    </row>
    <row r="16099" spans="2:2">
      <c r="B16099" s="323"/>
    </row>
    <row r="16100" spans="2:2">
      <c r="B16100" s="323"/>
    </row>
    <row r="16101" spans="2:2">
      <c r="B16101" s="323"/>
    </row>
    <row r="16102" spans="2:2">
      <c r="B16102" s="323"/>
    </row>
    <row r="16103" spans="2:2">
      <c r="B16103" s="323"/>
    </row>
    <row r="16104" spans="2:2">
      <c r="B16104" s="323"/>
    </row>
    <row r="16105" spans="2:2">
      <c r="B16105" s="323"/>
    </row>
    <row r="16106" spans="2:2">
      <c r="B16106" s="323"/>
    </row>
    <row r="16107" spans="2:2">
      <c r="B16107" s="323"/>
    </row>
    <row r="16108" spans="2:2">
      <c r="B16108" s="323"/>
    </row>
    <row r="16109" spans="2:2">
      <c r="B16109" s="323"/>
    </row>
    <row r="16110" spans="2:2">
      <c r="B16110" s="323"/>
    </row>
    <row r="16111" spans="2:2">
      <c r="B16111" s="323"/>
    </row>
    <row r="16112" spans="2:2">
      <c r="B16112" s="323"/>
    </row>
    <row r="16113" spans="2:2">
      <c r="B16113" s="323"/>
    </row>
    <row r="16114" spans="2:2">
      <c r="B16114" s="323"/>
    </row>
    <row r="16115" spans="2:2">
      <c r="B16115" s="323"/>
    </row>
    <row r="16116" spans="2:2">
      <c r="B16116" s="323"/>
    </row>
    <row r="16117" spans="2:2">
      <c r="B16117" s="323"/>
    </row>
    <row r="16118" spans="2:2">
      <c r="B16118" s="323"/>
    </row>
    <row r="16119" spans="2:2">
      <c r="B16119" s="323"/>
    </row>
    <row r="16120" spans="2:2">
      <c r="B16120" s="323"/>
    </row>
    <row r="16121" spans="2:2">
      <c r="B16121" s="323"/>
    </row>
    <row r="16122" spans="2:2">
      <c r="B16122" s="323"/>
    </row>
    <row r="16123" spans="2:2">
      <c r="B16123" s="323"/>
    </row>
    <row r="16124" spans="2:2">
      <c r="B16124" s="323"/>
    </row>
    <row r="16125" spans="2:2">
      <c r="B16125" s="323"/>
    </row>
    <row r="16126" spans="2:2">
      <c r="B16126" s="323"/>
    </row>
    <row r="16127" spans="2:2">
      <c r="B16127" s="323"/>
    </row>
    <row r="16128" spans="2:2">
      <c r="B16128" s="323"/>
    </row>
    <row r="16129" spans="2:2">
      <c r="B16129" s="323"/>
    </row>
    <row r="16130" spans="2:2">
      <c r="B16130" s="323"/>
    </row>
    <row r="16131" spans="2:2">
      <c r="B16131" s="323"/>
    </row>
    <row r="16132" spans="2:2">
      <c r="B16132" s="323"/>
    </row>
    <row r="16133" spans="2:2">
      <c r="B16133" s="323"/>
    </row>
    <row r="16134" spans="2:2">
      <c r="B16134" s="323"/>
    </row>
    <row r="16135" spans="2:2">
      <c r="B16135" s="323"/>
    </row>
    <row r="16136" spans="2:2">
      <c r="B16136" s="323"/>
    </row>
    <row r="16137" spans="2:2">
      <c r="B16137" s="323"/>
    </row>
    <row r="16138" spans="2:2">
      <c r="B16138" s="323"/>
    </row>
    <row r="16139" spans="2:2">
      <c r="B16139" s="323"/>
    </row>
    <row r="16140" spans="2:2">
      <c r="B16140" s="323"/>
    </row>
    <row r="16141" spans="2:2">
      <c r="B16141" s="323"/>
    </row>
    <row r="16142" spans="2:2">
      <c r="B16142" s="323"/>
    </row>
    <row r="16143" spans="2:2">
      <c r="B16143" s="323"/>
    </row>
    <row r="16144" spans="2:2">
      <c r="B16144" s="323"/>
    </row>
    <row r="16145" spans="2:2">
      <c r="B16145" s="323"/>
    </row>
    <row r="16146" spans="2:2">
      <c r="B16146" s="323"/>
    </row>
    <row r="16147" spans="2:2">
      <c r="B16147" s="323"/>
    </row>
    <row r="16148" spans="2:2">
      <c r="B16148" s="323"/>
    </row>
    <row r="16149" spans="2:2">
      <c r="B16149" s="323"/>
    </row>
    <row r="16150" spans="2:2">
      <c r="B16150" s="323"/>
    </row>
    <row r="16151" spans="2:2">
      <c r="B16151" s="323"/>
    </row>
    <row r="16152" spans="2:2">
      <c r="B16152" s="323"/>
    </row>
    <row r="16153" spans="2:2">
      <c r="B16153" s="323"/>
    </row>
    <row r="16154" spans="2:2">
      <c r="B16154" s="323"/>
    </row>
    <row r="16155" spans="2:2">
      <c r="B16155" s="323"/>
    </row>
    <row r="16156" spans="2:2">
      <c r="B16156" s="323"/>
    </row>
    <row r="16157" spans="2:2">
      <c r="B16157" s="323"/>
    </row>
    <row r="16158" spans="2:2">
      <c r="B16158" s="323"/>
    </row>
    <row r="16159" spans="2:2">
      <c r="B16159" s="323"/>
    </row>
    <row r="16160" spans="2:2">
      <c r="B16160" s="323"/>
    </row>
    <row r="16161" spans="2:2">
      <c r="B16161" s="323"/>
    </row>
    <row r="16162" spans="2:2">
      <c r="B16162" s="323"/>
    </row>
    <row r="16163" spans="2:2">
      <c r="B16163" s="323"/>
    </row>
    <row r="16164" spans="2:2">
      <c r="B16164" s="323"/>
    </row>
    <row r="16165" spans="2:2">
      <c r="B16165" s="323"/>
    </row>
    <row r="16166" spans="2:2">
      <c r="B16166" s="323"/>
    </row>
    <row r="16167" spans="2:2">
      <c r="B16167" s="323"/>
    </row>
    <row r="16168" spans="2:2">
      <c r="B16168" s="323"/>
    </row>
    <row r="16169" spans="2:2">
      <c r="B16169" s="323"/>
    </row>
    <row r="16170" spans="2:2">
      <c r="B16170" s="323"/>
    </row>
    <row r="16171" spans="2:2">
      <c r="B16171" s="323"/>
    </row>
    <row r="16172" spans="2:2">
      <c r="B16172" s="323"/>
    </row>
    <row r="16173" spans="2:2">
      <c r="B16173" s="323"/>
    </row>
    <row r="16174" spans="2:2">
      <c r="B16174" s="323"/>
    </row>
    <row r="16175" spans="2:2">
      <c r="B16175" s="323"/>
    </row>
    <row r="16176" spans="2:2">
      <c r="B16176" s="323"/>
    </row>
    <row r="16177" spans="2:2">
      <c r="B16177" s="323"/>
    </row>
    <row r="16178" spans="2:2">
      <c r="B16178" s="323"/>
    </row>
    <row r="16179" spans="2:2">
      <c r="B16179" s="323"/>
    </row>
    <row r="16180" spans="2:2">
      <c r="B16180" s="323"/>
    </row>
    <row r="16181" spans="2:2">
      <c r="B16181" s="323"/>
    </row>
    <row r="16182" spans="2:2">
      <c r="B16182" s="323"/>
    </row>
    <row r="16183" spans="2:2">
      <c r="B16183" s="323"/>
    </row>
    <row r="16184" spans="2:2">
      <c r="B16184" s="323"/>
    </row>
    <row r="16185" spans="2:2">
      <c r="B16185" s="323"/>
    </row>
    <row r="16186" spans="2:2">
      <c r="B16186" s="323"/>
    </row>
    <row r="16187" spans="2:2">
      <c r="B16187" s="323"/>
    </row>
    <row r="16188" spans="2:2">
      <c r="B16188" s="323"/>
    </row>
    <row r="16189" spans="2:2">
      <c r="B16189" s="323"/>
    </row>
    <row r="16190" spans="2:2">
      <c r="B16190" s="323"/>
    </row>
    <row r="16191" spans="2:2">
      <c r="B16191" s="323"/>
    </row>
    <row r="16192" spans="2:2">
      <c r="B16192" s="323"/>
    </row>
    <row r="16193" spans="2:2">
      <c r="B16193" s="323"/>
    </row>
    <row r="16194" spans="2:2">
      <c r="B16194" s="323"/>
    </row>
    <row r="16195" spans="2:2">
      <c r="B16195" s="323"/>
    </row>
    <row r="16196" spans="2:2">
      <c r="B16196" s="323"/>
    </row>
    <row r="16197" spans="2:2">
      <c r="B16197" s="323"/>
    </row>
    <row r="16198" spans="2:2">
      <c r="B16198" s="323"/>
    </row>
    <row r="16199" spans="2:2">
      <c r="B16199" s="323"/>
    </row>
    <row r="16200" spans="2:2">
      <c r="B16200" s="323"/>
    </row>
    <row r="16201" spans="2:2">
      <c r="B16201" s="323"/>
    </row>
    <row r="16202" spans="2:2">
      <c r="B16202" s="323"/>
    </row>
    <row r="16203" spans="2:2">
      <c r="B16203" s="323"/>
    </row>
    <row r="16204" spans="2:2">
      <c r="B16204" s="323"/>
    </row>
    <row r="16205" spans="2:2">
      <c r="B16205" s="323"/>
    </row>
    <row r="16206" spans="2:2">
      <c r="B16206" s="323"/>
    </row>
    <row r="16207" spans="2:2">
      <c r="B16207" s="323"/>
    </row>
    <row r="16208" spans="2:2">
      <c r="B16208" s="323"/>
    </row>
    <row r="16209" spans="2:2">
      <c r="B16209" s="323"/>
    </row>
    <row r="16210" spans="2:2">
      <c r="B16210" s="323"/>
    </row>
    <row r="16211" spans="2:2">
      <c r="B16211" s="323"/>
    </row>
    <row r="16212" spans="2:2">
      <c r="B16212" s="323"/>
    </row>
    <row r="16213" spans="2:2">
      <c r="B16213" s="323"/>
    </row>
    <row r="16214" spans="2:2">
      <c r="B16214" s="323"/>
    </row>
    <row r="16215" spans="2:2">
      <c r="B16215" s="323"/>
    </row>
    <row r="16216" spans="2:2">
      <c r="B16216" s="323"/>
    </row>
    <row r="16217" spans="2:2">
      <c r="B16217" s="323"/>
    </row>
    <row r="16218" spans="2:2">
      <c r="B16218" s="323"/>
    </row>
    <row r="16219" spans="2:2">
      <c r="B16219" s="323"/>
    </row>
    <row r="16220" spans="2:2">
      <c r="B16220" s="323"/>
    </row>
    <row r="16221" spans="2:2">
      <c r="B16221" s="323"/>
    </row>
    <row r="16222" spans="2:2">
      <c r="B16222" s="323"/>
    </row>
    <row r="16223" spans="2:2">
      <c r="B16223" s="323"/>
    </row>
    <row r="16224" spans="2:2">
      <c r="B16224" s="323"/>
    </row>
    <row r="16225" spans="2:2">
      <c r="B16225" s="323"/>
    </row>
    <row r="16226" spans="2:2">
      <c r="B16226" s="323"/>
    </row>
    <row r="16227" spans="2:2">
      <c r="B16227" s="323"/>
    </row>
    <row r="16228" spans="2:2">
      <c r="B16228" s="323"/>
    </row>
    <row r="16229" spans="2:2">
      <c r="B16229" s="323"/>
    </row>
    <row r="16230" spans="2:2">
      <c r="B16230" s="323"/>
    </row>
    <row r="16231" spans="2:2">
      <c r="B16231" s="323"/>
    </row>
    <row r="16232" spans="2:2">
      <c r="B16232" s="323"/>
    </row>
    <row r="16233" spans="2:2">
      <c r="B16233" s="323"/>
    </row>
    <row r="16234" spans="2:2">
      <c r="B16234" s="323"/>
    </row>
    <row r="16235" spans="2:2">
      <c r="B16235" s="323"/>
    </row>
    <row r="16236" spans="2:2">
      <c r="B16236" s="323"/>
    </row>
    <row r="16237" spans="2:2">
      <c r="B16237" s="323"/>
    </row>
    <row r="16238" spans="2:2">
      <c r="B16238" s="323"/>
    </row>
    <row r="16239" spans="2:2">
      <c r="B16239" s="323"/>
    </row>
    <row r="16240" spans="2:2">
      <c r="B16240" s="323"/>
    </row>
    <row r="16241" spans="2:2">
      <c r="B16241" s="323"/>
    </row>
    <row r="16242" spans="2:2">
      <c r="B16242" s="323"/>
    </row>
    <row r="16243" spans="2:2">
      <c r="B16243" s="323"/>
    </row>
    <row r="16244" spans="2:2">
      <c r="B16244" s="323"/>
    </row>
    <row r="16245" spans="2:2">
      <c r="B16245" s="323"/>
    </row>
    <row r="16246" spans="2:2">
      <c r="B16246" s="323"/>
    </row>
    <row r="16247" spans="2:2">
      <c r="B16247" s="323"/>
    </row>
    <row r="16248" spans="2:2">
      <c r="B16248" s="323"/>
    </row>
    <row r="16249" spans="2:2">
      <c r="B16249" s="323"/>
    </row>
    <row r="16250" spans="2:2">
      <c r="B16250" s="323"/>
    </row>
    <row r="16251" spans="2:2">
      <c r="B16251" s="323"/>
    </row>
    <row r="16252" spans="2:2">
      <c r="B16252" s="323"/>
    </row>
    <row r="16253" spans="2:2">
      <c r="B16253" s="323"/>
    </row>
    <row r="16254" spans="2:2">
      <c r="B16254" s="323"/>
    </row>
    <row r="16255" spans="2:2">
      <c r="B16255" s="323"/>
    </row>
    <row r="16256" spans="2:2">
      <c r="B16256" s="323"/>
    </row>
    <row r="16257" spans="2:2">
      <c r="B16257" s="323"/>
    </row>
    <row r="16258" spans="2:2">
      <c r="B16258" s="323"/>
    </row>
    <row r="16259" spans="2:2">
      <c r="B16259" s="323"/>
    </row>
    <row r="16260" spans="2:2">
      <c r="B16260" s="323"/>
    </row>
    <row r="16261" spans="2:2">
      <c r="B16261" s="323"/>
    </row>
    <row r="16262" spans="2:2">
      <c r="B16262" s="323"/>
    </row>
    <row r="16263" spans="2:2">
      <c r="B16263" s="323"/>
    </row>
    <row r="16264" spans="2:2">
      <c r="B16264" s="323"/>
    </row>
    <row r="16265" spans="2:2">
      <c r="B16265" s="323"/>
    </row>
    <row r="16266" spans="2:2">
      <c r="B16266" s="323"/>
    </row>
    <row r="16267" spans="2:2">
      <c r="B16267" s="323"/>
    </row>
    <row r="16268" spans="2:2">
      <c r="B16268" s="323"/>
    </row>
    <row r="16269" spans="2:2">
      <c r="B16269" s="323"/>
    </row>
    <row r="16270" spans="2:2">
      <c r="B16270" s="323"/>
    </row>
    <row r="16271" spans="2:2">
      <c r="B16271" s="323"/>
    </row>
    <row r="16272" spans="2:2">
      <c r="B16272" s="323"/>
    </row>
    <row r="16273" spans="2:2">
      <c r="B16273" s="323"/>
    </row>
    <row r="16274" spans="2:2">
      <c r="B16274" s="323"/>
    </row>
    <row r="16275" spans="2:2">
      <c r="B16275" s="323"/>
    </row>
    <row r="16276" spans="2:2">
      <c r="B16276" s="323"/>
    </row>
    <row r="16277" spans="2:2">
      <c r="B16277" s="323"/>
    </row>
    <row r="16278" spans="2:2">
      <c r="B16278" s="323"/>
    </row>
    <row r="16279" spans="2:2">
      <c r="B16279" s="323"/>
    </row>
    <row r="16280" spans="2:2">
      <c r="B16280" s="323"/>
    </row>
    <row r="16281" spans="2:2">
      <c r="B16281" s="323"/>
    </row>
    <row r="16282" spans="2:2">
      <c r="B16282" s="323"/>
    </row>
    <row r="16283" spans="2:2">
      <c r="B16283" s="323"/>
    </row>
    <row r="16284" spans="2:2">
      <c r="B16284" s="323"/>
    </row>
    <row r="16285" spans="2:2">
      <c r="B16285" s="323"/>
    </row>
    <row r="16286" spans="2:2">
      <c r="B16286" s="323"/>
    </row>
    <row r="16287" spans="2:2">
      <c r="B16287" s="323"/>
    </row>
    <row r="16288" spans="2:2">
      <c r="B16288" s="323"/>
    </row>
    <row r="16289" spans="2:2">
      <c r="B16289" s="323"/>
    </row>
    <row r="16290" spans="2:2">
      <c r="B16290" s="323"/>
    </row>
    <row r="16291" spans="2:2">
      <c r="B16291" s="323"/>
    </row>
    <row r="16292" spans="2:2">
      <c r="B16292" s="323"/>
    </row>
    <row r="16293" spans="2:2">
      <c r="B16293" s="323"/>
    </row>
    <row r="16294" spans="2:2">
      <c r="B16294" s="323"/>
    </row>
    <row r="16295" spans="2:2">
      <c r="B16295" s="323"/>
    </row>
    <row r="16296" spans="2:2">
      <c r="B16296" s="323"/>
    </row>
    <row r="16297" spans="2:2">
      <c r="B16297" s="323"/>
    </row>
    <row r="16298" spans="2:2">
      <c r="B16298" s="323"/>
    </row>
    <row r="16299" spans="2:2">
      <c r="B16299" s="323"/>
    </row>
    <row r="16300" spans="2:2">
      <c r="B16300" s="323"/>
    </row>
    <row r="16301" spans="2:2">
      <c r="B16301" s="323"/>
    </row>
    <row r="16302" spans="2:2">
      <c r="B16302" s="323"/>
    </row>
    <row r="16303" spans="2:2">
      <c r="B16303" s="323"/>
    </row>
    <row r="16304" spans="2:2">
      <c r="B16304" s="323"/>
    </row>
    <row r="16305" spans="2:2">
      <c r="B16305" s="323"/>
    </row>
    <row r="16306" spans="2:2">
      <c r="B16306" s="323"/>
    </row>
    <row r="16307" spans="2:2">
      <c r="B16307" s="323"/>
    </row>
    <row r="16308" spans="2:2">
      <c r="B16308" s="323"/>
    </row>
    <row r="16309" spans="2:2">
      <c r="B16309" s="323"/>
    </row>
    <row r="16310" spans="2:2">
      <c r="B16310" s="323"/>
    </row>
    <row r="16311" spans="2:2">
      <c r="B16311" s="323"/>
    </row>
    <row r="16312" spans="2:2">
      <c r="B16312" s="323"/>
    </row>
    <row r="16313" spans="2:2">
      <c r="B16313" s="323"/>
    </row>
    <row r="16314" spans="2:2">
      <c r="B16314" s="323"/>
    </row>
    <row r="16315" spans="2:2">
      <c r="B16315" s="323"/>
    </row>
    <row r="16316" spans="2:2">
      <c r="B16316" s="323"/>
    </row>
    <row r="16317" spans="2:2">
      <c r="B16317" s="323"/>
    </row>
    <row r="16318" spans="2:2">
      <c r="B16318" s="323"/>
    </row>
    <row r="16319" spans="2:2">
      <c r="B16319" s="323"/>
    </row>
    <row r="16320" spans="2:2">
      <c r="B16320" s="323"/>
    </row>
    <row r="16321" spans="2:2">
      <c r="B16321" s="323"/>
    </row>
    <row r="16322" spans="2:2">
      <c r="B16322" s="323"/>
    </row>
    <row r="16323" spans="2:2">
      <c r="B16323" s="323"/>
    </row>
    <row r="16324" spans="2:2">
      <c r="B16324" s="323"/>
    </row>
    <row r="16325" spans="2:2">
      <c r="B16325" s="323"/>
    </row>
    <row r="16326" spans="2:2">
      <c r="B16326" s="323"/>
    </row>
    <row r="16327" spans="2:2">
      <c r="B16327" s="323"/>
    </row>
    <row r="16328" spans="2:2">
      <c r="B16328" s="323"/>
    </row>
    <row r="16329" spans="2:2">
      <c r="B16329" s="323"/>
    </row>
    <row r="16330" spans="2:2">
      <c r="B16330" s="323"/>
    </row>
    <row r="16331" spans="2:2">
      <c r="B16331" s="323"/>
    </row>
    <row r="16332" spans="2:2">
      <c r="B16332" s="323"/>
    </row>
    <row r="16333" spans="2:2">
      <c r="B16333" s="323"/>
    </row>
    <row r="16334" spans="2:2">
      <c r="B16334" s="323"/>
    </row>
    <row r="16335" spans="2:2">
      <c r="B16335" s="323"/>
    </row>
    <row r="16336" spans="2:2">
      <c r="B16336" s="323"/>
    </row>
    <row r="16337" spans="2:2">
      <c r="B16337" s="323"/>
    </row>
    <row r="16338" spans="2:2">
      <c r="B16338" s="323"/>
    </row>
    <row r="16339" spans="2:2">
      <c r="B16339" s="323"/>
    </row>
    <row r="16340" spans="2:2">
      <c r="B16340" s="323"/>
    </row>
    <row r="16341" spans="2:2">
      <c r="B16341" s="323"/>
    </row>
    <row r="16342" spans="2:2">
      <c r="B16342" s="323"/>
    </row>
    <row r="16343" spans="2:2">
      <c r="B16343" s="323"/>
    </row>
    <row r="16344" spans="2:2">
      <c r="B16344" s="323"/>
    </row>
    <row r="16345" spans="2:2">
      <c r="B16345" s="323"/>
    </row>
    <row r="16346" spans="2:2">
      <c r="B16346" s="323"/>
    </row>
    <row r="16347" spans="2:2">
      <c r="B16347" s="323"/>
    </row>
    <row r="16348" spans="2:2">
      <c r="B16348" s="323"/>
    </row>
    <row r="16349" spans="2:2">
      <c r="B16349" s="323"/>
    </row>
    <row r="16350" spans="2:2">
      <c r="B16350" s="323"/>
    </row>
    <row r="16351" spans="2:2">
      <c r="B16351" s="323"/>
    </row>
    <row r="16352" spans="2:2">
      <c r="B16352" s="323"/>
    </row>
    <row r="16353" spans="2:2">
      <c r="B16353" s="323"/>
    </row>
    <row r="16354" spans="2:2">
      <c r="B16354" s="323"/>
    </row>
    <row r="16355" spans="2:2">
      <c r="B16355" s="323"/>
    </row>
    <row r="16356" spans="2:2">
      <c r="B16356" s="323"/>
    </row>
    <row r="16357" spans="2:2">
      <c r="B16357" s="323"/>
    </row>
    <row r="16358" spans="2:2">
      <c r="B16358" s="323"/>
    </row>
    <row r="16359" spans="2:2">
      <c r="B16359" s="323"/>
    </row>
    <row r="16360" spans="2:2">
      <c r="B16360" s="323"/>
    </row>
    <row r="16361" spans="2:2">
      <c r="B16361" s="323"/>
    </row>
    <row r="16362" spans="2:2">
      <c r="B16362" s="323"/>
    </row>
    <row r="16363" spans="2:2">
      <c r="B16363" s="323"/>
    </row>
    <row r="16364" spans="2:2">
      <c r="B16364" s="323"/>
    </row>
    <row r="16365" spans="2:2">
      <c r="B16365" s="323"/>
    </row>
    <row r="16366" spans="2:2">
      <c r="B16366" s="323"/>
    </row>
    <row r="16367" spans="2:2">
      <c r="B16367" s="323"/>
    </row>
    <row r="16368" spans="2:2">
      <c r="B16368" s="323"/>
    </row>
    <row r="16369" spans="2:2">
      <c r="B16369" s="323"/>
    </row>
    <row r="16370" spans="2:2">
      <c r="B16370" s="323"/>
    </row>
    <row r="16371" spans="2:2">
      <c r="B16371" s="323"/>
    </row>
    <row r="16372" spans="2:2">
      <c r="B16372" s="323"/>
    </row>
    <row r="16373" spans="2:2">
      <c r="B16373" s="323"/>
    </row>
    <row r="16374" spans="2:2">
      <c r="B16374" s="323"/>
    </row>
    <row r="16375" spans="2:2">
      <c r="B16375" s="323"/>
    </row>
    <row r="16376" spans="2:2">
      <c r="B16376" s="323"/>
    </row>
    <row r="16377" spans="2:2">
      <c r="B16377" s="323"/>
    </row>
    <row r="16378" spans="2:2">
      <c r="B16378" s="323"/>
    </row>
    <row r="16379" spans="2:2">
      <c r="B16379" s="323"/>
    </row>
    <row r="16380" spans="2:2">
      <c r="B16380" s="323"/>
    </row>
    <row r="16381" spans="2:2">
      <c r="B16381" s="323"/>
    </row>
    <row r="16382" spans="2:2">
      <c r="B16382" s="323"/>
    </row>
    <row r="16383" spans="2:2">
      <c r="B16383" s="323"/>
    </row>
    <row r="16384" spans="2:2">
      <c r="B16384" s="323"/>
    </row>
    <row r="16385" spans="2:2">
      <c r="B16385" s="323"/>
    </row>
    <row r="16386" spans="2:2">
      <c r="B16386" s="323"/>
    </row>
    <row r="16387" spans="2:2">
      <c r="B16387" s="323"/>
    </row>
    <row r="16388" spans="2:2">
      <c r="B16388" s="323"/>
    </row>
    <row r="16389" spans="2:2">
      <c r="B16389" s="323"/>
    </row>
    <row r="16390" spans="2:2">
      <c r="B16390" s="323"/>
    </row>
    <row r="16391" spans="2:2">
      <c r="B16391" s="323"/>
    </row>
    <row r="16392" spans="2:2">
      <c r="B16392" s="323"/>
    </row>
    <row r="16393" spans="2:2">
      <c r="B16393" s="323"/>
    </row>
    <row r="16394" spans="2:2">
      <c r="B16394" s="323"/>
    </row>
    <row r="16395" spans="2:2">
      <c r="B16395" s="323"/>
    </row>
    <row r="16396" spans="2:2">
      <c r="B16396" s="323"/>
    </row>
    <row r="16397" spans="2:2">
      <c r="B16397" s="323"/>
    </row>
    <row r="16398" spans="2:2">
      <c r="B16398" s="323"/>
    </row>
    <row r="16399" spans="2:2">
      <c r="B16399" s="323"/>
    </row>
    <row r="16400" spans="2:2">
      <c r="B16400" s="323"/>
    </row>
    <row r="16401" spans="2:2">
      <c r="B16401" s="323"/>
    </row>
    <row r="16402" spans="2:2">
      <c r="B16402" s="323"/>
    </row>
    <row r="16403" spans="2:2">
      <c r="B16403" s="323"/>
    </row>
    <row r="16404" spans="2:2">
      <c r="B16404" s="323"/>
    </row>
    <row r="16405" spans="2:2">
      <c r="B16405" s="323"/>
    </row>
    <row r="16406" spans="2:2">
      <c r="B16406" s="323"/>
    </row>
    <row r="16407" spans="2:2">
      <c r="B16407" s="323"/>
    </row>
    <row r="16408" spans="2:2">
      <c r="B16408" s="323"/>
    </row>
    <row r="16409" spans="2:2">
      <c r="B16409" s="323"/>
    </row>
    <row r="16410" spans="2:2">
      <c r="B16410" s="323"/>
    </row>
    <row r="16411" spans="2:2">
      <c r="B16411" s="323"/>
    </row>
    <row r="16412" spans="2:2">
      <c r="B16412" s="323"/>
    </row>
    <row r="16413" spans="2:2">
      <c r="B16413" s="323"/>
    </row>
    <row r="16414" spans="2:2">
      <c r="B16414" s="323"/>
    </row>
    <row r="16415" spans="2:2">
      <c r="B16415" s="323"/>
    </row>
    <row r="16416" spans="2:2">
      <c r="B16416" s="323"/>
    </row>
    <row r="16417" spans="2:2">
      <c r="B16417" s="323"/>
    </row>
    <row r="16418" spans="2:2">
      <c r="B16418" s="323"/>
    </row>
    <row r="16419" spans="2:2">
      <c r="B16419" s="323"/>
    </row>
    <row r="16420" spans="2:2">
      <c r="B16420" s="323"/>
    </row>
    <row r="16421" spans="2:2">
      <c r="B16421" s="323"/>
    </row>
    <row r="16422" spans="2:2">
      <c r="B16422" s="323"/>
    </row>
    <row r="16423" spans="2:2">
      <c r="B16423" s="323"/>
    </row>
    <row r="16424" spans="2:2">
      <c r="B16424" s="323"/>
    </row>
    <row r="16425" spans="2:2">
      <c r="B16425" s="323"/>
    </row>
    <row r="16426" spans="2:2">
      <c r="B16426" s="323"/>
    </row>
    <row r="16427" spans="2:2">
      <c r="B16427" s="323"/>
    </row>
    <row r="16428" spans="2:2">
      <c r="B16428" s="323"/>
    </row>
    <row r="16429" spans="2:2">
      <c r="B16429" s="323"/>
    </row>
    <row r="16430" spans="2:2">
      <c r="B16430" s="323"/>
    </row>
    <row r="16431" spans="2:2">
      <c r="B16431" s="323"/>
    </row>
    <row r="16432" spans="2:2">
      <c r="B16432" s="323"/>
    </row>
    <row r="16433" spans="2:2">
      <c r="B16433" s="323"/>
    </row>
    <row r="16434" spans="2:2">
      <c r="B16434" s="323"/>
    </row>
    <row r="16435" spans="2:2">
      <c r="B16435" s="323"/>
    </row>
    <row r="16436" spans="2:2">
      <c r="B16436" s="323"/>
    </row>
    <row r="16437" spans="2:2">
      <c r="B16437" s="323"/>
    </row>
    <row r="16438" spans="2:2">
      <c r="B16438" s="323"/>
    </row>
    <row r="16439" spans="2:2">
      <c r="B16439" s="323"/>
    </row>
    <row r="16440" spans="2:2">
      <c r="B16440" s="323"/>
    </row>
    <row r="16441" spans="2:2">
      <c r="B16441" s="323"/>
    </row>
    <row r="16442" spans="2:2">
      <c r="B16442" s="323"/>
    </row>
    <row r="16443" spans="2:2">
      <c r="B16443" s="323"/>
    </row>
    <row r="16444" spans="2:2">
      <c r="B16444" s="323"/>
    </row>
    <row r="16445" spans="2:2">
      <c r="B16445" s="323"/>
    </row>
    <row r="16446" spans="2:2">
      <c r="B16446" s="323"/>
    </row>
    <row r="16447" spans="2:2">
      <c r="B16447" s="323"/>
    </row>
    <row r="16448" spans="2:2">
      <c r="B16448" s="323"/>
    </row>
    <row r="16449" spans="2:2">
      <c r="B16449" s="323"/>
    </row>
    <row r="16450" spans="2:2">
      <c r="B16450" s="323"/>
    </row>
    <row r="16451" spans="2:2">
      <c r="B16451" s="323"/>
    </row>
    <row r="16452" spans="2:2">
      <c r="B16452" s="323"/>
    </row>
    <row r="16453" spans="2:2">
      <c r="B16453" s="323"/>
    </row>
    <row r="16454" spans="2:2">
      <c r="B16454" s="323"/>
    </row>
    <row r="16455" spans="2:2">
      <c r="B16455" s="323"/>
    </row>
    <row r="16456" spans="2:2">
      <c r="B16456" s="323"/>
    </row>
    <row r="16457" spans="2:2">
      <c r="B16457" s="323"/>
    </row>
    <row r="16458" spans="2:2">
      <c r="B16458" s="323"/>
    </row>
    <row r="16459" spans="2:2">
      <c r="B16459" s="323"/>
    </row>
    <row r="16460" spans="2:2">
      <c r="B16460" s="323"/>
    </row>
    <row r="16461" spans="2:2">
      <c r="B16461" s="323"/>
    </row>
    <row r="16462" spans="2:2">
      <c r="B16462" s="323"/>
    </row>
    <row r="16463" spans="2:2">
      <c r="B16463" s="323"/>
    </row>
    <row r="16464" spans="2:2">
      <c r="B16464" s="323"/>
    </row>
    <row r="16465" spans="2:2">
      <c r="B16465" s="323"/>
    </row>
    <row r="16466" spans="2:2">
      <c r="B16466" s="323"/>
    </row>
    <row r="16467" spans="2:2">
      <c r="B16467" s="323"/>
    </row>
    <row r="16468" spans="2:2">
      <c r="B16468" s="323"/>
    </row>
    <row r="16469" spans="2:2">
      <c r="B16469" s="323"/>
    </row>
    <row r="16470" spans="2:2">
      <c r="B16470" s="323"/>
    </row>
    <row r="16471" spans="2:2">
      <c r="B16471" s="323"/>
    </row>
    <row r="16472" spans="2:2">
      <c r="B16472" s="323"/>
    </row>
    <row r="16473" spans="2:2">
      <c r="B16473" s="323"/>
    </row>
    <row r="16474" spans="2:2">
      <c r="B16474" s="323"/>
    </row>
    <row r="16475" spans="2:2">
      <c r="B16475" s="323"/>
    </row>
    <row r="16476" spans="2:2">
      <c r="B16476" s="323"/>
    </row>
    <row r="16477" spans="2:2">
      <c r="B16477" s="323"/>
    </row>
    <row r="16478" spans="2:2">
      <c r="B16478" s="323"/>
    </row>
    <row r="16479" spans="2:2">
      <c r="B16479" s="323"/>
    </row>
    <row r="16480" spans="2:2">
      <c r="B16480" s="323"/>
    </row>
    <row r="16481" spans="2:2">
      <c r="B16481" s="323"/>
    </row>
    <row r="16482" spans="2:2">
      <c r="B16482" s="323"/>
    </row>
    <row r="16483" spans="2:2">
      <c r="B16483" s="323"/>
    </row>
    <row r="16484" spans="2:2">
      <c r="B16484" s="323"/>
    </row>
    <row r="16485" spans="2:2">
      <c r="B16485" s="323"/>
    </row>
    <row r="16486" spans="2:2">
      <c r="B16486" s="323"/>
    </row>
    <row r="16487" spans="2:2">
      <c r="B16487" s="323"/>
    </row>
    <row r="16488" spans="2:2">
      <c r="B16488" s="323"/>
    </row>
    <row r="16489" spans="2:2">
      <c r="B16489" s="323"/>
    </row>
    <row r="16490" spans="2:2">
      <c r="B16490" s="323"/>
    </row>
    <row r="16491" spans="2:2">
      <c r="B16491" s="323"/>
    </row>
    <row r="16492" spans="2:2">
      <c r="B16492" s="323"/>
    </row>
    <row r="16493" spans="2:2">
      <c r="B16493" s="323"/>
    </row>
    <row r="16494" spans="2:2">
      <c r="B16494" s="323"/>
    </row>
    <row r="16495" spans="2:2">
      <c r="B16495" s="323"/>
    </row>
    <row r="16496" spans="2:2">
      <c r="B16496" s="323"/>
    </row>
    <row r="16497" spans="2:2">
      <c r="B16497" s="323"/>
    </row>
    <row r="16498" spans="2:2">
      <c r="B16498" s="323"/>
    </row>
    <row r="16499" spans="2:2">
      <c r="B16499" s="323"/>
    </row>
    <row r="16500" spans="2:2">
      <c r="B16500" s="323"/>
    </row>
    <row r="16501" spans="2:2">
      <c r="B16501" s="323"/>
    </row>
    <row r="16502" spans="2:2">
      <c r="B16502" s="323"/>
    </row>
    <row r="16503" spans="2:2">
      <c r="B16503" s="323"/>
    </row>
    <row r="16504" spans="2:2">
      <c r="B16504" s="323"/>
    </row>
    <row r="16505" spans="2:2">
      <c r="B16505" s="323"/>
    </row>
    <row r="16506" spans="2:2">
      <c r="B16506" s="323"/>
    </row>
    <row r="16507" spans="2:2">
      <c r="B16507" s="323"/>
    </row>
    <row r="16508" spans="2:2">
      <c r="B16508" s="323"/>
    </row>
    <row r="16509" spans="2:2">
      <c r="B16509" s="323"/>
    </row>
    <row r="16510" spans="2:2">
      <c r="B16510" s="323"/>
    </row>
    <row r="16511" spans="2:2">
      <c r="B16511" s="323"/>
    </row>
    <row r="16512" spans="2:2">
      <c r="B16512" s="323"/>
    </row>
    <row r="16513" spans="2:2">
      <c r="B16513" s="323"/>
    </row>
    <row r="16514" spans="2:2">
      <c r="B16514" s="323"/>
    </row>
    <row r="16515" spans="2:2">
      <c r="B16515" s="323"/>
    </row>
    <row r="16516" spans="2:2">
      <c r="B16516" s="323"/>
    </row>
    <row r="16517" spans="2:2">
      <c r="B16517" s="323"/>
    </row>
    <row r="16518" spans="2:2">
      <c r="B16518" s="323"/>
    </row>
    <row r="16519" spans="2:2">
      <c r="B16519" s="323"/>
    </row>
    <row r="16520" spans="2:2">
      <c r="B16520" s="323"/>
    </row>
    <row r="16521" spans="2:2">
      <c r="B16521" s="323"/>
    </row>
    <row r="16522" spans="2:2">
      <c r="B16522" s="323"/>
    </row>
    <row r="16523" spans="2:2">
      <c r="B16523" s="323"/>
    </row>
    <row r="16524" spans="2:2">
      <c r="B16524" s="323"/>
    </row>
    <row r="16525" spans="2:2">
      <c r="B16525" s="323"/>
    </row>
    <row r="16526" spans="2:2">
      <c r="B16526" s="323"/>
    </row>
    <row r="16527" spans="2:2">
      <c r="B16527" s="323"/>
    </row>
    <row r="16528" spans="2:2">
      <c r="B16528" s="323"/>
    </row>
    <row r="16529" spans="2:2">
      <c r="B16529" s="323"/>
    </row>
    <row r="16530" spans="2:2">
      <c r="B16530" s="323"/>
    </row>
    <row r="16531" spans="2:2">
      <c r="B16531" s="323"/>
    </row>
    <row r="16532" spans="2:2">
      <c r="B16532" s="323"/>
    </row>
    <row r="16533" spans="2:2">
      <c r="B16533" s="323"/>
    </row>
    <row r="16534" spans="2:2">
      <c r="B16534" s="323"/>
    </row>
    <row r="16535" spans="2:2">
      <c r="B16535" s="323"/>
    </row>
    <row r="16536" spans="2:2">
      <c r="B16536" s="323"/>
    </row>
    <row r="16537" spans="2:2">
      <c r="B16537" s="323"/>
    </row>
    <row r="16538" spans="2:2">
      <c r="B16538" s="323"/>
    </row>
    <row r="16539" spans="2:2">
      <c r="B16539" s="323"/>
    </row>
    <row r="16540" spans="2:2">
      <c r="B16540" s="323"/>
    </row>
    <row r="16541" spans="2:2">
      <c r="B16541" s="323"/>
    </row>
    <row r="16542" spans="2:2">
      <c r="B16542" s="323"/>
    </row>
    <row r="16543" spans="2:2">
      <c r="B16543" s="323"/>
    </row>
    <row r="16544" spans="2:2">
      <c r="B16544" s="323"/>
    </row>
    <row r="16545" spans="2:2">
      <c r="B16545" s="323"/>
    </row>
    <row r="16546" spans="2:2">
      <c r="B16546" s="323"/>
    </row>
    <row r="16547" spans="2:2">
      <c r="B16547" s="323"/>
    </row>
    <row r="16548" spans="2:2">
      <c r="B16548" s="323"/>
    </row>
    <row r="16549" spans="2:2">
      <c r="B16549" s="323"/>
    </row>
    <row r="16550" spans="2:2">
      <c r="B16550" s="323"/>
    </row>
    <row r="16551" spans="2:2">
      <c r="B16551" s="323"/>
    </row>
    <row r="16552" spans="2:2">
      <c r="B16552" s="323"/>
    </row>
    <row r="16553" spans="2:2">
      <c r="B16553" s="323"/>
    </row>
    <row r="16554" spans="2:2">
      <c r="B16554" s="323"/>
    </row>
    <row r="16555" spans="2:2">
      <c r="B16555" s="323"/>
    </row>
    <row r="16556" spans="2:2">
      <c r="B16556" s="323"/>
    </row>
    <row r="16557" spans="2:2">
      <c r="B16557" s="323"/>
    </row>
    <row r="16558" spans="2:2">
      <c r="B16558" s="323"/>
    </row>
    <row r="16559" spans="2:2">
      <c r="B16559" s="323"/>
    </row>
    <row r="16560" spans="2:2">
      <c r="B16560" s="323"/>
    </row>
    <row r="16561" spans="2:2">
      <c r="B16561" s="323"/>
    </row>
    <row r="16562" spans="2:2">
      <c r="B16562" s="323"/>
    </row>
    <row r="16563" spans="2:2">
      <c r="B16563" s="323"/>
    </row>
    <row r="16564" spans="2:2">
      <c r="B16564" s="323"/>
    </row>
    <row r="16565" spans="2:2">
      <c r="B16565" s="323"/>
    </row>
    <row r="16566" spans="2:2">
      <c r="B16566" s="323"/>
    </row>
    <row r="16567" spans="2:2">
      <c r="B16567" s="323"/>
    </row>
    <row r="16568" spans="2:2">
      <c r="B16568" s="323"/>
    </row>
    <row r="16569" spans="2:2">
      <c r="B16569" s="323"/>
    </row>
    <row r="16570" spans="2:2">
      <c r="B16570" s="323"/>
    </row>
    <row r="16571" spans="2:2">
      <c r="B16571" s="323"/>
    </row>
    <row r="16572" spans="2:2">
      <c r="B16572" s="323"/>
    </row>
    <row r="16573" spans="2:2">
      <c r="B16573" s="323"/>
    </row>
    <row r="16574" spans="2:2">
      <c r="B16574" s="323"/>
    </row>
    <row r="16575" spans="2:2">
      <c r="B16575" s="323"/>
    </row>
    <row r="16576" spans="2:2">
      <c r="B16576" s="323"/>
    </row>
    <row r="16577" spans="2:2">
      <c r="B16577" s="323"/>
    </row>
    <row r="16578" spans="2:2">
      <c r="B16578" s="323"/>
    </row>
    <row r="16579" spans="2:2">
      <c r="B16579" s="323"/>
    </row>
    <row r="16580" spans="2:2">
      <c r="B16580" s="323"/>
    </row>
    <row r="16581" spans="2:2">
      <c r="B16581" s="323"/>
    </row>
    <row r="16582" spans="2:2">
      <c r="B16582" s="323"/>
    </row>
    <row r="16583" spans="2:2">
      <c r="B16583" s="323"/>
    </row>
    <row r="16584" spans="2:2">
      <c r="B16584" s="323"/>
    </row>
    <row r="16585" spans="2:2">
      <c r="B16585" s="323"/>
    </row>
    <row r="16586" spans="2:2">
      <c r="B16586" s="323"/>
    </row>
    <row r="16587" spans="2:2">
      <c r="B16587" s="323"/>
    </row>
    <row r="16588" spans="2:2">
      <c r="B16588" s="323"/>
    </row>
    <row r="16589" spans="2:2">
      <c r="B16589" s="323"/>
    </row>
    <row r="16590" spans="2:2">
      <c r="B16590" s="323"/>
    </row>
    <row r="16591" spans="2:2">
      <c r="B16591" s="323"/>
    </row>
    <row r="16592" spans="2:2">
      <c r="B16592" s="323"/>
    </row>
    <row r="16593" spans="2:2">
      <c r="B16593" s="323"/>
    </row>
    <row r="16594" spans="2:2">
      <c r="B16594" s="323"/>
    </row>
    <row r="16595" spans="2:2">
      <c r="B16595" s="323"/>
    </row>
    <row r="16596" spans="2:2">
      <c r="B16596" s="323"/>
    </row>
    <row r="16597" spans="2:2">
      <c r="B16597" s="323"/>
    </row>
    <row r="16598" spans="2:2">
      <c r="B16598" s="323"/>
    </row>
    <row r="16599" spans="2:2">
      <c r="B16599" s="323"/>
    </row>
    <row r="16600" spans="2:2">
      <c r="B16600" s="323"/>
    </row>
    <row r="16601" spans="2:2">
      <c r="B16601" s="323"/>
    </row>
    <row r="16602" spans="2:2">
      <c r="B16602" s="323"/>
    </row>
    <row r="16603" spans="2:2">
      <c r="B16603" s="323"/>
    </row>
    <row r="16604" spans="2:2">
      <c r="B16604" s="323"/>
    </row>
    <row r="16605" spans="2:2">
      <c r="B16605" s="323"/>
    </row>
    <row r="16606" spans="2:2">
      <c r="B16606" s="323"/>
    </row>
    <row r="16607" spans="2:2">
      <c r="B16607" s="323"/>
    </row>
    <row r="16608" spans="2:2">
      <c r="B16608" s="323"/>
    </row>
    <row r="16609" spans="2:2">
      <c r="B16609" s="323"/>
    </row>
    <row r="16610" spans="2:2">
      <c r="B16610" s="323"/>
    </row>
    <row r="16611" spans="2:2">
      <c r="B16611" s="323"/>
    </row>
    <row r="16612" spans="2:2">
      <c r="B16612" s="323"/>
    </row>
    <row r="16613" spans="2:2">
      <c r="B16613" s="323"/>
    </row>
    <row r="16614" spans="2:2">
      <c r="B16614" s="323"/>
    </row>
    <row r="16615" spans="2:2">
      <c r="B16615" s="323"/>
    </row>
    <row r="16616" spans="2:2">
      <c r="B16616" s="323"/>
    </row>
    <row r="16617" spans="2:2">
      <c r="B16617" s="323"/>
    </row>
    <row r="16618" spans="2:2">
      <c r="B16618" s="323"/>
    </row>
    <row r="16619" spans="2:2">
      <c r="B16619" s="323"/>
    </row>
    <row r="16620" spans="2:2">
      <c r="B16620" s="323"/>
    </row>
    <row r="16621" spans="2:2">
      <c r="B16621" s="323"/>
    </row>
    <row r="16622" spans="2:2">
      <c r="B16622" s="323"/>
    </row>
    <row r="16623" spans="2:2">
      <c r="B16623" s="323"/>
    </row>
    <row r="16624" spans="2:2">
      <c r="B16624" s="323"/>
    </row>
    <row r="16625" spans="2:2">
      <c r="B16625" s="323"/>
    </row>
    <row r="16626" spans="2:2">
      <c r="B16626" s="323"/>
    </row>
    <row r="16627" spans="2:2">
      <c r="B16627" s="323"/>
    </row>
    <row r="16628" spans="2:2">
      <c r="B16628" s="323"/>
    </row>
    <row r="16629" spans="2:2">
      <c r="B16629" s="323"/>
    </row>
    <row r="16630" spans="2:2">
      <c r="B16630" s="323"/>
    </row>
    <row r="16631" spans="2:2">
      <c r="B16631" s="323"/>
    </row>
    <row r="16632" spans="2:2">
      <c r="B16632" s="323"/>
    </row>
    <row r="16633" spans="2:2">
      <c r="B16633" s="323"/>
    </row>
    <row r="16634" spans="2:2">
      <c r="B16634" s="323"/>
    </row>
    <row r="16635" spans="2:2">
      <c r="B16635" s="323"/>
    </row>
    <row r="16636" spans="2:2">
      <c r="B16636" s="323"/>
    </row>
    <row r="16637" spans="2:2">
      <c r="B16637" s="323"/>
    </row>
    <row r="16638" spans="2:2">
      <c r="B16638" s="323"/>
    </row>
    <row r="16639" spans="2:2">
      <c r="B16639" s="323"/>
    </row>
    <row r="16640" spans="2:2">
      <c r="B16640" s="323"/>
    </row>
    <row r="16641" spans="2:2">
      <c r="B16641" s="323"/>
    </row>
    <row r="16642" spans="2:2">
      <c r="B16642" s="323"/>
    </row>
    <row r="16643" spans="2:2">
      <c r="B16643" s="323"/>
    </row>
    <row r="16644" spans="2:2">
      <c r="B16644" s="323"/>
    </row>
    <row r="16645" spans="2:2">
      <c r="B16645" s="323"/>
    </row>
    <row r="16646" spans="2:2">
      <c r="B16646" s="323"/>
    </row>
    <row r="16647" spans="2:2">
      <c r="B16647" s="323"/>
    </row>
    <row r="16648" spans="2:2">
      <c r="B16648" s="323"/>
    </row>
    <row r="16649" spans="2:2">
      <c r="B16649" s="323"/>
    </row>
    <row r="16650" spans="2:2">
      <c r="B16650" s="323"/>
    </row>
    <row r="16651" spans="2:2">
      <c r="B16651" s="323"/>
    </row>
    <row r="16652" spans="2:2">
      <c r="B16652" s="323"/>
    </row>
    <row r="16653" spans="2:2">
      <c r="B16653" s="323"/>
    </row>
    <row r="16654" spans="2:2">
      <c r="B16654" s="323"/>
    </row>
    <row r="16655" spans="2:2">
      <c r="B16655" s="323"/>
    </row>
    <row r="16656" spans="2:2">
      <c r="B16656" s="323"/>
    </row>
    <row r="16657" spans="2:2">
      <c r="B16657" s="323"/>
    </row>
    <row r="16658" spans="2:2">
      <c r="B16658" s="323"/>
    </row>
    <row r="16659" spans="2:2">
      <c r="B16659" s="323"/>
    </row>
    <row r="16660" spans="2:2">
      <c r="B16660" s="323"/>
    </row>
    <row r="16661" spans="2:2">
      <c r="B16661" s="323"/>
    </row>
    <row r="16662" spans="2:2">
      <c r="B16662" s="323"/>
    </row>
    <row r="16663" spans="2:2">
      <c r="B16663" s="323"/>
    </row>
    <row r="16664" spans="2:2">
      <c r="B16664" s="323"/>
    </row>
    <row r="16665" spans="2:2">
      <c r="B16665" s="323"/>
    </row>
    <row r="16666" spans="2:2">
      <c r="B16666" s="323"/>
    </row>
    <row r="16667" spans="2:2">
      <c r="B16667" s="323"/>
    </row>
    <row r="16668" spans="2:2">
      <c r="B16668" s="323"/>
    </row>
    <row r="16669" spans="2:2">
      <c r="B16669" s="323"/>
    </row>
    <row r="16670" spans="2:2">
      <c r="B16670" s="323"/>
    </row>
    <row r="16671" spans="2:2">
      <c r="B16671" s="323"/>
    </row>
    <row r="16672" spans="2:2">
      <c r="B16672" s="323"/>
    </row>
    <row r="16673" spans="2:2">
      <c r="B16673" s="323"/>
    </row>
    <row r="16674" spans="2:2">
      <c r="B16674" s="323"/>
    </row>
    <row r="16675" spans="2:2">
      <c r="B16675" s="323"/>
    </row>
    <row r="16676" spans="2:2">
      <c r="B16676" s="323"/>
    </row>
    <row r="16677" spans="2:2">
      <c r="B16677" s="323"/>
    </row>
    <row r="16678" spans="2:2">
      <c r="B16678" s="323"/>
    </row>
    <row r="16679" spans="2:2">
      <c r="B16679" s="323"/>
    </row>
    <row r="16680" spans="2:2">
      <c r="B16680" s="323"/>
    </row>
    <row r="16681" spans="2:2">
      <c r="B16681" s="323"/>
    </row>
    <row r="16682" spans="2:2">
      <c r="B16682" s="323"/>
    </row>
    <row r="16683" spans="2:2">
      <c r="B16683" s="323"/>
    </row>
    <row r="16684" spans="2:2">
      <c r="B16684" s="323"/>
    </row>
    <row r="16685" spans="2:2">
      <c r="B16685" s="323"/>
    </row>
    <row r="16686" spans="2:2">
      <c r="B16686" s="323"/>
    </row>
    <row r="16687" spans="2:2">
      <c r="B16687" s="323"/>
    </row>
    <row r="16688" spans="2:2">
      <c r="B16688" s="323"/>
    </row>
    <row r="16689" spans="2:2">
      <c r="B16689" s="323"/>
    </row>
    <row r="16690" spans="2:2">
      <c r="B16690" s="323"/>
    </row>
    <row r="16691" spans="2:2">
      <c r="B16691" s="323"/>
    </row>
    <row r="16692" spans="2:2">
      <c r="B16692" s="323"/>
    </row>
    <row r="16693" spans="2:2">
      <c r="B16693" s="323"/>
    </row>
    <row r="16694" spans="2:2">
      <c r="B16694" s="323"/>
    </row>
    <row r="16695" spans="2:2">
      <c r="B16695" s="323"/>
    </row>
    <row r="16696" spans="2:2">
      <c r="B16696" s="323"/>
    </row>
    <row r="16697" spans="2:2">
      <c r="B16697" s="323"/>
    </row>
    <row r="16698" spans="2:2">
      <c r="B16698" s="323"/>
    </row>
    <row r="16699" spans="2:2">
      <c r="B16699" s="323"/>
    </row>
    <row r="16700" spans="2:2">
      <c r="B16700" s="323"/>
    </row>
    <row r="16701" spans="2:2">
      <c r="B16701" s="323"/>
    </row>
    <row r="16702" spans="2:2">
      <c r="B16702" s="323"/>
    </row>
    <row r="16703" spans="2:2">
      <c r="B16703" s="323"/>
    </row>
    <row r="16704" spans="2:2">
      <c r="B16704" s="323"/>
    </row>
    <row r="16705" spans="2:2">
      <c r="B16705" s="323"/>
    </row>
    <row r="16706" spans="2:2">
      <c r="B16706" s="323"/>
    </row>
    <row r="16707" spans="2:2">
      <c r="B16707" s="323"/>
    </row>
    <row r="16708" spans="2:2">
      <c r="B16708" s="323"/>
    </row>
    <row r="16709" spans="2:2">
      <c r="B16709" s="323"/>
    </row>
    <row r="16710" spans="2:2">
      <c r="B16710" s="323"/>
    </row>
    <row r="16711" spans="2:2">
      <c r="B16711" s="323"/>
    </row>
    <row r="16712" spans="2:2">
      <c r="B16712" s="323"/>
    </row>
    <row r="16713" spans="2:2">
      <c r="B16713" s="323"/>
    </row>
    <row r="16714" spans="2:2">
      <c r="B16714" s="323"/>
    </row>
    <row r="16715" spans="2:2">
      <c r="B16715" s="323"/>
    </row>
    <row r="16716" spans="2:2">
      <c r="B16716" s="323"/>
    </row>
    <row r="16717" spans="2:2">
      <c r="B16717" s="323"/>
    </row>
    <row r="16718" spans="2:2">
      <c r="B16718" s="323"/>
    </row>
    <row r="16719" spans="2:2">
      <c r="B16719" s="323"/>
    </row>
    <row r="16720" spans="2:2">
      <c r="B16720" s="323"/>
    </row>
    <row r="16721" spans="2:2">
      <c r="B16721" s="323"/>
    </row>
    <row r="16722" spans="2:2">
      <c r="B16722" s="323"/>
    </row>
    <row r="16723" spans="2:2">
      <c r="B16723" s="323"/>
    </row>
    <row r="16724" spans="2:2">
      <c r="B16724" s="323"/>
    </row>
    <row r="16725" spans="2:2">
      <c r="B16725" s="323"/>
    </row>
    <row r="16726" spans="2:2">
      <c r="B16726" s="323"/>
    </row>
    <row r="16727" spans="2:2">
      <c r="B16727" s="323"/>
    </row>
    <row r="16728" spans="2:2">
      <c r="B16728" s="323"/>
    </row>
    <row r="16729" spans="2:2">
      <c r="B16729" s="323"/>
    </row>
    <row r="16730" spans="2:2">
      <c r="B16730" s="323"/>
    </row>
    <row r="16731" spans="2:2">
      <c r="B16731" s="323"/>
    </row>
    <row r="16732" spans="2:2">
      <c r="B16732" s="323"/>
    </row>
    <row r="16733" spans="2:2">
      <c r="B16733" s="323"/>
    </row>
    <row r="16734" spans="2:2">
      <c r="B16734" s="323"/>
    </row>
    <row r="16735" spans="2:2">
      <c r="B16735" s="323"/>
    </row>
    <row r="16736" spans="2:2">
      <c r="B16736" s="323"/>
    </row>
    <row r="16737" spans="2:2">
      <c r="B16737" s="323"/>
    </row>
    <row r="16738" spans="2:2">
      <c r="B16738" s="323"/>
    </row>
    <row r="16739" spans="2:2">
      <c r="B16739" s="323"/>
    </row>
    <row r="16740" spans="2:2">
      <c r="B16740" s="323"/>
    </row>
    <row r="16741" spans="2:2">
      <c r="B16741" s="323"/>
    </row>
    <row r="16742" spans="2:2">
      <c r="B16742" s="323"/>
    </row>
    <row r="16743" spans="2:2">
      <c r="B16743" s="323"/>
    </row>
    <row r="16744" spans="2:2">
      <c r="B16744" s="323"/>
    </row>
    <row r="16745" spans="2:2">
      <c r="B16745" s="323"/>
    </row>
    <row r="16746" spans="2:2">
      <c r="B16746" s="323"/>
    </row>
    <row r="16747" spans="2:2">
      <c r="B16747" s="323"/>
    </row>
    <row r="16748" spans="2:2">
      <c r="B16748" s="323"/>
    </row>
    <row r="16749" spans="2:2">
      <c r="B16749" s="323"/>
    </row>
    <row r="16750" spans="2:2">
      <c r="B16750" s="323"/>
    </row>
    <row r="16751" spans="2:2">
      <c r="B16751" s="323"/>
    </row>
    <row r="16752" spans="2:2">
      <c r="B16752" s="323"/>
    </row>
    <row r="16753" spans="2:2">
      <c r="B16753" s="323"/>
    </row>
    <row r="16754" spans="2:2">
      <c r="B16754" s="323"/>
    </row>
    <row r="16755" spans="2:2">
      <c r="B16755" s="323"/>
    </row>
    <row r="16756" spans="2:2">
      <c r="B16756" s="323"/>
    </row>
    <row r="16757" spans="2:2">
      <c r="B16757" s="323"/>
    </row>
    <row r="16758" spans="2:2">
      <c r="B16758" s="323"/>
    </row>
    <row r="16759" spans="2:2">
      <c r="B16759" s="323"/>
    </row>
    <row r="16760" spans="2:2">
      <c r="B16760" s="323"/>
    </row>
    <row r="16761" spans="2:2">
      <c r="B16761" s="323"/>
    </row>
    <row r="16762" spans="2:2">
      <c r="B16762" s="323"/>
    </row>
    <row r="16763" spans="2:2">
      <c r="B16763" s="323"/>
    </row>
    <row r="16764" spans="2:2">
      <c r="B16764" s="323"/>
    </row>
    <row r="16765" spans="2:2">
      <c r="B16765" s="323"/>
    </row>
    <row r="16766" spans="2:2">
      <c r="B16766" s="323"/>
    </row>
    <row r="16767" spans="2:2">
      <c r="B16767" s="323"/>
    </row>
    <row r="16768" spans="2:2">
      <c r="B16768" s="323"/>
    </row>
    <row r="16769" spans="2:2">
      <c r="B16769" s="323"/>
    </row>
    <row r="16770" spans="2:2">
      <c r="B16770" s="323"/>
    </row>
    <row r="16771" spans="2:2">
      <c r="B16771" s="323"/>
    </row>
    <row r="16772" spans="2:2">
      <c r="B16772" s="323"/>
    </row>
    <row r="16773" spans="2:2">
      <c r="B16773" s="323"/>
    </row>
    <row r="16774" spans="2:2">
      <c r="B16774" s="323"/>
    </row>
    <row r="16775" spans="2:2">
      <c r="B16775" s="323"/>
    </row>
    <row r="16776" spans="2:2">
      <c r="B16776" s="323"/>
    </row>
    <row r="16777" spans="2:2">
      <c r="B16777" s="323"/>
    </row>
    <row r="16778" spans="2:2">
      <c r="B16778" s="323"/>
    </row>
    <row r="16779" spans="2:2">
      <c r="B16779" s="323"/>
    </row>
    <row r="16780" spans="2:2">
      <c r="B16780" s="323"/>
    </row>
    <row r="16781" spans="2:2">
      <c r="B16781" s="323"/>
    </row>
    <row r="16782" spans="2:2">
      <c r="B16782" s="323"/>
    </row>
    <row r="16783" spans="2:2">
      <c r="B16783" s="323"/>
    </row>
    <row r="16784" spans="2:2">
      <c r="B16784" s="323"/>
    </row>
    <row r="16785" spans="2:2">
      <c r="B16785" s="323"/>
    </row>
    <row r="16786" spans="2:2">
      <c r="B16786" s="323"/>
    </row>
    <row r="16787" spans="2:2">
      <c r="B16787" s="323"/>
    </row>
    <row r="16788" spans="2:2">
      <c r="B16788" s="323"/>
    </row>
    <row r="16789" spans="2:2">
      <c r="B16789" s="323"/>
    </row>
    <row r="16790" spans="2:2">
      <c r="B16790" s="323"/>
    </row>
    <row r="16791" spans="2:2">
      <c r="B16791" s="323"/>
    </row>
    <row r="16792" spans="2:2">
      <c r="B16792" s="323"/>
    </row>
    <row r="16793" spans="2:2">
      <c r="B16793" s="323"/>
    </row>
    <row r="16794" spans="2:2">
      <c r="B16794" s="323"/>
    </row>
    <row r="16795" spans="2:2">
      <c r="B16795" s="323"/>
    </row>
    <row r="16796" spans="2:2">
      <c r="B16796" s="323"/>
    </row>
    <row r="16797" spans="2:2">
      <c r="B16797" s="323"/>
    </row>
    <row r="16798" spans="2:2">
      <c r="B16798" s="323"/>
    </row>
    <row r="16799" spans="2:2">
      <c r="B16799" s="323"/>
    </row>
    <row r="16800" spans="2:2">
      <c r="B16800" s="323"/>
    </row>
    <row r="16801" spans="2:2">
      <c r="B16801" s="323"/>
    </row>
    <row r="16802" spans="2:2">
      <c r="B16802" s="323"/>
    </row>
    <row r="16803" spans="2:2">
      <c r="B16803" s="323"/>
    </row>
    <row r="16804" spans="2:2">
      <c r="B16804" s="323"/>
    </row>
    <row r="16805" spans="2:2">
      <c r="B16805" s="323"/>
    </row>
    <row r="16806" spans="2:2">
      <c r="B16806" s="323"/>
    </row>
    <row r="16807" spans="2:2">
      <c r="B16807" s="323"/>
    </row>
    <row r="16808" spans="2:2">
      <c r="B16808" s="323"/>
    </row>
    <row r="16809" spans="2:2">
      <c r="B16809" s="323"/>
    </row>
    <row r="16810" spans="2:2">
      <c r="B16810" s="323"/>
    </row>
    <row r="16811" spans="2:2">
      <c r="B16811" s="323"/>
    </row>
    <row r="16812" spans="2:2">
      <c r="B16812" s="323"/>
    </row>
    <row r="16813" spans="2:2">
      <c r="B16813" s="323"/>
    </row>
    <row r="16814" spans="2:2">
      <c r="B16814" s="323"/>
    </row>
    <row r="16815" spans="2:2">
      <c r="B16815" s="323"/>
    </row>
    <row r="16816" spans="2:2">
      <c r="B16816" s="323"/>
    </row>
    <row r="16817" spans="2:2">
      <c r="B16817" s="323"/>
    </row>
    <row r="16818" spans="2:2">
      <c r="B16818" s="323"/>
    </row>
    <row r="16819" spans="2:2">
      <c r="B16819" s="323"/>
    </row>
    <row r="16820" spans="2:2">
      <c r="B16820" s="323"/>
    </row>
    <row r="16821" spans="2:2">
      <c r="B16821" s="323"/>
    </row>
    <row r="16822" spans="2:2">
      <c r="B16822" s="323"/>
    </row>
    <row r="16823" spans="2:2">
      <c r="B16823" s="323"/>
    </row>
    <row r="16824" spans="2:2">
      <c r="B16824" s="323"/>
    </row>
    <row r="16825" spans="2:2">
      <c r="B16825" s="323"/>
    </row>
    <row r="16826" spans="2:2">
      <c r="B16826" s="323"/>
    </row>
    <row r="16827" spans="2:2">
      <c r="B16827" s="323"/>
    </row>
    <row r="16828" spans="2:2">
      <c r="B16828" s="323"/>
    </row>
    <row r="16829" spans="2:2">
      <c r="B16829" s="323"/>
    </row>
    <row r="16830" spans="2:2">
      <c r="B16830" s="323"/>
    </row>
    <row r="16831" spans="2:2">
      <c r="B16831" s="323"/>
    </row>
    <row r="16832" spans="2:2">
      <c r="B16832" s="323"/>
    </row>
    <row r="16833" spans="2:2">
      <c r="B16833" s="323"/>
    </row>
    <row r="16834" spans="2:2">
      <c r="B16834" s="323"/>
    </row>
    <row r="16835" spans="2:2">
      <c r="B16835" s="323"/>
    </row>
    <row r="16836" spans="2:2">
      <c r="B16836" s="323"/>
    </row>
    <row r="16837" spans="2:2">
      <c r="B16837" s="323"/>
    </row>
    <row r="16838" spans="2:2">
      <c r="B16838" s="323"/>
    </row>
    <row r="16839" spans="2:2">
      <c r="B16839" s="323"/>
    </row>
    <row r="16840" spans="2:2">
      <c r="B16840" s="323"/>
    </row>
    <row r="16841" spans="2:2">
      <c r="B16841" s="323"/>
    </row>
    <row r="16842" spans="2:2">
      <c r="B16842" s="323"/>
    </row>
    <row r="16843" spans="2:2">
      <c r="B16843" s="323"/>
    </row>
    <row r="16844" spans="2:2">
      <c r="B16844" s="323"/>
    </row>
    <row r="16845" spans="2:2">
      <c r="B16845" s="323"/>
    </row>
    <row r="16846" spans="2:2">
      <c r="B16846" s="323"/>
    </row>
    <row r="16847" spans="2:2">
      <c r="B16847" s="323"/>
    </row>
    <row r="16848" spans="2:2">
      <c r="B16848" s="323"/>
    </row>
    <row r="16849" spans="2:2">
      <c r="B16849" s="323"/>
    </row>
    <row r="16850" spans="2:2">
      <c r="B16850" s="323"/>
    </row>
    <row r="16851" spans="2:2">
      <c r="B16851" s="323"/>
    </row>
    <row r="16852" spans="2:2">
      <c r="B16852" s="323"/>
    </row>
    <row r="16853" spans="2:2">
      <c r="B16853" s="323"/>
    </row>
    <row r="16854" spans="2:2">
      <c r="B16854" s="323"/>
    </row>
    <row r="16855" spans="2:2">
      <c r="B16855" s="323"/>
    </row>
    <row r="16856" spans="2:2">
      <c r="B16856" s="323"/>
    </row>
    <row r="16857" spans="2:2">
      <c r="B16857" s="323"/>
    </row>
    <row r="16858" spans="2:2">
      <c r="B16858" s="323"/>
    </row>
    <row r="16859" spans="2:2">
      <c r="B16859" s="323"/>
    </row>
    <row r="16860" spans="2:2">
      <c r="B16860" s="323"/>
    </row>
    <row r="16861" spans="2:2">
      <c r="B16861" s="323"/>
    </row>
    <row r="16862" spans="2:2">
      <c r="B16862" s="323"/>
    </row>
    <row r="16863" spans="2:2">
      <c r="B16863" s="323"/>
    </row>
    <row r="16864" spans="2:2">
      <c r="B16864" s="323"/>
    </row>
    <row r="16865" spans="2:2">
      <c r="B16865" s="323"/>
    </row>
    <row r="16866" spans="2:2">
      <c r="B16866" s="323"/>
    </row>
    <row r="16867" spans="2:2">
      <c r="B16867" s="323"/>
    </row>
    <row r="16868" spans="2:2">
      <c r="B16868" s="323"/>
    </row>
    <row r="16869" spans="2:2">
      <c r="B16869" s="323"/>
    </row>
    <row r="16870" spans="2:2">
      <c r="B16870" s="323"/>
    </row>
    <row r="16871" spans="2:2">
      <c r="B16871" s="323"/>
    </row>
    <row r="16872" spans="2:2">
      <c r="B16872" s="323"/>
    </row>
    <row r="16873" spans="2:2">
      <c r="B16873" s="323"/>
    </row>
    <row r="16874" spans="2:2">
      <c r="B16874" s="323"/>
    </row>
    <row r="16875" spans="2:2">
      <c r="B16875" s="323"/>
    </row>
    <row r="16876" spans="2:2">
      <c r="B16876" s="323"/>
    </row>
    <row r="16877" spans="2:2">
      <c r="B16877" s="323"/>
    </row>
    <row r="16878" spans="2:2">
      <c r="B16878" s="323"/>
    </row>
    <row r="16879" spans="2:2">
      <c r="B16879" s="323"/>
    </row>
    <row r="16880" spans="2:2">
      <c r="B16880" s="323"/>
    </row>
    <row r="16881" spans="2:2">
      <c r="B16881" s="323"/>
    </row>
    <row r="16882" spans="2:2">
      <c r="B16882" s="323"/>
    </row>
    <row r="16883" spans="2:2">
      <c r="B16883" s="323"/>
    </row>
    <row r="16884" spans="2:2">
      <c r="B16884" s="323"/>
    </row>
    <row r="16885" spans="2:2">
      <c r="B16885" s="323"/>
    </row>
    <row r="16886" spans="2:2">
      <c r="B16886" s="323"/>
    </row>
    <row r="16887" spans="2:2">
      <c r="B16887" s="323"/>
    </row>
    <row r="16888" spans="2:2">
      <c r="B16888" s="323"/>
    </row>
    <row r="16889" spans="2:2">
      <c r="B16889" s="323"/>
    </row>
    <row r="16890" spans="2:2">
      <c r="B16890" s="323"/>
    </row>
    <row r="16891" spans="2:2">
      <c r="B16891" s="323"/>
    </row>
    <row r="16892" spans="2:2">
      <c r="B16892" s="323"/>
    </row>
    <row r="16893" spans="2:2">
      <c r="B16893" s="323"/>
    </row>
    <row r="16894" spans="2:2">
      <c r="B16894" s="323"/>
    </row>
    <row r="16895" spans="2:2">
      <c r="B16895" s="323"/>
    </row>
    <row r="16896" spans="2:2">
      <c r="B16896" s="323"/>
    </row>
    <row r="16897" spans="2:2">
      <c r="B16897" s="323"/>
    </row>
    <row r="16898" spans="2:2">
      <c r="B16898" s="323"/>
    </row>
    <row r="16899" spans="2:2">
      <c r="B16899" s="323"/>
    </row>
    <row r="16900" spans="2:2">
      <c r="B16900" s="323"/>
    </row>
    <row r="16901" spans="2:2">
      <c r="B16901" s="323"/>
    </row>
    <row r="16902" spans="2:2">
      <c r="B16902" s="323"/>
    </row>
    <row r="16903" spans="2:2">
      <c r="B16903" s="323"/>
    </row>
    <row r="16904" spans="2:2">
      <c r="B16904" s="323"/>
    </row>
    <row r="16905" spans="2:2">
      <c r="B16905" s="323"/>
    </row>
    <row r="16906" spans="2:2">
      <c r="B16906" s="323"/>
    </row>
    <row r="16907" spans="2:2">
      <c r="B16907" s="323"/>
    </row>
    <row r="16908" spans="2:2">
      <c r="B16908" s="323"/>
    </row>
    <row r="16909" spans="2:2">
      <c r="B16909" s="323"/>
    </row>
    <row r="16910" spans="2:2">
      <c r="B16910" s="323"/>
    </row>
    <row r="16911" spans="2:2">
      <c r="B16911" s="323"/>
    </row>
    <row r="16912" spans="2:2">
      <c r="B16912" s="323"/>
    </row>
    <row r="16913" spans="2:2">
      <c r="B16913" s="323"/>
    </row>
    <row r="16914" spans="2:2">
      <c r="B16914" s="323"/>
    </row>
    <row r="16915" spans="2:2">
      <c r="B16915" s="323"/>
    </row>
    <row r="16916" spans="2:2">
      <c r="B16916" s="323"/>
    </row>
    <row r="16917" spans="2:2">
      <c r="B16917" s="323"/>
    </row>
    <row r="16918" spans="2:2">
      <c r="B16918" s="323"/>
    </row>
    <row r="16919" spans="2:2">
      <c r="B16919" s="323"/>
    </row>
    <row r="16920" spans="2:2">
      <c r="B16920" s="323"/>
    </row>
    <row r="16921" spans="2:2">
      <c r="B16921" s="323"/>
    </row>
    <row r="16922" spans="2:2">
      <c r="B16922" s="323"/>
    </row>
    <row r="16923" spans="2:2">
      <c r="B16923" s="323"/>
    </row>
    <row r="16924" spans="2:2">
      <c r="B16924" s="323"/>
    </row>
    <row r="16925" spans="2:2">
      <c r="B16925" s="323"/>
    </row>
    <row r="16926" spans="2:2">
      <c r="B16926" s="323"/>
    </row>
    <row r="16927" spans="2:2">
      <c r="B16927" s="323"/>
    </row>
    <row r="16928" spans="2:2">
      <c r="B16928" s="323"/>
    </row>
    <row r="16929" spans="2:2">
      <c r="B16929" s="323"/>
    </row>
    <row r="16930" spans="2:2">
      <c r="B16930" s="323"/>
    </row>
    <row r="16931" spans="2:2">
      <c r="B16931" s="323"/>
    </row>
    <row r="16932" spans="2:2">
      <c r="B16932" s="323"/>
    </row>
    <row r="16933" spans="2:2">
      <c r="B16933" s="323"/>
    </row>
    <row r="16934" spans="2:2">
      <c r="B16934" s="323"/>
    </row>
    <row r="16935" spans="2:2">
      <c r="B16935" s="323"/>
    </row>
    <row r="16936" spans="2:2">
      <c r="B16936" s="323"/>
    </row>
    <row r="16937" spans="2:2">
      <c r="B16937" s="323"/>
    </row>
    <row r="16938" spans="2:2">
      <c r="B16938" s="323"/>
    </row>
    <row r="16939" spans="2:2">
      <c r="B16939" s="323"/>
    </row>
    <row r="16940" spans="2:2">
      <c r="B16940" s="323"/>
    </row>
    <row r="16941" spans="2:2">
      <c r="B16941" s="323"/>
    </row>
    <row r="16942" spans="2:2">
      <c r="B16942" s="323"/>
    </row>
    <row r="16943" spans="2:2">
      <c r="B16943" s="323"/>
    </row>
    <row r="16944" spans="2:2">
      <c r="B16944" s="323"/>
    </row>
    <row r="16945" spans="2:2">
      <c r="B16945" s="323"/>
    </row>
    <row r="16946" spans="2:2">
      <c r="B16946" s="323"/>
    </row>
    <row r="16947" spans="2:2">
      <c r="B16947" s="323"/>
    </row>
    <row r="16948" spans="2:2">
      <c r="B16948" s="323"/>
    </row>
    <row r="16949" spans="2:2">
      <c r="B16949" s="323"/>
    </row>
    <row r="16950" spans="2:2">
      <c r="B16950" s="323"/>
    </row>
    <row r="16951" spans="2:2">
      <c r="B16951" s="323"/>
    </row>
    <row r="16952" spans="2:2">
      <c r="B16952" s="323"/>
    </row>
    <row r="16953" spans="2:2">
      <c r="B16953" s="323"/>
    </row>
    <row r="16954" spans="2:2">
      <c r="B16954" s="323"/>
    </row>
    <row r="16955" spans="2:2">
      <c r="B16955" s="323"/>
    </row>
    <row r="16956" spans="2:2">
      <c r="B16956" s="323"/>
    </row>
    <row r="16957" spans="2:2">
      <c r="B16957" s="323"/>
    </row>
    <row r="16958" spans="2:2">
      <c r="B16958" s="323"/>
    </row>
    <row r="16959" spans="2:2">
      <c r="B16959" s="323"/>
    </row>
    <row r="16960" spans="2:2">
      <c r="B16960" s="323"/>
    </row>
    <row r="16961" spans="2:2">
      <c r="B16961" s="323"/>
    </row>
    <row r="16962" spans="2:2">
      <c r="B16962" s="323"/>
    </row>
    <row r="16963" spans="2:2">
      <c r="B16963" s="323"/>
    </row>
    <row r="16964" spans="2:2">
      <c r="B16964" s="323"/>
    </row>
    <row r="16965" spans="2:2">
      <c r="B16965" s="323"/>
    </row>
    <row r="16966" spans="2:2">
      <c r="B16966" s="323"/>
    </row>
    <row r="16967" spans="2:2">
      <c r="B16967" s="323"/>
    </row>
    <row r="16968" spans="2:2">
      <c r="B16968" s="323"/>
    </row>
    <row r="16969" spans="2:2">
      <c r="B16969" s="323"/>
    </row>
    <row r="16970" spans="2:2">
      <c r="B16970" s="323"/>
    </row>
    <row r="16971" spans="2:2">
      <c r="B16971" s="323"/>
    </row>
    <row r="16972" spans="2:2">
      <c r="B16972" s="323"/>
    </row>
    <row r="16973" spans="2:2">
      <c r="B16973" s="323"/>
    </row>
    <row r="16974" spans="2:2">
      <c r="B16974" s="323"/>
    </row>
    <row r="16975" spans="2:2">
      <c r="B16975" s="323"/>
    </row>
    <row r="16976" spans="2:2">
      <c r="B16976" s="323"/>
    </row>
    <row r="16977" spans="2:2">
      <c r="B16977" s="323"/>
    </row>
    <row r="16978" spans="2:2">
      <c r="B16978" s="323"/>
    </row>
    <row r="16979" spans="2:2">
      <c r="B16979" s="323"/>
    </row>
    <row r="16980" spans="2:2">
      <c r="B16980" s="323"/>
    </row>
    <row r="16981" spans="2:2">
      <c r="B16981" s="323"/>
    </row>
    <row r="16982" spans="2:2">
      <c r="B16982" s="323"/>
    </row>
    <row r="16983" spans="2:2">
      <c r="B16983" s="323"/>
    </row>
    <row r="16984" spans="2:2">
      <c r="B16984" s="323"/>
    </row>
    <row r="16985" spans="2:2">
      <c r="B16985" s="323"/>
    </row>
    <row r="16986" spans="2:2">
      <c r="B16986" s="323"/>
    </row>
    <row r="16987" spans="2:2">
      <c r="B16987" s="323"/>
    </row>
    <row r="16988" spans="2:2">
      <c r="B16988" s="323"/>
    </row>
    <row r="16989" spans="2:2">
      <c r="B16989" s="323"/>
    </row>
    <row r="16990" spans="2:2">
      <c r="B16990" s="323"/>
    </row>
    <row r="16991" spans="2:2">
      <c r="B16991" s="323"/>
    </row>
    <row r="16992" spans="2:2">
      <c r="B16992" s="323"/>
    </row>
    <row r="16993" spans="2:2">
      <c r="B16993" s="323"/>
    </row>
    <row r="16994" spans="2:2">
      <c r="B16994" s="323"/>
    </row>
    <row r="16995" spans="2:2">
      <c r="B16995" s="323"/>
    </row>
    <row r="16996" spans="2:2">
      <c r="B16996" s="323"/>
    </row>
    <row r="16997" spans="2:2">
      <c r="B16997" s="323"/>
    </row>
    <row r="16998" spans="2:2">
      <c r="B16998" s="323"/>
    </row>
    <row r="16999" spans="2:2">
      <c r="B16999" s="323"/>
    </row>
    <row r="17000" spans="2:2">
      <c r="B17000" s="323"/>
    </row>
    <row r="17001" spans="2:2">
      <c r="B17001" s="323"/>
    </row>
    <row r="17002" spans="2:2">
      <c r="B17002" s="323"/>
    </row>
    <row r="17003" spans="2:2">
      <c r="B17003" s="323"/>
    </row>
    <row r="17004" spans="2:2">
      <c r="B17004" s="323"/>
    </row>
    <row r="17005" spans="2:2">
      <c r="B17005" s="323"/>
    </row>
    <row r="17006" spans="2:2">
      <c r="B17006" s="323"/>
    </row>
    <row r="17007" spans="2:2">
      <c r="B17007" s="323"/>
    </row>
    <row r="17008" spans="2:2">
      <c r="B17008" s="323"/>
    </row>
    <row r="17009" spans="2:2">
      <c r="B17009" s="323"/>
    </row>
    <row r="17010" spans="2:2">
      <c r="B17010" s="323"/>
    </row>
    <row r="17011" spans="2:2">
      <c r="B17011" s="323"/>
    </row>
    <row r="17012" spans="2:2">
      <c r="B17012" s="323"/>
    </row>
    <row r="17013" spans="2:2">
      <c r="B17013" s="323"/>
    </row>
    <row r="17014" spans="2:2">
      <c r="B17014" s="323"/>
    </row>
    <row r="17015" spans="2:2">
      <c r="B17015" s="323"/>
    </row>
    <row r="17016" spans="2:2">
      <c r="B17016" s="323"/>
    </row>
    <row r="17017" spans="2:2">
      <c r="B17017" s="323"/>
    </row>
    <row r="17018" spans="2:2">
      <c r="B17018" s="323"/>
    </row>
    <row r="17019" spans="2:2">
      <c r="B17019" s="323"/>
    </row>
    <row r="17020" spans="2:2">
      <c r="B17020" s="323"/>
    </row>
    <row r="17021" spans="2:2">
      <c r="B17021" s="323"/>
    </row>
    <row r="17022" spans="2:2">
      <c r="B17022" s="323"/>
    </row>
    <row r="17023" spans="2:2">
      <c r="B17023" s="323"/>
    </row>
    <row r="17024" spans="2:2">
      <c r="B17024" s="323"/>
    </row>
    <row r="17025" spans="2:2">
      <c r="B17025" s="323"/>
    </row>
    <row r="17026" spans="2:2">
      <c r="B17026" s="323"/>
    </row>
    <row r="17027" spans="2:2">
      <c r="B17027" s="323"/>
    </row>
    <row r="17028" spans="2:2">
      <c r="B17028" s="323"/>
    </row>
    <row r="17029" spans="2:2">
      <c r="B17029" s="323"/>
    </row>
    <row r="17030" spans="2:2">
      <c r="B17030" s="323"/>
    </row>
    <row r="17031" spans="2:2">
      <c r="B17031" s="323"/>
    </row>
    <row r="17032" spans="2:2">
      <c r="B17032" s="323"/>
    </row>
    <row r="17033" spans="2:2">
      <c r="B17033" s="323"/>
    </row>
    <row r="17034" spans="2:2">
      <c r="B17034" s="323"/>
    </row>
    <row r="17035" spans="2:2">
      <c r="B17035" s="323"/>
    </row>
    <row r="17036" spans="2:2">
      <c r="B17036" s="323"/>
    </row>
    <row r="17037" spans="2:2">
      <c r="B17037" s="323"/>
    </row>
    <row r="17038" spans="2:2">
      <c r="B17038" s="323"/>
    </row>
    <row r="17039" spans="2:2">
      <c r="B17039" s="323"/>
    </row>
    <row r="17040" spans="2:2">
      <c r="B17040" s="323"/>
    </row>
    <row r="17041" spans="2:2">
      <c r="B17041" s="323"/>
    </row>
    <row r="17042" spans="2:2">
      <c r="B17042" s="323"/>
    </row>
    <row r="17043" spans="2:2">
      <c r="B17043" s="323"/>
    </row>
    <row r="17044" spans="2:2">
      <c r="B17044" s="323"/>
    </row>
    <row r="17045" spans="2:2">
      <c r="B17045" s="323"/>
    </row>
    <row r="17046" spans="2:2">
      <c r="B17046" s="323"/>
    </row>
    <row r="17047" spans="2:2">
      <c r="B17047" s="323"/>
    </row>
    <row r="17048" spans="2:2">
      <c r="B17048" s="323"/>
    </row>
    <row r="17049" spans="2:2">
      <c r="B17049" s="323"/>
    </row>
    <row r="17050" spans="2:2">
      <c r="B17050" s="323"/>
    </row>
    <row r="17051" spans="2:2">
      <c r="B17051" s="323"/>
    </row>
    <row r="17052" spans="2:2">
      <c r="B17052" s="323"/>
    </row>
    <row r="17053" spans="2:2">
      <c r="B17053" s="323"/>
    </row>
    <row r="17054" spans="2:2">
      <c r="B17054" s="323"/>
    </row>
    <row r="17055" spans="2:2">
      <c r="B17055" s="323"/>
    </row>
    <row r="17056" spans="2:2">
      <c r="B17056" s="323"/>
    </row>
    <row r="17057" spans="2:2">
      <c r="B17057" s="323"/>
    </row>
    <row r="17058" spans="2:2">
      <c r="B17058" s="323"/>
    </row>
    <row r="17059" spans="2:2">
      <c r="B17059" s="323"/>
    </row>
    <row r="17060" spans="2:2">
      <c r="B17060" s="323"/>
    </row>
    <row r="17061" spans="2:2">
      <c r="B17061" s="323"/>
    </row>
    <row r="17062" spans="2:2">
      <c r="B17062" s="323"/>
    </row>
    <row r="17063" spans="2:2">
      <c r="B17063" s="323"/>
    </row>
    <row r="17064" spans="2:2">
      <c r="B17064" s="323"/>
    </row>
    <row r="17065" spans="2:2">
      <c r="B17065" s="323"/>
    </row>
    <row r="17066" spans="2:2">
      <c r="B17066" s="323"/>
    </row>
    <row r="17067" spans="2:2">
      <c r="B17067" s="323"/>
    </row>
    <row r="17068" spans="2:2">
      <c r="B17068" s="323"/>
    </row>
    <row r="17069" spans="2:2">
      <c r="B17069" s="323"/>
    </row>
    <row r="17070" spans="2:2">
      <c r="B17070" s="323"/>
    </row>
    <row r="17071" spans="2:2">
      <c r="B17071" s="323"/>
    </row>
    <row r="17072" spans="2:2">
      <c r="B17072" s="323"/>
    </row>
    <row r="17073" spans="2:2">
      <c r="B17073" s="323"/>
    </row>
    <row r="17074" spans="2:2">
      <c r="B17074" s="323"/>
    </row>
    <row r="17075" spans="2:2">
      <c r="B17075" s="323"/>
    </row>
    <row r="17076" spans="2:2">
      <c r="B17076" s="323"/>
    </row>
    <row r="17077" spans="2:2">
      <c r="B17077" s="323"/>
    </row>
    <row r="17078" spans="2:2">
      <c r="B17078" s="323"/>
    </row>
    <row r="17079" spans="2:2">
      <c r="B17079" s="323"/>
    </row>
    <row r="17080" spans="2:2">
      <c r="B17080" s="323"/>
    </row>
    <row r="17081" spans="2:2">
      <c r="B17081" s="323"/>
    </row>
    <row r="17082" spans="2:2">
      <c r="B17082" s="323"/>
    </row>
    <row r="17083" spans="2:2">
      <c r="B17083" s="323"/>
    </row>
    <row r="17084" spans="2:2">
      <c r="B17084" s="323"/>
    </row>
    <row r="17085" spans="2:2">
      <c r="B17085" s="323"/>
    </row>
    <row r="17086" spans="2:2">
      <c r="B17086" s="323"/>
    </row>
    <row r="17087" spans="2:2">
      <c r="B17087" s="323"/>
    </row>
    <row r="17088" spans="2:2">
      <c r="B17088" s="323"/>
    </row>
    <row r="17089" spans="2:2">
      <c r="B17089" s="323"/>
    </row>
    <row r="17090" spans="2:2">
      <c r="B17090" s="323"/>
    </row>
    <row r="17091" spans="2:2">
      <c r="B17091" s="323"/>
    </row>
    <row r="17092" spans="2:2">
      <c r="B17092" s="323"/>
    </row>
    <row r="17093" spans="2:2">
      <c r="B17093" s="323"/>
    </row>
    <row r="17094" spans="2:2">
      <c r="B17094" s="323"/>
    </row>
    <row r="17095" spans="2:2">
      <c r="B17095" s="323"/>
    </row>
    <row r="17096" spans="2:2">
      <c r="B17096" s="323"/>
    </row>
    <row r="17097" spans="2:2">
      <c r="B17097" s="323"/>
    </row>
    <row r="17098" spans="2:2">
      <c r="B17098" s="323"/>
    </row>
    <row r="17099" spans="2:2">
      <c r="B17099" s="323"/>
    </row>
    <row r="17100" spans="2:2">
      <c r="B17100" s="323"/>
    </row>
    <row r="17101" spans="2:2">
      <c r="B17101" s="323"/>
    </row>
    <row r="17102" spans="2:2">
      <c r="B17102" s="323"/>
    </row>
    <row r="17103" spans="2:2">
      <c r="B17103" s="323"/>
    </row>
    <row r="17104" spans="2:2">
      <c r="B17104" s="323"/>
    </row>
    <row r="17105" spans="2:2">
      <c r="B17105" s="323"/>
    </row>
    <row r="17106" spans="2:2">
      <c r="B17106" s="323"/>
    </row>
    <row r="17107" spans="2:2">
      <c r="B17107" s="323"/>
    </row>
    <row r="17108" spans="2:2">
      <c r="B17108" s="323"/>
    </row>
    <row r="17109" spans="2:2">
      <c r="B17109" s="323"/>
    </row>
    <row r="17110" spans="2:2">
      <c r="B17110" s="323"/>
    </row>
    <row r="17111" spans="2:2">
      <c r="B17111" s="323"/>
    </row>
    <row r="17112" spans="2:2">
      <c r="B17112" s="323"/>
    </row>
    <row r="17113" spans="2:2">
      <c r="B17113" s="323"/>
    </row>
    <row r="17114" spans="2:2">
      <c r="B17114" s="323"/>
    </row>
    <row r="17115" spans="2:2">
      <c r="B17115" s="323"/>
    </row>
    <row r="17116" spans="2:2">
      <c r="B17116" s="323"/>
    </row>
    <row r="17117" spans="2:2">
      <c r="B17117" s="323"/>
    </row>
    <row r="17118" spans="2:2">
      <c r="B17118" s="323"/>
    </row>
    <row r="17119" spans="2:2">
      <c r="B17119" s="323"/>
    </row>
    <row r="17120" spans="2:2">
      <c r="B17120" s="323"/>
    </row>
    <row r="17121" spans="2:2">
      <c r="B17121" s="323"/>
    </row>
    <row r="17122" spans="2:2">
      <c r="B17122" s="323"/>
    </row>
    <row r="17123" spans="2:2">
      <c r="B17123" s="323"/>
    </row>
    <row r="17124" spans="2:2">
      <c r="B17124" s="323"/>
    </row>
    <row r="17125" spans="2:2">
      <c r="B17125" s="323"/>
    </row>
    <row r="17126" spans="2:2">
      <c r="B17126" s="323"/>
    </row>
    <row r="17127" spans="2:2">
      <c r="B17127" s="323"/>
    </row>
    <row r="17128" spans="2:2">
      <c r="B17128" s="323"/>
    </row>
    <row r="17129" spans="2:2">
      <c r="B17129" s="323"/>
    </row>
    <row r="17130" spans="2:2">
      <c r="B17130" s="323"/>
    </row>
    <row r="17131" spans="2:2">
      <c r="B17131" s="323"/>
    </row>
    <row r="17132" spans="2:2">
      <c r="B17132" s="323"/>
    </row>
    <row r="17133" spans="2:2">
      <c r="B17133" s="323"/>
    </row>
    <row r="17134" spans="2:2">
      <c r="B17134" s="323"/>
    </row>
    <row r="17135" spans="2:2">
      <c r="B17135" s="323"/>
    </row>
    <row r="17136" spans="2:2">
      <c r="B17136" s="323"/>
    </row>
    <row r="17137" spans="2:2">
      <c r="B17137" s="323"/>
    </row>
    <row r="17138" spans="2:2">
      <c r="B17138" s="323"/>
    </row>
    <row r="17139" spans="2:2">
      <c r="B17139" s="323"/>
    </row>
    <row r="17140" spans="2:2">
      <c r="B17140" s="323"/>
    </row>
    <row r="17141" spans="2:2">
      <c r="B17141" s="323"/>
    </row>
    <row r="17142" spans="2:2">
      <c r="B17142" s="323"/>
    </row>
    <row r="17143" spans="2:2">
      <c r="B17143" s="323"/>
    </row>
    <row r="17144" spans="2:2">
      <c r="B17144" s="323"/>
    </row>
    <row r="17145" spans="2:2">
      <c r="B17145" s="323"/>
    </row>
    <row r="17146" spans="2:2">
      <c r="B17146" s="323"/>
    </row>
    <row r="17147" spans="2:2">
      <c r="B17147" s="323"/>
    </row>
    <row r="17148" spans="2:2">
      <c r="B17148" s="323"/>
    </row>
    <row r="17149" spans="2:2">
      <c r="B17149" s="323"/>
    </row>
    <row r="17150" spans="2:2">
      <c r="B17150" s="323"/>
    </row>
    <row r="17151" spans="2:2">
      <c r="B17151" s="323"/>
    </row>
    <row r="17152" spans="2:2">
      <c r="B17152" s="323"/>
    </row>
    <row r="17153" spans="2:2">
      <c r="B17153" s="323"/>
    </row>
    <row r="17154" spans="2:2">
      <c r="B17154" s="323"/>
    </row>
    <row r="17155" spans="2:2">
      <c r="B17155" s="323"/>
    </row>
    <row r="17156" spans="2:2">
      <c r="B17156" s="323"/>
    </row>
    <row r="17157" spans="2:2">
      <c r="B17157" s="323"/>
    </row>
    <row r="17158" spans="2:2">
      <c r="B17158" s="323"/>
    </row>
    <row r="17159" spans="2:2">
      <c r="B17159" s="323"/>
    </row>
    <row r="17160" spans="2:2">
      <c r="B17160" s="323"/>
    </row>
    <row r="17161" spans="2:2">
      <c r="B17161" s="323"/>
    </row>
    <row r="17162" spans="2:2">
      <c r="B17162" s="323"/>
    </row>
    <row r="17163" spans="2:2">
      <c r="B17163" s="323"/>
    </row>
    <row r="17164" spans="2:2">
      <c r="B17164" s="323"/>
    </row>
    <row r="17165" spans="2:2">
      <c r="B17165" s="323"/>
    </row>
    <row r="17166" spans="2:2">
      <c r="B17166" s="323"/>
    </row>
    <row r="17167" spans="2:2">
      <c r="B17167" s="323"/>
    </row>
    <row r="17168" spans="2:2">
      <c r="B17168" s="323"/>
    </row>
    <row r="17169" spans="2:2">
      <c r="B17169" s="323"/>
    </row>
    <row r="17170" spans="2:2">
      <c r="B17170" s="323"/>
    </row>
    <row r="17171" spans="2:2">
      <c r="B17171" s="323"/>
    </row>
    <row r="17172" spans="2:2">
      <c r="B17172" s="323"/>
    </row>
    <row r="17173" spans="2:2">
      <c r="B17173" s="323"/>
    </row>
    <row r="17174" spans="2:2">
      <c r="B17174" s="323"/>
    </row>
    <row r="17175" spans="2:2">
      <c r="B17175" s="323"/>
    </row>
    <row r="17176" spans="2:2">
      <c r="B17176" s="323"/>
    </row>
    <row r="17177" spans="2:2">
      <c r="B17177" s="323"/>
    </row>
    <row r="17178" spans="2:2">
      <c r="B17178" s="323"/>
    </row>
    <row r="17179" spans="2:2">
      <c r="B17179" s="323"/>
    </row>
    <row r="17180" spans="2:2">
      <c r="B17180" s="323"/>
    </row>
    <row r="17181" spans="2:2">
      <c r="B17181" s="323"/>
    </row>
    <row r="17182" spans="2:2">
      <c r="B17182" s="323"/>
    </row>
    <row r="17183" spans="2:2">
      <c r="B17183" s="323"/>
    </row>
    <row r="17184" spans="2:2">
      <c r="B17184" s="323"/>
    </row>
    <row r="17185" spans="2:2">
      <c r="B17185" s="323"/>
    </row>
    <row r="17186" spans="2:2">
      <c r="B17186" s="323"/>
    </row>
    <row r="17187" spans="2:2">
      <c r="B17187" s="323"/>
    </row>
    <row r="17188" spans="2:2">
      <c r="B17188" s="323"/>
    </row>
    <row r="17189" spans="2:2">
      <c r="B17189" s="323"/>
    </row>
    <row r="17190" spans="2:2">
      <c r="B17190" s="323"/>
    </row>
    <row r="17191" spans="2:2">
      <c r="B17191" s="323"/>
    </row>
    <row r="17192" spans="2:2">
      <c r="B17192" s="323"/>
    </row>
    <row r="17193" spans="2:2">
      <c r="B17193" s="323"/>
    </row>
    <row r="17194" spans="2:2">
      <c r="B17194" s="323"/>
    </row>
    <row r="17195" spans="2:2">
      <c r="B17195" s="323"/>
    </row>
    <row r="17196" spans="2:2">
      <c r="B17196" s="323"/>
    </row>
    <row r="17197" spans="2:2">
      <c r="B17197" s="323"/>
    </row>
    <row r="17198" spans="2:2">
      <c r="B17198" s="323"/>
    </row>
    <row r="17199" spans="2:2">
      <c r="B17199" s="323"/>
    </row>
    <row r="17200" spans="2:2">
      <c r="B17200" s="323"/>
    </row>
    <row r="17201" spans="2:2">
      <c r="B17201" s="323"/>
    </row>
    <row r="17202" spans="2:2">
      <c r="B17202" s="323"/>
    </row>
    <row r="17203" spans="2:2">
      <c r="B17203" s="323"/>
    </row>
    <row r="17204" spans="2:2">
      <c r="B17204" s="323"/>
    </row>
    <row r="17205" spans="2:2">
      <c r="B17205" s="323"/>
    </row>
    <row r="17206" spans="2:2">
      <c r="B17206" s="323"/>
    </row>
    <row r="17207" spans="2:2">
      <c r="B17207" s="323"/>
    </row>
    <row r="17208" spans="2:2">
      <c r="B17208" s="323"/>
    </row>
    <row r="17209" spans="2:2">
      <c r="B17209" s="323"/>
    </row>
    <row r="17210" spans="2:2">
      <c r="B17210" s="323"/>
    </row>
    <row r="17211" spans="2:2">
      <c r="B17211" s="323"/>
    </row>
    <row r="17212" spans="2:2">
      <c r="B17212" s="323"/>
    </row>
    <row r="17213" spans="2:2">
      <c r="B17213" s="323"/>
    </row>
    <row r="17214" spans="2:2">
      <c r="B17214" s="323"/>
    </row>
    <row r="17215" spans="2:2">
      <c r="B17215" s="323"/>
    </row>
    <row r="17216" spans="2:2">
      <c r="B17216" s="323"/>
    </row>
    <row r="17217" spans="2:2">
      <c r="B17217" s="323"/>
    </row>
    <row r="17218" spans="2:2">
      <c r="B17218" s="323"/>
    </row>
    <row r="17219" spans="2:2">
      <c r="B17219" s="323"/>
    </row>
    <row r="17220" spans="2:2">
      <c r="B17220" s="323"/>
    </row>
    <row r="17221" spans="2:2">
      <c r="B17221" s="323"/>
    </row>
    <row r="17222" spans="2:2">
      <c r="B17222" s="323"/>
    </row>
    <row r="17223" spans="2:2">
      <c r="B17223" s="323"/>
    </row>
    <row r="17224" spans="2:2">
      <c r="B17224" s="323"/>
    </row>
    <row r="17225" spans="2:2">
      <c r="B17225" s="323"/>
    </row>
    <row r="17226" spans="2:2">
      <c r="B17226" s="323"/>
    </row>
    <row r="17227" spans="2:2">
      <c r="B17227" s="323"/>
    </row>
    <row r="17228" spans="2:2">
      <c r="B17228" s="323"/>
    </row>
    <row r="17229" spans="2:2">
      <c r="B17229" s="323"/>
    </row>
    <row r="17230" spans="2:2">
      <c r="B17230" s="323"/>
    </row>
    <row r="17231" spans="2:2">
      <c r="B17231" s="323"/>
    </row>
    <row r="17232" spans="2:2">
      <c r="B17232" s="323"/>
    </row>
    <row r="17233" spans="2:2">
      <c r="B17233" s="323"/>
    </row>
    <row r="17234" spans="2:2">
      <c r="B17234" s="323"/>
    </row>
    <row r="17235" spans="2:2">
      <c r="B17235" s="323"/>
    </row>
    <row r="17236" spans="2:2">
      <c r="B17236" s="323"/>
    </row>
    <row r="17237" spans="2:2">
      <c r="B17237" s="323"/>
    </row>
    <row r="17238" spans="2:2">
      <c r="B17238" s="323"/>
    </row>
    <row r="17239" spans="2:2">
      <c r="B17239" s="323"/>
    </row>
    <row r="17240" spans="2:2">
      <c r="B17240" s="323"/>
    </row>
    <row r="17241" spans="2:2">
      <c r="B17241" s="323"/>
    </row>
    <row r="17242" spans="2:2">
      <c r="B17242" s="323"/>
    </row>
    <row r="17243" spans="2:2">
      <c r="B17243" s="323"/>
    </row>
    <row r="17244" spans="2:2">
      <c r="B17244" s="323"/>
    </row>
    <row r="17245" spans="2:2">
      <c r="B17245" s="323"/>
    </row>
    <row r="17246" spans="2:2">
      <c r="B17246" s="323"/>
    </row>
    <row r="17247" spans="2:2">
      <c r="B17247" s="323"/>
    </row>
    <row r="17248" spans="2:2">
      <c r="B17248" s="323"/>
    </row>
    <row r="17249" spans="2:2">
      <c r="B17249" s="323"/>
    </row>
    <row r="17250" spans="2:2">
      <c r="B17250" s="323"/>
    </row>
    <row r="17251" spans="2:2">
      <c r="B17251" s="323"/>
    </row>
    <row r="17252" spans="2:2">
      <c r="B17252" s="323"/>
    </row>
    <row r="17253" spans="2:2">
      <c r="B17253" s="323"/>
    </row>
    <row r="17254" spans="2:2">
      <c r="B17254" s="323"/>
    </row>
    <row r="17255" spans="2:2">
      <c r="B17255" s="323"/>
    </row>
    <row r="17256" spans="2:2">
      <c r="B17256" s="323"/>
    </row>
    <row r="17257" spans="2:2">
      <c r="B17257" s="323"/>
    </row>
    <row r="17258" spans="2:2">
      <c r="B17258" s="323"/>
    </row>
    <row r="17259" spans="2:2">
      <c r="B17259" s="323"/>
    </row>
    <row r="17260" spans="2:2">
      <c r="B17260" s="323"/>
    </row>
    <row r="17261" spans="2:2">
      <c r="B17261" s="323"/>
    </row>
    <row r="17262" spans="2:2">
      <c r="B17262" s="323"/>
    </row>
    <row r="17263" spans="2:2">
      <c r="B17263" s="323"/>
    </row>
    <row r="17264" spans="2:2">
      <c r="B17264" s="323"/>
    </row>
    <row r="17265" spans="2:2">
      <c r="B17265" s="323"/>
    </row>
    <row r="17266" spans="2:2">
      <c r="B17266" s="323"/>
    </row>
    <row r="17267" spans="2:2">
      <c r="B17267" s="323"/>
    </row>
    <row r="17268" spans="2:2">
      <c r="B17268" s="323"/>
    </row>
    <row r="17269" spans="2:2">
      <c r="B17269" s="323"/>
    </row>
    <row r="17270" spans="2:2">
      <c r="B17270" s="323"/>
    </row>
    <row r="17271" spans="2:2">
      <c r="B17271" s="323"/>
    </row>
    <row r="17272" spans="2:2">
      <c r="B17272" s="323"/>
    </row>
    <row r="17273" spans="2:2">
      <c r="B17273" s="323"/>
    </row>
    <row r="17274" spans="2:2">
      <c r="B17274" s="323"/>
    </row>
    <row r="17275" spans="2:2">
      <c r="B17275" s="323"/>
    </row>
    <row r="17276" spans="2:2">
      <c r="B17276" s="323"/>
    </row>
    <row r="17277" spans="2:2">
      <c r="B17277" s="323"/>
    </row>
    <row r="17278" spans="2:2">
      <c r="B17278" s="323"/>
    </row>
    <row r="17279" spans="2:2">
      <c r="B17279" s="323"/>
    </row>
    <row r="17280" spans="2:2">
      <c r="B17280" s="323"/>
    </row>
    <row r="17281" spans="2:2">
      <c r="B17281" s="323"/>
    </row>
    <row r="17282" spans="2:2">
      <c r="B17282" s="323"/>
    </row>
    <row r="17283" spans="2:2">
      <c r="B17283" s="323"/>
    </row>
    <row r="17284" spans="2:2">
      <c r="B17284" s="323"/>
    </row>
    <row r="17285" spans="2:2">
      <c r="B17285" s="323"/>
    </row>
    <row r="17286" spans="2:2">
      <c r="B17286" s="323"/>
    </row>
    <row r="17287" spans="2:2">
      <c r="B17287" s="323"/>
    </row>
    <row r="17288" spans="2:2">
      <c r="B17288" s="323"/>
    </row>
    <row r="17289" spans="2:2">
      <c r="B17289" s="323"/>
    </row>
    <row r="17290" spans="2:2">
      <c r="B17290" s="323"/>
    </row>
    <row r="17291" spans="2:2">
      <c r="B17291" s="323"/>
    </row>
    <row r="17292" spans="2:2">
      <c r="B17292" s="323"/>
    </row>
    <row r="17293" spans="2:2">
      <c r="B17293" s="323"/>
    </row>
    <row r="17294" spans="2:2">
      <c r="B17294" s="323"/>
    </row>
    <row r="17295" spans="2:2">
      <c r="B17295" s="323"/>
    </row>
    <row r="17296" spans="2:2">
      <c r="B17296" s="323"/>
    </row>
    <row r="17297" spans="2:2">
      <c r="B17297" s="323"/>
    </row>
    <row r="17298" spans="2:2">
      <c r="B17298" s="323"/>
    </row>
    <row r="17299" spans="2:2">
      <c r="B17299" s="323"/>
    </row>
    <row r="17300" spans="2:2">
      <c r="B17300" s="323"/>
    </row>
    <row r="17301" spans="2:2">
      <c r="B17301" s="323"/>
    </row>
    <row r="17302" spans="2:2">
      <c r="B17302" s="323"/>
    </row>
    <row r="17303" spans="2:2">
      <c r="B17303" s="323"/>
    </row>
    <row r="17304" spans="2:2">
      <c r="B17304" s="323"/>
    </row>
    <row r="17305" spans="2:2">
      <c r="B17305" s="323"/>
    </row>
    <row r="17306" spans="2:2">
      <c r="B17306" s="323"/>
    </row>
    <row r="17307" spans="2:2">
      <c r="B17307" s="323"/>
    </row>
    <row r="17308" spans="2:2">
      <c r="B17308" s="323"/>
    </row>
    <row r="17309" spans="2:2">
      <c r="B17309" s="323"/>
    </row>
    <row r="17310" spans="2:2">
      <c r="B17310" s="323"/>
    </row>
    <row r="17311" spans="2:2">
      <c r="B17311" s="323"/>
    </row>
    <row r="17312" spans="2:2">
      <c r="B17312" s="323"/>
    </row>
    <row r="17313" spans="2:2">
      <c r="B17313" s="323"/>
    </row>
    <row r="17314" spans="2:2">
      <c r="B17314" s="323"/>
    </row>
    <row r="17315" spans="2:2">
      <c r="B17315" s="323"/>
    </row>
    <row r="17316" spans="2:2">
      <c r="B17316" s="323"/>
    </row>
    <row r="17317" spans="2:2">
      <c r="B17317" s="323"/>
    </row>
    <row r="17318" spans="2:2">
      <c r="B17318" s="323"/>
    </row>
    <row r="17319" spans="2:2">
      <c r="B17319" s="323"/>
    </row>
    <row r="17320" spans="2:2">
      <c r="B17320" s="323"/>
    </row>
    <row r="17321" spans="2:2">
      <c r="B17321" s="323"/>
    </row>
    <row r="17322" spans="2:2">
      <c r="B17322" s="323"/>
    </row>
    <row r="17323" spans="2:2">
      <c r="B17323" s="323"/>
    </row>
    <row r="17324" spans="2:2">
      <c r="B17324" s="323"/>
    </row>
    <row r="17325" spans="2:2">
      <c r="B17325" s="323"/>
    </row>
    <row r="17326" spans="2:2">
      <c r="B17326" s="323"/>
    </row>
    <row r="17327" spans="2:2">
      <c r="B17327" s="323"/>
    </row>
    <row r="17328" spans="2:2">
      <c r="B17328" s="323"/>
    </row>
    <row r="17329" spans="2:2">
      <c r="B17329" s="323"/>
    </row>
    <row r="17330" spans="2:2">
      <c r="B17330" s="323"/>
    </row>
    <row r="17331" spans="2:2">
      <c r="B17331" s="323"/>
    </row>
    <row r="17332" spans="2:2">
      <c r="B17332" s="323"/>
    </row>
    <row r="17333" spans="2:2">
      <c r="B17333" s="323"/>
    </row>
    <row r="17334" spans="2:2">
      <c r="B17334" s="323"/>
    </row>
    <row r="17335" spans="2:2">
      <c r="B17335" s="323"/>
    </row>
    <row r="17336" spans="2:2">
      <c r="B17336" s="323"/>
    </row>
    <row r="17337" spans="2:2">
      <c r="B17337" s="323"/>
    </row>
    <row r="17338" spans="2:2">
      <c r="B17338" s="323"/>
    </row>
    <row r="17339" spans="2:2">
      <c r="B17339" s="323"/>
    </row>
    <row r="17340" spans="2:2">
      <c r="B17340" s="323"/>
    </row>
    <row r="17341" spans="2:2">
      <c r="B17341" s="323"/>
    </row>
    <row r="17342" spans="2:2">
      <c r="B17342" s="323"/>
    </row>
    <row r="17343" spans="2:2">
      <c r="B17343" s="323"/>
    </row>
    <row r="17344" spans="2:2">
      <c r="B17344" s="323"/>
    </row>
    <row r="17345" spans="2:2">
      <c r="B17345" s="323"/>
    </row>
    <row r="17346" spans="2:2">
      <c r="B17346" s="323"/>
    </row>
    <row r="17347" spans="2:2">
      <c r="B17347" s="323"/>
    </row>
    <row r="17348" spans="2:2">
      <c r="B17348" s="323"/>
    </row>
    <row r="17349" spans="2:2">
      <c r="B17349" s="323"/>
    </row>
    <row r="17350" spans="2:2">
      <c r="B17350" s="323"/>
    </row>
    <row r="17351" spans="2:2">
      <c r="B17351" s="323"/>
    </row>
    <row r="17352" spans="2:2">
      <c r="B17352" s="323"/>
    </row>
    <row r="17353" spans="2:2">
      <c r="B17353" s="323"/>
    </row>
    <row r="17354" spans="2:2">
      <c r="B17354" s="323"/>
    </row>
    <row r="17355" spans="2:2">
      <c r="B17355" s="323"/>
    </row>
    <row r="17356" spans="2:2">
      <c r="B17356" s="323"/>
    </row>
    <row r="17357" spans="2:2">
      <c r="B17357" s="323"/>
    </row>
    <row r="17358" spans="2:2">
      <c r="B17358" s="323"/>
    </row>
    <row r="17359" spans="2:2">
      <c r="B17359" s="323"/>
    </row>
    <row r="17360" spans="2:2">
      <c r="B17360" s="323"/>
    </row>
    <row r="17361" spans="2:2">
      <c r="B17361" s="323"/>
    </row>
    <row r="17362" spans="2:2">
      <c r="B17362" s="323"/>
    </row>
    <row r="17363" spans="2:2">
      <c r="B17363" s="323"/>
    </row>
    <row r="17364" spans="2:2">
      <c r="B17364" s="323"/>
    </row>
    <row r="17365" spans="2:2">
      <c r="B17365" s="323"/>
    </row>
    <row r="17366" spans="2:2">
      <c r="B17366" s="323"/>
    </row>
    <row r="17367" spans="2:2">
      <c r="B17367" s="323"/>
    </row>
    <row r="17368" spans="2:2">
      <c r="B17368" s="323"/>
    </row>
    <row r="17369" spans="2:2">
      <c r="B17369" s="323"/>
    </row>
    <row r="17370" spans="2:2">
      <c r="B17370" s="323"/>
    </row>
    <row r="17371" spans="2:2">
      <c r="B17371" s="323"/>
    </row>
    <row r="17372" spans="2:2">
      <c r="B17372" s="323"/>
    </row>
    <row r="17373" spans="2:2">
      <c r="B17373" s="323"/>
    </row>
    <row r="17374" spans="2:2">
      <c r="B17374" s="323"/>
    </row>
    <row r="17375" spans="2:2">
      <c r="B17375" s="323"/>
    </row>
    <row r="17376" spans="2:2">
      <c r="B17376" s="323"/>
    </row>
    <row r="17377" spans="2:2">
      <c r="B17377" s="323"/>
    </row>
    <row r="17378" spans="2:2">
      <c r="B17378" s="323"/>
    </row>
    <row r="17379" spans="2:2">
      <c r="B17379" s="323"/>
    </row>
    <row r="17380" spans="2:2">
      <c r="B17380" s="323"/>
    </row>
    <row r="17381" spans="2:2">
      <c r="B17381" s="323"/>
    </row>
    <row r="17382" spans="2:2">
      <c r="B17382" s="323"/>
    </row>
    <row r="17383" spans="2:2">
      <c r="B17383" s="323"/>
    </row>
    <row r="17384" spans="2:2">
      <c r="B17384" s="323"/>
    </row>
    <row r="17385" spans="2:2">
      <c r="B17385" s="323"/>
    </row>
    <row r="17386" spans="2:2">
      <c r="B17386" s="323"/>
    </row>
    <row r="17387" spans="2:2">
      <c r="B17387" s="323"/>
    </row>
    <row r="17388" spans="2:2">
      <c r="B17388" s="323"/>
    </row>
    <row r="17389" spans="2:2">
      <c r="B17389" s="323"/>
    </row>
    <row r="17390" spans="2:2">
      <c r="B17390" s="323"/>
    </row>
    <row r="17391" spans="2:2">
      <c r="B17391" s="323"/>
    </row>
    <row r="17392" spans="2:2">
      <c r="B17392" s="323"/>
    </row>
    <row r="17393" spans="2:2">
      <c r="B17393" s="323"/>
    </row>
    <row r="17394" spans="2:2">
      <c r="B17394" s="323"/>
    </row>
    <row r="17395" spans="2:2">
      <c r="B17395" s="323"/>
    </row>
    <row r="17396" spans="2:2">
      <c r="B17396" s="323"/>
    </row>
    <row r="17397" spans="2:2">
      <c r="B17397" s="323"/>
    </row>
    <row r="17398" spans="2:2">
      <c r="B17398" s="323"/>
    </row>
    <row r="17399" spans="2:2">
      <c r="B17399" s="323"/>
    </row>
    <row r="17400" spans="2:2">
      <c r="B17400" s="323"/>
    </row>
    <row r="17401" spans="2:2">
      <c r="B17401" s="323"/>
    </row>
    <row r="17402" spans="2:2">
      <c r="B17402" s="323"/>
    </row>
    <row r="17403" spans="2:2">
      <c r="B17403" s="323"/>
    </row>
    <row r="17404" spans="2:2">
      <c r="B17404" s="323"/>
    </row>
    <row r="17405" spans="2:2">
      <c r="B17405" s="323"/>
    </row>
    <row r="17406" spans="2:2">
      <c r="B17406" s="323"/>
    </row>
    <row r="17407" spans="2:2">
      <c r="B17407" s="323"/>
    </row>
    <row r="17408" spans="2:2">
      <c r="B17408" s="323"/>
    </row>
    <row r="17409" spans="2:2">
      <c r="B17409" s="323"/>
    </row>
    <row r="17410" spans="2:2">
      <c r="B17410" s="323"/>
    </row>
    <row r="17411" spans="2:2">
      <c r="B17411" s="323"/>
    </row>
    <row r="17412" spans="2:2">
      <c r="B17412" s="323"/>
    </row>
    <row r="17413" spans="2:2">
      <c r="B17413" s="323"/>
    </row>
    <row r="17414" spans="2:2">
      <c r="B17414" s="323"/>
    </row>
    <row r="17415" spans="2:2">
      <c r="B17415" s="323"/>
    </row>
    <row r="17416" spans="2:2">
      <c r="B17416" s="323"/>
    </row>
    <row r="17417" spans="2:2">
      <c r="B17417" s="323"/>
    </row>
    <row r="17418" spans="2:2">
      <c r="B17418" s="323"/>
    </row>
    <row r="17419" spans="2:2">
      <c r="B17419" s="323"/>
    </row>
    <row r="17420" spans="2:2">
      <c r="B17420" s="323"/>
    </row>
    <row r="17421" spans="2:2">
      <c r="B17421" s="323"/>
    </row>
    <row r="17422" spans="2:2">
      <c r="B17422" s="323"/>
    </row>
    <row r="17423" spans="2:2">
      <c r="B17423" s="323"/>
    </row>
    <row r="17424" spans="2:2">
      <c r="B17424" s="323"/>
    </row>
    <row r="17425" spans="2:2">
      <c r="B17425" s="323"/>
    </row>
    <row r="17426" spans="2:2">
      <c r="B17426" s="323"/>
    </row>
    <row r="17427" spans="2:2">
      <c r="B17427" s="323"/>
    </row>
    <row r="17428" spans="2:2">
      <c r="B17428" s="323"/>
    </row>
    <row r="17429" spans="2:2">
      <c r="B17429" s="323"/>
    </row>
    <row r="17430" spans="2:2">
      <c r="B17430" s="323"/>
    </row>
    <row r="17431" spans="2:2">
      <c r="B17431" s="323"/>
    </row>
    <row r="17432" spans="2:2">
      <c r="B17432" s="323"/>
    </row>
    <row r="17433" spans="2:2">
      <c r="B17433" s="323"/>
    </row>
    <row r="17434" spans="2:2">
      <c r="B17434" s="323"/>
    </row>
    <row r="17435" spans="2:2">
      <c r="B17435" s="323"/>
    </row>
    <row r="17436" spans="2:2">
      <c r="B17436" s="323"/>
    </row>
    <row r="17437" spans="2:2">
      <c r="B17437" s="323"/>
    </row>
    <row r="17438" spans="2:2">
      <c r="B17438" s="323"/>
    </row>
    <row r="17439" spans="2:2">
      <c r="B17439" s="323"/>
    </row>
    <row r="17440" spans="2:2">
      <c r="B17440" s="323"/>
    </row>
    <row r="17441" spans="2:2">
      <c r="B17441" s="323"/>
    </row>
    <row r="17442" spans="2:2">
      <c r="B17442" s="323"/>
    </row>
    <row r="17443" spans="2:2">
      <c r="B17443" s="323"/>
    </row>
    <row r="17444" spans="2:2">
      <c r="B17444" s="323"/>
    </row>
    <row r="17445" spans="2:2">
      <c r="B17445" s="323"/>
    </row>
    <row r="17446" spans="2:2">
      <c r="B17446" s="323"/>
    </row>
    <row r="17447" spans="2:2">
      <c r="B17447" s="323"/>
    </row>
    <row r="17448" spans="2:2">
      <c r="B17448" s="323"/>
    </row>
    <row r="17449" spans="2:2">
      <c r="B17449" s="323"/>
    </row>
    <row r="17450" spans="2:2">
      <c r="B17450" s="323"/>
    </row>
    <row r="17451" spans="2:2">
      <c r="B17451" s="323"/>
    </row>
    <row r="17452" spans="2:2">
      <c r="B17452" s="323"/>
    </row>
    <row r="17453" spans="2:2">
      <c r="B17453" s="323"/>
    </row>
    <row r="17454" spans="2:2">
      <c r="B17454" s="323"/>
    </row>
    <row r="17455" spans="2:2">
      <c r="B17455" s="323"/>
    </row>
    <row r="17456" spans="2:2">
      <c r="B17456" s="323"/>
    </row>
    <row r="17457" spans="2:2">
      <c r="B17457" s="323"/>
    </row>
    <row r="17458" spans="2:2">
      <c r="B17458" s="323"/>
    </row>
    <row r="17459" spans="2:2">
      <c r="B17459" s="323"/>
    </row>
    <row r="17460" spans="2:2">
      <c r="B17460" s="323"/>
    </row>
    <row r="17461" spans="2:2">
      <c r="B17461" s="323"/>
    </row>
    <row r="17462" spans="2:2">
      <c r="B17462" s="323"/>
    </row>
    <row r="17463" spans="2:2">
      <c r="B17463" s="323"/>
    </row>
    <row r="17464" spans="2:2">
      <c r="B17464" s="323"/>
    </row>
    <row r="17465" spans="2:2">
      <c r="B17465" s="323"/>
    </row>
    <row r="17466" spans="2:2">
      <c r="B17466" s="323"/>
    </row>
    <row r="17467" spans="2:2">
      <c r="B17467" s="323"/>
    </row>
    <row r="17468" spans="2:2">
      <c r="B17468" s="323"/>
    </row>
    <row r="17469" spans="2:2">
      <c r="B17469" s="323"/>
    </row>
    <row r="17470" spans="2:2">
      <c r="B17470" s="323"/>
    </row>
    <row r="17471" spans="2:2">
      <c r="B17471" s="323"/>
    </row>
    <row r="17472" spans="2:2">
      <c r="B17472" s="323"/>
    </row>
    <row r="17473" spans="2:2">
      <c r="B17473" s="323"/>
    </row>
    <row r="17474" spans="2:2">
      <c r="B17474" s="323"/>
    </row>
    <row r="17475" spans="2:2">
      <c r="B17475" s="323"/>
    </row>
    <row r="17476" spans="2:2">
      <c r="B17476" s="323"/>
    </row>
    <row r="17477" spans="2:2">
      <c r="B17477" s="323"/>
    </row>
    <row r="17478" spans="2:2">
      <c r="B17478" s="323"/>
    </row>
    <row r="17479" spans="2:2">
      <c r="B17479" s="323"/>
    </row>
    <row r="17480" spans="2:2">
      <c r="B17480" s="323"/>
    </row>
    <row r="17481" spans="2:2">
      <c r="B17481" s="323"/>
    </row>
    <row r="17482" spans="2:2">
      <c r="B17482" s="323"/>
    </row>
    <row r="17483" spans="2:2">
      <c r="B17483" s="323"/>
    </row>
    <row r="17484" spans="2:2">
      <c r="B17484" s="323"/>
    </row>
    <row r="17485" spans="2:2">
      <c r="B17485" s="323"/>
    </row>
    <row r="17486" spans="2:2">
      <c r="B17486" s="323"/>
    </row>
    <row r="17487" spans="2:2">
      <c r="B17487" s="323"/>
    </row>
    <row r="17488" spans="2:2">
      <c r="B17488" s="323"/>
    </row>
    <row r="17489" spans="2:2">
      <c r="B17489" s="323"/>
    </row>
    <row r="17490" spans="2:2">
      <c r="B17490" s="323"/>
    </row>
    <row r="17491" spans="2:2">
      <c r="B17491" s="323"/>
    </row>
    <row r="17492" spans="2:2">
      <c r="B17492" s="323"/>
    </row>
    <row r="17493" spans="2:2">
      <c r="B17493" s="323"/>
    </row>
    <row r="17494" spans="2:2">
      <c r="B17494" s="323"/>
    </row>
    <row r="17495" spans="2:2">
      <c r="B17495" s="323"/>
    </row>
    <row r="17496" spans="2:2">
      <c r="B17496" s="323"/>
    </row>
    <row r="17497" spans="2:2">
      <c r="B17497" s="323"/>
    </row>
    <row r="17498" spans="2:2">
      <c r="B17498" s="323"/>
    </row>
    <row r="17499" spans="2:2">
      <c r="B17499" s="323"/>
    </row>
    <row r="17500" spans="2:2">
      <c r="B17500" s="323"/>
    </row>
    <row r="17501" spans="2:2">
      <c r="B17501" s="323"/>
    </row>
    <row r="17502" spans="2:2">
      <c r="B17502" s="323"/>
    </row>
    <row r="17503" spans="2:2">
      <c r="B17503" s="323"/>
    </row>
    <row r="17504" spans="2:2">
      <c r="B17504" s="323"/>
    </row>
    <row r="17505" spans="2:2">
      <c r="B17505" s="323"/>
    </row>
    <row r="17506" spans="2:2">
      <c r="B17506" s="323"/>
    </row>
    <row r="17507" spans="2:2">
      <c r="B17507" s="323"/>
    </row>
    <row r="17508" spans="2:2">
      <c r="B17508" s="323"/>
    </row>
    <row r="17509" spans="2:2">
      <c r="B17509" s="323"/>
    </row>
    <row r="17510" spans="2:2">
      <c r="B17510" s="323"/>
    </row>
    <row r="17511" spans="2:2">
      <c r="B17511" s="323"/>
    </row>
    <row r="17512" spans="2:2">
      <c r="B17512" s="323"/>
    </row>
    <row r="17513" spans="2:2">
      <c r="B17513" s="323"/>
    </row>
    <row r="17514" spans="2:2">
      <c r="B17514" s="323"/>
    </row>
    <row r="17515" spans="2:2">
      <c r="B17515" s="323"/>
    </row>
    <row r="17516" spans="2:2">
      <c r="B17516" s="323"/>
    </row>
    <row r="17517" spans="2:2">
      <c r="B17517" s="323"/>
    </row>
    <row r="17518" spans="2:2">
      <c r="B17518" s="323"/>
    </row>
    <row r="17519" spans="2:2">
      <c r="B17519" s="323"/>
    </row>
    <row r="17520" spans="2:2">
      <c r="B17520" s="323"/>
    </row>
    <row r="17521" spans="2:2">
      <c r="B17521" s="323"/>
    </row>
    <row r="17522" spans="2:2">
      <c r="B17522" s="323"/>
    </row>
    <row r="17523" spans="2:2">
      <c r="B17523" s="323"/>
    </row>
    <row r="17524" spans="2:2">
      <c r="B17524" s="323"/>
    </row>
    <row r="17525" spans="2:2">
      <c r="B17525" s="323"/>
    </row>
    <row r="17526" spans="2:2">
      <c r="B17526" s="323"/>
    </row>
    <row r="17527" spans="2:2">
      <c r="B17527" s="323"/>
    </row>
    <row r="17528" spans="2:2">
      <c r="B17528" s="323"/>
    </row>
    <row r="17529" spans="2:2">
      <c r="B17529" s="323"/>
    </row>
    <row r="17530" spans="2:2">
      <c r="B17530" s="323"/>
    </row>
    <row r="17531" spans="2:2">
      <c r="B17531" s="323"/>
    </row>
    <row r="17532" spans="2:2">
      <c r="B17532" s="323"/>
    </row>
    <row r="17533" spans="2:2">
      <c r="B17533" s="323"/>
    </row>
    <row r="17534" spans="2:2">
      <c r="B17534" s="323"/>
    </row>
    <row r="17535" spans="2:2">
      <c r="B17535" s="323"/>
    </row>
    <row r="17536" spans="2:2">
      <c r="B17536" s="323"/>
    </row>
    <row r="17537" spans="2:2">
      <c r="B17537" s="323"/>
    </row>
    <row r="17538" spans="2:2">
      <c r="B17538" s="323"/>
    </row>
    <row r="17539" spans="2:2">
      <c r="B17539" s="323"/>
    </row>
    <row r="17540" spans="2:2">
      <c r="B17540" s="323"/>
    </row>
    <row r="17541" spans="2:2">
      <c r="B17541" s="323"/>
    </row>
    <row r="17542" spans="2:2">
      <c r="B17542" s="323"/>
    </row>
    <row r="17543" spans="2:2">
      <c r="B17543" s="323"/>
    </row>
    <row r="17544" spans="2:2">
      <c r="B17544" s="323"/>
    </row>
    <row r="17545" spans="2:2">
      <c r="B17545" s="323"/>
    </row>
    <row r="17546" spans="2:2">
      <c r="B17546" s="323"/>
    </row>
    <row r="17547" spans="2:2">
      <c r="B17547" s="323"/>
    </row>
    <row r="17548" spans="2:2">
      <c r="B17548" s="323"/>
    </row>
    <row r="17549" spans="2:2">
      <c r="B17549" s="323"/>
    </row>
    <row r="17550" spans="2:2">
      <c r="B17550" s="323"/>
    </row>
    <row r="17551" spans="2:2">
      <c r="B17551" s="323"/>
    </row>
    <row r="17552" spans="2:2">
      <c r="B17552" s="323"/>
    </row>
    <row r="17553" spans="2:2">
      <c r="B17553" s="323"/>
    </row>
    <row r="17554" spans="2:2">
      <c r="B17554" s="323"/>
    </row>
    <row r="17555" spans="2:2">
      <c r="B17555" s="323"/>
    </row>
    <row r="17556" spans="2:2">
      <c r="B17556" s="323"/>
    </row>
    <row r="17557" spans="2:2">
      <c r="B17557" s="323"/>
    </row>
    <row r="17558" spans="2:2">
      <c r="B17558" s="323"/>
    </row>
    <row r="17559" spans="2:2">
      <c r="B17559" s="323"/>
    </row>
    <row r="17560" spans="2:2">
      <c r="B17560" s="323"/>
    </row>
    <row r="17561" spans="2:2">
      <c r="B17561" s="323"/>
    </row>
    <row r="17562" spans="2:2">
      <c r="B17562" s="323"/>
    </row>
    <row r="17563" spans="2:2">
      <c r="B17563" s="323"/>
    </row>
    <row r="17564" spans="2:2">
      <c r="B17564" s="323"/>
    </row>
    <row r="17565" spans="2:2">
      <c r="B17565" s="323"/>
    </row>
    <row r="17566" spans="2:2">
      <c r="B17566" s="323"/>
    </row>
    <row r="17567" spans="2:2">
      <c r="B17567" s="323"/>
    </row>
    <row r="17568" spans="2:2">
      <c r="B17568" s="323"/>
    </row>
    <row r="17569" spans="2:2">
      <c r="B17569" s="323"/>
    </row>
    <row r="17570" spans="2:2">
      <c r="B17570" s="323"/>
    </row>
    <row r="17571" spans="2:2">
      <c r="B17571" s="323"/>
    </row>
    <row r="17572" spans="2:2">
      <c r="B17572" s="323"/>
    </row>
    <row r="17573" spans="2:2">
      <c r="B17573" s="323"/>
    </row>
    <row r="17574" spans="2:2">
      <c r="B17574" s="323"/>
    </row>
    <row r="17575" spans="2:2">
      <c r="B17575" s="323"/>
    </row>
    <row r="17576" spans="2:2">
      <c r="B17576" s="323"/>
    </row>
    <row r="17577" spans="2:2">
      <c r="B17577" s="323"/>
    </row>
    <row r="17578" spans="2:2">
      <c r="B17578" s="323"/>
    </row>
    <row r="17579" spans="2:2">
      <c r="B17579" s="323"/>
    </row>
    <row r="17580" spans="2:2">
      <c r="B17580" s="323"/>
    </row>
    <row r="17581" spans="2:2">
      <c r="B17581" s="323"/>
    </row>
    <row r="17582" spans="2:2">
      <c r="B17582" s="323"/>
    </row>
    <row r="17583" spans="2:2">
      <c r="B17583" s="323"/>
    </row>
    <row r="17584" spans="2:2">
      <c r="B17584" s="323"/>
    </row>
    <row r="17585" spans="2:2">
      <c r="B17585" s="323"/>
    </row>
    <row r="17586" spans="2:2">
      <c r="B17586" s="323"/>
    </row>
    <row r="17587" spans="2:2">
      <c r="B17587" s="323"/>
    </row>
    <row r="17588" spans="2:2">
      <c r="B17588" s="323"/>
    </row>
    <row r="17589" spans="2:2">
      <c r="B17589" s="323"/>
    </row>
    <row r="17590" spans="2:2">
      <c r="B17590" s="323"/>
    </row>
    <row r="17591" spans="2:2">
      <c r="B17591" s="323"/>
    </row>
    <row r="17592" spans="2:2">
      <c r="B17592" s="323"/>
    </row>
    <row r="17593" spans="2:2">
      <c r="B17593" s="323"/>
    </row>
    <row r="17594" spans="2:2">
      <c r="B17594" s="323"/>
    </row>
    <row r="17595" spans="2:2">
      <c r="B17595" s="323"/>
    </row>
    <row r="17596" spans="2:2">
      <c r="B17596" s="323"/>
    </row>
    <row r="17597" spans="2:2">
      <c r="B17597" s="323"/>
    </row>
    <row r="17598" spans="2:2">
      <c r="B17598" s="323"/>
    </row>
    <row r="17599" spans="2:2">
      <c r="B17599" s="323"/>
    </row>
    <row r="17600" spans="2:2">
      <c r="B17600" s="323"/>
    </row>
    <row r="17601" spans="2:2">
      <c r="B17601" s="323"/>
    </row>
    <row r="17602" spans="2:2">
      <c r="B17602" s="323"/>
    </row>
    <row r="17603" spans="2:2">
      <c r="B17603" s="323"/>
    </row>
    <row r="17604" spans="2:2">
      <c r="B17604" s="323"/>
    </row>
    <row r="17605" spans="2:2">
      <c r="B17605" s="323"/>
    </row>
    <row r="17606" spans="2:2">
      <c r="B17606" s="323"/>
    </row>
    <row r="17607" spans="2:2">
      <c r="B17607" s="323"/>
    </row>
    <row r="17608" spans="2:2">
      <c r="B17608" s="323"/>
    </row>
    <row r="17609" spans="2:2">
      <c r="B17609" s="323"/>
    </row>
    <row r="17610" spans="2:2">
      <c r="B17610" s="323"/>
    </row>
    <row r="17611" spans="2:2">
      <c r="B17611" s="323"/>
    </row>
    <row r="17612" spans="2:2">
      <c r="B17612" s="323"/>
    </row>
    <row r="17613" spans="2:2">
      <c r="B17613" s="323"/>
    </row>
    <row r="17614" spans="2:2">
      <c r="B17614" s="323"/>
    </row>
    <row r="17615" spans="2:2">
      <c r="B17615" s="323"/>
    </row>
    <row r="17616" spans="2:2">
      <c r="B17616" s="323"/>
    </row>
    <row r="17617" spans="2:2">
      <c r="B17617" s="323"/>
    </row>
    <row r="17618" spans="2:2">
      <c r="B17618" s="323"/>
    </row>
    <row r="17619" spans="2:2">
      <c r="B17619" s="323"/>
    </row>
    <row r="17620" spans="2:2">
      <c r="B17620" s="323"/>
    </row>
    <row r="17621" spans="2:2">
      <c r="B17621" s="323"/>
    </row>
    <row r="17622" spans="2:2">
      <c r="B17622" s="323"/>
    </row>
    <row r="17623" spans="2:2">
      <c r="B17623" s="323"/>
    </row>
    <row r="17624" spans="2:2">
      <c r="B17624" s="323"/>
    </row>
    <row r="17625" spans="2:2">
      <c r="B17625" s="323"/>
    </row>
    <row r="17626" spans="2:2">
      <c r="B17626" s="323"/>
    </row>
    <row r="17627" spans="2:2">
      <c r="B17627" s="323"/>
    </row>
    <row r="17628" spans="2:2">
      <c r="B17628" s="323"/>
    </row>
    <row r="17629" spans="2:2">
      <c r="B17629" s="323"/>
    </row>
    <row r="17630" spans="2:2">
      <c r="B17630" s="323"/>
    </row>
    <row r="17631" spans="2:2">
      <c r="B17631" s="323"/>
    </row>
    <row r="17632" spans="2:2">
      <c r="B17632" s="323"/>
    </row>
    <row r="17633" spans="2:2">
      <c r="B17633" s="323"/>
    </row>
    <row r="17634" spans="2:2">
      <c r="B17634" s="323"/>
    </row>
    <row r="17635" spans="2:2">
      <c r="B17635" s="323"/>
    </row>
    <row r="17636" spans="2:2">
      <c r="B17636" s="323"/>
    </row>
    <row r="17637" spans="2:2">
      <c r="B17637" s="323"/>
    </row>
    <row r="17638" spans="2:2">
      <c r="B17638" s="323"/>
    </row>
    <row r="17639" spans="2:2">
      <c r="B17639" s="323"/>
    </row>
    <row r="17640" spans="2:2">
      <c r="B17640" s="323"/>
    </row>
    <row r="17641" spans="2:2">
      <c r="B17641" s="323"/>
    </row>
    <row r="17642" spans="2:2">
      <c r="B17642" s="323"/>
    </row>
    <row r="17643" spans="2:2">
      <c r="B17643" s="323"/>
    </row>
    <row r="17644" spans="2:2">
      <c r="B17644" s="323"/>
    </row>
    <row r="17645" spans="2:2">
      <c r="B17645" s="323"/>
    </row>
    <row r="17646" spans="2:2">
      <c r="B17646" s="323"/>
    </row>
    <row r="17647" spans="2:2">
      <c r="B17647" s="323"/>
    </row>
    <row r="17648" spans="2:2">
      <c r="B17648" s="323"/>
    </row>
    <row r="17649" spans="2:2">
      <c r="B17649" s="323"/>
    </row>
    <row r="17650" spans="2:2">
      <c r="B17650" s="323"/>
    </row>
    <row r="17651" spans="2:2">
      <c r="B17651" s="323"/>
    </row>
    <row r="17652" spans="2:2">
      <c r="B17652" s="323"/>
    </row>
    <row r="17653" spans="2:2">
      <c r="B17653" s="323"/>
    </row>
    <row r="17654" spans="2:2">
      <c r="B17654" s="323"/>
    </row>
    <row r="17655" spans="2:2">
      <c r="B17655" s="323"/>
    </row>
    <row r="17656" spans="2:2">
      <c r="B17656" s="323"/>
    </row>
    <row r="17657" spans="2:2">
      <c r="B17657" s="323"/>
    </row>
    <row r="17658" spans="2:2">
      <c r="B17658" s="323"/>
    </row>
    <row r="17659" spans="2:2">
      <c r="B17659" s="323"/>
    </row>
    <row r="17660" spans="2:2">
      <c r="B17660" s="323"/>
    </row>
    <row r="17661" spans="2:2">
      <c r="B17661" s="323"/>
    </row>
    <row r="17662" spans="2:2">
      <c r="B17662" s="323"/>
    </row>
    <row r="17663" spans="2:2">
      <c r="B17663" s="323"/>
    </row>
    <row r="17664" spans="2:2">
      <c r="B17664" s="323"/>
    </row>
    <row r="17665" spans="2:2">
      <c r="B17665" s="323"/>
    </row>
    <row r="17666" spans="2:2">
      <c r="B17666" s="323"/>
    </row>
    <row r="17667" spans="2:2">
      <c r="B17667" s="323"/>
    </row>
    <row r="17668" spans="2:2">
      <c r="B17668" s="323"/>
    </row>
    <row r="17669" spans="2:2">
      <c r="B17669" s="323"/>
    </row>
    <row r="17670" spans="2:2">
      <c r="B17670" s="323"/>
    </row>
    <row r="17671" spans="2:2">
      <c r="B17671" s="323"/>
    </row>
    <row r="17672" spans="2:2">
      <c r="B17672" s="323"/>
    </row>
    <row r="17673" spans="2:2">
      <c r="B17673" s="323"/>
    </row>
    <row r="17674" spans="2:2">
      <c r="B17674" s="323"/>
    </row>
    <row r="17675" spans="2:2">
      <c r="B17675" s="323"/>
    </row>
    <row r="17676" spans="2:2">
      <c r="B17676" s="323"/>
    </row>
    <row r="17677" spans="2:2">
      <c r="B17677" s="323"/>
    </row>
    <row r="17678" spans="2:2">
      <c r="B17678" s="323"/>
    </row>
    <row r="17679" spans="2:2">
      <c r="B17679" s="323"/>
    </row>
    <row r="17680" spans="2:2">
      <c r="B17680" s="323"/>
    </row>
    <row r="17681" spans="2:2">
      <c r="B17681" s="323"/>
    </row>
    <row r="17682" spans="2:2">
      <c r="B17682" s="323"/>
    </row>
    <row r="17683" spans="2:2">
      <c r="B17683" s="323"/>
    </row>
    <row r="17684" spans="2:2">
      <c r="B17684" s="323"/>
    </row>
    <row r="17685" spans="2:2">
      <c r="B17685" s="323"/>
    </row>
    <row r="17686" spans="2:2">
      <c r="B17686" s="323"/>
    </row>
    <row r="17687" spans="2:2">
      <c r="B17687" s="323"/>
    </row>
    <row r="17688" spans="2:2">
      <c r="B17688" s="323"/>
    </row>
    <row r="17689" spans="2:2">
      <c r="B17689" s="323"/>
    </row>
    <row r="17690" spans="2:2">
      <c r="B17690" s="323"/>
    </row>
    <row r="17691" spans="2:2">
      <c r="B17691" s="323"/>
    </row>
    <row r="17692" spans="2:2">
      <c r="B17692" s="323"/>
    </row>
    <row r="17693" spans="2:2">
      <c r="B17693" s="323"/>
    </row>
    <row r="17694" spans="2:2">
      <c r="B17694" s="323"/>
    </row>
    <row r="17695" spans="2:2">
      <c r="B17695" s="323"/>
    </row>
    <row r="17696" spans="2:2">
      <c r="B17696" s="323"/>
    </row>
    <row r="17697" spans="2:2">
      <c r="B17697" s="323"/>
    </row>
    <row r="17698" spans="2:2">
      <c r="B17698" s="323"/>
    </row>
    <row r="17699" spans="2:2">
      <c r="B17699" s="323"/>
    </row>
    <row r="17700" spans="2:2">
      <c r="B17700" s="323"/>
    </row>
    <row r="17701" spans="2:2">
      <c r="B17701" s="323"/>
    </row>
    <row r="17702" spans="2:2">
      <c r="B17702" s="323"/>
    </row>
    <row r="17703" spans="2:2">
      <c r="B17703" s="323"/>
    </row>
    <row r="17704" spans="2:2">
      <c r="B17704" s="323"/>
    </row>
    <row r="17705" spans="2:2">
      <c r="B17705" s="323"/>
    </row>
    <row r="17706" spans="2:2">
      <c r="B17706" s="323"/>
    </row>
    <row r="17707" spans="2:2">
      <c r="B17707" s="323"/>
    </row>
    <row r="17708" spans="2:2">
      <c r="B17708" s="323"/>
    </row>
    <row r="17709" spans="2:2">
      <c r="B17709" s="323"/>
    </row>
    <row r="17710" spans="2:2">
      <c r="B17710" s="323"/>
    </row>
    <row r="17711" spans="2:2">
      <c r="B17711" s="323"/>
    </row>
    <row r="17712" spans="2:2">
      <c r="B17712" s="323"/>
    </row>
    <row r="17713" spans="2:2">
      <c r="B17713" s="323"/>
    </row>
    <row r="17714" spans="2:2">
      <c r="B17714" s="323"/>
    </row>
    <row r="17715" spans="2:2">
      <c r="B17715" s="323"/>
    </row>
    <row r="17716" spans="2:2">
      <c r="B17716" s="323"/>
    </row>
    <row r="17717" spans="2:2">
      <c r="B17717" s="323"/>
    </row>
    <row r="17718" spans="2:2">
      <c r="B17718" s="323"/>
    </row>
    <row r="17719" spans="2:2">
      <c r="B17719" s="323"/>
    </row>
    <row r="17720" spans="2:2">
      <c r="B17720" s="323"/>
    </row>
    <row r="17721" spans="2:2">
      <c r="B17721" s="323"/>
    </row>
    <row r="17722" spans="2:2">
      <c r="B17722" s="323"/>
    </row>
    <row r="17723" spans="2:2">
      <c r="B17723" s="323"/>
    </row>
    <row r="17724" spans="2:2">
      <c r="B17724" s="323"/>
    </row>
    <row r="17725" spans="2:2">
      <c r="B17725" s="323"/>
    </row>
    <row r="17726" spans="2:2">
      <c r="B17726" s="323"/>
    </row>
    <row r="17727" spans="2:2">
      <c r="B17727" s="323"/>
    </row>
    <row r="17728" spans="2:2">
      <c r="B17728" s="323"/>
    </row>
    <row r="17729" spans="2:2">
      <c r="B17729" s="323"/>
    </row>
    <row r="17730" spans="2:2">
      <c r="B17730" s="323"/>
    </row>
    <row r="17731" spans="2:2">
      <c r="B17731" s="323"/>
    </row>
    <row r="17732" spans="2:2">
      <c r="B17732" s="323"/>
    </row>
    <row r="17733" spans="2:2">
      <c r="B17733" s="323"/>
    </row>
    <row r="17734" spans="2:2">
      <c r="B17734" s="323"/>
    </row>
    <row r="17735" spans="2:2">
      <c r="B17735" s="323"/>
    </row>
    <row r="17736" spans="2:2">
      <c r="B17736" s="323"/>
    </row>
    <row r="17737" spans="2:2">
      <c r="B17737" s="323"/>
    </row>
    <row r="17738" spans="2:2">
      <c r="B17738" s="323"/>
    </row>
    <row r="17739" spans="2:2">
      <c r="B17739" s="323"/>
    </row>
    <row r="17740" spans="2:2">
      <c r="B17740" s="323"/>
    </row>
    <row r="17741" spans="2:2">
      <c r="B17741" s="323"/>
    </row>
    <row r="17742" spans="2:2">
      <c r="B17742" s="323"/>
    </row>
    <row r="17743" spans="2:2">
      <c r="B17743" s="323"/>
    </row>
    <row r="17744" spans="2:2">
      <c r="B17744" s="323"/>
    </row>
    <row r="17745" spans="2:2">
      <c r="B17745" s="323"/>
    </row>
    <row r="17746" spans="2:2">
      <c r="B17746" s="323"/>
    </row>
    <row r="17747" spans="2:2">
      <c r="B17747" s="323"/>
    </row>
    <row r="17748" spans="2:2">
      <c r="B17748" s="323"/>
    </row>
    <row r="17749" spans="2:2">
      <c r="B17749" s="323"/>
    </row>
    <row r="17750" spans="2:2">
      <c r="B17750" s="323"/>
    </row>
    <row r="17751" spans="2:2">
      <c r="B17751" s="323"/>
    </row>
    <row r="17752" spans="2:2">
      <c r="B17752" s="323"/>
    </row>
    <row r="17753" spans="2:2">
      <c r="B17753" s="323"/>
    </row>
    <row r="17754" spans="2:2">
      <c r="B17754" s="323"/>
    </row>
    <row r="17755" spans="2:2">
      <c r="B17755" s="323"/>
    </row>
    <row r="17756" spans="2:2">
      <c r="B17756" s="323"/>
    </row>
    <row r="17757" spans="2:2">
      <c r="B17757" s="323"/>
    </row>
    <row r="17758" spans="2:2">
      <c r="B17758" s="323"/>
    </row>
    <row r="17759" spans="2:2">
      <c r="B17759" s="323"/>
    </row>
    <row r="17760" spans="2:2">
      <c r="B17760" s="323"/>
    </row>
    <row r="17761" spans="2:2">
      <c r="B17761" s="323"/>
    </row>
    <row r="17762" spans="2:2">
      <c r="B17762" s="323"/>
    </row>
    <row r="17763" spans="2:2">
      <c r="B17763" s="323"/>
    </row>
    <row r="17764" spans="2:2">
      <c r="B17764" s="323"/>
    </row>
    <row r="17765" spans="2:2">
      <c r="B17765" s="323"/>
    </row>
    <row r="17766" spans="2:2">
      <c r="B17766" s="323"/>
    </row>
    <row r="17767" spans="2:2">
      <c r="B17767" s="323"/>
    </row>
    <row r="17768" spans="2:2">
      <c r="B17768" s="323"/>
    </row>
    <row r="17769" spans="2:2">
      <c r="B17769" s="323"/>
    </row>
    <row r="17770" spans="2:2">
      <c r="B17770" s="323"/>
    </row>
    <row r="17771" spans="2:2">
      <c r="B17771" s="323"/>
    </row>
    <row r="17772" spans="2:2">
      <c r="B17772" s="323"/>
    </row>
    <row r="17773" spans="2:2">
      <c r="B17773" s="323"/>
    </row>
    <row r="17774" spans="2:2">
      <c r="B17774" s="323"/>
    </row>
    <row r="17775" spans="2:2">
      <c r="B17775" s="323"/>
    </row>
    <row r="17776" spans="2:2">
      <c r="B17776" s="323"/>
    </row>
    <row r="17777" spans="2:2">
      <c r="B17777" s="323"/>
    </row>
    <row r="17778" spans="2:2">
      <c r="B17778" s="323"/>
    </row>
    <row r="17779" spans="2:2">
      <c r="B17779" s="323"/>
    </row>
    <row r="17780" spans="2:2">
      <c r="B17780" s="323"/>
    </row>
    <row r="17781" spans="2:2">
      <c r="B17781" s="323"/>
    </row>
    <row r="17782" spans="2:2">
      <c r="B17782" s="323"/>
    </row>
    <row r="17783" spans="2:2">
      <c r="B17783" s="323"/>
    </row>
    <row r="17784" spans="2:2">
      <c r="B17784" s="323"/>
    </row>
    <row r="17785" spans="2:2">
      <c r="B17785" s="323"/>
    </row>
    <row r="17786" spans="2:2">
      <c r="B17786" s="323"/>
    </row>
    <row r="17787" spans="2:2">
      <c r="B17787" s="323"/>
    </row>
    <row r="17788" spans="2:2">
      <c r="B17788" s="323"/>
    </row>
    <row r="17789" spans="2:2">
      <c r="B17789" s="323"/>
    </row>
    <row r="17790" spans="2:2">
      <c r="B17790" s="323"/>
    </row>
    <row r="17791" spans="2:2">
      <c r="B17791" s="323"/>
    </row>
    <row r="17792" spans="2:2">
      <c r="B17792" s="323"/>
    </row>
    <row r="17793" spans="2:2">
      <c r="B17793" s="323"/>
    </row>
    <row r="17794" spans="2:2">
      <c r="B17794" s="323"/>
    </row>
    <row r="17795" spans="2:2">
      <c r="B17795" s="323"/>
    </row>
    <row r="17796" spans="2:2">
      <c r="B17796" s="323"/>
    </row>
    <row r="17797" spans="2:2">
      <c r="B17797" s="323"/>
    </row>
    <row r="17798" spans="2:2">
      <c r="B17798" s="323"/>
    </row>
    <row r="17799" spans="2:2">
      <c r="B17799" s="323"/>
    </row>
    <row r="17800" spans="2:2">
      <c r="B17800" s="323"/>
    </row>
    <row r="17801" spans="2:2">
      <c r="B17801" s="323"/>
    </row>
    <row r="17802" spans="2:2">
      <c r="B17802" s="323"/>
    </row>
    <row r="17803" spans="2:2">
      <c r="B17803" s="323"/>
    </row>
    <row r="17804" spans="2:2">
      <c r="B17804" s="323"/>
    </row>
    <row r="17805" spans="2:2">
      <c r="B17805" s="323"/>
    </row>
    <row r="17806" spans="2:2">
      <c r="B17806" s="323"/>
    </row>
    <row r="17807" spans="2:2">
      <c r="B17807" s="323"/>
    </row>
    <row r="17808" spans="2:2">
      <c r="B17808" s="323"/>
    </row>
    <row r="17809" spans="2:2">
      <c r="B17809" s="323"/>
    </row>
    <row r="17810" spans="2:2">
      <c r="B17810" s="323"/>
    </row>
    <row r="17811" spans="2:2">
      <c r="B17811" s="323"/>
    </row>
    <row r="17812" spans="2:2">
      <c r="B17812" s="323"/>
    </row>
    <row r="17813" spans="2:2">
      <c r="B17813" s="323"/>
    </row>
    <row r="17814" spans="2:2">
      <c r="B17814" s="323"/>
    </row>
    <row r="17815" spans="2:2">
      <c r="B17815" s="323"/>
    </row>
    <row r="17816" spans="2:2">
      <c r="B17816" s="323"/>
    </row>
    <row r="17817" spans="2:2">
      <c r="B17817" s="323"/>
    </row>
    <row r="17818" spans="2:2">
      <c r="B17818" s="323"/>
    </row>
    <row r="17819" spans="2:2">
      <c r="B17819" s="323"/>
    </row>
    <row r="17820" spans="2:2">
      <c r="B17820" s="323"/>
    </row>
    <row r="17821" spans="2:2">
      <c r="B17821" s="323"/>
    </row>
    <row r="17822" spans="2:2">
      <c r="B17822" s="323"/>
    </row>
    <row r="17823" spans="2:2">
      <c r="B17823" s="323"/>
    </row>
    <row r="17824" spans="2:2">
      <c r="B17824" s="323"/>
    </row>
    <row r="17825" spans="2:2">
      <c r="B17825" s="323"/>
    </row>
    <row r="17826" spans="2:2">
      <c r="B17826" s="323"/>
    </row>
    <row r="17827" spans="2:2">
      <c r="B17827" s="323"/>
    </row>
    <row r="17828" spans="2:2">
      <c r="B17828" s="323"/>
    </row>
    <row r="17829" spans="2:2">
      <c r="B17829" s="323"/>
    </row>
    <row r="17830" spans="2:2">
      <c r="B17830" s="323"/>
    </row>
    <row r="17831" spans="2:2">
      <c r="B17831" s="323"/>
    </row>
    <row r="17832" spans="2:2">
      <c r="B17832" s="323"/>
    </row>
    <row r="17833" spans="2:2">
      <c r="B17833" s="323"/>
    </row>
    <row r="17834" spans="2:2">
      <c r="B17834" s="323"/>
    </row>
    <row r="17835" spans="2:2">
      <c r="B17835" s="323"/>
    </row>
    <row r="17836" spans="2:2">
      <c r="B17836" s="323"/>
    </row>
    <row r="17837" spans="2:2">
      <c r="B17837" s="323"/>
    </row>
    <row r="17838" spans="2:2">
      <c r="B17838" s="323"/>
    </row>
    <row r="17839" spans="2:2">
      <c r="B17839" s="323"/>
    </row>
    <row r="17840" spans="2:2">
      <c r="B17840" s="323"/>
    </row>
    <row r="17841" spans="2:2">
      <c r="B17841" s="323"/>
    </row>
    <row r="17842" spans="2:2">
      <c r="B17842" s="323"/>
    </row>
    <row r="17843" spans="2:2">
      <c r="B17843" s="323"/>
    </row>
    <row r="17844" spans="2:2">
      <c r="B17844" s="323"/>
    </row>
    <row r="17845" spans="2:2">
      <c r="B17845" s="323"/>
    </row>
    <row r="17846" spans="2:2">
      <c r="B17846" s="323"/>
    </row>
    <row r="17847" spans="2:2">
      <c r="B17847" s="323"/>
    </row>
    <row r="17848" spans="2:2">
      <c r="B17848" s="323"/>
    </row>
    <row r="17849" spans="2:2">
      <c r="B17849" s="323"/>
    </row>
    <row r="17850" spans="2:2">
      <c r="B17850" s="323"/>
    </row>
    <row r="17851" spans="2:2">
      <c r="B17851" s="323"/>
    </row>
    <row r="17852" spans="2:2">
      <c r="B17852" s="323"/>
    </row>
    <row r="17853" spans="2:2">
      <c r="B17853" s="323"/>
    </row>
    <row r="17854" spans="2:2">
      <c r="B17854" s="323"/>
    </row>
    <row r="17855" spans="2:2">
      <c r="B17855" s="323"/>
    </row>
    <row r="17856" spans="2:2">
      <c r="B17856" s="323"/>
    </row>
    <row r="17857" spans="2:2">
      <c r="B17857" s="323"/>
    </row>
    <row r="17858" spans="2:2">
      <c r="B17858" s="323"/>
    </row>
    <row r="17859" spans="2:2">
      <c r="B17859" s="323"/>
    </row>
    <row r="17860" spans="2:2">
      <c r="B17860" s="323"/>
    </row>
    <row r="17861" spans="2:2">
      <c r="B17861" s="323"/>
    </row>
    <row r="17862" spans="2:2">
      <c r="B17862" s="323"/>
    </row>
    <row r="17863" spans="2:2">
      <c r="B17863" s="323"/>
    </row>
    <row r="17864" spans="2:2">
      <c r="B17864" s="323"/>
    </row>
    <row r="17865" spans="2:2">
      <c r="B17865" s="323"/>
    </row>
    <row r="17866" spans="2:2">
      <c r="B17866" s="323"/>
    </row>
    <row r="17867" spans="2:2">
      <c r="B17867" s="323"/>
    </row>
    <row r="17868" spans="2:2">
      <c r="B17868" s="323"/>
    </row>
    <row r="17869" spans="2:2">
      <c r="B17869" s="323"/>
    </row>
    <row r="17870" spans="2:2">
      <c r="B17870" s="323"/>
    </row>
    <row r="17871" spans="2:2">
      <c r="B17871" s="323"/>
    </row>
    <row r="17872" spans="2:2">
      <c r="B17872" s="323"/>
    </row>
    <row r="17873" spans="2:2">
      <c r="B17873" s="323"/>
    </row>
    <row r="17874" spans="2:2">
      <c r="B17874" s="323"/>
    </row>
    <row r="17875" spans="2:2">
      <c r="B17875" s="323"/>
    </row>
    <row r="17876" spans="2:2">
      <c r="B17876" s="323"/>
    </row>
    <row r="17877" spans="2:2">
      <c r="B17877" s="323"/>
    </row>
    <row r="17878" spans="2:2">
      <c r="B17878" s="323"/>
    </row>
    <row r="17879" spans="2:2">
      <c r="B17879" s="323"/>
    </row>
    <row r="17880" spans="2:2">
      <c r="B17880" s="323"/>
    </row>
    <row r="17881" spans="2:2">
      <c r="B17881" s="323"/>
    </row>
    <row r="17882" spans="2:2">
      <c r="B17882" s="323"/>
    </row>
    <row r="17883" spans="2:2">
      <c r="B17883" s="323"/>
    </row>
    <row r="17884" spans="2:2">
      <c r="B17884" s="323"/>
    </row>
    <row r="17885" spans="2:2">
      <c r="B17885" s="323"/>
    </row>
    <row r="17886" spans="2:2">
      <c r="B17886" s="323"/>
    </row>
    <row r="17887" spans="2:2">
      <c r="B17887" s="323"/>
    </row>
    <row r="17888" spans="2:2">
      <c r="B17888" s="323"/>
    </row>
    <row r="17889" spans="2:2">
      <c r="B17889" s="323"/>
    </row>
    <row r="17890" spans="2:2">
      <c r="B17890" s="323"/>
    </row>
    <row r="17891" spans="2:2">
      <c r="B17891" s="323"/>
    </row>
    <row r="17892" spans="2:2">
      <c r="B17892" s="323"/>
    </row>
    <row r="17893" spans="2:2">
      <c r="B17893" s="323"/>
    </row>
    <row r="17894" spans="2:2">
      <c r="B17894" s="323"/>
    </row>
    <row r="17895" spans="2:2">
      <c r="B17895" s="323"/>
    </row>
    <row r="17896" spans="2:2">
      <c r="B17896" s="323"/>
    </row>
    <row r="17897" spans="2:2">
      <c r="B17897" s="323"/>
    </row>
    <row r="17898" spans="2:2">
      <c r="B17898" s="323"/>
    </row>
    <row r="17899" spans="2:2">
      <c r="B17899" s="323"/>
    </row>
    <row r="17900" spans="2:2">
      <c r="B17900" s="323"/>
    </row>
    <row r="17901" spans="2:2">
      <c r="B17901" s="323"/>
    </row>
    <row r="17902" spans="2:2">
      <c r="B17902" s="323"/>
    </row>
    <row r="17903" spans="2:2">
      <c r="B17903" s="323"/>
    </row>
    <row r="17904" spans="2:2">
      <c r="B17904" s="323"/>
    </row>
    <row r="17905" spans="2:2">
      <c r="B17905" s="323"/>
    </row>
    <row r="17906" spans="2:2">
      <c r="B17906" s="323"/>
    </row>
    <row r="17907" spans="2:2">
      <c r="B17907" s="323"/>
    </row>
    <row r="17908" spans="2:2">
      <c r="B17908" s="323"/>
    </row>
    <row r="17909" spans="2:2">
      <c r="B17909" s="323"/>
    </row>
    <row r="17910" spans="2:2">
      <c r="B17910" s="323"/>
    </row>
    <row r="17911" spans="2:2">
      <c r="B17911" s="323"/>
    </row>
    <row r="17912" spans="2:2">
      <c r="B17912" s="323"/>
    </row>
    <row r="17913" spans="2:2">
      <c r="B17913" s="323"/>
    </row>
    <row r="17914" spans="2:2">
      <c r="B17914" s="323"/>
    </row>
    <row r="17915" spans="2:2">
      <c r="B17915" s="323"/>
    </row>
    <row r="17916" spans="2:2">
      <c r="B17916" s="323"/>
    </row>
    <row r="17917" spans="2:2">
      <c r="B17917" s="323"/>
    </row>
    <row r="17918" spans="2:2">
      <c r="B17918" s="323"/>
    </row>
    <row r="17919" spans="2:2">
      <c r="B17919" s="323"/>
    </row>
    <row r="17920" spans="2:2">
      <c r="B17920" s="323"/>
    </row>
    <row r="17921" spans="2:2">
      <c r="B17921" s="323"/>
    </row>
    <row r="17922" spans="2:2">
      <c r="B17922" s="323"/>
    </row>
    <row r="17923" spans="2:2">
      <c r="B17923" s="323"/>
    </row>
    <row r="17924" spans="2:2">
      <c r="B17924" s="323"/>
    </row>
    <row r="17925" spans="2:2">
      <c r="B17925" s="323"/>
    </row>
    <row r="17926" spans="2:2">
      <c r="B17926" s="323"/>
    </row>
    <row r="17927" spans="2:2">
      <c r="B17927" s="323"/>
    </row>
    <row r="17928" spans="2:2">
      <c r="B17928" s="323"/>
    </row>
    <row r="17929" spans="2:2">
      <c r="B17929" s="323"/>
    </row>
    <row r="17930" spans="2:2">
      <c r="B17930" s="323"/>
    </row>
    <row r="17931" spans="2:2">
      <c r="B17931" s="323"/>
    </row>
    <row r="17932" spans="2:2">
      <c r="B17932" s="323"/>
    </row>
    <row r="17933" spans="2:2">
      <c r="B17933" s="323"/>
    </row>
    <row r="17934" spans="2:2">
      <c r="B17934" s="323"/>
    </row>
    <row r="17935" spans="2:2">
      <c r="B17935" s="323"/>
    </row>
    <row r="17936" spans="2:2">
      <c r="B17936" s="323"/>
    </row>
    <row r="17937" spans="2:2">
      <c r="B17937" s="323"/>
    </row>
    <row r="17938" spans="2:2">
      <c r="B17938" s="323"/>
    </row>
    <row r="17939" spans="2:2">
      <c r="B17939" s="323"/>
    </row>
    <row r="17940" spans="2:2">
      <c r="B17940" s="323"/>
    </row>
    <row r="17941" spans="2:2">
      <c r="B17941" s="323"/>
    </row>
    <row r="17942" spans="2:2">
      <c r="B17942" s="323"/>
    </row>
    <row r="17943" spans="2:2">
      <c r="B17943" s="323"/>
    </row>
    <row r="17944" spans="2:2">
      <c r="B17944" s="323"/>
    </row>
    <row r="17945" spans="2:2">
      <c r="B17945" s="323"/>
    </row>
    <row r="17946" spans="2:2">
      <c r="B17946" s="323"/>
    </row>
    <row r="17947" spans="2:2">
      <c r="B17947" s="323"/>
    </row>
    <row r="17948" spans="2:2">
      <c r="B17948" s="323"/>
    </row>
    <row r="17949" spans="2:2">
      <c r="B17949" s="323"/>
    </row>
    <row r="17950" spans="2:2">
      <c r="B17950" s="323"/>
    </row>
    <row r="17951" spans="2:2">
      <c r="B17951" s="323"/>
    </row>
    <row r="17952" spans="2:2">
      <c r="B17952" s="323"/>
    </row>
    <row r="17953" spans="2:2">
      <c r="B17953" s="323"/>
    </row>
    <row r="17954" spans="2:2">
      <c r="B17954" s="323"/>
    </row>
    <row r="17955" spans="2:2">
      <c r="B17955" s="323"/>
    </row>
    <row r="17956" spans="2:2">
      <c r="B17956" s="323"/>
    </row>
    <row r="17957" spans="2:2">
      <c r="B17957" s="323"/>
    </row>
    <row r="17958" spans="2:2">
      <c r="B17958" s="323"/>
    </row>
    <row r="17959" spans="2:2">
      <c r="B17959" s="323"/>
    </row>
    <row r="17960" spans="2:2">
      <c r="B17960" s="323"/>
    </row>
    <row r="17961" spans="2:2">
      <c r="B17961" s="323"/>
    </row>
    <row r="17962" spans="2:2">
      <c r="B17962" s="323"/>
    </row>
    <row r="17963" spans="2:2">
      <c r="B17963" s="323"/>
    </row>
    <row r="17964" spans="2:2">
      <c r="B17964" s="323"/>
    </row>
    <row r="17965" spans="2:2">
      <c r="B17965" s="323"/>
    </row>
    <row r="17966" spans="2:2">
      <c r="B17966" s="323"/>
    </row>
    <row r="17967" spans="2:2">
      <c r="B17967" s="323"/>
    </row>
    <row r="17968" spans="2:2">
      <c r="B17968" s="323"/>
    </row>
    <row r="17969" spans="2:2">
      <c r="B17969" s="323"/>
    </row>
    <row r="17970" spans="2:2">
      <c r="B17970" s="323"/>
    </row>
    <row r="17971" spans="2:2">
      <c r="B17971" s="323"/>
    </row>
    <row r="17972" spans="2:2">
      <c r="B17972" s="323"/>
    </row>
    <row r="17973" spans="2:2">
      <c r="B17973" s="323"/>
    </row>
    <row r="17974" spans="2:2">
      <c r="B17974" s="323"/>
    </row>
    <row r="17975" spans="2:2">
      <c r="B17975" s="323"/>
    </row>
    <row r="17976" spans="2:2">
      <c r="B17976" s="323"/>
    </row>
    <row r="17977" spans="2:2">
      <c r="B17977" s="323"/>
    </row>
    <row r="17978" spans="2:2">
      <c r="B17978" s="323"/>
    </row>
    <row r="17979" spans="2:2">
      <c r="B17979" s="323"/>
    </row>
    <row r="17980" spans="2:2">
      <c r="B17980" s="323"/>
    </row>
    <row r="17981" spans="2:2">
      <c r="B17981" s="323"/>
    </row>
    <row r="17982" spans="2:2">
      <c r="B17982" s="323"/>
    </row>
    <row r="17983" spans="2:2">
      <c r="B17983" s="323"/>
    </row>
    <row r="17984" spans="2:2">
      <c r="B17984" s="323"/>
    </row>
    <row r="17985" spans="2:2">
      <c r="B17985" s="323"/>
    </row>
    <row r="17986" spans="2:2">
      <c r="B17986" s="323"/>
    </row>
    <row r="17987" spans="2:2">
      <c r="B17987" s="323"/>
    </row>
    <row r="17988" spans="2:2">
      <c r="B17988" s="323"/>
    </row>
    <row r="17989" spans="2:2">
      <c r="B17989" s="323"/>
    </row>
    <row r="17990" spans="2:2">
      <c r="B17990" s="323"/>
    </row>
    <row r="17991" spans="2:2">
      <c r="B17991" s="323"/>
    </row>
    <row r="17992" spans="2:2">
      <c r="B17992" s="323"/>
    </row>
    <row r="17993" spans="2:2">
      <c r="B17993" s="323"/>
    </row>
    <row r="17994" spans="2:2">
      <c r="B17994" s="323"/>
    </row>
    <row r="17995" spans="2:2">
      <c r="B17995" s="323"/>
    </row>
    <row r="17996" spans="2:2">
      <c r="B17996" s="323"/>
    </row>
    <row r="17997" spans="2:2">
      <c r="B17997" s="323"/>
    </row>
    <row r="17998" spans="2:2">
      <c r="B17998" s="323"/>
    </row>
    <row r="17999" spans="2:2">
      <c r="B17999" s="323"/>
    </row>
    <row r="18000" spans="2:2">
      <c r="B18000" s="323"/>
    </row>
    <row r="18001" spans="2:2">
      <c r="B18001" s="323"/>
    </row>
    <row r="18002" spans="2:2">
      <c r="B18002" s="323"/>
    </row>
    <row r="18003" spans="2:2">
      <c r="B18003" s="323"/>
    </row>
    <row r="18004" spans="2:2">
      <c r="B18004" s="323"/>
    </row>
    <row r="18005" spans="2:2">
      <c r="B18005" s="323"/>
    </row>
    <row r="18006" spans="2:2">
      <c r="B18006" s="323"/>
    </row>
    <row r="18007" spans="2:2">
      <c r="B18007" s="323"/>
    </row>
    <row r="18008" spans="2:2">
      <c r="B18008" s="323"/>
    </row>
    <row r="18009" spans="2:2">
      <c r="B18009" s="323"/>
    </row>
    <row r="18010" spans="2:2">
      <c r="B18010" s="323"/>
    </row>
    <row r="18011" spans="2:2">
      <c r="B18011" s="323"/>
    </row>
    <row r="18012" spans="2:2">
      <c r="B18012" s="323"/>
    </row>
    <row r="18013" spans="2:2">
      <c r="B18013" s="323"/>
    </row>
    <row r="18014" spans="2:2">
      <c r="B18014" s="323"/>
    </row>
    <row r="18015" spans="2:2">
      <c r="B18015" s="323"/>
    </row>
    <row r="18016" spans="2:2">
      <c r="B18016" s="323"/>
    </row>
    <row r="18017" spans="2:2">
      <c r="B18017" s="323"/>
    </row>
    <row r="18018" spans="2:2">
      <c r="B18018" s="323"/>
    </row>
    <row r="18019" spans="2:2">
      <c r="B18019" s="323"/>
    </row>
    <row r="18020" spans="2:2">
      <c r="B18020" s="323"/>
    </row>
    <row r="18021" spans="2:2">
      <c r="B18021" s="323"/>
    </row>
    <row r="18022" spans="2:2">
      <c r="B18022" s="323"/>
    </row>
    <row r="18023" spans="2:2">
      <c r="B18023" s="323"/>
    </row>
    <row r="18024" spans="2:2">
      <c r="B18024" s="323"/>
    </row>
    <row r="18025" spans="2:2">
      <c r="B18025" s="323"/>
    </row>
    <row r="18026" spans="2:2">
      <c r="B18026" s="323"/>
    </row>
    <row r="18027" spans="2:2">
      <c r="B18027" s="323"/>
    </row>
    <row r="18028" spans="2:2">
      <c r="B18028" s="323"/>
    </row>
    <row r="18029" spans="2:2">
      <c r="B18029" s="323"/>
    </row>
    <row r="18030" spans="2:2">
      <c r="B18030" s="323"/>
    </row>
    <row r="18031" spans="2:2">
      <c r="B18031" s="323"/>
    </row>
    <row r="18032" spans="2:2">
      <c r="B18032" s="323"/>
    </row>
    <row r="18033" spans="2:2">
      <c r="B18033" s="323"/>
    </row>
    <row r="18034" spans="2:2">
      <c r="B18034" s="323"/>
    </row>
    <row r="18035" spans="2:2">
      <c r="B18035" s="323"/>
    </row>
    <row r="18036" spans="2:2">
      <c r="B18036" s="323"/>
    </row>
    <row r="18037" spans="2:2">
      <c r="B18037" s="323"/>
    </row>
    <row r="18038" spans="2:2">
      <c r="B18038" s="323"/>
    </row>
    <row r="18039" spans="2:2">
      <c r="B18039" s="323"/>
    </row>
    <row r="18040" spans="2:2">
      <c r="B18040" s="323"/>
    </row>
    <row r="18041" spans="2:2">
      <c r="B18041" s="323"/>
    </row>
    <row r="18042" spans="2:2">
      <c r="B18042" s="323"/>
    </row>
    <row r="18043" spans="2:2">
      <c r="B18043" s="323"/>
    </row>
    <row r="18044" spans="2:2">
      <c r="B18044" s="323"/>
    </row>
    <row r="18045" spans="2:2">
      <c r="B18045" s="323"/>
    </row>
    <row r="18046" spans="2:2">
      <c r="B18046" s="323"/>
    </row>
    <row r="18047" spans="2:2">
      <c r="B18047" s="323"/>
    </row>
    <row r="18048" spans="2:2">
      <c r="B18048" s="323"/>
    </row>
    <row r="18049" spans="2:2">
      <c r="B18049" s="323"/>
    </row>
    <row r="18050" spans="2:2">
      <c r="B18050" s="323"/>
    </row>
    <row r="18051" spans="2:2">
      <c r="B18051" s="323"/>
    </row>
    <row r="18052" spans="2:2">
      <c r="B18052" s="323"/>
    </row>
    <row r="18053" spans="2:2">
      <c r="B18053" s="323"/>
    </row>
    <row r="18054" spans="2:2">
      <c r="B18054" s="323"/>
    </row>
    <row r="18055" spans="2:2">
      <c r="B18055" s="323"/>
    </row>
    <row r="18056" spans="2:2">
      <c r="B18056" s="323"/>
    </row>
    <row r="18057" spans="2:2">
      <c r="B18057" s="323"/>
    </row>
    <row r="18058" spans="2:2">
      <c r="B18058" s="323"/>
    </row>
    <row r="18059" spans="2:2">
      <c r="B18059" s="323"/>
    </row>
    <row r="18060" spans="2:2">
      <c r="B18060" s="323"/>
    </row>
    <row r="18061" spans="2:2">
      <c r="B18061" s="323"/>
    </row>
    <row r="18062" spans="2:2">
      <c r="B18062" s="323"/>
    </row>
    <row r="18063" spans="2:2">
      <c r="B18063" s="323"/>
    </row>
    <row r="18064" spans="2:2">
      <c r="B18064" s="323"/>
    </row>
    <row r="18065" spans="2:2">
      <c r="B18065" s="323"/>
    </row>
    <row r="18066" spans="2:2">
      <c r="B18066" s="323"/>
    </row>
    <row r="18067" spans="2:2">
      <c r="B18067" s="323"/>
    </row>
    <row r="18068" spans="2:2">
      <c r="B18068" s="323"/>
    </row>
    <row r="18069" spans="2:2">
      <c r="B18069" s="323"/>
    </row>
    <row r="18070" spans="2:2">
      <c r="B18070" s="323"/>
    </row>
    <row r="18071" spans="2:2">
      <c r="B18071" s="323"/>
    </row>
    <row r="18072" spans="2:2">
      <c r="B18072" s="323"/>
    </row>
    <row r="18073" spans="2:2">
      <c r="B18073" s="323"/>
    </row>
    <row r="18074" spans="2:2">
      <c r="B18074" s="323"/>
    </row>
    <row r="18075" spans="2:2">
      <c r="B18075" s="323"/>
    </row>
    <row r="18076" spans="2:2">
      <c r="B18076" s="323"/>
    </row>
    <row r="18077" spans="2:2">
      <c r="B18077" s="323"/>
    </row>
    <row r="18078" spans="2:2">
      <c r="B18078" s="323"/>
    </row>
    <row r="18079" spans="2:2">
      <c r="B18079" s="323"/>
    </row>
    <row r="18080" spans="2:2">
      <c r="B18080" s="323"/>
    </row>
    <row r="18081" spans="2:2">
      <c r="B18081" s="323"/>
    </row>
    <row r="18082" spans="2:2">
      <c r="B18082" s="323"/>
    </row>
    <row r="18083" spans="2:2">
      <c r="B18083" s="323"/>
    </row>
    <row r="18084" spans="2:2">
      <c r="B18084" s="323"/>
    </row>
    <row r="18085" spans="2:2">
      <c r="B18085" s="323"/>
    </row>
    <row r="18086" spans="2:2">
      <c r="B18086" s="323"/>
    </row>
    <row r="18087" spans="2:2">
      <c r="B18087" s="323"/>
    </row>
    <row r="18088" spans="2:2">
      <c r="B18088" s="323"/>
    </row>
    <row r="18089" spans="2:2">
      <c r="B18089" s="323"/>
    </row>
    <row r="18090" spans="2:2">
      <c r="B18090" s="323"/>
    </row>
    <row r="18091" spans="2:2">
      <c r="B18091" s="323"/>
    </row>
    <row r="18092" spans="2:2">
      <c r="B18092" s="323"/>
    </row>
    <row r="18093" spans="2:2">
      <c r="B18093" s="323"/>
    </row>
    <row r="18094" spans="2:2">
      <c r="B18094" s="323"/>
    </row>
    <row r="18095" spans="2:2">
      <c r="B18095" s="323"/>
    </row>
    <row r="18096" spans="2:2">
      <c r="B18096" s="323"/>
    </row>
    <row r="18097" spans="2:2">
      <c r="B18097" s="323"/>
    </row>
    <row r="18098" spans="2:2">
      <c r="B18098" s="323"/>
    </row>
    <row r="18099" spans="2:2">
      <c r="B18099" s="323"/>
    </row>
    <row r="18100" spans="2:2">
      <c r="B18100" s="323"/>
    </row>
    <row r="18101" spans="2:2">
      <c r="B18101" s="323"/>
    </row>
    <row r="18102" spans="2:2">
      <c r="B18102" s="323"/>
    </row>
    <row r="18103" spans="2:2">
      <c r="B18103" s="323"/>
    </row>
    <row r="18104" spans="2:2">
      <c r="B18104" s="323"/>
    </row>
    <row r="18105" spans="2:2">
      <c r="B18105" s="323"/>
    </row>
    <row r="18106" spans="2:2">
      <c r="B18106" s="323"/>
    </row>
    <row r="18107" spans="2:2">
      <c r="B18107" s="323"/>
    </row>
    <row r="18108" spans="2:2">
      <c r="B18108" s="323"/>
    </row>
    <row r="18109" spans="2:2">
      <c r="B18109" s="323"/>
    </row>
    <row r="18110" spans="2:2">
      <c r="B18110" s="323"/>
    </row>
    <row r="18111" spans="2:2">
      <c r="B18111" s="323"/>
    </row>
    <row r="18112" spans="2:2">
      <c r="B18112" s="323"/>
    </row>
    <row r="18113" spans="2:2">
      <c r="B18113" s="323"/>
    </row>
    <row r="18114" spans="2:2">
      <c r="B18114" s="323"/>
    </row>
    <row r="18115" spans="2:2">
      <c r="B18115" s="323"/>
    </row>
    <row r="18116" spans="2:2">
      <c r="B18116" s="323"/>
    </row>
    <row r="18117" spans="2:2">
      <c r="B18117" s="323"/>
    </row>
    <row r="18118" spans="2:2">
      <c r="B18118" s="323"/>
    </row>
    <row r="18119" spans="2:2">
      <c r="B18119" s="323"/>
    </row>
    <row r="18120" spans="2:2">
      <c r="B18120" s="323"/>
    </row>
    <row r="18121" spans="2:2">
      <c r="B18121" s="323"/>
    </row>
    <row r="18122" spans="2:2">
      <c r="B18122" s="323"/>
    </row>
    <row r="18123" spans="2:2">
      <c r="B18123" s="323"/>
    </row>
    <row r="18124" spans="2:2">
      <c r="B18124" s="323"/>
    </row>
    <row r="18125" spans="2:2">
      <c r="B18125" s="323"/>
    </row>
    <row r="18126" spans="2:2">
      <c r="B18126" s="323"/>
    </row>
    <row r="18127" spans="2:2">
      <c r="B18127" s="323"/>
    </row>
    <row r="18128" spans="2:2">
      <c r="B18128" s="323"/>
    </row>
    <row r="18129" spans="2:2">
      <c r="B18129" s="323"/>
    </row>
    <row r="18130" spans="2:2">
      <c r="B18130" s="323"/>
    </row>
    <row r="18131" spans="2:2">
      <c r="B18131" s="323"/>
    </row>
    <row r="18132" spans="2:2">
      <c r="B18132" s="323"/>
    </row>
    <row r="18133" spans="2:2">
      <c r="B18133" s="323"/>
    </row>
    <row r="18134" spans="2:2">
      <c r="B18134" s="323"/>
    </row>
    <row r="18135" spans="2:2">
      <c r="B18135" s="323"/>
    </row>
    <row r="18136" spans="2:2">
      <c r="B18136" s="323"/>
    </row>
    <row r="18137" spans="2:2">
      <c r="B18137" s="323"/>
    </row>
    <row r="18138" spans="2:2">
      <c r="B18138" s="323"/>
    </row>
    <row r="18139" spans="2:2">
      <c r="B18139" s="323"/>
    </row>
    <row r="18140" spans="2:2">
      <c r="B18140" s="323"/>
    </row>
    <row r="18141" spans="2:2">
      <c r="B18141" s="323"/>
    </row>
    <row r="18142" spans="2:2">
      <c r="B18142" s="323"/>
    </row>
    <row r="18143" spans="2:2">
      <c r="B18143" s="323"/>
    </row>
    <row r="18144" spans="2:2">
      <c r="B18144" s="323"/>
    </row>
    <row r="18145" spans="2:2">
      <c r="B18145" s="323"/>
    </row>
    <row r="18146" spans="2:2">
      <c r="B18146" s="323"/>
    </row>
    <row r="18147" spans="2:2">
      <c r="B18147" s="323"/>
    </row>
    <row r="18148" spans="2:2">
      <c r="B18148" s="323"/>
    </row>
    <row r="18149" spans="2:2">
      <c r="B18149" s="323"/>
    </row>
    <row r="18150" spans="2:2">
      <c r="B18150" s="323"/>
    </row>
    <row r="18151" spans="2:2">
      <c r="B18151" s="323"/>
    </row>
    <row r="18152" spans="2:2">
      <c r="B18152" s="323"/>
    </row>
    <row r="18153" spans="2:2">
      <c r="B18153" s="323"/>
    </row>
    <row r="18154" spans="2:2">
      <c r="B18154" s="323"/>
    </row>
    <row r="18155" spans="2:2">
      <c r="B18155" s="323"/>
    </row>
    <row r="18156" spans="2:2">
      <c r="B18156" s="323"/>
    </row>
    <row r="18157" spans="2:2">
      <c r="B18157" s="323"/>
    </row>
    <row r="18158" spans="2:2">
      <c r="B18158" s="323"/>
    </row>
    <row r="18159" spans="2:2">
      <c r="B18159" s="323"/>
    </row>
    <row r="18160" spans="2:2">
      <c r="B18160" s="323"/>
    </row>
    <row r="18161" spans="2:2">
      <c r="B18161" s="323"/>
    </row>
    <row r="18162" spans="2:2">
      <c r="B18162" s="323"/>
    </row>
    <row r="18163" spans="2:2">
      <c r="B18163" s="323"/>
    </row>
    <row r="18164" spans="2:2">
      <c r="B18164" s="323"/>
    </row>
    <row r="18165" spans="2:2">
      <c r="B18165" s="323"/>
    </row>
    <row r="18166" spans="2:2">
      <c r="B18166" s="323"/>
    </row>
    <row r="18167" spans="2:2">
      <c r="B18167" s="323"/>
    </row>
    <row r="18168" spans="2:2">
      <c r="B18168" s="323"/>
    </row>
    <row r="18169" spans="2:2">
      <c r="B18169" s="323"/>
    </row>
    <row r="18170" spans="2:2">
      <c r="B18170" s="323"/>
    </row>
    <row r="18171" spans="2:2">
      <c r="B18171" s="323"/>
    </row>
    <row r="18172" spans="2:2">
      <c r="B18172" s="323"/>
    </row>
    <row r="18173" spans="2:2">
      <c r="B18173" s="323"/>
    </row>
    <row r="18174" spans="2:2">
      <c r="B18174" s="323"/>
    </row>
    <row r="18175" spans="2:2">
      <c r="B18175" s="323"/>
    </row>
    <row r="18176" spans="2:2">
      <c r="B18176" s="323"/>
    </row>
    <row r="18177" spans="2:2">
      <c r="B18177" s="323"/>
    </row>
    <row r="18178" spans="2:2">
      <c r="B18178" s="323"/>
    </row>
    <row r="18179" spans="2:2">
      <c r="B18179" s="323"/>
    </row>
    <row r="18180" spans="2:2">
      <c r="B18180" s="323"/>
    </row>
    <row r="18181" spans="2:2">
      <c r="B18181" s="323"/>
    </row>
    <row r="18182" spans="2:2">
      <c r="B18182" s="323"/>
    </row>
    <row r="18183" spans="2:2">
      <c r="B18183" s="323"/>
    </row>
    <row r="18184" spans="2:2">
      <c r="B18184" s="323"/>
    </row>
    <row r="18185" spans="2:2">
      <c r="B18185" s="323"/>
    </row>
    <row r="18186" spans="2:2">
      <c r="B18186" s="323"/>
    </row>
    <row r="18187" spans="2:2">
      <c r="B18187" s="323"/>
    </row>
    <row r="18188" spans="2:2">
      <c r="B18188" s="323"/>
    </row>
    <row r="18189" spans="2:2">
      <c r="B18189" s="323"/>
    </row>
    <row r="18190" spans="2:2">
      <c r="B18190" s="323"/>
    </row>
    <row r="18191" spans="2:2">
      <c r="B18191" s="323"/>
    </row>
    <row r="18192" spans="2:2">
      <c r="B18192" s="323"/>
    </row>
    <row r="18193" spans="2:2">
      <c r="B18193" s="323"/>
    </row>
    <row r="18194" spans="2:2">
      <c r="B18194" s="323"/>
    </row>
    <row r="18195" spans="2:2">
      <c r="B18195" s="323"/>
    </row>
    <row r="18196" spans="2:2">
      <c r="B18196" s="323"/>
    </row>
    <row r="18197" spans="2:2">
      <c r="B18197" s="323"/>
    </row>
    <row r="18198" spans="2:2">
      <c r="B18198" s="323"/>
    </row>
    <row r="18199" spans="2:2">
      <c r="B18199" s="323"/>
    </row>
    <row r="18200" spans="2:2">
      <c r="B18200" s="323"/>
    </row>
    <row r="18201" spans="2:2">
      <c r="B18201" s="323"/>
    </row>
    <row r="18202" spans="2:2">
      <c r="B18202" s="323"/>
    </row>
    <row r="18203" spans="2:2">
      <c r="B18203" s="323"/>
    </row>
    <row r="18204" spans="2:2">
      <c r="B18204" s="323"/>
    </row>
    <row r="18205" spans="2:2">
      <c r="B18205" s="323"/>
    </row>
    <row r="18206" spans="2:2">
      <c r="B18206" s="323"/>
    </row>
    <row r="18207" spans="2:2">
      <c r="B18207" s="323"/>
    </row>
    <row r="18208" spans="2:2">
      <c r="B18208" s="323"/>
    </row>
    <row r="18209" spans="2:2">
      <c r="B18209" s="323"/>
    </row>
    <row r="18210" spans="2:2">
      <c r="B18210" s="323"/>
    </row>
    <row r="18211" spans="2:2">
      <c r="B18211" s="323"/>
    </row>
    <row r="18212" spans="2:2">
      <c r="B18212" s="323"/>
    </row>
    <row r="18213" spans="2:2">
      <c r="B18213" s="323"/>
    </row>
    <row r="18214" spans="2:2">
      <c r="B18214" s="323"/>
    </row>
    <row r="18215" spans="2:2">
      <c r="B18215" s="323"/>
    </row>
    <row r="18216" spans="2:2">
      <c r="B18216" s="323"/>
    </row>
    <row r="18217" spans="2:2">
      <c r="B18217" s="323"/>
    </row>
    <row r="18218" spans="2:2">
      <c r="B18218" s="323"/>
    </row>
    <row r="18219" spans="2:2">
      <c r="B18219" s="323"/>
    </row>
    <row r="18220" spans="2:2">
      <c r="B18220" s="323"/>
    </row>
    <row r="18221" spans="2:2">
      <c r="B18221" s="323"/>
    </row>
    <row r="18222" spans="2:2">
      <c r="B18222" s="323"/>
    </row>
    <row r="18223" spans="2:2">
      <c r="B18223" s="323"/>
    </row>
    <row r="18224" spans="2:2">
      <c r="B18224" s="323"/>
    </row>
    <row r="18225" spans="2:2">
      <c r="B18225" s="323"/>
    </row>
    <row r="18226" spans="2:2">
      <c r="B18226" s="323"/>
    </row>
    <row r="18227" spans="2:2">
      <c r="B18227" s="323"/>
    </row>
    <row r="18228" spans="2:2">
      <c r="B18228" s="323"/>
    </row>
    <row r="18229" spans="2:2">
      <c r="B18229" s="323"/>
    </row>
    <row r="18230" spans="2:2">
      <c r="B18230" s="323"/>
    </row>
    <row r="18231" spans="2:2">
      <c r="B18231" s="323"/>
    </row>
    <row r="18232" spans="2:2">
      <c r="B18232" s="323"/>
    </row>
    <row r="18233" spans="2:2">
      <c r="B18233" s="323"/>
    </row>
    <row r="18234" spans="2:2">
      <c r="B18234" s="323"/>
    </row>
    <row r="18235" spans="2:2">
      <c r="B18235" s="323"/>
    </row>
    <row r="18236" spans="2:2">
      <c r="B18236" s="323"/>
    </row>
    <row r="18237" spans="2:2">
      <c r="B18237" s="323"/>
    </row>
    <row r="18238" spans="2:2">
      <c r="B18238" s="323"/>
    </row>
    <row r="18239" spans="2:2">
      <c r="B18239" s="323"/>
    </row>
    <row r="18240" spans="2:2">
      <c r="B18240" s="323"/>
    </row>
    <row r="18241" spans="2:2">
      <c r="B18241" s="323"/>
    </row>
    <row r="18242" spans="2:2">
      <c r="B18242" s="323"/>
    </row>
    <row r="18243" spans="2:2">
      <c r="B18243" s="323"/>
    </row>
    <row r="18244" spans="2:2">
      <c r="B18244" s="323"/>
    </row>
    <row r="18245" spans="2:2">
      <c r="B18245" s="323"/>
    </row>
    <row r="18246" spans="2:2">
      <c r="B18246" s="323"/>
    </row>
    <row r="18247" spans="2:2">
      <c r="B18247" s="323"/>
    </row>
    <row r="18248" spans="2:2">
      <c r="B18248" s="323"/>
    </row>
    <row r="18249" spans="2:2">
      <c r="B18249" s="323"/>
    </row>
    <row r="18250" spans="2:2">
      <c r="B18250" s="323"/>
    </row>
    <row r="18251" spans="2:2">
      <c r="B18251" s="323"/>
    </row>
    <row r="18252" spans="2:2">
      <c r="B18252" s="323"/>
    </row>
    <row r="18253" spans="2:2">
      <c r="B18253" s="323"/>
    </row>
    <row r="18254" spans="2:2">
      <c r="B18254" s="323"/>
    </row>
    <row r="18255" spans="2:2">
      <c r="B18255" s="323"/>
    </row>
    <row r="18256" spans="2:2">
      <c r="B18256" s="323"/>
    </row>
    <row r="18257" spans="2:2">
      <c r="B18257" s="323"/>
    </row>
    <row r="18258" spans="2:2">
      <c r="B18258" s="323"/>
    </row>
    <row r="18259" spans="2:2">
      <c r="B18259" s="323"/>
    </row>
    <row r="18260" spans="2:2">
      <c r="B18260" s="323"/>
    </row>
    <row r="18261" spans="2:2">
      <c r="B18261" s="323"/>
    </row>
    <row r="18262" spans="2:2">
      <c r="B18262" s="323"/>
    </row>
    <row r="18263" spans="2:2">
      <c r="B18263" s="323"/>
    </row>
    <row r="18264" spans="2:2">
      <c r="B18264" s="323"/>
    </row>
    <row r="18265" spans="2:2">
      <c r="B18265" s="323"/>
    </row>
    <row r="18266" spans="2:2">
      <c r="B18266" s="323"/>
    </row>
    <row r="18267" spans="2:2">
      <c r="B18267" s="323"/>
    </row>
    <row r="18268" spans="2:2">
      <c r="B18268" s="323"/>
    </row>
    <row r="18269" spans="2:2">
      <c r="B18269" s="323"/>
    </row>
    <row r="18270" spans="2:2">
      <c r="B18270" s="323"/>
    </row>
    <row r="18271" spans="2:2">
      <c r="B18271" s="323"/>
    </row>
    <row r="18272" spans="2:2">
      <c r="B18272" s="323"/>
    </row>
    <row r="18273" spans="2:2">
      <c r="B18273" s="323"/>
    </row>
    <row r="18274" spans="2:2">
      <c r="B18274" s="323"/>
    </row>
    <row r="18275" spans="2:2">
      <c r="B18275" s="323"/>
    </row>
    <row r="18276" spans="2:2">
      <c r="B18276" s="323"/>
    </row>
    <row r="18277" spans="2:2">
      <c r="B18277" s="323"/>
    </row>
    <row r="18278" spans="2:2">
      <c r="B18278" s="323"/>
    </row>
    <row r="18279" spans="2:2">
      <c r="B18279" s="323"/>
    </row>
    <row r="18280" spans="2:2">
      <c r="B18280" s="323"/>
    </row>
    <row r="18281" spans="2:2">
      <c r="B18281" s="323"/>
    </row>
    <row r="18282" spans="2:2">
      <c r="B18282" s="323"/>
    </row>
    <row r="18283" spans="2:2">
      <c r="B18283" s="323"/>
    </row>
    <row r="18284" spans="2:2">
      <c r="B18284" s="323"/>
    </row>
    <row r="18285" spans="2:2">
      <c r="B18285" s="323"/>
    </row>
    <row r="18286" spans="2:2">
      <c r="B18286" s="323"/>
    </row>
    <row r="18287" spans="2:2">
      <c r="B18287" s="323"/>
    </row>
    <row r="18288" spans="2:2">
      <c r="B18288" s="323"/>
    </row>
    <row r="18289" spans="2:2">
      <c r="B18289" s="323"/>
    </row>
    <row r="18290" spans="2:2">
      <c r="B18290" s="323"/>
    </row>
    <row r="18291" spans="2:2">
      <c r="B18291" s="323"/>
    </row>
    <row r="18292" spans="2:2">
      <c r="B18292" s="323"/>
    </row>
    <row r="18293" spans="2:2">
      <c r="B18293" s="323"/>
    </row>
    <row r="18294" spans="2:2">
      <c r="B18294" s="323"/>
    </row>
    <row r="18295" spans="2:2">
      <c r="B18295" s="323"/>
    </row>
    <row r="18296" spans="2:2">
      <c r="B18296" s="323"/>
    </row>
    <row r="18297" spans="2:2">
      <c r="B18297" s="323"/>
    </row>
    <row r="18298" spans="2:2">
      <c r="B18298" s="323"/>
    </row>
    <row r="18299" spans="2:2">
      <c r="B18299" s="323"/>
    </row>
    <row r="18300" spans="2:2">
      <c r="B18300" s="323"/>
    </row>
    <row r="18301" spans="2:2">
      <c r="B18301" s="323"/>
    </row>
    <row r="18302" spans="2:2">
      <c r="B18302" s="323"/>
    </row>
    <row r="18303" spans="2:2">
      <c r="B18303" s="323"/>
    </row>
    <row r="18304" spans="2:2">
      <c r="B18304" s="323"/>
    </row>
    <row r="18305" spans="2:2">
      <c r="B18305" s="323"/>
    </row>
    <row r="18306" spans="2:2">
      <c r="B18306" s="323"/>
    </row>
    <row r="18307" spans="2:2">
      <c r="B18307" s="323"/>
    </row>
    <row r="18308" spans="2:2">
      <c r="B18308" s="323"/>
    </row>
    <row r="18309" spans="2:2">
      <c r="B18309" s="323"/>
    </row>
    <row r="18310" spans="2:2">
      <c r="B18310" s="323"/>
    </row>
    <row r="18311" spans="2:2">
      <c r="B18311" s="323"/>
    </row>
    <row r="18312" spans="2:2">
      <c r="B18312" s="323"/>
    </row>
    <row r="18313" spans="2:2">
      <c r="B18313" s="323"/>
    </row>
    <row r="18314" spans="2:2">
      <c r="B18314" s="323"/>
    </row>
    <row r="18315" spans="2:2">
      <c r="B18315" s="323"/>
    </row>
    <row r="18316" spans="2:2">
      <c r="B18316" s="323"/>
    </row>
    <row r="18317" spans="2:2">
      <c r="B18317" s="323"/>
    </row>
    <row r="18318" spans="2:2">
      <c r="B18318" s="323"/>
    </row>
    <row r="18319" spans="2:2">
      <c r="B18319" s="323"/>
    </row>
    <row r="18320" spans="2:2">
      <c r="B18320" s="323"/>
    </row>
    <row r="18321" spans="2:2">
      <c r="B18321" s="323"/>
    </row>
    <row r="18322" spans="2:2">
      <c r="B18322" s="323"/>
    </row>
    <row r="18323" spans="2:2">
      <c r="B18323" s="323"/>
    </row>
    <row r="18324" spans="2:2">
      <c r="B18324" s="323"/>
    </row>
    <row r="18325" spans="2:2">
      <c r="B18325" s="323"/>
    </row>
    <row r="18326" spans="2:2">
      <c r="B18326" s="323"/>
    </row>
    <row r="18327" spans="2:2">
      <c r="B18327" s="323"/>
    </row>
    <row r="18328" spans="2:2">
      <c r="B18328" s="323"/>
    </row>
    <row r="18329" spans="2:2">
      <c r="B18329" s="323"/>
    </row>
    <row r="18330" spans="2:2">
      <c r="B18330" s="323"/>
    </row>
    <row r="18331" spans="2:2">
      <c r="B18331" s="323"/>
    </row>
    <row r="18332" spans="2:2">
      <c r="B18332" s="323"/>
    </row>
    <row r="18333" spans="2:2">
      <c r="B18333" s="323"/>
    </row>
    <row r="18334" spans="2:2">
      <c r="B18334" s="323"/>
    </row>
    <row r="18335" spans="2:2">
      <c r="B18335" s="323"/>
    </row>
    <row r="18336" spans="2:2">
      <c r="B18336" s="323"/>
    </row>
    <row r="18337" spans="2:2">
      <c r="B18337" s="323"/>
    </row>
    <row r="18338" spans="2:2">
      <c r="B18338" s="323"/>
    </row>
    <row r="18339" spans="2:2">
      <c r="B18339" s="323"/>
    </row>
    <row r="18340" spans="2:2">
      <c r="B18340" s="323"/>
    </row>
    <row r="18341" spans="2:2">
      <c r="B18341" s="323"/>
    </row>
    <row r="18342" spans="2:2">
      <c r="B18342" s="323"/>
    </row>
    <row r="18343" spans="2:2">
      <c r="B18343" s="323"/>
    </row>
    <row r="18344" spans="2:2">
      <c r="B18344" s="323"/>
    </row>
    <row r="18345" spans="2:2">
      <c r="B18345" s="323"/>
    </row>
    <row r="18346" spans="2:2">
      <c r="B18346" s="323"/>
    </row>
    <row r="18347" spans="2:2">
      <c r="B18347" s="323"/>
    </row>
    <row r="18348" spans="2:2">
      <c r="B18348" s="323"/>
    </row>
    <row r="18349" spans="2:2">
      <c r="B18349" s="323"/>
    </row>
    <row r="18350" spans="2:2">
      <c r="B18350" s="323"/>
    </row>
    <row r="18351" spans="2:2">
      <c r="B18351" s="323"/>
    </row>
    <row r="18352" spans="2:2">
      <c r="B18352" s="323"/>
    </row>
    <row r="18353" spans="2:2">
      <c r="B18353" s="323"/>
    </row>
    <row r="18354" spans="2:2">
      <c r="B18354" s="323"/>
    </row>
    <row r="18355" spans="2:2">
      <c r="B18355" s="323"/>
    </row>
    <row r="18356" spans="2:2">
      <c r="B18356" s="323"/>
    </row>
    <row r="18357" spans="2:2">
      <c r="B18357" s="323"/>
    </row>
    <row r="18358" spans="2:2">
      <c r="B18358" s="323"/>
    </row>
    <row r="18359" spans="2:2">
      <c r="B18359" s="323"/>
    </row>
    <row r="18360" spans="2:2">
      <c r="B18360" s="323"/>
    </row>
    <row r="18361" spans="2:2">
      <c r="B18361" s="323"/>
    </row>
    <row r="18362" spans="2:2">
      <c r="B18362" s="323"/>
    </row>
    <row r="18363" spans="2:2">
      <c r="B18363" s="323"/>
    </row>
    <row r="18364" spans="2:2">
      <c r="B18364" s="323"/>
    </row>
    <row r="18365" spans="2:2">
      <c r="B18365" s="323"/>
    </row>
    <row r="18366" spans="2:2">
      <c r="B18366" s="323"/>
    </row>
    <row r="18367" spans="2:2">
      <c r="B18367" s="323"/>
    </row>
    <row r="18368" spans="2:2">
      <c r="B18368" s="323"/>
    </row>
    <row r="18369" spans="2:2">
      <c r="B18369" s="323"/>
    </row>
    <row r="18370" spans="2:2">
      <c r="B18370" s="323"/>
    </row>
    <row r="18371" spans="2:2">
      <c r="B18371" s="323"/>
    </row>
    <row r="18372" spans="2:2">
      <c r="B18372" s="323"/>
    </row>
    <row r="18373" spans="2:2">
      <c r="B18373" s="323"/>
    </row>
    <row r="18374" spans="2:2">
      <c r="B18374" s="323"/>
    </row>
    <row r="18375" spans="2:2">
      <c r="B18375" s="323"/>
    </row>
    <row r="18376" spans="2:2">
      <c r="B18376" s="323"/>
    </row>
    <row r="18377" spans="2:2">
      <c r="B18377" s="323"/>
    </row>
    <row r="18378" spans="2:2">
      <c r="B18378" s="323"/>
    </row>
    <row r="18379" spans="2:2">
      <c r="B18379" s="323"/>
    </row>
    <row r="18380" spans="2:2">
      <c r="B18380" s="323"/>
    </row>
    <row r="18381" spans="2:2">
      <c r="B18381" s="323"/>
    </row>
    <row r="18382" spans="2:2">
      <c r="B18382" s="323"/>
    </row>
    <row r="18383" spans="2:2">
      <c r="B18383" s="323"/>
    </row>
    <row r="18384" spans="2:2">
      <c r="B18384" s="323"/>
    </row>
    <row r="18385" spans="2:2">
      <c r="B18385" s="323"/>
    </row>
    <row r="18386" spans="2:2">
      <c r="B18386" s="323"/>
    </row>
    <row r="18387" spans="2:2">
      <c r="B18387" s="323"/>
    </row>
    <row r="18388" spans="2:2">
      <c r="B18388" s="323"/>
    </row>
    <row r="18389" spans="2:2">
      <c r="B18389" s="323"/>
    </row>
    <row r="18390" spans="2:2">
      <c r="B18390" s="323"/>
    </row>
    <row r="18391" spans="2:2">
      <c r="B18391" s="323"/>
    </row>
    <row r="18392" spans="2:2">
      <c r="B18392" s="323"/>
    </row>
    <row r="18393" spans="2:2">
      <c r="B18393" s="323"/>
    </row>
    <row r="18394" spans="2:2">
      <c r="B18394" s="323"/>
    </row>
    <row r="18395" spans="2:2">
      <c r="B18395" s="323"/>
    </row>
    <row r="18396" spans="2:2">
      <c r="B18396" s="323"/>
    </row>
    <row r="18397" spans="2:2">
      <c r="B18397" s="323"/>
    </row>
    <row r="18398" spans="2:2">
      <c r="B18398" s="323"/>
    </row>
    <row r="18399" spans="2:2">
      <c r="B18399" s="323"/>
    </row>
    <row r="18400" spans="2:2">
      <c r="B18400" s="323"/>
    </row>
    <row r="18401" spans="2:2">
      <c r="B18401" s="323"/>
    </row>
    <row r="18402" spans="2:2">
      <c r="B18402" s="323"/>
    </row>
    <row r="18403" spans="2:2">
      <c r="B18403" s="323"/>
    </row>
    <row r="18404" spans="2:2">
      <c r="B18404" s="323"/>
    </row>
    <row r="18405" spans="2:2">
      <c r="B18405" s="323"/>
    </row>
    <row r="18406" spans="2:2">
      <c r="B18406" s="323"/>
    </row>
    <row r="18407" spans="2:2">
      <c r="B18407" s="323"/>
    </row>
    <row r="18408" spans="2:2">
      <c r="B18408" s="323"/>
    </row>
    <row r="18409" spans="2:2">
      <c r="B18409" s="323"/>
    </row>
    <row r="18410" spans="2:2">
      <c r="B18410" s="323"/>
    </row>
    <row r="18411" spans="2:2">
      <c r="B18411" s="323"/>
    </row>
    <row r="18412" spans="2:2">
      <c r="B18412" s="323"/>
    </row>
    <row r="18413" spans="2:2">
      <c r="B18413" s="323"/>
    </row>
    <row r="18414" spans="2:2">
      <c r="B18414" s="323"/>
    </row>
    <row r="18415" spans="2:2">
      <c r="B18415" s="323"/>
    </row>
    <row r="18416" spans="2:2">
      <c r="B18416" s="323"/>
    </row>
    <row r="18417" spans="2:2">
      <c r="B18417" s="323"/>
    </row>
    <row r="18418" spans="2:2">
      <c r="B18418" s="323"/>
    </row>
    <row r="18419" spans="2:2">
      <c r="B18419" s="323"/>
    </row>
    <row r="18420" spans="2:2">
      <c r="B18420" s="323"/>
    </row>
    <row r="18421" spans="2:2">
      <c r="B18421" s="323"/>
    </row>
    <row r="18422" spans="2:2">
      <c r="B18422" s="323"/>
    </row>
    <row r="18423" spans="2:2">
      <c r="B18423" s="323"/>
    </row>
    <row r="18424" spans="2:2">
      <c r="B18424" s="323"/>
    </row>
    <row r="18425" spans="2:2">
      <c r="B18425" s="323"/>
    </row>
    <row r="18426" spans="2:2">
      <c r="B18426" s="323"/>
    </row>
    <row r="18427" spans="2:2">
      <c r="B18427" s="323"/>
    </row>
    <row r="18428" spans="2:2">
      <c r="B18428" s="323"/>
    </row>
    <row r="18429" spans="2:2">
      <c r="B18429" s="323"/>
    </row>
    <row r="18430" spans="2:2">
      <c r="B18430" s="323"/>
    </row>
    <row r="18431" spans="2:2">
      <c r="B18431" s="323"/>
    </row>
    <row r="18432" spans="2:2">
      <c r="B18432" s="323"/>
    </row>
    <row r="18433" spans="2:2">
      <c r="B18433" s="323"/>
    </row>
    <row r="18434" spans="2:2">
      <c r="B18434" s="323"/>
    </row>
    <row r="18435" spans="2:2">
      <c r="B18435" s="323"/>
    </row>
    <row r="18436" spans="2:2">
      <c r="B18436" s="323"/>
    </row>
    <row r="18437" spans="2:2">
      <c r="B18437" s="323"/>
    </row>
    <row r="18438" spans="2:2">
      <c r="B18438" s="323"/>
    </row>
    <row r="18439" spans="2:2">
      <c r="B18439" s="323"/>
    </row>
    <row r="18440" spans="2:2">
      <c r="B18440" s="323"/>
    </row>
    <row r="18441" spans="2:2">
      <c r="B18441" s="323"/>
    </row>
    <row r="18442" spans="2:2">
      <c r="B18442" s="323"/>
    </row>
    <row r="18443" spans="2:2">
      <c r="B18443" s="323"/>
    </row>
    <row r="18444" spans="2:2">
      <c r="B18444" s="323"/>
    </row>
    <row r="18445" spans="2:2">
      <c r="B18445" s="323"/>
    </row>
    <row r="18446" spans="2:2">
      <c r="B18446" s="323"/>
    </row>
    <row r="18447" spans="2:2">
      <c r="B18447" s="323"/>
    </row>
    <row r="18448" spans="2:2">
      <c r="B18448" s="323"/>
    </row>
    <row r="18449" spans="2:2">
      <c r="B18449" s="323"/>
    </row>
    <row r="18450" spans="2:2">
      <c r="B18450" s="323"/>
    </row>
    <row r="18451" spans="2:2">
      <c r="B18451" s="323"/>
    </row>
    <row r="18452" spans="2:2">
      <c r="B18452" s="323"/>
    </row>
    <row r="18453" spans="2:2">
      <c r="B18453" s="323"/>
    </row>
    <row r="18454" spans="2:2">
      <c r="B18454" s="323"/>
    </row>
    <row r="18455" spans="2:2">
      <c r="B18455" s="323"/>
    </row>
    <row r="18456" spans="2:2">
      <c r="B18456" s="323"/>
    </row>
    <row r="18457" spans="2:2">
      <c r="B18457" s="323"/>
    </row>
    <row r="18458" spans="2:2">
      <c r="B18458" s="323"/>
    </row>
    <row r="18459" spans="2:2">
      <c r="B18459" s="323"/>
    </row>
    <row r="18460" spans="2:2">
      <c r="B18460" s="323"/>
    </row>
    <row r="18461" spans="2:2">
      <c r="B18461" s="323"/>
    </row>
    <row r="18462" spans="2:2">
      <c r="B18462" s="323"/>
    </row>
    <row r="18463" spans="2:2">
      <c r="B18463" s="323"/>
    </row>
    <row r="18464" spans="2:2">
      <c r="B18464" s="323"/>
    </row>
    <row r="18465" spans="2:2">
      <c r="B18465" s="323"/>
    </row>
    <row r="18466" spans="2:2">
      <c r="B18466" s="323"/>
    </row>
    <row r="18467" spans="2:2">
      <c r="B18467" s="323"/>
    </row>
    <row r="18468" spans="2:2">
      <c r="B18468" s="323"/>
    </row>
    <row r="18469" spans="2:2">
      <c r="B18469" s="323"/>
    </row>
    <row r="18470" spans="2:2">
      <c r="B18470" s="323"/>
    </row>
    <row r="18471" spans="2:2">
      <c r="B18471" s="323"/>
    </row>
    <row r="18472" spans="2:2">
      <c r="B18472" s="323"/>
    </row>
    <row r="18473" spans="2:2">
      <c r="B18473" s="323"/>
    </row>
    <row r="18474" spans="2:2">
      <c r="B18474" s="323"/>
    </row>
    <row r="18475" spans="2:2">
      <c r="B18475" s="323"/>
    </row>
    <row r="18476" spans="2:2">
      <c r="B18476" s="323"/>
    </row>
    <row r="18477" spans="2:2">
      <c r="B18477" s="323"/>
    </row>
    <row r="18478" spans="2:2">
      <c r="B18478" s="323"/>
    </row>
    <row r="18479" spans="2:2">
      <c r="B18479" s="323"/>
    </row>
    <row r="18480" spans="2:2">
      <c r="B18480" s="323"/>
    </row>
    <row r="18481" spans="2:2">
      <c r="B18481" s="323"/>
    </row>
    <row r="18482" spans="2:2">
      <c r="B18482" s="323"/>
    </row>
    <row r="18483" spans="2:2">
      <c r="B18483" s="323"/>
    </row>
    <row r="18484" spans="2:2">
      <c r="B18484" s="323"/>
    </row>
    <row r="18485" spans="2:2">
      <c r="B18485" s="323"/>
    </row>
    <row r="18486" spans="2:2">
      <c r="B18486" s="323"/>
    </row>
    <row r="18487" spans="2:2">
      <c r="B18487" s="323"/>
    </row>
    <row r="18488" spans="2:2">
      <c r="B18488" s="323"/>
    </row>
    <row r="18489" spans="2:2">
      <c r="B18489" s="323"/>
    </row>
    <row r="18490" spans="2:2">
      <c r="B18490" s="323"/>
    </row>
    <row r="18491" spans="2:2">
      <c r="B18491" s="323"/>
    </row>
    <row r="18492" spans="2:2">
      <c r="B18492" s="323"/>
    </row>
    <row r="18493" spans="2:2">
      <c r="B18493" s="323"/>
    </row>
    <row r="18494" spans="2:2">
      <c r="B18494" s="323"/>
    </row>
    <row r="18495" spans="2:2">
      <c r="B18495" s="323"/>
    </row>
    <row r="18496" spans="2:2">
      <c r="B18496" s="323"/>
    </row>
    <row r="18497" spans="2:2">
      <c r="B18497" s="323"/>
    </row>
    <row r="18498" spans="2:2">
      <c r="B18498" s="323"/>
    </row>
    <row r="18499" spans="2:2">
      <c r="B18499" s="323"/>
    </row>
    <row r="18500" spans="2:2">
      <c r="B18500" s="323"/>
    </row>
    <row r="18501" spans="2:2">
      <c r="B18501" s="323"/>
    </row>
    <row r="18502" spans="2:2">
      <c r="B18502" s="323"/>
    </row>
    <row r="18503" spans="2:2">
      <c r="B18503" s="323"/>
    </row>
    <row r="18504" spans="2:2">
      <c r="B18504" s="323"/>
    </row>
    <row r="18505" spans="2:2">
      <c r="B18505" s="323"/>
    </row>
    <row r="18506" spans="2:2">
      <c r="B18506" s="323"/>
    </row>
    <row r="18507" spans="2:2">
      <c r="B18507" s="323"/>
    </row>
    <row r="18508" spans="2:2">
      <c r="B18508" s="323"/>
    </row>
    <row r="18509" spans="2:2">
      <c r="B18509" s="323"/>
    </row>
    <row r="18510" spans="2:2">
      <c r="B18510" s="323"/>
    </row>
    <row r="18511" spans="2:2">
      <c r="B18511" s="323"/>
    </row>
    <row r="18512" spans="2:2">
      <c r="B18512" s="323"/>
    </row>
    <row r="18513" spans="2:2">
      <c r="B18513" s="323"/>
    </row>
    <row r="18514" spans="2:2">
      <c r="B18514" s="323"/>
    </row>
    <row r="18515" spans="2:2">
      <c r="B18515" s="323"/>
    </row>
    <row r="18516" spans="2:2">
      <c r="B18516" s="323"/>
    </row>
    <row r="18517" spans="2:2">
      <c r="B18517" s="323"/>
    </row>
    <row r="18518" spans="2:2">
      <c r="B18518" s="323"/>
    </row>
    <row r="18519" spans="2:2">
      <c r="B18519" s="323"/>
    </row>
    <row r="18520" spans="2:2">
      <c r="B18520" s="323"/>
    </row>
    <row r="18521" spans="2:2">
      <c r="B18521" s="323"/>
    </row>
    <row r="18522" spans="2:2">
      <c r="B18522" s="323"/>
    </row>
    <row r="18523" spans="2:2">
      <c r="B18523" s="323"/>
    </row>
    <row r="18524" spans="2:2">
      <c r="B18524" s="323"/>
    </row>
    <row r="18525" spans="2:2">
      <c r="B18525" s="323"/>
    </row>
    <row r="18526" spans="2:2">
      <c r="B18526" s="323"/>
    </row>
    <row r="18527" spans="2:2">
      <c r="B18527" s="323"/>
    </row>
    <row r="18528" spans="2:2">
      <c r="B18528" s="323"/>
    </row>
    <row r="18529" spans="2:2">
      <c r="B18529" s="323"/>
    </row>
    <row r="18530" spans="2:2">
      <c r="B18530" s="323"/>
    </row>
    <row r="18531" spans="2:2">
      <c r="B18531" s="323"/>
    </row>
    <row r="18532" spans="2:2">
      <c r="B18532" s="323"/>
    </row>
    <row r="18533" spans="2:2">
      <c r="B18533" s="323"/>
    </row>
    <row r="18534" spans="2:2">
      <c r="B18534" s="323"/>
    </row>
    <row r="18535" spans="2:2">
      <c r="B18535" s="323"/>
    </row>
    <row r="18536" spans="2:2">
      <c r="B18536" s="323"/>
    </row>
    <row r="18537" spans="2:2">
      <c r="B18537" s="323"/>
    </row>
    <row r="18538" spans="2:2">
      <c r="B18538" s="323"/>
    </row>
    <row r="18539" spans="2:2">
      <c r="B18539" s="323"/>
    </row>
    <row r="18540" spans="2:2">
      <c r="B18540" s="323"/>
    </row>
    <row r="18541" spans="2:2">
      <c r="B18541" s="323"/>
    </row>
    <row r="18542" spans="2:2">
      <c r="B18542" s="323"/>
    </row>
    <row r="18543" spans="2:2">
      <c r="B18543" s="323"/>
    </row>
    <row r="18544" spans="2:2">
      <c r="B18544" s="323"/>
    </row>
    <row r="18545" spans="2:2">
      <c r="B18545" s="323"/>
    </row>
    <row r="18546" spans="2:2">
      <c r="B18546" s="323"/>
    </row>
    <row r="18547" spans="2:2">
      <c r="B18547" s="323"/>
    </row>
    <row r="18548" spans="2:2">
      <c r="B18548" s="323"/>
    </row>
    <row r="18549" spans="2:2">
      <c r="B18549" s="323"/>
    </row>
    <row r="18550" spans="2:2">
      <c r="B18550" s="323"/>
    </row>
    <row r="18551" spans="2:2">
      <c r="B18551" s="323"/>
    </row>
    <row r="18552" spans="2:2">
      <c r="B18552" s="323"/>
    </row>
    <row r="18553" spans="2:2">
      <c r="B18553" s="323"/>
    </row>
    <row r="18554" spans="2:2">
      <c r="B18554" s="323"/>
    </row>
    <row r="18555" spans="2:2">
      <c r="B18555" s="323"/>
    </row>
    <row r="18556" spans="2:2">
      <c r="B18556" s="323"/>
    </row>
    <row r="18557" spans="2:2">
      <c r="B18557" s="323"/>
    </row>
    <row r="18558" spans="2:2">
      <c r="B18558" s="323"/>
    </row>
    <row r="18559" spans="2:2">
      <c r="B18559" s="323"/>
    </row>
    <row r="18560" spans="2:2">
      <c r="B18560" s="323"/>
    </row>
    <row r="18561" spans="2:2">
      <c r="B18561" s="323"/>
    </row>
    <row r="18562" spans="2:2">
      <c r="B18562" s="323"/>
    </row>
    <row r="18563" spans="2:2">
      <c r="B18563" s="323"/>
    </row>
    <row r="18564" spans="2:2">
      <c r="B18564" s="323"/>
    </row>
    <row r="18565" spans="2:2">
      <c r="B18565" s="323"/>
    </row>
    <row r="18566" spans="2:2">
      <c r="B18566" s="323"/>
    </row>
    <row r="18567" spans="2:2">
      <c r="B18567" s="323"/>
    </row>
    <row r="18568" spans="2:2">
      <c r="B18568" s="323"/>
    </row>
    <row r="18569" spans="2:2">
      <c r="B18569" s="323"/>
    </row>
    <row r="18570" spans="2:2">
      <c r="B18570" s="323"/>
    </row>
    <row r="18571" spans="2:2">
      <c r="B18571" s="323"/>
    </row>
    <row r="18572" spans="2:2">
      <c r="B18572" s="323"/>
    </row>
    <row r="18573" spans="2:2">
      <c r="B18573" s="323"/>
    </row>
    <row r="18574" spans="2:2">
      <c r="B18574" s="323"/>
    </row>
    <row r="18575" spans="2:2">
      <c r="B18575" s="323"/>
    </row>
    <row r="18576" spans="2:2">
      <c r="B18576" s="323"/>
    </row>
    <row r="18577" spans="2:2">
      <c r="B18577" s="323"/>
    </row>
    <row r="18578" spans="2:2">
      <c r="B18578" s="323"/>
    </row>
    <row r="18579" spans="2:2">
      <c r="B18579" s="323"/>
    </row>
    <row r="18580" spans="2:2">
      <c r="B18580" s="323"/>
    </row>
    <row r="18581" spans="2:2">
      <c r="B18581" s="323"/>
    </row>
    <row r="18582" spans="2:2">
      <c r="B18582" s="323"/>
    </row>
    <row r="18583" spans="2:2">
      <c r="B18583" s="323"/>
    </row>
    <row r="18584" spans="2:2">
      <c r="B18584" s="323"/>
    </row>
    <row r="18585" spans="2:2">
      <c r="B18585" s="323"/>
    </row>
    <row r="18586" spans="2:2">
      <c r="B18586" s="323"/>
    </row>
    <row r="18587" spans="2:2">
      <c r="B18587" s="323"/>
    </row>
    <row r="18588" spans="2:2">
      <c r="B18588" s="323"/>
    </row>
    <row r="18589" spans="2:2">
      <c r="B18589" s="323"/>
    </row>
    <row r="18590" spans="2:2">
      <c r="B18590" s="323"/>
    </row>
    <row r="18591" spans="2:2">
      <c r="B18591" s="323"/>
    </row>
    <row r="18592" spans="2:2">
      <c r="B18592" s="323"/>
    </row>
    <row r="18593" spans="2:2">
      <c r="B18593" s="323"/>
    </row>
    <row r="18594" spans="2:2">
      <c r="B18594" s="323"/>
    </row>
    <row r="18595" spans="2:2">
      <c r="B18595" s="323"/>
    </row>
    <row r="18596" spans="2:2">
      <c r="B18596" s="323"/>
    </row>
    <row r="18597" spans="2:2">
      <c r="B18597" s="323"/>
    </row>
    <row r="18598" spans="2:2">
      <c r="B18598" s="323"/>
    </row>
    <row r="18599" spans="2:2">
      <c r="B18599" s="323"/>
    </row>
    <row r="18600" spans="2:2">
      <c r="B18600" s="323"/>
    </row>
    <row r="18601" spans="2:2">
      <c r="B18601" s="323"/>
    </row>
    <row r="18602" spans="2:2">
      <c r="B18602" s="323"/>
    </row>
    <row r="18603" spans="2:2">
      <c r="B18603" s="323"/>
    </row>
    <row r="18604" spans="2:2">
      <c r="B18604" s="323"/>
    </row>
    <row r="18605" spans="2:2">
      <c r="B18605" s="323"/>
    </row>
    <row r="18606" spans="2:2">
      <c r="B18606" s="323"/>
    </row>
    <row r="18607" spans="2:2">
      <c r="B18607" s="323"/>
    </row>
    <row r="18608" spans="2:2">
      <c r="B18608" s="323"/>
    </row>
    <row r="18609" spans="2:2">
      <c r="B18609" s="323"/>
    </row>
    <row r="18610" spans="2:2">
      <c r="B18610" s="323"/>
    </row>
    <row r="18611" spans="2:2">
      <c r="B18611" s="323"/>
    </row>
    <row r="18612" spans="2:2">
      <c r="B18612" s="323"/>
    </row>
    <row r="18613" spans="2:2">
      <c r="B18613" s="323"/>
    </row>
    <row r="18614" spans="2:2">
      <c r="B18614" s="323"/>
    </row>
    <row r="18615" spans="2:2">
      <c r="B18615" s="323"/>
    </row>
    <row r="18616" spans="2:2">
      <c r="B18616" s="323"/>
    </row>
    <row r="18617" spans="2:2">
      <c r="B18617" s="323"/>
    </row>
    <row r="18618" spans="2:2">
      <c r="B18618" s="323"/>
    </row>
    <row r="18619" spans="2:2">
      <c r="B18619" s="323"/>
    </row>
    <row r="18620" spans="2:2">
      <c r="B18620" s="323"/>
    </row>
    <row r="18621" spans="2:2">
      <c r="B18621" s="323"/>
    </row>
    <row r="18622" spans="2:2">
      <c r="B18622" s="323"/>
    </row>
    <row r="18623" spans="2:2">
      <c r="B18623" s="323"/>
    </row>
    <row r="18624" spans="2:2">
      <c r="B18624" s="323"/>
    </row>
    <row r="18625" spans="2:2">
      <c r="B18625" s="323"/>
    </row>
    <row r="18626" spans="2:2">
      <c r="B18626" s="323"/>
    </row>
    <row r="18627" spans="2:2">
      <c r="B18627" s="323"/>
    </row>
    <row r="18628" spans="2:2">
      <c r="B18628" s="323"/>
    </row>
    <row r="18629" spans="2:2">
      <c r="B18629" s="323"/>
    </row>
    <row r="18630" spans="2:2">
      <c r="B18630" s="323"/>
    </row>
    <row r="18631" spans="2:2">
      <c r="B18631" s="323"/>
    </row>
    <row r="18632" spans="2:2">
      <c r="B18632" s="323"/>
    </row>
    <row r="18633" spans="2:2">
      <c r="B18633" s="323"/>
    </row>
    <row r="18634" spans="2:2">
      <c r="B18634" s="323"/>
    </row>
    <row r="18635" spans="2:2">
      <c r="B18635" s="323"/>
    </row>
    <row r="18636" spans="2:2">
      <c r="B18636" s="323"/>
    </row>
    <row r="18637" spans="2:2">
      <c r="B18637" s="323"/>
    </row>
    <row r="18638" spans="2:2">
      <c r="B18638" s="323"/>
    </row>
    <row r="18639" spans="2:2">
      <c r="B18639" s="323"/>
    </row>
    <row r="18640" spans="2:2">
      <c r="B18640" s="323"/>
    </row>
    <row r="18641" spans="2:2">
      <c r="B18641" s="323"/>
    </row>
    <row r="18642" spans="2:2">
      <c r="B18642" s="323"/>
    </row>
    <row r="18643" spans="2:2">
      <c r="B18643" s="323"/>
    </row>
    <row r="18644" spans="2:2">
      <c r="B18644" s="323"/>
    </row>
    <row r="18645" spans="2:2">
      <c r="B18645" s="323"/>
    </row>
    <row r="18646" spans="2:2">
      <c r="B18646" s="323"/>
    </row>
    <row r="18647" spans="2:2">
      <c r="B18647" s="323"/>
    </row>
    <row r="18648" spans="2:2">
      <c r="B18648" s="323"/>
    </row>
    <row r="18649" spans="2:2">
      <c r="B18649" s="323"/>
    </row>
    <row r="18650" spans="2:2">
      <c r="B18650" s="323"/>
    </row>
    <row r="18651" spans="2:2">
      <c r="B18651" s="323"/>
    </row>
    <row r="18652" spans="2:2">
      <c r="B18652" s="323"/>
    </row>
    <row r="18653" spans="2:2">
      <c r="B18653" s="323"/>
    </row>
    <row r="18654" spans="2:2">
      <c r="B18654" s="323"/>
    </row>
    <row r="18655" spans="2:2">
      <c r="B18655" s="323"/>
    </row>
    <row r="18656" spans="2:2">
      <c r="B18656" s="323"/>
    </row>
    <row r="18657" spans="2:2">
      <c r="B18657" s="323"/>
    </row>
    <row r="18658" spans="2:2">
      <c r="B18658" s="323"/>
    </row>
    <row r="18659" spans="2:2">
      <c r="B18659" s="323"/>
    </row>
    <row r="18660" spans="2:2">
      <c r="B18660" s="323"/>
    </row>
    <row r="18661" spans="2:2">
      <c r="B18661" s="323"/>
    </row>
    <row r="18662" spans="2:2">
      <c r="B18662" s="323"/>
    </row>
    <row r="18663" spans="2:2">
      <c r="B18663" s="323"/>
    </row>
    <row r="18664" spans="2:2">
      <c r="B18664" s="323"/>
    </row>
    <row r="18665" spans="2:2">
      <c r="B18665" s="323"/>
    </row>
    <row r="18666" spans="2:2">
      <c r="B18666" s="323"/>
    </row>
    <row r="18667" spans="2:2">
      <c r="B18667" s="323"/>
    </row>
    <row r="18668" spans="2:2">
      <c r="B18668" s="323"/>
    </row>
    <row r="18669" spans="2:2">
      <c r="B18669" s="323"/>
    </row>
    <row r="18670" spans="2:2">
      <c r="B18670" s="323"/>
    </row>
    <row r="18671" spans="2:2">
      <c r="B18671" s="323"/>
    </row>
    <row r="18672" spans="2:2">
      <c r="B18672" s="323"/>
    </row>
    <row r="18673" spans="2:2">
      <c r="B18673" s="323"/>
    </row>
    <row r="18674" spans="2:2">
      <c r="B18674" s="323"/>
    </row>
    <row r="18675" spans="2:2">
      <c r="B18675" s="323"/>
    </row>
    <row r="18676" spans="2:2">
      <c r="B18676" s="323"/>
    </row>
    <row r="18677" spans="2:2">
      <c r="B18677" s="323"/>
    </row>
    <row r="18678" spans="2:2">
      <c r="B18678" s="323"/>
    </row>
    <row r="18679" spans="2:2">
      <c r="B18679" s="323"/>
    </row>
    <row r="18680" spans="2:2">
      <c r="B18680" s="323"/>
    </row>
    <row r="18681" spans="2:2">
      <c r="B18681" s="323"/>
    </row>
    <row r="18682" spans="2:2">
      <c r="B18682" s="323"/>
    </row>
    <row r="18683" spans="2:2">
      <c r="B18683" s="323"/>
    </row>
    <row r="18684" spans="2:2">
      <c r="B18684" s="323"/>
    </row>
    <row r="18685" spans="2:2">
      <c r="B18685" s="323"/>
    </row>
    <row r="18686" spans="2:2">
      <c r="B18686" s="323"/>
    </row>
    <row r="18687" spans="2:2">
      <c r="B18687" s="323"/>
    </row>
    <row r="18688" spans="2:2">
      <c r="B18688" s="323"/>
    </row>
    <row r="18689" spans="2:2">
      <c r="B18689" s="323"/>
    </row>
    <row r="18690" spans="2:2">
      <c r="B18690" s="323"/>
    </row>
    <row r="18691" spans="2:2">
      <c r="B18691" s="323"/>
    </row>
    <row r="18692" spans="2:2">
      <c r="B18692" s="323"/>
    </row>
    <row r="18693" spans="2:2">
      <c r="B18693" s="323"/>
    </row>
    <row r="18694" spans="2:2">
      <c r="B18694" s="323"/>
    </row>
    <row r="18695" spans="2:2">
      <c r="B18695" s="323"/>
    </row>
    <row r="18696" spans="2:2">
      <c r="B18696" s="323"/>
    </row>
    <row r="18697" spans="2:2">
      <c r="B18697" s="323"/>
    </row>
    <row r="18698" spans="2:2">
      <c r="B18698" s="323"/>
    </row>
    <row r="18699" spans="2:2">
      <c r="B18699" s="323"/>
    </row>
    <row r="18700" spans="2:2">
      <c r="B18700" s="323"/>
    </row>
    <row r="18701" spans="2:2">
      <c r="B18701" s="323"/>
    </row>
    <row r="18702" spans="2:2">
      <c r="B18702" s="323"/>
    </row>
    <row r="18703" spans="2:2">
      <c r="B18703" s="323"/>
    </row>
    <row r="18704" spans="2:2">
      <c r="B18704" s="323"/>
    </row>
    <row r="18705" spans="2:2">
      <c r="B18705" s="323"/>
    </row>
    <row r="18706" spans="2:2">
      <c r="B18706" s="323"/>
    </row>
    <row r="18707" spans="2:2">
      <c r="B18707" s="323"/>
    </row>
    <row r="18708" spans="2:2">
      <c r="B18708" s="323"/>
    </row>
    <row r="18709" spans="2:2">
      <c r="B18709" s="323"/>
    </row>
    <row r="18710" spans="2:2">
      <c r="B18710" s="323"/>
    </row>
    <row r="18711" spans="2:2">
      <c r="B18711" s="323"/>
    </row>
    <row r="18712" spans="2:2">
      <c r="B18712" s="323"/>
    </row>
    <row r="18713" spans="2:2">
      <c r="B18713" s="323"/>
    </row>
    <row r="18714" spans="2:2">
      <c r="B18714" s="323"/>
    </row>
    <row r="18715" spans="2:2">
      <c r="B18715" s="323"/>
    </row>
    <row r="18716" spans="2:2">
      <c r="B18716" s="323"/>
    </row>
    <row r="18717" spans="2:2">
      <c r="B18717" s="323"/>
    </row>
    <row r="18718" spans="2:2">
      <c r="B18718" s="323"/>
    </row>
    <row r="18719" spans="2:2">
      <c r="B18719" s="323"/>
    </row>
    <row r="18720" spans="2:2">
      <c r="B18720" s="323"/>
    </row>
    <row r="18721" spans="2:2">
      <c r="B18721" s="323"/>
    </row>
    <row r="18722" spans="2:2">
      <c r="B18722" s="323"/>
    </row>
    <row r="18723" spans="2:2">
      <c r="B18723" s="323"/>
    </row>
    <row r="18724" spans="2:2">
      <c r="B18724" s="323"/>
    </row>
    <row r="18725" spans="2:2">
      <c r="B18725" s="323"/>
    </row>
    <row r="18726" spans="2:2">
      <c r="B18726" s="323"/>
    </row>
    <row r="18727" spans="2:2">
      <c r="B18727" s="323"/>
    </row>
    <row r="18728" spans="2:2">
      <c r="B18728" s="323"/>
    </row>
    <row r="18729" spans="2:2">
      <c r="B18729" s="323"/>
    </row>
    <row r="18730" spans="2:2">
      <c r="B18730" s="323"/>
    </row>
    <row r="18731" spans="2:2">
      <c r="B18731" s="323"/>
    </row>
    <row r="18732" spans="2:2">
      <c r="B18732" s="323"/>
    </row>
    <row r="18733" spans="2:2">
      <c r="B18733" s="323"/>
    </row>
    <row r="18734" spans="2:2">
      <c r="B18734" s="323"/>
    </row>
    <row r="18735" spans="2:2">
      <c r="B18735" s="323"/>
    </row>
    <row r="18736" spans="2:2">
      <c r="B18736" s="323"/>
    </row>
    <row r="18737" spans="2:2">
      <c r="B18737" s="323"/>
    </row>
    <row r="18738" spans="2:2">
      <c r="B18738" s="323"/>
    </row>
    <row r="18739" spans="2:2">
      <c r="B18739" s="323"/>
    </row>
    <row r="18740" spans="2:2">
      <c r="B18740" s="323"/>
    </row>
    <row r="18741" spans="2:2">
      <c r="B18741" s="323"/>
    </row>
    <row r="18742" spans="2:2">
      <c r="B18742" s="323"/>
    </row>
    <row r="18743" spans="2:2">
      <c r="B18743" s="323"/>
    </row>
    <row r="18744" spans="2:2">
      <c r="B18744" s="323"/>
    </row>
    <row r="18745" spans="2:2">
      <c r="B18745" s="323"/>
    </row>
    <row r="18746" spans="2:2">
      <c r="B18746" s="323"/>
    </row>
    <row r="18747" spans="2:2">
      <c r="B18747" s="323"/>
    </row>
    <row r="18748" spans="2:2">
      <c r="B18748" s="323"/>
    </row>
    <row r="18749" spans="2:2">
      <c r="B18749" s="323"/>
    </row>
    <row r="18750" spans="2:2">
      <c r="B18750" s="323"/>
    </row>
    <row r="18751" spans="2:2">
      <c r="B18751" s="323"/>
    </row>
    <row r="18752" spans="2:2">
      <c r="B18752" s="323"/>
    </row>
    <row r="18753" spans="2:2">
      <c r="B18753" s="323"/>
    </row>
    <row r="18754" spans="2:2">
      <c r="B18754" s="323"/>
    </row>
    <row r="18755" spans="2:2">
      <c r="B18755" s="323"/>
    </row>
    <row r="18756" spans="2:2">
      <c r="B18756" s="323"/>
    </row>
    <row r="18757" spans="2:2">
      <c r="B18757" s="323"/>
    </row>
    <row r="18758" spans="2:2">
      <c r="B18758" s="323"/>
    </row>
    <row r="18759" spans="2:2">
      <c r="B18759" s="323"/>
    </row>
    <row r="18760" spans="2:2">
      <c r="B18760" s="323"/>
    </row>
    <row r="18761" spans="2:2">
      <c r="B18761" s="323"/>
    </row>
    <row r="18762" spans="2:2">
      <c r="B18762" s="323"/>
    </row>
    <row r="18763" spans="2:2">
      <c r="B18763" s="323"/>
    </row>
    <row r="18764" spans="2:2">
      <c r="B18764" s="323"/>
    </row>
    <row r="18765" spans="2:2">
      <c r="B18765" s="323"/>
    </row>
    <row r="18766" spans="2:2">
      <c r="B18766" s="323"/>
    </row>
    <row r="18767" spans="2:2">
      <c r="B18767" s="323"/>
    </row>
    <row r="18768" spans="2:2">
      <c r="B18768" s="323"/>
    </row>
    <row r="18769" spans="2:2">
      <c r="B18769" s="323"/>
    </row>
    <row r="18770" spans="2:2">
      <c r="B18770" s="323"/>
    </row>
    <row r="18771" spans="2:2">
      <c r="B18771" s="323"/>
    </row>
    <row r="18772" spans="2:2">
      <c r="B18772" s="323"/>
    </row>
    <row r="18773" spans="2:2">
      <c r="B18773" s="323"/>
    </row>
    <row r="18774" spans="2:2">
      <c r="B18774" s="323"/>
    </row>
    <row r="18775" spans="2:2">
      <c r="B18775" s="323"/>
    </row>
    <row r="18776" spans="2:2">
      <c r="B18776" s="323"/>
    </row>
    <row r="18777" spans="2:2">
      <c r="B18777" s="323"/>
    </row>
    <row r="18778" spans="2:2">
      <c r="B18778" s="323"/>
    </row>
    <row r="18779" spans="2:2">
      <c r="B18779" s="323"/>
    </row>
    <row r="18780" spans="2:2">
      <c r="B18780" s="323"/>
    </row>
    <row r="18781" spans="2:2">
      <c r="B18781" s="323"/>
    </row>
    <row r="18782" spans="2:2">
      <c r="B18782" s="323"/>
    </row>
    <row r="18783" spans="2:2">
      <c r="B18783" s="323"/>
    </row>
    <row r="18784" spans="2:2">
      <c r="B18784" s="323"/>
    </row>
    <row r="18785" spans="2:2">
      <c r="B18785" s="323"/>
    </row>
    <row r="18786" spans="2:2">
      <c r="B18786" s="323"/>
    </row>
    <row r="18787" spans="2:2">
      <c r="B18787" s="323"/>
    </row>
    <row r="18788" spans="2:2">
      <c r="B18788" s="323"/>
    </row>
    <row r="18789" spans="2:2">
      <c r="B18789" s="323"/>
    </row>
    <row r="18790" spans="2:2">
      <c r="B18790" s="323"/>
    </row>
    <row r="18791" spans="2:2">
      <c r="B18791" s="323"/>
    </row>
    <row r="18792" spans="2:2">
      <c r="B18792" s="323"/>
    </row>
    <row r="18793" spans="2:2">
      <c r="B18793" s="323"/>
    </row>
    <row r="18794" spans="2:2">
      <c r="B18794" s="323"/>
    </row>
    <row r="18795" spans="2:2">
      <c r="B18795" s="323"/>
    </row>
    <row r="18796" spans="2:2">
      <c r="B18796" s="323"/>
    </row>
    <row r="18797" spans="2:2">
      <c r="B18797" s="323"/>
    </row>
    <row r="18798" spans="2:2">
      <c r="B18798" s="323"/>
    </row>
    <row r="18799" spans="2:2">
      <c r="B18799" s="323"/>
    </row>
    <row r="18800" spans="2:2">
      <c r="B18800" s="323"/>
    </row>
    <row r="18801" spans="2:2">
      <c r="B18801" s="323"/>
    </row>
    <row r="18802" spans="2:2">
      <c r="B18802" s="323"/>
    </row>
    <row r="18803" spans="2:2">
      <c r="B18803" s="323"/>
    </row>
    <row r="18804" spans="2:2">
      <c r="B18804" s="323"/>
    </row>
    <row r="18805" spans="2:2">
      <c r="B18805" s="323"/>
    </row>
    <row r="18806" spans="2:2">
      <c r="B18806" s="323"/>
    </row>
    <row r="18807" spans="2:2">
      <c r="B18807" s="323"/>
    </row>
    <row r="18808" spans="2:2">
      <c r="B18808" s="323"/>
    </row>
    <row r="18809" spans="2:2">
      <c r="B18809" s="323"/>
    </row>
    <row r="18810" spans="2:2">
      <c r="B18810" s="323"/>
    </row>
    <row r="18811" spans="2:2">
      <c r="B18811" s="323"/>
    </row>
    <row r="18812" spans="2:2">
      <c r="B18812" s="323"/>
    </row>
    <row r="18813" spans="2:2">
      <c r="B18813" s="323"/>
    </row>
    <row r="18814" spans="2:2">
      <c r="B18814" s="323"/>
    </row>
    <row r="18815" spans="2:2">
      <c r="B18815" s="323"/>
    </row>
    <row r="18816" spans="2:2">
      <c r="B18816" s="323"/>
    </row>
    <row r="18817" spans="2:2">
      <c r="B18817" s="323"/>
    </row>
    <row r="18818" spans="2:2">
      <c r="B18818" s="323"/>
    </row>
    <row r="18819" spans="2:2">
      <c r="B18819" s="323"/>
    </row>
    <row r="18820" spans="2:2">
      <c r="B18820" s="323"/>
    </row>
    <row r="18821" spans="2:2">
      <c r="B18821" s="323"/>
    </row>
    <row r="18822" spans="2:2">
      <c r="B18822" s="323"/>
    </row>
    <row r="18823" spans="2:2">
      <c r="B18823" s="323"/>
    </row>
    <row r="18824" spans="2:2">
      <c r="B18824" s="323"/>
    </row>
    <row r="18825" spans="2:2">
      <c r="B18825" s="323"/>
    </row>
    <row r="18826" spans="2:2">
      <c r="B18826" s="323"/>
    </row>
    <row r="18827" spans="2:2">
      <c r="B18827" s="323"/>
    </row>
    <row r="18828" spans="2:2">
      <c r="B18828" s="323"/>
    </row>
    <row r="18829" spans="2:2">
      <c r="B18829" s="323"/>
    </row>
    <row r="18830" spans="2:2">
      <c r="B18830" s="323"/>
    </row>
    <row r="18831" spans="2:2">
      <c r="B18831" s="323"/>
    </row>
    <row r="18832" spans="2:2">
      <c r="B18832" s="323"/>
    </row>
    <row r="18833" spans="2:2">
      <c r="B18833" s="323"/>
    </row>
    <row r="18834" spans="2:2">
      <c r="B18834" s="323"/>
    </row>
    <row r="18835" spans="2:2">
      <c r="B18835" s="323"/>
    </row>
    <row r="18836" spans="2:2">
      <c r="B18836" s="323"/>
    </row>
    <row r="18837" spans="2:2">
      <c r="B18837" s="323"/>
    </row>
    <row r="18838" spans="2:2">
      <c r="B18838" s="323"/>
    </row>
    <row r="18839" spans="2:2">
      <c r="B18839" s="323"/>
    </row>
    <row r="18840" spans="2:2">
      <c r="B18840" s="323"/>
    </row>
    <row r="18841" spans="2:2">
      <c r="B18841" s="323"/>
    </row>
    <row r="18842" spans="2:2">
      <c r="B18842" s="323"/>
    </row>
    <row r="18843" spans="2:2">
      <c r="B18843" s="323"/>
    </row>
    <row r="18844" spans="2:2">
      <c r="B18844" s="323"/>
    </row>
    <row r="18845" spans="2:2">
      <c r="B18845" s="323"/>
    </row>
    <row r="18846" spans="2:2">
      <c r="B18846" s="323"/>
    </row>
    <row r="18847" spans="2:2">
      <c r="B18847" s="323"/>
    </row>
    <row r="18848" spans="2:2">
      <c r="B18848" s="323"/>
    </row>
    <row r="18849" spans="2:2">
      <c r="B18849" s="323"/>
    </row>
    <row r="18850" spans="2:2">
      <c r="B18850" s="323"/>
    </row>
    <row r="18851" spans="2:2">
      <c r="B18851" s="323"/>
    </row>
    <row r="18852" spans="2:2">
      <c r="B18852" s="323"/>
    </row>
    <row r="18853" spans="2:2">
      <c r="B18853" s="323"/>
    </row>
    <row r="18854" spans="2:2">
      <c r="B18854" s="323"/>
    </row>
    <row r="18855" spans="2:2">
      <c r="B18855" s="323"/>
    </row>
    <row r="18856" spans="2:2">
      <c r="B18856" s="323"/>
    </row>
    <row r="18857" spans="2:2">
      <c r="B18857" s="323"/>
    </row>
    <row r="18858" spans="2:2">
      <c r="B18858" s="323"/>
    </row>
    <row r="18859" spans="2:2">
      <c r="B18859" s="323"/>
    </row>
    <row r="18860" spans="2:2">
      <c r="B18860" s="323"/>
    </row>
    <row r="18861" spans="2:2">
      <c r="B18861" s="323"/>
    </row>
    <row r="18862" spans="2:2">
      <c r="B18862" s="323"/>
    </row>
    <row r="18863" spans="2:2">
      <c r="B18863" s="323"/>
    </row>
    <row r="18864" spans="2:2">
      <c r="B18864" s="323"/>
    </row>
    <row r="18865" spans="2:2">
      <c r="B18865" s="323"/>
    </row>
    <row r="18866" spans="2:2">
      <c r="B18866" s="323"/>
    </row>
    <row r="18867" spans="2:2">
      <c r="B18867" s="323"/>
    </row>
    <row r="18868" spans="2:2">
      <c r="B18868" s="323"/>
    </row>
    <row r="18869" spans="2:2">
      <c r="B18869" s="323"/>
    </row>
    <row r="18870" spans="2:2">
      <c r="B18870" s="323"/>
    </row>
    <row r="18871" spans="2:2">
      <c r="B18871" s="323"/>
    </row>
    <row r="18872" spans="2:2">
      <c r="B18872" s="323"/>
    </row>
    <row r="18873" spans="2:2">
      <c r="B18873" s="323"/>
    </row>
    <row r="18874" spans="2:2">
      <c r="B18874" s="323"/>
    </row>
    <row r="18875" spans="2:2">
      <c r="B18875" s="323"/>
    </row>
    <row r="18876" spans="2:2">
      <c r="B18876" s="323"/>
    </row>
    <row r="18877" spans="2:2">
      <c r="B18877" s="323"/>
    </row>
    <row r="18878" spans="2:2">
      <c r="B18878" s="323"/>
    </row>
    <row r="18879" spans="2:2">
      <c r="B18879" s="323"/>
    </row>
    <row r="18880" spans="2:2">
      <c r="B18880" s="323"/>
    </row>
    <row r="18881" spans="2:2">
      <c r="B18881" s="323"/>
    </row>
    <row r="18882" spans="2:2">
      <c r="B18882" s="323"/>
    </row>
    <row r="18883" spans="2:2">
      <c r="B18883" s="323"/>
    </row>
    <row r="18884" spans="2:2">
      <c r="B18884" s="323"/>
    </row>
    <row r="18885" spans="2:2">
      <c r="B18885" s="323"/>
    </row>
    <row r="18886" spans="2:2">
      <c r="B18886" s="323"/>
    </row>
    <row r="18887" spans="2:2">
      <c r="B18887" s="323"/>
    </row>
    <row r="18888" spans="2:2">
      <c r="B18888" s="323"/>
    </row>
    <row r="18889" spans="2:2">
      <c r="B18889" s="323"/>
    </row>
    <row r="18890" spans="2:2">
      <c r="B18890" s="323"/>
    </row>
    <row r="18891" spans="2:2">
      <c r="B18891" s="323"/>
    </row>
    <row r="18892" spans="2:2">
      <c r="B18892" s="323"/>
    </row>
    <row r="18893" spans="2:2">
      <c r="B18893" s="323"/>
    </row>
    <row r="18894" spans="2:2">
      <c r="B18894" s="323"/>
    </row>
    <row r="18895" spans="2:2">
      <c r="B18895" s="323"/>
    </row>
    <row r="18896" spans="2:2">
      <c r="B18896" s="323"/>
    </row>
    <row r="18897" spans="2:2">
      <c r="B18897" s="323"/>
    </row>
    <row r="18898" spans="2:2">
      <c r="B18898" s="323"/>
    </row>
    <row r="18899" spans="2:2">
      <c r="B18899" s="323"/>
    </row>
    <row r="18900" spans="2:2">
      <c r="B18900" s="323"/>
    </row>
    <row r="18901" spans="2:2">
      <c r="B18901" s="323"/>
    </row>
    <row r="18902" spans="2:2">
      <c r="B18902" s="323"/>
    </row>
    <row r="18903" spans="2:2">
      <c r="B18903" s="323"/>
    </row>
    <row r="18904" spans="2:2">
      <c r="B18904" s="323"/>
    </row>
    <row r="18905" spans="2:2">
      <c r="B18905" s="323"/>
    </row>
    <row r="18906" spans="2:2">
      <c r="B18906" s="323"/>
    </row>
    <row r="18907" spans="2:2">
      <c r="B18907" s="323"/>
    </row>
    <row r="18908" spans="2:2">
      <c r="B18908" s="323"/>
    </row>
    <row r="18909" spans="2:2">
      <c r="B18909" s="323"/>
    </row>
    <row r="18910" spans="2:2">
      <c r="B18910" s="323"/>
    </row>
    <row r="18911" spans="2:2">
      <c r="B18911" s="323"/>
    </row>
    <row r="18912" spans="2:2">
      <c r="B18912" s="323"/>
    </row>
    <row r="18913" spans="2:2">
      <c r="B18913" s="323"/>
    </row>
    <row r="18914" spans="2:2">
      <c r="B18914" s="323"/>
    </row>
    <row r="18915" spans="2:2">
      <c r="B18915" s="323"/>
    </row>
    <row r="18916" spans="2:2">
      <c r="B18916" s="323"/>
    </row>
    <row r="18917" spans="2:2">
      <c r="B18917" s="323"/>
    </row>
    <row r="18918" spans="2:2">
      <c r="B18918" s="323"/>
    </row>
    <row r="18919" spans="2:2">
      <c r="B18919" s="323"/>
    </row>
    <row r="18920" spans="2:2">
      <c r="B18920" s="323"/>
    </row>
    <row r="18921" spans="2:2">
      <c r="B18921" s="323"/>
    </row>
    <row r="18922" spans="2:2">
      <c r="B18922" s="323"/>
    </row>
    <row r="18923" spans="2:2">
      <c r="B18923" s="323"/>
    </row>
    <row r="18924" spans="2:2">
      <c r="B18924" s="323"/>
    </row>
    <row r="18925" spans="2:2">
      <c r="B18925" s="323"/>
    </row>
    <row r="18926" spans="2:2">
      <c r="B18926" s="323"/>
    </row>
    <row r="18927" spans="2:2">
      <c r="B18927" s="323"/>
    </row>
    <row r="18928" spans="2:2">
      <c r="B18928" s="323"/>
    </row>
    <row r="18929" spans="2:2">
      <c r="B18929" s="323"/>
    </row>
    <row r="18930" spans="2:2">
      <c r="B18930" s="323"/>
    </row>
    <row r="18931" spans="2:2">
      <c r="B18931" s="323"/>
    </row>
    <row r="18932" spans="2:2">
      <c r="B18932" s="323"/>
    </row>
    <row r="18933" spans="2:2">
      <c r="B18933" s="323"/>
    </row>
    <row r="18934" spans="2:2">
      <c r="B18934" s="323"/>
    </row>
    <row r="18935" spans="2:2">
      <c r="B18935" s="323"/>
    </row>
    <row r="18936" spans="2:2">
      <c r="B18936" s="323"/>
    </row>
    <row r="18937" spans="2:2">
      <c r="B18937" s="323"/>
    </row>
    <row r="18938" spans="2:2">
      <c r="B18938" s="323"/>
    </row>
    <row r="18939" spans="2:2">
      <c r="B18939" s="323"/>
    </row>
    <row r="18940" spans="2:2">
      <c r="B18940" s="323"/>
    </row>
    <row r="18941" spans="2:2">
      <c r="B18941" s="323"/>
    </row>
    <row r="18942" spans="2:2">
      <c r="B18942" s="323"/>
    </row>
    <row r="18943" spans="2:2">
      <c r="B18943" s="323"/>
    </row>
    <row r="18944" spans="2:2">
      <c r="B18944" s="323"/>
    </row>
    <row r="18945" spans="2:2">
      <c r="B18945" s="323"/>
    </row>
    <row r="18946" spans="2:2">
      <c r="B18946" s="323"/>
    </row>
    <row r="18947" spans="2:2">
      <c r="B18947" s="323"/>
    </row>
    <row r="18948" spans="2:2">
      <c r="B18948" s="323"/>
    </row>
    <row r="18949" spans="2:2">
      <c r="B18949" s="323"/>
    </row>
    <row r="18950" spans="2:2">
      <c r="B18950" s="323"/>
    </row>
    <row r="18951" spans="2:2">
      <c r="B18951" s="323"/>
    </row>
    <row r="18952" spans="2:2">
      <c r="B18952" s="323"/>
    </row>
    <row r="18953" spans="2:2">
      <c r="B18953" s="323"/>
    </row>
    <row r="18954" spans="2:2">
      <c r="B18954" s="323"/>
    </row>
    <row r="18955" spans="2:2">
      <c r="B18955" s="323"/>
    </row>
    <row r="18956" spans="2:2">
      <c r="B18956" s="323"/>
    </row>
    <row r="18957" spans="2:2">
      <c r="B18957" s="323"/>
    </row>
    <row r="18958" spans="2:2">
      <c r="B18958" s="323"/>
    </row>
    <row r="18959" spans="2:2">
      <c r="B18959" s="323"/>
    </row>
    <row r="18960" spans="2:2">
      <c r="B18960" s="323"/>
    </row>
    <row r="18961" spans="2:2">
      <c r="B18961" s="323"/>
    </row>
    <row r="18962" spans="2:2">
      <c r="B18962" s="323"/>
    </row>
    <row r="18963" spans="2:2">
      <c r="B18963" s="323"/>
    </row>
    <row r="18964" spans="2:2">
      <c r="B18964" s="323"/>
    </row>
    <row r="18965" spans="2:2">
      <c r="B18965" s="323"/>
    </row>
    <row r="18966" spans="2:2">
      <c r="B18966" s="323"/>
    </row>
    <row r="18967" spans="2:2">
      <c r="B18967" s="323"/>
    </row>
    <row r="18968" spans="2:2">
      <c r="B18968" s="323"/>
    </row>
    <row r="18969" spans="2:2">
      <c r="B18969" s="323"/>
    </row>
    <row r="18970" spans="2:2">
      <c r="B18970" s="323"/>
    </row>
    <row r="18971" spans="2:2">
      <c r="B18971" s="323"/>
    </row>
    <row r="18972" spans="2:2">
      <c r="B18972" s="323"/>
    </row>
    <row r="18973" spans="2:2">
      <c r="B18973" s="323"/>
    </row>
    <row r="18974" spans="2:2">
      <c r="B18974" s="323"/>
    </row>
    <row r="18975" spans="2:2">
      <c r="B18975" s="323"/>
    </row>
    <row r="18976" spans="2:2">
      <c r="B18976" s="323"/>
    </row>
    <row r="18977" spans="2:2">
      <c r="B18977" s="323"/>
    </row>
    <row r="18978" spans="2:2">
      <c r="B18978" s="323"/>
    </row>
    <row r="18979" spans="2:2">
      <c r="B18979" s="323"/>
    </row>
    <row r="18980" spans="2:2">
      <c r="B18980" s="323"/>
    </row>
    <row r="18981" spans="2:2">
      <c r="B18981" s="323"/>
    </row>
    <row r="18982" spans="2:2">
      <c r="B18982" s="323"/>
    </row>
    <row r="18983" spans="2:2">
      <c r="B18983" s="323"/>
    </row>
    <row r="18984" spans="2:2">
      <c r="B18984" s="323"/>
    </row>
    <row r="18985" spans="2:2">
      <c r="B18985" s="323"/>
    </row>
    <row r="18986" spans="2:2">
      <c r="B18986" s="323"/>
    </row>
    <row r="18987" spans="2:2">
      <c r="B18987" s="323"/>
    </row>
    <row r="18988" spans="2:2">
      <c r="B18988" s="323"/>
    </row>
    <row r="18989" spans="2:2">
      <c r="B18989" s="323"/>
    </row>
    <row r="18990" spans="2:2">
      <c r="B18990" s="323"/>
    </row>
    <row r="18991" spans="2:2">
      <c r="B18991" s="323"/>
    </row>
    <row r="18992" spans="2:2">
      <c r="B18992" s="323"/>
    </row>
    <row r="18993" spans="2:2">
      <c r="B18993" s="323"/>
    </row>
    <row r="18994" spans="2:2">
      <c r="B18994" s="323"/>
    </row>
    <row r="18995" spans="2:2">
      <c r="B18995" s="323"/>
    </row>
    <row r="18996" spans="2:2">
      <c r="B18996" s="323"/>
    </row>
    <row r="18997" spans="2:2">
      <c r="B18997" s="323"/>
    </row>
    <row r="18998" spans="2:2">
      <c r="B18998" s="323"/>
    </row>
    <row r="18999" spans="2:2">
      <c r="B18999" s="323"/>
    </row>
    <row r="19000" spans="2:2">
      <c r="B19000" s="323"/>
    </row>
    <row r="19001" spans="2:2">
      <c r="B19001" s="323"/>
    </row>
    <row r="19002" spans="2:2">
      <c r="B19002" s="323"/>
    </row>
    <row r="19003" spans="2:2">
      <c r="B19003" s="323"/>
    </row>
    <row r="19004" spans="2:2">
      <c r="B19004" s="323"/>
    </row>
    <row r="19005" spans="2:2">
      <c r="B19005" s="323"/>
    </row>
    <row r="19006" spans="2:2">
      <c r="B19006" s="323"/>
    </row>
    <row r="19007" spans="2:2">
      <c r="B19007" s="323"/>
    </row>
    <row r="19008" spans="2:2">
      <c r="B19008" s="323"/>
    </row>
    <row r="19009" spans="2:2">
      <c r="B19009" s="323"/>
    </row>
    <row r="19010" spans="2:2">
      <c r="B19010" s="323"/>
    </row>
    <row r="19011" spans="2:2">
      <c r="B19011" s="323"/>
    </row>
    <row r="19012" spans="2:2">
      <c r="B19012" s="323"/>
    </row>
    <row r="19013" spans="2:2">
      <c r="B19013" s="323"/>
    </row>
    <row r="19014" spans="2:2">
      <c r="B19014" s="323"/>
    </row>
    <row r="19015" spans="2:2">
      <c r="B19015" s="323"/>
    </row>
    <row r="19016" spans="2:2">
      <c r="B19016" s="323"/>
    </row>
    <row r="19017" spans="2:2">
      <c r="B19017" s="323"/>
    </row>
    <row r="19018" spans="2:2">
      <c r="B19018" s="323"/>
    </row>
    <row r="19019" spans="2:2">
      <c r="B19019" s="323"/>
    </row>
    <row r="19020" spans="2:2">
      <c r="B19020" s="323"/>
    </row>
    <row r="19021" spans="2:2">
      <c r="B19021" s="323"/>
    </row>
    <row r="19022" spans="2:2">
      <c r="B19022" s="323"/>
    </row>
    <row r="19023" spans="2:2">
      <c r="B19023" s="323"/>
    </row>
    <row r="19024" spans="2:2">
      <c r="B19024" s="323"/>
    </row>
    <row r="19025" spans="2:2">
      <c r="B19025" s="323"/>
    </row>
    <row r="19026" spans="2:2">
      <c r="B19026" s="323"/>
    </row>
    <row r="19027" spans="2:2">
      <c r="B19027" s="323"/>
    </row>
    <row r="19028" spans="2:2">
      <c r="B19028" s="323"/>
    </row>
    <row r="19029" spans="2:2">
      <c r="B19029" s="323"/>
    </row>
    <row r="19030" spans="2:2">
      <c r="B19030" s="323"/>
    </row>
    <row r="19031" spans="2:2">
      <c r="B19031" s="323"/>
    </row>
    <row r="19032" spans="2:2">
      <c r="B19032" s="323"/>
    </row>
    <row r="19033" spans="2:2">
      <c r="B19033" s="323"/>
    </row>
    <row r="19034" spans="2:2">
      <c r="B19034" s="323"/>
    </row>
    <row r="19035" spans="2:2">
      <c r="B19035" s="323"/>
    </row>
    <row r="19036" spans="2:2">
      <c r="B19036" s="323"/>
    </row>
    <row r="19037" spans="2:2">
      <c r="B19037" s="323"/>
    </row>
    <row r="19038" spans="2:2">
      <c r="B19038" s="323"/>
    </row>
    <row r="19039" spans="2:2">
      <c r="B19039" s="323"/>
    </row>
    <row r="19040" spans="2:2">
      <c r="B19040" s="323"/>
    </row>
    <row r="19041" spans="2:2">
      <c r="B19041" s="323"/>
    </row>
    <row r="19042" spans="2:2">
      <c r="B19042" s="323"/>
    </row>
    <row r="19043" spans="2:2">
      <c r="B19043" s="323"/>
    </row>
    <row r="19044" spans="2:2">
      <c r="B19044" s="323"/>
    </row>
    <row r="19045" spans="2:2">
      <c r="B19045" s="323"/>
    </row>
    <row r="19046" spans="2:2">
      <c r="B19046" s="323"/>
    </row>
    <row r="19047" spans="2:2">
      <c r="B19047" s="323"/>
    </row>
    <row r="19048" spans="2:2">
      <c r="B19048" s="323"/>
    </row>
    <row r="19049" spans="2:2">
      <c r="B19049" s="323"/>
    </row>
    <row r="19050" spans="2:2">
      <c r="B19050" s="323"/>
    </row>
    <row r="19051" spans="2:2">
      <c r="B19051" s="323"/>
    </row>
    <row r="19052" spans="2:2">
      <c r="B19052" s="323"/>
    </row>
    <row r="19053" spans="2:2">
      <c r="B19053" s="323"/>
    </row>
    <row r="19054" spans="2:2">
      <c r="B19054" s="323"/>
    </row>
    <row r="19055" spans="2:2">
      <c r="B19055" s="323"/>
    </row>
    <row r="19056" spans="2:2">
      <c r="B19056" s="323"/>
    </row>
    <row r="19057" spans="2:2">
      <c r="B19057" s="323"/>
    </row>
    <row r="19058" spans="2:2">
      <c r="B19058" s="323"/>
    </row>
    <row r="19059" spans="2:2">
      <c r="B19059" s="323"/>
    </row>
    <row r="19060" spans="2:2">
      <c r="B19060" s="323"/>
    </row>
    <row r="19061" spans="2:2">
      <c r="B19061" s="323"/>
    </row>
    <row r="19062" spans="2:2">
      <c r="B19062" s="323"/>
    </row>
    <row r="19063" spans="2:2">
      <c r="B19063" s="323"/>
    </row>
    <row r="19064" spans="2:2">
      <c r="B19064" s="323"/>
    </row>
    <row r="19065" spans="2:2">
      <c r="B19065" s="323"/>
    </row>
    <row r="19066" spans="2:2">
      <c r="B19066" s="323"/>
    </row>
    <row r="19067" spans="2:2">
      <c r="B19067" s="323"/>
    </row>
    <row r="19068" spans="2:2">
      <c r="B19068" s="323"/>
    </row>
    <row r="19069" spans="2:2">
      <c r="B19069" s="323"/>
    </row>
    <row r="19070" spans="2:2">
      <c r="B19070" s="323"/>
    </row>
    <row r="19071" spans="2:2">
      <c r="B19071" s="323"/>
    </row>
    <row r="19072" spans="2:2">
      <c r="B19072" s="323"/>
    </row>
    <row r="19073" spans="2:2">
      <c r="B19073" s="323"/>
    </row>
    <row r="19074" spans="2:2">
      <c r="B19074" s="323"/>
    </row>
    <row r="19075" spans="2:2">
      <c r="B19075" s="323"/>
    </row>
    <row r="19076" spans="2:2">
      <c r="B19076" s="323"/>
    </row>
    <row r="19077" spans="2:2">
      <c r="B19077" s="323"/>
    </row>
    <row r="19078" spans="2:2">
      <c r="B19078" s="323"/>
    </row>
    <row r="19079" spans="2:2">
      <c r="B19079" s="323"/>
    </row>
    <row r="19080" spans="2:2">
      <c r="B19080" s="323"/>
    </row>
    <row r="19081" spans="2:2">
      <c r="B19081" s="323"/>
    </row>
    <row r="19082" spans="2:2">
      <c r="B19082" s="323"/>
    </row>
    <row r="19083" spans="2:2">
      <c r="B19083" s="323"/>
    </row>
    <row r="19084" spans="2:2">
      <c r="B19084" s="323"/>
    </row>
    <row r="19085" spans="2:2">
      <c r="B19085" s="323"/>
    </row>
    <row r="19086" spans="2:2">
      <c r="B19086" s="323"/>
    </row>
    <row r="19087" spans="2:2">
      <c r="B19087" s="323"/>
    </row>
    <row r="19088" spans="2:2">
      <c r="B19088" s="323"/>
    </row>
    <row r="19089" spans="2:2">
      <c r="B19089" s="323"/>
    </row>
    <row r="19090" spans="2:2">
      <c r="B19090" s="323"/>
    </row>
    <row r="19091" spans="2:2">
      <c r="B19091" s="323"/>
    </row>
    <row r="19092" spans="2:2">
      <c r="B19092" s="323"/>
    </row>
    <row r="19093" spans="2:2">
      <c r="B19093" s="323"/>
    </row>
    <row r="19094" spans="2:2">
      <c r="B19094" s="323"/>
    </row>
    <row r="19095" spans="2:2">
      <c r="B19095" s="323"/>
    </row>
    <row r="19096" spans="2:2">
      <c r="B19096" s="323"/>
    </row>
    <row r="19097" spans="2:2">
      <c r="B19097" s="323"/>
    </row>
    <row r="19098" spans="2:2">
      <c r="B19098" s="323"/>
    </row>
    <row r="19099" spans="2:2">
      <c r="B19099" s="323"/>
    </row>
    <row r="19100" spans="2:2">
      <c r="B19100" s="323"/>
    </row>
    <row r="19101" spans="2:2">
      <c r="B19101" s="323"/>
    </row>
    <row r="19102" spans="2:2">
      <c r="B19102" s="323"/>
    </row>
    <row r="19103" spans="2:2">
      <c r="B19103" s="323"/>
    </row>
    <row r="19104" spans="2:2">
      <c r="B19104" s="323"/>
    </row>
    <row r="19105" spans="2:2">
      <c r="B19105" s="323"/>
    </row>
    <row r="19106" spans="2:2">
      <c r="B19106" s="323"/>
    </row>
    <row r="19107" spans="2:2">
      <c r="B19107" s="323"/>
    </row>
    <row r="19108" spans="2:2">
      <c r="B19108" s="323"/>
    </row>
    <row r="19109" spans="2:2">
      <c r="B19109" s="323"/>
    </row>
    <row r="19110" spans="2:2">
      <c r="B19110" s="323"/>
    </row>
    <row r="19111" spans="2:2">
      <c r="B19111" s="323"/>
    </row>
    <row r="19112" spans="2:2">
      <c r="B19112" s="323"/>
    </row>
    <row r="19113" spans="2:2">
      <c r="B19113" s="323"/>
    </row>
    <row r="19114" spans="2:2">
      <c r="B19114" s="323"/>
    </row>
    <row r="19115" spans="2:2">
      <c r="B19115" s="323"/>
    </row>
    <row r="19116" spans="2:2">
      <c r="B19116" s="323"/>
    </row>
    <row r="19117" spans="2:2">
      <c r="B19117" s="323"/>
    </row>
    <row r="19118" spans="2:2">
      <c r="B19118" s="323"/>
    </row>
    <row r="19119" spans="2:2">
      <c r="B19119" s="323"/>
    </row>
    <row r="19120" spans="2:2">
      <c r="B19120" s="323"/>
    </row>
    <row r="19121" spans="2:2">
      <c r="B19121" s="323"/>
    </row>
    <row r="19122" spans="2:2">
      <c r="B19122" s="323"/>
    </row>
    <row r="19123" spans="2:2">
      <c r="B19123" s="323"/>
    </row>
    <row r="19124" spans="2:2">
      <c r="B19124" s="323"/>
    </row>
    <row r="19125" spans="2:2">
      <c r="B19125" s="323"/>
    </row>
    <row r="19126" spans="2:2">
      <c r="B19126" s="323"/>
    </row>
    <row r="19127" spans="2:2">
      <c r="B19127" s="323"/>
    </row>
    <row r="19128" spans="2:2">
      <c r="B19128" s="323"/>
    </row>
    <row r="19129" spans="2:2">
      <c r="B19129" s="323"/>
    </row>
    <row r="19130" spans="2:2">
      <c r="B19130" s="323"/>
    </row>
    <row r="19131" spans="2:2">
      <c r="B19131" s="323"/>
    </row>
    <row r="19132" spans="2:2">
      <c r="B19132" s="323"/>
    </row>
    <row r="19133" spans="2:2">
      <c r="B19133" s="323"/>
    </row>
    <row r="19134" spans="2:2">
      <c r="B19134" s="323"/>
    </row>
    <row r="19135" spans="2:2">
      <c r="B19135" s="323"/>
    </row>
    <row r="19136" spans="2:2">
      <c r="B19136" s="323"/>
    </row>
    <row r="19137" spans="2:2">
      <c r="B19137" s="323"/>
    </row>
    <row r="19138" spans="2:2">
      <c r="B19138" s="323"/>
    </row>
    <row r="19139" spans="2:2">
      <c r="B19139" s="323"/>
    </row>
    <row r="19140" spans="2:2">
      <c r="B19140" s="323"/>
    </row>
    <row r="19141" spans="2:2">
      <c r="B19141" s="323"/>
    </row>
    <row r="19142" spans="2:2">
      <c r="B19142" s="323"/>
    </row>
    <row r="19143" spans="2:2">
      <c r="B19143" s="323"/>
    </row>
    <row r="19144" spans="2:2">
      <c r="B19144" s="323"/>
    </row>
    <row r="19145" spans="2:2">
      <c r="B19145" s="323"/>
    </row>
    <row r="19146" spans="2:2">
      <c r="B19146" s="323"/>
    </row>
    <row r="19147" spans="2:2">
      <c r="B19147" s="323"/>
    </row>
    <row r="19148" spans="2:2">
      <c r="B19148" s="323"/>
    </row>
    <row r="19149" spans="2:2">
      <c r="B19149" s="323"/>
    </row>
    <row r="19150" spans="2:2">
      <c r="B19150" s="323"/>
    </row>
    <row r="19151" spans="2:2">
      <c r="B19151" s="323"/>
    </row>
    <row r="19152" spans="2:2">
      <c r="B19152" s="323"/>
    </row>
    <row r="19153" spans="2:2">
      <c r="B19153" s="323"/>
    </row>
    <row r="19154" spans="2:2">
      <c r="B19154" s="323"/>
    </row>
    <row r="19155" spans="2:2">
      <c r="B19155" s="323"/>
    </row>
    <row r="19156" spans="2:2">
      <c r="B19156" s="323"/>
    </row>
    <row r="19157" spans="2:2">
      <c r="B19157" s="323"/>
    </row>
    <row r="19158" spans="2:2">
      <c r="B19158" s="323"/>
    </row>
    <row r="19159" spans="2:2">
      <c r="B19159" s="323"/>
    </row>
    <row r="19160" spans="2:2">
      <c r="B19160" s="323"/>
    </row>
    <row r="19161" spans="2:2">
      <c r="B19161" s="323"/>
    </row>
    <row r="19162" spans="2:2">
      <c r="B19162" s="323"/>
    </row>
    <row r="19163" spans="2:2">
      <c r="B19163" s="323"/>
    </row>
    <row r="19164" spans="2:2">
      <c r="B19164" s="323"/>
    </row>
    <row r="19165" spans="2:2">
      <c r="B19165" s="323"/>
    </row>
    <row r="19166" spans="2:2">
      <c r="B19166" s="323"/>
    </row>
    <row r="19167" spans="2:2">
      <c r="B19167" s="323"/>
    </row>
    <row r="19168" spans="2:2">
      <c r="B19168" s="323"/>
    </row>
    <row r="19169" spans="2:2">
      <c r="B19169" s="323"/>
    </row>
    <row r="19170" spans="2:2">
      <c r="B19170" s="323"/>
    </row>
    <row r="19171" spans="2:2">
      <c r="B19171" s="323"/>
    </row>
    <row r="19172" spans="2:2">
      <c r="B19172" s="323"/>
    </row>
    <row r="19173" spans="2:2">
      <c r="B19173" s="323"/>
    </row>
    <row r="19174" spans="2:2">
      <c r="B19174" s="323"/>
    </row>
    <row r="19175" spans="2:2">
      <c r="B19175" s="323"/>
    </row>
    <row r="19176" spans="2:2">
      <c r="B19176" s="323"/>
    </row>
    <row r="19177" spans="2:2">
      <c r="B19177" s="323"/>
    </row>
    <row r="19178" spans="2:2">
      <c r="B19178" s="323"/>
    </row>
    <row r="19179" spans="2:2">
      <c r="B19179" s="323"/>
    </row>
    <row r="19180" spans="2:2">
      <c r="B19180" s="323"/>
    </row>
    <row r="19181" spans="2:2">
      <c r="B19181" s="323"/>
    </row>
    <row r="19182" spans="2:2">
      <c r="B19182" s="323"/>
    </row>
    <row r="19183" spans="2:2">
      <c r="B19183" s="323"/>
    </row>
    <row r="19184" spans="2:2">
      <c r="B19184" s="323"/>
    </row>
    <row r="19185" spans="2:2">
      <c r="B19185" s="323"/>
    </row>
    <row r="19186" spans="2:2">
      <c r="B19186" s="323"/>
    </row>
    <row r="19187" spans="2:2">
      <c r="B19187" s="323"/>
    </row>
    <row r="19188" spans="2:2">
      <c r="B19188" s="323"/>
    </row>
    <row r="19189" spans="2:2">
      <c r="B19189" s="323"/>
    </row>
    <row r="19190" spans="2:2">
      <c r="B19190" s="323"/>
    </row>
    <row r="19191" spans="2:2">
      <c r="B19191" s="323"/>
    </row>
    <row r="19192" spans="2:2">
      <c r="B19192" s="323"/>
    </row>
    <row r="19193" spans="2:2">
      <c r="B19193" s="323"/>
    </row>
    <row r="19194" spans="2:2">
      <c r="B19194" s="323"/>
    </row>
    <row r="19195" spans="2:2">
      <c r="B19195" s="323"/>
    </row>
    <row r="19196" spans="2:2">
      <c r="B19196" s="323"/>
    </row>
    <row r="19197" spans="2:2">
      <c r="B19197" s="323"/>
    </row>
    <row r="19198" spans="2:2">
      <c r="B19198" s="323"/>
    </row>
    <row r="19199" spans="2:2">
      <c r="B19199" s="323"/>
    </row>
    <row r="19200" spans="2:2">
      <c r="B19200" s="323"/>
    </row>
    <row r="19201" spans="2:2">
      <c r="B19201" s="323"/>
    </row>
    <row r="19202" spans="2:2">
      <c r="B19202" s="323"/>
    </row>
    <row r="19203" spans="2:2">
      <c r="B19203" s="323"/>
    </row>
    <row r="19204" spans="2:2">
      <c r="B19204" s="323"/>
    </row>
    <row r="19205" spans="2:2">
      <c r="B19205" s="323"/>
    </row>
    <row r="19206" spans="2:2">
      <c r="B19206" s="323"/>
    </row>
    <row r="19207" spans="2:2">
      <c r="B19207" s="323"/>
    </row>
    <row r="19208" spans="2:2">
      <c r="B19208" s="323"/>
    </row>
    <row r="19209" spans="2:2">
      <c r="B19209" s="323"/>
    </row>
    <row r="19210" spans="2:2">
      <c r="B19210" s="323"/>
    </row>
    <row r="19211" spans="2:2">
      <c r="B19211" s="323"/>
    </row>
    <row r="19212" spans="2:2">
      <c r="B19212" s="323"/>
    </row>
    <row r="19213" spans="2:2">
      <c r="B19213" s="323"/>
    </row>
    <row r="19214" spans="2:2">
      <c r="B19214" s="323"/>
    </row>
    <row r="19215" spans="2:2">
      <c r="B19215" s="323"/>
    </row>
    <row r="19216" spans="2:2">
      <c r="B19216" s="323"/>
    </row>
    <row r="19217" spans="2:2">
      <c r="B19217" s="323"/>
    </row>
    <row r="19218" spans="2:2">
      <c r="B19218" s="323"/>
    </row>
    <row r="19219" spans="2:2">
      <c r="B19219" s="323"/>
    </row>
    <row r="19220" spans="2:2">
      <c r="B19220" s="323"/>
    </row>
    <row r="19221" spans="2:2">
      <c r="B19221" s="323"/>
    </row>
    <row r="19222" spans="2:2">
      <c r="B19222" s="323"/>
    </row>
    <row r="19223" spans="2:2">
      <c r="B19223" s="323"/>
    </row>
    <row r="19224" spans="2:2">
      <c r="B19224" s="323"/>
    </row>
    <row r="19225" spans="2:2">
      <c r="B19225" s="323"/>
    </row>
    <row r="19226" spans="2:2">
      <c r="B19226" s="323"/>
    </row>
    <row r="19227" spans="2:2">
      <c r="B19227" s="323"/>
    </row>
    <row r="19228" spans="2:2">
      <c r="B19228" s="323"/>
    </row>
    <row r="19229" spans="2:2">
      <c r="B19229" s="323"/>
    </row>
    <row r="19230" spans="2:2">
      <c r="B19230" s="323"/>
    </row>
    <row r="19231" spans="2:2">
      <c r="B19231" s="323"/>
    </row>
    <row r="19232" spans="2:2">
      <c r="B19232" s="323"/>
    </row>
    <row r="19233" spans="2:2">
      <c r="B19233" s="323"/>
    </row>
    <row r="19234" spans="2:2">
      <c r="B19234" s="323"/>
    </row>
    <row r="19235" spans="2:2">
      <c r="B19235" s="323"/>
    </row>
    <row r="19236" spans="2:2">
      <c r="B19236" s="323"/>
    </row>
    <row r="19237" spans="2:2">
      <c r="B19237" s="323"/>
    </row>
    <row r="19238" spans="2:2">
      <c r="B19238" s="323"/>
    </row>
    <row r="19239" spans="2:2">
      <c r="B19239" s="323"/>
    </row>
    <row r="19240" spans="2:2">
      <c r="B19240" s="323"/>
    </row>
    <row r="19241" spans="2:2">
      <c r="B19241" s="323"/>
    </row>
    <row r="19242" spans="2:2">
      <c r="B19242" s="323"/>
    </row>
    <row r="19243" spans="2:2">
      <c r="B19243" s="323"/>
    </row>
    <row r="19244" spans="2:2">
      <c r="B19244" s="323"/>
    </row>
    <row r="19245" spans="2:2">
      <c r="B19245" s="323"/>
    </row>
    <row r="19246" spans="2:2">
      <c r="B19246" s="323"/>
    </row>
    <row r="19247" spans="2:2">
      <c r="B19247" s="323"/>
    </row>
    <row r="19248" spans="2:2">
      <c r="B19248" s="323"/>
    </row>
    <row r="19249" spans="2:2">
      <c r="B19249" s="323"/>
    </row>
    <row r="19250" spans="2:2">
      <c r="B19250" s="323"/>
    </row>
    <row r="19251" spans="2:2">
      <c r="B19251" s="323"/>
    </row>
    <row r="19252" spans="2:2">
      <c r="B19252" s="323"/>
    </row>
    <row r="19253" spans="2:2">
      <c r="B19253" s="323"/>
    </row>
    <row r="19254" spans="2:2">
      <c r="B19254" s="323"/>
    </row>
    <row r="19255" spans="2:2">
      <c r="B19255" s="323"/>
    </row>
    <row r="19256" spans="2:2">
      <c r="B19256" s="323"/>
    </row>
    <row r="19257" spans="2:2">
      <c r="B19257" s="323"/>
    </row>
    <row r="19258" spans="2:2">
      <c r="B19258" s="323"/>
    </row>
    <row r="19259" spans="2:2">
      <c r="B19259" s="323"/>
    </row>
    <row r="19260" spans="2:2">
      <c r="B19260" s="323"/>
    </row>
    <row r="19261" spans="2:2">
      <c r="B19261" s="323"/>
    </row>
    <row r="19262" spans="2:2">
      <c r="B19262" s="323"/>
    </row>
    <row r="19263" spans="2:2">
      <c r="B19263" s="323"/>
    </row>
    <row r="19264" spans="2:2">
      <c r="B19264" s="323"/>
    </row>
    <row r="19265" spans="2:2">
      <c r="B19265" s="323"/>
    </row>
    <row r="19266" spans="2:2">
      <c r="B19266" s="323"/>
    </row>
    <row r="19267" spans="2:2">
      <c r="B19267" s="323"/>
    </row>
    <row r="19268" spans="2:2">
      <c r="B19268" s="323"/>
    </row>
    <row r="19269" spans="2:2">
      <c r="B19269" s="323"/>
    </row>
    <row r="19270" spans="2:2">
      <c r="B19270" s="323"/>
    </row>
    <row r="19271" spans="2:2">
      <c r="B19271" s="323"/>
    </row>
    <row r="19272" spans="2:2">
      <c r="B19272" s="323"/>
    </row>
    <row r="19273" spans="2:2">
      <c r="B19273" s="323"/>
    </row>
    <row r="19274" spans="2:2">
      <c r="B19274" s="323"/>
    </row>
    <row r="19275" spans="2:2">
      <c r="B19275" s="323"/>
    </row>
    <row r="19276" spans="2:2">
      <c r="B19276" s="323"/>
    </row>
    <row r="19277" spans="2:2">
      <c r="B19277" s="323"/>
    </row>
    <row r="19278" spans="2:2">
      <c r="B19278" s="323"/>
    </row>
    <row r="19279" spans="2:2">
      <c r="B19279" s="323"/>
    </row>
    <row r="19280" spans="2:2">
      <c r="B19280" s="323"/>
    </row>
    <row r="19281" spans="2:2">
      <c r="B19281" s="323"/>
    </row>
    <row r="19282" spans="2:2">
      <c r="B19282" s="323"/>
    </row>
    <row r="19283" spans="2:2">
      <c r="B19283" s="323"/>
    </row>
    <row r="19284" spans="2:2">
      <c r="B19284" s="323"/>
    </row>
    <row r="19285" spans="2:2">
      <c r="B19285" s="323"/>
    </row>
    <row r="19286" spans="2:2">
      <c r="B19286" s="323"/>
    </row>
    <row r="19287" spans="2:2">
      <c r="B19287" s="323"/>
    </row>
    <row r="19288" spans="2:2">
      <c r="B19288" s="323"/>
    </row>
    <row r="19289" spans="2:2">
      <c r="B19289" s="323"/>
    </row>
    <row r="19290" spans="2:2">
      <c r="B19290" s="323"/>
    </row>
    <row r="19291" spans="2:2">
      <c r="B19291" s="323"/>
    </row>
    <row r="19292" spans="2:2">
      <c r="B19292" s="323"/>
    </row>
    <row r="19293" spans="2:2">
      <c r="B19293" s="323"/>
    </row>
    <row r="19294" spans="2:2">
      <c r="B19294" s="323"/>
    </row>
    <row r="19295" spans="2:2">
      <c r="B19295" s="323"/>
    </row>
    <row r="19296" spans="2:2">
      <c r="B19296" s="323"/>
    </row>
    <row r="19297" spans="2:2">
      <c r="B19297" s="323"/>
    </row>
    <row r="19298" spans="2:2">
      <c r="B19298" s="323"/>
    </row>
    <row r="19299" spans="2:2">
      <c r="B19299" s="323"/>
    </row>
    <row r="19300" spans="2:2">
      <c r="B19300" s="323"/>
    </row>
    <row r="19301" spans="2:2">
      <c r="B19301" s="323"/>
    </row>
    <row r="19302" spans="2:2">
      <c r="B19302" s="323"/>
    </row>
    <row r="19303" spans="2:2">
      <c r="B19303" s="323"/>
    </row>
    <row r="19304" spans="2:2">
      <c r="B19304" s="323"/>
    </row>
    <row r="19305" spans="2:2">
      <c r="B19305" s="323"/>
    </row>
    <row r="19306" spans="2:2">
      <c r="B19306" s="323"/>
    </row>
    <row r="19307" spans="2:2">
      <c r="B19307" s="323"/>
    </row>
    <row r="19308" spans="2:2">
      <c r="B19308" s="323"/>
    </row>
    <row r="19309" spans="2:2">
      <c r="B19309" s="323"/>
    </row>
    <row r="19310" spans="2:2">
      <c r="B19310" s="323"/>
    </row>
    <row r="19311" spans="2:2">
      <c r="B19311" s="323"/>
    </row>
    <row r="19312" spans="2:2">
      <c r="B19312" s="323"/>
    </row>
    <row r="19313" spans="2:2">
      <c r="B19313" s="323"/>
    </row>
    <row r="19314" spans="2:2">
      <c r="B19314" s="323"/>
    </row>
    <row r="19315" spans="2:2">
      <c r="B19315" s="323"/>
    </row>
    <row r="19316" spans="2:2">
      <c r="B19316" s="323"/>
    </row>
    <row r="19317" spans="2:2">
      <c r="B19317" s="323"/>
    </row>
    <row r="19318" spans="2:2">
      <c r="B19318" s="323"/>
    </row>
    <row r="19319" spans="2:2">
      <c r="B19319" s="323"/>
    </row>
    <row r="19320" spans="2:2">
      <c r="B19320" s="323"/>
    </row>
    <row r="19321" spans="2:2">
      <c r="B19321" s="323"/>
    </row>
    <row r="19322" spans="2:2">
      <c r="B19322" s="323"/>
    </row>
    <row r="19323" spans="2:2">
      <c r="B19323" s="323"/>
    </row>
    <row r="19324" spans="2:2">
      <c r="B19324" s="323"/>
    </row>
    <row r="19325" spans="2:2">
      <c r="B19325" s="323"/>
    </row>
    <row r="19326" spans="2:2">
      <c r="B19326" s="323"/>
    </row>
    <row r="19327" spans="2:2">
      <c r="B19327" s="323"/>
    </row>
    <row r="19328" spans="2:2">
      <c r="B19328" s="323"/>
    </row>
    <row r="19329" spans="2:2">
      <c r="B19329" s="323"/>
    </row>
    <row r="19330" spans="2:2">
      <c r="B19330" s="323"/>
    </row>
    <row r="19331" spans="2:2">
      <c r="B19331" s="323"/>
    </row>
    <row r="19332" spans="2:2">
      <c r="B19332" s="323"/>
    </row>
    <row r="19333" spans="2:2">
      <c r="B19333" s="323"/>
    </row>
    <row r="19334" spans="2:2">
      <c r="B19334" s="323"/>
    </row>
    <row r="19335" spans="2:2">
      <c r="B19335" s="323"/>
    </row>
    <row r="19336" spans="2:2">
      <c r="B19336" s="323"/>
    </row>
    <row r="19337" spans="2:2">
      <c r="B19337" s="323"/>
    </row>
    <row r="19338" spans="2:2">
      <c r="B19338" s="323"/>
    </row>
    <row r="19339" spans="2:2">
      <c r="B19339" s="323"/>
    </row>
    <row r="19340" spans="2:2">
      <c r="B19340" s="323"/>
    </row>
    <row r="19341" spans="2:2">
      <c r="B19341" s="323"/>
    </row>
    <row r="19342" spans="2:2">
      <c r="B19342" s="323"/>
    </row>
    <row r="19343" spans="2:2">
      <c r="B19343" s="323"/>
    </row>
    <row r="19344" spans="2:2">
      <c r="B19344" s="323"/>
    </row>
    <row r="19345" spans="2:2">
      <c r="B19345" s="323"/>
    </row>
    <row r="19346" spans="2:2">
      <c r="B19346" s="323"/>
    </row>
    <row r="19347" spans="2:2">
      <c r="B19347" s="323"/>
    </row>
    <row r="19348" spans="2:2">
      <c r="B19348" s="323"/>
    </row>
    <row r="19349" spans="2:2">
      <c r="B19349" s="323"/>
    </row>
    <row r="19350" spans="2:2">
      <c r="B19350" s="323"/>
    </row>
    <row r="19351" spans="2:2">
      <c r="B19351" s="323"/>
    </row>
    <row r="19352" spans="2:2">
      <c r="B19352" s="323"/>
    </row>
    <row r="19353" spans="2:2">
      <c r="B19353" s="323"/>
    </row>
    <row r="19354" spans="2:2">
      <c r="B19354" s="323"/>
    </row>
    <row r="19355" spans="2:2">
      <c r="B19355" s="323"/>
    </row>
    <row r="19356" spans="2:2">
      <c r="B19356" s="323"/>
    </row>
    <row r="19357" spans="2:2">
      <c r="B19357" s="323"/>
    </row>
    <row r="19358" spans="2:2">
      <c r="B19358" s="323"/>
    </row>
    <row r="19359" spans="2:2">
      <c r="B19359" s="323"/>
    </row>
    <row r="19360" spans="2:2">
      <c r="B19360" s="323"/>
    </row>
    <row r="19361" spans="2:2">
      <c r="B19361" s="323"/>
    </row>
    <row r="19362" spans="2:2">
      <c r="B19362" s="323"/>
    </row>
    <row r="19363" spans="2:2">
      <c r="B19363" s="323"/>
    </row>
    <row r="19364" spans="2:2">
      <c r="B19364" s="323"/>
    </row>
    <row r="19365" spans="2:2">
      <c r="B19365" s="323"/>
    </row>
    <row r="19366" spans="2:2">
      <c r="B19366" s="323"/>
    </row>
    <row r="19367" spans="2:2">
      <c r="B19367" s="323"/>
    </row>
    <row r="19368" spans="2:2">
      <c r="B19368" s="323"/>
    </row>
    <row r="19369" spans="2:2">
      <c r="B19369" s="323"/>
    </row>
    <row r="19370" spans="2:2">
      <c r="B19370" s="323"/>
    </row>
    <row r="19371" spans="2:2">
      <c r="B19371" s="323"/>
    </row>
    <row r="19372" spans="2:2">
      <c r="B19372" s="323"/>
    </row>
    <row r="19373" spans="2:2">
      <c r="B19373" s="323"/>
    </row>
    <row r="19374" spans="2:2">
      <c r="B19374" s="323"/>
    </row>
    <row r="19375" spans="2:2">
      <c r="B19375" s="323"/>
    </row>
    <row r="19376" spans="2:2">
      <c r="B19376" s="323"/>
    </row>
    <row r="19377" spans="2:2">
      <c r="B19377" s="323"/>
    </row>
    <row r="19378" spans="2:2">
      <c r="B19378" s="323"/>
    </row>
    <row r="19379" spans="2:2">
      <c r="B19379" s="323"/>
    </row>
    <row r="19380" spans="2:2">
      <c r="B19380" s="323"/>
    </row>
    <row r="19381" spans="2:2">
      <c r="B19381" s="323"/>
    </row>
    <row r="19382" spans="2:2">
      <c r="B19382" s="323"/>
    </row>
    <row r="19383" spans="2:2">
      <c r="B19383" s="323"/>
    </row>
    <row r="19384" spans="2:2">
      <c r="B19384" s="323"/>
    </row>
    <row r="19385" spans="2:2">
      <c r="B19385" s="323"/>
    </row>
    <row r="19386" spans="2:2">
      <c r="B19386" s="323"/>
    </row>
    <row r="19387" spans="2:2">
      <c r="B19387" s="323"/>
    </row>
    <row r="19388" spans="2:2">
      <c r="B19388" s="323"/>
    </row>
    <row r="19389" spans="2:2">
      <c r="B19389" s="323"/>
    </row>
    <row r="19390" spans="2:2">
      <c r="B19390" s="323"/>
    </row>
    <row r="19391" spans="2:2">
      <c r="B19391" s="323"/>
    </row>
    <row r="19392" spans="2:2">
      <c r="B19392" s="323"/>
    </row>
    <row r="19393" spans="2:2">
      <c r="B19393" s="323"/>
    </row>
    <row r="19394" spans="2:2">
      <c r="B19394" s="323"/>
    </row>
    <row r="19395" spans="2:2">
      <c r="B19395" s="323"/>
    </row>
    <row r="19396" spans="2:2">
      <c r="B19396" s="323"/>
    </row>
    <row r="19397" spans="2:2">
      <c r="B19397" s="323"/>
    </row>
    <row r="19398" spans="2:2">
      <c r="B19398" s="323"/>
    </row>
    <row r="19399" spans="2:2">
      <c r="B19399" s="323"/>
    </row>
    <row r="19400" spans="2:2">
      <c r="B19400" s="323"/>
    </row>
    <row r="19401" spans="2:2">
      <c r="B19401" s="323"/>
    </row>
    <row r="19402" spans="2:2">
      <c r="B19402" s="323"/>
    </row>
    <row r="19403" spans="2:2">
      <c r="B19403" s="323"/>
    </row>
    <row r="19404" spans="2:2">
      <c r="B19404" s="323"/>
    </row>
    <row r="19405" spans="2:2">
      <c r="B19405" s="323"/>
    </row>
    <row r="19406" spans="2:2">
      <c r="B19406" s="323"/>
    </row>
    <row r="19407" spans="2:2">
      <c r="B19407" s="323"/>
    </row>
    <row r="19408" spans="2:2">
      <c r="B19408" s="323"/>
    </row>
    <row r="19409" spans="2:2">
      <c r="B19409" s="323"/>
    </row>
    <row r="19410" spans="2:2">
      <c r="B19410" s="323"/>
    </row>
    <row r="19411" spans="2:2">
      <c r="B19411" s="323"/>
    </row>
    <row r="19412" spans="2:2">
      <c r="B19412" s="323"/>
    </row>
    <row r="19413" spans="2:2">
      <c r="B19413" s="323"/>
    </row>
    <row r="19414" spans="2:2">
      <c r="B19414" s="323"/>
    </row>
    <row r="19415" spans="2:2">
      <c r="B19415" s="323"/>
    </row>
    <row r="19416" spans="2:2">
      <c r="B19416" s="323"/>
    </row>
    <row r="19417" spans="2:2">
      <c r="B19417" s="323"/>
    </row>
    <row r="19418" spans="2:2">
      <c r="B19418" s="323"/>
    </row>
    <row r="19419" spans="2:2">
      <c r="B19419" s="323"/>
    </row>
    <row r="19420" spans="2:2">
      <c r="B19420" s="323"/>
    </row>
    <row r="19421" spans="2:2">
      <c r="B19421" s="323"/>
    </row>
    <row r="19422" spans="2:2">
      <c r="B19422" s="323"/>
    </row>
    <row r="19423" spans="2:2">
      <c r="B19423" s="323"/>
    </row>
    <row r="19424" spans="2:2">
      <c r="B19424" s="323"/>
    </row>
    <row r="19425" spans="2:2">
      <c r="B19425" s="323"/>
    </row>
    <row r="19426" spans="2:2">
      <c r="B19426" s="323"/>
    </row>
    <row r="19427" spans="2:2">
      <c r="B19427" s="323"/>
    </row>
    <row r="19428" spans="2:2">
      <c r="B19428" s="323"/>
    </row>
    <row r="19429" spans="2:2">
      <c r="B19429" s="323"/>
    </row>
    <row r="19430" spans="2:2">
      <c r="B19430" s="323"/>
    </row>
    <row r="19431" spans="2:2">
      <c r="B19431" s="323"/>
    </row>
    <row r="19432" spans="2:2">
      <c r="B19432" s="323"/>
    </row>
    <row r="19433" spans="2:2">
      <c r="B19433" s="323"/>
    </row>
    <row r="19434" spans="2:2">
      <c r="B19434" s="323"/>
    </row>
    <row r="19435" spans="2:2">
      <c r="B19435" s="323"/>
    </row>
    <row r="19436" spans="2:2">
      <c r="B19436" s="323"/>
    </row>
    <row r="19437" spans="2:2">
      <c r="B19437" s="323"/>
    </row>
    <row r="19438" spans="2:2">
      <c r="B19438" s="323"/>
    </row>
    <row r="19439" spans="2:2">
      <c r="B19439" s="323"/>
    </row>
    <row r="19440" spans="2:2">
      <c r="B19440" s="323"/>
    </row>
    <row r="19441" spans="2:2">
      <c r="B19441" s="323"/>
    </row>
    <row r="19442" spans="2:2">
      <c r="B19442" s="323"/>
    </row>
    <row r="19443" spans="2:2">
      <c r="B19443" s="323"/>
    </row>
    <row r="19444" spans="2:2">
      <c r="B19444" s="323"/>
    </row>
    <row r="19445" spans="2:2">
      <c r="B19445" s="323"/>
    </row>
    <row r="19446" spans="2:2">
      <c r="B19446" s="323"/>
    </row>
    <row r="19447" spans="2:2">
      <c r="B19447" s="323"/>
    </row>
    <row r="19448" spans="2:2">
      <c r="B19448" s="323"/>
    </row>
    <row r="19449" spans="2:2">
      <c r="B19449" s="323"/>
    </row>
    <row r="19450" spans="2:2">
      <c r="B19450" s="323"/>
    </row>
    <row r="19451" spans="2:2">
      <c r="B19451" s="323"/>
    </row>
    <row r="19452" spans="2:2">
      <c r="B19452" s="323"/>
    </row>
    <row r="19453" spans="2:2">
      <c r="B19453" s="323"/>
    </row>
    <row r="19454" spans="2:2">
      <c r="B19454" s="323"/>
    </row>
    <row r="19455" spans="2:2">
      <c r="B19455" s="323"/>
    </row>
    <row r="19456" spans="2:2">
      <c r="B19456" s="323"/>
    </row>
    <row r="19457" spans="2:2">
      <c r="B19457" s="323"/>
    </row>
    <row r="19458" spans="2:2">
      <c r="B19458" s="323"/>
    </row>
    <row r="19459" spans="2:2">
      <c r="B19459" s="323"/>
    </row>
    <row r="19460" spans="2:2">
      <c r="B19460" s="323"/>
    </row>
    <row r="19461" spans="2:2">
      <c r="B19461" s="323"/>
    </row>
    <row r="19462" spans="2:2">
      <c r="B19462" s="323"/>
    </row>
    <row r="19463" spans="2:2">
      <c r="B19463" s="323"/>
    </row>
    <row r="19464" spans="2:2">
      <c r="B19464" s="323"/>
    </row>
    <row r="19465" spans="2:2">
      <c r="B19465" s="323"/>
    </row>
    <row r="19466" spans="2:2">
      <c r="B19466" s="323"/>
    </row>
    <row r="19467" spans="2:2">
      <c r="B19467" s="323"/>
    </row>
    <row r="19468" spans="2:2">
      <c r="B19468" s="323"/>
    </row>
    <row r="19469" spans="2:2">
      <c r="B19469" s="323"/>
    </row>
    <row r="19470" spans="2:2">
      <c r="B19470" s="323"/>
    </row>
    <row r="19471" spans="2:2">
      <c r="B19471" s="323"/>
    </row>
    <row r="19472" spans="2:2">
      <c r="B19472" s="323"/>
    </row>
    <row r="19473" spans="2:2">
      <c r="B19473" s="323"/>
    </row>
    <row r="19474" spans="2:2">
      <c r="B19474" s="323"/>
    </row>
    <row r="19475" spans="2:2">
      <c r="B19475" s="323"/>
    </row>
    <row r="19476" spans="2:2">
      <c r="B19476" s="323"/>
    </row>
    <row r="19477" spans="2:2">
      <c r="B19477" s="323"/>
    </row>
    <row r="19478" spans="2:2">
      <c r="B19478" s="323"/>
    </row>
    <row r="19479" spans="2:2">
      <c r="B19479" s="323"/>
    </row>
    <row r="19480" spans="2:2">
      <c r="B19480" s="323"/>
    </row>
    <row r="19481" spans="2:2">
      <c r="B19481" s="323"/>
    </row>
    <row r="19482" spans="2:2">
      <c r="B19482" s="323"/>
    </row>
    <row r="19483" spans="2:2">
      <c r="B19483" s="323"/>
    </row>
    <row r="19484" spans="2:2">
      <c r="B19484" s="323"/>
    </row>
    <row r="19485" spans="2:2">
      <c r="B19485" s="323"/>
    </row>
    <row r="19486" spans="2:2">
      <c r="B19486" s="323"/>
    </row>
    <row r="19487" spans="2:2">
      <c r="B19487" s="323"/>
    </row>
    <row r="19488" spans="2:2">
      <c r="B19488" s="323"/>
    </row>
    <row r="19489" spans="2:2">
      <c r="B19489" s="323"/>
    </row>
    <row r="19490" spans="2:2">
      <c r="B19490" s="323"/>
    </row>
    <row r="19491" spans="2:2">
      <c r="B19491" s="323"/>
    </row>
    <row r="19492" spans="2:2">
      <c r="B19492" s="323"/>
    </row>
    <row r="19493" spans="2:2">
      <c r="B19493" s="323"/>
    </row>
    <row r="19494" spans="2:2">
      <c r="B19494" s="323"/>
    </row>
    <row r="19495" spans="2:2">
      <c r="B19495" s="323"/>
    </row>
    <row r="19496" spans="2:2">
      <c r="B19496" s="323"/>
    </row>
    <row r="19497" spans="2:2">
      <c r="B19497" s="323"/>
    </row>
    <row r="19498" spans="2:2">
      <c r="B19498" s="323"/>
    </row>
    <row r="19499" spans="2:2">
      <c r="B19499" s="323"/>
    </row>
    <row r="19500" spans="2:2">
      <c r="B19500" s="323"/>
    </row>
    <row r="19501" spans="2:2">
      <c r="B19501" s="323"/>
    </row>
    <row r="19502" spans="2:2">
      <c r="B19502" s="323"/>
    </row>
    <row r="19503" spans="2:2">
      <c r="B19503" s="323"/>
    </row>
    <row r="19504" spans="2:2">
      <c r="B19504" s="323"/>
    </row>
    <row r="19505" spans="2:2">
      <c r="B19505" s="323"/>
    </row>
    <row r="19506" spans="2:2">
      <c r="B19506" s="323"/>
    </row>
    <row r="19507" spans="2:2">
      <c r="B19507" s="323"/>
    </row>
    <row r="19508" spans="2:2">
      <c r="B19508" s="323"/>
    </row>
    <row r="19509" spans="2:2">
      <c r="B19509" s="323"/>
    </row>
    <row r="19510" spans="2:2">
      <c r="B19510" s="323"/>
    </row>
    <row r="19511" spans="2:2">
      <c r="B19511" s="323"/>
    </row>
    <row r="19512" spans="2:2">
      <c r="B19512" s="323"/>
    </row>
    <row r="19513" spans="2:2">
      <c r="B19513" s="323"/>
    </row>
    <row r="19514" spans="2:2">
      <c r="B19514" s="323"/>
    </row>
    <row r="19515" spans="2:2">
      <c r="B19515" s="323"/>
    </row>
    <row r="19516" spans="2:2">
      <c r="B19516" s="323"/>
    </row>
    <row r="19517" spans="2:2">
      <c r="B19517" s="323"/>
    </row>
    <row r="19518" spans="2:2">
      <c r="B19518" s="323"/>
    </row>
    <row r="19519" spans="2:2">
      <c r="B19519" s="323"/>
    </row>
    <row r="19520" spans="2:2">
      <c r="B19520" s="323"/>
    </row>
    <row r="19521" spans="2:2">
      <c r="B19521" s="323"/>
    </row>
    <row r="19522" spans="2:2">
      <c r="B19522" s="323"/>
    </row>
    <row r="19523" spans="2:2">
      <c r="B19523" s="323"/>
    </row>
    <row r="19524" spans="2:2">
      <c r="B19524" s="323"/>
    </row>
    <row r="19525" spans="2:2">
      <c r="B19525" s="323"/>
    </row>
    <row r="19526" spans="2:2">
      <c r="B19526" s="323"/>
    </row>
    <row r="19527" spans="2:2">
      <c r="B19527" s="323"/>
    </row>
    <row r="19528" spans="2:2">
      <c r="B19528" s="323"/>
    </row>
    <row r="19529" spans="2:2">
      <c r="B19529" s="323"/>
    </row>
    <row r="19530" spans="2:2">
      <c r="B19530" s="323"/>
    </row>
    <row r="19531" spans="2:2">
      <c r="B19531" s="323"/>
    </row>
    <row r="19532" spans="2:2">
      <c r="B19532" s="323"/>
    </row>
    <row r="19533" spans="2:2">
      <c r="B19533" s="323"/>
    </row>
    <row r="19534" spans="2:2">
      <c r="B19534" s="323"/>
    </row>
    <row r="19535" spans="2:2">
      <c r="B19535" s="323"/>
    </row>
    <row r="19536" spans="2:2">
      <c r="B19536" s="323"/>
    </row>
    <row r="19537" spans="2:2">
      <c r="B19537" s="323"/>
    </row>
    <row r="19538" spans="2:2">
      <c r="B19538" s="323"/>
    </row>
    <row r="19539" spans="2:2">
      <c r="B19539" s="323"/>
    </row>
    <row r="19540" spans="2:2">
      <c r="B19540" s="323"/>
    </row>
    <row r="19541" spans="2:2">
      <c r="B19541" s="323"/>
    </row>
    <row r="19542" spans="2:2">
      <c r="B19542" s="323"/>
    </row>
    <row r="19543" spans="2:2">
      <c r="B19543" s="323"/>
    </row>
    <row r="19544" spans="2:2">
      <c r="B19544" s="323"/>
    </row>
    <row r="19545" spans="2:2">
      <c r="B19545" s="323"/>
    </row>
    <row r="19546" spans="2:2">
      <c r="B19546" s="323"/>
    </row>
    <row r="19547" spans="2:2">
      <c r="B19547" s="323"/>
    </row>
    <row r="19548" spans="2:2">
      <c r="B19548" s="323"/>
    </row>
    <row r="19549" spans="2:2">
      <c r="B19549" s="323"/>
    </row>
    <row r="19550" spans="2:2">
      <c r="B19550" s="323"/>
    </row>
    <row r="19551" spans="2:2">
      <c r="B19551" s="323"/>
    </row>
    <row r="19552" spans="2:2">
      <c r="B19552" s="323"/>
    </row>
    <row r="19553" spans="2:2">
      <c r="B19553" s="323"/>
    </row>
    <row r="19554" spans="2:2">
      <c r="B19554" s="323"/>
    </row>
    <row r="19555" spans="2:2">
      <c r="B19555" s="323"/>
    </row>
    <row r="19556" spans="2:2">
      <c r="B19556" s="323"/>
    </row>
    <row r="19557" spans="2:2">
      <c r="B19557" s="323"/>
    </row>
    <row r="19558" spans="2:2">
      <c r="B19558" s="323"/>
    </row>
    <row r="19559" spans="2:2">
      <c r="B19559" s="323"/>
    </row>
    <row r="19560" spans="2:2">
      <c r="B19560" s="323"/>
    </row>
    <row r="19561" spans="2:2">
      <c r="B19561" s="323"/>
    </row>
    <row r="19562" spans="2:2">
      <c r="B19562" s="323"/>
    </row>
    <row r="19563" spans="2:2">
      <c r="B19563" s="323"/>
    </row>
    <row r="19564" spans="2:2">
      <c r="B19564" s="323"/>
    </row>
    <row r="19565" spans="2:2">
      <c r="B19565" s="323"/>
    </row>
    <row r="19566" spans="2:2">
      <c r="B19566" s="323"/>
    </row>
    <row r="19567" spans="2:2">
      <c r="B19567" s="323"/>
    </row>
    <row r="19568" spans="2:2">
      <c r="B19568" s="323"/>
    </row>
    <row r="19569" spans="2:2">
      <c r="B19569" s="323"/>
    </row>
    <row r="19570" spans="2:2">
      <c r="B19570" s="323"/>
    </row>
    <row r="19571" spans="2:2">
      <c r="B19571" s="323"/>
    </row>
    <row r="19572" spans="2:2">
      <c r="B19572" s="323"/>
    </row>
    <row r="19573" spans="2:2">
      <c r="B19573" s="323"/>
    </row>
    <row r="19574" spans="2:2">
      <c r="B19574" s="323"/>
    </row>
    <row r="19575" spans="2:2">
      <c r="B19575" s="323"/>
    </row>
    <row r="19576" spans="2:2">
      <c r="B19576" s="323"/>
    </row>
    <row r="19577" spans="2:2">
      <c r="B19577" s="323"/>
    </row>
    <row r="19578" spans="2:2">
      <c r="B19578" s="323"/>
    </row>
    <row r="19579" spans="2:2">
      <c r="B19579" s="323"/>
    </row>
    <row r="19580" spans="2:2">
      <c r="B19580" s="323"/>
    </row>
    <row r="19581" spans="2:2">
      <c r="B19581" s="323"/>
    </row>
    <row r="19582" spans="2:2">
      <c r="B19582" s="323"/>
    </row>
    <row r="19583" spans="2:2">
      <c r="B19583" s="323"/>
    </row>
    <row r="19584" spans="2:2">
      <c r="B19584" s="323"/>
    </row>
    <row r="19585" spans="2:2">
      <c r="B19585" s="323"/>
    </row>
    <row r="19586" spans="2:2">
      <c r="B19586" s="323"/>
    </row>
    <row r="19587" spans="2:2">
      <c r="B19587" s="323"/>
    </row>
    <row r="19588" spans="2:2">
      <c r="B19588" s="323"/>
    </row>
    <row r="19589" spans="2:2">
      <c r="B19589" s="323"/>
    </row>
    <row r="19590" spans="2:2">
      <c r="B19590" s="323"/>
    </row>
    <row r="19591" spans="2:2">
      <c r="B19591" s="323"/>
    </row>
    <row r="19592" spans="2:2">
      <c r="B19592" s="323"/>
    </row>
    <row r="19593" spans="2:2">
      <c r="B19593" s="323"/>
    </row>
    <row r="19594" spans="2:2">
      <c r="B19594" s="323"/>
    </row>
    <row r="19595" spans="2:2">
      <c r="B19595" s="323"/>
    </row>
    <row r="19596" spans="2:2">
      <c r="B19596" s="323"/>
    </row>
    <row r="19597" spans="2:2">
      <c r="B19597" s="323"/>
    </row>
    <row r="19598" spans="2:2">
      <c r="B19598" s="323"/>
    </row>
    <row r="19599" spans="2:2">
      <c r="B19599" s="323"/>
    </row>
    <row r="19600" spans="2:2">
      <c r="B19600" s="323"/>
    </row>
    <row r="19601" spans="2:2">
      <c r="B19601" s="323"/>
    </row>
    <row r="19602" spans="2:2">
      <c r="B19602" s="323"/>
    </row>
    <row r="19603" spans="2:2">
      <c r="B19603" s="323"/>
    </row>
    <row r="19604" spans="2:2">
      <c r="B19604" s="323"/>
    </row>
    <row r="19605" spans="2:2">
      <c r="B19605" s="323"/>
    </row>
    <row r="19606" spans="2:2">
      <c r="B19606" s="323"/>
    </row>
    <row r="19607" spans="2:2">
      <c r="B19607" s="323"/>
    </row>
    <row r="19608" spans="2:2">
      <c r="B19608" s="323"/>
    </row>
    <row r="19609" spans="2:2">
      <c r="B19609" s="323"/>
    </row>
    <row r="19610" spans="2:2">
      <c r="B19610" s="323"/>
    </row>
    <row r="19611" spans="2:2">
      <c r="B19611" s="323"/>
    </row>
    <row r="19612" spans="2:2">
      <c r="B19612" s="323"/>
    </row>
    <row r="19613" spans="2:2">
      <c r="B19613" s="323"/>
    </row>
    <row r="19614" spans="2:2">
      <c r="B19614" s="323"/>
    </row>
    <row r="19615" spans="2:2">
      <c r="B19615" s="323"/>
    </row>
    <row r="19616" spans="2:2">
      <c r="B19616" s="323"/>
    </row>
    <row r="19617" spans="2:2">
      <c r="B19617" s="323"/>
    </row>
    <row r="19618" spans="2:2">
      <c r="B19618" s="323"/>
    </row>
    <row r="19619" spans="2:2">
      <c r="B19619" s="323"/>
    </row>
    <row r="19620" spans="2:2">
      <c r="B19620" s="323"/>
    </row>
    <row r="19621" spans="2:2">
      <c r="B19621" s="323"/>
    </row>
    <row r="19622" spans="2:2">
      <c r="B19622" s="323"/>
    </row>
    <row r="19623" spans="2:2">
      <c r="B19623" s="323"/>
    </row>
    <row r="19624" spans="2:2">
      <c r="B19624" s="323"/>
    </row>
    <row r="19625" spans="2:2">
      <c r="B19625" s="323"/>
    </row>
    <row r="19626" spans="2:2">
      <c r="B19626" s="323"/>
    </row>
    <row r="19627" spans="2:2">
      <c r="B19627" s="323"/>
    </row>
    <row r="19628" spans="2:2">
      <c r="B19628" s="323"/>
    </row>
    <row r="19629" spans="2:2">
      <c r="B19629" s="323"/>
    </row>
    <row r="19630" spans="2:2">
      <c r="B19630" s="323"/>
    </row>
    <row r="19631" spans="2:2">
      <c r="B19631" s="323"/>
    </row>
    <row r="19632" spans="2:2">
      <c r="B19632" s="323"/>
    </row>
    <row r="19633" spans="2:2">
      <c r="B19633" s="323"/>
    </row>
    <row r="19634" spans="2:2">
      <c r="B19634" s="323"/>
    </row>
    <row r="19635" spans="2:2">
      <c r="B19635" s="323"/>
    </row>
    <row r="19636" spans="2:2">
      <c r="B19636" s="323"/>
    </row>
    <row r="19637" spans="2:2">
      <c r="B19637" s="323"/>
    </row>
    <row r="19638" spans="2:2">
      <c r="B19638" s="323"/>
    </row>
    <row r="19639" spans="2:2">
      <c r="B19639" s="323"/>
    </row>
    <row r="19640" spans="2:2">
      <c r="B19640" s="323"/>
    </row>
    <row r="19641" spans="2:2">
      <c r="B19641" s="323"/>
    </row>
    <row r="19642" spans="2:2">
      <c r="B19642" s="323"/>
    </row>
    <row r="19643" spans="2:2">
      <c r="B19643" s="323"/>
    </row>
    <row r="19644" spans="2:2">
      <c r="B19644" s="323"/>
    </row>
    <row r="19645" spans="2:2">
      <c r="B19645" s="323"/>
    </row>
    <row r="19646" spans="2:2">
      <c r="B19646" s="323"/>
    </row>
    <row r="19647" spans="2:2">
      <c r="B19647" s="323"/>
    </row>
    <row r="19648" spans="2:2">
      <c r="B19648" s="323"/>
    </row>
    <row r="19649" spans="2:2">
      <c r="B19649" s="323"/>
    </row>
    <row r="19650" spans="2:2">
      <c r="B19650" s="323"/>
    </row>
    <row r="19651" spans="2:2">
      <c r="B19651" s="323"/>
    </row>
    <row r="19652" spans="2:2">
      <c r="B19652" s="323"/>
    </row>
    <row r="19653" spans="2:2">
      <c r="B19653" s="323"/>
    </row>
    <row r="19654" spans="2:2">
      <c r="B19654" s="323"/>
    </row>
    <row r="19655" spans="2:2">
      <c r="B19655" s="323"/>
    </row>
    <row r="19656" spans="2:2">
      <c r="B19656" s="323"/>
    </row>
    <row r="19657" spans="2:2">
      <c r="B19657" s="323"/>
    </row>
    <row r="19658" spans="2:2">
      <c r="B19658" s="323"/>
    </row>
    <row r="19659" spans="2:2">
      <c r="B19659" s="323"/>
    </row>
    <row r="19660" spans="2:2">
      <c r="B19660" s="323"/>
    </row>
    <row r="19661" spans="2:2">
      <c r="B19661" s="323"/>
    </row>
    <row r="19662" spans="2:2">
      <c r="B19662" s="323"/>
    </row>
    <row r="19663" spans="2:2">
      <c r="B19663" s="323"/>
    </row>
    <row r="19664" spans="2:2">
      <c r="B19664" s="323"/>
    </row>
    <row r="19665" spans="2:2">
      <c r="B19665" s="323"/>
    </row>
    <row r="19666" spans="2:2">
      <c r="B19666" s="323"/>
    </row>
    <row r="19667" spans="2:2">
      <c r="B19667" s="323"/>
    </row>
    <row r="19668" spans="2:2">
      <c r="B19668" s="323"/>
    </row>
    <row r="19669" spans="2:2">
      <c r="B19669" s="323"/>
    </row>
    <row r="19670" spans="2:2">
      <c r="B19670" s="323"/>
    </row>
    <row r="19671" spans="2:2">
      <c r="B19671" s="323"/>
    </row>
    <row r="19672" spans="2:2">
      <c r="B19672" s="323"/>
    </row>
    <row r="19673" spans="2:2">
      <c r="B19673" s="323"/>
    </row>
    <row r="19674" spans="2:2">
      <c r="B19674" s="323"/>
    </row>
    <row r="19675" spans="2:2">
      <c r="B19675" s="323"/>
    </row>
    <row r="19676" spans="2:2">
      <c r="B19676" s="323"/>
    </row>
    <row r="19677" spans="2:2">
      <c r="B19677" s="323"/>
    </row>
    <row r="19678" spans="2:2">
      <c r="B19678" s="323"/>
    </row>
    <row r="19679" spans="2:2">
      <c r="B19679" s="323"/>
    </row>
    <row r="19680" spans="2:2">
      <c r="B19680" s="323"/>
    </row>
    <row r="19681" spans="2:2">
      <c r="B19681" s="323"/>
    </row>
    <row r="19682" spans="2:2">
      <c r="B19682" s="323"/>
    </row>
    <row r="19683" spans="2:2">
      <c r="B19683" s="323"/>
    </row>
    <row r="19684" spans="2:2">
      <c r="B19684" s="323"/>
    </row>
    <row r="19685" spans="2:2">
      <c r="B19685" s="323"/>
    </row>
    <row r="19686" spans="2:2">
      <c r="B19686" s="323"/>
    </row>
    <row r="19687" spans="2:2">
      <c r="B19687" s="323"/>
    </row>
    <row r="19688" spans="2:2">
      <c r="B19688" s="323"/>
    </row>
    <row r="19689" spans="2:2">
      <c r="B19689" s="323"/>
    </row>
    <row r="19690" spans="2:2">
      <c r="B19690" s="323"/>
    </row>
    <row r="19691" spans="2:2">
      <c r="B19691" s="323"/>
    </row>
    <row r="19692" spans="2:2">
      <c r="B19692" s="323"/>
    </row>
    <row r="19693" spans="2:2">
      <c r="B19693" s="323"/>
    </row>
    <row r="19694" spans="2:2">
      <c r="B19694" s="323"/>
    </row>
    <row r="19695" spans="2:2">
      <c r="B19695" s="323"/>
    </row>
    <row r="19696" spans="2:2">
      <c r="B19696" s="323"/>
    </row>
    <row r="19697" spans="2:2">
      <c r="B19697" s="323"/>
    </row>
    <row r="19698" spans="2:2">
      <c r="B19698" s="323"/>
    </row>
    <row r="19699" spans="2:2">
      <c r="B19699" s="323"/>
    </row>
    <row r="19700" spans="2:2">
      <c r="B19700" s="323"/>
    </row>
    <row r="19701" spans="2:2">
      <c r="B19701" s="323"/>
    </row>
    <row r="19702" spans="2:2">
      <c r="B19702" s="323"/>
    </row>
    <row r="19703" spans="2:2">
      <c r="B19703" s="323"/>
    </row>
    <row r="19704" spans="2:2">
      <c r="B19704" s="323"/>
    </row>
    <row r="19705" spans="2:2">
      <c r="B19705" s="323"/>
    </row>
    <row r="19706" spans="2:2">
      <c r="B19706" s="323"/>
    </row>
    <row r="19707" spans="2:2">
      <c r="B19707" s="323"/>
    </row>
    <row r="19708" spans="2:2">
      <c r="B19708" s="323"/>
    </row>
    <row r="19709" spans="2:2">
      <c r="B19709" s="323"/>
    </row>
    <row r="19710" spans="2:2">
      <c r="B19710" s="323"/>
    </row>
    <row r="19711" spans="2:2">
      <c r="B19711" s="323"/>
    </row>
    <row r="19712" spans="2:2">
      <c r="B19712" s="323"/>
    </row>
    <row r="19713" spans="2:2">
      <c r="B19713" s="323"/>
    </row>
    <row r="19714" spans="2:2">
      <c r="B19714" s="323"/>
    </row>
    <row r="19715" spans="2:2">
      <c r="B19715" s="323"/>
    </row>
    <row r="19716" spans="2:2">
      <c r="B19716" s="323"/>
    </row>
    <row r="19717" spans="2:2">
      <c r="B19717" s="323"/>
    </row>
    <row r="19718" spans="2:2">
      <c r="B19718" s="323"/>
    </row>
    <row r="19719" spans="2:2">
      <c r="B19719" s="323"/>
    </row>
    <row r="19720" spans="2:2">
      <c r="B19720" s="323"/>
    </row>
    <row r="19721" spans="2:2">
      <c r="B19721" s="323"/>
    </row>
    <row r="19722" spans="2:2">
      <c r="B19722" s="323"/>
    </row>
    <row r="19723" spans="2:2">
      <c r="B19723" s="323"/>
    </row>
    <row r="19724" spans="2:2">
      <c r="B19724" s="323"/>
    </row>
    <row r="19725" spans="2:2">
      <c r="B19725" s="323"/>
    </row>
    <row r="19726" spans="2:2">
      <c r="B19726" s="323"/>
    </row>
    <row r="19727" spans="2:2">
      <c r="B19727" s="323"/>
    </row>
    <row r="19728" spans="2:2">
      <c r="B19728" s="323"/>
    </row>
    <row r="19729" spans="2:2">
      <c r="B19729" s="323"/>
    </row>
    <row r="19730" spans="2:2">
      <c r="B19730" s="323"/>
    </row>
    <row r="19731" spans="2:2">
      <c r="B19731" s="323"/>
    </row>
    <row r="19732" spans="2:2">
      <c r="B19732" s="323"/>
    </row>
    <row r="19733" spans="2:2">
      <c r="B19733" s="323"/>
    </row>
    <row r="19734" spans="2:2">
      <c r="B19734" s="323"/>
    </row>
    <row r="19735" spans="2:2">
      <c r="B19735" s="323"/>
    </row>
    <row r="19736" spans="2:2">
      <c r="B19736" s="323"/>
    </row>
    <row r="19737" spans="2:2">
      <c r="B19737" s="323"/>
    </row>
    <row r="19738" spans="2:2">
      <c r="B19738" s="323"/>
    </row>
    <row r="19739" spans="2:2">
      <c r="B19739" s="323"/>
    </row>
    <row r="19740" spans="2:2">
      <c r="B19740" s="323"/>
    </row>
    <row r="19741" spans="2:2">
      <c r="B19741" s="323"/>
    </row>
    <row r="19742" spans="2:2">
      <c r="B19742" s="323"/>
    </row>
    <row r="19743" spans="2:2">
      <c r="B19743" s="323"/>
    </row>
    <row r="19744" spans="2:2">
      <c r="B19744" s="323"/>
    </row>
    <row r="19745" spans="2:2">
      <c r="B19745" s="323"/>
    </row>
    <row r="19746" spans="2:2">
      <c r="B19746" s="323"/>
    </row>
    <row r="19747" spans="2:2">
      <c r="B19747" s="323"/>
    </row>
    <row r="19748" spans="2:2">
      <c r="B19748" s="323"/>
    </row>
    <row r="19749" spans="2:2">
      <c r="B19749" s="323"/>
    </row>
    <row r="19750" spans="2:2">
      <c r="B19750" s="323"/>
    </row>
    <row r="19751" spans="2:2">
      <c r="B19751" s="323"/>
    </row>
    <row r="19752" spans="2:2">
      <c r="B19752" s="323"/>
    </row>
    <row r="19753" spans="2:2">
      <c r="B19753" s="323"/>
    </row>
    <row r="19754" spans="2:2">
      <c r="B19754" s="323"/>
    </row>
    <row r="19755" spans="2:2">
      <c r="B19755" s="323"/>
    </row>
    <row r="19756" spans="2:2">
      <c r="B19756" s="323"/>
    </row>
    <row r="19757" spans="2:2">
      <c r="B19757" s="323"/>
    </row>
    <row r="19758" spans="2:2">
      <c r="B19758" s="323"/>
    </row>
    <row r="19759" spans="2:2">
      <c r="B19759" s="323"/>
    </row>
    <row r="19760" spans="2:2">
      <c r="B19760" s="323"/>
    </row>
    <row r="19761" spans="2:2">
      <c r="B19761" s="323"/>
    </row>
    <row r="19762" spans="2:2">
      <c r="B19762" s="323"/>
    </row>
    <row r="19763" spans="2:2">
      <c r="B19763" s="323"/>
    </row>
    <row r="19764" spans="2:2">
      <c r="B19764" s="323"/>
    </row>
    <row r="19765" spans="2:2">
      <c r="B19765" s="323"/>
    </row>
    <row r="19766" spans="2:2">
      <c r="B19766" s="323"/>
    </row>
    <row r="19767" spans="2:2">
      <c r="B19767" s="323"/>
    </row>
    <row r="19768" spans="2:2">
      <c r="B19768" s="323"/>
    </row>
    <row r="19769" spans="2:2">
      <c r="B19769" s="323"/>
    </row>
    <row r="19770" spans="2:2">
      <c r="B19770" s="323"/>
    </row>
    <row r="19771" spans="2:2">
      <c r="B19771" s="323"/>
    </row>
    <row r="19772" spans="2:2">
      <c r="B19772" s="323"/>
    </row>
    <row r="19773" spans="2:2">
      <c r="B19773" s="323"/>
    </row>
    <row r="19774" spans="2:2">
      <c r="B19774" s="323"/>
    </row>
    <row r="19775" spans="2:2">
      <c r="B19775" s="323"/>
    </row>
    <row r="19776" spans="2:2">
      <c r="B19776" s="323"/>
    </row>
    <row r="19777" spans="2:2">
      <c r="B19777" s="323"/>
    </row>
    <row r="19778" spans="2:2">
      <c r="B19778" s="323"/>
    </row>
    <row r="19779" spans="2:2">
      <c r="B19779" s="323"/>
    </row>
    <row r="19780" spans="2:2">
      <c r="B19780" s="323"/>
    </row>
    <row r="19781" spans="2:2">
      <c r="B19781" s="323"/>
    </row>
    <row r="19782" spans="2:2">
      <c r="B19782" s="323"/>
    </row>
    <row r="19783" spans="2:2">
      <c r="B19783" s="323"/>
    </row>
    <row r="19784" spans="2:2">
      <c r="B19784" s="323"/>
    </row>
    <row r="19785" spans="2:2">
      <c r="B19785" s="323"/>
    </row>
    <row r="19786" spans="2:2">
      <c r="B19786" s="323"/>
    </row>
    <row r="19787" spans="2:2">
      <c r="B19787" s="323"/>
    </row>
    <row r="19788" spans="2:2">
      <c r="B19788" s="323"/>
    </row>
    <row r="19789" spans="2:2">
      <c r="B19789" s="323"/>
    </row>
    <row r="19790" spans="2:2">
      <c r="B19790" s="323"/>
    </row>
    <row r="19791" spans="2:2">
      <c r="B19791" s="323"/>
    </row>
    <row r="19792" spans="2:2">
      <c r="B19792" s="323"/>
    </row>
    <row r="19793" spans="2:2">
      <c r="B19793" s="323"/>
    </row>
    <row r="19794" spans="2:2">
      <c r="B19794" s="323"/>
    </row>
    <row r="19795" spans="2:2">
      <c r="B19795" s="323"/>
    </row>
    <row r="19796" spans="2:2">
      <c r="B19796" s="323"/>
    </row>
    <row r="19797" spans="2:2">
      <c r="B19797" s="323"/>
    </row>
    <row r="19798" spans="2:2">
      <c r="B19798" s="323"/>
    </row>
    <row r="19799" spans="2:2">
      <c r="B19799" s="323"/>
    </row>
    <row r="19800" spans="2:2">
      <c r="B19800" s="323"/>
    </row>
    <row r="19801" spans="2:2">
      <c r="B19801" s="323"/>
    </row>
    <row r="19802" spans="2:2">
      <c r="B19802" s="323"/>
    </row>
    <row r="19803" spans="2:2">
      <c r="B19803" s="323"/>
    </row>
    <row r="19804" spans="2:2">
      <c r="B19804" s="323"/>
    </row>
    <row r="19805" spans="2:2">
      <c r="B19805" s="323"/>
    </row>
    <row r="19806" spans="2:2">
      <c r="B19806" s="323"/>
    </row>
    <row r="19807" spans="2:2">
      <c r="B19807" s="323"/>
    </row>
    <row r="19808" spans="2:2">
      <c r="B19808" s="323"/>
    </row>
    <row r="19809" spans="2:2">
      <c r="B19809" s="323"/>
    </row>
    <row r="19810" spans="2:2">
      <c r="B19810" s="323"/>
    </row>
    <row r="19811" spans="2:2">
      <c r="B19811" s="323"/>
    </row>
    <row r="19812" spans="2:2">
      <c r="B19812" s="323"/>
    </row>
    <row r="19813" spans="2:2">
      <c r="B19813" s="323"/>
    </row>
    <row r="19814" spans="2:2">
      <c r="B19814" s="323"/>
    </row>
    <row r="19815" spans="2:2">
      <c r="B19815" s="323"/>
    </row>
    <row r="19816" spans="2:2">
      <c r="B19816" s="323"/>
    </row>
    <row r="19817" spans="2:2">
      <c r="B19817" s="323"/>
    </row>
    <row r="19818" spans="2:2">
      <c r="B19818" s="323"/>
    </row>
    <row r="19819" spans="2:2">
      <c r="B19819" s="323"/>
    </row>
    <row r="19820" spans="2:2">
      <c r="B19820" s="323"/>
    </row>
    <row r="19821" spans="2:2">
      <c r="B19821" s="323"/>
    </row>
    <row r="19822" spans="2:2">
      <c r="B19822" s="323"/>
    </row>
    <row r="19823" spans="2:2">
      <c r="B19823" s="323"/>
    </row>
    <row r="19824" spans="2:2">
      <c r="B19824" s="323"/>
    </row>
    <row r="19825" spans="2:2">
      <c r="B19825" s="323"/>
    </row>
    <row r="19826" spans="2:2">
      <c r="B19826" s="323"/>
    </row>
    <row r="19827" spans="2:2">
      <c r="B19827" s="323"/>
    </row>
    <row r="19828" spans="2:2">
      <c r="B19828" s="323"/>
    </row>
    <row r="19829" spans="2:2">
      <c r="B19829" s="323"/>
    </row>
    <row r="19830" spans="2:2">
      <c r="B19830" s="323"/>
    </row>
    <row r="19831" spans="2:2">
      <c r="B19831" s="323"/>
    </row>
    <row r="19832" spans="2:2">
      <c r="B19832" s="323"/>
    </row>
    <row r="19833" spans="2:2">
      <c r="B19833" s="323"/>
    </row>
    <row r="19834" spans="2:2">
      <c r="B19834" s="323"/>
    </row>
    <row r="19835" spans="2:2">
      <c r="B19835" s="323"/>
    </row>
    <row r="19836" spans="2:2">
      <c r="B19836" s="323"/>
    </row>
    <row r="19837" spans="2:2">
      <c r="B19837" s="323"/>
    </row>
    <row r="19838" spans="2:2">
      <c r="B19838" s="323"/>
    </row>
    <row r="19839" spans="2:2">
      <c r="B19839" s="323"/>
    </row>
    <row r="19840" spans="2:2">
      <c r="B19840" s="323"/>
    </row>
    <row r="19841" spans="2:2">
      <c r="B19841" s="323"/>
    </row>
    <row r="19842" spans="2:2">
      <c r="B19842" s="323"/>
    </row>
    <row r="19843" spans="2:2">
      <c r="B19843" s="323"/>
    </row>
    <row r="19844" spans="2:2">
      <c r="B19844" s="323"/>
    </row>
    <row r="19845" spans="2:2">
      <c r="B19845" s="323"/>
    </row>
    <row r="19846" spans="2:2">
      <c r="B19846" s="323"/>
    </row>
    <row r="19847" spans="2:2">
      <c r="B19847" s="323"/>
    </row>
    <row r="19848" spans="2:2">
      <c r="B19848" s="323"/>
    </row>
    <row r="19849" spans="2:2">
      <c r="B19849" s="323"/>
    </row>
    <row r="19850" spans="2:2">
      <c r="B19850" s="323"/>
    </row>
    <row r="19851" spans="2:2">
      <c r="B19851" s="323"/>
    </row>
    <row r="19852" spans="2:2">
      <c r="B19852" s="323"/>
    </row>
    <row r="19853" spans="2:2">
      <c r="B19853" s="323"/>
    </row>
    <row r="19854" spans="2:2">
      <c r="B19854" s="323"/>
    </row>
    <row r="19855" spans="2:2">
      <c r="B19855" s="323"/>
    </row>
    <row r="19856" spans="2:2">
      <c r="B19856" s="323"/>
    </row>
    <row r="19857" spans="2:2">
      <c r="B19857" s="323"/>
    </row>
    <row r="19858" spans="2:2">
      <c r="B19858" s="323"/>
    </row>
    <row r="19859" spans="2:2">
      <c r="B19859" s="323"/>
    </row>
    <row r="19860" spans="2:2">
      <c r="B19860" s="323"/>
    </row>
    <row r="19861" spans="2:2">
      <c r="B19861" s="323"/>
    </row>
    <row r="19862" spans="2:2">
      <c r="B19862" s="323"/>
    </row>
    <row r="19863" spans="2:2">
      <c r="B19863" s="323"/>
    </row>
    <row r="19864" spans="2:2">
      <c r="B19864" s="323"/>
    </row>
    <row r="19865" spans="2:2">
      <c r="B19865" s="323"/>
    </row>
    <row r="19866" spans="2:2">
      <c r="B19866" s="323"/>
    </row>
    <row r="19867" spans="2:2">
      <c r="B19867" s="323"/>
    </row>
    <row r="19868" spans="2:2">
      <c r="B19868" s="323"/>
    </row>
    <row r="19869" spans="2:2">
      <c r="B19869" s="323"/>
    </row>
    <row r="19870" spans="2:2">
      <c r="B19870" s="323"/>
    </row>
    <row r="19871" spans="2:2">
      <c r="B19871" s="323"/>
    </row>
    <row r="19872" spans="2:2">
      <c r="B19872" s="323"/>
    </row>
    <row r="19873" spans="2:2">
      <c r="B19873" s="323"/>
    </row>
    <row r="19874" spans="2:2">
      <c r="B19874" s="323"/>
    </row>
    <row r="19875" spans="2:2">
      <c r="B19875" s="323"/>
    </row>
    <row r="19876" spans="2:2">
      <c r="B19876" s="323"/>
    </row>
    <row r="19877" spans="2:2">
      <c r="B19877" s="323"/>
    </row>
    <row r="19878" spans="2:2">
      <c r="B19878" s="323"/>
    </row>
    <row r="19879" spans="2:2">
      <c r="B19879" s="323"/>
    </row>
    <row r="19880" spans="2:2">
      <c r="B19880" s="323"/>
    </row>
    <row r="19881" spans="2:2">
      <c r="B19881" s="323"/>
    </row>
    <row r="19882" spans="2:2">
      <c r="B19882" s="323"/>
    </row>
    <row r="19883" spans="2:2">
      <c r="B19883" s="323"/>
    </row>
    <row r="19884" spans="2:2">
      <c r="B19884" s="323"/>
    </row>
    <row r="19885" spans="2:2">
      <c r="B19885" s="323"/>
    </row>
    <row r="19886" spans="2:2">
      <c r="B19886" s="323"/>
    </row>
    <row r="19887" spans="2:2">
      <c r="B19887" s="323"/>
    </row>
    <row r="19888" spans="2:2">
      <c r="B19888" s="323"/>
    </row>
    <row r="19889" spans="2:2">
      <c r="B19889" s="323"/>
    </row>
    <row r="19890" spans="2:2">
      <c r="B19890" s="323"/>
    </row>
    <row r="19891" spans="2:2">
      <c r="B19891" s="323"/>
    </row>
    <row r="19892" spans="2:2">
      <c r="B19892" s="323"/>
    </row>
    <row r="19893" spans="2:2">
      <c r="B19893" s="323"/>
    </row>
    <row r="19894" spans="2:2">
      <c r="B19894" s="323"/>
    </row>
    <row r="19895" spans="2:2">
      <c r="B19895" s="323"/>
    </row>
    <row r="19896" spans="2:2">
      <c r="B19896" s="323"/>
    </row>
    <row r="19897" spans="2:2">
      <c r="B19897" s="323"/>
    </row>
    <row r="19898" spans="2:2">
      <c r="B19898" s="323"/>
    </row>
    <row r="19899" spans="2:2">
      <c r="B19899" s="323"/>
    </row>
    <row r="19900" spans="2:2">
      <c r="B19900" s="323"/>
    </row>
    <row r="19901" spans="2:2">
      <c r="B19901" s="323"/>
    </row>
    <row r="19902" spans="2:2">
      <c r="B19902" s="323"/>
    </row>
    <row r="19903" spans="2:2">
      <c r="B19903" s="323"/>
    </row>
    <row r="19904" spans="2:2">
      <c r="B19904" s="323"/>
    </row>
    <row r="19905" spans="2:2">
      <c r="B19905" s="323"/>
    </row>
    <row r="19906" spans="2:2">
      <c r="B19906" s="323"/>
    </row>
    <row r="19907" spans="2:2">
      <c r="B19907" s="323"/>
    </row>
    <row r="19908" spans="2:2">
      <c r="B19908" s="323"/>
    </row>
    <row r="19909" spans="2:2">
      <c r="B19909" s="323"/>
    </row>
    <row r="19910" spans="2:2">
      <c r="B19910" s="323"/>
    </row>
    <row r="19911" spans="2:2">
      <c r="B19911" s="323"/>
    </row>
    <row r="19912" spans="2:2">
      <c r="B19912" s="323"/>
    </row>
    <row r="19913" spans="2:2">
      <c r="B19913" s="323"/>
    </row>
    <row r="19914" spans="2:2">
      <c r="B19914" s="323"/>
    </row>
    <row r="19915" spans="2:2">
      <c r="B19915" s="323"/>
    </row>
    <row r="19916" spans="2:2">
      <c r="B19916" s="323"/>
    </row>
    <row r="19917" spans="2:2">
      <c r="B19917" s="323"/>
    </row>
    <row r="19918" spans="2:2">
      <c r="B19918" s="323"/>
    </row>
    <row r="19919" spans="2:2">
      <c r="B19919" s="323"/>
    </row>
    <row r="19920" spans="2:2">
      <c r="B19920" s="323"/>
    </row>
    <row r="19921" spans="2:2">
      <c r="B19921" s="323"/>
    </row>
    <row r="19922" spans="2:2">
      <c r="B19922" s="323"/>
    </row>
    <row r="19923" spans="2:2">
      <c r="B19923" s="323"/>
    </row>
    <row r="19924" spans="2:2">
      <c r="B19924" s="323"/>
    </row>
    <row r="19925" spans="2:2">
      <c r="B19925" s="323"/>
    </row>
    <row r="19926" spans="2:2">
      <c r="B19926" s="323"/>
    </row>
    <row r="19927" spans="2:2">
      <c r="B19927" s="323"/>
    </row>
    <row r="19928" spans="2:2">
      <c r="B19928" s="323"/>
    </row>
    <row r="19929" spans="2:2">
      <c r="B19929" s="323"/>
    </row>
    <row r="19930" spans="2:2">
      <c r="B19930" s="323"/>
    </row>
    <row r="19931" spans="2:2">
      <c r="B19931" s="323"/>
    </row>
    <row r="19932" spans="2:2">
      <c r="B19932" s="323"/>
    </row>
    <row r="19933" spans="2:2">
      <c r="B19933" s="323"/>
    </row>
    <row r="19934" spans="2:2">
      <c r="B19934" s="323"/>
    </row>
    <row r="19935" spans="2:2">
      <c r="B19935" s="323"/>
    </row>
    <row r="19936" spans="2:2">
      <c r="B19936" s="323"/>
    </row>
    <row r="19937" spans="2:2">
      <c r="B19937" s="323"/>
    </row>
    <row r="19938" spans="2:2">
      <c r="B19938" s="323"/>
    </row>
    <row r="19939" spans="2:2">
      <c r="B19939" s="323"/>
    </row>
    <row r="19940" spans="2:2">
      <c r="B19940" s="323"/>
    </row>
    <row r="19941" spans="2:2">
      <c r="B19941" s="323"/>
    </row>
    <row r="19942" spans="2:2">
      <c r="B19942" s="323"/>
    </row>
    <row r="19943" spans="2:2">
      <c r="B19943" s="323"/>
    </row>
    <row r="19944" spans="2:2">
      <c r="B19944" s="323"/>
    </row>
    <row r="19945" spans="2:2">
      <c r="B19945" s="323"/>
    </row>
    <row r="19946" spans="2:2">
      <c r="B19946" s="323"/>
    </row>
    <row r="19947" spans="2:2">
      <c r="B19947" s="323"/>
    </row>
    <row r="19948" spans="2:2">
      <c r="B19948" s="323"/>
    </row>
    <row r="19949" spans="2:2">
      <c r="B19949" s="323"/>
    </row>
    <row r="19950" spans="2:2">
      <c r="B19950" s="323"/>
    </row>
    <row r="19951" spans="2:2">
      <c r="B19951" s="323"/>
    </row>
    <row r="19952" spans="2:2">
      <c r="B19952" s="323"/>
    </row>
    <row r="19953" spans="2:2">
      <c r="B19953" s="323"/>
    </row>
    <row r="19954" spans="2:2">
      <c r="B19954" s="323"/>
    </row>
    <row r="19955" spans="2:2">
      <c r="B19955" s="323"/>
    </row>
    <row r="19956" spans="2:2">
      <c r="B19956" s="323"/>
    </row>
    <row r="19957" spans="2:2">
      <c r="B19957" s="323"/>
    </row>
    <row r="19958" spans="2:2">
      <c r="B19958" s="323"/>
    </row>
    <row r="19959" spans="2:2">
      <c r="B19959" s="323"/>
    </row>
    <row r="19960" spans="2:2">
      <c r="B19960" s="323"/>
    </row>
    <row r="19961" spans="2:2">
      <c r="B19961" s="323"/>
    </row>
    <row r="19962" spans="2:2">
      <c r="B19962" s="323"/>
    </row>
    <row r="19963" spans="2:2">
      <c r="B19963" s="323"/>
    </row>
    <row r="19964" spans="2:2">
      <c r="B19964" s="323"/>
    </row>
    <row r="19965" spans="2:2">
      <c r="B19965" s="323"/>
    </row>
    <row r="19966" spans="2:2">
      <c r="B19966" s="323"/>
    </row>
    <row r="19967" spans="2:2">
      <c r="B19967" s="323"/>
    </row>
    <row r="19968" spans="2:2">
      <c r="B19968" s="323"/>
    </row>
    <row r="19969" spans="2:2">
      <c r="B19969" s="323"/>
    </row>
    <row r="19970" spans="2:2">
      <c r="B19970" s="323"/>
    </row>
    <row r="19971" spans="2:2">
      <c r="B19971" s="323"/>
    </row>
    <row r="19972" spans="2:2">
      <c r="B19972" s="323"/>
    </row>
    <row r="19973" spans="2:2">
      <c r="B19973" s="323"/>
    </row>
    <row r="19974" spans="2:2">
      <c r="B19974" s="323"/>
    </row>
    <row r="19975" spans="2:2">
      <c r="B19975" s="323"/>
    </row>
    <row r="19976" spans="2:2">
      <c r="B19976" s="323"/>
    </row>
    <row r="19977" spans="2:2">
      <c r="B19977" s="323"/>
    </row>
    <row r="19978" spans="2:2">
      <c r="B19978" s="323"/>
    </row>
    <row r="19979" spans="2:2">
      <c r="B19979" s="323"/>
    </row>
    <row r="19980" spans="2:2">
      <c r="B19980" s="323"/>
    </row>
    <row r="19981" spans="2:2">
      <c r="B19981" s="323"/>
    </row>
    <row r="19982" spans="2:2">
      <c r="B19982" s="323"/>
    </row>
    <row r="19983" spans="2:2">
      <c r="B19983" s="323"/>
    </row>
    <row r="19984" spans="2:2">
      <c r="B19984" s="323"/>
    </row>
    <row r="19985" spans="2:2">
      <c r="B19985" s="323"/>
    </row>
    <row r="19986" spans="2:2">
      <c r="B19986" s="323"/>
    </row>
    <row r="19987" spans="2:2">
      <c r="B19987" s="323"/>
    </row>
    <row r="19988" spans="2:2">
      <c r="B19988" s="323"/>
    </row>
    <row r="19989" spans="2:2">
      <c r="B19989" s="323"/>
    </row>
    <row r="19990" spans="2:2">
      <c r="B19990" s="323"/>
    </row>
    <row r="19991" spans="2:2">
      <c r="B19991" s="323"/>
    </row>
    <row r="19992" spans="2:2">
      <c r="B19992" s="323"/>
    </row>
    <row r="19993" spans="2:2">
      <c r="B19993" s="323"/>
    </row>
    <row r="19994" spans="2:2">
      <c r="B19994" s="323"/>
    </row>
    <row r="19995" spans="2:2">
      <c r="B19995" s="323"/>
    </row>
    <row r="19996" spans="2:2">
      <c r="B19996" s="323"/>
    </row>
    <row r="19997" spans="2:2">
      <c r="B19997" s="323"/>
    </row>
    <row r="19998" spans="2:2">
      <c r="B19998" s="323"/>
    </row>
    <row r="19999" spans="2:2">
      <c r="B19999" s="323"/>
    </row>
    <row r="20000" spans="2:2">
      <c r="B20000" s="323"/>
    </row>
    <row r="20001" spans="2:2">
      <c r="B20001" s="323"/>
    </row>
    <row r="20002" spans="2:2">
      <c r="B20002" s="323"/>
    </row>
    <row r="20003" spans="2:2">
      <c r="B20003" s="323"/>
    </row>
    <row r="20004" spans="2:2">
      <c r="B20004" s="323"/>
    </row>
    <row r="20005" spans="2:2">
      <c r="B20005" s="323"/>
    </row>
    <row r="20006" spans="2:2">
      <c r="B20006" s="323"/>
    </row>
    <row r="20007" spans="2:2">
      <c r="B20007" s="323"/>
    </row>
    <row r="20008" spans="2:2">
      <c r="B20008" s="323"/>
    </row>
    <row r="20009" spans="2:2">
      <c r="B20009" s="323"/>
    </row>
    <row r="20010" spans="2:2">
      <c r="B20010" s="323"/>
    </row>
    <row r="20011" spans="2:2">
      <c r="B20011" s="323"/>
    </row>
    <row r="20012" spans="2:2">
      <c r="B20012" s="323"/>
    </row>
    <row r="20013" spans="2:2">
      <c r="B20013" s="323"/>
    </row>
    <row r="20014" spans="2:2">
      <c r="B20014" s="323"/>
    </row>
    <row r="20015" spans="2:2">
      <c r="B20015" s="323"/>
    </row>
    <row r="20016" spans="2:2">
      <c r="B20016" s="323"/>
    </row>
    <row r="20017" spans="2:2">
      <c r="B20017" s="323"/>
    </row>
    <row r="20018" spans="2:2">
      <c r="B20018" s="323"/>
    </row>
    <row r="20019" spans="2:2">
      <c r="B20019" s="323"/>
    </row>
    <row r="20020" spans="2:2">
      <c r="B20020" s="323"/>
    </row>
    <row r="20021" spans="2:2">
      <c r="B20021" s="323"/>
    </row>
    <row r="20022" spans="2:2">
      <c r="B20022" s="323"/>
    </row>
    <row r="20023" spans="2:2">
      <c r="B20023" s="323"/>
    </row>
    <row r="20024" spans="2:2">
      <c r="B20024" s="323"/>
    </row>
    <row r="20025" spans="2:2">
      <c r="B20025" s="323"/>
    </row>
    <row r="20026" spans="2:2">
      <c r="B20026" s="323"/>
    </row>
    <row r="20027" spans="2:2">
      <c r="B20027" s="323"/>
    </row>
    <row r="20028" spans="2:2">
      <c r="B20028" s="323"/>
    </row>
    <row r="20029" spans="2:2">
      <c r="B20029" s="323"/>
    </row>
    <row r="20030" spans="2:2">
      <c r="B20030" s="323"/>
    </row>
    <row r="20031" spans="2:2">
      <c r="B20031" s="323"/>
    </row>
    <row r="20032" spans="2:2">
      <c r="B20032" s="323"/>
    </row>
    <row r="20033" spans="2:2">
      <c r="B20033" s="323"/>
    </row>
    <row r="20034" spans="2:2">
      <c r="B20034" s="323"/>
    </row>
    <row r="20035" spans="2:2">
      <c r="B20035" s="323"/>
    </row>
    <row r="20036" spans="2:2">
      <c r="B20036" s="323"/>
    </row>
    <row r="20037" spans="2:2">
      <c r="B20037" s="323"/>
    </row>
    <row r="20038" spans="2:2">
      <c r="B20038" s="323"/>
    </row>
    <row r="20039" spans="2:2">
      <c r="B20039" s="323"/>
    </row>
    <row r="20040" spans="2:2">
      <c r="B20040" s="323"/>
    </row>
    <row r="20041" spans="2:2">
      <c r="B20041" s="323"/>
    </row>
    <row r="20042" spans="2:2">
      <c r="B20042" s="323"/>
    </row>
    <row r="20043" spans="2:2">
      <c r="B20043" s="323"/>
    </row>
    <row r="20044" spans="2:2">
      <c r="B20044" s="323"/>
    </row>
    <row r="20045" spans="2:2">
      <c r="B20045" s="323"/>
    </row>
    <row r="20046" spans="2:2">
      <c r="B20046" s="323"/>
    </row>
    <row r="20047" spans="2:2">
      <c r="B20047" s="323"/>
    </row>
    <row r="20048" spans="2:2">
      <c r="B20048" s="323"/>
    </row>
    <row r="20049" spans="2:2">
      <c r="B20049" s="323"/>
    </row>
    <row r="20050" spans="2:2">
      <c r="B20050" s="323"/>
    </row>
    <row r="20051" spans="2:2">
      <c r="B20051" s="323"/>
    </row>
    <row r="20052" spans="2:2">
      <c r="B20052" s="323"/>
    </row>
    <row r="20053" spans="2:2">
      <c r="B20053" s="323"/>
    </row>
    <row r="20054" spans="2:2">
      <c r="B20054" s="323"/>
    </row>
    <row r="20055" spans="2:2">
      <c r="B20055" s="323"/>
    </row>
    <row r="20056" spans="2:2">
      <c r="B20056" s="323"/>
    </row>
    <row r="20057" spans="2:2">
      <c r="B20057" s="323"/>
    </row>
    <row r="20058" spans="2:2">
      <c r="B20058" s="323"/>
    </row>
    <row r="20059" spans="2:2">
      <c r="B20059" s="323"/>
    </row>
    <row r="20060" spans="2:2">
      <c r="B20060" s="323"/>
    </row>
    <row r="20061" spans="2:2">
      <c r="B20061" s="323"/>
    </row>
    <row r="20062" spans="2:2">
      <c r="B20062" s="323"/>
    </row>
    <row r="20063" spans="2:2">
      <c r="B20063" s="323"/>
    </row>
    <row r="20064" spans="2:2">
      <c r="B20064" s="323"/>
    </row>
    <row r="20065" spans="2:2">
      <c r="B20065" s="323"/>
    </row>
    <row r="20066" spans="2:2">
      <c r="B20066" s="323"/>
    </row>
    <row r="20067" spans="2:2">
      <c r="B20067" s="323"/>
    </row>
    <row r="20068" spans="2:2">
      <c r="B20068" s="323"/>
    </row>
    <row r="20069" spans="2:2">
      <c r="B20069" s="323"/>
    </row>
    <row r="20070" spans="2:2">
      <c r="B20070" s="323"/>
    </row>
    <row r="20071" spans="2:2">
      <c r="B20071" s="323"/>
    </row>
    <row r="20072" spans="2:2">
      <c r="B20072" s="323"/>
    </row>
    <row r="20073" spans="2:2">
      <c r="B20073" s="323"/>
    </row>
    <row r="20074" spans="2:2">
      <c r="B20074" s="323"/>
    </row>
    <row r="20075" spans="2:2">
      <c r="B20075" s="323"/>
    </row>
    <row r="20076" spans="2:2">
      <c r="B20076" s="323"/>
    </row>
    <row r="20077" spans="2:2">
      <c r="B20077" s="323"/>
    </row>
    <row r="20078" spans="2:2">
      <c r="B20078" s="323"/>
    </row>
    <row r="20079" spans="2:2">
      <c r="B20079" s="323"/>
    </row>
    <row r="20080" spans="2:2">
      <c r="B20080" s="323"/>
    </row>
    <row r="20081" spans="2:2">
      <c r="B20081" s="323"/>
    </row>
    <row r="20082" spans="2:2">
      <c r="B20082" s="323"/>
    </row>
    <row r="20083" spans="2:2">
      <c r="B20083" s="323"/>
    </row>
    <row r="20084" spans="2:2">
      <c r="B20084" s="323"/>
    </row>
    <row r="20085" spans="2:2">
      <c r="B20085" s="323"/>
    </row>
    <row r="20086" spans="2:2">
      <c r="B20086" s="323"/>
    </row>
    <row r="20087" spans="2:2">
      <c r="B20087" s="323"/>
    </row>
    <row r="20088" spans="2:2">
      <c r="B20088" s="323"/>
    </row>
    <row r="20089" spans="2:2">
      <c r="B20089" s="323"/>
    </row>
    <row r="20090" spans="2:2">
      <c r="B20090" s="323"/>
    </row>
    <row r="20091" spans="2:2">
      <c r="B20091" s="323"/>
    </row>
    <row r="20092" spans="2:2">
      <c r="B20092" s="323"/>
    </row>
    <row r="20093" spans="2:2">
      <c r="B20093" s="323"/>
    </row>
    <row r="20094" spans="2:2">
      <c r="B20094" s="323"/>
    </row>
    <row r="20095" spans="2:2">
      <c r="B20095" s="323"/>
    </row>
    <row r="20096" spans="2:2">
      <c r="B20096" s="323"/>
    </row>
    <row r="20097" spans="2:2">
      <c r="B20097" s="323"/>
    </row>
    <row r="20098" spans="2:2">
      <c r="B20098" s="323"/>
    </row>
    <row r="20099" spans="2:2">
      <c r="B20099" s="323"/>
    </row>
    <row r="20100" spans="2:2">
      <c r="B20100" s="323"/>
    </row>
    <row r="20101" spans="2:2">
      <c r="B20101" s="323"/>
    </row>
    <row r="20102" spans="2:2">
      <c r="B20102" s="323"/>
    </row>
    <row r="20103" spans="2:2">
      <c r="B20103" s="323"/>
    </row>
    <row r="20104" spans="2:2">
      <c r="B20104" s="323"/>
    </row>
    <row r="20105" spans="2:2">
      <c r="B20105" s="323"/>
    </row>
    <row r="20106" spans="2:2">
      <c r="B20106" s="323"/>
    </row>
    <row r="20107" spans="2:2">
      <c r="B20107" s="323"/>
    </row>
    <row r="20108" spans="2:2">
      <c r="B20108" s="323"/>
    </row>
    <row r="20109" spans="2:2">
      <c r="B20109" s="323"/>
    </row>
    <row r="20110" spans="2:2">
      <c r="B20110" s="323"/>
    </row>
    <row r="20111" spans="2:2">
      <c r="B20111" s="323"/>
    </row>
    <row r="20112" spans="2:2">
      <c r="B20112" s="323"/>
    </row>
    <row r="20113" spans="2:2">
      <c r="B20113" s="323"/>
    </row>
    <row r="20114" spans="2:2">
      <c r="B20114" s="323"/>
    </row>
    <row r="20115" spans="2:2">
      <c r="B20115" s="323"/>
    </row>
    <row r="20116" spans="2:2">
      <c r="B20116" s="323"/>
    </row>
    <row r="20117" spans="2:2">
      <c r="B20117" s="323"/>
    </row>
    <row r="20118" spans="2:2">
      <c r="B20118" s="323"/>
    </row>
    <row r="20119" spans="2:2">
      <c r="B20119" s="323"/>
    </row>
    <row r="20120" spans="2:2">
      <c r="B20120" s="323"/>
    </row>
    <row r="20121" spans="2:2">
      <c r="B20121" s="323"/>
    </row>
    <row r="20122" spans="2:2">
      <c r="B20122" s="323"/>
    </row>
    <row r="20123" spans="2:2">
      <c r="B20123" s="323"/>
    </row>
    <row r="20124" spans="2:2">
      <c r="B20124" s="323"/>
    </row>
    <row r="20125" spans="2:2">
      <c r="B20125" s="323"/>
    </row>
    <row r="20126" spans="2:2">
      <c r="B20126" s="323"/>
    </row>
    <row r="20127" spans="2:2">
      <c r="B20127" s="323"/>
    </row>
    <row r="20128" spans="2:2">
      <c r="B20128" s="323"/>
    </row>
    <row r="20129" spans="2:2">
      <c r="B20129" s="323"/>
    </row>
    <row r="20130" spans="2:2">
      <c r="B20130" s="323"/>
    </row>
    <row r="20131" spans="2:2">
      <c r="B20131" s="323"/>
    </row>
    <row r="20132" spans="2:2">
      <c r="B20132" s="323"/>
    </row>
    <row r="20133" spans="2:2">
      <c r="B20133" s="323"/>
    </row>
    <row r="20134" spans="2:2">
      <c r="B20134" s="323"/>
    </row>
    <row r="20135" spans="2:2">
      <c r="B20135" s="323"/>
    </row>
    <row r="20136" spans="2:2">
      <c r="B20136" s="323"/>
    </row>
    <row r="20137" spans="2:2">
      <c r="B20137" s="323"/>
    </row>
    <row r="20138" spans="2:2">
      <c r="B20138" s="323"/>
    </row>
    <row r="20139" spans="2:2">
      <c r="B20139" s="323"/>
    </row>
    <row r="20140" spans="2:2">
      <c r="B20140" s="323"/>
    </row>
    <row r="20141" spans="2:2">
      <c r="B20141" s="323"/>
    </row>
    <row r="20142" spans="2:2">
      <c r="B20142" s="323"/>
    </row>
    <row r="20143" spans="2:2">
      <c r="B20143" s="323"/>
    </row>
    <row r="20144" spans="2:2">
      <c r="B20144" s="323"/>
    </row>
    <row r="20145" spans="2:2">
      <c r="B20145" s="323"/>
    </row>
    <row r="20146" spans="2:2">
      <c r="B20146" s="323"/>
    </row>
    <row r="20147" spans="2:2">
      <c r="B20147" s="323"/>
    </row>
    <row r="20148" spans="2:2">
      <c r="B20148" s="323"/>
    </row>
    <row r="20149" spans="2:2">
      <c r="B20149" s="323"/>
    </row>
    <row r="20150" spans="2:2">
      <c r="B20150" s="323"/>
    </row>
    <row r="20151" spans="2:2">
      <c r="B20151" s="323"/>
    </row>
    <row r="20152" spans="2:2">
      <c r="B20152" s="323"/>
    </row>
    <row r="20153" spans="2:2">
      <c r="B20153" s="323"/>
    </row>
    <row r="20154" spans="2:2">
      <c r="B20154" s="323"/>
    </row>
    <row r="20155" spans="2:2">
      <c r="B20155" s="323"/>
    </row>
    <row r="20156" spans="2:2">
      <c r="B20156" s="323"/>
    </row>
    <row r="20157" spans="2:2">
      <c r="B20157" s="323"/>
    </row>
    <row r="20158" spans="2:2">
      <c r="B20158" s="323"/>
    </row>
    <row r="20159" spans="2:2">
      <c r="B20159" s="323"/>
    </row>
    <row r="20160" spans="2:2">
      <c r="B20160" s="323"/>
    </row>
    <row r="20161" spans="2:2">
      <c r="B20161" s="323"/>
    </row>
    <row r="20162" spans="2:2">
      <c r="B20162" s="323"/>
    </row>
    <row r="20163" spans="2:2">
      <c r="B20163" s="323"/>
    </row>
    <row r="20164" spans="2:2">
      <c r="B20164" s="323"/>
    </row>
    <row r="20165" spans="2:2">
      <c r="B20165" s="323"/>
    </row>
    <row r="20166" spans="2:2">
      <c r="B20166" s="323"/>
    </row>
    <row r="20167" spans="2:2">
      <c r="B20167" s="323"/>
    </row>
    <row r="20168" spans="2:2">
      <c r="B20168" s="323"/>
    </row>
    <row r="20169" spans="2:2">
      <c r="B20169" s="323"/>
    </row>
    <row r="20170" spans="2:2">
      <c r="B20170" s="323"/>
    </row>
    <row r="20171" spans="2:2">
      <c r="B20171" s="323"/>
    </row>
    <row r="20172" spans="2:2">
      <c r="B20172" s="323"/>
    </row>
    <row r="20173" spans="2:2">
      <c r="B20173" s="323"/>
    </row>
    <row r="20174" spans="2:2">
      <c r="B20174" s="323"/>
    </row>
    <row r="20175" spans="2:2">
      <c r="B20175" s="323"/>
    </row>
    <row r="20176" spans="2:2">
      <c r="B20176" s="323"/>
    </row>
    <row r="20177" spans="2:2">
      <c r="B20177" s="323"/>
    </row>
    <row r="20178" spans="2:2">
      <c r="B20178" s="323"/>
    </row>
    <row r="20179" spans="2:2">
      <c r="B20179" s="323"/>
    </row>
    <row r="20180" spans="2:2">
      <c r="B20180" s="323"/>
    </row>
    <row r="20181" spans="2:2">
      <c r="B20181" s="323"/>
    </row>
    <row r="20182" spans="2:2">
      <c r="B20182" s="323"/>
    </row>
    <row r="20183" spans="2:2">
      <c r="B20183" s="323"/>
    </row>
    <row r="20184" spans="2:2">
      <c r="B20184" s="323"/>
    </row>
    <row r="20185" spans="2:2">
      <c r="B20185" s="323"/>
    </row>
    <row r="20186" spans="2:2">
      <c r="B20186" s="323"/>
    </row>
    <row r="20187" spans="2:2">
      <c r="B20187" s="323"/>
    </row>
    <row r="20188" spans="2:2">
      <c r="B20188" s="323"/>
    </row>
    <row r="20189" spans="2:2">
      <c r="B20189" s="323"/>
    </row>
    <row r="20190" spans="2:2">
      <c r="B20190" s="323"/>
    </row>
    <row r="20191" spans="2:2">
      <c r="B20191" s="323"/>
    </row>
    <row r="20192" spans="2:2">
      <c r="B20192" s="323"/>
    </row>
    <row r="20193" spans="2:2">
      <c r="B20193" s="323"/>
    </row>
    <row r="20194" spans="2:2">
      <c r="B20194" s="323"/>
    </row>
    <row r="20195" spans="2:2">
      <c r="B20195" s="323"/>
    </row>
    <row r="20196" spans="2:2">
      <c r="B20196" s="323"/>
    </row>
    <row r="20197" spans="2:2">
      <c r="B20197" s="323"/>
    </row>
    <row r="20198" spans="2:2">
      <c r="B20198" s="323"/>
    </row>
    <row r="20199" spans="2:2">
      <c r="B20199" s="323"/>
    </row>
    <row r="20200" spans="2:2">
      <c r="B20200" s="323"/>
    </row>
    <row r="20201" spans="2:2">
      <c r="B20201" s="323"/>
    </row>
    <row r="20202" spans="2:2">
      <c r="B20202" s="323"/>
    </row>
    <row r="20203" spans="2:2">
      <c r="B20203" s="323"/>
    </row>
    <row r="20204" spans="2:2">
      <c r="B20204" s="323"/>
    </row>
    <row r="20205" spans="2:2">
      <c r="B20205" s="323"/>
    </row>
    <row r="20206" spans="2:2">
      <c r="B20206" s="323"/>
    </row>
    <row r="20207" spans="2:2">
      <c r="B20207" s="323"/>
    </row>
    <row r="20208" spans="2:2">
      <c r="B20208" s="323"/>
    </row>
    <row r="20209" spans="2:2">
      <c r="B20209" s="323"/>
    </row>
    <row r="20210" spans="2:2">
      <c r="B20210" s="323"/>
    </row>
    <row r="20211" spans="2:2">
      <c r="B20211" s="323"/>
    </row>
    <row r="20212" spans="2:2">
      <c r="B20212" s="323"/>
    </row>
    <row r="20213" spans="2:2">
      <c r="B20213" s="323"/>
    </row>
    <row r="20214" spans="2:2">
      <c r="B20214" s="323"/>
    </row>
    <row r="20215" spans="2:2">
      <c r="B20215" s="323"/>
    </row>
    <row r="20216" spans="2:2">
      <c r="B20216" s="323"/>
    </row>
    <row r="20217" spans="2:2">
      <c r="B20217" s="323"/>
    </row>
    <row r="20218" spans="2:2">
      <c r="B20218" s="323"/>
    </row>
    <row r="20219" spans="2:2">
      <c r="B20219" s="323"/>
    </row>
    <row r="20220" spans="2:2">
      <c r="B20220" s="323"/>
    </row>
    <row r="20221" spans="2:2">
      <c r="B20221" s="323"/>
    </row>
    <row r="20222" spans="2:2">
      <c r="B20222" s="323"/>
    </row>
    <row r="20223" spans="2:2">
      <c r="B20223" s="323"/>
    </row>
    <row r="20224" spans="2:2">
      <c r="B20224" s="323"/>
    </row>
    <row r="20225" spans="2:2">
      <c r="B20225" s="323"/>
    </row>
    <row r="20226" spans="2:2">
      <c r="B20226" s="323"/>
    </row>
    <row r="20227" spans="2:2">
      <c r="B20227" s="323"/>
    </row>
    <row r="20228" spans="2:2">
      <c r="B20228" s="323"/>
    </row>
    <row r="20229" spans="2:2">
      <c r="B20229" s="323"/>
    </row>
    <row r="20230" spans="2:2">
      <c r="B20230" s="323"/>
    </row>
    <row r="20231" spans="2:2">
      <c r="B20231" s="323"/>
    </row>
    <row r="20232" spans="2:2">
      <c r="B20232" s="323"/>
    </row>
    <row r="20233" spans="2:2">
      <c r="B20233" s="323"/>
    </row>
    <row r="20234" spans="2:2">
      <c r="B20234" s="323"/>
    </row>
    <row r="20235" spans="2:2">
      <c r="B20235" s="323"/>
    </row>
    <row r="20236" spans="2:2">
      <c r="B20236" s="323"/>
    </row>
    <row r="20237" spans="2:2">
      <c r="B20237" s="323"/>
    </row>
    <row r="20238" spans="2:2">
      <c r="B20238" s="323"/>
    </row>
    <row r="20239" spans="2:2">
      <c r="B20239" s="323"/>
    </row>
    <row r="20240" spans="2:2">
      <c r="B20240" s="323"/>
    </row>
    <row r="20241" spans="2:2">
      <c r="B20241" s="323"/>
    </row>
    <row r="20242" spans="2:2">
      <c r="B20242" s="323"/>
    </row>
    <row r="20243" spans="2:2">
      <c r="B20243" s="323"/>
    </row>
    <row r="20244" spans="2:2">
      <c r="B20244" s="323"/>
    </row>
    <row r="20245" spans="2:2">
      <c r="B20245" s="323"/>
    </row>
    <row r="20246" spans="2:2">
      <c r="B20246" s="323"/>
    </row>
    <row r="20247" spans="2:2">
      <c r="B20247" s="323"/>
    </row>
    <row r="20248" spans="2:2">
      <c r="B20248" s="323"/>
    </row>
    <row r="20249" spans="2:2">
      <c r="B20249" s="323"/>
    </row>
    <row r="20250" spans="2:2">
      <c r="B20250" s="323"/>
    </row>
    <row r="20251" spans="2:2">
      <c r="B20251" s="323"/>
    </row>
    <row r="20252" spans="2:2">
      <c r="B20252" s="323"/>
    </row>
    <row r="20253" spans="2:2">
      <c r="B20253" s="323"/>
    </row>
    <row r="20254" spans="2:2">
      <c r="B20254" s="323"/>
    </row>
    <row r="20255" spans="2:2">
      <c r="B20255" s="323"/>
    </row>
    <row r="20256" spans="2:2">
      <c r="B20256" s="323"/>
    </row>
    <row r="20257" spans="2:2">
      <c r="B20257" s="323"/>
    </row>
    <row r="20258" spans="2:2">
      <c r="B20258" s="323"/>
    </row>
    <row r="20259" spans="2:2">
      <c r="B20259" s="323"/>
    </row>
    <row r="20260" spans="2:2">
      <c r="B20260" s="323"/>
    </row>
    <row r="20261" spans="2:2">
      <c r="B20261" s="323"/>
    </row>
    <row r="20262" spans="2:2">
      <c r="B20262" s="323"/>
    </row>
    <row r="20263" spans="2:2">
      <c r="B20263" s="323"/>
    </row>
    <row r="20264" spans="2:2">
      <c r="B20264" s="323"/>
    </row>
    <row r="20265" spans="2:2">
      <c r="B20265" s="323"/>
    </row>
    <row r="20266" spans="2:2">
      <c r="B20266" s="323"/>
    </row>
    <row r="20267" spans="2:2">
      <c r="B20267" s="323"/>
    </row>
    <row r="20268" spans="2:2">
      <c r="B20268" s="323"/>
    </row>
    <row r="20269" spans="2:2">
      <c r="B20269" s="323"/>
    </row>
    <row r="20270" spans="2:2">
      <c r="B20270" s="323"/>
    </row>
    <row r="20271" spans="2:2">
      <c r="B20271" s="323"/>
    </row>
    <row r="20272" spans="2:2">
      <c r="B20272" s="323"/>
    </row>
    <row r="20273" spans="2:2">
      <c r="B20273" s="323"/>
    </row>
    <row r="20274" spans="2:2">
      <c r="B20274" s="323"/>
    </row>
    <row r="20275" spans="2:2">
      <c r="B20275" s="323"/>
    </row>
    <row r="20276" spans="2:2">
      <c r="B20276" s="323"/>
    </row>
    <row r="20277" spans="2:2">
      <c r="B20277" s="323"/>
    </row>
    <row r="20278" spans="2:2">
      <c r="B20278" s="323"/>
    </row>
    <row r="20279" spans="2:2">
      <c r="B20279" s="323"/>
    </row>
    <row r="20280" spans="2:2">
      <c r="B20280" s="323"/>
    </row>
    <row r="20281" spans="2:2">
      <c r="B20281" s="323"/>
    </row>
    <row r="20282" spans="2:2">
      <c r="B20282" s="323"/>
    </row>
    <row r="20283" spans="2:2">
      <c r="B20283" s="323"/>
    </row>
    <row r="20284" spans="2:2">
      <c r="B20284" s="323"/>
    </row>
    <row r="20285" spans="2:2">
      <c r="B20285" s="323"/>
    </row>
    <row r="20286" spans="2:2">
      <c r="B20286" s="323"/>
    </row>
    <row r="20287" spans="2:2">
      <c r="B20287" s="323"/>
    </row>
    <row r="20288" spans="2:2">
      <c r="B20288" s="323"/>
    </row>
    <row r="20289" spans="2:2">
      <c r="B20289" s="323"/>
    </row>
    <row r="20290" spans="2:2">
      <c r="B20290" s="323"/>
    </row>
    <row r="20291" spans="2:2">
      <c r="B20291" s="323"/>
    </row>
    <row r="20292" spans="2:2">
      <c r="B20292" s="323"/>
    </row>
    <row r="20293" spans="2:2">
      <c r="B20293" s="323"/>
    </row>
    <row r="20294" spans="2:2">
      <c r="B20294" s="323"/>
    </row>
    <row r="20295" spans="2:2">
      <c r="B20295" s="323"/>
    </row>
    <row r="20296" spans="2:2">
      <c r="B20296" s="323"/>
    </row>
    <row r="20297" spans="2:2">
      <c r="B20297" s="323"/>
    </row>
    <row r="20298" spans="2:2">
      <c r="B20298" s="323"/>
    </row>
    <row r="20299" spans="2:2">
      <c r="B20299" s="323"/>
    </row>
    <row r="20300" spans="2:2">
      <c r="B20300" s="323"/>
    </row>
    <row r="20301" spans="2:2">
      <c r="B20301" s="323"/>
    </row>
    <row r="20302" spans="2:2">
      <c r="B20302" s="323"/>
    </row>
    <row r="20303" spans="2:2">
      <c r="B20303" s="323"/>
    </row>
    <row r="20304" spans="2:2">
      <c r="B20304" s="323"/>
    </row>
    <row r="20305" spans="2:2">
      <c r="B20305" s="323"/>
    </row>
    <row r="20306" spans="2:2">
      <c r="B20306" s="323"/>
    </row>
    <row r="20307" spans="2:2">
      <c r="B20307" s="323"/>
    </row>
    <row r="20308" spans="2:2">
      <c r="B20308" s="323"/>
    </row>
    <row r="20309" spans="2:2">
      <c r="B20309" s="323"/>
    </row>
    <row r="20310" spans="2:2">
      <c r="B20310" s="323"/>
    </row>
    <row r="20311" spans="2:2">
      <c r="B20311" s="323"/>
    </row>
    <row r="20312" spans="2:2">
      <c r="B20312" s="323"/>
    </row>
    <row r="20313" spans="2:2">
      <c r="B20313" s="323"/>
    </row>
    <row r="20314" spans="2:2">
      <c r="B20314" s="323"/>
    </row>
    <row r="20315" spans="2:2">
      <c r="B20315" s="323"/>
    </row>
    <row r="20316" spans="2:2">
      <c r="B20316" s="323"/>
    </row>
    <row r="20317" spans="2:2">
      <c r="B20317" s="323"/>
    </row>
    <row r="20318" spans="2:2">
      <c r="B20318" s="323"/>
    </row>
    <row r="20319" spans="2:2">
      <c r="B20319" s="323"/>
    </row>
    <row r="20320" spans="2:2">
      <c r="B20320" s="323"/>
    </row>
    <row r="20321" spans="2:2">
      <c r="B20321" s="323"/>
    </row>
    <row r="20322" spans="2:2">
      <c r="B20322" s="323"/>
    </row>
    <row r="20323" spans="2:2">
      <c r="B20323" s="323"/>
    </row>
    <row r="20324" spans="2:2">
      <c r="B20324" s="323"/>
    </row>
    <row r="20325" spans="2:2">
      <c r="B20325" s="323"/>
    </row>
    <row r="20326" spans="2:2">
      <c r="B20326" s="323"/>
    </row>
    <row r="20327" spans="2:2">
      <c r="B20327" s="323"/>
    </row>
    <row r="20328" spans="2:2">
      <c r="B20328" s="323"/>
    </row>
    <row r="20329" spans="2:2">
      <c r="B20329" s="323"/>
    </row>
    <row r="20330" spans="2:2">
      <c r="B20330" s="323"/>
    </row>
    <row r="20331" spans="2:2">
      <c r="B20331" s="323"/>
    </row>
    <row r="20332" spans="2:2">
      <c r="B20332" s="323"/>
    </row>
    <row r="20333" spans="2:2">
      <c r="B20333" s="323"/>
    </row>
    <row r="20334" spans="2:2">
      <c r="B20334" s="323"/>
    </row>
    <row r="20335" spans="2:2">
      <c r="B20335" s="323"/>
    </row>
    <row r="20336" spans="2:2">
      <c r="B20336" s="323"/>
    </row>
    <row r="20337" spans="2:2">
      <c r="B20337" s="323"/>
    </row>
    <row r="20338" spans="2:2">
      <c r="B20338" s="323"/>
    </row>
    <row r="20339" spans="2:2">
      <c r="B20339" s="323"/>
    </row>
    <row r="20340" spans="2:2">
      <c r="B20340" s="323"/>
    </row>
    <row r="20341" spans="2:2">
      <c r="B20341" s="323"/>
    </row>
    <row r="20342" spans="2:2">
      <c r="B20342" s="323"/>
    </row>
    <row r="20343" spans="2:2">
      <c r="B20343" s="323"/>
    </row>
    <row r="20344" spans="2:2">
      <c r="B20344" s="323"/>
    </row>
    <row r="20345" spans="2:2">
      <c r="B20345" s="323"/>
    </row>
    <row r="20346" spans="2:2">
      <c r="B20346" s="323"/>
    </row>
    <row r="20347" spans="2:2">
      <c r="B20347" s="323"/>
    </row>
    <row r="20348" spans="2:2">
      <c r="B20348" s="323"/>
    </row>
    <row r="20349" spans="2:2">
      <c r="B20349" s="323"/>
    </row>
    <row r="20350" spans="2:2">
      <c r="B20350" s="323"/>
    </row>
    <row r="20351" spans="2:2">
      <c r="B20351" s="323"/>
    </row>
    <row r="20352" spans="2:2">
      <c r="B20352" s="323"/>
    </row>
    <row r="20353" spans="2:2">
      <c r="B20353" s="323"/>
    </row>
    <row r="20354" spans="2:2">
      <c r="B20354" s="323"/>
    </row>
    <row r="20355" spans="2:2">
      <c r="B20355" s="323"/>
    </row>
    <row r="20356" spans="2:2">
      <c r="B20356" s="323"/>
    </row>
    <row r="20357" spans="2:2">
      <c r="B20357" s="323"/>
    </row>
    <row r="20358" spans="2:2">
      <c r="B20358" s="323"/>
    </row>
    <row r="20359" spans="2:2">
      <c r="B20359" s="323"/>
    </row>
    <row r="20360" spans="2:2">
      <c r="B20360" s="323"/>
    </row>
    <row r="20361" spans="2:2">
      <c r="B20361" s="323"/>
    </row>
    <row r="20362" spans="2:2">
      <c r="B20362" s="323"/>
    </row>
    <row r="20363" spans="2:2">
      <c r="B20363" s="323"/>
    </row>
    <row r="20364" spans="2:2">
      <c r="B20364" s="323"/>
    </row>
    <row r="20365" spans="2:2">
      <c r="B20365" s="323"/>
    </row>
    <row r="20366" spans="2:2">
      <c r="B20366" s="323"/>
    </row>
    <row r="20367" spans="2:2">
      <c r="B20367" s="323"/>
    </row>
    <row r="20368" spans="2:2">
      <c r="B20368" s="323"/>
    </row>
    <row r="20369" spans="2:2">
      <c r="B20369" s="323"/>
    </row>
    <row r="20370" spans="2:2">
      <c r="B20370" s="323"/>
    </row>
    <row r="20371" spans="2:2">
      <c r="B20371" s="323"/>
    </row>
    <row r="20372" spans="2:2">
      <c r="B20372" s="323"/>
    </row>
    <row r="20373" spans="2:2">
      <c r="B20373" s="323"/>
    </row>
    <row r="20374" spans="2:2">
      <c r="B20374" s="323"/>
    </row>
    <row r="20375" spans="2:2">
      <c r="B20375" s="323"/>
    </row>
    <row r="20376" spans="2:2">
      <c r="B20376" s="323"/>
    </row>
    <row r="20377" spans="2:2">
      <c r="B20377" s="323"/>
    </row>
    <row r="20378" spans="2:2">
      <c r="B20378" s="323"/>
    </row>
    <row r="20379" spans="2:2">
      <c r="B20379" s="323"/>
    </row>
    <row r="20380" spans="2:2">
      <c r="B20380" s="323"/>
    </row>
    <row r="20381" spans="2:2">
      <c r="B20381" s="323"/>
    </row>
    <row r="20382" spans="2:2">
      <c r="B20382" s="323"/>
    </row>
    <row r="20383" spans="2:2">
      <c r="B20383" s="323"/>
    </row>
    <row r="20384" spans="2:2">
      <c r="B20384" s="323"/>
    </row>
    <row r="20385" spans="2:2">
      <c r="B20385" s="323"/>
    </row>
    <row r="20386" spans="2:2">
      <c r="B20386" s="323"/>
    </row>
    <row r="20387" spans="2:2">
      <c r="B20387" s="323"/>
    </row>
    <row r="20388" spans="2:2">
      <c r="B20388" s="323"/>
    </row>
    <row r="20389" spans="2:2">
      <c r="B20389" s="323"/>
    </row>
    <row r="20390" spans="2:2">
      <c r="B20390" s="323"/>
    </row>
    <row r="20391" spans="2:2">
      <c r="B20391" s="323"/>
    </row>
    <row r="20392" spans="2:2">
      <c r="B20392" s="323"/>
    </row>
    <row r="20393" spans="2:2">
      <c r="B20393" s="323"/>
    </row>
    <row r="20394" spans="2:2">
      <c r="B20394" s="323"/>
    </row>
    <row r="20395" spans="2:2">
      <c r="B20395" s="323"/>
    </row>
    <row r="20396" spans="2:2">
      <c r="B20396" s="323"/>
    </row>
    <row r="20397" spans="2:2">
      <c r="B20397" s="323"/>
    </row>
    <row r="20398" spans="2:2">
      <c r="B20398" s="323"/>
    </row>
    <row r="20399" spans="2:2">
      <c r="B20399" s="323"/>
    </row>
    <row r="20400" spans="2:2">
      <c r="B20400" s="323"/>
    </row>
    <row r="20401" spans="2:2">
      <c r="B20401" s="323"/>
    </row>
    <row r="20402" spans="2:2">
      <c r="B20402" s="323"/>
    </row>
    <row r="20403" spans="2:2">
      <c r="B20403" s="323"/>
    </row>
    <row r="20404" spans="2:2">
      <c r="B20404" s="323"/>
    </row>
    <row r="20405" spans="2:2">
      <c r="B20405" s="323"/>
    </row>
    <row r="20406" spans="2:2">
      <c r="B20406" s="323"/>
    </row>
    <row r="20407" spans="2:2">
      <c r="B20407" s="323"/>
    </row>
    <row r="20408" spans="2:2">
      <c r="B20408" s="323"/>
    </row>
    <row r="20409" spans="2:2">
      <c r="B20409" s="323"/>
    </row>
    <row r="20410" spans="2:2">
      <c r="B20410" s="323"/>
    </row>
    <row r="20411" spans="2:2">
      <c r="B20411" s="323"/>
    </row>
    <row r="20412" spans="2:2">
      <c r="B20412" s="323"/>
    </row>
    <row r="20413" spans="2:2">
      <c r="B20413" s="323"/>
    </row>
    <row r="20414" spans="2:2">
      <c r="B20414" s="323"/>
    </row>
    <row r="20415" spans="2:2">
      <c r="B20415" s="323"/>
    </row>
    <row r="20416" spans="2:2">
      <c r="B20416" s="323"/>
    </row>
    <row r="20417" spans="2:2">
      <c r="B20417" s="323"/>
    </row>
    <row r="20418" spans="2:2">
      <c r="B20418" s="323"/>
    </row>
    <row r="20419" spans="2:2">
      <c r="B20419" s="323"/>
    </row>
    <row r="20420" spans="2:2">
      <c r="B20420" s="323"/>
    </row>
    <row r="20421" spans="2:2">
      <c r="B20421" s="323"/>
    </row>
    <row r="20422" spans="2:2">
      <c r="B20422" s="323"/>
    </row>
    <row r="20423" spans="2:2">
      <c r="B20423" s="323"/>
    </row>
    <row r="20424" spans="2:2">
      <c r="B20424" s="323"/>
    </row>
    <row r="20425" spans="2:2">
      <c r="B20425" s="323"/>
    </row>
    <row r="20426" spans="2:2">
      <c r="B20426" s="323"/>
    </row>
    <row r="20427" spans="2:2">
      <c r="B20427" s="323"/>
    </row>
    <row r="20428" spans="2:2">
      <c r="B20428" s="323"/>
    </row>
    <row r="20429" spans="2:2">
      <c r="B20429" s="323"/>
    </row>
    <row r="20430" spans="2:2">
      <c r="B20430" s="323"/>
    </row>
    <row r="20431" spans="2:2">
      <c r="B20431" s="323"/>
    </row>
    <row r="20432" spans="2:2">
      <c r="B20432" s="323"/>
    </row>
    <row r="20433" spans="2:2">
      <c r="B20433" s="323"/>
    </row>
    <row r="20434" spans="2:2">
      <c r="B20434" s="323"/>
    </row>
    <row r="20435" spans="2:2">
      <c r="B20435" s="323"/>
    </row>
    <row r="20436" spans="2:2">
      <c r="B20436" s="323"/>
    </row>
    <row r="20437" spans="2:2">
      <c r="B20437" s="323"/>
    </row>
    <row r="20438" spans="2:2">
      <c r="B20438" s="323"/>
    </row>
    <row r="20439" spans="2:2">
      <c r="B20439" s="323"/>
    </row>
    <row r="20440" spans="2:2">
      <c r="B20440" s="323"/>
    </row>
    <row r="20441" spans="2:2">
      <c r="B20441" s="323"/>
    </row>
    <row r="20442" spans="2:2">
      <c r="B20442" s="323"/>
    </row>
    <row r="20443" spans="2:2">
      <c r="B20443" s="323"/>
    </row>
    <row r="20444" spans="2:2">
      <c r="B20444" s="323"/>
    </row>
    <row r="20445" spans="2:2">
      <c r="B20445" s="323"/>
    </row>
    <row r="20446" spans="2:2">
      <c r="B20446" s="323"/>
    </row>
    <row r="20447" spans="2:2">
      <c r="B20447" s="323"/>
    </row>
    <row r="20448" spans="2:2">
      <c r="B20448" s="323"/>
    </row>
    <row r="20449" spans="2:2">
      <c r="B20449" s="323"/>
    </row>
    <row r="20450" spans="2:2">
      <c r="B20450" s="323"/>
    </row>
    <row r="20451" spans="2:2">
      <c r="B20451" s="323"/>
    </row>
    <row r="20452" spans="2:2">
      <c r="B20452" s="323"/>
    </row>
    <row r="20453" spans="2:2">
      <c r="B20453" s="323"/>
    </row>
    <row r="20454" spans="2:2">
      <c r="B20454" s="323"/>
    </row>
    <row r="20455" spans="2:2">
      <c r="B20455" s="323"/>
    </row>
    <row r="20456" spans="2:2">
      <c r="B20456" s="323"/>
    </row>
    <row r="20457" spans="2:2">
      <c r="B20457" s="323"/>
    </row>
    <row r="20458" spans="2:2">
      <c r="B20458" s="323"/>
    </row>
    <row r="20459" spans="2:2">
      <c r="B20459" s="323"/>
    </row>
    <row r="20460" spans="2:2">
      <c r="B20460" s="323"/>
    </row>
    <row r="20461" spans="2:2">
      <c r="B20461" s="323"/>
    </row>
    <row r="20462" spans="2:2">
      <c r="B20462" s="323"/>
    </row>
    <row r="20463" spans="2:2">
      <c r="B20463" s="323"/>
    </row>
    <row r="20464" spans="2:2">
      <c r="B20464" s="323"/>
    </row>
    <row r="20465" spans="2:2">
      <c r="B20465" s="323"/>
    </row>
    <row r="20466" spans="2:2">
      <c r="B20466" s="323"/>
    </row>
    <row r="20467" spans="2:2">
      <c r="B20467" s="323"/>
    </row>
    <row r="20468" spans="2:2">
      <c r="B20468" s="323"/>
    </row>
    <row r="20469" spans="2:2">
      <c r="B20469" s="323"/>
    </row>
    <row r="20470" spans="2:2">
      <c r="B20470" s="323"/>
    </row>
    <row r="20471" spans="2:2">
      <c r="B20471" s="323"/>
    </row>
    <row r="20472" spans="2:2">
      <c r="B20472" s="323"/>
    </row>
    <row r="20473" spans="2:2">
      <c r="B20473" s="323"/>
    </row>
    <row r="20474" spans="2:2">
      <c r="B20474" s="323"/>
    </row>
    <row r="20475" spans="2:2">
      <c r="B20475" s="323"/>
    </row>
    <row r="20476" spans="2:2">
      <c r="B20476" s="323"/>
    </row>
    <row r="20477" spans="2:2">
      <c r="B20477" s="323"/>
    </row>
    <row r="20478" spans="2:2">
      <c r="B20478" s="323"/>
    </row>
    <row r="20479" spans="2:2">
      <c r="B20479" s="323"/>
    </row>
    <row r="20480" spans="2:2">
      <c r="B20480" s="323"/>
    </row>
    <row r="20481" spans="2:2">
      <c r="B20481" s="323"/>
    </row>
    <row r="20482" spans="2:2">
      <c r="B20482" s="323"/>
    </row>
    <row r="20483" spans="2:2">
      <c r="B20483" s="323"/>
    </row>
    <row r="20484" spans="2:2">
      <c r="B20484" s="323"/>
    </row>
    <row r="20485" spans="2:2">
      <c r="B20485" s="323"/>
    </row>
    <row r="20486" spans="2:2">
      <c r="B20486" s="323"/>
    </row>
    <row r="20487" spans="2:2">
      <c r="B20487" s="323"/>
    </row>
    <row r="20488" spans="2:2">
      <c r="B20488" s="323"/>
    </row>
    <row r="20489" spans="2:2">
      <c r="B20489" s="323"/>
    </row>
    <row r="20490" spans="2:2">
      <c r="B20490" s="323"/>
    </row>
    <row r="20491" spans="2:2">
      <c r="B20491" s="323"/>
    </row>
    <row r="20492" spans="2:2">
      <c r="B20492" s="323"/>
    </row>
    <row r="20493" spans="2:2">
      <c r="B20493" s="323"/>
    </row>
    <row r="20494" spans="2:2">
      <c r="B20494" s="323"/>
    </row>
    <row r="20495" spans="2:2">
      <c r="B20495" s="323"/>
    </row>
    <row r="20496" spans="2:2">
      <c r="B20496" s="323"/>
    </row>
    <row r="20497" spans="2:2">
      <c r="B20497" s="323"/>
    </row>
    <row r="20498" spans="2:2">
      <c r="B20498" s="323"/>
    </row>
    <row r="20499" spans="2:2">
      <c r="B20499" s="323"/>
    </row>
    <row r="20500" spans="2:2">
      <c r="B20500" s="323"/>
    </row>
    <row r="20501" spans="2:2">
      <c r="B20501" s="323"/>
    </row>
    <row r="20502" spans="2:2">
      <c r="B20502" s="323"/>
    </row>
    <row r="20503" spans="2:2">
      <c r="B20503" s="323"/>
    </row>
    <row r="20504" spans="2:2">
      <c r="B20504" s="323"/>
    </row>
    <row r="20505" spans="2:2">
      <c r="B20505" s="323"/>
    </row>
    <row r="20506" spans="2:2">
      <c r="B20506" s="323"/>
    </row>
    <row r="20507" spans="2:2">
      <c r="B20507" s="323"/>
    </row>
    <row r="20508" spans="2:2">
      <c r="B20508" s="323"/>
    </row>
    <row r="20509" spans="2:2">
      <c r="B20509" s="323"/>
    </row>
    <row r="20510" spans="2:2">
      <c r="B20510" s="323"/>
    </row>
    <row r="20511" spans="2:2">
      <c r="B20511" s="323"/>
    </row>
    <row r="20512" spans="2:2">
      <c r="B20512" s="323"/>
    </row>
    <row r="20513" spans="2:2">
      <c r="B20513" s="323"/>
    </row>
    <row r="20514" spans="2:2">
      <c r="B20514" s="323"/>
    </row>
    <row r="20515" spans="2:2">
      <c r="B20515" s="323"/>
    </row>
    <row r="20516" spans="2:2">
      <c r="B20516" s="323"/>
    </row>
    <row r="20517" spans="2:2">
      <c r="B20517" s="323"/>
    </row>
    <row r="20518" spans="2:2">
      <c r="B20518" s="323"/>
    </row>
    <row r="20519" spans="2:2">
      <c r="B20519" s="323"/>
    </row>
    <row r="20520" spans="2:2">
      <c r="B20520" s="323"/>
    </row>
    <row r="20521" spans="2:2">
      <c r="B20521" s="323"/>
    </row>
    <row r="20522" spans="2:2">
      <c r="B20522" s="323"/>
    </row>
    <row r="20523" spans="2:2">
      <c r="B20523" s="323"/>
    </row>
    <row r="20524" spans="2:2">
      <c r="B20524" s="323"/>
    </row>
    <row r="20525" spans="2:2">
      <c r="B20525" s="323"/>
    </row>
    <row r="20526" spans="2:2">
      <c r="B20526" s="323"/>
    </row>
    <row r="20527" spans="2:2">
      <c r="B20527" s="323"/>
    </row>
    <row r="20528" spans="2:2">
      <c r="B20528" s="323"/>
    </row>
    <row r="20529" spans="2:2">
      <c r="B20529" s="323"/>
    </row>
    <row r="20530" spans="2:2">
      <c r="B20530" s="323"/>
    </row>
    <row r="20531" spans="2:2">
      <c r="B20531" s="323"/>
    </row>
    <row r="20532" spans="2:2">
      <c r="B20532" s="323"/>
    </row>
    <row r="20533" spans="2:2">
      <c r="B20533" s="323"/>
    </row>
    <row r="20534" spans="2:2">
      <c r="B20534" s="323"/>
    </row>
    <row r="20535" spans="2:2">
      <c r="B20535" s="323"/>
    </row>
    <row r="20536" spans="2:2">
      <c r="B20536" s="323"/>
    </row>
    <row r="20537" spans="2:2">
      <c r="B20537" s="323"/>
    </row>
    <row r="20538" spans="2:2">
      <c r="B20538" s="323"/>
    </row>
    <row r="20539" spans="2:2">
      <c r="B20539" s="323"/>
    </row>
    <row r="20540" spans="2:2">
      <c r="B20540" s="323"/>
    </row>
    <row r="20541" spans="2:2">
      <c r="B20541" s="323"/>
    </row>
    <row r="20542" spans="2:2">
      <c r="B20542" s="323"/>
    </row>
    <row r="20543" spans="2:2">
      <c r="B20543" s="323"/>
    </row>
    <row r="20544" spans="2:2">
      <c r="B20544" s="323"/>
    </row>
    <row r="20545" spans="2:2">
      <c r="B20545" s="323"/>
    </row>
    <row r="20546" spans="2:2">
      <c r="B20546" s="323"/>
    </row>
    <row r="20547" spans="2:2">
      <c r="B20547" s="323"/>
    </row>
    <row r="20548" spans="2:2">
      <c r="B20548" s="323"/>
    </row>
    <row r="20549" spans="2:2">
      <c r="B20549" s="323"/>
    </row>
    <row r="20550" spans="2:2">
      <c r="B20550" s="323"/>
    </row>
    <row r="20551" spans="2:2">
      <c r="B20551" s="323"/>
    </row>
    <row r="20552" spans="2:2">
      <c r="B20552" s="323"/>
    </row>
    <row r="20553" spans="2:2">
      <c r="B20553" s="323"/>
    </row>
    <row r="20554" spans="2:2">
      <c r="B20554" s="323"/>
    </row>
    <row r="20555" spans="2:2">
      <c r="B20555" s="323"/>
    </row>
    <row r="20556" spans="2:2">
      <c r="B20556" s="323"/>
    </row>
    <row r="20557" spans="2:2">
      <c r="B20557" s="323"/>
    </row>
    <row r="20558" spans="2:2">
      <c r="B20558" s="323"/>
    </row>
    <row r="20559" spans="2:2">
      <c r="B20559" s="323"/>
    </row>
    <row r="20560" spans="2:2">
      <c r="B20560" s="323"/>
    </row>
    <row r="20561" spans="2:2">
      <c r="B20561" s="323"/>
    </row>
    <row r="20562" spans="2:2">
      <c r="B20562" s="323"/>
    </row>
    <row r="20563" spans="2:2">
      <c r="B20563" s="323"/>
    </row>
    <row r="20564" spans="2:2">
      <c r="B20564" s="323"/>
    </row>
    <row r="20565" spans="2:2">
      <c r="B20565" s="323"/>
    </row>
    <row r="20566" spans="2:2">
      <c r="B20566" s="323"/>
    </row>
    <row r="20567" spans="2:2">
      <c r="B20567" s="323"/>
    </row>
    <row r="20568" spans="2:2">
      <c r="B20568" s="323"/>
    </row>
    <row r="20569" spans="2:2">
      <c r="B20569" s="323"/>
    </row>
    <row r="20570" spans="2:2">
      <c r="B20570" s="323"/>
    </row>
    <row r="20571" spans="2:2">
      <c r="B20571" s="323"/>
    </row>
    <row r="20572" spans="2:2">
      <c r="B20572" s="323"/>
    </row>
    <row r="20573" spans="2:2">
      <c r="B20573" s="323"/>
    </row>
    <row r="20574" spans="2:2">
      <c r="B20574" s="323"/>
    </row>
    <row r="20575" spans="2:2">
      <c r="B20575" s="323"/>
    </row>
    <row r="20576" spans="2:2">
      <c r="B20576" s="323"/>
    </row>
    <row r="20577" spans="2:2">
      <c r="B20577" s="323"/>
    </row>
    <row r="20578" spans="2:2">
      <c r="B20578" s="323"/>
    </row>
    <row r="20579" spans="2:2">
      <c r="B20579" s="323"/>
    </row>
    <row r="20580" spans="2:2">
      <c r="B20580" s="323"/>
    </row>
    <row r="20581" spans="2:2">
      <c r="B20581" s="323"/>
    </row>
    <row r="20582" spans="2:2">
      <c r="B20582" s="323"/>
    </row>
    <row r="20583" spans="2:2">
      <c r="B20583" s="323"/>
    </row>
    <row r="20584" spans="2:2">
      <c r="B20584" s="323"/>
    </row>
    <row r="20585" spans="2:2">
      <c r="B20585" s="323"/>
    </row>
    <row r="20586" spans="2:2">
      <c r="B20586" s="323"/>
    </row>
    <row r="20587" spans="2:2">
      <c r="B20587" s="323"/>
    </row>
    <row r="20588" spans="2:2">
      <c r="B20588" s="323"/>
    </row>
    <row r="20589" spans="2:2">
      <c r="B20589" s="323"/>
    </row>
    <row r="20590" spans="2:2">
      <c r="B20590" s="323"/>
    </row>
    <row r="20591" spans="2:2">
      <c r="B20591" s="323"/>
    </row>
    <row r="20592" spans="2:2">
      <c r="B20592" s="323"/>
    </row>
    <row r="20593" spans="2:2">
      <c r="B20593" s="323"/>
    </row>
    <row r="20594" spans="2:2">
      <c r="B20594" s="323"/>
    </row>
    <row r="20595" spans="2:2">
      <c r="B20595" s="323"/>
    </row>
    <row r="20596" spans="2:2">
      <c r="B20596" s="323"/>
    </row>
    <row r="20597" spans="2:2">
      <c r="B20597" s="323"/>
    </row>
    <row r="20598" spans="2:2">
      <c r="B20598" s="323"/>
    </row>
    <row r="20599" spans="2:2">
      <c r="B20599" s="323"/>
    </row>
    <row r="20600" spans="2:2">
      <c r="B20600" s="323"/>
    </row>
    <row r="20601" spans="2:2">
      <c r="B20601" s="323"/>
    </row>
    <row r="20602" spans="2:2">
      <c r="B20602" s="323"/>
    </row>
    <row r="20603" spans="2:2">
      <c r="B20603" s="323"/>
    </row>
    <row r="20604" spans="2:2">
      <c r="B20604" s="323"/>
    </row>
    <row r="20605" spans="2:2">
      <c r="B20605" s="323"/>
    </row>
    <row r="20606" spans="2:2">
      <c r="B20606" s="323"/>
    </row>
    <row r="20607" spans="2:2">
      <c r="B20607" s="323"/>
    </row>
    <row r="20608" spans="2:2">
      <c r="B20608" s="323"/>
    </row>
    <row r="20609" spans="2:2">
      <c r="B20609" s="323"/>
    </row>
    <row r="20610" spans="2:2">
      <c r="B20610" s="323"/>
    </row>
    <row r="20611" spans="2:2">
      <c r="B20611" s="323"/>
    </row>
    <row r="20612" spans="2:2">
      <c r="B20612" s="323"/>
    </row>
    <row r="20613" spans="2:2">
      <c r="B20613" s="323"/>
    </row>
    <row r="20614" spans="2:2">
      <c r="B20614" s="323"/>
    </row>
    <row r="20615" spans="2:2">
      <c r="B20615" s="323"/>
    </row>
    <row r="20616" spans="2:2">
      <c r="B20616" s="323"/>
    </row>
    <row r="20617" spans="2:2">
      <c r="B20617" s="323"/>
    </row>
    <row r="20618" spans="2:2">
      <c r="B20618" s="323"/>
    </row>
    <row r="20619" spans="2:2">
      <c r="B20619" s="323"/>
    </row>
    <row r="20620" spans="2:2">
      <c r="B20620" s="323"/>
    </row>
    <row r="20621" spans="2:2">
      <c r="B20621" s="323"/>
    </row>
    <row r="20622" spans="2:2">
      <c r="B20622" s="323"/>
    </row>
    <row r="20623" spans="2:2">
      <c r="B20623" s="323"/>
    </row>
    <row r="20624" spans="2:2">
      <c r="B20624" s="323"/>
    </row>
    <row r="20625" spans="2:2">
      <c r="B20625" s="323"/>
    </row>
    <row r="20626" spans="2:2">
      <c r="B20626" s="323"/>
    </row>
    <row r="20627" spans="2:2">
      <c r="B20627" s="323"/>
    </row>
    <row r="20628" spans="2:2">
      <c r="B20628" s="323"/>
    </row>
    <row r="20629" spans="2:2">
      <c r="B20629" s="323"/>
    </row>
    <row r="20630" spans="2:2">
      <c r="B20630" s="323"/>
    </row>
    <row r="20631" spans="2:2">
      <c r="B20631" s="323"/>
    </row>
    <row r="20632" spans="2:2">
      <c r="B20632" s="323"/>
    </row>
    <row r="20633" spans="2:2">
      <c r="B20633" s="323"/>
    </row>
    <row r="20634" spans="2:2">
      <c r="B20634" s="323"/>
    </row>
    <row r="20635" spans="2:2">
      <c r="B20635" s="323"/>
    </row>
    <row r="20636" spans="2:2">
      <c r="B20636" s="323"/>
    </row>
    <row r="20637" spans="2:2">
      <c r="B20637" s="323"/>
    </row>
    <row r="20638" spans="2:2">
      <c r="B20638" s="323"/>
    </row>
    <row r="20639" spans="2:2">
      <c r="B20639" s="323"/>
    </row>
    <row r="20640" spans="2:2">
      <c r="B20640" s="323"/>
    </row>
    <row r="20641" spans="2:2">
      <c r="B20641" s="323"/>
    </row>
    <row r="20642" spans="2:2">
      <c r="B20642" s="323"/>
    </row>
    <row r="20643" spans="2:2">
      <c r="B20643" s="323"/>
    </row>
    <row r="20644" spans="2:2">
      <c r="B20644" s="323"/>
    </row>
    <row r="20645" spans="2:2">
      <c r="B20645" s="323"/>
    </row>
    <row r="20646" spans="2:2">
      <c r="B20646" s="323"/>
    </row>
    <row r="20647" spans="2:2">
      <c r="B20647" s="323"/>
    </row>
    <row r="20648" spans="2:2">
      <c r="B20648" s="323"/>
    </row>
    <row r="20649" spans="2:2">
      <c r="B20649" s="323"/>
    </row>
    <row r="20650" spans="2:2">
      <c r="B20650" s="323"/>
    </row>
    <row r="20651" spans="2:2">
      <c r="B20651" s="323"/>
    </row>
    <row r="20652" spans="2:2">
      <c r="B20652" s="323"/>
    </row>
    <row r="20653" spans="2:2">
      <c r="B20653" s="323"/>
    </row>
    <row r="20654" spans="2:2">
      <c r="B20654" s="323"/>
    </row>
    <row r="20655" spans="2:2">
      <c r="B20655" s="323"/>
    </row>
    <row r="20656" spans="2:2">
      <c r="B20656" s="323"/>
    </row>
    <row r="20657" spans="2:2">
      <c r="B20657" s="323"/>
    </row>
    <row r="20658" spans="2:2">
      <c r="B20658" s="323"/>
    </row>
    <row r="20659" spans="2:2">
      <c r="B20659" s="323"/>
    </row>
    <row r="20660" spans="2:2">
      <c r="B20660" s="323"/>
    </row>
    <row r="20661" spans="2:2">
      <c r="B20661" s="323"/>
    </row>
    <row r="20662" spans="2:2">
      <c r="B20662" s="323"/>
    </row>
    <row r="20663" spans="2:2">
      <c r="B20663" s="323"/>
    </row>
    <row r="20664" spans="2:2">
      <c r="B20664" s="323"/>
    </row>
    <row r="20665" spans="2:2">
      <c r="B20665" s="323"/>
    </row>
    <row r="20666" spans="2:2">
      <c r="B20666" s="323"/>
    </row>
    <row r="20667" spans="2:2">
      <c r="B20667" s="323"/>
    </row>
    <row r="20668" spans="2:2">
      <c r="B20668" s="323"/>
    </row>
    <row r="20669" spans="2:2">
      <c r="B20669" s="323"/>
    </row>
    <row r="20670" spans="2:2">
      <c r="B20670" s="323"/>
    </row>
    <row r="20671" spans="2:2">
      <c r="B20671" s="323"/>
    </row>
    <row r="20672" spans="2:2">
      <c r="B20672" s="323"/>
    </row>
    <row r="20673" spans="2:2">
      <c r="B20673" s="323"/>
    </row>
    <row r="20674" spans="2:2">
      <c r="B20674" s="323"/>
    </row>
    <row r="20675" spans="2:2">
      <c r="B20675" s="323"/>
    </row>
    <row r="20676" spans="2:2">
      <c r="B20676" s="323"/>
    </row>
    <row r="20677" spans="2:2">
      <c r="B20677" s="323"/>
    </row>
    <row r="20678" spans="2:2">
      <c r="B20678" s="323"/>
    </row>
    <row r="20679" spans="2:2">
      <c r="B20679" s="323"/>
    </row>
    <row r="20680" spans="2:2">
      <c r="B20680" s="323"/>
    </row>
    <row r="20681" spans="2:2">
      <c r="B20681" s="323"/>
    </row>
    <row r="20682" spans="2:2">
      <c r="B20682" s="323"/>
    </row>
    <row r="20683" spans="2:2">
      <c r="B20683" s="323"/>
    </row>
    <row r="20684" spans="2:2">
      <c r="B20684" s="323"/>
    </row>
    <row r="20685" spans="2:2">
      <c r="B20685" s="323"/>
    </row>
    <row r="20686" spans="2:2">
      <c r="B20686" s="323"/>
    </row>
    <row r="20687" spans="2:2">
      <c r="B20687" s="323"/>
    </row>
    <row r="20688" spans="2:2">
      <c r="B20688" s="323"/>
    </row>
    <row r="20689" spans="2:2">
      <c r="B20689" s="323"/>
    </row>
    <row r="20690" spans="2:2">
      <c r="B20690" s="323"/>
    </row>
    <row r="20691" spans="2:2">
      <c r="B20691" s="323"/>
    </row>
    <row r="20692" spans="2:2">
      <c r="B20692" s="323"/>
    </row>
    <row r="20693" spans="2:2">
      <c r="B20693" s="323"/>
    </row>
    <row r="20694" spans="2:2">
      <c r="B20694" s="323"/>
    </row>
    <row r="20695" spans="2:2">
      <c r="B20695" s="323"/>
    </row>
    <row r="20696" spans="2:2">
      <c r="B20696" s="323"/>
    </row>
    <row r="20697" spans="2:2">
      <c r="B20697" s="323"/>
    </row>
    <row r="20698" spans="2:2">
      <c r="B20698" s="323"/>
    </row>
    <row r="20699" spans="2:2">
      <c r="B20699" s="323"/>
    </row>
    <row r="20700" spans="2:2">
      <c r="B20700" s="323"/>
    </row>
    <row r="20701" spans="2:2">
      <c r="B20701" s="323"/>
    </row>
    <row r="20702" spans="2:2">
      <c r="B20702" s="323"/>
    </row>
    <row r="20703" spans="2:2">
      <c r="B20703" s="323"/>
    </row>
    <row r="20704" spans="2:2">
      <c r="B20704" s="323"/>
    </row>
    <row r="20705" spans="2:2">
      <c r="B20705" s="323"/>
    </row>
    <row r="20706" spans="2:2">
      <c r="B20706" s="323"/>
    </row>
    <row r="20707" spans="2:2">
      <c r="B20707" s="323"/>
    </row>
    <row r="20708" spans="2:2">
      <c r="B20708" s="323"/>
    </row>
    <row r="20709" spans="2:2">
      <c r="B20709" s="323"/>
    </row>
    <row r="20710" spans="2:2">
      <c r="B20710" s="323"/>
    </row>
    <row r="20711" spans="2:2">
      <c r="B20711" s="323"/>
    </row>
    <row r="20712" spans="2:2">
      <c r="B20712" s="323"/>
    </row>
    <row r="20713" spans="2:2">
      <c r="B20713" s="323"/>
    </row>
    <row r="20714" spans="2:2">
      <c r="B20714" s="323"/>
    </row>
    <row r="20715" spans="2:2">
      <c r="B20715" s="323"/>
    </row>
    <row r="20716" spans="2:2">
      <c r="B20716" s="323"/>
    </row>
    <row r="20717" spans="2:2">
      <c r="B20717" s="323"/>
    </row>
    <row r="20718" spans="2:2">
      <c r="B20718" s="323"/>
    </row>
    <row r="20719" spans="2:2">
      <c r="B20719" s="323"/>
    </row>
    <row r="20720" spans="2:2">
      <c r="B20720" s="323"/>
    </row>
    <row r="20721" spans="2:2">
      <c r="B20721" s="323"/>
    </row>
    <row r="20722" spans="2:2">
      <c r="B20722" s="323"/>
    </row>
    <row r="20723" spans="2:2">
      <c r="B20723" s="323"/>
    </row>
    <row r="20724" spans="2:2">
      <c r="B20724" s="323"/>
    </row>
    <row r="20725" spans="2:2">
      <c r="B20725" s="323"/>
    </row>
    <row r="20726" spans="2:2">
      <c r="B20726" s="323"/>
    </row>
    <row r="20727" spans="2:2">
      <c r="B20727" s="323"/>
    </row>
    <row r="20728" spans="2:2">
      <c r="B20728" s="323"/>
    </row>
    <row r="20729" spans="2:2">
      <c r="B20729" s="323"/>
    </row>
    <row r="20730" spans="2:2">
      <c r="B20730" s="323"/>
    </row>
    <row r="20731" spans="2:2">
      <c r="B20731" s="323"/>
    </row>
    <row r="20732" spans="2:2">
      <c r="B20732" s="323"/>
    </row>
    <row r="20733" spans="2:2">
      <c r="B20733" s="323"/>
    </row>
    <row r="20734" spans="2:2">
      <c r="B20734" s="323"/>
    </row>
    <row r="20735" spans="2:2">
      <c r="B20735" s="323"/>
    </row>
    <row r="20736" spans="2:2">
      <c r="B20736" s="323"/>
    </row>
    <row r="20737" spans="2:2">
      <c r="B20737" s="323"/>
    </row>
    <row r="20738" spans="2:2">
      <c r="B20738" s="323"/>
    </row>
    <row r="20739" spans="2:2">
      <c r="B20739" s="323"/>
    </row>
    <row r="20740" spans="2:2">
      <c r="B20740" s="323"/>
    </row>
    <row r="20741" spans="2:2">
      <c r="B20741" s="323"/>
    </row>
    <row r="20742" spans="2:2">
      <c r="B20742" s="323"/>
    </row>
    <row r="20743" spans="2:2">
      <c r="B20743" s="323"/>
    </row>
    <row r="20744" spans="2:2">
      <c r="B20744" s="323"/>
    </row>
    <row r="20745" spans="2:2">
      <c r="B20745" s="323"/>
    </row>
    <row r="20746" spans="2:2">
      <c r="B20746" s="323"/>
    </row>
    <row r="20747" spans="2:2">
      <c r="B20747" s="323"/>
    </row>
    <row r="20748" spans="2:2">
      <c r="B20748" s="323"/>
    </row>
    <row r="20749" spans="2:2">
      <c r="B20749" s="323"/>
    </row>
    <row r="20750" spans="2:2">
      <c r="B20750" s="323"/>
    </row>
    <row r="20751" spans="2:2">
      <c r="B20751" s="323"/>
    </row>
    <row r="20752" spans="2:2">
      <c r="B20752" s="323"/>
    </row>
    <row r="20753" spans="2:2">
      <c r="B20753" s="323"/>
    </row>
    <row r="20754" spans="2:2">
      <c r="B20754" s="323"/>
    </row>
    <row r="20755" spans="2:2">
      <c r="B20755" s="323"/>
    </row>
    <row r="20756" spans="2:2">
      <c r="B20756" s="323"/>
    </row>
    <row r="20757" spans="2:2">
      <c r="B20757" s="323"/>
    </row>
    <row r="20758" spans="2:2">
      <c r="B20758" s="323"/>
    </row>
    <row r="20759" spans="2:2">
      <c r="B20759" s="323"/>
    </row>
    <row r="20760" spans="2:2">
      <c r="B20760" s="323"/>
    </row>
    <row r="20761" spans="2:2">
      <c r="B20761" s="323"/>
    </row>
    <row r="20762" spans="2:2">
      <c r="B20762" s="323"/>
    </row>
    <row r="20763" spans="2:2">
      <c r="B20763" s="323"/>
    </row>
    <row r="20764" spans="2:2">
      <c r="B20764" s="323"/>
    </row>
    <row r="20765" spans="2:2">
      <c r="B20765" s="323"/>
    </row>
    <row r="20766" spans="2:2">
      <c r="B20766" s="323"/>
    </row>
    <row r="20767" spans="2:2">
      <c r="B20767" s="323"/>
    </row>
    <row r="20768" spans="2:2">
      <c r="B20768" s="323"/>
    </row>
    <row r="20769" spans="2:2">
      <c r="B20769" s="323"/>
    </row>
    <row r="20770" spans="2:2">
      <c r="B20770" s="323"/>
    </row>
    <row r="20771" spans="2:2">
      <c r="B20771" s="323"/>
    </row>
    <row r="20772" spans="2:2">
      <c r="B20772" s="323"/>
    </row>
    <row r="20773" spans="2:2">
      <c r="B20773" s="323"/>
    </row>
    <row r="20774" spans="2:2">
      <c r="B20774" s="323"/>
    </row>
    <row r="20775" spans="2:2">
      <c r="B20775" s="323"/>
    </row>
    <row r="20776" spans="2:2">
      <c r="B20776" s="323"/>
    </row>
    <row r="20777" spans="2:2">
      <c r="B20777" s="323"/>
    </row>
    <row r="20778" spans="2:2">
      <c r="B20778" s="323"/>
    </row>
    <row r="20779" spans="2:2">
      <c r="B20779" s="323"/>
    </row>
    <row r="20780" spans="2:2">
      <c r="B20780" s="323"/>
    </row>
    <row r="20781" spans="2:2">
      <c r="B20781" s="323"/>
    </row>
    <row r="20782" spans="2:2">
      <c r="B20782" s="323"/>
    </row>
    <row r="20783" spans="2:2">
      <c r="B20783" s="323"/>
    </row>
    <row r="20784" spans="2:2">
      <c r="B20784" s="323"/>
    </row>
    <row r="20785" spans="2:2">
      <c r="B20785" s="323"/>
    </row>
    <row r="20786" spans="2:2">
      <c r="B20786" s="323"/>
    </row>
    <row r="20787" spans="2:2">
      <c r="B20787" s="323"/>
    </row>
    <row r="20788" spans="2:2">
      <c r="B20788" s="323"/>
    </row>
    <row r="20789" spans="2:2">
      <c r="B20789" s="323"/>
    </row>
    <row r="20790" spans="2:2">
      <c r="B20790" s="323"/>
    </row>
    <row r="20791" spans="2:2">
      <c r="B20791" s="323"/>
    </row>
    <row r="20792" spans="2:2">
      <c r="B20792" s="323"/>
    </row>
    <row r="20793" spans="2:2">
      <c r="B20793" s="323"/>
    </row>
    <row r="20794" spans="2:2">
      <c r="B20794" s="323"/>
    </row>
    <row r="20795" spans="2:2">
      <c r="B20795" s="323"/>
    </row>
    <row r="20796" spans="2:2">
      <c r="B20796" s="323"/>
    </row>
    <row r="20797" spans="2:2">
      <c r="B20797" s="323"/>
    </row>
    <row r="20798" spans="2:2">
      <c r="B20798" s="323"/>
    </row>
    <row r="20799" spans="2:2">
      <c r="B20799" s="323"/>
    </row>
    <row r="20800" spans="2:2">
      <c r="B20800" s="323"/>
    </row>
    <row r="20801" spans="2:2">
      <c r="B20801" s="323"/>
    </row>
    <row r="20802" spans="2:2">
      <c r="B20802" s="323"/>
    </row>
    <row r="20803" spans="2:2">
      <c r="B20803" s="323"/>
    </row>
    <row r="20804" spans="2:2">
      <c r="B20804" s="323"/>
    </row>
    <row r="20805" spans="2:2">
      <c r="B20805" s="323"/>
    </row>
    <row r="20806" spans="2:2">
      <c r="B20806" s="323"/>
    </row>
    <row r="20807" spans="2:2">
      <c r="B20807" s="323"/>
    </row>
    <row r="20808" spans="2:2">
      <c r="B20808" s="323"/>
    </row>
    <row r="20809" spans="2:2">
      <c r="B20809" s="323"/>
    </row>
    <row r="20810" spans="2:2">
      <c r="B20810" s="323"/>
    </row>
    <row r="20811" spans="2:2">
      <c r="B20811" s="323"/>
    </row>
    <row r="20812" spans="2:2">
      <c r="B20812" s="323"/>
    </row>
    <row r="20813" spans="2:2">
      <c r="B20813" s="323"/>
    </row>
    <row r="20814" spans="2:2">
      <c r="B20814" s="323"/>
    </row>
    <row r="20815" spans="2:2">
      <c r="B20815" s="323"/>
    </row>
    <row r="20816" spans="2:2">
      <c r="B20816" s="323"/>
    </row>
    <row r="20817" spans="2:2">
      <c r="B20817" s="323"/>
    </row>
    <row r="20818" spans="2:2">
      <c r="B20818" s="323"/>
    </row>
    <row r="20819" spans="2:2">
      <c r="B20819" s="323"/>
    </row>
    <row r="20820" spans="2:2">
      <c r="B20820" s="323"/>
    </row>
    <row r="20821" spans="2:2">
      <c r="B20821" s="323"/>
    </row>
    <row r="20822" spans="2:2">
      <c r="B20822" s="323"/>
    </row>
    <row r="20823" spans="2:2">
      <c r="B20823" s="323"/>
    </row>
    <row r="20824" spans="2:2">
      <c r="B20824" s="323"/>
    </row>
    <row r="20825" spans="2:2">
      <c r="B20825" s="323"/>
    </row>
    <row r="20826" spans="2:2">
      <c r="B20826" s="323"/>
    </row>
    <row r="20827" spans="2:2">
      <c r="B20827" s="323"/>
    </row>
    <row r="20828" spans="2:2">
      <c r="B20828" s="323"/>
    </row>
    <row r="20829" spans="2:2">
      <c r="B20829" s="323"/>
    </row>
    <row r="20830" spans="2:2">
      <c r="B20830" s="323"/>
    </row>
    <row r="20831" spans="2:2">
      <c r="B20831" s="323"/>
    </row>
    <row r="20832" spans="2:2">
      <c r="B20832" s="323"/>
    </row>
    <row r="20833" spans="2:2">
      <c r="B20833" s="323"/>
    </row>
    <row r="20834" spans="2:2">
      <c r="B20834" s="323"/>
    </row>
    <row r="20835" spans="2:2">
      <c r="B20835" s="323"/>
    </row>
    <row r="20836" spans="2:2">
      <c r="B20836" s="323"/>
    </row>
    <row r="20837" spans="2:2">
      <c r="B20837" s="323"/>
    </row>
    <row r="20838" spans="2:2">
      <c r="B20838" s="323"/>
    </row>
    <row r="20839" spans="2:2">
      <c r="B20839" s="323"/>
    </row>
    <row r="20840" spans="2:2">
      <c r="B20840" s="323"/>
    </row>
    <row r="20841" spans="2:2">
      <c r="B20841" s="323"/>
    </row>
    <row r="20842" spans="2:2">
      <c r="B20842" s="323"/>
    </row>
    <row r="20843" spans="2:2">
      <c r="B20843" s="323"/>
    </row>
    <row r="20844" spans="2:2">
      <c r="B20844" s="323"/>
    </row>
    <row r="20845" spans="2:2">
      <c r="B20845" s="323"/>
    </row>
    <row r="20846" spans="2:2">
      <c r="B20846" s="323"/>
    </row>
    <row r="20847" spans="2:2">
      <c r="B20847" s="323"/>
    </row>
    <row r="20848" spans="2:2">
      <c r="B20848" s="323"/>
    </row>
    <row r="20849" spans="2:2">
      <c r="B20849" s="323"/>
    </row>
    <row r="20850" spans="2:2">
      <c r="B20850" s="323"/>
    </row>
    <row r="20851" spans="2:2">
      <c r="B20851" s="323"/>
    </row>
    <row r="20852" spans="2:2">
      <c r="B20852" s="323"/>
    </row>
    <row r="20853" spans="2:2">
      <c r="B20853" s="323"/>
    </row>
    <row r="20854" spans="2:2">
      <c r="B20854" s="323"/>
    </row>
    <row r="20855" spans="2:2">
      <c r="B20855" s="323"/>
    </row>
    <row r="20856" spans="2:2">
      <c r="B20856" s="323"/>
    </row>
    <row r="20857" spans="2:2">
      <c r="B20857" s="323"/>
    </row>
    <row r="20858" spans="2:2">
      <c r="B20858" s="323"/>
    </row>
    <row r="20859" spans="2:2">
      <c r="B20859" s="323"/>
    </row>
    <row r="20860" spans="2:2">
      <c r="B20860" s="323"/>
    </row>
    <row r="20861" spans="2:2">
      <c r="B20861" s="323"/>
    </row>
    <row r="20862" spans="2:2">
      <c r="B20862" s="323"/>
    </row>
    <row r="20863" spans="2:2">
      <c r="B20863" s="323"/>
    </row>
    <row r="20864" spans="2:2">
      <c r="B20864" s="323"/>
    </row>
    <row r="20865" spans="2:2">
      <c r="B20865" s="323"/>
    </row>
    <row r="20866" spans="2:2">
      <c r="B20866" s="323"/>
    </row>
    <row r="20867" spans="2:2">
      <c r="B20867" s="323"/>
    </row>
    <row r="20868" spans="2:2">
      <c r="B20868" s="323"/>
    </row>
    <row r="20869" spans="2:2">
      <c r="B20869" s="323"/>
    </row>
    <row r="20870" spans="2:2">
      <c r="B20870" s="323"/>
    </row>
    <row r="20871" spans="2:2">
      <c r="B20871" s="323"/>
    </row>
    <row r="20872" spans="2:2">
      <c r="B20872" s="323"/>
    </row>
    <row r="20873" spans="2:2">
      <c r="B20873" s="323"/>
    </row>
    <row r="20874" spans="2:2">
      <c r="B20874" s="323"/>
    </row>
    <row r="20875" spans="2:2">
      <c r="B20875" s="323"/>
    </row>
    <row r="20876" spans="2:2">
      <c r="B20876" s="323"/>
    </row>
    <row r="20877" spans="2:2">
      <c r="B20877" s="323"/>
    </row>
    <row r="20878" spans="2:2">
      <c r="B20878" s="323"/>
    </row>
    <row r="20879" spans="2:2">
      <c r="B20879" s="323"/>
    </row>
    <row r="20880" spans="2:2">
      <c r="B20880" s="323"/>
    </row>
    <row r="20881" spans="2:2">
      <c r="B20881" s="323"/>
    </row>
    <row r="20882" spans="2:2">
      <c r="B20882" s="323"/>
    </row>
    <row r="20883" spans="2:2">
      <c r="B20883" s="323"/>
    </row>
    <row r="20884" spans="2:2">
      <c r="B20884" s="323"/>
    </row>
    <row r="20885" spans="2:2">
      <c r="B20885" s="323"/>
    </row>
    <row r="20886" spans="2:2">
      <c r="B20886" s="323"/>
    </row>
    <row r="20887" spans="2:2">
      <c r="B20887" s="323"/>
    </row>
    <row r="20888" spans="2:2">
      <c r="B20888" s="323"/>
    </row>
    <row r="20889" spans="2:2">
      <c r="B20889" s="323"/>
    </row>
    <row r="20890" spans="2:2">
      <c r="B20890" s="323"/>
    </row>
    <row r="20891" spans="2:2">
      <c r="B20891" s="323"/>
    </row>
    <row r="20892" spans="2:2">
      <c r="B20892" s="323"/>
    </row>
    <row r="20893" spans="2:2">
      <c r="B20893" s="323"/>
    </row>
    <row r="20894" spans="2:2">
      <c r="B20894" s="323"/>
    </row>
    <row r="20895" spans="2:2">
      <c r="B20895" s="323"/>
    </row>
    <row r="20896" spans="2:2">
      <c r="B20896" s="323"/>
    </row>
    <row r="20897" spans="2:2">
      <c r="B20897" s="323"/>
    </row>
    <row r="20898" spans="2:2">
      <c r="B20898" s="323"/>
    </row>
    <row r="20899" spans="2:2">
      <c r="B20899" s="323"/>
    </row>
    <row r="20900" spans="2:2">
      <c r="B20900" s="323"/>
    </row>
    <row r="20901" spans="2:2">
      <c r="B20901" s="323"/>
    </row>
    <row r="20902" spans="2:2">
      <c r="B20902" s="323"/>
    </row>
    <row r="20903" spans="2:2">
      <c r="B20903" s="323"/>
    </row>
    <row r="20904" spans="2:2">
      <c r="B20904" s="323"/>
    </row>
    <row r="20905" spans="2:2">
      <c r="B20905" s="323"/>
    </row>
    <row r="20906" spans="2:2">
      <c r="B20906" s="323"/>
    </row>
    <row r="20907" spans="2:2">
      <c r="B20907" s="323"/>
    </row>
    <row r="20908" spans="2:2">
      <c r="B20908" s="323"/>
    </row>
    <row r="20909" spans="2:2">
      <c r="B20909" s="323"/>
    </row>
    <row r="20910" spans="2:2">
      <c r="B20910" s="323"/>
    </row>
    <row r="20911" spans="2:2">
      <c r="B20911" s="323"/>
    </row>
    <row r="20912" spans="2:2">
      <c r="B20912" s="323"/>
    </row>
    <row r="20913" spans="2:2">
      <c r="B20913" s="323"/>
    </row>
    <row r="20914" spans="2:2">
      <c r="B20914" s="323"/>
    </row>
    <row r="20915" spans="2:2">
      <c r="B20915" s="323"/>
    </row>
    <row r="20916" spans="2:2">
      <c r="B20916" s="323"/>
    </row>
    <row r="20917" spans="2:2">
      <c r="B20917" s="323"/>
    </row>
    <row r="20918" spans="2:2">
      <c r="B20918" s="323"/>
    </row>
    <row r="20919" spans="2:2">
      <c r="B20919" s="323"/>
    </row>
    <row r="20920" spans="2:2">
      <c r="B20920" s="323"/>
    </row>
    <row r="20921" spans="2:2">
      <c r="B20921" s="323"/>
    </row>
    <row r="20922" spans="2:2">
      <c r="B20922" s="323"/>
    </row>
    <row r="20923" spans="2:2">
      <c r="B20923" s="323"/>
    </row>
    <row r="20924" spans="2:2">
      <c r="B20924" s="323"/>
    </row>
    <row r="20925" spans="2:2">
      <c r="B20925" s="323"/>
    </row>
    <row r="20926" spans="2:2">
      <c r="B20926" s="323"/>
    </row>
    <row r="20927" spans="2:2">
      <c r="B20927" s="323"/>
    </row>
    <row r="20928" spans="2:2">
      <c r="B20928" s="323"/>
    </row>
    <row r="20929" spans="2:2">
      <c r="B20929" s="323"/>
    </row>
    <row r="20930" spans="2:2">
      <c r="B20930" s="323"/>
    </row>
    <row r="20931" spans="2:2">
      <c r="B20931" s="323"/>
    </row>
    <row r="20932" spans="2:2">
      <c r="B20932" s="323"/>
    </row>
    <row r="20933" spans="2:2">
      <c r="B20933" s="323"/>
    </row>
    <row r="20934" spans="2:2">
      <c r="B20934" s="323"/>
    </row>
    <row r="20935" spans="2:2">
      <c r="B20935" s="323"/>
    </row>
    <row r="20936" spans="2:2">
      <c r="B20936" s="323"/>
    </row>
    <row r="20937" spans="2:2">
      <c r="B20937" s="323"/>
    </row>
    <row r="20938" spans="2:2">
      <c r="B20938" s="323"/>
    </row>
    <row r="20939" spans="2:2">
      <c r="B20939" s="323"/>
    </row>
    <row r="20940" spans="2:2">
      <c r="B20940" s="323"/>
    </row>
    <row r="20941" spans="2:2">
      <c r="B20941" s="323"/>
    </row>
    <row r="20942" spans="2:2">
      <c r="B20942" s="323"/>
    </row>
    <row r="20943" spans="2:2">
      <c r="B20943" s="323"/>
    </row>
    <row r="20944" spans="2:2">
      <c r="B20944" s="323"/>
    </row>
    <row r="20945" spans="2:2">
      <c r="B20945" s="323"/>
    </row>
    <row r="20946" spans="2:2">
      <c r="B20946" s="323"/>
    </row>
    <row r="20947" spans="2:2">
      <c r="B20947" s="323"/>
    </row>
    <row r="20948" spans="2:2">
      <c r="B20948" s="323"/>
    </row>
    <row r="20949" spans="2:2">
      <c r="B20949" s="323"/>
    </row>
    <row r="20950" spans="2:2">
      <c r="B20950" s="323"/>
    </row>
    <row r="20951" spans="2:2">
      <c r="B20951" s="323"/>
    </row>
    <row r="20952" spans="2:2">
      <c r="B20952" s="323"/>
    </row>
    <row r="20953" spans="2:2">
      <c r="B20953" s="323"/>
    </row>
    <row r="20954" spans="2:2">
      <c r="B20954" s="323"/>
    </row>
    <row r="20955" spans="2:2">
      <c r="B20955" s="323"/>
    </row>
    <row r="20956" spans="2:2">
      <c r="B20956" s="323"/>
    </row>
    <row r="20957" spans="2:2">
      <c r="B20957" s="323"/>
    </row>
    <row r="20958" spans="2:2">
      <c r="B20958" s="323"/>
    </row>
    <row r="20959" spans="2:2">
      <c r="B20959" s="323"/>
    </row>
    <row r="20960" spans="2:2">
      <c r="B20960" s="323"/>
    </row>
    <row r="20961" spans="2:2">
      <c r="B20961" s="323"/>
    </row>
    <row r="20962" spans="2:2">
      <c r="B20962" s="323"/>
    </row>
    <row r="20963" spans="2:2">
      <c r="B20963" s="323"/>
    </row>
    <row r="20964" spans="2:2">
      <c r="B20964" s="323"/>
    </row>
    <row r="20965" spans="2:2">
      <c r="B20965" s="323"/>
    </row>
    <row r="20966" spans="2:2">
      <c r="B20966" s="323"/>
    </row>
    <row r="20967" spans="2:2">
      <c r="B20967" s="323"/>
    </row>
    <row r="20968" spans="2:2">
      <c r="B20968" s="323"/>
    </row>
    <row r="20969" spans="2:2">
      <c r="B20969" s="323"/>
    </row>
    <row r="20970" spans="2:2">
      <c r="B20970" s="323"/>
    </row>
    <row r="20971" spans="2:2">
      <c r="B20971" s="323"/>
    </row>
    <row r="20972" spans="2:2">
      <c r="B20972" s="323"/>
    </row>
    <row r="20973" spans="2:2">
      <c r="B20973" s="323"/>
    </row>
    <row r="20974" spans="2:2">
      <c r="B20974" s="323"/>
    </row>
    <row r="20975" spans="2:2">
      <c r="B20975" s="323"/>
    </row>
    <row r="20976" spans="2:2">
      <c r="B20976" s="323"/>
    </row>
    <row r="20977" spans="2:2">
      <c r="B20977" s="323"/>
    </row>
    <row r="20978" spans="2:2">
      <c r="B20978" s="323"/>
    </row>
    <row r="20979" spans="2:2">
      <c r="B20979" s="323"/>
    </row>
    <row r="20980" spans="2:2">
      <c r="B20980" s="323"/>
    </row>
    <row r="20981" spans="2:2">
      <c r="B20981" s="323"/>
    </row>
    <row r="20982" spans="2:2">
      <c r="B20982" s="323"/>
    </row>
    <row r="20983" spans="2:2">
      <c r="B20983" s="323"/>
    </row>
    <row r="20984" spans="2:2">
      <c r="B20984" s="323"/>
    </row>
    <row r="20985" spans="2:2">
      <c r="B20985" s="323"/>
    </row>
    <row r="20986" spans="2:2">
      <c r="B20986" s="323"/>
    </row>
    <row r="20987" spans="2:2">
      <c r="B20987" s="323"/>
    </row>
    <row r="20988" spans="2:2">
      <c r="B20988" s="323"/>
    </row>
    <row r="20989" spans="2:2">
      <c r="B20989" s="323"/>
    </row>
    <row r="20990" spans="2:2">
      <c r="B20990" s="323"/>
    </row>
    <row r="20991" spans="2:2">
      <c r="B20991" s="323"/>
    </row>
    <row r="20992" spans="2:2">
      <c r="B20992" s="323"/>
    </row>
    <row r="20993" spans="2:2">
      <c r="B20993" s="323"/>
    </row>
    <row r="20994" spans="2:2">
      <c r="B20994" s="323"/>
    </row>
    <row r="20995" spans="2:2">
      <c r="B20995" s="323"/>
    </row>
    <row r="20996" spans="2:2">
      <c r="B20996" s="323"/>
    </row>
    <row r="20997" spans="2:2">
      <c r="B20997" s="323"/>
    </row>
    <row r="20998" spans="2:2">
      <c r="B20998" s="323"/>
    </row>
    <row r="20999" spans="2:2">
      <c r="B20999" s="323"/>
    </row>
    <row r="21000" spans="2:2">
      <c r="B21000" s="323"/>
    </row>
    <row r="21001" spans="2:2">
      <c r="B21001" s="323"/>
    </row>
    <row r="21002" spans="2:2">
      <c r="B21002" s="323"/>
    </row>
    <row r="21003" spans="2:2">
      <c r="B21003" s="323"/>
    </row>
    <row r="21004" spans="2:2">
      <c r="B21004" s="323"/>
    </row>
    <row r="21005" spans="2:2">
      <c r="B21005" s="323"/>
    </row>
    <row r="21006" spans="2:2">
      <c r="B21006" s="323"/>
    </row>
    <row r="21007" spans="2:2">
      <c r="B21007" s="323"/>
    </row>
    <row r="21008" spans="2:2">
      <c r="B21008" s="323"/>
    </row>
    <row r="21009" spans="2:2">
      <c r="B21009" s="323"/>
    </row>
    <row r="21010" spans="2:2">
      <c r="B21010" s="323"/>
    </row>
    <row r="21011" spans="2:2">
      <c r="B21011" s="323"/>
    </row>
    <row r="21012" spans="2:2">
      <c r="B21012" s="323"/>
    </row>
    <row r="21013" spans="2:2">
      <c r="B21013" s="323"/>
    </row>
    <row r="21014" spans="2:2">
      <c r="B21014" s="323"/>
    </row>
    <row r="21015" spans="2:2">
      <c r="B21015" s="323"/>
    </row>
    <row r="21016" spans="2:2">
      <c r="B21016" s="323"/>
    </row>
    <row r="21017" spans="2:2">
      <c r="B21017" s="323"/>
    </row>
    <row r="21018" spans="2:2">
      <c r="B21018" s="323"/>
    </row>
    <row r="21019" spans="2:2">
      <c r="B21019" s="323"/>
    </row>
    <row r="21020" spans="2:2">
      <c r="B21020" s="323"/>
    </row>
    <row r="21021" spans="2:2">
      <c r="B21021" s="323"/>
    </row>
    <row r="21022" spans="2:2">
      <c r="B21022" s="323"/>
    </row>
    <row r="21023" spans="2:2">
      <c r="B21023" s="323"/>
    </row>
    <row r="21024" spans="2:2">
      <c r="B21024" s="323"/>
    </row>
    <row r="21025" spans="2:2">
      <c r="B21025" s="323"/>
    </row>
    <row r="21026" spans="2:2">
      <c r="B21026" s="323"/>
    </row>
    <row r="21027" spans="2:2">
      <c r="B21027" s="323"/>
    </row>
    <row r="21028" spans="2:2">
      <c r="B21028" s="323"/>
    </row>
    <row r="21029" spans="2:2">
      <c r="B21029" s="323"/>
    </row>
    <row r="21030" spans="2:2">
      <c r="B21030" s="323"/>
    </row>
    <row r="21031" spans="2:2">
      <c r="B21031" s="323"/>
    </row>
    <row r="21032" spans="2:2">
      <c r="B21032" s="323"/>
    </row>
    <row r="21033" spans="2:2">
      <c r="B21033" s="323"/>
    </row>
    <row r="21034" spans="2:2">
      <c r="B21034" s="323"/>
    </row>
    <row r="21035" spans="2:2">
      <c r="B21035" s="323"/>
    </row>
    <row r="21036" spans="2:2">
      <c r="B21036" s="323"/>
    </row>
    <row r="21037" spans="2:2">
      <c r="B21037" s="323"/>
    </row>
    <row r="21038" spans="2:2">
      <c r="B21038" s="323"/>
    </row>
    <row r="21039" spans="2:2">
      <c r="B21039" s="323"/>
    </row>
    <row r="21040" spans="2:2">
      <c r="B21040" s="323"/>
    </row>
    <row r="21041" spans="2:2">
      <c r="B21041" s="323"/>
    </row>
    <row r="21042" spans="2:2">
      <c r="B21042" s="323"/>
    </row>
    <row r="21043" spans="2:2">
      <c r="B21043" s="323"/>
    </row>
    <row r="21044" spans="2:2">
      <c r="B21044" s="323"/>
    </row>
    <row r="21045" spans="2:2">
      <c r="B21045" s="323"/>
    </row>
    <row r="21046" spans="2:2">
      <c r="B21046" s="323"/>
    </row>
    <row r="21047" spans="2:2">
      <c r="B21047" s="323"/>
    </row>
    <row r="21048" spans="2:2">
      <c r="B21048" s="323"/>
    </row>
    <row r="21049" spans="2:2">
      <c r="B21049" s="323"/>
    </row>
    <row r="21050" spans="2:2">
      <c r="B21050" s="323"/>
    </row>
    <row r="21051" spans="2:2">
      <c r="B21051" s="323"/>
    </row>
    <row r="21052" spans="2:2">
      <c r="B21052" s="323"/>
    </row>
    <row r="21053" spans="2:2">
      <c r="B21053" s="323"/>
    </row>
    <row r="21054" spans="2:2">
      <c r="B21054" s="323"/>
    </row>
    <row r="21055" spans="2:2">
      <c r="B21055" s="323"/>
    </row>
    <row r="21056" spans="2:2">
      <c r="B21056" s="323"/>
    </row>
    <row r="21057" spans="2:2">
      <c r="B21057" s="323"/>
    </row>
    <row r="21058" spans="2:2">
      <c r="B21058" s="323"/>
    </row>
    <row r="21059" spans="2:2">
      <c r="B21059" s="323"/>
    </row>
    <row r="21060" spans="2:2">
      <c r="B21060" s="323"/>
    </row>
    <row r="21061" spans="2:2">
      <c r="B21061" s="323"/>
    </row>
    <row r="21062" spans="2:2">
      <c r="B21062" s="323"/>
    </row>
    <row r="21063" spans="2:2">
      <c r="B21063" s="323"/>
    </row>
    <row r="21064" spans="2:2">
      <c r="B21064" s="323"/>
    </row>
    <row r="21065" spans="2:2">
      <c r="B21065" s="323"/>
    </row>
    <row r="21066" spans="2:2">
      <c r="B21066" s="323"/>
    </row>
    <row r="21067" spans="2:2">
      <c r="B21067" s="323"/>
    </row>
    <row r="21068" spans="2:2">
      <c r="B21068" s="323"/>
    </row>
    <row r="21069" spans="2:2">
      <c r="B21069" s="323"/>
    </row>
    <row r="21070" spans="2:2">
      <c r="B21070" s="323"/>
    </row>
    <row r="21071" spans="2:2">
      <c r="B21071" s="323"/>
    </row>
    <row r="21072" spans="2:2">
      <c r="B21072" s="323"/>
    </row>
    <row r="21073" spans="2:2">
      <c r="B21073" s="323"/>
    </row>
    <row r="21074" spans="2:2">
      <c r="B21074" s="323"/>
    </row>
    <row r="21075" spans="2:2">
      <c r="B21075" s="323"/>
    </row>
    <row r="21076" spans="2:2">
      <c r="B21076" s="323"/>
    </row>
    <row r="21077" spans="2:2">
      <c r="B21077" s="323"/>
    </row>
    <row r="21078" spans="2:2">
      <c r="B21078" s="323"/>
    </row>
    <row r="21079" spans="2:2">
      <c r="B21079" s="323"/>
    </row>
    <row r="21080" spans="2:2">
      <c r="B21080" s="323"/>
    </row>
    <row r="21081" spans="2:2">
      <c r="B21081" s="323"/>
    </row>
    <row r="21082" spans="2:2">
      <c r="B21082" s="323"/>
    </row>
    <row r="21083" spans="2:2">
      <c r="B21083" s="323"/>
    </row>
    <row r="21084" spans="2:2">
      <c r="B21084" s="323"/>
    </row>
    <row r="21085" spans="2:2">
      <c r="B21085" s="323"/>
    </row>
    <row r="21086" spans="2:2">
      <c r="B21086" s="323"/>
    </row>
    <row r="21087" spans="2:2">
      <c r="B21087" s="323"/>
    </row>
    <row r="21088" spans="2:2">
      <c r="B21088" s="323"/>
    </row>
    <row r="21089" spans="2:2">
      <c r="B21089" s="323"/>
    </row>
    <row r="21090" spans="2:2">
      <c r="B21090" s="323"/>
    </row>
    <row r="21091" spans="2:2">
      <c r="B21091" s="323"/>
    </row>
    <row r="21092" spans="2:2">
      <c r="B21092" s="323"/>
    </row>
    <row r="21093" spans="2:2">
      <c r="B21093" s="323"/>
    </row>
    <row r="21094" spans="2:2">
      <c r="B21094" s="323"/>
    </row>
    <row r="21095" spans="2:2">
      <c r="B21095" s="323"/>
    </row>
    <row r="21096" spans="2:2">
      <c r="B21096" s="323"/>
    </row>
    <row r="21097" spans="2:2">
      <c r="B21097" s="323"/>
    </row>
    <row r="21098" spans="2:2">
      <c r="B21098" s="323"/>
    </row>
    <row r="21099" spans="2:2">
      <c r="B21099" s="323"/>
    </row>
    <row r="21100" spans="2:2">
      <c r="B21100" s="323"/>
    </row>
    <row r="21101" spans="2:2">
      <c r="B21101" s="323"/>
    </row>
    <row r="21102" spans="2:2">
      <c r="B21102" s="323"/>
    </row>
    <row r="21103" spans="2:2">
      <c r="B21103" s="323"/>
    </row>
    <row r="21104" spans="2:2">
      <c r="B21104" s="323"/>
    </row>
    <row r="21105" spans="2:2">
      <c r="B21105" s="323"/>
    </row>
    <row r="21106" spans="2:2">
      <c r="B21106" s="323"/>
    </row>
    <row r="21107" spans="2:2">
      <c r="B21107" s="323"/>
    </row>
    <row r="21108" spans="2:2">
      <c r="B21108" s="323"/>
    </row>
    <row r="21109" spans="2:2">
      <c r="B21109" s="323"/>
    </row>
    <row r="21110" spans="2:2">
      <c r="B21110" s="323"/>
    </row>
    <row r="21111" spans="2:2">
      <c r="B21111" s="323"/>
    </row>
    <row r="21112" spans="2:2">
      <c r="B21112" s="323"/>
    </row>
    <row r="21113" spans="2:2">
      <c r="B21113" s="323"/>
    </row>
    <row r="21114" spans="2:2">
      <c r="B21114" s="323"/>
    </row>
    <row r="21115" spans="2:2">
      <c r="B21115" s="323"/>
    </row>
    <row r="21116" spans="2:2">
      <c r="B21116" s="323"/>
    </row>
    <row r="21117" spans="2:2">
      <c r="B21117" s="323"/>
    </row>
    <row r="21118" spans="2:2">
      <c r="B21118" s="323"/>
    </row>
    <row r="21119" spans="2:2">
      <c r="B21119" s="323"/>
    </row>
    <row r="21120" spans="2:2">
      <c r="B21120" s="323"/>
    </row>
    <row r="21121" spans="2:2">
      <c r="B21121" s="323"/>
    </row>
    <row r="21122" spans="2:2">
      <c r="B21122" s="323"/>
    </row>
    <row r="21123" spans="2:2">
      <c r="B21123" s="323"/>
    </row>
    <row r="21124" spans="2:2">
      <c r="B21124" s="323"/>
    </row>
    <row r="21125" spans="2:2">
      <c r="B21125" s="323"/>
    </row>
    <row r="21126" spans="2:2">
      <c r="B21126" s="323"/>
    </row>
    <row r="21127" spans="2:2">
      <c r="B21127" s="323"/>
    </row>
    <row r="21128" spans="2:2">
      <c r="B21128" s="323"/>
    </row>
    <row r="21129" spans="2:2">
      <c r="B21129" s="323"/>
    </row>
    <row r="21130" spans="2:2">
      <c r="B21130" s="323"/>
    </row>
    <row r="21131" spans="2:2">
      <c r="B21131" s="323"/>
    </row>
    <row r="21132" spans="2:2">
      <c r="B21132" s="323"/>
    </row>
    <row r="21133" spans="2:2">
      <c r="B21133" s="323"/>
    </row>
    <row r="21134" spans="2:2">
      <c r="B21134" s="323"/>
    </row>
    <row r="21135" spans="2:2">
      <c r="B21135" s="323"/>
    </row>
    <row r="21136" spans="2:2">
      <c r="B21136" s="323"/>
    </row>
    <row r="21137" spans="2:2">
      <c r="B21137" s="323"/>
    </row>
    <row r="21138" spans="2:2">
      <c r="B21138" s="323"/>
    </row>
    <row r="21139" spans="2:2">
      <c r="B21139" s="323"/>
    </row>
    <row r="21140" spans="2:2">
      <c r="B21140" s="323"/>
    </row>
    <row r="21141" spans="2:2">
      <c r="B21141" s="323"/>
    </row>
    <row r="21142" spans="2:2">
      <c r="B21142" s="323"/>
    </row>
    <row r="21143" spans="2:2">
      <c r="B21143" s="323"/>
    </row>
    <row r="21144" spans="2:2">
      <c r="B21144" s="323"/>
    </row>
    <row r="21145" spans="2:2">
      <c r="B21145" s="323"/>
    </row>
    <row r="21146" spans="2:2">
      <c r="B21146" s="323"/>
    </row>
    <row r="21147" spans="2:2">
      <c r="B21147" s="323"/>
    </row>
    <row r="21148" spans="2:2">
      <c r="B21148" s="323"/>
    </row>
    <row r="21149" spans="2:2">
      <c r="B21149" s="323"/>
    </row>
    <row r="21150" spans="2:2">
      <c r="B21150" s="323"/>
    </row>
    <row r="21151" spans="2:2">
      <c r="B21151" s="323"/>
    </row>
    <row r="21152" spans="2:2">
      <c r="B21152" s="323"/>
    </row>
    <row r="21153" spans="2:2">
      <c r="B21153" s="323"/>
    </row>
    <row r="21154" spans="2:2">
      <c r="B21154" s="323"/>
    </row>
    <row r="21155" spans="2:2">
      <c r="B21155" s="323"/>
    </row>
    <row r="21156" spans="2:2">
      <c r="B21156" s="323"/>
    </row>
    <row r="21157" spans="2:2">
      <c r="B21157" s="323"/>
    </row>
    <row r="21158" spans="2:2">
      <c r="B21158" s="323"/>
    </row>
    <row r="21159" spans="2:2">
      <c r="B21159" s="323"/>
    </row>
    <row r="21160" spans="2:2">
      <c r="B21160" s="323"/>
    </row>
    <row r="21161" spans="2:2">
      <c r="B21161" s="323"/>
    </row>
    <row r="21162" spans="2:2">
      <c r="B21162" s="323"/>
    </row>
    <row r="21163" spans="2:2">
      <c r="B21163" s="323"/>
    </row>
    <row r="21164" spans="2:2">
      <c r="B21164" s="323"/>
    </row>
    <row r="21165" spans="2:2">
      <c r="B21165" s="323"/>
    </row>
    <row r="21166" spans="2:2">
      <c r="B21166" s="323"/>
    </row>
    <row r="21167" spans="2:2">
      <c r="B21167" s="323"/>
    </row>
    <row r="21168" spans="2:2">
      <c r="B21168" s="323"/>
    </row>
    <row r="21169" spans="2:2">
      <c r="B21169" s="323"/>
    </row>
    <row r="21170" spans="2:2">
      <c r="B21170" s="323"/>
    </row>
    <row r="21171" spans="2:2">
      <c r="B21171" s="323"/>
    </row>
    <row r="21172" spans="2:2">
      <c r="B21172" s="323"/>
    </row>
    <row r="21173" spans="2:2">
      <c r="B21173" s="323"/>
    </row>
    <row r="21174" spans="2:2">
      <c r="B21174" s="323"/>
    </row>
    <row r="21175" spans="2:2">
      <c r="B21175" s="323"/>
    </row>
    <row r="21176" spans="2:2">
      <c r="B21176" s="323"/>
    </row>
    <row r="21177" spans="2:2">
      <c r="B21177" s="323"/>
    </row>
    <row r="21178" spans="2:2">
      <c r="B21178" s="323"/>
    </row>
    <row r="21179" spans="2:2">
      <c r="B21179" s="323"/>
    </row>
    <row r="21180" spans="2:2">
      <c r="B21180" s="323"/>
    </row>
    <row r="21181" spans="2:2">
      <c r="B21181" s="323"/>
    </row>
    <row r="21182" spans="2:2">
      <c r="B21182" s="323"/>
    </row>
    <row r="21183" spans="2:2">
      <c r="B21183" s="323"/>
    </row>
    <row r="21184" spans="2:2">
      <c r="B21184" s="323"/>
    </row>
    <row r="21185" spans="2:2">
      <c r="B21185" s="323"/>
    </row>
    <row r="21186" spans="2:2">
      <c r="B21186" s="323"/>
    </row>
    <row r="21187" spans="2:2">
      <c r="B21187" s="323"/>
    </row>
    <row r="21188" spans="2:2">
      <c r="B21188" s="323"/>
    </row>
    <row r="21189" spans="2:2">
      <c r="B21189" s="323"/>
    </row>
    <row r="21190" spans="2:2">
      <c r="B21190" s="323"/>
    </row>
    <row r="21191" spans="2:2">
      <c r="B21191" s="323"/>
    </row>
    <row r="21192" spans="2:2">
      <c r="B21192" s="323"/>
    </row>
    <row r="21193" spans="2:2">
      <c r="B21193" s="323"/>
    </row>
    <row r="21194" spans="2:2">
      <c r="B21194" s="323"/>
    </row>
    <row r="21195" spans="2:2">
      <c r="B21195" s="323"/>
    </row>
    <row r="21196" spans="2:2">
      <c r="B21196" s="323"/>
    </row>
    <row r="21197" spans="2:2">
      <c r="B21197" s="323"/>
    </row>
    <row r="21198" spans="2:2">
      <c r="B21198" s="323"/>
    </row>
    <row r="21199" spans="2:2">
      <c r="B21199" s="323"/>
    </row>
    <row r="21200" spans="2:2">
      <c r="B21200" s="323"/>
    </row>
    <row r="21201" spans="2:2">
      <c r="B21201" s="323"/>
    </row>
    <row r="21202" spans="2:2">
      <c r="B21202" s="323"/>
    </row>
    <row r="21203" spans="2:2">
      <c r="B21203" s="323"/>
    </row>
    <row r="21204" spans="2:2">
      <c r="B21204" s="323"/>
    </row>
    <row r="21205" spans="2:2">
      <c r="B21205" s="323"/>
    </row>
    <row r="21206" spans="2:2">
      <c r="B21206" s="323"/>
    </row>
    <row r="21207" spans="2:2">
      <c r="B21207" s="323"/>
    </row>
    <row r="21208" spans="2:2">
      <c r="B21208" s="323"/>
    </row>
    <row r="21209" spans="2:2">
      <c r="B21209" s="323"/>
    </row>
    <row r="21210" spans="2:2">
      <c r="B21210" s="323"/>
    </row>
    <row r="21211" spans="2:2">
      <c r="B21211" s="323"/>
    </row>
    <row r="21212" spans="2:2">
      <c r="B21212" s="323"/>
    </row>
    <row r="21213" spans="2:2">
      <c r="B21213" s="323"/>
    </row>
    <row r="21214" spans="2:2">
      <c r="B21214" s="323"/>
    </row>
    <row r="21215" spans="2:2">
      <c r="B21215" s="323"/>
    </row>
    <row r="21216" spans="2:2">
      <c r="B21216" s="323"/>
    </row>
    <row r="21217" spans="2:2">
      <c r="B21217" s="323"/>
    </row>
    <row r="21218" spans="2:2">
      <c r="B21218" s="323"/>
    </row>
    <row r="21219" spans="2:2">
      <c r="B21219" s="323"/>
    </row>
    <row r="21220" spans="2:2">
      <c r="B21220" s="323"/>
    </row>
    <row r="21221" spans="2:2">
      <c r="B21221" s="323"/>
    </row>
    <row r="21222" spans="2:2">
      <c r="B21222" s="323"/>
    </row>
    <row r="21223" spans="2:2">
      <c r="B21223" s="323"/>
    </row>
    <row r="21224" spans="2:2">
      <c r="B21224" s="323"/>
    </row>
    <row r="21225" spans="2:2">
      <c r="B21225" s="323"/>
    </row>
    <row r="21226" spans="2:2">
      <c r="B21226" s="323"/>
    </row>
    <row r="21227" spans="2:2">
      <c r="B21227" s="323"/>
    </row>
    <row r="21228" spans="2:2">
      <c r="B21228" s="323"/>
    </row>
    <row r="21229" spans="2:2">
      <c r="B21229" s="323"/>
    </row>
    <row r="21230" spans="2:2">
      <c r="B21230" s="323"/>
    </row>
    <row r="21231" spans="2:2">
      <c r="B21231" s="323"/>
    </row>
    <row r="21232" spans="2:2">
      <c r="B21232" s="323"/>
    </row>
    <row r="21233" spans="2:2">
      <c r="B21233" s="323"/>
    </row>
    <row r="21234" spans="2:2">
      <c r="B21234" s="323"/>
    </row>
    <row r="21235" spans="2:2">
      <c r="B21235" s="323"/>
    </row>
    <row r="21236" spans="2:2">
      <c r="B21236" s="323"/>
    </row>
    <row r="21237" spans="2:2">
      <c r="B21237" s="323"/>
    </row>
    <row r="21238" spans="2:2">
      <c r="B21238" s="323"/>
    </row>
    <row r="21239" spans="2:2">
      <c r="B21239" s="323"/>
    </row>
    <row r="21240" spans="2:2">
      <c r="B21240" s="323"/>
    </row>
    <row r="21241" spans="2:2">
      <c r="B21241" s="323"/>
    </row>
    <row r="21242" spans="2:2">
      <c r="B21242" s="323"/>
    </row>
    <row r="21243" spans="2:2">
      <c r="B21243" s="323"/>
    </row>
    <row r="21244" spans="2:2">
      <c r="B21244" s="323"/>
    </row>
    <row r="21245" spans="2:2">
      <c r="B21245" s="323"/>
    </row>
    <row r="21246" spans="2:2">
      <c r="B21246" s="323"/>
    </row>
    <row r="21247" spans="2:2">
      <c r="B21247" s="323"/>
    </row>
    <row r="21248" spans="2:2">
      <c r="B21248" s="323"/>
    </row>
    <row r="21249" spans="2:2">
      <c r="B21249" s="323"/>
    </row>
    <row r="21250" spans="2:2">
      <c r="B21250" s="323"/>
    </row>
    <row r="21251" spans="2:2">
      <c r="B21251" s="323"/>
    </row>
    <row r="21252" spans="2:2">
      <c r="B21252" s="323"/>
    </row>
    <row r="21253" spans="2:2">
      <c r="B21253" s="323"/>
    </row>
    <row r="21254" spans="2:2">
      <c r="B21254" s="323"/>
    </row>
    <row r="21255" spans="2:2">
      <c r="B21255" s="323"/>
    </row>
    <row r="21256" spans="2:2">
      <c r="B21256" s="323"/>
    </row>
    <row r="21257" spans="2:2">
      <c r="B21257" s="323"/>
    </row>
    <row r="21258" spans="2:2">
      <c r="B21258" s="323"/>
    </row>
    <row r="21259" spans="2:2">
      <c r="B21259" s="323"/>
    </row>
    <row r="21260" spans="2:2">
      <c r="B21260" s="323"/>
    </row>
    <row r="21261" spans="2:2">
      <c r="B21261" s="323"/>
    </row>
    <row r="21262" spans="2:2">
      <c r="B21262" s="323"/>
    </row>
    <row r="21263" spans="2:2">
      <c r="B21263" s="323"/>
    </row>
    <row r="21264" spans="2:2">
      <c r="B21264" s="323"/>
    </row>
    <row r="21265" spans="2:2">
      <c r="B21265" s="323"/>
    </row>
    <row r="21266" spans="2:2">
      <c r="B21266" s="323"/>
    </row>
    <row r="21267" spans="2:2">
      <c r="B21267" s="323"/>
    </row>
    <row r="21268" spans="2:2">
      <c r="B21268" s="323"/>
    </row>
    <row r="21269" spans="2:2">
      <c r="B21269" s="323"/>
    </row>
    <row r="21270" spans="2:2">
      <c r="B21270" s="323"/>
    </row>
    <row r="21271" spans="2:2">
      <c r="B21271" s="323"/>
    </row>
    <row r="21272" spans="2:2">
      <c r="B21272" s="323"/>
    </row>
    <row r="21273" spans="2:2">
      <c r="B21273" s="323"/>
    </row>
    <row r="21274" spans="2:2">
      <c r="B21274" s="323"/>
    </row>
    <row r="21275" spans="2:2">
      <c r="B21275" s="323"/>
    </row>
    <row r="21276" spans="2:2">
      <c r="B21276" s="323"/>
    </row>
    <row r="21277" spans="2:2">
      <c r="B21277" s="323"/>
    </row>
    <row r="21278" spans="2:2">
      <c r="B21278" s="323"/>
    </row>
    <row r="21279" spans="2:2">
      <c r="B21279" s="323"/>
    </row>
    <row r="21280" spans="2:2">
      <c r="B21280" s="323"/>
    </row>
    <row r="21281" spans="2:2">
      <c r="B21281" s="323"/>
    </row>
    <row r="21282" spans="2:2">
      <c r="B21282" s="323"/>
    </row>
    <row r="21283" spans="2:2">
      <c r="B21283" s="323"/>
    </row>
    <row r="21284" spans="2:2">
      <c r="B21284" s="323"/>
    </row>
    <row r="21285" spans="2:2">
      <c r="B21285" s="323"/>
    </row>
    <row r="21286" spans="2:2">
      <c r="B21286" s="323"/>
    </row>
    <row r="21287" spans="2:2">
      <c r="B21287" s="323"/>
    </row>
    <row r="21288" spans="2:2">
      <c r="B21288" s="323"/>
    </row>
    <row r="21289" spans="2:2">
      <c r="B21289" s="323"/>
    </row>
    <row r="21290" spans="2:2">
      <c r="B21290" s="323"/>
    </row>
    <row r="21291" spans="2:2">
      <c r="B21291" s="323"/>
    </row>
    <row r="21292" spans="2:2">
      <c r="B21292" s="323"/>
    </row>
    <row r="21293" spans="2:2">
      <c r="B21293" s="323"/>
    </row>
    <row r="21294" spans="2:2">
      <c r="B21294" s="323"/>
    </row>
    <row r="21295" spans="2:2">
      <c r="B21295" s="323"/>
    </row>
    <row r="21296" spans="2:2">
      <c r="B21296" s="323"/>
    </row>
    <row r="21297" spans="2:2">
      <c r="B21297" s="323"/>
    </row>
    <row r="21298" spans="2:2">
      <c r="B21298" s="323"/>
    </row>
    <row r="21299" spans="2:2">
      <c r="B21299" s="323"/>
    </row>
    <row r="21300" spans="2:2">
      <c r="B21300" s="323"/>
    </row>
    <row r="21301" spans="2:2">
      <c r="B21301" s="323"/>
    </row>
    <row r="21302" spans="2:2">
      <c r="B21302" s="323"/>
    </row>
    <row r="21303" spans="2:2">
      <c r="B21303" s="323"/>
    </row>
    <row r="21304" spans="2:2">
      <c r="B21304" s="323"/>
    </row>
    <row r="21305" spans="2:2">
      <c r="B21305" s="323"/>
    </row>
    <row r="21306" spans="2:2">
      <c r="B21306" s="323"/>
    </row>
    <row r="21307" spans="2:2">
      <c r="B21307" s="323"/>
    </row>
    <row r="21308" spans="2:2">
      <c r="B21308" s="323"/>
    </row>
    <row r="21309" spans="2:2">
      <c r="B21309" s="323"/>
    </row>
    <row r="21310" spans="2:2">
      <c r="B21310" s="323"/>
    </row>
    <row r="21311" spans="2:2">
      <c r="B21311" s="323"/>
    </row>
    <row r="21312" spans="2:2">
      <c r="B21312" s="323"/>
    </row>
    <row r="21313" spans="2:2">
      <c r="B21313" s="323"/>
    </row>
    <row r="21314" spans="2:2">
      <c r="B21314" s="323"/>
    </row>
    <row r="21315" spans="2:2">
      <c r="B21315" s="323"/>
    </row>
    <row r="21316" spans="2:2">
      <c r="B21316" s="323"/>
    </row>
    <row r="21317" spans="2:2">
      <c r="B21317" s="323"/>
    </row>
    <row r="21318" spans="2:2">
      <c r="B21318" s="323"/>
    </row>
    <row r="21319" spans="2:2">
      <c r="B21319" s="323"/>
    </row>
    <row r="21320" spans="2:2">
      <c r="B21320" s="323"/>
    </row>
    <row r="21321" spans="2:2">
      <c r="B21321" s="323"/>
    </row>
    <row r="21322" spans="2:2">
      <c r="B21322" s="323"/>
    </row>
    <row r="21323" spans="2:2">
      <c r="B21323" s="323"/>
    </row>
    <row r="21324" spans="2:2">
      <c r="B21324" s="323"/>
    </row>
    <row r="21325" spans="2:2">
      <c r="B21325" s="323"/>
    </row>
    <row r="21326" spans="2:2">
      <c r="B21326" s="323"/>
    </row>
    <row r="21327" spans="2:2">
      <c r="B21327" s="323"/>
    </row>
    <row r="21328" spans="2:2">
      <c r="B21328" s="323"/>
    </row>
    <row r="21329" spans="2:2">
      <c r="B21329" s="323"/>
    </row>
    <row r="21330" spans="2:2">
      <c r="B21330" s="323"/>
    </row>
    <row r="21331" spans="2:2">
      <c r="B21331" s="323"/>
    </row>
    <row r="21332" spans="2:2">
      <c r="B21332" s="323"/>
    </row>
    <row r="21333" spans="2:2">
      <c r="B21333" s="323"/>
    </row>
    <row r="21334" spans="2:2">
      <c r="B21334" s="323"/>
    </row>
    <row r="21335" spans="2:2">
      <c r="B21335" s="323"/>
    </row>
    <row r="21336" spans="2:2">
      <c r="B21336" s="323"/>
    </row>
    <row r="21337" spans="2:2">
      <c r="B21337" s="323"/>
    </row>
    <row r="21338" spans="2:2">
      <c r="B21338" s="323"/>
    </row>
    <row r="21339" spans="2:2">
      <c r="B21339" s="323"/>
    </row>
    <row r="21340" spans="2:2">
      <c r="B21340" s="323"/>
    </row>
    <row r="21341" spans="2:2">
      <c r="B21341" s="323"/>
    </row>
    <row r="21342" spans="2:2">
      <c r="B21342" s="323"/>
    </row>
    <row r="21343" spans="2:2">
      <c r="B21343" s="323"/>
    </row>
    <row r="21344" spans="2:2">
      <c r="B21344" s="323"/>
    </row>
    <row r="21345" spans="2:2">
      <c r="B21345" s="323"/>
    </row>
    <row r="21346" spans="2:2">
      <c r="B21346" s="323"/>
    </row>
    <row r="21347" spans="2:2">
      <c r="B21347" s="323"/>
    </row>
    <row r="21348" spans="2:2">
      <c r="B21348" s="323"/>
    </row>
    <row r="21349" spans="2:2">
      <c r="B21349" s="323"/>
    </row>
    <row r="21350" spans="2:2">
      <c r="B21350" s="323"/>
    </row>
    <row r="21351" spans="2:2">
      <c r="B21351" s="323"/>
    </row>
    <row r="21352" spans="2:2">
      <c r="B21352" s="323"/>
    </row>
    <row r="21353" spans="2:2">
      <c r="B21353" s="323"/>
    </row>
    <row r="21354" spans="2:2">
      <c r="B21354" s="323"/>
    </row>
    <row r="21355" spans="2:2">
      <c r="B21355" s="323"/>
    </row>
    <row r="21356" spans="2:2">
      <c r="B21356" s="323"/>
    </row>
    <row r="21357" spans="2:2">
      <c r="B21357" s="323"/>
    </row>
    <row r="21358" spans="2:2">
      <c r="B21358" s="323"/>
    </row>
    <row r="21359" spans="2:2">
      <c r="B21359" s="323"/>
    </row>
    <row r="21360" spans="2:2">
      <c r="B21360" s="323"/>
    </row>
    <row r="21361" spans="2:2">
      <c r="B21361" s="323"/>
    </row>
    <row r="21362" spans="2:2">
      <c r="B21362" s="323"/>
    </row>
    <row r="21363" spans="2:2">
      <c r="B21363" s="323"/>
    </row>
    <row r="21364" spans="2:2">
      <c r="B21364" s="323"/>
    </row>
    <row r="21365" spans="2:2">
      <c r="B21365" s="323"/>
    </row>
    <row r="21366" spans="2:2">
      <c r="B21366" s="323"/>
    </row>
    <row r="21367" spans="2:2">
      <c r="B21367" s="323"/>
    </row>
    <row r="21368" spans="2:2">
      <c r="B21368" s="323"/>
    </row>
    <row r="21369" spans="2:2">
      <c r="B21369" s="323"/>
    </row>
    <row r="21370" spans="2:2">
      <c r="B21370" s="323"/>
    </row>
    <row r="21371" spans="2:2">
      <c r="B21371" s="323"/>
    </row>
    <row r="21372" spans="2:2">
      <c r="B21372" s="323"/>
    </row>
    <row r="21373" spans="2:2">
      <c r="B21373" s="323"/>
    </row>
    <row r="21374" spans="2:2">
      <c r="B21374" s="323"/>
    </row>
    <row r="21375" spans="2:2">
      <c r="B21375" s="323"/>
    </row>
    <row r="21376" spans="2:2">
      <c r="B21376" s="323"/>
    </row>
    <row r="21377" spans="2:2">
      <c r="B21377" s="323"/>
    </row>
    <row r="21378" spans="2:2">
      <c r="B21378" s="323"/>
    </row>
    <row r="21379" spans="2:2">
      <c r="B21379" s="323"/>
    </row>
    <row r="21380" spans="2:2">
      <c r="B21380" s="323"/>
    </row>
    <row r="21381" spans="2:2">
      <c r="B21381" s="323"/>
    </row>
    <row r="21382" spans="2:2">
      <c r="B21382" s="323"/>
    </row>
    <row r="21383" spans="2:2">
      <c r="B21383" s="323"/>
    </row>
    <row r="21384" spans="2:2">
      <c r="B21384" s="323"/>
    </row>
    <row r="21385" spans="2:2">
      <c r="B21385" s="323"/>
    </row>
    <row r="21386" spans="2:2">
      <c r="B21386" s="323"/>
    </row>
    <row r="21387" spans="2:2">
      <c r="B21387" s="323"/>
    </row>
    <row r="21388" spans="2:2">
      <c r="B21388" s="323"/>
    </row>
    <row r="21389" spans="2:2">
      <c r="B21389" s="323"/>
    </row>
    <row r="21390" spans="2:2">
      <c r="B21390" s="323"/>
    </row>
    <row r="21391" spans="2:2">
      <c r="B21391" s="323"/>
    </row>
    <row r="21392" spans="2:2">
      <c r="B21392" s="323"/>
    </row>
    <row r="21393" spans="2:2">
      <c r="B21393" s="323"/>
    </row>
    <row r="21394" spans="2:2">
      <c r="B21394" s="323"/>
    </row>
    <row r="21395" spans="2:2">
      <c r="B21395" s="323"/>
    </row>
    <row r="21396" spans="2:2">
      <c r="B21396" s="323"/>
    </row>
    <row r="21397" spans="2:2">
      <c r="B21397" s="323"/>
    </row>
    <row r="21398" spans="2:2">
      <c r="B21398" s="323"/>
    </row>
    <row r="21399" spans="2:2">
      <c r="B21399" s="323"/>
    </row>
    <row r="21400" spans="2:2">
      <c r="B21400" s="323"/>
    </row>
    <row r="21401" spans="2:2">
      <c r="B21401" s="323"/>
    </row>
    <row r="21402" spans="2:2">
      <c r="B21402" s="323"/>
    </row>
    <row r="21403" spans="2:2">
      <c r="B21403" s="323"/>
    </row>
    <row r="21404" spans="2:2">
      <c r="B21404" s="323"/>
    </row>
    <row r="21405" spans="2:2">
      <c r="B21405" s="323"/>
    </row>
    <row r="21406" spans="2:2">
      <c r="B21406" s="323"/>
    </row>
    <row r="21407" spans="2:2">
      <c r="B21407" s="323"/>
    </row>
    <row r="21408" spans="2:2">
      <c r="B21408" s="323"/>
    </row>
    <row r="21409" spans="2:2">
      <c r="B21409" s="323"/>
    </row>
    <row r="21410" spans="2:2">
      <c r="B21410" s="323"/>
    </row>
    <row r="21411" spans="2:2">
      <c r="B21411" s="323"/>
    </row>
    <row r="21412" spans="2:2">
      <c r="B21412" s="323"/>
    </row>
    <row r="21413" spans="2:2">
      <c r="B21413" s="323"/>
    </row>
    <row r="21414" spans="2:2">
      <c r="B21414" s="323"/>
    </row>
    <row r="21415" spans="2:2">
      <c r="B21415" s="323"/>
    </row>
    <row r="21416" spans="2:2">
      <c r="B21416" s="323"/>
    </row>
    <row r="21417" spans="2:2">
      <c r="B21417" s="323"/>
    </row>
    <row r="21418" spans="2:2">
      <c r="B21418" s="323"/>
    </row>
    <row r="21419" spans="2:2">
      <c r="B21419" s="323"/>
    </row>
    <row r="21420" spans="2:2">
      <c r="B21420" s="323"/>
    </row>
    <row r="21421" spans="2:2">
      <c r="B21421" s="323"/>
    </row>
    <row r="21422" spans="2:2">
      <c r="B21422" s="323"/>
    </row>
    <row r="21423" spans="2:2">
      <c r="B21423" s="323"/>
    </row>
    <row r="21424" spans="2:2">
      <c r="B21424" s="323"/>
    </row>
    <row r="21425" spans="2:2">
      <c r="B21425" s="323"/>
    </row>
    <row r="21426" spans="2:2">
      <c r="B21426" s="323"/>
    </row>
    <row r="21427" spans="2:2">
      <c r="B21427" s="323"/>
    </row>
    <row r="21428" spans="2:2">
      <c r="B21428" s="323"/>
    </row>
    <row r="21429" spans="2:2">
      <c r="B21429" s="323"/>
    </row>
    <row r="21430" spans="2:2">
      <c r="B21430" s="323"/>
    </row>
    <row r="21431" spans="2:2">
      <c r="B21431" s="323"/>
    </row>
    <row r="21432" spans="2:2">
      <c r="B21432" s="323"/>
    </row>
    <row r="21433" spans="2:2">
      <c r="B21433" s="323"/>
    </row>
    <row r="21434" spans="2:2">
      <c r="B21434" s="323"/>
    </row>
    <row r="21435" spans="2:2">
      <c r="B21435" s="323"/>
    </row>
    <row r="21436" spans="2:2">
      <c r="B21436" s="323"/>
    </row>
    <row r="21437" spans="2:2">
      <c r="B21437" s="323"/>
    </row>
    <row r="21438" spans="2:2">
      <c r="B21438" s="323"/>
    </row>
    <row r="21439" spans="2:2">
      <c r="B21439" s="323"/>
    </row>
    <row r="21440" spans="2:2">
      <c r="B21440" s="323"/>
    </row>
    <row r="21441" spans="2:2">
      <c r="B21441" s="323"/>
    </row>
    <row r="21442" spans="2:2">
      <c r="B21442" s="323"/>
    </row>
    <row r="21443" spans="2:2">
      <c r="B21443" s="323"/>
    </row>
    <row r="21444" spans="2:2">
      <c r="B21444" s="323"/>
    </row>
    <row r="21445" spans="2:2">
      <c r="B21445" s="323"/>
    </row>
    <row r="21446" spans="2:2">
      <c r="B21446" s="323"/>
    </row>
    <row r="21447" spans="2:2">
      <c r="B21447" s="323"/>
    </row>
    <row r="21448" spans="2:2">
      <c r="B21448" s="323"/>
    </row>
    <row r="21449" spans="2:2">
      <c r="B21449" s="323"/>
    </row>
    <row r="21450" spans="2:2">
      <c r="B21450" s="323"/>
    </row>
    <row r="21451" spans="2:2">
      <c r="B21451" s="323"/>
    </row>
    <row r="21452" spans="2:2">
      <c r="B21452" s="323"/>
    </row>
    <row r="21453" spans="2:2">
      <c r="B21453" s="323"/>
    </row>
    <row r="21454" spans="2:2">
      <c r="B21454" s="323"/>
    </row>
    <row r="21455" spans="2:2">
      <c r="B21455" s="323"/>
    </row>
    <row r="21456" spans="2:2">
      <c r="B21456" s="323"/>
    </row>
    <row r="21457" spans="2:2">
      <c r="B21457" s="323"/>
    </row>
    <row r="21458" spans="2:2">
      <c r="B21458" s="323"/>
    </row>
    <row r="21459" spans="2:2">
      <c r="B21459" s="323"/>
    </row>
    <row r="21460" spans="2:2">
      <c r="B21460" s="323"/>
    </row>
    <row r="21461" spans="2:2">
      <c r="B21461" s="323"/>
    </row>
    <row r="21462" spans="2:2">
      <c r="B21462" s="323"/>
    </row>
    <row r="21463" spans="2:2">
      <c r="B21463" s="323"/>
    </row>
    <row r="21464" spans="2:2">
      <c r="B21464" s="323"/>
    </row>
    <row r="21465" spans="2:2">
      <c r="B21465" s="323"/>
    </row>
    <row r="21466" spans="2:2">
      <c r="B21466" s="323"/>
    </row>
    <row r="21467" spans="2:2">
      <c r="B21467" s="323"/>
    </row>
    <row r="21468" spans="2:2">
      <c r="B21468" s="323"/>
    </row>
    <row r="21469" spans="2:2">
      <c r="B21469" s="323"/>
    </row>
    <row r="21470" spans="2:2">
      <c r="B21470" s="323"/>
    </row>
    <row r="21471" spans="2:2">
      <c r="B21471" s="323"/>
    </row>
    <row r="21472" spans="2:2">
      <c r="B21472" s="323"/>
    </row>
    <row r="21473" spans="2:2">
      <c r="B21473" s="323"/>
    </row>
    <row r="21474" spans="2:2">
      <c r="B21474" s="323"/>
    </row>
    <row r="21475" spans="2:2">
      <c r="B21475" s="323"/>
    </row>
    <row r="21476" spans="2:2">
      <c r="B21476" s="323"/>
    </row>
    <row r="21477" spans="2:2">
      <c r="B21477" s="323"/>
    </row>
    <row r="21478" spans="2:2">
      <c r="B21478" s="323"/>
    </row>
    <row r="21479" spans="2:2">
      <c r="B21479" s="323"/>
    </row>
    <row r="21480" spans="2:2">
      <c r="B21480" s="323"/>
    </row>
    <row r="21481" spans="2:2">
      <c r="B21481" s="323"/>
    </row>
    <row r="21482" spans="2:2">
      <c r="B21482" s="323"/>
    </row>
    <row r="21483" spans="2:2">
      <c r="B21483" s="323"/>
    </row>
    <row r="21484" spans="2:2">
      <c r="B21484" s="323"/>
    </row>
    <row r="21485" spans="2:2">
      <c r="B21485" s="323"/>
    </row>
    <row r="21486" spans="2:2">
      <c r="B21486" s="323"/>
    </row>
    <row r="21487" spans="2:2">
      <c r="B21487" s="323"/>
    </row>
    <row r="21488" spans="2:2">
      <c r="B21488" s="323"/>
    </row>
    <row r="21489" spans="2:2">
      <c r="B21489" s="323"/>
    </row>
    <row r="21490" spans="2:2">
      <c r="B21490" s="323"/>
    </row>
    <row r="21491" spans="2:2">
      <c r="B21491" s="323"/>
    </row>
    <row r="21492" spans="2:2">
      <c r="B21492" s="323"/>
    </row>
    <row r="21493" spans="2:2">
      <c r="B21493" s="323"/>
    </row>
    <row r="21494" spans="2:2">
      <c r="B21494" s="323"/>
    </row>
    <row r="21495" spans="2:2">
      <c r="B21495" s="323"/>
    </row>
    <row r="21496" spans="2:2">
      <c r="B21496" s="323"/>
    </row>
    <row r="21497" spans="2:2">
      <c r="B21497" s="323"/>
    </row>
    <row r="21498" spans="2:2">
      <c r="B21498" s="323"/>
    </row>
    <row r="21499" spans="2:2">
      <c r="B21499" s="323"/>
    </row>
    <row r="21500" spans="2:2">
      <c r="B21500" s="323"/>
    </row>
    <row r="21501" spans="2:2">
      <c r="B21501" s="323"/>
    </row>
    <row r="21502" spans="2:2">
      <c r="B21502" s="323"/>
    </row>
    <row r="21503" spans="2:2">
      <c r="B21503" s="323"/>
    </row>
    <row r="21504" spans="2:2">
      <c r="B21504" s="323"/>
    </row>
    <row r="21505" spans="2:2">
      <c r="B21505" s="323"/>
    </row>
    <row r="21506" spans="2:2">
      <c r="B21506" s="323"/>
    </row>
    <row r="21507" spans="2:2">
      <c r="B21507" s="323"/>
    </row>
    <row r="21508" spans="2:2">
      <c r="B21508" s="323"/>
    </row>
    <row r="21509" spans="2:2">
      <c r="B21509" s="323"/>
    </row>
    <row r="21510" spans="2:2">
      <c r="B21510" s="323"/>
    </row>
    <row r="21511" spans="2:2">
      <c r="B21511" s="323"/>
    </row>
    <row r="21512" spans="2:2">
      <c r="B21512" s="323"/>
    </row>
    <row r="21513" spans="2:2">
      <c r="B21513" s="323"/>
    </row>
    <row r="21514" spans="2:2">
      <c r="B21514" s="323"/>
    </row>
    <row r="21515" spans="2:2">
      <c r="B21515" s="323"/>
    </row>
    <row r="21516" spans="2:2">
      <c r="B21516" s="323"/>
    </row>
    <row r="21517" spans="2:2">
      <c r="B21517" s="323"/>
    </row>
    <row r="21518" spans="2:2">
      <c r="B21518" s="323"/>
    </row>
    <row r="21519" spans="2:2">
      <c r="B21519" s="323"/>
    </row>
    <row r="21520" spans="2:2">
      <c r="B21520" s="323"/>
    </row>
    <row r="21521" spans="2:2">
      <c r="B21521" s="323"/>
    </row>
    <row r="21522" spans="2:2">
      <c r="B21522" s="323"/>
    </row>
    <row r="21523" spans="2:2">
      <c r="B21523" s="323"/>
    </row>
    <row r="21524" spans="2:2">
      <c r="B21524" s="323"/>
    </row>
    <row r="21525" spans="2:2">
      <c r="B21525" s="323"/>
    </row>
    <row r="21526" spans="2:2">
      <c r="B21526" s="323"/>
    </row>
    <row r="21527" spans="2:2">
      <c r="B21527" s="323"/>
    </row>
    <row r="21528" spans="2:2">
      <c r="B21528" s="323"/>
    </row>
    <row r="21529" spans="2:2">
      <c r="B21529" s="323"/>
    </row>
    <row r="21530" spans="2:2">
      <c r="B21530" s="323"/>
    </row>
    <row r="21531" spans="2:2">
      <c r="B21531" s="323"/>
    </row>
    <row r="21532" spans="2:2">
      <c r="B21532" s="323"/>
    </row>
    <row r="21533" spans="2:2">
      <c r="B21533" s="323"/>
    </row>
    <row r="21534" spans="2:2">
      <c r="B21534" s="323"/>
    </row>
    <row r="21535" spans="2:2">
      <c r="B21535" s="323"/>
    </row>
    <row r="21536" spans="2:2">
      <c r="B21536" s="323"/>
    </row>
    <row r="21537" spans="2:2">
      <c r="B21537" s="323"/>
    </row>
    <row r="21538" spans="2:2">
      <c r="B21538" s="323"/>
    </row>
    <row r="21539" spans="2:2">
      <c r="B21539" s="323"/>
    </row>
    <row r="21540" spans="2:2">
      <c r="B21540" s="323"/>
    </row>
    <row r="21541" spans="2:2">
      <c r="B21541" s="323"/>
    </row>
    <row r="21542" spans="2:2">
      <c r="B21542" s="323"/>
    </row>
    <row r="21543" spans="2:2">
      <c r="B21543" s="323"/>
    </row>
    <row r="21544" spans="2:2">
      <c r="B21544" s="323"/>
    </row>
    <row r="21545" spans="2:2">
      <c r="B21545" s="323"/>
    </row>
    <row r="21546" spans="2:2">
      <c r="B21546" s="323"/>
    </row>
    <row r="21547" spans="2:2">
      <c r="B21547" s="323"/>
    </row>
    <row r="21548" spans="2:2">
      <c r="B21548" s="323"/>
    </row>
    <row r="21549" spans="2:2">
      <c r="B21549" s="323"/>
    </row>
    <row r="21550" spans="2:2">
      <c r="B21550" s="323"/>
    </row>
    <row r="21551" spans="2:2">
      <c r="B21551" s="323"/>
    </row>
    <row r="21552" spans="2:2">
      <c r="B21552" s="323"/>
    </row>
    <row r="21553" spans="2:2">
      <c r="B21553" s="323"/>
    </row>
    <row r="21554" spans="2:2">
      <c r="B21554" s="323"/>
    </row>
    <row r="21555" spans="2:2">
      <c r="B21555" s="323"/>
    </row>
    <row r="21556" spans="2:2">
      <c r="B21556" s="323"/>
    </row>
    <row r="21557" spans="2:2">
      <c r="B21557" s="323"/>
    </row>
    <row r="21558" spans="2:2">
      <c r="B21558" s="323"/>
    </row>
    <row r="21559" spans="2:2">
      <c r="B21559" s="323"/>
    </row>
    <row r="21560" spans="2:2">
      <c r="B21560" s="323"/>
    </row>
    <row r="21561" spans="2:2">
      <c r="B21561" s="323"/>
    </row>
    <row r="21562" spans="2:2">
      <c r="B21562" s="323"/>
    </row>
    <row r="21563" spans="2:2">
      <c r="B21563" s="323"/>
    </row>
    <row r="21564" spans="2:2">
      <c r="B21564" s="323"/>
    </row>
    <row r="21565" spans="2:2">
      <c r="B21565" s="323"/>
    </row>
    <row r="21566" spans="2:2">
      <c r="B21566" s="323"/>
    </row>
    <row r="21567" spans="2:2">
      <c r="B21567" s="323"/>
    </row>
    <row r="21568" spans="2:2">
      <c r="B21568" s="323"/>
    </row>
    <row r="21569" spans="2:2">
      <c r="B21569" s="323"/>
    </row>
    <row r="21570" spans="2:2">
      <c r="B21570" s="323"/>
    </row>
    <row r="21571" spans="2:2">
      <c r="B21571" s="323"/>
    </row>
    <row r="21572" spans="2:2">
      <c r="B21572" s="323"/>
    </row>
    <row r="21573" spans="2:2">
      <c r="B21573" s="323"/>
    </row>
    <row r="21574" spans="2:2">
      <c r="B21574" s="323"/>
    </row>
    <row r="21575" spans="2:2">
      <c r="B21575" s="323"/>
    </row>
    <row r="21576" spans="2:2">
      <c r="B21576" s="323"/>
    </row>
    <row r="21577" spans="2:2">
      <c r="B21577" s="323"/>
    </row>
    <row r="21578" spans="2:2">
      <c r="B21578" s="323"/>
    </row>
    <row r="21579" spans="2:2">
      <c r="B21579" s="323"/>
    </row>
    <row r="21580" spans="2:2">
      <c r="B21580" s="323"/>
    </row>
    <row r="21581" spans="2:2">
      <c r="B21581" s="323"/>
    </row>
    <row r="21582" spans="2:2">
      <c r="B21582" s="323"/>
    </row>
    <row r="21583" spans="2:2">
      <c r="B21583" s="323"/>
    </row>
    <row r="21584" spans="2:2">
      <c r="B21584" s="323"/>
    </row>
    <row r="21585" spans="2:2">
      <c r="B21585" s="323"/>
    </row>
    <row r="21586" spans="2:2">
      <c r="B21586" s="323"/>
    </row>
    <row r="21587" spans="2:2">
      <c r="B21587" s="323"/>
    </row>
    <row r="21588" spans="2:2">
      <c r="B21588" s="323"/>
    </row>
    <row r="21589" spans="2:2">
      <c r="B21589" s="323"/>
    </row>
    <row r="21590" spans="2:2">
      <c r="B21590" s="323"/>
    </row>
    <row r="21591" spans="2:2">
      <c r="B21591" s="323"/>
    </row>
    <row r="21592" spans="2:2">
      <c r="B21592" s="323"/>
    </row>
    <row r="21593" spans="2:2">
      <c r="B21593" s="323"/>
    </row>
    <row r="21594" spans="2:2">
      <c r="B21594" s="323"/>
    </row>
    <row r="21595" spans="2:2">
      <c r="B21595" s="323"/>
    </row>
    <row r="21596" spans="2:2">
      <c r="B21596" s="323"/>
    </row>
    <row r="21597" spans="2:2">
      <c r="B21597" s="323"/>
    </row>
    <row r="21598" spans="2:2">
      <c r="B21598" s="323"/>
    </row>
    <row r="21599" spans="2:2">
      <c r="B21599" s="323"/>
    </row>
    <row r="21600" spans="2:2">
      <c r="B21600" s="323"/>
    </row>
    <row r="21601" spans="2:2">
      <c r="B21601" s="323"/>
    </row>
    <row r="21602" spans="2:2">
      <c r="B21602" s="323"/>
    </row>
    <row r="21603" spans="2:2">
      <c r="B21603" s="323"/>
    </row>
    <row r="21604" spans="2:2">
      <c r="B21604" s="323"/>
    </row>
    <row r="21605" spans="2:2">
      <c r="B21605" s="323"/>
    </row>
    <row r="21606" spans="2:2">
      <c r="B21606" s="323"/>
    </row>
    <row r="21607" spans="2:2">
      <c r="B21607" s="323"/>
    </row>
    <row r="21608" spans="2:2">
      <c r="B21608" s="323"/>
    </row>
    <row r="21609" spans="2:2">
      <c r="B21609" s="323"/>
    </row>
    <row r="21610" spans="2:2">
      <c r="B21610" s="323"/>
    </row>
    <row r="21611" spans="2:2">
      <c r="B21611" s="323"/>
    </row>
    <row r="21612" spans="2:2">
      <c r="B21612" s="323"/>
    </row>
    <row r="21613" spans="2:2">
      <c r="B21613" s="323"/>
    </row>
    <row r="21614" spans="2:2">
      <c r="B21614" s="323"/>
    </row>
    <row r="21615" spans="2:2">
      <c r="B21615" s="323"/>
    </row>
    <row r="21616" spans="2:2">
      <c r="B21616" s="323"/>
    </row>
    <row r="21617" spans="2:2">
      <c r="B21617" s="323"/>
    </row>
    <row r="21618" spans="2:2">
      <c r="B21618" s="323"/>
    </row>
    <row r="21619" spans="2:2">
      <c r="B21619" s="323"/>
    </row>
    <row r="21620" spans="2:2">
      <c r="B21620" s="323"/>
    </row>
    <row r="21621" spans="2:2">
      <c r="B21621" s="323"/>
    </row>
    <row r="21622" spans="2:2">
      <c r="B21622" s="323"/>
    </row>
    <row r="21623" spans="2:2">
      <c r="B21623" s="323"/>
    </row>
    <row r="21624" spans="2:2">
      <c r="B21624" s="323"/>
    </row>
    <row r="21625" spans="2:2">
      <c r="B21625" s="323"/>
    </row>
    <row r="21626" spans="2:2">
      <c r="B21626" s="323"/>
    </row>
    <row r="21627" spans="2:2">
      <c r="B21627" s="323"/>
    </row>
    <row r="21628" spans="2:2">
      <c r="B21628" s="323"/>
    </row>
    <row r="21629" spans="2:2">
      <c r="B21629" s="323"/>
    </row>
    <row r="21630" spans="2:2">
      <c r="B21630" s="323"/>
    </row>
    <row r="21631" spans="2:2">
      <c r="B21631" s="323"/>
    </row>
    <row r="21632" spans="2:2">
      <c r="B21632" s="323"/>
    </row>
    <row r="21633" spans="2:2">
      <c r="B21633" s="323"/>
    </row>
    <row r="21634" spans="2:2">
      <c r="B21634" s="323"/>
    </row>
    <row r="21635" spans="2:2">
      <c r="B21635" s="323"/>
    </row>
    <row r="21636" spans="2:2">
      <c r="B21636" s="323"/>
    </row>
    <row r="21637" spans="2:2">
      <c r="B21637" s="323"/>
    </row>
    <row r="21638" spans="2:2">
      <c r="B21638" s="323"/>
    </row>
    <row r="21639" spans="2:2">
      <c r="B21639" s="323"/>
    </row>
    <row r="21640" spans="2:2">
      <c r="B21640" s="323"/>
    </row>
    <row r="21641" spans="2:2">
      <c r="B21641" s="323"/>
    </row>
    <row r="21642" spans="2:2">
      <c r="B21642" s="323"/>
    </row>
    <row r="21643" spans="2:2">
      <c r="B21643" s="323"/>
    </row>
    <row r="21644" spans="2:2">
      <c r="B21644" s="323"/>
    </row>
    <row r="21645" spans="2:2">
      <c r="B21645" s="323"/>
    </row>
    <row r="21646" spans="2:2">
      <c r="B21646" s="323"/>
    </row>
    <row r="21647" spans="2:2">
      <c r="B21647" s="323"/>
    </row>
    <row r="21648" spans="2:2">
      <c r="B21648" s="323"/>
    </row>
    <row r="21649" spans="2:2">
      <c r="B21649" s="323"/>
    </row>
    <row r="21650" spans="2:2">
      <c r="B21650" s="323"/>
    </row>
    <row r="21651" spans="2:2">
      <c r="B21651" s="323"/>
    </row>
    <row r="21652" spans="2:2">
      <c r="B21652" s="323"/>
    </row>
    <row r="21653" spans="2:2">
      <c r="B21653" s="323"/>
    </row>
    <row r="21654" spans="2:2">
      <c r="B21654" s="323"/>
    </row>
    <row r="21655" spans="2:2">
      <c r="B21655" s="323"/>
    </row>
    <row r="21656" spans="2:2">
      <c r="B21656" s="323"/>
    </row>
    <row r="21657" spans="2:2">
      <c r="B21657" s="323"/>
    </row>
    <row r="21658" spans="2:2">
      <c r="B21658" s="323"/>
    </row>
    <row r="21659" spans="2:2">
      <c r="B21659" s="323"/>
    </row>
    <row r="21660" spans="2:2">
      <c r="B21660" s="323"/>
    </row>
    <row r="21661" spans="2:2">
      <c r="B21661" s="323"/>
    </row>
    <row r="21662" spans="2:2">
      <c r="B21662" s="323"/>
    </row>
    <row r="21663" spans="2:2">
      <c r="B21663" s="323"/>
    </row>
    <row r="21664" spans="2:2">
      <c r="B21664" s="323"/>
    </row>
    <row r="21665" spans="2:2">
      <c r="B21665" s="323"/>
    </row>
    <row r="21666" spans="2:2">
      <c r="B21666" s="323"/>
    </row>
    <row r="21667" spans="2:2">
      <c r="B21667" s="323"/>
    </row>
    <row r="21668" spans="2:2">
      <c r="B21668" s="323"/>
    </row>
    <row r="21669" spans="2:2">
      <c r="B21669" s="323"/>
    </row>
    <row r="21670" spans="2:2">
      <c r="B21670" s="323"/>
    </row>
    <row r="21671" spans="2:2">
      <c r="B21671" s="323"/>
    </row>
    <row r="21672" spans="2:2">
      <c r="B21672" s="323"/>
    </row>
    <row r="21673" spans="2:2">
      <c r="B21673" s="323"/>
    </row>
    <row r="21674" spans="2:2">
      <c r="B21674" s="323"/>
    </row>
    <row r="21675" spans="2:2">
      <c r="B21675" s="323"/>
    </row>
    <row r="21676" spans="2:2">
      <c r="B21676" s="323"/>
    </row>
    <row r="21677" spans="2:2">
      <c r="B21677" s="323"/>
    </row>
    <row r="21678" spans="2:2">
      <c r="B21678" s="323"/>
    </row>
    <row r="21679" spans="2:2">
      <c r="B21679" s="323"/>
    </row>
    <row r="21680" spans="2:2">
      <c r="B21680" s="323"/>
    </row>
    <row r="21681" spans="2:2">
      <c r="B21681" s="323"/>
    </row>
    <row r="21682" spans="2:2">
      <c r="B21682" s="323"/>
    </row>
    <row r="21683" spans="2:2">
      <c r="B21683" s="323"/>
    </row>
    <row r="21684" spans="2:2">
      <c r="B21684" s="323"/>
    </row>
    <row r="21685" spans="2:2">
      <c r="B21685" s="323"/>
    </row>
    <row r="21686" spans="2:2">
      <c r="B21686" s="323"/>
    </row>
    <row r="21687" spans="2:2">
      <c r="B21687" s="323"/>
    </row>
    <row r="21688" spans="2:2">
      <c r="B21688" s="323"/>
    </row>
    <row r="21689" spans="2:2">
      <c r="B21689" s="323"/>
    </row>
    <row r="21690" spans="2:2">
      <c r="B21690" s="323"/>
    </row>
    <row r="21691" spans="2:2">
      <c r="B21691" s="323"/>
    </row>
    <row r="21692" spans="2:2">
      <c r="B21692" s="323"/>
    </row>
    <row r="21693" spans="2:2">
      <c r="B21693" s="323"/>
    </row>
    <row r="21694" spans="2:2">
      <c r="B21694" s="323"/>
    </row>
    <row r="21695" spans="2:2">
      <c r="B21695" s="323"/>
    </row>
    <row r="21696" spans="2:2">
      <c r="B21696" s="323"/>
    </row>
    <row r="21697" spans="2:2">
      <c r="B21697" s="323"/>
    </row>
    <row r="21698" spans="2:2">
      <c r="B21698" s="323"/>
    </row>
    <row r="21699" spans="2:2">
      <c r="B21699" s="323"/>
    </row>
    <row r="21700" spans="2:2">
      <c r="B21700" s="323"/>
    </row>
    <row r="21701" spans="2:2">
      <c r="B21701" s="323"/>
    </row>
    <row r="21702" spans="2:2">
      <c r="B21702" s="323"/>
    </row>
    <row r="21703" spans="2:2">
      <c r="B21703" s="323"/>
    </row>
    <row r="21704" spans="2:2">
      <c r="B21704" s="323"/>
    </row>
    <row r="21705" spans="2:2">
      <c r="B21705" s="323"/>
    </row>
    <row r="21706" spans="2:2">
      <c r="B21706" s="323"/>
    </row>
    <row r="21707" spans="2:2">
      <c r="B21707" s="323"/>
    </row>
    <row r="21708" spans="2:2">
      <c r="B21708" s="323"/>
    </row>
    <row r="21709" spans="2:2">
      <c r="B21709" s="323"/>
    </row>
    <row r="21710" spans="2:2">
      <c r="B21710" s="323"/>
    </row>
    <row r="21711" spans="2:2">
      <c r="B21711" s="323"/>
    </row>
    <row r="21712" spans="2:2">
      <c r="B21712" s="323"/>
    </row>
    <row r="21713" spans="2:2">
      <c r="B21713" s="323"/>
    </row>
    <row r="21714" spans="2:2">
      <c r="B21714" s="323"/>
    </row>
    <row r="21715" spans="2:2">
      <c r="B21715" s="323"/>
    </row>
    <row r="21716" spans="2:2">
      <c r="B21716" s="323"/>
    </row>
    <row r="21717" spans="2:2">
      <c r="B21717" s="323"/>
    </row>
    <row r="21718" spans="2:2">
      <c r="B21718" s="323"/>
    </row>
    <row r="21719" spans="2:2">
      <c r="B21719" s="323"/>
    </row>
    <row r="21720" spans="2:2">
      <c r="B21720" s="323"/>
    </row>
    <row r="21721" spans="2:2">
      <c r="B21721" s="323"/>
    </row>
    <row r="21722" spans="2:2">
      <c r="B21722" s="323"/>
    </row>
    <row r="21723" spans="2:2">
      <c r="B21723" s="323"/>
    </row>
    <row r="21724" spans="2:2">
      <c r="B21724" s="323"/>
    </row>
    <row r="21725" spans="2:2">
      <c r="B21725" s="323"/>
    </row>
    <row r="21726" spans="2:2">
      <c r="B21726" s="323"/>
    </row>
    <row r="21727" spans="2:2">
      <c r="B21727" s="323"/>
    </row>
    <row r="21728" spans="2:2">
      <c r="B21728" s="323"/>
    </row>
    <row r="21729" spans="2:2">
      <c r="B21729" s="323"/>
    </row>
    <row r="21730" spans="2:2">
      <c r="B21730" s="323"/>
    </row>
    <row r="21731" spans="2:2">
      <c r="B21731" s="323"/>
    </row>
    <row r="21732" spans="2:2">
      <c r="B21732" s="323"/>
    </row>
    <row r="21733" spans="2:2">
      <c r="B21733" s="323"/>
    </row>
    <row r="21734" spans="2:2">
      <c r="B21734" s="323"/>
    </row>
    <row r="21735" spans="2:2">
      <c r="B21735" s="323"/>
    </row>
    <row r="21736" spans="2:2">
      <c r="B21736" s="323"/>
    </row>
    <row r="21737" spans="2:2">
      <c r="B21737" s="323"/>
    </row>
    <row r="21738" spans="2:2">
      <c r="B21738" s="323"/>
    </row>
    <row r="21739" spans="2:2">
      <c r="B21739" s="323"/>
    </row>
    <row r="21740" spans="2:2">
      <c r="B21740" s="323"/>
    </row>
    <row r="21741" spans="2:2">
      <c r="B21741" s="323"/>
    </row>
    <row r="21742" spans="2:2">
      <c r="B21742" s="323"/>
    </row>
    <row r="21743" spans="2:2">
      <c r="B21743" s="323"/>
    </row>
    <row r="21744" spans="2:2">
      <c r="B21744" s="323"/>
    </row>
    <row r="21745" spans="2:2">
      <c r="B21745" s="323"/>
    </row>
    <row r="21746" spans="2:2">
      <c r="B21746" s="323"/>
    </row>
    <row r="21747" spans="2:2">
      <c r="B21747" s="323"/>
    </row>
    <row r="21748" spans="2:2">
      <c r="B21748" s="323"/>
    </row>
    <row r="21749" spans="2:2">
      <c r="B21749" s="323"/>
    </row>
    <row r="21750" spans="2:2">
      <c r="B21750" s="323"/>
    </row>
    <row r="21751" spans="2:2">
      <c r="B21751" s="323"/>
    </row>
    <row r="21752" spans="2:2">
      <c r="B21752" s="323"/>
    </row>
    <row r="21753" spans="2:2">
      <c r="B21753" s="323"/>
    </row>
    <row r="21754" spans="2:2">
      <c r="B21754" s="323"/>
    </row>
    <row r="21755" spans="2:2">
      <c r="B21755" s="323"/>
    </row>
    <row r="21756" spans="2:2">
      <c r="B21756" s="323"/>
    </row>
    <row r="21757" spans="2:2">
      <c r="B21757" s="323"/>
    </row>
    <row r="21758" spans="2:2">
      <c r="B21758" s="323"/>
    </row>
    <row r="21759" spans="2:2">
      <c r="B21759" s="323"/>
    </row>
    <row r="21760" spans="2:2">
      <c r="B21760" s="323"/>
    </row>
    <row r="21761" spans="2:2">
      <c r="B21761" s="323"/>
    </row>
    <row r="21762" spans="2:2">
      <c r="B21762" s="323"/>
    </row>
    <row r="21763" spans="2:2">
      <c r="B21763" s="323"/>
    </row>
    <row r="21764" spans="2:2">
      <c r="B21764" s="323"/>
    </row>
    <row r="21765" spans="2:2">
      <c r="B21765" s="323"/>
    </row>
    <row r="21766" spans="2:2">
      <c r="B21766" s="323"/>
    </row>
    <row r="21767" spans="2:2">
      <c r="B21767" s="323"/>
    </row>
    <row r="21768" spans="2:2">
      <c r="B21768" s="323"/>
    </row>
    <row r="21769" spans="2:2">
      <c r="B21769" s="323"/>
    </row>
    <row r="21770" spans="2:2">
      <c r="B21770" s="323"/>
    </row>
    <row r="21771" spans="2:2">
      <c r="B21771" s="323"/>
    </row>
    <row r="21772" spans="2:2">
      <c r="B21772" s="323"/>
    </row>
    <row r="21773" spans="2:2">
      <c r="B21773" s="323"/>
    </row>
    <row r="21774" spans="2:2">
      <c r="B21774" s="323"/>
    </row>
    <row r="21775" spans="2:2">
      <c r="B21775" s="323"/>
    </row>
    <row r="21776" spans="2:2">
      <c r="B21776" s="323"/>
    </row>
    <row r="21777" spans="2:2">
      <c r="B21777" s="323"/>
    </row>
    <row r="21778" spans="2:2">
      <c r="B21778" s="323"/>
    </row>
    <row r="21779" spans="2:2">
      <c r="B21779" s="323"/>
    </row>
    <row r="21780" spans="2:2">
      <c r="B21780" s="323"/>
    </row>
    <row r="21781" spans="2:2">
      <c r="B21781" s="323"/>
    </row>
    <row r="21782" spans="2:2">
      <c r="B21782" s="323"/>
    </row>
    <row r="21783" spans="2:2">
      <c r="B21783" s="323"/>
    </row>
    <row r="21784" spans="2:2">
      <c r="B21784" s="323"/>
    </row>
    <row r="21785" spans="2:2">
      <c r="B21785" s="323"/>
    </row>
    <row r="21786" spans="2:2">
      <c r="B21786" s="323"/>
    </row>
    <row r="21787" spans="2:2">
      <c r="B21787" s="323"/>
    </row>
    <row r="21788" spans="2:2">
      <c r="B21788" s="323"/>
    </row>
    <row r="21789" spans="2:2">
      <c r="B21789" s="323"/>
    </row>
    <row r="21790" spans="2:2">
      <c r="B21790" s="323"/>
    </row>
    <row r="21791" spans="2:2">
      <c r="B21791" s="323"/>
    </row>
    <row r="21792" spans="2:2">
      <c r="B21792" s="323"/>
    </row>
    <row r="21793" spans="2:2">
      <c r="B21793" s="323"/>
    </row>
    <row r="21794" spans="2:2">
      <c r="B21794" s="323"/>
    </row>
    <row r="21795" spans="2:2">
      <c r="B21795" s="323"/>
    </row>
    <row r="21796" spans="2:2">
      <c r="B21796" s="323"/>
    </row>
    <row r="21797" spans="2:2">
      <c r="B21797" s="323"/>
    </row>
    <row r="21798" spans="2:2">
      <c r="B21798" s="323"/>
    </row>
    <row r="21799" spans="2:2">
      <c r="B21799" s="323"/>
    </row>
    <row r="21800" spans="2:2">
      <c r="B21800" s="323"/>
    </row>
    <row r="21801" spans="2:2">
      <c r="B21801" s="323"/>
    </row>
    <row r="21802" spans="2:2">
      <c r="B21802" s="323"/>
    </row>
    <row r="21803" spans="2:2">
      <c r="B21803" s="323"/>
    </row>
    <row r="21804" spans="2:2">
      <c r="B21804" s="323"/>
    </row>
    <row r="21805" spans="2:2">
      <c r="B21805" s="323"/>
    </row>
    <row r="21806" spans="2:2">
      <c r="B21806" s="323"/>
    </row>
    <row r="21807" spans="2:2">
      <c r="B21807" s="323"/>
    </row>
    <row r="21808" spans="2:2">
      <c r="B21808" s="323"/>
    </row>
    <row r="21809" spans="2:2">
      <c r="B21809" s="323"/>
    </row>
    <row r="21810" spans="2:2">
      <c r="B21810" s="323"/>
    </row>
    <row r="21811" spans="2:2">
      <c r="B21811" s="323"/>
    </row>
    <row r="21812" spans="2:2">
      <c r="B21812" s="323"/>
    </row>
    <row r="21813" spans="2:2">
      <c r="B21813" s="323"/>
    </row>
    <row r="21814" spans="2:2">
      <c r="B21814" s="323"/>
    </row>
    <row r="21815" spans="2:2">
      <c r="B21815" s="323"/>
    </row>
    <row r="21816" spans="2:2">
      <c r="B21816" s="323"/>
    </row>
    <row r="21817" spans="2:2">
      <c r="B21817" s="323"/>
    </row>
    <row r="21818" spans="2:2">
      <c r="B21818" s="323"/>
    </row>
    <row r="21819" spans="2:2">
      <c r="B21819" s="323"/>
    </row>
    <row r="21820" spans="2:2">
      <c r="B21820" s="323"/>
    </row>
    <row r="21821" spans="2:2">
      <c r="B21821" s="323"/>
    </row>
    <row r="21822" spans="2:2">
      <c r="B21822" s="323"/>
    </row>
    <row r="21823" spans="2:2">
      <c r="B21823" s="323"/>
    </row>
    <row r="21824" spans="2:2">
      <c r="B21824" s="323"/>
    </row>
    <row r="21825" spans="2:2">
      <c r="B21825" s="323"/>
    </row>
    <row r="21826" spans="2:2">
      <c r="B21826" s="323"/>
    </row>
    <row r="21827" spans="2:2">
      <c r="B21827" s="323"/>
    </row>
    <row r="21828" spans="2:2">
      <c r="B21828" s="323"/>
    </row>
    <row r="21829" spans="2:2">
      <c r="B21829" s="323"/>
    </row>
    <row r="21830" spans="2:2">
      <c r="B21830" s="323"/>
    </row>
    <row r="21831" spans="2:2">
      <c r="B21831" s="323"/>
    </row>
    <row r="21832" spans="2:2">
      <c r="B21832" s="323"/>
    </row>
    <row r="21833" spans="2:2">
      <c r="B21833" s="323"/>
    </row>
    <row r="21834" spans="2:2">
      <c r="B21834" s="323"/>
    </row>
    <row r="21835" spans="2:2">
      <c r="B21835" s="323"/>
    </row>
    <row r="21836" spans="2:2">
      <c r="B21836" s="323"/>
    </row>
    <row r="21837" spans="2:2">
      <c r="B21837" s="323"/>
    </row>
    <row r="21838" spans="2:2">
      <c r="B21838" s="323"/>
    </row>
    <row r="21839" spans="2:2">
      <c r="B21839" s="323"/>
    </row>
    <row r="21840" spans="2:2">
      <c r="B21840" s="323"/>
    </row>
    <row r="21841" spans="2:2">
      <c r="B21841" s="323"/>
    </row>
    <row r="21842" spans="2:2">
      <c r="B21842" s="323"/>
    </row>
    <row r="21843" spans="2:2">
      <c r="B21843" s="323"/>
    </row>
    <row r="21844" spans="2:2">
      <c r="B21844" s="323"/>
    </row>
    <row r="21845" spans="2:2">
      <c r="B21845" s="323"/>
    </row>
    <row r="21846" spans="2:2">
      <c r="B21846" s="323"/>
    </row>
    <row r="21847" spans="2:2">
      <c r="B21847" s="323"/>
    </row>
    <row r="21848" spans="2:2">
      <c r="B21848" s="323"/>
    </row>
    <row r="21849" spans="2:2">
      <c r="B21849" s="323"/>
    </row>
    <row r="21850" spans="2:2">
      <c r="B21850" s="323"/>
    </row>
    <row r="21851" spans="2:2">
      <c r="B21851" s="323"/>
    </row>
    <row r="21852" spans="2:2">
      <c r="B21852" s="323"/>
    </row>
    <row r="21853" spans="2:2">
      <c r="B21853" s="323"/>
    </row>
    <row r="21854" spans="2:2">
      <c r="B21854" s="323"/>
    </row>
    <row r="21855" spans="2:2">
      <c r="B21855" s="323"/>
    </row>
    <row r="21856" spans="2:2">
      <c r="B21856" s="323"/>
    </row>
    <row r="21857" spans="2:2">
      <c r="B21857" s="323"/>
    </row>
    <row r="21858" spans="2:2">
      <c r="B21858" s="323"/>
    </row>
    <row r="21859" spans="2:2">
      <c r="B21859" s="323"/>
    </row>
    <row r="21860" spans="2:2">
      <c r="B21860" s="323"/>
    </row>
    <row r="21861" spans="2:2">
      <c r="B21861" s="323"/>
    </row>
    <row r="21862" spans="2:2">
      <c r="B21862" s="323"/>
    </row>
    <row r="21863" spans="2:2">
      <c r="B21863" s="323"/>
    </row>
    <row r="21864" spans="2:2">
      <c r="B21864" s="323"/>
    </row>
    <row r="21865" spans="2:2">
      <c r="B21865" s="323"/>
    </row>
    <row r="21866" spans="2:2">
      <c r="B21866" s="323"/>
    </row>
    <row r="21867" spans="2:2">
      <c r="B21867" s="323"/>
    </row>
    <row r="21868" spans="2:2">
      <c r="B21868" s="323"/>
    </row>
    <row r="21869" spans="2:2">
      <c r="B21869" s="323"/>
    </row>
    <row r="21870" spans="2:2">
      <c r="B21870" s="323"/>
    </row>
    <row r="21871" spans="2:2">
      <c r="B21871" s="323"/>
    </row>
    <row r="21872" spans="2:2">
      <c r="B21872" s="323"/>
    </row>
    <row r="21873" spans="2:2">
      <c r="B21873" s="323"/>
    </row>
    <row r="21874" spans="2:2">
      <c r="B21874" s="323"/>
    </row>
    <row r="21875" spans="2:2">
      <c r="B21875" s="323"/>
    </row>
    <row r="21876" spans="2:2">
      <c r="B21876" s="323"/>
    </row>
    <row r="21877" spans="2:2">
      <c r="B21877" s="323"/>
    </row>
    <row r="21878" spans="2:2">
      <c r="B21878" s="323"/>
    </row>
    <row r="21879" spans="2:2">
      <c r="B21879" s="323"/>
    </row>
    <row r="21880" spans="2:2">
      <c r="B21880" s="323"/>
    </row>
    <row r="21881" spans="2:2">
      <c r="B21881" s="323"/>
    </row>
    <row r="21882" spans="2:2">
      <c r="B21882" s="323"/>
    </row>
    <row r="21883" spans="2:2">
      <c r="B21883" s="323"/>
    </row>
    <row r="21884" spans="2:2">
      <c r="B21884" s="323"/>
    </row>
    <row r="21885" spans="2:2">
      <c r="B21885" s="323"/>
    </row>
    <row r="21886" spans="2:2">
      <c r="B21886" s="323"/>
    </row>
    <row r="21887" spans="2:2">
      <c r="B21887" s="323"/>
    </row>
    <row r="21888" spans="2:2">
      <c r="B21888" s="323"/>
    </row>
    <row r="21889" spans="2:2">
      <c r="B21889" s="323"/>
    </row>
    <row r="21890" spans="2:2">
      <c r="B21890" s="323"/>
    </row>
    <row r="21891" spans="2:2">
      <c r="B21891" s="323"/>
    </row>
    <row r="21892" spans="2:2">
      <c r="B21892" s="323"/>
    </row>
    <row r="21893" spans="2:2">
      <c r="B21893" s="323"/>
    </row>
    <row r="21894" spans="2:2">
      <c r="B21894" s="323"/>
    </row>
    <row r="21895" spans="2:2">
      <c r="B21895" s="323"/>
    </row>
    <row r="21896" spans="2:2">
      <c r="B21896" s="323"/>
    </row>
    <row r="21897" spans="2:2">
      <c r="B21897" s="323"/>
    </row>
    <row r="21898" spans="2:2">
      <c r="B21898" s="323"/>
    </row>
    <row r="21899" spans="2:2">
      <c r="B21899" s="323"/>
    </row>
    <row r="21900" spans="2:2">
      <c r="B21900" s="323"/>
    </row>
    <row r="21901" spans="2:2">
      <c r="B21901" s="323"/>
    </row>
    <row r="21902" spans="2:2">
      <c r="B21902" s="323"/>
    </row>
    <row r="21903" spans="2:2">
      <c r="B21903" s="323"/>
    </row>
    <row r="21904" spans="2:2">
      <c r="B21904" s="323"/>
    </row>
    <row r="21905" spans="2:2">
      <c r="B21905" s="323"/>
    </row>
    <row r="21906" spans="2:2">
      <c r="B21906" s="323"/>
    </row>
    <row r="21907" spans="2:2">
      <c r="B21907" s="323"/>
    </row>
    <row r="21908" spans="2:2">
      <c r="B21908" s="323"/>
    </row>
    <row r="21909" spans="2:2">
      <c r="B21909" s="323"/>
    </row>
    <row r="21910" spans="2:2">
      <c r="B21910" s="323"/>
    </row>
    <row r="21911" spans="2:2">
      <c r="B21911" s="323"/>
    </row>
    <row r="21912" spans="2:2">
      <c r="B21912" s="323"/>
    </row>
    <row r="21913" spans="2:2">
      <c r="B21913" s="323"/>
    </row>
    <row r="21914" spans="2:2">
      <c r="B21914" s="323"/>
    </row>
    <row r="21915" spans="2:2">
      <c r="B21915" s="323"/>
    </row>
    <row r="21916" spans="2:2">
      <c r="B21916" s="323"/>
    </row>
    <row r="21917" spans="2:2">
      <c r="B21917" s="323"/>
    </row>
    <row r="21918" spans="2:2">
      <c r="B21918" s="323"/>
    </row>
    <row r="21919" spans="2:2">
      <c r="B21919" s="323"/>
    </row>
    <row r="21920" spans="2:2">
      <c r="B21920" s="323"/>
    </row>
    <row r="21921" spans="2:2">
      <c r="B21921" s="323"/>
    </row>
    <row r="21922" spans="2:2">
      <c r="B21922" s="323"/>
    </row>
    <row r="21923" spans="2:2">
      <c r="B21923" s="323"/>
    </row>
    <row r="21924" spans="2:2">
      <c r="B21924" s="323"/>
    </row>
    <row r="21925" spans="2:2">
      <c r="B21925" s="323"/>
    </row>
    <row r="21926" spans="2:2">
      <c r="B21926" s="323"/>
    </row>
    <row r="21927" spans="2:2">
      <c r="B21927" s="323"/>
    </row>
    <row r="21928" spans="2:2">
      <c r="B21928" s="323"/>
    </row>
    <row r="21929" spans="2:2">
      <c r="B21929" s="323"/>
    </row>
    <row r="21930" spans="2:2">
      <c r="B21930" s="323"/>
    </row>
    <row r="21931" spans="2:2">
      <c r="B21931" s="323"/>
    </row>
    <row r="21932" spans="2:2">
      <c r="B21932" s="323"/>
    </row>
    <row r="21933" spans="2:2">
      <c r="B21933" s="323"/>
    </row>
    <row r="21934" spans="2:2">
      <c r="B21934" s="323"/>
    </row>
    <row r="21935" spans="2:2">
      <c r="B21935" s="323"/>
    </row>
    <row r="21936" spans="2:2">
      <c r="B21936" s="323"/>
    </row>
    <row r="21937" spans="2:2">
      <c r="B21937" s="323"/>
    </row>
    <row r="21938" spans="2:2">
      <c r="B21938" s="323"/>
    </row>
    <row r="21939" spans="2:2">
      <c r="B21939" s="323"/>
    </row>
    <row r="21940" spans="2:2">
      <c r="B21940" s="323"/>
    </row>
    <row r="21941" spans="2:2">
      <c r="B21941" s="323"/>
    </row>
    <row r="21942" spans="2:2">
      <c r="B21942" s="323"/>
    </row>
    <row r="21943" spans="2:2">
      <c r="B21943" s="323"/>
    </row>
    <row r="21944" spans="2:2">
      <c r="B21944" s="323"/>
    </row>
    <row r="21945" spans="2:2">
      <c r="B21945" s="323"/>
    </row>
    <row r="21946" spans="2:2">
      <c r="B21946" s="323"/>
    </row>
    <row r="21947" spans="2:2">
      <c r="B21947" s="323"/>
    </row>
    <row r="21948" spans="2:2">
      <c r="B21948" s="323"/>
    </row>
    <row r="21949" spans="2:2">
      <c r="B21949" s="323"/>
    </row>
    <row r="21950" spans="2:2">
      <c r="B21950" s="323"/>
    </row>
    <row r="21951" spans="2:2">
      <c r="B21951" s="323"/>
    </row>
    <row r="21952" spans="2:2">
      <c r="B21952" s="323"/>
    </row>
    <row r="21953" spans="2:2">
      <c r="B21953" s="323"/>
    </row>
    <row r="21954" spans="2:2">
      <c r="B21954" s="323"/>
    </row>
    <row r="21955" spans="2:2">
      <c r="B21955" s="323"/>
    </row>
    <row r="21956" spans="2:2">
      <c r="B21956" s="323"/>
    </row>
    <row r="21957" spans="2:2">
      <c r="B21957" s="323"/>
    </row>
    <row r="21958" spans="2:2">
      <c r="B21958" s="323"/>
    </row>
    <row r="21959" spans="2:2">
      <c r="B21959" s="323"/>
    </row>
    <row r="21960" spans="2:2">
      <c r="B21960" s="323"/>
    </row>
    <row r="21961" spans="2:2">
      <c r="B21961" s="323"/>
    </row>
    <row r="21962" spans="2:2">
      <c r="B21962" s="323"/>
    </row>
    <row r="21963" spans="2:2">
      <c r="B21963" s="323"/>
    </row>
    <row r="21964" spans="2:2">
      <c r="B21964" s="323"/>
    </row>
    <row r="21965" spans="2:2">
      <c r="B21965" s="323"/>
    </row>
    <row r="21966" spans="2:2">
      <c r="B21966" s="323"/>
    </row>
    <row r="21967" spans="2:2">
      <c r="B21967" s="323"/>
    </row>
    <row r="21968" spans="2:2">
      <c r="B21968" s="323"/>
    </row>
    <row r="21969" spans="2:2">
      <c r="B21969" s="323"/>
    </row>
    <row r="21970" spans="2:2">
      <c r="B21970" s="323"/>
    </row>
    <row r="21971" spans="2:2">
      <c r="B21971" s="323"/>
    </row>
    <row r="21972" spans="2:2">
      <c r="B21972" s="323"/>
    </row>
    <row r="21973" spans="2:2">
      <c r="B21973" s="323"/>
    </row>
    <row r="21974" spans="2:2">
      <c r="B21974" s="323"/>
    </row>
    <row r="21975" spans="2:2">
      <c r="B21975" s="323"/>
    </row>
    <row r="21976" spans="2:2">
      <c r="B21976" s="323"/>
    </row>
    <row r="21977" spans="2:2">
      <c r="B21977" s="323"/>
    </row>
    <row r="21978" spans="2:2">
      <c r="B21978" s="323"/>
    </row>
    <row r="21979" spans="2:2">
      <c r="B21979" s="323"/>
    </row>
    <row r="21980" spans="2:2">
      <c r="B21980" s="323"/>
    </row>
    <row r="21981" spans="2:2">
      <c r="B21981" s="323"/>
    </row>
    <row r="21982" spans="2:2">
      <c r="B21982" s="323"/>
    </row>
    <row r="21983" spans="2:2">
      <c r="B21983" s="323"/>
    </row>
    <row r="21984" spans="2:2">
      <c r="B21984" s="323"/>
    </row>
    <row r="21985" spans="2:2">
      <c r="B21985" s="323"/>
    </row>
    <row r="21986" spans="2:2">
      <c r="B21986" s="323"/>
    </row>
    <row r="21987" spans="2:2">
      <c r="B21987" s="323"/>
    </row>
    <row r="21988" spans="2:2">
      <c r="B21988" s="323"/>
    </row>
    <row r="21989" spans="2:2">
      <c r="B21989" s="323"/>
    </row>
    <row r="21990" spans="2:2">
      <c r="B21990" s="323"/>
    </row>
    <row r="21991" spans="2:2">
      <c r="B21991" s="323"/>
    </row>
    <row r="21992" spans="2:2">
      <c r="B21992" s="323"/>
    </row>
    <row r="21993" spans="2:2">
      <c r="B21993" s="323"/>
    </row>
    <row r="21994" spans="2:2">
      <c r="B21994" s="323"/>
    </row>
    <row r="21995" spans="2:2">
      <c r="B21995" s="323"/>
    </row>
    <row r="21996" spans="2:2">
      <c r="B21996" s="323"/>
    </row>
    <row r="21997" spans="2:2">
      <c r="B21997" s="323"/>
    </row>
    <row r="21998" spans="2:2">
      <c r="B21998" s="323"/>
    </row>
    <row r="21999" spans="2:2">
      <c r="B21999" s="323"/>
    </row>
    <row r="22000" spans="2:2">
      <c r="B22000" s="323"/>
    </row>
    <row r="22001" spans="2:2">
      <c r="B22001" s="323"/>
    </row>
    <row r="22002" spans="2:2">
      <c r="B22002" s="323"/>
    </row>
    <row r="22003" spans="2:2">
      <c r="B22003" s="323"/>
    </row>
    <row r="22004" spans="2:2">
      <c r="B22004" s="323"/>
    </row>
    <row r="22005" spans="2:2">
      <c r="B22005" s="323"/>
    </row>
    <row r="22006" spans="2:2">
      <c r="B22006" s="323"/>
    </row>
    <row r="22007" spans="2:2">
      <c r="B22007" s="323"/>
    </row>
    <row r="22008" spans="2:2">
      <c r="B22008" s="323"/>
    </row>
    <row r="22009" spans="2:2">
      <c r="B22009" s="323"/>
    </row>
    <row r="22010" spans="2:2">
      <c r="B22010" s="323"/>
    </row>
    <row r="22011" spans="2:2">
      <c r="B22011" s="323"/>
    </row>
    <row r="22012" spans="2:2">
      <c r="B22012" s="323"/>
    </row>
    <row r="22013" spans="2:2">
      <c r="B22013" s="323"/>
    </row>
    <row r="22014" spans="2:2">
      <c r="B22014" s="323"/>
    </row>
    <row r="22015" spans="2:2">
      <c r="B22015" s="323"/>
    </row>
    <row r="22016" spans="2:2">
      <c r="B22016" s="323"/>
    </row>
    <row r="22017" spans="2:2">
      <c r="B22017" s="323"/>
    </row>
    <row r="22018" spans="2:2">
      <c r="B22018" s="323"/>
    </row>
    <row r="22019" spans="2:2">
      <c r="B22019" s="323"/>
    </row>
    <row r="22020" spans="2:2">
      <c r="B22020" s="323"/>
    </row>
    <row r="22021" spans="2:2">
      <c r="B22021" s="323"/>
    </row>
    <row r="22022" spans="2:2">
      <c r="B22022" s="323"/>
    </row>
    <row r="22023" spans="2:2">
      <c r="B22023" s="323"/>
    </row>
    <row r="22024" spans="2:2">
      <c r="B22024" s="323"/>
    </row>
    <row r="22025" spans="2:2">
      <c r="B22025" s="323"/>
    </row>
    <row r="22026" spans="2:2">
      <c r="B22026" s="323"/>
    </row>
    <row r="22027" spans="2:2">
      <c r="B22027" s="323"/>
    </row>
    <row r="22028" spans="2:2">
      <c r="B22028" s="323"/>
    </row>
    <row r="22029" spans="2:2">
      <c r="B22029" s="323"/>
    </row>
    <row r="22030" spans="2:2">
      <c r="B22030" s="323"/>
    </row>
    <row r="22031" spans="2:2">
      <c r="B22031" s="323"/>
    </row>
    <row r="22032" spans="2:2">
      <c r="B22032" s="323"/>
    </row>
    <row r="22033" spans="2:2">
      <c r="B22033" s="323"/>
    </row>
    <row r="22034" spans="2:2">
      <c r="B22034" s="323"/>
    </row>
    <row r="22035" spans="2:2">
      <c r="B22035" s="323"/>
    </row>
    <row r="22036" spans="2:2">
      <c r="B22036" s="323"/>
    </row>
    <row r="22037" spans="2:2">
      <c r="B22037" s="323"/>
    </row>
    <row r="22038" spans="2:2">
      <c r="B22038" s="323"/>
    </row>
    <row r="22039" spans="2:2">
      <c r="B22039" s="323"/>
    </row>
    <row r="22040" spans="2:2">
      <c r="B22040" s="323"/>
    </row>
    <row r="22041" spans="2:2">
      <c r="B22041" s="323"/>
    </row>
    <row r="22042" spans="2:2">
      <c r="B22042" s="323"/>
    </row>
    <row r="22043" spans="2:2">
      <c r="B22043" s="323"/>
    </row>
    <row r="22044" spans="2:2">
      <c r="B22044" s="323"/>
    </row>
    <row r="22045" spans="2:2">
      <c r="B22045" s="323"/>
    </row>
    <row r="22046" spans="2:2">
      <c r="B22046" s="323"/>
    </row>
    <row r="22047" spans="2:2">
      <c r="B22047" s="323"/>
    </row>
    <row r="22048" spans="2:2">
      <c r="B22048" s="323"/>
    </row>
    <row r="22049" spans="2:2">
      <c r="B22049" s="323"/>
    </row>
    <row r="22050" spans="2:2">
      <c r="B22050" s="323"/>
    </row>
    <row r="22051" spans="2:2">
      <c r="B22051" s="323"/>
    </row>
    <row r="22052" spans="2:2">
      <c r="B22052" s="323"/>
    </row>
    <row r="22053" spans="2:2">
      <c r="B22053" s="323"/>
    </row>
    <row r="22054" spans="2:2">
      <c r="B22054" s="323"/>
    </row>
    <row r="22055" spans="2:2">
      <c r="B22055" s="323"/>
    </row>
    <row r="22056" spans="2:2">
      <c r="B22056" s="323"/>
    </row>
    <row r="22057" spans="2:2">
      <c r="B22057" s="323"/>
    </row>
    <row r="22058" spans="2:2">
      <c r="B22058" s="323"/>
    </row>
    <row r="22059" spans="2:2">
      <c r="B22059" s="323"/>
    </row>
    <row r="22060" spans="2:2">
      <c r="B22060" s="323"/>
    </row>
    <row r="22061" spans="2:2">
      <c r="B22061" s="323"/>
    </row>
    <row r="22062" spans="2:2">
      <c r="B22062" s="323"/>
    </row>
    <row r="22063" spans="2:2">
      <c r="B22063" s="323"/>
    </row>
    <row r="22064" spans="2:2">
      <c r="B22064" s="323"/>
    </row>
    <row r="22065" spans="2:2">
      <c r="B22065" s="323"/>
    </row>
    <row r="22066" spans="2:2">
      <c r="B22066" s="323"/>
    </row>
    <row r="22067" spans="2:2">
      <c r="B22067" s="323"/>
    </row>
    <row r="22068" spans="2:2">
      <c r="B22068" s="323"/>
    </row>
    <row r="22069" spans="2:2">
      <c r="B22069" s="323"/>
    </row>
    <row r="22070" spans="2:2">
      <c r="B22070" s="323"/>
    </row>
    <row r="22071" spans="2:2">
      <c r="B22071" s="323"/>
    </row>
    <row r="22072" spans="2:2">
      <c r="B22072" s="323"/>
    </row>
    <row r="22073" spans="2:2">
      <c r="B22073" s="323"/>
    </row>
    <row r="22074" spans="2:2">
      <c r="B22074" s="323"/>
    </row>
    <row r="22075" spans="2:2">
      <c r="B22075" s="323"/>
    </row>
    <row r="22076" spans="2:2">
      <c r="B22076" s="323"/>
    </row>
    <row r="22077" spans="2:2">
      <c r="B22077" s="323"/>
    </row>
    <row r="22078" spans="2:2">
      <c r="B22078" s="323"/>
    </row>
    <row r="22079" spans="2:2">
      <c r="B22079" s="323"/>
    </row>
    <row r="22080" spans="2:2">
      <c r="B22080" s="323"/>
    </row>
    <row r="22081" spans="2:2">
      <c r="B22081" s="323"/>
    </row>
    <row r="22082" spans="2:2">
      <c r="B22082" s="323"/>
    </row>
    <row r="22083" spans="2:2">
      <c r="B22083" s="323"/>
    </row>
    <row r="22084" spans="2:2">
      <c r="B22084" s="323"/>
    </row>
    <row r="22085" spans="2:2">
      <c r="B22085" s="323"/>
    </row>
    <row r="22086" spans="2:2">
      <c r="B22086" s="323"/>
    </row>
    <row r="22087" spans="2:2">
      <c r="B22087" s="323"/>
    </row>
    <row r="22088" spans="2:2">
      <c r="B22088" s="323"/>
    </row>
    <row r="22089" spans="2:2">
      <c r="B22089" s="323"/>
    </row>
    <row r="22090" spans="2:2">
      <c r="B22090" s="323"/>
    </row>
    <row r="22091" spans="2:2">
      <c r="B22091" s="323"/>
    </row>
    <row r="22092" spans="2:2">
      <c r="B22092" s="323"/>
    </row>
    <row r="22093" spans="2:2">
      <c r="B22093" s="323"/>
    </row>
    <row r="22094" spans="2:2">
      <c r="B22094" s="323"/>
    </row>
    <row r="22095" spans="2:2">
      <c r="B22095" s="323"/>
    </row>
    <row r="22096" spans="2:2">
      <c r="B22096" s="323"/>
    </row>
    <row r="22097" spans="2:2">
      <c r="B22097" s="323"/>
    </row>
    <row r="22098" spans="2:2">
      <c r="B22098" s="323"/>
    </row>
    <row r="22099" spans="2:2">
      <c r="B22099" s="323"/>
    </row>
    <row r="22100" spans="2:2">
      <c r="B22100" s="323"/>
    </row>
    <row r="22101" spans="2:2">
      <c r="B22101" s="323"/>
    </row>
    <row r="22102" spans="2:2">
      <c r="B22102" s="323"/>
    </row>
    <row r="22103" spans="2:2">
      <c r="B22103" s="323"/>
    </row>
    <row r="22104" spans="2:2">
      <c r="B22104" s="323"/>
    </row>
    <row r="22105" spans="2:2">
      <c r="B22105" s="323"/>
    </row>
    <row r="22106" spans="2:2">
      <c r="B22106" s="323"/>
    </row>
    <row r="22107" spans="2:2">
      <c r="B22107" s="323"/>
    </row>
    <row r="22108" spans="2:2">
      <c r="B22108" s="323"/>
    </row>
    <row r="22109" spans="2:2">
      <c r="B22109" s="323"/>
    </row>
    <row r="22110" spans="2:2">
      <c r="B22110" s="323"/>
    </row>
    <row r="22111" spans="2:2">
      <c r="B22111" s="323"/>
    </row>
    <row r="22112" spans="2:2">
      <c r="B22112" s="323"/>
    </row>
    <row r="22113" spans="2:2">
      <c r="B22113" s="323"/>
    </row>
    <row r="22114" spans="2:2">
      <c r="B22114" s="323"/>
    </row>
    <row r="22115" spans="2:2">
      <c r="B22115" s="323"/>
    </row>
    <row r="22116" spans="2:2">
      <c r="B22116" s="323"/>
    </row>
    <row r="22117" spans="2:2">
      <c r="B22117" s="323"/>
    </row>
    <row r="22118" spans="2:2">
      <c r="B22118" s="323"/>
    </row>
    <row r="22119" spans="2:2">
      <c r="B22119" s="323"/>
    </row>
    <row r="22120" spans="2:2">
      <c r="B22120" s="323"/>
    </row>
    <row r="22121" spans="2:2">
      <c r="B22121" s="323"/>
    </row>
    <row r="22122" spans="2:2">
      <c r="B22122" s="323"/>
    </row>
    <row r="22123" spans="2:2">
      <c r="B22123" s="323"/>
    </row>
    <row r="22124" spans="2:2">
      <c r="B22124" s="323"/>
    </row>
    <row r="22125" spans="2:2">
      <c r="B22125" s="323"/>
    </row>
    <row r="22126" spans="2:2">
      <c r="B22126" s="323"/>
    </row>
    <row r="22127" spans="2:2">
      <c r="B22127" s="323"/>
    </row>
    <row r="22128" spans="2:2">
      <c r="B22128" s="323"/>
    </row>
    <row r="22129" spans="2:2">
      <c r="B22129" s="323"/>
    </row>
    <row r="22130" spans="2:2">
      <c r="B22130" s="323"/>
    </row>
    <row r="22131" spans="2:2">
      <c r="B22131" s="323"/>
    </row>
    <row r="22132" spans="2:2">
      <c r="B22132" s="323"/>
    </row>
    <row r="22133" spans="2:2">
      <c r="B22133" s="323"/>
    </row>
    <row r="22134" spans="2:2">
      <c r="B22134" s="323"/>
    </row>
    <row r="22135" spans="2:2">
      <c r="B22135" s="323"/>
    </row>
    <row r="22136" spans="2:2">
      <c r="B22136" s="323"/>
    </row>
    <row r="22137" spans="2:2">
      <c r="B22137" s="323"/>
    </row>
    <row r="22138" spans="2:2">
      <c r="B22138" s="323"/>
    </row>
    <row r="22139" spans="2:2">
      <c r="B22139" s="323"/>
    </row>
    <row r="22140" spans="2:2">
      <c r="B22140" s="323"/>
    </row>
    <row r="22141" spans="2:2">
      <c r="B22141" s="323"/>
    </row>
    <row r="22142" spans="2:2">
      <c r="B22142" s="323"/>
    </row>
    <row r="22143" spans="2:2">
      <c r="B22143" s="323"/>
    </row>
    <row r="22144" spans="2:2">
      <c r="B22144" s="323"/>
    </row>
    <row r="22145" spans="2:2">
      <c r="B22145" s="323"/>
    </row>
    <row r="22146" spans="2:2">
      <c r="B22146" s="323"/>
    </row>
    <row r="22147" spans="2:2">
      <c r="B22147" s="323"/>
    </row>
    <row r="22148" spans="2:2">
      <c r="B22148" s="323"/>
    </row>
    <row r="22149" spans="2:2">
      <c r="B22149" s="323"/>
    </row>
    <row r="22150" spans="2:2">
      <c r="B22150" s="323"/>
    </row>
    <row r="22151" spans="2:2">
      <c r="B22151" s="323"/>
    </row>
    <row r="22152" spans="2:2">
      <c r="B22152" s="323"/>
    </row>
    <row r="22153" spans="2:2">
      <c r="B22153" s="323"/>
    </row>
    <row r="22154" spans="2:2">
      <c r="B22154" s="323"/>
    </row>
    <row r="22155" spans="2:2">
      <c r="B22155" s="323"/>
    </row>
    <row r="22156" spans="2:2">
      <c r="B22156" s="323"/>
    </row>
    <row r="22157" spans="2:2">
      <c r="B22157" s="323"/>
    </row>
    <row r="22158" spans="2:2">
      <c r="B22158" s="323"/>
    </row>
    <row r="22159" spans="2:2">
      <c r="B22159" s="323"/>
    </row>
    <row r="22160" spans="2:2">
      <c r="B22160" s="323"/>
    </row>
    <row r="22161" spans="2:2">
      <c r="B22161" s="323"/>
    </row>
    <row r="22162" spans="2:2">
      <c r="B22162" s="323"/>
    </row>
    <row r="22163" spans="2:2">
      <c r="B22163" s="323"/>
    </row>
    <row r="22164" spans="2:2">
      <c r="B22164" s="323"/>
    </row>
    <row r="22165" spans="2:2">
      <c r="B22165" s="323"/>
    </row>
    <row r="22166" spans="2:2">
      <c r="B22166" s="323"/>
    </row>
    <row r="22167" spans="2:2">
      <c r="B22167" s="323"/>
    </row>
    <row r="22168" spans="2:2">
      <c r="B22168" s="323"/>
    </row>
    <row r="22169" spans="2:2">
      <c r="B22169" s="323"/>
    </row>
    <row r="22170" spans="2:2">
      <c r="B22170" s="323"/>
    </row>
    <row r="22171" spans="2:2">
      <c r="B22171" s="323"/>
    </row>
    <row r="22172" spans="2:2">
      <c r="B22172" s="323"/>
    </row>
    <row r="22173" spans="2:2">
      <c r="B22173" s="323"/>
    </row>
    <row r="22174" spans="2:2">
      <c r="B22174" s="323"/>
    </row>
    <row r="22175" spans="2:2">
      <c r="B22175" s="323"/>
    </row>
    <row r="22176" spans="2:2">
      <c r="B22176" s="323"/>
    </row>
    <row r="22177" spans="2:2">
      <c r="B22177" s="323"/>
    </row>
    <row r="22178" spans="2:2">
      <c r="B22178" s="323"/>
    </row>
    <row r="22179" spans="2:2">
      <c r="B22179" s="323"/>
    </row>
    <row r="22180" spans="2:2">
      <c r="B22180" s="323"/>
    </row>
    <row r="22181" spans="2:2">
      <c r="B22181" s="323"/>
    </row>
    <row r="22182" spans="2:2">
      <c r="B22182" s="323"/>
    </row>
    <row r="22183" spans="2:2">
      <c r="B22183" s="323"/>
    </row>
    <row r="22184" spans="2:2">
      <c r="B22184" s="323"/>
    </row>
    <row r="22185" spans="2:2">
      <c r="B22185" s="323"/>
    </row>
    <row r="22186" spans="2:2">
      <c r="B22186" s="323"/>
    </row>
    <row r="22187" spans="2:2">
      <c r="B22187" s="323"/>
    </row>
    <row r="22188" spans="2:2">
      <c r="B22188" s="323"/>
    </row>
    <row r="22189" spans="2:2">
      <c r="B22189" s="323"/>
    </row>
    <row r="22190" spans="2:2">
      <c r="B22190" s="323"/>
    </row>
    <row r="22191" spans="2:2">
      <c r="B22191" s="323"/>
    </row>
    <row r="22192" spans="2:2">
      <c r="B22192" s="323"/>
    </row>
    <row r="22193" spans="2:2">
      <c r="B22193" s="323"/>
    </row>
    <row r="22194" spans="2:2">
      <c r="B22194" s="323"/>
    </row>
    <row r="22195" spans="2:2">
      <c r="B22195" s="323"/>
    </row>
    <row r="22196" spans="2:2">
      <c r="B22196" s="323"/>
    </row>
    <row r="22197" spans="2:2">
      <c r="B22197" s="323"/>
    </row>
    <row r="22198" spans="2:2">
      <c r="B22198" s="323"/>
    </row>
    <row r="22199" spans="2:2">
      <c r="B22199" s="323"/>
    </row>
    <row r="22200" spans="2:2">
      <c r="B22200" s="323"/>
    </row>
    <row r="22201" spans="2:2">
      <c r="B22201" s="323"/>
    </row>
    <row r="22202" spans="2:2">
      <c r="B22202" s="323"/>
    </row>
    <row r="22203" spans="2:2">
      <c r="B22203" s="323"/>
    </row>
    <row r="22204" spans="2:2">
      <c r="B22204" s="323"/>
    </row>
    <row r="22205" spans="2:2">
      <c r="B22205" s="323"/>
    </row>
    <row r="22206" spans="2:2">
      <c r="B22206" s="323"/>
    </row>
    <row r="22207" spans="2:2">
      <c r="B22207" s="323"/>
    </row>
    <row r="22208" spans="2:2">
      <c r="B22208" s="323"/>
    </row>
    <row r="22209" spans="2:2">
      <c r="B22209" s="323"/>
    </row>
    <row r="22210" spans="2:2">
      <c r="B22210" s="323"/>
    </row>
    <row r="22211" spans="2:2">
      <c r="B22211" s="323"/>
    </row>
    <row r="22212" spans="2:2">
      <c r="B22212" s="323"/>
    </row>
    <row r="22213" spans="2:2">
      <c r="B22213" s="323"/>
    </row>
    <row r="22214" spans="2:2">
      <c r="B22214" s="323"/>
    </row>
    <row r="22215" spans="2:2">
      <c r="B22215" s="323"/>
    </row>
    <row r="22216" spans="2:2">
      <c r="B22216" s="323"/>
    </row>
    <row r="22217" spans="2:2">
      <c r="B22217" s="323"/>
    </row>
    <row r="22218" spans="2:2">
      <c r="B22218" s="323"/>
    </row>
    <row r="22219" spans="2:2">
      <c r="B22219" s="323"/>
    </row>
    <row r="22220" spans="2:2">
      <c r="B22220" s="323"/>
    </row>
    <row r="22221" spans="2:2">
      <c r="B22221" s="323"/>
    </row>
    <row r="22222" spans="2:2">
      <c r="B22222" s="323"/>
    </row>
    <row r="22223" spans="2:2">
      <c r="B22223" s="323"/>
    </row>
    <row r="22224" spans="2:2">
      <c r="B22224" s="323"/>
    </row>
    <row r="22225" spans="2:2">
      <c r="B22225" s="323"/>
    </row>
    <row r="22226" spans="2:2">
      <c r="B22226" s="323"/>
    </row>
    <row r="22227" spans="2:2">
      <c r="B22227" s="323"/>
    </row>
    <row r="22228" spans="2:2">
      <c r="B22228" s="323"/>
    </row>
    <row r="22229" spans="2:2">
      <c r="B22229" s="323"/>
    </row>
    <row r="22230" spans="2:2">
      <c r="B22230" s="323"/>
    </row>
    <row r="22231" spans="2:2">
      <c r="B22231" s="323"/>
    </row>
    <row r="22232" spans="2:2">
      <c r="B22232" s="323"/>
    </row>
    <row r="22233" spans="2:2">
      <c r="B22233" s="323"/>
    </row>
    <row r="22234" spans="2:2">
      <c r="B22234" s="323"/>
    </row>
    <row r="22235" spans="2:2">
      <c r="B22235" s="323"/>
    </row>
    <row r="22236" spans="2:2">
      <c r="B22236" s="323"/>
    </row>
    <row r="22237" spans="2:2">
      <c r="B22237" s="323"/>
    </row>
    <row r="22238" spans="2:2">
      <c r="B22238" s="323"/>
    </row>
    <row r="22239" spans="2:2">
      <c r="B22239" s="323"/>
    </row>
    <row r="22240" spans="2:2">
      <c r="B22240" s="323"/>
    </row>
    <row r="22241" spans="2:2">
      <c r="B22241" s="323"/>
    </row>
    <row r="22242" spans="2:2">
      <c r="B22242" s="323"/>
    </row>
    <row r="22243" spans="2:2">
      <c r="B22243" s="323"/>
    </row>
    <row r="22244" spans="2:2">
      <c r="B22244" s="323"/>
    </row>
    <row r="22245" spans="2:2">
      <c r="B22245" s="323"/>
    </row>
    <row r="22246" spans="2:2">
      <c r="B22246" s="323"/>
    </row>
    <row r="22247" spans="2:2">
      <c r="B22247" s="323"/>
    </row>
    <row r="22248" spans="2:2">
      <c r="B22248" s="323"/>
    </row>
    <row r="22249" spans="2:2">
      <c r="B22249" s="323"/>
    </row>
    <row r="22250" spans="2:2">
      <c r="B22250" s="323"/>
    </row>
    <row r="22251" spans="2:2">
      <c r="B22251" s="323"/>
    </row>
    <row r="22252" spans="2:2">
      <c r="B22252" s="323"/>
    </row>
    <row r="22253" spans="2:2">
      <c r="B22253" s="323"/>
    </row>
    <row r="22254" spans="2:2">
      <c r="B22254" s="323"/>
    </row>
    <row r="22255" spans="2:2">
      <c r="B22255" s="323"/>
    </row>
    <row r="22256" spans="2:2">
      <c r="B22256" s="323"/>
    </row>
    <row r="22257" spans="2:2">
      <c r="B22257" s="323"/>
    </row>
    <row r="22258" spans="2:2">
      <c r="B22258" s="323"/>
    </row>
    <row r="22259" spans="2:2">
      <c r="B22259" s="323"/>
    </row>
    <row r="22260" spans="2:2">
      <c r="B22260" s="323"/>
    </row>
    <row r="22261" spans="2:2">
      <c r="B22261" s="323"/>
    </row>
    <row r="22262" spans="2:2">
      <c r="B22262" s="323"/>
    </row>
    <row r="22263" spans="2:2">
      <c r="B22263" s="323"/>
    </row>
    <row r="22264" spans="2:2">
      <c r="B22264" s="323"/>
    </row>
    <row r="22265" spans="2:2">
      <c r="B22265" s="323"/>
    </row>
    <row r="22266" spans="2:2">
      <c r="B22266" s="323"/>
    </row>
    <row r="22267" spans="2:2">
      <c r="B22267" s="323"/>
    </row>
    <row r="22268" spans="2:2">
      <c r="B22268" s="323"/>
    </row>
    <row r="22269" spans="2:2">
      <c r="B22269" s="323"/>
    </row>
    <row r="22270" spans="2:2">
      <c r="B22270" s="323"/>
    </row>
    <row r="22271" spans="2:2">
      <c r="B22271" s="323"/>
    </row>
    <row r="22272" spans="2:2">
      <c r="B22272" s="323"/>
    </row>
    <row r="22273" spans="2:2">
      <c r="B22273" s="323"/>
    </row>
    <row r="22274" spans="2:2">
      <c r="B22274" s="323"/>
    </row>
    <row r="22275" spans="2:2">
      <c r="B22275" s="323"/>
    </row>
    <row r="22276" spans="2:2">
      <c r="B22276" s="323"/>
    </row>
    <row r="22277" spans="2:2">
      <c r="B22277" s="323"/>
    </row>
    <row r="22278" spans="2:2">
      <c r="B22278" s="323"/>
    </row>
    <row r="22279" spans="2:2">
      <c r="B22279" s="323"/>
    </row>
    <row r="22280" spans="2:2">
      <c r="B22280" s="323"/>
    </row>
    <row r="22281" spans="2:2">
      <c r="B22281" s="323"/>
    </row>
    <row r="22282" spans="2:2">
      <c r="B22282" s="323"/>
    </row>
    <row r="22283" spans="2:2">
      <c r="B22283" s="323"/>
    </row>
    <row r="22284" spans="2:2">
      <c r="B22284" s="323"/>
    </row>
    <row r="22285" spans="2:2">
      <c r="B22285" s="323"/>
    </row>
    <row r="22286" spans="2:2">
      <c r="B22286" s="323"/>
    </row>
    <row r="22287" spans="2:2">
      <c r="B22287" s="323"/>
    </row>
    <row r="22288" spans="2:2">
      <c r="B22288" s="323"/>
    </row>
    <row r="22289" spans="2:2">
      <c r="B22289" s="323"/>
    </row>
    <row r="22290" spans="2:2">
      <c r="B22290" s="323"/>
    </row>
    <row r="22291" spans="2:2">
      <c r="B22291" s="323"/>
    </row>
    <row r="22292" spans="2:2">
      <c r="B22292" s="323"/>
    </row>
    <row r="22293" spans="2:2">
      <c r="B22293" s="323"/>
    </row>
    <row r="22294" spans="2:2">
      <c r="B22294" s="323"/>
    </row>
    <row r="22295" spans="2:2">
      <c r="B22295" s="323"/>
    </row>
    <row r="22296" spans="2:2">
      <c r="B22296" s="323"/>
    </row>
    <row r="22297" spans="2:2">
      <c r="B22297" s="323"/>
    </row>
    <row r="22298" spans="2:2">
      <c r="B22298" s="323"/>
    </row>
    <row r="22299" spans="2:2">
      <c r="B22299" s="323"/>
    </row>
    <row r="22300" spans="2:2">
      <c r="B22300" s="323"/>
    </row>
    <row r="22301" spans="2:2">
      <c r="B22301" s="323"/>
    </row>
    <row r="22302" spans="2:2">
      <c r="B22302" s="323"/>
    </row>
    <row r="22303" spans="2:2">
      <c r="B22303" s="323"/>
    </row>
    <row r="22304" spans="2:2">
      <c r="B22304" s="323"/>
    </row>
    <row r="22305" spans="2:2">
      <c r="B22305" s="323"/>
    </row>
    <row r="22306" spans="2:2">
      <c r="B22306" s="323"/>
    </row>
    <row r="22307" spans="2:2">
      <c r="B22307" s="323"/>
    </row>
    <row r="22308" spans="2:2">
      <c r="B22308" s="323"/>
    </row>
    <row r="22309" spans="2:2">
      <c r="B22309" s="323"/>
    </row>
    <row r="22310" spans="2:2">
      <c r="B22310" s="323"/>
    </row>
    <row r="22311" spans="2:2">
      <c r="B22311" s="323"/>
    </row>
    <row r="22312" spans="2:2">
      <c r="B22312" s="323"/>
    </row>
    <row r="22313" spans="2:2">
      <c r="B22313" s="323"/>
    </row>
    <row r="22314" spans="2:2">
      <c r="B22314" s="323"/>
    </row>
    <row r="22315" spans="2:2">
      <c r="B22315" s="323"/>
    </row>
    <row r="22316" spans="2:2">
      <c r="B22316" s="323"/>
    </row>
    <row r="22317" spans="2:2">
      <c r="B22317" s="323"/>
    </row>
    <row r="22318" spans="2:2">
      <c r="B22318" s="323"/>
    </row>
    <row r="22319" spans="2:2">
      <c r="B22319" s="323"/>
    </row>
    <row r="22320" spans="2:2">
      <c r="B22320" s="323"/>
    </row>
    <row r="22321" spans="2:2">
      <c r="B22321" s="323"/>
    </row>
    <row r="22322" spans="2:2">
      <c r="B22322" s="323"/>
    </row>
    <row r="22323" spans="2:2">
      <c r="B22323" s="323"/>
    </row>
    <row r="22324" spans="2:2">
      <c r="B22324" s="323"/>
    </row>
    <row r="22325" spans="2:2">
      <c r="B22325" s="323"/>
    </row>
    <row r="22326" spans="2:2">
      <c r="B22326" s="323"/>
    </row>
    <row r="22327" spans="2:2">
      <c r="B22327" s="323"/>
    </row>
    <row r="22328" spans="2:2">
      <c r="B22328" s="323"/>
    </row>
    <row r="22329" spans="2:2">
      <c r="B22329" s="323"/>
    </row>
    <row r="22330" spans="2:2">
      <c r="B22330" s="323"/>
    </row>
    <row r="22331" spans="2:2">
      <c r="B22331" s="323"/>
    </row>
    <row r="22332" spans="2:2">
      <c r="B22332" s="323"/>
    </row>
    <row r="22333" spans="2:2">
      <c r="B22333" s="323"/>
    </row>
    <row r="22334" spans="2:2">
      <c r="B22334" s="323"/>
    </row>
    <row r="22335" spans="2:2">
      <c r="B22335" s="323"/>
    </row>
    <row r="22336" spans="2:2">
      <c r="B22336" s="323"/>
    </row>
    <row r="22337" spans="2:2">
      <c r="B22337" s="323"/>
    </row>
    <row r="22338" spans="2:2">
      <c r="B22338" s="323"/>
    </row>
    <row r="22339" spans="2:2">
      <c r="B22339" s="323"/>
    </row>
    <row r="22340" spans="2:2">
      <c r="B22340" s="323"/>
    </row>
    <row r="22341" spans="2:2">
      <c r="B22341" s="323"/>
    </row>
    <row r="22342" spans="2:2">
      <c r="B22342" s="323"/>
    </row>
    <row r="22343" spans="2:2">
      <c r="B22343" s="323"/>
    </row>
    <row r="22344" spans="2:2">
      <c r="B22344" s="323"/>
    </row>
    <row r="22345" spans="2:2">
      <c r="B22345" s="323"/>
    </row>
    <row r="22346" spans="2:2">
      <c r="B22346" s="323"/>
    </row>
    <row r="22347" spans="2:2">
      <c r="B22347" s="323"/>
    </row>
    <row r="22348" spans="2:2">
      <c r="B22348" s="323"/>
    </row>
    <row r="22349" spans="2:2">
      <c r="B22349" s="323"/>
    </row>
    <row r="22350" spans="2:2">
      <c r="B22350" s="323"/>
    </row>
    <row r="22351" spans="2:2">
      <c r="B22351" s="323"/>
    </row>
    <row r="22352" spans="2:2">
      <c r="B22352" s="323"/>
    </row>
    <row r="22353" spans="2:2">
      <c r="B22353" s="323"/>
    </row>
    <row r="22354" spans="2:2">
      <c r="B22354" s="323"/>
    </row>
    <row r="22355" spans="2:2">
      <c r="B22355" s="323"/>
    </row>
    <row r="22356" spans="2:2">
      <c r="B22356" s="323"/>
    </row>
    <row r="22357" spans="2:2">
      <c r="B22357" s="323"/>
    </row>
    <row r="22358" spans="2:2">
      <c r="B22358" s="323"/>
    </row>
    <row r="22359" spans="2:2">
      <c r="B22359" s="323"/>
    </row>
    <row r="22360" spans="2:2">
      <c r="B22360" s="323"/>
    </row>
    <row r="22361" spans="2:2">
      <c r="B22361" s="323"/>
    </row>
    <row r="22362" spans="2:2">
      <c r="B22362" s="323"/>
    </row>
    <row r="22363" spans="2:2">
      <c r="B22363" s="323"/>
    </row>
    <row r="22364" spans="2:2">
      <c r="B22364" s="323"/>
    </row>
    <row r="22365" spans="2:2">
      <c r="B22365" s="323"/>
    </row>
    <row r="22366" spans="2:2">
      <c r="B22366" s="323"/>
    </row>
    <row r="22367" spans="2:2">
      <c r="B22367" s="323"/>
    </row>
    <row r="22368" spans="2:2">
      <c r="B22368" s="323"/>
    </row>
    <row r="22369" spans="2:2">
      <c r="B22369" s="323"/>
    </row>
    <row r="22370" spans="2:2">
      <c r="B22370" s="323"/>
    </row>
    <row r="22371" spans="2:2">
      <c r="B22371" s="323"/>
    </row>
    <row r="22372" spans="2:2">
      <c r="B22372" s="323"/>
    </row>
    <row r="22373" spans="2:2">
      <c r="B22373" s="323"/>
    </row>
    <row r="22374" spans="2:2">
      <c r="B22374" s="323"/>
    </row>
    <row r="22375" spans="2:2">
      <c r="B22375" s="323"/>
    </row>
    <row r="22376" spans="2:2">
      <c r="B22376" s="323"/>
    </row>
    <row r="22377" spans="2:2">
      <c r="B22377" s="323"/>
    </row>
    <row r="22378" spans="2:2">
      <c r="B22378" s="323"/>
    </row>
    <row r="22379" spans="2:2">
      <c r="B22379" s="323"/>
    </row>
    <row r="22380" spans="2:2">
      <c r="B22380" s="323"/>
    </row>
    <row r="22381" spans="2:2">
      <c r="B22381" s="323"/>
    </row>
    <row r="22382" spans="2:2">
      <c r="B22382" s="323"/>
    </row>
    <row r="22383" spans="2:2">
      <c r="B22383" s="323"/>
    </row>
    <row r="22384" spans="2:2">
      <c r="B22384" s="323"/>
    </row>
    <row r="22385" spans="2:2">
      <c r="B22385" s="323"/>
    </row>
    <row r="22386" spans="2:2">
      <c r="B22386" s="323"/>
    </row>
    <row r="22387" spans="2:2">
      <c r="B22387" s="323"/>
    </row>
    <row r="22388" spans="2:2">
      <c r="B22388" s="323"/>
    </row>
    <row r="22389" spans="2:2">
      <c r="B22389" s="323"/>
    </row>
    <row r="22390" spans="2:2">
      <c r="B22390" s="323"/>
    </row>
    <row r="22391" spans="2:2">
      <c r="B22391" s="323"/>
    </row>
    <row r="22392" spans="2:2">
      <c r="B22392" s="323"/>
    </row>
    <row r="22393" spans="2:2">
      <c r="B22393" s="323"/>
    </row>
    <row r="22394" spans="2:2">
      <c r="B22394" s="323"/>
    </row>
    <row r="22395" spans="2:2">
      <c r="B22395" s="323"/>
    </row>
    <row r="22396" spans="2:2">
      <c r="B22396" s="323"/>
    </row>
    <row r="22397" spans="2:2">
      <c r="B22397" s="323"/>
    </row>
    <row r="22398" spans="2:2">
      <c r="B22398" s="323"/>
    </row>
    <row r="22399" spans="2:2">
      <c r="B22399" s="323"/>
    </row>
    <row r="22400" spans="2:2">
      <c r="B22400" s="323"/>
    </row>
    <row r="22401" spans="2:2">
      <c r="B22401" s="323"/>
    </row>
    <row r="22402" spans="2:2">
      <c r="B22402" s="323"/>
    </row>
    <row r="22403" spans="2:2">
      <c r="B22403" s="323"/>
    </row>
    <row r="22404" spans="2:2">
      <c r="B22404" s="323"/>
    </row>
    <row r="22405" spans="2:2">
      <c r="B22405" s="323"/>
    </row>
    <row r="22406" spans="2:2">
      <c r="B22406" s="323"/>
    </row>
    <row r="22407" spans="2:2">
      <c r="B22407" s="323"/>
    </row>
    <row r="22408" spans="2:2">
      <c r="B22408" s="323"/>
    </row>
    <row r="22409" spans="2:2">
      <c r="B22409" s="323"/>
    </row>
    <row r="22410" spans="2:2">
      <c r="B22410" s="323"/>
    </row>
    <row r="22411" spans="2:2">
      <c r="B22411" s="323"/>
    </row>
    <row r="22412" spans="2:2">
      <c r="B22412" s="323"/>
    </row>
    <row r="22413" spans="2:2">
      <c r="B22413" s="323"/>
    </row>
    <row r="22414" spans="2:2">
      <c r="B22414" s="323"/>
    </row>
    <row r="22415" spans="2:2">
      <c r="B22415" s="323"/>
    </row>
    <row r="22416" spans="2:2">
      <c r="B22416" s="323"/>
    </row>
    <row r="22417" spans="2:2">
      <c r="B22417" s="323"/>
    </row>
    <row r="22418" spans="2:2">
      <c r="B22418" s="323"/>
    </row>
    <row r="22419" spans="2:2">
      <c r="B22419" s="323"/>
    </row>
    <row r="22420" spans="2:2">
      <c r="B22420" s="323"/>
    </row>
    <row r="22421" spans="2:2">
      <c r="B22421" s="323"/>
    </row>
    <row r="22422" spans="2:2">
      <c r="B22422" s="323"/>
    </row>
    <row r="22423" spans="2:2">
      <c r="B22423" s="323"/>
    </row>
    <row r="22424" spans="2:2">
      <c r="B22424" s="323"/>
    </row>
    <row r="22425" spans="2:2">
      <c r="B22425" s="323"/>
    </row>
    <row r="22426" spans="2:2">
      <c r="B22426" s="323"/>
    </row>
    <row r="22427" spans="2:2">
      <c r="B22427" s="323"/>
    </row>
    <row r="22428" spans="2:2">
      <c r="B22428" s="323"/>
    </row>
    <row r="22429" spans="2:2">
      <c r="B22429" s="323"/>
    </row>
    <row r="22430" spans="2:2">
      <c r="B22430" s="323"/>
    </row>
    <row r="22431" spans="2:2">
      <c r="B22431" s="323"/>
    </row>
    <row r="22432" spans="2:2">
      <c r="B22432" s="323"/>
    </row>
    <row r="22433" spans="2:2">
      <c r="B22433" s="323"/>
    </row>
    <row r="22434" spans="2:2">
      <c r="B22434" s="323"/>
    </row>
    <row r="22435" spans="2:2">
      <c r="B22435" s="323"/>
    </row>
    <row r="22436" spans="2:2">
      <c r="B22436" s="323"/>
    </row>
    <row r="22437" spans="2:2">
      <c r="B22437" s="323"/>
    </row>
    <row r="22438" spans="2:2">
      <c r="B22438" s="323"/>
    </row>
    <row r="22439" spans="2:2">
      <c r="B22439" s="323"/>
    </row>
    <row r="22440" spans="2:2">
      <c r="B22440" s="323"/>
    </row>
    <row r="22441" spans="2:2">
      <c r="B22441" s="323"/>
    </row>
    <row r="22442" spans="2:2">
      <c r="B22442" s="323"/>
    </row>
    <row r="22443" spans="2:2">
      <c r="B22443" s="323"/>
    </row>
    <row r="22444" spans="2:2">
      <c r="B22444" s="323"/>
    </row>
    <row r="22445" spans="2:2">
      <c r="B22445" s="323"/>
    </row>
    <row r="22446" spans="2:2">
      <c r="B22446" s="323"/>
    </row>
    <row r="22447" spans="2:2">
      <c r="B22447" s="323"/>
    </row>
    <row r="22448" spans="2:2">
      <c r="B22448" s="323"/>
    </row>
    <row r="22449" spans="2:2">
      <c r="B22449" s="323"/>
    </row>
    <row r="22450" spans="2:2">
      <c r="B22450" s="323"/>
    </row>
    <row r="22451" spans="2:2">
      <c r="B22451" s="323"/>
    </row>
    <row r="22452" spans="2:2">
      <c r="B22452" s="323"/>
    </row>
    <row r="22453" spans="2:2">
      <c r="B22453" s="323"/>
    </row>
    <row r="22454" spans="2:2">
      <c r="B22454" s="323"/>
    </row>
    <row r="22455" spans="2:2">
      <c r="B22455" s="323"/>
    </row>
    <row r="22456" spans="2:2">
      <c r="B22456" s="323"/>
    </row>
    <row r="22457" spans="2:2">
      <c r="B22457" s="323"/>
    </row>
    <row r="22458" spans="2:2">
      <c r="B22458" s="323"/>
    </row>
    <row r="22459" spans="2:2">
      <c r="B22459" s="323"/>
    </row>
    <row r="22460" spans="2:2">
      <c r="B22460" s="323"/>
    </row>
    <row r="22461" spans="2:2">
      <c r="B22461" s="323"/>
    </row>
    <row r="22462" spans="2:2">
      <c r="B22462" s="323"/>
    </row>
    <row r="22463" spans="2:2">
      <c r="B22463" s="323"/>
    </row>
    <row r="22464" spans="2:2">
      <c r="B22464" s="323"/>
    </row>
    <row r="22465" spans="2:2">
      <c r="B22465" s="323"/>
    </row>
    <row r="22466" spans="2:2">
      <c r="B22466" s="323"/>
    </row>
    <row r="22467" spans="2:2">
      <c r="B22467" s="323"/>
    </row>
    <row r="22468" spans="2:2">
      <c r="B22468" s="323"/>
    </row>
    <row r="22469" spans="2:2">
      <c r="B22469" s="323"/>
    </row>
    <row r="22470" spans="2:2">
      <c r="B22470" s="323"/>
    </row>
    <row r="22471" spans="2:2">
      <c r="B22471" s="323"/>
    </row>
    <row r="22472" spans="2:2">
      <c r="B22472" s="323"/>
    </row>
    <row r="22473" spans="2:2">
      <c r="B22473" s="323"/>
    </row>
    <row r="22474" spans="2:2">
      <c r="B22474" s="323"/>
    </row>
    <row r="22475" spans="2:2">
      <c r="B22475" s="323"/>
    </row>
    <row r="22476" spans="2:2">
      <c r="B22476" s="323"/>
    </row>
    <row r="22477" spans="2:2">
      <c r="B22477" s="323"/>
    </row>
    <row r="22478" spans="2:2">
      <c r="B22478" s="323"/>
    </row>
    <row r="22479" spans="2:2">
      <c r="B22479" s="323"/>
    </row>
    <row r="22480" spans="2:2">
      <c r="B22480" s="323"/>
    </row>
    <row r="22481" spans="2:2">
      <c r="B22481" s="323"/>
    </row>
    <row r="22482" spans="2:2">
      <c r="B22482" s="323"/>
    </row>
    <row r="22483" spans="2:2">
      <c r="B22483" s="323"/>
    </row>
    <row r="22484" spans="2:2">
      <c r="B22484" s="323"/>
    </row>
    <row r="22485" spans="2:2">
      <c r="B22485" s="323"/>
    </row>
    <row r="22486" spans="2:2">
      <c r="B22486" s="323"/>
    </row>
    <row r="22487" spans="2:2">
      <c r="B22487" s="323"/>
    </row>
    <row r="22488" spans="2:2">
      <c r="B22488" s="323"/>
    </row>
    <row r="22489" spans="2:2">
      <c r="B22489" s="323"/>
    </row>
    <row r="22490" spans="2:2">
      <c r="B22490" s="323"/>
    </row>
    <row r="22491" spans="2:2">
      <c r="B22491" s="323"/>
    </row>
    <row r="22492" spans="2:2">
      <c r="B22492" s="323"/>
    </row>
    <row r="22493" spans="2:2">
      <c r="B22493" s="323"/>
    </row>
    <row r="22494" spans="2:2">
      <c r="B22494" s="323"/>
    </row>
    <row r="22495" spans="2:2">
      <c r="B22495" s="323"/>
    </row>
    <row r="22496" spans="2:2">
      <c r="B22496" s="323"/>
    </row>
    <row r="22497" spans="2:2">
      <c r="B22497" s="323"/>
    </row>
    <row r="22498" spans="2:2">
      <c r="B22498" s="323"/>
    </row>
    <row r="22499" spans="2:2">
      <c r="B22499" s="323"/>
    </row>
    <row r="22500" spans="2:2">
      <c r="B22500" s="323"/>
    </row>
    <row r="22501" spans="2:2">
      <c r="B22501" s="323"/>
    </row>
    <row r="22502" spans="2:2">
      <c r="B22502" s="323"/>
    </row>
    <row r="22503" spans="2:2">
      <c r="B22503" s="323"/>
    </row>
    <row r="22504" spans="2:2">
      <c r="B22504" s="323"/>
    </row>
    <row r="22505" spans="2:2">
      <c r="B22505" s="323"/>
    </row>
    <row r="22506" spans="2:2">
      <c r="B22506" s="323"/>
    </row>
    <row r="22507" spans="2:2">
      <c r="B22507" s="323"/>
    </row>
    <row r="22508" spans="2:2">
      <c r="B22508" s="323"/>
    </row>
    <row r="22509" spans="2:2">
      <c r="B22509" s="323"/>
    </row>
    <row r="22510" spans="2:2">
      <c r="B22510" s="323"/>
    </row>
    <row r="22511" spans="2:2">
      <c r="B22511" s="323"/>
    </row>
    <row r="22512" spans="2:2">
      <c r="B22512" s="323"/>
    </row>
    <row r="22513" spans="2:2">
      <c r="B22513" s="323"/>
    </row>
    <row r="22514" spans="2:2">
      <c r="B22514" s="323"/>
    </row>
    <row r="22515" spans="2:2">
      <c r="B22515" s="323"/>
    </row>
    <row r="22516" spans="2:2">
      <c r="B22516" s="323"/>
    </row>
    <row r="22517" spans="2:2">
      <c r="B22517" s="323"/>
    </row>
    <row r="22518" spans="2:2">
      <c r="B22518" s="323"/>
    </row>
    <row r="22519" spans="2:2">
      <c r="B22519" s="323"/>
    </row>
    <row r="22520" spans="2:2">
      <c r="B22520" s="323"/>
    </row>
    <row r="22521" spans="2:2">
      <c r="B22521" s="323"/>
    </row>
    <row r="22522" spans="2:2">
      <c r="B22522" s="323"/>
    </row>
    <row r="22523" spans="2:2">
      <c r="B22523" s="323"/>
    </row>
    <row r="22524" spans="2:2">
      <c r="B22524" s="323"/>
    </row>
    <row r="22525" spans="2:2">
      <c r="B22525" s="323"/>
    </row>
    <row r="22526" spans="2:2">
      <c r="B22526" s="323"/>
    </row>
    <row r="22527" spans="2:2">
      <c r="B22527" s="323"/>
    </row>
    <row r="22528" spans="2:2">
      <c r="B22528" s="323"/>
    </row>
    <row r="22529" spans="2:2">
      <c r="B22529" s="323"/>
    </row>
    <row r="22530" spans="2:2">
      <c r="B22530" s="323"/>
    </row>
    <row r="22531" spans="2:2">
      <c r="B22531" s="323"/>
    </row>
    <row r="22532" spans="2:2">
      <c r="B22532" s="323"/>
    </row>
    <row r="22533" spans="2:2">
      <c r="B22533" s="323"/>
    </row>
    <row r="22534" spans="2:2">
      <c r="B22534" s="323"/>
    </row>
    <row r="22535" spans="2:2">
      <c r="B22535" s="323"/>
    </row>
    <row r="22536" spans="2:2">
      <c r="B22536" s="323"/>
    </row>
    <row r="22537" spans="2:2">
      <c r="B22537" s="323"/>
    </row>
    <row r="22538" spans="2:2">
      <c r="B22538" s="323"/>
    </row>
    <row r="22539" spans="2:2">
      <c r="B22539" s="323"/>
    </row>
    <row r="22540" spans="2:2">
      <c r="B22540" s="323"/>
    </row>
    <row r="22541" spans="2:2">
      <c r="B22541" s="323"/>
    </row>
    <row r="22542" spans="2:2">
      <c r="B22542" s="323"/>
    </row>
    <row r="22543" spans="2:2">
      <c r="B22543" s="323"/>
    </row>
    <row r="22544" spans="2:2">
      <c r="B22544" s="323"/>
    </row>
    <row r="22545" spans="2:2">
      <c r="B22545" s="323"/>
    </row>
    <row r="22546" spans="2:2">
      <c r="B22546" s="323"/>
    </row>
    <row r="22547" spans="2:2">
      <c r="B22547" s="323"/>
    </row>
    <row r="22548" spans="2:2">
      <c r="B22548" s="323"/>
    </row>
    <row r="22549" spans="2:2">
      <c r="B22549" s="323"/>
    </row>
    <row r="22550" spans="2:2">
      <c r="B22550" s="323"/>
    </row>
    <row r="22551" spans="2:2">
      <c r="B22551" s="323"/>
    </row>
    <row r="22552" spans="2:2">
      <c r="B22552" s="323"/>
    </row>
    <row r="22553" spans="2:2">
      <c r="B22553" s="323"/>
    </row>
    <row r="22554" spans="2:2">
      <c r="B22554" s="323"/>
    </row>
    <row r="22555" spans="2:2">
      <c r="B22555" s="323"/>
    </row>
    <row r="22556" spans="2:2">
      <c r="B22556" s="323"/>
    </row>
    <row r="22557" spans="2:2">
      <c r="B22557" s="323"/>
    </row>
    <row r="22558" spans="2:2">
      <c r="B22558" s="323"/>
    </row>
    <row r="22559" spans="2:2">
      <c r="B22559" s="323"/>
    </row>
    <row r="22560" spans="2:2">
      <c r="B22560" s="323"/>
    </row>
    <row r="22561" spans="2:2">
      <c r="B22561" s="323"/>
    </row>
    <row r="22562" spans="2:2">
      <c r="B22562" s="323"/>
    </row>
    <row r="22563" spans="2:2">
      <c r="B22563" s="323"/>
    </row>
    <row r="22564" spans="2:2">
      <c r="B22564" s="323"/>
    </row>
    <row r="22565" spans="2:2">
      <c r="B22565" s="323"/>
    </row>
    <row r="22566" spans="2:2">
      <c r="B22566" s="323"/>
    </row>
    <row r="22567" spans="2:2">
      <c r="B22567" s="323"/>
    </row>
    <row r="22568" spans="2:2">
      <c r="B22568" s="323"/>
    </row>
    <row r="22569" spans="2:2">
      <c r="B22569" s="323"/>
    </row>
    <row r="22570" spans="2:2">
      <c r="B22570" s="323"/>
    </row>
    <row r="22571" spans="2:2">
      <c r="B22571" s="323"/>
    </row>
    <row r="22572" spans="2:2">
      <c r="B22572" s="323"/>
    </row>
    <row r="22573" spans="2:2">
      <c r="B22573" s="323"/>
    </row>
    <row r="22574" spans="2:2">
      <c r="B22574" s="323"/>
    </row>
    <row r="22575" spans="2:2">
      <c r="B22575" s="323"/>
    </row>
    <row r="22576" spans="2:2">
      <c r="B22576" s="323"/>
    </row>
    <row r="22577" spans="2:2">
      <c r="B22577" s="323"/>
    </row>
    <row r="22578" spans="2:2">
      <c r="B22578" s="323"/>
    </row>
    <row r="22579" spans="2:2">
      <c r="B22579" s="323"/>
    </row>
    <row r="22580" spans="2:2">
      <c r="B22580" s="323"/>
    </row>
    <row r="22581" spans="2:2">
      <c r="B22581" s="323"/>
    </row>
    <row r="22582" spans="2:2">
      <c r="B22582" s="323"/>
    </row>
    <row r="22583" spans="2:2">
      <c r="B22583" s="323"/>
    </row>
    <row r="22584" spans="2:2">
      <c r="B22584" s="323"/>
    </row>
    <row r="22585" spans="2:2">
      <c r="B22585" s="323"/>
    </row>
    <row r="22586" spans="2:2">
      <c r="B22586" s="323"/>
    </row>
    <row r="22587" spans="2:2">
      <c r="B22587" s="323"/>
    </row>
    <row r="22588" spans="2:2">
      <c r="B22588" s="323"/>
    </row>
    <row r="22589" spans="2:2">
      <c r="B22589" s="323"/>
    </row>
    <row r="22590" spans="2:2">
      <c r="B22590" s="323"/>
    </row>
    <row r="22591" spans="2:2">
      <c r="B22591" s="323"/>
    </row>
    <row r="22592" spans="2:2">
      <c r="B22592" s="323"/>
    </row>
    <row r="22593" spans="2:2">
      <c r="B22593" s="323"/>
    </row>
    <row r="22594" spans="2:2">
      <c r="B22594" s="323"/>
    </row>
    <row r="22595" spans="2:2">
      <c r="B22595" s="323"/>
    </row>
    <row r="22596" spans="2:2">
      <c r="B22596" s="323"/>
    </row>
    <row r="22597" spans="2:2">
      <c r="B22597" s="323"/>
    </row>
    <row r="22598" spans="2:2">
      <c r="B22598" s="323"/>
    </row>
    <row r="22599" spans="2:2">
      <c r="B22599" s="323"/>
    </row>
    <row r="22600" spans="2:2">
      <c r="B22600" s="323"/>
    </row>
    <row r="22601" spans="2:2">
      <c r="B22601" s="323"/>
    </row>
    <row r="22602" spans="2:2">
      <c r="B22602" s="323"/>
    </row>
    <row r="22603" spans="2:2">
      <c r="B22603" s="323"/>
    </row>
    <row r="22604" spans="2:2">
      <c r="B22604" s="323"/>
    </row>
    <row r="22605" spans="2:2">
      <c r="B22605" s="323"/>
    </row>
    <row r="22606" spans="2:2">
      <c r="B22606" s="323"/>
    </row>
    <row r="22607" spans="2:2">
      <c r="B22607" s="323"/>
    </row>
    <row r="22608" spans="2:2">
      <c r="B22608" s="323"/>
    </row>
    <row r="22609" spans="2:2">
      <c r="B22609" s="323"/>
    </row>
    <row r="22610" spans="2:2">
      <c r="B22610" s="323"/>
    </row>
    <row r="22611" spans="2:2">
      <c r="B22611" s="323"/>
    </row>
    <row r="22612" spans="2:2">
      <c r="B22612" s="323"/>
    </row>
    <row r="22613" spans="2:2">
      <c r="B22613" s="323"/>
    </row>
    <row r="22614" spans="2:2">
      <c r="B22614" s="323"/>
    </row>
    <row r="22615" spans="2:2">
      <c r="B22615" s="323"/>
    </row>
    <row r="22616" spans="2:2">
      <c r="B22616" s="323"/>
    </row>
    <row r="22617" spans="2:2">
      <c r="B22617" s="323"/>
    </row>
    <row r="22618" spans="2:2">
      <c r="B22618" s="323"/>
    </row>
    <row r="22619" spans="2:2">
      <c r="B22619" s="323"/>
    </row>
    <row r="22620" spans="2:2">
      <c r="B22620" s="323"/>
    </row>
    <row r="22621" spans="2:2">
      <c r="B22621" s="323"/>
    </row>
    <row r="22622" spans="2:2">
      <c r="B22622" s="323"/>
    </row>
    <row r="22623" spans="2:2">
      <c r="B22623" s="323"/>
    </row>
    <row r="22624" spans="2:2">
      <c r="B22624" s="323"/>
    </row>
    <row r="22625" spans="2:2">
      <c r="B22625" s="323"/>
    </row>
    <row r="22626" spans="2:2">
      <c r="B22626" s="323"/>
    </row>
    <row r="22627" spans="2:2">
      <c r="B22627" s="323"/>
    </row>
    <row r="22628" spans="2:2">
      <c r="B22628" s="323"/>
    </row>
    <row r="22629" spans="2:2">
      <c r="B22629" s="323"/>
    </row>
    <row r="22630" spans="2:2">
      <c r="B22630" s="323"/>
    </row>
    <row r="22631" spans="2:2">
      <c r="B22631" s="323"/>
    </row>
    <row r="22632" spans="2:2">
      <c r="B22632" s="323"/>
    </row>
    <row r="22633" spans="2:2">
      <c r="B22633" s="323"/>
    </row>
    <row r="22634" spans="2:2">
      <c r="B22634" s="323"/>
    </row>
    <row r="22635" spans="2:2">
      <c r="B22635" s="323"/>
    </row>
    <row r="22636" spans="2:2">
      <c r="B22636" s="323"/>
    </row>
    <row r="22637" spans="2:2">
      <c r="B22637" s="323"/>
    </row>
    <row r="22638" spans="2:2">
      <c r="B22638" s="323"/>
    </row>
    <row r="22639" spans="2:2">
      <c r="B22639" s="323"/>
    </row>
    <row r="22640" spans="2:2">
      <c r="B22640" s="323"/>
    </row>
    <row r="22641" spans="2:2">
      <c r="B22641" s="323"/>
    </row>
    <row r="22642" spans="2:2">
      <c r="B22642" s="323"/>
    </row>
    <row r="22643" spans="2:2">
      <c r="B22643" s="323"/>
    </row>
    <row r="22644" spans="2:2">
      <c r="B22644" s="323"/>
    </row>
    <row r="22645" spans="2:2">
      <c r="B22645" s="323"/>
    </row>
    <row r="22646" spans="2:2">
      <c r="B22646" s="323"/>
    </row>
    <row r="22647" spans="2:2">
      <c r="B22647" s="323"/>
    </row>
    <row r="22648" spans="2:2">
      <c r="B22648" s="323"/>
    </row>
    <row r="22649" spans="2:2">
      <c r="B22649" s="323"/>
    </row>
    <row r="22650" spans="2:2">
      <c r="B22650" s="323"/>
    </row>
    <row r="22651" spans="2:2">
      <c r="B22651" s="323"/>
    </row>
    <row r="22652" spans="2:2">
      <c r="B22652" s="323"/>
    </row>
    <row r="22653" spans="2:2">
      <c r="B22653" s="323"/>
    </row>
    <row r="22654" spans="2:2">
      <c r="B22654" s="323"/>
    </row>
    <row r="22655" spans="2:2">
      <c r="B22655" s="323"/>
    </row>
    <row r="22656" spans="2:2">
      <c r="B22656" s="323"/>
    </row>
    <row r="22657" spans="2:2">
      <c r="B22657" s="323"/>
    </row>
    <row r="22658" spans="2:2">
      <c r="B22658" s="323"/>
    </row>
    <row r="22659" spans="2:2">
      <c r="B22659" s="323"/>
    </row>
    <row r="22660" spans="2:2">
      <c r="B22660" s="323"/>
    </row>
    <row r="22661" spans="2:2">
      <c r="B22661" s="323"/>
    </row>
    <row r="22662" spans="2:2">
      <c r="B22662" s="323"/>
    </row>
    <row r="22663" spans="2:2">
      <c r="B22663" s="323"/>
    </row>
    <row r="22664" spans="2:2">
      <c r="B22664" s="323"/>
    </row>
    <row r="22665" spans="2:2">
      <c r="B22665" s="323"/>
    </row>
    <row r="22666" spans="2:2">
      <c r="B22666" s="323"/>
    </row>
    <row r="22667" spans="2:2">
      <c r="B22667" s="323"/>
    </row>
    <row r="22668" spans="2:2">
      <c r="B22668" s="323"/>
    </row>
    <row r="22669" spans="2:2">
      <c r="B22669" s="323"/>
    </row>
    <row r="22670" spans="2:2">
      <c r="B22670" s="323"/>
    </row>
    <row r="22671" spans="2:2">
      <c r="B22671" s="323"/>
    </row>
    <row r="22672" spans="2:2">
      <c r="B22672" s="323"/>
    </row>
    <row r="22673" spans="2:2">
      <c r="B22673" s="323"/>
    </row>
    <row r="22674" spans="2:2">
      <c r="B22674" s="323"/>
    </row>
    <row r="22675" spans="2:2">
      <c r="B22675" s="323"/>
    </row>
    <row r="22676" spans="2:2">
      <c r="B22676" s="323"/>
    </row>
    <row r="22677" spans="2:2">
      <c r="B22677" s="323"/>
    </row>
    <row r="22678" spans="2:2">
      <c r="B22678" s="323"/>
    </row>
    <row r="22679" spans="2:2">
      <c r="B22679" s="323"/>
    </row>
    <row r="22680" spans="2:2">
      <c r="B22680" s="323"/>
    </row>
    <row r="22681" spans="2:2">
      <c r="B22681" s="323"/>
    </row>
    <row r="22682" spans="2:2">
      <c r="B22682" s="323"/>
    </row>
    <row r="22683" spans="2:2">
      <c r="B22683" s="323"/>
    </row>
    <row r="22684" spans="2:2">
      <c r="B22684" s="323"/>
    </row>
    <row r="22685" spans="2:2">
      <c r="B22685" s="323"/>
    </row>
    <row r="22686" spans="2:2">
      <c r="B22686" s="323"/>
    </row>
    <row r="22687" spans="2:2">
      <c r="B22687" s="323"/>
    </row>
    <row r="22688" spans="2:2">
      <c r="B22688" s="323"/>
    </row>
    <row r="22689" spans="2:2">
      <c r="B22689" s="323"/>
    </row>
    <row r="22690" spans="2:2">
      <c r="B22690" s="323"/>
    </row>
    <row r="22691" spans="2:2">
      <c r="B22691" s="323"/>
    </row>
    <row r="22692" spans="2:2">
      <c r="B22692" s="323"/>
    </row>
    <row r="22693" spans="2:2">
      <c r="B22693" s="323"/>
    </row>
    <row r="22694" spans="2:2">
      <c r="B22694" s="323"/>
    </row>
    <row r="22695" spans="2:2">
      <c r="B22695" s="323"/>
    </row>
    <row r="22696" spans="2:2">
      <c r="B22696" s="323"/>
    </row>
    <row r="22697" spans="2:2">
      <c r="B22697" s="323"/>
    </row>
    <row r="22698" spans="2:2">
      <c r="B22698" s="323"/>
    </row>
    <row r="22699" spans="2:2">
      <c r="B22699" s="323"/>
    </row>
    <row r="22700" spans="2:2">
      <c r="B22700" s="323"/>
    </row>
    <row r="22701" spans="2:2">
      <c r="B22701" s="323"/>
    </row>
    <row r="22702" spans="2:2">
      <c r="B22702" s="323"/>
    </row>
    <row r="22703" spans="2:2">
      <c r="B22703" s="323"/>
    </row>
    <row r="22704" spans="2:2">
      <c r="B22704" s="323"/>
    </row>
    <row r="22705" spans="2:2">
      <c r="B22705" s="323"/>
    </row>
    <row r="22706" spans="2:2">
      <c r="B22706" s="323"/>
    </row>
    <row r="22707" spans="2:2">
      <c r="B22707" s="323"/>
    </row>
    <row r="22708" spans="2:2">
      <c r="B22708" s="323"/>
    </row>
    <row r="22709" spans="2:2">
      <c r="B22709" s="323"/>
    </row>
    <row r="22710" spans="2:2">
      <c r="B22710" s="323"/>
    </row>
    <row r="22711" spans="2:2">
      <c r="B22711" s="323"/>
    </row>
    <row r="22712" spans="2:2">
      <c r="B22712" s="323"/>
    </row>
    <row r="22713" spans="2:2">
      <c r="B22713" s="323"/>
    </row>
    <row r="22714" spans="2:2">
      <c r="B22714" s="323"/>
    </row>
    <row r="22715" spans="2:2">
      <c r="B22715" s="323"/>
    </row>
    <row r="22716" spans="2:2">
      <c r="B22716" s="323"/>
    </row>
    <row r="22717" spans="2:2">
      <c r="B22717" s="323"/>
    </row>
    <row r="22718" spans="2:2">
      <c r="B22718" s="323"/>
    </row>
    <row r="22719" spans="2:2">
      <c r="B22719" s="323"/>
    </row>
    <row r="22720" spans="2:2">
      <c r="B22720" s="323"/>
    </row>
    <row r="22721" spans="2:2">
      <c r="B22721" s="323"/>
    </row>
    <row r="22722" spans="2:2">
      <c r="B22722" s="323"/>
    </row>
    <row r="22723" spans="2:2">
      <c r="B22723" s="323"/>
    </row>
    <row r="22724" spans="2:2">
      <c r="B22724" s="323"/>
    </row>
    <row r="22725" spans="2:2">
      <c r="B22725" s="323"/>
    </row>
    <row r="22726" spans="2:2">
      <c r="B22726" s="323"/>
    </row>
    <row r="22727" spans="2:2">
      <c r="B22727" s="323"/>
    </row>
    <row r="22728" spans="2:2">
      <c r="B22728" s="323"/>
    </row>
    <row r="22729" spans="2:2">
      <c r="B22729" s="323"/>
    </row>
    <row r="22730" spans="2:2">
      <c r="B22730" s="323"/>
    </row>
    <row r="22731" spans="2:2">
      <c r="B22731" s="323"/>
    </row>
    <row r="22732" spans="2:2">
      <c r="B22732" s="323"/>
    </row>
    <row r="22733" spans="2:2">
      <c r="B22733" s="323"/>
    </row>
    <row r="22734" spans="2:2">
      <c r="B22734" s="323"/>
    </row>
    <row r="22735" spans="2:2">
      <c r="B22735" s="323"/>
    </row>
    <row r="22736" spans="2:2">
      <c r="B22736" s="323"/>
    </row>
    <row r="22737" spans="2:2">
      <c r="B22737" s="323"/>
    </row>
    <row r="22738" spans="2:2">
      <c r="B22738" s="323"/>
    </row>
    <row r="22739" spans="2:2">
      <c r="B22739" s="323"/>
    </row>
    <row r="22740" spans="2:2">
      <c r="B22740" s="323"/>
    </row>
    <row r="22741" spans="2:2">
      <c r="B22741" s="323"/>
    </row>
    <row r="22742" spans="2:2">
      <c r="B22742" s="323"/>
    </row>
    <row r="22743" spans="2:2">
      <c r="B22743" s="323"/>
    </row>
    <row r="22744" spans="2:2">
      <c r="B22744" s="323"/>
    </row>
    <row r="22745" spans="2:2">
      <c r="B22745" s="323"/>
    </row>
    <row r="22746" spans="2:2">
      <c r="B22746" s="323"/>
    </row>
    <row r="22747" spans="2:2">
      <c r="B22747" s="323"/>
    </row>
    <row r="22748" spans="2:2">
      <c r="B22748" s="323"/>
    </row>
    <row r="22749" spans="2:2">
      <c r="B22749" s="323"/>
    </row>
    <row r="22750" spans="2:2">
      <c r="B22750" s="323"/>
    </row>
    <row r="22751" spans="2:2">
      <c r="B22751" s="323"/>
    </row>
    <row r="22752" spans="2:2">
      <c r="B22752" s="323"/>
    </row>
    <row r="22753" spans="2:2">
      <c r="B22753" s="323"/>
    </row>
    <row r="22754" spans="2:2">
      <c r="B22754" s="323"/>
    </row>
    <row r="22755" spans="2:2">
      <c r="B22755" s="323"/>
    </row>
    <row r="22756" spans="2:2">
      <c r="B22756" s="323"/>
    </row>
    <row r="22757" spans="2:2">
      <c r="B22757" s="323"/>
    </row>
    <row r="22758" spans="2:2">
      <c r="B22758" s="323"/>
    </row>
    <row r="22759" spans="2:2">
      <c r="B22759" s="323"/>
    </row>
    <row r="22760" spans="2:2">
      <c r="B22760" s="323"/>
    </row>
    <row r="22761" spans="2:2">
      <c r="B22761" s="323"/>
    </row>
    <row r="22762" spans="2:2">
      <c r="B22762" s="323"/>
    </row>
    <row r="22763" spans="2:2">
      <c r="B22763" s="323"/>
    </row>
    <row r="22764" spans="2:2">
      <c r="B22764" s="323"/>
    </row>
    <row r="22765" spans="2:2">
      <c r="B22765" s="323"/>
    </row>
    <row r="22766" spans="2:2">
      <c r="B22766" s="323"/>
    </row>
    <row r="22767" spans="2:2">
      <c r="B22767" s="323"/>
    </row>
    <row r="22768" spans="2:2">
      <c r="B22768" s="323"/>
    </row>
    <row r="22769" spans="2:2">
      <c r="B22769" s="323"/>
    </row>
    <row r="22770" spans="2:2">
      <c r="B22770" s="323"/>
    </row>
    <row r="22771" spans="2:2">
      <c r="B22771" s="323"/>
    </row>
    <row r="22772" spans="2:2">
      <c r="B22772" s="323"/>
    </row>
    <row r="22773" spans="2:2">
      <c r="B22773" s="323"/>
    </row>
    <row r="22774" spans="2:2">
      <c r="B22774" s="323"/>
    </row>
    <row r="22775" spans="2:2">
      <c r="B22775" s="323"/>
    </row>
    <row r="22776" spans="2:2">
      <c r="B22776" s="323"/>
    </row>
    <row r="22777" spans="2:2">
      <c r="B22777" s="323"/>
    </row>
    <row r="22778" spans="2:2">
      <c r="B22778" s="323"/>
    </row>
    <row r="22779" spans="2:2">
      <c r="B22779" s="323"/>
    </row>
    <row r="22780" spans="2:2">
      <c r="B22780" s="323"/>
    </row>
    <row r="22781" spans="2:2">
      <c r="B22781" s="323"/>
    </row>
    <row r="22782" spans="2:2">
      <c r="B22782" s="323"/>
    </row>
    <row r="22783" spans="2:2">
      <c r="B22783" s="323"/>
    </row>
    <row r="22784" spans="2:2">
      <c r="B22784" s="323"/>
    </row>
    <row r="22785" spans="2:2">
      <c r="B22785" s="323"/>
    </row>
    <row r="22786" spans="2:2">
      <c r="B22786" s="323"/>
    </row>
    <row r="22787" spans="2:2">
      <c r="B22787" s="323"/>
    </row>
    <row r="22788" spans="2:2">
      <c r="B22788" s="323"/>
    </row>
    <row r="22789" spans="2:2">
      <c r="B22789" s="323"/>
    </row>
    <row r="22790" spans="2:2">
      <c r="B22790" s="323"/>
    </row>
    <row r="22791" spans="2:2">
      <c r="B22791" s="323"/>
    </row>
    <row r="22792" spans="2:2">
      <c r="B22792" s="323"/>
    </row>
    <row r="22793" spans="2:2">
      <c r="B22793" s="323"/>
    </row>
    <row r="22794" spans="2:2">
      <c r="B22794" s="323"/>
    </row>
    <row r="22795" spans="2:2">
      <c r="B22795" s="323"/>
    </row>
    <row r="22796" spans="2:2">
      <c r="B22796" s="323"/>
    </row>
    <row r="22797" spans="2:2">
      <c r="B22797" s="323"/>
    </row>
    <row r="22798" spans="2:2">
      <c r="B22798" s="323"/>
    </row>
    <row r="22799" spans="2:2">
      <c r="B22799" s="323"/>
    </row>
    <row r="22800" spans="2:2">
      <c r="B22800" s="323"/>
    </row>
    <row r="22801" spans="2:2">
      <c r="B22801" s="323"/>
    </row>
    <row r="22802" spans="2:2">
      <c r="B22802" s="323"/>
    </row>
    <row r="22803" spans="2:2">
      <c r="B22803" s="323"/>
    </row>
    <row r="22804" spans="2:2">
      <c r="B22804" s="323"/>
    </row>
    <row r="22805" spans="2:2">
      <c r="B22805" s="323"/>
    </row>
    <row r="22806" spans="2:2">
      <c r="B22806" s="323"/>
    </row>
    <row r="22807" spans="2:2">
      <c r="B22807" s="323"/>
    </row>
    <row r="22808" spans="2:2">
      <c r="B22808" s="323"/>
    </row>
    <row r="22809" spans="2:2">
      <c r="B22809" s="323"/>
    </row>
    <row r="22810" spans="2:2">
      <c r="B22810" s="323"/>
    </row>
    <row r="22811" spans="2:2">
      <c r="B22811" s="323"/>
    </row>
    <row r="22812" spans="2:2">
      <c r="B22812" s="323"/>
    </row>
    <row r="22813" spans="2:2">
      <c r="B22813" s="323"/>
    </row>
    <row r="22814" spans="2:2">
      <c r="B22814" s="323"/>
    </row>
    <row r="22815" spans="2:2">
      <c r="B22815" s="323"/>
    </row>
    <row r="22816" spans="2:2">
      <c r="B22816" s="323"/>
    </row>
    <row r="22817" spans="2:2">
      <c r="B22817" s="323"/>
    </row>
    <row r="22818" spans="2:2">
      <c r="B22818" s="323"/>
    </row>
    <row r="22819" spans="2:2">
      <c r="B22819" s="323"/>
    </row>
    <row r="22820" spans="2:2">
      <c r="B22820" s="323"/>
    </row>
    <row r="22821" spans="2:2">
      <c r="B22821" s="323"/>
    </row>
    <row r="22822" spans="2:2">
      <c r="B22822" s="323"/>
    </row>
    <row r="22823" spans="2:2">
      <c r="B22823" s="323"/>
    </row>
    <row r="22824" spans="2:2">
      <c r="B22824" s="323"/>
    </row>
    <row r="22825" spans="2:2">
      <c r="B22825" s="323"/>
    </row>
    <row r="22826" spans="2:2">
      <c r="B22826" s="323"/>
    </row>
    <row r="22827" spans="2:2">
      <c r="B22827" s="323"/>
    </row>
    <row r="22828" spans="2:2">
      <c r="B22828" s="323"/>
    </row>
    <row r="22829" spans="2:2">
      <c r="B22829" s="323"/>
    </row>
    <row r="22830" spans="2:2">
      <c r="B22830" s="323"/>
    </row>
    <row r="22831" spans="2:2">
      <c r="B22831" s="323"/>
    </row>
    <row r="22832" spans="2:2">
      <c r="B22832" s="323"/>
    </row>
    <row r="22833" spans="2:2">
      <c r="B22833" s="323"/>
    </row>
    <row r="22834" spans="2:2">
      <c r="B22834" s="323"/>
    </row>
    <row r="22835" spans="2:2">
      <c r="B22835" s="323"/>
    </row>
    <row r="22836" spans="2:2">
      <c r="B22836" s="323"/>
    </row>
    <row r="22837" spans="2:2">
      <c r="B22837" s="323"/>
    </row>
    <row r="22838" spans="2:2">
      <c r="B22838" s="323"/>
    </row>
    <row r="22839" spans="2:2">
      <c r="B22839" s="323"/>
    </row>
    <row r="22840" spans="2:2">
      <c r="B22840" s="323"/>
    </row>
    <row r="22841" spans="2:2">
      <c r="B22841" s="323"/>
    </row>
    <row r="22842" spans="2:2">
      <c r="B22842" s="323"/>
    </row>
    <row r="22843" spans="2:2">
      <c r="B22843" s="323"/>
    </row>
    <row r="22844" spans="2:2">
      <c r="B22844" s="323"/>
    </row>
    <row r="22845" spans="2:2">
      <c r="B22845" s="323"/>
    </row>
    <row r="22846" spans="2:2">
      <c r="B22846" s="323"/>
    </row>
    <row r="22847" spans="2:2">
      <c r="B22847" s="323"/>
    </row>
    <row r="22848" spans="2:2">
      <c r="B22848" s="323"/>
    </row>
    <row r="22849" spans="2:2">
      <c r="B22849" s="323"/>
    </row>
    <row r="22850" spans="2:2">
      <c r="B22850" s="323"/>
    </row>
    <row r="22851" spans="2:2">
      <c r="B22851" s="323"/>
    </row>
    <row r="22852" spans="2:2">
      <c r="B22852" s="323"/>
    </row>
    <row r="22853" spans="2:2">
      <c r="B22853" s="323"/>
    </row>
    <row r="22854" spans="2:2">
      <c r="B22854" s="323"/>
    </row>
    <row r="22855" spans="2:2">
      <c r="B22855" s="323"/>
    </row>
    <row r="22856" spans="2:2">
      <c r="B22856" s="323"/>
    </row>
    <row r="22857" spans="2:2">
      <c r="B22857" s="323"/>
    </row>
    <row r="22858" spans="2:2">
      <c r="B22858" s="323"/>
    </row>
    <row r="22859" spans="2:2">
      <c r="B22859" s="323"/>
    </row>
    <row r="22860" spans="2:2">
      <c r="B22860" s="323"/>
    </row>
    <row r="22861" spans="2:2">
      <c r="B22861" s="323"/>
    </row>
    <row r="22862" spans="2:2">
      <c r="B22862" s="323"/>
    </row>
    <row r="22863" spans="2:2">
      <c r="B22863" s="323"/>
    </row>
    <row r="22864" spans="2:2">
      <c r="B22864" s="323"/>
    </row>
    <row r="22865" spans="2:2">
      <c r="B22865" s="323"/>
    </row>
    <row r="22866" spans="2:2">
      <c r="B22866" s="323"/>
    </row>
    <row r="22867" spans="2:2">
      <c r="B22867" s="323"/>
    </row>
    <row r="22868" spans="2:2">
      <c r="B22868" s="323"/>
    </row>
    <row r="22869" spans="2:2">
      <c r="B22869" s="323"/>
    </row>
    <row r="22870" spans="2:2">
      <c r="B22870" s="323"/>
    </row>
    <row r="22871" spans="2:2">
      <c r="B22871" s="323"/>
    </row>
    <row r="22872" spans="2:2">
      <c r="B22872" s="323"/>
    </row>
    <row r="22873" spans="2:2">
      <c r="B22873" s="323"/>
    </row>
    <row r="22874" spans="2:2">
      <c r="B22874" s="323"/>
    </row>
    <row r="22875" spans="2:2">
      <c r="B22875" s="323"/>
    </row>
    <row r="22876" spans="2:2">
      <c r="B22876" s="323"/>
    </row>
    <row r="22877" spans="2:2">
      <c r="B22877" s="323"/>
    </row>
    <row r="22878" spans="2:2">
      <c r="B22878" s="323"/>
    </row>
    <row r="22879" spans="2:2">
      <c r="B22879" s="323"/>
    </row>
    <row r="22880" spans="2:2">
      <c r="B22880" s="323"/>
    </row>
    <row r="22881" spans="2:2">
      <c r="B22881" s="323"/>
    </row>
    <row r="22882" spans="2:2">
      <c r="B22882" s="323"/>
    </row>
    <row r="22883" spans="2:2">
      <c r="B22883" s="323"/>
    </row>
    <row r="22884" spans="2:2">
      <c r="B22884" s="323"/>
    </row>
    <row r="22885" spans="2:2">
      <c r="B22885" s="323"/>
    </row>
    <row r="22886" spans="2:2">
      <c r="B22886" s="323"/>
    </row>
    <row r="22887" spans="2:2">
      <c r="B22887" s="323"/>
    </row>
    <row r="22888" spans="2:2">
      <c r="B22888" s="323"/>
    </row>
    <row r="22889" spans="2:2">
      <c r="B22889" s="323"/>
    </row>
    <row r="22890" spans="2:2">
      <c r="B22890" s="323"/>
    </row>
    <row r="22891" spans="2:2">
      <c r="B22891" s="323"/>
    </row>
    <row r="22892" spans="2:2">
      <c r="B22892" s="323"/>
    </row>
    <row r="22893" spans="2:2">
      <c r="B22893" s="323"/>
    </row>
    <row r="22894" spans="2:2">
      <c r="B22894" s="323"/>
    </row>
    <row r="22895" spans="2:2">
      <c r="B22895" s="323"/>
    </row>
    <row r="22896" spans="2:2">
      <c r="B22896" s="323"/>
    </row>
    <row r="22897" spans="2:2">
      <c r="B22897" s="323"/>
    </row>
    <row r="22898" spans="2:2">
      <c r="B22898" s="323"/>
    </row>
    <row r="22899" spans="2:2">
      <c r="B22899" s="323"/>
    </row>
    <row r="22900" spans="2:2">
      <c r="B22900" s="323"/>
    </row>
    <row r="22901" spans="2:2">
      <c r="B22901" s="323"/>
    </row>
    <row r="22902" spans="2:2">
      <c r="B22902" s="323"/>
    </row>
    <row r="22903" spans="2:2">
      <c r="B22903" s="323"/>
    </row>
    <row r="22904" spans="2:2">
      <c r="B22904" s="323"/>
    </row>
    <row r="22905" spans="2:2">
      <c r="B22905" s="323"/>
    </row>
    <row r="22906" spans="2:2">
      <c r="B22906" s="323"/>
    </row>
    <row r="22907" spans="2:2">
      <c r="B22907" s="323"/>
    </row>
    <row r="22908" spans="2:2">
      <c r="B22908" s="323"/>
    </row>
    <row r="22909" spans="2:2">
      <c r="B22909" s="323"/>
    </row>
    <row r="22910" spans="2:2">
      <c r="B22910" s="323"/>
    </row>
    <row r="22911" spans="2:2">
      <c r="B22911" s="323"/>
    </row>
    <row r="22912" spans="2:2">
      <c r="B22912" s="323"/>
    </row>
    <row r="22913" spans="2:2">
      <c r="B22913" s="323"/>
    </row>
    <row r="22914" spans="2:2">
      <c r="B22914" s="323"/>
    </row>
    <row r="22915" spans="2:2">
      <c r="B22915" s="323"/>
    </row>
    <row r="22916" spans="2:2">
      <c r="B22916" s="323"/>
    </row>
    <row r="22917" spans="2:2">
      <c r="B22917" s="323"/>
    </row>
    <row r="22918" spans="2:2">
      <c r="B22918" s="323"/>
    </row>
    <row r="22919" spans="2:2">
      <c r="B22919" s="323"/>
    </row>
    <row r="22920" spans="2:2">
      <c r="B22920" s="323"/>
    </row>
    <row r="22921" spans="2:2">
      <c r="B22921" s="323"/>
    </row>
    <row r="22922" spans="2:2">
      <c r="B22922" s="323"/>
    </row>
    <row r="22923" spans="2:2">
      <c r="B22923" s="323"/>
    </row>
    <row r="22924" spans="2:2">
      <c r="B22924" s="323"/>
    </row>
    <row r="22925" spans="2:2">
      <c r="B22925" s="323"/>
    </row>
    <row r="22926" spans="2:2">
      <c r="B22926" s="323"/>
    </row>
    <row r="22927" spans="2:2">
      <c r="B22927" s="323"/>
    </row>
    <row r="22928" spans="2:2">
      <c r="B22928" s="323"/>
    </row>
    <row r="22929" spans="2:2">
      <c r="B22929" s="323"/>
    </row>
    <row r="22930" spans="2:2">
      <c r="B22930" s="323"/>
    </row>
    <row r="22931" spans="2:2">
      <c r="B22931" s="323"/>
    </row>
    <row r="22932" spans="2:2">
      <c r="B22932" s="323"/>
    </row>
    <row r="22933" spans="2:2">
      <c r="B22933" s="323"/>
    </row>
    <row r="22934" spans="2:2">
      <c r="B22934" s="323"/>
    </row>
    <row r="22935" spans="2:2">
      <c r="B22935" s="323"/>
    </row>
    <row r="22936" spans="2:2">
      <c r="B22936" s="323"/>
    </row>
    <row r="22937" spans="2:2">
      <c r="B22937" s="323"/>
    </row>
    <row r="22938" spans="2:2">
      <c r="B22938" s="323"/>
    </row>
    <row r="22939" spans="2:2">
      <c r="B22939" s="323"/>
    </row>
    <row r="22940" spans="2:2">
      <c r="B22940" s="323"/>
    </row>
    <row r="22941" spans="2:2">
      <c r="B22941" s="323"/>
    </row>
    <row r="22942" spans="2:2">
      <c r="B22942" s="323"/>
    </row>
    <row r="22943" spans="2:2">
      <c r="B22943" s="323"/>
    </row>
    <row r="22944" spans="2:2">
      <c r="B22944" s="323"/>
    </row>
    <row r="22945" spans="2:2">
      <c r="B22945" s="323"/>
    </row>
    <row r="22946" spans="2:2">
      <c r="B22946" s="323"/>
    </row>
    <row r="22947" spans="2:2">
      <c r="B22947" s="323"/>
    </row>
    <row r="22948" spans="2:2">
      <c r="B22948" s="323"/>
    </row>
    <row r="22949" spans="2:2">
      <c r="B22949" s="323"/>
    </row>
    <row r="22950" spans="2:2">
      <c r="B22950" s="323"/>
    </row>
    <row r="22951" spans="2:2">
      <c r="B22951" s="323"/>
    </row>
    <row r="22952" spans="2:2">
      <c r="B22952" s="323"/>
    </row>
    <row r="22953" spans="2:2">
      <c r="B22953" s="323"/>
    </row>
    <row r="22954" spans="2:2">
      <c r="B22954" s="323"/>
    </row>
    <row r="22955" spans="2:2">
      <c r="B22955" s="323"/>
    </row>
    <row r="22956" spans="2:2">
      <c r="B22956" s="323"/>
    </row>
    <row r="22957" spans="2:2">
      <c r="B22957" s="323"/>
    </row>
    <row r="22958" spans="2:2">
      <c r="B22958" s="323"/>
    </row>
    <row r="22959" spans="2:2">
      <c r="B22959" s="323"/>
    </row>
    <row r="22960" spans="2:2">
      <c r="B22960" s="323"/>
    </row>
    <row r="22961" spans="2:2">
      <c r="B22961" s="323"/>
    </row>
    <row r="22962" spans="2:2">
      <c r="B22962" s="323"/>
    </row>
    <row r="22963" spans="2:2">
      <c r="B22963" s="323"/>
    </row>
    <row r="22964" spans="2:2">
      <c r="B22964" s="323"/>
    </row>
    <row r="22965" spans="2:2">
      <c r="B22965" s="323"/>
    </row>
    <row r="22966" spans="2:2">
      <c r="B22966" s="323"/>
    </row>
    <row r="22967" spans="2:2">
      <c r="B22967" s="323"/>
    </row>
    <row r="22968" spans="2:2">
      <c r="B22968" s="323"/>
    </row>
    <row r="22969" spans="2:2">
      <c r="B22969" s="323"/>
    </row>
    <row r="22970" spans="2:2">
      <c r="B22970" s="323"/>
    </row>
    <row r="22971" spans="2:2">
      <c r="B22971" s="323"/>
    </row>
    <row r="22972" spans="2:2">
      <c r="B22972" s="323"/>
    </row>
    <row r="22973" spans="2:2">
      <c r="B22973" s="323"/>
    </row>
    <row r="22974" spans="2:2">
      <c r="B22974" s="323"/>
    </row>
    <row r="22975" spans="2:2">
      <c r="B22975" s="323"/>
    </row>
    <row r="22976" spans="2:2">
      <c r="B22976" s="323"/>
    </row>
    <row r="22977" spans="2:2">
      <c r="B22977" s="323"/>
    </row>
    <row r="22978" spans="2:2">
      <c r="B22978" s="323"/>
    </row>
    <row r="22979" spans="2:2">
      <c r="B22979" s="323"/>
    </row>
    <row r="22980" spans="2:2">
      <c r="B22980" s="323"/>
    </row>
    <row r="22981" spans="2:2">
      <c r="B22981" s="323"/>
    </row>
    <row r="22982" spans="2:2">
      <c r="B22982" s="323"/>
    </row>
    <row r="22983" spans="2:2">
      <c r="B22983" s="323"/>
    </row>
    <row r="22984" spans="2:2">
      <c r="B22984" s="323"/>
    </row>
    <row r="22985" spans="2:2">
      <c r="B22985" s="323"/>
    </row>
    <row r="22986" spans="2:2">
      <c r="B22986" s="323"/>
    </row>
    <row r="22987" spans="2:2">
      <c r="B22987" s="323"/>
    </row>
    <row r="22988" spans="2:2">
      <c r="B22988" s="323"/>
    </row>
    <row r="22989" spans="2:2">
      <c r="B22989" s="323"/>
    </row>
    <row r="22990" spans="2:2">
      <c r="B22990" s="323"/>
    </row>
    <row r="22991" spans="2:2">
      <c r="B22991" s="323"/>
    </row>
    <row r="22992" spans="2:2">
      <c r="B22992" s="323"/>
    </row>
    <row r="22993" spans="2:2">
      <c r="B22993" s="323"/>
    </row>
    <row r="22994" spans="2:2">
      <c r="B22994" s="323"/>
    </row>
    <row r="22995" spans="2:2">
      <c r="B22995" s="323"/>
    </row>
    <row r="22996" spans="2:2">
      <c r="B22996" s="323"/>
    </row>
    <row r="22997" spans="2:2">
      <c r="B22997" s="323"/>
    </row>
    <row r="22998" spans="2:2">
      <c r="B22998" s="323"/>
    </row>
    <row r="22999" spans="2:2">
      <c r="B22999" s="323"/>
    </row>
    <row r="23000" spans="2:2">
      <c r="B23000" s="323"/>
    </row>
    <row r="23001" spans="2:2">
      <c r="B23001" s="323"/>
    </row>
    <row r="23002" spans="2:2">
      <c r="B23002" s="323"/>
    </row>
    <row r="23003" spans="2:2">
      <c r="B23003" s="323"/>
    </row>
    <row r="23004" spans="2:2">
      <c r="B23004" s="323"/>
    </row>
    <row r="23005" spans="2:2">
      <c r="B23005" s="323"/>
    </row>
    <row r="23006" spans="2:2">
      <c r="B23006" s="323"/>
    </row>
    <row r="23007" spans="2:2">
      <c r="B23007" s="323"/>
    </row>
    <row r="23008" spans="2:2">
      <c r="B23008" s="323"/>
    </row>
    <row r="23009" spans="2:2">
      <c r="B23009" s="323"/>
    </row>
    <row r="23010" spans="2:2">
      <c r="B23010" s="323"/>
    </row>
    <row r="23011" spans="2:2">
      <c r="B23011" s="323"/>
    </row>
    <row r="23012" spans="2:2">
      <c r="B23012" s="323"/>
    </row>
    <row r="23013" spans="2:2">
      <c r="B23013" s="323"/>
    </row>
    <row r="23014" spans="2:2">
      <c r="B23014" s="323"/>
    </row>
    <row r="23015" spans="2:2">
      <c r="B23015" s="323"/>
    </row>
    <row r="23016" spans="2:2">
      <c r="B23016" s="323"/>
    </row>
    <row r="23017" spans="2:2">
      <c r="B23017" s="323"/>
    </row>
    <row r="23018" spans="2:2">
      <c r="B23018" s="323"/>
    </row>
    <row r="23019" spans="2:2">
      <c r="B23019" s="323"/>
    </row>
    <row r="23020" spans="2:2">
      <c r="B23020" s="323"/>
    </row>
    <row r="23021" spans="2:2">
      <c r="B23021" s="323"/>
    </row>
    <row r="23022" spans="2:2">
      <c r="B23022" s="323"/>
    </row>
    <row r="23023" spans="2:2">
      <c r="B23023" s="323"/>
    </row>
    <row r="23024" spans="2:2">
      <c r="B23024" s="323"/>
    </row>
    <row r="23025" spans="2:2">
      <c r="B23025" s="323"/>
    </row>
    <row r="23026" spans="2:2">
      <c r="B23026" s="323"/>
    </row>
    <row r="23027" spans="2:2">
      <c r="B23027" s="323"/>
    </row>
    <row r="23028" spans="2:2">
      <c r="B23028" s="323"/>
    </row>
    <row r="23029" spans="2:2">
      <c r="B23029" s="323"/>
    </row>
    <row r="23030" spans="2:2">
      <c r="B23030" s="323"/>
    </row>
    <row r="23031" spans="2:2">
      <c r="B23031" s="323"/>
    </row>
    <row r="23032" spans="2:2">
      <c r="B23032" s="323"/>
    </row>
    <row r="23033" spans="2:2">
      <c r="B23033" s="323"/>
    </row>
    <row r="23034" spans="2:2">
      <c r="B23034" s="323"/>
    </row>
    <row r="23035" spans="2:2">
      <c r="B23035" s="323"/>
    </row>
    <row r="23036" spans="2:2">
      <c r="B23036" s="323"/>
    </row>
    <row r="23037" spans="2:2">
      <c r="B23037" s="323"/>
    </row>
    <row r="23038" spans="2:2">
      <c r="B23038" s="323"/>
    </row>
    <row r="23039" spans="2:2">
      <c r="B23039" s="323"/>
    </row>
    <row r="23040" spans="2:2">
      <c r="B23040" s="323"/>
    </row>
    <row r="23041" spans="2:2">
      <c r="B23041" s="323"/>
    </row>
    <row r="23042" spans="2:2">
      <c r="B23042" s="323"/>
    </row>
    <row r="23043" spans="2:2">
      <c r="B23043" s="323"/>
    </row>
    <row r="23044" spans="2:2">
      <c r="B23044" s="323"/>
    </row>
    <row r="23045" spans="2:2">
      <c r="B23045" s="323"/>
    </row>
    <row r="23046" spans="2:2">
      <c r="B23046" s="323"/>
    </row>
    <row r="23047" spans="2:2">
      <c r="B23047" s="323"/>
    </row>
    <row r="23048" spans="2:2">
      <c r="B23048" s="323"/>
    </row>
    <row r="23049" spans="2:2">
      <c r="B23049" s="323"/>
    </row>
    <row r="23050" spans="2:2">
      <c r="B23050" s="323"/>
    </row>
    <row r="23051" spans="2:2">
      <c r="B23051" s="323"/>
    </row>
    <row r="23052" spans="2:2">
      <c r="B23052" s="323"/>
    </row>
    <row r="23053" spans="2:2">
      <c r="B23053" s="323"/>
    </row>
    <row r="23054" spans="2:2">
      <c r="B23054" s="323"/>
    </row>
    <row r="23055" spans="2:2">
      <c r="B23055" s="323"/>
    </row>
    <row r="23056" spans="2:2">
      <c r="B23056" s="323"/>
    </row>
    <row r="23057" spans="2:2">
      <c r="B23057" s="323"/>
    </row>
    <row r="23058" spans="2:2">
      <c r="B23058" s="323"/>
    </row>
    <row r="23059" spans="2:2">
      <c r="B23059" s="323"/>
    </row>
    <row r="23060" spans="2:2">
      <c r="B23060" s="323"/>
    </row>
    <row r="23061" spans="2:2">
      <c r="B23061" s="323"/>
    </row>
    <row r="23062" spans="2:2">
      <c r="B23062" s="323"/>
    </row>
    <row r="23063" spans="2:2">
      <c r="B23063" s="323"/>
    </row>
    <row r="23064" spans="2:2">
      <c r="B23064" s="323"/>
    </row>
    <row r="23065" spans="2:2">
      <c r="B23065" s="323"/>
    </row>
    <row r="23066" spans="2:2">
      <c r="B23066" s="323"/>
    </row>
    <row r="23067" spans="2:2">
      <c r="B23067" s="323"/>
    </row>
    <row r="23068" spans="2:2">
      <c r="B23068" s="323"/>
    </row>
    <row r="23069" spans="2:2">
      <c r="B23069" s="323"/>
    </row>
    <row r="23070" spans="2:2">
      <c r="B23070" s="323"/>
    </row>
    <row r="23071" spans="2:2">
      <c r="B23071" s="323"/>
    </row>
    <row r="23072" spans="2:2">
      <c r="B23072" s="323"/>
    </row>
    <row r="23073" spans="2:2">
      <c r="B23073" s="323"/>
    </row>
    <row r="23074" spans="2:2">
      <c r="B23074" s="323"/>
    </row>
    <row r="23075" spans="2:2">
      <c r="B23075" s="323"/>
    </row>
    <row r="23076" spans="2:2">
      <c r="B23076" s="323"/>
    </row>
    <row r="23077" spans="2:2">
      <c r="B23077" s="323"/>
    </row>
    <row r="23078" spans="2:2">
      <c r="B23078" s="323"/>
    </row>
    <row r="23079" spans="2:2">
      <c r="B23079" s="323"/>
    </row>
    <row r="23080" spans="2:2">
      <c r="B23080" s="323"/>
    </row>
    <row r="23081" spans="2:2">
      <c r="B23081" s="323"/>
    </row>
    <row r="23082" spans="2:2">
      <c r="B23082" s="323"/>
    </row>
    <row r="23083" spans="2:2">
      <c r="B23083" s="323"/>
    </row>
    <row r="23084" spans="2:2">
      <c r="B23084" s="323"/>
    </row>
    <row r="23085" spans="2:2">
      <c r="B23085" s="323"/>
    </row>
    <row r="23086" spans="2:2">
      <c r="B23086" s="323"/>
    </row>
    <row r="23087" spans="2:2">
      <c r="B23087" s="323"/>
    </row>
    <row r="23088" spans="2:2">
      <c r="B23088" s="323"/>
    </row>
    <row r="23089" spans="2:2">
      <c r="B23089" s="323"/>
    </row>
    <row r="23090" spans="2:2">
      <c r="B23090" s="323"/>
    </row>
    <row r="23091" spans="2:2">
      <c r="B23091" s="323"/>
    </row>
    <row r="23092" spans="2:2">
      <c r="B23092" s="323"/>
    </row>
    <row r="23093" spans="2:2">
      <c r="B23093" s="323"/>
    </row>
    <row r="23094" spans="2:2">
      <c r="B23094" s="323"/>
    </row>
    <row r="23095" spans="2:2">
      <c r="B23095" s="323"/>
    </row>
    <row r="23096" spans="2:2">
      <c r="B23096" s="323"/>
    </row>
    <row r="23097" spans="2:2">
      <c r="B23097" s="323"/>
    </row>
    <row r="23098" spans="2:2">
      <c r="B23098" s="323"/>
    </row>
    <row r="23099" spans="2:2">
      <c r="B23099" s="323"/>
    </row>
    <row r="23100" spans="2:2">
      <c r="B23100" s="323"/>
    </row>
    <row r="23101" spans="2:2">
      <c r="B23101" s="323"/>
    </row>
    <row r="23102" spans="2:2">
      <c r="B23102" s="323"/>
    </row>
    <row r="23103" spans="2:2">
      <c r="B23103" s="323"/>
    </row>
    <row r="23104" spans="2:2">
      <c r="B23104" s="323"/>
    </row>
    <row r="23105" spans="2:2">
      <c r="B23105" s="323"/>
    </row>
    <row r="23106" spans="2:2">
      <c r="B23106" s="323"/>
    </row>
    <row r="23107" spans="2:2">
      <c r="B23107" s="323"/>
    </row>
    <row r="23108" spans="2:2">
      <c r="B23108" s="323"/>
    </row>
    <row r="23109" spans="2:2">
      <c r="B23109" s="323"/>
    </row>
    <row r="23110" spans="2:2">
      <c r="B23110" s="323"/>
    </row>
    <row r="23111" spans="2:2">
      <c r="B23111" s="323"/>
    </row>
    <row r="23112" spans="2:2">
      <c r="B23112" s="323"/>
    </row>
    <row r="23113" spans="2:2">
      <c r="B23113" s="323"/>
    </row>
    <row r="23114" spans="2:2">
      <c r="B23114" s="323"/>
    </row>
    <row r="23115" spans="2:2">
      <c r="B23115" s="323"/>
    </row>
    <row r="23116" spans="2:2">
      <c r="B23116" s="323"/>
    </row>
    <row r="23117" spans="2:2">
      <c r="B23117" s="323"/>
    </row>
    <row r="23118" spans="2:2">
      <c r="B23118" s="323"/>
    </row>
    <row r="23119" spans="2:2">
      <c r="B23119" s="323"/>
    </row>
    <row r="23120" spans="2:2">
      <c r="B23120" s="323"/>
    </row>
    <row r="23121" spans="2:2">
      <c r="B23121" s="323"/>
    </row>
    <row r="23122" spans="2:2">
      <c r="B23122" s="323"/>
    </row>
    <row r="23123" spans="2:2">
      <c r="B23123" s="323"/>
    </row>
    <row r="23124" spans="2:2">
      <c r="B23124" s="323"/>
    </row>
    <row r="23125" spans="2:2">
      <c r="B23125" s="323"/>
    </row>
    <row r="23126" spans="2:2">
      <c r="B23126" s="323"/>
    </row>
    <row r="23127" spans="2:2">
      <c r="B23127" s="323"/>
    </row>
    <row r="23128" spans="2:2">
      <c r="B23128" s="323"/>
    </row>
    <row r="23129" spans="2:2">
      <c r="B23129" s="323"/>
    </row>
    <row r="23130" spans="2:2">
      <c r="B23130" s="323"/>
    </row>
    <row r="23131" spans="2:2">
      <c r="B23131" s="323"/>
    </row>
    <row r="23132" spans="2:2">
      <c r="B23132" s="323"/>
    </row>
    <row r="23133" spans="2:2">
      <c r="B23133" s="323"/>
    </row>
    <row r="23134" spans="2:2">
      <c r="B23134" s="323"/>
    </row>
    <row r="23135" spans="2:2">
      <c r="B23135" s="323"/>
    </row>
    <row r="23136" spans="2:2">
      <c r="B23136" s="323"/>
    </row>
    <row r="23137" spans="2:2">
      <c r="B23137" s="323"/>
    </row>
    <row r="23138" spans="2:2">
      <c r="B23138" s="323"/>
    </row>
    <row r="23139" spans="2:2">
      <c r="B23139" s="323"/>
    </row>
    <row r="23140" spans="2:2">
      <c r="B23140" s="323"/>
    </row>
    <row r="23141" spans="2:2">
      <c r="B23141" s="323"/>
    </row>
    <row r="23142" spans="2:2">
      <c r="B23142" s="323"/>
    </row>
    <row r="23143" spans="2:2">
      <c r="B23143" s="323"/>
    </row>
    <row r="23144" spans="2:2">
      <c r="B23144" s="323"/>
    </row>
    <row r="23145" spans="2:2">
      <c r="B23145" s="323"/>
    </row>
    <row r="23146" spans="2:2">
      <c r="B23146" s="323"/>
    </row>
    <row r="23147" spans="2:2">
      <c r="B23147" s="323"/>
    </row>
    <row r="23148" spans="2:2">
      <c r="B23148" s="323"/>
    </row>
    <row r="23149" spans="2:2">
      <c r="B23149" s="323"/>
    </row>
    <row r="23150" spans="2:2">
      <c r="B23150" s="323"/>
    </row>
    <row r="23151" spans="2:2">
      <c r="B23151" s="323"/>
    </row>
    <row r="23152" spans="2:2">
      <c r="B23152" s="323"/>
    </row>
    <row r="23153" spans="2:2">
      <c r="B23153" s="323"/>
    </row>
    <row r="23154" spans="2:2">
      <c r="B23154" s="323"/>
    </row>
    <row r="23155" spans="2:2">
      <c r="B23155" s="323"/>
    </row>
    <row r="23156" spans="2:2">
      <c r="B23156" s="323"/>
    </row>
    <row r="23157" spans="2:2">
      <c r="B23157" s="323"/>
    </row>
    <row r="23158" spans="2:2">
      <c r="B23158" s="323"/>
    </row>
    <row r="23159" spans="2:2">
      <c r="B23159" s="323"/>
    </row>
    <row r="23160" spans="2:2">
      <c r="B23160" s="323"/>
    </row>
    <row r="23161" spans="2:2">
      <c r="B23161" s="323"/>
    </row>
    <row r="23162" spans="2:2">
      <c r="B23162" s="323"/>
    </row>
    <row r="23163" spans="2:2">
      <c r="B23163" s="323"/>
    </row>
    <row r="23164" spans="2:2">
      <c r="B23164" s="323"/>
    </row>
    <row r="23165" spans="2:2">
      <c r="B23165" s="323"/>
    </row>
    <row r="23166" spans="2:2">
      <c r="B23166" s="323"/>
    </row>
    <row r="23167" spans="2:2">
      <c r="B23167" s="323"/>
    </row>
    <row r="23168" spans="2:2">
      <c r="B23168" s="323"/>
    </row>
    <row r="23169" spans="2:2">
      <c r="B23169" s="323"/>
    </row>
    <row r="23170" spans="2:2">
      <c r="B23170" s="323"/>
    </row>
    <row r="23171" spans="2:2">
      <c r="B23171" s="323"/>
    </row>
    <row r="23172" spans="2:2">
      <c r="B23172" s="323"/>
    </row>
    <row r="23173" spans="2:2">
      <c r="B23173" s="323"/>
    </row>
    <row r="23174" spans="2:2">
      <c r="B23174" s="323"/>
    </row>
    <row r="23175" spans="2:2">
      <c r="B23175" s="323"/>
    </row>
    <row r="23176" spans="2:2">
      <c r="B23176" s="323"/>
    </row>
    <row r="23177" spans="2:2">
      <c r="B23177" s="323"/>
    </row>
    <row r="23178" spans="2:2">
      <c r="B23178" s="323"/>
    </row>
    <row r="23179" spans="2:2">
      <c r="B23179" s="323"/>
    </row>
    <row r="23180" spans="2:2">
      <c r="B23180" s="323"/>
    </row>
    <row r="23181" spans="2:2">
      <c r="B23181" s="323"/>
    </row>
    <row r="23182" spans="2:2">
      <c r="B23182" s="323"/>
    </row>
    <row r="23183" spans="2:2">
      <c r="B23183" s="323"/>
    </row>
    <row r="23184" spans="2:2">
      <c r="B23184" s="323"/>
    </row>
    <row r="23185" spans="2:2">
      <c r="B23185" s="323"/>
    </row>
    <row r="23186" spans="2:2">
      <c r="B23186" s="323"/>
    </row>
    <row r="23187" spans="2:2">
      <c r="B23187" s="323"/>
    </row>
    <row r="23188" spans="2:2">
      <c r="B23188" s="323"/>
    </row>
    <row r="23189" spans="2:2">
      <c r="B23189" s="323"/>
    </row>
    <row r="23190" spans="2:2">
      <c r="B23190" s="323"/>
    </row>
    <row r="23191" spans="2:2">
      <c r="B23191" s="323"/>
    </row>
    <row r="23192" spans="2:2">
      <c r="B23192" s="323"/>
    </row>
    <row r="23193" spans="2:2">
      <c r="B23193" s="323"/>
    </row>
    <row r="23194" spans="2:2">
      <c r="B23194" s="323"/>
    </row>
    <row r="23195" spans="2:2">
      <c r="B23195" s="323"/>
    </row>
    <row r="23196" spans="2:2">
      <c r="B23196" s="323"/>
    </row>
    <row r="23197" spans="2:2">
      <c r="B23197" s="323"/>
    </row>
    <row r="23198" spans="2:2">
      <c r="B23198" s="323"/>
    </row>
    <row r="23199" spans="2:2">
      <c r="B23199" s="323"/>
    </row>
    <row r="23200" spans="2:2">
      <c r="B23200" s="323"/>
    </row>
    <row r="23201" spans="2:2">
      <c r="B23201" s="323"/>
    </row>
    <row r="23202" spans="2:2">
      <c r="B23202" s="323"/>
    </row>
    <row r="23203" spans="2:2">
      <c r="B23203" s="323"/>
    </row>
    <row r="23204" spans="2:2">
      <c r="B23204" s="323"/>
    </row>
    <row r="23205" spans="2:2">
      <c r="B23205" s="323"/>
    </row>
    <row r="23206" spans="2:2">
      <c r="B23206" s="323"/>
    </row>
    <row r="23207" spans="2:2">
      <c r="B23207" s="323"/>
    </row>
    <row r="23208" spans="2:2">
      <c r="B23208" s="323"/>
    </row>
    <row r="23209" spans="2:2">
      <c r="B23209" s="323"/>
    </row>
    <row r="23210" spans="2:2">
      <c r="B23210" s="323"/>
    </row>
    <row r="23211" spans="2:2">
      <c r="B23211" s="323"/>
    </row>
    <row r="23212" spans="2:2">
      <c r="B23212" s="323"/>
    </row>
    <row r="23213" spans="2:2">
      <c r="B23213" s="323"/>
    </row>
    <row r="23214" spans="2:2">
      <c r="B23214" s="323"/>
    </row>
    <row r="23215" spans="2:2">
      <c r="B23215" s="323"/>
    </row>
    <row r="23216" spans="2:2">
      <c r="B23216" s="323"/>
    </row>
    <row r="23217" spans="2:2">
      <c r="B23217" s="323"/>
    </row>
    <row r="23218" spans="2:2">
      <c r="B23218" s="323"/>
    </row>
    <row r="23219" spans="2:2">
      <c r="B23219" s="323"/>
    </row>
    <row r="23220" spans="2:2">
      <c r="B23220" s="323"/>
    </row>
    <row r="23221" spans="2:2">
      <c r="B23221" s="323"/>
    </row>
    <row r="23222" spans="2:2">
      <c r="B23222" s="323"/>
    </row>
    <row r="23223" spans="2:2">
      <c r="B23223" s="323"/>
    </row>
    <row r="23224" spans="2:2">
      <c r="B23224" s="323"/>
    </row>
    <row r="23225" spans="2:2">
      <c r="B23225" s="323"/>
    </row>
    <row r="23226" spans="2:2">
      <c r="B23226" s="323"/>
    </row>
    <row r="23227" spans="2:2">
      <c r="B23227" s="323"/>
    </row>
    <row r="23228" spans="2:2">
      <c r="B23228" s="323"/>
    </row>
    <row r="23229" spans="2:2">
      <c r="B23229" s="323"/>
    </row>
    <row r="23230" spans="2:2">
      <c r="B23230" s="323"/>
    </row>
    <row r="23231" spans="2:2">
      <c r="B23231" s="323"/>
    </row>
    <row r="23232" spans="2:2">
      <c r="B23232" s="323"/>
    </row>
    <row r="23233" spans="2:2">
      <c r="B23233" s="323"/>
    </row>
    <row r="23234" spans="2:2">
      <c r="B23234" s="323"/>
    </row>
    <row r="23235" spans="2:2">
      <c r="B23235" s="323"/>
    </row>
    <row r="23236" spans="2:2">
      <c r="B23236" s="323"/>
    </row>
    <row r="23237" spans="2:2">
      <c r="B23237" s="323"/>
    </row>
    <row r="23238" spans="2:2">
      <c r="B23238" s="323"/>
    </row>
    <row r="23239" spans="2:2">
      <c r="B23239" s="323"/>
    </row>
    <row r="23240" spans="2:2">
      <c r="B23240" s="323"/>
    </row>
    <row r="23241" spans="2:2">
      <c r="B23241" s="323"/>
    </row>
    <row r="23242" spans="2:2">
      <c r="B23242" s="323"/>
    </row>
    <row r="23243" spans="2:2">
      <c r="B23243" s="323"/>
    </row>
    <row r="23244" spans="2:2">
      <c r="B23244" s="323"/>
    </row>
    <row r="23245" spans="2:2">
      <c r="B23245" s="323"/>
    </row>
    <row r="23246" spans="2:2">
      <c r="B23246" s="323"/>
    </row>
    <row r="23247" spans="2:2">
      <c r="B23247" s="323"/>
    </row>
    <row r="23248" spans="2:2">
      <c r="B23248" s="323"/>
    </row>
    <row r="23249" spans="2:2">
      <c r="B23249" s="323"/>
    </row>
    <row r="23250" spans="2:2">
      <c r="B23250" s="323"/>
    </row>
    <row r="23251" spans="2:2">
      <c r="B23251" s="323"/>
    </row>
    <row r="23252" spans="2:2">
      <c r="B23252" s="323"/>
    </row>
    <row r="23253" spans="2:2">
      <c r="B23253" s="323"/>
    </row>
    <row r="23254" spans="2:2">
      <c r="B23254" s="323"/>
    </row>
    <row r="23255" spans="2:2">
      <c r="B23255" s="323"/>
    </row>
    <row r="23256" spans="2:2">
      <c r="B23256" s="323"/>
    </row>
    <row r="23257" spans="2:2">
      <c r="B23257" s="323"/>
    </row>
    <row r="23258" spans="2:2">
      <c r="B23258" s="323"/>
    </row>
    <row r="23259" spans="2:2">
      <c r="B23259" s="323"/>
    </row>
    <row r="23260" spans="2:2">
      <c r="B23260" s="323"/>
    </row>
    <row r="23261" spans="2:2">
      <c r="B23261" s="323"/>
    </row>
    <row r="23262" spans="2:2">
      <c r="B23262" s="323"/>
    </row>
    <row r="23263" spans="2:2">
      <c r="B23263" s="323"/>
    </row>
    <row r="23264" spans="2:2">
      <c r="B23264" s="323"/>
    </row>
    <row r="23265" spans="2:2">
      <c r="B23265" s="323"/>
    </row>
    <row r="23266" spans="2:2">
      <c r="B23266" s="323"/>
    </row>
    <row r="23267" spans="2:2">
      <c r="B23267" s="323"/>
    </row>
    <row r="23268" spans="2:2">
      <c r="B23268" s="323"/>
    </row>
    <row r="23269" spans="2:2">
      <c r="B23269" s="323"/>
    </row>
    <row r="23270" spans="2:2">
      <c r="B23270" s="323"/>
    </row>
    <row r="23271" spans="2:2">
      <c r="B23271" s="323"/>
    </row>
    <row r="23272" spans="2:2">
      <c r="B23272" s="323"/>
    </row>
    <row r="23273" spans="2:2">
      <c r="B23273" s="323"/>
    </row>
    <row r="23274" spans="2:2">
      <c r="B23274" s="323"/>
    </row>
    <row r="23275" spans="2:2">
      <c r="B23275" s="323"/>
    </row>
    <row r="23276" spans="2:2">
      <c r="B23276" s="323"/>
    </row>
    <row r="23277" spans="2:2">
      <c r="B23277" s="323"/>
    </row>
    <row r="23278" spans="2:2">
      <c r="B23278" s="323"/>
    </row>
    <row r="23279" spans="2:2">
      <c r="B23279" s="323"/>
    </row>
    <row r="23280" spans="2:2">
      <c r="B23280" s="323"/>
    </row>
    <row r="23281" spans="2:2">
      <c r="B23281" s="323"/>
    </row>
    <row r="23282" spans="2:2">
      <c r="B23282" s="323"/>
    </row>
    <row r="23283" spans="2:2">
      <c r="B23283" s="323"/>
    </row>
    <row r="23284" spans="2:2">
      <c r="B23284" s="323"/>
    </row>
    <row r="23285" spans="2:2">
      <c r="B23285" s="323"/>
    </row>
    <row r="23286" spans="2:2">
      <c r="B23286" s="323"/>
    </row>
    <row r="23287" spans="2:2">
      <c r="B23287" s="323"/>
    </row>
    <row r="23288" spans="2:2">
      <c r="B23288" s="323"/>
    </row>
    <row r="23289" spans="2:2">
      <c r="B23289" s="323"/>
    </row>
    <row r="23290" spans="2:2">
      <c r="B23290" s="323"/>
    </row>
    <row r="23291" spans="2:2">
      <c r="B23291" s="323"/>
    </row>
    <row r="23292" spans="2:2">
      <c r="B23292" s="323"/>
    </row>
    <row r="23293" spans="2:2">
      <c r="B23293" s="323"/>
    </row>
    <row r="23294" spans="2:2">
      <c r="B23294" s="323"/>
    </row>
    <row r="23295" spans="2:2">
      <c r="B23295" s="323"/>
    </row>
    <row r="23296" spans="2:2">
      <c r="B23296" s="323"/>
    </row>
    <row r="23297" spans="2:2">
      <c r="B23297" s="323"/>
    </row>
    <row r="23298" spans="2:2">
      <c r="B23298" s="323"/>
    </row>
    <row r="23299" spans="2:2">
      <c r="B23299" s="323"/>
    </row>
    <row r="23300" spans="2:2">
      <c r="B23300" s="323"/>
    </row>
    <row r="23301" spans="2:2">
      <c r="B23301" s="323"/>
    </row>
    <row r="23302" spans="2:2">
      <c r="B23302" s="323"/>
    </row>
    <row r="23303" spans="2:2">
      <c r="B23303" s="323"/>
    </row>
    <row r="23304" spans="2:2">
      <c r="B23304" s="323"/>
    </row>
    <row r="23305" spans="2:2">
      <c r="B23305" s="323"/>
    </row>
    <row r="23306" spans="2:2">
      <c r="B23306" s="323"/>
    </row>
    <row r="23307" spans="2:2">
      <c r="B23307" s="323"/>
    </row>
    <row r="23308" spans="2:2">
      <c r="B23308" s="323"/>
    </row>
    <row r="23309" spans="2:2">
      <c r="B23309" s="323"/>
    </row>
    <row r="23310" spans="2:2">
      <c r="B23310" s="323"/>
    </row>
    <row r="23311" spans="2:2">
      <c r="B23311" s="323"/>
    </row>
    <row r="23312" spans="2:2">
      <c r="B23312" s="323"/>
    </row>
    <row r="23313" spans="2:2">
      <c r="B23313" s="323"/>
    </row>
    <row r="23314" spans="2:2">
      <c r="B23314" s="323"/>
    </row>
    <row r="23315" spans="2:2">
      <c r="B23315" s="323"/>
    </row>
    <row r="23316" spans="2:2">
      <c r="B23316" s="323"/>
    </row>
    <row r="23317" spans="2:2">
      <c r="B23317" s="323"/>
    </row>
    <row r="23318" spans="2:2">
      <c r="B23318" s="323"/>
    </row>
    <row r="23319" spans="2:2">
      <c r="B23319" s="323"/>
    </row>
    <row r="23320" spans="2:2">
      <c r="B23320" s="323"/>
    </row>
    <row r="23321" spans="2:2">
      <c r="B23321" s="323"/>
    </row>
    <row r="23322" spans="2:2">
      <c r="B23322" s="323"/>
    </row>
    <row r="23323" spans="2:2">
      <c r="B23323" s="323"/>
    </row>
    <row r="23324" spans="2:2">
      <c r="B23324" s="323"/>
    </row>
    <row r="23325" spans="2:2">
      <c r="B23325" s="323"/>
    </row>
    <row r="23326" spans="2:2">
      <c r="B23326" s="323"/>
    </row>
    <row r="23327" spans="2:2">
      <c r="B23327" s="323"/>
    </row>
    <row r="23328" spans="2:2">
      <c r="B23328" s="323"/>
    </row>
    <row r="23329" spans="2:2">
      <c r="B23329" s="323"/>
    </row>
    <row r="23330" spans="2:2">
      <c r="B23330" s="323"/>
    </row>
    <row r="23331" spans="2:2">
      <c r="B23331" s="323"/>
    </row>
    <row r="23332" spans="2:2">
      <c r="B23332" s="323"/>
    </row>
    <row r="23333" spans="2:2">
      <c r="B23333" s="323"/>
    </row>
    <row r="23334" spans="2:2">
      <c r="B23334" s="323"/>
    </row>
    <row r="23335" spans="2:2">
      <c r="B23335" s="323"/>
    </row>
    <row r="23336" spans="2:2">
      <c r="B23336" s="323"/>
    </row>
    <row r="23337" spans="2:2">
      <c r="B23337" s="323"/>
    </row>
    <row r="23338" spans="2:2">
      <c r="B23338" s="323"/>
    </row>
    <row r="23339" spans="2:2">
      <c r="B23339" s="323"/>
    </row>
    <row r="23340" spans="2:2">
      <c r="B23340" s="323"/>
    </row>
    <row r="23341" spans="2:2">
      <c r="B23341" s="323"/>
    </row>
    <row r="23342" spans="2:2">
      <c r="B23342" s="323"/>
    </row>
    <row r="23343" spans="2:2">
      <c r="B23343" s="323"/>
    </row>
    <row r="23344" spans="2:2">
      <c r="B23344" s="323"/>
    </row>
    <row r="23345" spans="2:2">
      <c r="B23345" s="323"/>
    </row>
    <row r="23346" spans="2:2">
      <c r="B23346" s="323"/>
    </row>
    <row r="23347" spans="2:2">
      <c r="B23347" s="323"/>
    </row>
    <row r="23348" spans="2:2">
      <c r="B23348" s="323"/>
    </row>
    <row r="23349" spans="2:2">
      <c r="B23349" s="323"/>
    </row>
    <row r="23350" spans="2:2">
      <c r="B23350" s="323"/>
    </row>
    <row r="23351" spans="2:2">
      <c r="B23351" s="323"/>
    </row>
    <row r="23352" spans="2:2">
      <c r="B23352" s="323"/>
    </row>
    <row r="23353" spans="2:2">
      <c r="B23353" s="323"/>
    </row>
    <row r="23354" spans="2:2">
      <c r="B23354" s="323"/>
    </row>
    <row r="23355" spans="2:2">
      <c r="B23355" s="323"/>
    </row>
    <row r="23356" spans="2:2">
      <c r="B23356" s="323"/>
    </row>
    <row r="23357" spans="2:2">
      <c r="B23357" s="323"/>
    </row>
    <row r="23358" spans="2:2">
      <c r="B23358" s="323"/>
    </row>
    <row r="23359" spans="2:2">
      <c r="B23359" s="323"/>
    </row>
    <row r="23360" spans="2:2">
      <c r="B23360" s="323"/>
    </row>
    <row r="23361" spans="2:2">
      <c r="B23361" s="323"/>
    </row>
    <row r="23362" spans="2:2">
      <c r="B23362" s="323"/>
    </row>
    <row r="23363" spans="2:2">
      <c r="B23363" s="323"/>
    </row>
    <row r="23364" spans="2:2">
      <c r="B23364" s="323"/>
    </row>
    <row r="23365" spans="2:2">
      <c r="B23365" s="323"/>
    </row>
    <row r="23366" spans="2:2">
      <c r="B23366" s="323"/>
    </row>
    <row r="23367" spans="2:2">
      <c r="B23367" s="323"/>
    </row>
    <row r="23368" spans="2:2">
      <c r="B23368" s="323"/>
    </row>
    <row r="23369" spans="2:2">
      <c r="B23369" s="323"/>
    </row>
    <row r="23370" spans="2:2">
      <c r="B23370" s="323"/>
    </row>
    <row r="23371" spans="2:2">
      <c r="B23371" s="323"/>
    </row>
    <row r="23372" spans="2:2">
      <c r="B23372" s="323"/>
    </row>
    <row r="23373" spans="2:2">
      <c r="B23373" s="323"/>
    </row>
    <row r="23374" spans="2:2">
      <c r="B23374" s="323"/>
    </row>
    <row r="23375" spans="2:2">
      <c r="B23375" s="323"/>
    </row>
    <row r="23376" spans="2:2">
      <c r="B23376" s="323"/>
    </row>
    <row r="23377" spans="2:2">
      <c r="B23377" s="323"/>
    </row>
    <row r="23378" spans="2:2">
      <c r="B23378" s="323"/>
    </row>
    <row r="23379" spans="2:2">
      <c r="B23379" s="323"/>
    </row>
    <row r="23380" spans="2:2">
      <c r="B23380" s="323"/>
    </row>
    <row r="23381" spans="2:2">
      <c r="B23381" s="323"/>
    </row>
    <row r="23382" spans="2:2">
      <c r="B23382" s="323"/>
    </row>
    <row r="23383" spans="2:2">
      <c r="B23383" s="323"/>
    </row>
    <row r="23384" spans="2:2">
      <c r="B23384" s="323"/>
    </row>
    <row r="23385" spans="2:2">
      <c r="B23385" s="323"/>
    </row>
    <row r="23386" spans="2:2">
      <c r="B23386" s="323"/>
    </row>
    <row r="23387" spans="2:2">
      <c r="B23387" s="323"/>
    </row>
    <row r="23388" spans="2:2">
      <c r="B23388" s="323"/>
    </row>
    <row r="23389" spans="2:2">
      <c r="B23389" s="323"/>
    </row>
    <row r="23390" spans="2:2">
      <c r="B23390" s="323"/>
    </row>
    <row r="23391" spans="2:2">
      <c r="B23391" s="323"/>
    </row>
    <row r="23392" spans="2:2">
      <c r="B23392" s="323"/>
    </row>
    <row r="23393" spans="2:2">
      <c r="B23393" s="323"/>
    </row>
    <row r="23394" spans="2:2">
      <c r="B23394" s="323"/>
    </row>
    <row r="23395" spans="2:2">
      <c r="B23395" s="323"/>
    </row>
    <row r="23396" spans="2:2">
      <c r="B23396" s="323"/>
    </row>
    <row r="23397" spans="2:2">
      <c r="B23397" s="323"/>
    </row>
    <row r="23398" spans="2:2">
      <c r="B23398" s="323"/>
    </row>
    <row r="23399" spans="2:2">
      <c r="B23399" s="323"/>
    </row>
    <row r="23400" spans="2:2">
      <c r="B23400" s="323"/>
    </row>
    <row r="23401" spans="2:2">
      <c r="B23401" s="323"/>
    </row>
    <row r="23402" spans="2:2">
      <c r="B23402" s="323"/>
    </row>
    <row r="23403" spans="2:2">
      <c r="B23403" s="323"/>
    </row>
    <row r="23404" spans="2:2">
      <c r="B23404" s="323"/>
    </row>
    <row r="23405" spans="2:2">
      <c r="B23405" s="323"/>
    </row>
    <row r="23406" spans="2:2">
      <c r="B23406" s="323"/>
    </row>
    <row r="23407" spans="2:2">
      <c r="B23407" s="323"/>
    </row>
    <row r="23408" spans="2:2">
      <c r="B23408" s="323"/>
    </row>
    <row r="23409" spans="2:2">
      <c r="B23409" s="323"/>
    </row>
    <row r="23410" spans="2:2">
      <c r="B23410" s="323"/>
    </row>
    <row r="23411" spans="2:2">
      <c r="B23411" s="323"/>
    </row>
    <row r="23412" spans="2:2">
      <c r="B23412" s="323"/>
    </row>
    <row r="23413" spans="2:2">
      <c r="B23413" s="323"/>
    </row>
    <row r="23414" spans="2:2">
      <c r="B23414" s="323"/>
    </row>
    <row r="23415" spans="2:2">
      <c r="B23415" s="323"/>
    </row>
    <row r="23416" spans="2:2">
      <c r="B23416" s="323"/>
    </row>
    <row r="23417" spans="2:2">
      <c r="B23417" s="323"/>
    </row>
    <row r="23418" spans="2:2">
      <c r="B23418" s="323"/>
    </row>
    <row r="23419" spans="2:2">
      <c r="B23419" s="323"/>
    </row>
    <row r="23420" spans="2:2">
      <c r="B23420" s="323"/>
    </row>
    <row r="23421" spans="2:2">
      <c r="B23421" s="323"/>
    </row>
    <row r="23422" spans="2:2">
      <c r="B23422" s="323"/>
    </row>
    <row r="23423" spans="2:2">
      <c r="B23423" s="323"/>
    </row>
    <row r="23424" spans="2:2">
      <c r="B23424" s="323"/>
    </row>
    <row r="23425" spans="2:2">
      <c r="B23425" s="323"/>
    </row>
    <row r="23426" spans="2:2">
      <c r="B23426" s="323"/>
    </row>
    <row r="23427" spans="2:2">
      <c r="B23427" s="323"/>
    </row>
    <row r="23428" spans="2:2">
      <c r="B23428" s="323"/>
    </row>
    <row r="23429" spans="2:2">
      <c r="B23429" s="323"/>
    </row>
    <row r="23430" spans="2:2">
      <c r="B23430" s="323"/>
    </row>
    <row r="23431" spans="2:2">
      <c r="B23431" s="323"/>
    </row>
    <row r="23432" spans="2:2">
      <c r="B23432" s="323"/>
    </row>
    <row r="23433" spans="2:2">
      <c r="B23433" s="323"/>
    </row>
    <row r="23434" spans="2:2">
      <c r="B23434" s="323"/>
    </row>
    <row r="23435" spans="2:2">
      <c r="B23435" s="323"/>
    </row>
    <row r="23436" spans="2:2">
      <c r="B23436" s="323"/>
    </row>
    <row r="23437" spans="2:2">
      <c r="B23437" s="323"/>
    </row>
    <row r="23438" spans="2:2">
      <c r="B23438" s="323"/>
    </row>
    <row r="23439" spans="2:2">
      <c r="B23439" s="323"/>
    </row>
    <row r="23440" spans="2:2">
      <c r="B23440" s="323"/>
    </row>
    <row r="23441" spans="2:2">
      <c r="B23441" s="323"/>
    </row>
    <row r="23442" spans="2:2">
      <c r="B23442" s="323"/>
    </row>
    <row r="23443" spans="2:2">
      <c r="B23443" s="323"/>
    </row>
    <row r="23444" spans="2:2">
      <c r="B23444" s="323"/>
    </row>
    <row r="23445" spans="2:2">
      <c r="B23445" s="323"/>
    </row>
    <row r="23446" spans="2:2">
      <c r="B23446" s="323"/>
    </row>
    <row r="23447" spans="2:2">
      <c r="B23447" s="323"/>
    </row>
    <row r="23448" spans="2:2">
      <c r="B23448" s="323"/>
    </row>
    <row r="23449" spans="2:2">
      <c r="B23449" s="323"/>
    </row>
    <row r="23450" spans="2:2">
      <c r="B23450" s="323"/>
    </row>
    <row r="23451" spans="2:2">
      <c r="B23451" s="323"/>
    </row>
    <row r="23452" spans="2:2">
      <c r="B23452" s="323"/>
    </row>
    <row r="23453" spans="2:2">
      <c r="B23453" s="323"/>
    </row>
    <row r="23454" spans="2:2">
      <c r="B23454" s="323"/>
    </row>
    <row r="23455" spans="2:2">
      <c r="B23455" s="323"/>
    </row>
    <row r="23456" spans="2:2">
      <c r="B23456" s="323"/>
    </row>
    <row r="23457" spans="2:2">
      <c r="B23457" s="323"/>
    </row>
    <row r="23458" spans="2:2">
      <c r="B23458" s="323"/>
    </row>
    <row r="23459" spans="2:2">
      <c r="B23459" s="323"/>
    </row>
    <row r="23460" spans="2:2">
      <c r="B23460" s="323"/>
    </row>
    <row r="23461" spans="2:2">
      <c r="B23461" s="323"/>
    </row>
    <row r="23462" spans="2:2">
      <c r="B23462" s="323"/>
    </row>
    <row r="23463" spans="2:2">
      <c r="B23463" s="323"/>
    </row>
    <row r="23464" spans="2:2">
      <c r="B23464" s="323"/>
    </row>
    <row r="23465" spans="2:2">
      <c r="B23465" s="323"/>
    </row>
    <row r="23466" spans="2:2">
      <c r="B23466" s="323"/>
    </row>
    <row r="23467" spans="2:2">
      <c r="B23467" s="323"/>
    </row>
    <row r="23468" spans="2:2">
      <c r="B23468" s="323"/>
    </row>
    <row r="23469" spans="2:2">
      <c r="B23469" s="323"/>
    </row>
    <row r="23470" spans="2:2">
      <c r="B23470" s="323"/>
    </row>
    <row r="23471" spans="2:2">
      <c r="B23471" s="323"/>
    </row>
    <row r="23472" spans="2:2">
      <c r="B23472" s="323"/>
    </row>
    <row r="23473" spans="2:2">
      <c r="B23473" s="323"/>
    </row>
    <row r="23474" spans="2:2">
      <c r="B23474" s="323"/>
    </row>
    <row r="23475" spans="2:2">
      <c r="B23475" s="323"/>
    </row>
    <row r="23476" spans="2:2">
      <c r="B23476" s="323"/>
    </row>
    <row r="23477" spans="2:2">
      <c r="B23477" s="323"/>
    </row>
    <row r="23478" spans="2:2">
      <c r="B23478" s="323"/>
    </row>
    <row r="23479" spans="2:2">
      <c r="B23479" s="323"/>
    </row>
    <row r="23480" spans="2:2">
      <c r="B23480" s="323"/>
    </row>
    <row r="23481" spans="2:2">
      <c r="B23481" s="323"/>
    </row>
    <row r="23482" spans="2:2">
      <c r="B23482" s="323"/>
    </row>
    <row r="23483" spans="2:2">
      <c r="B23483" s="323"/>
    </row>
    <row r="23484" spans="2:2">
      <c r="B23484" s="323"/>
    </row>
    <row r="23485" spans="2:2">
      <c r="B23485" s="323"/>
    </row>
    <row r="23486" spans="2:2">
      <c r="B23486" s="323"/>
    </row>
    <row r="23487" spans="2:2">
      <c r="B23487" s="323"/>
    </row>
    <row r="23488" spans="2:2">
      <c r="B23488" s="323"/>
    </row>
    <row r="23489" spans="2:2">
      <c r="B23489" s="323"/>
    </row>
    <row r="23490" spans="2:2">
      <c r="B23490" s="323"/>
    </row>
    <row r="23491" spans="2:2">
      <c r="B23491" s="323"/>
    </row>
    <row r="23492" spans="2:2">
      <c r="B23492" s="323"/>
    </row>
    <row r="23493" spans="2:2">
      <c r="B23493" s="323"/>
    </row>
    <row r="23494" spans="2:2">
      <c r="B23494" s="323"/>
    </row>
    <row r="23495" spans="2:2">
      <c r="B23495" s="323"/>
    </row>
    <row r="23496" spans="2:2">
      <c r="B23496" s="323"/>
    </row>
    <row r="23497" spans="2:2">
      <c r="B23497" s="323"/>
    </row>
    <row r="23498" spans="2:2">
      <c r="B23498" s="323"/>
    </row>
    <row r="23499" spans="2:2">
      <c r="B23499" s="323"/>
    </row>
    <row r="23500" spans="2:2">
      <c r="B23500" s="323"/>
    </row>
    <row r="23501" spans="2:2">
      <c r="B23501" s="323"/>
    </row>
    <row r="23502" spans="2:2">
      <c r="B23502" s="323"/>
    </row>
    <row r="23503" spans="2:2">
      <c r="B23503" s="323"/>
    </row>
    <row r="23504" spans="2:2">
      <c r="B23504" s="323"/>
    </row>
    <row r="23505" spans="2:2">
      <c r="B23505" s="323"/>
    </row>
    <row r="23506" spans="2:2">
      <c r="B23506" s="323"/>
    </row>
    <row r="23507" spans="2:2">
      <c r="B23507" s="323"/>
    </row>
    <row r="23508" spans="2:2">
      <c r="B23508" s="323"/>
    </row>
    <row r="23509" spans="2:2">
      <c r="B23509" s="323"/>
    </row>
    <row r="23510" spans="2:2">
      <c r="B23510" s="323"/>
    </row>
    <row r="23511" spans="2:2">
      <c r="B23511" s="323"/>
    </row>
    <row r="23512" spans="2:2">
      <c r="B23512" s="323"/>
    </row>
    <row r="23513" spans="2:2">
      <c r="B23513" s="323"/>
    </row>
    <row r="23514" spans="2:2">
      <c r="B23514" s="323"/>
    </row>
    <row r="23515" spans="2:2">
      <c r="B23515" s="323"/>
    </row>
    <row r="23516" spans="2:2">
      <c r="B23516" s="323"/>
    </row>
    <row r="23517" spans="2:2">
      <c r="B23517" s="323"/>
    </row>
    <row r="23518" spans="2:2">
      <c r="B23518" s="323"/>
    </row>
    <row r="23519" spans="2:2">
      <c r="B23519" s="323"/>
    </row>
    <row r="23520" spans="2:2">
      <c r="B23520" s="323"/>
    </row>
    <row r="23521" spans="2:2">
      <c r="B23521" s="323"/>
    </row>
    <row r="23522" spans="2:2">
      <c r="B23522" s="323"/>
    </row>
    <row r="23523" spans="2:2">
      <c r="B23523" s="323"/>
    </row>
    <row r="23524" spans="2:2">
      <c r="B23524" s="323"/>
    </row>
    <row r="23525" spans="2:2">
      <c r="B23525" s="323"/>
    </row>
    <row r="23526" spans="2:2">
      <c r="B23526" s="323"/>
    </row>
    <row r="23527" spans="2:2">
      <c r="B23527" s="323"/>
    </row>
    <row r="23528" spans="2:2">
      <c r="B23528" s="323"/>
    </row>
    <row r="23529" spans="2:2">
      <c r="B23529" s="323"/>
    </row>
    <row r="23530" spans="2:2">
      <c r="B23530" s="323"/>
    </row>
    <row r="23531" spans="2:2">
      <c r="B23531" s="323"/>
    </row>
    <row r="23532" spans="2:2">
      <c r="B23532" s="323"/>
    </row>
    <row r="23533" spans="2:2">
      <c r="B23533" s="323"/>
    </row>
    <row r="23534" spans="2:2">
      <c r="B23534" s="323"/>
    </row>
    <row r="23535" spans="2:2">
      <c r="B23535" s="323"/>
    </row>
    <row r="23536" spans="2:2">
      <c r="B23536" s="323"/>
    </row>
    <row r="23537" spans="2:2">
      <c r="B23537" s="323"/>
    </row>
    <row r="23538" spans="2:2">
      <c r="B23538" s="323"/>
    </row>
    <row r="23539" spans="2:2">
      <c r="B23539" s="323"/>
    </row>
    <row r="23540" spans="2:2">
      <c r="B23540" s="323"/>
    </row>
    <row r="23541" spans="2:2">
      <c r="B23541" s="323"/>
    </row>
    <row r="23542" spans="2:2">
      <c r="B23542" s="323"/>
    </row>
    <row r="23543" spans="2:2">
      <c r="B23543" s="323"/>
    </row>
    <row r="23544" spans="2:2">
      <c r="B23544" s="323"/>
    </row>
    <row r="23545" spans="2:2">
      <c r="B23545" s="323"/>
    </row>
    <row r="23546" spans="2:2">
      <c r="B23546" s="323"/>
    </row>
    <row r="23547" spans="2:2">
      <c r="B23547" s="323"/>
    </row>
    <row r="23548" spans="2:2">
      <c r="B23548" s="323"/>
    </row>
    <row r="23549" spans="2:2">
      <c r="B23549" s="323"/>
    </row>
    <row r="23550" spans="2:2">
      <c r="B23550" s="323"/>
    </row>
    <row r="23551" spans="2:2">
      <c r="B23551" s="323"/>
    </row>
    <row r="23552" spans="2:2">
      <c r="B23552" s="323"/>
    </row>
    <row r="23553" spans="2:2">
      <c r="B23553" s="323"/>
    </row>
    <row r="23554" spans="2:2">
      <c r="B23554" s="323"/>
    </row>
    <row r="23555" spans="2:2">
      <c r="B23555" s="323"/>
    </row>
    <row r="23556" spans="2:2">
      <c r="B23556" s="323"/>
    </row>
    <row r="23557" spans="2:2">
      <c r="B23557" s="323"/>
    </row>
    <row r="23558" spans="2:2">
      <c r="B23558" s="323"/>
    </row>
    <row r="23559" spans="2:2">
      <c r="B23559" s="323"/>
    </row>
    <row r="23560" spans="2:2">
      <c r="B23560" s="323"/>
    </row>
    <row r="23561" spans="2:2">
      <c r="B23561" s="323"/>
    </row>
    <row r="23562" spans="2:2">
      <c r="B23562" s="323"/>
    </row>
    <row r="23563" spans="2:2">
      <c r="B23563" s="323"/>
    </row>
    <row r="23564" spans="2:2">
      <c r="B23564" s="323"/>
    </row>
    <row r="23565" spans="2:2">
      <c r="B23565" s="323"/>
    </row>
    <row r="23566" spans="2:2">
      <c r="B23566" s="323"/>
    </row>
    <row r="23567" spans="2:2">
      <c r="B23567" s="323"/>
    </row>
    <row r="23568" spans="2:2">
      <c r="B23568" s="323"/>
    </row>
    <row r="23569" spans="2:2">
      <c r="B23569" s="323"/>
    </row>
    <row r="23570" spans="2:2">
      <c r="B23570" s="323"/>
    </row>
    <row r="23571" spans="2:2">
      <c r="B23571" s="323"/>
    </row>
    <row r="23572" spans="2:2">
      <c r="B23572" s="323"/>
    </row>
    <row r="23573" spans="2:2">
      <c r="B23573" s="323"/>
    </row>
    <row r="23574" spans="2:2">
      <c r="B23574" s="323"/>
    </row>
    <row r="23575" spans="2:2">
      <c r="B23575" s="323"/>
    </row>
    <row r="23576" spans="2:2">
      <c r="B23576" s="323"/>
    </row>
    <row r="23577" spans="2:2">
      <c r="B23577" s="323"/>
    </row>
    <row r="23578" spans="2:2">
      <c r="B23578" s="323"/>
    </row>
    <row r="23579" spans="2:2">
      <c r="B23579" s="323"/>
    </row>
    <row r="23580" spans="2:2">
      <c r="B23580" s="323"/>
    </row>
    <row r="23581" spans="2:2">
      <c r="B23581" s="323"/>
    </row>
    <row r="23582" spans="2:2">
      <c r="B23582" s="323"/>
    </row>
    <row r="23583" spans="2:2">
      <c r="B23583" s="323"/>
    </row>
    <row r="23584" spans="2:2">
      <c r="B23584" s="323"/>
    </row>
    <row r="23585" spans="2:2">
      <c r="B23585" s="323"/>
    </row>
    <row r="23586" spans="2:2">
      <c r="B23586" s="323"/>
    </row>
    <row r="23587" spans="2:2">
      <c r="B23587" s="323"/>
    </row>
    <row r="23588" spans="2:2">
      <c r="B23588" s="323"/>
    </row>
    <row r="23589" spans="2:2">
      <c r="B23589" s="323"/>
    </row>
    <row r="23590" spans="2:2">
      <c r="B23590" s="323"/>
    </row>
    <row r="23591" spans="2:2">
      <c r="B23591" s="323"/>
    </row>
    <row r="23592" spans="2:2">
      <c r="B23592" s="323"/>
    </row>
    <row r="23593" spans="2:2">
      <c r="B23593" s="323"/>
    </row>
    <row r="23594" spans="2:2">
      <c r="B23594" s="323"/>
    </row>
    <row r="23595" spans="2:2">
      <c r="B23595" s="323"/>
    </row>
    <row r="23596" spans="2:2">
      <c r="B23596" s="323"/>
    </row>
    <row r="23597" spans="2:2">
      <c r="B23597" s="323"/>
    </row>
    <row r="23598" spans="2:2">
      <c r="B23598" s="323"/>
    </row>
    <row r="23599" spans="2:2">
      <c r="B23599" s="323"/>
    </row>
    <row r="23600" spans="2:2">
      <c r="B23600" s="323"/>
    </row>
    <row r="23601" spans="2:2">
      <c r="B23601" s="323"/>
    </row>
    <row r="23602" spans="2:2">
      <c r="B23602" s="323"/>
    </row>
    <row r="23603" spans="2:2">
      <c r="B23603" s="323"/>
    </row>
    <row r="23604" spans="2:2">
      <c r="B23604" s="323"/>
    </row>
    <row r="23605" spans="2:2">
      <c r="B23605" s="323"/>
    </row>
    <row r="23606" spans="2:2">
      <c r="B23606" s="323"/>
    </row>
    <row r="23607" spans="2:2">
      <c r="B23607" s="323"/>
    </row>
    <row r="23608" spans="2:2">
      <c r="B23608" s="323"/>
    </row>
    <row r="23609" spans="2:2">
      <c r="B23609" s="323"/>
    </row>
    <row r="23610" spans="2:2">
      <c r="B23610" s="323"/>
    </row>
    <row r="23611" spans="2:2">
      <c r="B23611" s="323"/>
    </row>
    <row r="23612" spans="2:2">
      <c r="B23612" s="323"/>
    </row>
    <row r="23613" spans="2:2">
      <c r="B23613" s="323"/>
    </row>
    <row r="23614" spans="2:2">
      <c r="B23614" s="323"/>
    </row>
    <row r="23615" spans="2:2">
      <c r="B23615" s="323"/>
    </row>
    <row r="23616" spans="2:2">
      <c r="B23616" s="323"/>
    </row>
    <row r="23617" spans="2:2">
      <c r="B23617" s="323"/>
    </row>
    <row r="23618" spans="2:2">
      <c r="B23618" s="323"/>
    </row>
    <row r="23619" spans="2:2">
      <c r="B23619" s="323"/>
    </row>
    <row r="23620" spans="2:2">
      <c r="B23620" s="323"/>
    </row>
    <row r="23621" spans="2:2">
      <c r="B23621" s="323"/>
    </row>
    <row r="23622" spans="2:2">
      <c r="B23622" s="323"/>
    </row>
    <row r="23623" spans="2:2">
      <c r="B23623" s="323"/>
    </row>
    <row r="23624" spans="2:2">
      <c r="B23624" s="323"/>
    </row>
    <row r="23625" spans="2:2">
      <c r="B23625" s="323"/>
    </row>
    <row r="23626" spans="2:2">
      <c r="B23626" s="323"/>
    </row>
    <row r="23627" spans="2:2">
      <c r="B23627" s="323"/>
    </row>
    <row r="23628" spans="2:2">
      <c r="B23628" s="323"/>
    </row>
    <row r="23629" spans="2:2">
      <c r="B23629" s="323"/>
    </row>
    <row r="23630" spans="2:2">
      <c r="B23630" s="323"/>
    </row>
    <row r="23631" spans="2:2">
      <c r="B23631" s="323"/>
    </row>
    <row r="23632" spans="2:2">
      <c r="B23632" s="323"/>
    </row>
    <row r="23633" spans="2:2">
      <c r="B23633" s="323"/>
    </row>
    <row r="23634" spans="2:2">
      <c r="B23634" s="323"/>
    </row>
    <row r="23635" spans="2:2">
      <c r="B23635" s="323"/>
    </row>
    <row r="23636" spans="2:2">
      <c r="B23636" s="323"/>
    </row>
    <row r="23637" spans="2:2">
      <c r="B23637" s="323"/>
    </row>
    <row r="23638" spans="2:2">
      <c r="B23638" s="323"/>
    </row>
    <row r="23639" spans="2:2">
      <c r="B23639" s="323"/>
    </row>
    <row r="23640" spans="2:2">
      <c r="B23640" s="323"/>
    </row>
    <row r="23641" spans="2:2">
      <c r="B23641" s="323"/>
    </row>
    <row r="23642" spans="2:2">
      <c r="B23642" s="323"/>
    </row>
    <row r="23643" spans="2:2">
      <c r="B23643" s="323"/>
    </row>
    <row r="23644" spans="2:2">
      <c r="B23644" s="323"/>
    </row>
    <row r="23645" spans="2:2">
      <c r="B23645" s="323"/>
    </row>
    <row r="23646" spans="2:2">
      <c r="B23646" s="323"/>
    </row>
    <row r="23647" spans="2:2">
      <c r="B23647" s="323"/>
    </row>
    <row r="23648" spans="2:2">
      <c r="B23648" s="323"/>
    </row>
    <row r="23649" spans="2:2">
      <c r="B23649" s="323"/>
    </row>
    <row r="23650" spans="2:2">
      <c r="B23650" s="323"/>
    </row>
    <row r="23651" spans="2:2">
      <c r="B23651" s="323"/>
    </row>
    <row r="23652" spans="2:2">
      <c r="B23652" s="323"/>
    </row>
    <row r="23653" spans="2:2">
      <c r="B23653" s="323"/>
    </row>
    <row r="23654" spans="2:2">
      <c r="B23654" s="323"/>
    </row>
    <row r="23655" spans="2:2">
      <c r="B23655" s="323"/>
    </row>
    <row r="23656" spans="2:2">
      <c r="B23656" s="323"/>
    </row>
    <row r="23657" spans="2:2">
      <c r="B23657" s="323"/>
    </row>
    <row r="23658" spans="2:2">
      <c r="B23658" s="323"/>
    </row>
    <row r="23659" spans="2:2">
      <c r="B23659" s="323"/>
    </row>
    <row r="23660" spans="2:2">
      <c r="B23660" s="323"/>
    </row>
    <row r="23661" spans="2:2">
      <c r="B23661" s="323"/>
    </row>
    <row r="23662" spans="2:2">
      <c r="B23662" s="323"/>
    </row>
    <row r="23663" spans="2:2">
      <c r="B23663" s="323"/>
    </row>
    <row r="23664" spans="2:2">
      <c r="B23664" s="323"/>
    </row>
    <row r="23665" spans="2:2">
      <c r="B23665" s="323"/>
    </row>
    <row r="23666" spans="2:2">
      <c r="B23666" s="323"/>
    </row>
    <row r="23667" spans="2:2">
      <c r="B23667" s="323"/>
    </row>
    <row r="23668" spans="2:2">
      <c r="B23668" s="323"/>
    </row>
    <row r="23669" spans="2:2">
      <c r="B23669" s="323"/>
    </row>
    <row r="23670" spans="2:2">
      <c r="B23670" s="323"/>
    </row>
    <row r="23671" spans="2:2">
      <c r="B23671" s="323"/>
    </row>
    <row r="23672" spans="2:2">
      <c r="B23672" s="323"/>
    </row>
    <row r="23673" spans="2:2">
      <c r="B23673" s="323"/>
    </row>
    <row r="23674" spans="2:2">
      <c r="B23674" s="323"/>
    </row>
    <row r="23675" spans="2:2">
      <c r="B23675" s="323"/>
    </row>
    <row r="23676" spans="2:2">
      <c r="B23676" s="323"/>
    </row>
    <row r="23677" spans="2:2">
      <c r="B23677" s="323"/>
    </row>
    <row r="23678" spans="2:2">
      <c r="B23678" s="323"/>
    </row>
    <row r="23679" spans="2:2">
      <c r="B23679" s="323"/>
    </row>
    <row r="23680" spans="2:2">
      <c r="B23680" s="323"/>
    </row>
    <row r="23681" spans="2:2">
      <c r="B23681" s="323"/>
    </row>
    <row r="23682" spans="2:2">
      <c r="B23682" s="323"/>
    </row>
    <row r="23683" spans="2:2">
      <c r="B23683" s="323"/>
    </row>
    <row r="23684" spans="2:2">
      <c r="B23684" s="323"/>
    </row>
    <row r="23685" spans="2:2">
      <c r="B23685" s="323"/>
    </row>
    <row r="23686" spans="2:2">
      <c r="B23686" s="323"/>
    </row>
    <row r="23687" spans="2:2">
      <c r="B23687" s="323"/>
    </row>
    <row r="23688" spans="2:2">
      <c r="B23688" s="323"/>
    </row>
    <row r="23689" spans="2:2">
      <c r="B23689" s="323"/>
    </row>
    <row r="23690" spans="2:2">
      <c r="B23690" s="323"/>
    </row>
    <row r="23691" spans="2:2">
      <c r="B23691" s="323"/>
    </row>
    <row r="23692" spans="2:2">
      <c r="B23692" s="323"/>
    </row>
    <row r="23693" spans="2:2">
      <c r="B23693" s="323"/>
    </row>
    <row r="23694" spans="2:2">
      <c r="B23694" s="323"/>
    </row>
    <row r="23695" spans="2:2">
      <c r="B23695" s="323"/>
    </row>
    <row r="23696" spans="2:2">
      <c r="B23696" s="323"/>
    </row>
    <row r="23697" spans="2:2">
      <c r="B23697" s="323"/>
    </row>
    <row r="23698" spans="2:2">
      <c r="B23698" s="323"/>
    </row>
    <row r="23699" spans="2:2">
      <c r="B23699" s="323"/>
    </row>
    <row r="23700" spans="2:2">
      <c r="B23700" s="323"/>
    </row>
    <row r="23701" spans="2:2">
      <c r="B23701" s="323"/>
    </row>
    <row r="23702" spans="2:2">
      <c r="B23702" s="323"/>
    </row>
    <row r="23703" spans="2:2">
      <c r="B23703" s="323"/>
    </row>
    <row r="23704" spans="2:2">
      <c r="B23704" s="323"/>
    </row>
    <row r="23705" spans="2:2">
      <c r="B23705" s="323"/>
    </row>
    <row r="23706" spans="2:2">
      <c r="B23706" s="323"/>
    </row>
    <row r="23707" spans="2:2">
      <c r="B23707" s="323"/>
    </row>
    <row r="23708" spans="2:2">
      <c r="B23708" s="323"/>
    </row>
    <row r="23709" spans="2:2">
      <c r="B23709" s="323"/>
    </row>
    <row r="23710" spans="2:2">
      <c r="B23710" s="323"/>
    </row>
    <row r="23711" spans="2:2">
      <c r="B23711" s="323"/>
    </row>
    <row r="23712" spans="2:2">
      <c r="B23712" s="323"/>
    </row>
    <row r="23713" spans="2:2">
      <c r="B23713" s="323"/>
    </row>
    <row r="23714" spans="2:2">
      <c r="B23714" s="323"/>
    </row>
    <row r="23715" spans="2:2">
      <c r="B23715" s="323"/>
    </row>
    <row r="23716" spans="2:2">
      <c r="B23716" s="323"/>
    </row>
    <row r="23717" spans="2:2">
      <c r="B23717" s="323"/>
    </row>
    <row r="23718" spans="2:2">
      <c r="B23718" s="323"/>
    </row>
    <row r="23719" spans="2:2">
      <c r="B23719" s="323"/>
    </row>
    <row r="23720" spans="2:2">
      <c r="B23720" s="323"/>
    </row>
    <row r="23721" spans="2:2">
      <c r="B23721" s="323"/>
    </row>
    <row r="23722" spans="2:2">
      <c r="B23722" s="323"/>
    </row>
    <row r="23723" spans="2:2">
      <c r="B23723" s="323"/>
    </row>
    <row r="23724" spans="2:2">
      <c r="B23724" s="323"/>
    </row>
    <row r="23725" spans="2:2">
      <c r="B23725" s="323"/>
    </row>
    <row r="23726" spans="2:2">
      <c r="B23726" s="323"/>
    </row>
    <row r="23727" spans="2:2">
      <c r="B23727" s="323"/>
    </row>
    <row r="23728" spans="2:2">
      <c r="B23728" s="323"/>
    </row>
    <row r="23729" spans="2:2">
      <c r="B23729" s="323"/>
    </row>
    <row r="23730" spans="2:2">
      <c r="B23730" s="323"/>
    </row>
    <row r="23731" spans="2:2">
      <c r="B23731" s="323"/>
    </row>
    <row r="23732" spans="2:2">
      <c r="B23732" s="323"/>
    </row>
    <row r="23733" spans="2:2">
      <c r="B23733" s="323"/>
    </row>
    <row r="23734" spans="2:2">
      <c r="B23734" s="323"/>
    </row>
    <row r="23735" spans="2:2">
      <c r="B23735" s="323"/>
    </row>
    <row r="23736" spans="2:2">
      <c r="B23736" s="323"/>
    </row>
    <row r="23737" spans="2:2">
      <c r="B23737" s="323"/>
    </row>
    <row r="23738" spans="2:2">
      <c r="B23738" s="323"/>
    </row>
    <row r="23739" spans="2:2">
      <c r="B23739" s="323"/>
    </row>
    <row r="23740" spans="2:2">
      <c r="B23740" s="323"/>
    </row>
    <row r="23741" spans="2:2">
      <c r="B23741" s="323"/>
    </row>
    <row r="23742" spans="2:2">
      <c r="B23742" s="323"/>
    </row>
    <row r="23743" spans="2:2">
      <c r="B23743" s="323"/>
    </row>
    <row r="23744" spans="2:2">
      <c r="B23744" s="323"/>
    </row>
    <row r="23745" spans="2:2">
      <c r="B23745" s="323"/>
    </row>
    <row r="23746" spans="2:2">
      <c r="B23746" s="323"/>
    </row>
    <row r="23747" spans="2:2">
      <c r="B23747" s="323"/>
    </row>
    <row r="23748" spans="2:2">
      <c r="B23748" s="323"/>
    </row>
    <row r="23749" spans="2:2">
      <c r="B23749" s="323"/>
    </row>
    <row r="23750" spans="2:2">
      <c r="B23750" s="323"/>
    </row>
    <row r="23751" spans="2:2">
      <c r="B23751" s="323"/>
    </row>
    <row r="23752" spans="2:2">
      <c r="B23752" s="323"/>
    </row>
    <row r="23753" spans="2:2">
      <c r="B23753" s="323"/>
    </row>
    <row r="23754" spans="2:2">
      <c r="B23754" s="323"/>
    </row>
    <row r="23755" spans="2:2">
      <c r="B23755" s="323"/>
    </row>
    <row r="23756" spans="2:2">
      <c r="B23756" s="323"/>
    </row>
    <row r="23757" spans="2:2">
      <c r="B23757" s="323"/>
    </row>
    <row r="23758" spans="2:2">
      <c r="B23758" s="323"/>
    </row>
    <row r="23759" spans="2:2">
      <c r="B23759" s="323"/>
    </row>
    <row r="23760" spans="2:2">
      <c r="B23760" s="323"/>
    </row>
    <row r="23761" spans="2:2">
      <c r="B23761" s="323"/>
    </row>
    <row r="23762" spans="2:2">
      <c r="B23762" s="323"/>
    </row>
    <row r="23763" spans="2:2">
      <c r="B23763" s="323"/>
    </row>
    <row r="23764" spans="2:2">
      <c r="B23764" s="323"/>
    </row>
    <row r="23765" spans="2:2">
      <c r="B23765" s="323"/>
    </row>
    <row r="23766" spans="2:2">
      <c r="B23766" s="323"/>
    </row>
    <row r="23767" spans="2:2">
      <c r="B23767" s="323"/>
    </row>
    <row r="23768" spans="2:2">
      <c r="B23768" s="323"/>
    </row>
    <row r="23769" spans="2:2">
      <c r="B23769" s="323"/>
    </row>
    <row r="23770" spans="2:2">
      <c r="B23770" s="323"/>
    </row>
    <row r="23771" spans="2:2">
      <c r="B23771" s="323"/>
    </row>
    <row r="23772" spans="2:2">
      <c r="B23772" s="323"/>
    </row>
    <row r="23773" spans="2:2">
      <c r="B23773" s="323"/>
    </row>
    <row r="23774" spans="2:2">
      <c r="B23774" s="323"/>
    </row>
    <row r="23775" spans="2:2">
      <c r="B23775" s="323"/>
    </row>
    <row r="23776" spans="2:2">
      <c r="B23776" s="323"/>
    </row>
    <row r="23777" spans="2:2">
      <c r="B23777" s="323"/>
    </row>
    <row r="23778" spans="2:2">
      <c r="B23778" s="323"/>
    </row>
    <row r="23779" spans="2:2">
      <c r="B23779" s="323"/>
    </row>
    <row r="23780" spans="2:2">
      <c r="B23780" s="323"/>
    </row>
    <row r="23781" spans="2:2">
      <c r="B23781" s="323"/>
    </row>
    <row r="23782" spans="2:2">
      <c r="B23782" s="323"/>
    </row>
    <row r="23783" spans="2:2">
      <c r="B23783" s="323"/>
    </row>
    <row r="23784" spans="2:2">
      <c r="B23784" s="323"/>
    </row>
    <row r="23785" spans="2:2">
      <c r="B23785" s="323"/>
    </row>
    <row r="23786" spans="2:2">
      <c r="B23786" s="323"/>
    </row>
    <row r="23787" spans="2:2">
      <c r="B23787" s="323"/>
    </row>
    <row r="23788" spans="2:2">
      <c r="B23788" s="323"/>
    </row>
    <row r="23789" spans="2:2">
      <c r="B23789" s="323"/>
    </row>
    <row r="23790" spans="2:2">
      <c r="B23790" s="323"/>
    </row>
    <row r="23791" spans="2:2">
      <c r="B23791" s="323"/>
    </row>
    <row r="23792" spans="2:2">
      <c r="B23792" s="323"/>
    </row>
    <row r="23793" spans="2:2">
      <c r="B23793" s="323"/>
    </row>
    <row r="23794" spans="2:2">
      <c r="B23794" s="323"/>
    </row>
    <row r="23795" spans="2:2">
      <c r="B23795" s="323"/>
    </row>
    <row r="23796" spans="2:2">
      <c r="B23796" s="323"/>
    </row>
    <row r="23797" spans="2:2">
      <c r="B23797" s="323"/>
    </row>
    <row r="23798" spans="2:2">
      <c r="B23798" s="323"/>
    </row>
    <row r="23799" spans="2:2">
      <c r="B23799" s="323"/>
    </row>
    <row r="23800" spans="2:2">
      <c r="B23800" s="323"/>
    </row>
    <row r="23801" spans="2:2">
      <c r="B23801" s="323"/>
    </row>
    <row r="23802" spans="2:2">
      <c r="B23802" s="323"/>
    </row>
    <row r="23803" spans="2:2">
      <c r="B23803" s="323"/>
    </row>
    <row r="23804" spans="2:2">
      <c r="B23804" s="323"/>
    </row>
    <row r="23805" spans="2:2">
      <c r="B23805" s="323"/>
    </row>
    <row r="23806" spans="2:2">
      <c r="B23806" s="323"/>
    </row>
    <row r="23807" spans="2:2">
      <c r="B23807" s="323"/>
    </row>
    <row r="23808" spans="2:2">
      <c r="B23808" s="323"/>
    </row>
    <row r="23809" spans="2:2">
      <c r="B23809" s="323"/>
    </row>
    <row r="23810" spans="2:2">
      <c r="B23810" s="323"/>
    </row>
    <row r="23811" spans="2:2">
      <c r="B23811" s="323"/>
    </row>
    <row r="23812" spans="2:2">
      <c r="B23812" s="323"/>
    </row>
    <row r="23813" spans="2:2">
      <c r="B23813" s="323"/>
    </row>
    <row r="23814" spans="2:2">
      <c r="B23814" s="323"/>
    </row>
    <row r="23815" spans="2:2">
      <c r="B23815" s="323"/>
    </row>
    <row r="23816" spans="2:2">
      <c r="B23816" s="323"/>
    </row>
    <row r="23817" spans="2:2">
      <c r="B23817" s="323"/>
    </row>
    <row r="23818" spans="2:2">
      <c r="B23818" s="323"/>
    </row>
    <row r="23819" spans="2:2">
      <c r="B23819" s="323"/>
    </row>
    <row r="23820" spans="2:2">
      <c r="B23820" s="323"/>
    </row>
    <row r="23821" spans="2:2">
      <c r="B23821" s="323"/>
    </row>
    <row r="23822" spans="2:2">
      <c r="B23822" s="323"/>
    </row>
    <row r="23823" spans="2:2">
      <c r="B23823" s="323"/>
    </row>
    <row r="23824" spans="2:2">
      <c r="B23824" s="323"/>
    </row>
    <row r="23825" spans="2:2">
      <c r="B23825" s="323"/>
    </row>
    <row r="23826" spans="2:2">
      <c r="B23826" s="323"/>
    </row>
    <row r="23827" spans="2:2">
      <c r="B23827" s="323"/>
    </row>
    <row r="23828" spans="2:2">
      <c r="B23828" s="323"/>
    </row>
    <row r="23829" spans="2:2">
      <c r="B23829" s="323"/>
    </row>
    <row r="23830" spans="2:2">
      <c r="B23830" s="323"/>
    </row>
    <row r="23831" spans="2:2">
      <c r="B23831" s="323"/>
    </row>
    <row r="23832" spans="2:2">
      <c r="B23832" s="323"/>
    </row>
    <row r="23833" spans="2:2">
      <c r="B23833" s="323"/>
    </row>
    <row r="23834" spans="2:2">
      <c r="B23834" s="323"/>
    </row>
    <row r="23835" spans="2:2">
      <c r="B23835" s="323"/>
    </row>
    <row r="23836" spans="2:2">
      <c r="B23836" s="323"/>
    </row>
    <row r="23837" spans="2:2">
      <c r="B23837" s="323"/>
    </row>
    <row r="23838" spans="2:2">
      <c r="B23838" s="323"/>
    </row>
    <row r="23839" spans="2:2">
      <c r="B23839" s="323"/>
    </row>
    <row r="23840" spans="2:2">
      <c r="B23840" s="323"/>
    </row>
    <row r="23841" spans="2:2">
      <c r="B23841" s="323"/>
    </row>
    <row r="23842" spans="2:2">
      <c r="B23842" s="323"/>
    </row>
    <row r="23843" spans="2:2">
      <c r="B23843" s="323"/>
    </row>
    <row r="23844" spans="2:2">
      <c r="B23844" s="323"/>
    </row>
    <row r="23845" spans="2:2">
      <c r="B23845" s="323"/>
    </row>
    <row r="23846" spans="2:2">
      <c r="B23846" s="323"/>
    </row>
    <row r="23847" spans="2:2">
      <c r="B23847" s="323"/>
    </row>
    <row r="23848" spans="2:2">
      <c r="B23848" s="323"/>
    </row>
    <row r="23849" spans="2:2">
      <c r="B23849" s="323"/>
    </row>
    <row r="23850" spans="2:2">
      <c r="B23850" s="323"/>
    </row>
    <row r="23851" spans="2:2">
      <c r="B23851" s="323"/>
    </row>
    <row r="23852" spans="2:2">
      <c r="B23852" s="323"/>
    </row>
    <row r="23853" spans="2:2">
      <c r="B23853" s="323"/>
    </row>
    <row r="23854" spans="2:2">
      <c r="B23854" s="323"/>
    </row>
    <row r="23855" spans="2:2">
      <c r="B23855" s="323"/>
    </row>
    <row r="23856" spans="2:2">
      <c r="B23856" s="323"/>
    </row>
    <row r="23857" spans="2:2">
      <c r="B23857" s="323"/>
    </row>
    <row r="23858" spans="2:2">
      <c r="B23858" s="323"/>
    </row>
    <row r="23859" spans="2:2">
      <c r="B23859" s="323"/>
    </row>
    <row r="23860" spans="2:2">
      <c r="B23860" s="323"/>
    </row>
    <row r="23861" spans="2:2">
      <c r="B23861" s="323"/>
    </row>
    <row r="23862" spans="2:2">
      <c r="B23862" s="323"/>
    </row>
    <row r="23863" spans="2:2">
      <c r="B23863" s="323"/>
    </row>
    <row r="23864" spans="2:2">
      <c r="B23864" s="323"/>
    </row>
    <row r="23865" spans="2:2">
      <c r="B23865" s="323"/>
    </row>
    <row r="23866" spans="2:2">
      <c r="B23866" s="323"/>
    </row>
    <row r="23867" spans="2:2">
      <c r="B23867" s="323"/>
    </row>
    <row r="23868" spans="2:2">
      <c r="B23868" s="323"/>
    </row>
    <row r="23869" spans="2:2">
      <c r="B23869" s="323"/>
    </row>
    <row r="23870" spans="2:2">
      <c r="B23870" s="323"/>
    </row>
    <row r="23871" spans="2:2">
      <c r="B23871" s="323"/>
    </row>
    <row r="23872" spans="2:2">
      <c r="B23872" s="323"/>
    </row>
    <row r="23873" spans="2:2">
      <c r="B23873" s="323"/>
    </row>
    <row r="23874" spans="2:2">
      <c r="B23874" s="323"/>
    </row>
    <row r="23875" spans="2:2">
      <c r="B23875" s="323"/>
    </row>
    <row r="23876" spans="2:2">
      <c r="B23876" s="323"/>
    </row>
    <row r="23877" spans="2:2">
      <c r="B23877" s="323"/>
    </row>
    <row r="23878" spans="2:2">
      <c r="B23878" s="323"/>
    </row>
    <row r="23879" spans="2:2">
      <c r="B23879" s="323"/>
    </row>
    <row r="23880" spans="2:2">
      <c r="B23880" s="323"/>
    </row>
    <row r="23881" spans="2:2">
      <c r="B23881" s="323"/>
    </row>
    <row r="23882" spans="2:2">
      <c r="B23882" s="323"/>
    </row>
    <row r="23883" spans="2:2">
      <c r="B23883" s="323"/>
    </row>
    <row r="23884" spans="2:2">
      <c r="B23884" s="323"/>
    </row>
    <row r="23885" spans="2:2">
      <c r="B23885" s="323"/>
    </row>
    <row r="23886" spans="2:2">
      <c r="B23886" s="323"/>
    </row>
    <row r="23887" spans="2:2">
      <c r="B23887" s="323"/>
    </row>
    <row r="23888" spans="2:2">
      <c r="B23888" s="323"/>
    </row>
    <row r="23889" spans="2:2">
      <c r="B23889" s="323"/>
    </row>
    <row r="23890" spans="2:2">
      <c r="B23890" s="323"/>
    </row>
    <row r="23891" spans="2:2">
      <c r="B23891" s="323"/>
    </row>
    <row r="23892" spans="2:2">
      <c r="B23892" s="323"/>
    </row>
    <row r="23893" spans="2:2">
      <c r="B23893" s="323"/>
    </row>
    <row r="23894" spans="2:2">
      <c r="B23894" s="323"/>
    </row>
    <row r="23895" spans="2:2">
      <c r="B23895" s="323"/>
    </row>
    <row r="23896" spans="2:2">
      <c r="B23896" s="323"/>
    </row>
    <row r="23897" spans="2:2">
      <c r="B23897" s="323"/>
    </row>
    <row r="23898" spans="2:2">
      <c r="B23898" s="323"/>
    </row>
    <row r="23899" spans="2:2">
      <c r="B23899" s="323"/>
    </row>
    <row r="23900" spans="2:2">
      <c r="B23900" s="323"/>
    </row>
    <row r="23901" spans="2:2">
      <c r="B23901" s="323"/>
    </row>
    <row r="23902" spans="2:2">
      <c r="B23902" s="323"/>
    </row>
    <row r="23903" spans="2:2">
      <c r="B23903" s="323"/>
    </row>
    <row r="23904" spans="2:2">
      <c r="B23904" s="323"/>
    </row>
    <row r="23905" spans="2:2">
      <c r="B23905" s="323"/>
    </row>
    <row r="23906" spans="2:2">
      <c r="B23906" s="323"/>
    </row>
    <row r="23907" spans="2:2">
      <c r="B23907" s="323"/>
    </row>
    <row r="23908" spans="2:2">
      <c r="B23908" s="323"/>
    </row>
    <row r="23909" spans="2:2">
      <c r="B23909" s="323"/>
    </row>
    <row r="23910" spans="2:2">
      <c r="B23910" s="323"/>
    </row>
    <row r="23911" spans="2:2">
      <c r="B23911" s="323"/>
    </row>
    <row r="23912" spans="2:2">
      <c r="B23912" s="323"/>
    </row>
    <row r="23913" spans="2:2">
      <c r="B23913" s="323"/>
    </row>
    <row r="23914" spans="2:2">
      <c r="B23914" s="323"/>
    </row>
    <row r="23915" spans="2:2">
      <c r="B23915" s="323"/>
    </row>
    <row r="23916" spans="2:2">
      <c r="B23916" s="323"/>
    </row>
    <row r="23917" spans="2:2">
      <c r="B23917" s="323"/>
    </row>
    <row r="23918" spans="2:2">
      <c r="B23918" s="323"/>
    </row>
    <row r="23919" spans="2:2">
      <c r="B23919" s="323"/>
    </row>
    <row r="23920" spans="2:2">
      <c r="B23920" s="323"/>
    </row>
    <row r="23921" spans="2:2">
      <c r="B23921" s="323"/>
    </row>
    <row r="23922" spans="2:2">
      <c r="B23922" s="323"/>
    </row>
    <row r="23923" spans="2:2">
      <c r="B23923" s="323"/>
    </row>
    <row r="23924" spans="2:2">
      <c r="B23924" s="323"/>
    </row>
    <row r="23925" spans="2:2">
      <c r="B23925" s="323"/>
    </row>
    <row r="23926" spans="2:2">
      <c r="B23926" s="323"/>
    </row>
    <row r="23927" spans="2:2">
      <c r="B23927" s="323"/>
    </row>
    <row r="23928" spans="2:2">
      <c r="B23928" s="323"/>
    </row>
    <row r="23929" spans="2:2">
      <c r="B23929" s="323"/>
    </row>
    <row r="23930" spans="2:2">
      <c r="B23930" s="323"/>
    </row>
    <row r="23931" spans="2:2">
      <c r="B23931" s="323"/>
    </row>
    <row r="23932" spans="2:2">
      <c r="B23932" s="323"/>
    </row>
    <row r="23933" spans="2:2">
      <c r="B23933" s="323"/>
    </row>
    <row r="23934" spans="2:2">
      <c r="B23934" s="323"/>
    </row>
    <row r="23935" spans="2:2">
      <c r="B23935" s="323"/>
    </row>
    <row r="23936" spans="2:2">
      <c r="B23936" s="323"/>
    </row>
    <row r="23937" spans="2:2">
      <c r="B23937" s="323"/>
    </row>
    <row r="23938" spans="2:2">
      <c r="B23938" s="323"/>
    </row>
    <row r="23939" spans="2:2">
      <c r="B23939" s="323"/>
    </row>
    <row r="23940" spans="2:2">
      <c r="B23940" s="323"/>
    </row>
    <row r="23941" spans="2:2">
      <c r="B23941" s="323"/>
    </row>
    <row r="23942" spans="2:2">
      <c r="B23942" s="323"/>
    </row>
    <row r="23943" spans="2:2">
      <c r="B23943" s="323"/>
    </row>
    <row r="23944" spans="2:2">
      <c r="B23944" s="323"/>
    </row>
    <row r="23945" spans="2:2">
      <c r="B23945" s="323"/>
    </row>
    <row r="23946" spans="2:2">
      <c r="B23946" s="323"/>
    </row>
    <row r="23947" spans="2:2">
      <c r="B23947" s="323"/>
    </row>
    <row r="23948" spans="2:2">
      <c r="B23948" s="323"/>
    </row>
    <row r="23949" spans="2:2">
      <c r="B23949" s="323"/>
    </row>
    <row r="23950" spans="2:2">
      <c r="B23950" s="323"/>
    </row>
    <row r="23951" spans="2:2">
      <c r="B23951" s="323"/>
    </row>
    <row r="23952" spans="2:2">
      <c r="B23952" s="323"/>
    </row>
    <row r="23953" spans="2:2">
      <c r="B23953" s="323"/>
    </row>
    <row r="23954" spans="2:2">
      <c r="B23954" s="323"/>
    </row>
    <row r="23955" spans="2:2">
      <c r="B23955" s="323"/>
    </row>
    <row r="23956" spans="2:2">
      <c r="B23956" s="323"/>
    </row>
    <row r="23957" spans="2:2">
      <c r="B23957" s="323"/>
    </row>
    <row r="23958" spans="2:2">
      <c r="B23958" s="323"/>
    </row>
    <row r="23959" spans="2:2">
      <c r="B23959" s="323"/>
    </row>
    <row r="23960" spans="2:2">
      <c r="B23960" s="323"/>
    </row>
    <row r="23961" spans="2:2">
      <c r="B23961" s="323"/>
    </row>
    <row r="23962" spans="2:2">
      <c r="B23962" s="323"/>
    </row>
    <row r="23963" spans="2:2">
      <c r="B23963" s="323"/>
    </row>
    <row r="23964" spans="2:2">
      <c r="B23964" s="323"/>
    </row>
    <row r="23965" spans="2:2">
      <c r="B23965" s="323"/>
    </row>
    <row r="23966" spans="2:2">
      <c r="B23966" s="323"/>
    </row>
    <row r="23967" spans="2:2">
      <c r="B23967" s="323"/>
    </row>
    <row r="23968" spans="2:2">
      <c r="B23968" s="323"/>
    </row>
    <row r="23969" spans="2:2">
      <c r="B23969" s="323"/>
    </row>
    <row r="23970" spans="2:2">
      <c r="B23970" s="323"/>
    </row>
    <row r="23971" spans="2:2">
      <c r="B23971" s="323"/>
    </row>
    <row r="23972" spans="2:2">
      <c r="B23972" s="323"/>
    </row>
    <row r="23973" spans="2:2">
      <c r="B23973" s="323"/>
    </row>
    <row r="23974" spans="2:2">
      <c r="B23974" s="323"/>
    </row>
    <row r="23975" spans="2:2">
      <c r="B23975" s="323"/>
    </row>
    <row r="23976" spans="2:2">
      <c r="B23976" s="323"/>
    </row>
    <row r="23977" spans="2:2">
      <c r="B23977" s="323"/>
    </row>
    <row r="23978" spans="2:2">
      <c r="B23978" s="323"/>
    </row>
    <row r="23979" spans="2:2">
      <c r="B23979" s="323"/>
    </row>
    <row r="23980" spans="2:2">
      <c r="B23980" s="323"/>
    </row>
    <row r="23981" spans="2:2">
      <c r="B23981" s="323"/>
    </row>
    <row r="23982" spans="2:2">
      <c r="B23982" s="323"/>
    </row>
    <row r="23983" spans="2:2">
      <c r="B23983" s="323"/>
    </row>
    <row r="23984" spans="2:2">
      <c r="B23984" s="323"/>
    </row>
    <row r="23985" spans="2:2">
      <c r="B23985" s="323"/>
    </row>
    <row r="23986" spans="2:2">
      <c r="B23986" s="323"/>
    </row>
    <row r="23987" spans="2:2">
      <c r="B23987" s="323"/>
    </row>
    <row r="23988" spans="2:2">
      <c r="B23988" s="323"/>
    </row>
    <row r="23989" spans="2:2">
      <c r="B23989" s="323"/>
    </row>
    <row r="23990" spans="2:2">
      <c r="B23990" s="323"/>
    </row>
    <row r="23991" spans="2:2">
      <c r="B23991" s="323"/>
    </row>
    <row r="23992" spans="2:2">
      <c r="B23992" s="323"/>
    </row>
    <row r="23993" spans="2:2">
      <c r="B23993" s="323"/>
    </row>
    <row r="23994" spans="2:2">
      <c r="B23994" s="323"/>
    </row>
    <row r="23995" spans="2:2">
      <c r="B23995" s="323"/>
    </row>
    <row r="23996" spans="2:2">
      <c r="B23996" s="323"/>
    </row>
    <row r="23997" spans="2:2">
      <c r="B23997" s="323"/>
    </row>
    <row r="23998" spans="2:2">
      <c r="B23998" s="323"/>
    </row>
    <row r="23999" spans="2:2">
      <c r="B23999" s="323"/>
    </row>
    <row r="24000" spans="2:2">
      <c r="B24000" s="323"/>
    </row>
    <row r="24001" spans="2:2">
      <c r="B24001" s="323"/>
    </row>
    <row r="24002" spans="2:2">
      <c r="B24002" s="323"/>
    </row>
    <row r="24003" spans="2:2">
      <c r="B24003" s="323"/>
    </row>
    <row r="24004" spans="2:2">
      <c r="B24004" s="323"/>
    </row>
    <row r="24005" spans="2:2">
      <c r="B24005" s="323"/>
    </row>
    <row r="24006" spans="2:2">
      <c r="B24006" s="323"/>
    </row>
    <row r="24007" spans="2:2">
      <c r="B24007" s="323"/>
    </row>
    <row r="24008" spans="2:2">
      <c r="B24008" s="323"/>
    </row>
    <row r="24009" spans="2:2">
      <c r="B24009" s="323"/>
    </row>
    <row r="24010" spans="2:2">
      <c r="B24010" s="323"/>
    </row>
    <row r="24011" spans="2:2">
      <c r="B24011" s="323"/>
    </row>
    <row r="24012" spans="2:2">
      <c r="B24012" s="323"/>
    </row>
    <row r="24013" spans="2:2">
      <c r="B24013" s="323"/>
    </row>
    <row r="24014" spans="2:2">
      <c r="B24014" s="323"/>
    </row>
    <row r="24015" spans="2:2">
      <c r="B24015" s="323"/>
    </row>
    <row r="24016" spans="2:2">
      <c r="B24016" s="323"/>
    </row>
    <row r="24017" spans="2:2">
      <c r="B24017" s="323"/>
    </row>
    <row r="24018" spans="2:2">
      <c r="B24018" s="323"/>
    </row>
    <row r="24019" spans="2:2">
      <c r="B24019" s="323"/>
    </row>
    <row r="24020" spans="2:2">
      <c r="B24020" s="323"/>
    </row>
    <row r="24021" spans="2:2">
      <c r="B24021" s="323"/>
    </row>
    <row r="24022" spans="2:2">
      <c r="B24022" s="323"/>
    </row>
    <row r="24023" spans="2:2">
      <c r="B24023" s="323"/>
    </row>
    <row r="24024" spans="2:2">
      <c r="B24024" s="323"/>
    </row>
    <row r="24025" spans="2:2">
      <c r="B24025" s="323"/>
    </row>
    <row r="24026" spans="2:2">
      <c r="B24026" s="323"/>
    </row>
    <row r="24027" spans="2:2">
      <c r="B24027" s="323"/>
    </row>
    <row r="24028" spans="2:2">
      <c r="B24028" s="323"/>
    </row>
    <row r="24029" spans="2:2">
      <c r="B24029" s="323"/>
    </row>
    <row r="24030" spans="2:2">
      <c r="B24030" s="323"/>
    </row>
    <row r="24031" spans="2:2">
      <c r="B24031" s="323"/>
    </row>
    <row r="24032" spans="2:2">
      <c r="B24032" s="323"/>
    </row>
    <row r="24033" spans="2:2">
      <c r="B24033" s="323"/>
    </row>
    <row r="24034" spans="2:2">
      <c r="B24034" s="323"/>
    </row>
    <row r="24035" spans="2:2">
      <c r="B24035" s="323"/>
    </row>
    <row r="24036" spans="2:2">
      <c r="B24036" s="323"/>
    </row>
    <row r="24037" spans="2:2">
      <c r="B24037" s="323"/>
    </row>
    <row r="24038" spans="2:2">
      <c r="B24038" s="323"/>
    </row>
    <row r="24039" spans="2:2">
      <c r="B24039" s="323"/>
    </row>
    <row r="24040" spans="2:2">
      <c r="B24040" s="323"/>
    </row>
    <row r="24041" spans="2:2">
      <c r="B24041" s="323"/>
    </row>
    <row r="24042" spans="2:2">
      <c r="B24042" s="323"/>
    </row>
    <row r="24043" spans="2:2">
      <c r="B24043" s="323"/>
    </row>
    <row r="24044" spans="2:2">
      <c r="B24044" s="323"/>
    </row>
    <row r="24045" spans="2:2">
      <c r="B24045" s="323"/>
    </row>
    <row r="24046" spans="2:2">
      <c r="B24046" s="323"/>
    </row>
    <row r="24047" spans="2:2">
      <c r="B24047" s="323"/>
    </row>
    <row r="24048" spans="2:2">
      <c r="B24048" s="323"/>
    </row>
    <row r="24049" spans="2:2">
      <c r="B24049" s="323"/>
    </row>
    <row r="24050" spans="2:2">
      <c r="B24050" s="323"/>
    </row>
    <row r="24051" spans="2:2">
      <c r="B24051" s="323"/>
    </row>
    <row r="24052" spans="2:2">
      <c r="B24052" s="323"/>
    </row>
    <row r="24053" spans="2:2">
      <c r="B24053" s="323"/>
    </row>
    <row r="24054" spans="2:2">
      <c r="B24054" s="323"/>
    </row>
    <row r="24055" spans="2:2">
      <c r="B24055" s="323"/>
    </row>
    <row r="24056" spans="2:2">
      <c r="B24056" s="323"/>
    </row>
    <row r="24057" spans="2:2">
      <c r="B24057" s="323"/>
    </row>
    <row r="24058" spans="2:2">
      <c r="B24058" s="323"/>
    </row>
    <row r="24059" spans="2:2">
      <c r="B24059" s="323"/>
    </row>
    <row r="24060" spans="2:2">
      <c r="B24060" s="323"/>
    </row>
    <row r="24061" spans="2:2">
      <c r="B24061" s="323"/>
    </row>
    <row r="24062" spans="2:2">
      <c r="B24062" s="323"/>
    </row>
    <row r="24063" spans="2:2">
      <c r="B24063" s="323"/>
    </row>
    <row r="24064" spans="2:2">
      <c r="B24064" s="323"/>
    </row>
    <row r="24065" spans="2:2">
      <c r="B24065" s="323"/>
    </row>
    <row r="24066" spans="2:2">
      <c r="B24066" s="323"/>
    </row>
    <row r="24067" spans="2:2">
      <c r="B24067" s="323"/>
    </row>
    <row r="24068" spans="2:2">
      <c r="B24068" s="323"/>
    </row>
    <row r="24069" spans="2:2">
      <c r="B24069" s="323"/>
    </row>
    <row r="24070" spans="2:2">
      <c r="B24070" s="323"/>
    </row>
    <row r="24071" spans="2:2">
      <c r="B24071" s="323"/>
    </row>
    <row r="24072" spans="2:2">
      <c r="B24072" s="323"/>
    </row>
    <row r="24073" spans="2:2">
      <c r="B24073" s="323"/>
    </row>
    <row r="24074" spans="2:2">
      <c r="B24074" s="323"/>
    </row>
    <row r="24075" spans="2:2">
      <c r="B24075" s="323"/>
    </row>
    <row r="24076" spans="2:2">
      <c r="B24076" s="323"/>
    </row>
    <row r="24077" spans="2:2">
      <c r="B24077" s="323"/>
    </row>
    <row r="24078" spans="2:2">
      <c r="B24078" s="323"/>
    </row>
    <row r="24079" spans="2:2">
      <c r="B24079" s="323"/>
    </row>
    <row r="24080" spans="2:2">
      <c r="B24080" s="323"/>
    </row>
    <row r="24081" spans="2:2">
      <c r="B24081" s="323"/>
    </row>
    <row r="24082" spans="2:2">
      <c r="B24082" s="323"/>
    </row>
    <row r="24083" spans="2:2">
      <c r="B24083" s="323"/>
    </row>
    <row r="24084" spans="2:2">
      <c r="B24084" s="323"/>
    </row>
    <row r="24085" spans="2:2">
      <c r="B24085" s="323"/>
    </row>
    <row r="24086" spans="2:2">
      <c r="B24086" s="323"/>
    </row>
    <row r="24087" spans="2:2">
      <c r="B24087" s="323"/>
    </row>
    <row r="24088" spans="2:2">
      <c r="B24088" s="323"/>
    </row>
    <row r="24089" spans="2:2">
      <c r="B24089" s="323"/>
    </row>
    <row r="24090" spans="2:2">
      <c r="B24090" s="323"/>
    </row>
    <row r="24091" spans="2:2">
      <c r="B24091" s="323"/>
    </row>
    <row r="24092" spans="2:2">
      <c r="B24092" s="323"/>
    </row>
    <row r="24093" spans="2:2">
      <c r="B24093" s="323"/>
    </row>
    <row r="24094" spans="2:2">
      <c r="B24094" s="323"/>
    </row>
    <row r="24095" spans="2:2">
      <c r="B24095" s="323"/>
    </row>
    <row r="24096" spans="2:2">
      <c r="B24096" s="323"/>
    </row>
    <row r="24097" spans="2:2">
      <c r="B24097" s="323"/>
    </row>
    <row r="24098" spans="2:2">
      <c r="B24098" s="323"/>
    </row>
    <row r="24099" spans="2:2">
      <c r="B24099" s="323"/>
    </row>
    <row r="24100" spans="2:2">
      <c r="B24100" s="323"/>
    </row>
    <row r="24101" spans="2:2">
      <c r="B24101" s="323"/>
    </row>
    <row r="24102" spans="2:2">
      <c r="B24102" s="323"/>
    </row>
    <row r="24103" spans="2:2">
      <c r="B24103" s="323"/>
    </row>
    <row r="24104" spans="2:2">
      <c r="B24104" s="323"/>
    </row>
    <row r="24105" spans="2:2">
      <c r="B24105" s="323"/>
    </row>
    <row r="24106" spans="2:2">
      <c r="B24106" s="323"/>
    </row>
    <row r="24107" spans="2:2">
      <c r="B24107" s="323"/>
    </row>
    <row r="24108" spans="2:2">
      <c r="B24108" s="323"/>
    </row>
    <row r="24109" spans="2:2">
      <c r="B24109" s="323"/>
    </row>
    <row r="24110" spans="2:2">
      <c r="B24110" s="323"/>
    </row>
    <row r="24111" spans="2:2">
      <c r="B24111" s="323"/>
    </row>
    <row r="24112" spans="2:2">
      <c r="B24112" s="323"/>
    </row>
    <row r="24113" spans="2:2">
      <c r="B24113" s="323"/>
    </row>
    <row r="24114" spans="2:2">
      <c r="B24114" s="323"/>
    </row>
    <row r="24115" spans="2:2">
      <c r="B24115" s="323"/>
    </row>
    <row r="24116" spans="2:2">
      <c r="B24116" s="323"/>
    </row>
    <row r="24117" spans="2:2">
      <c r="B24117" s="323"/>
    </row>
    <row r="24118" spans="2:2">
      <c r="B24118" s="323"/>
    </row>
    <row r="24119" spans="2:2">
      <c r="B24119" s="323"/>
    </row>
    <row r="24120" spans="2:2">
      <c r="B24120" s="323"/>
    </row>
    <row r="24121" spans="2:2">
      <c r="B24121" s="323"/>
    </row>
    <row r="24122" spans="2:2">
      <c r="B24122" s="323"/>
    </row>
    <row r="24123" spans="2:2">
      <c r="B24123" s="323"/>
    </row>
    <row r="24124" spans="2:2">
      <c r="B24124" s="323"/>
    </row>
    <row r="24125" spans="2:2">
      <c r="B24125" s="323"/>
    </row>
    <row r="24126" spans="2:2">
      <c r="B24126" s="323"/>
    </row>
    <row r="24127" spans="2:2">
      <c r="B24127" s="323"/>
    </row>
    <row r="24128" spans="2:2">
      <c r="B24128" s="323"/>
    </row>
    <row r="24129" spans="2:2">
      <c r="B24129" s="323"/>
    </row>
    <row r="24130" spans="2:2">
      <c r="B24130" s="323"/>
    </row>
    <row r="24131" spans="2:2">
      <c r="B24131" s="323"/>
    </row>
    <row r="24132" spans="2:2">
      <c r="B24132" s="323"/>
    </row>
    <row r="24133" spans="2:2">
      <c r="B24133" s="323"/>
    </row>
    <row r="24134" spans="2:2">
      <c r="B24134" s="323"/>
    </row>
    <row r="24135" spans="2:2">
      <c r="B24135" s="323"/>
    </row>
    <row r="24136" spans="2:2">
      <c r="B24136" s="323"/>
    </row>
    <row r="24137" spans="2:2">
      <c r="B24137" s="323"/>
    </row>
    <row r="24138" spans="2:2">
      <c r="B24138" s="323"/>
    </row>
    <row r="24139" spans="2:2">
      <c r="B24139" s="323"/>
    </row>
    <row r="24140" spans="2:2">
      <c r="B24140" s="323"/>
    </row>
    <row r="24141" spans="2:2">
      <c r="B24141" s="323"/>
    </row>
    <row r="24142" spans="2:2">
      <c r="B24142" s="323"/>
    </row>
    <row r="24143" spans="2:2">
      <c r="B24143" s="323"/>
    </row>
    <row r="24144" spans="2:2">
      <c r="B24144" s="323"/>
    </row>
    <row r="24145" spans="2:2">
      <c r="B24145" s="323"/>
    </row>
    <row r="24146" spans="2:2">
      <c r="B24146" s="323"/>
    </row>
    <row r="24147" spans="2:2">
      <c r="B24147" s="323"/>
    </row>
    <row r="24148" spans="2:2">
      <c r="B24148" s="323"/>
    </row>
    <row r="24149" spans="2:2">
      <c r="B24149" s="323"/>
    </row>
    <row r="24150" spans="2:2">
      <c r="B24150" s="323"/>
    </row>
    <row r="24151" spans="2:2">
      <c r="B24151" s="323"/>
    </row>
    <row r="24152" spans="2:2">
      <c r="B24152" s="323"/>
    </row>
    <row r="24153" spans="2:2">
      <c r="B24153" s="323"/>
    </row>
    <row r="24154" spans="2:2">
      <c r="B24154" s="323"/>
    </row>
    <row r="24155" spans="2:2">
      <c r="B24155" s="323"/>
    </row>
    <row r="24156" spans="2:2">
      <c r="B24156" s="323"/>
    </row>
    <row r="24157" spans="2:2">
      <c r="B24157" s="323"/>
    </row>
    <row r="24158" spans="2:2">
      <c r="B24158" s="323"/>
    </row>
    <row r="24159" spans="2:2">
      <c r="B24159" s="323"/>
    </row>
    <row r="24160" spans="2:2">
      <c r="B24160" s="323"/>
    </row>
    <row r="24161" spans="2:2">
      <c r="B24161" s="323"/>
    </row>
    <row r="24162" spans="2:2">
      <c r="B24162" s="323"/>
    </row>
    <row r="24163" spans="2:2">
      <c r="B24163" s="323"/>
    </row>
    <row r="24164" spans="2:2">
      <c r="B24164" s="323"/>
    </row>
    <row r="24165" spans="2:2">
      <c r="B24165" s="323"/>
    </row>
    <row r="24166" spans="2:2">
      <c r="B24166" s="323"/>
    </row>
    <row r="24167" spans="2:2">
      <c r="B24167" s="323"/>
    </row>
    <row r="24168" spans="2:2">
      <c r="B24168" s="323"/>
    </row>
    <row r="24169" spans="2:2">
      <c r="B24169" s="323"/>
    </row>
    <row r="24170" spans="2:2">
      <c r="B24170" s="323"/>
    </row>
    <row r="24171" spans="2:2">
      <c r="B24171" s="323"/>
    </row>
    <row r="24172" spans="2:2">
      <c r="B24172" s="323"/>
    </row>
    <row r="24173" spans="2:2">
      <c r="B24173" s="323"/>
    </row>
    <row r="24174" spans="2:2">
      <c r="B24174" s="323"/>
    </row>
    <row r="24175" spans="2:2">
      <c r="B24175" s="323"/>
    </row>
    <row r="24176" spans="2:2">
      <c r="B24176" s="323"/>
    </row>
    <row r="24177" spans="2:2">
      <c r="B24177" s="323"/>
    </row>
    <row r="24178" spans="2:2">
      <c r="B24178" s="323"/>
    </row>
    <row r="24179" spans="2:2">
      <c r="B24179" s="323"/>
    </row>
    <row r="24180" spans="2:2">
      <c r="B24180" s="323"/>
    </row>
    <row r="24181" spans="2:2">
      <c r="B24181" s="323"/>
    </row>
    <row r="24182" spans="2:2">
      <c r="B24182" s="323"/>
    </row>
    <row r="24183" spans="2:2">
      <c r="B24183" s="323"/>
    </row>
    <row r="24184" spans="2:2">
      <c r="B24184" s="323"/>
    </row>
    <row r="24185" spans="2:2">
      <c r="B24185" s="323"/>
    </row>
    <row r="24186" spans="2:2">
      <c r="B24186" s="323"/>
    </row>
    <row r="24187" spans="2:2">
      <c r="B24187" s="323"/>
    </row>
    <row r="24188" spans="2:2">
      <c r="B24188" s="323"/>
    </row>
    <row r="24189" spans="2:2">
      <c r="B24189" s="323"/>
    </row>
    <row r="24190" spans="2:2">
      <c r="B24190" s="323"/>
    </row>
    <row r="24191" spans="2:2">
      <c r="B24191" s="323"/>
    </row>
    <row r="24192" spans="2:2">
      <c r="B24192" s="323"/>
    </row>
    <row r="24193" spans="2:2">
      <c r="B24193" s="323"/>
    </row>
    <row r="24194" spans="2:2">
      <c r="B24194" s="323"/>
    </row>
    <row r="24195" spans="2:2">
      <c r="B24195" s="323"/>
    </row>
    <row r="24196" spans="2:2">
      <c r="B24196" s="323"/>
    </row>
    <row r="24197" spans="2:2">
      <c r="B24197" s="323"/>
    </row>
    <row r="24198" spans="2:2">
      <c r="B24198" s="323"/>
    </row>
    <row r="24199" spans="2:2">
      <c r="B24199" s="323"/>
    </row>
    <row r="24200" spans="2:2">
      <c r="B24200" s="323"/>
    </row>
    <row r="24201" spans="2:2">
      <c r="B24201" s="323"/>
    </row>
    <row r="24202" spans="2:2">
      <c r="B24202" s="323"/>
    </row>
    <row r="24203" spans="2:2">
      <c r="B24203" s="323"/>
    </row>
    <row r="24204" spans="2:2">
      <c r="B24204" s="323"/>
    </row>
    <row r="24205" spans="2:2">
      <c r="B24205" s="323"/>
    </row>
    <row r="24206" spans="2:2">
      <c r="B24206" s="323"/>
    </row>
    <row r="24207" spans="2:2">
      <c r="B24207" s="323"/>
    </row>
    <row r="24208" spans="2:2">
      <c r="B24208" s="323"/>
    </row>
    <row r="24209" spans="2:2">
      <c r="B24209" s="323"/>
    </row>
    <row r="24210" spans="2:2">
      <c r="B24210" s="323"/>
    </row>
    <row r="24211" spans="2:2">
      <c r="B24211" s="323"/>
    </row>
    <row r="24212" spans="2:2">
      <c r="B24212" s="323"/>
    </row>
    <row r="24213" spans="2:2">
      <c r="B24213" s="323"/>
    </row>
    <row r="24214" spans="2:2">
      <c r="B24214" s="323"/>
    </row>
    <row r="24215" spans="2:2">
      <c r="B24215" s="323"/>
    </row>
    <row r="24216" spans="2:2">
      <c r="B24216" s="323"/>
    </row>
    <row r="24217" spans="2:2">
      <c r="B24217" s="323"/>
    </row>
    <row r="24218" spans="2:2">
      <c r="B24218" s="323"/>
    </row>
    <row r="24219" spans="2:2">
      <c r="B24219" s="323"/>
    </row>
    <row r="24220" spans="2:2">
      <c r="B24220" s="323"/>
    </row>
    <row r="24221" spans="2:2">
      <c r="B24221" s="323"/>
    </row>
    <row r="24222" spans="2:2">
      <c r="B24222" s="323"/>
    </row>
    <row r="24223" spans="2:2">
      <c r="B24223" s="323"/>
    </row>
    <row r="24224" spans="2:2">
      <c r="B24224" s="323"/>
    </row>
    <row r="24225" spans="2:2">
      <c r="B24225" s="323"/>
    </row>
    <row r="24226" spans="2:2">
      <c r="B24226" s="323"/>
    </row>
    <row r="24227" spans="2:2">
      <c r="B24227" s="323"/>
    </row>
    <row r="24228" spans="2:2">
      <c r="B24228" s="323"/>
    </row>
    <row r="24229" spans="2:2">
      <c r="B24229" s="323"/>
    </row>
    <row r="24230" spans="2:2">
      <c r="B24230" s="323"/>
    </row>
    <row r="24231" spans="2:2">
      <c r="B24231" s="323"/>
    </row>
    <row r="24232" spans="2:2">
      <c r="B24232" s="323"/>
    </row>
    <row r="24233" spans="2:2">
      <c r="B24233" s="323"/>
    </row>
    <row r="24234" spans="2:2">
      <c r="B24234" s="323"/>
    </row>
    <row r="24235" spans="2:2">
      <c r="B24235" s="323"/>
    </row>
    <row r="24236" spans="2:2">
      <c r="B24236" s="323"/>
    </row>
    <row r="24237" spans="2:2">
      <c r="B24237" s="323"/>
    </row>
    <row r="24238" spans="2:2">
      <c r="B24238" s="323"/>
    </row>
    <row r="24239" spans="2:2">
      <c r="B24239" s="323"/>
    </row>
    <row r="24240" spans="2:2">
      <c r="B24240" s="323"/>
    </row>
    <row r="24241" spans="2:2">
      <c r="B24241" s="323"/>
    </row>
    <row r="24242" spans="2:2">
      <c r="B24242" s="323"/>
    </row>
    <row r="24243" spans="2:2">
      <c r="B24243" s="323"/>
    </row>
    <row r="24244" spans="2:2">
      <c r="B24244" s="323"/>
    </row>
    <row r="24245" spans="2:2">
      <c r="B24245" s="323"/>
    </row>
    <row r="24246" spans="2:2">
      <c r="B24246" s="323"/>
    </row>
    <row r="24247" spans="2:2">
      <c r="B24247" s="323"/>
    </row>
    <row r="24248" spans="2:2">
      <c r="B24248" s="323"/>
    </row>
    <row r="24249" spans="2:2">
      <c r="B24249" s="323"/>
    </row>
    <row r="24250" spans="2:2">
      <c r="B24250" s="323"/>
    </row>
    <row r="24251" spans="2:2">
      <c r="B24251" s="323"/>
    </row>
    <row r="24252" spans="2:2">
      <c r="B24252" s="323"/>
    </row>
    <row r="24253" spans="2:2">
      <c r="B24253" s="323"/>
    </row>
    <row r="24254" spans="2:2">
      <c r="B24254" s="323"/>
    </row>
    <row r="24255" spans="2:2">
      <c r="B24255" s="323"/>
    </row>
    <row r="24256" spans="2:2">
      <c r="B24256" s="323"/>
    </row>
    <row r="24257" spans="2:2">
      <c r="B24257" s="323"/>
    </row>
    <row r="24258" spans="2:2">
      <c r="B24258" s="323"/>
    </row>
    <row r="24259" spans="2:2">
      <c r="B24259" s="323"/>
    </row>
    <row r="24260" spans="2:2">
      <c r="B24260" s="323"/>
    </row>
    <row r="24261" spans="2:2">
      <c r="B24261" s="323"/>
    </row>
    <row r="24262" spans="2:2">
      <c r="B24262" s="323"/>
    </row>
    <row r="24263" spans="2:2">
      <c r="B24263" s="323"/>
    </row>
    <row r="24264" spans="2:2">
      <c r="B24264" s="323"/>
    </row>
    <row r="24265" spans="2:2">
      <c r="B24265" s="323"/>
    </row>
    <row r="24266" spans="2:2">
      <c r="B24266" s="323"/>
    </row>
    <row r="24267" spans="2:2">
      <c r="B24267" s="323"/>
    </row>
    <row r="24268" spans="2:2">
      <c r="B24268" s="323"/>
    </row>
    <row r="24269" spans="2:2">
      <c r="B24269" s="323"/>
    </row>
    <row r="24270" spans="2:2">
      <c r="B24270" s="323"/>
    </row>
    <row r="24271" spans="2:2">
      <c r="B24271" s="323"/>
    </row>
    <row r="24272" spans="2:2">
      <c r="B24272" s="323"/>
    </row>
    <row r="24273" spans="2:2">
      <c r="B24273" s="323"/>
    </row>
    <row r="24274" spans="2:2">
      <c r="B24274" s="323"/>
    </row>
    <row r="24275" spans="2:2">
      <c r="B24275" s="323"/>
    </row>
    <row r="24276" spans="2:2">
      <c r="B24276" s="323"/>
    </row>
    <row r="24277" spans="2:2">
      <c r="B24277" s="323"/>
    </row>
    <row r="24278" spans="2:2">
      <c r="B24278" s="323"/>
    </row>
    <row r="24279" spans="2:2">
      <c r="B24279" s="323"/>
    </row>
    <row r="24280" spans="2:2">
      <c r="B24280" s="323"/>
    </row>
    <row r="24281" spans="2:2">
      <c r="B24281" s="323"/>
    </row>
    <row r="24282" spans="2:2">
      <c r="B24282" s="323"/>
    </row>
    <row r="24283" spans="2:2">
      <c r="B24283" s="323"/>
    </row>
    <row r="24284" spans="2:2">
      <c r="B24284" s="323"/>
    </row>
    <row r="24285" spans="2:2">
      <c r="B24285" s="323"/>
    </row>
    <row r="24286" spans="2:2">
      <c r="B24286" s="323"/>
    </row>
    <row r="24287" spans="2:2">
      <c r="B24287" s="323"/>
    </row>
    <row r="24288" spans="2:2">
      <c r="B24288" s="323"/>
    </row>
    <row r="24289" spans="2:2">
      <c r="B24289" s="323"/>
    </row>
    <row r="24290" spans="2:2">
      <c r="B24290" s="323"/>
    </row>
    <row r="24291" spans="2:2">
      <c r="B24291" s="323"/>
    </row>
    <row r="24292" spans="2:2">
      <c r="B24292" s="323"/>
    </row>
    <row r="24293" spans="2:2">
      <c r="B24293" s="323"/>
    </row>
    <row r="24294" spans="2:2">
      <c r="B24294" s="323"/>
    </row>
    <row r="24295" spans="2:2">
      <c r="B24295" s="323"/>
    </row>
    <row r="24296" spans="2:2">
      <c r="B24296" s="323"/>
    </row>
    <row r="24297" spans="2:2">
      <c r="B24297" s="323"/>
    </row>
    <row r="24298" spans="2:2">
      <c r="B24298" s="323"/>
    </row>
    <row r="24299" spans="2:2">
      <c r="B24299" s="323"/>
    </row>
    <row r="24300" spans="2:2">
      <c r="B24300" s="323"/>
    </row>
    <row r="24301" spans="2:2">
      <c r="B24301" s="323"/>
    </row>
    <row r="24302" spans="2:2">
      <c r="B24302" s="323"/>
    </row>
    <row r="24303" spans="2:2">
      <c r="B24303" s="323"/>
    </row>
    <row r="24304" spans="2:2">
      <c r="B24304" s="323"/>
    </row>
    <row r="24305" spans="2:2">
      <c r="B24305" s="323"/>
    </row>
    <row r="24306" spans="2:2">
      <c r="B24306" s="323"/>
    </row>
    <row r="24307" spans="2:2">
      <c r="B24307" s="323"/>
    </row>
    <row r="24308" spans="2:2">
      <c r="B24308" s="323"/>
    </row>
    <row r="24309" spans="2:2">
      <c r="B24309" s="323"/>
    </row>
    <row r="24310" spans="2:2">
      <c r="B24310" s="323"/>
    </row>
    <row r="24311" spans="2:2">
      <c r="B24311" s="323"/>
    </row>
    <row r="24312" spans="2:2">
      <c r="B24312" s="323"/>
    </row>
    <row r="24313" spans="2:2">
      <c r="B24313" s="323"/>
    </row>
    <row r="24314" spans="2:2">
      <c r="B24314" s="323"/>
    </row>
    <row r="24315" spans="2:2">
      <c r="B24315" s="323"/>
    </row>
    <row r="24316" spans="2:2">
      <c r="B24316" s="323"/>
    </row>
    <row r="24317" spans="2:2">
      <c r="B24317" s="323"/>
    </row>
    <row r="24318" spans="2:2">
      <c r="B24318" s="323"/>
    </row>
    <row r="24319" spans="2:2">
      <c r="B24319" s="323"/>
    </row>
    <row r="24320" spans="2:2">
      <c r="B24320" s="323"/>
    </row>
    <row r="24321" spans="2:2">
      <c r="B24321" s="323"/>
    </row>
    <row r="24322" spans="2:2">
      <c r="B24322" s="323"/>
    </row>
    <row r="24323" spans="2:2">
      <c r="B24323" s="323"/>
    </row>
    <row r="24324" spans="2:2">
      <c r="B24324" s="323"/>
    </row>
    <row r="24325" spans="2:2">
      <c r="B24325" s="323"/>
    </row>
    <row r="24326" spans="2:2">
      <c r="B24326" s="323"/>
    </row>
    <row r="24327" spans="2:2">
      <c r="B24327" s="323"/>
    </row>
    <row r="24328" spans="2:2">
      <c r="B24328" s="323"/>
    </row>
    <row r="24329" spans="2:2">
      <c r="B24329" s="323"/>
    </row>
    <row r="24330" spans="2:2">
      <c r="B24330" s="323"/>
    </row>
    <row r="24331" spans="2:2">
      <c r="B24331" s="323"/>
    </row>
    <row r="24332" spans="2:2">
      <c r="B24332" s="323"/>
    </row>
    <row r="24333" spans="2:2">
      <c r="B24333" s="323"/>
    </row>
    <row r="24334" spans="2:2">
      <c r="B24334" s="323"/>
    </row>
    <row r="24335" spans="2:2">
      <c r="B24335" s="323"/>
    </row>
    <row r="24336" spans="2:2">
      <c r="B24336" s="323"/>
    </row>
    <row r="24337" spans="2:2">
      <c r="B24337" s="323"/>
    </row>
    <row r="24338" spans="2:2">
      <c r="B24338" s="323"/>
    </row>
    <row r="24339" spans="2:2">
      <c r="B24339" s="323"/>
    </row>
    <row r="24340" spans="2:2">
      <c r="B24340" s="323"/>
    </row>
    <row r="24341" spans="2:2">
      <c r="B24341" s="323"/>
    </row>
    <row r="24342" spans="2:2">
      <c r="B24342" s="323"/>
    </row>
    <row r="24343" spans="2:2">
      <c r="B24343" s="323"/>
    </row>
    <row r="24344" spans="2:2">
      <c r="B24344" s="323"/>
    </row>
    <row r="24345" spans="2:2">
      <c r="B24345" s="323"/>
    </row>
    <row r="24346" spans="2:2">
      <c r="B24346" s="323"/>
    </row>
    <row r="24347" spans="2:2">
      <c r="B24347" s="323"/>
    </row>
    <row r="24348" spans="2:2">
      <c r="B24348" s="323"/>
    </row>
    <row r="24349" spans="2:2">
      <c r="B24349" s="323"/>
    </row>
    <row r="24350" spans="2:2">
      <c r="B24350" s="323"/>
    </row>
    <row r="24351" spans="2:2">
      <c r="B24351" s="323"/>
    </row>
    <row r="24352" spans="2:2">
      <c r="B24352" s="323"/>
    </row>
    <row r="24353" spans="2:2">
      <c r="B24353" s="323"/>
    </row>
    <row r="24354" spans="2:2">
      <c r="B24354" s="323"/>
    </row>
    <row r="24355" spans="2:2">
      <c r="B24355" s="323"/>
    </row>
    <row r="24356" spans="2:2">
      <c r="B24356" s="323"/>
    </row>
    <row r="24357" spans="2:2">
      <c r="B24357" s="323"/>
    </row>
    <row r="24358" spans="2:2">
      <c r="B24358" s="323"/>
    </row>
    <row r="24359" spans="2:2">
      <c r="B24359" s="323"/>
    </row>
    <row r="24360" spans="2:2">
      <c r="B24360" s="323"/>
    </row>
    <row r="24361" spans="2:2">
      <c r="B24361" s="323"/>
    </row>
    <row r="24362" spans="2:2">
      <c r="B24362" s="323"/>
    </row>
    <row r="24363" spans="2:2">
      <c r="B24363" s="323"/>
    </row>
    <row r="24364" spans="2:2">
      <c r="B24364" s="323"/>
    </row>
    <row r="24365" spans="2:2">
      <c r="B24365" s="323"/>
    </row>
    <row r="24366" spans="2:2">
      <c r="B24366" s="323"/>
    </row>
    <row r="24367" spans="2:2">
      <c r="B24367" s="323"/>
    </row>
    <row r="24368" spans="2:2">
      <c r="B24368" s="323"/>
    </row>
    <row r="24369" spans="2:2">
      <c r="B24369" s="323"/>
    </row>
    <row r="24370" spans="2:2">
      <c r="B24370" s="323"/>
    </row>
    <row r="24371" spans="2:2">
      <c r="B24371" s="323"/>
    </row>
    <row r="24372" spans="2:2">
      <c r="B24372" s="323"/>
    </row>
    <row r="24373" spans="2:2">
      <c r="B24373" s="323"/>
    </row>
    <row r="24374" spans="2:2">
      <c r="B24374" s="323"/>
    </row>
    <row r="24375" spans="2:2">
      <c r="B24375" s="323"/>
    </row>
    <row r="24376" spans="2:2">
      <c r="B24376" s="323"/>
    </row>
    <row r="24377" spans="2:2">
      <c r="B24377" s="323"/>
    </row>
    <row r="24378" spans="2:2">
      <c r="B24378" s="323"/>
    </row>
    <row r="24379" spans="2:2">
      <c r="B24379" s="323"/>
    </row>
    <row r="24380" spans="2:2">
      <c r="B24380" s="323"/>
    </row>
    <row r="24381" spans="2:2">
      <c r="B24381" s="323"/>
    </row>
    <row r="24382" spans="2:2">
      <c r="B24382" s="323"/>
    </row>
    <row r="24383" spans="2:2">
      <c r="B24383" s="323"/>
    </row>
    <row r="24384" spans="2:2">
      <c r="B24384" s="323"/>
    </row>
    <row r="24385" spans="2:2">
      <c r="B24385" s="323"/>
    </row>
    <row r="24386" spans="2:2">
      <c r="B24386" s="323"/>
    </row>
    <row r="24387" spans="2:2">
      <c r="B24387" s="323"/>
    </row>
    <row r="24388" spans="2:2">
      <c r="B24388" s="323"/>
    </row>
    <row r="24389" spans="2:2">
      <c r="B24389" s="323"/>
    </row>
    <row r="24390" spans="2:2">
      <c r="B24390" s="323"/>
    </row>
    <row r="24391" spans="2:2">
      <c r="B24391" s="323"/>
    </row>
    <row r="24392" spans="2:2">
      <c r="B24392" s="323"/>
    </row>
    <row r="24393" spans="2:2">
      <c r="B24393" s="323"/>
    </row>
    <row r="24394" spans="2:2">
      <c r="B24394" s="323"/>
    </row>
    <row r="24395" spans="2:2">
      <c r="B24395" s="323"/>
    </row>
    <row r="24396" spans="2:2">
      <c r="B24396" s="323"/>
    </row>
    <row r="24397" spans="2:2">
      <c r="B24397" s="323"/>
    </row>
    <row r="24398" spans="2:2">
      <c r="B24398" s="323"/>
    </row>
    <row r="24399" spans="2:2">
      <c r="B24399" s="323"/>
    </row>
    <row r="24400" spans="2:2">
      <c r="B24400" s="323"/>
    </row>
    <row r="24401" spans="2:2">
      <c r="B24401" s="323"/>
    </row>
    <row r="24402" spans="2:2">
      <c r="B24402" s="323"/>
    </row>
    <row r="24403" spans="2:2">
      <c r="B24403" s="323"/>
    </row>
    <row r="24404" spans="2:2">
      <c r="B24404" s="323"/>
    </row>
    <row r="24405" spans="2:2">
      <c r="B24405" s="323"/>
    </row>
    <row r="24406" spans="2:2">
      <c r="B24406" s="323"/>
    </row>
    <row r="24407" spans="2:2">
      <c r="B24407" s="323"/>
    </row>
    <row r="24408" spans="2:2">
      <c r="B24408" s="323"/>
    </row>
    <row r="24409" spans="2:2">
      <c r="B24409" s="323"/>
    </row>
    <row r="24410" spans="2:2">
      <c r="B24410" s="323"/>
    </row>
    <row r="24411" spans="2:2">
      <c r="B24411" s="323"/>
    </row>
    <row r="24412" spans="2:2">
      <c r="B24412" s="323"/>
    </row>
    <row r="24413" spans="2:2">
      <c r="B24413" s="323"/>
    </row>
    <row r="24414" spans="2:2">
      <c r="B24414" s="323"/>
    </row>
    <row r="24415" spans="2:2">
      <c r="B24415" s="323"/>
    </row>
    <row r="24416" spans="2:2">
      <c r="B24416" s="323"/>
    </row>
    <row r="24417" spans="2:2">
      <c r="B24417" s="323"/>
    </row>
    <row r="24418" spans="2:2">
      <c r="B24418" s="323"/>
    </row>
    <row r="24419" spans="2:2">
      <c r="B24419" s="323"/>
    </row>
    <row r="24420" spans="2:2">
      <c r="B24420" s="323"/>
    </row>
    <row r="24421" spans="2:2">
      <c r="B24421" s="323"/>
    </row>
    <row r="24422" spans="2:2">
      <c r="B24422" s="323"/>
    </row>
    <row r="24423" spans="2:2">
      <c r="B24423" s="323"/>
    </row>
    <row r="24424" spans="2:2">
      <c r="B24424" s="323"/>
    </row>
    <row r="24425" spans="2:2">
      <c r="B24425" s="323"/>
    </row>
    <row r="24426" spans="2:2">
      <c r="B24426" s="323"/>
    </row>
    <row r="24427" spans="2:2">
      <c r="B24427" s="323"/>
    </row>
    <row r="24428" spans="2:2">
      <c r="B24428" s="323"/>
    </row>
    <row r="24429" spans="2:2">
      <c r="B24429" s="323"/>
    </row>
    <row r="24430" spans="2:2">
      <c r="B24430" s="323"/>
    </row>
    <row r="24431" spans="2:2">
      <c r="B24431" s="323"/>
    </row>
    <row r="24432" spans="2:2">
      <c r="B24432" s="323"/>
    </row>
    <row r="24433" spans="2:2">
      <c r="B24433" s="323"/>
    </row>
    <row r="24434" spans="2:2">
      <c r="B24434" s="323"/>
    </row>
    <row r="24435" spans="2:2">
      <c r="B24435" s="323"/>
    </row>
    <row r="24436" spans="2:2">
      <c r="B24436" s="323"/>
    </row>
    <row r="24437" spans="2:2">
      <c r="B24437" s="323"/>
    </row>
    <row r="24438" spans="2:2">
      <c r="B24438" s="323"/>
    </row>
    <row r="24439" spans="2:2">
      <c r="B24439" s="323"/>
    </row>
    <row r="24440" spans="2:2">
      <c r="B24440" s="323"/>
    </row>
    <row r="24441" spans="2:2">
      <c r="B24441" s="323"/>
    </row>
    <row r="24442" spans="2:2">
      <c r="B24442" s="323"/>
    </row>
    <row r="24443" spans="2:2">
      <c r="B24443" s="323"/>
    </row>
    <row r="24444" spans="2:2">
      <c r="B24444" s="323"/>
    </row>
    <row r="24445" spans="2:2">
      <c r="B24445" s="323"/>
    </row>
    <row r="24446" spans="2:2">
      <c r="B24446" s="323"/>
    </row>
    <row r="24447" spans="2:2">
      <c r="B24447" s="323"/>
    </row>
    <row r="24448" spans="2:2">
      <c r="B24448" s="323"/>
    </row>
    <row r="24449" spans="2:2">
      <c r="B24449" s="323"/>
    </row>
    <row r="24450" spans="2:2">
      <c r="B24450" s="323"/>
    </row>
    <row r="24451" spans="2:2">
      <c r="B24451" s="323"/>
    </row>
    <row r="24452" spans="2:2">
      <c r="B24452" s="323"/>
    </row>
    <row r="24453" spans="2:2">
      <c r="B24453" s="323"/>
    </row>
    <row r="24454" spans="2:2">
      <c r="B24454" s="323"/>
    </row>
    <row r="24455" spans="2:2">
      <c r="B24455" s="323"/>
    </row>
    <row r="24456" spans="2:2">
      <c r="B24456" s="323"/>
    </row>
    <row r="24457" spans="2:2">
      <c r="B24457" s="323"/>
    </row>
    <row r="24458" spans="2:2">
      <c r="B24458" s="323"/>
    </row>
    <row r="24459" spans="2:2">
      <c r="B24459" s="323"/>
    </row>
    <row r="24460" spans="2:2">
      <c r="B24460" s="323"/>
    </row>
    <row r="24461" spans="2:2">
      <c r="B24461" s="323"/>
    </row>
    <row r="24462" spans="2:2">
      <c r="B24462" s="323"/>
    </row>
    <row r="24463" spans="2:2">
      <c r="B24463" s="323"/>
    </row>
    <row r="24464" spans="2:2">
      <c r="B24464" s="323"/>
    </row>
    <row r="24465" spans="2:2">
      <c r="B24465" s="323"/>
    </row>
    <row r="24466" spans="2:2">
      <c r="B24466" s="323"/>
    </row>
    <row r="24467" spans="2:2">
      <c r="B24467" s="323"/>
    </row>
    <row r="24468" spans="2:2">
      <c r="B24468" s="323"/>
    </row>
    <row r="24469" spans="2:2">
      <c r="B24469" s="323"/>
    </row>
    <row r="24470" spans="2:2">
      <c r="B24470" s="323"/>
    </row>
    <row r="24471" spans="2:2">
      <c r="B24471" s="323"/>
    </row>
    <row r="24472" spans="2:2">
      <c r="B24472" s="323"/>
    </row>
    <row r="24473" spans="2:2">
      <c r="B24473" s="323"/>
    </row>
    <row r="24474" spans="2:2">
      <c r="B24474" s="323"/>
    </row>
    <row r="24475" spans="2:2">
      <c r="B24475" s="323"/>
    </row>
    <row r="24476" spans="2:2">
      <c r="B24476" s="323"/>
    </row>
    <row r="24477" spans="2:2">
      <c r="B24477" s="323"/>
    </row>
    <row r="24478" spans="2:2">
      <c r="B24478" s="323"/>
    </row>
    <row r="24479" spans="2:2">
      <c r="B24479" s="323"/>
    </row>
    <row r="24480" spans="2:2">
      <c r="B24480" s="323"/>
    </row>
    <row r="24481" spans="2:2">
      <c r="B24481" s="323"/>
    </row>
    <row r="24482" spans="2:2">
      <c r="B24482" s="323"/>
    </row>
    <row r="24483" spans="2:2">
      <c r="B24483" s="323"/>
    </row>
    <row r="24484" spans="2:2">
      <c r="B24484" s="323"/>
    </row>
    <row r="24485" spans="2:2">
      <c r="B24485" s="323"/>
    </row>
    <row r="24486" spans="2:2">
      <c r="B24486" s="323"/>
    </row>
    <row r="24487" spans="2:2">
      <c r="B24487" s="323"/>
    </row>
    <row r="24488" spans="2:2">
      <c r="B24488" s="323"/>
    </row>
    <row r="24489" spans="2:2">
      <c r="B24489" s="323"/>
    </row>
    <row r="24490" spans="2:2">
      <c r="B24490" s="323"/>
    </row>
    <row r="24491" spans="2:2">
      <c r="B24491" s="323"/>
    </row>
    <row r="24492" spans="2:2">
      <c r="B24492" s="323"/>
    </row>
    <row r="24493" spans="2:2">
      <c r="B24493" s="323"/>
    </row>
    <row r="24494" spans="2:2">
      <c r="B24494" s="323"/>
    </row>
    <row r="24495" spans="2:2">
      <c r="B24495" s="323"/>
    </row>
    <row r="24496" spans="2:2">
      <c r="B24496" s="323"/>
    </row>
    <row r="24497" spans="2:2">
      <c r="B24497" s="323"/>
    </row>
    <row r="24498" spans="2:2">
      <c r="B24498" s="323"/>
    </row>
    <row r="24499" spans="2:2">
      <c r="B24499" s="323"/>
    </row>
    <row r="24500" spans="2:2">
      <c r="B24500" s="323"/>
    </row>
    <row r="24501" spans="2:2">
      <c r="B24501" s="323"/>
    </row>
    <row r="24502" spans="2:2">
      <c r="B24502" s="323"/>
    </row>
    <row r="24503" spans="2:2">
      <c r="B24503" s="323"/>
    </row>
    <row r="24504" spans="2:2">
      <c r="B24504" s="323"/>
    </row>
    <row r="24505" spans="2:2">
      <c r="B24505" s="323"/>
    </row>
    <row r="24506" spans="2:2">
      <c r="B24506" s="323"/>
    </row>
    <row r="24507" spans="2:2">
      <c r="B24507" s="323"/>
    </row>
    <row r="24508" spans="2:2">
      <c r="B24508" s="323"/>
    </row>
    <row r="24509" spans="2:2">
      <c r="B24509" s="323"/>
    </row>
    <row r="24510" spans="2:2">
      <c r="B24510" s="323"/>
    </row>
    <row r="24511" spans="2:2">
      <c r="B24511" s="323"/>
    </row>
    <row r="24512" spans="2:2">
      <c r="B24512" s="323"/>
    </row>
    <row r="24513" spans="2:2">
      <c r="B24513" s="323"/>
    </row>
    <row r="24514" spans="2:2">
      <c r="B24514" s="323"/>
    </row>
    <row r="24515" spans="2:2">
      <c r="B24515" s="323"/>
    </row>
    <row r="24516" spans="2:2">
      <c r="B24516" s="323"/>
    </row>
    <row r="24517" spans="2:2">
      <c r="B24517" s="323"/>
    </row>
    <row r="24518" spans="2:2">
      <c r="B24518" s="323"/>
    </row>
    <row r="24519" spans="2:2">
      <c r="B24519" s="323"/>
    </row>
    <row r="24520" spans="2:2">
      <c r="B24520" s="323"/>
    </row>
    <row r="24521" spans="2:2">
      <c r="B24521" s="323"/>
    </row>
    <row r="24522" spans="2:2">
      <c r="B24522" s="323"/>
    </row>
    <row r="24523" spans="2:2">
      <c r="B24523" s="323"/>
    </row>
    <row r="24524" spans="2:2">
      <c r="B24524" s="323"/>
    </row>
    <row r="24525" spans="2:2">
      <c r="B24525" s="323"/>
    </row>
    <row r="24526" spans="2:2">
      <c r="B24526" s="323"/>
    </row>
    <row r="24527" spans="2:2">
      <c r="B24527" s="323"/>
    </row>
    <row r="24528" spans="2:2">
      <c r="B24528" s="323"/>
    </row>
    <row r="24529" spans="2:2">
      <c r="B24529" s="323"/>
    </row>
    <row r="24530" spans="2:2">
      <c r="B24530" s="323"/>
    </row>
    <row r="24531" spans="2:2">
      <c r="B24531" s="323"/>
    </row>
    <row r="24532" spans="2:2">
      <c r="B24532" s="323"/>
    </row>
    <row r="24533" spans="2:2">
      <c r="B24533" s="323"/>
    </row>
    <row r="24534" spans="2:2">
      <c r="B24534" s="323"/>
    </row>
    <row r="24535" spans="2:2">
      <c r="B24535" s="323"/>
    </row>
    <row r="24536" spans="2:2">
      <c r="B24536" s="323"/>
    </row>
    <row r="24537" spans="2:2">
      <c r="B24537" s="323"/>
    </row>
    <row r="24538" spans="2:2">
      <c r="B24538" s="323"/>
    </row>
    <row r="24539" spans="2:2">
      <c r="B24539" s="323"/>
    </row>
    <row r="24540" spans="2:2">
      <c r="B24540" s="323"/>
    </row>
    <row r="24541" spans="2:2">
      <c r="B24541" s="323"/>
    </row>
    <row r="24542" spans="2:2">
      <c r="B24542" s="323"/>
    </row>
    <row r="24543" spans="2:2">
      <c r="B24543" s="323"/>
    </row>
    <row r="24544" spans="2:2">
      <c r="B24544" s="323"/>
    </row>
    <row r="24545" spans="2:2">
      <c r="B24545" s="323"/>
    </row>
    <row r="24546" spans="2:2">
      <c r="B24546" s="323"/>
    </row>
    <row r="24547" spans="2:2">
      <c r="B24547" s="323"/>
    </row>
    <row r="24548" spans="2:2">
      <c r="B24548" s="323"/>
    </row>
    <row r="24549" spans="2:2">
      <c r="B24549" s="323"/>
    </row>
    <row r="24550" spans="2:2">
      <c r="B24550" s="323"/>
    </row>
    <row r="24551" spans="2:2">
      <c r="B24551" s="323"/>
    </row>
    <row r="24552" spans="2:2">
      <c r="B24552" s="323"/>
    </row>
    <row r="24553" spans="2:2">
      <c r="B24553" s="323"/>
    </row>
    <row r="24554" spans="2:2">
      <c r="B24554" s="323"/>
    </row>
    <row r="24555" spans="2:2">
      <c r="B24555" s="323"/>
    </row>
    <row r="24556" spans="2:2">
      <c r="B24556" s="323"/>
    </row>
    <row r="24557" spans="2:2">
      <c r="B24557" s="323"/>
    </row>
    <row r="24558" spans="2:2">
      <c r="B24558" s="323"/>
    </row>
    <row r="24559" spans="2:2">
      <c r="B24559" s="323"/>
    </row>
    <row r="24560" spans="2:2">
      <c r="B24560" s="323"/>
    </row>
    <row r="24561" spans="2:2">
      <c r="B24561" s="323"/>
    </row>
    <row r="24562" spans="2:2">
      <c r="B24562" s="323"/>
    </row>
    <row r="24563" spans="2:2">
      <c r="B24563" s="323"/>
    </row>
    <row r="24564" spans="2:2">
      <c r="B24564" s="323"/>
    </row>
    <row r="24565" spans="2:2">
      <c r="B24565" s="323"/>
    </row>
    <row r="24566" spans="2:2">
      <c r="B24566" s="323"/>
    </row>
    <row r="24567" spans="2:2">
      <c r="B24567" s="323"/>
    </row>
    <row r="24568" spans="2:2">
      <c r="B24568" s="323"/>
    </row>
    <row r="24569" spans="2:2">
      <c r="B24569" s="323"/>
    </row>
    <row r="24570" spans="2:2">
      <c r="B24570" s="323"/>
    </row>
    <row r="24571" spans="2:2">
      <c r="B24571" s="323"/>
    </row>
    <row r="24572" spans="2:2">
      <c r="B24572" s="323"/>
    </row>
    <row r="24573" spans="2:2">
      <c r="B24573" s="323"/>
    </row>
    <row r="24574" spans="2:2">
      <c r="B24574" s="323"/>
    </row>
    <row r="24575" spans="2:2">
      <c r="B24575" s="323"/>
    </row>
    <row r="24576" spans="2:2">
      <c r="B24576" s="323"/>
    </row>
    <row r="24577" spans="2:2">
      <c r="B24577" s="323"/>
    </row>
    <row r="24578" spans="2:2">
      <c r="B24578" s="323"/>
    </row>
    <row r="24579" spans="2:2">
      <c r="B24579" s="323"/>
    </row>
    <row r="24580" spans="2:2">
      <c r="B24580" s="323"/>
    </row>
    <row r="24581" spans="2:2">
      <c r="B24581" s="323"/>
    </row>
    <row r="24582" spans="2:2">
      <c r="B24582" s="323"/>
    </row>
    <row r="24583" spans="2:2">
      <c r="B24583" s="323"/>
    </row>
    <row r="24584" spans="2:2">
      <c r="B24584" s="323"/>
    </row>
    <row r="24585" spans="2:2">
      <c r="B24585" s="323"/>
    </row>
    <row r="24586" spans="2:2">
      <c r="B24586" s="323"/>
    </row>
    <row r="24587" spans="2:2">
      <c r="B24587" s="323"/>
    </row>
    <row r="24588" spans="2:2">
      <c r="B24588" s="323"/>
    </row>
    <row r="24589" spans="2:2">
      <c r="B24589" s="323"/>
    </row>
    <row r="24590" spans="2:2">
      <c r="B24590" s="323"/>
    </row>
    <row r="24591" spans="2:2">
      <c r="B24591" s="323"/>
    </row>
    <row r="24592" spans="2:2">
      <c r="B24592" s="323"/>
    </row>
    <row r="24593" spans="2:2">
      <c r="B24593" s="323"/>
    </row>
    <row r="24594" spans="2:2">
      <c r="B24594" s="323"/>
    </row>
    <row r="24595" spans="2:2">
      <c r="B24595" s="323"/>
    </row>
    <row r="24596" spans="2:2">
      <c r="B24596" s="323"/>
    </row>
    <row r="24597" spans="2:2">
      <c r="B24597" s="323"/>
    </row>
    <row r="24598" spans="2:2">
      <c r="B24598" s="323"/>
    </row>
    <row r="24599" spans="2:2">
      <c r="B24599" s="323"/>
    </row>
    <row r="24600" spans="2:2">
      <c r="B24600" s="323"/>
    </row>
    <row r="24601" spans="2:2">
      <c r="B24601" s="323"/>
    </row>
    <row r="24602" spans="2:2">
      <c r="B24602" s="323"/>
    </row>
    <row r="24603" spans="2:2">
      <c r="B24603" s="323"/>
    </row>
    <row r="24604" spans="2:2">
      <c r="B24604" s="323"/>
    </row>
    <row r="24605" spans="2:2">
      <c r="B24605" s="323"/>
    </row>
    <row r="24606" spans="2:2">
      <c r="B24606" s="323"/>
    </row>
    <row r="24607" spans="2:2">
      <c r="B24607" s="323"/>
    </row>
    <row r="24608" spans="2:2">
      <c r="B24608" s="323"/>
    </row>
    <row r="24609" spans="2:2">
      <c r="B24609" s="323"/>
    </row>
    <row r="24610" spans="2:2">
      <c r="B24610" s="323"/>
    </row>
    <row r="24611" spans="2:2">
      <c r="B24611" s="323"/>
    </row>
    <row r="24612" spans="2:2">
      <c r="B24612" s="323"/>
    </row>
    <row r="24613" spans="2:2">
      <c r="B24613" s="323"/>
    </row>
    <row r="24614" spans="2:2">
      <c r="B24614" s="323"/>
    </row>
    <row r="24615" spans="2:2">
      <c r="B24615" s="323"/>
    </row>
    <row r="24616" spans="2:2">
      <c r="B24616" s="323"/>
    </row>
    <row r="24617" spans="2:2">
      <c r="B24617" s="323"/>
    </row>
    <row r="24618" spans="2:2">
      <c r="B24618" s="323"/>
    </row>
    <row r="24619" spans="2:2">
      <c r="B24619" s="323"/>
    </row>
    <row r="24620" spans="2:2">
      <c r="B24620" s="323"/>
    </row>
    <row r="24621" spans="2:2">
      <c r="B24621" s="323"/>
    </row>
    <row r="24622" spans="2:2">
      <c r="B24622" s="323"/>
    </row>
    <row r="24623" spans="2:2">
      <c r="B24623" s="323"/>
    </row>
    <row r="24624" spans="2:2">
      <c r="B24624" s="323"/>
    </row>
    <row r="24625" spans="2:2">
      <c r="B24625" s="323"/>
    </row>
    <row r="24626" spans="2:2">
      <c r="B24626" s="323"/>
    </row>
    <row r="24627" spans="2:2">
      <c r="B24627" s="323"/>
    </row>
    <row r="24628" spans="2:2">
      <c r="B24628" s="323"/>
    </row>
    <row r="24629" spans="2:2">
      <c r="B24629" s="323"/>
    </row>
    <row r="24630" spans="2:2">
      <c r="B24630" s="323"/>
    </row>
    <row r="24631" spans="2:2">
      <c r="B24631" s="323"/>
    </row>
    <row r="24632" spans="2:2">
      <c r="B24632" s="323"/>
    </row>
    <row r="24633" spans="2:2">
      <c r="B24633" s="323"/>
    </row>
    <row r="24634" spans="2:2">
      <c r="B24634" s="323"/>
    </row>
    <row r="24635" spans="2:2">
      <c r="B24635" s="323"/>
    </row>
    <row r="24636" spans="2:2">
      <c r="B24636" s="323"/>
    </row>
    <row r="24637" spans="2:2">
      <c r="B24637" s="323"/>
    </row>
    <row r="24638" spans="2:2">
      <c r="B24638" s="323"/>
    </row>
    <row r="24639" spans="2:2">
      <c r="B24639" s="323"/>
    </row>
    <row r="24640" spans="2:2">
      <c r="B24640" s="323"/>
    </row>
    <row r="24641" spans="2:2">
      <c r="B24641" s="323"/>
    </row>
    <row r="24642" spans="2:2">
      <c r="B24642" s="323"/>
    </row>
    <row r="24643" spans="2:2">
      <c r="B24643" s="323"/>
    </row>
    <row r="24644" spans="2:2">
      <c r="B24644" s="323"/>
    </row>
    <row r="24645" spans="2:2">
      <c r="B24645" s="323"/>
    </row>
    <row r="24646" spans="2:2">
      <c r="B24646" s="323"/>
    </row>
    <row r="24647" spans="2:2">
      <c r="B24647" s="323"/>
    </row>
    <row r="24648" spans="2:2">
      <c r="B24648" s="323"/>
    </row>
    <row r="24649" spans="2:2">
      <c r="B24649" s="323"/>
    </row>
    <row r="24650" spans="2:2">
      <c r="B24650" s="323"/>
    </row>
    <row r="24651" spans="2:2">
      <c r="B24651" s="323"/>
    </row>
    <row r="24652" spans="2:2">
      <c r="B24652" s="323"/>
    </row>
    <row r="24653" spans="2:2">
      <c r="B24653" s="323"/>
    </row>
    <row r="24654" spans="2:2">
      <c r="B24654" s="323"/>
    </row>
    <row r="24655" spans="2:2">
      <c r="B24655" s="323"/>
    </row>
    <row r="24656" spans="2:2">
      <c r="B24656" s="323"/>
    </row>
    <row r="24657" spans="2:2">
      <c r="B24657" s="323"/>
    </row>
    <row r="24658" spans="2:2">
      <c r="B24658" s="323"/>
    </row>
    <row r="24659" spans="2:2">
      <c r="B24659" s="323"/>
    </row>
    <row r="24660" spans="2:2">
      <c r="B24660" s="323"/>
    </row>
    <row r="24661" spans="2:2">
      <c r="B24661" s="323"/>
    </row>
    <row r="24662" spans="2:2">
      <c r="B24662" s="323"/>
    </row>
    <row r="24663" spans="2:2">
      <c r="B24663" s="323"/>
    </row>
    <row r="24664" spans="2:2">
      <c r="B24664" s="323"/>
    </row>
    <row r="24665" spans="2:2">
      <c r="B24665" s="323"/>
    </row>
    <row r="24666" spans="2:2">
      <c r="B24666" s="323"/>
    </row>
    <row r="24667" spans="2:2">
      <c r="B24667" s="323"/>
    </row>
    <row r="24668" spans="2:2">
      <c r="B24668" s="323"/>
    </row>
    <row r="24669" spans="2:2">
      <c r="B24669" s="323"/>
    </row>
    <row r="24670" spans="2:2">
      <c r="B24670" s="323"/>
    </row>
    <row r="24671" spans="2:2">
      <c r="B24671" s="323"/>
    </row>
    <row r="24672" spans="2:2">
      <c r="B24672" s="323"/>
    </row>
    <row r="24673" spans="2:2">
      <c r="B24673" s="323"/>
    </row>
    <row r="24674" spans="2:2">
      <c r="B24674" s="323"/>
    </row>
    <row r="24675" spans="2:2">
      <c r="B24675" s="323"/>
    </row>
    <row r="24676" spans="2:2">
      <c r="B24676" s="323"/>
    </row>
    <row r="24677" spans="2:2">
      <c r="B24677" s="323"/>
    </row>
    <row r="24678" spans="2:2">
      <c r="B24678" s="323"/>
    </row>
    <row r="24679" spans="2:2">
      <c r="B24679" s="323"/>
    </row>
    <row r="24680" spans="2:2">
      <c r="B24680" s="323"/>
    </row>
    <row r="24681" spans="2:2">
      <c r="B24681" s="323"/>
    </row>
    <row r="24682" spans="2:2">
      <c r="B24682" s="323"/>
    </row>
    <row r="24683" spans="2:2">
      <c r="B24683" s="323"/>
    </row>
    <row r="24684" spans="2:2">
      <c r="B24684" s="323"/>
    </row>
    <row r="24685" spans="2:2">
      <c r="B24685" s="323"/>
    </row>
    <row r="24686" spans="2:2">
      <c r="B24686" s="323"/>
    </row>
    <row r="24687" spans="2:2">
      <c r="B24687" s="323"/>
    </row>
    <row r="24688" spans="2:2">
      <c r="B24688" s="323"/>
    </row>
    <row r="24689" spans="2:2">
      <c r="B24689" s="323"/>
    </row>
    <row r="24690" spans="2:2">
      <c r="B24690" s="323"/>
    </row>
    <row r="24691" spans="2:2">
      <c r="B24691" s="323"/>
    </row>
    <row r="24692" spans="2:2">
      <c r="B24692" s="323"/>
    </row>
    <row r="24693" spans="2:2">
      <c r="B24693" s="323"/>
    </row>
    <row r="24694" spans="2:2">
      <c r="B24694" s="323"/>
    </row>
    <row r="24695" spans="2:2">
      <c r="B24695" s="323"/>
    </row>
    <row r="24696" spans="2:2">
      <c r="B24696" s="323"/>
    </row>
    <row r="24697" spans="2:2">
      <c r="B24697" s="323"/>
    </row>
    <row r="24698" spans="2:2">
      <c r="B24698" s="323"/>
    </row>
    <row r="24699" spans="2:2">
      <c r="B24699" s="323"/>
    </row>
    <row r="24700" spans="2:2">
      <c r="B24700" s="323"/>
    </row>
    <row r="24701" spans="2:2">
      <c r="B24701" s="323"/>
    </row>
    <row r="24702" spans="2:2">
      <c r="B24702" s="323"/>
    </row>
    <row r="24703" spans="2:2">
      <c r="B24703" s="323"/>
    </row>
    <row r="24704" spans="2:2">
      <c r="B24704" s="323"/>
    </row>
    <row r="24705" spans="2:2">
      <c r="B24705" s="323"/>
    </row>
    <row r="24706" spans="2:2">
      <c r="B24706" s="323"/>
    </row>
    <row r="24707" spans="2:2">
      <c r="B24707" s="323"/>
    </row>
    <row r="24708" spans="2:2">
      <c r="B24708" s="323"/>
    </row>
    <row r="24709" spans="2:2">
      <c r="B24709" s="323"/>
    </row>
    <row r="24710" spans="2:2">
      <c r="B24710" s="323"/>
    </row>
    <row r="24711" spans="2:2">
      <c r="B24711" s="323"/>
    </row>
    <row r="24712" spans="2:2">
      <c r="B24712" s="323"/>
    </row>
    <row r="24713" spans="2:2">
      <c r="B24713" s="323"/>
    </row>
    <row r="24714" spans="2:2">
      <c r="B24714" s="323"/>
    </row>
    <row r="24715" spans="2:2">
      <c r="B24715" s="323"/>
    </row>
    <row r="24716" spans="2:2">
      <c r="B24716" s="323"/>
    </row>
    <row r="24717" spans="2:2">
      <c r="B24717" s="323"/>
    </row>
    <row r="24718" spans="2:2">
      <c r="B24718" s="323"/>
    </row>
    <row r="24719" spans="2:2">
      <c r="B24719" s="323"/>
    </row>
    <row r="24720" spans="2:2">
      <c r="B24720" s="323"/>
    </row>
    <row r="24721" spans="2:2">
      <c r="B24721" s="323"/>
    </row>
    <row r="24722" spans="2:2">
      <c r="B24722" s="323"/>
    </row>
    <row r="24723" spans="2:2">
      <c r="B24723" s="323"/>
    </row>
    <row r="24724" spans="2:2">
      <c r="B24724" s="323"/>
    </row>
    <row r="24725" spans="2:2">
      <c r="B24725" s="323"/>
    </row>
    <row r="24726" spans="2:2">
      <c r="B24726" s="323"/>
    </row>
    <row r="24727" spans="2:2">
      <c r="B24727" s="323"/>
    </row>
    <row r="24728" spans="2:2">
      <c r="B24728" s="323"/>
    </row>
    <row r="24729" spans="2:2">
      <c r="B24729" s="323"/>
    </row>
    <row r="24730" spans="2:2">
      <c r="B24730" s="323"/>
    </row>
    <row r="24731" spans="2:2">
      <c r="B24731" s="323"/>
    </row>
    <row r="24732" spans="2:2">
      <c r="B24732" s="323"/>
    </row>
    <row r="24733" spans="2:2">
      <c r="B24733" s="323"/>
    </row>
    <row r="24734" spans="2:2">
      <c r="B24734" s="323"/>
    </row>
    <row r="24735" spans="2:2">
      <c r="B24735" s="323"/>
    </row>
    <row r="24736" spans="2:2">
      <c r="B24736" s="323"/>
    </row>
    <row r="24737" spans="2:2">
      <c r="B24737" s="323"/>
    </row>
    <row r="24738" spans="2:2">
      <c r="B24738" s="323"/>
    </row>
    <row r="24739" spans="2:2">
      <c r="B24739" s="323"/>
    </row>
    <row r="24740" spans="2:2">
      <c r="B24740" s="323"/>
    </row>
    <row r="24741" spans="2:2">
      <c r="B24741" s="323"/>
    </row>
    <row r="24742" spans="2:2">
      <c r="B24742" s="323"/>
    </row>
    <row r="24743" spans="2:2">
      <c r="B24743" s="323"/>
    </row>
    <row r="24744" spans="2:2">
      <c r="B24744" s="323"/>
    </row>
    <row r="24745" spans="2:2">
      <c r="B24745" s="323"/>
    </row>
    <row r="24746" spans="2:2">
      <c r="B24746" s="323"/>
    </row>
    <row r="24747" spans="2:2">
      <c r="B24747" s="323"/>
    </row>
    <row r="24748" spans="2:2">
      <c r="B24748" s="323"/>
    </row>
    <row r="24749" spans="2:2">
      <c r="B24749" s="323"/>
    </row>
    <row r="24750" spans="2:2">
      <c r="B24750" s="323"/>
    </row>
    <row r="24751" spans="2:2">
      <c r="B24751" s="323"/>
    </row>
    <row r="24752" spans="2:2">
      <c r="B24752" s="323"/>
    </row>
    <row r="24753" spans="2:2">
      <c r="B24753" s="323"/>
    </row>
    <row r="24754" spans="2:2">
      <c r="B24754" s="323"/>
    </row>
    <row r="24755" spans="2:2">
      <c r="B24755" s="323"/>
    </row>
    <row r="24756" spans="2:2">
      <c r="B24756" s="323"/>
    </row>
    <row r="24757" spans="2:2">
      <c r="B24757" s="323"/>
    </row>
    <row r="24758" spans="2:2">
      <c r="B24758" s="323"/>
    </row>
    <row r="24759" spans="2:2">
      <c r="B24759" s="323"/>
    </row>
    <row r="24760" spans="2:2">
      <c r="B24760" s="323"/>
    </row>
    <row r="24761" spans="2:2">
      <c r="B24761" s="323"/>
    </row>
    <row r="24762" spans="2:2">
      <c r="B24762" s="323"/>
    </row>
    <row r="24763" spans="2:2">
      <c r="B24763" s="323"/>
    </row>
    <row r="24764" spans="2:2">
      <c r="B24764" s="323"/>
    </row>
    <row r="24765" spans="2:2">
      <c r="B24765" s="323"/>
    </row>
    <row r="24766" spans="2:2">
      <c r="B24766" s="323"/>
    </row>
    <row r="24767" spans="2:2">
      <c r="B24767" s="323"/>
    </row>
    <row r="24768" spans="2:2">
      <c r="B24768" s="323"/>
    </row>
    <row r="24769" spans="2:2">
      <c r="B24769" s="323"/>
    </row>
    <row r="24770" spans="2:2">
      <c r="B24770" s="323"/>
    </row>
    <row r="24771" spans="2:2">
      <c r="B24771" s="323"/>
    </row>
    <row r="24772" spans="2:2">
      <c r="B24772" s="323"/>
    </row>
    <row r="24773" spans="2:2">
      <c r="B24773" s="323"/>
    </row>
    <row r="24774" spans="2:2">
      <c r="B24774" s="323"/>
    </row>
    <row r="24775" spans="2:2">
      <c r="B24775" s="323"/>
    </row>
    <row r="24776" spans="2:2">
      <c r="B24776" s="323"/>
    </row>
    <row r="24777" spans="2:2">
      <c r="B24777" s="323"/>
    </row>
    <row r="24778" spans="2:2">
      <c r="B24778" s="323"/>
    </row>
    <row r="24779" spans="2:2">
      <c r="B24779" s="323"/>
    </row>
    <row r="24780" spans="2:2">
      <c r="B24780" s="323"/>
    </row>
    <row r="24781" spans="2:2">
      <c r="B24781" s="323"/>
    </row>
    <row r="24782" spans="2:2">
      <c r="B24782" s="323"/>
    </row>
    <row r="24783" spans="2:2">
      <c r="B24783" s="323"/>
    </row>
    <row r="24784" spans="2:2">
      <c r="B24784" s="323"/>
    </row>
    <row r="24785" spans="2:2">
      <c r="B24785" s="323"/>
    </row>
    <row r="24786" spans="2:2">
      <c r="B24786" s="323"/>
    </row>
    <row r="24787" spans="2:2">
      <c r="B24787" s="323"/>
    </row>
    <row r="24788" spans="2:2">
      <c r="B24788" s="323"/>
    </row>
    <row r="24789" spans="2:2">
      <c r="B24789" s="323"/>
    </row>
    <row r="24790" spans="2:2">
      <c r="B24790" s="323"/>
    </row>
    <row r="24791" spans="2:2">
      <c r="B24791" s="323"/>
    </row>
    <row r="24792" spans="2:2">
      <c r="B24792" s="323"/>
    </row>
    <row r="24793" spans="2:2">
      <c r="B24793" s="323"/>
    </row>
    <row r="24794" spans="2:2">
      <c r="B24794" s="323"/>
    </row>
    <row r="24795" spans="2:2">
      <c r="B24795" s="323"/>
    </row>
    <row r="24796" spans="2:2">
      <c r="B24796" s="323"/>
    </row>
    <row r="24797" spans="2:2">
      <c r="B24797" s="323"/>
    </row>
    <row r="24798" spans="2:2">
      <c r="B24798" s="323"/>
    </row>
    <row r="24799" spans="2:2">
      <c r="B24799" s="323"/>
    </row>
    <row r="24800" spans="2:2">
      <c r="B24800" s="323"/>
    </row>
    <row r="24801" spans="2:2">
      <c r="B24801" s="323"/>
    </row>
    <row r="24802" spans="2:2">
      <c r="B24802" s="323"/>
    </row>
    <row r="24803" spans="2:2">
      <c r="B24803" s="323"/>
    </row>
    <row r="24804" spans="2:2">
      <c r="B24804" s="323"/>
    </row>
    <row r="24805" spans="2:2">
      <c r="B24805" s="323"/>
    </row>
    <row r="24806" spans="2:2">
      <c r="B24806" s="323"/>
    </row>
    <row r="24807" spans="2:2">
      <c r="B24807" s="323"/>
    </row>
    <row r="24808" spans="2:2">
      <c r="B24808" s="323"/>
    </row>
    <row r="24809" spans="2:2">
      <c r="B24809" s="323"/>
    </row>
    <row r="24810" spans="2:2">
      <c r="B24810" s="323"/>
    </row>
    <row r="24811" spans="2:2">
      <c r="B24811" s="323"/>
    </row>
    <row r="24812" spans="2:2">
      <c r="B24812" s="323"/>
    </row>
    <row r="24813" spans="2:2">
      <c r="B24813" s="323"/>
    </row>
    <row r="24814" spans="2:2">
      <c r="B24814" s="323"/>
    </row>
    <row r="24815" spans="2:2">
      <c r="B24815" s="323"/>
    </row>
    <row r="24816" spans="2:2">
      <c r="B24816" s="323"/>
    </row>
    <row r="24817" spans="2:2">
      <c r="B24817" s="323"/>
    </row>
    <row r="24818" spans="2:2">
      <c r="B24818" s="323"/>
    </row>
    <row r="24819" spans="2:2">
      <c r="B24819" s="323"/>
    </row>
    <row r="24820" spans="2:2">
      <c r="B24820" s="323"/>
    </row>
    <row r="24821" spans="2:2">
      <c r="B24821" s="323"/>
    </row>
    <row r="24822" spans="2:2">
      <c r="B24822" s="323"/>
    </row>
    <row r="24823" spans="2:2">
      <c r="B24823" s="323"/>
    </row>
    <row r="24824" spans="2:2">
      <c r="B24824" s="323"/>
    </row>
    <row r="24825" spans="2:2">
      <c r="B24825" s="323"/>
    </row>
    <row r="24826" spans="2:2">
      <c r="B24826" s="323"/>
    </row>
    <row r="24827" spans="2:2">
      <c r="B24827" s="323"/>
    </row>
    <row r="24828" spans="2:2">
      <c r="B24828" s="323"/>
    </row>
    <row r="24829" spans="2:2">
      <c r="B24829" s="323"/>
    </row>
    <row r="24830" spans="2:2">
      <c r="B24830" s="323"/>
    </row>
    <row r="24831" spans="2:2">
      <c r="B24831" s="323"/>
    </row>
    <row r="24832" spans="2:2">
      <c r="B24832" s="323"/>
    </row>
    <row r="24833" spans="2:2">
      <c r="B24833" s="323"/>
    </row>
    <row r="24834" spans="2:2">
      <c r="B24834" s="323"/>
    </row>
    <row r="24835" spans="2:2">
      <c r="B24835" s="323"/>
    </row>
    <row r="24836" spans="2:2">
      <c r="B24836" s="323"/>
    </row>
    <row r="24837" spans="2:2">
      <c r="B24837" s="323"/>
    </row>
    <row r="24838" spans="2:2">
      <c r="B24838" s="323"/>
    </row>
    <row r="24839" spans="2:2">
      <c r="B24839" s="323"/>
    </row>
    <row r="24840" spans="2:2">
      <c r="B24840" s="323"/>
    </row>
    <row r="24841" spans="2:2">
      <c r="B24841" s="323"/>
    </row>
    <row r="24842" spans="2:2">
      <c r="B24842" s="323"/>
    </row>
    <row r="24843" spans="2:2">
      <c r="B24843" s="323"/>
    </row>
    <row r="24844" spans="2:2">
      <c r="B24844" s="323"/>
    </row>
    <row r="24845" spans="2:2">
      <c r="B24845" s="323"/>
    </row>
    <row r="24846" spans="2:2">
      <c r="B24846" s="323"/>
    </row>
    <row r="24847" spans="2:2">
      <c r="B24847" s="323"/>
    </row>
    <row r="24848" spans="2:2">
      <c r="B24848" s="323"/>
    </row>
    <row r="24849" spans="2:2">
      <c r="B24849" s="323"/>
    </row>
    <row r="24850" spans="2:2">
      <c r="B24850" s="323"/>
    </row>
    <row r="24851" spans="2:2">
      <c r="B24851" s="323"/>
    </row>
    <row r="24852" spans="2:2">
      <c r="B24852" s="323"/>
    </row>
    <row r="24853" spans="2:2">
      <c r="B24853" s="323"/>
    </row>
    <row r="24854" spans="2:2">
      <c r="B24854" s="323"/>
    </row>
    <row r="24855" spans="2:2">
      <c r="B24855" s="323"/>
    </row>
    <row r="24856" spans="2:2">
      <c r="B24856" s="323"/>
    </row>
    <row r="24857" spans="2:2">
      <c r="B24857" s="323"/>
    </row>
    <row r="24858" spans="2:2">
      <c r="B24858" s="323"/>
    </row>
    <row r="24859" spans="2:2">
      <c r="B24859" s="323"/>
    </row>
    <row r="24860" spans="2:2">
      <c r="B24860" s="323"/>
    </row>
    <row r="24861" spans="2:2">
      <c r="B24861" s="323"/>
    </row>
    <row r="24862" spans="2:2">
      <c r="B24862" s="323"/>
    </row>
    <row r="24863" spans="2:2">
      <c r="B24863" s="323"/>
    </row>
    <row r="24864" spans="2:2">
      <c r="B24864" s="323"/>
    </row>
    <row r="24865" spans="2:2">
      <c r="B24865" s="323"/>
    </row>
    <row r="24866" spans="2:2">
      <c r="B24866" s="323"/>
    </row>
    <row r="24867" spans="2:2">
      <c r="B24867" s="323"/>
    </row>
    <row r="24868" spans="2:2">
      <c r="B24868" s="323"/>
    </row>
    <row r="24869" spans="2:2">
      <c r="B24869" s="323"/>
    </row>
    <row r="24870" spans="2:2">
      <c r="B24870" s="323"/>
    </row>
    <row r="24871" spans="2:2">
      <c r="B24871" s="323"/>
    </row>
    <row r="24872" spans="2:2">
      <c r="B24872" s="323"/>
    </row>
    <row r="24873" spans="2:2">
      <c r="B24873" s="323"/>
    </row>
    <row r="24874" spans="2:2">
      <c r="B24874" s="323"/>
    </row>
    <row r="24875" spans="2:2">
      <c r="B24875" s="323"/>
    </row>
    <row r="24876" spans="2:2">
      <c r="B24876" s="323"/>
    </row>
    <row r="24877" spans="2:2">
      <c r="B24877" s="323"/>
    </row>
    <row r="24878" spans="2:2">
      <c r="B24878" s="323"/>
    </row>
    <row r="24879" spans="2:2">
      <c r="B24879" s="323"/>
    </row>
    <row r="24880" spans="2:2">
      <c r="B24880" s="323"/>
    </row>
    <row r="24881" spans="2:2">
      <c r="B24881" s="323"/>
    </row>
    <row r="24882" spans="2:2">
      <c r="B24882" s="323"/>
    </row>
    <row r="24883" spans="2:2">
      <c r="B24883" s="323"/>
    </row>
    <row r="24884" spans="2:2">
      <c r="B24884" s="323"/>
    </row>
    <row r="24885" spans="2:2">
      <c r="B24885" s="323"/>
    </row>
    <row r="24886" spans="2:2">
      <c r="B24886" s="323"/>
    </row>
    <row r="24887" spans="2:2">
      <c r="B24887" s="323"/>
    </row>
    <row r="24888" spans="2:2">
      <c r="B24888" s="323"/>
    </row>
    <row r="24889" spans="2:2">
      <c r="B24889" s="323"/>
    </row>
    <row r="24890" spans="2:2">
      <c r="B24890" s="323"/>
    </row>
    <row r="24891" spans="2:2">
      <c r="B24891" s="323"/>
    </row>
    <row r="24892" spans="2:2">
      <c r="B24892" s="323"/>
    </row>
    <row r="24893" spans="2:2">
      <c r="B24893" s="323"/>
    </row>
    <row r="24894" spans="2:2">
      <c r="B24894" s="323"/>
    </row>
    <row r="24895" spans="2:2">
      <c r="B24895" s="323"/>
    </row>
    <row r="24896" spans="2:2">
      <c r="B24896" s="323"/>
    </row>
    <row r="24897" spans="2:2">
      <c r="B24897" s="323"/>
    </row>
    <row r="24898" spans="2:2">
      <c r="B24898" s="323"/>
    </row>
    <row r="24899" spans="2:2">
      <c r="B24899" s="323"/>
    </row>
    <row r="24900" spans="2:2">
      <c r="B24900" s="323"/>
    </row>
    <row r="24901" spans="2:2">
      <c r="B24901" s="323"/>
    </row>
    <row r="24902" spans="2:2">
      <c r="B24902" s="323"/>
    </row>
    <row r="24903" spans="2:2">
      <c r="B24903" s="323"/>
    </row>
    <row r="24904" spans="2:2">
      <c r="B24904" s="323"/>
    </row>
    <row r="24905" spans="2:2">
      <c r="B24905" s="323"/>
    </row>
    <row r="24906" spans="2:2">
      <c r="B24906" s="323"/>
    </row>
    <row r="24907" spans="2:2">
      <c r="B24907" s="323"/>
    </row>
    <row r="24908" spans="2:2">
      <c r="B24908" s="323"/>
    </row>
    <row r="24909" spans="2:2">
      <c r="B24909" s="323"/>
    </row>
    <row r="24910" spans="2:2">
      <c r="B24910" s="323"/>
    </row>
    <row r="24911" spans="2:2">
      <c r="B24911" s="323"/>
    </row>
    <row r="24912" spans="2:2">
      <c r="B24912" s="323"/>
    </row>
    <row r="24913" spans="2:2">
      <c r="B24913" s="323"/>
    </row>
    <row r="24914" spans="2:2">
      <c r="B24914" s="323"/>
    </row>
    <row r="24915" spans="2:2">
      <c r="B24915" s="323"/>
    </row>
    <row r="24916" spans="2:2">
      <c r="B24916" s="323"/>
    </row>
    <row r="24917" spans="2:2">
      <c r="B24917" s="323"/>
    </row>
    <row r="24918" spans="2:2">
      <c r="B24918" s="323"/>
    </row>
    <row r="24919" spans="2:2">
      <c r="B24919" s="323"/>
    </row>
    <row r="24920" spans="2:2">
      <c r="B24920" s="323"/>
    </row>
    <row r="24921" spans="2:2">
      <c r="B24921" s="323"/>
    </row>
    <row r="24922" spans="2:2">
      <c r="B24922" s="323"/>
    </row>
    <row r="24923" spans="2:2">
      <c r="B24923" s="323"/>
    </row>
    <row r="24924" spans="2:2">
      <c r="B24924" s="323"/>
    </row>
    <row r="24925" spans="2:2">
      <c r="B24925" s="323"/>
    </row>
    <row r="24926" spans="2:2">
      <c r="B24926" s="323"/>
    </row>
    <row r="24927" spans="2:2">
      <c r="B24927" s="323"/>
    </row>
    <row r="24928" spans="2:2">
      <c r="B24928" s="323"/>
    </row>
    <row r="24929" spans="2:2">
      <c r="B24929" s="323"/>
    </row>
    <row r="24930" spans="2:2">
      <c r="B24930" s="323"/>
    </row>
    <row r="24931" spans="2:2">
      <c r="B24931" s="323"/>
    </row>
    <row r="24932" spans="2:2">
      <c r="B24932" s="323"/>
    </row>
    <row r="24933" spans="2:2">
      <c r="B24933" s="323"/>
    </row>
    <row r="24934" spans="2:2">
      <c r="B24934" s="323"/>
    </row>
    <row r="24935" spans="2:2">
      <c r="B24935" s="323"/>
    </row>
    <row r="24936" spans="2:2">
      <c r="B24936" s="323"/>
    </row>
    <row r="24937" spans="2:2">
      <c r="B24937" s="323"/>
    </row>
    <row r="24938" spans="2:2">
      <c r="B24938" s="323"/>
    </row>
    <row r="24939" spans="2:2">
      <c r="B24939" s="323"/>
    </row>
    <row r="24940" spans="2:2">
      <c r="B24940" s="323"/>
    </row>
    <row r="24941" spans="2:2">
      <c r="B24941" s="323"/>
    </row>
    <row r="24942" spans="2:2">
      <c r="B24942" s="323"/>
    </row>
    <row r="24943" spans="2:2">
      <c r="B24943" s="323"/>
    </row>
    <row r="24944" spans="2:2">
      <c r="B24944" s="323"/>
    </row>
    <row r="24945" spans="2:2">
      <c r="B24945" s="323"/>
    </row>
    <row r="24946" spans="2:2">
      <c r="B24946" s="323"/>
    </row>
    <row r="24947" spans="2:2">
      <c r="B24947" s="323"/>
    </row>
    <row r="24948" spans="2:2">
      <c r="B24948" s="323"/>
    </row>
    <row r="24949" spans="2:2">
      <c r="B24949" s="323"/>
    </row>
    <row r="24950" spans="2:2">
      <c r="B24950" s="323"/>
    </row>
    <row r="24951" spans="2:2">
      <c r="B24951" s="323"/>
    </row>
    <row r="24952" spans="2:2">
      <c r="B24952" s="323"/>
    </row>
    <row r="24953" spans="2:2">
      <c r="B24953" s="323"/>
    </row>
    <row r="24954" spans="2:2">
      <c r="B24954" s="323"/>
    </row>
    <row r="24955" spans="2:2">
      <c r="B24955" s="323"/>
    </row>
    <row r="24956" spans="2:2">
      <c r="B24956" s="323"/>
    </row>
    <row r="24957" spans="2:2">
      <c r="B24957" s="323"/>
    </row>
    <row r="24958" spans="2:2">
      <c r="B24958" s="323"/>
    </row>
    <row r="24959" spans="2:2">
      <c r="B24959" s="323"/>
    </row>
    <row r="24960" spans="2:2">
      <c r="B24960" s="323"/>
    </row>
    <row r="24961" spans="2:2">
      <c r="B24961" s="323"/>
    </row>
    <row r="24962" spans="2:2">
      <c r="B24962" s="323"/>
    </row>
    <row r="24963" spans="2:2">
      <c r="B24963" s="323"/>
    </row>
    <row r="24964" spans="2:2">
      <c r="B24964" s="323"/>
    </row>
    <row r="24965" spans="2:2">
      <c r="B24965" s="323"/>
    </row>
    <row r="24966" spans="2:2">
      <c r="B24966" s="323"/>
    </row>
    <row r="24967" spans="2:2">
      <c r="B24967" s="323"/>
    </row>
    <row r="24968" spans="2:2">
      <c r="B24968" s="323"/>
    </row>
    <row r="24969" spans="2:2">
      <c r="B24969" s="323"/>
    </row>
    <row r="24970" spans="2:2">
      <c r="B24970" s="323"/>
    </row>
    <row r="24971" spans="2:2">
      <c r="B24971" s="323"/>
    </row>
    <row r="24972" spans="2:2">
      <c r="B24972" s="323"/>
    </row>
    <row r="24973" spans="2:2">
      <c r="B24973" s="323"/>
    </row>
    <row r="24974" spans="2:2">
      <c r="B24974" s="323"/>
    </row>
    <row r="24975" spans="2:2">
      <c r="B24975" s="323"/>
    </row>
    <row r="24976" spans="2:2">
      <c r="B24976" s="323"/>
    </row>
    <row r="24977" spans="2:2">
      <c r="B24977" s="323"/>
    </row>
    <row r="24978" spans="2:2">
      <c r="B24978" s="323"/>
    </row>
    <row r="24979" spans="2:2">
      <c r="B24979" s="323"/>
    </row>
    <row r="24980" spans="2:2">
      <c r="B24980" s="323"/>
    </row>
    <row r="24981" spans="2:2">
      <c r="B24981" s="323"/>
    </row>
    <row r="24982" spans="2:2">
      <c r="B24982" s="323"/>
    </row>
    <row r="24983" spans="2:2">
      <c r="B24983" s="323"/>
    </row>
    <row r="24984" spans="2:2">
      <c r="B24984" s="323"/>
    </row>
    <row r="24985" spans="2:2">
      <c r="B24985" s="323"/>
    </row>
    <row r="24986" spans="2:2">
      <c r="B24986" s="323"/>
    </row>
    <row r="24987" spans="2:2">
      <c r="B24987" s="323"/>
    </row>
    <row r="24988" spans="2:2">
      <c r="B24988" s="323"/>
    </row>
    <row r="24989" spans="2:2">
      <c r="B24989" s="323"/>
    </row>
    <row r="24990" spans="2:2">
      <c r="B24990" s="323"/>
    </row>
    <row r="24991" spans="2:2">
      <c r="B24991" s="323"/>
    </row>
    <row r="24992" spans="2:2">
      <c r="B24992" s="323"/>
    </row>
    <row r="24993" spans="2:2">
      <c r="B24993" s="323"/>
    </row>
    <row r="24994" spans="2:2">
      <c r="B24994" s="323"/>
    </row>
    <row r="24995" spans="2:2">
      <c r="B24995" s="323"/>
    </row>
    <row r="24996" spans="2:2">
      <c r="B24996" s="323"/>
    </row>
    <row r="24997" spans="2:2">
      <c r="B24997" s="323"/>
    </row>
    <row r="24998" spans="2:2">
      <c r="B24998" s="323"/>
    </row>
    <row r="24999" spans="2:2">
      <c r="B24999" s="323"/>
    </row>
    <row r="25000" spans="2:2">
      <c r="B25000" s="323"/>
    </row>
    <row r="25001" spans="2:2">
      <c r="B25001" s="323"/>
    </row>
    <row r="25002" spans="2:2">
      <c r="B25002" s="323"/>
    </row>
    <row r="25003" spans="2:2">
      <c r="B25003" s="323"/>
    </row>
    <row r="25004" spans="2:2">
      <c r="B25004" s="323"/>
    </row>
    <row r="25005" spans="2:2">
      <c r="B25005" s="323"/>
    </row>
    <row r="25006" spans="2:2">
      <c r="B25006" s="323"/>
    </row>
    <row r="25007" spans="2:2">
      <c r="B25007" s="323"/>
    </row>
    <row r="25008" spans="2:2">
      <c r="B25008" s="323"/>
    </row>
    <row r="25009" spans="2:2">
      <c r="B25009" s="323"/>
    </row>
    <row r="25010" spans="2:2">
      <c r="B25010" s="323"/>
    </row>
    <row r="25011" spans="2:2">
      <c r="B25011" s="323"/>
    </row>
    <row r="25012" spans="2:2">
      <c r="B25012" s="323"/>
    </row>
    <row r="25013" spans="2:2">
      <c r="B25013" s="323"/>
    </row>
    <row r="25014" spans="2:2">
      <c r="B25014" s="323"/>
    </row>
    <row r="25015" spans="2:2">
      <c r="B25015" s="323"/>
    </row>
    <row r="25016" spans="2:2">
      <c r="B25016" s="323"/>
    </row>
    <row r="25017" spans="2:2">
      <c r="B25017" s="323"/>
    </row>
    <row r="25018" spans="2:2">
      <c r="B25018" s="323"/>
    </row>
    <row r="25019" spans="2:2">
      <c r="B25019" s="323"/>
    </row>
    <row r="25020" spans="2:2">
      <c r="B25020" s="323"/>
    </row>
    <row r="25021" spans="2:2">
      <c r="B25021" s="323"/>
    </row>
    <row r="25022" spans="2:2">
      <c r="B25022" s="323"/>
    </row>
    <row r="25023" spans="2:2">
      <c r="B25023" s="323"/>
    </row>
    <row r="25024" spans="2:2">
      <c r="B25024" s="323"/>
    </row>
    <row r="25025" spans="2:2">
      <c r="B25025" s="323"/>
    </row>
    <row r="25026" spans="2:2">
      <c r="B25026" s="323"/>
    </row>
    <row r="25027" spans="2:2">
      <c r="B25027" s="323"/>
    </row>
    <row r="25028" spans="2:2">
      <c r="B25028" s="323"/>
    </row>
    <row r="25029" spans="2:2">
      <c r="B25029" s="323"/>
    </row>
    <row r="25030" spans="2:2">
      <c r="B25030" s="323"/>
    </row>
    <row r="25031" spans="2:2">
      <c r="B25031" s="323"/>
    </row>
    <row r="25032" spans="2:2">
      <c r="B25032" s="323"/>
    </row>
    <row r="25033" spans="2:2">
      <c r="B25033" s="323"/>
    </row>
    <row r="25034" spans="2:2">
      <c r="B25034" s="323"/>
    </row>
    <row r="25035" spans="2:2">
      <c r="B25035" s="323"/>
    </row>
    <row r="25036" spans="2:2">
      <c r="B25036" s="323"/>
    </row>
    <row r="25037" spans="2:2">
      <c r="B25037" s="323"/>
    </row>
    <row r="25038" spans="2:2">
      <c r="B25038" s="323"/>
    </row>
    <row r="25039" spans="2:2">
      <c r="B25039" s="323"/>
    </row>
    <row r="25040" spans="2:2">
      <c r="B25040" s="323"/>
    </row>
    <row r="25041" spans="2:2">
      <c r="B25041" s="323"/>
    </row>
    <row r="25042" spans="2:2">
      <c r="B25042" s="323"/>
    </row>
    <row r="25043" spans="2:2">
      <c r="B25043" s="323"/>
    </row>
    <row r="25044" spans="2:2">
      <c r="B25044" s="323"/>
    </row>
    <row r="25045" spans="2:2">
      <c r="B25045" s="323"/>
    </row>
    <row r="25046" spans="2:2">
      <c r="B25046" s="323"/>
    </row>
    <row r="25047" spans="2:2">
      <c r="B25047" s="323"/>
    </row>
    <row r="25048" spans="2:2">
      <c r="B25048" s="323"/>
    </row>
    <row r="25049" spans="2:2">
      <c r="B25049" s="323"/>
    </row>
    <row r="25050" spans="2:2">
      <c r="B25050" s="323"/>
    </row>
    <row r="25051" spans="2:2">
      <c r="B25051" s="323"/>
    </row>
    <row r="25052" spans="2:2">
      <c r="B25052" s="323"/>
    </row>
    <row r="25053" spans="2:2">
      <c r="B25053" s="323"/>
    </row>
    <row r="25054" spans="2:2">
      <c r="B25054" s="323"/>
    </row>
    <row r="25055" spans="2:2">
      <c r="B25055" s="323"/>
    </row>
    <row r="25056" spans="2:2">
      <c r="B25056" s="323"/>
    </row>
    <row r="25057" spans="2:2">
      <c r="B25057" s="323"/>
    </row>
    <row r="25058" spans="2:2">
      <c r="B25058" s="323"/>
    </row>
    <row r="25059" spans="2:2">
      <c r="B25059" s="323"/>
    </row>
    <row r="25060" spans="2:2">
      <c r="B25060" s="323"/>
    </row>
    <row r="25061" spans="2:2">
      <c r="B25061" s="323"/>
    </row>
    <row r="25062" spans="2:2">
      <c r="B25062" s="323"/>
    </row>
    <row r="25063" spans="2:2">
      <c r="B25063" s="323"/>
    </row>
    <row r="25064" spans="2:2">
      <c r="B25064" s="323"/>
    </row>
    <row r="25065" spans="2:2">
      <c r="B25065" s="323"/>
    </row>
    <row r="25066" spans="2:2">
      <c r="B25066" s="323"/>
    </row>
    <row r="25067" spans="2:2">
      <c r="B25067" s="323"/>
    </row>
    <row r="25068" spans="2:2">
      <c r="B25068" s="323"/>
    </row>
    <row r="25069" spans="2:2">
      <c r="B25069" s="323"/>
    </row>
    <row r="25070" spans="2:2">
      <c r="B25070" s="323"/>
    </row>
    <row r="25071" spans="2:2">
      <c r="B25071" s="323"/>
    </row>
    <row r="25072" spans="2:2">
      <c r="B25072" s="323"/>
    </row>
    <row r="25073" spans="2:2">
      <c r="B25073" s="323"/>
    </row>
    <row r="25074" spans="2:2">
      <c r="B25074" s="323"/>
    </row>
    <row r="25075" spans="2:2">
      <c r="B25075" s="323"/>
    </row>
    <row r="25076" spans="2:2">
      <c r="B25076" s="323"/>
    </row>
    <row r="25077" spans="2:2">
      <c r="B25077" s="323"/>
    </row>
    <row r="25078" spans="2:2">
      <c r="B25078" s="323"/>
    </row>
    <row r="25079" spans="2:2">
      <c r="B25079" s="323"/>
    </row>
    <row r="25080" spans="2:2">
      <c r="B25080" s="323"/>
    </row>
    <row r="25081" spans="2:2">
      <c r="B25081" s="323"/>
    </row>
    <row r="25082" spans="2:2">
      <c r="B25082" s="323"/>
    </row>
    <row r="25083" spans="2:2">
      <c r="B25083" s="323"/>
    </row>
    <row r="25084" spans="2:2">
      <c r="B25084" s="323"/>
    </row>
    <row r="25085" spans="2:2">
      <c r="B25085" s="323"/>
    </row>
    <row r="25086" spans="2:2">
      <c r="B25086" s="323"/>
    </row>
    <row r="25087" spans="2:2">
      <c r="B25087" s="323"/>
    </row>
    <row r="25088" spans="2:2">
      <c r="B25088" s="323"/>
    </row>
    <row r="25089" spans="2:2">
      <c r="B25089" s="323"/>
    </row>
    <row r="25090" spans="2:2">
      <c r="B25090" s="323"/>
    </row>
    <row r="25091" spans="2:2">
      <c r="B25091" s="323"/>
    </row>
    <row r="25092" spans="2:2">
      <c r="B25092" s="323"/>
    </row>
    <row r="25093" spans="2:2">
      <c r="B25093" s="323"/>
    </row>
    <row r="25094" spans="2:2">
      <c r="B25094" s="323"/>
    </row>
    <row r="25095" spans="2:2">
      <c r="B25095" s="323"/>
    </row>
    <row r="25096" spans="2:2">
      <c r="B25096" s="323"/>
    </row>
    <row r="25097" spans="2:2">
      <c r="B25097" s="323"/>
    </row>
    <row r="25098" spans="2:2">
      <c r="B25098" s="323"/>
    </row>
    <row r="25099" spans="2:2">
      <c r="B25099" s="323"/>
    </row>
    <row r="25100" spans="2:2">
      <c r="B25100" s="323"/>
    </row>
    <row r="25101" spans="2:2">
      <c r="B25101" s="323"/>
    </row>
    <row r="25102" spans="2:2">
      <c r="B25102" s="323"/>
    </row>
    <row r="25103" spans="2:2">
      <c r="B25103" s="323"/>
    </row>
    <row r="25104" spans="2:2">
      <c r="B25104" s="323"/>
    </row>
    <row r="25105" spans="2:2">
      <c r="B25105" s="323"/>
    </row>
    <row r="25106" spans="2:2">
      <c r="B25106" s="323"/>
    </row>
    <row r="25107" spans="2:2">
      <c r="B25107" s="323"/>
    </row>
    <row r="25108" spans="2:2">
      <c r="B25108" s="323"/>
    </row>
    <row r="25109" spans="2:2">
      <c r="B25109" s="323"/>
    </row>
    <row r="25110" spans="2:2">
      <c r="B25110" s="323"/>
    </row>
    <row r="25111" spans="2:2">
      <c r="B25111" s="323"/>
    </row>
    <row r="25112" spans="2:2">
      <c r="B25112" s="323"/>
    </row>
    <row r="25113" spans="2:2">
      <c r="B25113" s="323"/>
    </row>
    <row r="25114" spans="2:2">
      <c r="B25114" s="323"/>
    </row>
    <row r="25115" spans="2:2">
      <c r="B25115" s="323"/>
    </row>
    <row r="25116" spans="2:2">
      <c r="B25116" s="323"/>
    </row>
    <row r="25117" spans="2:2">
      <c r="B25117" s="323"/>
    </row>
    <row r="25118" spans="2:2">
      <c r="B25118" s="323"/>
    </row>
    <row r="25119" spans="2:2">
      <c r="B25119" s="323"/>
    </row>
    <row r="25120" spans="2:2">
      <c r="B25120" s="323"/>
    </row>
    <row r="25121" spans="2:2">
      <c r="B25121" s="323"/>
    </row>
    <row r="25122" spans="2:2">
      <c r="B25122" s="323"/>
    </row>
    <row r="25123" spans="2:2">
      <c r="B25123" s="323"/>
    </row>
    <row r="25124" spans="2:2">
      <c r="B25124" s="323"/>
    </row>
    <row r="25125" spans="2:2">
      <c r="B25125" s="323"/>
    </row>
    <row r="25126" spans="2:2">
      <c r="B25126" s="323"/>
    </row>
    <row r="25127" spans="2:2">
      <c r="B25127" s="323"/>
    </row>
    <row r="25128" spans="2:2">
      <c r="B25128" s="323"/>
    </row>
    <row r="25129" spans="2:2">
      <c r="B25129" s="323"/>
    </row>
    <row r="25130" spans="2:2">
      <c r="B25130" s="323"/>
    </row>
    <row r="25131" spans="2:2">
      <c r="B25131" s="323"/>
    </row>
    <row r="25132" spans="2:2">
      <c r="B25132" s="323"/>
    </row>
    <row r="25133" spans="2:2">
      <c r="B25133" s="323"/>
    </row>
    <row r="25134" spans="2:2">
      <c r="B25134" s="323"/>
    </row>
    <row r="25135" spans="2:2">
      <c r="B25135" s="323"/>
    </row>
    <row r="25136" spans="2:2">
      <c r="B25136" s="323"/>
    </row>
    <row r="25137" spans="2:2">
      <c r="B25137" s="323"/>
    </row>
    <row r="25138" spans="2:2">
      <c r="B25138" s="323"/>
    </row>
    <row r="25139" spans="2:2">
      <c r="B25139" s="323"/>
    </row>
    <row r="25140" spans="2:2">
      <c r="B25140" s="323"/>
    </row>
    <row r="25141" spans="2:2">
      <c r="B25141" s="323"/>
    </row>
    <row r="25142" spans="2:2">
      <c r="B25142" s="323"/>
    </row>
    <row r="25143" spans="2:2">
      <c r="B25143" s="323"/>
    </row>
    <row r="25144" spans="2:2">
      <c r="B25144" s="323"/>
    </row>
    <row r="25145" spans="2:2">
      <c r="B25145" s="323"/>
    </row>
    <row r="25146" spans="2:2">
      <c r="B25146" s="323"/>
    </row>
    <row r="25147" spans="2:2">
      <c r="B25147" s="323"/>
    </row>
    <row r="25148" spans="2:2">
      <c r="B25148" s="323"/>
    </row>
    <row r="25149" spans="2:2">
      <c r="B25149" s="323"/>
    </row>
    <row r="25150" spans="2:2">
      <c r="B25150" s="323"/>
    </row>
    <row r="25151" spans="2:2">
      <c r="B25151" s="323"/>
    </row>
    <row r="25152" spans="2:2">
      <c r="B25152" s="323"/>
    </row>
    <row r="25153" spans="2:2">
      <c r="B25153" s="323"/>
    </row>
    <row r="25154" spans="2:2">
      <c r="B25154" s="323"/>
    </row>
    <row r="25155" spans="2:2">
      <c r="B25155" s="323"/>
    </row>
    <row r="25156" spans="2:2">
      <c r="B25156" s="323"/>
    </row>
    <row r="25157" spans="2:2">
      <c r="B25157" s="323"/>
    </row>
    <row r="25158" spans="2:2">
      <c r="B25158" s="323"/>
    </row>
    <row r="25159" spans="2:2">
      <c r="B25159" s="323"/>
    </row>
    <row r="25160" spans="2:2">
      <c r="B25160" s="323"/>
    </row>
    <row r="25161" spans="2:2">
      <c r="B25161" s="323"/>
    </row>
    <row r="25162" spans="2:2">
      <c r="B25162" s="323"/>
    </row>
    <row r="25163" spans="2:2">
      <c r="B25163" s="323"/>
    </row>
    <row r="25164" spans="2:2">
      <c r="B25164" s="323"/>
    </row>
    <row r="25165" spans="2:2">
      <c r="B25165" s="323"/>
    </row>
    <row r="25166" spans="2:2">
      <c r="B25166" s="323"/>
    </row>
    <row r="25167" spans="2:2">
      <c r="B25167" s="323"/>
    </row>
    <row r="25168" spans="2:2">
      <c r="B25168" s="323"/>
    </row>
    <row r="25169" spans="2:2">
      <c r="B25169" s="323"/>
    </row>
    <row r="25170" spans="2:2">
      <c r="B25170" s="323"/>
    </row>
    <row r="25171" spans="2:2">
      <c r="B25171" s="323"/>
    </row>
    <row r="25172" spans="2:2">
      <c r="B25172" s="323"/>
    </row>
    <row r="25173" spans="2:2">
      <c r="B25173" s="323"/>
    </row>
    <row r="25174" spans="2:2">
      <c r="B25174" s="323"/>
    </row>
    <row r="25175" spans="2:2">
      <c r="B25175" s="323"/>
    </row>
    <row r="25176" spans="2:2">
      <c r="B25176" s="323"/>
    </row>
    <row r="25177" spans="2:2">
      <c r="B25177" s="323"/>
    </row>
    <row r="25178" spans="2:2">
      <c r="B25178" s="323"/>
    </row>
    <row r="25179" spans="2:2">
      <c r="B25179" s="323"/>
    </row>
    <row r="25180" spans="2:2">
      <c r="B25180" s="323"/>
    </row>
    <row r="25181" spans="2:2">
      <c r="B25181" s="323"/>
    </row>
    <row r="25182" spans="2:2">
      <c r="B25182" s="323"/>
    </row>
    <row r="25183" spans="2:2">
      <c r="B25183" s="323"/>
    </row>
    <row r="25184" spans="2:2">
      <c r="B25184" s="323"/>
    </row>
    <row r="25185" spans="2:2">
      <c r="B25185" s="323"/>
    </row>
    <row r="25186" spans="2:2">
      <c r="B25186" s="323"/>
    </row>
    <row r="25187" spans="2:2">
      <c r="B25187" s="323"/>
    </row>
    <row r="25188" spans="2:2">
      <c r="B25188" s="323"/>
    </row>
    <row r="25189" spans="2:2">
      <c r="B25189" s="323"/>
    </row>
    <row r="25190" spans="2:2">
      <c r="B25190" s="323"/>
    </row>
    <row r="25191" spans="2:2">
      <c r="B25191" s="323"/>
    </row>
    <row r="25192" spans="2:2">
      <c r="B25192" s="323"/>
    </row>
    <row r="25193" spans="2:2">
      <c r="B25193" s="323"/>
    </row>
    <row r="25194" spans="2:2">
      <c r="B25194" s="323"/>
    </row>
    <row r="25195" spans="2:2">
      <c r="B25195" s="323"/>
    </row>
    <row r="25196" spans="2:2">
      <c r="B25196" s="323"/>
    </row>
    <row r="25197" spans="2:2">
      <c r="B25197" s="323"/>
    </row>
    <row r="25198" spans="2:2">
      <c r="B25198" s="323"/>
    </row>
    <row r="25199" spans="2:2">
      <c r="B25199" s="323"/>
    </row>
    <row r="25200" spans="2:2">
      <c r="B25200" s="323"/>
    </row>
    <row r="25201" spans="2:2">
      <c r="B25201" s="323"/>
    </row>
    <row r="25202" spans="2:2">
      <c r="B25202" s="323"/>
    </row>
    <row r="25203" spans="2:2">
      <c r="B25203" s="323"/>
    </row>
    <row r="25204" spans="2:2">
      <c r="B25204" s="323"/>
    </row>
    <row r="25205" spans="2:2">
      <c r="B25205" s="323"/>
    </row>
    <row r="25206" spans="2:2">
      <c r="B25206" s="323"/>
    </row>
    <row r="25207" spans="2:2">
      <c r="B25207" s="323"/>
    </row>
    <row r="25208" spans="2:2">
      <c r="B25208" s="323"/>
    </row>
    <row r="25209" spans="2:2">
      <c r="B25209" s="323"/>
    </row>
    <row r="25210" spans="2:2">
      <c r="B25210" s="323"/>
    </row>
    <row r="25211" spans="2:2">
      <c r="B25211" s="323"/>
    </row>
    <row r="25212" spans="2:2">
      <c r="B25212" s="323"/>
    </row>
    <row r="25213" spans="2:2">
      <c r="B25213" s="323"/>
    </row>
    <row r="25214" spans="2:2">
      <c r="B25214" s="323"/>
    </row>
    <row r="25215" spans="2:2">
      <c r="B25215" s="323"/>
    </row>
    <row r="25216" spans="2:2">
      <c r="B25216" s="323"/>
    </row>
    <row r="25217" spans="2:2">
      <c r="B25217" s="323"/>
    </row>
    <row r="25218" spans="2:2">
      <c r="B25218" s="323"/>
    </row>
    <row r="25219" spans="2:2">
      <c r="B25219" s="323"/>
    </row>
    <row r="25220" spans="2:2">
      <c r="B25220" s="323"/>
    </row>
    <row r="25221" spans="2:2">
      <c r="B25221" s="323"/>
    </row>
    <row r="25222" spans="2:2">
      <c r="B25222" s="323"/>
    </row>
    <row r="25223" spans="2:2">
      <c r="B25223" s="323"/>
    </row>
    <row r="25224" spans="2:2">
      <c r="B25224" s="323"/>
    </row>
    <row r="25225" spans="2:2">
      <c r="B25225" s="323"/>
    </row>
    <row r="25226" spans="2:2">
      <c r="B25226" s="323"/>
    </row>
    <row r="25227" spans="2:2">
      <c r="B25227" s="323"/>
    </row>
    <row r="25228" spans="2:2">
      <c r="B25228" s="323"/>
    </row>
    <row r="25229" spans="2:2">
      <c r="B25229" s="323"/>
    </row>
    <row r="25230" spans="2:2">
      <c r="B25230" s="323"/>
    </row>
    <row r="25231" spans="2:2">
      <c r="B25231" s="323"/>
    </row>
    <row r="25232" spans="2:2">
      <c r="B25232" s="323"/>
    </row>
    <row r="25233" spans="2:2">
      <c r="B25233" s="323"/>
    </row>
    <row r="25234" spans="2:2">
      <c r="B25234" s="323"/>
    </row>
    <row r="25235" spans="2:2">
      <c r="B25235" s="323"/>
    </row>
    <row r="25236" spans="2:2">
      <c r="B25236" s="323"/>
    </row>
    <row r="25237" spans="2:2">
      <c r="B25237" s="323"/>
    </row>
    <row r="25238" spans="2:2">
      <c r="B25238" s="323"/>
    </row>
    <row r="25239" spans="2:2">
      <c r="B25239" s="323"/>
    </row>
    <row r="25240" spans="2:2">
      <c r="B25240" s="323"/>
    </row>
    <row r="25241" spans="2:2">
      <c r="B25241" s="323"/>
    </row>
    <row r="25242" spans="2:2">
      <c r="B25242" s="323"/>
    </row>
    <row r="25243" spans="2:2">
      <c r="B25243" s="323"/>
    </row>
    <row r="25244" spans="2:2">
      <c r="B25244" s="323"/>
    </row>
    <row r="25245" spans="2:2">
      <c r="B25245" s="323"/>
    </row>
    <row r="25246" spans="2:2">
      <c r="B25246" s="323"/>
    </row>
    <row r="25247" spans="2:2">
      <c r="B25247" s="323"/>
    </row>
    <row r="25248" spans="2:2">
      <c r="B25248" s="323"/>
    </row>
    <row r="25249" spans="2:2">
      <c r="B25249" s="323"/>
    </row>
    <row r="25250" spans="2:2">
      <c r="B25250" s="323"/>
    </row>
    <row r="25251" spans="2:2">
      <c r="B25251" s="323"/>
    </row>
    <row r="25252" spans="2:2">
      <c r="B25252" s="323"/>
    </row>
    <row r="25253" spans="2:2">
      <c r="B25253" s="323"/>
    </row>
    <row r="25254" spans="2:2">
      <c r="B25254" s="323"/>
    </row>
    <row r="25255" spans="2:2">
      <c r="B25255" s="323"/>
    </row>
    <row r="25256" spans="2:2">
      <c r="B25256" s="323"/>
    </row>
    <row r="25257" spans="2:2">
      <c r="B25257" s="323"/>
    </row>
    <row r="25258" spans="2:2">
      <c r="B25258" s="323"/>
    </row>
    <row r="25259" spans="2:2">
      <c r="B25259" s="323"/>
    </row>
    <row r="25260" spans="2:2">
      <c r="B25260" s="323"/>
    </row>
    <row r="25261" spans="2:2">
      <c r="B25261" s="323"/>
    </row>
    <row r="25262" spans="2:2">
      <c r="B25262" s="323"/>
    </row>
    <row r="25263" spans="2:2">
      <c r="B25263" s="323"/>
    </row>
    <row r="25264" spans="2:2">
      <c r="B25264" s="323"/>
    </row>
    <row r="25265" spans="2:2">
      <c r="B25265" s="323"/>
    </row>
    <row r="25266" spans="2:2">
      <c r="B25266" s="323"/>
    </row>
    <row r="25267" spans="2:2">
      <c r="B25267" s="323"/>
    </row>
    <row r="25268" spans="2:2">
      <c r="B25268" s="323"/>
    </row>
    <row r="25269" spans="2:2">
      <c r="B25269" s="323"/>
    </row>
    <row r="25270" spans="2:2">
      <c r="B25270" s="323"/>
    </row>
    <row r="25271" spans="2:2">
      <c r="B25271" s="323"/>
    </row>
    <row r="25272" spans="2:2">
      <c r="B25272" s="323"/>
    </row>
    <row r="25273" spans="2:2">
      <c r="B25273" s="323"/>
    </row>
    <row r="25274" spans="2:2">
      <c r="B25274" s="323"/>
    </row>
    <row r="25275" spans="2:2">
      <c r="B25275" s="323"/>
    </row>
    <row r="25276" spans="2:2">
      <c r="B25276" s="323"/>
    </row>
    <row r="25277" spans="2:2">
      <c r="B25277" s="323"/>
    </row>
    <row r="25278" spans="2:2">
      <c r="B25278" s="323"/>
    </row>
    <row r="25279" spans="2:2">
      <c r="B25279" s="323"/>
    </row>
    <row r="25280" spans="2:2">
      <c r="B25280" s="323"/>
    </row>
    <row r="25281" spans="2:2">
      <c r="B25281" s="323"/>
    </row>
    <row r="25282" spans="2:2">
      <c r="B25282" s="323"/>
    </row>
    <row r="25283" spans="2:2">
      <c r="B25283" s="323"/>
    </row>
    <row r="25284" spans="2:2">
      <c r="B25284" s="323"/>
    </row>
    <row r="25285" spans="2:2">
      <c r="B25285" s="323"/>
    </row>
    <row r="25286" spans="2:2">
      <c r="B25286" s="323"/>
    </row>
    <row r="25287" spans="2:2">
      <c r="B25287" s="323"/>
    </row>
    <row r="25288" spans="2:2">
      <c r="B25288" s="323"/>
    </row>
    <row r="25289" spans="2:2">
      <c r="B25289" s="323"/>
    </row>
    <row r="25290" spans="2:2">
      <c r="B25290" s="323"/>
    </row>
    <row r="25291" spans="2:2">
      <c r="B25291" s="323"/>
    </row>
    <row r="25292" spans="2:2">
      <c r="B25292" s="323"/>
    </row>
    <row r="25293" spans="2:2">
      <c r="B25293" s="323"/>
    </row>
    <row r="25294" spans="2:2">
      <c r="B25294" s="323"/>
    </row>
    <row r="25295" spans="2:2">
      <c r="B25295" s="323"/>
    </row>
    <row r="25296" spans="2:2">
      <c r="B25296" s="323"/>
    </row>
    <row r="25297" spans="2:2">
      <c r="B25297" s="323"/>
    </row>
    <row r="25298" spans="2:2">
      <c r="B25298" s="323"/>
    </row>
    <row r="25299" spans="2:2">
      <c r="B25299" s="323"/>
    </row>
    <row r="25300" spans="2:2">
      <c r="B25300" s="323"/>
    </row>
    <row r="25301" spans="2:2">
      <c r="B25301" s="323"/>
    </row>
    <row r="25302" spans="2:2">
      <c r="B25302" s="323"/>
    </row>
    <row r="25303" spans="2:2">
      <c r="B25303" s="323"/>
    </row>
    <row r="25304" spans="2:2">
      <c r="B25304" s="323"/>
    </row>
    <row r="25305" spans="2:2">
      <c r="B25305" s="323"/>
    </row>
    <row r="25306" spans="2:2">
      <c r="B25306" s="323"/>
    </row>
    <row r="25307" spans="2:2">
      <c r="B25307" s="323"/>
    </row>
    <row r="25308" spans="2:2">
      <c r="B25308" s="323"/>
    </row>
    <row r="25309" spans="2:2">
      <c r="B25309" s="323"/>
    </row>
    <row r="25310" spans="2:2">
      <c r="B25310" s="323"/>
    </row>
    <row r="25311" spans="2:2">
      <c r="B25311" s="323"/>
    </row>
    <row r="25312" spans="2:2">
      <c r="B25312" s="323"/>
    </row>
    <row r="25313" spans="2:2">
      <c r="B25313" s="323"/>
    </row>
    <row r="25314" spans="2:2">
      <c r="B25314" s="323"/>
    </row>
    <row r="25315" spans="2:2">
      <c r="B25315" s="323"/>
    </row>
    <row r="25316" spans="2:2">
      <c r="B25316" s="323"/>
    </row>
    <row r="25317" spans="2:2">
      <c r="B25317" s="323"/>
    </row>
    <row r="25318" spans="2:2">
      <c r="B25318" s="323"/>
    </row>
    <row r="25319" spans="2:2">
      <c r="B25319" s="323"/>
    </row>
    <row r="25320" spans="2:2">
      <c r="B25320" s="323"/>
    </row>
    <row r="25321" spans="2:2">
      <c r="B25321" s="323"/>
    </row>
    <row r="25322" spans="2:2">
      <c r="B25322" s="323"/>
    </row>
    <row r="25323" spans="2:2">
      <c r="B25323" s="323"/>
    </row>
    <row r="25324" spans="2:2">
      <c r="B25324" s="323"/>
    </row>
    <row r="25325" spans="2:2">
      <c r="B25325" s="323"/>
    </row>
    <row r="25326" spans="2:2">
      <c r="B25326" s="323"/>
    </row>
    <row r="25327" spans="2:2">
      <c r="B25327" s="323"/>
    </row>
    <row r="25328" spans="2:2">
      <c r="B25328" s="323"/>
    </row>
    <row r="25329" spans="2:2">
      <c r="B25329" s="323"/>
    </row>
    <row r="25330" spans="2:2">
      <c r="B25330" s="323"/>
    </row>
    <row r="25331" spans="2:2">
      <c r="B25331" s="323"/>
    </row>
    <row r="25332" spans="2:2">
      <c r="B25332" s="323"/>
    </row>
    <row r="25333" spans="2:2">
      <c r="B25333" s="323"/>
    </row>
    <row r="25334" spans="2:2">
      <c r="B25334" s="323"/>
    </row>
    <row r="25335" spans="2:2">
      <c r="B25335" s="323"/>
    </row>
    <row r="25336" spans="2:2">
      <c r="B25336" s="323"/>
    </row>
    <row r="25337" spans="2:2">
      <c r="B25337" s="323"/>
    </row>
    <row r="25338" spans="2:2">
      <c r="B25338" s="323"/>
    </row>
    <row r="25339" spans="2:2">
      <c r="B25339" s="323"/>
    </row>
    <row r="25340" spans="2:2">
      <c r="B25340" s="323"/>
    </row>
    <row r="25341" spans="2:2">
      <c r="B25341" s="323"/>
    </row>
    <row r="25342" spans="2:2">
      <c r="B25342" s="323"/>
    </row>
    <row r="25343" spans="2:2">
      <c r="B25343" s="323"/>
    </row>
    <row r="25344" spans="2:2">
      <c r="B25344" s="323"/>
    </row>
    <row r="25345" spans="2:2">
      <c r="B25345" s="323"/>
    </row>
    <row r="25346" spans="2:2">
      <c r="B25346" s="323"/>
    </row>
    <row r="25347" spans="2:2">
      <c r="B25347" s="323"/>
    </row>
    <row r="25348" spans="2:2">
      <c r="B25348" s="323"/>
    </row>
    <row r="25349" spans="2:2">
      <c r="B25349" s="323"/>
    </row>
    <row r="25350" spans="2:2">
      <c r="B25350" s="323"/>
    </row>
    <row r="25351" spans="2:2">
      <c r="B25351" s="323"/>
    </row>
    <row r="25352" spans="2:2">
      <c r="B25352" s="323"/>
    </row>
    <row r="25353" spans="2:2">
      <c r="B25353" s="323"/>
    </row>
    <row r="25354" spans="2:2">
      <c r="B25354" s="323"/>
    </row>
    <row r="25355" spans="2:2">
      <c r="B25355" s="323"/>
    </row>
    <row r="25356" spans="2:2">
      <c r="B25356" s="323"/>
    </row>
    <row r="25357" spans="2:2">
      <c r="B25357" s="323"/>
    </row>
    <row r="25358" spans="2:2">
      <c r="B25358" s="323"/>
    </row>
    <row r="25359" spans="2:2">
      <c r="B25359" s="323"/>
    </row>
    <row r="25360" spans="2:2">
      <c r="B25360" s="323"/>
    </row>
    <row r="25361" spans="2:2">
      <c r="B25361" s="323"/>
    </row>
    <row r="25362" spans="2:2">
      <c r="B25362" s="323"/>
    </row>
    <row r="25363" spans="2:2">
      <c r="B25363" s="323"/>
    </row>
    <row r="25364" spans="2:2">
      <c r="B25364" s="323"/>
    </row>
    <row r="25365" spans="2:2">
      <c r="B25365" s="323"/>
    </row>
    <row r="25366" spans="2:2">
      <c r="B25366" s="323"/>
    </row>
    <row r="25367" spans="2:2">
      <c r="B25367" s="323"/>
    </row>
    <row r="25368" spans="2:2">
      <c r="B25368" s="323"/>
    </row>
    <row r="25369" spans="2:2">
      <c r="B25369" s="323"/>
    </row>
    <row r="25370" spans="2:2">
      <c r="B25370" s="323"/>
    </row>
    <row r="25371" spans="2:2">
      <c r="B25371" s="323"/>
    </row>
    <row r="25372" spans="2:2">
      <c r="B25372" s="323"/>
    </row>
    <row r="25373" spans="2:2">
      <c r="B25373" s="323"/>
    </row>
    <row r="25374" spans="2:2">
      <c r="B25374" s="323"/>
    </row>
    <row r="25375" spans="2:2">
      <c r="B25375" s="323"/>
    </row>
    <row r="25376" spans="2:2">
      <c r="B25376" s="323"/>
    </row>
    <row r="25377" spans="2:2">
      <c r="B25377" s="323"/>
    </row>
    <row r="25378" spans="2:2">
      <c r="B25378" s="323"/>
    </row>
    <row r="25379" spans="2:2">
      <c r="B25379" s="323"/>
    </row>
    <row r="25380" spans="2:2">
      <c r="B25380" s="323"/>
    </row>
    <row r="25381" spans="2:2">
      <c r="B25381" s="323"/>
    </row>
    <row r="25382" spans="2:2">
      <c r="B25382" s="323"/>
    </row>
    <row r="25383" spans="2:2">
      <c r="B25383" s="323"/>
    </row>
    <row r="25384" spans="2:2">
      <c r="B25384" s="323"/>
    </row>
    <row r="25385" spans="2:2">
      <c r="B25385" s="323"/>
    </row>
    <row r="25386" spans="2:2">
      <c r="B25386" s="323"/>
    </row>
    <row r="25387" spans="2:2">
      <c r="B25387" s="323"/>
    </row>
    <row r="25388" spans="2:2">
      <c r="B25388" s="323"/>
    </row>
    <row r="25389" spans="2:2">
      <c r="B25389" s="323"/>
    </row>
    <row r="25390" spans="2:2">
      <c r="B25390" s="323"/>
    </row>
    <row r="25391" spans="2:2">
      <c r="B25391" s="323"/>
    </row>
    <row r="25392" spans="2:2">
      <c r="B25392" s="323"/>
    </row>
    <row r="25393" spans="2:2">
      <c r="B25393" s="323"/>
    </row>
    <row r="25394" spans="2:2">
      <c r="B25394" s="323"/>
    </row>
    <row r="25395" spans="2:2">
      <c r="B25395" s="323"/>
    </row>
    <row r="25396" spans="2:2">
      <c r="B25396" s="323"/>
    </row>
    <row r="25397" spans="2:2">
      <c r="B25397" s="323"/>
    </row>
    <row r="25398" spans="2:2">
      <c r="B25398" s="323"/>
    </row>
    <row r="25399" spans="2:2">
      <c r="B25399" s="323"/>
    </row>
    <row r="25400" spans="2:2">
      <c r="B25400" s="323"/>
    </row>
    <row r="25401" spans="2:2">
      <c r="B25401" s="323"/>
    </row>
    <row r="25402" spans="2:2">
      <c r="B25402" s="323"/>
    </row>
    <row r="25403" spans="2:2">
      <c r="B25403" s="323"/>
    </row>
    <row r="25404" spans="2:2">
      <c r="B25404" s="323"/>
    </row>
    <row r="25405" spans="2:2">
      <c r="B25405" s="323"/>
    </row>
    <row r="25406" spans="2:2">
      <c r="B25406" s="323"/>
    </row>
    <row r="25407" spans="2:2">
      <c r="B25407" s="323"/>
    </row>
    <row r="25408" spans="2:2">
      <c r="B25408" s="323"/>
    </row>
    <row r="25409" spans="2:2">
      <c r="B25409" s="323"/>
    </row>
    <row r="25410" spans="2:2">
      <c r="B25410" s="323"/>
    </row>
    <row r="25411" spans="2:2">
      <c r="B25411" s="323"/>
    </row>
    <row r="25412" spans="2:2">
      <c r="B25412" s="323"/>
    </row>
    <row r="25413" spans="2:2">
      <c r="B25413" s="323"/>
    </row>
    <row r="25414" spans="2:2">
      <c r="B25414" s="323"/>
    </row>
    <row r="25415" spans="2:2">
      <c r="B25415" s="323"/>
    </row>
    <row r="25416" spans="2:2">
      <c r="B25416" s="323"/>
    </row>
    <row r="25417" spans="2:2">
      <c r="B25417" s="323"/>
    </row>
    <row r="25418" spans="2:2">
      <c r="B25418" s="323"/>
    </row>
    <row r="25419" spans="2:2">
      <c r="B25419" s="323"/>
    </row>
    <row r="25420" spans="2:2">
      <c r="B25420" s="323"/>
    </row>
    <row r="25421" spans="2:2">
      <c r="B25421" s="323"/>
    </row>
    <row r="25422" spans="2:2">
      <c r="B25422" s="323"/>
    </row>
    <row r="25423" spans="2:2">
      <c r="B25423" s="323"/>
    </row>
    <row r="25424" spans="2:2">
      <c r="B25424" s="323"/>
    </row>
    <row r="25425" spans="2:2">
      <c r="B25425" s="323"/>
    </row>
    <row r="25426" spans="2:2">
      <c r="B25426" s="323"/>
    </row>
    <row r="25427" spans="2:2">
      <c r="B25427" s="323"/>
    </row>
    <row r="25428" spans="2:2">
      <c r="B25428" s="323"/>
    </row>
    <row r="25429" spans="2:2">
      <c r="B25429" s="323"/>
    </row>
    <row r="25430" spans="2:2">
      <c r="B25430" s="323"/>
    </row>
    <row r="25431" spans="2:2">
      <c r="B25431" s="323"/>
    </row>
    <row r="25432" spans="2:2">
      <c r="B25432" s="323"/>
    </row>
    <row r="25433" spans="2:2">
      <c r="B25433" s="323"/>
    </row>
    <row r="25434" spans="2:2">
      <c r="B25434" s="323"/>
    </row>
    <row r="25435" spans="2:2">
      <c r="B25435" s="323"/>
    </row>
    <row r="25436" spans="2:2">
      <c r="B25436" s="323"/>
    </row>
    <row r="25437" spans="2:2">
      <c r="B25437" s="323"/>
    </row>
    <row r="25438" spans="2:2">
      <c r="B25438" s="323"/>
    </row>
    <row r="25439" spans="2:2">
      <c r="B25439" s="323"/>
    </row>
    <row r="25440" spans="2:2">
      <c r="B25440" s="323"/>
    </row>
    <row r="25441" spans="2:2">
      <c r="B25441" s="323"/>
    </row>
    <row r="25442" spans="2:2">
      <c r="B25442" s="323"/>
    </row>
    <row r="25443" spans="2:2">
      <c r="B25443" s="323"/>
    </row>
    <row r="25444" spans="2:2">
      <c r="B25444" s="323"/>
    </row>
    <row r="25445" spans="2:2">
      <c r="B25445" s="323"/>
    </row>
    <row r="25446" spans="2:2">
      <c r="B25446" s="323"/>
    </row>
    <row r="25447" spans="2:2">
      <c r="B25447" s="323"/>
    </row>
    <row r="25448" spans="2:2">
      <c r="B25448" s="323"/>
    </row>
    <row r="25449" spans="2:2">
      <c r="B25449" s="323"/>
    </row>
    <row r="25450" spans="2:2">
      <c r="B25450" s="323"/>
    </row>
    <row r="25451" spans="2:2">
      <c r="B25451" s="323"/>
    </row>
    <row r="25452" spans="2:2">
      <c r="B25452" s="323"/>
    </row>
    <row r="25453" spans="2:2">
      <c r="B25453" s="323"/>
    </row>
    <row r="25454" spans="2:2">
      <c r="B25454" s="323"/>
    </row>
    <row r="25455" spans="2:2">
      <c r="B25455" s="323"/>
    </row>
    <row r="25456" spans="2:2">
      <c r="B25456" s="323"/>
    </row>
    <row r="25457" spans="2:2">
      <c r="B25457" s="323"/>
    </row>
    <row r="25458" spans="2:2">
      <c r="B25458" s="323"/>
    </row>
    <row r="25459" spans="2:2">
      <c r="B25459" s="323"/>
    </row>
    <row r="25460" spans="2:2">
      <c r="B25460" s="323"/>
    </row>
    <row r="25461" spans="2:2">
      <c r="B25461" s="323"/>
    </row>
    <row r="25462" spans="2:2">
      <c r="B25462" s="323"/>
    </row>
    <row r="25463" spans="2:2">
      <c r="B25463" s="323"/>
    </row>
    <row r="25464" spans="2:2">
      <c r="B25464" s="323"/>
    </row>
    <row r="25465" spans="2:2">
      <c r="B25465" s="323"/>
    </row>
    <row r="25466" spans="2:2">
      <c r="B25466" s="323"/>
    </row>
    <row r="25467" spans="2:2">
      <c r="B25467" s="323"/>
    </row>
    <row r="25468" spans="2:2">
      <c r="B25468" s="323"/>
    </row>
    <row r="25469" spans="2:2">
      <c r="B25469" s="323"/>
    </row>
    <row r="25470" spans="2:2">
      <c r="B25470" s="323"/>
    </row>
    <row r="25471" spans="2:2">
      <c r="B25471" s="323"/>
    </row>
    <row r="25472" spans="2:2">
      <c r="B25472" s="323"/>
    </row>
    <row r="25473" spans="2:2">
      <c r="B25473" s="323"/>
    </row>
    <row r="25474" spans="2:2">
      <c r="B25474" s="323"/>
    </row>
    <row r="25475" spans="2:2">
      <c r="B25475" s="323"/>
    </row>
    <row r="25476" spans="2:2">
      <c r="B25476" s="323"/>
    </row>
    <row r="25477" spans="2:2">
      <c r="B25477" s="323"/>
    </row>
    <row r="25478" spans="2:2">
      <c r="B25478" s="323"/>
    </row>
    <row r="25479" spans="2:2">
      <c r="B25479" s="323"/>
    </row>
    <row r="25480" spans="2:2">
      <c r="B25480" s="323"/>
    </row>
    <row r="25481" spans="2:2">
      <c r="B25481" s="323"/>
    </row>
    <row r="25482" spans="2:2">
      <c r="B25482" s="323"/>
    </row>
    <row r="25483" spans="2:2">
      <c r="B25483" s="323"/>
    </row>
    <row r="25484" spans="2:2">
      <c r="B25484" s="323"/>
    </row>
    <row r="25485" spans="2:2">
      <c r="B25485" s="323"/>
    </row>
    <row r="25486" spans="2:2">
      <c r="B25486" s="323"/>
    </row>
    <row r="25487" spans="2:2">
      <c r="B25487" s="323"/>
    </row>
    <row r="25488" spans="2:2">
      <c r="B25488" s="323"/>
    </row>
    <row r="25489" spans="2:2">
      <c r="B25489" s="323"/>
    </row>
    <row r="25490" spans="2:2">
      <c r="B25490" s="323"/>
    </row>
    <row r="25491" spans="2:2">
      <c r="B25491" s="323"/>
    </row>
    <row r="25492" spans="2:2">
      <c r="B25492" s="323"/>
    </row>
    <row r="25493" spans="2:2">
      <c r="B25493" s="323"/>
    </row>
    <row r="25494" spans="2:2">
      <c r="B25494" s="323"/>
    </row>
    <row r="25495" spans="2:2">
      <c r="B25495" s="323"/>
    </row>
    <row r="25496" spans="2:2">
      <c r="B25496" s="323"/>
    </row>
    <row r="25497" spans="2:2">
      <c r="B25497" s="323"/>
    </row>
    <row r="25498" spans="2:2">
      <c r="B25498" s="323"/>
    </row>
    <row r="25499" spans="2:2">
      <c r="B25499" s="323"/>
    </row>
    <row r="25500" spans="2:2">
      <c r="B25500" s="323"/>
    </row>
    <row r="25501" spans="2:2">
      <c r="B25501" s="323"/>
    </row>
    <row r="25502" spans="2:2">
      <c r="B25502" s="323"/>
    </row>
    <row r="25503" spans="2:2">
      <c r="B25503" s="323"/>
    </row>
    <row r="25504" spans="2:2">
      <c r="B25504" s="323"/>
    </row>
    <row r="25505" spans="2:2">
      <c r="B25505" s="323"/>
    </row>
    <row r="25506" spans="2:2">
      <c r="B25506" s="323"/>
    </row>
    <row r="25507" spans="2:2">
      <c r="B25507" s="323"/>
    </row>
    <row r="25508" spans="2:2">
      <c r="B25508" s="323"/>
    </row>
    <row r="25509" spans="2:2">
      <c r="B25509" s="323"/>
    </row>
    <row r="25510" spans="2:2">
      <c r="B25510" s="323"/>
    </row>
    <row r="25511" spans="2:2">
      <c r="B25511" s="323"/>
    </row>
    <row r="25512" spans="2:2">
      <c r="B25512" s="323"/>
    </row>
    <row r="25513" spans="2:2">
      <c r="B25513" s="323"/>
    </row>
    <row r="25514" spans="2:2">
      <c r="B25514" s="323"/>
    </row>
    <row r="25515" spans="2:2">
      <c r="B25515" s="323"/>
    </row>
    <row r="25516" spans="2:2">
      <c r="B25516" s="323"/>
    </row>
    <row r="25517" spans="2:2">
      <c r="B25517" s="323"/>
    </row>
    <row r="25518" spans="2:2">
      <c r="B25518" s="323"/>
    </row>
    <row r="25519" spans="2:2">
      <c r="B25519" s="323"/>
    </row>
    <row r="25520" spans="2:2">
      <c r="B25520" s="323"/>
    </row>
    <row r="25521" spans="2:2">
      <c r="B25521" s="323"/>
    </row>
    <row r="25522" spans="2:2">
      <c r="B25522" s="323"/>
    </row>
    <row r="25523" spans="2:2">
      <c r="B25523" s="323"/>
    </row>
    <row r="25524" spans="2:2">
      <c r="B25524" s="323"/>
    </row>
    <row r="25525" spans="2:2">
      <c r="B25525" s="323"/>
    </row>
    <row r="25526" spans="2:2">
      <c r="B25526" s="323"/>
    </row>
    <row r="25527" spans="2:2">
      <c r="B25527" s="323"/>
    </row>
    <row r="25528" spans="2:2">
      <c r="B25528" s="323"/>
    </row>
    <row r="25529" spans="2:2">
      <c r="B25529" s="323"/>
    </row>
    <row r="25530" spans="2:2">
      <c r="B25530" s="323"/>
    </row>
    <row r="25531" spans="2:2">
      <c r="B25531" s="323"/>
    </row>
    <row r="25532" spans="2:2">
      <c r="B25532" s="323"/>
    </row>
    <row r="25533" spans="2:2">
      <c r="B25533" s="323"/>
    </row>
    <row r="25534" spans="2:2">
      <c r="B25534" s="323"/>
    </row>
    <row r="25535" spans="2:2">
      <c r="B25535" s="323"/>
    </row>
    <row r="25536" spans="2:2">
      <c r="B25536" s="323"/>
    </row>
    <row r="25537" spans="2:2">
      <c r="B25537" s="323"/>
    </row>
    <row r="25538" spans="2:2">
      <c r="B25538" s="323"/>
    </row>
    <row r="25539" spans="2:2">
      <c r="B25539" s="323"/>
    </row>
    <row r="25540" spans="2:2">
      <c r="B25540" s="323"/>
    </row>
    <row r="25541" spans="2:2">
      <c r="B25541" s="323"/>
    </row>
    <row r="25542" spans="2:2">
      <c r="B25542" s="323"/>
    </row>
    <row r="25543" spans="2:2">
      <c r="B25543" s="323"/>
    </row>
    <row r="25544" spans="2:2">
      <c r="B25544" s="323"/>
    </row>
    <row r="25545" spans="2:2">
      <c r="B25545" s="323"/>
    </row>
    <row r="25546" spans="2:2">
      <c r="B25546" s="323"/>
    </row>
    <row r="25547" spans="2:2">
      <c r="B25547" s="323"/>
    </row>
    <row r="25548" spans="2:2">
      <c r="B25548" s="323"/>
    </row>
    <row r="25549" spans="2:2">
      <c r="B25549" s="323"/>
    </row>
    <row r="25550" spans="2:2">
      <c r="B25550" s="323"/>
    </row>
    <row r="25551" spans="2:2">
      <c r="B25551" s="323"/>
    </row>
    <row r="25552" spans="2:2">
      <c r="B25552" s="323"/>
    </row>
    <row r="25553" spans="2:2">
      <c r="B25553" s="323"/>
    </row>
    <row r="25554" spans="2:2">
      <c r="B25554" s="323"/>
    </row>
    <row r="25555" spans="2:2">
      <c r="B25555" s="323"/>
    </row>
    <row r="25556" spans="2:2">
      <c r="B25556" s="323"/>
    </row>
    <row r="25557" spans="2:2">
      <c r="B25557" s="323"/>
    </row>
    <row r="25558" spans="2:2">
      <c r="B25558" s="323"/>
    </row>
    <row r="25559" spans="2:2">
      <c r="B25559" s="323"/>
    </row>
    <row r="25560" spans="2:2">
      <c r="B25560" s="323"/>
    </row>
    <row r="25561" spans="2:2">
      <c r="B25561" s="323"/>
    </row>
    <row r="25562" spans="2:2">
      <c r="B25562" s="323"/>
    </row>
    <row r="25563" spans="2:2">
      <c r="B25563" s="323"/>
    </row>
    <row r="25564" spans="2:2">
      <c r="B25564" s="323"/>
    </row>
    <row r="25565" spans="2:2">
      <c r="B25565" s="323"/>
    </row>
    <row r="25566" spans="2:2">
      <c r="B25566" s="323"/>
    </row>
    <row r="25567" spans="2:2">
      <c r="B25567" s="323"/>
    </row>
    <row r="25568" spans="2:2">
      <c r="B25568" s="323"/>
    </row>
    <row r="25569" spans="2:2">
      <c r="B25569" s="323"/>
    </row>
    <row r="25570" spans="2:2">
      <c r="B25570" s="323"/>
    </row>
    <row r="25571" spans="2:2">
      <c r="B25571" s="323"/>
    </row>
    <row r="25572" spans="2:2">
      <c r="B25572" s="323"/>
    </row>
    <row r="25573" spans="2:2">
      <c r="B25573" s="323"/>
    </row>
    <row r="25574" spans="2:2">
      <c r="B25574" s="323"/>
    </row>
    <row r="25575" spans="2:2">
      <c r="B25575" s="323"/>
    </row>
    <row r="25576" spans="2:2">
      <c r="B25576" s="323"/>
    </row>
    <row r="25577" spans="2:2">
      <c r="B25577" s="323"/>
    </row>
    <row r="25578" spans="2:2">
      <c r="B25578" s="323"/>
    </row>
    <row r="25579" spans="2:2">
      <c r="B25579" s="323"/>
    </row>
    <row r="25580" spans="2:2">
      <c r="B25580" s="323"/>
    </row>
    <row r="25581" spans="2:2">
      <c r="B25581" s="323"/>
    </row>
    <row r="25582" spans="2:2">
      <c r="B25582" s="323"/>
    </row>
    <row r="25583" spans="2:2">
      <c r="B25583" s="323"/>
    </row>
    <row r="25584" spans="2:2">
      <c r="B25584" s="323"/>
    </row>
    <row r="25585" spans="2:2">
      <c r="B25585" s="323"/>
    </row>
    <row r="25586" spans="2:2">
      <c r="B25586" s="323"/>
    </row>
    <row r="25587" spans="2:2">
      <c r="B25587" s="323"/>
    </row>
    <row r="25588" spans="2:2">
      <c r="B25588" s="323"/>
    </row>
    <row r="25589" spans="2:2">
      <c r="B25589" s="323"/>
    </row>
    <row r="25590" spans="2:2">
      <c r="B25590" s="323"/>
    </row>
    <row r="25591" spans="2:2">
      <c r="B25591" s="323"/>
    </row>
    <row r="25592" spans="2:2">
      <c r="B25592" s="323"/>
    </row>
    <row r="25593" spans="2:2">
      <c r="B25593" s="323"/>
    </row>
    <row r="25594" spans="2:2">
      <c r="B25594" s="323"/>
    </row>
    <row r="25595" spans="2:2">
      <c r="B25595" s="323"/>
    </row>
    <row r="25596" spans="2:2">
      <c r="B25596" s="323"/>
    </row>
    <row r="25597" spans="2:2">
      <c r="B25597" s="323"/>
    </row>
    <row r="25598" spans="2:2">
      <c r="B25598" s="323"/>
    </row>
    <row r="25599" spans="2:2">
      <c r="B25599" s="323"/>
    </row>
    <row r="25600" spans="2:2">
      <c r="B25600" s="323"/>
    </row>
    <row r="25601" spans="2:2">
      <c r="B25601" s="323"/>
    </row>
    <row r="25602" spans="2:2">
      <c r="B25602" s="323"/>
    </row>
    <row r="25603" spans="2:2">
      <c r="B25603" s="323"/>
    </row>
    <row r="25604" spans="2:2">
      <c r="B25604" s="323"/>
    </row>
    <row r="25605" spans="2:2">
      <c r="B25605" s="323"/>
    </row>
    <row r="25606" spans="2:2">
      <c r="B25606" s="323"/>
    </row>
    <row r="25607" spans="2:2">
      <c r="B25607" s="323"/>
    </row>
    <row r="25608" spans="2:2">
      <c r="B25608" s="323"/>
    </row>
    <row r="25609" spans="2:2">
      <c r="B25609" s="323"/>
    </row>
    <row r="25610" spans="2:2">
      <c r="B25610" s="323"/>
    </row>
    <row r="25611" spans="2:2">
      <c r="B25611" s="323"/>
    </row>
    <row r="25612" spans="2:2">
      <c r="B25612" s="323"/>
    </row>
    <row r="25613" spans="2:2">
      <c r="B25613" s="323"/>
    </row>
    <row r="25614" spans="2:2">
      <c r="B25614" s="323"/>
    </row>
    <row r="25615" spans="2:2">
      <c r="B25615" s="323"/>
    </row>
    <row r="25616" spans="2:2">
      <c r="B25616" s="323"/>
    </row>
    <row r="25617" spans="2:2">
      <c r="B25617" s="323"/>
    </row>
    <row r="25618" spans="2:2">
      <c r="B25618" s="323"/>
    </row>
    <row r="25619" spans="2:2">
      <c r="B25619" s="323"/>
    </row>
    <row r="25620" spans="2:2">
      <c r="B25620" s="323"/>
    </row>
    <row r="25621" spans="2:2">
      <c r="B25621" s="323"/>
    </row>
    <row r="25622" spans="2:2">
      <c r="B25622" s="323"/>
    </row>
    <row r="25623" spans="2:2">
      <c r="B25623" s="323"/>
    </row>
    <row r="25624" spans="2:2">
      <c r="B25624" s="323"/>
    </row>
    <row r="25625" spans="2:2">
      <c r="B25625" s="323"/>
    </row>
    <row r="25626" spans="2:2">
      <c r="B25626" s="323"/>
    </row>
    <row r="25627" spans="2:2">
      <c r="B25627" s="323"/>
    </row>
    <row r="25628" spans="2:2">
      <c r="B25628" s="323"/>
    </row>
    <row r="25629" spans="2:2">
      <c r="B25629" s="323"/>
    </row>
    <row r="25630" spans="2:2">
      <c r="B25630" s="323"/>
    </row>
    <row r="25631" spans="2:2">
      <c r="B25631" s="323"/>
    </row>
    <row r="25632" spans="2:2">
      <c r="B25632" s="323"/>
    </row>
    <row r="25633" spans="2:2">
      <c r="B25633" s="323"/>
    </row>
    <row r="25634" spans="2:2">
      <c r="B25634" s="323"/>
    </row>
    <row r="25635" spans="2:2">
      <c r="B25635" s="323"/>
    </row>
    <row r="25636" spans="2:2">
      <c r="B25636" s="323"/>
    </row>
    <row r="25637" spans="2:2">
      <c r="B25637" s="323"/>
    </row>
    <row r="25638" spans="2:2">
      <c r="B25638" s="323"/>
    </row>
    <row r="25639" spans="2:2">
      <c r="B25639" s="323"/>
    </row>
    <row r="25640" spans="2:2">
      <c r="B25640" s="323"/>
    </row>
    <row r="25641" spans="2:2">
      <c r="B25641" s="323"/>
    </row>
    <row r="25642" spans="2:2">
      <c r="B25642" s="323"/>
    </row>
    <row r="25643" spans="2:2">
      <c r="B25643" s="323"/>
    </row>
    <row r="25644" spans="2:2">
      <c r="B25644" s="323"/>
    </row>
    <row r="25645" spans="2:2">
      <c r="B25645" s="323"/>
    </row>
    <row r="25646" spans="2:2">
      <c r="B25646" s="323"/>
    </row>
    <row r="25647" spans="2:2">
      <c r="B25647" s="323"/>
    </row>
    <row r="25648" spans="2:2">
      <c r="B25648" s="323"/>
    </row>
    <row r="25649" spans="2:2">
      <c r="B25649" s="323"/>
    </row>
    <row r="25650" spans="2:2">
      <c r="B25650" s="323"/>
    </row>
    <row r="25651" spans="2:2">
      <c r="B25651" s="323"/>
    </row>
    <row r="25652" spans="2:2">
      <c r="B25652" s="323"/>
    </row>
    <row r="25653" spans="2:2">
      <c r="B25653" s="323"/>
    </row>
    <row r="25654" spans="2:2">
      <c r="B25654" s="323"/>
    </row>
    <row r="25655" spans="2:2">
      <c r="B25655" s="323"/>
    </row>
    <row r="25656" spans="2:2">
      <c r="B25656" s="323"/>
    </row>
    <row r="25657" spans="2:2">
      <c r="B25657" s="323"/>
    </row>
    <row r="25658" spans="2:2">
      <c r="B25658" s="323"/>
    </row>
    <row r="25659" spans="2:2">
      <c r="B25659" s="323"/>
    </row>
    <row r="25660" spans="2:2">
      <c r="B25660" s="323"/>
    </row>
    <row r="25661" spans="2:2">
      <c r="B25661" s="323"/>
    </row>
    <row r="25662" spans="2:2">
      <c r="B25662" s="323"/>
    </row>
    <row r="25663" spans="2:2">
      <c r="B25663" s="323"/>
    </row>
    <row r="25664" spans="2:2">
      <c r="B25664" s="323"/>
    </row>
    <row r="25665" spans="2:2">
      <c r="B25665" s="323"/>
    </row>
    <row r="25666" spans="2:2">
      <c r="B25666" s="323"/>
    </row>
    <row r="25667" spans="2:2">
      <c r="B25667" s="323"/>
    </row>
    <row r="25668" spans="2:2">
      <c r="B25668" s="323"/>
    </row>
    <row r="25669" spans="2:2">
      <c r="B25669" s="323"/>
    </row>
    <row r="25670" spans="2:2">
      <c r="B25670" s="323"/>
    </row>
    <row r="25671" spans="2:2">
      <c r="B25671" s="323"/>
    </row>
    <row r="25672" spans="2:2">
      <c r="B25672" s="323"/>
    </row>
    <row r="25673" spans="2:2">
      <c r="B25673" s="323"/>
    </row>
    <row r="25674" spans="2:2">
      <c r="B25674" s="323"/>
    </row>
    <row r="25675" spans="2:2">
      <c r="B25675" s="323"/>
    </row>
    <row r="25676" spans="2:2">
      <c r="B25676" s="323"/>
    </row>
    <row r="25677" spans="2:2">
      <c r="B25677" s="323"/>
    </row>
    <row r="25678" spans="2:2">
      <c r="B25678" s="323"/>
    </row>
    <row r="25679" spans="2:2">
      <c r="B25679" s="323"/>
    </row>
    <row r="25680" spans="2:2">
      <c r="B25680" s="323"/>
    </row>
    <row r="25681" spans="2:2">
      <c r="B25681" s="323"/>
    </row>
    <row r="25682" spans="2:2">
      <c r="B25682" s="323"/>
    </row>
    <row r="25683" spans="2:2">
      <c r="B25683" s="323"/>
    </row>
    <row r="25684" spans="2:2">
      <c r="B25684" s="323"/>
    </row>
    <row r="25685" spans="2:2">
      <c r="B25685" s="323"/>
    </row>
    <row r="25686" spans="2:2">
      <c r="B25686" s="323"/>
    </row>
    <row r="25687" spans="2:2">
      <c r="B25687" s="323"/>
    </row>
    <row r="25688" spans="2:2">
      <c r="B25688" s="323"/>
    </row>
    <row r="25689" spans="2:2">
      <c r="B25689" s="323"/>
    </row>
    <row r="25690" spans="2:2">
      <c r="B25690" s="323"/>
    </row>
    <row r="25691" spans="2:2">
      <c r="B25691" s="323"/>
    </row>
    <row r="25692" spans="2:2">
      <c r="B25692" s="323"/>
    </row>
    <row r="25693" spans="2:2">
      <c r="B25693" s="323"/>
    </row>
    <row r="25694" spans="2:2">
      <c r="B25694" s="323"/>
    </row>
    <row r="25695" spans="2:2">
      <c r="B25695" s="323"/>
    </row>
    <row r="25696" spans="2:2">
      <c r="B25696" s="323"/>
    </row>
    <row r="25697" spans="2:2">
      <c r="B25697" s="323"/>
    </row>
    <row r="25698" spans="2:2">
      <c r="B25698" s="323"/>
    </row>
    <row r="25699" spans="2:2">
      <c r="B25699" s="323"/>
    </row>
    <row r="25700" spans="2:2">
      <c r="B25700" s="323"/>
    </row>
    <row r="25701" spans="2:2">
      <c r="B25701" s="323"/>
    </row>
    <row r="25702" spans="2:2">
      <c r="B25702" s="323"/>
    </row>
    <row r="25703" spans="2:2">
      <c r="B25703" s="323"/>
    </row>
    <row r="25704" spans="2:2">
      <c r="B25704" s="323"/>
    </row>
    <row r="25705" spans="2:2">
      <c r="B25705" s="323"/>
    </row>
    <row r="25706" spans="2:2">
      <c r="B25706" s="323"/>
    </row>
    <row r="25707" spans="2:2">
      <c r="B25707" s="323"/>
    </row>
    <row r="25708" spans="2:2">
      <c r="B25708" s="323"/>
    </row>
    <row r="25709" spans="2:2">
      <c r="B25709" s="323"/>
    </row>
    <row r="25710" spans="2:2">
      <c r="B25710" s="323"/>
    </row>
    <row r="25711" spans="2:2">
      <c r="B25711" s="323"/>
    </row>
    <row r="25712" spans="2:2">
      <c r="B25712" s="323"/>
    </row>
    <row r="25713" spans="2:2">
      <c r="B25713" s="323"/>
    </row>
    <row r="25714" spans="2:2">
      <c r="B25714" s="323"/>
    </row>
    <row r="25715" spans="2:2">
      <c r="B25715" s="323"/>
    </row>
    <row r="25716" spans="2:2">
      <c r="B25716" s="323"/>
    </row>
    <row r="25717" spans="2:2">
      <c r="B25717" s="323"/>
    </row>
    <row r="25718" spans="2:2">
      <c r="B25718" s="323"/>
    </row>
    <row r="25719" spans="2:2">
      <c r="B25719" s="323"/>
    </row>
    <row r="25720" spans="2:2">
      <c r="B25720" s="323"/>
    </row>
    <row r="25721" spans="2:2">
      <c r="B25721" s="323"/>
    </row>
    <row r="25722" spans="2:2">
      <c r="B25722" s="323"/>
    </row>
    <row r="25723" spans="2:2">
      <c r="B25723" s="323"/>
    </row>
    <row r="25724" spans="2:2">
      <c r="B25724" s="323"/>
    </row>
    <row r="25725" spans="2:2">
      <c r="B25725" s="323"/>
    </row>
    <row r="25726" spans="2:2">
      <c r="B25726" s="323"/>
    </row>
    <row r="25727" spans="2:2">
      <c r="B25727" s="323"/>
    </row>
    <row r="25728" spans="2:2">
      <c r="B25728" s="323"/>
    </row>
    <row r="25729" spans="2:2">
      <c r="B25729" s="323"/>
    </row>
    <row r="25730" spans="2:2">
      <c r="B25730" s="323"/>
    </row>
    <row r="25731" spans="2:2">
      <c r="B25731" s="323"/>
    </row>
    <row r="25732" spans="2:2">
      <c r="B25732" s="323"/>
    </row>
    <row r="25733" spans="2:2">
      <c r="B25733" s="323"/>
    </row>
    <row r="25734" spans="2:2">
      <c r="B25734" s="323"/>
    </row>
    <row r="25735" spans="2:2">
      <c r="B25735" s="323"/>
    </row>
    <row r="25736" spans="2:2">
      <c r="B25736" s="323"/>
    </row>
    <row r="25737" spans="2:2">
      <c r="B25737" s="323"/>
    </row>
    <row r="25738" spans="2:2">
      <c r="B25738" s="323"/>
    </row>
    <row r="25739" spans="2:2">
      <c r="B25739" s="323"/>
    </row>
    <row r="25740" spans="2:2">
      <c r="B25740" s="323"/>
    </row>
    <row r="25741" spans="2:2">
      <c r="B25741" s="323"/>
    </row>
    <row r="25742" spans="2:2">
      <c r="B25742" s="323"/>
    </row>
    <row r="25743" spans="2:2">
      <c r="B25743" s="323"/>
    </row>
    <row r="25744" spans="2:2">
      <c r="B25744" s="323"/>
    </row>
    <row r="25745" spans="2:2">
      <c r="B25745" s="323"/>
    </row>
    <row r="25746" spans="2:2">
      <c r="B25746" s="323"/>
    </row>
    <row r="25747" spans="2:2">
      <c r="B25747" s="323"/>
    </row>
    <row r="25748" spans="2:2">
      <c r="B25748" s="323"/>
    </row>
    <row r="25749" spans="2:2">
      <c r="B25749" s="323"/>
    </row>
    <row r="25750" spans="2:2">
      <c r="B25750" s="323"/>
    </row>
    <row r="25751" spans="2:2">
      <c r="B25751" s="323"/>
    </row>
    <row r="25752" spans="2:2">
      <c r="B25752" s="323"/>
    </row>
    <row r="25753" spans="2:2">
      <c r="B25753" s="323"/>
    </row>
    <row r="25754" spans="2:2">
      <c r="B25754" s="323"/>
    </row>
    <row r="25755" spans="2:2">
      <c r="B25755" s="323"/>
    </row>
    <row r="25756" spans="2:2">
      <c r="B25756" s="323"/>
    </row>
    <row r="25757" spans="2:2">
      <c r="B25757" s="323"/>
    </row>
    <row r="25758" spans="2:2">
      <c r="B25758" s="323"/>
    </row>
    <row r="25759" spans="2:2">
      <c r="B25759" s="323"/>
    </row>
    <row r="25760" spans="2:2">
      <c r="B25760" s="323"/>
    </row>
    <row r="25761" spans="2:2">
      <c r="B25761" s="323"/>
    </row>
    <row r="25762" spans="2:2">
      <c r="B25762" s="323"/>
    </row>
    <row r="25763" spans="2:2">
      <c r="B25763" s="323"/>
    </row>
    <row r="25764" spans="2:2">
      <c r="B25764" s="323"/>
    </row>
    <row r="25765" spans="2:2">
      <c r="B25765" s="323"/>
    </row>
    <row r="25766" spans="2:2">
      <c r="B25766" s="323"/>
    </row>
    <row r="25767" spans="2:2">
      <c r="B25767" s="323"/>
    </row>
    <row r="25768" spans="2:2">
      <c r="B25768" s="323"/>
    </row>
    <row r="25769" spans="2:2">
      <c r="B25769" s="323"/>
    </row>
    <row r="25770" spans="2:2">
      <c r="B25770" s="323"/>
    </row>
    <row r="25771" spans="2:2">
      <c r="B25771" s="323"/>
    </row>
    <row r="25772" spans="2:2">
      <c r="B25772" s="323"/>
    </row>
    <row r="25773" spans="2:2">
      <c r="B25773" s="323"/>
    </row>
    <row r="25774" spans="2:2">
      <c r="B25774" s="323"/>
    </row>
    <row r="25775" spans="2:2">
      <c r="B25775" s="323"/>
    </row>
    <row r="25776" spans="2:2">
      <c r="B25776" s="323"/>
    </row>
    <row r="25777" spans="2:2">
      <c r="B25777" s="323"/>
    </row>
    <row r="25778" spans="2:2">
      <c r="B25778" s="323"/>
    </row>
    <row r="25779" spans="2:2">
      <c r="B25779" s="323"/>
    </row>
    <row r="25780" spans="2:2">
      <c r="B25780" s="323"/>
    </row>
    <row r="25781" spans="2:2">
      <c r="B25781" s="323"/>
    </row>
    <row r="25782" spans="2:2">
      <c r="B25782" s="323"/>
    </row>
    <row r="25783" spans="2:2">
      <c r="B25783" s="323"/>
    </row>
    <row r="25784" spans="2:2">
      <c r="B25784" s="323"/>
    </row>
    <row r="25785" spans="2:2">
      <c r="B25785" s="323"/>
    </row>
    <row r="25786" spans="2:2">
      <c r="B25786" s="323"/>
    </row>
    <row r="25787" spans="2:2">
      <c r="B25787" s="323"/>
    </row>
    <row r="25788" spans="2:2">
      <c r="B25788" s="323"/>
    </row>
    <row r="25789" spans="2:2">
      <c r="B25789" s="323"/>
    </row>
    <row r="25790" spans="2:2">
      <c r="B25790" s="323"/>
    </row>
    <row r="25791" spans="2:2">
      <c r="B25791" s="323"/>
    </row>
    <row r="25792" spans="2:2">
      <c r="B25792" s="323"/>
    </row>
    <row r="25793" spans="2:2">
      <c r="B25793" s="323"/>
    </row>
    <row r="25794" spans="2:2">
      <c r="B25794" s="323"/>
    </row>
    <row r="25795" spans="2:2">
      <c r="B25795" s="323"/>
    </row>
    <row r="25796" spans="2:2">
      <c r="B25796" s="323"/>
    </row>
    <row r="25797" spans="2:2">
      <c r="B25797" s="323"/>
    </row>
    <row r="25798" spans="2:2">
      <c r="B25798" s="323"/>
    </row>
    <row r="25799" spans="2:2">
      <c r="B25799" s="323"/>
    </row>
    <row r="25800" spans="2:2">
      <c r="B25800" s="323"/>
    </row>
    <row r="25801" spans="2:2">
      <c r="B25801" s="323"/>
    </row>
    <row r="25802" spans="2:2">
      <c r="B25802" s="323"/>
    </row>
    <row r="25803" spans="2:2">
      <c r="B25803" s="323"/>
    </row>
    <row r="25804" spans="2:2">
      <c r="B25804" s="323"/>
    </row>
    <row r="25805" spans="2:2">
      <c r="B25805" s="323"/>
    </row>
    <row r="25806" spans="2:2">
      <c r="B25806" s="323"/>
    </row>
    <row r="25807" spans="2:2">
      <c r="B25807" s="323"/>
    </row>
    <row r="25808" spans="2:2">
      <c r="B25808" s="323"/>
    </row>
    <row r="25809" spans="2:2">
      <c r="B25809" s="323"/>
    </row>
    <row r="25810" spans="2:2">
      <c r="B25810" s="323"/>
    </row>
    <row r="25811" spans="2:2">
      <c r="B25811" s="323"/>
    </row>
    <row r="25812" spans="2:2">
      <c r="B25812" s="323"/>
    </row>
    <row r="25813" spans="2:2">
      <c r="B25813" s="323"/>
    </row>
    <row r="25814" spans="2:2">
      <c r="B25814" s="323"/>
    </row>
    <row r="25815" spans="2:2">
      <c r="B25815" s="323"/>
    </row>
    <row r="25816" spans="2:2">
      <c r="B25816" s="323"/>
    </row>
    <row r="25817" spans="2:2">
      <c r="B25817" s="323"/>
    </row>
    <row r="25818" spans="2:2">
      <c r="B25818" s="323"/>
    </row>
    <row r="25819" spans="2:2">
      <c r="B25819" s="323"/>
    </row>
    <row r="25820" spans="2:2">
      <c r="B25820" s="323"/>
    </row>
    <row r="25821" spans="2:2">
      <c r="B25821" s="323"/>
    </row>
    <row r="25822" spans="2:2">
      <c r="B25822" s="323"/>
    </row>
    <row r="25823" spans="2:2">
      <c r="B25823" s="323"/>
    </row>
    <row r="25824" spans="2:2">
      <c r="B25824" s="323"/>
    </row>
    <row r="25825" spans="2:2">
      <c r="B25825" s="323"/>
    </row>
    <row r="25826" spans="2:2">
      <c r="B25826" s="323"/>
    </row>
    <row r="25827" spans="2:2">
      <c r="B25827" s="323"/>
    </row>
    <row r="25828" spans="2:2">
      <c r="B25828" s="323"/>
    </row>
    <row r="25829" spans="2:2">
      <c r="B25829" s="323"/>
    </row>
    <row r="25830" spans="2:2">
      <c r="B25830" s="323"/>
    </row>
    <row r="25831" spans="2:2">
      <c r="B25831" s="323"/>
    </row>
    <row r="25832" spans="2:2">
      <c r="B25832" s="323"/>
    </row>
    <row r="25833" spans="2:2">
      <c r="B25833" s="323"/>
    </row>
    <row r="25834" spans="2:2">
      <c r="B25834" s="323"/>
    </row>
    <row r="25835" spans="2:2">
      <c r="B25835" s="323"/>
    </row>
    <row r="25836" spans="2:2">
      <c r="B25836" s="323"/>
    </row>
    <row r="25837" spans="2:2">
      <c r="B25837" s="323"/>
    </row>
    <row r="25838" spans="2:2">
      <c r="B25838" s="323"/>
    </row>
    <row r="25839" spans="2:2">
      <c r="B25839" s="323"/>
    </row>
    <row r="25840" spans="2:2">
      <c r="B25840" s="323"/>
    </row>
    <row r="25841" spans="2:2">
      <c r="B25841" s="323"/>
    </row>
    <row r="25842" spans="2:2">
      <c r="B25842" s="323"/>
    </row>
    <row r="25843" spans="2:2">
      <c r="B25843" s="323"/>
    </row>
    <row r="25844" spans="2:2">
      <c r="B25844" s="323"/>
    </row>
    <row r="25845" spans="2:2">
      <c r="B25845" s="323"/>
    </row>
    <row r="25846" spans="2:2">
      <c r="B25846" s="323"/>
    </row>
    <row r="25847" spans="2:2">
      <c r="B25847" s="323"/>
    </row>
    <row r="25848" spans="2:2">
      <c r="B25848" s="323"/>
    </row>
    <row r="25849" spans="2:2">
      <c r="B25849" s="323"/>
    </row>
    <row r="25850" spans="2:2">
      <c r="B25850" s="323"/>
    </row>
    <row r="25851" spans="2:2">
      <c r="B25851" s="323"/>
    </row>
    <row r="25852" spans="2:2">
      <c r="B25852" s="323"/>
    </row>
    <row r="25853" spans="2:2">
      <c r="B25853" s="323"/>
    </row>
    <row r="25854" spans="2:2">
      <c r="B25854" s="323"/>
    </row>
    <row r="25855" spans="2:2">
      <c r="B25855" s="323"/>
    </row>
    <row r="25856" spans="2:2">
      <c r="B25856" s="323"/>
    </row>
    <row r="25857" spans="2:2">
      <c r="B25857" s="323"/>
    </row>
    <row r="25858" spans="2:2">
      <c r="B25858" s="323"/>
    </row>
    <row r="25859" spans="2:2">
      <c r="B25859" s="323"/>
    </row>
    <row r="25860" spans="2:2">
      <c r="B25860" s="323"/>
    </row>
    <row r="25861" spans="2:2">
      <c r="B25861" s="323"/>
    </row>
    <row r="25862" spans="2:2">
      <c r="B25862" s="323"/>
    </row>
    <row r="25863" spans="2:2">
      <c r="B25863" s="323"/>
    </row>
    <row r="25864" spans="2:2">
      <c r="B25864" s="323"/>
    </row>
    <row r="25865" spans="2:2">
      <c r="B25865" s="323"/>
    </row>
    <row r="25866" spans="2:2">
      <c r="B25866" s="323"/>
    </row>
    <row r="25867" spans="2:2">
      <c r="B25867" s="323"/>
    </row>
    <row r="25868" spans="2:2">
      <c r="B25868" s="323"/>
    </row>
    <row r="25869" spans="2:2">
      <c r="B25869" s="323"/>
    </row>
    <row r="25870" spans="2:2">
      <c r="B25870" s="323"/>
    </row>
    <row r="25871" spans="2:2">
      <c r="B25871" s="323"/>
    </row>
    <row r="25872" spans="2:2">
      <c r="B25872" s="323"/>
    </row>
    <row r="25873" spans="2:2">
      <c r="B25873" s="323"/>
    </row>
    <row r="25874" spans="2:2">
      <c r="B25874" s="323"/>
    </row>
    <row r="25875" spans="2:2">
      <c r="B25875" s="323"/>
    </row>
    <row r="25876" spans="2:2">
      <c r="B25876" s="323"/>
    </row>
    <row r="25877" spans="2:2">
      <c r="B25877" s="323"/>
    </row>
    <row r="25878" spans="2:2">
      <c r="B25878" s="323"/>
    </row>
    <row r="25879" spans="2:2">
      <c r="B25879" s="323"/>
    </row>
    <row r="25880" spans="2:2">
      <c r="B25880" s="323"/>
    </row>
    <row r="25881" spans="2:2">
      <c r="B25881" s="323"/>
    </row>
    <row r="25882" spans="2:2">
      <c r="B25882" s="323"/>
    </row>
    <row r="25883" spans="2:2">
      <c r="B25883" s="323"/>
    </row>
    <row r="25884" spans="2:2">
      <c r="B25884" s="323"/>
    </row>
    <row r="25885" spans="2:2">
      <c r="B25885" s="323"/>
    </row>
    <row r="25886" spans="2:2">
      <c r="B25886" s="323"/>
    </row>
    <row r="25887" spans="2:2">
      <c r="B25887" s="323"/>
    </row>
    <row r="25888" spans="2:2">
      <c r="B25888" s="323"/>
    </row>
    <row r="25889" spans="2:2">
      <c r="B25889" s="323"/>
    </row>
    <row r="25890" spans="2:2">
      <c r="B25890" s="323"/>
    </row>
    <row r="25891" spans="2:2">
      <c r="B25891" s="323"/>
    </row>
    <row r="25892" spans="2:2">
      <c r="B25892" s="323"/>
    </row>
    <row r="25893" spans="2:2">
      <c r="B25893" s="323"/>
    </row>
    <row r="25894" spans="2:2">
      <c r="B25894" s="323"/>
    </row>
    <row r="25895" spans="2:2">
      <c r="B25895" s="323"/>
    </row>
    <row r="25896" spans="2:2">
      <c r="B25896" s="323"/>
    </row>
    <row r="25897" spans="2:2">
      <c r="B25897" s="323"/>
    </row>
    <row r="25898" spans="2:2">
      <c r="B25898" s="323"/>
    </row>
    <row r="25899" spans="2:2">
      <c r="B25899" s="323"/>
    </row>
    <row r="25900" spans="2:2">
      <c r="B25900" s="323"/>
    </row>
    <row r="25901" spans="2:2">
      <c r="B25901" s="323"/>
    </row>
    <row r="25902" spans="2:2">
      <c r="B25902" s="323"/>
    </row>
    <row r="25903" spans="2:2">
      <c r="B25903" s="323"/>
    </row>
    <row r="25904" spans="2:2">
      <c r="B25904" s="323"/>
    </row>
    <row r="25905" spans="2:2">
      <c r="B25905" s="323"/>
    </row>
    <row r="25906" spans="2:2">
      <c r="B25906" s="323"/>
    </row>
    <row r="25907" spans="2:2">
      <c r="B25907" s="323"/>
    </row>
    <row r="25908" spans="2:2">
      <c r="B25908" s="323"/>
    </row>
    <row r="25909" spans="2:2">
      <c r="B25909" s="323"/>
    </row>
    <row r="25910" spans="2:2">
      <c r="B25910" s="323"/>
    </row>
    <row r="25911" spans="2:2">
      <c r="B25911" s="323"/>
    </row>
    <row r="25912" spans="2:2">
      <c r="B25912" s="323"/>
    </row>
    <row r="25913" spans="2:2">
      <c r="B25913" s="323"/>
    </row>
    <row r="25914" spans="2:2">
      <c r="B25914" s="323"/>
    </row>
    <row r="25915" spans="2:2">
      <c r="B25915" s="323"/>
    </row>
    <row r="25916" spans="2:2">
      <c r="B25916" s="323"/>
    </row>
    <row r="25917" spans="2:2">
      <c r="B25917" s="323"/>
    </row>
    <row r="25918" spans="2:2">
      <c r="B25918" s="323"/>
    </row>
    <row r="25919" spans="2:2">
      <c r="B25919" s="323"/>
    </row>
    <row r="25920" spans="2:2">
      <c r="B25920" s="323"/>
    </row>
    <row r="25921" spans="2:2">
      <c r="B25921" s="323"/>
    </row>
    <row r="25922" spans="2:2">
      <c r="B25922" s="323"/>
    </row>
    <row r="25923" spans="2:2">
      <c r="B25923" s="323"/>
    </row>
    <row r="25924" spans="2:2">
      <c r="B25924" s="323"/>
    </row>
    <row r="25925" spans="2:2">
      <c r="B25925" s="323"/>
    </row>
    <row r="25926" spans="2:2">
      <c r="B25926" s="323"/>
    </row>
    <row r="25927" spans="2:2">
      <c r="B25927" s="323"/>
    </row>
    <row r="25928" spans="2:2">
      <c r="B25928" s="323"/>
    </row>
    <row r="25929" spans="2:2">
      <c r="B25929" s="323"/>
    </row>
    <row r="25930" spans="2:2">
      <c r="B25930" s="323"/>
    </row>
    <row r="25931" spans="2:2">
      <c r="B25931" s="323"/>
    </row>
    <row r="25932" spans="2:2">
      <c r="B25932" s="323"/>
    </row>
    <row r="25933" spans="2:2">
      <c r="B25933" s="323"/>
    </row>
    <row r="25934" spans="2:2">
      <c r="B25934" s="323"/>
    </row>
    <row r="25935" spans="2:2">
      <c r="B25935" s="323"/>
    </row>
    <row r="25936" spans="2:2">
      <c r="B25936" s="323"/>
    </row>
    <row r="25937" spans="2:2">
      <c r="B25937" s="323"/>
    </row>
    <row r="25938" spans="2:2">
      <c r="B25938" s="323"/>
    </row>
    <row r="25939" spans="2:2">
      <c r="B25939" s="323"/>
    </row>
    <row r="25940" spans="2:2">
      <c r="B25940" s="323"/>
    </row>
    <row r="25941" spans="2:2">
      <c r="B25941" s="323"/>
    </row>
    <row r="25942" spans="2:2">
      <c r="B25942" s="323"/>
    </row>
    <row r="25943" spans="2:2">
      <c r="B25943" s="323"/>
    </row>
    <row r="25944" spans="2:2">
      <c r="B25944" s="323"/>
    </row>
    <row r="25945" spans="2:2">
      <c r="B25945" s="323"/>
    </row>
    <row r="25946" spans="2:2">
      <c r="B25946" s="323"/>
    </row>
    <row r="25947" spans="2:2">
      <c r="B25947" s="323"/>
    </row>
    <row r="25948" spans="2:2">
      <c r="B25948" s="323"/>
    </row>
    <row r="25949" spans="2:2">
      <c r="B25949" s="323"/>
    </row>
    <row r="25950" spans="2:2">
      <c r="B25950" s="323"/>
    </row>
    <row r="25951" spans="2:2">
      <c r="B25951" s="323"/>
    </row>
    <row r="25952" spans="2:2">
      <c r="B25952" s="323"/>
    </row>
    <row r="25953" spans="2:2">
      <c r="B25953" s="323"/>
    </row>
    <row r="25954" spans="2:2">
      <c r="B25954" s="323"/>
    </row>
    <row r="25955" spans="2:2">
      <c r="B25955" s="323"/>
    </row>
    <row r="25956" spans="2:2">
      <c r="B25956" s="323"/>
    </row>
    <row r="25957" spans="2:2">
      <c r="B25957" s="323"/>
    </row>
    <row r="25958" spans="2:2">
      <c r="B25958" s="323"/>
    </row>
    <row r="25959" spans="2:2">
      <c r="B25959" s="323"/>
    </row>
    <row r="25960" spans="2:2">
      <c r="B25960" s="323"/>
    </row>
    <row r="25961" spans="2:2">
      <c r="B25961" s="323"/>
    </row>
    <row r="25962" spans="2:2">
      <c r="B25962" s="323"/>
    </row>
    <row r="25963" spans="2:2">
      <c r="B25963" s="323"/>
    </row>
    <row r="25964" spans="2:2">
      <c r="B25964" s="323"/>
    </row>
    <row r="25965" spans="2:2">
      <c r="B25965" s="323"/>
    </row>
    <row r="25966" spans="2:2">
      <c r="B25966" s="323"/>
    </row>
    <row r="25967" spans="2:2">
      <c r="B25967" s="323"/>
    </row>
    <row r="25968" spans="2:2">
      <c r="B25968" s="323"/>
    </row>
    <row r="25969" spans="2:2">
      <c r="B25969" s="323"/>
    </row>
    <row r="25970" spans="2:2">
      <c r="B25970" s="323"/>
    </row>
    <row r="25971" spans="2:2">
      <c r="B25971" s="323"/>
    </row>
    <row r="25972" spans="2:2">
      <c r="B25972" s="323"/>
    </row>
    <row r="25973" spans="2:2">
      <c r="B25973" s="323"/>
    </row>
    <row r="25974" spans="2:2">
      <c r="B25974" s="323"/>
    </row>
    <row r="25975" spans="2:2">
      <c r="B25975" s="323"/>
    </row>
    <row r="25976" spans="2:2">
      <c r="B25976" s="323"/>
    </row>
    <row r="25977" spans="2:2">
      <c r="B25977" s="323"/>
    </row>
    <row r="25978" spans="2:2">
      <c r="B25978" s="323"/>
    </row>
    <row r="25979" spans="2:2">
      <c r="B25979" s="323"/>
    </row>
    <row r="25980" spans="2:2">
      <c r="B25980" s="323"/>
    </row>
    <row r="25981" spans="2:2">
      <c r="B25981" s="323"/>
    </row>
    <row r="25982" spans="2:2">
      <c r="B25982" s="323"/>
    </row>
    <row r="25983" spans="2:2">
      <c r="B25983" s="323"/>
    </row>
    <row r="25984" spans="2:2">
      <c r="B25984" s="323"/>
    </row>
    <row r="25985" spans="2:2">
      <c r="B25985" s="323"/>
    </row>
    <row r="25986" spans="2:2">
      <c r="B25986" s="323"/>
    </row>
    <row r="25987" spans="2:2">
      <c r="B25987" s="323"/>
    </row>
    <row r="25988" spans="2:2">
      <c r="B25988" s="323"/>
    </row>
    <row r="25989" spans="2:2">
      <c r="B25989" s="323"/>
    </row>
    <row r="25990" spans="2:2">
      <c r="B25990" s="323"/>
    </row>
    <row r="25991" spans="2:2">
      <c r="B25991" s="323"/>
    </row>
    <row r="25992" spans="2:2">
      <c r="B25992" s="323"/>
    </row>
    <row r="25993" spans="2:2">
      <c r="B25993" s="323"/>
    </row>
    <row r="25994" spans="2:2">
      <c r="B25994" s="323"/>
    </row>
    <row r="25995" spans="2:2">
      <c r="B25995" s="323"/>
    </row>
    <row r="25996" spans="2:2">
      <c r="B25996" s="323"/>
    </row>
    <row r="25997" spans="2:2">
      <c r="B25997" s="323"/>
    </row>
    <row r="25998" spans="2:2">
      <c r="B25998" s="323"/>
    </row>
    <row r="25999" spans="2:2">
      <c r="B25999" s="323"/>
    </row>
    <row r="26000" spans="2:2">
      <c r="B26000" s="323"/>
    </row>
    <row r="26001" spans="2:2">
      <c r="B26001" s="323"/>
    </row>
    <row r="26002" spans="2:2">
      <c r="B26002" s="323"/>
    </row>
    <row r="26003" spans="2:2">
      <c r="B26003" s="323"/>
    </row>
    <row r="26004" spans="2:2">
      <c r="B26004" s="323"/>
    </row>
    <row r="26005" spans="2:2">
      <c r="B26005" s="323"/>
    </row>
    <row r="26006" spans="2:2">
      <c r="B26006" s="323"/>
    </row>
    <row r="26007" spans="2:2">
      <c r="B26007" s="323"/>
    </row>
    <row r="26008" spans="2:2">
      <c r="B26008" s="323"/>
    </row>
    <row r="26009" spans="2:2">
      <c r="B26009" s="323"/>
    </row>
    <row r="26010" spans="2:2">
      <c r="B26010" s="323"/>
    </row>
    <row r="26011" spans="2:2">
      <c r="B26011" s="323"/>
    </row>
    <row r="26012" spans="2:2">
      <c r="B26012" s="323"/>
    </row>
    <row r="26013" spans="2:2">
      <c r="B26013" s="323"/>
    </row>
    <row r="26014" spans="2:2">
      <c r="B26014" s="323"/>
    </row>
    <row r="26015" spans="2:2">
      <c r="B26015" s="323"/>
    </row>
    <row r="26016" spans="2:2">
      <c r="B26016" s="323"/>
    </row>
    <row r="26017" spans="2:2">
      <c r="B26017" s="323"/>
    </row>
    <row r="26018" spans="2:2">
      <c r="B26018" s="323"/>
    </row>
    <row r="26019" spans="2:2">
      <c r="B26019" s="323"/>
    </row>
    <row r="26020" spans="2:2">
      <c r="B26020" s="323"/>
    </row>
    <row r="26021" spans="2:2">
      <c r="B26021" s="323"/>
    </row>
    <row r="26022" spans="2:2">
      <c r="B26022" s="323"/>
    </row>
    <row r="26023" spans="2:2">
      <c r="B26023" s="323"/>
    </row>
    <row r="26024" spans="2:2">
      <c r="B26024" s="323"/>
    </row>
    <row r="26025" spans="2:2">
      <c r="B26025" s="323"/>
    </row>
    <row r="26026" spans="2:2">
      <c r="B26026" s="323"/>
    </row>
    <row r="26027" spans="2:2">
      <c r="B26027" s="323"/>
    </row>
    <row r="26028" spans="2:2">
      <c r="B26028" s="323"/>
    </row>
    <row r="26029" spans="2:2">
      <c r="B26029" s="323"/>
    </row>
    <row r="26030" spans="2:2">
      <c r="B26030" s="323"/>
    </row>
    <row r="26031" spans="2:2">
      <c r="B26031" s="323"/>
    </row>
    <row r="26032" spans="2:2">
      <c r="B26032" s="323"/>
    </row>
    <row r="26033" spans="2:2">
      <c r="B26033" s="323"/>
    </row>
    <row r="26034" spans="2:2">
      <c r="B26034" s="323"/>
    </row>
    <row r="26035" spans="2:2">
      <c r="B26035" s="323"/>
    </row>
    <row r="26036" spans="2:2">
      <c r="B26036" s="323"/>
    </row>
    <row r="26037" spans="2:2">
      <c r="B26037" s="323"/>
    </row>
    <row r="26038" spans="2:2">
      <c r="B26038" s="323"/>
    </row>
    <row r="26039" spans="2:2">
      <c r="B26039" s="323"/>
    </row>
    <row r="26040" spans="2:2">
      <c r="B26040" s="323"/>
    </row>
    <row r="26041" spans="2:2">
      <c r="B26041" s="323"/>
    </row>
    <row r="26042" spans="2:2">
      <c r="B26042" s="323"/>
    </row>
    <row r="26043" spans="2:2">
      <c r="B26043" s="323"/>
    </row>
    <row r="26044" spans="2:2">
      <c r="B26044" s="323"/>
    </row>
    <row r="26045" spans="2:2">
      <c r="B26045" s="323"/>
    </row>
    <row r="26046" spans="2:2">
      <c r="B26046" s="323"/>
    </row>
    <row r="26047" spans="2:2">
      <c r="B26047" s="323"/>
    </row>
    <row r="26048" spans="2:2">
      <c r="B26048" s="323"/>
    </row>
    <row r="26049" spans="2:2">
      <c r="B26049" s="323"/>
    </row>
    <row r="26050" spans="2:2">
      <c r="B26050" s="323"/>
    </row>
    <row r="26051" spans="2:2">
      <c r="B26051" s="323"/>
    </row>
    <row r="26052" spans="2:2">
      <c r="B26052" s="323"/>
    </row>
    <row r="26053" spans="2:2">
      <c r="B26053" s="323"/>
    </row>
    <row r="26054" spans="2:2">
      <c r="B26054" s="323"/>
    </row>
    <row r="26055" spans="2:2">
      <c r="B26055" s="323"/>
    </row>
    <row r="26056" spans="2:2">
      <c r="B26056" s="323"/>
    </row>
    <row r="26057" spans="2:2">
      <c r="B26057" s="323"/>
    </row>
    <row r="26058" spans="2:2">
      <c r="B26058" s="323"/>
    </row>
    <row r="26059" spans="2:2">
      <c r="B26059" s="323"/>
    </row>
    <row r="26060" spans="2:2">
      <c r="B26060" s="323"/>
    </row>
    <row r="26061" spans="2:2">
      <c r="B26061" s="323"/>
    </row>
    <row r="26062" spans="2:2">
      <c r="B26062" s="323"/>
    </row>
    <row r="26063" spans="2:2">
      <c r="B26063" s="323"/>
    </row>
    <row r="26064" spans="2:2">
      <c r="B26064" s="323"/>
    </row>
    <row r="26065" spans="2:2">
      <c r="B26065" s="323"/>
    </row>
    <row r="26066" spans="2:2">
      <c r="B26066" s="323"/>
    </row>
    <row r="26067" spans="2:2">
      <c r="B26067" s="323"/>
    </row>
    <row r="26068" spans="2:2">
      <c r="B26068" s="323"/>
    </row>
    <row r="26069" spans="2:2">
      <c r="B26069" s="323"/>
    </row>
    <row r="26070" spans="2:2">
      <c r="B26070" s="323"/>
    </row>
    <row r="26071" spans="2:2">
      <c r="B26071" s="323"/>
    </row>
    <row r="26072" spans="2:2">
      <c r="B26072" s="323"/>
    </row>
    <row r="26073" spans="2:2">
      <c r="B26073" s="323"/>
    </row>
    <row r="26074" spans="2:2">
      <c r="B26074" s="323"/>
    </row>
    <row r="26075" spans="2:2">
      <c r="B26075" s="323"/>
    </row>
    <row r="26076" spans="2:2">
      <c r="B26076" s="323"/>
    </row>
    <row r="26077" spans="2:2">
      <c r="B26077" s="323"/>
    </row>
    <row r="26078" spans="2:2">
      <c r="B26078" s="323"/>
    </row>
    <row r="26079" spans="2:2">
      <c r="B26079" s="323"/>
    </row>
    <row r="26080" spans="2:2">
      <c r="B26080" s="323"/>
    </row>
    <row r="26081" spans="2:2">
      <c r="B26081" s="323"/>
    </row>
    <row r="26082" spans="2:2">
      <c r="B26082" s="323"/>
    </row>
    <row r="26083" spans="2:2">
      <c r="B26083" s="323"/>
    </row>
    <row r="26084" spans="2:2">
      <c r="B26084" s="323"/>
    </row>
    <row r="26085" spans="2:2">
      <c r="B26085" s="323"/>
    </row>
    <row r="26086" spans="2:2">
      <c r="B26086" s="323"/>
    </row>
    <row r="26087" spans="2:2">
      <c r="B26087" s="323"/>
    </row>
    <row r="26088" spans="2:2">
      <c r="B26088" s="323"/>
    </row>
    <row r="26089" spans="2:2">
      <c r="B26089" s="323"/>
    </row>
    <row r="26090" spans="2:2">
      <c r="B26090" s="323"/>
    </row>
    <row r="26091" spans="2:2">
      <c r="B26091" s="323"/>
    </row>
    <row r="26092" spans="2:2">
      <c r="B26092" s="323"/>
    </row>
    <row r="26093" spans="2:2">
      <c r="B26093" s="323"/>
    </row>
    <row r="26094" spans="2:2">
      <c r="B26094" s="323"/>
    </row>
    <row r="26095" spans="2:2">
      <c r="B26095" s="323"/>
    </row>
    <row r="26096" spans="2:2">
      <c r="B26096" s="323"/>
    </row>
    <row r="26097" spans="2:2">
      <c r="B26097" s="323"/>
    </row>
    <row r="26098" spans="2:2">
      <c r="B26098" s="323"/>
    </row>
    <row r="26099" spans="2:2">
      <c r="B26099" s="323"/>
    </row>
    <row r="26100" spans="2:2">
      <c r="B26100" s="323"/>
    </row>
    <row r="26101" spans="2:2">
      <c r="B26101" s="323"/>
    </row>
    <row r="26102" spans="2:2">
      <c r="B26102" s="323"/>
    </row>
    <row r="26103" spans="2:2">
      <c r="B26103" s="323"/>
    </row>
    <row r="26104" spans="2:2">
      <c r="B26104" s="323"/>
    </row>
    <row r="26105" spans="2:2">
      <c r="B26105" s="323"/>
    </row>
    <row r="26106" spans="2:2">
      <c r="B26106" s="323"/>
    </row>
    <row r="26107" spans="2:2">
      <c r="B26107" s="323"/>
    </row>
    <row r="26108" spans="2:2">
      <c r="B26108" s="323"/>
    </row>
    <row r="26109" spans="2:2">
      <c r="B26109" s="323"/>
    </row>
    <row r="26110" spans="2:2">
      <c r="B26110" s="323"/>
    </row>
    <row r="26111" spans="2:2">
      <c r="B26111" s="323"/>
    </row>
    <row r="26112" spans="2:2">
      <c r="B26112" s="323"/>
    </row>
    <row r="26113" spans="2:2">
      <c r="B26113" s="323"/>
    </row>
    <row r="26114" spans="2:2">
      <c r="B26114" s="323"/>
    </row>
    <row r="26115" spans="2:2">
      <c r="B26115" s="323"/>
    </row>
    <row r="26116" spans="2:2">
      <c r="B26116" s="323"/>
    </row>
    <row r="26117" spans="2:2">
      <c r="B26117" s="323"/>
    </row>
    <row r="26118" spans="2:2">
      <c r="B26118" s="323"/>
    </row>
    <row r="26119" spans="2:2">
      <c r="B26119" s="323"/>
    </row>
    <row r="26120" spans="2:2">
      <c r="B26120" s="323"/>
    </row>
    <row r="26121" spans="2:2">
      <c r="B26121" s="323"/>
    </row>
    <row r="26122" spans="2:2">
      <c r="B26122" s="323"/>
    </row>
    <row r="26123" spans="2:2">
      <c r="B26123" s="323"/>
    </row>
    <row r="26124" spans="2:2">
      <c r="B26124" s="323"/>
    </row>
    <row r="26125" spans="2:2">
      <c r="B26125" s="323"/>
    </row>
    <row r="26126" spans="2:2">
      <c r="B26126" s="323"/>
    </row>
    <row r="26127" spans="2:2">
      <c r="B26127" s="323"/>
    </row>
    <row r="26128" spans="2:2">
      <c r="B26128" s="323"/>
    </row>
    <row r="26129" spans="2:2">
      <c r="B26129" s="323"/>
    </row>
    <row r="26130" spans="2:2">
      <c r="B26130" s="323"/>
    </row>
    <row r="26131" spans="2:2">
      <c r="B26131" s="323"/>
    </row>
    <row r="26132" spans="2:2">
      <c r="B26132" s="323"/>
    </row>
    <row r="26133" spans="2:2">
      <c r="B26133" s="323"/>
    </row>
    <row r="26134" spans="2:2">
      <c r="B26134" s="323"/>
    </row>
    <row r="26135" spans="2:2">
      <c r="B26135" s="323"/>
    </row>
    <row r="26136" spans="2:2">
      <c r="B26136" s="323"/>
    </row>
    <row r="26137" spans="2:2">
      <c r="B26137" s="323"/>
    </row>
    <row r="26138" spans="2:2">
      <c r="B26138" s="323"/>
    </row>
    <row r="26139" spans="2:2">
      <c r="B26139" s="323"/>
    </row>
    <row r="26140" spans="2:2">
      <c r="B26140" s="323"/>
    </row>
    <row r="26141" spans="2:2">
      <c r="B26141" s="323"/>
    </row>
    <row r="26142" spans="2:2">
      <c r="B26142" s="323"/>
    </row>
    <row r="26143" spans="2:2">
      <c r="B26143" s="323"/>
    </row>
    <row r="26144" spans="2:2">
      <c r="B26144" s="323"/>
    </row>
    <row r="26145" spans="2:2">
      <c r="B26145" s="323"/>
    </row>
    <row r="26146" spans="2:2">
      <c r="B26146" s="323"/>
    </row>
    <row r="26147" spans="2:2">
      <c r="B26147" s="323"/>
    </row>
    <row r="26148" spans="2:2">
      <c r="B26148" s="323"/>
    </row>
    <row r="26149" spans="2:2">
      <c r="B26149" s="323"/>
    </row>
    <row r="26150" spans="2:2">
      <c r="B26150" s="323"/>
    </row>
    <row r="26151" spans="2:2">
      <c r="B26151" s="323"/>
    </row>
    <row r="26152" spans="2:2">
      <c r="B26152" s="323"/>
    </row>
    <row r="26153" spans="2:2">
      <c r="B26153" s="323"/>
    </row>
    <row r="26154" spans="2:2">
      <c r="B26154" s="323"/>
    </row>
    <row r="26155" spans="2:2">
      <c r="B26155" s="323"/>
    </row>
    <row r="26156" spans="2:2">
      <c r="B26156" s="323"/>
    </row>
    <row r="26157" spans="2:2">
      <c r="B26157" s="323"/>
    </row>
    <row r="26158" spans="2:2">
      <c r="B26158" s="323"/>
    </row>
    <row r="26159" spans="2:2">
      <c r="B26159" s="323"/>
    </row>
    <row r="26160" spans="2:2">
      <c r="B26160" s="323"/>
    </row>
    <row r="26161" spans="2:2">
      <c r="B26161" s="323"/>
    </row>
    <row r="26162" spans="2:2">
      <c r="B26162" s="323"/>
    </row>
    <row r="26163" spans="2:2">
      <c r="B26163" s="323"/>
    </row>
    <row r="26164" spans="2:2">
      <c r="B26164" s="323"/>
    </row>
    <row r="26165" spans="2:2">
      <c r="B26165" s="323"/>
    </row>
    <row r="26166" spans="2:2">
      <c r="B26166" s="323"/>
    </row>
    <row r="26167" spans="2:2">
      <c r="B26167" s="323"/>
    </row>
    <row r="26168" spans="2:2">
      <c r="B26168" s="323"/>
    </row>
    <row r="26169" spans="2:2">
      <c r="B26169" s="323"/>
    </row>
    <row r="26170" spans="2:2">
      <c r="B26170" s="323"/>
    </row>
    <row r="26171" spans="2:2">
      <c r="B26171" s="323"/>
    </row>
    <row r="26172" spans="2:2">
      <c r="B26172" s="323"/>
    </row>
    <row r="26173" spans="2:2">
      <c r="B26173" s="323"/>
    </row>
    <row r="26174" spans="2:2">
      <c r="B26174" s="323"/>
    </row>
    <row r="26175" spans="2:2">
      <c r="B26175" s="323"/>
    </row>
    <row r="26176" spans="2:2">
      <c r="B26176" s="323"/>
    </row>
    <row r="26177" spans="2:2">
      <c r="B26177" s="323"/>
    </row>
    <row r="26178" spans="2:2">
      <c r="B26178" s="323"/>
    </row>
    <row r="26179" spans="2:2">
      <c r="B26179" s="323"/>
    </row>
    <row r="26180" spans="2:2">
      <c r="B26180" s="323"/>
    </row>
    <row r="26181" spans="2:2">
      <c r="B26181" s="323"/>
    </row>
    <row r="26182" spans="2:2">
      <c r="B26182" s="323"/>
    </row>
    <row r="26183" spans="2:2">
      <c r="B26183" s="323"/>
    </row>
    <row r="26184" spans="2:2">
      <c r="B26184" s="323"/>
    </row>
    <row r="26185" spans="2:2">
      <c r="B26185" s="323"/>
    </row>
    <row r="26186" spans="2:2">
      <c r="B26186" s="323"/>
    </row>
    <row r="26187" spans="2:2">
      <c r="B26187" s="323"/>
    </row>
    <row r="26188" spans="2:2">
      <c r="B26188" s="323"/>
    </row>
    <row r="26189" spans="2:2">
      <c r="B26189" s="323"/>
    </row>
    <row r="26190" spans="2:2">
      <c r="B26190" s="323"/>
    </row>
    <row r="26191" spans="2:2">
      <c r="B26191" s="323"/>
    </row>
    <row r="26192" spans="2:2">
      <c r="B26192" s="323"/>
    </row>
    <row r="26193" spans="2:2">
      <c r="B26193" s="323"/>
    </row>
    <row r="26194" spans="2:2">
      <c r="B26194" s="323"/>
    </row>
    <row r="26195" spans="2:2">
      <c r="B26195" s="323"/>
    </row>
    <row r="26196" spans="2:2">
      <c r="B26196" s="323"/>
    </row>
    <row r="26197" spans="2:2">
      <c r="B26197" s="323"/>
    </row>
    <row r="26198" spans="2:2">
      <c r="B26198" s="323"/>
    </row>
    <row r="26199" spans="2:2">
      <c r="B26199" s="323"/>
    </row>
    <row r="26200" spans="2:2">
      <c r="B26200" s="323"/>
    </row>
    <row r="26201" spans="2:2">
      <c r="B26201" s="323"/>
    </row>
    <row r="26202" spans="2:2">
      <c r="B26202" s="323"/>
    </row>
    <row r="26203" spans="2:2">
      <c r="B26203" s="323"/>
    </row>
    <row r="26204" spans="2:2">
      <c r="B26204" s="323"/>
    </row>
    <row r="26205" spans="2:2">
      <c r="B26205" s="323"/>
    </row>
    <row r="26206" spans="2:2">
      <c r="B26206" s="323"/>
    </row>
    <row r="26207" spans="2:2">
      <c r="B26207" s="323"/>
    </row>
    <row r="26208" spans="2:2">
      <c r="B26208" s="323"/>
    </row>
    <row r="26209" spans="2:2">
      <c r="B26209" s="323"/>
    </row>
    <row r="26210" spans="2:2">
      <c r="B26210" s="323"/>
    </row>
    <row r="26211" spans="2:2">
      <c r="B26211" s="323"/>
    </row>
    <row r="26212" spans="2:2">
      <c r="B26212" s="323"/>
    </row>
    <row r="26213" spans="2:2">
      <c r="B26213" s="323"/>
    </row>
    <row r="26214" spans="2:2">
      <c r="B26214" s="323"/>
    </row>
    <row r="26215" spans="2:2">
      <c r="B26215" s="323"/>
    </row>
    <row r="26216" spans="2:2">
      <c r="B26216" s="323"/>
    </row>
    <row r="26217" spans="2:2">
      <c r="B26217" s="323"/>
    </row>
    <row r="26218" spans="2:2">
      <c r="B26218" s="323"/>
    </row>
    <row r="26219" spans="2:2">
      <c r="B26219" s="323"/>
    </row>
    <row r="26220" spans="2:2">
      <c r="B26220" s="323"/>
    </row>
    <row r="26221" spans="2:2">
      <c r="B26221" s="323"/>
    </row>
    <row r="26222" spans="2:2">
      <c r="B26222" s="323"/>
    </row>
    <row r="26223" spans="2:2">
      <c r="B26223" s="323"/>
    </row>
    <row r="26224" spans="2:2">
      <c r="B26224" s="323"/>
    </row>
    <row r="26225" spans="2:2">
      <c r="B26225" s="323"/>
    </row>
    <row r="26226" spans="2:2">
      <c r="B26226" s="323"/>
    </row>
    <row r="26227" spans="2:2">
      <c r="B26227" s="323"/>
    </row>
    <row r="26228" spans="2:2">
      <c r="B26228" s="323"/>
    </row>
    <row r="26229" spans="2:2">
      <c r="B26229" s="323"/>
    </row>
    <row r="26230" spans="2:2">
      <c r="B26230" s="323"/>
    </row>
    <row r="26231" spans="2:2">
      <c r="B26231" s="323"/>
    </row>
    <row r="26232" spans="2:2">
      <c r="B26232" s="323"/>
    </row>
    <row r="26233" spans="2:2">
      <c r="B26233" s="323"/>
    </row>
    <row r="26234" spans="2:2">
      <c r="B26234" s="323"/>
    </row>
    <row r="26235" spans="2:2">
      <c r="B26235" s="323"/>
    </row>
    <row r="26236" spans="2:2">
      <c r="B26236" s="323"/>
    </row>
    <row r="26237" spans="2:2">
      <c r="B26237" s="323"/>
    </row>
    <row r="26238" spans="2:2">
      <c r="B26238" s="323"/>
    </row>
    <row r="26239" spans="2:2">
      <c r="B26239" s="323"/>
    </row>
    <row r="26240" spans="2:2">
      <c r="B26240" s="323"/>
    </row>
    <row r="26241" spans="2:2">
      <c r="B26241" s="323"/>
    </row>
    <row r="26242" spans="2:2">
      <c r="B26242" s="323"/>
    </row>
    <row r="26243" spans="2:2">
      <c r="B26243" s="323"/>
    </row>
    <row r="26244" spans="2:2">
      <c r="B26244" s="323"/>
    </row>
    <row r="26245" spans="2:2">
      <c r="B26245" s="323"/>
    </row>
    <row r="26246" spans="2:2">
      <c r="B26246" s="323"/>
    </row>
    <row r="26247" spans="2:2">
      <c r="B26247" s="323"/>
    </row>
    <row r="26248" spans="2:2">
      <c r="B26248" s="323"/>
    </row>
    <row r="26249" spans="2:2">
      <c r="B26249" s="323"/>
    </row>
    <row r="26250" spans="2:2">
      <c r="B26250" s="323"/>
    </row>
    <row r="26251" spans="2:2">
      <c r="B26251" s="323"/>
    </row>
    <row r="26252" spans="2:2">
      <c r="B26252" s="323"/>
    </row>
    <row r="26253" spans="2:2">
      <c r="B26253" s="323"/>
    </row>
    <row r="26254" spans="2:2">
      <c r="B26254" s="323"/>
    </row>
    <row r="26255" spans="2:2">
      <c r="B26255" s="323"/>
    </row>
    <row r="26256" spans="2:2">
      <c r="B26256" s="323"/>
    </row>
    <row r="26257" spans="2:2">
      <c r="B26257" s="323"/>
    </row>
    <row r="26258" spans="2:2">
      <c r="B26258" s="323"/>
    </row>
    <row r="26259" spans="2:2">
      <c r="B26259" s="323"/>
    </row>
    <row r="26260" spans="2:2">
      <c r="B26260" s="323"/>
    </row>
    <row r="26261" spans="2:2">
      <c r="B26261" s="323"/>
    </row>
    <row r="26262" spans="2:2">
      <c r="B26262" s="323"/>
    </row>
    <row r="26263" spans="2:2">
      <c r="B26263" s="323"/>
    </row>
    <row r="26264" spans="2:2">
      <c r="B26264" s="323"/>
    </row>
    <row r="26265" spans="2:2">
      <c r="B26265" s="323"/>
    </row>
    <row r="26266" spans="2:2">
      <c r="B26266" s="323"/>
    </row>
    <row r="26267" spans="2:2">
      <c r="B26267" s="323"/>
    </row>
    <row r="26268" spans="2:2">
      <c r="B26268" s="323"/>
    </row>
    <row r="26269" spans="2:2">
      <c r="B26269" s="323"/>
    </row>
    <row r="26270" spans="2:2">
      <c r="B26270" s="323"/>
    </row>
    <row r="26271" spans="2:2">
      <c r="B26271" s="323"/>
    </row>
    <row r="26272" spans="2:2">
      <c r="B26272" s="323"/>
    </row>
    <row r="26273" spans="2:2">
      <c r="B26273" s="323"/>
    </row>
    <row r="26274" spans="2:2">
      <c r="B26274" s="323"/>
    </row>
    <row r="26275" spans="2:2">
      <c r="B26275" s="323"/>
    </row>
    <row r="26276" spans="2:2">
      <c r="B26276" s="323"/>
    </row>
    <row r="26277" spans="2:2">
      <c r="B26277" s="323"/>
    </row>
    <row r="26278" spans="2:2">
      <c r="B26278" s="323"/>
    </row>
    <row r="26279" spans="2:2">
      <c r="B26279" s="323"/>
    </row>
    <row r="26280" spans="2:2">
      <c r="B26280" s="323"/>
    </row>
    <row r="26281" spans="2:2">
      <c r="B26281" s="323"/>
    </row>
    <row r="26282" spans="2:2">
      <c r="B26282" s="323"/>
    </row>
    <row r="26283" spans="2:2">
      <c r="B26283" s="323"/>
    </row>
    <row r="26284" spans="2:2">
      <c r="B26284" s="323"/>
    </row>
    <row r="26285" spans="2:2">
      <c r="B26285" s="323"/>
    </row>
    <row r="26286" spans="2:2">
      <c r="B26286" s="323"/>
    </row>
    <row r="26287" spans="2:2">
      <c r="B26287" s="323"/>
    </row>
    <row r="26288" spans="2:2">
      <c r="B26288" s="323"/>
    </row>
    <row r="26289" spans="2:2">
      <c r="B26289" s="323"/>
    </row>
    <row r="26290" spans="2:2">
      <c r="B26290" s="323"/>
    </row>
    <row r="26291" spans="2:2">
      <c r="B26291" s="323"/>
    </row>
    <row r="26292" spans="2:2">
      <c r="B26292" s="323"/>
    </row>
    <row r="26293" spans="2:2">
      <c r="B26293" s="323"/>
    </row>
    <row r="26294" spans="2:2">
      <c r="B26294" s="323"/>
    </row>
    <row r="26295" spans="2:2">
      <c r="B26295" s="323"/>
    </row>
    <row r="26296" spans="2:2">
      <c r="B26296" s="323"/>
    </row>
    <row r="26297" spans="2:2">
      <c r="B26297" s="323"/>
    </row>
    <row r="26298" spans="2:2">
      <c r="B26298" s="323"/>
    </row>
    <row r="26299" spans="2:2">
      <c r="B26299" s="323"/>
    </row>
    <row r="26300" spans="2:2">
      <c r="B26300" s="323"/>
    </row>
    <row r="26301" spans="2:2">
      <c r="B26301" s="323"/>
    </row>
    <row r="26302" spans="2:2">
      <c r="B26302" s="323"/>
    </row>
    <row r="26303" spans="2:2">
      <c r="B26303" s="323"/>
    </row>
    <row r="26304" spans="2:2">
      <c r="B26304" s="323"/>
    </row>
    <row r="26305" spans="2:2">
      <c r="B26305" s="323"/>
    </row>
    <row r="26306" spans="2:2">
      <c r="B26306" s="323"/>
    </row>
    <row r="26307" spans="2:2">
      <c r="B26307" s="323"/>
    </row>
    <row r="26308" spans="2:2">
      <c r="B26308" s="323"/>
    </row>
    <row r="26309" spans="2:2">
      <c r="B26309" s="323"/>
    </row>
    <row r="26310" spans="2:2">
      <c r="B26310" s="323"/>
    </row>
    <row r="26311" spans="2:2">
      <c r="B26311" s="323"/>
    </row>
    <row r="26312" spans="2:2">
      <c r="B26312" s="323"/>
    </row>
    <row r="26313" spans="2:2">
      <c r="B26313" s="323"/>
    </row>
    <row r="26314" spans="2:2">
      <c r="B26314" s="323"/>
    </row>
    <row r="26315" spans="2:2">
      <c r="B26315" s="323"/>
    </row>
    <row r="26316" spans="2:2">
      <c r="B26316" s="323"/>
    </row>
    <row r="26317" spans="2:2">
      <c r="B26317" s="323"/>
    </row>
    <row r="26318" spans="2:2">
      <c r="B26318" s="323"/>
    </row>
    <row r="26319" spans="2:2">
      <c r="B26319" s="323"/>
    </row>
    <row r="26320" spans="2:2">
      <c r="B26320" s="323"/>
    </row>
    <row r="26321" spans="2:2">
      <c r="B26321" s="323"/>
    </row>
    <row r="26322" spans="2:2">
      <c r="B26322" s="323"/>
    </row>
    <row r="26323" spans="2:2">
      <c r="B26323" s="323"/>
    </row>
    <row r="26324" spans="2:2">
      <c r="B26324" s="323"/>
    </row>
    <row r="26325" spans="2:2">
      <c r="B26325" s="323"/>
    </row>
    <row r="26326" spans="2:2">
      <c r="B26326" s="323"/>
    </row>
    <row r="26327" spans="2:2">
      <c r="B26327" s="323"/>
    </row>
    <row r="26328" spans="2:2">
      <c r="B26328" s="323"/>
    </row>
    <row r="26329" spans="2:2">
      <c r="B26329" s="323"/>
    </row>
    <row r="26330" spans="2:2">
      <c r="B26330" s="323"/>
    </row>
    <row r="26331" spans="2:2">
      <c r="B26331" s="323"/>
    </row>
    <row r="26332" spans="2:2">
      <c r="B26332" s="323"/>
    </row>
    <row r="26333" spans="2:2">
      <c r="B26333" s="323"/>
    </row>
    <row r="26334" spans="2:2">
      <c r="B26334" s="323"/>
    </row>
    <row r="26335" spans="2:2">
      <c r="B26335" s="323"/>
    </row>
    <row r="26336" spans="2:2">
      <c r="B26336" s="323"/>
    </row>
    <row r="26337" spans="2:2">
      <c r="B26337" s="323"/>
    </row>
    <row r="26338" spans="2:2">
      <c r="B26338" s="323"/>
    </row>
    <row r="26339" spans="2:2">
      <c r="B26339" s="323"/>
    </row>
    <row r="26340" spans="2:2">
      <c r="B26340" s="323"/>
    </row>
    <row r="26341" spans="2:2">
      <c r="B26341" s="323"/>
    </row>
    <row r="26342" spans="2:2">
      <c r="B26342" s="323"/>
    </row>
    <row r="26343" spans="2:2">
      <c r="B26343" s="323"/>
    </row>
    <row r="26344" spans="2:2">
      <c r="B26344" s="323"/>
    </row>
    <row r="26345" spans="2:2">
      <c r="B26345" s="323"/>
    </row>
    <row r="26346" spans="2:2">
      <c r="B26346" s="323"/>
    </row>
    <row r="26347" spans="2:2">
      <c r="B26347" s="323"/>
    </row>
    <row r="26348" spans="2:2">
      <c r="B26348" s="323"/>
    </row>
    <row r="26349" spans="2:2">
      <c r="B26349" s="323"/>
    </row>
    <row r="26350" spans="2:2">
      <c r="B26350" s="323"/>
    </row>
    <row r="26351" spans="2:2">
      <c r="B26351" s="323"/>
    </row>
    <row r="26352" spans="2:2">
      <c r="B26352" s="323"/>
    </row>
    <row r="26353" spans="2:2">
      <c r="B26353" s="323"/>
    </row>
    <row r="26354" spans="2:2">
      <c r="B26354" s="323"/>
    </row>
    <row r="26355" spans="2:2">
      <c r="B26355" s="323"/>
    </row>
    <row r="26356" spans="2:2">
      <c r="B26356" s="323"/>
    </row>
    <row r="26357" spans="2:2">
      <c r="B26357" s="323"/>
    </row>
    <row r="26358" spans="2:2">
      <c r="B26358" s="323"/>
    </row>
    <row r="26359" spans="2:2">
      <c r="B26359" s="323"/>
    </row>
    <row r="26360" spans="2:2">
      <c r="B26360" s="323"/>
    </row>
    <row r="26361" spans="2:2">
      <c r="B26361" s="323"/>
    </row>
    <row r="26362" spans="2:2">
      <c r="B26362" s="323"/>
    </row>
    <row r="26363" spans="2:2">
      <c r="B26363" s="323"/>
    </row>
    <row r="26364" spans="2:2">
      <c r="B26364" s="323"/>
    </row>
    <row r="26365" spans="2:2">
      <c r="B26365" s="323"/>
    </row>
    <row r="26366" spans="2:2">
      <c r="B26366" s="323"/>
    </row>
    <row r="26367" spans="2:2">
      <c r="B26367" s="323"/>
    </row>
    <row r="26368" spans="2:2">
      <c r="B26368" s="323"/>
    </row>
    <row r="26369" spans="2:2">
      <c r="B26369" s="323"/>
    </row>
    <row r="26370" spans="2:2">
      <c r="B26370" s="323"/>
    </row>
    <row r="26371" spans="2:2">
      <c r="B26371" s="323"/>
    </row>
    <row r="26372" spans="2:2">
      <c r="B26372" s="323"/>
    </row>
    <row r="26373" spans="2:2">
      <c r="B26373" s="323"/>
    </row>
    <row r="26374" spans="2:2">
      <c r="B26374" s="323"/>
    </row>
    <row r="26375" spans="2:2">
      <c r="B26375" s="323"/>
    </row>
    <row r="26376" spans="2:2">
      <c r="B26376" s="323"/>
    </row>
    <row r="26377" spans="2:2">
      <c r="B26377" s="323"/>
    </row>
    <row r="26378" spans="2:2">
      <c r="B26378" s="323"/>
    </row>
    <row r="26379" spans="2:2">
      <c r="B26379" s="323"/>
    </row>
    <row r="26380" spans="2:2">
      <c r="B26380" s="323"/>
    </row>
    <row r="26381" spans="2:2">
      <c r="B26381" s="323"/>
    </row>
    <row r="26382" spans="2:2">
      <c r="B26382" s="323"/>
    </row>
    <row r="26383" spans="2:2">
      <c r="B26383" s="323"/>
    </row>
    <row r="26384" spans="2:2">
      <c r="B26384" s="323"/>
    </row>
    <row r="26385" spans="2:2">
      <c r="B26385" s="323"/>
    </row>
    <row r="26386" spans="2:2">
      <c r="B26386" s="323"/>
    </row>
    <row r="26387" spans="2:2">
      <c r="B26387" s="323"/>
    </row>
    <row r="26388" spans="2:2">
      <c r="B26388" s="323"/>
    </row>
    <row r="26389" spans="2:2">
      <c r="B26389" s="323"/>
    </row>
    <row r="26390" spans="2:2">
      <c r="B26390" s="323"/>
    </row>
    <row r="26391" spans="2:2">
      <c r="B26391" s="323"/>
    </row>
    <row r="26392" spans="2:2">
      <c r="B26392" s="323"/>
    </row>
    <row r="26393" spans="2:2">
      <c r="B26393" s="323"/>
    </row>
    <row r="26394" spans="2:2">
      <c r="B26394" s="323"/>
    </row>
    <row r="26395" spans="2:2">
      <c r="B26395" s="323"/>
    </row>
    <row r="26396" spans="2:2">
      <c r="B26396" s="323"/>
    </row>
    <row r="26397" spans="2:2">
      <c r="B26397" s="323"/>
    </row>
    <row r="26398" spans="2:2">
      <c r="B26398" s="323"/>
    </row>
    <row r="26399" spans="2:2">
      <c r="B26399" s="323"/>
    </row>
    <row r="26400" spans="2:2">
      <c r="B26400" s="323"/>
    </row>
    <row r="26401" spans="2:2">
      <c r="B26401" s="323"/>
    </row>
    <row r="26402" spans="2:2">
      <c r="B26402" s="323"/>
    </row>
    <row r="26403" spans="2:2">
      <c r="B26403" s="323"/>
    </row>
    <row r="26404" spans="2:2">
      <c r="B26404" s="323"/>
    </row>
    <row r="26405" spans="2:2">
      <c r="B26405" s="323"/>
    </row>
    <row r="26406" spans="2:2">
      <c r="B26406" s="323"/>
    </row>
    <row r="26407" spans="2:2">
      <c r="B26407" s="323"/>
    </row>
    <row r="26408" spans="2:2">
      <c r="B26408" s="323"/>
    </row>
    <row r="26409" spans="2:2">
      <c r="B26409" s="323"/>
    </row>
    <row r="26410" spans="2:2">
      <c r="B26410" s="323"/>
    </row>
    <row r="26411" spans="2:2">
      <c r="B26411" s="323"/>
    </row>
    <row r="26412" spans="2:2">
      <c r="B26412" s="323"/>
    </row>
    <row r="26413" spans="2:2">
      <c r="B26413" s="323"/>
    </row>
    <row r="26414" spans="2:2">
      <c r="B26414" s="323"/>
    </row>
    <row r="26415" spans="2:2">
      <c r="B26415" s="323"/>
    </row>
    <row r="26416" spans="2:2">
      <c r="B26416" s="323"/>
    </row>
    <row r="26417" spans="2:2">
      <c r="B26417" s="323"/>
    </row>
    <row r="26418" spans="2:2">
      <c r="B26418" s="323"/>
    </row>
    <row r="26419" spans="2:2">
      <c r="B26419" s="323"/>
    </row>
    <row r="26420" spans="2:2">
      <c r="B26420" s="323"/>
    </row>
    <row r="26421" spans="2:2">
      <c r="B26421" s="323"/>
    </row>
    <row r="26422" spans="2:2">
      <c r="B26422" s="323"/>
    </row>
    <row r="26423" spans="2:2">
      <c r="B26423" s="323"/>
    </row>
    <row r="26424" spans="2:2">
      <c r="B26424" s="323"/>
    </row>
    <row r="26425" spans="2:2">
      <c r="B26425" s="323"/>
    </row>
    <row r="26426" spans="2:2">
      <c r="B26426" s="323"/>
    </row>
    <row r="26427" spans="2:2">
      <c r="B26427" s="323"/>
    </row>
    <row r="26428" spans="2:2">
      <c r="B26428" s="323"/>
    </row>
    <row r="26429" spans="2:2">
      <c r="B26429" s="323"/>
    </row>
    <row r="26430" spans="2:2">
      <c r="B26430" s="323"/>
    </row>
    <row r="26431" spans="2:2">
      <c r="B26431" s="323"/>
    </row>
    <row r="26432" spans="2:2">
      <c r="B26432" s="323"/>
    </row>
    <row r="26433" spans="2:2">
      <c r="B26433" s="323"/>
    </row>
    <row r="26434" spans="2:2">
      <c r="B26434" s="323"/>
    </row>
    <row r="26435" spans="2:2">
      <c r="B26435" s="323"/>
    </row>
    <row r="26436" spans="2:2">
      <c r="B26436" s="323"/>
    </row>
    <row r="26437" spans="2:2">
      <c r="B26437" s="323"/>
    </row>
    <row r="26438" spans="2:2">
      <c r="B26438" s="323"/>
    </row>
    <row r="26439" spans="2:2">
      <c r="B26439" s="323"/>
    </row>
    <row r="26440" spans="2:2">
      <c r="B26440" s="323"/>
    </row>
    <row r="26441" spans="2:2">
      <c r="B26441" s="323"/>
    </row>
    <row r="26442" spans="2:2">
      <c r="B26442" s="323"/>
    </row>
    <row r="26443" spans="2:2">
      <c r="B26443" s="323"/>
    </row>
    <row r="26444" spans="2:2">
      <c r="B26444" s="323"/>
    </row>
    <row r="26445" spans="2:2">
      <c r="B26445" s="323"/>
    </row>
    <row r="26446" spans="2:2">
      <c r="B26446" s="323"/>
    </row>
    <row r="26447" spans="2:2">
      <c r="B26447" s="323"/>
    </row>
    <row r="26448" spans="2:2">
      <c r="B26448" s="323"/>
    </row>
    <row r="26449" spans="2:2">
      <c r="B26449" s="323"/>
    </row>
    <row r="26450" spans="2:2">
      <c r="B26450" s="323"/>
    </row>
    <row r="26451" spans="2:2">
      <c r="B26451" s="323"/>
    </row>
    <row r="26452" spans="2:2">
      <c r="B26452" s="323"/>
    </row>
    <row r="26453" spans="2:2">
      <c r="B26453" s="323"/>
    </row>
    <row r="26454" spans="2:2">
      <c r="B26454" s="323"/>
    </row>
    <row r="26455" spans="2:2">
      <c r="B26455" s="323"/>
    </row>
    <row r="26456" spans="2:2">
      <c r="B26456" s="323"/>
    </row>
    <row r="26457" spans="2:2">
      <c r="B26457" s="323"/>
    </row>
    <row r="26458" spans="2:2">
      <c r="B26458" s="323"/>
    </row>
    <row r="26459" spans="2:2">
      <c r="B26459" s="323"/>
    </row>
    <row r="26460" spans="2:2">
      <c r="B26460" s="323"/>
    </row>
    <row r="26461" spans="2:2">
      <c r="B26461" s="323"/>
    </row>
    <row r="26462" spans="2:2">
      <c r="B26462" s="323"/>
    </row>
    <row r="26463" spans="2:2">
      <c r="B26463" s="323"/>
    </row>
    <row r="26464" spans="2:2">
      <c r="B26464" s="323"/>
    </row>
    <row r="26465" spans="2:2">
      <c r="B26465" s="323"/>
    </row>
    <row r="26466" spans="2:2">
      <c r="B26466" s="323"/>
    </row>
    <row r="26467" spans="2:2">
      <c r="B26467" s="323"/>
    </row>
    <row r="26468" spans="2:2">
      <c r="B26468" s="323"/>
    </row>
    <row r="26469" spans="2:2">
      <c r="B26469" s="323"/>
    </row>
    <row r="26470" spans="2:2">
      <c r="B26470" s="323"/>
    </row>
    <row r="26471" spans="2:2">
      <c r="B26471" s="323"/>
    </row>
    <row r="26472" spans="2:2">
      <c r="B26472" s="323"/>
    </row>
    <row r="26473" spans="2:2">
      <c r="B26473" s="323"/>
    </row>
    <row r="26474" spans="2:2">
      <c r="B26474" s="323"/>
    </row>
    <row r="26475" spans="2:2">
      <c r="B26475" s="323"/>
    </row>
    <row r="26476" spans="2:2">
      <c r="B26476" s="323"/>
    </row>
    <row r="26477" spans="2:2">
      <c r="B26477" s="323"/>
    </row>
    <row r="26478" spans="2:2">
      <c r="B26478" s="323"/>
    </row>
    <row r="26479" spans="2:2">
      <c r="B26479" s="323"/>
    </row>
    <row r="26480" spans="2:2">
      <c r="B26480" s="323"/>
    </row>
    <row r="26481" spans="2:2">
      <c r="B26481" s="323"/>
    </row>
    <row r="26482" spans="2:2">
      <c r="B26482" s="323"/>
    </row>
    <row r="26483" spans="2:2">
      <c r="B26483" s="323"/>
    </row>
    <row r="26484" spans="2:2">
      <c r="B26484" s="323"/>
    </row>
    <row r="26485" spans="2:2">
      <c r="B26485" s="323"/>
    </row>
    <row r="26486" spans="2:2">
      <c r="B26486" s="323"/>
    </row>
    <row r="26487" spans="2:2">
      <c r="B26487" s="323"/>
    </row>
    <row r="26488" spans="2:2">
      <c r="B26488" s="323"/>
    </row>
    <row r="26489" spans="2:2">
      <c r="B26489" s="323"/>
    </row>
    <row r="26490" spans="2:2">
      <c r="B26490" s="323"/>
    </row>
    <row r="26491" spans="2:2">
      <c r="B26491" s="323"/>
    </row>
    <row r="26492" spans="2:2">
      <c r="B26492" s="323"/>
    </row>
    <row r="26493" spans="2:2">
      <c r="B26493" s="323"/>
    </row>
    <row r="26494" spans="2:2">
      <c r="B26494" s="323"/>
    </row>
    <row r="26495" spans="2:2">
      <c r="B26495" s="323"/>
    </row>
    <row r="26496" spans="2:2">
      <c r="B26496" s="323"/>
    </row>
    <row r="26497" spans="2:2">
      <c r="B26497" s="323"/>
    </row>
    <row r="26498" spans="2:2">
      <c r="B26498" s="323"/>
    </row>
    <row r="26499" spans="2:2">
      <c r="B26499" s="323"/>
    </row>
    <row r="26500" spans="2:2">
      <c r="B26500" s="323"/>
    </row>
    <row r="26501" spans="2:2">
      <c r="B26501" s="323"/>
    </row>
    <row r="26502" spans="2:2">
      <c r="B26502" s="323"/>
    </row>
    <row r="26503" spans="2:2">
      <c r="B26503" s="323"/>
    </row>
    <row r="26504" spans="2:2">
      <c r="B26504" s="323"/>
    </row>
    <row r="26505" spans="2:2">
      <c r="B26505" s="323"/>
    </row>
    <row r="26506" spans="2:2">
      <c r="B26506" s="323"/>
    </row>
    <row r="26507" spans="2:2">
      <c r="B26507" s="323"/>
    </row>
    <row r="26508" spans="2:2">
      <c r="B26508" s="323"/>
    </row>
    <row r="26509" spans="2:2">
      <c r="B26509" s="323"/>
    </row>
    <row r="26510" spans="2:2">
      <c r="B26510" s="323"/>
    </row>
    <row r="26511" spans="2:2">
      <c r="B26511" s="323"/>
    </row>
    <row r="26512" spans="2:2">
      <c r="B26512" s="323"/>
    </row>
    <row r="26513" spans="2:2">
      <c r="B26513" s="323"/>
    </row>
    <row r="26514" spans="2:2">
      <c r="B26514" s="323"/>
    </row>
    <row r="26515" spans="2:2">
      <c r="B26515" s="323"/>
    </row>
    <row r="26516" spans="2:2">
      <c r="B26516" s="323"/>
    </row>
    <row r="26517" spans="2:2">
      <c r="B26517" s="323"/>
    </row>
    <row r="26518" spans="2:2">
      <c r="B26518" s="323"/>
    </row>
    <row r="26519" spans="2:2">
      <c r="B26519" s="323"/>
    </row>
    <row r="26520" spans="2:2">
      <c r="B26520" s="323"/>
    </row>
    <row r="26521" spans="2:2">
      <c r="B26521" s="323"/>
    </row>
    <row r="26522" spans="2:2">
      <c r="B26522" s="323"/>
    </row>
    <row r="26523" spans="2:2">
      <c r="B26523" s="323"/>
    </row>
    <row r="26524" spans="2:2">
      <c r="B26524" s="323"/>
    </row>
    <row r="26525" spans="2:2">
      <c r="B26525" s="323"/>
    </row>
    <row r="26526" spans="2:2">
      <c r="B26526" s="323"/>
    </row>
    <row r="26527" spans="2:2">
      <c r="B26527" s="323"/>
    </row>
    <row r="26528" spans="2:2">
      <c r="B26528" s="323"/>
    </row>
    <row r="26529" spans="2:2">
      <c r="B26529" s="323"/>
    </row>
    <row r="26530" spans="2:2">
      <c r="B26530" s="323"/>
    </row>
    <row r="26531" spans="2:2">
      <c r="B26531" s="323"/>
    </row>
    <row r="26532" spans="2:2">
      <c r="B26532" s="323"/>
    </row>
    <row r="26533" spans="2:2">
      <c r="B26533" s="323"/>
    </row>
    <row r="26534" spans="2:2">
      <c r="B26534" s="323"/>
    </row>
    <row r="26535" spans="2:2">
      <c r="B26535" s="323"/>
    </row>
    <row r="26536" spans="2:2">
      <c r="B26536" s="323"/>
    </row>
    <row r="26537" spans="2:2">
      <c r="B26537" s="323"/>
    </row>
    <row r="26538" spans="2:2">
      <c r="B26538" s="323"/>
    </row>
    <row r="26539" spans="2:2">
      <c r="B26539" s="323"/>
    </row>
    <row r="26540" spans="2:2">
      <c r="B26540" s="323"/>
    </row>
    <row r="26541" spans="2:2">
      <c r="B26541" s="323"/>
    </row>
    <row r="26542" spans="2:2">
      <c r="B26542" s="323"/>
    </row>
    <row r="26543" spans="2:2">
      <c r="B26543" s="323"/>
    </row>
    <row r="26544" spans="2:2">
      <c r="B26544" s="323"/>
    </row>
    <row r="26545" spans="2:2">
      <c r="B26545" s="323"/>
    </row>
    <row r="26546" spans="2:2">
      <c r="B26546" s="323"/>
    </row>
    <row r="26547" spans="2:2">
      <c r="B26547" s="323"/>
    </row>
    <row r="26548" spans="2:2">
      <c r="B26548" s="323"/>
    </row>
    <row r="26549" spans="2:2">
      <c r="B26549" s="323"/>
    </row>
    <row r="26550" spans="2:2">
      <c r="B26550" s="323"/>
    </row>
    <row r="26551" spans="2:2">
      <c r="B26551" s="323"/>
    </row>
    <row r="26552" spans="2:2">
      <c r="B26552" s="323"/>
    </row>
    <row r="26553" spans="2:2">
      <c r="B26553" s="323"/>
    </row>
    <row r="26554" spans="2:2">
      <c r="B26554" s="323"/>
    </row>
    <row r="26555" spans="2:2">
      <c r="B26555" s="323"/>
    </row>
    <row r="26556" spans="2:2">
      <c r="B26556" s="323"/>
    </row>
    <row r="26557" spans="2:2">
      <c r="B26557" s="323"/>
    </row>
    <row r="26558" spans="2:2">
      <c r="B26558" s="323"/>
    </row>
    <row r="26559" spans="2:2">
      <c r="B26559" s="323"/>
    </row>
    <row r="26560" spans="2:2">
      <c r="B26560" s="323"/>
    </row>
    <row r="26561" spans="2:2">
      <c r="B26561" s="323"/>
    </row>
    <row r="26562" spans="2:2">
      <c r="B26562" s="323"/>
    </row>
    <row r="26563" spans="2:2">
      <c r="B26563" s="323"/>
    </row>
    <row r="26564" spans="2:2">
      <c r="B26564" s="323"/>
    </row>
    <row r="26565" spans="2:2">
      <c r="B26565" s="323"/>
    </row>
    <row r="26566" spans="2:2">
      <c r="B26566" s="323"/>
    </row>
    <row r="26567" spans="2:2">
      <c r="B26567" s="323"/>
    </row>
    <row r="26568" spans="2:2">
      <c r="B26568" s="323"/>
    </row>
    <row r="26569" spans="2:2">
      <c r="B26569" s="323"/>
    </row>
    <row r="26570" spans="2:2">
      <c r="B26570" s="323"/>
    </row>
    <row r="26571" spans="2:2">
      <c r="B26571" s="323"/>
    </row>
    <row r="26572" spans="2:2">
      <c r="B26572" s="323"/>
    </row>
    <row r="26573" spans="2:2">
      <c r="B26573" s="323"/>
    </row>
    <row r="26574" spans="2:2">
      <c r="B26574" s="323"/>
    </row>
    <row r="26575" spans="2:2">
      <c r="B26575" s="323"/>
    </row>
    <row r="26576" spans="2:2">
      <c r="B26576" s="323"/>
    </row>
    <row r="26577" spans="2:2">
      <c r="B26577" s="323"/>
    </row>
    <row r="26578" spans="2:2">
      <c r="B26578" s="323"/>
    </row>
    <row r="26579" spans="2:2">
      <c r="B26579" s="323"/>
    </row>
    <row r="26580" spans="2:2">
      <c r="B26580" s="323"/>
    </row>
    <row r="26581" spans="2:2">
      <c r="B26581" s="323"/>
    </row>
    <row r="26582" spans="2:2">
      <c r="B26582" s="323"/>
    </row>
    <row r="26583" spans="2:2">
      <c r="B26583" s="323"/>
    </row>
    <row r="26584" spans="2:2">
      <c r="B26584" s="323"/>
    </row>
    <row r="26585" spans="2:2">
      <c r="B26585" s="323"/>
    </row>
    <row r="26586" spans="2:2">
      <c r="B26586" s="323"/>
    </row>
    <row r="26587" spans="2:2">
      <c r="B26587" s="323"/>
    </row>
    <row r="26588" spans="2:2">
      <c r="B26588" s="323"/>
    </row>
    <row r="26589" spans="2:2">
      <c r="B26589" s="323"/>
    </row>
    <row r="26590" spans="2:2">
      <c r="B26590" s="323"/>
    </row>
    <row r="26591" spans="2:2">
      <c r="B26591" s="323"/>
    </row>
    <row r="26592" spans="2:2">
      <c r="B26592" s="323"/>
    </row>
    <row r="26593" spans="2:2">
      <c r="B26593" s="323"/>
    </row>
    <row r="26594" spans="2:2">
      <c r="B26594" s="323"/>
    </row>
    <row r="26595" spans="2:2">
      <c r="B26595" s="323"/>
    </row>
    <row r="26596" spans="2:2">
      <c r="B26596" s="323"/>
    </row>
    <row r="26597" spans="2:2">
      <c r="B26597" s="323"/>
    </row>
    <row r="26598" spans="2:2">
      <c r="B26598" s="323"/>
    </row>
    <row r="26599" spans="2:2">
      <c r="B26599" s="323"/>
    </row>
    <row r="26600" spans="2:2">
      <c r="B26600" s="323"/>
    </row>
    <row r="26601" spans="2:2">
      <c r="B26601" s="323"/>
    </row>
    <row r="26602" spans="2:2">
      <c r="B26602" s="323"/>
    </row>
    <row r="26603" spans="2:2">
      <c r="B26603" s="323"/>
    </row>
    <row r="26604" spans="2:2">
      <c r="B26604" s="323"/>
    </row>
    <row r="26605" spans="2:2">
      <c r="B26605" s="323"/>
    </row>
    <row r="26606" spans="2:2">
      <c r="B26606" s="323"/>
    </row>
    <row r="26607" spans="2:2">
      <c r="B26607" s="323"/>
    </row>
    <row r="26608" spans="2:2">
      <c r="B26608" s="323"/>
    </row>
    <row r="26609" spans="2:2">
      <c r="B26609" s="323"/>
    </row>
    <row r="26610" spans="2:2">
      <c r="B26610" s="323"/>
    </row>
    <row r="26611" spans="2:2">
      <c r="B26611" s="323"/>
    </row>
    <row r="26612" spans="2:2">
      <c r="B26612" s="323"/>
    </row>
    <row r="26613" spans="2:2">
      <c r="B26613" s="323"/>
    </row>
    <row r="26614" spans="2:2">
      <c r="B26614" s="323"/>
    </row>
    <row r="26615" spans="2:2">
      <c r="B26615" s="323"/>
    </row>
    <row r="26616" spans="2:2">
      <c r="B26616" s="323"/>
    </row>
    <row r="26617" spans="2:2">
      <c r="B26617" s="323"/>
    </row>
    <row r="26618" spans="2:2">
      <c r="B26618" s="323"/>
    </row>
    <row r="26619" spans="2:2">
      <c r="B26619" s="323"/>
    </row>
    <row r="26620" spans="2:2">
      <c r="B26620" s="323"/>
    </row>
    <row r="26621" spans="2:2">
      <c r="B26621" s="323"/>
    </row>
    <row r="26622" spans="2:2">
      <c r="B26622" s="323"/>
    </row>
    <row r="26623" spans="2:2">
      <c r="B26623" s="323"/>
    </row>
    <row r="26624" spans="2:2">
      <c r="B26624" s="323"/>
    </row>
    <row r="26625" spans="2:2">
      <c r="B26625" s="323"/>
    </row>
    <row r="26626" spans="2:2">
      <c r="B26626" s="323"/>
    </row>
    <row r="26627" spans="2:2">
      <c r="B26627" s="323"/>
    </row>
    <row r="26628" spans="2:2">
      <c r="B26628" s="323"/>
    </row>
    <row r="26629" spans="2:2">
      <c r="B26629" s="323"/>
    </row>
    <row r="26630" spans="2:2">
      <c r="B26630" s="323"/>
    </row>
    <row r="26631" spans="2:2">
      <c r="B26631" s="323"/>
    </row>
    <row r="26632" spans="2:2">
      <c r="B26632" s="323"/>
    </row>
    <row r="26633" spans="2:2">
      <c r="B26633" s="323"/>
    </row>
    <row r="26634" spans="2:2">
      <c r="B26634" s="323"/>
    </row>
    <row r="26635" spans="2:2">
      <c r="B26635" s="323"/>
    </row>
    <row r="26636" spans="2:2">
      <c r="B26636" s="323"/>
    </row>
    <row r="26637" spans="2:2">
      <c r="B26637" s="323"/>
    </row>
    <row r="26638" spans="2:2">
      <c r="B26638" s="323"/>
    </row>
    <row r="26639" spans="2:2">
      <c r="B26639" s="323"/>
    </row>
    <row r="26640" spans="2:2">
      <c r="B26640" s="323"/>
    </row>
    <row r="26641" spans="2:2">
      <c r="B26641" s="323"/>
    </row>
    <row r="26642" spans="2:2">
      <c r="B26642" s="323"/>
    </row>
    <row r="26643" spans="2:2">
      <c r="B26643" s="323"/>
    </row>
    <row r="26644" spans="2:2">
      <c r="B26644" s="323"/>
    </row>
    <row r="26645" spans="2:2">
      <c r="B26645" s="323"/>
    </row>
    <row r="26646" spans="2:2">
      <c r="B26646" s="323"/>
    </row>
    <row r="26647" spans="2:2">
      <c r="B26647" s="323"/>
    </row>
    <row r="26648" spans="2:2">
      <c r="B26648" s="323"/>
    </row>
    <row r="26649" spans="2:2">
      <c r="B26649" s="323"/>
    </row>
    <row r="26650" spans="2:2">
      <c r="B26650" s="323"/>
    </row>
    <row r="26651" spans="2:2">
      <c r="B26651" s="323"/>
    </row>
    <row r="26652" spans="2:2">
      <c r="B26652" s="323"/>
    </row>
    <row r="26653" spans="2:2">
      <c r="B26653" s="323"/>
    </row>
    <row r="26654" spans="2:2">
      <c r="B26654" s="323"/>
    </row>
    <row r="26655" spans="2:2">
      <c r="B26655" s="323"/>
    </row>
    <row r="26656" spans="2:2">
      <c r="B26656" s="323"/>
    </row>
    <row r="26657" spans="2:2">
      <c r="B26657" s="323"/>
    </row>
    <row r="26658" spans="2:2">
      <c r="B26658" s="323"/>
    </row>
    <row r="26659" spans="2:2">
      <c r="B26659" s="323"/>
    </row>
    <row r="26660" spans="2:2">
      <c r="B26660" s="323"/>
    </row>
    <row r="26661" spans="2:2">
      <c r="B26661" s="323"/>
    </row>
    <row r="26662" spans="2:2">
      <c r="B26662" s="323"/>
    </row>
    <row r="26663" spans="2:2">
      <c r="B26663" s="323"/>
    </row>
    <row r="26664" spans="2:2">
      <c r="B26664" s="323"/>
    </row>
    <row r="26665" spans="2:2">
      <c r="B26665" s="323"/>
    </row>
    <row r="26666" spans="2:2">
      <c r="B26666" s="323"/>
    </row>
    <row r="26667" spans="2:2">
      <c r="B26667" s="323"/>
    </row>
    <row r="26668" spans="2:2">
      <c r="B26668" s="323"/>
    </row>
    <row r="26669" spans="2:2">
      <c r="B26669" s="323"/>
    </row>
    <row r="26670" spans="2:2">
      <c r="B26670" s="323"/>
    </row>
    <row r="26671" spans="2:2">
      <c r="B26671" s="323"/>
    </row>
    <row r="26672" spans="2:2">
      <c r="B26672" s="323"/>
    </row>
    <row r="26673" spans="2:2">
      <c r="B26673" s="323"/>
    </row>
    <row r="26674" spans="2:2">
      <c r="B26674" s="323"/>
    </row>
    <row r="26675" spans="2:2">
      <c r="B26675" s="323"/>
    </row>
    <row r="26676" spans="2:2">
      <c r="B26676" s="323"/>
    </row>
    <row r="26677" spans="2:2">
      <c r="B26677" s="323"/>
    </row>
    <row r="26678" spans="2:2">
      <c r="B26678" s="323"/>
    </row>
    <row r="26679" spans="2:2">
      <c r="B26679" s="323"/>
    </row>
    <row r="26680" spans="2:2">
      <c r="B26680" s="323"/>
    </row>
    <row r="26681" spans="2:2">
      <c r="B26681" s="323"/>
    </row>
    <row r="26682" spans="2:2">
      <c r="B26682" s="323"/>
    </row>
    <row r="26683" spans="2:2">
      <c r="B26683" s="323"/>
    </row>
    <row r="26684" spans="2:2">
      <c r="B26684" s="323"/>
    </row>
    <row r="26685" spans="2:2">
      <c r="B26685" s="323"/>
    </row>
    <row r="26686" spans="2:2">
      <c r="B26686" s="323"/>
    </row>
    <row r="26687" spans="2:2">
      <c r="B26687" s="323"/>
    </row>
    <row r="26688" spans="2:2">
      <c r="B26688" s="323"/>
    </row>
    <row r="26689" spans="2:2">
      <c r="B26689" s="323"/>
    </row>
    <row r="26690" spans="2:2">
      <c r="B26690" s="323"/>
    </row>
    <row r="26691" spans="2:2">
      <c r="B26691" s="323"/>
    </row>
    <row r="26692" spans="2:2">
      <c r="B26692" s="323"/>
    </row>
    <row r="26693" spans="2:2">
      <c r="B26693" s="323"/>
    </row>
    <row r="26694" spans="2:2">
      <c r="B26694" s="323"/>
    </row>
    <row r="26695" spans="2:2">
      <c r="B26695" s="323"/>
    </row>
    <row r="26696" spans="2:2">
      <c r="B26696" s="323"/>
    </row>
    <row r="26697" spans="2:2">
      <c r="B26697" s="323"/>
    </row>
    <row r="26698" spans="2:2">
      <c r="B26698" s="323"/>
    </row>
    <row r="26699" spans="2:2">
      <c r="B26699" s="323"/>
    </row>
    <row r="26700" spans="2:2">
      <c r="B26700" s="323"/>
    </row>
    <row r="26701" spans="2:2">
      <c r="B26701" s="323"/>
    </row>
    <row r="26702" spans="2:2">
      <c r="B26702" s="323"/>
    </row>
    <row r="26703" spans="2:2">
      <c r="B26703" s="323"/>
    </row>
    <row r="26704" spans="2:2">
      <c r="B26704" s="323"/>
    </row>
    <row r="26705" spans="2:2">
      <c r="B26705" s="323"/>
    </row>
    <row r="26706" spans="2:2">
      <c r="B26706" s="323"/>
    </row>
    <row r="26707" spans="2:2">
      <c r="B26707" s="323"/>
    </row>
    <row r="26708" spans="2:2">
      <c r="B26708" s="323"/>
    </row>
    <row r="26709" spans="2:2">
      <c r="B26709" s="323"/>
    </row>
    <row r="26710" spans="2:2">
      <c r="B26710" s="323"/>
    </row>
    <row r="26711" spans="2:2">
      <c r="B26711" s="323"/>
    </row>
    <row r="26712" spans="2:2">
      <c r="B26712" s="323"/>
    </row>
    <row r="26713" spans="2:2">
      <c r="B26713" s="323"/>
    </row>
    <row r="26714" spans="2:2">
      <c r="B26714" s="323"/>
    </row>
    <row r="26715" spans="2:2">
      <c r="B26715" s="323"/>
    </row>
    <row r="26716" spans="2:2">
      <c r="B26716" s="323"/>
    </row>
    <row r="26717" spans="2:2">
      <c r="B26717" s="323"/>
    </row>
    <row r="26718" spans="2:2">
      <c r="B26718" s="323"/>
    </row>
    <row r="26719" spans="2:2">
      <c r="B26719" s="323"/>
    </row>
    <row r="26720" spans="2:2">
      <c r="B26720" s="323"/>
    </row>
    <row r="26721" spans="2:2">
      <c r="B26721" s="323"/>
    </row>
    <row r="26722" spans="2:2">
      <c r="B26722" s="323"/>
    </row>
    <row r="26723" spans="2:2">
      <c r="B26723" s="323"/>
    </row>
    <row r="26724" spans="2:2">
      <c r="B26724" s="323"/>
    </row>
    <row r="26725" spans="2:2">
      <c r="B26725" s="323"/>
    </row>
    <row r="26726" spans="2:2">
      <c r="B26726" s="323"/>
    </row>
    <row r="26727" spans="2:2">
      <c r="B26727" s="323"/>
    </row>
    <row r="26728" spans="2:2">
      <c r="B26728" s="323"/>
    </row>
    <row r="26729" spans="2:2">
      <c r="B26729" s="323"/>
    </row>
    <row r="26730" spans="2:2">
      <c r="B26730" s="323"/>
    </row>
    <row r="26731" spans="2:2">
      <c r="B26731" s="323"/>
    </row>
    <row r="26732" spans="2:2">
      <c r="B26732" s="323"/>
    </row>
    <row r="26733" spans="2:2">
      <c r="B26733" s="323"/>
    </row>
    <row r="26734" spans="2:2">
      <c r="B26734" s="323"/>
    </row>
    <row r="26735" spans="2:2">
      <c r="B26735" s="323"/>
    </row>
    <row r="26736" spans="2:2">
      <c r="B26736" s="323"/>
    </row>
    <row r="26737" spans="2:2">
      <c r="B26737" s="323"/>
    </row>
    <row r="26738" spans="2:2">
      <c r="B26738" s="323"/>
    </row>
    <row r="26739" spans="2:2">
      <c r="B26739" s="323"/>
    </row>
    <row r="26740" spans="2:2">
      <c r="B26740" s="323"/>
    </row>
    <row r="26741" spans="2:2">
      <c r="B26741" s="323"/>
    </row>
    <row r="26742" spans="2:2">
      <c r="B26742" s="323"/>
    </row>
    <row r="26743" spans="2:2">
      <c r="B26743" s="323"/>
    </row>
    <row r="26744" spans="2:2">
      <c r="B26744" s="323"/>
    </row>
    <row r="26745" spans="2:2">
      <c r="B26745" s="323"/>
    </row>
    <row r="26746" spans="2:2">
      <c r="B26746" s="323"/>
    </row>
    <row r="26747" spans="2:2">
      <c r="B26747" s="323"/>
    </row>
    <row r="26748" spans="2:2">
      <c r="B26748" s="323"/>
    </row>
    <row r="26749" spans="2:2">
      <c r="B26749" s="323"/>
    </row>
    <row r="26750" spans="2:2">
      <c r="B26750" s="323"/>
    </row>
    <row r="26751" spans="2:2">
      <c r="B26751" s="323"/>
    </row>
    <row r="26752" spans="2:2">
      <c r="B26752" s="323"/>
    </row>
    <row r="26753" spans="2:2">
      <c r="B26753" s="323"/>
    </row>
    <row r="26754" spans="2:2">
      <c r="B26754" s="323"/>
    </row>
    <row r="26755" spans="2:2">
      <c r="B26755" s="323"/>
    </row>
    <row r="26756" spans="2:2">
      <c r="B26756" s="323"/>
    </row>
    <row r="26757" spans="2:2">
      <c r="B26757" s="323"/>
    </row>
    <row r="26758" spans="2:2">
      <c r="B26758" s="323"/>
    </row>
    <row r="26759" spans="2:2">
      <c r="B26759" s="323"/>
    </row>
    <row r="26760" spans="2:2">
      <c r="B26760" s="323"/>
    </row>
    <row r="26761" spans="2:2">
      <c r="B26761" s="323"/>
    </row>
    <row r="26762" spans="2:2">
      <c r="B26762" s="323"/>
    </row>
    <row r="26763" spans="2:2">
      <c r="B26763" s="323"/>
    </row>
    <row r="26764" spans="2:2">
      <c r="B26764" s="323"/>
    </row>
    <row r="26765" spans="2:2">
      <c r="B26765" s="323"/>
    </row>
    <row r="26766" spans="2:2">
      <c r="B26766" s="323"/>
    </row>
    <row r="26767" spans="2:2">
      <c r="B26767" s="323"/>
    </row>
    <row r="26768" spans="2:2">
      <c r="B26768" s="323"/>
    </row>
    <row r="26769" spans="2:2">
      <c r="B26769" s="323"/>
    </row>
    <row r="26770" spans="2:2">
      <c r="B26770" s="323"/>
    </row>
    <row r="26771" spans="2:2">
      <c r="B26771" s="323"/>
    </row>
    <row r="26772" spans="2:2">
      <c r="B26772" s="323"/>
    </row>
    <row r="26773" spans="2:2">
      <c r="B26773" s="323"/>
    </row>
    <row r="26774" spans="2:2">
      <c r="B26774" s="323"/>
    </row>
    <row r="26775" spans="2:2">
      <c r="B26775" s="323"/>
    </row>
    <row r="26776" spans="2:2">
      <c r="B26776" s="323"/>
    </row>
    <row r="26777" spans="2:2">
      <c r="B26777" s="323"/>
    </row>
    <row r="26778" spans="2:2">
      <c r="B26778" s="323"/>
    </row>
    <row r="26779" spans="2:2">
      <c r="B26779" s="323"/>
    </row>
    <row r="26780" spans="2:2">
      <c r="B26780" s="323"/>
    </row>
    <row r="26781" spans="2:2">
      <c r="B26781" s="323"/>
    </row>
    <row r="26782" spans="2:2">
      <c r="B26782" s="323"/>
    </row>
    <row r="26783" spans="2:2">
      <c r="B26783" s="323"/>
    </row>
    <row r="26784" spans="2:2">
      <c r="B26784" s="323"/>
    </row>
    <row r="26785" spans="2:2">
      <c r="B26785" s="323"/>
    </row>
    <row r="26786" spans="2:2">
      <c r="B26786" s="323"/>
    </row>
    <row r="26787" spans="2:2">
      <c r="B26787" s="323"/>
    </row>
    <row r="26788" spans="2:2">
      <c r="B26788" s="323"/>
    </row>
    <row r="26789" spans="2:2">
      <c r="B26789" s="323"/>
    </row>
    <row r="26790" spans="2:2">
      <c r="B26790" s="323"/>
    </row>
    <row r="26791" spans="2:2">
      <c r="B26791" s="323"/>
    </row>
    <row r="26792" spans="2:2">
      <c r="B26792" s="323"/>
    </row>
    <row r="26793" spans="2:2">
      <c r="B26793" s="323"/>
    </row>
    <row r="26794" spans="2:2">
      <c r="B26794" s="323"/>
    </row>
    <row r="26795" spans="2:2">
      <c r="B26795" s="323"/>
    </row>
    <row r="26796" spans="2:2">
      <c r="B26796" s="323"/>
    </row>
    <row r="26797" spans="2:2">
      <c r="B26797" s="323"/>
    </row>
    <row r="26798" spans="2:2">
      <c r="B26798" s="323"/>
    </row>
    <row r="26799" spans="2:2">
      <c r="B26799" s="323"/>
    </row>
    <row r="26800" spans="2:2">
      <c r="B26800" s="323"/>
    </row>
    <row r="26801" spans="2:2">
      <c r="B26801" s="323"/>
    </row>
    <row r="26802" spans="2:2">
      <c r="B26802" s="323"/>
    </row>
    <row r="26803" spans="2:2">
      <c r="B26803" s="323"/>
    </row>
    <row r="26804" spans="2:2">
      <c r="B26804" s="323"/>
    </row>
    <row r="26805" spans="2:2">
      <c r="B26805" s="323"/>
    </row>
    <row r="26806" spans="2:2">
      <c r="B26806" s="323"/>
    </row>
    <row r="26807" spans="2:2">
      <c r="B26807" s="323"/>
    </row>
    <row r="26808" spans="2:2">
      <c r="B26808" s="323"/>
    </row>
    <row r="26809" spans="2:2">
      <c r="B26809" s="323"/>
    </row>
    <row r="26810" spans="2:2">
      <c r="B26810" s="323"/>
    </row>
    <row r="26811" spans="2:2">
      <c r="B26811" s="323"/>
    </row>
    <row r="26812" spans="2:2">
      <c r="B26812" s="323"/>
    </row>
    <row r="26813" spans="2:2">
      <c r="B26813" s="323"/>
    </row>
    <row r="26814" spans="2:2">
      <c r="B26814" s="323"/>
    </row>
    <row r="26815" spans="2:2">
      <c r="B26815" s="323"/>
    </row>
    <row r="26816" spans="2:2">
      <c r="B26816" s="323"/>
    </row>
    <row r="26817" spans="2:2">
      <c r="B26817" s="323"/>
    </row>
    <row r="26818" spans="2:2">
      <c r="B26818" s="323"/>
    </row>
    <row r="26819" spans="2:2">
      <c r="B26819" s="323"/>
    </row>
    <row r="26820" spans="2:2">
      <c r="B26820" s="323"/>
    </row>
    <row r="26821" spans="2:2">
      <c r="B26821" s="323"/>
    </row>
    <row r="26822" spans="2:2">
      <c r="B26822" s="323"/>
    </row>
    <row r="26823" spans="2:2">
      <c r="B26823" s="323"/>
    </row>
    <row r="26824" spans="2:2">
      <c r="B26824" s="323"/>
    </row>
    <row r="26825" spans="2:2">
      <c r="B26825" s="323"/>
    </row>
    <row r="26826" spans="2:2">
      <c r="B26826" s="323"/>
    </row>
    <row r="26827" spans="2:2">
      <c r="B26827" s="323"/>
    </row>
    <row r="26828" spans="2:2">
      <c r="B26828" s="323"/>
    </row>
    <row r="26829" spans="2:2">
      <c r="B26829" s="323"/>
    </row>
    <row r="26830" spans="2:2">
      <c r="B26830" s="323"/>
    </row>
    <row r="26831" spans="2:2">
      <c r="B26831" s="323"/>
    </row>
    <row r="26832" spans="2:2">
      <c r="B26832" s="323"/>
    </row>
    <row r="26833" spans="2:2">
      <c r="B26833" s="323"/>
    </row>
    <row r="26834" spans="2:2">
      <c r="B26834" s="323"/>
    </row>
    <row r="26835" spans="2:2">
      <c r="B26835" s="323"/>
    </row>
    <row r="26836" spans="2:2">
      <c r="B26836" s="323"/>
    </row>
    <row r="26837" spans="2:2">
      <c r="B26837" s="323"/>
    </row>
    <row r="26838" spans="2:2">
      <c r="B26838" s="323"/>
    </row>
    <row r="26839" spans="2:2">
      <c r="B26839" s="323"/>
    </row>
    <row r="26840" spans="2:2">
      <c r="B26840" s="323"/>
    </row>
    <row r="26841" spans="2:2">
      <c r="B26841" s="323"/>
    </row>
    <row r="26842" spans="2:2">
      <c r="B26842" s="323"/>
    </row>
    <row r="26843" spans="2:2">
      <c r="B26843" s="323"/>
    </row>
    <row r="26844" spans="2:2">
      <c r="B26844" s="323"/>
    </row>
    <row r="26845" spans="2:2">
      <c r="B26845" s="323"/>
    </row>
    <row r="26846" spans="2:2">
      <c r="B26846" s="323"/>
    </row>
    <row r="26847" spans="2:2">
      <c r="B26847" s="323"/>
    </row>
    <row r="26848" spans="2:2">
      <c r="B26848" s="323"/>
    </row>
    <row r="26849" spans="2:2">
      <c r="B26849" s="323"/>
    </row>
    <row r="26850" spans="2:2">
      <c r="B26850" s="323"/>
    </row>
    <row r="26851" spans="2:2">
      <c r="B26851" s="323"/>
    </row>
    <row r="26852" spans="2:2">
      <c r="B26852" s="323"/>
    </row>
    <row r="26853" spans="2:2">
      <c r="B26853" s="323"/>
    </row>
    <row r="26854" spans="2:2">
      <c r="B26854" s="323"/>
    </row>
    <row r="26855" spans="2:2">
      <c r="B26855" s="323"/>
    </row>
    <row r="26856" spans="2:2">
      <c r="B26856" s="323"/>
    </row>
    <row r="26857" spans="2:2">
      <c r="B26857" s="323"/>
    </row>
    <row r="26858" spans="2:2">
      <c r="B26858" s="323"/>
    </row>
    <row r="26859" spans="2:2">
      <c r="B26859" s="323"/>
    </row>
    <row r="26860" spans="2:2">
      <c r="B26860" s="323"/>
    </row>
    <row r="26861" spans="2:2">
      <c r="B26861" s="323"/>
    </row>
    <row r="26862" spans="2:2">
      <c r="B26862" s="323"/>
    </row>
    <row r="26863" spans="2:2">
      <c r="B26863" s="323"/>
    </row>
    <row r="26864" spans="2:2">
      <c r="B26864" s="323"/>
    </row>
    <row r="26865" spans="2:2">
      <c r="B26865" s="323"/>
    </row>
    <row r="26866" spans="2:2">
      <c r="B26866" s="323"/>
    </row>
    <row r="26867" spans="2:2">
      <c r="B26867" s="323"/>
    </row>
    <row r="26868" spans="2:2">
      <c r="B26868" s="323"/>
    </row>
    <row r="26869" spans="2:2">
      <c r="B26869" s="323"/>
    </row>
    <row r="26870" spans="2:2">
      <c r="B26870" s="323"/>
    </row>
    <row r="26871" spans="2:2">
      <c r="B26871" s="323"/>
    </row>
    <row r="26872" spans="2:2">
      <c r="B26872" s="323"/>
    </row>
    <row r="26873" spans="2:2">
      <c r="B26873" s="323"/>
    </row>
    <row r="26874" spans="2:2">
      <c r="B26874" s="323"/>
    </row>
    <row r="26875" spans="2:2">
      <c r="B26875" s="323"/>
    </row>
    <row r="26876" spans="2:2">
      <c r="B26876" s="323"/>
    </row>
    <row r="26877" spans="2:2">
      <c r="B26877" s="323"/>
    </row>
    <row r="26878" spans="2:2">
      <c r="B26878" s="323"/>
    </row>
    <row r="26879" spans="2:2">
      <c r="B26879" s="323"/>
    </row>
    <row r="26880" spans="2:2">
      <c r="B26880" s="323"/>
    </row>
    <row r="26881" spans="2:2">
      <c r="B26881" s="323"/>
    </row>
    <row r="26882" spans="2:2">
      <c r="B26882" s="323"/>
    </row>
    <row r="26883" spans="2:2">
      <c r="B26883" s="323"/>
    </row>
    <row r="26884" spans="2:2">
      <c r="B26884" s="323"/>
    </row>
    <row r="26885" spans="2:2">
      <c r="B26885" s="323"/>
    </row>
    <row r="26886" spans="2:2">
      <c r="B26886" s="323"/>
    </row>
    <row r="26887" spans="2:2">
      <c r="B26887" s="323"/>
    </row>
    <row r="26888" spans="2:2">
      <c r="B26888" s="323"/>
    </row>
    <row r="26889" spans="2:2">
      <c r="B26889" s="323"/>
    </row>
    <row r="26890" spans="2:2">
      <c r="B26890" s="323"/>
    </row>
    <row r="26891" spans="2:2">
      <c r="B26891" s="323"/>
    </row>
    <row r="26892" spans="2:2">
      <c r="B26892" s="323"/>
    </row>
    <row r="26893" spans="2:2">
      <c r="B26893" s="323"/>
    </row>
    <row r="26894" spans="2:2">
      <c r="B26894" s="323"/>
    </row>
    <row r="26895" spans="2:2">
      <c r="B26895" s="323"/>
    </row>
    <row r="26896" spans="2:2">
      <c r="B26896" s="323"/>
    </row>
    <row r="26897" spans="2:2">
      <c r="B26897" s="323"/>
    </row>
    <row r="26898" spans="2:2">
      <c r="B26898" s="323"/>
    </row>
    <row r="26899" spans="2:2">
      <c r="B26899" s="323"/>
    </row>
    <row r="26900" spans="2:2">
      <c r="B26900" s="323"/>
    </row>
    <row r="26901" spans="2:2">
      <c r="B26901" s="323"/>
    </row>
    <row r="26902" spans="2:2">
      <c r="B26902" s="323"/>
    </row>
    <row r="26903" spans="2:2">
      <c r="B26903" s="323"/>
    </row>
    <row r="26904" spans="2:2">
      <c r="B26904" s="323"/>
    </row>
    <row r="26905" spans="2:2">
      <c r="B26905" s="323"/>
    </row>
    <row r="26906" spans="2:2">
      <c r="B26906" s="323"/>
    </row>
    <row r="26907" spans="2:2">
      <c r="B26907" s="323"/>
    </row>
    <row r="26908" spans="2:2">
      <c r="B26908" s="323"/>
    </row>
    <row r="26909" spans="2:2">
      <c r="B26909" s="323"/>
    </row>
    <row r="26910" spans="2:2">
      <c r="B26910" s="323"/>
    </row>
    <row r="26911" spans="2:2">
      <c r="B26911" s="323"/>
    </row>
    <row r="26912" spans="2:2">
      <c r="B26912" s="323"/>
    </row>
    <row r="26913" spans="2:2">
      <c r="B26913" s="323"/>
    </row>
    <row r="26914" spans="2:2">
      <c r="B26914" s="323"/>
    </row>
    <row r="26915" spans="2:2">
      <c r="B26915" s="323"/>
    </row>
    <row r="26916" spans="2:2">
      <c r="B26916" s="323"/>
    </row>
    <row r="26917" spans="2:2">
      <c r="B26917" s="323"/>
    </row>
    <row r="26918" spans="2:2">
      <c r="B26918" s="323"/>
    </row>
    <row r="26919" spans="2:2">
      <c r="B26919" s="323"/>
    </row>
    <row r="26920" spans="2:2">
      <c r="B26920" s="323"/>
    </row>
    <row r="26921" spans="2:2">
      <c r="B26921" s="323"/>
    </row>
    <row r="26922" spans="2:2">
      <c r="B26922" s="323"/>
    </row>
    <row r="26923" spans="2:2">
      <c r="B26923" s="323"/>
    </row>
    <row r="26924" spans="2:2">
      <c r="B26924" s="323"/>
    </row>
    <row r="26925" spans="2:2">
      <c r="B26925" s="323"/>
    </row>
    <row r="26926" spans="2:2">
      <c r="B26926" s="323"/>
    </row>
    <row r="26927" spans="2:2">
      <c r="B26927" s="323"/>
    </row>
    <row r="26928" spans="2:2">
      <c r="B26928" s="323"/>
    </row>
    <row r="26929" spans="2:2">
      <c r="B26929" s="323"/>
    </row>
    <row r="26930" spans="2:2">
      <c r="B26930" s="323"/>
    </row>
    <row r="26931" spans="2:2">
      <c r="B26931" s="323"/>
    </row>
    <row r="26932" spans="2:2">
      <c r="B26932" s="323"/>
    </row>
    <row r="26933" spans="2:2">
      <c r="B26933" s="323"/>
    </row>
    <row r="26934" spans="2:2">
      <c r="B26934" s="323"/>
    </row>
    <row r="26935" spans="2:2">
      <c r="B26935" s="323"/>
    </row>
    <row r="26936" spans="2:2">
      <c r="B26936" s="323"/>
    </row>
    <row r="26937" spans="2:2">
      <c r="B26937" s="323"/>
    </row>
    <row r="26938" spans="2:2">
      <c r="B26938" s="323"/>
    </row>
    <row r="26939" spans="2:2">
      <c r="B26939" s="323"/>
    </row>
    <row r="26940" spans="2:2">
      <c r="B26940" s="323"/>
    </row>
    <row r="26941" spans="2:2">
      <c r="B26941" s="323"/>
    </row>
    <row r="26942" spans="2:2">
      <c r="B26942" s="323"/>
    </row>
    <row r="26943" spans="2:2">
      <c r="B26943" s="323"/>
    </row>
    <row r="26944" spans="2:2">
      <c r="B26944" s="323"/>
    </row>
    <row r="26945" spans="2:2">
      <c r="B26945" s="323"/>
    </row>
    <row r="26946" spans="2:2">
      <c r="B26946" s="323"/>
    </row>
    <row r="26947" spans="2:2">
      <c r="B26947" s="323"/>
    </row>
    <row r="26948" spans="2:2">
      <c r="B26948" s="323"/>
    </row>
    <row r="26949" spans="2:2">
      <c r="B26949" s="323"/>
    </row>
    <row r="26950" spans="2:2">
      <c r="B26950" s="323"/>
    </row>
    <row r="26951" spans="2:2">
      <c r="B26951" s="323"/>
    </row>
    <row r="26952" spans="2:2">
      <c r="B26952" s="323"/>
    </row>
    <row r="26953" spans="2:2">
      <c r="B26953" s="323"/>
    </row>
    <row r="26954" spans="2:2">
      <c r="B26954" s="323"/>
    </row>
    <row r="26955" spans="2:2">
      <c r="B26955" s="323"/>
    </row>
    <row r="26956" spans="2:2">
      <c r="B26956" s="323"/>
    </row>
    <row r="26957" spans="2:2">
      <c r="B26957" s="323"/>
    </row>
    <row r="26958" spans="2:2">
      <c r="B26958" s="323"/>
    </row>
    <row r="26959" spans="2:2">
      <c r="B26959" s="323"/>
    </row>
    <row r="26960" spans="2:2">
      <c r="B26960" s="323"/>
    </row>
    <row r="26961" spans="2:2">
      <c r="B26961" s="323"/>
    </row>
    <row r="26962" spans="2:2">
      <c r="B26962" s="323"/>
    </row>
    <row r="26963" spans="2:2">
      <c r="B26963" s="323"/>
    </row>
    <row r="26964" spans="2:2">
      <c r="B26964" s="323"/>
    </row>
    <row r="26965" spans="2:2">
      <c r="B26965" s="323"/>
    </row>
    <row r="26966" spans="2:2">
      <c r="B26966" s="323"/>
    </row>
    <row r="26967" spans="2:2">
      <c r="B26967" s="323"/>
    </row>
    <row r="26968" spans="2:2">
      <c r="B26968" s="323"/>
    </row>
    <row r="26969" spans="2:2">
      <c r="B26969" s="323"/>
    </row>
    <row r="26970" spans="2:2">
      <c r="B26970" s="323"/>
    </row>
    <row r="26971" spans="2:2">
      <c r="B26971" s="323"/>
    </row>
    <row r="26972" spans="2:2">
      <c r="B26972" s="323"/>
    </row>
    <row r="26973" spans="2:2">
      <c r="B26973" s="323"/>
    </row>
    <row r="26974" spans="2:2">
      <c r="B26974" s="323"/>
    </row>
    <row r="26975" spans="2:2">
      <c r="B26975" s="323"/>
    </row>
    <row r="26976" spans="2:2">
      <c r="B26976" s="323"/>
    </row>
    <row r="26977" spans="2:2">
      <c r="B26977" s="323"/>
    </row>
    <row r="26978" spans="2:2">
      <c r="B26978" s="323"/>
    </row>
    <row r="26979" spans="2:2">
      <c r="B26979" s="323"/>
    </row>
    <row r="26980" spans="2:2">
      <c r="B26980" s="323"/>
    </row>
    <row r="26981" spans="2:2">
      <c r="B26981" s="323"/>
    </row>
    <row r="26982" spans="2:2">
      <c r="B26982" s="323"/>
    </row>
    <row r="26983" spans="2:2">
      <c r="B26983" s="323"/>
    </row>
    <row r="26984" spans="2:2">
      <c r="B26984" s="323"/>
    </row>
    <row r="26985" spans="2:2">
      <c r="B26985" s="323"/>
    </row>
    <row r="26986" spans="2:2">
      <c r="B26986" s="323"/>
    </row>
    <row r="26987" spans="2:2">
      <c r="B26987" s="323"/>
    </row>
    <row r="26988" spans="2:2">
      <c r="B26988" s="323"/>
    </row>
    <row r="26989" spans="2:2">
      <c r="B26989" s="323"/>
    </row>
    <row r="26990" spans="2:2">
      <c r="B26990" s="323"/>
    </row>
    <row r="26991" spans="2:2">
      <c r="B26991" s="323"/>
    </row>
    <row r="26992" spans="2:2">
      <c r="B26992" s="323"/>
    </row>
    <row r="26993" spans="2:2">
      <c r="B26993" s="323"/>
    </row>
    <row r="26994" spans="2:2">
      <c r="B26994" s="323"/>
    </row>
    <row r="26995" spans="2:2">
      <c r="B26995" s="323"/>
    </row>
    <row r="26996" spans="2:2">
      <c r="B26996" s="323"/>
    </row>
    <row r="26997" spans="2:2">
      <c r="B26997" s="323"/>
    </row>
    <row r="26998" spans="2:2">
      <c r="B26998" s="323"/>
    </row>
    <row r="26999" spans="2:2">
      <c r="B26999" s="323"/>
    </row>
    <row r="27000" spans="2:2">
      <c r="B27000" s="323"/>
    </row>
    <row r="27001" spans="2:2">
      <c r="B27001" s="323"/>
    </row>
    <row r="27002" spans="2:2">
      <c r="B27002" s="323"/>
    </row>
    <row r="27003" spans="2:2">
      <c r="B27003" s="323"/>
    </row>
    <row r="27004" spans="2:2">
      <c r="B27004" s="323"/>
    </row>
    <row r="27005" spans="2:2">
      <c r="B27005" s="323"/>
    </row>
    <row r="27006" spans="2:2">
      <c r="B27006" s="323"/>
    </row>
    <row r="27007" spans="2:2">
      <c r="B27007" s="323"/>
    </row>
    <row r="27008" spans="2:2">
      <c r="B27008" s="323"/>
    </row>
    <row r="27009" spans="2:2">
      <c r="B27009" s="323"/>
    </row>
    <row r="27010" spans="2:2">
      <c r="B27010" s="323"/>
    </row>
    <row r="27011" spans="2:2">
      <c r="B27011" s="323"/>
    </row>
    <row r="27012" spans="2:2">
      <c r="B27012" s="323"/>
    </row>
    <row r="27013" spans="2:2">
      <c r="B27013" s="323"/>
    </row>
    <row r="27014" spans="2:2">
      <c r="B27014" s="323"/>
    </row>
    <row r="27015" spans="2:2">
      <c r="B27015" s="323"/>
    </row>
    <row r="27016" spans="2:2">
      <c r="B27016" s="323"/>
    </row>
    <row r="27017" spans="2:2">
      <c r="B27017" s="323"/>
    </row>
    <row r="27018" spans="2:2">
      <c r="B27018" s="323"/>
    </row>
    <row r="27019" spans="2:2">
      <c r="B27019" s="323"/>
    </row>
    <row r="27020" spans="2:2">
      <c r="B27020" s="323"/>
    </row>
    <row r="27021" spans="2:2">
      <c r="B27021" s="323"/>
    </row>
    <row r="27022" spans="2:2">
      <c r="B27022" s="323"/>
    </row>
    <row r="27023" spans="2:2">
      <c r="B27023" s="323"/>
    </row>
    <row r="27024" spans="2:2">
      <c r="B27024" s="323"/>
    </row>
    <row r="27025" spans="2:2">
      <c r="B27025" s="323"/>
    </row>
    <row r="27026" spans="2:2">
      <c r="B27026" s="323"/>
    </row>
    <row r="27027" spans="2:2">
      <c r="B27027" s="323"/>
    </row>
    <row r="27028" spans="2:2">
      <c r="B27028" s="323"/>
    </row>
    <row r="27029" spans="2:2">
      <c r="B27029" s="323"/>
    </row>
    <row r="27030" spans="2:2">
      <c r="B27030" s="323"/>
    </row>
    <row r="27031" spans="2:2">
      <c r="B27031" s="323"/>
    </row>
    <row r="27032" spans="2:2">
      <c r="B27032" s="323"/>
    </row>
    <row r="27033" spans="2:2">
      <c r="B27033" s="323"/>
    </row>
    <row r="27034" spans="2:2">
      <c r="B27034" s="323"/>
    </row>
    <row r="27035" spans="2:2">
      <c r="B27035" s="323"/>
    </row>
    <row r="27036" spans="2:2">
      <c r="B27036" s="323"/>
    </row>
    <row r="27037" spans="2:2">
      <c r="B27037" s="323"/>
    </row>
    <row r="27038" spans="2:2">
      <c r="B27038" s="323"/>
    </row>
    <row r="27039" spans="2:2">
      <c r="B27039" s="323"/>
    </row>
    <row r="27040" spans="2:2">
      <c r="B27040" s="323"/>
    </row>
    <row r="27041" spans="2:2">
      <c r="B27041" s="323"/>
    </row>
    <row r="27042" spans="2:2">
      <c r="B27042" s="323"/>
    </row>
    <row r="27043" spans="2:2">
      <c r="B27043" s="323"/>
    </row>
    <row r="27044" spans="2:2">
      <c r="B27044" s="323"/>
    </row>
    <row r="27045" spans="2:2">
      <c r="B27045" s="323"/>
    </row>
    <row r="27046" spans="2:2">
      <c r="B27046" s="323"/>
    </row>
    <row r="27047" spans="2:2">
      <c r="B27047" s="323"/>
    </row>
    <row r="27048" spans="2:2">
      <c r="B27048" s="323"/>
    </row>
    <row r="27049" spans="2:2">
      <c r="B27049" s="323"/>
    </row>
    <row r="27050" spans="2:2">
      <c r="B27050" s="323"/>
    </row>
    <row r="27051" spans="2:2">
      <c r="B27051" s="323"/>
    </row>
    <row r="27052" spans="2:2">
      <c r="B27052" s="323"/>
    </row>
    <row r="27053" spans="2:2">
      <c r="B27053" s="323"/>
    </row>
    <row r="27054" spans="2:2">
      <c r="B27054" s="323"/>
    </row>
    <row r="27055" spans="2:2">
      <c r="B27055" s="323"/>
    </row>
    <row r="27056" spans="2:2">
      <c r="B27056" s="323"/>
    </row>
    <row r="27057" spans="2:2">
      <c r="B27057" s="323"/>
    </row>
    <row r="27058" spans="2:2">
      <c r="B27058" s="323"/>
    </row>
    <row r="27059" spans="2:2">
      <c r="B27059" s="323"/>
    </row>
    <row r="27060" spans="2:2">
      <c r="B27060" s="323"/>
    </row>
    <row r="27061" spans="2:2">
      <c r="B27061" s="323"/>
    </row>
    <row r="27062" spans="2:2">
      <c r="B27062" s="323"/>
    </row>
    <row r="27063" spans="2:2">
      <c r="B27063" s="323"/>
    </row>
    <row r="27064" spans="2:2">
      <c r="B27064" s="323"/>
    </row>
    <row r="27065" spans="2:2">
      <c r="B27065" s="323"/>
    </row>
    <row r="27066" spans="2:2">
      <c r="B27066" s="323"/>
    </row>
    <row r="27067" spans="2:2">
      <c r="B27067" s="323"/>
    </row>
    <row r="27068" spans="2:2">
      <c r="B27068" s="323"/>
    </row>
    <row r="27069" spans="2:2">
      <c r="B27069" s="323"/>
    </row>
    <row r="27070" spans="2:2">
      <c r="B27070" s="323"/>
    </row>
    <row r="27071" spans="2:2">
      <c r="B27071" s="323"/>
    </row>
    <row r="27072" spans="2:2">
      <c r="B27072" s="323"/>
    </row>
    <row r="27073" spans="2:2">
      <c r="B27073" s="323"/>
    </row>
    <row r="27074" spans="2:2">
      <c r="B27074" s="323"/>
    </row>
    <row r="27075" spans="2:2">
      <c r="B27075" s="323"/>
    </row>
    <row r="27076" spans="2:2">
      <c r="B27076" s="323"/>
    </row>
    <row r="27077" spans="2:2">
      <c r="B27077" s="323"/>
    </row>
    <row r="27078" spans="2:2">
      <c r="B27078" s="323"/>
    </row>
    <row r="27079" spans="2:2">
      <c r="B27079" s="323"/>
    </row>
    <row r="27080" spans="2:2">
      <c r="B27080" s="323"/>
    </row>
    <row r="27081" spans="2:2">
      <c r="B27081" s="323"/>
    </row>
    <row r="27082" spans="2:2">
      <c r="B27082" s="323"/>
    </row>
    <row r="27083" spans="2:2">
      <c r="B27083" s="323"/>
    </row>
    <row r="27084" spans="2:2">
      <c r="B27084" s="323"/>
    </row>
    <row r="27085" spans="2:2">
      <c r="B27085" s="323"/>
    </row>
    <row r="27086" spans="2:2">
      <c r="B27086" s="323"/>
    </row>
    <row r="27087" spans="2:2">
      <c r="B27087" s="323"/>
    </row>
    <row r="27088" spans="2:2">
      <c r="B27088" s="323"/>
    </row>
    <row r="27089" spans="2:2">
      <c r="B27089" s="323"/>
    </row>
    <row r="27090" spans="2:2">
      <c r="B27090" s="323"/>
    </row>
    <row r="27091" spans="2:2">
      <c r="B27091" s="323"/>
    </row>
    <row r="27092" spans="2:2">
      <c r="B27092" s="323"/>
    </row>
    <row r="27093" spans="2:2">
      <c r="B27093" s="323"/>
    </row>
    <row r="27094" spans="2:2">
      <c r="B27094" s="323"/>
    </row>
    <row r="27095" spans="2:2">
      <c r="B27095" s="323"/>
    </row>
    <row r="27096" spans="2:2">
      <c r="B27096" s="323"/>
    </row>
    <row r="27097" spans="2:2">
      <c r="B27097" s="323"/>
    </row>
    <row r="27098" spans="2:2">
      <c r="B27098" s="323"/>
    </row>
    <row r="27099" spans="2:2">
      <c r="B27099" s="323"/>
    </row>
    <row r="27100" spans="2:2">
      <c r="B27100" s="323"/>
    </row>
    <row r="27101" spans="2:2">
      <c r="B27101" s="323"/>
    </row>
    <row r="27102" spans="2:2">
      <c r="B27102" s="323"/>
    </row>
    <row r="27103" spans="2:2">
      <c r="B27103" s="323"/>
    </row>
    <row r="27104" spans="2:2">
      <c r="B27104" s="323"/>
    </row>
    <row r="27105" spans="2:2">
      <c r="B27105" s="323"/>
    </row>
    <row r="27106" spans="2:2">
      <c r="B27106" s="323"/>
    </row>
    <row r="27107" spans="2:2">
      <c r="B27107" s="323"/>
    </row>
    <row r="27108" spans="2:2">
      <c r="B27108" s="323"/>
    </row>
    <row r="27109" spans="2:2">
      <c r="B27109" s="323"/>
    </row>
    <row r="27110" spans="2:2">
      <c r="B27110" s="323"/>
    </row>
    <row r="27111" spans="2:2">
      <c r="B27111" s="323"/>
    </row>
    <row r="27112" spans="2:2">
      <c r="B27112" s="323"/>
    </row>
    <row r="27113" spans="2:2">
      <c r="B27113" s="323"/>
    </row>
    <row r="27114" spans="2:2">
      <c r="B27114" s="323"/>
    </row>
    <row r="27115" spans="2:2">
      <c r="B27115" s="323"/>
    </row>
    <row r="27116" spans="2:2">
      <c r="B27116" s="323"/>
    </row>
    <row r="27117" spans="2:2">
      <c r="B27117" s="323"/>
    </row>
    <row r="27118" spans="2:2">
      <c r="B27118" s="323"/>
    </row>
    <row r="27119" spans="2:2">
      <c r="B27119" s="323"/>
    </row>
    <row r="27120" spans="2:2">
      <c r="B27120" s="323"/>
    </row>
    <row r="27121" spans="2:2">
      <c r="B27121" s="323"/>
    </row>
    <row r="27122" spans="2:2">
      <c r="B27122" s="323"/>
    </row>
    <row r="27123" spans="2:2">
      <c r="B27123" s="323"/>
    </row>
    <row r="27124" spans="2:2">
      <c r="B27124" s="323"/>
    </row>
    <row r="27125" spans="2:2">
      <c r="B27125" s="323"/>
    </row>
    <row r="27126" spans="2:2">
      <c r="B27126" s="323"/>
    </row>
    <row r="27127" spans="2:2">
      <c r="B27127" s="323"/>
    </row>
    <row r="27128" spans="2:2">
      <c r="B27128" s="323"/>
    </row>
    <row r="27129" spans="2:2">
      <c r="B27129" s="323"/>
    </row>
    <row r="27130" spans="2:2">
      <c r="B27130" s="323"/>
    </row>
    <row r="27131" spans="2:2">
      <c r="B27131" s="323"/>
    </row>
    <row r="27132" spans="2:2">
      <c r="B27132" s="323"/>
    </row>
    <row r="27133" spans="2:2">
      <c r="B27133" s="323"/>
    </row>
    <row r="27134" spans="2:2">
      <c r="B27134" s="323"/>
    </row>
    <row r="27135" spans="2:2">
      <c r="B27135" s="323"/>
    </row>
    <row r="27136" spans="2:2">
      <c r="B27136" s="323"/>
    </row>
    <row r="27137" spans="2:2">
      <c r="B27137" s="323"/>
    </row>
    <row r="27138" spans="2:2">
      <c r="B27138" s="323"/>
    </row>
    <row r="27139" spans="2:2">
      <c r="B27139" s="323"/>
    </row>
    <row r="27140" spans="2:2">
      <c r="B27140" s="323"/>
    </row>
    <row r="27141" spans="2:2">
      <c r="B27141" s="323"/>
    </row>
    <row r="27142" spans="2:2">
      <c r="B27142" s="323"/>
    </row>
    <row r="27143" spans="2:2">
      <c r="B27143" s="323"/>
    </row>
    <row r="27144" spans="2:2">
      <c r="B27144" s="323"/>
    </row>
    <row r="27145" spans="2:2">
      <c r="B27145" s="323"/>
    </row>
    <row r="27146" spans="2:2">
      <c r="B27146" s="323"/>
    </row>
    <row r="27147" spans="2:2">
      <c r="B27147" s="323"/>
    </row>
    <row r="27148" spans="2:2">
      <c r="B27148" s="323"/>
    </row>
    <row r="27149" spans="2:2">
      <c r="B27149" s="323"/>
    </row>
    <row r="27150" spans="2:2">
      <c r="B27150" s="323"/>
    </row>
    <row r="27151" spans="2:2">
      <c r="B27151" s="323"/>
    </row>
    <row r="27152" spans="2:2">
      <c r="B27152" s="323"/>
    </row>
    <row r="27153" spans="2:2">
      <c r="B27153" s="323"/>
    </row>
    <row r="27154" spans="2:2">
      <c r="B27154" s="323"/>
    </row>
    <row r="27155" spans="2:2">
      <c r="B27155" s="323"/>
    </row>
    <row r="27156" spans="2:2">
      <c r="B27156" s="323"/>
    </row>
    <row r="27157" spans="2:2">
      <c r="B27157" s="323"/>
    </row>
    <row r="27158" spans="2:2">
      <c r="B27158" s="323"/>
    </row>
    <row r="27159" spans="2:2">
      <c r="B27159" s="323"/>
    </row>
    <row r="27160" spans="2:2">
      <c r="B27160" s="323"/>
    </row>
    <row r="27161" spans="2:2">
      <c r="B27161" s="323"/>
    </row>
    <row r="27162" spans="2:2">
      <c r="B27162" s="323"/>
    </row>
    <row r="27163" spans="2:2">
      <c r="B27163" s="323"/>
    </row>
    <row r="27164" spans="2:2">
      <c r="B27164" s="323"/>
    </row>
    <row r="27165" spans="2:2">
      <c r="B27165" s="323"/>
    </row>
    <row r="27166" spans="2:2">
      <c r="B27166" s="323"/>
    </row>
    <row r="27167" spans="2:2">
      <c r="B27167" s="323"/>
    </row>
    <row r="27168" spans="2:2">
      <c r="B27168" s="323"/>
    </row>
    <row r="27169" spans="2:2">
      <c r="B27169" s="323"/>
    </row>
    <row r="27170" spans="2:2">
      <c r="B27170" s="323"/>
    </row>
    <row r="27171" spans="2:2">
      <c r="B27171" s="323"/>
    </row>
    <row r="27172" spans="2:2">
      <c r="B27172" s="323"/>
    </row>
    <row r="27173" spans="2:2">
      <c r="B27173" s="323"/>
    </row>
    <row r="27174" spans="2:2">
      <c r="B27174" s="323"/>
    </row>
    <row r="27175" spans="2:2">
      <c r="B27175" s="323"/>
    </row>
    <row r="27176" spans="2:2">
      <c r="B27176" s="323"/>
    </row>
    <row r="27177" spans="2:2">
      <c r="B27177" s="323"/>
    </row>
    <row r="27178" spans="2:2">
      <c r="B27178" s="323"/>
    </row>
    <row r="27179" spans="2:2">
      <c r="B27179" s="323"/>
    </row>
    <row r="27180" spans="2:2">
      <c r="B27180" s="323"/>
    </row>
    <row r="27181" spans="2:2">
      <c r="B27181" s="323"/>
    </row>
    <row r="27182" spans="2:2">
      <c r="B27182" s="323"/>
    </row>
    <row r="27183" spans="2:2">
      <c r="B27183" s="323"/>
    </row>
    <row r="27184" spans="2:2">
      <c r="B27184" s="323"/>
    </row>
    <row r="27185" spans="2:2">
      <c r="B27185" s="323"/>
    </row>
    <row r="27186" spans="2:2">
      <c r="B27186" s="323"/>
    </row>
    <row r="27187" spans="2:2">
      <c r="B27187" s="323"/>
    </row>
    <row r="27188" spans="2:2">
      <c r="B27188" s="323"/>
    </row>
    <row r="27189" spans="2:2">
      <c r="B27189" s="323"/>
    </row>
    <row r="27190" spans="2:2">
      <c r="B27190" s="323"/>
    </row>
    <row r="27191" spans="2:2">
      <c r="B27191" s="323"/>
    </row>
    <row r="27192" spans="2:2">
      <c r="B27192" s="323"/>
    </row>
    <row r="27193" spans="2:2">
      <c r="B27193" s="323"/>
    </row>
    <row r="27194" spans="2:2">
      <c r="B27194" s="323"/>
    </row>
    <row r="27195" spans="2:2">
      <c r="B27195" s="323"/>
    </row>
    <row r="27196" spans="2:2">
      <c r="B27196" s="323"/>
    </row>
    <row r="27197" spans="2:2">
      <c r="B27197" s="323"/>
    </row>
    <row r="27198" spans="2:2">
      <c r="B27198" s="323"/>
    </row>
    <row r="27199" spans="2:2">
      <c r="B27199" s="323"/>
    </row>
    <row r="27200" spans="2:2">
      <c r="B27200" s="323"/>
    </row>
    <row r="27201" spans="2:2">
      <c r="B27201" s="323"/>
    </row>
    <row r="27202" spans="2:2">
      <c r="B27202" s="323"/>
    </row>
    <row r="27203" spans="2:2">
      <c r="B27203" s="323"/>
    </row>
    <row r="27204" spans="2:2">
      <c r="B27204" s="323"/>
    </row>
    <row r="27205" spans="2:2">
      <c r="B27205" s="323"/>
    </row>
    <row r="27206" spans="2:2">
      <c r="B27206" s="323"/>
    </row>
    <row r="27207" spans="2:2">
      <c r="B27207" s="323"/>
    </row>
    <row r="27208" spans="2:2">
      <c r="B27208" s="323"/>
    </row>
    <row r="27209" spans="2:2">
      <c r="B27209" s="323"/>
    </row>
    <row r="27210" spans="2:2">
      <c r="B27210" s="323"/>
    </row>
    <row r="27211" spans="2:2">
      <c r="B27211" s="323"/>
    </row>
    <row r="27212" spans="2:2">
      <c r="B27212" s="323"/>
    </row>
    <row r="27213" spans="2:2">
      <c r="B27213" s="323"/>
    </row>
    <row r="27214" spans="2:2">
      <c r="B27214" s="323"/>
    </row>
    <row r="27215" spans="2:2">
      <c r="B27215" s="323"/>
    </row>
    <row r="27216" spans="2:2">
      <c r="B27216" s="323"/>
    </row>
    <row r="27217" spans="2:2">
      <c r="B27217" s="323"/>
    </row>
    <row r="27218" spans="2:2">
      <c r="B27218" s="323"/>
    </row>
    <row r="27219" spans="2:2">
      <c r="B27219" s="323"/>
    </row>
    <row r="27220" spans="2:2">
      <c r="B27220" s="323"/>
    </row>
    <row r="27221" spans="2:2">
      <c r="B27221" s="323"/>
    </row>
    <row r="27222" spans="2:2">
      <c r="B27222" s="323"/>
    </row>
    <row r="27223" spans="2:2">
      <c r="B27223" s="323"/>
    </row>
    <row r="27224" spans="2:2">
      <c r="B27224" s="323"/>
    </row>
    <row r="27225" spans="2:2">
      <c r="B27225" s="323"/>
    </row>
    <row r="27226" spans="2:2">
      <c r="B27226" s="323"/>
    </row>
    <row r="27227" spans="2:2">
      <c r="B27227" s="323"/>
    </row>
    <row r="27228" spans="2:2">
      <c r="B27228" s="323"/>
    </row>
    <row r="27229" spans="2:2">
      <c r="B27229" s="323"/>
    </row>
    <row r="27230" spans="2:2">
      <c r="B27230" s="323"/>
    </row>
    <row r="27231" spans="2:2">
      <c r="B27231" s="323"/>
    </row>
    <row r="27232" spans="2:2">
      <c r="B27232" s="323"/>
    </row>
    <row r="27233" spans="2:2">
      <c r="B27233" s="323"/>
    </row>
    <row r="27234" spans="2:2">
      <c r="B27234" s="323"/>
    </row>
    <row r="27235" spans="2:2">
      <c r="B27235" s="323"/>
    </row>
    <row r="27236" spans="2:2">
      <c r="B27236" s="323"/>
    </row>
    <row r="27237" spans="2:2">
      <c r="B27237" s="323"/>
    </row>
    <row r="27238" spans="2:2">
      <c r="B27238" s="323"/>
    </row>
    <row r="27239" spans="2:2">
      <c r="B27239" s="323"/>
    </row>
    <row r="27240" spans="2:2">
      <c r="B27240" s="323"/>
    </row>
    <row r="27241" spans="2:2">
      <c r="B27241" s="323"/>
    </row>
    <row r="27242" spans="2:2">
      <c r="B27242" s="323"/>
    </row>
    <row r="27243" spans="2:2">
      <c r="B27243" s="323"/>
    </row>
    <row r="27244" spans="2:2">
      <c r="B27244" s="323"/>
    </row>
    <row r="27245" spans="2:2">
      <c r="B27245" s="323"/>
    </row>
    <row r="27246" spans="2:2">
      <c r="B27246" s="323"/>
    </row>
    <row r="27247" spans="2:2">
      <c r="B27247" s="323"/>
    </row>
    <row r="27248" spans="2:2">
      <c r="B27248" s="323"/>
    </row>
    <row r="27249" spans="2:2">
      <c r="B27249" s="323"/>
    </row>
    <row r="27250" spans="2:2">
      <c r="B27250" s="323"/>
    </row>
    <row r="27251" spans="2:2">
      <c r="B27251" s="323"/>
    </row>
    <row r="27252" spans="2:2">
      <c r="B27252" s="323"/>
    </row>
    <row r="27253" spans="2:2">
      <c r="B27253" s="323"/>
    </row>
    <row r="27254" spans="2:2">
      <c r="B27254" s="323"/>
    </row>
    <row r="27255" spans="2:2">
      <c r="B27255" s="323"/>
    </row>
    <row r="27256" spans="2:2">
      <c r="B27256" s="323"/>
    </row>
    <row r="27257" spans="2:2">
      <c r="B27257" s="323"/>
    </row>
    <row r="27258" spans="2:2">
      <c r="B27258" s="323"/>
    </row>
    <row r="27259" spans="2:2">
      <c r="B27259" s="323"/>
    </row>
    <row r="27260" spans="2:2">
      <c r="B27260" s="323"/>
    </row>
    <row r="27261" spans="2:2">
      <c r="B27261" s="323"/>
    </row>
    <row r="27262" spans="2:2">
      <c r="B27262" s="323"/>
    </row>
    <row r="27263" spans="2:2">
      <c r="B27263" s="323"/>
    </row>
    <row r="27264" spans="2:2">
      <c r="B27264" s="323"/>
    </row>
    <row r="27265" spans="2:2">
      <c r="B27265" s="323"/>
    </row>
    <row r="27266" spans="2:2">
      <c r="B27266" s="323"/>
    </row>
    <row r="27267" spans="2:2">
      <c r="B27267" s="323"/>
    </row>
    <row r="27268" spans="2:2">
      <c r="B27268" s="323"/>
    </row>
    <row r="27269" spans="2:2">
      <c r="B27269" s="323"/>
    </row>
    <row r="27270" spans="2:2">
      <c r="B27270" s="323"/>
    </row>
    <row r="27271" spans="2:2">
      <c r="B27271" s="323"/>
    </row>
    <row r="27272" spans="2:2">
      <c r="B27272" s="323"/>
    </row>
    <row r="27273" spans="2:2">
      <c r="B27273" s="323"/>
    </row>
    <row r="27274" spans="2:2">
      <c r="B27274" s="323"/>
    </row>
    <row r="27275" spans="2:2">
      <c r="B27275" s="323"/>
    </row>
    <row r="27276" spans="2:2">
      <c r="B27276" s="323"/>
    </row>
    <row r="27277" spans="2:2">
      <c r="B27277" s="323"/>
    </row>
    <row r="27278" spans="2:2">
      <c r="B27278" s="323"/>
    </row>
    <row r="27279" spans="2:2">
      <c r="B27279" s="323"/>
    </row>
    <row r="27280" spans="2:2">
      <c r="B27280" s="323"/>
    </row>
    <row r="27281" spans="2:2">
      <c r="B27281" s="323"/>
    </row>
    <row r="27282" spans="2:2">
      <c r="B27282" s="323"/>
    </row>
    <row r="27283" spans="2:2">
      <c r="B27283" s="323"/>
    </row>
    <row r="27284" spans="2:2">
      <c r="B27284" s="323"/>
    </row>
    <row r="27285" spans="2:2">
      <c r="B27285" s="323"/>
    </row>
    <row r="27286" spans="2:2">
      <c r="B27286" s="323"/>
    </row>
    <row r="27287" spans="2:2">
      <c r="B27287" s="323"/>
    </row>
    <row r="27288" spans="2:2">
      <c r="B27288" s="323"/>
    </row>
    <row r="27289" spans="2:2">
      <c r="B27289" s="323"/>
    </row>
    <row r="27290" spans="2:2">
      <c r="B27290" s="323"/>
    </row>
    <row r="27291" spans="2:2">
      <c r="B27291" s="323"/>
    </row>
    <row r="27292" spans="2:2">
      <c r="B27292" s="323"/>
    </row>
    <row r="27293" spans="2:2">
      <c r="B27293" s="323"/>
    </row>
    <row r="27294" spans="2:2">
      <c r="B27294" s="323"/>
    </row>
    <row r="27295" spans="2:2">
      <c r="B27295" s="323"/>
    </row>
    <row r="27296" spans="2:2">
      <c r="B27296" s="323"/>
    </row>
    <row r="27297" spans="2:2">
      <c r="B27297" s="323"/>
    </row>
    <row r="27298" spans="2:2">
      <c r="B27298" s="323"/>
    </row>
    <row r="27299" spans="2:2">
      <c r="B27299" s="323"/>
    </row>
    <row r="27300" spans="2:2">
      <c r="B27300" s="323"/>
    </row>
    <row r="27301" spans="2:2">
      <c r="B27301" s="323"/>
    </row>
    <row r="27302" spans="2:2">
      <c r="B27302" s="323"/>
    </row>
    <row r="27303" spans="2:2">
      <c r="B27303" s="323"/>
    </row>
    <row r="27304" spans="2:2">
      <c r="B27304" s="323"/>
    </row>
    <row r="27305" spans="2:2">
      <c r="B27305" s="323"/>
    </row>
    <row r="27306" spans="2:2">
      <c r="B27306" s="323"/>
    </row>
    <row r="27307" spans="2:2">
      <c r="B27307" s="323"/>
    </row>
    <row r="27308" spans="2:2">
      <c r="B27308" s="323"/>
    </row>
    <row r="27309" spans="2:2">
      <c r="B27309" s="323"/>
    </row>
    <row r="27310" spans="2:2">
      <c r="B27310" s="323"/>
    </row>
    <row r="27311" spans="2:2">
      <c r="B27311" s="323"/>
    </row>
    <row r="27312" spans="2:2">
      <c r="B27312" s="323"/>
    </row>
    <row r="27313" spans="2:2">
      <c r="B27313" s="323"/>
    </row>
    <row r="27314" spans="2:2">
      <c r="B27314" s="323"/>
    </row>
    <row r="27315" spans="2:2">
      <c r="B27315" s="323"/>
    </row>
    <row r="27316" spans="2:2">
      <c r="B27316" s="323"/>
    </row>
    <row r="27317" spans="2:2">
      <c r="B27317" s="323"/>
    </row>
    <row r="27318" spans="2:2">
      <c r="B27318" s="323"/>
    </row>
    <row r="27319" spans="2:2">
      <c r="B27319" s="323"/>
    </row>
    <row r="27320" spans="2:2">
      <c r="B27320" s="323"/>
    </row>
    <row r="27321" spans="2:2">
      <c r="B27321" s="323"/>
    </row>
    <row r="27322" spans="2:2">
      <c r="B27322" s="323"/>
    </row>
    <row r="27323" spans="2:2">
      <c r="B27323" s="323"/>
    </row>
    <row r="27324" spans="2:2">
      <c r="B27324" s="323"/>
    </row>
    <row r="27325" spans="2:2">
      <c r="B27325" s="323"/>
    </row>
    <row r="27326" spans="2:2">
      <c r="B27326" s="323"/>
    </row>
    <row r="27327" spans="2:2">
      <c r="B27327" s="323"/>
    </row>
    <row r="27328" spans="2:2">
      <c r="B27328" s="323"/>
    </row>
    <row r="27329" spans="2:2">
      <c r="B27329" s="323"/>
    </row>
    <row r="27330" spans="2:2">
      <c r="B27330" s="323"/>
    </row>
    <row r="27331" spans="2:2">
      <c r="B27331" s="323"/>
    </row>
    <row r="27332" spans="2:2">
      <c r="B27332" s="323"/>
    </row>
    <row r="27333" spans="2:2">
      <c r="B27333" s="323"/>
    </row>
    <row r="27334" spans="2:2">
      <c r="B27334" s="323"/>
    </row>
    <row r="27335" spans="2:2">
      <c r="B27335" s="323"/>
    </row>
    <row r="27336" spans="2:2">
      <c r="B27336" s="323"/>
    </row>
    <row r="27337" spans="2:2">
      <c r="B27337" s="323"/>
    </row>
    <row r="27338" spans="2:2">
      <c r="B27338" s="323"/>
    </row>
    <row r="27339" spans="2:2">
      <c r="B27339" s="323"/>
    </row>
    <row r="27340" spans="2:2">
      <c r="B27340" s="323"/>
    </row>
    <row r="27341" spans="2:2">
      <c r="B27341" s="323"/>
    </row>
    <row r="27342" spans="2:2">
      <c r="B27342" s="323"/>
    </row>
    <row r="27343" spans="2:2">
      <c r="B27343" s="323"/>
    </row>
    <row r="27344" spans="2:2">
      <c r="B27344" s="323"/>
    </row>
    <row r="27345" spans="2:2">
      <c r="B27345" s="323"/>
    </row>
    <row r="27346" spans="2:2">
      <c r="B27346" s="323"/>
    </row>
    <row r="27347" spans="2:2">
      <c r="B27347" s="323"/>
    </row>
    <row r="27348" spans="2:2">
      <c r="B27348" s="323"/>
    </row>
    <row r="27349" spans="2:2">
      <c r="B27349" s="323"/>
    </row>
    <row r="27350" spans="2:2">
      <c r="B27350" s="323"/>
    </row>
    <row r="27351" spans="2:2">
      <c r="B27351" s="323"/>
    </row>
    <row r="27352" spans="2:2">
      <c r="B27352" s="323"/>
    </row>
    <row r="27353" spans="2:2">
      <c r="B27353" s="323"/>
    </row>
    <row r="27354" spans="2:2">
      <c r="B27354" s="323"/>
    </row>
    <row r="27355" spans="2:2">
      <c r="B27355" s="323"/>
    </row>
    <row r="27356" spans="2:2">
      <c r="B27356" s="323"/>
    </row>
    <row r="27357" spans="2:2">
      <c r="B27357" s="323"/>
    </row>
    <row r="27358" spans="2:2">
      <c r="B27358" s="323"/>
    </row>
    <row r="27359" spans="2:2">
      <c r="B27359" s="323"/>
    </row>
    <row r="27360" spans="2:2">
      <c r="B27360" s="323"/>
    </row>
    <row r="27361" spans="2:2">
      <c r="B27361" s="323"/>
    </row>
    <row r="27362" spans="2:2">
      <c r="B27362" s="323"/>
    </row>
    <row r="27363" spans="2:2">
      <c r="B27363" s="323"/>
    </row>
    <row r="27364" spans="2:2">
      <c r="B27364" s="323"/>
    </row>
    <row r="27365" spans="2:2">
      <c r="B27365" s="323"/>
    </row>
    <row r="27366" spans="2:2">
      <c r="B27366" s="323"/>
    </row>
    <row r="27367" spans="2:2">
      <c r="B27367" s="323"/>
    </row>
    <row r="27368" spans="2:2">
      <c r="B27368" s="323"/>
    </row>
    <row r="27369" spans="2:2">
      <c r="B27369" s="323"/>
    </row>
    <row r="27370" spans="2:2">
      <c r="B27370" s="323"/>
    </row>
    <row r="27371" spans="2:2">
      <c r="B27371" s="323"/>
    </row>
    <row r="27372" spans="2:2">
      <c r="B27372" s="323"/>
    </row>
    <row r="27373" spans="2:2">
      <c r="B27373" s="323"/>
    </row>
    <row r="27374" spans="2:2">
      <c r="B27374" s="323"/>
    </row>
    <row r="27375" spans="2:2">
      <c r="B27375" s="323"/>
    </row>
    <row r="27376" spans="2:2">
      <c r="B27376" s="323"/>
    </row>
    <row r="27377" spans="2:2">
      <c r="B27377" s="323"/>
    </row>
    <row r="27378" spans="2:2">
      <c r="B27378" s="323"/>
    </row>
    <row r="27379" spans="2:2">
      <c r="B27379" s="323"/>
    </row>
    <row r="27380" spans="2:2">
      <c r="B27380" s="323"/>
    </row>
    <row r="27381" spans="2:2">
      <c r="B27381" s="323"/>
    </row>
    <row r="27382" spans="2:2">
      <c r="B27382" s="323"/>
    </row>
    <row r="27383" spans="2:2">
      <c r="B27383" s="323"/>
    </row>
    <row r="27384" spans="2:2">
      <c r="B27384" s="323"/>
    </row>
    <row r="27385" spans="2:2">
      <c r="B27385" s="323"/>
    </row>
    <row r="27386" spans="2:2">
      <c r="B27386" s="323"/>
    </row>
    <row r="27387" spans="2:2">
      <c r="B27387" s="323"/>
    </row>
    <row r="27388" spans="2:2">
      <c r="B27388" s="323"/>
    </row>
    <row r="27389" spans="2:2">
      <c r="B27389" s="323"/>
    </row>
    <row r="27390" spans="2:2">
      <c r="B27390" s="323"/>
    </row>
    <row r="27391" spans="2:2">
      <c r="B27391" s="323"/>
    </row>
    <row r="27392" spans="2:2">
      <c r="B27392" s="323"/>
    </row>
    <row r="27393" spans="2:2">
      <c r="B27393" s="323"/>
    </row>
    <row r="27394" spans="2:2">
      <c r="B27394" s="323"/>
    </row>
    <row r="27395" spans="2:2">
      <c r="B27395" s="323"/>
    </row>
    <row r="27396" spans="2:2">
      <c r="B27396" s="323"/>
    </row>
    <row r="27397" spans="2:2">
      <c r="B27397" s="323"/>
    </row>
    <row r="27398" spans="2:2">
      <c r="B27398" s="323"/>
    </row>
    <row r="27399" spans="2:2">
      <c r="B27399" s="323"/>
    </row>
    <row r="27400" spans="2:2">
      <c r="B27400" s="323"/>
    </row>
    <row r="27401" spans="2:2">
      <c r="B27401" s="323"/>
    </row>
    <row r="27402" spans="2:2">
      <c r="B27402" s="323"/>
    </row>
    <row r="27403" spans="2:2">
      <c r="B27403" s="323"/>
    </row>
    <row r="27404" spans="2:2">
      <c r="B27404" s="323"/>
    </row>
    <row r="27405" spans="2:2">
      <c r="B27405" s="323"/>
    </row>
    <row r="27406" spans="2:2">
      <c r="B27406" s="323"/>
    </row>
    <row r="27407" spans="2:2">
      <c r="B27407" s="323"/>
    </row>
    <row r="27408" spans="2:2">
      <c r="B27408" s="323"/>
    </row>
    <row r="27409" spans="2:2">
      <c r="B27409" s="323"/>
    </row>
    <row r="27410" spans="2:2">
      <c r="B27410" s="323"/>
    </row>
    <row r="27411" spans="2:2">
      <c r="B27411" s="323"/>
    </row>
    <row r="27412" spans="2:2">
      <c r="B27412" s="323"/>
    </row>
    <row r="27413" spans="2:2">
      <c r="B27413" s="323"/>
    </row>
    <row r="27414" spans="2:2">
      <c r="B27414" s="323"/>
    </row>
    <row r="27415" spans="2:2">
      <c r="B27415" s="323"/>
    </row>
    <row r="27416" spans="2:2">
      <c r="B27416" s="323"/>
    </row>
    <row r="27417" spans="2:2">
      <c r="B27417" s="323"/>
    </row>
    <row r="27418" spans="2:2">
      <c r="B27418" s="323"/>
    </row>
    <row r="27419" spans="2:2">
      <c r="B27419" s="323"/>
    </row>
    <row r="27420" spans="2:2">
      <c r="B27420" s="323"/>
    </row>
    <row r="27421" spans="2:2">
      <c r="B27421" s="323"/>
    </row>
    <row r="27422" spans="2:2">
      <c r="B27422" s="323"/>
    </row>
    <row r="27423" spans="2:2">
      <c r="B27423" s="323"/>
    </row>
    <row r="27424" spans="2:2">
      <c r="B27424" s="323"/>
    </row>
    <row r="27425" spans="2:2">
      <c r="B27425" s="323"/>
    </row>
    <row r="27426" spans="2:2">
      <c r="B27426" s="323"/>
    </row>
    <row r="27427" spans="2:2">
      <c r="B27427" s="323"/>
    </row>
    <row r="27428" spans="2:2">
      <c r="B27428" s="323"/>
    </row>
    <row r="27429" spans="2:2">
      <c r="B27429" s="323"/>
    </row>
    <row r="27430" spans="2:2">
      <c r="B27430" s="323"/>
    </row>
    <row r="27431" spans="2:2">
      <c r="B27431" s="323"/>
    </row>
    <row r="27432" spans="2:2">
      <c r="B27432" s="323"/>
    </row>
    <row r="27433" spans="2:2">
      <c r="B27433" s="323"/>
    </row>
    <row r="27434" spans="2:2">
      <c r="B27434" s="323"/>
    </row>
    <row r="27435" spans="2:2">
      <c r="B27435" s="323"/>
    </row>
    <row r="27436" spans="2:2">
      <c r="B27436" s="323"/>
    </row>
    <row r="27437" spans="2:2">
      <c r="B27437" s="323"/>
    </row>
    <row r="27438" spans="2:2">
      <c r="B27438" s="323"/>
    </row>
    <row r="27439" spans="2:2">
      <c r="B27439" s="323"/>
    </row>
    <row r="27440" spans="2:2">
      <c r="B27440" s="323"/>
    </row>
    <row r="27441" spans="2:2">
      <c r="B27441" s="323"/>
    </row>
    <row r="27442" spans="2:2">
      <c r="B27442" s="323"/>
    </row>
    <row r="27443" spans="2:2">
      <c r="B27443" s="323"/>
    </row>
    <row r="27444" spans="2:2">
      <c r="B27444" s="323"/>
    </row>
    <row r="27445" spans="2:2">
      <c r="B27445" s="323"/>
    </row>
    <row r="27446" spans="2:2">
      <c r="B27446" s="323"/>
    </row>
    <row r="27447" spans="2:2">
      <c r="B27447" s="323"/>
    </row>
    <row r="27448" spans="2:2">
      <c r="B27448" s="323"/>
    </row>
    <row r="27449" spans="2:2">
      <c r="B27449" s="323"/>
    </row>
    <row r="27450" spans="2:2">
      <c r="B27450" s="323"/>
    </row>
    <row r="27451" spans="2:2">
      <c r="B27451" s="323"/>
    </row>
    <row r="27452" spans="2:2">
      <c r="B27452" s="323"/>
    </row>
    <row r="27453" spans="2:2">
      <c r="B27453" s="323"/>
    </row>
    <row r="27454" spans="2:2">
      <c r="B27454" s="323"/>
    </row>
    <row r="27455" spans="2:2">
      <c r="B27455" s="323"/>
    </row>
    <row r="27456" spans="2:2">
      <c r="B27456" s="323"/>
    </row>
    <row r="27457" spans="2:2">
      <c r="B27457" s="323"/>
    </row>
    <row r="27458" spans="2:2">
      <c r="B27458" s="323"/>
    </row>
    <row r="27459" spans="2:2">
      <c r="B27459" s="323"/>
    </row>
    <row r="27460" spans="2:2">
      <c r="B27460" s="323"/>
    </row>
    <row r="27461" spans="2:2">
      <c r="B27461" s="323"/>
    </row>
    <row r="27462" spans="2:2">
      <c r="B27462" s="323"/>
    </row>
    <row r="27463" spans="2:2">
      <c r="B27463" s="323"/>
    </row>
    <row r="27464" spans="2:2">
      <c r="B27464" s="323"/>
    </row>
    <row r="27465" spans="2:2">
      <c r="B27465" s="323"/>
    </row>
    <row r="27466" spans="2:2">
      <c r="B27466" s="323"/>
    </row>
    <row r="27467" spans="2:2">
      <c r="B27467" s="323"/>
    </row>
    <row r="27468" spans="2:2">
      <c r="B27468" s="323"/>
    </row>
    <row r="27469" spans="2:2">
      <c r="B27469" s="323"/>
    </row>
    <row r="27470" spans="2:2">
      <c r="B27470" s="323"/>
    </row>
    <row r="27471" spans="2:2">
      <c r="B27471" s="323"/>
    </row>
    <row r="27472" spans="2:2">
      <c r="B27472" s="323"/>
    </row>
    <row r="27473" spans="2:2">
      <c r="B27473" s="323"/>
    </row>
    <row r="27474" spans="2:2">
      <c r="B27474" s="323"/>
    </row>
    <row r="27475" spans="2:2">
      <c r="B27475" s="323"/>
    </row>
    <row r="27476" spans="2:2">
      <c r="B27476" s="323"/>
    </row>
    <row r="27477" spans="2:2">
      <c r="B27477" s="323"/>
    </row>
    <row r="27478" spans="2:2">
      <c r="B27478" s="323"/>
    </row>
    <row r="27479" spans="2:2">
      <c r="B27479" s="323"/>
    </row>
    <row r="27480" spans="2:2">
      <c r="B27480" s="323"/>
    </row>
    <row r="27481" spans="2:2">
      <c r="B27481" s="323"/>
    </row>
    <row r="27482" spans="2:2">
      <c r="B27482" s="323"/>
    </row>
    <row r="27483" spans="2:2">
      <c r="B27483" s="323"/>
    </row>
    <row r="27484" spans="2:2">
      <c r="B27484" s="323"/>
    </row>
    <row r="27485" spans="2:2">
      <c r="B27485" s="323"/>
    </row>
    <row r="27486" spans="2:2">
      <c r="B27486" s="323"/>
    </row>
    <row r="27487" spans="2:2">
      <c r="B27487" s="323"/>
    </row>
    <row r="27488" spans="2:2">
      <c r="B27488" s="323"/>
    </row>
    <row r="27489" spans="2:2">
      <c r="B27489" s="323"/>
    </row>
    <row r="27490" spans="2:2">
      <c r="B27490" s="323"/>
    </row>
    <row r="27491" spans="2:2">
      <c r="B27491" s="323"/>
    </row>
    <row r="27492" spans="2:2">
      <c r="B27492" s="323"/>
    </row>
    <row r="27493" spans="2:2">
      <c r="B27493" s="323"/>
    </row>
    <row r="27494" spans="2:2">
      <c r="B27494" s="323"/>
    </row>
    <row r="27495" spans="2:2">
      <c r="B27495" s="323"/>
    </row>
    <row r="27496" spans="2:2">
      <c r="B27496" s="323"/>
    </row>
    <row r="27497" spans="2:2">
      <c r="B27497" s="323"/>
    </row>
    <row r="27498" spans="2:2">
      <c r="B27498" s="323"/>
    </row>
    <row r="27499" spans="2:2">
      <c r="B27499" s="323"/>
    </row>
    <row r="27500" spans="2:2">
      <c r="B27500" s="323"/>
    </row>
    <row r="27501" spans="2:2">
      <c r="B27501" s="323"/>
    </row>
    <row r="27502" spans="2:2">
      <c r="B27502" s="323"/>
    </row>
    <row r="27503" spans="2:2">
      <c r="B27503" s="323"/>
    </row>
    <row r="27504" spans="2:2">
      <c r="B27504" s="323"/>
    </row>
    <row r="27505" spans="2:2">
      <c r="B27505" s="323"/>
    </row>
    <row r="27506" spans="2:2">
      <c r="B27506" s="323"/>
    </row>
    <row r="27507" spans="2:2">
      <c r="B27507" s="323"/>
    </row>
    <row r="27508" spans="2:2">
      <c r="B27508" s="323"/>
    </row>
    <row r="27509" spans="2:2">
      <c r="B27509" s="323"/>
    </row>
    <row r="27510" spans="2:2">
      <c r="B27510" s="323"/>
    </row>
    <row r="27511" spans="2:2">
      <c r="B27511" s="323"/>
    </row>
    <row r="27512" spans="2:2">
      <c r="B27512" s="323"/>
    </row>
    <row r="27513" spans="2:2">
      <c r="B27513" s="323"/>
    </row>
    <row r="27514" spans="2:2">
      <c r="B27514" s="323"/>
    </row>
    <row r="27515" spans="2:2">
      <c r="B27515" s="323"/>
    </row>
    <row r="27516" spans="2:2">
      <c r="B27516" s="323"/>
    </row>
    <row r="27517" spans="2:2">
      <c r="B27517" s="323"/>
    </row>
    <row r="27518" spans="2:2">
      <c r="B27518" s="323"/>
    </row>
    <row r="27519" spans="2:2">
      <c r="B27519" s="323"/>
    </row>
    <row r="27520" spans="2:2">
      <c r="B27520" s="323"/>
    </row>
    <row r="27521" spans="2:2">
      <c r="B27521" s="323"/>
    </row>
    <row r="27522" spans="2:2">
      <c r="B27522" s="323"/>
    </row>
    <row r="27523" spans="2:2">
      <c r="B27523" s="323"/>
    </row>
    <row r="27524" spans="2:2">
      <c r="B27524" s="323"/>
    </row>
    <row r="27525" spans="2:2">
      <c r="B27525" s="323"/>
    </row>
    <row r="27526" spans="2:2">
      <c r="B27526" s="323"/>
    </row>
    <row r="27527" spans="2:2">
      <c r="B27527" s="323"/>
    </row>
    <row r="27528" spans="2:2">
      <c r="B27528" s="323"/>
    </row>
    <row r="27529" spans="2:2">
      <c r="B27529" s="323"/>
    </row>
    <row r="27530" spans="2:2">
      <c r="B27530" s="323"/>
    </row>
    <row r="27531" spans="2:2">
      <c r="B27531" s="323"/>
    </row>
    <row r="27532" spans="2:2">
      <c r="B27532" s="323"/>
    </row>
    <row r="27533" spans="2:2">
      <c r="B27533" s="323"/>
    </row>
    <row r="27534" spans="2:2">
      <c r="B27534" s="323"/>
    </row>
    <row r="27535" spans="2:2">
      <c r="B27535" s="323"/>
    </row>
    <row r="27536" spans="2:2">
      <c r="B27536" s="323"/>
    </row>
    <row r="27537" spans="2:2">
      <c r="B27537" s="323"/>
    </row>
    <row r="27538" spans="2:2">
      <c r="B27538" s="323"/>
    </row>
    <row r="27539" spans="2:2">
      <c r="B27539" s="323"/>
    </row>
    <row r="27540" spans="2:2">
      <c r="B27540" s="323"/>
    </row>
    <row r="27541" spans="2:2">
      <c r="B27541" s="323"/>
    </row>
    <row r="27542" spans="2:2">
      <c r="B27542" s="323"/>
    </row>
    <row r="27543" spans="2:2">
      <c r="B27543" s="323"/>
    </row>
    <row r="27544" spans="2:2">
      <c r="B27544" s="323"/>
    </row>
    <row r="27545" spans="2:2">
      <c r="B27545" s="323"/>
    </row>
    <row r="27546" spans="2:2">
      <c r="B27546" s="323"/>
    </row>
    <row r="27547" spans="2:2">
      <c r="B27547" s="323"/>
    </row>
    <row r="27548" spans="2:2">
      <c r="B27548" s="323"/>
    </row>
    <row r="27549" spans="2:2">
      <c r="B27549" s="323"/>
    </row>
    <row r="27550" spans="2:2">
      <c r="B27550" s="323"/>
    </row>
    <row r="27551" spans="2:2">
      <c r="B27551" s="323"/>
    </row>
    <row r="27552" spans="2:2">
      <c r="B27552" s="323"/>
    </row>
    <row r="27553" spans="2:2">
      <c r="B27553" s="323"/>
    </row>
    <row r="27554" spans="2:2">
      <c r="B27554" s="323"/>
    </row>
    <row r="27555" spans="2:2">
      <c r="B27555" s="323"/>
    </row>
    <row r="27556" spans="2:2">
      <c r="B27556" s="323"/>
    </row>
    <row r="27557" spans="2:2">
      <c r="B27557" s="323"/>
    </row>
    <row r="27558" spans="2:2">
      <c r="B27558" s="323"/>
    </row>
    <row r="27559" spans="2:2">
      <c r="B27559" s="323"/>
    </row>
    <row r="27560" spans="2:2">
      <c r="B27560" s="323"/>
    </row>
    <row r="27561" spans="2:2">
      <c r="B27561" s="323"/>
    </row>
    <row r="27562" spans="2:2">
      <c r="B27562" s="323"/>
    </row>
    <row r="27563" spans="2:2">
      <c r="B27563" s="323"/>
    </row>
    <row r="27564" spans="2:2">
      <c r="B27564" s="323"/>
    </row>
    <row r="27565" spans="2:2">
      <c r="B27565" s="323"/>
    </row>
    <row r="27566" spans="2:2">
      <c r="B27566" s="323"/>
    </row>
    <row r="27567" spans="2:2">
      <c r="B27567" s="323"/>
    </row>
    <row r="27568" spans="2:2">
      <c r="B27568" s="323"/>
    </row>
    <row r="27569" spans="2:2">
      <c r="B27569" s="323"/>
    </row>
    <row r="27570" spans="2:2">
      <c r="B27570" s="323"/>
    </row>
    <row r="27571" spans="2:2">
      <c r="B27571" s="323"/>
    </row>
    <row r="27572" spans="2:2">
      <c r="B27572" s="323"/>
    </row>
    <row r="27573" spans="2:2">
      <c r="B27573" s="323"/>
    </row>
    <row r="27574" spans="2:2">
      <c r="B27574" s="323"/>
    </row>
    <row r="27575" spans="2:2">
      <c r="B27575" s="323"/>
    </row>
    <row r="27576" spans="2:2">
      <c r="B27576" s="323"/>
    </row>
    <row r="27577" spans="2:2">
      <c r="B27577" s="323"/>
    </row>
    <row r="27578" spans="2:2">
      <c r="B27578" s="323"/>
    </row>
    <row r="27579" spans="2:2">
      <c r="B27579" s="323"/>
    </row>
    <row r="27580" spans="2:2">
      <c r="B27580" s="323"/>
    </row>
    <row r="27581" spans="2:2">
      <c r="B27581" s="323"/>
    </row>
    <row r="27582" spans="2:2">
      <c r="B27582" s="323"/>
    </row>
    <row r="27583" spans="2:2">
      <c r="B27583" s="323"/>
    </row>
    <row r="27584" spans="2:2">
      <c r="B27584" s="323"/>
    </row>
    <row r="27585" spans="2:2">
      <c r="B27585" s="323"/>
    </row>
    <row r="27586" spans="2:2">
      <c r="B27586" s="323"/>
    </row>
    <row r="27587" spans="2:2">
      <c r="B27587" s="323"/>
    </row>
    <row r="27588" spans="2:2">
      <c r="B27588" s="323"/>
    </row>
    <row r="27589" spans="2:2">
      <c r="B27589" s="323"/>
    </row>
    <row r="27590" spans="2:2">
      <c r="B27590" s="323"/>
    </row>
    <row r="27591" spans="2:2">
      <c r="B27591" s="323"/>
    </row>
    <row r="27592" spans="2:2">
      <c r="B27592" s="323"/>
    </row>
    <row r="27593" spans="2:2">
      <c r="B27593" s="323"/>
    </row>
    <row r="27594" spans="2:2">
      <c r="B27594" s="323"/>
    </row>
    <row r="27595" spans="2:2">
      <c r="B27595" s="323"/>
    </row>
    <row r="27596" spans="2:2">
      <c r="B27596" s="323"/>
    </row>
    <row r="27597" spans="2:2">
      <c r="B27597" s="323"/>
    </row>
    <row r="27598" spans="2:2">
      <c r="B27598" s="323"/>
    </row>
    <row r="27599" spans="2:2">
      <c r="B27599" s="323"/>
    </row>
    <row r="27600" spans="2:2">
      <c r="B27600" s="323"/>
    </row>
    <row r="27601" spans="2:2">
      <c r="B27601" s="323"/>
    </row>
    <row r="27602" spans="2:2">
      <c r="B27602" s="323"/>
    </row>
    <row r="27603" spans="2:2">
      <c r="B27603" s="323"/>
    </row>
    <row r="27604" spans="2:2">
      <c r="B27604" s="323"/>
    </row>
    <row r="27605" spans="2:2">
      <c r="B27605" s="323"/>
    </row>
    <row r="27606" spans="2:2">
      <c r="B27606" s="323"/>
    </row>
    <row r="27607" spans="2:2">
      <c r="B27607" s="323"/>
    </row>
    <row r="27608" spans="2:2">
      <c r="B27608" s="323"/>
    </row>
    <row r="27609" spans="2:2">
      <c r="B27609" s="323"/>
    </row>
    <row r="27610" spans="2:2">
      <c r="B27610" s="323"/>
    </row>
    <row r="27611" spans="2:2">
      <c r="B27611" s="323"/>
    </row>
    <row r="27612" spans="2:2">
      <c r="B27612" s="323"/>
    </row>
    <row r="27613" spans="2:2">
      <c r="B27613" s="323"/>
    </row>
    <row r="27614" spans="2:2">
      <c r="B27614" s="323"/>
    </row>
    <row r="27615" spans="2:2">
      <c r="B27615" s="323"/>
    </row>
    <row r="27616" spans="2:2">
      <c r="B27616" s="323"/>
    </row>
    <row r="27617" spans="2:2">
      <c r="B27617" s="323"/>
    </row>
    <row r="27618" spans="2:2">
      <c r="B27618" s="323"/>
    </row>
    <row r="27619" spans="2:2">
      <c r="B27619" s="323"/>
    </row>
    <row r="27620" spans="2:2">
      <c r="B27620" s="323"/>
    </row>
    <row r="27621" spans="2:2">
      <c r="B27621" s="323"/>
    </row>
    <row r="27622" spans="2:2">
      <c r="B27622" s="323"/>
    </row>
    <row r="27623" spans="2:2">
      <c r="B27623" s="323"/>
    </row>
    <row r="27624" spans="2:2">
      <c r="B27624" s="323"/>
    </row>
    <row r="27625" spans="2:2">
      <c r="B27625" s="323"/>
    </row>
    <row r="27626" spans="2:2">
      <c r="B27626" s="323"/>
    </row>
    <row r="27627" spans="2:2">
      <c r="B27627" s="323"/>
    </row>
    <row r="27628" spans="2:2">
      <c r="B27628" s="323"/>
    </row>
    <row r="27629" spans="2:2">
      <c r="B27629" s="323"/>
    </row>
    <row r="27630" spans="2:2">
      <c r="B27630" s="323"/>
    </row>
    <row r="27631" spans="2:2">
      <c r="B27631" s="323"/>
    </row>
    <row r="27632" spans="2:2">
      <c r="B27632" s="323"/>
    </row>
    <row r="27633" spans="2:2">
      <c r="B27633" s="323"/>
    </row>
    <row r="27634" spans="2:2">
      <c r="B27634" s="323"/>
    </row>
    <row r="27635" spans="2:2">
      <c r="B27635" s="323"/>
    </row>
    <row r="27636" spans="2:2">
      <c r="B27636" s="323"/>
    </row>
    <row r="27637" spans="2:2">
      <c r="B27637" s="323"/>
    </row>
    <row r="27638" spans="2:2">
      <c r="B27638" s="323"/>
    </row>
    <row r="27639" spans="2:2">
      <c r="B27639" s="323"/>
    </row>
    <row r="27640" spans="2:2">
      <c r="B27640" s="323"/>
    </row>
    <row r="27641" spans="2:2">
      <c r="B27641" s="323"/>
    </row>
    <row r="27642" spans="2:2">
      <c r="B27642" s="323"/>
    </row>
    <row r="27643" spans="2:2">
      <c r="B27643" s="323"/>
    </row>
    <row r="27644" spans="2:2">
      <c r="B27644" s="323"/>
    </row>
    <row r="27645" spans="2:2">
      <c r="B27645" s="323"/>
    </row>
    <row r="27646" spans="2:2">
      <c r="B27646" s="323"/>
    </row>
    <row r="27647" spans="2:2">
      <c r="B27647" s="323"/>
    </row>
    <row r="27648" spans="2:2">
      <c r="B27648" s="323"/>
    </row>
    <row r="27649" spans="2:2">
      <c r="B27649" s="323"/>
    </row>
    <row r="27650" spans="2:2">
      <c r="B27650" s="323"/>
    </row>
    <row r="27651" spans="2:2">
      <c r="B27651" s="323"/>
    </row>
    <row r="27652" spans="2:2">
      <c r="B27652" s="323"/>
    </row>
    <row r="27653" spans="2:2">
      <c r="B27653" s="323"/>
    </row>
    <row r="27654" spans="2:2">
      <c r="B27654" s="323"/>
    </row>
    <row r="27655" spans="2:2">
      <c r="B27655" s="323"/>
    </row>
    <row r="27656" spans="2:2">
      <c r="B27656" s="323"/>
    </row>
    <row r="27657" spans="2:2">
      <c r="B27657" s="323"/>
    </row>
    <row r="27658" spans="2:2">
      <c r="B27658" s="323"/>
    </row>
    <row r="27659" spans="2:2">
      <c r="B27659" s="323"/>
    </row>
    <row r="27660" spans="2:2">
      <c r="B27660" s="323"/>
    </row>
    <row r="27661" spans="2:2">
      <c r="B27661" s="323"/>
    </row>
    <row r="27662" spans="2:2">
      <c r="B27662" s="323"/>
    </row>
    <row r="27663" spans="2:2">
      <c r="B27663" s="323"/>
    </row>
    <row r="27664" spans="2:2">
      <c r="B27664" s="323"/>
    </row>
    <row r="27665" spans="2:2">
      <c r="B27665" s="323"/>
    </row>
    <row r="27666" spans="2:2">
      <c r="B27666" s="323"/>
    </row>
    <row r="27667" spans="2:2">
      <c r="B27667" s="323"/>
    </row>
    <row r="27668" spans="2:2">
      <c r="B27668" s="323"/>
    </row>
    <row r="27669" spans="2:2">
      <c r="B27669" s="323"/>
    </row>
    <row r="27670" spans="2:2">
      <c r="B27670" s="323"/>
    </row>
    <row r="27671" spans="2:2">
      <c r="B27671" s="323"/>
    </row>
    <row r="27672" spans="2:2">
      <c r="B27672" s="323"/>
    </row>
    <row r="27673" spans="2:2">
      <c r="B27673" s="323"/>
    </row>
    <row r="27674" spans="2:2">
      <c r="B27674" s="323"/>
    </row>
    <row r="27675" spans="2:2">
      <c r="B27675" s="323"/>
    </row>
    <row r="27676" spans="2:2">
      <c r="B27676" s="323"/>
    </row>
    <row r="27677" spans="2:2">
      <c r="B27677" s="323"/>
    </row>
    <row r="27678" spans="2:2">
      <c r="B27678" s="323"/>
    </row>
    <row r="27679" spans="2:2">
      <c r="B27679" s="323"/>
    </row>
    <row r="27680" spans="2:2">
      <c r="B27680" s="323"/>
    </row>
    <row r="27681" spans="2:2">
      <c r="B27681" s="323"/>
    </row>
    <row r="27682" spans="2:2">
      <c r="B27682" s="323"/>
    </row>
    <row r="27683" spans="2:2">
      <c r="B27683" s="323"/>
    </row>
    <row r="27684" spans="2:2">
      <c r="B27684" s="323"/>
    </row>
    <row r="27685" spans="2:2">
      <c r="B27685" s="323"/>
    </row>
    <row r="27686" spans="2:2">
      <c r="B27686" s="323"/>
    </row>
    <row r="27687" spans="2:2">
      <c r="B27687" s="323"/>
    </row>
    <row r="27688" spans="2:2">
      <c r="B27688" s="323"/>
    </row>
    <row r="27689" spans="2:2">
      <c r="B27689" s="323"/>
    </row>
    <row r="27690" spans="2:2">
      <c r="B27690" s="323"/>
    </row>
    <row r="27691" spans="2:2">
      <c r="B27691" s="323"/>
    </row>
    <row r="27692" spans="2:2">
      <c r="B27692" s="323"/>
    </row>
    <row r="27693" spans="2:2">
      <c r="B27693" s="323"/>
    </row>
    <row r="27694" spans="2:2">
      <c r="B27694" s="323"/>
    </row>
    <row r="27695" spans="2:2">
      <c r="B27695" s="323"/>
    </row>
    <row r="27696" spans="2:2">
      <c r="B27696" s="323"/>
    </row>
    <row r="27697" spans="2:2">
      <c r="B27697" s="323"/>
    </row>
    <row r="27698" spans="2:2">
      <c r="B27698" s="323"/>
    </row>
    <row r="27699" spans="2:2">
      <c r="B27699" s="323"/>
    </row>
    <row r="27700" spans="2:2">
      <c r="B27700" s="323"/>
    </row>
    <row r="27701" spans="2:2">
      <c r="B27701" s="323"/>
    </row>
    <row r="27702" spans="2:2">
      <c r="B27702" s="323"/>
    </row>
    <row r="27703" spans="2:2">
      <c r="B27703" s="323"/>
    </row>
    <row r="27704" spans="2:2">
      <c r="B27704" s="323"/>
    </row>
    <row r="27705" spans="2:2">
      <c r="B27705" s="323"/>
    </row>
    <row r="27706" spans="2:2">
      <c r="B27706" s="323"/>
    </row>
    <row r="27707" spans="2:2">
      <c r="B27707" s="323"/>
    </row>
    <row r="27708" spans="2:2">
      <c r="B27708" s="323"/>
    </row>
    <row r="27709" spans="2:2">
      <c r="B27709" s="323"/>
    </row>
    <row r="27710" spans="2:2">
      <c r="B27710" s="323"/>
    </row>
    <row r="27711" spans="2:2">
      <c r="B27711" s="323"/>
    </row>
    <row r="27712" spans="2:2">
      <c r="B27712" s="323"/>
    </row>
    <row r="27713" spans="2:2">
      <c r="B27713" s="323"/>
    </row>
    <row r="27714" spans="2:2">
      <c r="B27714" s="323"/>
    </row>
    <row r="27715" spans="2:2">
      <c r="B27715" s="323"/>
    </row>
    <row r="27716" spans="2:2">
      <c r="B27716" s="323"/>
    </row>
    <row r="27717" spans="2:2">
      <c r="B27717" s="323"/>
    </row>
    <row r="27718" spans="2:2">
      <c r="B27718" s="323"/>
    </row>
    <row r="27719" spans="2:2">
      <c r="B27719" s="323"/>
    </row>
    <row r="27720" spans="2:2">
      <c r="B27720" s="323"/>
    </row>
    <row r="27721" spans="2:2">
      <c r="B27721" s="323"/>
    </row>
    <row r="27722" spans="2:2">
      <c r="B27722" s="323"/>
    </row>
    <row r="27723" spans="2:2">
      <c r="B27723" s="323"/>
    </row>
    <row r="27724" spans="2:2">
      <c r="B27724" s="323"/>
    </row>
    <row r="27725" spans="2:2">
      <c r="B27725" s="323"/>
    </row>
    <row r="27726" spans="2:2">
      <c r="B27726" s="323"/>
    </row>
    <row r="27727" spans="2:2">
      <c r="B27727" s="323"/>
    </row>
    <row r="27728" spans="2:2">
      <c r="B27728" s="323"/>
    </row>
    <row r="27729" spans="2:2">
      <c r="B27729" s="323"/>
    </row>
    <row r="27730" spans="2:2">
      <c r="B27730" s="323"/>
    </row>
    <row r="27731" spans="2:2">
      <c r="B27731" s="323"/>
    </row>
    <row r="27732" spans="2:2">
      <c r="B27732" s="323"/>
    </row>
    <row r="27733" spans="2:2">
      <c r="B27733" s="323"/>
    </row>
    <row r="27734" spans="2:2">
      <c r="B27734" s="323"/>
    </row>
    <row r="27735" spans="2:2">
      <c r="B27735" s="323"/>
    </row>
    <row r="27736" spans="2:2">
      <c r="B27736" s="323"/>
    </row>
    <row r="27737" spans="2:2">
      <c r="B27737" s="323"/>
    </row>
    <row r="27738" spans="2:2">
      <c r="B27738" s="323"/>
    </row>
    <row r="27739" spans="2:2">
      <c r="B27739" s="323"/>
    </row>
    <row r="27740" spans="2:2">
      <c r="B27740" s="323"/>
    </row>
    <row r="27741" spans="2:2">
      <c r="B27741" s="323"/>
    </row>
    <row r="27742" spans="2:2">
      <c r="B27742" s="323"/>
    </row>
    <row r="27743" spans="2:2">
      <c r="B27743" s="323"/>
    </row>
    <row r="27744" spans="2:2">
      <c r="B27744" s="323"/>
    </row>
    <row r="27745" spans="2:2">
      <c r="B27745" s="323"/>
    </row>
    <row r="27746" spans="2:2">
      <c r="B27746" s="323"/>
    </row>
    <row r="27747" spans="2:2">
      <c r="B27747" s="323"/>
    </row>
    <row r="27748" spans="2:2">
      <c r="B27748" s="323"/>
    </row>
    <row r="27749" spans="2:2">
      <c r="B27749" s="323"/>
    </row>
    <row r="27750" spans="2:2">
      <c r="B27750" s="323"/>
    </row>
    <row r="27751" spans="2:2">
      <c r="B27751" s="323"/>
    </row>
    <row r="27752" spans="2:2">
      <c r="B27752" s="323"/>
    </row>
    <row r="27753" spans="2:2">
      <c r="B27753" s="323"/>
    </row>
    <row r="27754" spans="2:2">
      <c r="B27754" s="323"/>
    </row>
    <row r="27755" spans="2:2">
      <c r="B27755" s="323"/>
    </row>
    <row r="27756" spans="2:2">
      <c r="B27756" s="323"/>
    </row>
    <row r="27757" spans="2:2">
      <c r="B27757" s="323"/>
    </row>
    <row r="27758" spans="2:2">
      <c r="B27758" s="323"/>
    </row>
    <row r="27759" spans="2:2">
      <c r="B27759" s="323"/>
    </row>
    <row r="27760" spans="2:2">
      <c r="B27760" s="323"/>
    </row>
    <row r="27761" spans="2:2">
      <c r="B27761" s="323"/>
    </row>
    <row r="27762" spans="2:2">
      <c r="B27762" s="323"/>
    </row>
    <row r="27763" spans="2:2">
      <c r="B27763" s="323"/>
    </row>
    <row r="27764" spans="2:2">
      <c r="B27764" s="323"/>
    </row>
    <row r="27765" spans="2:2">
      <c r="B27765" s="323"/>
    </row>
    <row r="27766" spans="2:2">
      <c r="B27766" s="323"/>
    </row>
    <row r="27767" spans="2:2">
      <c r="B27767" s="323"/>
    </row>
    <row r="27768" spans="2:2">
      <c r="B27768" s="323"/>
    </row>
    <row r="27769" spans="2:2">
      <c r="B27769" s="323"/>
    </row>
    <row r="27770" spans="2:2">
      <c r="B27770" s="323"/>
    </row>
    <row r="27771" spans="2:2">
      <c r="B27771" s="323"/>
    </row>
    <row r="27772" spans="2:2">
      <c r="B27772" s="323"/>
    </row>
    <row r="27773" spans="2:2">
      <c r="B27773" s="323"/>
    </row>
    <row r="27774" spans="2:2">
      <c r="B27774" s="323"/>
    </row>
    <row r="27775" spans="2:2">
      <c r="B27775" s="323"/>
    </row>
    <row r="27776" spans="2:2">
      <c r="B27776" s="323"/>
    </row>
    <row r="27777" spans="2:2">
      <c r="B27777" s="323"/>
    </row>
    <row r="27778" spans="2:2">
      <c r="B27778" s="323"/>
    </row>
    <row r="27779" spans="2:2">
      <c r="B27779" s="323"/>
    </row>
    <row r="27780" spans="2:2">
      <c r="B27780" s="323"/>
    </row>
    <row r="27781" spans="2:2">
      <c r="B27781" s="323"/>
    </row>
    <row r="27782" spans="2:2">
      <c r="B27782" s="323"/>
    </row>
    <row r="27783" spans="2:2">
      <c r="B27783" s="323"/>
    </row>
    <row r="27784" spans="2:2">
      <c r="B27784" s="323"/>
    </row>
    <row r="27785" spans="2:2">
      <c r="B27785" s="323"/>
    </row>
    <row r="27786" spans="2:2">
      <c r="B27786" s="323"/>
    </row>
    <row r="27787" spans="2:2">
      <c r="B27787" s="323"/>
    </row>
    <row r="27788" spans="2:2">
      <c r="B27788" s="323"/>
    </row>
    <row r="27789" spans="2:2">
      <c r="B27789" s="323"/>
    </row>
    <row r="27790" spans="2:2">
      <c r="B27790" s="323"/>
    </row>
    <row r="27791" spans="2:2">
      <c r="B27791" s="323"/>
    </row>
    <row r="27792" spans="2:2">
      <c r="B27792" s="323"/>
    </row>
    <row r="27793" spans="2:2">
      <c r="B27793" s="323"/>
    </row>
    <row r="27794" spans="2:2">
      <c r="B27794" s="323"/>
    </row>
    <row r="27795" spans="2:2">
      <c r="B27795" s="323"/>
    </row>
    <row r="27796" spans="2:2">
      <c r="B27796" s="323"/>
    </row>
    <row r="27797" spans="2:2">
      <c r="B27797" s="323"/>
    </row>
    <row r="27798" spans="2:2">
      <c r="B27798" s="323"/>
    </row>
    <row r="27799" spans="2:2">
      <c r="B27799" s="323"/>
    </row>
    <row r="27800" spans="2:2">
      <c r="B27800" s="323"/>
    </row>
    <row r="27801" spans="2:2">
      <c r="B27801" s="323"/>
    </row>
    <row r="27802" spans="2:2">
      <c r="B27802" s="323"/>
    </row>
    <row r="27803" spans="2:2">
      <c r="B27803" s="323"/>
    </row>
    <row r="27804" spans="2:2">
      <c r="B27804" s="323"/>
    </row>
    <row r="27805" spans="2:2">
      <c r="B27805" s="323"/>
    </row>
    <row r="27806" spans="2:2">
      <c r="B27806" s="323"/>
    </row>
    <row r="27807" spans="2:2">
      <c r="B27807" s="323"/>
    </row>
    <row r="27808" spans="2:2">
      <c r="B27808" s="323"/>
    </row>
    <row r="27809" spans="2:2">
      <c r="B27809" s="323"/>
    </row>
    <row r="27810" spans="2:2">
      <c r="B27810" s="323"/>
    </row>
    <row r="27811" spans="2:2">
      <c r="B27811" s="323"/>
    </row>
    <row r="27812" spans="2:2">
      <c r="B27812" s="323"/>
    </row>
    <row r="27813" spans="2:2">
      <c r="B27813" s="323"/>
    </row>
    <row r="27814" spans="2:2">
      <c r="B27814" s="323"/>
    </row>
    <row r="27815" spans="2:2">
      <c r="B27815" s="323"/>
    </row>
    <row r="27816" spans="2:2">
      <c r="B27816" s="323"/>
    </row>
    <row r="27817" spans="2:2">
      <c r="B27817" s="323"/>
    </row>
    <row r="27818" spans="2:2">
      <c r="B27818" s="323"/>
    </row>
    <row r="27819" spans="2:2">
      <c r="B27819" s="323"/>
    </row>
    <row r="27820" spans="2:2">
      <c r="B27820" s="323"/>
    </row>
    <row r="27821" spans="2:2">
      <c r="B27821" s="323"/>
    </row>
    <row r="27822" spans="2:2">
      <c r="B27822" s="323"/>
    </row>
    <row r="27823" spans="2:2">
      <c r="B27823" s="323"/>
    </row>
    <row r="27824" spans="2:2">
      <c r="B27824" s="323"/>
    </row>
    <row r="27825" spans="2:2">
      <c r="B27825" s="323"/>
    </row>
    <row r="27826" spans="2:2">
      <c r="B27826" s="323"/>
    </row>
    <row r="27827" spans="2:2">
      <c r="B27827" s="323"/>
    </row>
    <row r="27828" spans="2:2">
      <c r="B27828" s="323"/>
    </row>
    <row r="27829" spans="2:2">
      <c r="B27829" s="323"/>
    </row>
    <row r="27830" spans="2:2">
      <c r="B27830" s="323"/>
    </row>
    <row r="27831" spans="2:2">
      <c r="B27831" s="323"/>
    </row>
    <row r="27832" spans="2:2">
      <c r="B27832" s="323"/>
    </row>
    <row r="27833" spans="2:2">
      <c r="B27833" s="323"/>
    </row>
    <row r="27834" spans="2:2">
      <c r="B27834" s="323"/>
    </row>
    <row r="27835" spans="2:2">
      <c r="B27835" s="323"/>
    </row>
    <row r="27836" spans="2:2">
      <c r="B27836" s="323"/>
    </row>
    <row r="27837" spans="2:2">
      <c r="B27837" s="323"/>
    </row>
    <row r="27838" spans="2:2">
      <c r="B27838" s="323"/>
    </row>
    <row r="27839" spans="2:2">
      <c r="B27839" s="323"/>
    </row>
    <row r="27840" spans="2:2">
      <c r="B27840" s="323"/>
    </row>
    <row r="27841" spans="2:2">
      <c r="B27841" s="323"/>
    </row>
    <row r="27842" spans="2:2">
      <c r="B27842" s="323"/>
    </row>
    <row r="27843" spans="2:2">
      <c r="B27843" s="323"/>
    </row>
    <row r="27844" spans="2:2">
      <c r="B27844" s="323"/>
    </row>
    <row r="27845" spans="2:2">
      <c r="B27845" s="323"/>
    </row>
    <row r="27846" spans="2:2">
      <c r="B27846" s="323"/>
    </row>
    <row r="27847" spans="2:2">
      <c r="B27847" s="323"/>
    </row>
    <row r="27848" spans="2:2">
      <c r="B27848" s="323"/>
    </row>
    <row r="27849" spans="2:2">
      <c r="B27849" s="323"/>
    </row>
    <row r="27850" spans="2:2">
      <c r="B27850" s="323"/>
    </row>
    <row r="27851" spans="2:2">
      <c r="B27851" s="323"/>
    </row>
    <row r="27852" spans="2:2">
      <c r="B27852" s="323"/>
    </row>
    <row r="27853" spans="2:2">
      <c r="B27853" s="323"/>
    </row>
    <row r="27854" spans="2:2">
      <c r="B27854" s="323"/>
    </row>
    <row r="27855" spans="2:2">
      <c r="B27855" s="323"/>
    </row>
    <row r="27856" spans="2:2">
      <c r="B27856" s="323"/>
    </row>
    <row r="27857" spans="2:2">
      <c r="B27857" s="323"/>
    </row>
    <row r="27858" spans="2:2">
      <c r="B27858" s="323"/>
    </row>
    <row r="27859" spans="2:2">
      <c r="B27859" s="323"/>
    </row>
    <row r="27860" spans="2:2">
      <c r="B27860" s="323"/>
    </row>
    <row r="27861" spans="2:2">
      <c r="B27861" s="323"/>
    </row>
    <row r="27862" spans="2:2">
      <c r="B27862" s="323"/>
    </row>
    <row r="27863" spans="2:2">
      <c r="B27863" s="323"/>
    </row>
    <row r="27864" spans="2:2">
      <c r="B27864" s="323"/>
    </row>
    <row r="27865" spans="2:2">
      <c r="B27865" s="323"/>
    </row>
    <row r="27866" spans="2:2">
      <c r="B27866" s="323"/>
    </row>
    <row r="27867" spans="2:2">
      <c r="B27867" s="323"/>
    </row>
    <row r="27868" spans="2:2">
      <c r="B27868" s="323"/>
    </row>
    <row r="27869" spans="2:2">
      <c r="B27869" s="323"/>
    </row>
    <row r="27870" spans="2:2">
      <c r="B27870" s="323"/>
    </row>
    <row r="27871" spans="2:2">
      <c r="B27871" s="323"/>
    </row>
    <row r="27872" spans="2:2">
      <c r="B27872" s="323"/>
    </row>
    <row r="27873" spans="2:2">
      <c r="B27873" s="323"/>
    </row>
    <row r="27874" spans="2:2">
      <c r="B27874" s="323"/>
    </row>
    <row r="27875" spans="2:2">
      <c r="B27875" s="323"/>
    </row>
    <row r="27876" spans="2:2">
      <c r="B27876" s="323"/>
    </row>
    <row r="27877" spans="2:2">
      <c r="B27877" s="323"/>
    </row>
    <row r="27878" spans="2:2">
      <c r="B27878" s="323"/>
    </row>
    <row r="27879" spans="2:2">
      <c r="B27879" s="323"/>
    </row>
    <row r="27880" spans="2:2">
      <c r="B27880" s="323"/>
    </row>
    <row r="27881" spans="2:2">
      <c r="B27881" s="323"/>
    </row>
    <row r="27882" spans="2:2">
      <c r="B27882" s="323"/>
    </row>
    <row r="27883" spans="2:2">
      <c r="B27883" s="323"/>
    </row>
    <row r="27884" spans="2:2">
      <c r="B27884" s="323"/>
    </row>
    <row r="27885" spans="2:2">
      <c r="B27885" s="323"/>
    </row>
    <row r="27886" spans="2:2">
      <c r="B27886" s="323"/>
    </row>
    <row r="27887" spans="2:2">
      <c r="B27887" s="323"/>
    </row>
    <row r="27888" spans="2:2">
      <c r="B27888" s="323"/>
    </row>
    <row r="27889" spans="2:2">
      <c r="B27889" s="323"/>
    </row>
    <row r="27890" spans="2:2">
      <c r="B27890" s="323"/>
    </row>
    <row r="27891" spans="2:2">
      <c r="B27891" s="323"/>
    </row>
    <row r="27892" spans="2:2">
      <c r="B27892" s="323"/>
    </row>
    <row r="27893" spans="2:2">
      <c r="B27893" s="323"/>
    </row>
    <row r="27894" spans="2:2">
      <c r="B27894" s="323"/>
    </row>
    <row r="27895" spans="2:2">
      <c r="B27895" s="323"/>
    </row>
    <row r="27896" spans="2:2">
      <c r="B27896" s="323"/>
    </row>
    <row r="27897" spans="2:2">
      <c r="B27897" s="323"/>
    </row>
    <row r="27898" spans="2:2">
      <c r="B27898" s="323"/>
    </row>
    <row r="27899" spans="2:2">
      <c r="B27899" s="323"/>
    </row>
    <row r="27900" spans="2:2">
      <c r="B27900" s="323"/>
    </row>
    <row r="27901" spans="2:2">
      <c r="B27901" s="323"/>
    </row>
    <row r="27902" spans="2:2">
      <c r="B27902" s="323"/>
    </row>
    <row r="27903" spans="2:2">
      <c r="B27903" s="323"/>
    </row>
    <row r="27904" spans="2:2">
      <c r="B27904" s="323"/>
    </row>
    <row r="27905" spans="2:2">
      <c r="B27905" s="323"/>
    </row>
    <row r="27906" spans="2:2">
      <c r="B27906" s="323"/>
    </row>
    <row r="27907" spans="2:2">
      <c r="B27907" s="323"/>
    </row>
    <row r="27908" spans="2:2">
      <c r="B27908" s="323"/>
    </row>
    <row r="27909" spans="2:2">
      <c r="B27909" s="323"/>
    </row>
    <row r="27910" spans="2:2">
      <c r="B27910" s="323"/>
    </row>
    <row r="27911" spans="2:2">
      <c r="B27911" s="323"/>
    </row>
    <row r="27912" spans="2:2">
      <c r="B27912" s="323"/>
    </row>
    <row r="27913" spans="2:2">
      <c r="B27913" s="323"/>
    </row>
    <row r="27914" spans="2:2">
      <c r="B27914" s="323"/>
    </row>
    <row r="27915" spans="2:2">
      <c r="B27915" s="323"/>
    </row>
    <row r="27916" spans="2:2">
      <c r="B27916" s="323"/>
    </row>
    <row r="27917" spans="2:2">
      <c r="B27917" s="323"/>
    </row>
    <row r="27918" spans="2:2">
      <c r="B27918" s="323"/>
    </row>
    <row r="27919" spans="2:2">
      <c r="B27919" s="323"/>
    </row>
    <row r="27920" spans="2:2">
      <c r="B27920" s="323"/>
    </row>
    <row r="27921" spans="2:2">
      <c r="B27921" s="323"/>
    </row>
    <row r="27922" spans="2:2">
      <c r="B27922" s="323"/>
    </row>
    <row r="27923" spans="2:2">
      <c r="B27923" s="323"/>
    </row>
    <row r="27924" spans="2:2">
      <c r="B27924" s="323"/>
    </row>
    <row r="27925" spans="2:2">
      <c r="B27925" s="323"/>
    </row>
    <row r="27926" spans="2:2">
      <c r="B27926" s="323"/>
    </row>
    <row r="27927" spans="2:2">
      <c r="B27927" s="323"/>
    </row>
    <row r="27928" spans="2:2">
      <c r="B27928" s="323"/>
    </row>
    <row r="27929" spans="2:2">
      <c r="B27929" s="323"/>
    </row>
    <row r="27930" spans="2:2">
      <c r="B27930" s="323"/>
    </row>
    <row r="27931" spans="2:2">
      <c r="B27931" s="323"/>
    </row>
    <row r="27932" spans="2:2">
      <c r="B27932" s="323"/>
    </row>
    <row r="27933" spans="2:2">
      <c r="B27933" s="323"/>
    </row>
    <row r="27934" spans="2:2">
      <c r="B27934" s="323"/>
    </row>
    <row r="27935" spans="2:2">
      <c r="B27935" s="323"/>
    </row>
    <row r="27936" spans="2:2">
      <c r="B27936" s="323"/>
    </row>
    <row r="27937" spans="2:2">
      <c r="B27937" s="323"/>
    </row>
    <row r="27938" spans="2:2">
      <c r="B27938" s="323"/>
    </row>
    <row r="27939" spans="2:2">
      <c r="B27939" s="323"/>
    </row>
    <row r="27940" spans="2:2">
      <c r="B27940" s="323"/>
    </row>
    <row r="27941" spans="2:2">
      <c r="B27941" s="323"/>
    </row>
    <row r="27942" spans="2:2">
      <c r="B27942" s="323"/>
    </row>
    <row r="27943" spans="2:2">
      <c r="B27943" s="323"/>
    </row>
    <row r="27944" spans="2:2">
      <c r="B27944" s="323"/>
    </row>
    <row r="27945" spans="2:2">
      <c r="B27945" s="323"/>
    </row>
    <row r="27946" spans="2:2">
      <c r="B27946" s="323"/>
    </row>
    <row r="27947" spans="2:2">
      <c r="B27947" s="323"/>
    </row>
    <row r="27948" spans="2:2">
      <c r="B27948" s="323"/>
    </row>
    <row r="27949" spans="2:2">
      <c r="B27949" s="323"/>
    </row>
    <row r="27950" spans="2:2">
      <c r="B27950" s="323"/>
    </row>
    <row r="27951" spans="2:2">
      <c r="B27951" s="323"/>
    </row>
    <row r="27952" spans="2:2">
      <c r="B27952" s="323"/>
    </row>
    <row r="27953" spans="2:2">
      <c r="B27953" s="323"/>
    </row>
    <row r="27954" spans="2:2">
      <c r="B27954" s="323"/>
    </row>
    <row r="27955" spans="2:2">
      <c r="B27955" s="323"/>
    </row>
    <row r="27956" spans="2:2">
      <c r="B27956" s="323"/>
    </row>
    <row r="27957" spans="2:2">
      <c r="B27957" s="323"/>
    </row>
    <row r="27958" spans="2:2">
      <c r="B27958" s="323"/>
    </row>
    <row r="27959" spans="2:2">
      <c r="B27959" s="323"/>
    </row>
    <row r="27960" spans="2:2">
      <c r="B27960" s="323"/>
    </row>
    <row r="27961" spans="2:2">
      <c r="B27961" s="323"/>
    </row>
    <row r="27962" spans="2:2">
      <c r="B27962" s="323"/>
    </row>
    <row r="27963" spans="2:2">
      <c r="B27963" s="323"/>
    </row>
    <row r="27964" spans="2:2">
      <c r="B27964" s="323"/>
    </row>
    <row r="27965" spans="2:2">
      <c r="B27965" s="323"/>
    </row>
    <row r="27966" spans="2:2">
      <c r="B27966" s="323"/>
    </row>
    <row r="27967" spans="2:2">
      <c r="B27967" s="323"/>
    </row>
    <row r="27968" spans="2:2">
      <c r="B27968" s="323"/>
    </row>
    <row r="27969" spans="2:2">
      <c r="B27969" s="323"/>
    </row>
    <row r="27970" spans="2:2">
      <c r="B27970" s="323"/>
    </row>
    <row r="27971" spans="2:2">
      <c r="B27971" s="323"/>
    </row>
    <row r="27972" spans="2:2">
      <c r="B27972" s="323"/>
    </row>
    <row r="27973" spans="2:2">
      <c r="B27973" s="323"/>
    </row>
    <row r="27974" spans="2:2">
      <c r="B27974" s="323"/>
    </row>
    <row r="27975" spans="2:2">
      <c r="B27975" s="323"/>
    </row>
    <row r="27976" spans="2:2">
      <c r="B27976" s="323"/>
    </row>
    <row r="27977" spans="2:2">
      <c r="B27977" s="323"/>
    </row>
    <row r="27978" spans="2:2">
      <c r="B27978" s="323"/>
    </row>
    <row r="27979" spans="2:2">
      <c r="B27979" s="323"/>
    </row>
    <row r="27980" spans="2:2">
      <c r="B27980" s="323"/>
    </row>
    <row r="27981" spans="2:2">
      <c r="B27981" s="323"/>
    </row>
    <row r="27982" spans="2:2">
      <c r="B27982" s="323"/>
    </row>
    <row r="27983" spans="2:2">
      <c r="B27983" s="323"/>
    </row>
    <row r="27984" spans="2:2">
      <c r="B27984" s="323"/>
    </row>
    <row r="27985" spans="2:2">
      <c r="B27985" s="323"/>
    </row>
    <row r="27986" spans="2:2">
      <c r="B27986" s="323"/>
    </row>
    <row r="27987" spans="2:2">
      <c r="B27987" s="323"/>
    </row>
    <row r="27988" spans="2:2">
      <c r="B27988" s="323"/>
    </row>
    <row r="27989" spans="2:2">
      <c r="B27989" s="323"/>
    </row>
    <row r="27990" spans="2:2">
      <c r="B27990" s="323"/>
    </row>
    <row r="27991" spans="2:2">
      <c r="B27991" s="323"/>
    </row>
    <row r="27992" spans="2:2">
      <c r="B27992" s="323"/>
    </row>
    <row r="27993" spans="2:2">
      <c r="B27993" s="323"/>
    </row>
    <row r="27994" spans="2:2">
      <c r="B27994" s="323"/>
    </row>
    <row r="27995" spans="2:2">
      <c r="B27995" s="323"/>
    </row>
    <row r="27996" spans="2:2">
      <c r="B27996" s="323"/>
    </row>
    <row r="27997" spans="2:2">
      <c r="B27997" s="323"/>
    </row>
    <row r="27998" spans="2:2">
      <c r="B27998" s="323"/>
    </row>
    <row r="27999" spans="2:2">
      <c r="B27999" s="323"/>
    </row>
    <row r="28000" spans="2:2">
      <c r="B28000" s="323"/>
    </row>
    <row r="28001" spans="2:2">
      <c r="B28001" s="323"/>
    </row>
    <row r="28002" spans="2:2">
      <c r="B28002" s="323"/>
    </row>
    <row r="28003" spans="2:2">
      <c r="B28003" s="323"/>
    </row>
    <row r="28004" spans="2:2">
      <c r="B28004" s="323"/>
    </row>
    <row r="28005" spans="2:2">
      <c r="B28005" s="323"/>
    </row>
    <row r="28006" spans="2:2">
      <c r="B28006" s="323"/>
    </row>
    <row r="28007" spans="2:2">
      <c r="B28007" s="323"/>
    </row>
    <row r="28008" spans="2:2">
      <c r="B28008" s="323"/>
    </row>
    <row r="28009" spans="2:2">
      <c r="B28009" s="323"/>
    </row>
    <row r="28010" spans="2:2">
      <c r="B28010" s="323"/>
    </row>
    <row r="28011" spans="2:2">
      <c r="B28011" s="323"/>
    </row>
    <row r="28012" spans="2:2">
      <c r="B28012" s="323"/>
    </row>
    <row r="28013" spans="2:2">
      <c r="B28013" s="323"/>
    </row>
    <row r="28014" spans="2:2">
      <c r="B28014" s="323"/>
    </row>
    <row r="28015" spans="2:2">
      <c r="B28015" s="323"/>
    </row>
    <row r="28016" spans="2:2">
      <c r="B28016" s="323"/>
    </row>
    <row r="28017" spans="2:2">
      <c r="B28017" s="323"/>
    </row>
    <row r="28018" spans="2:2">
      <c r="B28018" s="323"/>
    </row>
    <row r="28019" spans="2:2">
      <c r="B28019" s="323"/>
    </row>
    <row r="28020" spans="2:2">
      <c r="B28020" s="323"/>
    </row>
    <row r="28021" spans="2:2">
      <c r="B28021" s="323"/>
    </row>
    <row r="28022" spans="2:2">
      <c r="B28022" s="323"/>
    </row>
    <row r="28023" spans="2:2">
      <c r="B28023" s="323"/>
    </row>
    <row r="28024" spans="2:2">
      <c r="B28024" s="323"/>
    </row>
    <row r="28025" spans="2:2">
      <c r="B28025" s="323"/>
    </row>
    <row r="28026" spans="2:2">
      <c r="B28026" s="323"/>
    </row>
    <row r="28027" spans="2:2">
      <c r="B28027" s="323"/>
    </row>
    <row r="28028" spans="2:2">
      <c r="B28028" s="323"/>
    </row>
    <row r="28029" spans="2:2">
      <c r="B28029" s="323"/>
    </row>
    <row r="28030" spans="2:2">
      <c r="B28030" s="323"/>
    </row>
    <row r="28031" spans="2:2">
      <c r="B28031" s="323"/>
    </row>
    <row r="28032" spans="2:2">
      <c r="B28032" s="323"/>
    </row>
    <row r="28033" spans="2:2">
      <c r="B28033" s="323"/>
    </row>
    <row r="28034" spans="2:2">
      <c r="B28034" s="323"/>
    </row>
    <row r="28035" spans="2:2">
      <c r="B28035" s="323"/>
    </row>
    <row r="28036" spans="2:2">
      <c r="B28036" s="323"/>
    </row>
    <row r="28037" spans="2:2">
      <c r="B28037" s="323"/>
    </row>
    <row r="28038" spans="2:2">
      <c r="B28038" s="323"/>
    </row>
    <row r="28039" spans="2:2">
      <c r="B28039" s="323"/>
    </row>
    <row r="28040" spans="2:2">
      <c r="B28040" s="323"/>
    </row>
    <row r="28041" spans="2:2">
      <c r="B28041" s="323"/>
    </row>
    <row r="28042" spans="2:2">
      <c r="B28042" s="323"/>
    </row>
    <row r="28043" spans="2:2">
      <c r="B28043" s="323"/>
    </row>
    <row r="28044" spans="2:2">
      <c r="B28044" s="323"/>
    </row>
    <row r="28045" spans="2:2">
      <c r="B28045" s="323"/>
    </row>
    <row r="28046" spans="2:2">
      <c r="B28046" s="323"/>
    </row>
    <row r="28047" spans="2:2">
      <c r="B28047" s="323"/>
    </row>
    <row r="28048" spans="2:2">
      <c r="B28048" s="323"/>
    </row>
    <row r="28049" spans="2:2">
      <c r="B28049" s="323"/>
    </row>
    <row r="28050" spans="2:2">
      <c r="B28050" s="323"/>
    </row>
    <row r="28051" spans="2:2">
      <c r="B28051" s="323"/>
    </row>
    <row r="28052" spans="2:2">
      <c r="B28052" s="323"/>
    </row>
    <row r="28053" spans="2:2">
      <c r="B28053" s="323"/>
    </row>
    <row r="28054" spans="2:2">
      <c r="B28054" s="323"/>
    </row>
    <row r="28055" spans="2:2">
      <c r="B28055" s="323"/>
    </row>
    <row r="28056" spans="2:2">
      <c r="B28056" s="323"/>
    </row>
    <row r="28057" spans="2:2">
      <c r="B28057" s="323"/>
    </row>
    <row r="28058" spans="2:2">
      <c r="B28058" s="323"/>
    </row>
    <row r="28059" spans="2:2">
      <c r="B28059" s="323"/>
    </row>
    <row r="28060" spans="2:2">
      <c r="B28060" s="323"/>
    </row>
    <row r="28061" spans="2:2">
      <c r="B28061" s="323"/>
    </row>
    <row r="28062" spans="2:2">
      <c r="B28062" s="323"/>
    </row>
    <row r="28063" spans="2:2">
      <c r="B28063" s="323"/>
    </row>
    <row r="28064" spans="2:2">
      <c r="B28064" s="323"/>
    </row>
    <row r="28065" spans="2:2">
      <c r="B28065" s="323"/>
    </row>
    <row r="28066" spans="2:2">
      <c r="B28066" s="323"/>
    </row>
    <row r="28067" spans="2:2">
      <c r="B28067" s="323"/>
    </row>
    <row r="28068" spans="2:2">
      <c r="B28068" s="323"/>
    </row>
    <row r="28069" spans="2:2">
      <c r="B28069" s="323"/>
    </row>
    <row r="28070" spans="2:2">
      <c r="B28070" s="323"/>
    </row>
    <row r="28071" spans="2:2">
      <c r="B28071" s="323"/>
    </row>
    <row r="28072" spans="2:2">
      <c r="B28072" s="323"/>
    </row>
    <row r="28073" spans="2:2">
      <c r="B28073" s="323"/>
    </row>
    <row r="28074" spans="2:2">
      <c r="B28074" s="323"/>
    </row>
    <row r="28075" spans="2:2">
      <c r="B28075" s="323"/>
    </row>
    <row r="28076" spans="2:2">
      <c r="B28076" s="323"/>
    </row>
    <row r="28077" spans="2:2">
      <c r="B28077" s="323"/>
    </row>
    <row r="28078" spans="2:2">
      <c r="B28078" s="323"/>
    </row>
    <row r="28079" spans="2:2">
      <c r="B28079" s="323"/>
    </row>
    <row r="28080" spans="2:2">
      <c r="B28080" s="323"/>
    </row>
    <row r="28081" spans="2:2">
      <c r="B28081" s="323"/>
    </row>
    <row r="28082" spans="2:2">
      <c r="B28082" s="323"/>
    </row>
    <row r="28083" spans="2:2">
      <c r="B28083" s="323"/>
    </row>
    <row r="28084" spans="2:2">
      <c r="B28084" s="323"/>
    </row>
    <row r="28085" spans="2:2">
      <c r="B28085" s="323"/>
    </row>
    <row r="28086" spans="2:2">
      <c r="B28086" s="323"/>
    </row>
    <row r="28087" spans="2:2">
      <c r="B28087" s="323"/>
    </row>
    <row r="28088" spans="2:2">
      <c r="B28088" s="323"/>
    </row>
    <row r="28089" spans="2:2">
      <c r="B28089" s="323"/>
    </row>
    <row r="28090" spans="2:2">
      <c r="B28090" s="323"/>
    </row>
    <row r="28091" spans="2:2">
      <c r="B28091" s="323"/>
    </row>
    <row r="28092" spans="2:2">
      <c r="B28092" s="323"/>
    </row>
    <row r="28093" spans="2:2">
      <c r="B28093" s="323"/>
    </row>
    <row r="28094" spans="2:2">
      <c r="B28094" s="323"/>
    </row>
    <row r="28095" spans="2:2">
      <c r="B28095" s="323"/>
    </row>
    <row r="28096" spans="2:2">
      <c r="B28096" s="323"/>
    </row>
    <row r="28097" spans="2:2">
      <c r="B28097" s="323"/>
    </row>
    <row r="28098" spans="2:2">
      <c r="B28098" s="323"/>
    </row>
    <row r="28099" spans="2:2">
      <c r="B28099" s="323"/>
    </row>
    <row r="28100" spans="2:2">
      <c r="B28100" s="323"/>
    </row>
    <row r="28101" spans="2:2">
      <c r="B28101" s="323"/>
    </row>
    <row r="28102" spans="2:2">
      <c r="B28102" s="323"/>
    </row>
    <row r="28103" spans="2:2">
      <c r="B28103" s="323"/>
    </row>
    <row r="28104" spans="2:2">
      <c r="B28104" s="323"/>
    </row>
    <row r="28105" spans="2:2">
      <c r="B28105" s="323"/>
    </row>
    <row r="28106" spans="2:2">
      <c r="B28106" s="323"/>
    </row>
    <row r="28107" spans="2:2">
      <c r="B28107" s="323"/>
    </row>
    <row r="28108" spans="2:2">
      <c r="B28108" s="323"/>
    </row>
    <row r="28109" spans="2:2">
      <c r="B28109" s="323"/>
    </row>
    <row r="28110" spans="2:2">
      <c r="B28110" s="323"/>
    </row>
    <row r="28111" spans="2:2">
      <c r="B28111" s="323"/>
    </row>
    <row r="28112" spans="2:2">
      <c r="B28112" s="323"/>
    </row>
    <row r="28113" spans="2:2">
      <c r="B28113" s="323"/>
    </row>
    <row r="28114" spans="2:2">
      <c r="B28114" s="323"/>
    </row>
    <row r="28115" spans="2:2">
      <c r="B28115" s="323"/>
    </row>
    <row r="28116" spans="2:2">
      <c r="B28116" s="323"/>
    </row>
    <row r="28117" spans="2:2">
      <c r="B28117" s="323"/>
    </row>
    <row r="28118" spans="2:2">
      <c r="B28118" s="323"/>
    </row>
    <row r="28119" spans="2:2">
      <c r="B28119" s="323"/>
    </row>
    <row r="28120" spans="2:2">
      <c r="B28120" s="323"/>
    </row>
    <row r="28121" spans="2:2">
      <c r="B28121" s="323"/>
    </row>
    <row r="28122" spans="2:2">
      <c r="B28122" s="323"/>
    </row>
    <row r="28123" spans="2:2">
      <c r="B28123" s="323"/>
    </row>
    <row r="28124" spans="2:2">
      <c r="B28124" s="323"/>
    </row>
    <row r="28125" spans="2:2">
      <c r="B28125" s="323"/>
    </row>
    <row r="28126" spans="2:2">
      <c r="B28126" s="323"/>
    </row>
    <row r="28127" spans="2:2">
      <c r="B28127" s="323"/>
    </row>
    <row r="28128" spans="2:2">
      <c r="B28128" s="323"/>
    </row>
    <row r="28129" spans="2:2">
      <c r="B28129" s="323"/>
    </row>
    <row r="28130" spans="2:2">
      <c r="B28130" s="323"/>
    </row>
    <row r="28131" spans="2:2">
      <c r="B28131" s="323"/>
    </row>
    <row r="28132" spans="2:2">
      <c r="B28132" s="323"/>
    </row>
    <row r="28133" spans="2:2">
      <c r="B28133" s="323"/>
    </row>
    <row r="28134" spans="2:2">
      <c r="B28134" s="323"/>
    </row>
    <row r="28135" spans="2:2">
      <c r="B28135" s="323"/>
    </row>
    <row r="28136" spans="2:2">
      <c r="B28136" s="323"/>
    </row>
    <row r="28137" spans="2:2">
      <c r="B28137" s="323"/>
    </row>
    <row r="28138" spans="2:2">
      <c r="B28138" s="323"/>
    </row>
    <row r="28139" spans="2:2">
      <c r="B28139" s="323"/>
    </row>
    <row r="28140" spans="2:2">
      <c r="B28140" s="323"/>
    </row>
    <row r="28141" spans="2:2">
      <c r="B28141" s="323"/>
    </row>
    <row r="28142" spans="2:2">
      <c r="B28142" s="323"/>
    </row>
    <row r="28143" spans="2:2">
      <c r="B28143" s="323"/>
    </row>
    <row r="28144" spans="2:2">
      <c r="B28144" s="323"/>
    </row>
    <row r="28145" spans="2:2">
      <c r="B28145" s="323"/>
    </row>
    <row r="28146" spans="2:2">
      <c r="B28146" s="323"/>
    </row>
    <row r="28147" spans="2:2">
      <c r="B28147" s="323"/>
    </row>
    <row r="28148" spans="2:2">
      <c r="B28148" s="323"/>
    </row>
    <row r="28149" spans="2:2">
      <c r="B28149" s="323"/>
    </row>
    <row r="28150" spans="2:2">
      <c r="B28150" s="323"/>
    </row>
    <row r="28151" spans="2:2">
      <c r="B28151" s="323"/>
    </row>
    <row r="28152" spans="2:2">
      <c r="B28152" s="323"/>
    </row>
    <row r="28153" spans="2:2">
      <c r="B28153" s="323"/>
    </row>
    <row r="28154" spans="2:2">
      <c r="B28154" s="323"/>
    </row>
    <row r="28155" spans="2:2">
      <c r="B28155" s="323"/>
    </row>
    <row r="28156" spans="2:2">
      <c r="B28156" s="323"/>
    </row>
    <row r="28157" spans="2:2">
      <c r="B28157" s="323"/>
    </row>
    <row r="28158" spans="2:2">
      <c r="B28158" s="323"/>
    </row>
    <row r="28159" spans="2:2">
      <c r="B28159" s="323"/>
    </row>
    <row r="28160" spans="2:2">
      <c r="B28160" s="323"/>
    </row>
    <row r="28161" spans="2:2">
      <c r="B28161" s="323"/>
    </row>
    <row r="28162" spans="2:2">
      <c r="B28162" s="323"/>
    </row>
    <row r="28163" spans="2:2">
      <c r="B28163" s="323"/>
    </row>
    <row r="28164" spans="2:2">
      <c r="B28164" s="323"/>
    </row>
    <row r="28165" spans="2:2">
      <c r="B28165" s="323"/>
    </row>
    <row r="28166" spans="2:2">
      <c r="B28166" s="323"/>
    </row>
    <row r="28167" spans="2:2">
      <c r="B28167" s="323"/>
    </row>
    <row r="28168" spans="2:2">
      <c r="B28168" s="323"/>
    </row>
    <row r="28169" spans="2:2">
      <c r="B28169" s="323"/>
    </row>
    <row r="28170" spans="2:2">
      <c r="B28170" s="323"/>
    </row>
    <row r="28171" spans="2:2">
      <c r="B28171" s="323"/>
    </row>
    <row r="28172" spans="2:2">
      <c r="B28172" s="323"/>
    </row>
    <row r="28173" spans="2:2">
      <c r="B28173" s="323"/>
    </row>
    <row r="28174" spans="2:2">
      <c r="B28174" s="323"/>
    </row>
    <row r="28175" spans="2:2">
      <c r="B28175" s="323"/>
    </row>
    <row r="28176" spans="2:2">
      <c r="B28176" s="323"/>
    </row>
    <row r="28177" spans="2:2">
      <c r="B28177" s="323"/>
    </row>
    <row r="28178" spans="2:2">
      <c r="B28178" s="323"/>
    </row>
    <row r="28179" spans="2:2">
      <c r="B28179" s="323"/>
    </row>
    <row r="28180" spans="2:2">
      <c r="B28180" s="323"/>
    </row>
    <row r="28181" spans="2:2">
      <c r="B28181" s="323"/>
    </row>
    <row r="28182" spans="2:2">
      <c r="B28182" s="323"/>
    </row>
    <row r="28183" spans="2:2">
      <c r="B28183" s="323"/>
    </row>
    <row r="28184" spans="2:2">
      <c r="B28184" s="323"/>
    </row>
    <row r="28185" spans="2:2">
      <c r="B28185" s="323"/>
    </row>
    <row r="28186" spans="2:2">
      <c r="B28186" s="323"/>
    </row>
    <row r="28187" spans="2:2">
      <c r="B28187" s="323"/>
    </row>
    <row r="28188" spans="2:2">
      <c r="B28188" s="323"/>
    </row>
    <row r="28189" spans="2:2">
      <c r="B28189" s="323"/>
    </row>
    <row r="28190" spans="2:2">
      <c r="B28190" s="323"/>
    </row>
    <row r="28191" spans="2:2">
      <c r="B28191" s="323"/>
    </row>
    <row r="28192" spans="2:2">
      <c r="B28192" s="323"/>
    </row>
    <row r="28193" spans="2:2">
      <c r="B28193" s="323"/>
    </row>
    <row r="28194" spans="2:2">
      <c r="B28194" s="323"/>
    </row>
    <row r="28195" spans="2:2">
      <c r="B28195" s="323"/>
    </row>
    <row r="28196" spans="2:2">
      <c r="B28196" s="323"/>
    </row>
    <row r="28197" spans="2:2">
      <c r="B28197" s="323"/>
    </row>
    <row r="28198" spans="2:2">
      <c r="B28198" s="323"/>
    </row>
    <row r="28199" spans="2:2">
      <c r="B28199" s="323"/>
    </row>
    <row r="28200" spans="2:2">
      <c r="B28200" s="323"/>
    </row>
    <row r="28201" spans="2:2">
      <c r="B28201" s="323"/>
    </row>
    <row r="28202" spans="2:2">
      <c r="B28202" s="323"/>
    </row>
    <row r="28203" spans="2:2">
      <c r="B28203" s="323"/>
    </row>
    <row r="28204" spans="2:2">
      <c r="B28204" s="323"/>
    </row>
    <row r="28205" spans="2:2">
      <c r="B28205" s="323"/>
    </row>
    <row r="28206" spans="2:2">
      <c r="B28206" s="323"/>
    </row>
    <row r="28207" spans="2:2">
      <c r="B28207" s="323"/>
    </row>
    <row r="28208" spans="2:2">
      <c r="B28208" s="323"/>
    </row>
    <row r="28209" spans="2:2">
      <c r="B28209" s="323"/>
    </row>
    <row r="28210" spans="2:2">
      <c r="B28210" s="323"/>
    </row>
    <row r="28211" spans="2:2">
      <c r="B28211" s="323"/>
    </row>
    <row r="28212" spans="2:2">
      <c r="B28212" s="323"/>
    </row>
    <row r="28213" spans="2:2">
      <c r="B28213" s="323"/>
    </row>
    <row r="28214" spans="2:2">
      <c r="B28214" s="323"/>
    </row>
    <row r="28215" spans="2:2">
      <c r="B28215" s="323"/>
    </row>
    <row r="28216" spans="2:2">
      <c r="B28216" s="323"/>
    </row>
    <row r="28217" spans="2:2">
      <c r="B28217" s="323"/>
    </row>
    <row r="28218" spans="2:2">
      <c r="B28218" s="323"/>
    </row>
    <row r="28219" spans="2:2">
      <c r="B28219" s="323"/>
    </row>
    <row r="28220" spans="2:2">
      <c r="B28220" s="323"/>
    </row>
    <row r="28221" spans="2:2">
      <c r="B28221" s="323"/>
    </row>
    <row r="28222" spans="2:2">
      <c r="B28222" s="323"/>
    </row>
    <row r="28223" spans="2:2">
      <c r="B28223" s="323"/>
    </row>
    <row r="28224" spans="2:2">
      <c r="B28224" s="323"/>
    </row>
    <row r="28225" spans="2:2">
      <c r="B28225" s="323"/>
    </row>
    <row r="28226" spans="2:2">
      <c r="B28226" s="323"/>
    </row>
    <row r="28227" spans="2:2">
      <c r="B28227" s="323"/>
    </row>
    <row r="28228" spans="2:2">
      <c r="B28228" s="323"/>
    </row>
    <row r="28229" spans="2:2">
      <c r="B28229" s="323"/>
    </row>
    <row r="28230" spans="2:2">
      <c r="B28230" s="323"/>
    </row>
    <row r="28231" spans="2:2">
      <c r="B28231" s="323"/>
    </row>
    <row r="28232" spans="2:2">
      <c r="B28232" s="323"/>
    </row>
    <row r="28233" spans="2:2">
      <c r="B28233" s="323"/>
    </row>
    <row r="28234" spans="2:2">
      <c r="B28234" s="323"/>
    </row>
    <row r="28235" spans="2:2">
      <c r="B28235" s="323"/>
    </row>
    <row r="28236" spans="2:2">
      <c r="B28236" s="323"/>
    </row>
    <row r="28237" spans="2:2">
      <c r="B28237" s="323"/>
    </row>
    <row r="28238" spans="2:2">
      <c r="B28238" s="323"/>
    </row>
    <row r="28239" spans="2:2">
      <c r="B28239" s="323"/>
    </row>
    <row r="28240" spans="2:2">
      <c r="B28240" s="323"/>
    </row>
    <row r="28241" spans="2:2">
      <c r="B28241" s="323"/>
    </row>
    <row r="28242" spans="2:2">
      <c r="B28242" s="323"/>
    </row>
    <row r="28243" spans="2:2">
      <c r="B28243" s="323"/>
    </row>
    <row r="28244" spans="2:2">
      <c r="B28244" s="323"/>
    </row>
    <row r="28245" spans="2:2">
      <c r="B28245" s="323"/>
    </row>
    <row r="28246" spans="2:2">
      <c r="B28246" s="323"/>
    </row>
    <row r="28247" spans="2:2">
      <c r="B28247" s="323"/>
    </row>
    <row r="28248" spans="2:2">
      <c r="B28248" s="323"/>
    </row>
    <row r="28249" spans="2:2">
      <c r="B28249" s="323"/>
    </row>
    <row r="28250" spans="2:2">
      <c r="B28250" s="323"/>
    </row>
    <row r="28251" spans="2:2">
      <c r="B28251" s="323"/>
    </row>
    <row r="28252" spans="2:2">
      <c r="B28252" s="323"/>
    </row>
    <row r="28253" spans="2:2">
      <c r="B28253" s="323"/>
    </row>
    <row r="28254" spans="2:2">
      <c r="B28254" s="323"/>
    </row>
    <row r="28255" spans="2:2">
      <c r="B28255" s="323"/>
    </row>
    <row r="28256" spans="2:2">
      <c r="B28256" s="323"/>
    </row>
    <row r="28257" spans="2:2">
      <c r="B28257" s="323"/>
    </row>
    <row r="28258" spans="2:2">
      <c r="B28258" s="323"/>
    </row>
    <row r="28259" spans="2:2">
      <c r="B28259" s="323"/>
    </row>
    <row r="28260" spans="2:2">
      <c r="B28260" s="323"/>
    </row>
    <row r="28261" spans="2:2">
      <c r="B28261" s="323"/>
    </row>
    <row r="28262" spans="2:2">
      <c r="B28262" s="323"/>
    </row>
    <row r="28263" spans="2:2">
      <c r="B28263" s="323"/>
    </row>
    <row r="28264" spans="2:2">
      <c r="B28264" s="323"/>
    </row>
    <row r="28265" spans="2:2">
      <c r="B28265" s="323"/>
    </row>
    <row r="28266" spans="2:2">
      <c r="B28266" s="323"/>
    </row>
    <row r="28267" spans="2:2">
      <c r="B28267" s="323"/>
    </row>
    <row r="28268" spans="2:2">
      <c r="B28268" s="323"/>
    </row>
    <row r="28269" spans="2:2">
      <c r="B28269" s="323"/>
    </row>
    <row r="28270" spans="2:2">
      <c r="B28270" s="323"/>
    </row>
    <row r="28271" spans="2:2">
      <c r="B28271" s="323"/>
    </row>
    <row r="28272" spans="2:2">
      <c r="B28272" s="323"/>
    </row>
    <row r="28273" spans="2:2">
      <c r="B28273" s="323"/>
    </row>
    <row r="28274" spans="2:2">
      <c r="B28274" s="323"/>
    </row>
    <row r="28275" spans="2:2">
      <c r="B28275" s="323"/>
    </row>
    <row r="28276" spans="2:2">
      <c r="B28276" s="323"/>
    </row>
    <row r="28277" spans="2:2">
      <c r="B28277" s="323"/>
    </row>
    <row r="28278" spans="2:2">
      <c r="B28278" s="323"/>
    </row>
    <row r="28279" spans="2:2">
      <c r="B28279" s="323"/>
    </row>
    <row r="28280" spans="2:2">
      <c r="B28280" s="323"/>
    </row>
    <row r="28281" spans="2:2">
      <c r="B28281" s="323"/>
    </row>
    <row r="28282" spans="2:2">
      <c r="B28282" s="323"/>
    </row>
    <row r="28283" spans="2:2">
      <c r="B28283" s="323"/>
    </row>
    <row r="28284" spans="2:2">
      <c r="B28284" s="323"/>
    </row>
    <row r="28285" spans="2:2">
      <c r="B28285" s="323"/>
    </row>
    <row r="28286" spans="2:2">
      <c r="B28286" s="323"/>
    </row>
    <row r="28287" spans="2:2">
      <c r="B28287" s="323"/>
    </row>
    <row r="28288" spans="2:2">
      <c r="B28288" s="323"/>
    </row>
    <row r="28289" spans="2:2">
      <c r="B28289" s="323"/>
    </row>
    <row r="28290" spans="2:2">
      <c r="B28290" s="323"/>
    </row>
    <row r="28291" spans="2:2">
      <c r="B28291" s="323"/>
    </row>
    <row r="28292" spans="2:2">
      <c r="B28292" s="323"/>
    </row>
    <row r="28293" spans="2:2">
      <c r="B28293" s="323"/>
    </row>
    <row r="28294" spans="2:2">
      <c r="B28294" s="323"/>
    </row>
    <row r="28295" spans="2:2">
      <c r="B28295" s="323"/>
    </row>
    <row r="28296" spans="2:2">
      <c r="B28296" s="323"/>
    </row>
    <row r="28297" spans="2:2">
      <c r="B28297" s="323"/>
    </row>
    <row r="28298" spans="2:2">
      <c r="B28298" s="323"/>
    </row>
    <row r="28299" spans="2:2">
      <c r="B28299" s="323"/>
    </row>
    <row r="28300" spans="2:2">
      <c r="B28300" s="323"/>
    </row>
    <row r="28301" spans="2:2">
      <c r="B28301" s="323"/>
    </row>
    <row r="28302" spans="2:2">
      <c r="B28302" s="323"/>
    </row>
    <row r="28303" spans="2:2">
      <c r="B28303" s="323"/>
    </row>
    <row r="28304" spans="2:2">
      <c r="B28304" s="323"/>
    </row>
    <row r="28305" spans="2:2">
      <c r="B28305" s="323"/>
    </row>
    <row r="28306" spans="2:2">
      <c r="B28306" s="323"/>
    </row>
    <row r="28307" spans="2:2">
      <c r="B28307" s="323"/>
    </row>
    <row r="28308" spans="2:2">
      <c r="B28308" s="323"/>
    </row>
    <row r="28309" spans="2:2">
      <c r="B28309" s="323"/>
    </row>
    <row r="28310" spans="2:2">
      <c r="B28310" s="323"/>
    </row>
    <row r="28311" spans="2:2">
      <c r="B28311" s="323"/>
    </row>
    <row r="28312" spans="2:2">
      <c r="B28312" s="323"/>
    </row>
    <row r="28313" spans="2:2">
      <c r="B28313" s="323"/>
    </row>
    <row r="28314" spans="2:2">
      <c r="B28314" s="323"/>
    </row>
    <row r="28315" spans="2:2">
      <c r="B28315" s="323"/>
    </row>
    <row r="28316" spans="2:2">
      <c r="B28316" s="323"/>
    </row>
    <row r="28317" spans="2:2">
      <c r="B28317" s="323"/>
    </row>
    <row r="28318" spans="2:2">
      <c r="B28318" s="323"/>
    </row>
    <row r="28319" spans="2:2">
      <c r="B28319" s="323"/>
    </row>
    <row r="28320" spans="2:2">
      <c r="B28320" s="323"/>
    </row>
    <row r="28321" spans="2:2">
      <c r="B28321" s="323"/>
    </row>
    <row r="28322" spans="2:2">
      <c r="B28322" s="323"/>
    </row>
    <row r="28323" spans="2:2">
      <c r="B28323" s="323"/>
    </row>
    <row r="28324" spans="2:2">
      <c r="B28324" s="323"/>
    </row>
    <row r="28325" spans="2:2">
      <c r="B28325" s="323"/>
    </row>
    <row r="28326" spans="2:2">
      <c r="B28326" s="323"/>
    </row>
    <row r="28327" spans="2:2">
      <c r="B28327" s="323"/>
    </row>
    <row r="28328" spans="2:2">
      <c r="B28328" s="323"/>
    </row>
    <row r="28329" spans="2:2">
      <c r="B28329" s="323"/>
    </row>
    <row r="28330" spans="2:2">
      <c r="B28330" s="323"/>
    </row>
    <row r="28331" spans="2:2">
      <c r="B28331" s="323"/>
    </row>
    <row r="28332" spans="2:2">
      <c r="B28332" s="323"/>
    </row>
    <row r="28333" spans="2:2">
      <c r="B28333" s="323"/>
    </row>
    <row r="28334" spans="2:2">
      <c r="B28334" s="323"/>
    </row>
    <row r="28335" spans="2:2">
      <c r="B28335" s="323"/>
    </row>
    <row r="28336" spans="2:2">
      <c r="B28336" s="323"/>
    </row>
    <row r="28337" spans="2:2">
      <c r="B28337" s="323"/>
    </row>
    <row r="28338" spans="2:2">
      <c r="B28338" s="323"/>
    </row>
    <row r="28339" spans="2:2">
      <c r="B28339" s="323"/>
    </row>
    <row r="28340" spans="2:2">
      <c r="B28340" s="323"/>
    </row>
    <row r="28341" spans="2:2">
      <c r="B28341" s="323"/>
    </row>
    <row r="28342" spans="2:2">
      <c r="B28342" s="323"/>
    </row>
    <row r="28343" spans="2:2">
      <c r="B28343" s="323"/>
    </row>
    <row r="28344" spans="2:2">
      <c r="B28344" s="323"/>
    </row>
    <row r="28345" spans="2:2">
      <c r="B28345" s="323"/>
    </row>
    <row r="28346" spans="2:2">
      <c r="B28346" s="323"/>
    </row>
    <row r="28347" spans="2:2">
      <c r="B28347" s="323"/>
    </row>
    <row r="28348" spans="2:2">
      <c r="B28348" s="323"/>
    </row>
    <row r="28349" spans="2:2">
      <c r="B28349" s="323"/>
    </row>
    <row r="28350" spans="2:2">
      <c r="B28350" s="323"/>
    </row>
    <row r="28351" spans="2:2">
      <c r="B28351" s="323"/>
    </row>
    <row r="28352" spans="2:2">
      <c r="B28352" s="323"/>
    </row>
    <row r="28353" spans="2:2">
      <c r="B28353" s="323"/>
    </row>
    <row r="28354" spans="2:2">
      <c r="B28354" s="323"/>
    </row>
    <row r="28355" spans="2:2">
      <c r="B28355" s="323"/>
    </row>
    <row r="28356" spans="2:2">
      <c r="B28356" s="323"/>
    </row>
    <row r="28357" spans="2:2">
      <c r="B28357" s="323"/>
    </row>
    <row r="28358" spans="2:2">
      <c r="B28358" s="323"/>
    </row>
    <row r="28359" spans="2:2">
      <c r="B28359" s="323"/>
    </row>
    <row r="28360" spans="2:2">
      <c r="B28360" s="323"/>
    </row>
    <row r="28361" spans="2:2">
      <c r="B28361" s="323"/>
    </row>
    <row r="28362" spans="2:2">
      <c r="B28362" s="323"/>
    </row>
    <row r="28363" spans="2:2">
      <c r="B28363" s="323"/>
    </row>
    <row r="28364" spans="2:2">
      <c r="B28364" s="323"/>
    </row>
    <row r="28365" spans="2:2">
      <c r="B28365" s="323"/>
    </row>
    <row r="28366" spans="2:2">
      <c r="B28366" s="323"/>
    </row>
    <row r="28367" spans="2:2">
      <c r="B28367" s="323"/>
    </row>
    <row r="28368" spans="2:2">
      <c r="B28368" s="323"/>
    </row>
    <row r="28369" spans="2:2">
      <c r="B28369" s="323"/>
    </row>
    <row r="28370" spans="2:2">
      <c r="B28370" s="323"/>
    </row>
    <row r="28371" spans="2:2">
      <c r="B28371" s="323"/>
    </row>
    <row r="28372" spans="2:2">
      <c r="B28372" s="323"/>
    </row>
    <row r="28373" spans="2:2">
      <c r="B28373" s="323"/>
    </row>
    <row r="28374" spans="2:2">
      <c r="B28374" s="323"/>
    </row>
    <row r="28375" spans="2:2">
      <c r="B28375" s="323"/>
    </row>
    <row r="28376" spans="2:2">
      <c r="B28376" s="323"/>
    </row>
    <row r="28377" spans="2:2">
      <c r="B28377" s="323"/>
    </row>
    <row r="28378" spans="2:2">
      <c r="B28378" s="323"/>
    </row>
    <row r="28379" spans="2:2">
      <c r="B28379" s="323"/>
    </row>
    <row r="28380" spans="2:2">
      <c r="B28380" s="323"/>
    </row>
    <row r="28381" spans="2:2">
      <c r="B28381" s="323"/>
    </row>
    <row r="28382" spans="2:2">
      <c r="B28382" s="323"/>
    </row>
    <row r="28383" spans="2:2">
      <c r="B28383" s="323"/>
    </row>
    <row r="28384" spans="2:2">
      <c r="B28384" s="323"/>
    </row>
    <row r="28385" spans="2:2">
      <c r="B28385" s="323"/>
    </row>
    <row r="28386" spans="2:2">
      <c r="B28386" s="323"/>
    </row>
    <row r="28387" spans="2:2">
      <c r="B28387" s="323"/>
    </row>
    <row r="28388" spans="2:2">
      <c r="B28388" s="323"/>
    </row>
    <row r="28389" spans="2:2">
      <c r="B28389" s="323"/>
    </row>
    <row r="28390" spans="2:2">
      <c r="B28390" s="323"/>
    </row>
    <row r="28391" spans="2:2">
      <c r="B28391" s="323"/>
    </row>
    <row r="28392" spans="2:2">
      <c r="B28392" s="323"/>
    </row>
    <row r="28393" spans="2:2">
      <c r="B28393" s="323"/>
    </row>
    <row r="28394" spans="2:2">
      <c r="B28394" s="323"/>
    </row>
    <row r="28395" spans="2:2">
      <c r="B28395" s="323"/>
    </row>
    <row r="28396" spans="2:2">
      <c r="B28396" s="323"/>
    </row>
    <row r="28397" spans="2:2">
      <c r="B28397" s="323"/>
    </row>
    <row r="28398" spans="2:2">
      <c r="B28398" s="323"/>
    </row>
    <row r="28399" spans="2:2">
      <c r="B28399" s="323"/>
    </row>
    <row r="28400" spans="2:2">
      <c r="B28400" s="323"/>
    </row>
    <row r="28401" spans="2:2">
      <c r="B28401" s="323"/>
    </row>
    <row r="28402" spans="2:2">
      <c r="B28402" s="323"/>
    </row>
    <row r="28403" spans="2:2">
      <c r="B28403" s="323"/>
    </row>
    <row r="28404" spans="2:2">
      <c r="B28404" s="323"/>
    </row>
    <row r="28405" spans="2:2">
      <c r="B28405" s="323"/>
    </row>
    <row r="28406" spans="2:2">
      <c r="B28406" s="323"/>
    </row>
    <row r="28407" spans="2:2">
      <c r="B28407" s="323"/>
    </row>
    <row r="28408" spans="2:2">
      <c r="B28408" s="323"/>
    </row>
    <row r="28409" spans="2:2">
      <c r="B28409" s="323"/>
    </row>
    <row r="28410" spans="2:2">
      <c r="B28410" s="323"/>
    </row>
    <row r="28411" spans="2:2">
      <c r="B28411" s="323"/>
    </row>
    <row r="28412" spans="2:2">
      <c r="B28412" s="323"/>
    </row>
    <row r="28413" spans="2:2">
      <c r="B28413" s="323"/>
    </row>
    <row r="28414" spans="2:2">
      <c r="B28414" s="323"/>
    </row>
    <row r="28415" spans="2:2">
      <c r="B28415" s="323"/>
    </row>
    <row r="28416" spans="2:2">
      <c r="B28416" s="323"/>
    </row>
    <row r="28417" spans="2:2">
      <c r="B28417" s="323"/>
    </row>
    <row r="28418" spans="2:2">
      <c r="B28418" s="323"/>
    </row>
    <row r="28419" spans="2:2">
      <c r="B28419" s="323"/>
    </row>
    <row r="28420" spans="2:2">
      <c r="B28420" s="323"/>
    </row>
    <row r="28421" spans="2:2">
      <c r="B28421" s="323"/>
    </row>
    <row r="28422" spans="2:2">
      <c r="B28422" s="323"/>
    </row>
    <row r="28423" spans="2:2">
      <c r="B28423" s="323"/>
    </row>
    <row r="28424" spans="2:2">
      <c r="B28424" s="323"/>
    </row>
    <row r="28425" spans="2:2">
      <c r="B28425" s="323"/>
    </row>
    <row r="28426" spans="2:2">
      <c r="B28426" s="323"/>
    </row>
    <row r="28427" spans="2:2">
      <c r="B28427" s="323"/>
    </row>
    <row r="28428" spans="2:2">
      <c r="B28428" s="323"/>
    </row>
    <row r="28429" spans="2:2">
      <c r="B28429" s="323"/>
    </row>
    <row r="28430" spans="2:2">
      <c r="B28430" s="323"/>
    </row>
    <row r="28431" spans="2:2">
      <c r="B28431" s="323"/>
    </row>
    <row r="28432" spans="2:2">
      <c r="B28432" s="323"/>
    </row>
    <row r="28433" spans="2:2">
      <c r="B28433" s="323"/>
    </row>
    <row r="28434" spans="2:2">
      <c r="B28434" s="323"/>
    </row>
    <row r="28435" spans="2:2">
      <c r="B28435" s="323"/>
    </row>
    <row r="28436" spans="2:2">
      <c r="B28436" s="323"/>
    </row>
    <row r="28437" spans="2:2">
      <c r="B28437" s="323"/>
    </row>
    <row r="28438" spans="2:2">
      <c r="B28438" s="323"/>
    </row>
    <row r="28439" spans="2:2">
      <c r="B28439" s="323"/>
    </row>
    <row r="28440" spans="2:2">
      <c r="B28440" s="323"/>
    </row>
    <row r="28441" spans="2:2">
      <c r="B28441" s="323"/>
    </row>
    <row r="28442" spans="2:2">
      <c r="B28442" s="323"/>
    </row>
    <row r="28443" spans="2:2">
      <c r="B28443" s="323"/>
    </row>
    <row r="28444" spans="2:2">
      <c r="B28444" s="323"/>
    </row>
    <row r="28445" spans="2:2">
      <c r="B28445" s="323"/>
    </row>
    <row r="28446" spans="2:2">
      <c r="B28446" s="323"/>
    </row>
    <row r="28447" spans="2:2">
      <c r="B28447" s="323"/>
    </row>
    <row r="28448" spans="2:2">
      <c r="B28448" s="323"/>
    </row>
    <row r="28449" spans="2:2">
      <c r="B28449" s="323"/>
    </row>
    <row r="28450" spans="2:2">
      <c r="B28450" s="323"/>
    </row>
    <row r="28451" spans="2:2">
      <c r="B28451" s="323"/>
    </row>
    <row r="28452" spans="2:2">
      <c r="B28452" s="323"/>
    </row>
    <row r="28453" spans="2:2">
      <c r="B28453" s="323"/>
    </row>
    <row r="28454" spans="2:2">
      <c r="B28454" s="323"/>
    </row>
    <row r="28455" spans="2:2">
      <c r="B28455" s="323"/>
    </row>
    <row r="28456" spans="2:2">
      <c r="B28456" s="323"/>
    </row>
    <row r="28457" spans="2:2">
      <c r="B28457" s="323"/>
    </row>
    <row r="28458" spans="2:2">
      <c r="B28458" s="323"/>
    </row>
    <row r="28459" spans="2:2">
      <c r="B28459" s="323"/>
    </row>
    <row r="28460" spans="2:2">
      <c r="B28460" s="323"/>
    </row>
    <row r="28461" spans="2:2">
      <c r="B28461" s="323"/>
    </row>
    <row r="28462" spans="2:2">
      <c r="B28462" s="323"/>
    </row>
    <row r="28463" spans="2:2">
      <c r="B28463" s="323"/>
    </row>
    <row r="28464" spans="2:2">
      <c r="B28464" s="323"/>
    </row>
    <row r="28465" spans="2:2">
      <c r="B28465" s="323"/>
    </row>
    <row r="28466" spans="2:2">
      <c r="B28466" s="323"/>
    </row>
    <row r="28467" spans="2:2">
      <c r="B28467" s="323"/>
    </row>
    <row r="28468" spans="2:2">
      <c r="B28468" s="323"/>
    </row>
    <row r="28469" spans="2:2">
      <c r="B28469" s="323"/>
    </row>
    <row r="28470" spans="2:2">
      <c r="B28470" s="323"/>
    </row>
    <row r="28471" spans="2:2">
      <c r="B28471" s="323"/>
    </row>
    <row r="28472" spans="2:2">
      <c r="B28472" s="323"/>
    </row>
    <row r="28473" spans="2:2">
      <c r="B28473" s="323"/>
    </row>
    <row r="28474" spans="2:2">
      <c r="B28474" s="323"/>
    </row>
    <row r="28475" spans="2:2">
      <c r="B28475" s="323"/>
    </row>
    <row r="28476" spans="2:2">
      <c r="B28476" s="323"/>
    </row>
    <row r="28477" spans="2:2">
      <c r="B28477" s="323"/>
    </row>
    <row r="28478" spans="2:2">
      <c r="B28478" s="323"/>
    </row>
    <row r="28479" spans="2:2">
      <c r="B28479" s="323"/>
    </row>
    <row r="28480" spans="2:2">
      <c r="B28480" s="323"/>
    </row>
    <row r="28481" spans="2:2">
      <c r="B28481" s="323"/>
    </row>
    <row r="28482" spans="2:2">
      <c r="B28482" s="323"/>
    </row>
    <row r="28483" spans="2:2">
      <c r="B28483" s="323"/>
    </row>
    <row r="28484" spans="2:2">
      <c r="B28484" s="323"/>
    </row>
    <row r="28485" spans="2:2">
      <c r="B28485" s="323"/>
    </row>
    <row r="28486" spans="2:2">
      <c r="B28486" s="323"/>
    </row>
    <row r="28487" spans="2:2">
      <c r="B28487" s="323"/>
    </row>
    <row r="28488" spans="2:2">
      <c r="B28488" s="323"/>
    </row>
    <row r="28489" spans="2:2">
      <c r="B28489" s="323"/>
    </row>
    <row r="28490" spans="2:2">
      <c r="B28490" s="323"/>
    </row>
    <row r="28491" spans="2:2">
      <c r="B28491" s="323"/>
    </row>
    <row r="28492" spans="2:2">
      <c r="B28492" s="323"/>
    </row>
    <row r="28493" spans="2:2">
      <c r="B28493" s="323"/>
    </row>
    <row r="28494" spans="2:2">
      <c r="B28494" s="323"/>
    </row>
    <row r="28495" spans="2:2">
      <c r="B28495" s="323"/>
    </row>
    <row r="28496" spans="2:2">
      <c r="B28496" s="323"/>
    </row>
    <row r="28497" spans="2:2">
      <c r="B28497" s="323"/>
    </row>
    <row r="28498" spans="2:2">
      <c r="B28498" s="323"/>
    </row>
    <row r="28499" spans="2:2">
      <c r="B28499" s="323"/>
    </row>
    <row r="28500" spans="2:2">
      <c r="B28500" s="323"/>
    </row>
    <row r="28501" spans="2:2">
      <c r="B28501" s="323"/>
    </row>
    <row r="28502" spans="2:2">
      <c r="B28502" s="323"/>
    </row>
    <row r="28503" spans="2:2">
      <c r="B28503" s="323"/>
    </row>
    <row r="28504" spans="2:2">
      <c r="B28504" s="323"/>
    </row>
    <row r="28505" spans="2:2">
      <c r="B28505" s="323"/>
    </row>
    <row r="28506" spans="2:2">
      <c r="B28506" s="323"/>
    </row>
    <row r="28507" spans="2:2">
      <c r="B28507" s="323"/>
    </row>
    <row r="28508" spans="2:2">
      <c r="B28508" s="323"/>
    </row>
    <row r="28509" spans="2:2">
      <c r="B28509" s="323"/>
    </row>
    <row r="28510" spans="2:2">
      <c r="B28510" s="323"/>
    </row>
    <row r="28511" spans="2:2">
      <c r="B28511" s="323"/>
    </row>
    <row r="28512" spans="2:2">
      <c r="B28512" s="323"/>
    </row>
    <row r="28513" spans="2:2">
      <c r="B28513" s="323"/>
    </row>
    <row r="28514" spans="2:2">
      <c r="B28514" s="323"/>
    </row>
    <row r="28515" spans="2:2">
      <c r="B28515" s="323"/>
    </row>
    <row r="28516" spans="2:2">
      <c r="B28516" s="323"/>
    </row>
    <row r="28517" spans="2:2">
      <c r="B28517" s="323"/>
    </row>
    <row r="28518" spans="2:2">
      <c r="B28518" s="323"/>
    </row>
    <row r="28519" spans="2:2">
      <c r="B28519" s="323"/>
    </row>
    <row r="28520" spans="2:2">
      <c r="B28520" s="323"/>
    </row>
    <row r="28521" spans="2:2">
      <c r="B28521" s="323"/>
    </row>
    <row r="28522" spans="2:2">
      <c r="B28522" s="323"/>
    </row>
    <row r="28523" spans="2:2">
      <c r="B28523" s="323"/>
    </row>
    <row r="28524" spans="2:2">
      <c r="B28524" s="323"/>
    </row>
    <row r="28525" spans="2:2">
      <c r="B28525" s="323"/>
    </row>
    <row r="28526" spans="2:2">
      <c r="B28526" s="323"/>
    </row>
    <row r="28527" spans="2:2">
      <c r="B28527" s="323"/>
    </row>
    <row r="28528" spans="2:2">
      <c r="B28528" s="323"/>
    </row>
    <row r="28529" spans="2:2">
      <c r="B28529" s="323"/>
    </row>
    <row r="28530" spans="2:2">
      <c r="B28530" s="323"/>
    </row>
    <row r="28531" spans="2:2">
      <c r="B28531" s="323"/>
    </row>
    <row r="28532" spans="2:2">
      <c r="B28532" s="323"/>
    </row>
    <row r="28533" spans="2:2">
      <c r="B28533" s="323"/>
    </row>
    <row r="28534" spans="2:2">
      <c r="B28534" s="323"/>
    </row>
    <row r="28535" spans="2:2">
      <c r="B28535" s="323"/>
    </row>
    <row r="28536" spans="2:2">
      <c r="B28536" s="323"/>
    </row>
    <row r="28537" spans="2:2">
      <c r="B28537" s="323"/>
    </row>
    <row r="28538" spans="2:2">
      <c r="B28538" s="323"/>
    </row>
    <row r="28539" spans="2:2">
      <c r="B28539" s="323"/>
    </row>
    <row r="28540" spans="2:2">
      <c r="B28540" s="323"/>
    </row>
    <row r="28541" spans="2:2">
      <c r="B28541" s="323"/>
    </row>
    <row r="28542" spans="2:2">
      <c r="B28542" s="323"/>
    </row>
    <row r="28543" spans="2:2">
      <c r="B28543" s="323"/>
    </row>
    <row r="28544" spans="2:2">
      <c r="B28544" s="323"/>
    </row>
    <row r="28545" spans="2:2">
      <c r="B28545" s="323"/>
    </row>
    <row r="28546" spans="2:2">
      <c r="B28546" s="323"/>
    </row>
    <row r="28547" spans="2:2">
      <c r="B28547" s="323"/>
    </row>
    <row r="28548" spans="2:2">
      <c r="B28548" s="323"/>
    </row>
    <row r="28549" spans="2:2">
      <c r="B28549" s="323"/>
    </row>
    <row r="28550" spans="2:2">
      <c r="B28550" s="323"/>
    </row>
    <row r="28551" spans="2:2">
      <c r="B28551" s="323"/>
    </row>
    <row r="28552" spans="2:2">
      <c r="B28552" s="323"/>
    </row>
    <row r="28553" spans="2:2">
      <c r="B28553" s="323"/>
    </row>
    <row r="28554" spans="2:2">
      <c r="B28554" s="323"/>
    </row>
    <row r="28555" spans="2:2">
      <c r="B28555" s="323"/>
    </row>
    <row r="28556" spans="2:2">
      <c r="B28556" s="323"/>
    </row>
    <row r="28557" spans="2:2">
      <c r="B28557" s="323"/>
    </row>
    <row r="28558" spans="2:2">
      <c r="B28558" s="323"/>
    </row>
    <row r="28559" spans="2:2">
      <c r="B28559" s="323"/>
    </row>
    <row r="28560" spans="2:2">
      <c r="B28560" s="323"/>
    </row>
    <row r="28561" spans="2:2">
      <c r="B28561" s="323"/>
    </row>
    <row r="28562" spans="2:2">
      <c r="B28562" s="323"/>
    </row>
    <row r="28563" spans="2:2">
      <c r="B28563" s="323"/>
    </row>
    <row r="28564" spans="2:2">
      <c r="B28564" s="323"/>
    </row>
    <row r="28565" spans="2:2">
      <c r="B28565" s="323"/>
    </row>
    <row r="28566" spans="2:2">
      <c r="B28566" s="323"/>
    </row>
    <row r="28567" spans="2:2">
      <c r="B28567" s="323"/>
    </row>
    <row r="28568" spans="2:2">
      <c r="B28568" s="323"/>
    </row>
    <row r="28569" spans="2:2">
      <c r="B28569" s="323"/>
    </row>
    <row r="28570" spans="2:2">
      <c r="B28570" s="323"/>
    </row>
    <row r="28571" spans="2:2">
      <c r="B28571" s="323"/>
    </row>
    <row r="28572" spans="2:2">
      <c r="B28572" s="323"/>
    </row>
    <row r="28573" spans="2:2">
      <c r="B28573" s="323"/>
    </row>
    <row r="28574" spans="2:2">
      <c r="B28574" s="323"/>
    </row>
    <row r="28575" spans="2:2">
      <c r="B28575" s="323"/>
    </row>
    <row r="28576" spans="2:2">
      <c r="B28576" s="323"/>
    </row>
    <row r="28577" spans="2:2">
      <c r="B28577" s="323"/>
    </row>
    <row r="28578" spans="2:2">
      <c r="B28578" s="323"/>
    </row>
    <row r="28579" spans="2:2">
      <c r="B28579" s="323"/>
    </row>
    <row r="28580" spans="2:2">
      <c r="B28580" s="323"/>
    </row>
    <row r="28581" spans="2:2">
      <c r="B28581" s="323"/>
    </row>
    <row r="28582" spans="2:2">
      <c r="B28582" s="323"/>
    </row>
    <row r="28583" spans="2:2">
      <c r="B28583" s="323"/>
    </row>
    <row r="28584" spans="2:2">
      <c r="B28584" s="323"/>
    </row>
    <row r="28585" spans="2:2">
      <c r="B28585" s="323"/>
    </row>
    <row r="28586" spans="2:2">
      <c r="B28586" s="323"/>
    </row>
    <row r="28587" spans="2:2">
      <c r="B28587" s="323"/>
    </row>
    <row r="28588" spans="2:2">
      <c r="B28588" s="323"/>
    </row>
    <row r="28589" spans="2:2">
      <c r="B28589" s="323"/>
    </row>
    <row r="28590" spans="2:2">
      <c r="B28590" s="323"/>
    </row>
    <row r="28591" spans="2:2">
      <c r="B28591" s="323"/>
    </row>
    <row r="28592" spans="2:2">
      <c r="B28592" s="323"/>
    </row>
    <row r="28593" spans="2:2">
      <c r="B28593" s="323"/>
    </row>
    <row r="28594" spans="2:2">
      <c r="B28594" s="323"/>
    </row>
    <row r="28595" spans="2:2">
      <c r="B28595" s="323"/>
    </row>
    <row r="28596" spans="2:2">
      <c r="B28596" s="323"/>
    </row>
    <row r="28597" spans="2:2">
      <c r="B28597" s="323"/>
    </row>
    <row r="28598" spans="2:2">
      <c r="B28598" s="323"/>
    </row>
    <row r="28599" spans="2:2">
      <c r="B28599" s="323"/>
    </row>
    <row r="28600" spans="2:2">
      <c r="B28600" s="323"/>
    </row>
    <row r="28601" spans="2:2">
      <c r="B28601" s="323"/>
    </row>
    <row r="28602" spans="2:2">
      <c r="B28602" s="323"/>
    </row>
    <row r="28603" spans="2:2">
      <c r="B28603" s="323"/>
    </row>
    <row r="28604" spans="2:2">
      <c r="B28604" s="323"/>
    </row>
    <row r="28605" spans="2:2">
      <c r="B28605" s="323"/>
    </row>
    <row r="28606" spans="2:2">
      <c r="B28606" s="323"/>
    </row>
    <row r="28607" spans="2:2">
      <c r="B28607" s="323"/>
    </row>
    <row r="28608" spans="2:2">
      <c r="B28608" s="323"/>
    </row>
    <row r="28609" spans="2:2">
      <c r="B28609" s="323"/>
    </row>
    <row r="28610" spans="2:2">
      <c r="B28610" s="323"/>
    </row>
    <row r="28611" spans="2:2">
      <c r="B28611" s="323"/>
    </row>
    <row r="28612" spans="2:2">
      <c r="B28612" s="323"/>
    </row>
    <row r="28613" spans="2:2">
      <c r="B28613" s="323"/>
    </row>
    <row r="28614" spans="2:2">
      <c r="B28614" s="323"/>
    </row>
    <row r="28615" spans="2:2">
      <c r="B28615" s="323"/>
    </row>
    <row r="28616" spans="2:2">
      <c r="B28616" s="323"/>
    </row>
    <row r="28617" spans="2:2">
      <c r="B28617" s="323"/>
    </row>
    <row r="28618" spans="2:2">
      <c r="B28618" s="323"/>
    </row>
    <row r="28619" spans="2:2">
      <c r="B28619" s="323"/>
    </row>
    <row r="28620" spans="2:2">
      <c r="B28620" s="323"/>
    </row>
    <row r="28621" spans="2:2">
      <c r="B28621" s="323"/>
    </row>
    <row r="28622" spans="2:2">
      <c r="B28622" s="323"/>
    </row>
    <row r="28623" spans="2:2">
      <c r="B28623" s="323"/>
    </row>
    <row r="28624" spans="2:2">
      <c r="B28624" s="323"/>
    </row>
    <row r="28625" spans="2:2">
      <c r="B28625" s="323"/>
    </row>
    <row r="28626" spans="2:2">
      <c r="B28626" s="323"/>
    </row>
    <row r="28627" spans="2:2">
      <c r="B28627" s="323"/>
    </row>
    <row r="28628" spans="2:2">
      <c r="B28628" s="323"/>
    </row>
    <row r="28629" spans="2:2">
      <c r="B28629" s="323"/>
    </row>
    <row r="28630" spans="2:2">
      <c r="B28630" s="323"/>
    </row>
    <row r="28631" spans="2:2">
      <c r="B28631" s="323"/>
    </row>
    <row r="28632" spans="2:2">
      <c r="B28632" s="323"/>
    </row>
    <row r="28633" spans="2:2">
      <c r="B28633" s="323"/>
    </row>
    <row r="28634" spans="2:2">
      <c r="B28634" s="323"/>
    </row>
    <row r="28635" spans="2:2">
      <c r="B28635" s="323"/>
    </row>
    <row r="28636" spans="2:2">
      <c r="B28636" s="323"/>
    </row>
    <row r="28637" spans="2:2">
      <c r="B28637" s="323"/>
    </row>
    <row r="28638" spans="2:2">
      <c r="B28638" s="323"/>
    </row>
    <row r="28639" spans="2:2">
      <c r="B28639" s="323"/>
    </row>
    <row r="28640" spans="2:2">
      <c r="B28640" s="323"/>
    </row>
    <row r="28641" spans="2:2">
      <c r="B28641" s="323"/>
    </row>
    <row r="28642" spans="2:2">
      <c r="B28642" s="323"/>
    </row>
    <row r="28643" spans="2:2">
      <c r="B28643" s="323"/>
    </row>
    <row r="28644" spans="2:2">
      <c r="B28644" s="323"/>
    </row>
    <row r="28645" spans="2:2">
      <c r="B28645" s="323"/>
    </row>
    <row r="28646" spans="2:2">
      <c r="B28646" s="323"/>
    </row>
    <row r="28647" spans="2:2">
      <c r="B28647" s="323"/>
    </row>
    <row r="28648" spans="2:2">
      <c r="B28648" s="323"/>
    </row>
    <row r="28649" spans="2:2">
      <c r="B28649" s="323"/>
    </row>
    <row r="28650" spans="2:2">
      <c r="B28650" s="323"/>
    </row>
    <row r="28651" spans="2:2">
      <c r="B28651" s="323"/>
    </row>
    <row r="28652" spans="2:2">
      <c r="B28652" s="323"/>
    </row>
    <row r="28653" spans="2:2">
      <c r="B28653" s="323"/>
    </row>
    <row r="28654" spans="2:2">
      <c r="B28654" s="323"/>
    </row>
    <row r="28655" spans="2:2">
      <c r="B28655" s="323"/>
    </row>
    <row r="28656" spans="2:2">
      <c r="B28656" s="323"/>
    </row>
    <row r="28657" spans="2:2">
      <c r="B28657" s="323"/>
    </row>
    <row r="28658" spans="2:2">
      <c r="B28658" s="323"/>
    </row>
    <row r="28659" spans="2:2">
      <c r="B28659" s="323"/>
    </row>
    <row r="28660" spans="2:2">
      <c r="B28660" s="323"/>
    </row>
    <row r="28661" spans="2:2">
      <c r="B28661" s="323"/>
    </row>
    <row r="28662" spans="2:2">
      <c r="B28662" s="323"/>
    </row>
    <row r="28663" spans="2:2">
      <c r="B28663" s="323"/>
    </row>
    <row r="28664" spans="2:2">
      <c r="B28664" s="323"/>
    </row>
    <row r="28665" spans="2:2">
      <c r="B28665" s="323"/>
    </row>
    <row r="28666" spans="2:2">
      <c r="B28666" s="323"/>
    </row>
    <row r="28667" spans="2:2">
      <c r="B28667" s="323"/>
    </row>
    <row r="28668" spans="2:2">
      <c r="B28668" s="323"/>
    </row>
    <row r="28669" spans="2:2">
      <c r="B28669" s="323"/>
    </row>
    <row r="28670" spans="2:2">
      <c r="B28670" s="323"/>
    </row>
    <row r="28671" spans="2:2">
      <c r="B28671" s="323"/>
    </row>
    <row r="28672" spans="2:2">
      <c r="B28672" s="323"/>
    </row>
    <row r="28673" spans="2:2">
      <c r="B28673" s="323"/>
    </row>
    <row r="28674" spans="2:2">
      <c r="B28674" s="323"/>
    </row>
    <row r="28675" spans="2:2">
      <c r="B28675" s="323"/>
    </row>
    <row r="28676" spans="2:2">
      <c r="B28676" s="323"/>
    </row>
    <row r="28677" spans="2:2">
      <c r="B28677" s="323"/>
    </row>
    <row r="28678" spans="2:2">
      <c r="B28678" s="323"/>
    </row>
    <row r="28679" spans="2:2">
      <c r="B28679" s="323"/>
    </row>
    <row r="28680" spans="2:2">
      <c r="B28680" s="323"/>
    </row>
    <row r="28681" spans="2:2">
      <c r="B28681" s="323"/>
    </row>
    <row r="28682" spans="2:2">
      <c r="B28682" s="323"/>
    </row>
    <row r="28683" spans="2:2">
      <c r="B28683" s="323"/>
    </row>
    <row r="28684" spans="2:2">
      <c r="B28684" s="323"/>
    </row>
    <row r="28685" spans="2:2">
      <c r="B28685" s="323"/>
    </row>
    <row r="28686" spans="2:2">
      <c r="B28686" s="323"/>
    </row>
    <row r="28687" spans="2:2">
      <c r="B28687" s="323"/>
    </row>
    <row r="28688" spans="2:2">
      <c r="B28688" s="323"/>
    </row>
    <row r="28689" spans="2:2">
      <c r="B28689" s="323"/>
    </row>
    <row r="28690" spans="2:2">
      <c r="B28690" s="323"/>
    </row>
    <row r="28691" spans="2:2">
      <c r="B28691" s="323"/>
    </row>
    <row r="28692" spans="2:2">
      <c r="B28692" s="323"/>
    </row>
    <row r="28693" spans="2:2">
      <c r="B28693" s="323"/>
    </row>
    <row r="28694" spans="2:2">
      <c r="B28694" s="323"/>
    </row>
    <row r="28695" spans="2:2">
      <c r="B28695" s="323"/>
    </row>
    <row r="28696" spans="2:2">
      <c r="B28696" s="323"/>
    </row>
    <row r="28697" spans="2:2">
      <c r="B28697" s="323"/>
    </row>
    <row r="28698" spans="2:2">
      <c r="B28698" s="323"/>
    </row>
    <row r="28699" spans="2:2">
      <c r="B28699" s="323"/>
    </row>
    <row r="28700" spans="2:2">
      <c r="B28700" s="323"/>
    </row>
    <row r="28701" spans="2:2">
      <c r="B28701" s="323"/>
    </row>
    <row r="28702" spans="2:2">
      <c r="B28702" s="323"/>
    </row>
    <row r="28703" spans="2:2">
      <c r="B28703" s="323"/>
    </row>
    <row r="28704" spans="2:2">
      <c r="B28704" s="323"/>
    </row>
    <row r="28705" spans="2:2">
      <c r="B28705" s="323"/>
    </row>
    <row r="28706" spans="2:2">
      <c r="B28706" s="323"/>
    </row>
    <row r="28707" spans="2:2">
      <c r="B28707" s="323"/>
    </row>
    <row r="28708" spans="2:2">
      <c r="B28708" s="323"/>
    </row>
    <row r="28709" spans="2:2">
      <c r="B28709" s="323"/>
    </row>
    <row r="28710" spans="2:2">
      <c r="B28710" s="323"/>
    </row>
    <row r="28711" spans="2:2">
      <c r="B28711" s="323"/>
    </row>
    <row r="28712" spans="2:2">
      <c r="B28712" s="323"/>
    </row>
    <row r="28713" spans="2:2">
      <c r="B28713" s="323"/>
    </row>
    <row r="28714" spans="2:2">
      <c r="B28714" s="323"/>
    </row>
    <row r="28715" spans="2:2">
      <c r="B28715" s="323"/>
    </row>
    <row r="28716" spans="2:2">
      <c r="B28716" s="323"/>
    </row>
    <row r="28717" spans="2:2">
      <c r="B28717" s="323"/>
    </row>
    <row r="28718" spans="2:2">
      <c r="B28718" s="323"/>
    </row>
    <row r="28719" spans="2:2">
      <c r="B28719" s="323"/>
    </row>
    <row r="28720" spans="2:2">
      <c r="B28720" s="323"/>
    </row>
    <row r="28721" spans="2:2">
      <c r="B28721" s="323"/>
    </row>
    <row r="28722" spans="2:2">
      <c r="B28722" s="323"/>
    </row>
    <row r="28723" spans="2:2">
      <c r="B28723" s="323"/>
    </row>
    <row r="28724" spans="2:2">
      <c r="B28724" s="323"/>
    </row>
    <row r="28725" spans="2:2">
      <c r="B28725" s="323"/>
    </row>
    <row r="28726" spans="2:2">
      <c r="B28726" s="323"/>
    </row>
    <row r="28727" spans="2:2">
      <c r="B28727" s="323"/>
    </row>
    <row r="28728" spans="2:2">
      <c r="B28728" s="323"/>
    </row>
    <row r="28729" spans="2:2">
      <c r="B28729" s="323"/>
    </row>
    <row r="28730" spans="2:2">
      <c r="B28730" s="323"/>
    </row>
    <row r="28731" spans="2:2">
      <c r="B28731" s="323"/>
    </row>
    <row r="28732" spans="2:2">
      <c r="B28732" s="323"/>
    </row>
    <row r="28733" spans="2:2">
      <c r="B28733" s="323"/>
    </row>
    <row r="28734" spans="2:2">
      <c r="B28734" s="323"/>
    </row>
    <row r="28735" spans="2:2">
      <c r="B28735" s="323"/>
    </row>
    <row r="28736" spans="2:2">
      <c r="B28736" s="323"/>
    </row>
    <row r="28737" spans="2:2">
      <c r="B28737" s="323"/>
    </row>
    <row r="28738" spans="2:2">
      <c r="B28738" s="323"/>
    </row>
    <row r="28739" spans="2:2">
      <c r="B28739" s="323"/>
    </row>
    <row r="28740" spans="2:2">
      <c r="B28740" s="323"/>
    </row>
    <row r="28741" spans="2:2">
      <c r="B28741" s="323"/>
    </row>
    <row r="28742" spans="2:2">
      <c r="B28742" s="323"/>
    </row>
    <row r="28743" spans="2:2">
      <c r="B28743" s="323"/>
    </row>
    <row r="28744" spans="2:2">
      <c r="B28744" s="323"/>
    </row>
    <row r="28745" spans="2:2">
      <c r="B28745" s="323"/>
    </row>
    <row r="28746" spans="2:2">
      <c r="B28746" s="323"/>
    </row>
    <row r="28747" spans="2:2">
      <c r="B28747" s="323"/>
    </row>
    <row r="28748" spans="2:2">
      <c r="B28748" s="323"/>
    </row>
    <row r="28749" spans="2:2">
      <c r="B28749" s="323"/>
    </row>
    <row r="28750" spans="2:2">
      <c r="B28750" s="323"/>
    </row>
    <row r="28751" spans="2:2">
      <c r="B28751" s="323"/>
    </row>
    <row r="28752" spans="2:2">
      <c r="B28752" s="323"/>
    </row>
    <row r="28753" spans="2:2">
      <c r="B28753" s="323"/>
    </row>
    <row r="28754" spans="2:2">
      <c r="B28754" s="323"/>
    </row>
    <row r="28755" spans="2:2">
      <c r="B28755" s="323"/>
    </row>
    <row r="28756" spans="2:2">
      <c r="B28756" s="323"/>
    </row>
    <row r="28757" spans="2:2">
      <c r="B28757" s="323"/>
    </row>
    <row r="28758" spans="2:2">
      <c r="B28758" s="323"/>
    </row>
    <row r="28759" spans="2:2">
      <c r="B28759" s="323"/>
    </row>
    <row r="28760" spans="2:2">
      <c r="B28760" s="323"/>
    </row>
    <row r="28761" spans="2:2">
      <c r="B28761" s="323"/>
    </row>
    <row r="28762" spans="2:2">
      <c r="B28762" s="323"/>
    </row>
    <row r="28763" spans="2:2">
      <c r="B28763" s="323"/>
    </row>
    <row r="28764" spans="2:2">
      <c r="B28764" s="323"/>
    </row>
    <row r="28765" spans="2:2">
      <c r="B28765" s="323"/>
    </row>
    <row r="28766" spans="2:2">
      <c r="B28766" s="323"/>
    </row>
    <row r="28767" spans="2:2">
      <c r="B28767" s="323"/>
    </row>
    <row r="28768" spans="2:2">
      <c r="B28768" s="323"/>
    </row>
    <row r="28769" spans="2:2">
      <c r="B28769" s="323"/>
    </row>
    <row r="28770" spans="2:2">
      <c r="B28770" s="323"/>
    </row>
    <row r="28771" spans="2:2">
      <c r="B28771" s="323"/>
    </row>
    <row r="28772" spans="2:2">
      <c r="B28772" s="323"/>
    </row>
    <row r="28773" spans="2:2">
      <c r="B28773" s="323"/>
    </row>
    <row r="28774" spans="2:2">
      <c r="B28774" s="323"/>
    </row>
    <row r="28775" spans="2:2">
      <c r="B28775" s="323"/>
    </row>
    <row r="28776" spans="2:2">
      <c r="B28776" s="323"/>
    </row>
    <row r="28777" spans="2:2">
      <c r="B28777" s="323"/>
    </row>
    <row r="28778" spans="2:2">
      <c r="B28778" s="323"/>
    </row>
    <row r="28779" spans="2:2">
      <c r="B28779" s="323"/>
    </row>
    <row r="28780" spans="2:2">
      <c r="B28780" s="323"/>
    </row>
    <row r="28781" spans="2:2">
      <c r="B28781" s="323"/>
    </row>
    <row r="28782" spans="2:2">
      <c r="B28782" s="323"/>
    </row>
    <row r="28783" spans="2:2">
      <c r="B28783" s="323"/>
    </row>
    <row r="28784" spans="2:2">
      <c r="B28784" s="323"/>
    </row>
    <row r="28785" spans="2:2">
      <c r="B28785" s="323"/>
    </row>
    <row r="28786" spans="2:2">
      <c r="B28786" s="323"/>
    </row>
    <row r="28787" spans="2:2">
      <c r="B28787" s="323"/>
    </row>
    <row r="28788" spans="2:2">
      <c r="B28788" s="323"/>
    </row>
    <row r="28789" spans="2:2">
      <c r="B28789" s="323"/>
    </row>
    <row r="28790" spans="2:2">
      <c r="B28790" s="323"/>
    </row>
    <row r="28791" spans="2:2">
      <c r="B28791" s="323"/>
    </row>
    <row r="28792" spans="2:2">
      <c r="B28792" s="323"/>
    </row>
    <row r="28793" spans="2:2">
      <c r="B28793" s="323"/>
    </row>
    <row r="28794" spans="2:2">
      <c r="B28794" s="323"/>
    </row>
    <row r="28795" spans="2:2">
      <c r="B28795" s="323"/>
    </row>
    <row r="28796" spans="2:2">
      <c r="B28796" s="323"/>
    </row>
    <row r="28797" spans="2:2">
      <c r="B28797" s="323"/>
    </row>
    <row r="28798" spans="2:2">
      <c r="B28798" s="323"/>
    </row>
    <row r="28799" spans="2:2">
      <c r="B28799" s="323"/>
    </row>
    <row r="28800" spans="2:2">
      <c r="B28800" s="323"/>
    </row>
    <row r="28801" spans="2:2">
      <c r="B28801" s="323"/>
    </row>
    <row r="28802" spans="2:2">
      <c r="B28802" s="323"/>
    </row>
    <row r="28803" spans="2:2">
      <c r="B28803" s="323"/>
    </row>
    <row r="28804" spans="2:2">
      <c r="B28804" s="323"/>
    </row>
    <row r="28805" spans="2:2">
      <c r="B28805" s="323"/>
    </row>
    <row r="28806" spans="2:2">
      <c r="B28806" s="323"/>
    </row>
    <row r="28807" spans="2:2">
      <c r="B28807" s="323"/>
    </row>
    <row r="28808" spans="2:2">
      <c r="B28808" s="323"/>
    </row>
    <row r="28809" spans="2:2">
      <c r="B28809" s="323"/>
    </row>
    <row r="28810" spans="2:2">
      <c r="B28810" s="323"/>
    </row>
    <row r="28811" spans="2:2">
      <c r="B28811" s="323"/>
    </row>
    <row r="28812" spans="2:2">
      <c r="B28812" s="323"/>
    </row>
    <row r="28813" spans="2:2">
      <c r="B28813" s="323"/>
    </row>
    <row r="28814" spans="2:2">
      <c r="B28814" s="323"/>
    </row>
    <row r="28815" spans="2:2">
      <c r="B28815" s="323"/>
    </row>
    <row r="28816" spans="2:2">
      <c r="B28816" s="323"/>
    </row>
    <row r="28817" spans="2:2">
      <c r="B28817" s="323"/>
    </row>
    <row r="28818" spans="2:2">
      <c r="B28818" s="323"/>
    </row>
    <row r="28819" spans="2:2">
      <c r="B28819" s="323"/>
    </row>
    <row r="28820" spans="2:2">
      <c r="B28820" s="323"/>
    </row>
    <row r="28821" spans="2:2">
      <c r="B28821" s="323"/>
    </row>
    <row r="28822" spans="2:2">
      <c r="B28822" s="323"/>
    </row>
    <row r="28823" spans="2:2">
      <c r="B28823" s="323"/>
    </row>
    <row r="28824" spans="2:2">
      <c r="B28824" s="323"/>
    </row>
    <row r="28825" spans="2:2">
      <c r="B28825" s="323"/>
    </row>
    <row r="28826" spans="2:2">
      <c r="B28826" s="323"/>
    </row>
    <row r="28827" spans="2:2">
      <c r="B28827" s="323"/>
    </row>
    <row r="28828" spans="2:2">
      <c r="B28828" s="323"/>
    </row>
    <row r="28829" spans="2:2">
      <c r="B28829" s="323"/>
    </row>
    <row r="28830" spans="2:2">
      <c r="B28830" s="323"/>
    </row>
    <row r="28831" spans="2:2">
      <c r="B28831" s="323"/>
    </row>
    <row r="28832" spans="2:2">
      <c r="B28832" s="323"/>
    </row>
    <row r="28833" spans="2:2">
      <c r="B28833" s="323"/>
    </row>
    <row r="28834" spans="2:2">
      <c r="B28834" s="323"/>
    </row>
    <row r="28835" spans="2:2">
      <c r="B28835" s="323"/>
    </row>
    <row r="28836" spans="2:2">
      <c r="B28836" s="323"/>
    </row>
    <row r="28837" spans="2:2">
      <c r="B28837" s="323"/>
    </row>
    <row r="28838" spans="2:2">
      <c r="B28838" s="323"/>
    </row>
    <row r="28839" spans="2:2">
      <c r="B28839" s="323"/>
    </row>
    <row r="28840" spans="2:2">
      <c r="B28840" s="323"/>
    </row>
    <row r="28841" spans="2:2">
      <c r="B28841" s="323"/>
    </row>
    <row r="28842" spans="2:2">
      <c r="B28842" s="323"/>
    </row>
    <row r="28843" spans="2:2">
      <c r="B28843" s="323"/>
    </row>
    <row r="28844" spans="2:2">
      <c r="B28844" s="323"/>
    </row>
    <row r="28845" spans="2:2">
      <c r="B28845" s="323"/>
    </row>
    <row r="28846" spans="2:2">
      <c r="B28846" s="323"/>
    </row>
    <row r="28847" spans="2:2">
      <c r="B28847" s="323"/>
    </row>
    <row r="28848" spans="2:2">
      <c r="B28848" s="323"/>
    </row>
    <row r="28849" spans="2:2">
      <c r="B28849" s="323"/>
    </row>
    <row r="28850" spans="2:2">
      <c r="B28850" s="323"/>
    </row>
    <row r="28851" spans="2:2">
      <c r="B28851" s="323"/>
    </row>
    <row r="28852" spans="2:2">
      <c r="B28852" s="323"/>
    </row>
    <row r="28853" spans="2:2">
      <c r="B28853" s="323"/>
    </row>
    <row r="28854" spans="2:2">
      <c r="B28854" s="323"/>
    </row>
    <row r="28855" spans="2:2">
      <c r="B28855" s="323"/>
    </row>
    <row r="28856" spans="2:2">
      <c r="B28856" s="323"/>
    </row>
    <row r="28857" spans="2:2">
      <c r="B28857" s="323"/>
    </row>
    <row r="28858" spans="2:2">
      <c r="B28858" s="323"/>
    </row>
    <row r="28859" spans="2:2">
      <c r="B28859" s="323"/>
    </row>
    <row r="28860" spans="2:2">
      <c r="B28860" s="323"/>
    </row>
    <row r="28861" spans="2:2">
      <c r="B28861" s="323"/>
    </row>
    <row r="28862" spans="2:2">
      <c r="B28862" s="323"/>
    </row>
    <row r="28863" spans="2:2">
      <c r="B28863" s="323"/>
    </row>
    <row r="28864" spans="2:2">
      <c r="B28864" s="323"/>
    </row>
    <row r="28865" spans="2:2">
      <c r="B28865" s="323"/>
    </row>
    <row r="28866" spans="2:2">
      <c r="B28866" s="323"/>
    </row>
    <row r="28867" spans="2:2">
      <c r="B28867" s="323"/>
    </row>
    <row r="28868" spans="2:2">
      <c r="B28868" s="323"/>
    </row>
    <row r="28869" spans="2:2">
      <c r="B28869" s="323"/>
    </row>
    <row r="28870" spans="2:2">
      <c r="B28870" s="323"/>
    </row>
    <row r="28871" spans="2:2">
      <c r="B28871" s="323"/>
    </row>
    <row r="28872" spans="2:2">
      <c r="B28872" s="323"/>
    </row>
    <row r="28873" spans="2:2">
      <c r="B28873" s="323"/>
    </row>
    <row r="28874" spans="2:2">
      <c r="B28874" s="323"/>
    </row>
    <row r="28875" spans="2:2">
      <c r="B28875" s="323"/>
    </row>
    <row r="28876" spans="2:2">
      <c r="B28876" s="323"/>
    </row>
    <row r="28877" spans="2:2">
      <c r="B28877" s="323"/>
    </row>
    <row r="28878" spans="2:2">
      <c r="B28878" s="323"/>
    </row>
    <row r="28879" spans="2:2">
      <c r="B28879" s="323"/>
    </row>
    <row r="28880" spans="2:2">
      <c r="B28880" s="323"/>
    </row>
    <row r="28881" spans="2:2">
      <c r="B28881" s="323"/>
    </row>
    <row r="28882" spans="2:2">
      <c r="B28882" s="323"/>
    </row>
    <row r="28883" spans="2:2">
      <c r="B28883" s="323"/>
    </row>
    <row r="28884" spans="2:2">
      <c r="B28884" s="323"/>
    </row>
    <row r="28885" spans="2:2">
      <c r="B28885" s="323"/>
    </row>
    <row r="28886" spans="2:2">
      <c r="B28886" s="323"/>
    </row>
    <row r="28887" spans="2:2">
      <c r="B28887" s="323"/>
    </row>
    <row r="28888" spans="2:2">
      <c r="B28888" s="323"/>
    </row>
    <row r="28889" spans="2:2">
      <c r="B28889" s="323"/>
    </row>
    <row r="28890" spans="2:2">
      <c r="B28890" s="323"/>
    </row>
    <row r="28891" spans="2:2">
      <c r="B28891" s="323"/>
    </row>
    <row r="28892" spans="2:2">
      <c r="B28892" s="323"/>
    </row>
    <row r="28893" spans="2:2">
      <c r="B28893" s="323"/>
    </row>
    <row r="28894" spans="2:2">
      <c r="B28894" s="323"/>
    </row>
    <row r="28895" spans="2:2">
      <c r="B28895" s="323"/>
    </row>
    <row r="28896" spans="2:2">
      <c r="B28896" s="323"/>
    </row>
    <row r="28897" spans="2:2">
      <c r="B28897" s="323"/>
    </row>
    <row r="28898" spans="2:2">
      <c r="B28898" s="323"/>
    </row>
    <row r="28899" spans="2:2">
      <c r="B28899" s="323"/>
    </row>
    <row r="28900" spans="2:2">
      <c r="B28900" s="323"/>
    </row>
    <row r="28901" spans="2:2">
      <c r="B28901" s="323"/>
    </row>
    <row r="28902" spans="2:2">
      <c r="B28902" s="323"/>
    </row>
    <row r="28903" spans="2:2">
      <c r="B28903" s="323"/>
    </row>
    <row r="28904" spans="2:2">
      <c r="B28904" s="323"/>
    </row>
    <row r="28905" spans="2:2">
      <c r="B28905" s="323"/>
    </row>
    <row r="28906" spans="2:2">
      <c r="B28906" s="323"/>
    </row>
    <row r="28907" spans="2:2">
      <c r="B28907" s="323"/>
    </row>
    <row r="28908" spans="2:2">
      <c r="B28908" s="323"/>
    </row>
    <row r="28909" spans="2:2">
      <c r="B28909" s="323"/>
    </row>
    <row r="28910" spans="2:2">
      <c r="B28910" s="323"/>
    </row>
    <row r="28911" spans="2:2">
      <c r="B28911" s="323"/>
    </row>
    <row r="28912" spans="2:2">
      <c r="B28912" s="323"/>
    </row>
    <row r="28913" spans="2:2">
      <c r="B28913" s="323"/>
    </row>
    <row r="28914" spans="2:2">
      <c r="B28914" s="323"/>
    </row>
    <row r="28915" spans="2:2">
      <c r="B28915" s="323"/>
    </row>
    <row r="28916" spans="2:2">
      <c r="B28916" s="323"/>
    </row>
    <row r="28917" spans="2:2">
      <c r="B28917" s="323"/>
    </row>
    <row r="28918" spans="2:2">
      <c r="B28918" s="323"/>
    </row>
    <row r="28919" spans="2:2">
      <c r="B28919" s="323"/>
    </row>
    <row r="28920" spans="2:2">
      <c r="B28920" s="323"/>
    </row>
    <row r="28921" spans="2:2">
      <c r="B28921" s="323"/>
    </row>
    <row r="28922" spans="2:2">
      <c r="B28922" s="323"/>
    </row>
    <row r="28923" spans="2:2">
      <c r="B28923" s="323"/>
    </row>
    <row r="28924" spans="2:2">
      <c r="B28924" s="323"/>
    </row>
    <row r="28925" spans="2:2">
      <c r="B28925" s="323"/>
    </row>
    <row r="28926" spans="2:2">
      <c r="B28926" s="323"/>
    </row>
    <row r="28927" spans="2:2">
      <c r="B28927" s="323"/>
    </row>
    <row r="28928" spans="2:2">
      <c r="B28928" s="323"/>
    </row>
    <row r="28929" spans="2:2">
      <c r="B28929" s="323"/>
    </row>
    <row r="28930" spans="2:2">
      <c r="B28930" s="323"/>
    </row>
    <row r="28931" spans="2:2">
      <c r="B28931" s="323"/>
    </row>
    <row r="28932" spans="2:2">
      <c r="B28932" s="323"/>
    </row>
    <row r="28933" spans="2:2">
      <c r="B28933" s="323"/>
    </row>
    <row r="28934" spans="2:2">
      <c r="B28934" s="323"/>
    </row>
    <row r="28935" spans="2:2">
      <c r="B28935" s="323"/>
    </row>
    <row r="28936" spans="2:2">
      <c r="B28936" s="323"/>
    </row>
    <row r="28937" spans="2:2">
      <c r="B28937" s="323"/>
    </row>
    <row r="28938" spans="2:2">
      <c r="B28938" s="323"/>
    </row>
    <row r="28939" spans="2:2">
      <c r="B28939" s="323"/>
    </row>
    <row r="28940" spans="2:2">
      <c r="B28940" s="323"/>
    </row>
    <row r="28941" spans="2:2">
      <c r="B28941" s="323"/>
    </row>
    <row r="28942" spans="2:2">
      <c r="B28942" s="323"/>
    </row>
    <row r="28943" spans="2:2">
      <c r="B28943" s="323"/>
    </row>
    <row r="28944" spans="2:2">
      <c r="B28944" s="323"/>
    </row>
    <row r="28945" spans="2:2">
      <c r="B28945" s="323"/>
    </row>
    <row r="28946" spans="2:2">
      <c r="B28946" s="323"/>
    </row>
    <row r="28947" spans="2:2">
      <c r="B28947" s="323"/>
    </row>
    <row r="28948" spans="2:2">
      <c r="B28948" s="323"/>
    </row>
    <row r="28949" spans="2:2">
      <c r="B28949" s="323"/>
    </row>
    <row r="28950" spans="2:2">
      <c r="B28950" s="323"/>
    </row>
    <row r="28951" spans="2:2">
      <c r="B28951" s="323"/>
    </row>
    <row r="28952" spans="2:2">
      <c r="B28952" s="323"/>
    </row>
    <row r="28953" spans="2:2">
      <c r="B28953" s="323"/>
    </row>
    <row r="28954" spans="2:2">
      <c r="B28954" s="323"/>
    </row>
    <row r="28955" spans="2:2">
      <c r="B28955" s="323"/>
    </row>
    <row r="28956" spans="2:2">
      <c r="B28956" s="323"/>
    </row>
    <row r="28957" spans="2:2">
      <c r="B28957" s="323"/>
    </row>
    <row r="28958" spans="2:2">
      <c r="B28958" s="323"/>
    </row>
    <row r="28959" spans="2:2">
      <c r="B28959" s="323"/>
    </row>
    <row r="28960" spans="2:2">
      <c r="B28960" s="323"/>
    </row>
    <row r="28961" spans="2:2">
      <c r="B28961" s="323"/>
    </row>
    <row r="28962" spans="2:2">
      <c r="B28962" s="323"/>
    </row>
    <row r="28963" spans="2:2">
      <c r="B28963" s="323"/>
    </row>
    <row r="28964" spans="2:2">
      <c r="B28964" s="323"/>
    </row>
    <row r="28965" spans="2:2">
      <c r="B28965" s="323"/>
    </row>
    <row r="28966" spans="2:2">
      <c r="B28966" s="323"/>
    </row>
    <row r="28967" spans="2:2">
      <c r="B28967" s="323"/>
    </row>
    <row r="28968" spans="2:2">
      <c r="B28968" s="323"/>
    </row>
    <row r="28969" spans="2:2">
      <c r="B28969" s="323"/>
    </row>
    <row r="28970" spans="2:2">
      <c r="B28970" s="323"/>
    </row>
    <row r="28971" spans="2:2">
      <c r="B28971" s="323"/>
    </row>
    <row r="28972" spans="2:2">
      <c r="B28972" s="323"/>
    </row>
    <row r="28973" spans="2:2">
      <c r="B28973" s="323"/>
    </row>
    <row r="28974" spans="2:2">
      <c r="B28974" s="323"/>
    </row>
    <row r="28975" spans="2:2">
      <c r="B28975" s="323"/>
    </row>
    <row r="28976" spans="2:2">
      <c r="B28976" s="323"/>
    </row>
    <row r="28977" spans="2:2">
      <c r="B28977" s="323"/>
    </row>
    <row r="28978" spans="2:2">
      <c r="B28978" s="323"/>
    </row>
    <row r="28979" spans="2:2">
      <c r="B28979" s="323"/>
    </row>
    <row r="28980" spans="2:2">
      <c r="B28980" s="323"/>
    </row>
    <row r="28981" spans="2:2">
      <c r="B28981" s="323"/>
    </row>
    <row r="28982" spans="2:2">
      <c r="B28982" s="323"/>
    </row>
    <row r="28983" spans="2:2">
      <c r="B28983" s="323"/>
    </row>
    <row r="28984" spans="2:2">
      <c r="B28984" s="323"/>
    </row>
    <row r="28985" spans="2:2">
      <c r="B28985" s="323"/>
    </row>
    <row r="28986" spans="2:2">
      <c r="B28986" s="323"/>
    </row>
    <row r="28987" spans="2:2">
      <c r="B28987" s="323"/>
    </row>
    <row r="28988" spans="2:2">
      <c r="B28988" s="323"/>
    </row>
    <row r="28989" spans="2:2">
      <c r="B28989" s="323"/>
    </row>
    <row r="28990" spans="2:2">
      <c r="B28990" s="323"/>
    </row>
    <row r="28991" spans="2:2">
      <c r="B28991" s="323"/>
    </row>
    <row r="28992" spans="2:2">
      <c r="B28992" s="323"/>
    </row>
    <row r="28993" spans="2:2">
      <c r="B28993" s="323"/>
    </row>
    <row r="28994" spans="2:2">
      <c r="B28994" s="323"/>
    </row>
    <row r="28995" spans="2:2">
      <c r="B28995" s="323"/>
    </row>
    <row r="28996" spans="2:2">
      <c r="B28996" s="323"/>
    </row>
    <row r="28997" spans="2:2">
      <c r="B28997" s="323"/>
    </row>
    <row r="28998" spans="2:2">
      <c r="B28998" s="323"/>
    </row>
    <row r="28999" spans="2:2">
      <c r="B28999" s="323"/>
    </row>
    <row r="29000" spans="2:2">
      <c r="B29000" s="323"/>
    </row>
    <row r="29001" spans="2:2">
      <c r="B29001" s="323"/>
    </row>
    <row r="29002" spans="2:2">
      <c r="B29002" s="323"/>
    </row>
    <row r="29003" spans="2:2">
      <c r="B29003" s="323"/>
    </row>
    <row r="29004" spans="2:2">
      <c r="B29004" s="323"/>
    </row>
    <row r="29005" spans="2:2">
      <c r="B29005" s="323"/>
    </row>
    <row r="29006" spans="2:2">
      <c r="B29006" s="323"/>
    </row>
    <row r="29007" spans="2:2">
      <c r="B29007" s="323"/>
    </row>
    <row r="29008" spans="2:2">
      <c r="B29008" s="323"/>
    </row>
    <row r="29009" spans="2:2">
      <c r="B29009" s="323"/>
    </row>
    <row r="29010" spans="2:2">
      <c r="B29010" s="323"/>
    </row>
    <row r="29011" spans="2:2">
      <c r="B29011" s="323"/>
    </row>
    <row r="29012" spans="2:2">
      <c r="B29012" s="323"/>
    </row>
    <row r="29013" spans="2:2">
      <c r="B29013" s="323"/>
    </row>
    <row r="29014" spans="2:2">
      <c r="B29014" s="323"/>
    </row>
    <row r="29015" spans="2:2">
      <c r="B29015" s="323"/>
    </row>
    <row r="29016" spans="2:2">
      <c r="B29016" s="323"/>
    </row>
    <row r="29017" spans="2:2">
      <c r="B29017" s="323"/>
    </row>
    <row r="29018" spans="2:2">
      <c r="B29018" s="323"/>
    </row>
    <row r="29019" spans="2:2">
      <c r="B29019" s="323"/>
    </row>
    <row r="29020" spans="2:2">
      <c r="B29020" s="323"/>
    </row>
    <row r="29021" spans="2:2">
      <c r="B29021" s="323"/>
    </row>
    <row r="29022" spans="2:2">
      <c r="B29022" s="323"/>
    </row>
    <row r="29023" spans="2:2">
      <c r="B29023" s="323"/>
    </row>
    <row r="29024" spans="2:2">
      <c r="B29024" s="323"/>
    </row>
    <row r="29025" spans="2:2">
      <c r="B29025" s="323"/>
    </row>
    <row r="29026" spans="2:2">
      <c r="B29026" s="323"/>
    </row>
    <row r="29027" spans="2:2">
      <c r="B29027" s="323"/>
    </row>
    <row r="29028" spans="2:2">
      <c r="B29028" s="323"/>
    </row>
    <row r="29029" spans="2:2">
      <c r="B29029" s="323"/>
    </row>
    <row r="29030" spans="2:2">
      <c r="B29030" s="323"/>
    </row>
    <row r="29031" spans="2:2">
      <c r="B29031" s="323"/>
    </row>
    <row r="29032" spans="2:2">
      <c r="B29032" s="323"/>
    </row>
    <row r="29033" spans="2:2">
      <c r="B29033" s="323"/>
    </row>
    <row r="29034" spans="2:2">
      <c r="B29034" s="323"/>
    </row>
    <row r="29035" spans="2:2">
      <c r="B29035" s="323"/>
    </row>
    <row r="29036" spans="2:2">
      <c r="B29036" s="323"/>
    </row>
    <row r="29037" spans="2:2">
      <c r="B29037" s="323"/>
    </row>
    <row r="29038" spans="2:2">
      <c r="B29038" s="323"/>
    </row>
    <row r="29039" spans="2:2">
      <c r="B29039" s="323"/>
    </row>
    <row r="29040" spans="2:2">
      <c r="B29040" s="323"/>
    </row>
    <row r="29041" spans="2:2">
      <c r="B29041" s="323"/>
    </row>
    <row r="29042" spans="2:2">
      <c r="B29042" s="323"/>
    </row>
    <row r="29043" spans="2:2">
      <c r="B29043" s="323"/>
    </row>
    <row r="29044" spans="2:2">
      <c r="B29044" s="323"/>
    </row>
    <row r="29045" spans="2:2">
      <c r="B29045" s="323"/>
    </row>
    <row r="29046" spans="2:2">
      <c r="B29046" s="323"/>
    </row>
    <row r="29047" spans="2:2">
      <c r="B29047" s="323"/>
    </row>
    <row r="29048" spans="2:2">
      <c r="B29048" s="323"/>
    </row>
    <row r="29049" spans="2:2">
      <c r="B29049" s="323"/>
    </row>
    <row r="29050" spans="2:2">
      <c r="B29050" s="323"/>
    </row>
    <row r="29051" spans="2:2">
      <c r="B29051" s="323"/>
    </row>
    <row r="29052" spans="2:2">
      <c r="B29052" s="323"/>
    </row>
    <row r="29053" spans="2:2">
      <c r="B29053" s="323"/>
    </row>
    <row r="29054" spans="2:2">
      <c r="B29054" s="323"/>
    </row>
    <row r="29055" spans="2:2">
      <c r="B29055" s="323"/>
    </row>
    <row r="29056" spans="2:2">
      <c r="B29056" s="323"/>
    </row>
    <row r="29057" spans="2:2">
      <c r="B29057" s="323"/>
    </row>
    <row r="29058" spans="2:2">
      <c r="B29058" s="323"/>
    </row>
    <row r="29059" spans="2:2">
      <c r="B29059" s="323"/>
    </row>
    <row r="29060" spans="2:2">
      <c r="B29060" s="323"/>
    </row>
    <row r="29061" spans="2:2">
      <c r="B29061" s="323"/>
    </row>
    <row r="29062" spans="2:2">
      <c r="B29062" s="323"/>
    </row>
    <row r="29063" spans="2:2">
      <c r="B29063" s="323"/>
    </row>
    <row r="29064" spans="2:2">
      <c r="B29064" s="323"/>
    </row>
    <row r="29065" spans="2:2">
      <c r="B29065" s="323"/>
    </row>
    <row r="29066" spans="2:2">
      <c r="B29066" s="323"/>
    </row>
    <row r="29067" spans="2:2">
      <c r="B29067" s="323"/>
    </row>
    <row r="29068" spans="2:2">
      <c r="B29068" s="323"/>
    </row>
    <row r="29069" spans="2:2">
      <c r="B29069" s="323"/>
    </row>
    <row r="29070" spans="2:2">
      <c r="B29070" s="323"/>
    </row>
    <row r="29071" spans="2:2">
      <c r="B29071" s="323"/>
    </row>
    <row r="29072" spans="2:2">
      <c r="B29072" s="323"/>
    </row>
    <row r="29073" spans="2:2">
      <c r="B29073" s="323"/>
    </row>
    <row r="29074" spans="2:2">
      <c r="B29074" s="323"/>
    </row>
    <row r="29075" spans="2:2">
      <c r="B29075" s="323"/>
    </row>
    <row r="29076" spans="2:2">
      <c r="B29076" s="323"/>
    </row>
    <row r="29077" spans="2:2">
      <c r="B29077" s="323"/>
    </row>
    <row r="29078" spans="2:2">
      <c r="B29078" s="323"/>
    </row>
    <row r="29079" spans="2:2">
      <c r="B29079" s="323"/>
    </row>
    <row r="29080" spans="2:2">
      <c r="B29080" s="323"/>
    </row>
    <row r="29081" spans="2:2">
      <c r="B29081" s="323"/>
    </row>
    <row r="29082" spans="2:2">
      <c r="B29082" s="323"/>
    </row>
    <row r="29083" spans="2:2">
      <c r="B29083" s="323"/>
    </row>
    <row r="29084" spans="2:2">
      <c r="B29084" s="323"/>
    </row>
    <row r="29085" spans="2:2">
      <c r="B29085" s="323"/>
    </row>
    <row r="29086" spans="2:2">
      <c r="B29086" s="323"/>
    </row>
    <row r="29087" spans="2:2">
      <c r="B29087" s="323"/>
    </row>
    <row r="29088" spans="2:2">
      <c r="B29088" s="323"/>
    </row>
    <row r="29089" spans="2:2">
      <c r="B29089" s="323"/>
    </row>
    <row r="29090" spans="2:2">
      <c r="B29090" s="323"/>
    </row>
    <row r="29091" spans="2:2">
      <c r="B29091" s="323"/>
    </row>
    <row r="29092" spans="2:2">
      <c r="B29092" s="323"/>
    </row>
    <row r="29093" spans="2:2">
      <c r="B29093" s="323"/>
    </row>
    <row r="29094" spans="2:2">
      <c r="B29094" s="323"/>
    </row>
    <row r="29095" spans="2:2">
      <c r="B29095" s="323"/>
    </row>
    <row r="29096" spans="2:2">
      <c r="B29096" s="323"/>
    </row>
    <row r="29097" spans="2:2">
      <c r="B29097" s="323"/>
    </row>
    <row r="29098" spans="2:2">
      <c r="B29098" s="323"/>
    </row>
    <row r="29099" spans="2:2">
      <c r="B29099" s="323"/>
    </row>
    <row r="29100" spans="2:2">
      <c r="B29100" s="323"/>
    </row>
    <row r="29101" spans="2:2">
      <c r="B29101" s="323"/>
    </row>
    <row r="29102" spans="2:2">
      <c r="B29102" s="323"/>
    </row>
    <row r="29103" spans="2:2">
      <c r="B29103" s="323"/>
    </row>
    <row r="29104" spans="2:2">
      <c r="B29104" s="323"/>
    </row>
    <row r="29105" spans="2:2">
      <c r="B29105" s="323"/>
    </row>
    <row r="29106" spans="2:2">
      <c r="B29106" s="323"/>
    </row>
    <row r="29107" spans="2:2">
      <c r="B29107" s="323"/>
    </row>
    <row r="29108" spans="2:2">
      <c r="B29108" s="323"/>
    </row>
    <row r="29109" spans="2:2">
      <c r="B29109" s="323"/>
    </row>
    <row r="29110" spans="2:2">
      <c r="B29110" s="323"/>
    </row>
    <row r="29111" spans="2:2">
      <c r="B29111" s="323"/>
    </row>
    <row r="29112" spans="2:2">
      <c r="B29112" s="323"/>
    </row>
    <row r="29113" spans="2:2">
      <c r="B29113" s="323"/>
    </row>
    <row r="29114" spans="2:2">
      <c r="B29114" s="323"/>
    </row>
    <row r="29115" spans="2:2">
      <c r="B29115" s="323"/>
    </row>
    <row r="29116" spans="2:2">
      <c r="B29116" s="323"/>
    </row>
    <row r="29117" spans="2:2">
      <c r="B29117" s="323"/>
    </row>
    <row r="29118" spans="2:2">
      <c r="B29118" s="323"/>
    </row>
    <row r="29119" spans="2:2">
      <c r="B29119" s="323"/>
    </row>
    <row r="29120" spans="2:2">
      <c r="B29120" s="323"/>
    </row>
    <row r="29121" spans="2:2">
      <c r="B29121" s="323"/>
    </row>
    <row r="29122" spans="2:2">
      <c r="B29122" s="323"/>
    </row>
    <row r="29123" spans="2:2">
      <c r="B29123" s="323"/>
    </row>
    <row r="29124" spans="2:2">
      <c r="B29124" s="323"/>
    </row>
    <row r="29125" spans="2:2">
      <c r="B29125" s="323"/>
    </row>
    <row r="29126" spans="2:2">
      <c r="B29126" s="323"/>
    </row>
    <row r="29127" spans="2:2">
      <c r="B29127" s="323"/>
    </row>
    <row r="29128" spans="2:2">
      <c r="B29128" s="323"/>
    </row>
    <row r="29129" spans="2:2">
      <c r="B29129" s="323"/>
    </row>
    <row r="29130" spans="2:2">
      <c r="B29130" s="323"/>
    </row>
    <row r="29131" spans="2:2">
      <c r="B29131" s="323"/>
    </row>
    <row r="29132" spans="2:2">
      <c r="B29132" s="323"/>
    </row>
    <row r="29133" spans="2:2">
      <c r="B29133" s="323"/>
    </row>
    <row r="29134" spans="2:2">
      <c r="B29134" s="323"/>
    </row>
    <row r="29135" spans="2:2">
      <c r="B29135" s="323"/>
    </row>
    <row r="29136" spans="2:2">
      <c r="B29136" s="323"/>
    </row>
    <row r="29137" spans="2:2">
      <c r="B29137" s="323"/>
    </row>
    <row r="29138" spans="2:2">
      <c r="B29138" s="323"/>
    </row>
    <row r="29139" spans="2:2">
      <c r="B29139" s="323"/>
    </row>
    <row r="29140" spans="2:2">
      <c r="B29140" s="323"/>
    </row>
    <row r="29141" spans="2:2">
      <c r="B29141" s="323"/>
    </row>
    <row r="29142" spans="2:2">
      <c r="B29142" s="323"/>
    </row>
    <row r="29143" spans="2:2">
      <c r="B29143" s="323"/>
    </row>
    <row r="29144" spans="2:2">
      <c r="B29144" s="323"/>
    </row>
    <row r="29145" spans="2:2">
      <c r="B29145" s="323"/>
    </row>
    <row r="29146" spans="2:2">
      <c r="B29146" s="323"/>
    </row>
    <row r="29147" spans="2:2">
      <c r="B29147" s="323"/>
    </row>
    <row r="29148" spans="2:2">
      <c r="B29148" s="323"/>
    </row>
    <row r="29149" spans="2:2">
      <c r="B29149" s="323"/>
    </row>
    <row r="29150" spans="2:2">
      <c r="B29150" s="323"/>
    </row>
    <row r="29151" spans="2:2">
      <c r="B29151" s="323"/>
    </row>
    <row r="29152" spans="2:2">
      <c r="B29152" s="323"/>
    </row>
    <row r="29153" spans="2:2">
      <c r="B29153" s="323"/>
    </row>
    <row r="29154" spans="2:2">
      <c r="B29154" s="323"/>
    </row>
    <row r="29155" spans="2:2">
      <c r="B29155" s="323"/>
    </row>
    <row r="29156" spans="2:2">
      <c r="B29156" s="323"/>
    </row>
    <row r="29157" spans="2:2">
      <c r="B29157" s="323"/>
    </row>
    <row r="29158" spans="2:2">
      <c r="B29158" s="323"/>
    </row>
    <row r="29159" spans="2:2">
      <c r="B29159" s="323"/>
    </row>
    <row r="29160" spans="2:2">
      <c r="B29160" s="323"/>
    </row>
    <row r="29161" spans="2:2">
      <c r="B29161" s="323"/>
    </row>
    <row r="29162" spans="2:2">
      <c r="B29162" s="323"/>
    </row>
    <row r="29163" spans="2:2">
      <c r="B29163" s="323"/>
    </row>
    <row r="29164" spans="2:2">
      <c r="B29164" s="323"/>
    </row>
    <row r="29165" spans="2:2">
      <c r="B29165" s="323"/>
    </row>
    <row r="29166" spans="2:2">
      <c r="B29166" s="323"/>
    </row>
    <row r="29167" spans="2:2">
      <c r="B29167" s="323"/>
    </row>
    <row r="29168" spans="2:2">
      <c r="B29168" s="323"/>
    </row>
    <row r="29169" spans="2:2">
      <c r="B29169" s="323"/>
    </row>
    <row r="29170" spans="2:2">
      <c r="B29170" s="323"/>
    </row>
    <row r="29171" spans="2:2">
      <c r="B29171" s="323"/>
    </row>
    <row r="29172" spans="2:2">
      <c r="B29172" s="323"/>
    </row>
    <row r="29173" spans="2:2">
      <c r="B29173" s="323"/>
    </row>
    <row r="29174" spans="2:2">
      <c r="B29174" s="323"/>
    </row>
    <row r="29175" spans="2:2">
      <c r="B29175" s="323"/>
    </row>
    <row r="29176" spans="2:2">
      <c r="B29176" s="323"/>
    </row>
    <row r="29177" spans="2:2">
      <c r="B29177" s="323"/>
    </row>
    <row r="29178" spans="2:2">
      <c r="B29178" s="323"/>
    </row>
    <row r="29179" spans="2:2">
      <c r="B29179" s="323"/>
    </row>
    <row r="29180" spans="2:2">
      <c r="B29180" s="323"/>
    </row>
    <row r="29181" spans="2:2">
      <c r="B29181" s="323"/>
    </row>
    <row r="29182" spans="2:2">
      <c r="B29182" s="323"/>
    </row>
    <row r="29183" spans="2:2">
      <c r="B29183" s="323"/>
    </row>
    <row r="29184" spans="2:2">
      <c r="B29184" s="323"/>
    </row>
    <row r="29185" spans="2:2">
      <c r="B29185" s="323"/>
    </row>
    <row r="29186" spans="2:2">
      <c r="B29186" s="323"/>
    </row>
    <row r="29187" spans="2:2">
      <c r="B29187" s="323"/>
    </row>
    <row r="29188" spans="2:2">
      <c r="B29188" s="323"/>
    </row>
    <row r="29189" spans="2:2">
      <c r="B29189" s="323"/>
    </row>
    <row r="29190" spans="2:2">
      <c r="B29190" s="323"/>
    </row>
    <row r="29191" spans="2:2">
      <c r="B29191" s="323"/>
    </row>
    <row r="29192" spans="2:2">
      <c r="B29192" s="323"/>
    </row>
    <row r="29193" spans="2:2">
      <c r="B29193" s="323"/>
    </row>
    <row r="29194" spans="2:2">
      <c r="B29194" s="323"/>
    </row>
    <row r="29195" spans="2:2">
      <c r="B29195" s="323"/>
    </row>
    <row r="29196" spans="2:2">
      <c r="B29196" s="323"/>
    </row>
    <row r="29197" spans="2:2">
      <c r="B29197" s="323"/>
    </row>
    <row r="29198" spans="2:2">
      <c r="B29198" s="323"/>
    </row>
    <row r="29199" spans="2:2">
      <c r="B29199" s="323"/>
    </row>
    <row r="29200" spans="2:2">
      <c r="B29200" s="323"/>
    </row>
    <row r="29201" spans="2:2">
      <c r="B29201" s="323"/>
    </row>
    <row r="29202" spans="2:2">
      <c r="B29202" s="323"/>
    </row>
    <row r="29203" spans="2:2">
      <c r="B29203" s="323"/>
    </row>
    <row r="29204" spans="2:2">
      <c r="B29204" s="323"/>
    </row>
    <row r="29205" spans="2:2">
      <c r="B29205" s="323"/>
    </row>
    <row r="29206" spans="2:2">
      <c r="B29206" s="323"/>
    </row>
    <row r="29207" spans="2:2">
      <c r="B29207" s="323"/>
    </row>
    <row r="29208" spans="2:2">
      <c r="B29208" s="323"/>
    </row>
    <row r="29209" spans="2:2">
      <c r="B29209" s="323"/>
    </row>
    <row r="29210" spans="2:2">
      <c r="B29210" s="323"/>
    </row>
    <row r="29211" spans="2:2">
      <c r="B29211" s="323"/>
    </row>
    <row r="29212" spans="2:2">
      <c r="B29212" s="323"/>
    </row>
    <row r="29213" spans="2:2">
      <c r="B29213" s="323"/>
    </row>
    <row r="29214" spans="2:2">
      <c r="B29214" s="323"/>
    </row>
    <row r="29215" spans="2:2">
      <c r="B29215" s="323"/>
    </row>
    <row r="29216" spans="2:2">
      <c r="B29216" s="323"/>
    </row>
    <row r="29217" spans="2:2">
      <c r="B29217" s="323"/>
    </row>
    <row r="29218" spans="2:2">
      <c r="B29218" s="323"/>
    </row>
    <row r="29219" spans="2:2">
      <c r="B29219" s="323"/>
    </row>
    <row r="29220" spans="2:2">
      <c r="B29220" s="323"/>
    </row>
    <row r="29221" spans="2:2">
      <c r="B29221" s="323"/>
    </row>
    <row r="29222" spans="2:2">
      <c r="B29222" s="323"/>
    </row>
    <row r="29223" spans="2:2">
      <c r="B29223" s="323"/>
    </row>
    <row r="29224" spans="2:2">
      <c r="B29224" s="323"/>
    </row>
    <row r="29225" spans="2:2">
      <c r="B29225" s="323"/>
    </row>
    <row r="29226" spans="2:2">
      <c r="B29226" s="323"/>
    </row>
    <row r="29227" spans="2:2">
      <c r="B29227" s="323"/>
    </row>
    <row r="29228" spans="2:2">
      <c r="B29228" s="323"/>
    </row>
    <row r="29229" spans="2:2">
      <c r="B29229" s="323"/>
    </row>
    <row r="29230" spans="2:2">
      <c r="B29230" s="323"/>
    </row>
    <row r="29231" spans="2:2">
      <c r="B29231" s="323"/>
    </row>
    <row r="29232" spans="2:2">
      <c r="B29232" s="323"/>
    </row>
    <row r="29233" spans="2:2">
      <c r="B29233" s="323"/>
    </row>
    <row r="29234" spans="2:2">
      <c r="B29234" s="323"/>
    </row>
    <row r="29235" spans="2:2">
      <c r="B29235" s="323"/>
    </row>
    <row r="29236" spans="2:2">
      <c r="B29236" s="323"/>
    </row>
    <row r="29237" spans="2:2">
      <c r="B29237" s="323"/>
    </row>
    <row r="29238" spans="2:2">
      <c r="B29238" s="323"/>
    </row>
    <row r="29239" spans="2:2">
      <c r="B29239" s="323"/>
    </row>
    <row r="29240" spans="2:2">
      <c r="B29240" s="323"/>
    </row>
    <row r="29241" spans="2:2">
      <c r="B29241" s="323"/>
    </row>
    <row r="29242" spans="2:2">
      <c r="B29242" s="323"/>
    </row>
    <row r="29243" spans="2:2">
      <c r="B29243" s="323"/>
    </row>
    <row r="29244" spans="2:2">
      <c r="B29244" s="323"/>
    </row>
    <row r="29245" spans="2:2">
      <c r="B29245" s="323"/>
    </row>
    <row r="29246" spans="2:2">
      <c r="B29246" s="323"/>
    </row>
    <row r="29247" spans="2:2">
      <c r="B29247" s="323"/>
    </row>
    <row r="29248" spans="2:2">
      <c r="B29248" s="323"/>
    </row>
    <row r="29249" spans="2:2">
      <c r="B29249" s="323"/>
    </row>
    <row r="29250" spans="2:2">
      <c r="B29250" s="323"/>
    </row>
    <row r="29251" spans="2:2">
      <c r="B29251" s="323"/>
    </row>
    <row r="29252" spans="2:2">
      <c r="B29252" s="323"/>
    </row>
    <row r="29253" spans="2:2">
      <c r="B29253" s="323"/>
    </row>
    <row r="29254" spans="2:2">
      <c r="B29254" s="323"/>
    </row>
    <row r="29255" spans="2:2">
      <c r="B29255" s="323"/>
    </row>
    <row r="29256" spans="2:2">
      <c r="B29256" s="323"/>
    </row>
    <row r="29257" spans="2:2">
      <c r="B29257" s="323"/>
    </row>
    <row r="29258" spans="2:2">
      <c r="B29258" s="323"/>
    </row>
    <row r="29259" spans="2:2">
      <c r="B29259" s="323"/>
    </row>
    <row r="29260" spans="2:2">
      <c r="B29260" s="323"/>
    </row>
    <row r="29261" spans="2:2">
      <c r="B29261" s="323"/>
    </row>
    <row r="29262" spans="2:2">
      <c r="B29262" s="323"/>
    </row>
    <row r="29263" spans="2:2">
      <c r="B29263" s="323"/>
    </row>
    <row r="29264" spans="2:2">
      <c r="B29264" s="323"/>
    </row>
    <row r="29265" spans="2:2">
      <c r="B29265" s="323"/>
    </row>
    <row r="29266" spans="2:2">
      <c r="B29266" s="323"/>
    </row>
    <row r="29267" spans="2:2">
      <c r="B29267" s="323"/>
    </row>
    <row r="29268" spans="2:2">
      <c r="B29268" s="323"/>
    </row>
    <row r="29269" spans="2:2">
      <c r="B29269" s="323"/>
    </row>
    <row r="29270" spans="2:2">
      <c r="B29270" s="323"/>
    </row>
    <row r="29271" spans="2:2">
      <c r="B29271" s="323"/>
    </row>
    <row r="29272" spans="2:2">
      <c r="B29272" s="323"/>
    </row>
    <row r="29273" spans="2:2">
      <c r="B29273" s="323"/>
    </row>
    <row r="29274" spans="2:2">
      <c r="B29274" s="323"/>
    </row>
    <row r="29275" spans="2:2">
      <c r="B29275" s="323"/>
    </row>
    <row r="29276" spans="2:2">
      <c r="B29276" s="323"/>
    </row>
    <row r="29277" spans="2:2">
      <c r="B29277" s="323"/>
    </row>
    <row r="29278" spans="2:2">
      <c r="B29278" s="323"/>
    </row>
    <row r="29279" spans="2:2">
      <c r="B29279" s="323"/>
    </row>
    <row r="29280" spans="2:2">
      <c r="B29280" s="323"/>
    </row>
    <row r="29281" spans="2:2">
      <c r="B29281" s="323"/>
    </row>
    <row r="29282" spans="2:2">
      <c r="B29282" s="323"/>
    </row>
    <row r="29283" spans="2:2">
      <c r="B29283" s="323"/>
    </row>
    <row r="29284" spans="2:2">
      <c r="B29284" s="323"/>
    </row>
    <row r="29285" spans="2:2">
      <c r="B29285" s="323"/>
    </row>
    <row r="29286" spans="2:2">
      <c r="B29286" s="323"/>
    </row>
    <row r="29287" spans="2:2">
      <c r="B29287" s="323"/>
    </row>
    <row r="29288" spans="2:2">
      <c r="B29288" s="323"/>
    </row>
    <row r="29289" spans="2:2">
      <c r="B29289" s="323"/>
    </row>
    <row r="29290" spans="2:2">
      <c r="B29290" s="323"/>
    </row>
    <row r="29291" spans="2:2">
      <c r="B29291" s="323"/>
    </row>
    <row r="29292" spans="2:2">
      <c r="B29292" s="323"/>
    </row>
    <row r="29293" spans="2:2">
      <c r="B29293" s="323"/>
    </row>
    <row r="29294" spans="2:2">
      <c r="B29294" s="323"/>
    </row>
    <row r="29295" spans="2:2">
      <c r="B29295" s="323"/>
    </row>
    <row r="29296" spans="2:2">
      <c r="B29296" s="323"/>
    </row>
    <row r="29297" spans="2:2">
      <c r="B29297" s="323"/>
    </row>
    <row r="29298" spans="2:2">
      <c r="B29298" s="323"/>
    </row>
    <row r="29299" spans="2:2">
      <c r="B29299" s="323"/>
    </row>
    <row r="29300" spans="2:2">
      <c r="B29300" s="323"/>
    </row>
    <row r="29301" spans="2:2">
      <c r="B29301" s="323"/>
    </row>
    <row r="29302" spans="2:2">
      <c r="B29302" s="323"/>
    </row>
    <row r="29303" spans="2:2">
      <c r="B29303" s="323"/>
    </row>
    <row r="29304" spans="2:2">
      <c r="B29304" s="323"/>
    </row>
    <row r="29305" spans="2:2">
      <c r="B29305" s="323"/>
    </row>
    <row r="29306" spans="2:2">
      <c r="B29306" s="323"/>
    </row>
    <row r="29307" spans="2:2">
      <c r="B29307" s="323"/>
    </row>
    <row r="29308" spans="2:2">
      <c r="B29308" s="323"/>
    </row>
    <row r="29309" spans="2:2">
      <c r="B29309" s="323"/>
    </row>
    <row r="29310" spans="2:2">
      <c r="B29310" s="323"/>
    </row>
    <row r="29311" spans="2:2">
      <c r="B29311" s="323"/>
    </row>
    <row r="29312" spans="2:2">
      <c r="B29312" s="323"/>
    </row>
    <row r="29313" spans="2:2">
      <c r="B29313" s="323"/>
    </row>
    <row r="29314" spans="2:2">
      <c r="B29314" s="323"/>
    </row>
    <row r="29315" spans="2:2">
      <c r="B29315" s="323"/>
    </row>
    <row r="29316" spans="2:2">
      <c r="B29316" s="323"/>
    </row>
    <row r="29317" spans="2:2">
      <c r="B29317" s="323"/>
    </row>
    <row r="29318" spans="2:2">
      <c r="B29318" s="323"/>
    </row>
    <row r="29319" spans="2:2">
      <c r="B29319" s="323"/>
    </row>
    <row r="29320" spans="2:2">
      <c r="B29320" s="323"/>
    </row>
    <row r="29321" spans="2:2">
      <c r="B29321" s="323"/>
    </row>
    <row r="29322" spans="2:2">
      <c r="B29322" s="323"/>
    </row>
    <row r="29323" spans="2:2">
      <c r="B29323" s="323"/>
    </row>
    <row r="29324" spans="2:2">
      <c r="B29324" s="323"/>
    </row>
    <row r="29325" spans="2:2">
      <c r="B29325" s="323"/>
    </row>
    <row r="29326" spans="2:2">
      <c r="B29326" s="323"/>
    </row>
    <row r="29327" spans="2:2">
      <c r="B29327" s="323"/>
    </row>
    <row r="29328" spans="2:2">
      <c r="B29328" s="323"/>
    </row>
    <row r="29329" spans="2:2">
      <c r="B29329" s="323"/>
    </row>
    <row r="29330" spans="2:2">
      <c r="B29330" s="323"/>
    </row>
    <row r="29331" spans="2:2">
      <c r="B29331" s="323"/>
    </row>
    <row r="29332" spans="2:2">
      <c r="B29332" s="323"/>
    </row>
    <row r="29333" spans="2:2">
      <c r="B29333" s="323"/>
    </row>
    <row r="29334" spans="2:2">
      <c r="B29334" s="323"/>
    </row>
    <row r="29335" spans="2:2">
      <c r="B29335" s="323"/>
    </row>
    <row r="29336" spans="2:2">
      <c r="B29336" s="323"/>
    </row>
    <row r="29337" spans="2:2">
      <c r="B29337" s="323"/>
    </row>
    <row r="29338" spans="2:2">
      <c r="B29338" s="323"/>
    </row>
    <row r="29339" spans="2:2">
      <c r="B29339" s="323"/>
    </row>
    <row r="29340" spans="2:2">
      <c r="B29340" s="323"/>
    </row>
    <row r="29341" spans="2:2">
      <c r="B29341" s="323"/>
    </row>
    <row r="29342" spans="2:2">
      <c r="B29342" s="323"/>
    </row>
    <row r="29343" spans="2:2">
      <c r="B29343" s="323"/>
    </row>
    <row r="29344" spans="2:2">
      <c r="B29344" s="323"/>
    </row>
    <row r="29345" spans="2:2">
      <c r="B29345" s="323"/>
    </row>
    <row r="29346" spans="2:2">
      <c r="B29346" s="323"/>
    </row>
    <row r="29347" spans="2:2">
      <c r="B29347" s="323"/>
    </row>
    <row r="29348" spans="2:2">
      <c r="B29348" s="323"/>
    </row>
    <row r="29349" spans="2:2">
      <c r="B29349" s="323"/>
    </row>
    <row r="29350" spans="2:2">
      <c r="B29350" s="323"/>
    </row>
    <row r="29351" spans="2:2">
      <c r="B29351" s="323"/>
    </row>
    <row r="29352" spans="2:2">
      <c r="B29352" s="323"/>
    </row>
    <row r="29353" spans="2:2">
      <c r="B29353" s="323"/>
    </row>
    <row r="29354" spans="2:2">
      <c r="B29354" s="323"/>
    </row>
    <row r="29355" spans="2:2">
      <c r="B29355" s="323"/>
    </row>
    <row r="29356" spans="2:2">
      <c r="B29356" s="323"/>
    </row>
    <row r="29357" spans="2:2">
      <c r="B29357" s="323"/>
    </row>
    <row r="29358" spans="2:2">
      <c r="B29358" s="323"/>
    </row>
    <row r="29359" spans="2:2">
      <c r="B29359" s="323"/>
    </row>
    <row r="29360" spans="2:2">
      <c r="B29360" s="323"/>
    </row>
    <row r="29361" spans="2:2">
      <c r="B29361" s="323"/>
    </row>
    <row r="29362" spans="2:2">
      <c r="B29362" s="323"/>
    </row>
    <row r="29363" spans="2:2">
      <c r="B29363" s="323"/>
    </row>
    <row r="29364" spans="2:2">
      <c r="B29364" s="323"/>
    </row>
    <row r="29365" spans="2:2">
      <c r="B29365" s="323"/>
    </row>
    <row r="29366" spans="2:2">
      <c r="B29366" s="323"/>
    </row>
    <row r="29367" spans="2:2">
      <c r="B29367" s="323"/>
    </row>
    <row r="29368" spans="2:2">
      <c r="B29368" s="323"/>
    </row>
    <row r="29369" spans="2:2">
      <c r="B29369" s="323"/>
    </row>
    <row r="29370" spans="2:2">
      <c r="B29370" s="323"/>
    </row>
    <row r="29371" spans="2:2">
      <c r="B29371" s="323"/>
    </row>
    <row r="29372" spans="2:2">
      <c r="B29372" s="323"/>
    </row>
    <row r="29373" spans="2:2">
      <c r="B29373" s="323"/>
    </row>
    <row r="29374" spans="2:2">
      <c r="B29374" s="323"/>
    </row>
    <row r="29375" spans="2:2">
      <c r="B29375" s="323"/>
    </row>
    <row r="29376" spans="2:2">
      <c r="B29376" s="323"/>
    </row>
    <row r="29377" spans="2:2">
      <c r="B29377" s="323"/>
    </row>
    <row r="29378" spans="2:2">
      <c r="B29378" s="323"/>
    </row>
    <row r="29379" spans="2:2">
      <c r="B29379" s="323"/>
    </row>
    <row r="29380" spans="2:2">
      <c r="B29380" s="323"/>
    </row>
    <row r="29381" spans="2:2">
      <c r="B29381" s="323"/>
    </row>
    <row r="29382" spans="2:2">
      <c r="B29382" s="323"/>
    </row>
    <row r="29383" spans="2:2">
      <c r="B29383" s="323"/>
    </row>
    <row r="29384" spans="2:2">
      <c r="B29384" s="323"/>
    </row>
    <row r="29385" spans="2:2">
      <c r="B29385" s="323"/>
    </row>
    <row r="29386" spans="2:2">
      <c r="B29386" s="323"/>
    </row>
    <row r="29387" spans="2:2">
      <c r="B29387" s="323"/>
    </row>
    <row r="29388" spans="2:2">
      <c r="B29388" s="323"/>
    </row>
    <row r="29389" spans="2:2">
      <c r="B29389" s="323"/>
    </row>
    <row r="29390" spans="2:2">
      <c r="B29390" s="323"/>
    </row>
    <row r="29391" spans="2:2">
      <c r="B29391" s="323"/>
    </row>
    <row r="29392" spans="2:2">
      <c r="B29392" s="323"/>
    </row>
    <row r="29393" spans="2:2">
      <c r="B29393" s="323"/>
    </row>
    <row r="29394" spans="2:2">
      <c r="B29394" s="323"/>
    </row>
    <row r="29395" spans="2:2">
      <c r="B29395" s="323"/>
    </row>
    <row r="29396" spans="2:2">
      <c r="B29396" s="323"/>
    </row>
    <row r="29397" spans="2:2">
      <c r="B29397" s="323"/>
    </row>
    <row r="29398" spans="2:2">
      <c r="B29398" s="323"/>
    </row>
    <row r="29399" spans="2:2">
      <c r="B29399" s="323"/>
    </row>
    <row r="29400" spans="2:2">
      <c r="B29400" s="323"/>
    </row>
    <row r="29401" spans="2:2">
      <c r="B29401" s="323"/>
    </row>
    <row r="29402" spans="2:2">
      <c r="B29402" s="323"/>
    </row>
    <row r="29403" spans="2:2">
      <c r="B29403" s="323"/>
    </row>
    <row r="29404" spans="2:2">
      <c r="B29404" s="323"/>
    </row>
    <row r="29405" spans="2:2">
      <c r="B29405" s="323"/>
    </row>
    <row r="29406" spans="2:2">
      <c r="B29406" s="323"/>
    </row>
    <row r="29407" spans="2:2">
      <c r="B29407" s="323"/>
    </row>
    <row r="29408" spans="2:2">
      <c r="B29408" s="323"/>
    </row>
    <row r="29409" spans="2:2">
      <c r="B29409" s="323"/>
    </row>
    <row r="29410" spans="2:2">
      <c r="B29410" s="323"/>
    </row>
    <row r="29411" spans="2:2">
      <c r="B29411" s="323"/>
    </row>
    <row r="29412" spans="2:2">
      <c r="B29412" s="323"/>
    </row>
    <row r="29413" spans="2:2">
      <c r="B29413" s="323"/>
    </row>
    <row r="29414" spans="2:2">
      <c r="B29414" s="323"/>
    </row>
    <row r="29415" spans="2:2">
      <c r="B29415" s="323"/>
    </row>
    <row r="29416" spans="2:2">
      <c r="B29416" s="323"/>
    </row>
    <row r="29417" spans="2:2">
      <c r="B29417" s="323"/>
    </row>
    <row r="29418" spans="2:2">
      <c r="B29418" s="323"/>
    </row>
    <row r="29419" spans="2:2">
      <c r="B29419" s="323"/>
    </row>
    <row r="29420" spans="2:2">
      <c r="B29420" s="323"/>
    </row>
    <row r="29421" spans="2:2">
      <c r="B29421" s="323"/>
    </row>
    <row r="29422" spans="2:2">
      <c r="B29422" s="323"/>
    </row>
    <row r="29423" spans="2:2">
      <c r="B29423" s="323"/>
    </row>
    <row r="29424" spans="2:2">
      <c r="B29424" s="323"/>
    </row>
    <row r="29425" spans="2:2">
      <c r="B29425" s="323"/>
    </row>
    <row r="29426" spans="2:2">
      <c r="B29426" s="323"/>
    </row>
    <row r="29427" spans="2:2">
      <c r="B29427" s="323"/>
    </row>
    <row r="29428" spans="2:2">
      <c r="B29428" s="323"/>
    </row>
    <row r="29429" spans="2:2">
      <c r="B29429" s="323"/>
    </row>
    <row r="29430" spans="2:2">
      <c r="B29430" s="323"/>
    </row>
    <row r="29431" spans="2:2">
      <c r="B29431" s="323"/>
    </row>
    <row r="29432" spans="2:2">
      <c r="B29432" s="323"/>
    </row>
    <row r="29433" spans="2:2">
      <c r="B29433" s="323"/>
    </row>
    <row r="29434" spans="2:2">
      <c r="B29434" s="323"/>
    </row>
    <row r="29435" spans="2:2">
      <c r="B29435" s="323"/>
    </row>
    <row r="29436" spans="2:2">
      <c r="B29436" s="323"/>
    </row>
    <row r="29437" spans="2:2">
      <c r="B29437" s="323"/>
    </row>
    <row r="29438" spans="2:2">
      <c r="B29438" s="323"/>
    </row>
    <row r="29439" spans="2:2">
      <c r="B29439" s="323"/>
    </row>
    <row r="29440" spans="2:2">
      <c r="B29440" s="323"/>
    </row>
    <row r="29441" spans="2:2">
      <c r="B29441" s="323"/>
    </row>
    <row r="29442" spans="2:2">
      <c r="B29442" s="323"/>
    </row>
    <row r="29443" spans="2:2">
      <c r="B29443" s="323"/>
    </row>
    <row r="29444" spans="2:2">
      <c r="B29444" s="323"/>
    </row>
    <row r="29445" spans="2:2">
      <c r="B29445" s="323"/>
    </row>
    <row r="29446" spans="2:2">
      <c r="B29446" s="323"/>
    </row>
    <row r="29447" spans="2:2">
      <c r="B29447" s="323"/>
    </row>
    <row r="29448" spans="2:2">
      <c r="B29448" s="323"/>
    </row>
    <row r="29449" spans="2:2">
      <c r="B29449" s="323"/>
    </row>
    <row r="29450" spans="2:2">
      <c r="B29450" s="323"/>
    </row>
    <row r="29451" spans="2:2">
      <c r="B29451" s="323"/>
    </row>
    <row r="29452" spans="2:2">
      <c r="B29452" s="323"/>
    </row>
    <row r="29453" spans="2:2">
      <c r="B29453" s="323"/>
    </row>
    <row r="29454" spans="2:2">
      <c r="B29454" s="323"/>
    </row>
    <row r="29455" spans="2:2">
      <c r="B29455" s="323"/>
    </row>
    <row r="29456" spans="2:2">
      <c r="B29456" s="323"/>
    </row>
    <row r="29457" spans="2:2">
      <c r="B29457" s="323"/>
    </row>
    <row r="29458" spans="2:2">
      <c r="B29458" s="323"/>
    </row>
    <row r="29459" spans="2:2">
      <c r="B29459" s="323"/>
    </row>
    <row r="29460" spans="2:2">
      <c r="B29460" s="323"/>
    </row>
    <row r="29461" spans="2:2">
      <c r="B29461" s="323"/>
    </row>
    <row r="29462" spans="2:2">
      <c r="B29462" s="323"/>
    </row>
    <row r="29463" spans="2:2">
      <c r="B29463" s="323"/>
    </row>
    <row r="29464" spans="2:2">
      <c r="B29464" s="323"/>
    </row>
    <row r="29465" spans="2:2">
      <c r="B29465" s="323"/>
    </row>
    <row r="29466" spans="2:2">
      <c r="B29466" s="323"/>
    </row>
    <row r="29467" spans="2:2">
      <c r="B29467" s="323"/>
    </row>
    <row r="29468" spans="2:2">
      <c r="B29468" s="323"/>
    </row>
    <row r="29469" spans="2:2">
      <c r="B29469" s="323"/>
    </row>
    <row r="29470" spans="2:2">
      <c r="B29470" s="323"/>
    </row>
    <row r="29471" spans="2:2">
      <c r="B29471" s="323"/>
    </row>
    <row r="29472" spans="2:2">
      <c r="B29472" s="323"/>
    </row>
    <row r="29473" spans="2:2">
      <c r="B29473" s="323"/>
    </row>
    <row r="29474" spans="2:2">
      <c r="B29474" s="323"/>
    </row>
    <row r="29475" spans="2:2">
      <c r="B29475" s="323"/>
    </row>
    <row r="29476" spans="2:2">
      <c r="B29476" s="323"/>
    </row>
    <row r="29477" spans="2:2">
      <c r="B29477" s="323"/>
    </row>
    <row r="29478" spans="2:2">
      <c r="B29478" s="323"/>
    </row>
    <row r="29479" spans="2:2">
      <c r="B29479" s="323"/>
    </row>
    <row r="29480" spans="2:2">
      <c r="B29480" s="323"/>
    </row>
    <row r="29481" spans="2:2">
      <c r="B29481" s="323"/>
    </row>
    <row r="29482" spans="2:2">
      <c r="B29482" s="323"/>
    </row>
    <row r="29483" spans="2:2">
      <c r="B29483" s="323"/>
    </row>
    <row r="29484" spans="2:2">
      <c r="B29484" s="323"/>
    </row>
    <row r="29485" spans="2:2">
      <c r="B29485" s="323"/>
    </row>
    <row r="29486" spans="2:2">
      <c r="B29486" s="323"/>
    </row>
    <row r="29487" spans="2:2">
      <c r="B29487" s="323"/>
    </row>
    <row r="29488" spans="2:2">
      <c r="B29488" s="323"/>
    </row>
    <row r="29489" spans="2:2">
      <c r="B29489" s="323"/>
    </row>
    <row r="29490" spans="2:2">
      <c r="B29490" s="323"/>
    </row>
    <row r="29491" spans="2:2">
      <c r="B29491" s="323"/>
    </row>
    <row r="29492" spans="2:2">
      <c r="B29492" s="323"/>
    </row>
    <row r="29493" spans="2:2">
      <c r="B29493" s="323"/>
    </row>
    <row r="29494" spans="2:2">
      <c r="B29494" s="323"/>
    </row>
    <row r="29495" spans="2:2">
      <c r="B29495" s="323"/>
    </row>
    <row r="29496" spans="2:2">
      <c r="B29496" s="323"/>
    </row>
    <row r="29497" spans="2:2">
      <c r="B29497" s="323"/>
    </row>
    <row r="29498" spans="2:2">
      <c r="B29498" s="323"/>
    </row>
    <row r="29499" spans="2:2">
      <c r="B29499" s="323"/>
    </row>
    <row r="29500" spans="2:2">
      <c r="B29500" s="323"/>
    </row>
    <row r="29501" spans="2:2">
      <c r="B29501" s="323"/>
    </row>
    <row r="29502" spans="2:2">
      <c r="B29502" s="323"/>
    </row>
    <row r="29503" spans="2:2">
      <c r="B29503" s="323"/>
    </row>
    <row r="29504" spans="2:2">
      <c r="B29504" s="323"/>
    </row>
    <row r="29505" spans="2:2">
      <c r="B29505" s="323"/>
    </row>
    <row r="29506" spans="2:2">
      <c r="B29506" s="323"/>
    </row>
    <row r="29507" spans="2:2">
      <c r="B29507" s="323"/>
    </row>
    <row r="29508" spans="2:2">
      <c r="B29508" s="323"/>
    </row>
    <row r="29509" spans="2:2">
      <c r="B29509" s="323"/>
    </row>
    <row r="29510" spans="2:2">
      <c r="B29510" s="323"/>
    </row>
    <row r="29511" spans="2:2">
      <c r="B29511" s="323"/>
    </row>
    <row r="29512" spans="2:2">
      <c r="B29512" s="323"/>
    </row>
    <row r="29513" spans="2:2">
      <c r="B29513" s="323"/>
    </row>
    <row r="29514" spans="2:2">
      <c r="B29514" s="323"/>
    </row>
    <row r="29515" spans="2:2">
      <c r="B29515" s="323"/>
    </row>
    <row r="29516" spans="2:2">
      <c r="B29516" s="323"/>
    </row>
    <row r="29517" spans="2:2">
      <c r="B29517" s="323"/>
    </row>
    <row r="29518" spans="2:2">
      <c r="B29518" s="323"/>
    </row>
    <row r="29519" spans="2:2">
      <c r="B29519" s="323"/>
    </row>
    <row r="29520" spans="2:2">
      <c r="B29520" s="323"/>
    </row>
    <row r="29521" spans="2:2">
      <c r="B29521" s="323"/>
    </row>
    <row r="29522" spans="2:2">
      <c r="B29522" s="323"/>
    </row>
    <row r="29523" spans="2:2">
      <c r="B29523" s="323"/>
    </row>
    <row r="29524" spans="2:2">
      <c r="B29524" s="323"/>
    </row>
    <row r="29525" spans="2:2">
      <c r="B29525" s="323"/>
    </row>
    <row r="29526" spans="2:2">
      <c r="B29526" s="323"/>
    </row>
    <row r="29527" spans="2:2">
      <c r="B29527" s="323"/>
    </row>
    <row r="29528" spans="2:2">
      <c r="B29528" s="323"/>
    </row>
    <row r="29529" spans="2:2">
      <c r="B29529" s="323"/>
    </row>
    <row r="29530" spans="2:2">
      <c r="B29530" s="323"/>
    </row>
    <row r="29531" spans="2:2">
      <c r="B29531" s="323"/>
    </row>
    <row r="29532" spans="2:2">
      <c r="B29532" s="323"/>
    </row>
    <row r="29533" spans="2:2">
      <c r="B29533" s="323"/>
    </row>
    <row r="29534" spans="2:2">
      <c r="B29534" s="323"/>
    </row>
    <row r="29535" spans="2:2">
      <c r="B29535" s="323"/>
    </row>
    <row r="29536" spans="2:2">
      <c r="B29536" s="323"/>
    </row>
    <row r="29537" spans="2:2">
      <c r="B29537" s="323"/>
    </row>
    <row r="29538" spans="2:2">
      <c r="B29538" s="323"/>
    </row>
    <row r="29539" spans="2:2">
      <c r="B29539" s="323"/>
    </row>
    <row r="29540" spans="2:2">
      <c r="B29540" s="323"/>
    </row>
    <row r="29541" spans="2:2">
      <c r="B29541" s="323"/>
    </row>
    <row r="29542" spans="2:2">
      <c r="B29542" s="323"/>
    </row>
    <row r="29543" spans="2:2">
      <c r="B29543" s="323"/>
    </row>
    <row r="29544" spans="2:2">
      <c r="B29544" s="323"/>
    </row>
    <row r="29545" spans="2:2">
      <c r="B29545" s="323"/>
    </row>
    <row r="29546" spans="2:2">
      <c r="B29546" s="323"/>
    </row>
    <row r="29547" spans="2:2">
      <c r="B29547" s="323"/>
    </row>
    <row r="29548" spans="2:2">
      <c r="B29548" s="323"/>
    </row>
    <row r="29549" spans="2:2">
      <c r="B29549" s="323"/>
    </row>
    <row r="29550" spans="2:2">
      <c r="B29550" s="323"/>
    </row>
    <row r="29551" spans="2:2">
      <c r="B29551" s="323"/>
    </row>
    <row r="29552" spans="2:2">
      <c r="B29552" s="323"/>
    </row>
    <row r="29553" spans="2:2">
      <c r="B29553" s="323"/>
    </row>
    <row r="29554" spans="2:2">
      <c r="B29554" s="323"/>
    </row>
    <row r="29555" spans="2:2">
      <c r="B29555" s="323"/>
    </row>
    <row r="29556" spans="2:2">
      <c r="B29556" s="323"/>
    </row>
    <row r="29557" spans="2:2">
      <c r="B29557" s="323"/>
    </row>
    <row r="29558" spans="2:2">
      <c r="B29558" s="323"/>
    </row>
    <row r="29559" spans="2:2">
      <c r="B29559" s="323"/>
    </row>
    <row r="29560" spans="2:2">
      <c r="B29560" s="323"/>
    </row>
    <row r="29561" spans="2:2">
      <c r="B29561" s="323"/>
    </row>
    <row r="29562" spans="2:2">
      <c r="B29562" s="323"/>
    </row>
    <row r="29563" spans="2:2">
      <c r="B29563" s="323"/>
    </row>
    <row r="29564" spans="2:2">
      <c r="B29564" s="323"/>
    </row>
    <row r="29565" spans="2:2">
      <c r="B29565" s="323"/>
    </row>
    <row r="29566" spans="2:2">
      <c r="B29566" s="323"/>
    </row>
    <row r="29567" spans="2:2">
      <c r="B29567" s="323"/>
    </row>
    <row r="29568" spans="2:2">
      <c r="B29568" s="323"/>
    </row>
    <row r="29569" spans="2:2">
      <c r="B29569" s="323"/>
    </row>
    <row r="29570" spans="2:2">
      <c r="B29570" s="323"/>
    </row>
    <row r="29571" spans="2:2">
      <c r="B29571" s="323"/>
    </row>
    <row r="29572" spans="2:2">
      <c r="B29572" s="323"/>
    </row>
    <row r="29573" spans="2:2">
      <c r="B29573" s="323"/>
    </row>
    <row r="29574" spans="2:2">
      <c r="B29574" s="323"/>
    </row>
    <row r="29575" spans="2:2">
      <c r="B29575" s="323"/>
    </row>
    <row r="29576" spans="2:2">
      <c r="B29576" s="323"/>
    </row>
    <row r="29577" spans="2:2">
      <c r="B29577" s="323"/>
    </row>
    <row r="29578" spans="2:2">
      <c r="B29578" s="323"/>
    </row>
    <row r="29579" spans="2:2">
      <c r="B29579" s="323"/>
    </row>
    <row r="29580" spans="2:2">
      <c r="B29580" s="323"/>
    </row>
    <row r="29581" spans="2:2">
      <c r="B29581" s="323"/>
    </row>
    <row r="29582" spans="2:2">
      <c r="B29582" s="323"/>
    </row>
    <row r="29583" spans="2:2">
      <c r="B29583" s="323"/>
    </row>
    <row r="29584" spans="2:2">
      <c r="B29584" s="323"/>
    </row>
    <row r="29585" spans="2:2">
      <c r="B29585" s="323"/>
    </row>
    <row r="29586" spans="2:2">
      <c r="B29586" s="323"/>
    </row>
    <row r="29587" spans="2:2">
      <c r="B29587" s="323"/>
    </row>
    <row r="29588" spans="2:2">
      <c r="B29588" s="323"/>
    </row>
    <row r="29589" spans="2:2">
      <c r="B29589" s="323"/>
    </row>
    <row r="29590" spans="2:2">
      <c r="B29590" s="323"/>
    </row>
    <row r="29591" spans="2:2">
      <c r="B29591" s="323"/>
    </row>
    <row r="29592" spans="2:2">
      <c r="B29592" s="323"/>
    </row>
    <row r="29593" spans="2:2">
      <c r="B29593" s="323"/>
    </row>
    <row r="29594" spans="2:2">
      <c r="B29594" s="323"/>
    </row>
    <row r="29595" spans="2:2">
      <c r="B29595" s="323"/>
    </row>
    <row r="29596" spans="2:2">
      <c r="B29596" s="323"/>
    </row>
    <row r="29597" spans="2:2">
      <c r="B29597" s="323"/>
    </row>
    <row r="29598" spans="2:2">
      <c r="B29598" s="323"/>
    </row>
    <row r="29599" spans="2:2">
      <c r="B29599" s="323"/>
    </row>
    <row r="29600" spans="2:2">
      <c r="B29600" s="323"/>
    </row>
    <row r="29601" spans="2:2">
      <c r="B29601" s="323"/>
    </row>
    <row r="29602" spans="2:2">
      <c r="B29602" s="323"/>
    </row>
    <row r="29603" spans="2:2">
      <c r="B29603" s="323"/>
    </row>
    <row r="29604" spans="2:2">
      <c r="B29604" s="323"/>
    </row>
    <row r="29605" spans="2:2">
      <c r="B29605" s="323"/>
    </row>
    <row r="29606" spans="2:2">
      <c r="B29606" s="323"/>
    </row>
    <row r="29607" spans="2:2">
      <c r="B29607" s="323"/>
    </row>
    <row r="29608" spans="2:2">
      <c r="B29608" s="323"/>
    </row>
    <row r="29609" spans="2:2">
      <c r="B29609" s="323"/>
    </row>
    <row r="29610" spans="2:2">
      <c r="B29610" s="323"/>
    </row>
    <row r="29611" spans="2:2">
      <c r="B29611" s="323"/>
    </row>
    <row r="29612" spans="2:2">
      <c r="B29612" s="323"/>
    </row>
    <row r="29613" spans="2:2">
      <c r="B29613" s="323"/>
    </row>
    <row r="29614" spans="2:2">
      <c r="B29614" s="323"/>
    </row>
    <row r="29615" spans="2:2">
      <c r="B29615" s="323"/>
    </row>
    <row r="29616" spans="2:2">
      <c r="B29616" s="323"/>
    </row>
    <row r="29617" spans="2:2">
      <c r="B29617" s="323"/>
    </row>
    <row r="29618" spans="2:2">
      <c r="B29618" s="323"/>
    </row>
    <row r="29619" spans="2:2">
      <c r="B29619" s="323"/>
    </row>
    <row r="29620" spans="2:2">
      <c r="B29620" s="323"/>
    </row>
    <row r="29621" spans="2:2">
      <c r="B29621" s="323"/>
    </row>
    <row r="29622" spans="2:2">
      <c r="B29622" s="323"/>
    </row>
    <row r="29623" spans="2:2">
      <c r="B29623" s="323"/>
    </row>
    <row r="29624" spans="2:2">
      <c r="B29624" s="323"/>
    </row>
    <row r="29625" spans="2:2">
      <c r="B29625" s="323"/>
    </row>
    <row r="29626" spans="2:2">
      <c r="B29626" s="323"/>
    </row>
    <row r="29627" spans="2:2">
      <c r="B29627" s="323"/>
    </row>
    <row r="29628" spans="2:2">
      <c r="B29628" s="323"/>
    </row>
    <row r="29629" spans="2:2">
      <c r="B29629" s="323"/>
    </row>
    <row r="29630" spans="2:2">
      <c r="B29630" s="323"/>
    </row>
    <row r="29631" spans="2:2">
      <c r="B29631" s="323"/>
    </row>
    <row r="29632" spans="2:2">
      <c r="B29632" s="323"/>
    </row>
    <row r="29633" spans="2:2">
      <c r="B29633" s="323"/>
    </row>
    <row r="29634" spans="2:2">
      <c r="B29634" s="323"/>
    </row>
    <row r="29635" spans="2:2">
      <c r="B29635" s="323"/>
    </row>
    <row r="29636" spans="2:2">
      <c r="B29636" s="323"/>
    </row>
    <row r="29637" spans="2:2">
      <c r="B29637" s="323"/>
    </row>
    <row r="29638" spans="2:2">
      <c r="B29638" s="323"/>
    </row>
    <row r="29639" spans="2:2">
      <c r="B29639" s="323"/>
    </row>
    <row r="29640" spans="2:2">
      <c r="B29640" s="323"/>
    </row>
    <row r="29641" spans="2:2">
      <c r="B29641" s="323"/>
    </row>
    <row r="29642" spans="2:2">
      <c r="B29642" s="323"/>
    </row>
    <row r="29643" spans="2:2">
      <c r="B29643" s="323"/>
    </row>
    <row r="29644" spans="2:2">
      <c r="B29644" s="323"/>
    </row>
    <row r="29645" spans="2:2">
      <c r="B29645" s="323"/>
    </row>
    <row r="29646" spans="2:2">
      <c r="B29646" s="323"/>
    </row>
    <row r="29647" spans="2:2">
      <c r="B29647" s="323"/>
    </row>
    <row r="29648" spans="2:2">
      <c r="B29648" s="323"/>
    </row>
    <row r="29649" spans="2:2">
      <c r="B29649" s="323"/>
    </row>
    <row r="29650" spans="2:2">
      <c r="B29650" s="323"/>
    </row>
    <row r="29651" spans="2:2">
      <c r="B29651" s="323"/>
    </row>
    <row r="29652" spans="2:2">
      <c r="B29652" s="323"/>
    </row>
    <row r="29653" spans="2:2">
      <c r="B29653" s="323"/>
    </row>
    <row r="29654" spans="2:2">
      <c r="B29654" s="323"/>
    </row>
    <row r="29655" spans="2:2">
      <c r="B29655" s="323"/>
    </row>
    <row r="29656" spans="2:2">
      <c r="B29656" s="323"/>
    </row>
    <row r="29657" spans="2:2">
      <c r="B29657" s="323"/>
    </row>
    <row r="29658" spans="2:2">
      <c r="B29658" s="323"/>
    </row>
    <row r="29659" spans="2:2">
      <c r="B29659" s="323"/>
    </row>
    <row r="29660" spans="2:2">
      <c r="B29660" s="323"/>
    </row>
    <row r="29661" spans="2:2">
      <c r="B29661" s="323"/>
    </row>
    <row r="29662" spans="2:2">
      <c r="B29662" s="323"/>
    </row>
    <row r="29663" spans="2:2">
      <c r="B29663" s="323"/>
    </row>
    <row r="29664" spans="2:2">
      <c r="B29664" s="323"/>
    </row>
    <row r="29665" spans="2:2">
      <c r="B29665" s="323"/>
    </row>
    <row r="29666" spans="2:2">
      <c r="B29666" s="323"/>
    </row>
    <row r="29667" spans="2:2">
      <c r="B29667" s="323"/>
    </row>
    <row r="29668" spans="2:2">
      <c r="B29668" s="323"/>
    </row>
    <row r="29669" spans="2:2">
      <c r="B29669" s="323"/>
    </row>
    <row r="29670" spans="2:2">
      <c r="B29670" s="323"/>
    </row>
    <row r="29671" spans="2:2">
      <c r="B29671" s="323"/>
    </row>
    <row r="29672" spans="2:2">
      <c r="B29672" s="323"/>
    </row>
    <row r="29673" spans="2:2">
      <c r="B29673" s="323"/>
    </row>
    <row r="29674" spans="2:2">
      <c r="B29674" s="323"/>
    </row>
    <row r="29675" spans="2:2">
      <c r="B29675" s="323"/>
    </row>
    <row r="29676" spans="2:2">
      <c r="B29676" s="323"/>
    </row>
    <row r="29677" spans="2:2">
      <c r="B29677" s="323"/>
    </row>
    <row r="29678" spans="2:2">
      <c r="B29678" s="323"/>
    </row>
    <row r="29679" spans="2:2">
      <c r="B29679" s="323"/>
    </row>
    <row r="29680" spans="2:2">
      <c r="B29680" s="323"/>
    </row>
    <row r="29681" spans="2:2">
      <c r="B29681" s="323"/>
    </row>
    <row r="29682" spans="2:2">
      <c r="B29682" s="323"/>
    </row>
    <row r="29683" spans="2:2">
      <c r="B29683" s="323"/>
    </row>
    <row r="29684" spans="2:2">
      <c r="B29684" s="323"/>
    </row>
    <row r="29685" spans="2:2">
      <c r="B29685" s="323"/>
    </row>
    <row r="29686" spans="2:2">
      <c r="B29686" s="323"/>
    </row>
    <row r="29687" spans="2:2">
      <c r="B29687" s="323"/>
    </row>
    <row r="29688" spans="2:2">
      <c r="B29688" s="323"/>
    </row>
    <row r="29689" spans="2:2">
      <c r="B29689" s="323"/>
    </row>
    <row r="29690" spans="2:2">
      <c r="B29690" s="323"/>
    </row>
    <row r="29691" spans="2:2">
      <c r="B29691" s="323"/>
    </row>
    <row r="29692" spans="2:2">
      <c r="B29692" s="323"/>
    </row>
    <row r="29693" spans="2:2">
      <c r="B29693" s="323"/>
    </row>
    <row r="29694" spans="2:2">
      <c r="B29694" s="323"/>
    </row>
    <row r="29695" spans="2:2">
      <c r="B29695" s="323"/>
    </row>
    <row r="29696" spans="2:2">
      <c r="B29696" s="323"/>
    </row>
    <row r="29697" spans="2:2">
      <c r="B29697" s="323"/>
    </row>
    <row r="29698" spans="2:2">
      <c r="B29698" s="323"/>
    </row>
    <row r="29699" spans="2:2">
      <c r="B29699" s="323"/>
    </row>
    <row r="29700" spans="2:2">
      <c r="B29700" s="323"/>
    </row>
    <row r="29701" spans="2:2">
      <c r="B29701" s="323"/>
    </row>
    <row r="29702" spans="2:2">
      <c r="B29702" s="323"/>
    </row>
    <row r="29703" spans="2:2">
      <c r="B29703" s="323"/>
    </row>
    <row r="29704" spans="2:2">
      <c r="B29704" s="323"/>
    </row>
    <row r="29705" spans="2:2">
      <c r="B29705" s="323"/>
    </row>
    <row r="29706" spans="2:2">
      <c r="B29706" s="323"/>
    </row>
    <row r="29707" spans="2:2">
      <c r="B29707" s="323"/>
    </row>
    <row r="29708" spans="2:2">
      <c r="B29708" s="323"/>
    </row>
    <row r="29709" spans="2:2">
      <c r="B29709" s="323"/>
    </row>
    <row r="29710" spans="2:2">
      <c r="B29710" s="323"/>
    </row>
    <row r="29711" spans="2:2">
      <c r="B29711" s="323"/>
    </row>
    <row r="29712" spans="2:2">
      <c r="B29712" s="323"/>
    </row>
    <row r="29713" spans="2:2">
      <c r="B29713" s="323"/>
    </row>
    <row r="29714" spans="2:2">
      <c r="B29714" s="323"/>
    </row>
    <row r="29715" spans="2:2">
      <c r="B29715" s="323"/>
    </row>
    <row r="29716" spans="2:2">
      <c r="B29716" s="323"/>
    </row>
    <row r="29717" spans="2:2">
      <c r="B29717" s="323"/>
    </row>
    <row r="29718" spans="2:2">
      <c r="B29718" s="323"/>
    </row>
    <row r="29719" spans="2:2">
      <c r="B29719" s="323"/>
    </row>
    <row r="29720" spans="2:2">
      <c r="B29720" s="323"/>
    </row>
    <row r="29721" spans="2:2">
      <c r="B29721" s="323"/>
    </row>
    <row r="29722" spans="2:2">
      <c r="B29722" s="323"/>
    </row>
    <row r="29723" spans="2:2">
      <c r="B29723" s="323"/>
    </row>
    <row r="29724" spans="2:2">
      <c r="B29724" s="323"/>
    </row>
    <row r="29725" spans="2:2">
      <c r="B29725" s="323"/>
    </row>
    <row r="29726" spans="2:2">
      <c r="B29726" s="323"/>
    </row>
    <row r="29727" spans="2:2">
      <c r="B29727" s="323"/>
    </row>
    <row r="29728" spans="2:2">
      <c r="B29728" s="323"/>
    </row>
    <row r="29729" spans="2:2">
      <c r="B29729" s="323"/>
    </row>
    <row r="29730" spans="2:2">
      <c r="B29730" s="323"/>
    </row>
    <row r="29731" spans="2:2">
      <c r="B29731" s="323"/>
    </row>
    <row r="29732" spans="2:2">
      <c r="B29732" s="323"/>
    </row>
    <row r="29733" spans="2:2">
      <c r="B29733" s="323"/>
    </row>
    <row r="29734" spans="2:2">
      <c r="B29734" s="323"/>
    </row>
    <row r="29735" spans="2:2">
      <c r="B29735" s="323"/>
    </row>
    <row r="29736" spans="2:2">
      <c r="B29736" s="323"/>
    </row>
    <row r="29737" spans="2:2">
      <c r="B29737" s="323"/>
    </row>
    <row r="29738" spans="2:2">
      <c r="B29738" s="323"/>
    </row>
    <row r="29739" spans="2:2">
      <c r="B29739" s="323"/>
    </row>
    <row r="29740" spans="2:2">
      <c r="B29740" s="323"/>
    </row>
    <row r="29741" spans="2:2">
      <c r="B29741" s="323"/>
    </row>
    <row r="29742" spans="2:2">
      <c r="B29742" s="323"/>
    </row>
    <row r="29743" spans="2:2">
      <c r="B29743" s="323"/>
    </row>
    <row r="29744" spans="2:2">
      <c r="B29744" s="323"/>
    </row>
    <row r="29745" spans="2:2">
      <c r="B29745" s="323"/>
    </row>
    <row r="29746" spans="2:2">
      <c r="B29746" s="323"/>
    </row>
    <row r="29747" spans="2:2">
      <c r="B29747" s="323"/>
    </row>
    <row r="29748" spans="2:2">
      <c r="B29748" s="323"/>
    </row>
    <row r="29749" spans="2:2">
      <c r="B29749" s="323"/>
    </row>
    <row r="29750" spans="2:2">
      <c r="B29750" s="323"/>
    </row>
    <row r="29751" spans="2:2">
      <c r="B29751" s="323"/>
    </row>
    <row r="29752" spans="2:2">
      <c r="B29752" s="323"/>
    </row>
    <row r="29753" spans="2:2">
      <c r="B29753" s="323"/>
    </row>
    <row r="29754" spans="2:2">
      <c r="B29754" s="323"/>
    </row>
    <row r="29755" spans="2:2">
      <c r="B29755" s="323"/>
    </row>
    <row r="29756" spans="2:2">
      <c r="B29756" s="323"/>
    </row>
    <row r="29757" spans="2:2">
      <c r="B29757" s="323"/>
    </row>
    <row r="29758" spans="2:2">
      <c r="B29758" s="323"/>
    </row>
    <row r="29759" spans="2:2">
      <c r="B29759" s="323"/>
    </row>
    <row r="29760" spans="2:2">
      <c r="B29760" s="323"/>
    </row>
    <row r="29761" spans="2:2">
      <c r="B29761" s="323"/>
    </row>
    <row r="29762" spans="2:2">
      <c r="B29762" s="323"/>
    </row>
    <row r="29763" spans="2:2">
      <c r="B29763" s="323"/>
    </row>
    <row r="29764" spans="2:2">
      <c r="B29764" s="323"/>
    </row>
    <row r="29765" spans="2:2">
      <c r="B29765" s="323"/>
    </row>
    <row r="29766" spans="2:2">
      <c r="B29766" s="323"/>
    </row>
    <row r="29767" spans="2:2">
      <c r="B29767" s="323"/>
    </row>
    <row r="29768" spans="2:2">
      <c r="B29768" s="323"/>
    </row>
    <row r="29769" spans="2:2">
      <c r="B29769" s="323"/>
    </row>
    <row r="29770" spans="2:2">
      <c r="B29770" s="323"/>
    </row>
    <row r="29771" spans="2:2">
      <c r="B29771" s="323"/>
    </row>
    <row r="29772" spans="2:2">
      <c r="B29772" s="323"/>
    </row>
    <row r="29773" spans="2:2">
      <c r="B29773" s="323"/>
    </row>
    <row r="29774" spans="2:2">
      <c r="B29774" s="323"/>
    </row>
    <row r="29775" spans="2:2">
      <c r="B29775" s="323"/>
    </row>
    <row r="29776" spans="2:2">
      <c r="B29776" s="323"/>
    </row>
    <row r="29777" spans="2:2">
      <c r="B29777" s="323"/>
    </row>
    <row r="29778" spans="2:2">
      <c r="B29778" s="323"/>
    </row>
    <row r="29779" spans="2:2">
      <c r="B29779" s="323"/>
    </row>
    <row r="29780" spans="2:2">
      <c r="B29780" s="323"/>
    </row>
    <row r="29781" spans="2:2">
      <c r="B29781" s="323"/>
    </row>
    <row r="29782" spans="2:2">
      <c r="B29782" s="323"/>
    </row>
    <row r="29783" spans="2:2">
      <c r="B29783" s="323"/>
    </row>
    <row r="29784" spans="2:2">
      <c r="B29784" s="323"/>
    </row>
    <row r="29785" spans="2:2">
      <c r="B29785" s="323"/>
    </row>
    <row r="29786" spans="2:2">
      <c r="B29786" s="323"/>
    </row>
    <row r="29787" spans="2:2">
      <c r="B29787" s="323"/>
    </row>
    <row r="29788" spans="2:2">
      <c r="B29788" s="323"/>
    </row>
    <row r="29789" spans="2:2">
      <c r="B29789" s="323"/>
    </row>
    <row r="29790" spans="2:2">
      <c r="B29790" s="323"/>
    </row>
    <row r="29791" spans="2:2">
      <c r="B29791" s="323"/>
    </row>
    <row r="29792" spans="2:2">
      <c r="B29792" s="323"/>
    </row>
    <row r="29793" spans="2:2">
      <c r="B29793" s="323"/>
    </row>
    <row r="29794" spans="2:2">
      <c r="B29794" s="323"/>
    </row>
    <row r="29795" spans="2:2">
      <c r="B29795" s="323"/>
    </row>
    <row r="29796" spans="2:2">
      <c r="B29796" s="323"/>
    </row>
    <row r="29797" spans="2:2">
      <c r="B29797" s="323"/>
    </row>
    <row r="29798" spans="2:2">
      <c r="B29798" s="323"/>
    </row>
    <row r="29799" spans="2:2">
      <c r="B29799" s="323"/>
    </row>
    <row r="29800" spans="2:2">
      <c r="B29800" s="323"/>
    </row>
    <row r="29801" spans="2:2">
      <c r="B29801" s="323"/>
    </row>
    <row r="29802" spans="2:2">
      <c r="B29802" s="323"/>
    </row>
    <row r="29803" spans="2:2">
      <c r="B29803" s="323"/>
    </row>
    <row r="29804" spans="2:2">
      <c r="B29804" s="323"/>
    </row>
    <row r="29805" spans="2:2">
      <c r="B29805" s="323"/>
    </row>
    <row r="29806" spans="2:2">
      <c r="B29806" s="323"/>
    </row>
    <row r="29807" spans="2:2">
      <c r="B29807" s="323"/>
    </row>
    <row r="29808" spans="2:2">
      <c r="B29808" s="323"/>
    </row>
    <row r="29809" spans="2:2">
      <c r="B29809" s="323"/>
    </row>
    <row r="29810" spans="2:2">
      <c r="B29810" s="323"/>
    </row>
    <row r="29811" spans="2:2">
      <c r="B29811" s="323"/>
    </row>
    <row r="29812" spans="2:2">
      <c r="B29812" s="323"/>
    </row>
    <row r="29813" spans="2:2">
      <c r="B29813" s="323"/>
    </row>
    <row r="29814" spans="2:2">
      <c r="B29814" s="323"/>
    </row>
    <row r="29815" spans="2:2">
      <c r="B29815" s="323"/>
    </row>
    <row r="29816" spans="2:2">
      <c r="B29816" s="323"/>
    </row>
    <row r="29817" spans="2:2">
      <c r="B29817" s="323"/>
    </row>
    <row r="29818" spans="2:2">
      <c r="B29818" s="323"/>
    </row>
    <row r="29819" spans="2:2">
      <c r="B29819" s="323"/>
    </row>
    <row r="29820" spans="2:2">
      <c r="B29820" s="323"/>
    </row>
    <row r="29821" spans="2:2">
      <c r="B29821" s="323"/>
    </row>
    <row r="29822" spans="2:2">
      <c r="B29822" s="323"/>
    </row>
    <row r="29823" spans="2:2">
      <c r="B29823" s="323"/>
    </row>
    <row r="29824" spans="2:2">
      <c r="B29824" s="323"/>
    </row>
    <row r="29825" spans="2:2">
      <c r="B29825" s="323"/>
    </row>
    <row r="29826" spans="2:2">
      <c r="B29826" s="323"/>
    </row>
    <row r="29827" spans="2:2">
      <c r="B29827" s="323"/>
    </row>
    <row r="29828" spans="2:2">
      <c r="B29828" s="323"/>
    </row>
    <row r="29829" spans="2:2">
      <c r="B29829" s="323"/>
    </row>
    <row r="29830" spans="2:2">
      <c r="B29830" s="323"/>
    </row>
    <row r="29831" spans="2:2">
      <c r="B29831" s="323"/>
    </row>
    <row r="29832" spans="2:2">
      <c r="B29832" s="323"/>
    </row>
    <row r="29833" spans="2:2">
      <c r="B29833" s="323"/>
    </row>
    <row r="29834" spans="2:2">
      <c r="B29834" s="323"/>
    </row>
    <row r="29835" spans="2:2">
      <c r="B29835" s="323"/>
    </row>
    <row r="29836" spans="2:2">
      <c r="B29836" s="323"/>
    </row>
    <row r="29837" spans="2:2">
      <c r="B29837" s="323"/>
    </row>
    <row r="29838" spans="2:2">
      <c r="B29838" s="323"/>
    </row>
    <row r="29839" spans="2:2">
      <c r="B29839" s="323"/>
    </row>
    <row r="29840" spans="2:2">
      <c r="B29840" s="323"/>
    </row>
    <row r="29841" spans="2:2">
      <c r="B29841" s="323"/>
    </row>
    <row r="29842" spans="2:2">
      <c r="B29842" s="323"/>
    </row>
    <row r="29843" spans="2:2">
      <c r="B29843" s="323"/>
    </row>
    <row r="29844" spans="2:2">
      <c r="B29844" s="323"/>
    </row>
    <row r="29845" spans="2:2">
      <c r="B29845" s="323"/>
    </row>
    <row r="29846" spans="2:2">
      <c r="B29846" s="323"/>
    </row>
    <row r="29847" spans="2:2">
      <c r="B29847" s="323"/>
    </row>
    <row r="29848" spans="2:2">
      <c r="B29848" s="323"/>
    </row>
    <row r="29849" spans="2:2">
      <c r="B29849" s="323"/>
    </row>
    <row r="29850" spans="2:2">
      <c r="B29850" s="323"/>
    </row>
    <row r="29851" spans="2:2">
      <c r="B29851" s="323"/>
    </row>
    <row r="29852" spans="2:2">
      <c r="B29852" s="323"/>
    </row>
    <row r="29853" spans="2:2">
      <c r="B29853" s="323"/>
    </row>
    <row r="29854" spans="2:2">
      <c r="B29854" s="323"/>
    </row>
    <row r="29855" spans="2:2">
      <c r="B29855" s="323"/>
    </row>
    <row r="29856" spans="2:2">
      <c r="B29856" s="323"/>
    </row>
    <row r="29857" spans="2:2">
      <c r="B29857" s="323"/>
    </row>
    <row r="29858" spans="2:2">
      <c r="B29858" s="323"/>
    </row>
    <row r="29859" spans="2:2">
      <c r="B29859" s="323"/>
    </row>
    <row r="29860" spans="2:2">
      <c r="B29860" s="323"/>
    </row>
    <row r="29861" spans="2:2">
      <c r="B29861" s="323"/>
    </row>
    <row r="29862" spans="2:2">
      <c r="B29862" s="323"/>
    </row>
    <row r="29863" spans="2:2">
      <c r="B29863" s="323"/>
    </row>
    <row r="29864" spans="2:2">
      <c r="B29864" s="323"/>
    </row>
    <row r="29865" spans="2:2">
      <c r="B29865" s="323"/>
    </row>
    <row r="29866" spans="2:2">
      <c r="B29866" s="323"/>
    </row>
    <row r="29867" spans="2:2">
      <c r="B29867" s="323"/>
    </row>
    <row r="29868" spans="2:2">
      <c r="B29868" s="323"/>
    </row>
    <row r="29869" spans="2:2">
      <c r="B29869" s="323"/>
    </row>
    <row r="29870" spans="2:2">
      <c r="B29870" s="323"/>
    </row>
    <row r="29871" spans="2:2">
      <c r="B29871" s="323"/>
    </row>
    <row r="29872" spans="2:2">
      <c r="B29872" s="323"/>
    </row>
    <row r="29873" spans="2:2">
      <c r="B29873" s="323"/>
    </row>
    <row r="29874" spans="2:2">
      <c r="B29874" s="323"/>
    </row>
    <row r="29875" spans="2:2">
      <c r="B29875" s="323"/>
    </row>
    <row r="29876" spans="2:2">
      <c r="B29876" s="323"/>
    </row>
    <row r="29877" spans="2:2">
      <c r="B29877" s="323"/>
    </row>
    <row r="29878" spans="2:2">
      <c r="B29878" s="323"/>
    </row>
    <row r="29879" spans="2:2">
      <c r="B29879" s="323"/>
    </row>
    <row r="29880" spans="2:2">
      <c r="B29880" s="323"/>
    </row>
    <row r="29881" spans="2:2">
      <c r="B29881" s="323"/>
    </row>
    <row r="29882" spans="2:2">
      <c r="B29882" s="323"/>
    </row>
    <row r="29883" spans="2:2">
      <c r="B29883" s="323"/>
    </row>
    <row r="29884" spans="2:2">
      <c r="B29884" s="323"/>
    </row>
    <row r="29885" spans="2:2">
      <c r="B29885" s="323"/>
    </row>
    <row r="29886" spans="2:2">
      <c r="B29886" s="323"/>
    </row>
    <row r="29887" spans="2:2">
      <c r="B29887" s="323"/>
    </row>
    <row r="29888" spans="2:2">
      <c r="B29888" s="323"/>
    </row>
    <row r="29889" spans="2:2">
      <c r="B29889" s="323"/>
    </row>
    <row r="29890" spans="2:2">
      <c r="B29890" s="323"/>
    </row>
    <row r="29891" spans="2:2">
      <c r="B29891" s="323"/>
    </row>
    <row r="29892" spans="2:2">
      <c r="B29892" s="323"/>
    </row>
    <row r="29893" spans="2:2">
      <c r="B29893" s="323"/>
    </row>
    <row r="29894" spans="2:2">
      <c r="B29894" s="323"/>
    </row>
    <row r="29895" spans="2:2">
      <c r="B29895" s="323"/>
    </row>
    <row r="29896" spans="2:2">
      <c r="B29896" s="323"/>
    </row>
    <row r="29897" spans="2:2">
      <c r="B29897" s="323"/>
    </row>
    <row r="29898" spans="2:2">
      <c r="B29898" s="323"/>
    </row>
    <row r="29899" spans="2:2">
      <c r="B29899" s="323"/>
    </row>
    <row r="29900" spans="2:2">
      <c r="B29900" s="323"/>
    </row>
    <row r="29901" spans="2:2">
      <c r="B29901" s="323"/>
    </row>
    <row r="29902" spans="2:2">
      <c r="B29902" s="323"/>
    </row>
    <row r="29903" spans="2:2">
      <c r="B29903" s="323"/>
    </row>
    <row r="29904" spans="2:2">
      <c r="B29904" s="323"/>
    </row>
    <row r="29905" spans="2:2">
      <c r="B29905" s="323"/>
    </row>
    <row r="29906" spans="2:2">
      <c r="B29906" s="323"/>
    </row>
    <row r="29907" spans="2:2">
      <c r="B29907" s="323"/>
    </row>
    <row r="29908" spans="2:2">
      <c r="B29908" s="323"/>
    </row>
    <row r="29909" spans="2:2">
      <c r="B29909" s="323"/>
    </row>
    <row r="29910" spans="2:2">
      <c r="B29910" s="323"/>
    </row>
    <row r="29911" spans="2:2">
      <c r="B29911" s="323"/>
    </row>
    <row r="29912" spans="2:2">
      <c r="B29912" s="323"/>
    </row>
    <row r="29913" spans="2:2">
      <c r="B29913" s="323"/>
    </row>
    <row r="29914" spans="2:2">
      <c r="B29914" s="323"/>
    </row>
    <row r="29915" spans="2:2">
      <c r="B29915" s="323"/>
    </row>
    <row r="29916" spans="2:2">
      <c r="B29916" s="323"/>
    </row>
    <row r="29917" spans="2:2">
      <c r="B29917" s="323"/>
    </row>
    <row r="29918" spans="2:2">
      <c r="B29918" s="323"/>
    </row>
    <row r="29919" spans="2:2">
      <c r="B29919" s="323"/>
    </row>
    <row r="29920" spans="2:2">
      <c r="B29920" s="323"/>
    </row>
    <row r="29921" spans="2:2">
      <c r="B29921" s="323"/>
    </row>
    <row r="29922" spans="2:2">
      <c r="B29922" s="323"/>
    </row>
    <row r="29923" spans="2:2">
      <c r="B29923" s="323"/>
    </row>
    <row r="29924" spans="2:2">
      <c r="B29924" s="323"/>
    </row>
    <row r="29925" spans="2:2">
      <c r="B29925" s="323"/>
    </row>
    <row r="29926" spans="2:2">
      <c r="B29926" s="323"/>
    </row>
    <row r="29927" spans="2:2">
      <c r="B29927" s="323"/>
    </row>
    <row r="29928" spans="2:2">
      <c r="B29928" s="323"/>
    </row>
    <row r="29929" spans="2:2">
      <c r="B29929" s="323"/>
    </row>
    <row r="29930" spans="2:2">
      <c r="B29930" s="323"/>
    </row>
    <row r="29931" spans="2:2">
      <c r="B29931" s="323"/>
    </row>
    <row r="29932" spans="2:2">
      <c r="B29932" s="323"/>
    </row>
    <row r="29933" spans="2:2">
      <c r="B29933" s="323"/>
    </row>
    <row r="29934" spans="2:2">
      <c r="B29934" s="323"/>
    </row>
    <row r="29935" spans="2:2">
      <c r="B29935" s="323"/>
    </row>
    <row r="29936" spans="2:2">
      <c r="B29936" s="323"/>
    </row>
    <row r="29937" spans="2:2">
      <c r="B29937" s="323"/>
    </row>
    <row r="29938" spans="2:2">
      <c r="B29938" s="323"/>
    </row>
    <row r="29939" spans="2:2">
      <c r="B29939" s="323"/>
    </row>
    <row r="29940" spans="2:2">
      <c r="B29940" s="323"/>
    </row>
    <row r="29941" spans="2:2">
      <c r="B29941" s="323"/>
    </row>
    <row r="29942" spans="2:2">
      <c r="B29942" s="323"/>
    </row>
    <row r="29943" spans="2:2">
      <c r="B29943" s="323"/>
    </row>
    <row r="29944" spans="2:2">
      <c r="B29944" s="323"/>
    </row>
    <row r="29945" spans="2:2">
      <c r="B29945" s="323"/>
    </row>
    <row r="29946" spans="2:2">
      <c r="B29946" s="323"/>
    </row>
    <row r="29947" spans="2:2">
      <c r="B29947" s="323"/>
    </row>
    <row r="29948" spans="2:2">
      <c r="B29948" s="323"/>
    </row>
    <row r="29949" spans="2:2">
      <c r="B29949" s="323"/>
    </row>
    <row r="29950" spans="2:2">
      <c r="B29950" s="323"/>
    </row>
    <row r="29951" spans="2:2">
      <c r="B29951" s="323"/>
    </row>
    <row r="29952" spans="2:2">
      <c r="B29952" s="323"/>
    </row>
    <row r="29953" spans="2:2">
      <c r="B29953" s="323"/>
    </row>
    <row r="29954" spans="2:2">
      <c r="B29954" s="323"/>
    </row>
    <row r="29955" spans="2:2">
      <c r="B29955" s="323"/>
    </row>
    <row r="29956" spans="2:2">
      <c r="B29956" s="323"/>
    </row>
    <row r="29957" spans="2:2">
      <c r="B29957" s="323"/>
    </row>
    <row r="29958" spans="2:2">
      <c r="B29958" s="323"/>
    </row>
    <row r="29959" spans="2:2">
      <c r="B29959" s="323"/>
    </row>
    <row r="29960" spans="2:2">
      <c r="B29960" s="323"/>
    </row>
    <row r="29961" spans="2:2">
      <c r="B29961" s="323"/>
    </row>
    <row r="29962" spans="2:2">
      <c r="B29962" s="323"/>
    </row>
    <row r="29963" spans="2:2">
      <c r="B29963" s="323"/>
    </row>
    <row r="29964" spans="2:2">
      <c r="B29964" s="323"/>
    </row>
    <row r="29965" spans="2:2">
      <c r="B29965" s="323"/>
    </row>
    <row r="29966" spans="2:2">
      <c r="B29966" s="323"/>
    </row>
    <row r="29967" spans="2:2">
      <c r="B29967" s="323"/>
    </row>
    <row r="29968" spans="2:2">
      <c r="B29968" s="323"/>
    </row>
    <row r="29969" spans="2:2">
      <c r="B29969" s="323"/>
    </row>
    <row r="29970" spans="2:2">
      <c r="B29970" s="323"/>
    </row>
    <row r="29971" spans="2:2">
      <c r="B29971" s="323"/>
    </row>
    <row r="29972" spans="2:2">
      <c r="B29972" s="323"/>
    </row>
    <row r="29973" spans="2:2">
      <c r="B29973" s="323"/>
    </row>
    <row r="29974" spans="2:2">
      <c r="B29974" s="323"/>
    </row>
    <row r="29975" spans="2:2">
      <c r="B29975" s="323"/>
    </row>
    <row r="29976" spans="2:2">
      <c r="B29976" s="323"/>
    </row>
    <row r="29977" spans="2:2">
      <c r="B29977" s="323"/>
    </row>
    <row r="29978" spans="2:2">
      <c r="B29978" s="323"/>
    </row>
    <row r="29979" spans="2:2">
      <c r="B29979" s="323"/>
    </row>
    <row r="29980" spans="2:2">
      <c r="B29980" s="323"/>
    </row>
    <row r="29981" spans="2:2">
      <c r="B29981" s="323"/>
    </row>
    <row r="29982" spans="2:2">
      <c r="B29982" s="323"/>
    </row>
    <row r="29983" spans="2:2">
      <c r="B29983" s="323"/>
    </row>
    <row r="29984" spans="2:2">
      <c r="B29984" s="323"/>
    </row>
    <row r="29985" spans="2:2">
      <c r="B29985" s="323"/>
    </row>
    <row r="29986" spans="2:2">
      <c r="B29986" s="323"/>
    </row>
    <row r="29987" spans="2:2">
      <c r="B29987" s="323"/>
    </row>
    <row r="29988" spans="2:2">
      <c r="B29988" s="323"/>
    </row>
    <row r="29989" spans="2:2">
      <c r="B29989" s="323"/>
    </row>
    <row r="29990" spans="2:2">
      <c r="B29990" s="323"/>
    </row>
    <row r="29991" spans="2:2">
      <c r="B29991" s="323"/>
    </row>
    <row r="29992" spans="2:2">
      <c r="B29992" s="323"/>
    </row>
    <row r="29993" spans="2:2">
      <c r="B29993" s="323"/>
    </row>
    <row r="29994" spans="2:2">
      <c r="B29994" s="323"/>
    </row>
    <row r="29995" spans="2:2">
      <c r="B29995" s="323"/>
    </row>
    <row r="29996" spans="2:2">
      <c r="B29996" s="323"/>
    </row>
    <row r="29997" spans="2:2">
      <c r="B29997" s="323"/>
    </row>
    <row r="29998" spans="2:2">
      <c r="B29998" s="323"/>
    </row>
    <row r="29999" spans="2:2">
      <c r="B29999" s="323"/>
    </row>
    <row r="30000" spans="2:2">
      <c r="B30000" s="323"/>
    </row>
    <row r="30001" spans="2:2">
      <c r="B30001" s="323"/>
    </row>
    <row r="30002" spans="2:2">
      <c r="B30002" s="323"/>
    </row>
    <row r="30003" spans="2:2">
      <c r="B30003" s="323"/>
    </row>
    <row r="30004" spans="2:2">
      <c r="B30004" s="323"/>
    </row>
    <row r="30005" spans="2:2">
      <c r="B30005" s="323"/>
    </row>
    <row r="30006" spans="2:2">
      <c r="B30006" s="323"/>
    </row>
    <row r="30007" spans="2:2">
      <c r="B30007" s="323"/>
    </row>
    <row r="30008" spans="2:2">
      <c r="B30008" s="323"/>
    </row>
    <row r="30009" spans="2:2">
      <c r="B30009" s="323"/>
    </row>
    <row r="30010" spans="2:2">
      <c r="B30010" s="323"/>
    </row>
    <row r="30011" spans="2:2">
      <c r="B30011" s="323"/>
    </row>
    <row r="30012" spans="2:2">
      <c r="B30012" s="323"/>
    </row>
    <row r="30013" spans="2:2">
      <c r="B30013" s="323"/>
    </row>
    <row r="30014" spans="2:2">
      <c r="B30014" s="323"/>
    </row>
    <row r="30015" spans="2:2">
      <c r="B30015" s="323"/>
    </row>
    <row r="30016" spans="2:2">
      <c r="B30016" s="323"/>
    </row>
    <row r="30017" spans="2:2">
      <c r="B30017" s="323"/>
    </row>
    <row r="30018" spans="2:2">
      <c r="B30018" s="323"/>
    </row>
    <row r="30019" spans="2:2">
      <c r="B30019" s="323"/>
    </row>
    <row r="30020" spans="2:2">
      <c r="B30020" s="323"/>
    </row>
    <row r="30021" spans="2:2">
      <c r="B30021" s="323"/>
    </row>
    <row r="30022" spans="2:2">
      <c r="B30022" s="323"/>
    </row>
    <row r="30023" spans="2:2">
      <c r="B30023" s="323"/>
    </row>
    <row r="30024" spans="2:2">
      <c r="B30024" s="323"/>
    </row>
    <row r="30025" spans="2:2">
      <c r="B30025" s="323"/>
    </row>
    <row r="30026" spans="2:2">
      <c r="B30026" s="323"/>
    </row>
    <row r="30027" spans="2:2">
      <c r="B30027" s="323"/>
    </row>
    <row r="30028" spans="2:2">
      <c r="B30028" s="323"/>
    </row>
    <row r="30029" spans="2:2">
      <c r="B30029" s="323"/>
    </row>
    <row r="30030" spans="2:2">
      <c r="B30030" s="323"/>
    </row>
    <row r="30031" spans="2:2">
      <c r="B30031" s="323"/>
    </row>
    <row r="30032" spans="2:2">
      <c r="B30032" s="323"/>
    </row>
    <row r="30033" spans="2:2">
      <c r="B30033" s="323"/>
    </row>
    <row r="30034" spans="2:2">
      <c r="B30034" s="323"/>
    </row>
    <row r="30035" spans="2:2">
      <c r="B30035" s="323"/>
    </row>
    <row r="30036" spans="2:2">
      <c r="B30036" s="323"/>
    </row>
    <row r="30037" spans="2:2">
      <c r="B30037" s="323"/>
    </row>
    <row r="30038" spans="2:2">
      <c r="B30038" s="323"/>
    </row>
    <row r="30039" spans="2:2">
      <c r="B30039" s="323"/>
    </row>
    <row r="30040" spans="2:2">
      <c r="B30040" s="323"/>
    </row>
    <row r="30041" spans="2:2">
      <c r="B30041" s="323"/>
    </row>
    <row r="30042" spans="2:2">
      <c r="B30042" s="323"/>
    </row>
    <row r="30043" spans="2:2">
      <c r="B30043" s="323"/>
    </row>
    <row r="30044" spans="2:2">
      <c r="B30044" s="323"/>
    </row>
    <row r="30045" spans="2:2">
      <c r="B30045" s="323"/>
    </row>
    <row r="30046" spans="2:2">
      <c r="B30046" s="323"/>
    </row>
    <row r="30047" spans="2:2">
      <c r="B30047" s="323"/>
    </row>
    <row r="30048" spans="2:2">
      <c r="B30048" s="323"/>
    </row>
    <row r="30049" spans="2:2">
      <c r="B30049" s="323"/>
    </row>
    <row r="30050" spans="2:2">
      <c r="B30050" s="323"/>
    </row>
    <row r="30051" spans="2:2">
      <c r="B30051" s="323"/>
    </row>
    <row r="30052" spans="2:2">
      <c r="B30052" s="323"/>
    </row>
    <row r="30053" spans="2:2">
      <c r="B30053" s="323"/>
    </row>
    <row r="30054" spans="2:2">
      <c r="B30054" s="323"/>
    </row>
    <row r="30055" spans="2:2">
      <c r="B30055" s="323"/>
    </row>
    <row r="30056" spans="2:2">
      <c r="B30056" s="323"/>
    </row>
    <row r="30057" spans="2:2">
      <c r="B30057" s="323"/>
    </row>
    <row r="30058" spans="2:2">
      <c r="B30058" s="323"/>
    </row>
    <row r="30059" spans="2:2">
      <c r="B30059" s="323"/>
    </row>
    <row r="30060" spans="2:2">
      <c r="B30060" s="323"/>
    </row>
    <row r="30061" spans="2:2">
      <c r="B30061" s="323"/>
    </row>
    <row r="30062" spans="2:2">
      <c r="B30062" s="323"/>
    </row>
    <row r="30063" spans="2:2">
      <c r="B30063" s="323"/>
    </row>
    <row r="30064" spans="2:2">
      <c r="B30064" s="323"/>
    </row>
    <row r="30065" spans="2:2">
      <c r="B30065" s="323"/>
    </row>
    <row r="30066" spans="2:2">
      <c r="B30066" s="323"/>
    </row>
    <row r="30067" spans="2:2">
      <c r="B30067" s="323"/>
    </row>
    <row r="30068" spans="2:2">
      <c r="B30068" s="323"/>
    </row>
    <row r="30069" spans="2:2">
      <c r="B30069" s="323"/>
    </row>
    <row r="30070" spans="2:2">
      <c r="B30070" s="323"/>
    </row>
    <row r="30071" spans="2:2">
      <c r="B30071" s="323"/>
    </row>
    <row r="30072" spans="2:2">
      <c r="B30072" s="323"/>
    </row>
    <row r="30073" spans="2:2">
      <c r="B30073" s="323"/>
    </row>
    <row r="30074" spans="2:2">
      <c r="B30074" s="323"/>
    </row>
    <row r="30075" spans="2:2">
      <c r="B30075" s="323"/>
    </row>
    <row r="30076" spans="2:2">
      <c r="B30076" s="323"/>
    </row>
    <row r="30077" spans="2:2">
      <c r="B30077" s="323"/>
    </row>
    <row r="30078" spans="2:2">
      <c r="B30078" s="323"/>
    </row>
    <row r="30079" spans="2:2">
      <c r="B30079" s="323"/>
    </row>
    <row r="30080" spans="2:2">
      <c r="B30080" s="323"/>
    </row>
    <row r="30081" spans="2:2">
      <c r="B30081" s="323"/>
    </row>
    <row r="30082" spans="2:2">
      <c r="B30082" s="323"/>
    </row>
    <row r="30083" spans="2:2">
      <c r="B30083" s="323"/>
    </row>
    <row r="30084" spans="2:2">
      <c r="B30084" s="323"/>
    </row>
    <row r="30085" spans="2:2">
      <c r="B30085" s="323"/>
    </row>
    <row r="30086" spans="2:2">
      <c r="B30086" s="323"/>
    </row>
    <row r="30087" spans="2:2">
      <c r="B30087" s="323"/>
    </row>
    <row r="30088" spans="2:2">
      <c r="B30088" s="323"/>
    </row>
    <row r="30089" spans="2:2">
      <c r="B30089" s="323"/>
    </row>
    <row r="30090" spans="2:2">
      <c r="B30090" s="323"/>
    </row>
    <row r="30091" spans="2:2">
      <c r="B30091" s="323"/>
    </row>
    <row r="30092" spans="2:2">
      <c r="B30092" s="323"/>
    </row>
    <row r="30093" spans="2:2">
      <c r="B30093" s="323"/>
    </row>
    <row r="30094" spans="2:2">
      <c r="B30094" s="323"/>
    </row>
    <row r="30095" spans="2:2">
      <c r="B30095" s="323"/>
    </row>
    <row r="30096" spans="2:2">
      <c r="B30096" s="323"/>
    </row>
    <row r="30097" spans="2:2">
      <c r="B30097" s="323"/>
    </row>
    <row r="30098" spans="2:2">
      <c r="B30098" s="323"/>
    </row>
    <row r="30099" spans="2:2">
      <c r="B30099" s="323"/>
    </row>
    <row r="30100" spans="2:2">
      <c r="B30100" s="323"/>
    </row>
    <row r="30101" spans="2:2">
      <c r="B30101" s="323"/>
    </row>
    <row r="30102" spans="2:2">
      <c r="B30102" s="323"/>
    </row>
    <row r="30103" spans="2:2">
      <c r="B30103" s="323"/>
    </row>
    <row r="30104" spans="2:2">
      <c r="B30104" s="323"/>
    </row>
    <row r="30105" spans="2:2">
      <c r="B30105" s="323"/>
    </row>
    <row r="30106" spans="2:2">
      <c r="B30106" s="323"/>
    </row>
    <row r="30107" spans="2:2">
      <c r="B30107" s="323"/>
    </row>
    <row r="30108" spans="2:2">
      <c r="B30108" s="323"/>
    </row>
    <row r="30109" spans="2:2">
      <c r="B30109" s="323"/>
    </row>
    <row r="30110" spans="2:2">
      <c r="B30110" s="323"/>
    </row>
    <row r="30111" spans="2:2">
      <c r="B30111" s="323"/>
    </row>
    <row r="30112" spans="2:2">
      <c r="B30112" s="323"/>
    </row>
    <row r="30113" spans="2:2">
      <c r="B30113" s="323"/>
    </row>
    <row r="30114" spans="2:2">
      <c r="B30114" s="323"/>
    </row>
    <row r="30115" spans="2:2">
      <c r="B30115" s="323"/>
    </row>
    <row r="30116" spans="2:2">
      <c r="B30116" s="323"/>
    </row>
    <row r="30117" spans="2:2">
      <c r="B30117" s="323"/>
    </row>
    <row r="30118" spans="2:2">
      <c r="B30118" s="323"/>
    </row>
    <row r="30119" spans="2:2">
      <c r="B30119" s="323"/>
    </row>
    <row r="30120" spans="2:2">
      <c r="B30120" s="323"/>
    </row>
    <row r="30121" spans="2:2">
      <c r="B30121" s="323"/>
    </row>
    <row r="30122" spans="2:2">
      <c r="B30122" s="323"/>
    </row>
    <row r="30123" spans="2:2">
      <c r="B30123" s="323"/>
    </row>
    <row r="30124" spans="2:2">
      <c r="B30124" s="323"/>
    </row>
    <row r="30125" spans="2:2">
      <c r="B30125" s="323"/>
    </row>
    <row r="30126" spans="2:2">
      <c r="B30126" s="323"/>
    </row>
    <row r="30127" spans="2:2">
      <c r="B30127" s="323"/>
    </row>
    <row r="30128" spans="2:2">
      <c r="B30128" s="323"/>
    </row>
    <row r="30129" spans="2:2">
      <c r="B30129" s="323"/>
    </row>
    <row r="30130" spans="2:2">
      <c r="B30130" s="323"/>
    </row>
    <row r="30131" spans="2:2">
      <c r="B30131" s="323"/>
    </row>
    <row r="30132" spans="2:2">
      <c r="B30132" s="323"/>
    </row>
    <row r="30133" spans="2:2">
      <c r="B30133" s="323"/>
    </row>
    <row r="30134" spans="2:2">
      <c r="B30134" s="323"/>
    </row>
    <row r="30135" spans="2:2">
      <c r="B30135" s="323"/>
    </row>
    <row r="30136" spans="2:2">
      <c r="B30136" s="323"/>
    </row>
    <row r="30137" spans="2:2">
      <c r="B30137" s="323"/>
    </row>
    <row r="30138" spans="2:2">
      <c r="B30138" s="323"/>
    </row>
    <row r="30139" spans="2:2">
      <c r="B30139" s="323"/>
    </row>
    <row r="30140" spans="2:2">
      <c r="B30140" s="323"/>
    </row>
    <row r="30141" spans="2:2">
      <c r="B30141" s="323"/>
    </row>
    <row r="30142" spans="2:2">
      <c r="B30142" s="323"/>
    </row>
    <row r="30143" spans="2:2">
      <c r="B30143" s="323"/>
    </row>
    <row r="30144" spans="2:2">
      <c r="B30144" s="323"/>
    </row>
    <row r="30145" spans="2:2">
      <c r="B30145" s="323"/>
    </row>
    <row r="30146" spans="2:2">
      <c r="B30146" s="323"/>
    </row>
    <row r="30147" spans="2:2">
      <c r="B30147" s="323"/>
    </row>
    <row r="30148" spans="2:2">
      <c r="B30148" s="323"/>
    </row>
    <row r="30149" spans="2:2">
      <c r="B30149" s="323"/>
    </row>
    <row r="30150" spans="2:2">
      <c r="B30150" s="323"/>
    </row>
    <row r="30151" spans="2:2">
      <c r="B30151" s="323"/>
    </row>
    <row r="30152" spans="2:2">
      <c r="B30152" s="323"/>
    </row>
    <row r="30153" spans="2:2">
      <c r="B30153" s="323"/>
    </row>
    <row r="30154" spans="2:2">
      <c r="B30154" s="323"/>
    </row>
    <row r="30155" spans="2:2">
      <c r="B30155" s="323"/>
    </row>
    <row r="30156" spans="2:2">
      <c r="B30156" s="323"/>
    </row>
    <row r="30157" spans="2:2">
      <c r="B30157" s="323"/>
    </row>
    <row r="30158" spans="2:2">
      <c r="B30158" s="323"/>
    </row>
    <row r="30159" spans="2:2">
      <c r="B30159" s="323"/>
    </row>
    <row r="30160" spans="2:2">
      <c r="B30160" s="323"/>
    </row>
    <row r="30161" spans="2:2">
      <c r="B30161" s="323"/>
    </row>
    <row r="30162" spans="2:2">
      <c r="B30162" s="323"/>
    </row>
    <row r="30163" spans="2:2">
      <c r="B30163" s="323"/>
    </row>
    <row r="30164" spans="2:2">
      <c r="B30164" s="323"/>
    </row>
    <row r="30165" spans="2:2">
      <c r="B30165" s="323"/>
    </row>
    <row r="30166" spans="2:2">
      <c r="B30166" s="323"/>
    </row>
    <row r="30167" spans="2:2">
      <c r="B30167" s="323"/>
    </row>
    <row r="30168" spans="2:2">
      <c r="B30168" s="323"/>
    </row>
    <row r="30169" spans="2:2">
      <c r="B30169" s="323"/>
    </row>
    <row r="30170" spans="2:2">
      <c r="B30170" s="323"/>
    </row>
    <row r="30171" spans="2:2">
      <c r="B30171" s="323"/>
    </row>
    <row r="30172" spans="2:2">
      <c r="B30172" s="323"/>
    </row>
    <row r="30173" spans="2:2">
      <c r="B30173" s="323"/>
    </row>
    <row r="30174" spans="2:2">
      <c r="B30174" s="323"/>
    </row>
    <row r="30175" spans="2:2">
      <c r="B30175" s="323"/>
    </row>
    <row r="30176" spans="2:2">
      <c r="B30176" s="323"/>
    </row>
    <row r="30177" spans="2:2">
      <c r="B30177" s="323"/>
    </row>
    <row r="30178" spans="2:2">
      <c r="B30178" s="323"/>
    </row>
    <row r="30179" spans="2:2">
      <c r="B30179" s="323"/>
    </row>
    <row r="30180" spans="2:2">
      <c r="B30180" s="323"/>
    </row>
    <row r="30181" spans="2:2">
      <c r="B30181" s="323"/>
    </row>
    <row r="30182" spans="2:2">
      <c r="B30182" s="323"/>
    </row>
    <row r="30183" spans="2:2">
      <c r="B30183" s="323"/>
    </row>
    <row r="30184" spans="2:2">
      <c r="B30184" s="323"/>
    </row>
    <row r="30185" spans="2:2">
      <c r="B30185" s="323"/>
    </row>
    <row r="30186" spans="2:2">
      <c r="B30186" s="323"/>
    </row>
    <row r="30187" spans="2:2">
      <c r="B30187" s="323"/>
    </row>
    <row r="30188" spans="2:2">
      <c r="B30188" s="323"/>
    </row>
    <row r="30189" spans="2:2">
      <c r="B30189" s="323"/>
    </row>
    <row r="30190" spans="2:2">
      <c r="B30190" s="323"/>
    </row>
    <row r="30191" spans="2:2">
      <c r="B30191" s="323"/>
    </row>
    <row r="30192" spans="2:2">
      <c r="B30192" s="323"/>
    </row>
    <row r="30193" spans="2:2">
      <c r="B30193" s="323"/>
    </row>
    <row r="30194" spans="2:2">
      <c r="B30194" s="323"/>
    </row>
    <row r="30195" spans="2:2">
      <c r="B30195" s="323"/>
    </row>
    <row r="30196" spans="2:2">
      <c r="B30196" s="323"/>
    </row>
    <row r="30197" spans="2:2">
      <c r="B30197" s="323"/>
    </row>
    <row r="30198" spans="2:2">
      <c r="B30198" s="323"/>
    </row>
    <row r="30199" spans="2:2">
      <c r="B30199" s="323"/>
    </row>
    <row r="30200" spans="2:2">
      <c r="B30200" s="323"/>
    </row>
    <row r="30201" spans="2:2">
      <c r="B30201" s="323"/>
    </row>
    <row r="30202" spans="2:2">
      <c r="B30202" s="323"/>
    </row>
    <row r="30203" spans="2:2">
      <c r="B30203" s="323"/>
    </row>
    <row r="30204" spans="2:2">
      <c r="B30204" s="323"/>
    </row>
    <row r="30205" spans="2:2">
      <c r="B30205" s="323"/>
    </row>
    <row r="30206" spans="2:2">
      <c r="B30206" s="323"/>
    </row>
    <row r="30207" spans="2:2">
      <c r="B30207" s="323"/>
    </row>
    <row r="30208" spans="2:2">
      <c r="B30208" s="323"/>
    </row>
    <row r="30209" spans="2:2">
      <c r="B30209" s="323"/>
    </row>
    <row r="30210" spans="2:2">
      <c r="B30210" s="323"/>
    </row>
    <row r="30211" spans="2:2">
      <c r="B30211" s="323"/>
    </row>
    <row r="30212" spans="2:2">
      <c r="B30212" s="323"/>
    </row>
    <row r="30213" spans="2:2">
      <c r="B30213" s="323"/>
    </row>
    <row r="30214" spans="2:2">
      <c r="B30214" s="323"/>
    </row>
    <row r="30215" spans="2:2">
      <c r="B30215" s="323"/>
    </row>
    <row r="30216" spans="2:2">
      <c r="B30216" s="323"/>
    </row>
    <row r="30217" spans="2:2">
      <c r="B30217" s="323"/>
    </row>
    <row r="30218" spans="2:2">
      <c r="B30218" s="323"/>
    </row>
    <row r="30219" spans="2:2">
      <c r="B30219" s="323"/>
    </row>
    <row r="30220" spans="2:2">
      <c r="B30220" s="323"/>
    </row>
    <row r="30221" spans="2:2">
      <c r="B30221" s="323"/>
    </row>
    <row r="30222" spans="2:2">
      <c r="B30222" s="323"/>
    </row>
    <row r="30223" spans="2:2">
      <c r="B30223" s="323"/>
    </row>
    <row r="30224" spans="2:2">
      <c r="B30224" s="323"/>
    </row>
    <row r="30225" spans="2:2">
      <c r="B30225" s="323"/>
    </row>
    <row r="30226" spans="2:2">
      <c r="B30226" s="323"/>
    </row>
    <row r="30227" spans="2:2">
      <c r="B30227" s="323"/>
    </row>
    <row r="30228" spans="2:2">
      <c r="B30228" s="323"/>
    </row>
    <row r="30229" spans="2:2">
      <c r="B30229" s="323"/>
    </row>
    <row r="30230" spans="2:2">
      <c r="B30230" s="323"/>
    </row>
    <row r="30231" spans="2:2">
      <c r="B30231" s="323"/>
    </row>
    <row r="30232" spans="2:2">
      <c r="B30232" s="323"/>
    </row>
    <row r="30233" spans="2:2">
      <c r="B30233" s="323"/>
    </row>
    <row r="30234" spans="2:2">
      <c r="B30234" s="323"/>
    </row>
    <row r="30235" spans="2:2">
      <c r="B30235" s="323"/>
    </row>
    <row r="30236" spans="2:2">
      <c r="B30236" s="323"/>
    </row>
    <row r="30237" spans="2:2">
      <c r="B30237" s="323"/>
    </row>
    <row r="30238" spans="2:2">
      <c r="B30238" s="323"/>
    </row>
    <row r="30239" spans="2:2">
      <c r="B30239" s="323"/>
    </row>
    <row r="30240" spans="2:2">
      <c r="B30240" s="323"/>
    </row>
    <row r="30241" spans="2:2">
      <c r="B30241" s="323"/>
    </row>
    <row r="30242" spans="2:2">
      <c r="B30242" s="323"/>
    </row>
    <row r="30243" spans="2:2">
      <c r="B30243" s="323"/>
    </row>
    <row r="30244" spans="2:2">
      <c r="B30244" s="323"/>
    </row>
    <row r="30245" spans="2:2">
      <c r="B30245" s="323"/>
    </row>
    <row r="30246" spans="2:2">
      <c r="B30246" s="323"/>
    </row>
    <row r="30247" spans="2:2">
      <c r="B30247" s="323"/>
    </row>
    <row r="30248" spans="2:2">
      <c r="B30248" s="323"/>
    </row>
    <row r="30249" spans="2:2">
      <c r="B30249" s="323"/>
    </row>
    <row r="30250" spans="2:2">
      <c r="B30250" s="323"/>
    </row>
    <row r="30251" spans="2:2">
      <c r="B30251" s="323"/>
    </row>
    <row r="30252" spans="2:2">
      <c r="B30252" s="323"/>
    </row>
    <row r="30253" spans="2:2">
      <c r="B30253" s="323"/>
    </row>
    <row r="30254" spans="2:2">
      <c r="B30254" s="323"/>
    </row>
    <row r="30255" spans="2:2">
      <c r="B30255" s="323"/>
    </row>
    <row r="30256" spans="2:2">
      <c r="B30256" s="323"/>
    </row>
    <row r="30257" spans="2:2">
      <c r="B30257" s="323"/>
    </row>
    <row r="30258" spans="2:2">
      <c r="B30258" s="323"/>
    </row>
    <row r="30259" spans="2:2">
      <c r="B30259" s="323"/>
    </row>
    <row r="30260" spans="2:2">
      <c r="B30260" s="323"/>
    </row>
    <row r="30261" spans="2:2">
      <c r="B30261" s="323"/>
    </row>
    <row r="30262" spans="2:2">
      <c r="B30262" s="323"/>
    </row>
    <row r="30263" spans="2:2">
      <c r="B30263" s="323"/>
    </row>
    <row r="30264" spans="2:2">
      <c r="B30264" s="323"/>
    </row>
    <row r="30265" spans="2:2">
      <c r="B30265" s="323"/>
    </row>
    <row r="30266" spans="2:2">
      <c r="B30266" s="323"/>
    </row>
    <row r="30267" spans="2:2">
      <c r="B30267" s="323"/>
    </row>
    <row r="30268" spans="2:2">
      <c r="B30268" s="323"/>
    </row>
    <row r="30269" spans="2:2">
      <c r="B30269" s="323"/>
    </row>
    <row r="30270" spans="2:2">
      <c r="B30270" s="323"/>
    </row>
    <row r="30271" spans="2:2">
      <c r="B30271" s="323"/>
    </row>
    <row r="30272" spans="2:2">
      <c r="B30272" s="323"/>
    </row>
    <row r="30273" spans="2:2">
      <c r="B30273" s="323"/>
    </row>
    <row r="30274" spans="2:2">
      <c r="B30274" s="323"/>
    </row>
    <row r="30275" spans="2:2">
      <c r="B30275" s="323"/>
    </row>
    <row r="30276" spans="2:2">
      <c r="B30276" s="323"/>
    </row>
    <row r="30277" spans="2:2">
      <c r="B30277" s="323"/>
    </row>
    <row r="30278" spans="2:2">
      <c r="B30278" s="323"/>
    </row>
    <row r="30279" spans="2:2">
      <c r="B30279" s="323"/>
    </row>
    <row r="30280" spans="2:2">
      <c r="B30280" s="323"/>
    </row>
    <row r="30281" spans="2:2">
      <c r="B30281" s="323"/>
    </row>
    <row r="30282" spans="2:2">
      <c r="B30282" s="323"/>
    </row>
    <row r="30283" spans="2:2">
      <c r="B30283" s="323"/>
    </row>
    <row r="30284" spans="2:2">
      <c r="B30284" s="323"/>
    </row>
    <row r="30285" spans="2:2">
      <c r="B30285" s="323"/>
    </row>
    <row r="30286" spans="2:2">
      <c r="B30286" s="323"/>
    </row>
    <row r="30287" spans="2:2">
      <c r="B30287" s="323"/>
    </row>
    <row r="30288" spans="2:2">
      <c r="B30288" s="323"/>
    </row>
    <row r="30289" spans="2:2">
      <c r="B30289" s="323"/>
    </row>
    <row r="30290" spans="2:2">
      <c r="B30290" s="323"/>
    </row>
    <row r="30291" spans="2:2">
      <c r="B30291" s="323"/>
    </row>
    <row r="30292" spans="2:2">
      <c r="B30292" s="323"/>
    </row>
    <row r="30293" spans="2:2">
      <c r="B30293" s="323"/>
    </row>
    <row r="30294" spans="2:2">
      <c r="B30294" s="323"/>
    </row>
    <row r="30295" spans="2:2">
      <c r="B30295" s="323"/>
    </row>
    <row r="30296" spans="2:2">
      <c r="B30296" s="323"/>
    </row>
    <row r="30297" spans="2:2">
      <c r="B30297" s="323"/>
    </row>
    <row r="30298" spans="2:2">
      <c r="B30298" s="323"/>
    </row>
    <row r="30299" spans="2:2">
      <c r="B30299" s="323"/>
    </row>
    <row r="30300" spans="2:2">
      <c r="B30300" s="323"/>
    </row>
    <row r="30301" spans="2:2">
      <c r="B30301" s="323"/>
    </row>
    <row r="30302" spans="2:2">
      <c r="B30302" s="323"/>
    </row>
    <row r="30303" spans="2:2">
      <c r="B30303" s="323"/>
    </row>
    <row r="30304" spans="2:2">
      <c r="B30304" s="323"/>
    </row>
    <row r="30305" spans="2:2">
      <c r="B30305" s="323"/>
    </row>
    <row r="30306" spans="2:2">
      <c r="B30306" s="323"/>
    </row>
    <row r="30307" spans="2:2">
      <c r="B30307" s="323"/>
    </row>
    <row r="30308" spans="2:2">
      <c r="B30308" s="323"/>
    </row>
    <row r="30309" spans="2:2">
      <c r="B30309" s="323"/>
    </row>
    <row r="30310" spans="2:2">
      <c r="B30310" s="323"/>
    </row>
    <row r="30311" spans="2:2">
      <c r="B30311" s="323"/>
    </row>
    <row r="30312" spans="2:2">
      <c r="B30312" s="323"/>
    </row>
    <row r="30313" spans="2:2">
      <c r="B30313" s="323"/>
    </row>
    <row r="30314" spans="2:2">
      <c r="B30314" s="323"/>
    </row>
    <row r="30315" spans="2:2">
      <c r="B30315" s="323"/>
    </row>
    <row r="30316" spans="2:2">
      <c r="B30316" s="323"/>
    </row>
    <row r="30317" spans="2:2">
      <c r="B30317" s="323"/>
    </row>
    <row r="30318" spans="2:2">
      <c r="B30318" s="323"/>
    </row>
    <row r="30319" spans="2:2">
      <c r="B30319" s="323"/>
    </row>
    <row r="30320" spans="2:2">
      <c r="B30320" s="323"/>
    </row>
    <row r="30321" spans="2:2">
      <c r="B30321" s="323"/>
    </row>
    <row r="30322" spans="2:2">
      <c r="B30322" s="323"/>
    </row>
    <row r="30323" spans="2:2">
      <c r="B30323" s="323"/>
    </row>
    <row r="30324" spans="2:2">
      <c r="B30324" s="323"/>
    </row>
    <row r="30325" spans="2:2">
      <c r="B30325" s="323"/>
    </row>
    <row r="30326" spans="2:2">
      <c r="B30326" s="323"/>
    </row>
    <row r="30327" spans="2:2">
      <c r="B30327" s="323"/>
    </row>
    <row r="30328" spans="2:2">
      <c r="B30328" s="323"/>
    </row>
    <row r="30329" spans="2:2">
      <c r="B30329" s="323"/>
    </row>
    <row r="30330" spans="2:2">
      <c r="B30330" s="323"/>
    </row>
    <row r="30331" spans="2:2">
      <c r="B30331" s="323"/>
    </row>
    <row r="30332" spans="2:2">
      <c r="B30332" s="323"/>
    </row>
    <row r="30333" spans="2:2">
      <c r="B30333" s="323"/>
    </row>
    <row r="30334" spans="2:2">
      <c r="B30334" s="323"/>
    </row>
    <row r="30335" spans="2:2">
      <c r="B30335" s="323"/>
    </row>
    <row r="30336" spans="2:2">
      <c r="B30336" s="323"/>
    </row>
    <row r="30337" spans="2:2">
      <c r="B30337" s="323"/>
    </row>
    <row r="30338" spans="2:2">
      <c r="B30338" s="323"/>
    </row>
    <row r="30339" spans="2:2">
      <c r="B30339" s="323"/>
    </row>
    <row r="30340" spans="2:2">
      <c r="B30340" s="323"/>
    </row>
    <row r="30341" spans="2:2">
      <c r="B30341" s="323"/>
    </row>
    <row r="30342" spans="2:2">
      <c r="B30342" s="323"/>
    </row>
    <row r="30343" spans="2:2">
      <c r="B30343" s="323"/>
    </row>
    <row r="30344" spans="2:2">
      <c r="B30344" s="323"/>
    </row>
    <row r="30345" spans="2:2">
      <c r="B30345" s="323"/>
    </row>
    <row r="30346" spans="2:2">
      <c r="B30346" s="323"/>
    </row>
    <row r="30347" spans="2:2">
      <c r="B30347" s="323"/>
    </row>
    <row r="30348" spans="2:2">
      <c r="B30348" s="323"/>
    </row>
    <row r="30349" spans="2:2">
      <c r="B30349" s="323"/>
    </row>
    <row r="30350" spans="2:2">
      <c r="B30350" s="323"/>
    </row>
    <row r="30351" spans="2:2">
      <c r="B30351" s="323"/>
    </row>
    <row r="30352" spans="2:2">
      <c r="B30352" s="323"/>
    </row>
    <row r="30353" spans="2:2">
      <c r="B30353" s="323"/>
    </row>
    <row r="30354" spans="2:2">
      <c r="B30354" s="323"/>
    </row>
    <row r="30355" spans="2:2">
      <c r="B30355" s="323"/>
    </row>
    <row r="30356" spans="2:2">
      <c r="B30356" s="323"/>
    </row>
    <row r="30357" spans="2:2">
      <c r="B30357" s="323"/>
    </row>
    <row r="30358" spans="2:2">
      <c r="B30358" s="323"/>
    </row>
    <row r="30359" spans="2:2">
      <c r="B30359" s="323"/>
    </row>
    <row r="30360" spans="2:2">
      <c r="B30360" s="323"/>
    </row>
    <row r="30361" spans="2:2">
      <c r="B30361" s="323"/>
    </row>
    <row r="30362" spans="2:2">
      <c r="B30362" s="323"/>
    </row>
    <row r="30363" spans="2:2">
      <c r="B30363" s="323"/>
    </row>
    <row r="30364" spans="2:2">
      <c r="B30364" s="323"/>
    </row>
    <row r="30365" spans="2:2">
      <c r="B30365" s="323"/>
    </row>
    <row r="30366" spans="2:2">
      <c r="B30366" s="323"/>
    </row>
    <row r="30367" spans="2:2">
      <c r="B30367" s="323"/>
    </row>
    <row r="30368" spans="2:2">
      <c r="B30368" s="323"/>
    </row>
    <row r="30369" spans="2:2">
      <c r="B30369" s="323"/>
    </row>
    <row r="30370" spans="2:2">
      <c r="B30370" s="323"/>
    </row>
    <row r="30371" spans="2:2">
      <c r="B30371" s="323"/>
    </row>
    <row r="30372" spans="2:2">
      <c r="B30372" s="323"/>
    </row>
    <row r="30373" spans="2:2">
      <c r="B30373" s="323"/>
    </row>
    <row r="30374" spans="2:2">
      <c r="B30374" s="323"/>
    </row>
    <row r="30375" spans="2:2">
      <c r="B30375" s="323"/>
    </row>
    <row r="30376" spans="2:2">
      <c r="B30376" s="323"/>
    </row>
    <row r="30377" spans="2:2">
      <c r="B30377" s="323"/>
    </row>
    <row r="30378" spans="2:2">
      <c r="B30378" s="323"/>
    </row>
    <row r="30379" spans="2:2">
      <c r="B30379" s="323"/>
    </row>
    <row r="30380" spans="2:2">
      <c r="B30380" s="323"/>
    </row>
    <row r="30381" spans="2:2">
      <c r="B30381" s="323"/>
    </row>
    <row r="30382" spans="2:2">
      <c r="B30382" s="323"/>
    </row>
    <row r="30383" spans="2:2">
      <c r="B30383" s="323"/>
    </row>
    <row r="30384" spans="2:2">
      <c r="B30384" s="323"/>
    </row>
    <row r="30385" spans="2:2">
      <c r="B30385" s="323"/>
    </row>
    <row r="30386" spans="2:2">
      <c r="B30386" s="323"/>
    </row>
    <row r="30387" spans="2:2">
      <c r="B30387" s="323"/>
    </row>
    <row r="30388" spans="2:2">
      <c r="B30388" s="323"/>
    </row>
    <row r="30389" spans="2:2">
      <c r="B30389" s="323"/>
    </row>
    <row r="30390" spans="2:2">
      <c r="B30390" s="323"/>
    </row>
    <row r="30391" spans="2:2">
      <c r="B30391" s="323"/>
    </row>
    <row r="30392" spans="2:2">
      <c r="B30392" s="323"/>
    </row>
    <row r="30393" spans="2:2">
      <c r="B30393" s="323"/>
    </row>
    <row r="30394" spans="2:2">
      <c r="B30394" s="323"/>
    </row>
    <row r="30395" spans="2:2">
      <c r="B30395" s="323"/>
    </row>
    <row r="30396" spans="2:2">
      <c r="B30396" s="323"/>
    </row>
    <row r="30397" spans="2:2">
      <c r="B30397" s="323"/>
    </row>
    <row r="30398" spans="2:2">
      <c r="B30398" s="323"/>
    </row>
    <row r="30399" spans="2:2">
      <c r="B30399" s="323"/>
    </row>
    <row r="30400" spans="2:2">
      <c r="B30400" s="323"/>
    </row>
    <row r="30401" spans="2:2">
      <c r="B30401" s="323"/>
    </row>
    <row r="30402" spans="2:2">
      <c r="B30402" s="323"/>
    </row>
    <row r="30403" spans="2:2">
      <c r="B30403" s="323"/>
    </row>
    <row r="30404" spans="2:2">
      <c r="B30404" s="323"/>
    </row>
    <row r="30405" spans="2:2">
      <c r="B30405" s="323"/>
    </row>
    <row r="30406" spans="2:2">
      <c r="B30406" s="323"/>
    </row>
    <row r="30407" spans="2:2">
      <c r="B30407" s="323"/>
    </row>
    <row r="30408" spans="2:2">
      <c r="B30408" s="323"/>
    </row>
    <row r="30409" spans="2:2">
      <c r="B30409" s="323"/>
    </row>
    <row r="30410" spans="2:2">
      <c r="B30410" s="323"/>
    </row>
    <row r="30411" spans="2:2">
      <c r="B30411" s="323"/>
    </row>
    <row r="30412" spans="2:2">
      <c r="B30412" s="323"/>
    </row>
    <row r="30413" spans="2:2">
      <c r="B30413" s="323"/>
    </row>
    <row r="30414" spans="2:2">
      <c r="B30414" s="323"/>
    </row>
    <row r="30415" spans="2:2">
      <c r="B30415" s="323"/>
    </row>
    <row r="30416" spans="2:2">
      <c r="B30416" s="323"/>
    </row>
    <row r="30417" spans="2:2">
      <c r="B30417" s="323"/>
    </row>
    <row r="30418" spans="2:2">
      <c r="B30418" s="323"/>
    </row>
    <row r="30419" spans="2:2">
      <c r="B30419" s="323"/>
    </row>
    <row r="30420" spans="2:2">
      <c r="B30420" s="323"/>
    </row>
    <row r="30421" spans="2:2">
      <c r="B30421" s="323"/>
    </row>
    <row r="30422" spans="2:2">
      <c r="B30422" s="323"/>
    </row>
    <row r="30423" spans="2:2">
      <c r="B30423" s="323"/>
    </row>
    <row r="30424" spans="2:2">
      <c r="B30424" s="323"/>
    </row>
    <row r="30425" spans="2:2">
      <c r="B30425" s="323"/>
    </row>
    <row r="30426" spans="2:2">
      <c r="B30426" s="323"/>
    </row>
    <row r="30427" spans="2:2">
      <c r="B30427" s="323"/>
    </row>
    <row r="30428" spans="2:2">
      <c r="B30428" s="323"/>
    </row>
    <row r="30429" spans="2:2">
      <c r="B30429" s="323"/>
    </row>
    <row r="30430" spans="2:2">
      <c r="B30430" s="323"/>
    </row>
    <row r="30431" spans="2:2">
      <c r="B30431" s="323"/>
    </row>
    <row r="30432" spans="2:2">
      <c r="B30432" s="323"/>
    </row>
    <row r="30433" spans="2:2">
      <c r="B30433" s="323"/>
    </row>
    <row r="30434" spans="2:2">
      <c r="B30434" s="323"/>
    </row>
    <row r="30435" spans="2:2">
      <c r="B30435" s="323"/>
    </row>
    <row r="30436" spans="2:2">
      <c r="B30436" s="323"/>
    </row>
    <row r="30437" spans="2:2">
      <c r="B30437" s="323"/>
    </row>
    <row r="30438" spans="2:2">
      <c r="B30438" s="323"/>
    </row>
    <row r="30439" spans="2:2">
      <c r="B30439" s="323"/>
    </row>
    <row r="30440" spans="2:2">
      <c r="B30440" s="323"/>
    </row>
    <row r="30441" spans="2:2">
      <c r="B30441" s="323"/>
    </row>
    <row r="30442" spans="2:2">
      <c r="B30442" s="323"/>
    </row>
    <row r="30443" spans="2:2">
      <c r="B30443" s="323"/>
    </row>
    <row r="30444" spans="2:2">
      <c r="B30444" s="323"/>
    </row>
    <row r="30445" spans="2:2">
      <c r="B30445" s="323"/>
    </row>
    <row r="30446" spans="2:2">
      <c r="B30446" s="323"/>
    </row>
    <row r="30447" spans="2:2">
      <c r="B30447" s="323"/>
    </row>
    <row r="30448" spans="2:2">
      <c r="B30448" s="323"/>
    </row>
    <row r="30449" spans="2:2">
      <c r="B30449" s="323"/>
    </row>
    <row r="30450" spans="2:2">
      <c r="B30450" s="323"/>
    </row>
    <row r="30451" spans="2:2">
      <c r="B30451" s="323"/>
    </row>
    <row r="30452" spans="2:2">
      <c r="B30452" s="323"/>
    </row>
    <row r="30453" spans="2:2">
      <c r="B30453" s="323"/>
    </row>
    <row r="30454" spans="2:2">
      <c r="B30454" s="323"/>
    </row>
    <row r="30455" spans="2:2">
      <c r="B30455" s="323"/>
    </row>
    <row r="30456" spans="2:2">
      <c r="B30456" s="323"/>
    </row>
    <row r="30457" spans="2:2">
      <c r="B30457" s="323"/>
    </row>
    <row r="30458" spans="2:2">
      <c r="B30458" s="323"/>
    </row>
    <row r="30459" spans="2:2">
      <c r="B30459" s="323"/>
    </row>
    <row r="30460" spans="2:2">
      <c r="B30460" s="323"/>
    </row>
    <row r="30461" spans="2:2">
      <c r="B30461" s="323"/>
    </row>
    <row r="30462" spans="2:2">
      <c r="B30462" s="323"/>
    </row>
    <row r="30463" spans="2:2">
      <c r="B30463" s="323"/>
    </row>
    <row r="30464" spans="2:2">
      <c r="B30464" s="323"/>
    </row>
    <row r="30465" spans="2:2">
      <c r="B30465" s="323"/>
    </row>
    <row r="30466" spans="2:2">
      <c r="B30466" s="323"/>
    </row>
    <row r="30467" spans="2:2">
      <c r="B30467" s="323"/>
    </row>
    <row r="30468" spans="2:2">
      <c r="B30468" s="323"/>
    </row>
    <row r="30469" spans="2:2">
      <c r="B30469" s="323"/>
    </row>
    <row r="30470" spans="2:2">
      <c r="B30470" s="323"/>
    </row>
    <row r="30471" spans="2:2">
      <c r="B30471" s="323"/>
    </row>
    <row r="30472" spans="2:2">
      <c r="B30472" s="323"/>
    </row>
    <row r="30473" spans="2:2">
      <c r="B30473" s="323"/>
    </row>
    <row r="30474" spans="2:2">
      <c r="B30474" s="323"/>
    </row>
    <row r="30475" spans="2:2">
      <c r="B30475" s="323"/>
    </row>
    <row r="30476" spans="2:2">
      <c r="B30476" s="323"/>
    </row>
    <row r="30477" spans="2:2">
      <c r="B30477" s="323"/>
    </row>
    <row r="30478" spans="2:2">
      <c r="B30478" s="323"/>
    </row>
    <row r="30479" spans="2:2">
      <c r="B30479" s="323"/>
    </row>
    <row r="30480" spans="2:2">
      <c r="B30480" s="323"/>
    </row>
    <row r="30481" spans="2:2">
      <c r="B30481" s="323"/>
    </row>
    <row r="30482" spans="2:2">
      <c r="B30482" s="323"/>
    </row>
    <row r="30483" spans="2:2">
      <c r="B30483" s="323"/>
    </row>
    <row r="30484" spans="2:2">
      <c r="B30484" s="323"/>
    </row>
    <row r="30485" spans="2:2">
      <c r="B30485" s="323"/>
    </row>
    <row r="30486" spans="2:2">
      <c r="B30486" s="323"/>
    </row>
    <row r="30487" spans="2:2">
      <c r="B30487" s="323"/>
    </row>
    <row r="30488" spans="2:2">
      <c r="B30488" s="323"/>
    </row>
    <row r="30489" spans="2:2">
      <c r="B30489" s="323"/>
    </row>
    <row r="30490" spans="2:2">
      <c r="B30490" s="323"/>
    </row>
    <row r="30491" spans="2:2">
      <c r="B30491" s="323"/>
    </row>
    <row r="30492" spans="2:2">
      <c r="B30492" s="323"/>
    </row>
    <row r="30493" spans="2:2">
      <c r="B30493" s="323"/>
    </row>
    <row r="30494" spans="2:2">
      <c r="B30494" s="323"/>
    </row>
    <row r="30495" spans="2:2">
      <c r="B30495" s="323"/>
    </row>
    <row r="30496" spans="2:2">
      <c r="B30496" s="323"/>
    </row>
    <row r="30497" spans="2:2">
      <c r="B30497" s="323"/>
    </row>
    <row r="30498" spans="2:2">
      <c r="B30498" s="323"/>
    </row>
    <row r="30499" spans="2:2">
      <c r="B30499" s="323"/>
    </row>
    <row r="30500" spans="2:2">
      <c r="B30500" s="323"/>
    </row>
    <row r="30501" spans="2:2">
      <c r="B30501" s="323"/>
    </row>
    <row r="30502" spans="2:2">
      <c r="B30502" s="323"/>
    </row>
    <row r="30503" spans="2:2">
      <c r="B30503" s="323"/>
    </row>
    <row r="30504" spans="2:2">
      <c r="B30504" s="323"/>
    </row>
    <row r="30505" spans="2:2">
      <c r="B30505" s="323"/>
    </row>
    <row r="30506" spans="2:2">
      <c r="B30506" s="323"/>
    </row>
    <row r="30507" spans="2:2">
      <c r="B30507" s="323"/>
    </row>
    <row r="30508" spans="2:2">
      <c r="B30508" s="323"/>
    </row>
    <row r="30509" spans="2:2">
      <c r="B30509" s="323"/>
    </row>
    <row r="30510" spans="2:2">
      <c r="B30510" s="323"/>
    </row>
    <row r="30511" spans="2:2">
      <c r="B30511" s="323"/>
    </row>
    <row r="30512" spans="2:2">
      <c r="B30512" s="323"/>
    </row>
    <row r="30513" spans="2:2">
      <c r="B30513" s="323"/>
    </row>
    <row r="30514" spans="2:2">
      <c r="B30514" s="323"/>
    </row>
    <row r="30515" spans="2:2">
      <c r="B30515" s="323"/>
    </row>
    <row r="30516" spans="2:2">
      <c r="B30516" s="323"/>
    </row>
    <row r="30517" spans="2:2">
      <c r="B30517" s="323"/>
    </row>
    <row r="30518" spans="2:2">
      <c r="B30518" s="323"/>
    </row>
    <row r="30519" spans="2:2">
      <c r="B30519" s="323"/>
    </row>
    <row r="30520" spans="2:2">
      <c r="B30520" s="323"/>
    </row>
    <row r="30521" spans="2:2">
      <c r="B30521" s="323"/>
    </row>
    <row r="30522" spans="2:2">
      <c r="B30522" s="323"/>
    </row>
    <row r="30523" spans="2:2">
      <c r="B30523" s="323"/>
    </row>
    <row r="30524" spans="2:2">
      <c r="B30524" s="323"/>
    </row>
    <row r="30525" spans="2:2">
      <c r="B30525" s="323"/>
    </row>
    <row r="30526" spans="2:2">
      <c r="B30526" s="323"/>
    </row>
    <row r="30527" spans="2:2">
      <c r="B30527" s="323"/>
    </row>
    <row r="30528" spans="2:2">
      <c r="B30528" s="323"/>
    </row>
    <row r="30529" spans="2:2">
      <c r="B30529" s="323"/>
    </row>
    <row r="30530" spans="2:2">
      <c r="B30530" s="323"/>
    </row>
    <row r="30531" spans="2:2">
      <c r="B30531" s="323"/>
    </row>
    <row r="30532" spans="2:2">
      <c r="B30532" s="323"/>
    </row>
    <row r="30533" spans="2:2">
      <c r="B30533" s="323"/>
    </row>
    <row r="30534" spans="2:2">
      <c r="B30534" s="323"/>
    </row>
    <row r="30535" spans="2:2">
      <c r="B30535" s="323"/>
    </row>
    <row r="30536" spans="2:2">
      <c r="B30536" s="323"/>
    </row>
    <row r="30537" spans="2:2">
      <c r="B30537" s="323"/>
    </row>
    <row r="30538" spans="2:2">
      <c r="B30538" s="323"/>
    </row>
    <row r="30539" spans="2:2">
      <c r="B30539" s="323"/>
    </row>
    <row r="30540" spans="2:2">
      <c r="B30540" s="323"/>
    </row>
    <row r="30541" spans="2:2">
      <c r="B30541" s="323"/>
    </row>
    <row r="30542" spans="2:2">
      <c r="B30542" s="323"/>
    </row>
    <row r="30543" spans="2:2">
      <c r="B30543" s="323"/>
    </row>
    <row r="30544" spans="2:2">
      <c r="B30544" s="323"/>
    </row>
    <row r="30545" spans="2:2">
      <c r="B30545" s="323"/>
    </row>
    <row r="30546" spans="2:2">
      <c r="B30546" s="323"/>
    </row>
    <row r="30547" spans="2:2">
      <c r="B30547" s="323"/>
    </row>
    <row r="30548" spans="2:2">
      <c r="B30548" s="323"/>
    </row>
    <row r="30549" spans="2:2">
      <c r="B30549" s="323"/>
    </row>
    <row r="30550" spans="2:2">
      <c r="B30550" s="323"/>
    </row>
    <row r="30551" spans="2:2">
      <c r="B30551" s="323"/>
    </row>
    <row r="30552" spans="2:2">
      <c r="B30552" s="323"/>
    </row>
    <row r="30553" spans="2:2">
      <c r="B30553" s="323"/>
    </row>
    <row r="30554" spans="2:2">
      <c r="B30554" s="323"/>
    </row>
    <row r="30555" spans="2:2">
      <c r="B30555" s="323"/>
    </row>
    <row r="30556" spans="2:2">
      <c r="B30556" s="323"/>
    </row>
    <row r="30557" spans="2:2">
      <c r="B30557" s="323"/>
    </row>
    <row r="30558" spans="2:2">
      <c r="B30558" s="323"/>
    </row>
    <row r="30559" spans="2:2">
      <c r="B30559" s="323"/>
    </row>
    <row r="30560" spans="2:2">
      <c r="B30560" s="323"/>
    </row>
    <row r="30561" spans="2:2">
      <c r="B30561" s="323"/>
    </row>
    <row r="30562" spans="2:2">
      <c r="B30562" s="323"/>
    </row>
    <row r="30563" spans="2:2">
      <c r="B30563" s="323"/>
    </row>
    <row r="30564" spans="2:2">
      <c r="B30564" s="323"/>
    </row>
    <row r="30565" spans="2:2">
      <c r="B30565" s="323"/>
    </row>
    <row r="30566" spans="2:2">
      <c r="B30566" s="323"/>
    </row>
    <row r="30567" spans="2:2">
      <c r="B30567" s="323"/>
    </row>
    <row r="30568" spans="2:2">
      <c r="B30568" s="323"/>
    </row>
    <row r="30569" spans="2:2">
      <c r="B30569" s="323"/>
    </row>
    <row r="30570" spans="2:2">
      <c r="B30570" s="323"/>
    </row>
    <row r="30571" spans="2:2">
      <c r="B30571" s="323"/>
    </row>
    <row r="30572" spans="2:2">
      <c r="B30572" s="323"/>
    </row>
    <row r="30573" spans="2:2">
      <c r="B30573" s="323"/>
    </row>
    <row r="30574" spans="2:2">
      <c r="B30574" s="323"/>
    </row>
    <row r="30575" spans="2:2">
      <c r="B30575" s="323"/>
    </row>
    <row r="30576" spans="2:2">
      <c r="B30576" s="323"/>
    </row>
    <row r="30577" spans="2:2">
      <c r="B30577" s="323"/>
    </row>
    <row r="30578" spans="2:2">
      <c r="B30578" s="323"/>
    </row>
    <row r="30579" spans="2:2">
      <c r="B30579" s="323"/>
    </row>
    <row r="30580" spans="2:2">
      <c r="B30580" s="323"/>
    </row>
    <row r="30581" spans="2:2">
      <c r="B30581" s="323"/>
    </row>
    <row r="30582" spans="2:2">
      <c r="B30582" s="323"/>
    </row>
    <row r="30583" spans="2:2">
      <c r="B30583" s="323"/>
    </row>
    <row r="30584" spans="2:2">
      <c r="B30584" s="323"/>
    </row>
    <row r="30585" spans="2:2">
      <c r="B30585" s="323"/>
    </row>
    <row r="30586" spans="2:2">
      <c r="B30586" s="323"/>
    </row>
    <row r="30587" spans="2:2">
      <c r="B30587" s="323"/>
    </row>
    <row r="30588" spans="2:2">
      <c r="B30588" s="323"/>
    </row>
    <row r="30589" spans="2:2">
      <c r="B30589" s="323"/>
    </row>
    <row r="30590" spans="2:2">
      <c r="B30590" s="323"/>
    </row>
    <row r="30591" spans="2:2">
      <c r="B30591" s="323"/>
    </row>
    <row r="30592" spans="2:2">
      <c r="B30592" s="323"/>
    </row>
    <row r="30593" spans="2:2">
      <c r="B30593" s="323"/>
    </row>
    <row r="30594" spans="2:2">
      <c r="B30594" s="323"/>
    </row>
    <row r="30595" spans="2:2">
      <c r="B30595" s="323"/>
    </row>
    <row r="30596" spans="2:2">
      <c r="B30596" s="323"/>
    </row>
    <row r="30597" spans="2:2">
      <c r="B30597" s="323"/>
    </row>
    <row r="30598" spans="2:2">
      <c r="B30598" s="323"/>
    </row>
    <row r="30599" spans="2:2">
      <c r="B30599" s="323"/>
    </row>
    <row r="30600" spans="2:2">
      <c r="B30600" s="323"/>
    </row>
    <row r="30601" spans="2:2">
      <c r="B30601" s="323"/>
    </row>
    <row r="30602" spans="2:2">
      <c r="B30602" s="323"/>
    </row>
    <row r="30603" spans="2:2">
      <c r="B30603" s="323"/>
    </row>
    <row r="30604" spans="2:2">
      <c r="B30604" s="323"/>
    </row>
    <row r="30605" spans="2:2">
      <c r="B30605" s="323"/>
    </row>
    <row r="30606" spans="2:2">
      <c r="B30606" s="323"/>
    </row>
    <row r="30607" spans="2:2">
      <c r="B30607" s="323"/>
    </row>
    <row r="30608" spans="2:2">
      <c r="B30608" s="323"/>
    </row>
    <row r="30609" spans="2:2">
      <c r="B30609" s="323"/>
    </row>
    <row r="30610" spans="2:2">
      <c r="B30610" s="323"/>
    </row>
    <row r="30611" spans="2:2">
      <c r="B30611" s="323"/>
    </row>
    <row r="30612" spans="2:2">
      <c r="B30612" s="323"/>
    </row>
    <row r="30613" spans="2:2">
      <c r="B30613" s="323"/>
    </row>
    <row r="30614" spans="2:2">
      <c r="B30614" s="323"/>
    </row>
    <row r="30615" spans="2:2">
      <c r="B30615" s="323"/>
    </row>
    <row r="30616" spans="2:2">
      <c r="B30616" s="323"/>
    </row>
    <row r="30617" spans="2:2">
      <c r="B30617" s="323"/>
    </row>
    <row r="30618" spans="2:2">
      <c r="B30618" s="323"/>
    </row>
    <row r="30619" spans="2:2">
      <c r="B30619" s="323"/>
    </row>
    <row r="30620" spans="2:2">
      <c r="B30620" s="323"/>
    </row>
    <row r="30621" spans="2:2">
      <c r="B30621" s="323"/>
    </row>
    <row r="30622" spans="2:2">
      <c r="B30622" s="323"/>
    </row>
    <row r="30623" spans="2:2">
      <c r="B30623" s="323"/>
    </row>
    <row r="30624" spans="2:2">
      <c r="B30624" s="323"/>
    </row>
    <row r="30625" spans="2:2">
      <c r="B30625" s="323"/>
    </row>
    <row r="30626" spans="2:2">
      <c r="B30626" s="323"/>
    </row>
    <row r="30627" spans="2:2">
      <c r="B30627" s="323"/>
    </row>
    <row r="30628" spans="2:2">
      <c r="B30628" s="323"/>
    </row>
    <row r="30629" spans="2:2">
      <c r="B30629" s="323"/>
    </row>
    <row r="30630" spans="2:2">
      <c r="B30630" s="323"/>
    </row>
    <row r="30631" spans="2:2">
      <c r="B30631" s="323"/>
    </row>
    <row r="30632" spans="2:2">
      <c r="B30632" s="323"/>
    </row>
    <row r="30633" spans="2:2">
      <c r="B30633" s="323"/>
    </row>
    <row r="30634" spans="2:2">
      <c r="B30634" s="323"/>
    </row>
    <row r="30635" spans="2:2">
      <c r="B30635" s="323"/>
    </row>
    <row r="30636" spans="2:2">
      <c r="B30636" s="323"/>
    </row>
    <row r="30637" spans="2:2">
      <c r="B30637" s="323"/>
    </row>
    <row r="30638" spans="2:2">
      <c r="B30638" s="323"/>
    </row>
    <row r="30639" spans="2:2">
      <c r="B30639" s="323"/>
    </row>
    <row r="30640" spans="2:2">
      <c r="B30640" s="323"/>
    </row>
    <row r="30641" spans="2:2">
      <c r="B30641" s="323"/>
    </row>
    <row r="30642" spans="2:2">
      <c r="B30642" s="323"/>
    </row>
    <row r="30643" spans="2:2">
      <c r="B30643" s="323"/>
    </row>
    <row r="30644" spans="2:2">
      <c r="B30644" s="323"/>
    </row>
    <row r="30645" spans="2:2">
      <c r="B30645" s="323"/>
    </row>
    <row r="30646" spans="2:2">
      <c r="B30646" s="323"/>
    </row>
    <row r="30647" spans="2:2">
      <c r="B30647" s="323"/>
    </row>
    <row r="30648" spans="2:2">
      <c r="B30648" s="323"/>
    </row>
    <row r="30649" spans="2:2">
      <c r="B30649" s="323"/>
    </row>
    <row r="30650" spans="2:2">
      <c r="B30650" s="323"/>
    </row>
    <row r="30651" spans="2:2">
      <c r="B30651" s="323"/>
    </row>
    <row r="30652" spans="2:2">
      <c r="B30652" s="323"/>
    </row>
    <row r="30653" spans="2:2">
      <c r="B30653" s="323"/>
    </row>
    <row r="30654" spans="2:2">
      <c r="B30654" s="323"/>
    </row>
    <row r="30655" spans="2:2">
      <c r="B30655" s="323"/>
    </row>
    <row r="30656" spans="2:2">
      <c r="B30656" s="323"/>
    </row>
    <row r="30657" spans="2:2">
      <c r="B30657" s="323"/>
    </row>
    <row r="30658" spans="2:2">
      <c r="B30658" s="323"/>
    </row>
    <row r="30659" spans="2:2">
      <c r="B30659" s="323"/>
    </row>
    <row r="30660" spans="2:2">
      <c r="B30660" s="323"/>
    </row>
    <row r="30661" spans="2:2">
      <c r="B30661" s="323"/>
    </row>
    <row r="30662" spans="2:2">
      <c r="B30662" s="323"/>
    </row>
    <row r="30663" spans="2:2">
      <c r="B30663" s="323"/>
    </row>
    <row r="30664" spans="2:2">
      <c r="B30664" s="323"/>
    </row>
    <row r="30665" spans="2:2">
      <c r="B30665" s="323"/>
    </row>
    <row r="30666" spans="2:2">
      <c r="B30666" s="323"/>
    </row>
    <row r="30667" spans="2:2">
      <c r="B30667" s="323"/>
    </row>
    <row r="30668" spans="2:2">
      <c r="B30668" s="323"/>
    </row>
    <row r="30669" spans="2:2">
      <c r="B30669" s="323"/>
    </row>
    <row r="30670" spans="2:2">
      <c r="B30670" s="323"/>
    </row>
    <row r="30671" spans="2:2">
      <c r="B30671" s="323"/>
    </row>
    <row r="30672" spans="2:2">
      <c r="B30672" s="323"/>
    </row>
    <row r="30673" spans="2:2">
      <c r="B30673" s="323"/>
    </row>
    <row r="30674" spans="2:2">
      <c r="B30674" s="323"/>
    </row>
    <row r="30675" spans="2:2">
      <c r="B30675" s="323"/>
    </row>
    <row r="30676" spans="2:2">
      <c r="B30676" s="323"/>
    </row>
    <row r="30677" spans="2:2">
      <c r="B30677" s="323"/>
    </row>
    <row r="30678" spans="2:2">
      <c r="B30678" s="323"/>
    </row>
    <row r="30679" spans="2:2">
      <c r="B30679" s="323"/>
    </row>
    <row r="30680" spans="2:2">
      <c r="B30680" s="323"/>
    </row>
    <row r="30681" spans="2:2">
      <c r="B30681" s="323"/>
    </row>
    <row r="30682" spans="2:2">
      <c r="B30682" s="323"/>
    </row>
    <row r="30683" spans="2:2">
      <c r="B30683" s="323"/>
    </row>
    <row r="30684" spans="2:2">
      <c r="B30684" s="323"/>
    </row>
    <row r="30685" spans="2:2">
      <c r="B30685" s="323"/>
    </row>
    <row r="30686" spans="2:2">
      <c r="B30686" s="323"/>
    </row>
    <row r="30687" spans="2:2">
      <c r="B30687" s="323"/>
    </row>
    <row r="30688" spans="2:2">
      <c r="B30688" s="323"/>
    </row>
    <row r="30689" spans="2:2">
      <c r="B30689" s="323"/>
    </row>
    <row r="30690" spans="2:2">
      <c r="B30690" s="323"/>
    </row>
    <row r="30691" spans="2:2">
      <c r="B30691" s="323"/>
    </row>
    <row r="30692" spans="2:2">
      <c r="B30692" s="323"/>
    </row>
    <row r="30693" spans="2:2">
      <c r="B30693" s="323"/>
    </row>
    <row r="30694" spans="2:2">
      <c r="B30694" s="323"/>
    </row>
    <row r="30695" spans="2:2">
      <c r="B30695" s="323"/>
    </row>
    <row r="30696" spans="2:2">
      <c r="B30696" s="323"/>
    </row>
    <row r="30697" spans="2:2">
      <c r="B30697" s="323"/>
    </row>
    <row r="30698" spans="2:2">
      <c r="B30698" s="323"/>
    </row>
    <row r="30699" spans="2:2">
      <c r="B30699" s="323"/>
    </row>
    <row r="30700" spans="2:2">
      <c r="B30700" s="323"/>
    </row>
    <row r="30701" spans="2:2">
      <c r="B30701" s="323"/>
    </row>
    <row r="30702" spans="2:2">
      <c r="B30702" s="323"/>
    </row>
    <row r="30703" spans="2:2">
      <c r="B30703" s="323"/>
    </row>
    <row r="30704" spans="2:2">
      <c r="B30704" s="323"/>
    </row>
    <row r="30705" spans="2:2">
      <c r="B30705" s="323"/>
    </row>
    <row r="30706" spans="2:2">
      <c r="B30706" s="323"/>
    </row>
    <row r="30707" spans="2:2">
      <c r="B30707" s="323"/>
    </row>
    <row r="30708" spans="2:2">
      <c r="B30708" s="323"/>
    </row>
    <row r="30709" spans="2:2">
      <c r="B30709" s="323"/>
    </row>
    <row r="30710" spans="2:2">
      <c r="B30710" s="323"/>
    </row>
    <row r="30711" spans="2:2">
      <c r="B30711" s="323"/>
    </row>
    <row r="30712" spans="2:2">
      <c r="B30712" s="323"/>
    </row>
    <row r="30713" spans="2:2">
      <c r="B30713" s="323"/>
    </row>
    <row r="30714" spans="2:2">
      <c r="B30714" s="323"/>
    </row>
    <row r="30715" spans="2:2">
      <c r="B30715" s="323"/>
    </row>
    <row r="30716" spans="2:2">
      <c r="B30716" s="323"/>
    </row>
    <row r="30717" spans="2:2">
      <c r="B30717" s="323"/>
    </row>
    <row r="30718" spans="2:2">
      <c r="B30718" s="323"/>
    </row>
    <row r="30719" spans="2:2">
      <c r="B30719" s="323"/>
    </row>
    <row r="30720" spans="2:2">
      <c r="B30720" s="323"/>
    </row>
    <row r="30721" spans="2:2">
      <c r="B30721" s="323"/>
    </row>
    <row r="30722" spans="2:2">
      <c r="B30722" s="323"/>
    </row>
    <row r="30723" spans="2:2">
      <c r="B30723" s="323"/>
    </row>
    <row r="30724" spans="2:2">
      <c r="B30724" s="323"/>
    </row>
    <row r="30725" spans="2:2">
      <c r="B30725" s="323"/>
    </row>
    <row r="30726" spans="2:2">
      <c r="B30726" s="323"/>
    </row>
    <row r="30727" spans="2:2">
      <c r="B30727" s="323"/>
    </row>
    <row r="30728" spans="2:2">
      <c r="B30728" s="323"/>
    </row>
    <row r="30729" spans="2:2">
      <c r="B30729" s="323"/>
    </row>
    <row r="30730" spans="2:2">
      <c r="B30730" s="323"/>
    </row>
    <row r="30731" spans="2:2">
      <c r="B30731" s="323"/>
    </row>
    <row r="30732" spans="2:2">
      <c r="B30732" s="323"/>
    </row>
    <row r="30733" spans="2:2">
      <c r="B30733" s="323"/>
    </row>
    <row r="30734" spans="2:2">
      <c r="B30734" s="323"/>
    </row>
    <row r="30735" spans="2:2">
      <c r="B30735" s="323"/>
    </row>
    <row r="30736" spans="2:2">
      <c r="B30736" s="323"/>
    </row>
    <row r="30737" spans="2:2">
      <c r="B30737" s="323"/>
    </row>
    <row r="30738" spans="2:2">
      <c r="B30738" s="323"/>
    </row>
    <row r="30739" spans="2:2">
      <c r="B30739" s="323"/>
    </row>
    <row r="30740" spans="2:2">
      <c r="B30740" s="323"/>
    </row>
    <row r="30741" spans="2:2">
      <c r="B30741" s="323"/>
    </row>
    <row r="30742" spans="2:2">
      <c r="B30742" s="323"/>
    </row>
    <row r="30743" spans="2:2">
      <c r="B30743" s="323"/>
    </row>
    <row r="30744" spans="2:2">
      <c r="B30744" s="323"/>
    </row>
    <row r="30745" spans="2:2">
      <c r="B30745" s="323"/>
    </row>
    <row r="30746" spans="2:2">
      <c r="B30746" s="323"/>
    </row>
    <row r="30747" spans="2:2">
      <c r="B30747" s="323"/>
    </row>
    <row r="30748" spans="2:2">
      <c r="B30748" s="323"/>
    </row>
    <row r="30749" spans="2:2">
      <c r="B30749" s="323"/>
    </row>
    <row r="30750" spans="2:2">
      <c r="B30750" s="323"/>
    </row>
    <row r="30751" spans="2:2">
      <c r="B30751" s="323"/>
    </row>
    <row r="30752" spans="2:2">
      <c r="B30752" s="323"/>
    </row>
    <row r="30753" spans="2:2">
      <c r="B30753" s="323"/>
    </row>
    <row r="30754" spans="2:2">
      <c r="B30754" s="323"/>
    </row>
    <row r="30755" spans="2:2">
      <c r="B30755" s="323"/>
    </row>
    <row r="30756" spans="2:2">
      <c r="B30756" s="323"/>
    </row>
    <row r="30757" spans="2:2">
      <c r="B30757" s="323"/>
    </row>
    <row r="30758" spans="2:2">
      <c r="B30758" s="323"/>
    </row>
    <row r="30759" spans="2:2">
      <c r="B30759" s="323"/>
    </row>
    <row r="30760" spans="2:2">
      <c r="B30760" s="323"/>
    </row>
    <row r="30761" spans="2:2">
      <c r="B30761" s="323"/>
    </row>
    <row r="30762" spans="2:2">
      <c r="B30762" s="323"/>
    </row>
    <row r="30763" spans="2:2">
      <c r="B30763" s="323"/>
    </row>
    <row r="30764" spans="2:2">
      <c r="B30764" s="323"/>
    </row>
    <row r="30765" spans="2:2">
      <c r="B30765" s="323"/>
    </row>
    <row r="30766" spans="2:2">
      <c r="B30766" s="323"/>
    </row>
    <row r="30767" spans="2:2">
      <c r="B30767" s="323"/>
    </row>
    <row r="30768" spans="2:2">
      <c r="B30768" s="323"/>
    </row>
    <row r="30769" spans="2:2">
      <c r="B30769" s="323"/>
    </row>
    <row r="30770" spans="2:2">
      <c r="B30770" s="323"/>
    </row>
    <row r="30771" spans="2:2">
      <c r="B30771" s="323"/>
    </row>
    <row r="30772" spans="2:2">
      <c r="B30772" s="323"/>
    </row>
    <row r="30773" spans="2:2">
      <c r="B30773" s="323"/>
    </row>
    <row r="30774" spans="2:2">
      <c r="B30774" s="323"/>
    </row>
    <row r="30775" spans="2:2">
      <c r="B30775" s="323"/>
    </row>
    <row r="30776" spans="2:2">
      <c r="B30776" s="323"/>
    </row>
    <row r="30777" spans="2:2">
      <c r="B30777" s="323"/>
    </row>
    <row r="30778" spans="2:2">
      <c r="B30778" s="323"/>
    </row>
    <row r="30779" spans="2:2">
      <c r="B30779" s="323"/>
    </row>
    <row r="30780" spans="2:2">
      <c r="B30780" s="323"/>
    </row>
    <row r="30781" spans="2:2">
      <c r="B30781" s="323"/>
    </row>
    <row r="30782" spans="2:2">
      <c r="B30782" s="323"/>
    </row>
    <row r="30783" spans="2:2">
      <c r="B30783" s="323"/>
    </row>
    <row r="30784" spans="2:2">
      <c r="B30784" s="323"/>
    </row>
    <row r="30785" spans="2:2">
      <c r="B30785" s="323"/>
    </row>
    <row r="30786" spans="2:2">
      <c r="B30786" s="323"/>
    </row>
    <row r="30787" spans="2:2">
      <c r="B30787" s="323"/>
    </row>
    <row r="30788" spans="2:2">
      <c r="B30788" s="323"/>
    </row>
    <row r="30789" spans="2:2">
      <c r="B30789" s="323"/>
    </row>
    <row r="30790" spans="2:2">
      <c r="B30790" s="323"/>
    </row>
    <row r="30791" spans="2:2">
      <c r="B30791" s="323"/>
    </row>
    <row r="30792" spans="2:2">
      <c r="B30792" s="323"/>
    </row>
    <row r="30793" spans="2:2">
      <c r="B30793" s="323"/>
    </row>
    <row r="30794" spans="2:2">
      <c r="B30794" s="323"/>
    </row>
    <row r="30795" spans="2:2">
      <c r="B30795" s="323"/>
    </row>
    <row r="30796" spans="2:2">
      <c r="B30796" s="323"/>
    </row>
    <row r="30797" spans="2:2">
      <c r="B30797" s="323"/>
    </row>
    <row r="30798" spans="2:2">
      <c r="B30798" s="323"/>
    </row>
    <row r="30799" spans="2:2">
      <c r="B30799" s="323"/>
    </row>
    <row r="30800" spans="2:2">
      <c r="B30800" s="323"/>
    </row>
    <row r="30801" spans="2:2">
      <c r="B30801" s="323"/>
    </row>
    <row r="30802" spans="2:2">
      <c r="B30802" s="323"/>
    </row>
    <row r="30803" spans="2:2">
      <c r="B30803" s="323"/>
    </row>
    <row r="30804" spans="2:2">
      <c r="B30804" s="323"/>
    </row>
    <row r="30805" spans="2:2">
      <c r="B30805" s="323"/>
    </row>
    <row r="30806" spans="2:2">
      <c r="B30806" s="323"/>
    </row>
    <row r="30807" spans="2:2">
      <c r="B30807" s="323"/>
    </row>
    <row r="30808" spans="2:2">
      <c r="B30808" s="323"/>
    </row>
    <row r="30809" spans="2:2">
      <c r="B30809" s="323"/>
    </row>
    <row r="30810" spans="2:2">
      <c r="B30810" s="323"/>
    </row>
    <row r="30811" spans="2:2">
      <c r="B30811" s="323"/>
    </row>
    <row r="30812" spans="2:2">
      <c r="B30812" s="323"/>
    </row>
    <row r="30813" spans="2:2">
      <c r="B30813" s="323"/>
    </row>
    <row r="30814" spans="2:2">
      <c r="B30814" s="323"/>
    </row>
    <row r="30815" spans="2:2">
      <c r="B30815" s="323"/>
    </row>
    <row r="30816" spans="2:2">
      <c r="B30816" s="323"/>
    </row>
    <row r="30817" spans="2:2">
      <c r="B30817" s="323"/>
    </row>
    <row r="30818" spans="2:2">
      <c r="B30818" s="323"/>
    </row>
    <row r="30819" spans="2:2">
      <c r="B30819" s="323"/>
    </row>
    <row r="30820" spans="2:2">
      <c r="B30820" s="323"/>
    </row>
    <row r="30821" spans="2:2">
      <c r="B30821" s="323"/>
    </row>
    <row r="30822" spans="2:2">
      <c r="B30822" s="323"/>
    </row>
    <row r="30823" spans="2:2">
      <c r="B30823" s="323"/>
    </row>
    <row r="30824" spans="2:2">
      <c r="B30824" s="323"/>
    </row>
    <row r="30825" spans="2:2">
      <c r="B30825" s="323"/>
    </row>
    <row r="30826" spans="2:2">
      <c r="B30826" s="323"/>
    </row>
    <row r="30827" spans="2:2">
      <c r="B30827" s="323"/>
    </row>
    <row r="30828" spans="2:2">
      <c r="B30828" s="323"/>
    </row>
    <row r="30829" spans="2:2">
      <c r="B30829" s="323"/>
    </row>
    <row r="30830" spans="2:2">
      <c r="B30830" s="323"/>
    </row>
    <row r="30831" spans="2:2">
      <c r="B30831" s="323"/>
    </row>
    <row r="30832" spans="2:2">
      <c r="B30832" s="323"/>
    </row>
    <row r="30833" spans="2:2">
      <c r="B30833" s="323"/>
    </row>
    <row r="30834" spans="2:2">
      <c r="B30834" s="323"/>
    </row>
    <row r="30835" spans="2:2">
      <c r="B30835" s="323"/>
    </row>
    <row r="30836" spans="2:2">
      <c r="B30836" s="323"/>
    </row>
    <row r="30837" spans="2:2">
      <c r="B30837" s="323"/>
    </row>
    <row r="30838" spans="2:2">
      <c r="B30838" s="323"/>
    </row>
    <row r="30839" spans="2:2">
      <c r="B30839" s="323"/>
    </row>
    <row r="30840" spans="2:2">
      <c r="B30840" s="323"/>
    </row>
    <row r="30841" spans="2:2">
      <c r="B30841" s="323"/>
    </row>
    <row r="30842" spans="2:2">
      <c r="B30842" s="323"/>
    </row>
    <row r="30843" spans="2:2">
      <c r="B30843" s="323"/>
    </row>
    <row r="30844" spans="2:2">
      <c r="B30844" s="323"/>
    </row>
    <row r="30845" spans="2:2">
      <c r="B30845" s="323"/>
    </row>
    <row r="30846" spans="2:2">
      <c r="B30846" s="323"/>
    </row>
    <row r="30847" spans="2:2">
      <c r="B30847" s="323"/>
    </row>
    <row r="30848" spans="2:2">
      <c r="B30848" s="323"/>
    </row>
    <row r="30849" spans="2:2">
      <c r="B30849" s="323"/>
    </row>
    <row r="30850" spans="2:2">
      <c r="B30850" s="323"/>
    </row>
    <row r="30851" spans="2:2">
      <c r="B30851" s="323"/>
    </row>
    <row r="30852" spans="2:2">
      <c r="B30852" s="323"/>
    </row>
    <row r="30853" spans="2:2">
      <c r="B30853" s="323"/>
    </row>
    <row r="30854" spans="2:2">
      <c r="B30854" s="323"/>
    </row>
    <row r="30855" spans="2:2">
      <c r="B30855" s="323"/>
    </row>
    <row r="30856" spans="2:2">
      <c r="B30856" s="323"/>
    </row>
    <row r="30857" spans="2:2">
      <c r="B30857" s="323"/>
    </row>
    <row r="30858" spans="2:2">
      <c r="B30858" s="323"/>
    </row>
    <row r="30859" spans="2:2">
      <c r="B30859" s="323"/>
    </row>
    <row r="30860" spans="2:2">
      <c r="B30860" s="323"/>
    </row>
    <row r="30861" spans="2:2">
      <c r="B30861" s="323"/>
    </row>
    <row r="30862" spans="2:2">
      <c r="B30862" s="323"/>
    </row>
    <row r="30863" spans="2:2">
      <c r="B30863" s="323"/>
    </row>
    <row r="30864" spans="2:2">
      <c r="B30864" s="323"/>
    </row>
    <row r="30865" spans="2:2">
      <c r="B30865" s="323"/>
    </row>
    <row r="30866" spans="2:2">
      <c r="B30866" s="323"/>
    </row>
    <row r="30867" spans="2:2">
      <c r="B30867" s="323"/>
    </row>
    <row r="30868" spans="2:2">
      <c r="B30868" s="323"/>
    </row>
    <row r="30869" spans="2:2">
      <c r="B30869" s="323"/>
    </row>
    <row r="30870" spans="2:2">
      <c r="B30870" s="323"/>
    </row>
    <row r="30871" spans="2:2">
      <c r="B30871" s="323"/>
    </row>
    <row r="30872" spans="2:2">
      <c r="B30872" s="323"/>
    </row>
    <row r="30873" spans="2:2">
      <c r="B30873" s="323"/>
    </row>
    <row r="30874" spans="2:2">
      <c r="B30874" s="323"/>
    </row>
    <row r="30875" spans="2:2">
      <c r="B30875" s="323"/>
    </row>
    <row r="30876" spans="2:2">
      <c r="B30876" s="323"/>
    </row>
    <row r="30877" spans="2:2">
      <c r="B30877" s="323"/>
    </row>
    <row r="30878" spans="2:2">
      <c r="B30878" s="323"/>
    </row>
    <row r="30879" spans="2:2">
      <c r="B30879" s="323"/>
    </row>
    <row r="30880" spans="2:2">
      <c r="B30880" s="323"/>
    </row>
    <row r="30881" spans="2:2">
      <c r="B30881" s="323"/>
    </row>
    <row r="30882" spans="2:2">
      <c r="B30882" s="323"/>
    </row>
    <row r="30883" spans="2:2">
      <c r="B30883" s="323"/>
    </row>
    <row r="30884" spans="2:2">
      <c r="B30884" s="323"/>
    </row>
    <row r="30885" spans="2:2">
      <c r="B30885" s="323"/>
    </row>
    <row r="30886" spans="2:2">
      <c r="B30886" s="323"/>
    </row>
    <row r="30887" spans="2:2">
      <c r="B30887" s="323"/>
    </row>
    <row r="30888" spans="2:2">
      <c r="B30888" s="323"/>
    </row>
    <row r="30889" spans="2:2">
      <c r="B30889" s="323"/>
    </row>
    <row r="30890" spans="2:2">
      <c r="B30890" s="323"/>
    </row>
    <row r="30891" spans="2:2">
      <c r="B30891" s="323"/>
    </row>
    <row r="30892" spans="2:2">
      <c r="B30892" s="323"/>
    </row>
    <row r="30893" spans="2:2">
      <c r="B30893" s="323"/>
    </row>
    <row r="30894" spans="2:2">
      <c r="B30894" s="323"/>
    </row>
    <row r="30895" spans="2:2">
      <c r="B30895" s="323"/>
    </row>
    <row r="30896" spans="2:2">
      <c r="B30896" s="323"/>
    </row>
    <row r="30897" spans="2:2">
      <c r="B30897" s="323"/>
    </row>
    <row r="30898" spans="2:2">
      <c r="B30898" s="323"/>
    </row>
    <row r="30899" spans="2:2">
      <c r="B30899" s="323"/>
    </row>
    <row r="30900" spans="2:2">
      <c r="B30900" s="323"/>
    </row>
    <row r="30901" spans="2:2">
      <c r="B30901" s="323"/>
    </row>
    <row r="30902" spans="2:2">
      <c r="B30902" s="323"/>
    </row>
    <row r="30903" spans="2:2">
      <c r="B30903" s="323"/>
    </row>
    <row r="30904" spans="2:2">
      <c r="B30904" s="323"/>
    </row>
    <row r="30905" spans="2:2">
      <c r="B30905" s="323"/>
    </row>
    <row r="30906" spans="2:2">
      <c r="B30906" s="323"/>
    </row>
    <row r="30907" spans="2:2">
      <c r="B30907" s="323"/>
    </row>
    <row r="30908" spans="2:2">
      <c r="B30908" s="323"/>
    </row>
    <row r="30909" spans="2:2">
      <c r="B30909" s="323"/>
    </row>
    <row r="30910" spans="2:2">
      <c r="B30910" s="323"/>
    </row>
    <row r="30911" spans="2:2">
      <c r="B30911" s="323"/>
    </row>
    <row r="30912" spans="2:2">
      <c r="B30912" s="323"/>
    </row>
    <row r="30913" spans="2:2">
      <c r="B30913" s="323"/>
    </row>
    <row r="30914" spans="2:2">
      <c r="B30914" s="323"/>
    </row>
    <row r="30915" spans="2:2">
      <c r="B30915" s="323"/>
    </row>
    <row r="30916" spans="2:2">
      <c r="B30916" s="323"/>
    </row>
    <row r="30917" spans="2:2">
      <c r="B30917" s="323"/>
    </row>
    <row r="30918" spans="2:2">
      <c r="B30918" s="323"/>
    </row>
    <row r="30919" spans="2:2">
      <c r="B30919" s="323"/>
    </row>
    <row r="30920" spans="2:2">
      <c r="B30920" s="323"/>
    </row>
    <row r="30921" spans="2:2">
      <c r="B30921" s="323"/>
    </row>
    <row r="30922" spans="2:2">
      <c r="B30922" s="323"/>
    </row>
    <row r="30923" spans="2:2">
      <c r="B30923" s="323"/>
    </row>
    <row r="30924" spans="2:2">
      <c r="B30924" s="323"/>
    </row>
    <row r="30925" spans="2:2">
      <c r="B30925" s="323"/>
    </row>
    <row r="30926" spans="2:2">
      <c r="B30926" s="323"/>
    </row>
    <row r="30927" spans="2:2">
      <c r="B30927" s="323"/>
    </row>
    <row r="30928" spans="2:2">
      <c r="B30928" s="323"/>
    </row>
    <row r="30929" spans="2:2">
      <c r="B30929" s="323"/>
    </row>
    <row r="30930" spans="2:2">
      <c r="B30930" s="323"/>
    </row>
    <row r="30931" spans="2:2">
      <c r="B30931" s="323"/>
    </row>
    <row r="30932" spans="2:2">
      <c r="B30932" s="323"/>
    </row>
    <row r="30933" spans="2:2">
      <c r="B30933" s="323"/>
    </row>
    <row r="30934" spans="2:2">
      <c r="B30934" s="323"/>
    </row>
    <row r="30935" spans="2:2">
      <c r="B30935" s="323"/>
    </row>
    <row r="30936" spans="2:2">
      <c r="B30936" s="323"/>
    </row>
    <row r="30937" spans="2:2">
      <c r="B30937" s="323"/>
    </row>
    <row r="30938" spans="2:2">
      <c r="B30938" s="323"/>
    </row>
    <row r="30939" spans="2:2">
      <c r="B30939" s="323"/>
    </row>
    <row r="30940" spans="2:2">
      <c r="B30940" s="323"/>
    </row>
    <row r="30941" spans="2:2">
      <c r="B30941" s="323"/>
    </row>
    <row r="30942" spans="2:2">
      <c r="B30942" s="323"/>
    </row>
    <row r="30943" spans="2:2">
      <c r="B30943" s="323"/>
    </row>
    <row r="30944" spans="2:2">
      <c r="B30944" s="323"/>
    </row>
    <row r="30945" spans="2:2">
      <c r="B30945" s="323"/>
    </row>
    <row r="30946" spans="2:2">
      <c r="B30946" s="323"/>
    </row>
    <row r="30947" spans="2:2">
      <c r="B30947" s="323"/>
    </row>
    <row r="30948" spans="2:2">
      <c r="B30948" s="323"/>
    </row>
    <row r="30949" spans="2:2">
      <c r="B30949" s="323"/>
    </row>
    <row r="30950" spans="2:2">
      <c r="B30950" s="323"/>
    </row>
    <row r="30951" spans="2:2">
      <c r="B30951" s="323"/>
    </row>
    <row r="30952" spans="2:2">
      <c r="B30952" s="323"/>
    </row>
    <row r="30953" spans="2:2">
      <c r="B30953" s="323"/>
    </row>
    <row r="30954" spans="2:2">
      <c r="B30954" s="323"/>
    </row>
    <row r="30955" spans="2:2">
      <c r="B30955" s="323"/>
    </row>
    <row r="30956" spans="2:2">
      <c r="B30956" s="323"/>
    </row>
    <row r="30957" spans="2:2">
      <c r="B30957" s="323"/>
    </row>
    <row r="30958" spans="2:2">
      <c r="B30958" s="323"/>
    </row>
    <row r="30959" spans="2:2">
      <c r="B30959" s="323"/>
    </row>
    <row r="30960" spans="2:2">
      <c r="B30960" s="323"/>
    </row>
    <row r="30961" spans="2:2">
      <c r="B30961" s="323"/>
    </row>
    <row r="30962" spans="2:2">
      <c r="B30962" s="323"/>
    </row>
    <row r="30963" spans="2:2">
      <c r="B30963" s="323"/>
    </row>
    <row r="30964" spans="2:2">
      <c r="B30964" s="323"/>
    </row>
    <row r="30965" spans="2:2">
      <c r="B30965" s="323"/>
    </row>
    <row r="30966" spans="2:2">
      <c r="B30966" s="323"/>
    </row>
    <row r="30967" spans="2:2">
      <c r="B30967" s="323"/>
    </row>
    <row r="30968" spans="2:2">
      <c r="B30968" s="323"/>
    </row>
    <row r="30969" spans="2:2">
      <c r="B30969" s="323"/>
    </row>
    <row r="30970" spans="2:2">
      <c r="B30970" s="323"/>
    </row>
    <row r="30971" spans="2:2">
      <c r="B30971" s="323"/>
    </row>
    <row r="30972" spans="2:2">
      <c r="B30972" s="323"/>
    </row>
    <row r="30973" spans="2:2">
      <c r="B30973" s="323"/>
    </row>
    <row r="30974" spans="2:2">
      <c r="B30974" s="323"/>
    </row>
    <row r="30975" spans="2:2">
      <c r="B30975" s="323"/>
    </row>
    <row r="30976" spans="2:2">
      <c r="B30976" s="323"/>
    </row>
    <row r="30977" spans="2:2">
      <c r="B30977" s="323"/>
    </row>
    <row r="30978" spans="2:2">
      <c r="B30978" s="323"/>
    </row>
    <row r="30979" spans="2:2">
      <c r="B30979" s="323"/>
    </row>
    <row r="30980" spans="2:2">
      <c r="B30980" s="323"/>
    </row>
    <row r="30981" spans="2:2">
      <c r="B30981" s="323"/>
    </row>
    <row r="30982" spans="2:2">
      <c r="B30982" s="323"/>
    </row>
    <row r="30983" spans="2:2">
      <c r="B30983" s="323"/>
    </row>
    <row r="30984" spans="2:2">
      <c r="B30984" s="323"/>
    </row>
    <row r="30985" spans="2:2">
      <c r="B30985" s="323"/>
    </row>
    <row r="30986" spans="2:2">
      <c r="B30986" s="323"/>
    </row>
    <row r="30987" spans="2:2">
      <c r="B30987" s="323"/>
    </row>
    <row r="30988" spans="2:2">
      <c r="B30988" s="323"/>
    </row>
    <row r="30989" spans="2:2">
      <c r="B30989" s="323"/>
    </row>
    <row r="30990" spans="2:2">
      <c r="B30990" s="323"/>
    </row>
    <row r="30991" spans="2:2">
      <c r="B30991" s="323"/>
    </row>
    <row r="30992" spans="2:2">
      <c r="B30992" s="323"/>
    </row>
    <row r="30993" spans="2:2">
      <c r="B30993" s="323"/>
    </row>
    <row r="30994" spans="2:2">
      <c r="B30994" s="323"/>
    </row>
    <row r="30995" spans="2:2">
      <c r="B30995" s="323"/>
    </row>
    <row r="30996" spans="2:2">
      <c r="B30996" s="323"/>
    </row>
    <row r="30997" spans="2:2">
      <c r="B30997" s="323"/>
    </row>
    <row r="30998" spans="2:2">
      <c r="B30998" s="323"/>
    </row>
    <row r="30999" spans="2:2">
      <c r="B30999" s="323"/>
    </row>
    <row r="31000" spans="2:2">
      <c r="B31000" s="323"/>
    </row>
    <row r="31001" spans="2:2">
      <c r="B31001" s="323"/>
    </row>
    <row r="31002" spans="2:2">
      <c r="B31002" s="323"/>
    </row>
    <row r="31003" spans="2:2">
      <c r="B31003" s="323"/>
    </row>
    <row r="31004" spans="2:2">
      <c r="B31004" s="323"/>
    </row>
    <row r="31005" spans="2:2">
      <c r="B31005" s="323"/>
    </row>
    <row r="31006" spans="2:2">
      <c r="B31006" s="323"/>
    </row>
    <row r="31007" spans="2:2">
      <c r="B31007" s="323"/>
    </row>
    <row r="31008" spans="2:2">
      <c r="B31008" s="323"/>
    </row>
    <row r="31009" spans="2:2">
      <c r="B31009" s="323"/>
    </row>
    <row r="31010" spans="2:2">
      <c r="B31010" s="323"/>
    </row>
    <row r="31011" spans="2:2">
      <c r="B31011" s="323"/>
    </row>
    <row r="31012" spans="2:2">
      <c r="B31012" s="323"/>
    </row>
    <row r="31013" spans="2:2">
      <c r="B31013" s="323"/>
    </row>
    <row r="31014" spans="2:2">
      <c r="B31014" s="323"/>
    </row>
    <row r="31015" spans="2:2">
      <c r="B31015" s="323"/>
    </row>
    <row r="31016" spans="2:2">
      <c r="B31016" s="323"/>
    </row>
    <row r="31017" spans="2:2">
      <c r="B31017" s="323"/>
    </row>
    <row r="31018" spans="2:2">
      <c r="B31018" s="323"/>
    </row>
    <row r="31019" spans="2:2">
      <c r="B31019" s="323"/>
    </row>
    <row r="31020" spans="2:2">
      <c r="B31020" s="323"/>
    </row>
    <row r="31021" spans="2:2">
      <c r="B31021" s="323"/>
    </row>
    <row r="31022" spans="2:2">
      <c r="B31022" s="323"/>
    </row>
    <row r="31023" spans="2:2">
      <c r="B31023" s="323"/>
    </row>
    <row r="31024" spans="2:2">
      <c r="B31024" s="323"/>
    </row>
    <row r="31025" spans="2:2">
      <c r="B31025" s="323"/>
    </row>
    <row r="31026" spans="2:2">
      <c r="B31026" s="323"/>
    </row>
    <row r="31027" spans="2:2">
      <c r="B31027" s="323"/>
    </row>
    <row r="31028" spans="2:2">
      <c r="B31028" s="323"/>
    </row>
    <row r="31029" spans="2:2">
      <c r="B31029" s="323"/>
    </row>
    <row r="31030" spans="2:2">
      <c r="B31030" s="323"/>
    </row>
    <row r="31031" spans="2:2">
      <c r="B31031" s="323"/>
    </row>
    <row r="31032" spans="2:2">
      <c r="B31032" s="323"/>
    </row>
    <row r="31033" spans="2:2">
      <c r="B31033" s="323"/>
    </row>
    <row r="31034" spans="2:2">
      <c r="B31034" s="323"/>
    </row>
    <row r="31035" spans="2:2">
      <c r="B31035" s="323"/>
    </row>
    <row r="31036" spans="2:2">
      <c r="B31036" s="323"/>
    </row>
    <row r="31037" spans="2:2">
      <c r="B31037" s="323"/>
    </row>
    <row r="31038" spans="2:2">
      <c r="B31038" s="323"/>
    </row>
    <row r="31039" spans="2:2">
      <c r="B31039" s="323"/>
    </row>
    <row r="31040" spans="2:2">
      <c r="B31040" s="323"/>
    </row>
    <row r="31041" spans="2:2">
      <c r="B31041" s="323"/>
    </row>
    <row r="31042" spans="2:2">
      <c r="B31042" s="323"/>
    </row>
    <row r="31043" spans="2:2">
      <c r="B31043" s="323"/>
    </row>
    <row r="31044" spans="2:2">
      <c r="B31044" s="323"/>
    </row>
    <row r="31045" spans="2:2">
      <c r="B31045" s="323"/>
    </row>
    <row r="31046" spans="2:2">
      <c r="B31046" s="323"/>
    </row>
    <row r="31047" spans="2:2">
      <c r="B31047" s="323"/>
    </row>
    <row r="31048" spans="2:2">
      <c r="B31048" s="323"/>
    </row>
    <row r="31049" spans="2:2">
      <c r="B31049" s="323"/>
    </row>
    <row r="31050" spans="2:2">
      <c r="B31050" s="323"/>
    </row>
    <row r="31051" spans="2:2">
      <c r="B31051" s="323"/>
    </row>
    <row r="31052" spans="2:2">
      <c r="B31052" s="323"/>
    </row>
    <row r="31053" spans="2:2">
      <c r="B31053" s="323"/>
    </row>
    <row r="31054" spans="2:2">
      <c r="B31054" s="323"/>
    </row>
    <row r="31055" spans="2:2">
      <c r="B31055" s="323"/>
    </row>
    <row r="31056" spans="2:2">
      <c r="B31056" s="323"/>
    </row>
    <row r="31057" spans="2:2">
      <c r="B31057" s="323"/>
    </row>
    <row r="31058" spans="2:2">
      <c r="B31058" s="323"/>
    </row>
    <row r="31059" spans="2:2">
      <c r="B31059" s="323"/>
    </row>
    <row r="31060" spans="2:2">
      <c r="B31060" s="323"/>
    </row>
    <row r="31061" spans="2:2">
      <c r="B31061" s="323"/>
    </row>
    <row r="31062" spans="2:2">
      <c r="B31062" s="323"/>
    </row>
    <row r="31063" spans="2:2">
      <c r="B31063" s="323"/>
    </row>
    <row r="31064" spans="2:2">
      <c r="B31064" s="323"/>
    </row>
    <row r="31065" spans="2:2">
      <c r="B31065" s="323"/>
    </row>
    <row r="31066" spans="2:2">
      <c r="B31066" s="323"/>
    </row>
    <row r="31067" spans="2:2">
      <c r="B31067" s="323"/>
    </row>
    <row r="31068" spans="2:2">
      <c r="B31068" s="323"/>
    </row>
    <row r="31069" spans="2:2">
      <c r="B31069" s="323"/>
    </row>
    <row r="31070" spans="2:2">
      <c r="B31070" s="323"/>
    </row>
    <row r="31071" spans="2:2">
      <c r="B31071" s="323"/>
    </row>
    <row r="31072" spans="2:2">
      <c r="B31072" s="323"/>
    </row>
    <row r="31073" spans="2:2">
      <c r="B31073" s="323"/>
    </row>
    <row r="31074" spans="2:2">
      <c r="B31074" s="323"/>
    </row>
    <row r="31075" spans="2:2">
      <c r="B31075" s="323"/>
    </row>
    <row r="31076" spans="2:2">
      <c r="B31076" s="323"/>
    </row>
    <row r="31077" spans="2:2">
      <c r="B31077" s="323"/>
    </row>
    <row r="31078" spans="2:2">
      <c r="B31078" s="323"/>
    </row>
    <row r="31079" spans="2:2">
      <c r="B31079" s="323"/>
    </row>
    <row r="31080" spans="2:2">
      <c r="B31080" s="323"/>
    </row>
    <row r="31081" spans="2:2">
      <c r="B31081" s="323"/>
    </row>
    <row r="31082" spans="2:2">
      <c r="B31082" s="323"/>
    </row>
    <row r="31083" spans="2:2">
      <c r="B31083" s="323"/>
    </row>
    <row r="31084" spans="2:2">
      <c r="B31084" s="323"/>
    </row>
    <row r="31085" spans="2:2">
      <c r="B31085" s="323"/>
    </row>
    <row r="31086" spans="2:2">
      <c r="B31086" s="323"/>
    </row>
    <row r="31087" spans="2:2">
      <c r="B31087" s="323"/>
    </row>
    <row r="31088" spans="2:2">
      <c r="B31088" s="323"/>
    </row>
    <row r="31089" spans="2:2">
      <c r="B31089" s="323"/>
    </row>
    <row r="31090" spans="2:2">
      <c r="B31090" s="323"/>
    </row>
    <row r="31091" spans="2:2">
      <c r="B31091" s="323"/>
    </row>
    <row r="31092" spans="2:2">
      <c r="B31092" s="323"/>
    </row>
    <row r="31093" spans="2:2">
      <c r="B31093" s="323"/>
    </row>
    <row r="31094" spans="2:2">
      <c r="B31094" s="323"/>
    </row>
    <row r="31095" spans="2:2">
      <c r="B31095" s="323"/>
    </row>
    <row r="31096" spans="2:2">
      <c r="B31096" s="323"/>
    </row>
    <row r="31097" spans="2:2">
      <c r="B31097" s="323"/>
    </row>
    <row r="31098" spans="2:2">
      <c r="B31098" s="323"/>
    </row>
    <row r="31099" spans="2:2">
      <c r="B31099" s="323"/>
    </row>
    <row r="31100" spans="2:2">
      <c r="B31100" s="323"/>
    </row>
    <row r="31101" spans="2:2">
      <c r="B31101" s="323"/>
    </row>
    <row r="31102" spans="2:2">
      <c r="B31102" s="323"/>
    </row>
    <row r="31103" spans="2:2">
      <c r="B31103" s="323"/>
    </row>
    <row r="31104" spans="2:2">
      <c r="B31104" s="323"/>
    </row>
    <row r="31105" spans="2:2">
      <c r="B31105" s="323"/>
    </row>
    <row r="31106" spans="2:2">
      <c r="B31106" s="323"/>
    </row>
    <row r="31107" spans="2:2">
      <c r="B31107" s="323"/>
    </row>
    <row r="31108" spans="2:2">
      <c r="B31108" s="323"/>
    </row>
    <row r="31109" spans="2:2">
      <c r="B31109" s="323"/>
    </row>
    <row r="31110" spans="2:2">
      <c r="B31110" s="323"/>
    </row>
    <row r="31111" spans="2:2">
      <c r="B31111" s="323"/>
    </row>
    <row r="31112" spans="2:2">
      <c r="B31112" s="323"/>
    </row>
    <row r="31113" spans="2:2">
      <c r="B31113" s="323"/>
    </row>
    <row r="31114" spans="2:2">
      <c r="B31114" s="323"/>
    </row>
    <row r="31115" spans="2:2">
      <c r="B31115" s="323"/>
    </row>
    <row r="31116" spans="2:2">
      <c r="B31116" s="323"/>
    </row>
    <row r="31117" spans="2:2">
      <c r="B31117" s="323"/>
    </row>
    <row r="31118" spans="2:2">
      <c r="B31118" s="323"/>
    </row>
    <row r="31119" spans="2:2">
      <c r="B31119" s="323"/>
    </row>
    <row r="31120" spans="2:2">
      <c r="B31120" s="323"/>
    </row>
    <row r="31121" spans="2:2">
      <c r="B31121" s="323"/>
    </row>
    <row r="31122" spans="2:2">
      <c r="B31122" s="323"/>
    </row>
    <row r="31123" spans="2:2">
      <c r="B31123" s="323"/>
    </row>
    <row r="31124" spans="2:2">
      <c r="B31124" s="323"/>
    </row>
    <row r="31125" spans="2:2">
      <c r="B31125" s="323"/>
    </row>
    <row r="31126" spans="2:2">
      <c r="B31126" s="323"/>
    </row>
    <row r="31127" spans="2:2">
      <c r="B31127" s="323"/>
    </row>
    <row r="31128" spans="2:2">
      <c r="B31128" s="323"/>
    </row>
    <row r="31129" spans="2:2">
      <c r="B31129" s="323"/>
    </row>
    <row r="31130" spans="2:2">
      <c r="B31130" s="323"/>
    </row>
    <row r="31131" spans="2:2">
      <c r="B31131" s="323"/>
    </row>
    <row r="31132" spans="2:2">
      <c r="B31132" s="323"/>
    </row>
    <row r="31133" spans="2:2">
      <c r="B31133" s="323"/>
    </row>
    <row r="31134" spans="2:2">
      <c r="B31134" s="323"/>
    </row>
    <row r="31135" spans="2:2">
      <c r="B31135" s="323"/>
    </row>
    <row r="31136" spans="2:2">
      <c r="B31136" s="323"/>
    </row>
    <row r="31137" spans="2:2">
      <c r="B31137" s="323"/>
    </row>
    <row r="31138" spans="2:2">
      <c r="B31138" s="323"/>
    </row>
    <row r="31139" spans="2:2">
      <c r="B31139" s="323"/>
    </row>
    <row r="31140" spans="2:2">
      <c r="B31140" s="323"/>
    </row>
    <row r="31141" spans="2:2">
      <c r="B31141" s="323"/>
    </row>
    <row r="31142" spans="2:2">
      <c r="B31142" s="323"/>
    </row>
    <row r="31143" spans="2:2">
      <c r="B31143" s="323"/>
    </row>
    <row r="31144" spans="2:2">
      <c r="B31144" s="323"/>
    </row>
    <row r="31145" spans="2:2">
      <c r="B31145" s="323"/>
    </row>
    <row r="31146" spans="2:2">
      <c r="B31146" s="323"/>
    </row>
    <row r="31147" spans="2:2">
      <c r="B31147" s="323"/>
    </row>
    <row r="31148" spans="2:2">
      <c r="B31148" s="323"/>
    </row>
    <row r="31149" spans="2:2">
      <c r="B31149" s="323"/>
    </row>
    <row r="31150" spans="2:2">
      <c r="B31150" s="323"/>
    </row>
    <row r="31151" spans="2:2">
      <c r="B31151" s="323"/>
    </row>
    <row r="31152" spans="2:2">
      <c r="B31152" s="323"/>
    </row>
    <row r="31153" spans="2:2">
      <c r="B31153" s="323"/>
    </row>
    <row r="31154" spans="2:2">
      <c r="B31154" s="323"/>
    </row>
    <row r="31155" spans="2:2">
      <c r="B31155" s="323"/>
    </row>
    <row r="31156" spans="2:2">
      <c r="B31156" s="323"/>
    </row>
    <row r="31157" spans="2:2">
      <c r="B31157" s="323"/>
    </row>
    <row r="31158" spans="2:2">
      <c r="B31158" s="323"/>
    </row>
    <row r="31159" spans="2:2">
      <c r="B31159" s="323"/>
    </row>
    <row r="31160" spans="2:2">
      <c r="B31160" s="323"/>
    </row>
    <row r="31161" spans="2:2">
      <c r="B31161" s="323"/>
    </row>
    <row r="31162" spans="2:2">
      <c r="B31162" s="323"/>
    </row>
    <row r="31163" spans="2:2">
      <c r="B31163" s="323"/>
    </row>
    <row r="31164" spans="2:2">
      <c r="B31164" s="323"/>
    </row>
    <row r="31165" spans="2:2">
      <c r="B31165" s="323"/>
    </row>
    <row r="31166" spans="2:2">
      <c r="B31166" s="323"/>
    </row>
    <row r="31167" spans="2:2">
      <c r="B31167" s="323"/>
    </row>
    <row r="31168" spans="2:2">
      <c r="B31168" s="323"/>
    </row>
    <row r="31169" spans="2:2">
      <c r="B31169" s="323"/>
    </row>
    <row r="31170" spans="2:2">
      <c r="B31170" s="323"/>
    </row>
    <row r="31171" spans="2:2">
      <c r="B31171" s="323"/>
    </row>
    <row r="31172" spans="2:2">
      <c r="B31172" s="323"/>
    </row>
    <row r="31173" spans="2:2">
      <c r="B31173" s="323"/>
    </row>
    <row r="31174" spans="2:2">
      <c r="B31174" s="323"/>
    </row>
    <row r="31175" spans="2:2">
      <c r="B31175" s="323"/>
    </row>
    <row r="31176" spans="2:2">
      <c r="B31176" s="323"/>
    </row>
    <row r="31177" spans="2:2">
      <c r="B31177" s="323"/>
    </row>
    <row r="31178" spans="2:2">
      <c r="B31178" s="323"/>
    </row>
    <row r="31179" spans="2:2">
      <c r="B31179" s="323"/>
    </row>
    <row r="31180" spans="2:2">
      <c r="B31180" s="323"/>
    </row>
    <row r="31181" spans="2:2">
      <c r="B31181" s="323"/>
    </row>
    <row r="31182" spans="2:2">
      <c r="B31182" s="323"/>
    </row>
    <row r="31183" spans="2:2">
      <c r="B31183" s="323"/>
    </row>
    <row r="31184" spans="2:2">
      <c r="B31184" s="323"/>
    </row>
    <row r="31185" spans="2:2">
      <c r="B31185" s="323"/>
    </row>
    <row r="31186" spans="2:2">
      <c r="B31186" s="323"/>
    </row>
    <row r="31187" spans="2:2">
      <c r="B31187" s="323"/>
    </row>
    <row r="31188" spans="2:2">
      <c r="B31188" s="323"/>
    </row>
    <row r="31189" spans="2:2">
      <c r="B31189" s="323"/>
    </row>
    <row r="31190" spans="2:2">
      <c r="B31190" s="323"/>
    </row>
    <row r="31191" spans="2:2">
      <c r="B31191" s="323"/>
    </row>
    <row r="31192" spans="2:2">
      <c r="B31192" s="323"/>
    </row>
    <row r="31193" spans="2:2">
      <c r="B31193" s="323"/>
    </row>
    <row r="31194" spans="2:2">
      <c r="B31194" s="323"/>
    </row>
    <row r="31195" spans="2:2">
      <c r="B31195" s="323"/>
    </row>
    <row r="31196" spans="2:2">
      <c r="B31196" s="323"/>
    </row>
    <row r="31197" spans="2:2">
      <c r="B31197" s="323"/>
    </row>
    <row r="31198" spans="2:2">
      <c r="B31198" s="323"/>
    </row>
    <row r="31199" spans="2:2">
      <c r="B31199" s="323"/>
    </row>
    <row r="31200" spans="2:2">
      <c r="B31200" s="323"/>
    </row>
    <row r="31201" spans="2:2">
      <c r="B31201" s="323"/>
    </row>
    <row r="31202" spans="2:2">
      <c r="B31202" s="323"/>
    </row>
    <row r="31203" spans="2:2">
      <c r="B31203" s="323"/>
    </row>
    <row r="31204" spans="2:2">
      <c r="B31204" s="323"/>
    </row>
    <row r="31205" spans="2:2">
      <c r="B31205" s="323"/>
    </row>
    <row r="31206" spans="2:2">
      <c r="B31206" s="323"/>
    </row>
    <row r="31207" spans="2:2">
      <c r="B31207" s="323"/>
    </row>
    <row r="31208" spans="2:2">
      <c r="B31208" s="323"/>
    </row>
    <row r="31209" spans="2:2">
      <c r="B31209" s="323"/>
    </row>
    <row r="31210" spans="2:2">
      <c r="B31210" s="323"/>
    </row>
    <row r="31211" spans="2:2">
      <c r="B31211" s="323"/>
    </row>
    <row r="31212" spans="2:2">
      <c r="B31212" s="323"/>
    </row>
    <row r="31213" spans="2:2">
      <c r="B31213" s="323"/>
    </row>
    <row r="31214" spans="2:2">
      <c r="B31214" s="323"/>
    </row>
    <row r="31215" spans="2:2">
      <c r="B31215" s="323"/>
    </row>
    <row r="31216" spans="2:2">
      <c r="B31216" s="323"/>
    </row>
    <row r="31217" spans="2:2">
      <c r="B31217" s="323"/>
    </row>
    <row r="31218" spans="2:2">
      <c r="B31218" s="323"/>
    </row>
    <row r="31219" spans="2:2">
      <c r="B31219" s="323"/>
    </row>
    <row r="31220" spans="2:2">
      <c r="B31220" s="323"/>
    </row>
    <row r="31221" spans="2:2">
      <c r="B31221" s="323"/>
    </row>
    <row r="31222" spans="2:2">
      <c r="B31222" s="323"/>
    </row>
    <row r="31223" spans="2:2">
      <c r="B31223" s="323"/>
    </row>
    <row r="31224" spans="2:2">
      <c r="B31224" s="323"/>
    </row>
    <row r="31225" spans="2:2">
      <c r="B31225" s="323"/>
    </row>
    <row r="31226" spans="2:2">
      <c r="B31226" s="323"/>
    </row>
    <row r="31227" spans="2:2">
      <c r="B31227" s="323"/>
    </row>
    <row r="31228" spans="2:2">
      <c r="B31228" s="323"/>
    </row>
    <row r="31229" spans="2:2">
      <c r="B31229" s="323"/>
    </row>
    <row r="31230" spans="2:2">
      <c r="B31230" s="323"/>
    </row>
    <row r="31231" spans="2:2">
      <c r="B31231" s="323"/>
    </row>
    <row r="31232" spans="2:2">
      <c r="B31232" s="323"/>
    </row>
    <row r="31233" spans="2:2">
      <c r="B31233" s="323"/>
    </row>
    <row r="31234" spans="2:2">
      <c r="B31234" s="323"/>
    </row>
    <row r="31235" spans="2:2">
      <c r="B31235" s="323"/>
    </row>
    <row r="31236" spans="2:2">
      <c r="B31236" s="323"/>
    </row>
    <row r="31237" spans="2:2">
      <c r="B31237" s="323"/>
    </row>
    <row r="31238" spans="2:2">
      <c r="B31238" s="323"/>
    </row>
    <row r="31239" spans="2:2">
      <c r="B31239" s="323"/>
    </row>
    <row r="31240" spans="2:2">
      <c r="B31240" s="323"/>
    </row>
    <row r="31241" spans="2:2">
      <c r="B31241" s="323"/>
    </row>
    <row r="31242" spans="2:2">
      <c r="B31242" s="323"/>
    </row>
    <row r="31243" spans="2:2">
      <c r="B31243" s="323"/>
    </row>
    <row r="31244" spans="2:2">
      <c r="B31244" s="323"/>
    </row>
    <row r="31245" spans="2:2">
      <c r="B31245" s="323"/>
    </row>
    <row r="31246" spans="2:2">
      <c r="B31246" s="323"/>
    </row>
    <row r="31247" spans="2:2">
      <c r="B31247" s="323"/>
    </row>
    <row r="31248" spans="2:2">
      <c r="B31248" s="323"/>
    </row>
    <row r="31249" spans="2:2">
      <c r="B31249" s="323"/>
    </row>
    <row r="31250" spans="2:2">
      <c r="B31250" s="323"/>
    </row>
    <row r="31251" spans="2:2">
      <c r="B31251" s="323"/>
    </row>
    <row r="31252" spans="2:2">
      <c r="B31252" s="323"/>
    </row>
    <row r="31253" spans="2:2">
      <c r="B31253" s="323"/>
    </row>
    <row r="31254" spans="2:2">
      <c r="B31254" s="323"/>
    </row>
    <row r="31255" spans="2:2">
      <c r="B31255" s="323"/>
    </row>
    <row r="31256" spans="2:2">
      <c r="B31256" s="323"/>
    </row>
    <row r="31257" spans="2:2">
      <c r="B31257" s="323"/>
    </row>
    <row r="31258" spans="2:2">
      <c r="B31258" s="323"/>
    </row>
    <row r="31259" spans="2:2">
      <c r="B31259" s="323"/>
    </row>
    <row r="31260" spans="2:2">
      <c r="B31260" s="323"/>
    </row>
    <row r="31261" spans="2:2">
      <c r="B31261" s="323"/>
    </row>
    <row r="31262" spans="2:2">
      <c r="B31262" s="323"/>
    </row>
    <row r="31263" spans="2:2">
      <c r="B31263" s="323"/>
    </row>
    <row r="31264" spans="2:2">
      <c r="B31264" s="323"/>
    </row>
    <row r="31265" spans="2:2">
      <c r="B31265" s="323"/>
    </row>
    <row r="31266" spans="2:2">
      <c r="B31266" s="323"/>
    </row>
    <row r="31267" spans="2:2">
      <c r="B31267" s="323"/>
    </row>
    <row r="31268" spans="2:2">
      <c r="B31268" s="323"/>
    </row>
    <row r="31269" spans="2:2">
      <c r="B31269" s="323"/>
    </row>
    <row r="31270" spans="2:2">
      <c r="B31270" s="323"/>
    </row>
    <row r="31271" spans="2:2">
      <c r="B31271" s="323"/>
    </row>
    <row r="31272" spans="2:2">
      <c r="B31272" s="323"/>
    </row>
    <row r="31273" spans="2:2">
      <c r="B31273" s="323"/>
    </row>
    <row r="31274" spans="2:2">
      <c r="B31274" s="323"/>
    </row>
    <row r="31275" spans="2:2">
      <c r="B31275" s="323"/>
    </row>
    <row r="31276" spans="2:2">
      <c r="B31276" s="323"/>
    </row>
    <row r="31277" spans="2:2">
      <c r="B31277" s="323"/>
    </row>
    <row r="31278" spans="2:2">
      <c r="B31278" s="323"/>
    </row>
    <row r="31279" spans="2:2">
      <c r="B31279" s="323"/>
    </row>
    <row r="31280" spans="2:2">
      <c r="B31280" s="323"/>
    </row>
    <row r="31281" spans="2:2">
      <c r="B31281" s="323"/>
    </row>
    <row r="31282" spans="2:2">
      <c r="B31282" s="323"/>
    </row>
    <row r="31283" spans="2:2">
      <c r="B31283" s="323"/>
    </row>
    <row r="31284" spans="2:2">
      <c r="B31284" s="323"/>
    </row>
    <row r="31285" spans="2:2">
      <c r="B31285" s="323"/>
    </row>
    <row r="31286" spans="2:2">
      <c r="B31286" s="323"/>
    </row>
    <row r="31287" spans="2:2">
      <c r="B31287" s="323"/>
    </row>
    <row r="31288" spans="2:2">
      <c r="B31288" s="323"/>
    </row>
    <row r="31289" spans="2:2">
      <c r="B31289" s="323"/>
    </row>
    <row r="31290" spans="2:2">
      <c r="B31290" s="323"/>
    </row>
    <row r="31291" spans="2:2">
      <c r="B31291" s="323"/>
    </row>
    <row r="31292" spans="2:2">
      <c r="B31292" s="323"/>
    </row>
    <row r="31293" spans="2:2">
      <c r="B31293" s="323"/>
    </row>
    <row r="31294" spans="2:2">
      <c r="B31294" s="323"/>
    </row>
    <row r="31295" spans="2:2">
      <c r="B31295" s="323"/>
    </row>
    <row r="31296" spans="2:2">
      <c r="B31296" s="323"/>
    </row>
    <row r="31297" spans="2:2">
      <c r="B31297" s="323"/>
    </row>
    <row r="31298" spans="2:2">
      <c r="B31298" s="323"/>
    </row>
    <row r="31299" spans="2:2">
      <c r="B31299" s="323"/>
    </row>
    <row r="31300" spans="2:2">
      <c r="B31300" s="323"/>
    </row>
    <row r="31301" spans="2:2">
      <c r="B31301" s="323"/>
    </row>
    <row r="31302" spans="2:2">
      <c r="B31302" s="323"/>
    </row>
    <row r="31303" spans="2:2">
      <c r="B31303" s="323"/>
    </row>
    <row r="31304" spans="2:2">
      <c r="B31304" s="323"/>
    </row>
    <row r="31305" spans="2:2">
      <c r="B31305" s="323"/>
    </row>
    <row r="31306" spans="2:2">
      <c r="B31306" s="323"/>
    </row>
    <row r="31307" spans="2:2">
      <c r="B31307" s="323"/>
    </row>
    <row r="31308" spans="2:2">
      <c r="B31308" s="323"/>
    </row>
    <row r="31309" spans="2:2">
      <c r="B31309" s="323"/>
    </row>
    <row r="31310" spans="2:2">
      <c r="B31310" s="323"/>
    </row>
    <row r="31311" spans="2:2">
      <c r="B31311" s="323"/>
    </row>
    <row r="31312" spans="2:2">
      <c r="B31312" s="323"/>
    </row>
    <row r="31313" spans="2:2">
      <c r="B31313" s="323"/>
    </row>
    <row r="31314" spans="2:2">
      <c r="B31314" s="323"/>
    </row>
    <row r="31315" spans="2:2">
      <c r="B31315" s="323"/>
    </row>
    <row r="31316" spans="2:2">
      <c r="B31316" s="323"/>
    </row>
    <row r="31317" spans="2:2">
      <c r="B31317" s="323"/>
    </row>
    <row r="31318" spans="2:2">
      <c r="B31318" s="323"/>
    </row>
    <row r="31319" spans="2:2">
      <c r="B31319" s="323"/>
    </row>
    <row r="31320" spans="2:2">
      <c r="B31320" s="323"/>
    </row>
    <row r="31321" spans="2:2">
      <c r="B31321" s="323"/>
    </row>
    <row r="31322" spans="2:2">
      <c r="B31322" s="323"/>
    </row>
    <row r="31323" spans="2:2">
      <c r="B31323" s="323"/>
    </row>
    <row r="31324" spans="2:2">
      <c r="B31324" s="323"/>
    </row>
    <row r="31325" spans="2:2">
      <c r="B31325" s="323"/>
    </row>
    <row r="31326" spans="2:2">
      <c r="B31326" s="323"/>
    </row>
    <row r="31327" spans="2:2">
      <c r="B31327" s="323"/>
    </row>
    <row r="31328" spans="2:2">
      <c r="B31328" s="323"/>
    </row>
    <row r="31329" spans="2:2">
      <c r="B31329" s="323"/>
    </row>
    <row r="31330" spans="2:2">
      <c r="B31330" s="323"/>
    </row>
    <row r="31331" spans="2:2">
      <c r="B31331" s="323"/>
    </row>
    <row r="31332" spans="2:2">
      <c r="B31332" s="323"/>
    </row>
    <row r="31333" spans="2:2">
      <c r="B31333" s="323"/>
    </row>
    <row r="31334" spans="2:2">
      <c r="B31334" s="323"/>
    </row>
    <row r="31335" spans="2:2">
      <c r="B31335" s="323"/>
    </row>
    <row r="31336" spans="2:2">
      <c r="B31336" s="323"/>
    </row>
    <row r="31337" spans="2:2">
      <c r="B31337" s="323"/>
    </row>
    <row r="31338" spans="2:2">
      <c r="B31338" s="323"/>
    </row>
    <row r="31339" spans="2:2">
      <c r="B31339" s="323"/>
    </row>
    <row r="31340" spans="2:2">
      <c r="B31340" s="323"/>
    </row>
    <row r="31341" spans="2:2">
      <c r="B31341" s="323"/>
    </row>
    <row r="31342" spans="2:2">
      <c r="B31342" s="323"/>
    </row>
    <row r="31343" spans="2:2">
      <c r="B31343" s="323"/>
    </row>
    <row r="31344" spans="2:2">
      <c r="B31344" s="323"/>
    </row>
    <row r="31345" spans="2:2">
      <c r="B31345" s="323"/>
    </row>
    <row r="31346" spans="2:2">
      <c r="B31346" s="323"/>
    </row>
    <row r="31347" spans="2:2">
      <c r="B31347" s="323"/>
    </row>
    <row r="31348" spans="2:2">
      <c r="B31348" s="323"/>
    </row>
    <row r="31349" spans="2:2">
      <c r="B31349" s="323"/>
    </row>
    <row r="31350" spans="2:2">
      <c r="B31350" s="323"/>
    </row>
    <row r="31351" spans="2:2">
      <c r="B31351" s="323"/>
    </row>
    <row r="31352" spans="2:2">
      <c r="B31352" s="323"/>
    </row>
    <row r="31353" spans="2:2">
      <c r="B31353" s="323"/>
    </row>
    <row r="31354" spans="2:2">
      <c r="B31354" s="323"/>
    </row>
    <row r="31355" spans="2:2">
      <c r="B31355" s="323"/>
    </row>
    <row r="31356" spans="2:2">
      <c r="B31356" s="323"/>
    </row>
    <row r="31357" spans="2:2">
      <c r="B31357" s="323"/>
    </row>
    <row r="31358" spans="2:2">
      <c r="B31358" s="323"/>
    </row>
    <row r="31359" spans="2:2">
      <c r="B31359" s="323"/>
    </row>
    <row r="31360" spans="2:2">
      <c r="B31360" s="323"/>
    </row>
    <row r="31361" spans="2:2">
      <c r="B31361" s="323"/>
    </row>
    <row r="31362" spans="2:2">
      <c r="B31362" s="323"/>
    </row>
    <row r="31363" spans="2:2">
      <c r="B31363" s="323"/>
    </row>
    <row r="31364" spans="2:2">
      <c r="B31364" s="323"/>
    </row>
    <row r="31365" spans="2:2">
      <c r="B31365" s="323"/>
    </row>
    <row r="31366" spans="2:2">
      <c r="B31366" s="323"/>
    </row>
    <row r="31367" spans="2:2">
      <c r="B31367" s="323"/>
    </row>
    <row r="31368" spans="2:2">
      <c r="B31368" s="323"/>
    </row>
    <row r="31369" spans="2:2">
      <c r="B31369" s="323"/>
    </row>
    <row r="31370" spans="2:2">
      <c r="B31370" s="323"/>
    </row>
    <row r="31371" spans="2:2">
      <c r="B31371" s="323"/>
    </row>
    <row r="31372" spans="2:2">
      <c r="B31372" s="323"/>
    </row>
    <row r="31373" spans="2:2">
      <c r="B31373" s="323"/>
    </row>
    <row r="31374" spans="2:2">
      <c r="B31374" s="323"/>
    </row>
    <row r="31375" spans="2:2">
      <c r="B31375" s="323"/>
    </row>
    <row r="31376" spans="2:2">
      <c r="B31376" s="323"/>
    </row>
    <row r="31377" spans="2:2">
      <c r="B31377" s="323"/>
    </row>
    <row r="31378" spans="2:2">
      <c r="B31378" s="323"/>
    </row>
    <row r="31379" spans="2:2">
      <c r="B31379" s="323"/>
    </row>
    <row r="31380" spans="2:2">
      <c r="B31380" s="323"/>
    </row>
    <row r="31381" spans="2:2">
      <c r="B31381" s="323"/>
    </row>
    <row r="31382" spans="2:2">
      <c r="B31382" s="323"/>
    </row>
    <row r="31383" spans="2:2">
      <c r="B31383" s="323"/>
    </row>
    <row r="31384" spans="2:2">
      <c r="B31384" s="323"/>
    </row>
    <row r="31385" spans="2:2">
      <c r="B31385" s="323"/>
    </row>
    <row r="31386" spans="2:2">
      <c r="B31386" s="323"/>
    </row>
    <row r="31387" spans="2:2">
      <c r="B31387" s="323"/>
    </row>
    <row r="31388" spans="2:2">
      <c r="B31388" s="323"/>
    </row>
    <row r="31389" spans="2:2">
      <c r="B31389" s="323"/>
    </row>
    <row r="31390" spans="2:2">
      <c r="B31390" s="323"/>
    </row>
    <row r="31391" spans="2:2">
      <c r="B31391" s="323"/>
    </row>
    <row r="31392" spans="2:2">
      <c r="B31392" s="323"/>
    </row>
    <row r="31393" spans="2:2">
      <c r="B31393" s="323"/>
    </row>
    <row r="31394" spans="2:2">
      <c r="B31394" s="323"/>
    </row>
    <row r="31395" spans="2:2">
      <c r="B31395" s="323"/>
    </row>
    <row r="31396" spans="2:2">
      <c r="B31396" s="323"/>
    </row>
    <row r="31397" spans="2:2">
      <c r="B31397" s="323"/>
    </row>
    <row r="31398" spans="2:2">
      <c r="B31398" s="323"/>
    </row>
    <row r="31399" spans="2:2">
      <c r="B31399" s="323"/>
    </row>
    <row r="31400" spans="2:2">
      <c r="B31400" s="323"/>
    </row>
    <row r="31401" spans="2:2">
      <c r="B31401" s="323"/>
    </row>
    <row r="31402" spans="2:2">
      <c r="B31402" s="323"/>
    </row>
    <row r="31403" spans="2:2">
      <c r="B31403" s="323"/>
    </row>
    <row r="31404" spans="2:2">
      <c r="B31404" s="323"/>
    </row>
    <row r="31405" spans="2:2">
      <c r="B31405" s="323"/>
    </row>
    <row r="31406" spans="2:2">
      <c r="B31406" s="323"/>
    </row>
    <row r="31407" spans="2:2">
      <c r="B31407" s="323"/>
    </row>
    <row r="31408" spans="2:2">
      <c r="B31408" s="323"/>
    </row>
    <row r="31409" spans="2:2">
      <c r="B31409" s="323"/>
    </row>
    <row r="31410" spans="2:2">
      <c r="B31410" s="323"/>
    </row>
    <row r="31411" spans="2:2">
      <c r="B31411" s="323"/>
    </row>
    <row r="31412" spans="2:2">
      <c r="B31412" s="323"/>
    </row>
    <row r="31413" spans="2:2">
      <c r="B31413" s="323"/>
    </row>
    <row r="31414" spans="2:2">
      <c r="B31414" s="323"/>
    </row>
    <row r="31415" spans="2:2">
      <c r="B31415" s="323"/>
    </row>
    <row r="31416" spans="2:2">
      <c r="B31416" s="323"/>
    </row>
    <row r="31417" spans="2:2">
      <c r="B31417" s="323"/>
    </row>
    <row r="31418" spans="2:2">
      <c r="B31418" s="323"/>
    </row>
    <row r="31419" spans="2:2">
      <c r="B31419" s="323"/>
    </row>
    <row r="31420" spans="2:2">
      <c r="B31420" s="323"/>
    </row>
    <row r="31421" spans="2:2">
      <c r="B31421" s="323"/>
    </row>
    <row r="31422" spans="2:2">
      <c r="B31422" s="323"/>
    </row>
    <row r="31423" spans="2:2">
      <c r="B31423" s="323"/>
    </row>
    <row r="31424" spans="2:2">
      <c r="B31424" s="323"/>
    </row>
    <row r="31425" spans="2:2">
      <c r="B31425" s="323"/>
    </row>
    <row r="31426" spans="2:2">
      <c r="B31426" s="323"/>
    </row>
    <row r="31427" spans="2:2">
      <c r="B31427" s="323"/>
    </row>
    <row r="31428" spans="2:2">
      <c r="B31428" s="323"/>
    </row>
    <row r="31429" spans="2:2">
      <c r="B31429" s="323"/>
    </row>
    <row r="31430" spans="2:2">
      <c r="B31430" s="323"/>
    </row>
    <row r="31431" spans="2:2">
      <c r="B31431" s="323"/>
    </row>
    <row r="31432" spans="2:2">
      <c r="B31432" s="323"/>
    </row>
    <row r="31433" spans="2:2">
      <c r="B31433" s="323"/>
    </row>
    <row r="31434" spans="2:2">
      <c r="B31434" s="323"/>
    </row>
    <row r="31435" spans="2:2">
      <c r="B31435" s="323"/>
    </row>
    <row r="31436" spans="2:2">
      <c r="B31436" s="323"/>
    </row>
    <row r="31437" spans="2:2">
      <c r="B31437" s="323"/>
    </row>
    <row r="31438" spans="2:2">
      <c r="B31438" s="323"/>
    </row>
    <row r="31439" spans="2:2">
      <c r="B31439" s="323"/>
    </row>
    <row r="31440" spans="2:2">
      <c r="B31440" s="323"/>
    </row>
    <row r="31441" spans="2:2">
      <c r="B31441" s="323"/>
    </row>
    <row r="31442" spans="2:2">
      <c r="B31442" s="323"/>
    </row>
    <row r="31443" spans="2:2">
      <c r="B31443" s="323"/>
    </row>
    <row r="31444" spans="2:2">
      <c r="B31444" s="323"/>
    </row>
    <row r="31445" spans="2:2">
      <c r="B31445" s="323"/>
    </row>
    <row r="31446" spans="2:2">
      <c r="B31446" s="323"/>
    </row>
    <row r="31447" spans="2:2">
      <c r="B31447" s="323"/>
    </row>
    <row r="31448" spans="2:2">
      <c r="B31448" s="323"/>
    </row>
    <row r="31449" spans="2:2">
      <c r="B31449" s="323"/>
    </row>
    <row r="31450" spans="2:2">
      <c r="B31450" s="323"/>
    </row>
    <row r="31451" spans="2:2">
      <c r="B31451" s="323"/>
    </row>
    <row r="31452" spans="2:2">
      <c r="B31452" s="323"/>
    </row>
    <row r="31453" spans="2:2">
      <c r="B31453" s="323"/>
    </row>
    <row r="31454" spans="2:2">
      <c r="B31454" s="323"/>
    </row>
    <row r="31455" spans="2:2">
      <c r="B31455" s="323"/>
    </row>
    <row r="31456" spans="2:2">
      <c r="B31456" s="323"/>
    </row>
    <row r="31457" spans="2:2">
      <c r="B31457" s="323"/>
    </row>
    <row r="31458" spans="2:2">
      <c r="B31458" s="323"/>
    </row>
    <row r="31459" spans="2:2">
      <c r="B31459" s="323"/>
    </row>
    <row r="31460" spans="2:2">
      <c r="B31460" s="323"/>
    </row>
    <row r="31461" spans="2:2">
      <c r="B31461" s="323"/>
    </row>
    <row r="31462" spans="2:2">
      <c r="B31462" s="323"/>
    </row>
    <row r="31463" spans="2:2">
      <c r="B31463" s="323"/>
    </row>
    <row r="31464" spans="2:2">
      <c r="B31464" s="323"/>
    </row>
    <row r="31465" spans="2:2">
      <c r="B31465" s="323"/>
    </row>
    <row r="31466" spans="2:2">
      <c r="B31466" s="323"/>
    </row>
    <row r="31467" spans="2:2">
      <c r="B31467" s="323"/>
    </row>
    <row r="31468" spans="2:2">
      <c r="B31468" s="323"/>
    </row>
    <row r="31469" spans="2:2">
      <c r="B31469" s="323"/>
    </row>
    <row r="31470" spans="2:2">
      <c r="B31470" s="323"/>
    </row>
    <row r="31471" spans="2:2">
      <c r="B31471" s="323"/>
    </row>
    <row r="31472" spans="2:2">
      <c r="B31472" s="323"/>
    </row>
    <row r="31473" spans="2:2">
      <c r="B31473" s="323"/>
    </row>
    <row r="31474" spans="2:2">
      <c r="B31474" s="323"/>
    </row>
    <row r="31475" spans="2:2">
      <c r="B31475" s="323"/>
    </row>
    <row r="31476" spans="2:2">
      <c r="B31476" s="323"/>
    </row>
    <row r="31477" spans="2:2">
      <c r="B31477" s="323"/>
    </row>
    <row r="31478" spans="2:2">
      <c r="B31478" s="323"/>
    </row>
    <row r="31479" spans="2:2">
      <c r="B31479" s="323"/>
    </row>
    <row r="31480" spans="2:2">
      <c r="B31480" s="323"/>
    </row>
    <row r="31481" spans="2:2">
      <c r="B31481" s="323"/>
    </row>
    <row r="31482" spans="2:2">
      <c r="B31482" s="323"/>
    </row>
    <row r="31483" spans="2:2">
      <c r="B31483" s="323"/>
    </row>
    <row r="31484" spans="2:2">
      <c r="B31484" s="323"/>
    </row>
    <row r="31485" spans="2:2">
      <c r="B31485" s="323"/>
    </row>
    <row r="31486" spans="2:2">
      <c r="B31486" s="323"/>
    </row>
    <row r="31487" spans="2:2">
      <c r="B31487" s="323"/>
    </row>
    <row r="31488" spans="2:2">
      <c r="B31488" s="323"/>
    </row>
    <row r="31489" spans="2:2">
      <c r="B31489" s="323"/>
    </row>
    <row r="31490" spans="2:2">
      <c r="B31490" s="323"/>
    </row>
    <row r="31491" spans="2:2">
      <c r="B31491" s="323"/>
    </row>
    <row r="31492" spans="2:2">
      <c r="B31492" s="323"/>
    </row>
    <row r="31493" spans="2:2">
      <c r="B31493" s="323"/>
    </row>
    <row r="31494" spans="2:2">
      <c r="B31494" s="323"/>
    </row>
    <row r="31495" spans="2:2">
      <c r="B31495" s="323"/>
    </row>
    <row r="31496" spans="2:2">
      <c r="B31496" s="323"/>
    </row>
    <row r="31497" spans="2:2">
      <c r="B31497" s="323"/>
    </row>
    <row r="31498" spans="2:2">
      <c r="B31498" s="323"/>
    </row>
    <row r="31499" spans="2:2">
      <c r="B31499" s="323"/>
    </row>
    <row r="31500" spans="2:2">
      <c r="B31500" s="323"/>
    </row>
    <row r="31501" spans="2:2">
      <c r="B31501" s="323"/>
    </row>
    <row r="31502" spans="2:2">
      <c r="B31502" s="323"/>
    </row>
    <row r="31503" spans="2:2">
      <c r="B31503" s="323"/>
    </row>
    <row r="31504" spans="2:2">
      <c r="B31504" s="323"/>
    </row>
    <row r="31505" spans="2:2">
      <c r="B31505" s="323"/>
    </row>
    <row r="31506" spans="2:2">
      <c r="B31506" s="323"/>
    </row>
    <row r="31507" spans="2:2">
      <c r="B31507" s="323"/>
    </row>
    <row r="31508" spans="2:2">
      <c r="B31508" s="323"/>
    </row>
    <row r="31509" spans="2:2">
      <c r="B31509" s="323"/>
    </row>
    <row r="31510" spans="2:2">
      <c r="B31510" s="323"/>
    </row>
    <row r="31511" spans="2:2">
      <c r="B31511" s="323"/>
    </row>
    <row r="31512" spans="2:2">
      <c r="B31512" s="323"/>
    </row>
    <row r="31513" spans="2:2">
      <c r="B31513" s="323"/>
    </row>
    <row r="31514" spans="2:2">
      <c r="B31514" s="323"/>
    </row>
    <row r="31515" spans="2:2">
      <c r="B31515" s="323"/>
    </row>
    <row r="31516" spans="2:2">
      <c r="B31516" s="323"/>
    </row>
    <row r="31517" spans="2:2">
      <c r="B31517" s="323"/>
    </row>
    <row r="31518" spans="2:2">
      <c r="B31518" s="323"/>
    </row>
    <row r="31519" spans="2:2">
      <c r="B31519" s="323"/>
    </row>
    <row r="31520" spans="2:2">
      <c r="B31520" s="323"/>
    </row>
    <row r="31521" spans="2:2">
      <c r="B31521" s="323"/>
    </row>
    <row r="31522" spans="2:2">
      <c r="B31522" s="323"/>
    </row>
    <row r="31523" spans="2:2">
      <c r="B31523" s="323"/>
    </row>
    <row r="31524" spans="2:2">
      <c r="B31524" s="323"/>
    </row>
    <row r="31525" spans="2:2">
      <c r="B31525" s="323"/>
    </row>
    <row r="31526" spans="2:2">
      <c r="B31526" s="323"/>
    </row>
    <row r="31527" spans="2:2">
      <c r="B31527" s="323"/>
    </row>
    <row r="31528" spans="2:2">
      <c r="B31528" s="323"/>
    </row>
    <row r="31529" spans="2:2">
      <c r="B31529" s="323"/>
    </row>
    <row r="31530" spans="2:2">
      <c r="B31530" s="323"/>
    </row>
    <row r="31531" spans="2:2">
      <c r="B31531" s="323"/>
    </row>
    <row r="31532" spans="2:2">
      <c r="B31532" s="323"/>
    </row>
    <row r="31533" spans="2:2">
      <c r="B31533" s="323"/>
    </row>
    <row r="31534" spans="2:2">
      <c r="B31534" s="323"/>
    </row>
    <row r="31535" spans="2:2">
      <c r="B31535" s="323"/>
    </row>
    <row r="31536" spans="2:2">
      <c r="B31536" s="323"/>
    </row>
    <row r="31537" spans="2:2">
      <c r="B31537" s="323"/>
    </row>
    <row r="31538" spans="2:2">
      <c r="B31538" s="323"/>
    </row>
    <row r="31539" spans="2:2">
      <c r="B31539" s="323"/>
    </row>
    <row r="31540" spans="2:2">
      <c r="B31540" s="323"/>
    </row>
    <row r="31541" spans="2:2">
      <c r="B31541" s="323"/>
    </row>
    <row r="31542" spans="2:2">
      <c r="B31542" s="323"/>
    </row>
    <row r="31543" spans="2:2">
      <c r="B31543" s="323"/>
    </row>
    <row r="31544" spans="2:2">
      <c r="B31544" s="323"/>
    </row>
    <row r="31545" spans="2:2">
      <c r="B31545" s="323"/>
    </row>
    <row r="31546" spans="2:2">
      <c r="B31546" s="323"/>
    </row>
    <row r="31547" spans="2:2">
      <c r="B31547" s="323"/>
    </row>
    <row r="31548" spans="2:2">
      <c r="B31548" s="323"/>
    </row>
    <row r="31549" spans="2:2">
      <c r="B31549" s="323"/>
    </row>
    <row r="31550" spans="2:2">
      <c r="B31550" s="323"/>
    </row>
    <row r="31551" spans="2:2">
      <c r="B31551" s="323"/>
    </row>
    <row r="31552" spans="2:2">
      <c r="B31552" s="323"/>
    </row>
    <row r="31553" spans="2:2">
      <c r="B31553" s="323"/>
    </row>
    <row r="31554" spans="2:2">
      <c r="B31554" s="323"/>
    </row>
    <row r="31555" spans="2:2">
      <c r="B31555" s="323"/>
    </row>
    <row r="31556" spans="2:2">
      <c r="B31556" s="323"/>
    </row>
    <row r="31557" spans="2:2">
      <c r="B31557" s="323"/>
    </row>
    <row r="31558" spans="2:2">
      <c r="B31558" s="323"/>
    </row>
    <row r="31559" spans="2:2">
      <c r="B31559" s="323"/>
    </row>
    <row r="31560" spans="2:2">
      <c r="B31560" s="323"/>
    </row>
    <row r="31561" spans="2:2">
      <c r="B31561" s="323"/>
    </row>
    <row r="31562" spans="2:2">
      <c r="B31562" s="323"/>
    </row>
    <row r="31563" spans="2:2">
      <c r="B31563" s="323"/>
    </row>
    <row r="31564" spans="2:2">
      <c r="B31564" s="323"/>
    </row>
    <row r="31565" spans="2:2">
      <c r="B31565" s="323"/>
    </row>
    <row r="31566" spans="2:2">
      <c r="B31566" s="323"/>
    </row>
    <row r="31567" spans="2:2">
      <c r="B31567" s="323"/>
    </row>
    <row r="31568" spans="2:2">
      <c r="B31568" s="323"/>
    </row>
    <row r="31569" spans="2:2">
      <c r="B31569" s="323"/>
    </row>
    <row r="31570" spans="2:2">
      <c r="B31570" s="323"/>
    </row>
    <row r="31571" spans="2:2">
      <c r="B31571" s="323"/>
    </row>
    <row r="31572" spans="2:2">
      <c r="B31572" s="323"/>
    </row>
    <row r="31573" spans="2:2">
      <c r="B31573" s="323"/>
    </row>
    <row r="31574" spans="2:2">
      <c r="B31574" s="323"/>
    </row>
    <row r="31575" spans="2:2">
      <c r="B31575" s="323"/>
    </row>
    <row r="31576" spans="2:2">
      <c r="B31576" s="323"/>
    </row>
    <row r="31577" spans="2:2">
      <c r="B31577" s="323"/>
    </row>
    <row r="31578" spans="2:2">
      <c r="B31578" s="323"/>
    </row>
    <row r="31579" spans="2:2">
      <c r="B31579" s="323"/>
    </row>
    <row r="31580" spans="2:2">
      <c r="B31580" s="323"/>
    </row>
    <row r="31581" spans="2:2">
      <c r="B31581" s="323"/>
    </row>
    <row r="31582" spans="2:2">
      <c r="B31582" s="323"/>
    </row>
    <row r="31583" spans="2:2">
      <c r="B31583" s="323"/>
    </row>
    <row r="31584" spans="2:2">
      <c r="B31584" s="323"/>
    </row>
    <row r="31585" spans="2:2">
      <c r="B31585" s="323"/>
    </row>
    <row r="31586" spans="2:2">
      <c r="B31586" s="323"/>
    </row>
    <row r="31587" spans="2:2">
      <c r="B31587" s="323"/>
    </row>
    <row r="31588" spans="2:2">
      <c r="B31588" s="323"/>
    </row>
    <row r="31589" spans="2:2">
      <c r="B31589" s="323"/>
    </row>
    <row r="31590" spans="2:2">
      <c r="B31590" s="323"/>
    </row>
    <row r="31591" spans="2:2">
      <c r="B31591" s="323"/>
    </row>
    <row r="31592" spans="2:2">
      <c r="B31592" s="323"/>
    </row>
    <row r="31593" spans="2:2">
      <c r="B31593" s="323"/>
    </row>
    <row r="31594" spans="2:2">
      <c r="B31594" s="323"/>
    </row>
    <row r="31595" spans="2:2">
      <c r="B31595" s="323"/>
    </row>
    <row r="31596" spans="2:2">
      <c r="B31596" s="323"/>
    </row>
    <row r="31597" spans="2:2">
      <c r="B31597" s="323"/>
    </row>
    <row r="31598" spans="2:2">
      <c r="B31598" s="323"/>
    </row>
    <row r="31599" spans="2:2">
      <c r="B31599" s="323"/>
    </row>
    <row r="31600" spans="2:2">
      <c r="B31600" s="323"/>
    </row>
    <row r="31601" spans="2:2">
      <c r="B31601" s="323"/>
    </row>
    <row r="31602" spans="2:2">
      <c r="B31602" s="323"/>
    </row>
    <row r="31603" spans="2:2">
      <c r="B31603" s="323"/>
    </row>
    <row r="31604" spans="2:2">
      <c r="B31604" s="323"/>
    </row>
    <row r="31605" spans="2:2">
      <c r="B31605" s="323"/>
    </row>
    <row r="31606" spans="2:2">
      <c r="B31606" s="323"/>
    </row>
    <row r="31607" spans="2:2">
      <c r="B31607" s="323"/>
    </row>
    <row r="31608" spans="2:2">
      <c r="B31608" s="323"/>
    </row>
    <row r="31609" spans="2:2">
      <c r="B31609" s="323"/>
    </row>
    <row r="31610" spans="2:2">
      <c r="B31610" s="323"/>
    </row>
    <row r="31611" spans="2:2">
      <c r="B31611" s="323"/>
    </row>
    <row r="31612" spans="2:2">
      <c r="B31612" s="323"/>
    </row>
    <row r="31613" spans="2:2">
      <c r="B31613" s="323"/>
    </row>
    <row r="31614" spans="2:2">
      <c r="B31614" s="323"/>
    </row>
    <row r="31615" spans="2:2">
      <c r="B31615" s="323"/>
    </row>
    <row r="31616" spans="2:2">
      <c r="B31616" s="323"/>
    </row>
    <row r="31617" spans="2:2">
      <c r="B31617" s="323"/>
    </row>
    <row r="31618" spans="2:2">
      <c r="B31618" s="323"/>
    </row>
    <row r="31619" spans="2:2">
      <c r="B31619" s="323"/>
    </row>
    <row r="31620" spans="2:2">
      <c r="B31620" s="323"/>
    </row>
    <row r="31621" spans="2:2">
      <c r="B31621" s="323"/>
    </row>
    <row r="31622" spans="2:2">
      <c r="B31622" s="323"/>
    </row>
    <row r="31623" spans="2:2">
      <c r="B31623" s="323"/>
    </row>
    <row r="31624" spans="2:2">
      <c r="B31624" s="323"/>
    </row>
    <row r="31625" spans="2:2">
      <c r="B31625" s="323"/>
    </row>
    <row r="31626" spans="2:2">
      <c r="B31626" s="323"/>
    </row>
    <row r="31627" spans="2:2">
      <c r="B31627" s="323"/>
    </row>
    <row r="31628" spans="2:2">
      <c r="B31628" s="323"/>
    </row>
    <row r="31629" spans="2:2">
      <c r="B31629" s="323"/>
    </row>
    <row r="31630" spans="2:2">
      <c r="B31630" s="323"/>
    </row>
    <row r="31631" spans="2:2">
      <c r="B31631" s="323"/>
    </row>
    <row r="31632" spans="2:2">
      <c r="B31632" s="323"/>
    </row>
    <row r="31633" spans="2:2">
      <c r="B31633" s="323"/>
    </row>
    <row r="31634" spans="2:2">
      <c r="B31634" s="323"/>
    </row>
    <row r="31635" spans="2:2">
      <c r="B31635" s="323"/>
    </row>
    <row r="31636" spans="2:2">
      <c r="B31636" s="323"/>
    </row>
    <row r="31637" spans="2:2">
      <c r="B31637" s="323"/>
    </row>
    <row r="31638" spans="2:2">
      <c r="B31638" s="323"/>
    </row>
    <row r="31639" spans="2:2">
      <c r="B31639" s="323"/>
    </row>
    <row r="31640" spans="2:2">
      <c r="B31640" s="323"/>
    </row>
    <row r="31641" spans="2:2">
      <c r="B31641" s="323"/>
    </row>
    <row r="31642" spans="2:2">
      <c r="B31642" s="323"/>
    </row>
    <row r="31643" spans="2:2">
      <c r="B31643" s="323"/>
    </row>
    <row r="31644" spans="2:2">
      <c r="B31644" s="323"/>
    </row>
    <row r="31645" spans="2:2">
      <c r="B31645" s="323"/>
    </row>
    <row r="31646" spans="2:2">
      <c r="B31646" s="323"/>
    </row>
    <row r="31647" spans="2:2">
      <c r="B31647" s="323"/>
    </row>
    <row r="31648" spans="2:2">
      <c r="B31648" s="323"/>
    </row>
    <row r="31649" spans="2:2">
      <c r="B31649" s="323"/>
    </row>
    <row r="31650" spans="2:2">
      <c r="B31650" s="323"/>
    </row>
    <row r="31651" spans="2:2">
      <c r="B31651" s="323"/>
    </row>
    <row r="31652" spans="2:2">
      <c r="B31652" s="323"/>
    </row>
    <row r="31653" spans="2:2">
      <c r="B31653" s="323"/>
    </row>
    <row r="31654" spans="2:2">
      <c r="B31654" s="323"/>
    </row>
    <row r="31655" spans="2:2">
      <c r="B31655" s="323"/>
    </row>
    <row r="31656" spans="2:2">
      <c r="B31656" s="323"/>
    </row>
    <row r="31657" spans="2:2">
      <c r="B31657" s="323"/>
    </row>
    <row r="31658" spans="2:2">
      <c r="B31658" s="323"/>
    </row>
    <row r="31659" spans="2:2">
      <c r="B31659" s="323"/>
    </row>
    <row r="31660" spans="2:2">
      <c r="B31660" s="323"/>
    </row>
    <row r="31661" spans="2:2">
      <c r="B31661" s="323"/>
    </row>
    <row r="31662" spans="2:2">
      <c r="B31662" s="323"/>
    </row>
    <row r="31663" spans="2:2">
      <c r="B31663" s="323"/>
    </row>
    <row r="31664" spans="2:2">
      <c r="B31664" s="323"/>
    </row>
    <row r="31665" spans="2:2">
      <c r="B31665" s="323"/>
    </row>
    <row r="31666" spans="2:2">
      <c r="B31666" s="323"/>
    </row>
    <row r="31667" spans="2:2">
      <c r="B31667" s="323"/>
    </row>
    <row r="31668" spans="2:2">
      <c r="B31668" s="323"/>
    </row>
    <row r="31669" spans="2:2">
      <c r="B31669" s="323"/>
    </row>
    <row r="31670" spans="2:2">
      <c r="B31670" s="323"/>
    </row>
    <row r="31671" spans="2:2">
      <c r="B31671" s="323"/>
    </row>
    <row r="31672" spans="2:2">
      <c r="B31672" s="323"/>
    </row>
    <row r="31673" spans="2:2">
      <c r="B31673" s="323"/>
    </row>
    <row r="31674" spans="2:2">
      <c r="B31674" s="323"/>
    </row>
    <row r="31675" spans="2:2">
      <c r="B31675" s="323"/>
    </row>
    <row r="31676" spans="2:2">
      <c r="B31676" s="323"/>
    </row>
    <row r="31677" spans="2:2">
      <c r="B31677" s="323"/>
    </row>
    <row r="31678" spans="2:2">
      <c r="B31678" s="323"/>
    </row>
    <row r="31679" spans="2:2">
      <c r="B31679" s="323"/>
    </row>
    <row r="31680" spans="2:2">
      <c r="B31680" s="323"/>
    </row>
    <row r="31681" spans="2:2">
      <c r="B31681" s="323"/>
    </row>
    <row r="31682" spans="2:2">
      <c r="B31682" s="323"/>
    </row>
    <row r="31683" spans="2:2">
      <c r="B31683" s="323"/>
    </row>
    <row r="31684" spans="2:2">
      <c r="B31684" s="323"/>
    </row>
    <row r="31685" spans="2:2">
      <c r="B31685" s="323"/>
    </row>
    <row r="31686" spans="2:2">
      <c r="B31686" s="323"/>
    </row>
    <row r="31687" spans="2:2">
      <c r="B31687" s="323"/>
    </row>
    <row r="31688" spans="2:2">
      <c r="B31688" s="323"/>
    </row>
    <row r="31689" spans="2:2">
      <c r="B31689" s="323"/>
    </row>
    <row r="31690" spans="2:2">
      <c r="B31690" s="323"/>
    </row>
    <row r="31691" spans="2:2">
      <c r="B31691" s="323"/>
    </row>
    <row r="31692" spans="2:2">
      <c r="B31692" s="323"/>
    </row>
    <row r="31693" spans="2:2">
      <c r="B31693" s="323"/>
    </row>
    <row r="31694" spans="2:2">
      <c r="B31694" s="323"/>
    </row>
    <row r="31695" spans="2:2">
      <c r="B31695" s="323"/>
    </row>
    <row r="31696" spans="2:2">
      <c r="B31696" s="323"/>
    </row>
    <row r="31697" spans="2:2">
      <c r="B31697" s="323"/>
    </row>
    <row r="31698" spans="2:2">
      <c r="B31698" s="323"/>
    </row>
    <row r="31699" spans="2:2">
      <c r="B31699" s="323"/>
    </row>
    <row r="31700" spans="2:2">
      <c r="B31700" s="323"/>
    </row>
    <row r="31701" spans="2:2">
      <c r="B31701" s="323"/>
    </row>
    <row r="31702" spans="2:2">
      <c r="B31702" s="323"/>
    </row>
    <row r="31703" spans="2:2">
      <c r="B31703" s="323"/>
    </row>
    <row r="31704" spans="2:2">
      <c r="B31704" s="323"/>
    </row>
    <row r="31705" spans="2:2">
      <c r="B31705" s="323"/>
    </row>
    <row r="31706" spans="2:2">
      <c r="B31706" s="323"/>
    </row>
    <row r="31707" spans="2:2">
      <c r="B31707" s="323"/>
    </row>
    <row r="31708" spans="2:2">
      <c r="B31708" s="323"/>
    </row>
    <row r="31709" spans="2:2">
      <c r="B31709" s="323"/>
    </row>
    <row r="31710" spans="2:2">
      <c r="B31710" s="323"/>
    </row>
    <row r="31711" spans="2:2">
      <c r="B31711" s="323"/>
    </row>
    <row r="31712" spans="2:2">
      <c r="B31712" s="323"/>
    </row>
    <row r="31713" spans="2:2">
      <c r="B31713" s="323"/>
    </row>
    <row r="31714" spans="2:2">
      <c r="B31714" s="323"/>
    </row>
    <row r="31715" spans="2:2">
      <c r="B31715" s="323"/>
    </row>
    <row r="31716" spans="2:2">
      <c r="B31716" s="323"/>
    </row>
    <row r="31717" spans="2:2">
      <c r="B31717" s="323"/>
    </row>
    <row r="31718" spans="2:2">
      <c r="B31718" s="323"/>
    </row>
    <row r="31719" spans="2:2">
      <c r="B31719" s="323"/>
    </row>
    <row r="31720" spans="2:2">
      <c r="B31720" s="323"/>
    </row>
    <row r="31721" spans="2:2">
      <c r="B31721" s="323"/>
    </row>
    <row r="31722" spans="2:2">
      <c r="B31722" s="323"/>
    </row>
    <row r="31723" spans="2:2">
      <c r="B31723" s="323"/>
    </row>
    <row r="31724" spans="2:2">
      <c r="B31724" s="323"/>
    </row>
    <row r="31725" spans="2:2">
      <c r="B31725" s="323"/>
    </row>
    <row r="31726" spans="2:2">
      <c r="B31726" s="323"/>
    </row>
    <row r="31727" spans="2:2">
      <c r="B31727" s="323"/>
    </row>
    <row r="31728" spans="2:2">
      <c r="B31728" s="323"/>
    </row>
    <row r="31729" spans="2:2">
      <c r="B31729" s="323"/>
    </row>
    <row r="31730" spans="2:2">
      <c r="B31730" s="323"/>
    </row>
    <row r="31731" spans="2:2">
      <c r="B31731" s="323"/>
    </row>
    <row r="31732" spans="2:2">
      <c r="B31732" s="323"/>
    </row>
    <row r="31733" spans="2:2">
      <c r="B31733" s="323"/>
    </row>
    <row r="31734" spans="2:2">
      <c r="B31734" s="323"/>
    </row>
    <row r="31735" spans="2:2">
      <c r="B31735" s="323"/>
    </row>
    <row r="31736" spans="2:2">
      <c r="B31736" s="323"/>
    </row>
    <row r="31737" spans="2:2">
      <c r="B31737" s="323"/>
    </row>
    <row r="31738" spans="2:2">
      <c r="B31738" s="323"/>
    </row>
    <row r="31739" spans="2:2">
      <c r="B31739" s="323"/>
    </row>
    <row r="31740" spans="2:2">
      <c r="B31740" s="323"/>
    </row>
    <row r="31741" spans="2:2">
      <c r="B31741" s="323"/>
    </row>
    <row r="31742" spans="2:2">
      <c r="B31742" s="323"/>
    </row>
    <row r="31743" spans="2:2">
      <c r="B31743" s="323"/>
    </row>
    <row r="31744" spans="2:2">
      <c r="B31744" s="323"/>
    </row>
    <row r="31745" spans="2:2">
      <c r="B31745" s="323"/>
    </row>
    <row r="31746" spans="2:2">
      <c r="B31746" s="323"/>
    </row>
    <row r="31747" spans="2:2">
      <c r="B31747" s="323"/>
    </row>
    <row r="31748" spans="2:2">
      <c r="B31748" s="323"/>
    </row>
    <row r="31749" spans="2:2">
      <c r="B31749" s="323"/>
    </row>
    <row r="31750" spans="2:2">
      <c r="B31750" s="323"/>
    </row>
    <row r="31751" spans="2:2">
      <c r="B31751" s="323"/>
    </row>
    <row r="31752" spans="2:2">
      <c r="B31752" s="323"/>
    </row>
    <row r="31753" spans="2:2">
      <c r="B31753" s="323"/>
    </row>
    <row r="31754" spans="2:2">
      <c r="B31754" s="323"/>
    </row>
    <row r="31755" spans="2:2">
      <c r="B31755" s="323"/>
    </row>
    <row r="31756" spans="2:2">
      <c r="B31756" s="323"/>
    </row>
    <row r="31757" spans="2:2">
      <c r="B31757" s="323"/>
    </row>
    <row r="31758" spans="2:2">
      <c r="B31758" s="323"/>
    </row>
    <row r="31759" spans="2:2">
      <c r="B31759" s="323"/>
    </row>
    <row r="31760" spans="2:2">
      <c r="B31760" s="323"/>
    </row>
    <row r="31761" spans="2:2">
      <c r="B31761" s="323"/>
    </row>
    <row r="31762" spans="2:2">
      <c r="B31762" s="323"/>
    </row>
    <row r="31763" spans="2:2">
      <c r="B31763" s="323"/>
    </row>
    <row r="31764" spans="2:2">
      <c r="B31764" s="323"/>
    </row>
    <row r="31765" spans="2:2">
      <c r="B31765" s="323"/>
    </row>
    <row r="31766" spans="2:2">
      <c r="B31766" s="323"/>
    </row>
    <row r="31767" spans="2:2">
      <c r="B31767" s="323"/>
    </row>
    <row r="31768" spans="2:2">
      <c r="B31768" s="323"/>
    </row>
    <row r="31769" spans="2:2">
      <c r="B31769" s="323"/>
    </row>
    <row r="31770" spans="2:2">
      <c r="B31770" s="323"/>
    </row>
    <row r="31771" spans="2:2">
      <c r="B31771" s="323"/>
    </row>
    <row r="31772" spans="2:2">
      <c r="B31772" s="323"/>
    </row>
    <row r="31773" spans="2:2">
      <c r="B31773" s="323"/>
    </row>
    <row r="31774" spans="2:2">
      <c r="B31774" s="323"/>
    </row>
    <row r="31775" spans="2:2">
      <c r="B31775" s="323"/>
    </row>
    <row r="31776" spans="2:2">
      <c r="B31776" s="323"/>
    </row>
    <row r="31777" spans="2:2">
      <c r="B31777" s="323"/>
    </row>
    <row r="31778" spans="2:2">
      <c r="B31778" s="323"/>
    </row>
    <row r="31779" spans="2:2">
      <c r="B31779" s="323"/>
    </row>
    <row r="31780" spans="2:2">
      <c r="B31780" s="323"/>
    </row>
    <row r="31781" spans="2:2">
      <c r="B31781" s="323"/>
    </row>
    <row r="31782" spans="2:2">
      <c r="B31782" s="323"/>
    </row>
    <row r="31783" spans="2:2">
      <c r="B31783" s="323"/>
    </row>
    <row r="31784" spans="2:2">
      <c r="B31784" s="323"/>
    </row>
    <row r="31785" spans="2:2">
      <c r="B31785" s="323"/>
    </row>
    <row r="31786" spans="2:2">
      <c r="B31786" s="323"/>
    </row>
    <row r="31787" spans="2:2">
      <c r="B31787" s="323"/>
    </row>
    <row r="31788" spans="2:2">
      <c r="B31788" s="323"/>
    </row>
    <row r="31789" spans="2:2">
      <c r="B31789" s="323"/>
    </row>
    <row r="31790" spans="2:2">
      <c r="B31790" s="323"/>
    </row>
    <row r="31791" spans="2:2">
      <c r="B31791" s="323"/>
    </row>
    <row r="31792" spans="2:2">
      <c r="B31792" s="323"/>
    </row>
    <row r="31793" spans="2:2">
      <c r="B31793" s="323"/>
    </row>
    <row r="31794" spans="2:2">
      <c r="B31794" s="323"/>
    </row>
    <row r="31795" spans="2:2">
      <c r="B31795" s="323"/>
    </row>
    <row r="31796" spans="2:2">
      <c r="B31796" s="323"/>
    </row>
    <row r="31797" spans="2:2">
      <c r="B31797" s="323"/>
    </row>
    <row r="31798" spans="2:2">
      <c r="B31798" s="323"/>
    </row>
    <row r="31799" spans="2:2">
      <c r="B31799" s="323"/>
    </row>
    <row r="31800" spans="2:2">
      <c r="B31800" s="323"/>
    </row>
    <row r="31801" spans="2:2">
      <c r="B31801" s="323"/>
    </row>
    <row r="31802" spans="2:2">
      <c r="B31802" s="323"/>
    </row>
    <row r="31803" spans="2:2">
      <c r="B31803" s="323"/>
    </row>
    <row r="31804" spans="2:2">
      <c r="B31804" s="323"/>
    </row>
    <row r="31805" spans="2:2">
      <c r="B31805" s="323"/>
    </row>
    <row r="31806" spans="2:2">
      <c r="B31806" s="323"/>
    </row>
    <row r="31807" spans="2:2">
      <c r="B31807" s="323"/>
    </row>
    <row r="31808" spans="2:2">
      <c r="B31808" s="323"/>
    </row>
    <row r="31809" spans="2:2">
      <c r="B31809" s="323"/>
    </row>
    <row r="31810" spans="2:2">
      <c r="B31810" s="323"/>
    </row>
    <row r="31811" spans="2:2">
      <c r="B31811" s="323"/>
    </row>
    <row r="31812" spans="2:2">
      <c r="B31812" s="323"/>
    </row>
    <row r="31813" spans="2:2">
      <c r="B31813" s="323"/>
    </row>
    <row r="31814" spans="2:2">
      <c r="B31814" s="323"/>
    </row>
    <row r="31815" spans="2:2">
      <c r="B31815" s="323"/>
    </row>
    <row r="31816" spans="2:2">
      <c r="B31816" s="323"/>
    </row>
    <row r="31817" spans="2:2">
      <c r="B31817" s="323"/>
    </row>
    <row r="31818" spans="2:2">
      <c r="B31818" s="323"/>
    </row>
    <row r="31819" spans="2:2">
      <c r="B31819" s="323"/>
    </row>
    <row r="31820" spans="2:2">
      <c r="B31820" s="323"/>
    </row>
    <row r="31821" spans="2:2">
      <c r="B31821" s="323"/>
    </row>
    <row r="31822" spans="2:2">
      <c r="B31822" s="323"/>
    </row>
    <row r="31823" spans="2:2">
      <c r="B31823" s="323"/>
    </row>
    <row r="31824" spans="2:2">
      <c r="B31824" s="323"/>
    </row>
    <row r="31825" spans="2:2">
      <c r="B31825" s="323"/>
    </row>
    <row r="31826" spans="2:2">
      <c r="B31826" s="323"/>
    </row>
    <row r="31827" spans="2:2">
      <c r="B31827" s="323"/>
    </row>
    <row r="31828" spans="2:2">
      <c r="B31828" s="323"/>
    </row>
    <row r="31829" spans="2:2">
      <c r="B31829" s="323"/>
    </row>
    <row r="31830" spans="2:2">
      <c r="B31830" s="323"/>
    </row>
    <row r="31831" spans="2:2">
      <c r="B31831" s="323"/>
    </row>
    <row r="31832" spans="2:2">
      <c r="B31832" s="323"/>
    </row>
    <row r="31833" spans="2:2">
      <c r="B31833" s="323"/>
    </row>
    <row r="31834" spans="2:2">
      <c r="B31834" s="323"/>
    </row>
    <row r="31835" spans="2:2">
      <c r="B31835" s="323"/>
    </row>
    <row r="31836" spans="2:2">
      <c r="B31836" s="323"/>
    </row>
    <row r="31837" spans="2:2">
      <c r="B31837" s="323"/>
    </row>
    <row r="31838" spans="2:2">
      <c r="B31838" s="323"/>
    </row>
    <row r="31839" spans="2:2">
      <c r="B31839" s="323"/>
    </row>
    <row r="31840" spans="2:2">
      <c r="B31840" s="323"/>
    </row>
    <row r="31841" spans="2:2">
      <c r="B31841" s="323"/>
    </row>
    <row r="31842" spans="2:2">
      <c r="B31842" s="323"/>
    </row>
    <row r="31843" spans="2:2">
      <c r="B31843" s="323"/>
    </row>
    <row r="31844" spans="2:2">
      <c r="B31844" s="323"/>
    </row>
    <row r="31845" spans="2:2">
      <c r="B31845" s="323"/>
    </row>
    <row r="31846" spans="2:2">
      <c r="B31846" s="323"/>
    </row>
    <row r="31847" spans="2:2">
      <c r="B31847" s="323"/>
    </row>
    <row r="31848" spans="2:2">
      <c r="B31848" s="323"/>
    </row>
    <row r="31849" spans="2:2">
      <c r="B31849" s="323"/>
    </row>
    <row r="31850" spans="2:2">
      <c r="B31850" s="323"/>
    </row>
    <row r="31851" spans="2:2">
      <c r="B31851" s="323"/>
    </row>
    <row r="31852" spans="2:2">
      <c r="B31852" s="323"/>
    </row>
    <row r="31853" spans="2:2">
      <c r="B31853" s="323"/>
    </row>
    <row r="31854" spans="2:2">
      <c r="B31854" s="323"/>
    </row>
    <row r="31855" spans="2:2">
      <c r="B31855" s="323"/>
    </row>
    <row r="31856" spans="2:2">
      <c r="B31856" s="323"/>
    </row>
    <row r="31857" spans="2:2">
      <c r="B31857" s="323"/>
    </row>
    <row r="31858" spans="2:2">
      <c r="B31858" s="323"/>
    </row>
    <row r="31859" spans="2:2">
      <c r="B31859" s="323"/>
    </row>
    <row r="31860" spans="2:2">
      <c r="B31860" s="323"/>
    </row>
    <row r="31861" spans="2:2">
      <c r="B31861" s="323"/>
    </row>
    <row r="31862" spans="2:2">
      <c r="B31862" s="323"/>
    </row>
    <row r="31863" spans="2:2">
      <c r="B31863" s="323"/>
    </row>
    <row r="31864" spans="2:2">
      <c r="B31864" s="323"/>
    </row>
    <row r="31865" spans="2:2">
      <c r="B31865" s="323"/>
    </row>
    <row r="31866" spans="2:2">
      <c r="B31866" s="323"/>
    </row>
    <row r="31867" spans="2:2">
      <c r="B31867" s="323"/>
    </row>
    <row r="31868" spans="2:2">
      <c r="B31868" s="323"/>
    </row>
    <row r="31869" spans="2:2">
      <c r="B31869" s="323"/>
    </row>
    <row r="31870" spans="2:2">
      <c r="B31870" s="323"/>
    </row>
    <row r="31871" spans="2:2">
      <c r="B31871" s="323"/>
    </row>
    <row r="31872" spans="2:2">
      <c r="B31872" s="323"/>
    </row>
    <row r="31873" spans="2:2">
      <c r="B31873" s="323"/>
    </row>
    <row r="31874" spans="2:2">
      <c r="B31874" s="323"/>
    </row>
    <row r="31875" spans="2:2">
      <c r="B31875" s="323"/>
    </row>
    <row r="31876" spans="2:2">
      <c r="B31876" s="323"/>
    </row>
    <row r="31877" spans="2:2">
      <c r="B31877" s="323"/>
    </row>
    <row r="31878" spans="2:2">
      <c r="B31878" s="323"/>
    </row>
    <row r="31879" spans="2:2">
      <c r="B31879" s="323"/>
    </row>
    <row r="31880" spans="2:2">
      <c r="B31880" s="323"/>
    </row>
    <row r="31881" spans="2:2">
      <c r="B31881" s="323"/>
    </row>
    <row r="31882" spans="2:2">
      <c r="B31882" s="323"/>
    </row>
    <row r="31883" spans="2:2">
      <c r="B31883" s="323"/>
    </row>
    <row r="31884" spans="2:2">
      <c r="B31884" s="323"/>
    </row>
    <row r="31885" spans="2:2">
      <c r="B31885" s="323"/>
    </row>
    <row r="31886" spans="2:2">
      <c r="B31886" s="323"/>
    </row>
    <row r="31887" spans="2:2">
      <c r="B31887" s="323"/>
    </row>
    <row r="31888" spans="2:2">
      <c r="B31888" s="323"/>
    </row>
    <row r="31889" spans="2:2">
      <c r="B31889" s="323"/>
    </row>
    <row r="31890" spans="2:2">
      <c r="B31890" s="323"/>
    </row>
    <row r="31891" spans="2:2">
      <c r="B31891" s="323"/>
    </row>
    <row r="31892" spans="2:2">
      <c r="B31892" s="323"/>
    </row>
    <row r="31893" spans="2:2">
      <c r="B31893" s="323"/>
    </row>
    <row r="31894" spans="2:2">
      <c r="B31894" s="323"/>
    </row>
    <row r="31895" spans="2:2">
      <c r="B31895" s="323"/>
    </row>
    <row r="31896" spans="2:2">
      <c r="B31896" s="323"/>
    </row>
    <row r="31897" spans="2:2">
      <c r="B31897" s="323"/>
    </row>
    <row r="31898" spans="2:2">
      <c r="B31898" s="323"/>
    </row>
    <row r="31899" spans="2:2">
      <c r="B31899" s="323"/>
    </row>
    <row r="31900" spans="2:2">
      <c r="B31900" s="323"/>
    </row>
    <row r="31901" spans="2:2">
      <c r="B31901" s="323"/>
    </row>
    <row r="31902" spans="2:2">
      <c r="B31902" s="323"/>
    </row>
    <row r="31903" spans="2:2">
      <c r="B31903" s="323"/>
    </row>
    <row r="31904" spans="2:2">
      <c r="B31904" s="323"/>
    </row>
    <row r="31905" spans="2:2">
      <c r="B31905" s="323"/>
    </row>
    <row r="31906" spans="2:2">
      <c r="B31906" s="323"/>
    </row>
    <row r="31907" spans="2:2">
      <c r="B31907" s="323"/>
    </row>
    <row r="31908" spans="2:2">
      <c r="B31908" s="323"/>
    </row>
    <row r="31909" spans="2:2">
      <c r="B31909" s="323"/>
    </row>
    <row r="31910" spans="2:2">
      <c r="B31910" s="323"/>
    </row>
    <row r="31911" spans="2:2">
      <c r="B31911" s="323"/>
    </row>
    <row r="31912" spans="2:2">
      <c r="B31912" s="323"/>
    </row>
    <row r="31913" spans="2:2">
      <c r="B31913" s="323"/>
    </row>
    <row r="31914" spans="2:2">
      <c r="B31914" s="323"/>
    </row>
    <row r="31915" spans="2:2">
      <c r="B31915" s="323"/>
    </row>
    <row r="31916" spans="2:2">
      <c r="B31916" s="323"/>
    </row>
    <row r="31917" spans="2:2">
      <c r="B31917" s="323"/>
    </row>
    <row r="31918" spans="2:2">
      <c r="B31918" s="323"/>
    </row>
    <row r="31919" spans="2:2">
      <c r="B31919" s="323"/>
    </row>
    <row r="31920" spans="2:2">
      <c r="B31920" s="323"/>
    </row>
    <row r="31921" spans="2:2">
      <c r="B31921" s="323"/>
    </row>
    <row r="31922" spans="2:2">
      <c r="B31922" s="323"/>
    </row>
    <row r="31923" spans="2:2">
      <c r="B31923" s="323"/>
    </row>
    <row r="31924" spans="2:2">
      <c r="B31924" s="323"/>
    </row>
    <row r="31925" spans="2:2">
      <c r="B31925" s="323"/>
    </row>
    <row r="31926" spans="2:2">
      <c r="B31926" s="323"/>
    </row>
    <row r="31927" spans="2:2">
      <c r="B31927" s="323"/>
    </row>
    <row r="31928" spans="2:2">
      <c r="B31928" s="323"/>
    </row>
    <row r="31929" spans="2:2">
      <c r="B31929" s="323"/>
    </row>
    <row r="31930" spans="2:2">
      <c r="B31930" s="323"/>
    </row>
    <row r="31931" spans="2:2">
      <c r="B31931" s="323"/>
    </row>
    <row r="31932" spans="2:2">
      <c r="B31932" s="323"/>
    </row>
    <row r="31933" spans="2:2">
      <c r="B31933" s="323"/>
    </row>
    <row r="31934" spans="2:2">
      <c r="B31934" s="323"/>
    </row>
    <row r="31935" spans="2:2">
      <c r="B31935" s="323"/>
    </row>
    <row r="31936" spans="2:2">
      <c r="B31936" s="323"/>
    </row>
    <row r="31937" spans="2:2">
      <c r="B31937" s="323"/>
    </row>
    <row r="31938" spans="2:2">
      <c r="B31938" s="323"/>
    </row>
    <row r="31939" spans="2:2">
      <c r="B31939" s="323"/>
    </row>
    <row r="31940" spans="2:2">
      <c r="B31940" s="323"/>
    </row>
    <row r="31941" spans="2:2">
      <c r="B31941" s="323"/>
    </row>
    <row r="31942" spans="2:2">
      <c r="B31942" s="323"/>
    </row>
    <row r="31943" spans="2:2">
      <c r="B31943" s="323"/>
    </row>
    <row r="31944" spans="2:2">
      <c r="B31944" s="323"/>
    </row>
    <row r="31945" spans="2:2">
      <c r="B31945" s="323"/>
    </row>
    <row r="31946" spans="2:2">
      <c r="B31946" s="323"/>
    </row>
    <row r="31947" spans="2:2">
      <c r="B31947" s="323"/>
    </row>
    <row r="31948" spans="2:2">
      <c r="B31948" s="323"/>
    </row>
    <row r="31949" spans="2:2">
      <c r="B31949" s="323"/>
    </row>
    <row r="31950" spans="2:2">
      <c r="B31950" s="323"/>
    </row>
    <row r="31951" spans="2:2">
      <c r="B31951" s="323"/>
    </row>
    <row r="31952" spans="2:2">
      <c r="B31952" s="323"/>
    </row>
    <row r="31953" spans="2:2">
      <c r="B31953" s="323"/>
    </row>
    <row r="31954" spans="2:2">
      <c r="B31954" s="323"/>
    </row>
    <row r="31955" spans="2:2">
      <c r="B31955" s="323"/>
    </row>
    <row r="31956" spans="2:2">
      <c r="B31956" s="323"/>
    </row>
    <row r="31957" spans="2:2">
      <c r="B31957" s="323"/>
    </row>
    <row r="31958" spans="2:2">
      <c r="B31958" s="323"/>
    </row>
    <row r="31959" spans="2:2">
      <c r="B31959" s="323"/>
    </row>
    <row r="31960" spans="2:2">
      <c r="B31960" s="323"/>
    </row>
    <row r="31961" spans="2:2">
      <c r="B31961" s="323"/>
    </row>
    <row r="31962" spans="2:2">
      <c r="B31962" s="323"/>
    </row>
    <row r="31963" spans="2:2">
      <c r="B31963" s="323"/>
    </row>
    <row r="31964" spans="2:2">
      <c r="B31964" s="323"/>
    </row>
    <row r="31965" spans="2:2">
      <c r="B31965" s="323"/>
    </row>
    <row r="31966" spans="2:2">
      <c r="B31966" s="323"/>
    </row>
    <row r="31967" spans="2:2">
      <c r="B31967" s="323"/>
    </row>
    <row r="31968" spans="2:2">
      <c r="B31968" s="323"/>
    </row>
    <row r="31969" spans="2:2">
      <c r="B31969" s="323"/>
    </row>
    <row r="31970" spans="2:2">
      <c r="B31970" s="323"/>
    </row>
    <row r="31971" spans="2:2">
      <c r="B31971" s="323"/>
    </row>
    <row r="31972" spans="2:2">
      <c r="B31972" s="323"/>
    </row>
    <row r="31973" spans="2:2">
      <c r="B31973" s="323"/>
    </row>
    <row r="31974" spans="2:2">
      <c r="B31974" s="323"/>
    </row>
    <row r="31975" spans="2:2">
      <c r="B31975" s="323"/>
    </row>
    <row r="31976" spans="2:2">
      <c r="B31976" s="323"/>
    </row>
    <row r="31977" spans="2:2">
      <c r="B31977" s="323"/>
    </row>
    <row r="31978" spans="2:2">
      <c r="B31978" s="323"/>
    </row>
    <row r="31979" spans="2:2">
      <c r="B31979" s="323"/>
    </row>
    <row r="31980" spans="2:2">
      <c r="B31980" s="323"/>
    </row>
    <row r="31981" spans="2:2">
      <c r="B31981" s="323"/>
    </row>
    <row r="31982" spans="2:2">
      <c r="B31982" s="323"/>
    </row>
    <row r="31983" spans="2:2">
      <c r="B31983" s="323"/>
    </row>
    <row r="31984" spans="2:2">
      <c r="B31984" s="323"/>
    </row>
    <row r="31985" spans="2:2">
      <c r="B31985" s="323"/>
    </row>
    <row r="31986" spans="2:2">
      <c r="B31986" s="323"/>
    </row>
    <row r="31987" spans="2:2">
      <c r="B31987" s="323"/>
    </row>
    <row r="31988" spans="2:2">
      <c r="B31988" s="323"/>
    </row>
    <row r="31989" spans="2:2">
      <c r="B31989" s="323"/>
    </row>
    <row r="31990" spans="2:2">
      <c r="B31990" s="323"/>
    </row>
    <row r="31991" spans="2:2">
      <c r="B31991" s="323"/>
    </row>
    <row r="31992" spans="2:2">
      <c r="B31992" s="323"/>
    </row>
    <row r="31993" spans="2:2">
      <c r="B31993" s="323"/>
    </row>
    <row r="31994" spans="2:2">
      <c r="B31994" s="323"/>
    </row>
    <row r="31995" spans="2:2">
      <c r="B31995" s="323"/>
    </row>
    <row r="31996" spans="2:2">
      <c r="B31996" s="323"/>
    </row>
    <row r="31997" spans="2:2">
      <c r="B31997" s="323"/>
    </row>
    <row r="31998" spans="2:2">
      <c r="B31998" s="323"/>
    </row>
    <row r="31999" spans="2:2">
      <c r="B31999" s="323"/>
    </row>
    <row r="32000" spans="2:2">
      <c r="B32000" s="323"/>
    </row>
    <row r="32001" spans="2:2">
      <c r="B32001" s="323"/>
    </row>
    <row r="32002" spans="2:2">
      <c r="B32002" s="323"/>
    </row>
    <row r="32003" spans="2:2">
      <c r="B32003" s="323"/>
    </row>
    <row r="32004" spans="2:2">
      <c r="B32004" s="323"/>
    </row>
    <row r="32005" spans="2:2">
      <c r="B32005" s="323"/>
    </row>
    <row r="32006" spans="2:2">
      <c r="B32006" s="323"/>
    </row>
    <row r="32007" spans="2:2">
      <c r="B32007" s="323"/>
    </row>
    <row r="32008" spans="2:2">
      <c r="B32008" s="323"/>
    </row>
    <row r="32009" spans="2:2">
      <c r="B32009" s="323"/>
    </row>
    <row r="32010" spans="2:2">
      <c r="B32010" s="323"/>
    </row>
    <row r="32011" spans="2:2">
      <c r="B32011" s="323"/>
    </row>
    <row r="32012" spans="2:2">
      <c r="B32012" s="323"/>
    </row>
    <row r="32013" spans="2:2">
      <c r="B32013" s="323"/>
    </row>
    <row r="32014" spans="2:2">
      <c r="B32014" s="323"/>
    </row>
    <row r="32015" spans="2:2">
      <c r="B32015" s="323"/>
    </row>
    <row r="32016" spans="2:2">
      <c r="B32016" s="323"/>
    </row>
    <row r="32017" spans="2:2">
      <c r="B32017" s="323"/>
    </row>
    <row r="32018" spans="2:2">
      <c r="B32018" s="323"/>
    </row>
    <row r="32019" spans="2:2">
      <c r="B32019" s="323"/>
    </row>
    <row r="32020" spans="2:2">
      <c r="B32020" s="323"/>
    </row>
    <row r="32021" spans="2:2">
      <c r="B32021" s="323"/>
    </row>
    <row r="32022" spans="2:2">
      <c r="B32022" s="323"/>
    </row>
    <row r="32023" spans="2:2">
      <c r="B32023" s="323"/>
    </row>
    <row r="32024" spans="2:2">
      <c r="B32024" s="323"/>
    </row>
    <row r="32025" spans="2:2">
      <c r="B32025" s="323"/>
    </row>
    <row r="32026" spans="2:2">
      <c r="B32026" s="323"/>
    </row>
    <row r="32027" spans="2:2">
      <c r="B32027" s="323"/>
    </row>
    <row r="32028" spans="2:2">
      <c r="B32028" s="323"/>
    </row>
    <row r="32029" spans="2:2">
      <c r="B32029" s="323"/>
    </row>
    <row r="32030" spans="2:2">
      <c r="B32030" s="323"/>
    </row>
    <row r="32031" spans="2:2">
      <c r="B32031" s="323"/>
    </row>
    <row r="32032" spans="2:2">
      <c r="B32032" s="323"/>
    </row>
    <row r="32033" spans="2:2">
      <c r="B32033" s="323"/>
    </row>
    <row r="32034" spans="2:2">
      <c r="B32034" s="323"/>
    </row>
    <row r="32035" spans="2:2">
      <c r="B32035" s="323"/>
    </row>
    <row r="32036" spans="2:2">
      <c r="B32036" s="323"/>
    </row>
    <row r="32037" spans="2:2">
      <c r="B32037" s="323"/>
    </row>
    <row r="32038" spans="2:2">
      <c r="B32038" s="323"/>
    </row>
    <row r="32039" spans="2:2">
      <c r="B32039" s="323"/>
    </row>
    <row r="32040" spans="2:2">
      <c r="B32040" s="323"/>
    </row>
    <row r="32041" spans="2:2">
      <c r="B32041" s="323"/>
    </row>
    <row r="32042" spans="2:2">
      <c r="B32042" s="323"/>
    </row>
    <row r="32043" spans="2:2">
      <c r="B32043" s="323"/>
    </row>
    <row r="32044" spans="2:2">
      <c r="B32044" s="323"/>
    </row>
    <row r="32045" spans="2:2">
      <c r="B32045" s="323"/>
    </row>
    <row r="32046" spans="2:2">
      <c r="B32046" s="323"/>
    </row>
    <row r="32047" spans="2:2">
      <c r="B32047" s="323"/>
    </row>
    <row r="32048" spans="2:2">
      <c r="B32048" s="323"/>
    </row>
    <row r="32049" spans="2:2">
      <c r="B32049" s="323"/>
    </row>
    <row r="32050" spans="2:2">
      <c r="B32050" s="323"/>
    </row>
    <row r="32051" spans="2:2">
      <c r="B32051" s="323"/>
    </row>
    <row r="32052" spans="2:2">
      <c r="B32052" s="323"/>
    </row>
    <row r="32053" spans="2:2">
      <c r="B32053" s="323"/>
    </row>
    <row r="32054" spans="2:2">
      <c r="B32054" s="323"/>
    </row>
    <row r="32055" spans="2:2">
      <c r="B32055" s="323"/>
    </row>
    <row r="32056" spans="2:2">
      <c r="B32056" s="323"/>
    </row>
    <row r="32057" spans="2:2">
      <c r="B32057" s="323"/>
    </row>
    <row r="32058" spans="2:2">
      <c r="B32058" s="323"/>
    </row>
    <row r="32059" spans="2:2">
      <c r="B32059" s="323"/>
    </row>
    <row r="32060" spans="2:2">
      <c r="B32060" s="323"/>
    </row>
    <row r="32061" spans="2:2">
      <c r="B32061" s="323"/>
    </row>
    <row r="32062" spans="2:2">
      <c r="B32062" s="323"/>
    </row>
    <row r="32063" spans="2:2">
      <c r="B32063" s="323"/>
    </row>
    <row r="32064" spans="2:2">
      <c r="B32064" s="323"/>
    </row>
    <row r="32065" spans="2:2">
      <c r="B32065" s="323"/>
    </row>
    <row r="32066" spans="2:2">
      <c r="B32066" s="323"/>
    </row>
    <row r="32067" spans="2:2">
      <c r="B32067" s="323"/>
    </row>
    <row r="32068" spans="2:2">
      <c r="B32068" s="323"/>
    </row>
    <row r="32069" spans="2:2">
      <c r="B32069" s="323"/>
    </row>
    <row r="32070" spans="2:2">
      <c r="B32070" s="323"/>
    </row>
    <row r="32071" spans="2:2">
      <c r="B32071" s="323"/>
    </row>
    <row r="32072" spans="2:2">
      <c r="B32072" s="323"/>
    </row>
    <row r="32073" spans="2:2">
      <c r="B32073" s="323"/>
    </row>
    <row r="32074" spans="2:2">
      <c r="B32074" s="323"/>
    </row>
    <row r="32075" spans="2:2">
      <c r="B32075" s="323"/>
    </row>
    <row r="32076" spans="2:2">
      <c r="B32076" s="323"/>
    </row>
    <row r="32077" spans="2:2">
      <c r="B32077" s="323"/>
    </row>
    <row r="32078" spans="2:2">
      <c r="B32078" s="323"/>
    </row>
    <row r="32079" spans="2:2">
      <c r="B32079" s="323"/>
    </row>
    <row r="32080" spans="2:2">
      <c r="B32080" s="323"/>
    </row>
    <row r="32081" spans="2:2">
      <c r="B32081" s="323"/>
    </row>
    <row r="32082" spans="2:2">
      <c r="B32082" s="323"/>
    </row>
    <row r="32083" spans="2:2">
      <c r="B32083" s="323"/>
    </row>
    <row r="32084" spans="2:2">
      <c r="B32084" s="323"/>
    </row>
    <row r="32085" spans="2:2">
      <c r="B32085" s="323"/>
    </row>
    <row r="32086" spans="2:2">
      <c r="B32086" s="323"/>
    </row>
    <row r="32087" spans="2:2">
      <c r="B32087" s="323"/>
    </row>
    <row r="32088" spans="2:2">
      <c r="B32088" s="323"/>
    </row>
    <row r="32089" spans="2:2">
      <c r="B32089" s="323"/>
    </row>
    <row r="32090" spans="2:2">
      <c r="B32090" s="323"/>
    </row>
    <row r="32091" spans="2:2">
      <c r="B32091" s="323"/>
    </row>
    <row r="32092" spans="2:2">
      <c r="B32092" s="323"/>
    </row>
    <row r="32093" spans="2:2">
      <c r="B32093" s="323"/>
    </row>
    <row r="32094" spans="2:2">
      <c r="B32094" s="323"/>
    </row>
    <row r="32095" spans="2:2">
      <c r="B32095" s="323"/>
    </row>
    <row r="32096" spans="2:2">
      <c r="B32096" s="323"/>
    </row>
    <row r="32097" spans="2:2">
      <c r="B32097" s="323"/>
    </row>
    <row r="32098" spans="2:2">
      <c r="B32098" s="323"/>
    </row>
    <row r="32099" spans="2:2">
      <c r="B32099" s="323"/>
    </row>
    <row r="32100" spans="2:2">
      <c r="B32100" s="323"/>
    </row>
    <row r="32101" spans="2:2">
      <c r="B32101" s="323"/>
    </row>
    <row r="32102" spans="2:2">
      <c r="B32102" s="323"/>
    </row>
    <row r="32103" spans="2:2">
      <c r="B32103" s="323"/>
    </row>
    <row r="32104" spans="2:2">
      <c r="B32104" s="323"/>
    </row>
    <row r="32105" spans="2:2">
      <c r="B32105" s="323"/>
    </row>
    <row r="32106" spans="2:2">
      <c r="B32106" s="323"/>
    </row>
    <row r="32107" spans="2:2">
      <c r="B32107" s="323"/>
    </row>
    <row r="32108" spans="2:2">
      <c r="B32108" s="323"/>
    </row>
    <row r="32109" spans="2:2">
      <c r="B32109" s="323"/>
    </row>
    <row r="32110" spans="2:2">
      <c r="B32110" s="323"/>
    </row>
    <row r="32111" spans="2:2">
      <c r="B32111" s="323"/>
    </row>
    <row r="32112" spans="2:2">
      <c r="B32112" s="323"/>
    </row>
    <row r="32113" spans="2:2">
      <c r="B32113" s="323"/>
    </row>
    <row r="32114" spans="2:2">
      <c r="B32114" s="323"/>
    </row>
    <row r="32115" spans="2:2">
      <c r="B32115" s="323"/>
    </row>
    <row r="32116" spans="2:2">
      <c r="B32116" s="323"/>
    </row>
    <row r="32117" spans="2:2">
      <c r="B32117" s="323"/>
    </row>
    <row r="32118" spans="2:2">
      <c r="B32118" s="323"/>
    </row>
    <row r="32119" spans="2:2">
      <c r="B32119" s="323"/>
    </row>
    <row r="32120" spans="2:2">
      <c r="B32120" s="323"/>
    </row>
    <row r="32121" spans="2:2">
      <c r="B32121" s="323"/>
    </row>
    <row r="32122" spans="2:2">
      <c r="B32122" s="323"/>
    </row>
    <row r="32123" spans="2:2">
      <c r="B32123" s="323"/>
    </row>
    <row r="32124" spans="2:2">
      <c r="B32124" s="323"/>
    </row>
    <row r="32125" spans="2:2">
      <c r="B32125" s="323"/>
    </row>
    <row r="32126" spans="2:2">
      <c r="B32126" s="323"/>
    </row>
    <row r="32127" spans="2:2">
      <c r="B32127" s="323"/>
    </row>
    <row r="32128" spans="2:2">
      <c r="B32128" s="323"/>
    </row>
    <row r="32129" spans="2:2">
      <c r="B32129" s="323"/>
    </row>
    <row r="32130" spans="2:2">
      <c r="B32130" s="323"/>
    </row>
    <row r="32131" spans="2:2">
      <c r="B32131" s="323"/>
    </row>
    <row r="32132" spans="2:2">
      <c r="B32132" s="323"/>
    </row>
    <row r="32133" spans="2:2">
      <c r="B32133" s="323"/>
    </row>
    <row r="32134" spans="2:2">
      <c r="B32134" s="323"/>
    </row>
    <row r="32135" spans="2:2">
      <c r="B32135" s="323"/>
    </row>
    <row r="32136" spans="2:2">
      <c r="B32136" s="323"/>
    </row>
    <row r="32137" spans="2:2">
      <c r="B32137" s="323"/>
    </row>
    <row r="32138" spans="2:2">
      <c r="B32138" s="323"/>
    </row>
    <row r="32139" spans="2:2">
      <c r="B32139" s="323"/>
    </row>
    <row r="32140" spans="2:2">
      <c r="B32140" s="323"/>
    </row>
    <row r="32141" spans="2:2">
      <c r="B32141" s="323"/>
    </row>
    <row r="32142" spans="2:2">
      <c r="B32142" s="323"/>
    </row>
    <row r="32143" spans="2:2">
      <c r="B32143" s="323"/>
    </row>
    <row r="32144" spans="2:2">
      <c r="B32144" s="323"/>
    </row>
    <row r="32145" spans="2:2">
      <c r="B32145" s="323"/>
    </row>
    <row r="32146" spans="2:2">
      <c r="B32146" s="323"/>
    </row>
    <row r="32147" spans="2:2">
      <c r="B32147" s="323"/>
    </row>
    <row r="32148" spans="2:2">
      <c r="B32148" s="323"/>
    </row>
    <row r="32149" spans="2:2">
      <c r="B32149" s="323"/>
    </row>
    <row r="32150" spans="2:2">
      <c r="B32150" s="323"/>
    </row>
    <row r="32151" spans="2:2">
      <c r="B32151" s="323"/>
    </row>
    <row r="32152" spans="2:2">
      <c r="B32152" s="323"/>
    </row>
    <row r="32153" spans="2:2">
      <c r="B32153" s="323"/>
    </row>
    <row r="32154" spans="2:2">
      <c r="B32154" s="323"/>
    </row>
    <row r="32155" spans="2:2">
      <c r="B32155" s="323"/>
    </row>
    <row r="32156" spans="2:2">
      <c r="B32156" s="323"/>
    </row>
    <row r="32157" spans="2:2">
      <c r="B32157" s="323"/>
    </row>
    <row r="32158" spans="2:2">
      <c r="B32158" s="323"/>
    </row>
    <row r="32159" spans="2:2">
      <c r="B32159" s="323"/>
    </row>
    <row r="32160" spans="2:2">
      <c r="B32160" s="323"/>
    </row>
    <row r="32161" spans="2:2">
      <c r="B32161" s="323"/>
    </row>
    <row r="32162" spans="2:2">
      <c r="B32162" s="323"/>
    </row>
    <row r="32163" spans="2:2">
      <c r="B32163" s="323"/>
    </row>
    <row r="32164" spans="2:2">
      <c r="B32164" s="323"/>
    </row>
    <row r="32165" spans="2:2">
      <c r="B32165" s="323"/>
    </row>
    <row r="32166" spans="2:2">
      <c r="B32166" s="323"/>
    </row>
    <row r="32167" spans="2:2">
      <c r="B32167" s="323"/>
    </row>
    <row r="32168" spans="2:2">
      <c r="B32168" s="323"/>
    </row>
    <row r="32169" spans="2:2">
      <c r="B32169" s="323"/>
    </row>
    <row r="32170" spans="2:2">
      <c r="B32170" s="323"/>
    </row>
    <row r="32171" spans="2:2">
      <c r="B32171" s="323"/>
    </row>
    <row r="32172" spans="2:2">
      <c r="B32172" s="323"/>
    </row>
    <row r="32173" spans="2:2">
      <c r="B32173" s="323"/>
    </row>
    <row r="32174" spans="2:2">
      <c r="B32174" s="323"/>
    </row>
    <row r="32175" spans="2:2">
      <c r="B32175" s="323"/>
    </row>
    <row r="32176" spans="2:2">
      <c r="B32176" s="323"/>
    </row>
    <row r="32177" spans="2:2">
      <c r="B32177" s="323"/>
    </row>
    <row r="32178" spans="2:2">
      <c r="B32178" s="323"/>
    </row>
    <row r="32179" spans="2:2">
      <c r="B32179" s="323"/>
    </row>
    <row r="32180" spans="2:2">
      <c r="B32180" s="323"/>
    </row>
    <row r="32181" spans="2:2">
      <c r="B32181" s="323"/>
    </row>
    <row r="32182" spans="2:2">
      <c r="B32182" s="323"/>
    </row>
    <row r="32183" spans="2:2">
      <c r="B32183" s="323"/>
    </row>
    <row r="32184" spans="2:2">
      <c r="B32184" s="323"/>
    </row>
    <row r="32185" spans="2:2">
      <c r="B32185" s="323"/>
    </row>
    <row r="32186" spans="2:2">
      <c r="B32186" s="323"/>
    </row>
    <row r="32187" spans="2:2">
      <c r="B32187" s="323"/>
    </row>
    <row r="32188" spans="2:2">
      <c r="B32188" s="323"/>
    </row>
    <row r="32189" spans="2:2">
      <c r="B32189" s="323"/>
    </row>
    <row r="32190" spans="2:2">
      <c r="B32190" s="323"/>
    </row>
    <row r="32191" spans="2:2">
      <c r="B32191" s="323"/>
    </row>
    <row r="32192" spans="2:2">
      <c r="B32192" s="323"/>
    </row>
    <row r="32193" spans="2:2">
      <c r="B32193" s="323"/>
    </row>
    <row r="32194" spans="2:2">
      <c r="B32194" s="323"/>
    </row>
    <row r="32195" spans="2:2">
      <c r="B32195" s="323"/>
    </row>
    <row r="32196" spans="2:2">
      <c r="B32196" s="323"/>
    </row>
    <row r="32197" spans="2:2">
      <c r="B32197" s="323"/>
    </row>
    <row r="32198" spans="2:2">
      <c r="B32198" s="323"/>
    </row>
    <row r="32199" spans="2:2">
      <c r="B32199" s="323"/>
    </row>
    <row r="32200" spans="2:2">
      <c r="B32200" s="323"/>
    </row>
    <row r="32201" spans="2:2">
      <c r="B32201" s="323"/>
    </row>
    <row r="32202" spans="2:2">
      <c r="B32202" s="323"/>
    </row>
    <row r="32203" spans="2:2">
      <c r="B32203" s="323"/>
    </row>
    <row r="32204" spans="2:2">
      <c r="B32204" s="323"/>
    </row>
    <row r="32205" spans="2:2">
      <c r="B32205" s="323"/>
    </row>
    <row r="32206" spans="2:2">
      <c r="B32206" s="323"/>
    </row>
    <row r="32207" spans="2:2">
      <c r="B32207" s="323"/>
    </row>
    <row r="32208" spans="2:2">
      <c r="B32208" s="323"/>
    </row>
    <row r="32209" spans="2:2">
      <c r="B32209" s="323"/>
    </row>
    <row r="32210" spans="2:2">
      <c r="B32210" s="323"/>
    </row>
    <row r="32211" spans="2:2">
      <c r="B32211" s="323"/>
    </row>
    <row r="32212" spans="2:2">
      <c r="B32212" s="323"/>
    </row>
    <row r="32213" spans="2:2">
      <c r="B32213" s="323"/>
    </row>
    <row r="32214" spans="2:2">
      <c r="B32214" s="323"/>
    </row>
    <row r="32215" spans="2:2">
      <c r="B32215" s="323"/>
    </row>
    <row r="32216" spans="2:2">
      <c r="B32216" s="323"/>
    </row>
    <row r="32217" spans="2:2">
      <c r="B32217" s="323"/>
    </row>
    <row r="32218" spans="2:2">
      <c r="B32218" s="323"/>
    </row>
    <row r="32219" spans="2:2">
      <c r="B32219" s="323"/>
    </row>
    <row r="32220" spans="2:2">
      <c r="B32220" s="323"/>
    </row>
    <row r="32221" spans="2:2">
      <c r="B32221" s="323"/>
    </row>
    <row r="32222" spans="2:2">
      <c r="B32222" s="323"/>
    </row>
    <row r="32223" spans="2:2">
      <c r="B32223" s="323"/>
    </row>
    <row r="32224" spans="2:2">
      <c r="B32224" s="323"/>
    </row>
    <row r="32225" spans="2:2">
      <c r="B32225" s="323"/>
    </row>
    <row r="32226" spans="2:2">
      <c r="B32226" s="323"/>
    </row>
    <row r="32227" spans="2:2">
      <c r="B32227" s="323"/>
    </row>
    <row r="32228" spans="2:2">
      <c r="B32228" s="323"/>
    </row>
    <row r="32229" spans="2:2">
      <c r="B32229" s="323"/>
    </row>
    <row r="32230" spans="2:2">
      <c r="B32230" s="323"/>
    </row>
    <row r="32231" spans="2:2">
      <c r="B32231" s="323"/>
    </row>
    <row r="32232" spans="2:2">
      <c r="B32232" s="323"/>
    </row>
    <row r="32233" spans="2:2">
      <c r="B32233" s="323"/>
    </row>
    <row r="32234" spans="2:2">
      <c r="B32234" s="323"/>
    </row>
    <row r="32235" spans="2:2">
      <c r="B32235" s="323"/>
    </row>
    <row r="32236" spans="2:2">
      <c r="B32236" s="323"/>
    </row>
    <row r="32237" spans="2:2">
      <c r="B32237" s="323"/>
    </row>
    <row r="32238" spans="2:2">
      <c r="B32238" s="323"/>
    </row>
    <row r="32239" spans="2:2">
      <c r="B32239" s="323"/>
    </row>
    <row r="32240" spans="2:2">
      <c r="B32240" s="323"/>
    </row>
    <row r="32241" spans="2:2">
      <c r="B32241" s="323"/>
    </row>
    <row r="32242" spans="2:2">
      <c r="B32242" s="323"/>
    </row>
    <row r="32243" spans="2:2">
      <c r="B32243" s="323"/>
    </row>
    <row r="32244" spans="2:2">
      <c r="B32244" s="323"/>
    </row>
    <row r="32245" spans="2:2">
      <c r="B32245" s="323"/>
    </row>
    <row r="32246" spans="2:2">
      <c r="B32246" s="323"/>
    </row>
    <row r="32247" spans="2:2">
      <c r="B32247" s="323"/>
    </row>
    <row r="32248" spans="2:2">
      <c r="B32248" s="323"/>
    </row>
    <row r="32249" spans="2:2">
      <c r="B32249" s="323"/>
    </row>
    <row r="32250" spans="2:2">
      <c r="B32250" s="323"/>
    </row>
    <row r="32251" spans="2:2">
      <c r="B32251" s="323"/>
    </row>
    <row r="32252" spans="2:2">
      <c r="B32252" s="323"/>
    </row>
    <row r="32253" spans="2:2">
      <c r="B32253" s="323"/>
    </row>
    <row r="32254" spans="2:2">
      <c r="B32254" s="323"/>
    </row>
    <row r="32255" spans="2:2">
      <c r="B32255" s="323"/>
    </row>
    <row r="32256" spans="2:2">
      <c r="B32256" s="323"/>
    </row>
    <row r="32257" spans="2:2">
      <c r="B32257" s="323"/>
    </row>
    <row r="32258" spans="2:2">
      <c r="B32258" s="323"/>
    </row>
    <row r="32259" spans="2:2">
      <c r="B32259" s="323"/>
    </row>
    <row r="32260" spans="2:2">
      <c r="B32260" s="323"/>
    </row>
    <row r="32261" spans="2:2">
      <c r="B32261" s="323"/>
    </row>
    <row r="32262" spans="2:2">
      <c r="B32262" s="323"/>
    </row>
    <row r="32263" spans="2:2">
      <c r="B32263" s="323"/>
    </row>
    <row r="32264" spans="2:2">
      <c r="B32264" s="323"/>
    </row>
    <row r="32265" spans="2:2">
      <c r="B32265" s="323"/>
    </row>
    <row r="32266" spans="2:2">
      <c r="B32266" s="323"/>
    </row>
    <row r="32267" spans="2:2">
      <c r="B32267" s="323"/>
    </row>
    <row r="32268" spans="2:2">
      <c r="B32268" s="323"/>
    </row>
    <row r="32269" spans="2:2">
      <c r="B32269" s="323"/>
    </row>
    <row r="32270" spans="2:2">
      <c r="B32270" s="323"/>
    </row>
    <row r="32271" spans="2:2">
      <c r="B32271" s="323"/>
    </row>
    <row r="32272" spans="2:2">
      <c r="B32272" s="323"/>
    </row>
    <row r="32273" spans="2:2">
      <c r="B32273" s="323"/>
    </row>
    <row r="32274" spans="2:2">
      <c r="B32274" s="323"/>
    </row>
    <row r="32275" spans="2:2">
      <c r="B32275" s="323"/>
    </row>
    <row r="32276" spans="2:2">
      <c r="B32276" s="323"/>
    </row>
    <row r="32277" spans="2:2">
      <c r="B32277" s="323"/>
    </row>
    <row r="32278" spans="2:2">
      <c r="B32278" s="323"/>
    </row>
    <row r="32279" spans="2:2">
      <c r="B32279" s="323"/>
    </row>
    <row r="32280" spans="2:2">
      <c r="B32280" s="323"/>
    </row>
    <row r="32281" spans="2:2">
      <c r="B32281" s="323"/>
    </row>
    <row r="32282" spans="2:2">
      <c r="B32282" s="323"/>
    </row>
    <row r="32283" spans="2:2">
      <c r="B32283" s="323"/>
    </row>
    <row r="32284" spans="2:2">
      <c r="B32284" s="323"/>
    </row>
    <row r="32285" spans="2:2">
      <c r="B32285" s="323"/>
    </row>
    <row r="32286" spans="2:2">
      <c r="B32286" s="323"/>
    </row>
    <row r="32287" spans="2:2">
      <c r="B32287" s="323"/>
    </row>
    <row r="32288" spans="2:2">
      <c r="B32288" s="323"/>
    </row>
    <row r="32289" spans="2:2">
      <c r="B32289" s="323"/>
    </row>
    <row r="32290" spans="2:2">
      <c r="B32290" s="323"/>
    </row>
    <row r="32291" spans="2:2">
      <c r="B32291" s="323"/>
    </row>
    <row r="32292" spans="2:2">
      <c r="B32292" s="323"/>
    </row>
    <row r="32293" spans="2:2">
      <c r="B32293" s="323"/>
    </row>
    <row r="32294" spans="2:2">
      <c r="B32294" s="323"/>
    </row>
    <row r="32295" spans="2:2">
      <c r="B32295" s="323"/>
    </row>
    <row r="32296" spans="2:2">
      <c r="B32296" s="323"/>
    </row>
    <row r="32297" spans="2:2">
      <c r="B32297" s="323"/>
    </row>
    <row r="32298" spans="2:2">
      <c r="B32298" s="323"/>
    </row>
    <row r="32299" spans="2:2">
      <c r="B32299" s="323"/>
    </row>
    <row r="32300" spans="2:2">
      <c r="B32300" s="323"/>
    </row>
    <row r="32301" spans="2:2">
      <c r="B32301" s="323"/>
    </row>
    <row r="32302" spans="2:2">
      <c r="B32302" s="323"/>
    </row>
    <row r="32303" spans="2:2">
      <c r="B32303" s="323"/>
    </row>
    <row r="32304" spans="2:2">
      <c r="B32304" s="323"/>
    </row>
    <row r="32305" spans="2:2">
      <c r="B32305" s="323"/>
    </row>
    <row r="32306" spans="2:2">
      <c r="B32306" s="323"/>
    </row>
    <row r="32307" spans="2:2">
      <c r="B32307" s="323"/>
    </row>
    <row r="32308" spans="2:2">
      <c r="B32308" s="323"/>
    </row>
    <row r="32309" spans="2:2">
      <c r="B32309" s="323"/>
    </row>
    <row r="32310" spans="2:2">
      <c r="B32310" s="323"/>
    </row>
    <row r="32311" spans="2:2">
      <c r="B32311" s="323"/>
    </row>
    <row r="32312" spans="2:2">
      <c r="B32312" s="323"/>
    </row>
    <row r="32313" spans="2:2">
      <c r="B32313" s="323"/>
    </row>
    <row r="32314" spans="2:2">
      <c r="B32314" s="323"/>
    </row>
    <row r="32315" spans="2:2">
      <c r="B32315" s="323"/>
    </row>
    <row r="32316" spans="2:2">
      <c r="B32316" s="323"/>
    </row>
    <row r="32317" spans="2:2">
      <c r="B32317" s="323"/>
    </row>
    <row r="32318" spans="2:2">
      <c r="B32318" s="323"/>
    </row>
    <row r="32319" spans="2:2">
      <c r="B32319" s="323"/>
    </row>
    <row r="32320" spans="2:2">
      <c r="B32320" s="323"/>
    </row>
    <row r="32321" spans="2:2">
      <c r="B32321" s="323"/>
    </row>
    <row r="32322" spans="2:2">
      <c r="B32322" s="323"/>
    </row>
    <row r="32323" spans="2:2">
      <c r="B32323" s="323"/>
    </row>
    <row r="32324" spans="2:2">
      <c r="B32324" s="323"/>
    </row>
    <row r="32325" spans="2:2">
      <c r="B32325" s="323"/>
    </row>
    <row r="32326" spans="2:2">
      <c r="B32326" s="323"/>
    </row>
    <row r="32327" spans="2:2">
      <c r="B32327" s="323"/>
    </row>
    <row r="32328" spans="2:2">
      <c r="B32328" s="323"/>
    </row>
    <row r="32329" spans="2:2">
      <c r="B32329" s="323"/>
    </row>
    <row r="32330" spans="2:2">
      <c r="B32330" s="323"/>
    </row>
    <row r="32331" spans="2:2">
      <c r="B32331" s="323"/>
    </row>
    <row r="32332" spans="2:2">
      <c r="B32332" s="323"/>
    </row>
    <row r="32333" spans="2:2">
      <c r="B32333" s="323"/>
    </row>
    <row r="32334" spans="2:2">
      <c r="B32334" s="323"/>
    </row>
    <row r="32335" spans="2:2">
      <c r="B32335" s="323"/>
    </row>
    <row r="32336" spans="2:2">
      <c r="B32336" s="323"/>
    </row>
    <row r="32337" spans="2:2">
      <c r="B32337" s="323"/>
    </row>
    <row r="32338" spans="2:2">
      <c r="B32338" s="323"/>
    </row>
    <row r="32339" spans="2:2">
      <c r="B32339" s="323"/>
    </row>
    <row r="32340" spans="2:2">
      <c r="B32340" s="323"/>
    </row>
    <row r="32341" spans="2:2">
      <c r="B32341" s="323"/>
    </row>
    <row r="32342" spans="2:2">
      <c r="B32342" s="323"/>
    </row>
    <row r="32343" spans="2:2">
      <c r="B32343" s="323"/>
    </row>
    <row r="32344" spans="2:2">
      <c r="B32344" s="323"/>
    </row>
    <row r="32345" spans="2:2">
      <c r="B32345" s="323"/>
    </row>
    <row r="32346" spans="2:2">
      <c r="B32346" s="323"/>
    </row>
    <row r="32347" spans="2:2">
      <c r="B32347" s="323"/>
    </row>
    <row r="32348" spans="2:2">
      <c r="B32348" s="323"/>
    </row>
    <row r="32349" spans="2:2">
      <c r="B32349" s="323"/>
    </row>
    <row r="32350" spans="2:2">
      <c r="B32350" s="323"/>
    </row>
    <row r="32351" spans="2:2">
      <c r="B32351" s="323"/>
    </row>
    <row r="32352" spans="2:2">
      <c r="B32352" s="323"/>
    </row>
    <row r="32353" spans="2:2">
      <c r="B32353" s="323"/>
    </row>
    <row r="32354" spans="2:2">
      <c r="B32354" s="323"/>
    </row>
    <row r="32355" spans="2:2">
      <c r="B32355" s="323"/>
    </row>
    <row r="32356" spans="2:2">
      <c r="B32356" s="323"/>
    </row>
    <row r="32357" spans="2:2">
      <c r="B32357" s="323"/>
    </row>
    <row r="32358" spans="2:2">
      <c r="B32358" s="323"/>
    </row>
    <row r="32359" spans="2:2">
      <c r="B32359" s="323"/>
    </row>
    <row r="32360" spans="2:2">
      <c r="B32360" s="323"/>
    </row>
    <row r="32361" spans="2:2">
      <c r="B32361" s="323"/>
    </row>
    <row r="32362" spans="2:2">
      <c r="B32362" s="323"/>
    </row>
    <row r="32363" spans="2:2">
      <c r="B32363" s="323"/>
    </row>
    <row r="32364" spans="2:2">
      <c r="B32364" s="323"/>
    </row>
    <row r="32365" spans="2:2">
      <c r="B32365" s="323"/>
    </row>
    <row r="32366" spans="2:2">
      <c r="B32366" s="323"/>
    </row>
    <row r="32367" spans="2:2">
      <c r="B32367" s="323"/>
    </row>
    <row r="32368" spans="2:2">
      <c r="B32368" s="323"/>
    </row>
    <row r="32369" spans="2:2">
      <c r="B32369" s="323"/>
    </row>
    <row r="32370" spans="2:2">
      <c r="B32370" s="323"/>
    </row>
    <row r="32371" spans="2:2">
      <c r="B32371" s="323"/>
    </row>
    <row r="32372" spans="2:2">
      <c r="B32372" s="323"/>
    </row>
    <row r="32373" spans="2:2">
      <c r="B32373" s="323"/>
    </row>
    <row r="32374" spans="2:2">
      <c r="B32374" s="323"/>
    </row>
    <row r="32375" spans="2:2">
      <c r="B32375" s="323"/>
    </row>
    <row r="32376" spans="2:2">
      <c r="B32376" s="323"/>
    </row>
    <row r="32377" spans="2:2">
      <c r="B32377" s="323"/>
    </row>
    <row r="32378" spans="2:2">
      <c r="B32378" s="323"/>
    </row>
    <row r="32379" spans="2:2">
      <c r="B32379" s="323"/>
    </row>
    <row r="32380" spans="2:2">
      <c r="B32380" s="323"/>
    </row>
    <row r="32381" spans="2:2">
      <c r="B32381" s="323"/>
    </row>
    <row r="32382" spans="2:2">
      <c r="B32382" s="323"/>
    </row>
    <row r="32383" spans="2:2">
      <c r="B32383" s="323"/>
    </row>
    <row r="32384" spans="2:2">
      <c r="B32384" s="323"/>
    </row>
    <row r="32385" spans="2:2">
      <c r="B32385" s="323"/>
    </row>
    <row r="32386" spans="2:2">
      <c r="B32386" s="323"/>
    </row>
    <row r="32387" spans="2:2">
      <c r="B32387" s="323"/>
    </row>
    <row r="32388" spans="2:2">
      <c r="B32388" s="323"/>
    </row>
    <row r="32389" spans="2:2">
      <c r="B32389" s="323"/>
    </row>
    <row r="32390" spans="2:2">
      <c r="B32390" s="323"/>
    </row>
    <row r="32391" spans="2:2">
      <c r="B32391" s="323"/>
    </row>
    <row r="32392" spans="2:2">
      <c r="B32392" s="323"/>
    </row>
    <row r="32393" spans="2:2">
      <c r="B32393" s="323"/>
    </row>
    <row r="32394" spans="2:2">
      <c r="B32394" s="323"/>
    </row>
    <row r="32395" spans="2:2">
      <c r="B32395" s="323"/>
    </row>
    <row r="32396" spans="2:2">
      <c r="B32396" s="323"/>
    </row>
    <row r="32397" spans="2:2">
      <c r="B32397" s="323"/>
    </row>
    <row r="32398" spans="2:2">
      <c r="B32398" s="323"/>
    </row>
    <row r="32399" spans="2:2">
      <c r="B32399" s="323"/>
    </row>
    <row r="32400" spans="2:2">
      <c r="B32400" s="323"/>
    </row>
    <row r="32401" spans="2:2">
      <c r="B32401" s="323"/>
    </row>
    <row r="32402" spans="2:2">
      <c r="B32402" s="323"/>
    </row>
    <row r="32403" spans="2:2">
      <c r="B32403" s="323"/>
    </row>
    <row r="32404" spans="2:2">
      <c r="B32404" s="323"/>
    </row>
    <row r="32405" spans="2:2">
      <c r="B32405" s="323"/>
    </row>
    <row r="32406" spans="2:2">
      <c r="B32406" s="323"/>
    </row>
    <row r="32407" spans="2:2">
      <c r="B32407" s="323"/>
    </row>
    <row r="32408" spans="2:2">
      <c r="B32408" s="323"/>
    </row>
    <row r="32409" spans="2:2">
      <c r="B32409" s="323"/>
    </row>
    <row r="32410" spans="2:2">
      <c r="B32410" s="323"/>
    </row>
    <row r="32411" spans="2:2">
      <c r="B32411" s="323"/>
    </row>
    <row r="32412" spans="2:2">
      <c r="B32412" s="323"/>
    </row>
    <row r="32413" spans="2:2">
      <c r="B32413" s="323"/>
    </row>
    <row r="32414" spans="2:2">
      <c r="B32414" s="323"/>
    </row>
    <row r="32415" spans="2:2">
      <c r="B32415" s="323"/>
    </row>
    <row r="32416" spans="2:2">
      <c r="B32416" s="323"/>
    </row>
    <row r="32417" spans="2:2">
      <c r="B32417" s="323"/>
    </row>
    <row r="32418" spans="2:2">
      <c r="B32418" s="323"/>
    </row>
    <row r="32419" spans="2:2">
      <c r="B32419" s="323"/>
    </row>
    <row r="32420" spans="2:2">
      <c r="B32420" s="323"/>
    </row>
    <row r="32421" spans="2:2">
      <c r="B32421" s="323"/>
    </row>
    <row r="32422" spans="2:2">
      <c r="B32422" s="323"/>
    </row>
    <row r="32423" spans="2:2">
      <c r="B32423" s="323"/>
    </row>
    <row r="32424" spans="2:2">
      <c r="B32424" s="323"/>
    </row>
    <row r="32425" spans="2:2">
      <c r="B32425" s="323"/>
    </row>
    <row r="32426" spans="2:2">
      <c r="B32426" s="323"/>
    </row>
    <row r="32427" spans="2:2">
      <c r="B32427" s="323"/>
    </row>
    <row r="32428" spans="2:2">
      <c r="B32428" s="323"/>
    </row>
    <row r="32429" spans="2:2">
      <c r="B32429" s="323"/>
    </row>
    <row r="32430" spans="2:2">
      <c r="B32430" s="323"/>
    </row>
    <row r="32431" spans="2:2">
      <c r="B32431" s="323"/>
    </row>
    <row r="32432" spans="2:2">
      <c r="B32432" s="323"/>
    </row>
    <row r="32433" spans="2:2">
      <c r="B32433" s="323"/>
    </row>
    <row r="32434" spans="2:2">
      <c r="B32434" s="323"/>
    </row>
    <row r="32435" spans="2:2">
      <c r="B32435" s="323"/>
    </row>
    <row r="32436" spans="2:2">
      <c r="B32436" s="323"/>
    </row>
    <row r="32437" spans="2:2">
      <c r="B32437" s="323"/>
    </row>
    <row r="32438" spans="2:2">
      <c r="B32438" s="323"/>
    </row>
    <row r="32439" spans="2:2">
      <c r="B32439" s="323"/>
    </row>
    <row r="32440" spans="2:2">
      <c r="B32440" s="323"/>
    </row>
    <row r="32441" spans="2:2">
      <c r="B32441" s="323"/>
    </row>
    <row r="32442" spans="2:2">
      <c r="B32442" s="323"/>
    </row>
    <row r="32443" spans="2:2">
      <c r="B32443" s="323"/>
    </row>
    <row r="32444" spans="2:2">
      <c r="B32444" s="323"/>
    </row>
    <row r="32445" spans="2:2">
      <c r="B32445" s="323"/>
    </row>
    <row r="32446" spans="2:2">
      <c r="B32446" s="323"/>
    </row>
    <row r="32447" spans="2:2">
      <c r="B32447" s="323"/>
    </row>
    <row r="32448" spans="2:2">
      <c r="B32448" s="323"/>
    </row>
    <row r="32449" spans="2:2">
      <c r="B32449" s="323"/>
    </row>
    <row r="32450" spans="2:2">
      <c r="B32450" s="323"/>
    </row>
    <row r="32451" spans="2:2">
      <c r="B32451" s="323"/>
    </row>
    <row r="32452" spans="2:2">
      <c r="B32452" s="323"/>
    </row>
    <row r="32453" spans="2:2">
      <c r="B32453" s="323"/>
    </row>
    <row r="32454" spans="2:2">
      <c r="B32454" s="323"/>
    </row>
    <row r="32455" spans="2:2">
      <c r="B32455" s="323"/>
    </row>
    <row r="32456" spans="2:2">
      <c r="B32456" s="323"/>
    </row>
    <row r="32457" spans="2:2">
      <c r="B32457" s="323"/>
    </row>
    <row r="32458" spans="2:2">
      <c r="B32458" s="323"/>
    </row>
    <row r="32459" spans="2:2">
      <c r="B32459" s="323"/>
    </row>
    <row r="32460" spans="2:2">
      <c r="B32460" s="323"/>
    </row>
    <row r="32461" spans="2:2">
      <c r="B32461" s="323"/>
    </row>
    <row r="32462" spans="2:2">
      <c r="B32462" s="323"/>
    </row>
    <row r="32463" spans="2:2">
      <c r="B32463" s="323"/>
    </row>
    <row r="32464" spans="2:2">
      <c r="B32464" s="323"/>
    </row>
    <row r="32465" spans="2:2">
      <c r="B32465" s="323"/>
    </row>
    <row r="32466" spans="2:2">
      <c r="B32466" s="323"/>
    </row>
    <row r="32467" spans="2:2">
      <c r="B32467" s="323"/>
    </row>
    <row r="32468" spans="2:2">
      <c r="B32468" s="323"/>
    </row>
    <row r="32469" spans="2:2">
      <c r="B32469" s="323"/>
    </row>
    <row r="32470" spans="2:2">
      <c r="B32470" s="323"/>
    </row>
    <row r="32471" spans="2:2">
      <c r="B32471" s="323"/>
    </row>
    <row r="32472" spans="2:2">
      <c r="B32472" s="323"/>
    </row>
    <row r="32473" spans="2:2">
      <c r="B32473" s="323"/>
    </row>
    <row r="32474" spans="2:2">
      <c r="B32474" s="323"/>
    </row>
    <row r="32475" spans="2:2">
      <c r="B32475" s="323"/>
    </row>
    <row r="32476" spans="2:2">
      <c r="B32476" s="323"/>
    </row>
    <row r="32477" spans="2:2">
      <c r="B32477" s="323"/>
    </row>
    <row r="32478" spans="2:2">
      <c r="B32478" s="323"/>
    </row>
    <row r="32479" spans="2:2">
      <c r="B32479" s="323"/>
    </row>
    <row r="32480" spans="2:2">
      <c r="B32480" s="323"/>
    </row>
    <row r="32481" spans="2:2">
      <c r="B32481" s="323"/>
    </row>
    <row r="32482" spans="2:2">
      <c r="B32482" s="323"/>
    </row>
    <row r="32483" spans="2:2">
      <c r="B32483" s="323"/>
    </row>
    <row r="32484" spans="2:2">
      <c r="B32484" s="323"/>
    </row>
    <row r="32485" spans="2:2">
      <c r="B32485" s="323"/>
    </row>
    <row r="32486" spans="2:2">
      <c r="B32486" s="323"/>
    </row>
    <row r="32487" spans="2:2">
      <c r="B32487" s="323"/>
    </row>
    <row r="32488" spans="2:2">
      <c r="B32488" s="323"/>
    </row>
    <row r="32489" spans="2:2">
      <c r="B32489" s="323"/>
    </row>
    <row r="32490" spans="2:2">
      <c r="B32490" s="323"/>
    </row>
    <row r="32491" spans="2:2">
      <c r="B32491" s="323"/>
    </row>
    <row r="32492" spans="2:2">
      <c r="B32492" s="323"/>
    </row>
    <row r="32493" spans="2:2">
      <c r="B32493" s="323"/>
    </row>
    <row r="32494" spans="2:2">
      <c r="B32494" s="323"/>
    </row>
    <row r="32495" spans="2:2">
      <c r="B32495" s="323"/>
    </row>
    <row r="32496" spans="2:2">
      <c r="B32496" s="323"/>
    </row>
    <row r="32497" spans="2:2">
      <c r="B32497" s="323"/>
    </row>
    <row r="32498" spans="2:2">
      <c r="B32498" s="323"/>
    </row>
    <row r="32499" spans="2:2">
      <c r="B32499" s="323"/>
    </row>
    <row r="32500" spans="2:2">
      <c r="B32500" s="323"/>
    </row>
    <row r="32501" spans="2:2">
      <c r="B32501" s="323"/>
    </row>
    <row r="32502" spans="2:2">
      <c r="B32502" s="323"/>
    </row>
    <row r="32503" spans="2:2">
      <c r="B32503" s="323"/>
    </row>
    <row r="32504" spans="2:2">
      <c r="B32504" s="323"/>
    </row>
    <row r="32505" spans="2:2">
      <c r="B32505" s="323"/>
    </row>
    <row r="32506" spans="2:2">
      <c r="B32506" s="323"/>
    </row>
    <row r="32507" spans="2:2">
      <c r="B32507" s="323"/>
    </row>
    <row r="32508" spans="2:2">
      <c r="B32508" s="323"/>
    </row>
    <row r="32509" spans="2:2">
      <c r="B32509" s="323"/>
    </row>
    <row r="32510" spans="2:2">
      <c r="B32510" s="323"/>
    </row>
    <row r="32511" spans="2:2">
      <c r="B32511" s="323"/>
    </row>
    <row r="32512" spans="2:2">
      <c r="B32512" s="323"/>
    </row>
    <row r="32513" spans="2:2">
      <c r="B32513" s="323"/>
    </row>
    <row r="32514" spans="2:2">
      <c r="B32514" s="323"/>
    </row>
    <row r="32515" spans="2:2">
      <c r="B32515" s="323"/>
    </row>
    <row r="32516" spans="2:2">
      <c r="B32516" s="323"/>
    </row>
    <row r="32517" spans="2:2">
      <c r="B32517" s="323"/>
    </row>
    <row r="32518" spans="2:2">
      <c r="B32518" s="323"/>
    </row>
    <row r="32519" spans="2:2">
      <c r="B32519" s="323"/>
    </row>
    <row r="32520" spans="2:2">
      <c r="B32520" s="323"/>
    </row>
    <row r="32521" spans="2:2">
      <c r="B32521" s="323"/>
    </row>
    <row r="32522" spans="2:2">
      <c r="B32522" s="323"/>
    </row>
    <row r="32523" spans="2:2">
      <c r="B32523" s="323"/>
    </row>
    <row r="32524" spans="2:2">
      <c r="B32524" s="323"/>
    </row>
    <row r="32525" spans="2:2">
      <c r="B32525" s="323"/>
    </row>
    <row r="32526" spans="2:2">
      <c r="B32526" s="323"/>
    </row>
    <row r="32527" spans="2:2">
      <c r="B32527" s="323"/>
    </row>
    <row r="32528" spans="2:2">
      <c r="B32528" s="323"/>
    </row>
    <row r="32529" spans="2:2">
      <c r="B32529" s="323"/>
    </row>
    <row r="32530" spans="2:2">
      <c r="B32530" s="323"/>
    </row>
    <row r="32531" spans="2:2">
      <c r="B32531" s="323"/>
    </row>
    <row r="32532" spans="2:2">
      <c r="B32532" s="323"/>
    </row>
    <row r="32533" spans="2:2">
      <c r="B32533" s="323"/>
    </row>
    <row r="32534" spans="2:2">
      <c r="B32534" s="323"/>
    </row>
    <row r="32535" spans="2:2">
      <c r="B32535" s="323"/>
    </row>
    <row r="32536" spans="2:2">
      <c r="B32536" s="323"/>
    </row>
    <row r="32537" spans="2:2">
      <c r="B32537" s="323"/>
    </row>
    <row r="32538" spans="2:2">
      <c r="B32538" s="323"/>
    </row>
    <row r="32539" spans="2:2">
      <c r="B32539" s="323"/>
    </row>
    <row r="32540" spans="2:2">
      <c r="B32540" s="323"/>
    </row>
    <row r="32541" spans="2:2">
      <c r="B32541" s="323"/>
    </row>
    <row r="32542" spans="2:2">
      <c r="B32542" s="323"/>
    </row>
    <row r="32543" spans="2:2">
      <c r="B32543" s="323"/>
    </row>
    <row r="32544" spans="2:2">
      <c r="B32544" s="323"/>
    </row>
    <row r="32545" spans="2:2">
      <c r="B32545" s="323"/>
    </row>
    <row r="32546" spans="2:2">
      <c r="B32546" s="323"/>
    </row>
    <row r="32547" spans="2:2">
      <c r="B32547" s="323"/>
    </row>
    <row r="32548" spans="2:2">
      <c r="B32548" s="323"/>
    </row>
    <row r="32549" spans="2:2">
      <c r="B32549" s="323"/>
    </row>
    <row r="32550" spans="2:2">
      <c r="B32550" s="323"/>
    </row>
    <row r="32551" spans="2:2">
      <c r="B32551" s="323"/>
    </row>
    <row r="32552" spans="2:2">
      <c r="B32552" s="323"/>
    </row>
    <row r="32553" spans="2:2">
      <c r="B32553" s="323"/>
    </row>
    <row r="32554" spans="2:2">
      <c r="B32554" s="323"/>
    </row>
    <row r="32555" spans="2:2">
      <c r="B32555" s="323"/>
    </row>
    <row r="32556" spans="2:2">
      <c r="B32556" s="323"/>
    </row>
    <row r="32557" spans="2:2">
      <c r="B32557" s="323"/>
    </row>
    <row r="32558" spans="2:2">
      <c r="B32558" s="323"/>
    </row>
    <row r="32559" spans="2:2">
      <c r="B32559" s="323"/>
    </row>
    <row r="32560" spans="2:2">
      <c r="B32560" s="323"/>
    </row>
    <row r="32561" spans="2:2">
      <c r="B32561" s="323"/>
    </row>
    <row r="32562" spans="2:2">
      <c r="B32562" s="323"/>
    </row>
    <row r="32563" spans="2:2">
      <c r="B32563" s="323"/>
    </row>
    <row r="32564" spans="2:2">
      <c r="B32564" s="323"/>
    </row>
    <row r="32565" spans="2:2">
      <c r="B32565" s="323"/>
    </row>
    <row r="32566" spans="2:2">
      <c r="B32566" s="323"/>
    </row>
    <row r="32567" spans="2:2">
      <c r="B32567" s="323"/>
    </row>
    <row r="32568" spans="2:2">
      <c r="B32568" s="323"/>
    </row>
    <row r="32569" spans="2:2">
      <c r="B32569" s="323"/>
    </row>
    <row r="32570" spans="2:2">
      <c r="B32570" s="323"/>
    </row>
    <row r="32571" spans="2:2">
      <c r="B32571" s="323"/>
    </row>
    <row r="32572" spans="2:2">
      <c r="B32572" s="323"/>
    </row>
    <row r="32573" spans="2:2">
      <c r="B32573" s="323"/>
    </row>
    <row r="32574" spans="2:2">
      <c r="B32574" s="323"/>
    </row>
    <row r="32575" spans="2:2">
      <c r="B32575" s="323"/>
    </row>
    <row r="32576" spans="2:2">
      <c r="B32576" s="323"/>
    </row>
    <row r="32577" spans="2:2">
      <c r="B32577" s="323"/>
    </row>
    <row r="32578" spans="2:2">
      <c r="B32578" s="323"/>
    </row>
    <row r="32579" spans="2:2">
      <c r="B32579" s="323"/>
    </row>
    <row r="32580" spans="2:2">
      <c r="B32580" s="323"/>
    </row>
    <row r="32581" spans="2:2">
      <c r="B32581" s="323"/>
    </row>
    <row r="32582" spans="2:2">
      <c r="B32582" s="323"/>
    </row>
    <row r="32583" spans="2:2">
      <c r="B32583" s="323"/>
    </row>
    <row r="32584" spans="2:2">
      <c r="B32584" s="323"/>
    </row>
    <row r="32585" spans="2:2">
      <c r="B32585" s="323"/>
    </row>
    <row r="32586" spans="2:2">
      <c r="B32586" s="323"/>
    </row>
    <row r="32587" spans="2:2">
      <c r="B32587" s="323"/>
    </row>
    <row r="32588" spans="2:2">
      <c r="B32588" s="323"/>
    </row>
    <row r="32589" spans="2:2">
      <c r="B32589" s="323"/>
    </row>
    <row r="32590" spans="2:2">
      <c r="B32590" s="323"/>
    </row>
    <row r="32591" spans="2:2">
      <c r="B32591" s="323"/>
    </row>
    <row r="32592" spans="2:2">
      <c r="B32592" s="323"/>
    </row>
    <row r="32593" spans="2:2">
      <c r="B32593" s="323"/>
    </row>
    <row r="32594" spans="2:2">
      <c r="B32594" s="323"/>
    </row>
    <row r="32595" spans="2:2">
      <c r="B32595" s="323"/>
    </row>
    <row r="32596" spans="2:2">
      <c r="B32596" s="323"/>
    </row>
    <row r="32597" spans="2:2">
      <c r="B32597" s="323"/>
    </row>
    <row r="32598" spans="2:2">
      <c r="B32598" s="323"/>
    </row>
    <row r="32599" spans="2:2">
      <c r="B32599" s="323"/>
    </row>
    <row r="32600" spans="2:2">
      <c r="B32600" s="323"/>
    </row>
    <row r="32601" spans="2:2">
      <c r="B32601" s="323"/>
    </row>
    <row r="32602" spans="2:2">
      <c r="B32602" s="323"/>
    </row>
    <row r="32603" spans="2:2">
      <c r="B32603" s="323"/>
    </row>
    <row r="32604" spans="2:2">
      <c r="B32604" s="323"/>
    </row>
    <row r="32605" spans="2:2">
      <c r="B32605" s="323"/>
    </row>
    <row r="32606" spans="2:2">
      <c r="B32606" s="323"/>
    </row>
    <row r="32607" spans="2:2">
      <c r="B32607" s="323"/>
    </row>
    <row r="32608" spans="2:2">
      <c r="B32608" s="323"/>
    </row>
    <row r="32609" spans="2:2">
      <c r="B32609" s="323"/>
    </row>
    <row r="32610" spans="2:2">
      <c r="B32610" s="323"/>
    </row>
    <row r="32611" spans="2:2">
      <c r="B32611" s="323"/>
    </row>
    <row r="32612" spans="2:2">
      <c r="B32612" s="323"/>
    </row>
    <row r="32613" spans="2:2">
      <c r="B32613" s="323"/>
    </row>
    <row r="32614" spans="2:2">
      <c r="B32614" s="323"/>
    </row>
    <row r="32615" spans="2:2">
      <c r="B32615" s="323"/>
    </row>
    <row r="32616" spans="2:2">
      <c r="B32616" s="323"/>
    </row>
    <row r="32617" spans="2:2">
      <c r="B32617" s="323"/>
    </row>
    <row r="32618" spans="2:2">
      <c r="B32618" s="323"/>
    </row>
    <row r="32619" spans="2:2">
      <c r="B32619" s="323"/>
    </row>
    <row r="32620" spans="2:2">
      <c r="B32620" s="323"/>
    </row>
    <row r="32621" spans="2:2">
      <c r="B32621" s="323"/>
    </row>
    <row r="32622" spans="2:2">
      <c r="B32622" s="323"/>
    </row>
    <row r="32623" spans="2:2">
      <c r="B32623" s="323"/>
    </row>
    <row r="32624" spans="2:2">
      <c r="B32624" s="323"/>
    </row>
    <row r="32625" spans="2:2">
      <c r="B32625" s="323"/>
    </row>
    <row r="32626" spans="2:2">
      <c r="B32626" s="323"/>
    </row>
    <row r="32627" spans="2:2">
      <c r="B32627" s="323"/>
    </row>
    <row r="32628" spans="2:2">
      <c r="B32628" s="323"/>
    </row>
    <row r="32629" spans="2:2">
      <c r="B32629" s="323"/>
    </row>
    <row r="32630" spans="2:2">
      <c r="B32630" s="323"/>
    </row>
    <row r="32631" spans="2:2">
      <c r="B32631" s="323"/>
    </row>
    <row r="32632" spans="2:2">
      <c r="B32632" s="323"/>
    </row>
    <row r="32633" spans="2:2">
      <c r="B32633" s="323"/>
    </row>
    <row r="32634" spans="2:2">
      <c r="B32634" s="323"/>
    </row>
    <row r="32635" spans="2:2">
      <c r="B32635" s="323"/>
    </row>
    <row r="32636" spans="2:2">
      <c r="B32636" s="323"/>
    </row>
    <row r="32637" spans="2:2">
      <c r="B32637" s="323"/>
    </row>
    <row r="32638" spans="2:2">
      <c r="B32638" s="323"/>
    </row>
    <row r="32639" spans="2:2">
      <c r="B32639" s="323"/>
    </row>
    <row r="32640" spans="2:2">
      <c r="B32640" s="323"/>
    </row>
    <row r="32641" spans="2:2">
      <c r="B32641" s="323"/>
    </row>
    <row r="32642" spans="2:2">
      <c r="B32642" s="323"/>
    </row>
    <row r="32643" spans="2:2">
      <c r="B32643" s="323"/>
    </row>
    <row r="32644" spans="2:2">
      <c r="B32644" s="323"/>
    </row>
    <row r="32645" spans="2:2">
      <c r="B32645" s="323"/>
    </row>
    <row r="32646" spans="2:2">
      <c r="B32646" s="323"/>
    </row>
    <row r="32647" spans="2:2">
      <c r="B32647" s="323"/>
    </row>
    <row r="32648" spans="2:2">
      <c r="B32648" s="323"/>
    </row>
    <row r="32649" spans="2:2">
      <c r="B32649" s="323"/>
    </row>
    <row r="32650" spans="2:2">
      <c r="B32650" s="323"/>
    </row>
    <row r="32651" spans="2:2">
      <c r="B32651" s="323"/>
    </row>
    <row r="32652" spans="2:2">
      <c r="B32652" s="323"/>
    </row>
    <row r="32653" spans="2:2">
      <c r="B32653" s="323"/>
    </row>
    <row r="32654" spans="2:2">
      <c r="B32654" s="323"/>
    </row>
    <row r="32655" spans="2:2">
      <c r="B32655" s="323"/>
    </row>
    <row r="32656" spans="2:2">
      <c r="B32656" s="323"/>
    </row>
    <row r="32657" spans="2:2">
      <c r="B32657" s="323"/>
    </row>
    <row r="32658" spans="2:2">
      <c r="B32658" s="323"/>
    </row>
    <row r="32659" spans="2:2">
      <c r="B32659" s="323"/>
    </row>
    <row r="32660" spans="2:2">
      <c r="B32660" s="323"/>
    </row>
    <row r="32661" spans="2:2">
      <c r="B32661" s="323"/>
    </row>
    <row r="32662" spans="2:2">
      <c r="B32662" s="323"/>
    </row>
    <row r="32663" spans="2:2">
      <c r="B32663" s="323"/>
    </row>
    <row r="32664" spans="2:2">
      <c r="B32664" s="323"/>
    </row>
    <row r="32665" spans="2:2">
      <c r="B32665" s="323"/>
    </row>
    <row r="32666" spans="2:2">
      <c r="B32666" s="323"/>
    </row>
    <row r="32667" spans="2:2">
      <c r="B32667" s="323"/>
    </row>
    <row r="32668" spans="2:2">
      <c r="B32668" s="323"/>
    </row>
    <row r="32669" spans="2:2">
      <c r="B32669" s="323"/>
    </row>
    <row r="32670" spans="2:2">
      <c r="B32670" s="323"/>
    </row>
    <row r="32671" spans="2:2">
      <c r="B32671" s="323"/>
    </row>
    <row r="32672" spans="2:2">
      <c r="B32672" s="323"/>
    </row>
    <row r="32673" spans="2:2">
      <c r="B32673" s="323"/>
    </row>
    <row r="32674" spans="2:2">
      <c r="B32674" s="323"/>
    </row>
    <row r="32675" spans="2:2">
      <c r="B32675" s="323"/>
    </row>
    <row r="32676" spans="2:2">
      <c r="B32676" s="323"/>
    </row>
    <row r="32677" spans="2:2">
      <c r="B32677" s="323"/>
    </row>
    <row r="32678" spans="2:2">
      <c r="B32678" s="323"/>
    </row>
    <row r="32679" spans="2:2">
      <c r="B32679" s="323"/>
    </row>
    <row r="32680" spans="2:2">
      <c r="B32680" s="323"/>
    </row>
    <row r="32681" spans="2:2">
      <c r="B32681" s="323"/>
    </row>
    <row r="32682" spans="2:2">
      <c r="B32682" s="323"/>
    </row>
    <row r="32683" spans="2:2">
      <c r="B32683" s="323"/>
    </row>
    <row r="32684" spans="2:2">
      <c r="B32684" s="323"/>
    </row>
    <row r="32685" spans="2:2">
      <c r="B32685" s="323"/>
    </row>
    <row r="32686" spans="2:2">
      <c r="B32686" s="323"/>
    </row>
    <row r="32687" spans="2:2">
      <c r="B32687" s="323"/>
    </row>
    <row r="32688" spans="2:2">
      <c r="B32688" s="323"/>
    </row>
    <row r="32689" spans="2:2">
      <c r="B32689" s="323"/>
    </row>
    <row r="32690" spans="2:2">
      <c r="B32690" s="323"/>
    </row>
    <row r="32691" spans="2:2">
      <c r="B32691" s="323"/>
    </row>
    <row r="32692" spans="2:2">
      <c r="B32692" s="323"/>
    </row>
    <row r="32693" spans="2:2">
      <c r="B32693" s="323"/>
    </row>
    <row r="32694" spans="2:2">
      <c r="B32694" s="323"/>
    </row>
    <row r="32695" spans="2:2">
      <c r="B32695" s="323"/>
    </row>
    <row r="32696" spans="2:2">
      <c r="B32696" s="323"/>
    </row>
    <row r="32697" spans="2:2">
      <c r="B32697" s="323"/>
    </row>
    <row r="32698" spans="2:2">
      <c r="B32698" s="323"/>
    </row>
    <row r="32699" spans="2:2">
      <c r="B32699" s="323"/>
    </row>
    <row r="32700" spans="2:2">
      <c r="B32700" s="323"/>
    </row>
    <row r="32701" spans="2:2">
      <c r="B32701" s="323"/>
    </row>
    <row r="32702" spans="2:2">
      <c r="B32702" s="323"/>
    </row>
    <row r="32703" spans="2:2">
      <c r="B32703" s="323"/>
    </row>
    <row r="32704" spans="2:2">
      <c r="B32704" s="323"/>
    </row>
    <row r="32705" spans="2:2">
      <c r="B32705" s="323"/>
    </row>
    <row r="32706" spans="2:2">
      <c r="B32706" s="323"/>
    </row>
    <row r="32707" spans="2:2">
      <c r="B32707" s="323"/>
    </row>
    <row r="32708" spans="2:2">
      <c r="B32708" s="323"/>
    </row>
    <row r="32709" spans="2:2">
      <c r="B32709" s="323"/>
    </row>
    <row r="32710" spans="2:2">
      <c r="B32710" s="323"/>
    </row>
    <row r="32711" spans="2:2">
      <c r="B32711" s="323"/>
    </row>
    <row r="32712" spans="2:2">
      <c r="B32712" s="323"/>
    </row>
    <row r="32713" spans="2:2">
      <c r="B32713" s="323"/>
    </row>
    <row r="32714" spans="2:2">
      <c r="B32714" s="323"/>
    </row>
    <row r="32715" spans="2:2">
      <c r="B32715" s="323"/>
    </row>
    <row r="32716" spans="2:2">
      <c r="B32716" s="323"/>
    </row>
    <row r="32717" spans="2:2">
      <c r="B32717" s="323"/>
    </row>
    <row r="32718" spans="2:2">
      <c r="B32718" s="323"/>
    </row>
    <row r="32719" spans="2:2">
      <c r="B32719" s="323"/>
    </row>
    <row r="32720" spans="2:2">
      <c r="B32720" s="323"/>
    </row>
    <row r="32721" spans="2:2">
      <c r="B32721" s="323"/>
    </row>
    <row r="32722" spans="2:2">
      <c r="B32722" s="323"/>
    </row>
    <row r="32723" spans="2:2">
      <c r="B32723" s="323"/>
    </row>
    <row r="32724" spans="2:2">
      <c r="B32724" s="323"/>
    </row>
    <row r="32725" spans="2:2">
      <c r="B32725" s="323"/>
    </row>
    <row r="32726" spans="2:2">
      <c r="B32726" s="323"/>
    </row>
    <row r="32727" spans="2:2">
      <c r="B32727" s="323"/>
    </row>
    <row r="32728" spans="2:2">
      <c r="B32728" s="323"/>
    </row>
    <row r="32729" spans="2:2">
      <c r="B32729" s="323"/>
    </row>
    <row r="32730" spans="2:2">
      <c r="B32730" s="323"/>
    </row>
    <row r="32731" spans="2:2">
      <c r="B32731" s="323"/>
    </row>
    <row r="32732" spans="2:2">
      <c r="B32732" s="323"/>
    </row>
    <row r="32733" spans="2:2">
      <c r="B32733" s="323"/>
    </row>
    <row r="32734" spans="2:2">
      <c r="B32734" s="323"/>
    </row>
    <row r="32735" spans="2:2">
      <c r="B32735" s="323"/>
    </row>
    <row r="32736" spans="2:2">
      <c r="B32736" s="323"/>
    </row>
    <row r="32737" spans="2:2">
      <c r="B32737" s="323"/>
    </row>
    <row r="32738" spans="2:2">
      <c r="B32738" s="323"/>
    </row>
    <row r="32739" spans="2:2">
      <c r="B32739" s="323"/>
    </row>
    <row r="32740" spans="2:2">
      <c r="B32740" s="323"/>
    </row>
    <row r="32741" spans="2:2">
      <c r="B32741" s="323"/>
    </row>
    <row r="32742" spans="2:2">
      <c r="B32742" s="323"/>
    </row>
    <row r="32743" spans="2:2">
      <c r="B32743" s="323"/>
    </row>
    <row r="32744" spans="2:2">
      <c r="B32744" s="323"/>
    </row>
    <row r="32745" spans="2:2">
      <c r="B32745" s="323"/>
    </row>
    <row r="32746" spans="2:2">
      <c r="B32746" s="323"/>
    </row>
    <row r="32747" spans="2:2">
      <c r="B32747" s="323"/>
    </row>
    <row r="32748" spans="2:2">
      <c r="B32748" s="323"/>
    </row>
    <row r="32749" spans="2:2">
      <c r="B32749" s="323"/>
    </row>
    <row r="32750" spans="2:2">
      <c r="B32750" s="323"/>
    </row>
    <row r="32751" spans="2:2">
      <c r="B32751" s="323"/>
    </row>
    <row r="32752" spans="2:2">
      <c r="B32752" s="323"/>
    </row>
    <row r="32753" spans="2:2">
      <c r="B32753" s="323"/>
    </row>
    <row r="32754" spans="2:2">
      <c r="B32754" s="323"/>
    </row>
    <row r="32755" spans="2:2">
      <c r="B32755" s="323"/>
    </row>
    <row r="32756" spans="2:2">
      <c r="B32756" s="323"/>
    </row>
    <row r="32757" spans="2:2">
      <c r="B32757" s="323"/>
    </row>
    <row r="32758" spans="2:2">
      <c r="B32758" s="323"/>
    </row>
    <row r="32759" spans="2:2">
      <c r="B32759" s="323"/>
    </row>
    <row r="32760" spans="2:2">
      <c r="B32760" s="323"/>
    </row>
    <row r="32761" spans="2:2">
      <c r="B32761" s="323"/>
    </row>
    <row r="32762" spans="2:2">
      <c r="B32762" s="323"/>
    </row>
    <row r="32763" spans="2:2">
      <c r="B32763" s="323"/>
    </row>
    <row r="32764" spans="2:2">
      <c r="B32764" s="323"/>
    </row>
    <row r="32765" spans="2:2">
      <c r="B32765" s="323"/>
    </row>
    <row r="32766" spans="2:2">
      <c r="B32766" s="323"/>
    </row>
    <row r="32767" spans="2:2">
      <c r="B32767" s="323"/>
    </row>
    <row r="32768" spans="2:2">
      <c r="B32768" s="323"/>
    </row>
    <row r="32769" spans="2:2">
      <c r="B32769" s="323"/>
    </row>
    <row r="32770" spans="2:2">
      <c r="B32770" s="323"/>
    </row>
    <row r="32771" spans="2:2">
      <c r="B32771" s="323"/>
    </row>
    <row r="32772" spans="2:2">
      <c r="B32772" s="323"/>
    </row>
    <row r="32773" spans="2:2">
      <c r="B32773" s="323"/>
    </row>
    <row r="32774" spans="2:2">
      <c r="B32774" s="323"/>
    </row>
    <row r="32775" spans="2:2">
      <c r="B32775" s="323"/>
    </row>
    <row r="32776" spans="2:2">
      <c r="B32776" s="323"/>
    </row>
    <row r="32777" spans="2:2">
      <c r="B32777" s="323"/>
    </row>
    <row r="32778" spans="2:2">
      <c r="B32778" s="323"/>
    </row>
    <row r="32779" spans="2:2">
      <c r="B32779" s="323"/>
    </row>
    <row r="32780" spans="2:2">
      <c r="B32780" s="323"/>
    </row>
    <row r="32781" spans="2:2">
      <c r="B32781" s="323"/>
    </row>
    <row r="32782" spans="2:2">
      <c r="B32782" s="323"/>
    </row>
    <row r="32783" spans="2:2">
      <c r="B32783" s="323"/>
    </row>
    <row r="32784" spans="2:2">
      <c r="B32784" s="323"/>
    </row>
    <row r="32785" spans="2:2">
      <c r="B32785" s="323"/>
    </row>
    <row r="32786" spans="2:2">
      <c r="B32786" s="323"/>
    </row>
    <row r="32787" spans="2:2">
      <c r="B32787" s="323"/>
    </row>
    <row r="32788" spans="2:2">
      <c r="B32788" s="323"/>
    </row>
    <row r="32789" spans="2:2">
      <c r="B32789" s="323"/>
    </row>
    <row r="32790" spans="2:2">
      <c r="B32790" s="323"/>
    </row>
    <row r="32791" spans="2:2">
      <c r="B32791" s="323"/>
    </row>
    <row r="32792" spans="2:2">
      <c r="B32792" s="323"/>
    </row>
    <row r="32793" spans="2:2">
      <c r="B32793" s="323"/>
    </row>
    <row r="32794" spans="2:2">
      <c r="B32794" s="323"/>
    </row>
    <row r="32795" spans="2:2">
      <c r="B32795" s="323"/>
    </row>
    <row r="32796" spans="2:2">
      <c r="B32796" s="323"/>
    </row>
    <row r="32797" spans="2:2">
      <c r="B32797" s="323"/>
    </row>
    <row r="32798" spans="2:2">
      <c r="B32798" s="323"/>
    </row>
    <row r="32799" spans="2:2">
      <c r="B32799" s="323"/>
    </row>
    <row r="32800" spans="2:2">
      <c r="B32800" s="323"/>
    </row>
    <row r="32801" spans="2:2">
      <c r="B32801" s="323"/>
    </row>
    <row r="32802" spans="2:2">
      <c r="B32802" s="323"/>
    </row>
    <row r="32803" spans="2:2">
      <c r="B32803" s="323"/>
    </row>
    <row r="32804" spans="2:2">
      <c r="B32804" s="323"/>
    </row>
    <row r="32805" spans="2:2">
      <c r="B32805" s="323"/>
    </row>
    <row r="32806" spans="2:2">
      <c r="B32806" s="323"/>
    </row>
    <row r="32807" spans="2:2">
      <c r="B32807" s="323"/>
    </row>
    <row r="32808" spans="2:2">
      <c r="B32808" s="323"/>
    </row>
    <row r="32809" spans="2:2">
      <c r="B32809" s="323"/>
    </row>
    <row r="32810" spans="2:2">
      <c r="B32810" s="323"/>
    </row>
    <row r="32811" spans="2:2">
      <c r="B32811" s="323"/>
    </row>
    <row r="32812" spans="2:2">
      <c r="B32812" s="323"/>
    </row>
    <row r="32813" spans="2:2">
      <c r="B32813" s="323"/>
    </row>
    <row r="32814" spans="2:2">
      <c r="B32814" s="323"/>
    </row>
    <row r="32815" spans="2:2">
      <c r="B32815" s="323"/>
    </row>
    <row r="32816" spans="2:2">
      <c r="B32816" s="323"/>
    </row>
    <row r="32817" spans="2:2">
      <c r="B32817" s="323"/>
    </row>
    <row r="32818" spans="2:2">
      <c r="B32818" s="323"/>
    </row>
    <row r="32819" spans="2:2">
      <c r="B32819" s="323"/>
    </row>
    <row r="32820" spans="2:2">
      <c r="B32820" s="323"/>
    </row>
    <row r="32821" spans="2:2">
      <c r="B32821" s="323"/>
    </row>
    <row r="32822" spans="2:2">
      <c r="B32822" s="323"/>
    </row>
    <row r="32823" spans="2:2">
      <c r="B32823" s="323"/>
    </row>
    <row r="32824" spans="2:2">
      <c r="B32824" s="323"/>
    </row>
    <row r="32825" spans="2:2">
      <c r="B32825" s="323"/>
    </row>
    <row r="32826" spans="2:2">
      <c r="B32826" s="323"/>
    </row>
    <row r="32827" spans="2:2">
      <c r="B32827" s="323"/>
    </row>
    <row r="32828" spans="2:2">
      <c r="B32828" s="323"/>
    </row>
    <row r="32829" spans="2:2">
      <c r="B32829" s="323"/>
    </row>
    <row r="32830" spans="2:2">
      <c r="B32830" s="323"/>
    </row>
    <row r="32831" spans="2:2">
      <c r="B32831" s="323"/>
    </row>
    <row r="32832" spans="2:2">
      <c r="B32832" s="323"/>
    </row>
    <row r="32833" spans="2:2">
      <c r="B32833" s="323"/>
    </row>
    <row r="32834" spans="2:2">
      <c r="B32834" s="323"/>
    </row>
    <row r="32835" spans="2:2">
      <c r="B32835" s="323"/>
    </row>
    <row r="32836" spans="2:2">
      <c r="B32836" s="323"/>
    </row>
    <row r="32837" spans="2:2">
      <c r="B32837" s="323"/>
    </row>
    <row r="32838" spans="2:2">
      <c r="B32838" s="323"/>
    </row>
    <row r="32839" spans="2:2">
      <c r="B32839" s="323"/>
    </row>
    <row r="32840" spans="2:2">
      <c r="B32840" s="323"/>
    </row>
    <row r="32841" spans="2:2">
      <c r="B32841" s="323"/>
    </row>
    <row r="32842" spans="2:2">
      <c r="B32842" s="323"/>
    </row>
    <row r="32843" spans="2:2">
      <c r="B32843" s="323"/>
    </row>
    <row r="32844" spans="2:2">
      <c r="B32844" s="323"/>
    </row>
    <row r="32845" spans="2:2">
      <c r="B32845" s="323"/>
    </row>
    <row r="32846" spans="2:2">
      <c r="B32846" s="323"/>
    </row>
    <row r="32847" spans="2:2">
      <c r="B32847" s="323"/>
    </row>
    <row r="32848" spans="2:2">
      <c r="B32848" s="323"/>
    </row>
    <row r="32849" spans="2:2">
      <c r="B32849" s="323"/>
    </row>
    <row r="32850" spans="2:2">
      <c r="B32850" s="323"/>
    </row>
    <row r="32851" spans="2:2">
      <c r="B32851" s="323"/>
    </row>
    <row r="32852" spans="2:2">
      <c r="B32852" s="323"/>
    </row>
    <row r="32853" spans="2:2">
      <c r="B32853" s="323"/>
    </row>
    <row r="32854" spans="2:2">
      <c r="B32854" s="323"/>
    </row>
    <row r="32855" spans="2:2">
      <c r="B32855" s="323"/>
    </row>
    <row r="32856" spans="2:2">
      <c r="B32856" s="323"/>
    </row>
    <row r="32857" spans="2:2">
      <c r="B32857" s="323"/>
    </row>
    <row r="32858" spans="2:2">
      <c r="B32858" s="323"/>
    </row>
    <row r="32859" spans="2:2">
      <c r="B32859" s="323"/>
    </row>
    <row r="32860" spans="2:2">
      <c r="B32860" s="323"/>
    </row>
    <row r="32861" spans="2:2">
      <c r="B32861" s="323"/>
    </row>
    <row r="32862" spans="2:2">
      <c r="B32862" s="323"/>
    </row>
    <row r="32863" spans="2:2">
      <c r="B32863" s="323"/>
    </row>
    <row r="32864" spans="2:2">
      <c r="B32864" s="323"/>
    </row>
    <row r="32865" spans="2:2">
      <c r="B32865" s="323"/>
    </row>
    <row r="32866" spans="2:2">
      <c r="B32866" s="323"/>
    </row>
    <row r="32867" spans="2:2">
      <c r="B32867" s="323"/>
    </row>
    <row r="32868" spans="2:2">
      <c r="B32868" s="323"/>
    </row>
    <row r="32869" spans="2:2">
      <c r="B32869" s="323"/>
    </row>
    <row r="32870" spans="2:2">
      <c r="B32870" s="323"/>
    </row>
    <row r="32871" spans="2:2">
      <c r="B32871" s="323"/>
    </row>
    <row r="32872" spans="2:2">
      <c r="B32872" s="323"/>
    </row>
    <row r="32873" spans="2:2">
      <c r="B32873" s="323"/>
    </row>
    <row r="32874" spans="2:2">
      <c r="B32874" s="323"/>
    </row>
    <row r="32875" spans="2:2">
      <c r="B32875" s="323"/>
    </row>
    <row r="32876" spans="2:2">
      <c r="B32876" s="323"/>
    </row>
    <row r="32877" spans="2:2">
      <c r="B32877" s="323"/>
    </row>
    <row r="32878" spans="2:2">
      <c r="B32878" s="323"/>
    </row>
    <row r="32879" spans="2:2">
      <c r="B32879" s="323"/>
    </row>
    <row r="32880" spans="2:2">
      <c r="B32880" s="323"/>
    </row>
    <row r="32881" spans="2:2">
      <c r="B32881" s="323"/>
    </row>
    <row r="32882" spans="2:2">
      <c r="B32882" s="323"/>
    </row>
    <row r="32883" spans="2:2">
      <c r="B32883" s="323"/>
    </row>
    <row r="32884" spans="2:2">
      <c r="B32884" s="323"/>
    </row>
    <row r="32885" spans="2:2">
      <c r="B32885" s="323"/>
    </row>
    <row r="32886" spans="2:2">
      <c r="B32886" s="323"/>
    </row>
    <row r="32887" spans="2:2">
      <c r="B32887" s="323"/>
    </row>
    <row r="32888" spans="2:2">
      <c r="B32888" s="323"/>
    </row>
    <row r="32889" spans="2:2">
      <c r="B32889" s="323"/>
    </row>
    <row r="32890" spans="2:2">
      <c r="B32890" s="323"/>
    </row>
    <row r="32891" spans="2:2">
      <c r="B32891" s="323"/>
    </row>
    <row r="32892" spans="2:2">
      <c r="B32892" s="323"/>
    </row>
    <row r="32893" spans="2:2">
      <c r="B32893" s="323"/>
    </row>
    <row r="32894" spans="2:2">
      <c r="B32894" s="323"/>
    </row>
    <row r="32895" spans="2:2">
      <c r="B32895" s="323"/>
    </row>
    <row r="32896" spans="2:2">
      <c r="B32896" s="323"/>
    </row>
    <row r="32897" spans="2:2">
      <c r="B32897" s="323"/>
    </row>
    <row r="32898" spans="2:2">
      <c r="B32898" s="323"/>
    </row>
    <row r="32899" spans="2:2">
      <c r="B32899" s="323"/>
    </row>
    <row r="32900" spans="2:2">
      <c r="B32900" s="323"/>
    </row>
    <row r="32901" spans="2:2">
      <c r="B32901" s="323"/>
    </row>
    <row r="32902" spans="2:2">
      <c r="B32902" s="323"/>
    </row>
    <row r="32903" spans="2:2">
      <c r="B32903" s="323"/>
    </row>
    <row r="32904" spans="2:2">
      <c r="B32904" s="323"/>
    </row>
    <row r="32905" spans="2:2">
      <c r="B32905" s="323"/>
    </row>
    <row r="32906" spans="2:2">
      <c r="B32906" s="323"/>
    </row>
    <row r="32907" spans="2:2">
      <c r="B32907" s="323"/>
    </row>
    <row r="32908" spans="2:2">
      <c r="B32908" s="323"/>
    </row>
    <row r="32909" spans="2:2">
      <c r="B32909" s="323"/>
    </row>
    <row r="32910" spans="2:2">
      <c r="B32910" s="323"/>
    </row>
    <row r="32911" spans="2:2">
      <c r="B32911" s="323"/>
    </row>
    <row r="32912" spans="2:2">
      <c r="B32912" s="323"/>
    </row>
    <row r="32913" spans="2:2">
      <c r="B32913" s="323"/>
    </row>
    <row r="32914" spans="2:2">
      <c r="B32914" s="323"/>
    </row>
    <row r="32915" spans="2:2">
      <c r="B32915" s="323"/>
    </row>
    <row r="32916" spans="2:2">
      <c r="B32916" s="323"/>
    </row>
    <row r="32917" spans="2:2">
      <c r="B32917" s="323"/>
    </row>
    <row r="32918" spans="2:2">
      <c r="B32918" s="323"/>
    </row>
    <row r="32919" spans="2:2">
      <c r="B32919" s="323"/>
    </row>
    <row r="32920" spans="2:2">
      <c r="B32920" s="323"/>
    </row>
    <row r="32921" spans="2:2">
      <c r="B32921" s="323"/>
    </row>
    <row r="32922" spans="2:2">
      <c r="B32922" s="323"/>
    </row>
    <row r="32923" spans="2:2">
      <c r="B32923" s="323"/>
    </row>
    <row r="32924" spans="2:2">
      <c r="B32924" s="323"/>
    </row>
    <row r="32925" spans="2:2">
      <c r="B32925" s="323"/>
    </row>
    <row r="32926" spans="2:2">
      <c r="B32926" s="323"/>
    </row>
    <row r="32927" spans="2:2">
      <c r="B32927" s="323"/>
    </row>
    <row r="32928" spans="2:2">
      <c r="B32928" s="323"/>
    </row>
    <row r="32929" spans="2:2">
      <c r="B32929" s="323"/>
    </row>
    <row r="32930" spans="2:2">
      <c r="B32930" s="323"/>
    </row>
    <row r="32931" spans="2:2">
      <c r="B32931" s="323"/>
    </row>
    <row r="32932" spans="2:2">
      <c r="B32932" s="323"/>
    </row>
    <row r="32933" spans="2:2">
      <c r="B32933" s="323"/>
    </row>
    <row r="32934" spans="2:2">
      <c r="B32934" s="323"/>
    </row>
    <row r="32935" spans="2:2">
      <c r="B32935" s="323"/>
    </row>
    <row r="32936" spans="2:2">
      <c r="B32936" s="323"/>
    </row>
    <row r="32937" spans="2:2">
      <c r="B32937" s="323"/>
    </row>
    <row r="32938" spans="2:2">
      <c r="B32938" s="323"/>
    </row>
    <row r="32939" spans="2:2">
      <c r="B32939" s="323"/>
    </row>
    <row r="32940" spans="2:2">
      <c r="B32940" s="323"/>
    </row>
    <row r="32941" spans="2:2">
      <c r="B32941" s="323"/>
    </row>
    <row r="32942" spans="2:2">
      <c r="B32942" s="323"/>
    </row>
    <row r="32943" spans="2:2">
      <c r="B32943" s="323"/>
    </row>
    <row r="32944" spans="2:2">
      <c r="B32944" s="323"/>
    </row>
    <row r="32945" spans="2:2">
      <c r="B32945" s="323"/>
    </row>
    <row r="32946" spans="2:2">
      <c r="B32946" s="323"/>
    </row>
    <row r="32947" spans="2:2">
      <c r="B32947" s="323"/>
    </row>
    <row r="32948" spans="2:2">
      <c r="B32948" s="323"/>
    </row>
    <row r="32949" spans="2:2">
      <c r="B32949" s="323"/>
    </row>
    <row r="32950" spans="2:2">
      <c r="B32950" s="323"/>
    </row>
    <row r="32951" spans="2:2">
      <c r="B32951" s="323"/>
    </row>
    <row r="32952" spans="2:2">
      <c r="B32952" s="323"/>
    </row>
    <row r="32953" spans="2:2">
      <c r="B32953" s="323"/>
    </row>
    <row r="32954" spans="2:2">
      <c r="B32954" s="323"/>
    </row>
    <row r="32955" spans="2:2">
      <c r="B32955" s="323"/>
    </row>
    <row r="32956" spans="2:2">
      <c r="B32956" s="323"/>
    </row>
    <row r="32957" spans="2:2">
      <c r="B32957" s="323"/>
    </row>
    <row r="32958" spans="2:2">
      <c r="B32958" s="323"/>
    </row>
    <row r="32959" spans="2:2">
      <c r="B32959" s="323"/>
    </row>
    <row r="32960" spans="2:2">
      <c r="B32960" s="323"/>
    </row>
    <row r="32961" spans="2:2">
      <c r="B32961" s="323"/>
    </row>
    <row r="32962" spans="2:2">
      <c r="B32962" s="323"/>
    </row>
    <row r="32963" spans="2:2">
      <c r="B32963" s="323"/>
    </row>
    <row r="32964" spans="2:2">
      <c r="B32964" s="323"/>
    </row>
    <row r="32965" spans="2:2">
      <c r="B32965" s="323"/>
    </row>
    <row r="32966" spans="2:2">
      <c r="B32966" s="323"/>
    </row>
    <row r="32967" spans="2:2">
      <c r="B32967" s="323"/>
    </row>
    <row r="32968" spans="2:2">
      <c r="B32968" s="323"/>
    </row>
    <row r="32969" spans="2:2">
      <c r="B32969" s="323"/>
    </row>
    <row r="32970" spans="2:2">
      <c r="B32970" s="323"/>
    </row>
    <row r="32971" spans="2:2">
      <c r="B32971" s="323"/>
    </row>
    <row r="32972" spans="2:2">
      <c r="B32972" s="323"/>
    </row>
    <row r="32973" spans="2:2">
      <c r="B32973" s="323"/>
    </row>
    <row r="32974" spans="2:2">
      <c r="B32974" s="323"/>
    </row>
    <row r="32975" spans="2:2">
      <c r="B32975" s="323"/>
    </row>
    <row r="32976" spans="2:2">
      <c r="B32976" s="323"/>
    </row>
    <row r="32977" spans="2:2">
      <c r="B32977" s="323"/>
    </row>
    <row r="32978" spans="2:2">
      <c r="B32978" s="323"/>
    </row>
    <row r="32979" spans="2:2">
      <c r="B32979" s="323"/>
    </row>
    <row r="32980" spans="2:2">
      <c r="B32980" s="323"/>
    </row>
    <row r="32981" spans="2:2">
      <c r="B32981" s="323"/>
    </row>
    <row r="32982" spans="2:2">
      <c r="B32982" s="323"/>
    </row>
    <row r="32983" spans="2:2">
      <c r="B32983" s="323"/>
    </row>
    <row r="32984" spans="2:2">
      <c r="B32984" s="323"/>
    </row>
    <row r="32985" spans="2:2">
      <c r="B32985" s="323"/>
    </row>
    <row r="32986" spans="2:2">
      <c r="B32986" s="323"/>
    </row>
    <row r="32987" spans="2:2">
      <c r="B32987" s="323"/>
    </row>
    <row r="32988" spans="2:2">
      <c r="B32988" s="323"/>
    </row>
    <row r="32989" spans="2:2">
      <c r="B32989" s="323"/>
    </row>
    <row r="32990" spans="2:2">
      <c r="B32990" s="323"/>
    </row>
    <row r="32991" spans="2:2">
      <c r="B32991" s="323"/>
    </row>
    <row r="32992" spans="2:2">
      <c r="B32992" s="323"/>
    </row>
    <row r="32993" spans="2:2">
      <c r="B32993" s="323"/>
    </row>
    <row r="32994" spans="2:2">
      <c r="B32994" s="323"/>
    </row>
    <row r="32995" spans="2:2">
      <c r="B32995" s="323"/>
    </row>
    <row r="32996" spans="2:2">
      <c r="B32996" s="323"/>
    </row>
    <row r="32997" spans="2:2">
      <c r="B32997" s="323"/>
    </row>
    <row r="32998" spans="2:2">
      <c r="B32998" s="323"/>
    </row>
    <row r="32999" spans="2:2">
      <c r="B32999" s="323"/>
    </row>
    <row r="33000" spans="2:2">
      <c r="B33000" s="323"/>
    </row>
    <row r="33001" spans="2:2">
      <c r="B33001" s="323"/>
    </row>
    <row r="33002" spans="2:2">
      <c r="B33002" s="323"/>
    </row>
    <row r="33003" spans="2:2">
      <c r="B33003" s="323"/>
    </row>
    <row r="33004" spans="2:2">
      <c r="B33004" s="323"/>
    </row>
    <row r="33005" spans="2:2">
      <c r="B33005" s="323"/>
    </row>
    <row r="33006" spans="2:2">
      <c r="B33006" s="323"/>
    </row>
    <row r="33007" spans="2:2">
      <c r="B33007" s="323"/>
    </row>
    <row r="33008" spans="2:2">
      <c r="B33008" s="323"/>
    </row>
    <row r="33009" spans="2:2">
      <c r="B33009" s="323"/>
    </row>
    <row r="33010" spans="2:2">
      <c r="B33010" s="323"/>
    </row>
    <row r="33011" spans="2:2">
      <c r="B33011" s="323"/>
    </row>
    <row r="33012" spans="2:2">
      <c r="B33012" s="323"/>
    </row>
    <row r="33013" spans="2:2">
      <c r="B33013" s="323"/>
    </row>
    <row r="33014" spans="2:2">
      <c r="B33014" s="323"/>
    </row>
    <row r="33015" spans="2:2">
      <c r="B33015" s="323"/>
    </row>
    <row r="33016" spans="2:2">
      <c r="B33016" s="323"/>
    </row>
    <row r="33017" spans="2:2">
      <c r="B33017" s="323"/>
    </row>
    <row r="33018" spans="2:2">
      <c r="B33018" s="323"/>
    </row>
    <row r="33019" spans="2:2">
      <c r="B33019" s="323"/>
    </row>
    <row r="33020" spans="2:2">
      <c r="B33020" s="323"/>
    </row>
    <row r="33021" spans="2:2">
      <c r="B33021" s="323"/>
    </row>
    <row r="33022" spans="2:2">
      <c r="B33022" s="323"/>
    </row>
    <row r="33023" spans="2:2">
      <c r="B33023" s="323"/>
    </row>
    <row r="33024" spans="2:2">
      <c r="B33024" s="323"/>
    </row>
    <row r="33025" spans="2:2">
      <c r="B33025" s="323"/>
    </row>
    <row r="33026" spans="2:2">
      <c r="B33026" s="323"/>
    </row>
    <row r="33027" spans="2:2">
      <c r="B33027" s="323"/>
    </row>
    <row r="33028" spans="2:2">
      <c r="B33028" s="323"/>
    </row>
    <row r="33029" spans="2:2">
      <c r="B33029" s="323"/>
    </row>
    <row r="33030" spans="2:2">
      <c r="B33030" s="323"/>
    </row>
    <row r="33031" spans="2:2">
      <c r="B33031" s="323"/>
    </row>
    <row r="33032" spans="2:2">
      <c r="B33032" s="323"/>
    </row>
    <row r="33033" spans="2:2">
      <c r="B33033" s="323"/>
    </row>
    <row r="33034" spans="2:2">
      <c r="B33034" s="323"/>
    </row>
    <row r="33035" spans="2:2">
      <c r="B33035" s="323"/>
    </row>
    <row r="33036" spans="2:2">
      <c r="B33036" s="323"/>
    </row>
    <row r="33037" spans="2:2">
      <c r="B33037" s="323"/>
    </row>
    <row r="33038" spans="2:2">
      <c r="B33038" s="323"/>
    </row>
    <row r="33039" spans="2:2">
      <c r="B33039" s="323"/>
    </row>
    <row r="33040" spans="2:2">
      <c r="B33040" s="323"/>
    </row>
    <row r="33041" spans="2:2">
      <c r="B33041" s="323"/>
    </row>
    <row r="33042" spans="2:2">
      <c r="B33042" s="323"/>
    </row>
    <row r="33043" spans="2:2">
      <c r="B33043" s="323"/>
    </row>
    <row r="33044" spans="2:2">
      <c r="B33044" s="323"/>
    </row>
    <row r="33045" spans="2:2">
      <c r="B33045" s="323"/>
    </row>
    <row r="33046" spans="2:2">
      <c r="B33046" s="323"/>
    </row>
    <row r="33047" spans="2:2">
      <c r="B33047" s="323"/>
    </row>
    <row r="33048" spans="2:2">
      <c r="B33048" s="323"/>
    </row>
    <row r="33049" spans="2:2">
      <c r="B33049" s="323"/>
    </row>
    <row r="33050" spans="2:2">
      <c r="B33050" s="323"/>
    </row>
    <row r="33051" spans="2:2">
      <c r="B33051" s="323"/>
    </row>
    <row r="33052" spans="2:2">
      <c r="B33052" s="323"/>
    </row>
    <row r="33053" spans="2:2">
      <c r="B33053" s="323"/>
    </row>
    <row r="33054" spans="2:2">
      <c r="B33054" s="323"/>
    </row>
    <row r="33055" spans="2:2">
      <c r="B33055" s="323"/>
    </row>
    <row r="33056" spans="2:2">
      <c r="B33056" s="323"/>
    </row>
    <row r="33057" spans="2:2">
      <c r="B33057" s="323"/>
    </row>
    <row r="33058" spans="2:2">
      <c r="B33058" s="323"/>
    </row>
    <row r="33059" spans="2:2">
      <c r="B33059" s="323"/>
    </row>
    <row r="33060" spans="2:2">
      <c r="B33060" s="323"/>
    </row>
    <row r="33061" spans="2:2">
      <c r="B33061" s="323"/>
    </row>
    <row r="33062" spans="2:2">
      <c r="B33062" s="323"/>
    </row>
    <row r="33063" spans="2:2">
      <c r="B33063" s="323"/>
    </row>
    <row r="33064" spans="2:2">
      <c r="B33064" s="323"/>
    </row>
    <row r="33065" spans="2:2">
      <c r="B33065" s="323"/>
    </row>
    <row r="33066" spans="2:2">
      <c r="B33066" s="323"/>
    </row>
    <row r="33067" spans="2:2">
      <c r="B33067" s="323"/>
    </row>
    <row r="33068" spans="2:2">
      <c r="B33068" s="323"/>
    </row>
    <row r="33069" spans="2:2">
      <c r="B33069" s="323"/>
    </row>
    <row r="33070" spans="2:2">
      <c r="B33070" s="323"/>
    </row>
    <row r="33071" spans="2:2">
      <c r="B33071" s="323"/>
    </row>
    <row r="33072" spans="2:2">
      <c r="B33072" s="323"/>
    </row>
    <row r="33073" spans="2:2">
      <c r="B33073" s="323"/>
    </row>
    <row r="33074" spans="2:2">
      <c r="B33074" s="323"/>
    </row>
    <row r="33075" spans="2:2">
      <c r="B33075" s="323"/>
    </row>
    <row r="33076" spans="2:2">
      <c r="B33076" s="323"/>
    </row>
    <row r="33077" spans="2:2">
      <c r="B33077" s="323"/>
    </row>
    <row r="33078" spans="2:2">
      <c r="B33078" s="323"/>
    </row>
    <row r="33079" spans="2:2">
      <c r="B33079" s="323"/>
    </row>
    <row r="33080" spans="2:2">
      <c r="B33080" s="323"/>
    </row>
    <row r="33081" spans="2:2">
      <c r="B33081" s="323"/>
    </row>
    <row r="33082" spans="2:2">
      <c r="B33082" s="323"/>
    </row>
    <row r="33083" spans="2:2">
      <c r="B33083" s="323"/>
    </row>
    <row r="33084" spans="2:2">
      <c r="B33084" s="323"/>
    </row>
    <row r="33085" spans="2:2">
      <c r="B33085" s="323"/>
    </row>
    <row r="33086" spans="2:2">
      <c r="B33086" s="323"/>
    </row>
    <row r="33087" spans="2:2">
      <c r="B33087" s="323"/>
    </row>
    <row r="33088" spans="2:2">
      <c r="B33088" s="323"/>
    </row>
    <row r="33089" spans="2:2">
      <c r="B33089" s="323"/>
    </row>
    <row r="33090" spans="2:2">
      <c r="B33090" s="323"/>
    </row>
    <row r="33091" spans="2:2">
      <c r="B33091" s="323"/>
    </row>
    <row r="33092" spans="2:2">
      <c r="B33092" s="323"/>
    </row>
    <row r="33093" spans="2:2">
      <c r="B33093" s="323"/>
    </row>
    <row r="33094" spans="2:2">
      <c r="B33094" s="323"/>
    </row>
    <row r="33095" spans="2:2">
      <c r="B33095" s="323"/>
    </row>
    <row r="33096" spans="2:2">
      <c r="B33096" s="323"/>
    </row>
    <row r="33097" spans="2:2">
      <c r="B33097" s="323"/>
    </row>
    <row r="33098" spans="2:2">
      <c r="B33098" s="323"/>
    </row>
    <row r="33099" spans="2:2">
      <c r="B33099" s="323"/>
    </row>
    <row r="33100" spans="2:2">
      <c r="B33100" s="323"/>
    </row>
    <row r="33101" spans="2:2">
      <c r="B33101" s="323"/>
    </row>
    <row r="33102" spans="2:2">
      <c r="B33102" s="323"/>
    </row>
    <row r="33103" spans="2:2">
      <c r="B33103" s="323"/>
    </row>
    <row r="33104" spans="2:2">
      <c r="B33104" s="323"/>
    </row>
    <row r="33105" spans="2:2">
      <c r="B33105" s="323"/>
    </row>
    <row r="33106" spans="2:2">
      <c r="B33106" s="323"/>
    </row>
    <row r="33107" spans="2:2">
      <c r="B33107" s="323"/>
    </row>
    <row r="33108" spans="2:2">
      <c r="B33108" s="323"/>
    </row>
    <row r="33109" spans="2:2">
      <c r="B33109" s="323"/>
    </row>
    <row r="33110" spans="2:2">
      <c r="B33110" s="323"/>
    </row>
    <row r="33111" spans="2:2">
      <c r="B33111" s="323"/>
    </row>
    <row r="33112" spans="2:2">
      <c r="B33112" s="323"/>
    </row>
    <row r="33113" spans="2:2">
      <c r="B33113" s="323"/>
    </row>
    <row r="33114" spans="2:2">
      <c r="B33114" s="323"/>
    </row>
    <row r="33115" spans="2:2">
      <c r="B33115" s="323"/>
    </row>
    <row r="33116" spans="2:2">
      <c r="B33116" s="323"/>
    </row>
    <row r="33117" spans="2:2">
      <c r="B33117" s="323"/>
    </row>
    <row r="33118" spans="2:2">
      <c r="B33118" s="323"/>
    </row>
    <row r="33119" spans="2:2">
      <c r="B33119" s="323"/>
    </row>
    <row r="33120" spans="2:2">
      <c r="B33120" s="323"/>
    </row>
    <row r="33121" spans="2:2">
      <c r="B33121" s="323"/>
    </row>
    <row r="33122" spans="2:2">
      <c r="B33122" s="323"/>
    </row>
    <row r="33123" spans="2:2">
      <c r="B33123" s="323"/>
    </row>
    <row r="33124" spans="2:2">
      <c r="B33124" s="323"/>
    </row>
    <row r="33125" spans="2:2">
      <c r="B33125" s="323"/>
    </row>
    <row r="33126" spans="2:2">
      <c r="B33126" s="323"/>
    </row>
    <row r="33127" spans="2:2">
      <c r="B33127" s="323"/>
    </row>
    <row r="33128" spans="2:2">
      <c r="B33128" s="323"/>
    </row>
    <row r="33129" spans="2:2">
      <c r="B33129" s="323"/>
    </row>
    <row r="33130" spans="2:2">
      <c r="B33130" s="323"/>
    </row>
    <row r="33131" spans="2:2">
      <c r="B33131" s="323"/>
    </row>
    <row r="33132" spans="2:2">
      <c r="B33132" s="323"/>
    </row>
    <row r="33133" spans="2:2">
      <c r="B33133" s="323"/>
    </row>
    <row r="33134" spans="2:2">
      <c r="B33134" s="323"/>
    </row>
    <row r="33135" spans="2:2">
      <c r="B33135" s="323"/>
    </row>
    <row r="33136" spans="2:2">
      <c r="B33136" s="323"/>
    </row>
    <row r="33137" spans="2:2">
      <c r="B33137" s="323"/>
    </row>
    <row r="33138" spans="2:2">
      <c r="B33138" s="323"/>
    </row>
    <row r="33139" spans="2:2">
      <c r="B33139" s="323"/>
    </row>
    <row r="33140" spans="2:2">
      <c r="B33140" s="323"/>
    </row>
    <row r="33141" spans="2:2">
      <c r="B33141" s="323"/>
    </row>
    <row r="33142" spans="2:2">
      <c r="B33142" s="323"/>
    </row>
    <row r="33143" spans="2:2">
      <c r="B33143" s="323"/>
    </row>
    <row r="33144" spans="2:2">
      <c r="B33144" s="323"/>
    </row>
    <row r="33145" spans="2:2">
      <c r="B33145" s="323"/>
    </row>
    <row r="33146" spans="2:2">
      <c r="B33146" s="323"/>
    </row>
    <row r="33147" spans="2:2">
      <c r="B33147" s="323"/>
    </row>
    <row r="33148" spans="2:2">
      <c r="B33148" s="323"/>
    </row>
    <row r="33149" spans="2:2">
      <c r="B33149" s="323"/>
    </row>
    <row r="33150" spans="2:2">
      <c r="B33150" s="323"/>
    </row>
    <row r="33151" spans="2:2">
      <c r="B33151" s="323"/>
    </row>
    <row r="33152" spans="2:2">
      <c r="B33152" s="323"/>
    </row>
    <row r="33153" spans="2:2">
      <c r="B33153" s="323"/>
    </row>
    <row r="33154" spans="2:2">
      <c r="B33154" s="323"/>
    </row>
    <row r="33155" spans="2:2">
      <c r="B33155" s="323"/>
    </row>
    <row r="33156" spans="2:2">
      <c r="B33156" s="323"/>
    </row>
    <row r="33157" spans="2:2">
      <c r="B33157" s="323"/>
    </row>
    <row r="33158" spans="2:2">
      <c r="B33158" s="323"/>
    </row>
    <row r="33159" spans="2:2">
      <c r="B33159" s="323"/>
    </row>
    <row r="33160" spans="2:2">
      <c r="B33160" s="323"/>
    </row>
    <row r="33161" spans="2:2">
      <c r="B33161" s="323"/>
    </row>
    <row r="33162" spans="2:2">
      <c r="B33162" s="323"/>
    </row>
    <row r="33163" spans="2:2">
      <c r="B33163" s="323"/>
    </row>
    <row r="33164" spans="2:2">
      <c r="B33164" s="323"/>
    </row>
    <row r="33165" spans="2:2">
      <c r="B33165" s="323"/>
    </row>
    <row r="33166" spans="2:2">
      <c r="B33166" s="323"/>
    </row>
    <row r="33167" spans="2:2">
      <c r="B33167" s="323"/>
    </row>
    <row r="33168" spans="2:2">
      <c r="B33168" s="323"/>
    </row>
    <row r="33169" spans="2:2">
      <c r="B33169" s="323"/>
    </row>
    <row r="33170" spans="2:2">
      <c r="B33170" s="323"/>
    </row>
    <row r="33171" spans="2:2">
      <c r="B33171" s="323"/>
    </row>
    <row r="33172" spans="2:2">
      <c r="B33172" s="323"/>
    </row>
    <row r="33173" spans="2:2">
      <c r="B33173" s="323"/>
    </row>
    <row r="33174" spans="2:2">
      <c r="B33174" s="323"/>
    </row>
    <row r="33175" spans="2:2">
      <c r="B33175" s="323"/>
    </row>
    <row r="33176" spans="2:2">
      <c r="B33176" s="323"/>
    </row>
    <row r="33177" spans="2:2">
      <c r="B33177" s="323"/>
    </row>
    <row r="33178" spans="2:2">
      <c r="B33178" s="323"/>
    </row>
    <row r="33179" spans="2:2">
      <c r="B33179" s="323"/>
    </row>
    <row r="33180" spans="2:2">
      <c r="B33180" s="323"/>
    </row>
    <row r="33181" spans="2:2">
      <c r="B33181" s="323"/>
    </row>
    <row r="33182" spans="2:2">
      <c r="B33182" s="323"/>
    </row>
    <row r="33183" spans="2:2">
      <c r="B33183" s="323"/>
    </row>
    <row r="33184" spans="2:2">
      <c r="B33184" s="323"/>
    </row>
    <row r="33185" spans="2:2">
      <c r="B33185" s="323"/>
    </row>
    <row r="33186" spans="2:2">
      <c r="B33186" s="323"/>
    </row>
    <row r="33187" spans="2:2">
      <c r="B33187" s="323"/>
    </row>
    <row r="33188" spans="2:2">
      <c r="B33188" s="323"/>
    </row>
    <row r="33189" spans="2:2">
      <c r="B33189" s="323"/>
    </row>
    <row r="33190" spans="2:2">
      <c r="B33190" s="323"/>
    </row>
    <row r="33191" spans="2:2">
      <c r="B33191" s="323"/>
    </row>
    <row r="33192" spans="2:2">
      <c r="B33192" s="323"/>
    </row>
    <row r="33193" spans="2:2">
      <c r="B33193" s="323"/>
    </row>
    <row r="33194" spans="2:2">
      <c r="B33194" s="323"/>
    </row>
    <row r="33195" spans="2:2">
      <c r="B33195" s="323"/>
    </row>
    <row r="33196" spans="2:2">
      <c r="B33196" s="323"/>
    </row>
    <row r="33197" spans="2:2">
      <c r="B33197" s="323"/>
    </row>
    <row r="33198" spans="2:2">
      <c r="B33198" s="323"/>
    </row>
    <row r="33199" spans="2:2">
      <c r="B33199" s="323"/>
    </row>
    <row r="33200" spans="2:2">
      <c r="B33200" s="323"/>
    </row>
    <row r="33201" spans="2:2">
      <c r="B33201" s="323"/>
    </row>
    <row r="33202" spans="2:2">
      <c r="B33202" s="323"/>
    </row>
    <row r="33203" spans="2:2">
      <c r="B33203" s="323"/>
    </row>
    <row r="33204" spans="2:2">
      <c r="B33204" s="323"/>
    </row>
    <row r="33205" spans="2:2">
      <c r="B33205" s="323"/>
    </row>
    <row r="33206" spans="2:2">
      <c r="B33206" s="323"/>
    </row>
    <row r="33207" spans="2:2">
      <c r="B33207" s="323"/>
    </row>
    <row r="33208" spans="2:2">
      <c r="B33208" s="323"/>
    </row>
    <row r="33209" spans="2:2">
      <c r="B33209" s="323"/>
    </row>
    <row r="33210" spans="2:2">
      <c r="B33210" s="323"/>
    </row>
    <row r="33211" spans="2:2">
      <c r="B33211" s="323"/>
    </row>
    <row r="33212" spans="2:2">
      <c r="B33212" s="323"/>
    </row>
    <row r="33213" spans="2:2">
      <c r="B33213" s="323"/>
    </row>
    <row r="33214" spans="2:2">
      <c r="B33214" s="323"/>
    </row>
    <row r="33215" spans="2:2">
      <c r="B33215" s="323"/>
    </row>
    <row r="33216" spans="2:2">
      <c r="B33216" s="323"/>
    </row>
    <row r="33217" spans="2:2">
      <c r="B33217" s="323"/>
    </row>
    <row r="33218" spans="2:2">
      <c r="B33218" s="323"/>
    </row>
    <row r="33219" spans="2:2">
      <c r="B33219" s="323"/>
    </row>
    <row r="33220" spans="2:2">
      <c r="B33220" s="323"/>
    </row>
    <row r="33221" spans="2:2">
      <c r="B33221" s="323"/>
    </row>
    <row r="33222" spans="2:2">
      <c r="B33222" s="323"/>
    </row>
    <row r="33223" spans="2:2">
      <c r="B33223" s="323"/>
    </row>
    <row r="33224" spans="2:2">
      <c r="B33224" s="323"/>
    </row>
    <row r="33225" spans="2:2">
      <c r="B33225" s="323"/>
    </row>
    <row r="33226" spans="2:2">
      <c r="B33226" s="323"/>
    </row>
    <row r="33227" spans="2:2">
      <c r="B33227" s="323"/>
    </row>
    <row r="33228" spans="2:2">
      <c r="B33228" s="323"/>
    </row>
    <row r="33229" spans="2:2">
      <c r="B33229" s="323"/>
    </row>
    <row r="33230" spans="2:2">
      <c r="B33230" s="323"/>
    </row>
    <row r="33231" spans="2:2">
      <c r="B33231" s="323"/>
    </row>
    <row r="33232" spans="2:2">
      <c r="B33232" s="323"/>
    </row>
    <row r="33233" spans="2:2">
      <c r="B33233" s="323"/>
    </row>
    <row r="33234" spans="2:2">
      <c r="B33234" s="323"/>
    </row>
    <row r="33235" spans="2:2">
      <c r="B33235" s="323"/>
    </row>
    <row r="33236" spans="2:2">
      <c r="B33236" s="323"/>
    </row>
    <row r="33237" spans="2:2">
      <c r="B33237" s="323"/>
    </row>
    <row r="33238" spans="2:2">
      <c r="B33238" s="323"/>
    </row>
    <row r="33239" spans="2:2">
      <c r="B33239" s="323"/>
    </row>
    <row r="33240" spans="2:2">
      <c r="B33240" s="323"/>
    </row>
    <row r="33241" spans="2:2">
      <c r="B33241" s="323"/>
    </row>
    <row r="33242" spans="2:2">
      <c r="B33242" s="323"/>
    </row>
    <row r="33243" spans="2:2">
      <c r="B33243" s="323"/>
    </row>
    <row r="33244" spans="2:2">
      <c r="B33244" s="323"/>
    </row>
    <row r="33245" spans="2:2">
      <c r="B33245" s="323"/>
    </row>
    <row r="33246" spans="2:2">
      <c r="B33246" s="323"/>
    </row>
    <row r="33247" spans="2:2">
      <c r="B33247" s="323"/>
    </row>
    <row r="33248" spans="2:2">
      <c r="B33248" s="323"/>
    </row>
    <row r="33249" spans="2:2">
      <c r="B33249" s="323"/>
    </row>
    <row r="33250" spans="2:2">
      <c r="B33250" s="323"/>
    </row>
    <row r="33251" spans="2:2">
      <c r="B33251" s="323"/>
    </row>
    <row r="33252" spans="2:2">
      <c r="B33252" s="323"/>
    </row>
    <row r="33253" spans="2:2">
      <c r="B33253" s="323"/>
    </row>
    <row r="33254" spans="2:2">
      <c r="B33254" s="323"/>
    </row>
    <row r="33255" spans="2:2">
      <c r="B33255" s="323"/>
    </row>
    <row r="33256" spans="2:2">
      <c r="B33256" s="323"/>
    </row>
    <row r="33257" spans="2:2">
      <c r="B33257" s="323"/>
    </row>
    <row r="33258" spans="2:2">
      <c r="B33258" s="323"/>
    </row>
    <row r="33259" spans="2:2">
      <c r="B33259" s="323"/>
    </row>
    <row r="33260" spans="2:2">
      <c r="B33260" s="323"/>
    </row>
    <row r="33261" spans="2:2">
      <c r="B33261" s="323"/>
    </row>
    <row r="33262" spans="2:2">
      <c r="B33262" s="323"/>
    </row>
    <row r="33263" spans="2:2">
      <c r="B33263" s="323"/>
    </row>
    <row r="33264" spans="2:2">
      <c r="B33264" s="323"/>
    </row>
    <row r="33265" spans="2:2">
      <c r="B33265" s="323"/>
    </row>
    <row r="33266" spans="2:2">
      <c r="B33266" s="323"/>
    </row>
    <row r="33267" spans="2:2">
      <c r="B33267" s="323"/>
    </row>
    <row r="33268" spans="2:2">
      <c r="B33268" s="323"/>
    </row>
    <row r="33269" spans="2:2">
      <c r="B33269" s="323"/>
    </row>
    <row r="33270" spans="2:2">
      <c r="B33270" s="323"/>
    </row>
    <row r="33271" spans="2:2">
      <c r="B33271" s="323"/>
    </row>
    <row r="33272" spans="2:2">
      <c r="B33272" s="323"/>
    </row>
    <row r="33273" spans="2:2">
      <c r="B33273" s="323"/>
    </row>
    <row r="33274" spans="2:2">
      <c r="B33274" s="323"/>
    </row>
    <row r="33275" spans="2:2">
      <c r="B33275" s="323"/>
    </row>
    <row r="33276" spans="2:2">
      <c r="B33276" s="323"/>
    </row>
    <row r="33277" spans="2:2">
      <c r="B33277" s="323"/>
    </row>
    <row r="33278" spans="2:2">
      <c r="B33278" s="323"/>
    </row>
    <row r="33279" spans="2:2">
      <c r="B33279" s="323"/>
    </row>
    <row r="33280" spans="2:2">
      <c r="B33280" s="323"/>
    </row>
    <row r="33281" spans="2:2">
      <c r="B33281" s="323"/>
    </row>
    <row r="33282" spans="2:2">
      <c r="B33282" s="323"/>
    </row>
    <row r="33283" spans="2:2">
      <c r="B33283" s="323"/>
    </row>
    <row r="33284" spans="2:2">
      <c r="B33284" s="323"/>
    </row>
    <row r="33285" spans="2:2">
      <c r="B33285" s="323"/>
    </row>
    <row r="33286" spans="2:2">
      <c r="B33286" s="323"/>
    </row>
    <row r="33287" spans="2:2">
      <c r="B33287" s="323"/>
    </row>
    <row r="33288" spans="2:2">
      <c r="B33288" s="323"/>
    </row>
    <row r="33289" spans="2:2">
      <c r="B33289" s="323"/>
    </row>
    <row r="33290" spans="2:2">
      <c r="B33290" s="323"/>
    </row>
    <row r="33291" spans="2:2">
      <c r="B33291" s="323"/>
    </row>
    <row r="33292" spans="2:2">
      <c r="B33292" s="323"/>
    </row>
    <row r="33293" spans="2:2">
      <c r="B33293" s="323"/>
    </row>
    <row r="33294" spans="2:2">
      <c r="B33294" s="323"/>
    </row>
    <row r="33295" spans="2:2">
      <c r="B33295" s="323"/>
    </row>
    <row r="33296" spans="2:2">
      <c r="B33296" s="323"/>
    </row>
    <row r="33297" spans="2:2">
      <c r="B33297" s="323"/>
    </row>
    <row r="33298" spans="2:2">
      <c r="B33298" s="323"/>
    </row>
    <row r="33299" spans="2:2">
      <c r="B33299" s="323"/>
    </row>
    <row r="33300" spans="2:2">
      <c r="B33300" s="323"/>
    </row>
    <row r="33301" spans="2:2">
      <c r="B33301" s="323"/>
    </row>
    <row r="33302" spans="2:2">
      <c r="B33302" s="323"/>
    </row>
    <row r="33303" spans="2:2">
      <c r="B33303" s="323"/>
    </row>
    <row r="33304" spans="2:2">
      <c r="B33304" s="323"/>
    </row>
    <row r="33305" spans="2:2">
      <c r="B33305" s="323"/>
    </row>
    <row r="33306" spans="2:2">
      <c r="B33306" s="323"/>
    </row>
    <row r="33307" spans="2:2">
      <c r="B33307" s="323"/>
    </row>
    <row r="33308" spans="2:2">
      <c r="B33308" s="323"/>
    </row>
    <row r="33309" spans="2:2">
      <c r="B33309" s="323"/>
    </row>
    <row r="33310" spans="2:2">
      <c r="B33310" s="323"/>
    </row>
    <row r="33311" spans="2:2">
      <c r="B33311" s="323"/>
    </row>
    <row r="33312" spans="2:2">
      <c r="B33312" s="323"/>
    </row>
    <row r="33313" spans="2:2">
      <c r="B33313" s="323"/>
    </row>
    <row r="33314" spans="2:2">
      <c r="B33314" s="323"/>
    </row>
    <row r="33315" spans="2:2">
      <c r="B33315" s="323"/>
    </row>
    <row r="33316" spans="2:2">
      <c r="B33316" s="323"/>
    </row>
    <row r="33317" spans="2:2">
      <c r="B33317" s="323"/>
    </row>
    <row r="33318" spans="2:2">
      <c r="B33318" s="323"/>
    </row>
    <row r="33319" spans="2:2">
      <c r="B33319" s="323"/>
    </row>
    <row r="33320" spans="2:2">
      <c r="B33320" s="323"/>
    </row>
    <row r="33321" spans="2:2">
      <c r="B33321" s="323"/>
    </row>
    <row r="33322" spans="2:2">
      <c r="B33322" s="323"/>
    </row>
    <row r="33323" spans="2:2">
      <c r="B33323" s="323"/>
    </row>
    <row r="33324" spans="2:2">
      <c r="B33324" s="323"/>
    </row>
    <row r="33325" spans="2:2">
      <c r="B33325" s="323"/>
    </row>
    <row r="33326" spans="2:2">
      <c r="B33326" s="323"/>
    </row>
    <row r="33327" spans="2:2">
      <c r="B33327" s="323"/>
    </row>
    <row r="33328" spans="2:2">
      <c r="B33328" s="323"/>
    </row>
    <row r="33329" spans="2:2">
      <c r="B33329" s="323"/>
    </row>
    <row r="33330" spans="2:2">
      <c r="B33330" s="323"/>
    </row>
    <row r="33331" spans="2:2">
      <c r="B33331" s="323"/>
    </row>
    <row r="33332" spans="2:2">
      <c r="B33332" s="323"/>
    </row>
    <row r="33333" spans="2:2">
      <c r="B33333" s="323"/>
    </row>
    <row r="33334" spans="2:2">
      <c r="B33334" s="323"/>
    </row>
    <row r="33335" spans="2:2">
      <c r="B33335" s="323"/>
    </row>
    <row r="33336" spans="2:2">
      <c r="B33336" s="323"/>
    </row>
    <row r="33337" spans="2:2">
      <c r="B33337" s="323"/>
    </row>
    <row r="33338" spans="2:2">
      <c r="B33338" s="323"/>
    </row>
    <row r="33339" spans="2:2">
      <c r="B33339" s="323"/>
    </row>
    <row r="33340" spans="2:2">
      <c r="B33340" s="323"/>
    </row>
    <row r="33341" spans="2:2">
      <c r="B33341" s="323"/>
    </row>
    <row r="33342" spans="2:2">
      <c r="B33342" s="323"/>
    </row>
    <row r="33343" spans="2:2">
      <c r="B33343" s="323"/>
    </row>
    <row r="33344" spans="2:2">
      <c r="B33344" s="323"/>
    </row>
    <row r="33345" spans="2:2">
      <c r="B33345" s="323"/>
    </row>
    <row r="33346" spans="2:2">
      <c r="B33346" s="323"/>
    </row>
    <row r="33347" spans="2:2">
      <c r="B33347" s="323"/>
    </row>
    <row r="33348" spans="2:2">
      <c r="B33348" s="323"/>
    </row>
    <row r="33349" spans="2:2">
      <c r="B33349" s="323"/>
    </row>
    <row r="33350" spans="2:2">
      <c r="B33350" s="323"/>
    </row>
    <row r="33351" spans="2:2">
      <c r="B33351" s="323"/>
    </row>
    <row r="33352" spans="2:2">
      <c r="B33352" s="323"/>
    </row>
    <row r="33353" spans="2:2">
      <c r="B33353" s="323"/>
    </row>
    <row r="33354" spans="2:2">
      <c r="B33354" s="323"/>
    </row>
    <row r="33355" spans="2:2">
      <c r="B33355" s="323"/>
    </row>
    <row r="33356" spans="2:2">
      <c r="B33356" s="323"/>
    </row>
    <row r="33357" spans="2:2">
      <c r="B33357" s="323"/>
    </row>
    <row r="33358" spans="2:2">
      <c r="B33358" s="323"/>
    </row>
    <row r="33359" spans="2:2">
      <c r="B33359" s="323"/>
    </row>
    <row r="33360" spans="2:2">
      <c r="B33360" s="323"/>
    </row>
    <row r="33361" spans="2:2">
      <c r="B33361" s="323"/>
    </row>
    <row r="33362" spans="2:2">
      <c r="B33362" s="323"/>
    </row>
    <row r="33363" spans="2:2">
      <c r="B33363" s="323"/>
    </row>
    <row r="33364" spans="2:2">
      <c r="B33364" s="323"/>
    </row>
    <row r="33365" spans="2:2">
      <c r="B33365" s="323"/>
    </row>
    <row r="33366" spans="2:2">
      <c r="B33366" s="323"/>
    </row>
    <row r="33367" spans="2:2">
      <c r="B33367" s="323"/>
    </row>
    <row r="33368" spans="2:2">
      <c r="B33368" s="323"/>
    </row>
    <row r="33369" spans="2:2">
      <c r="B33369" s="323"/>
    </row>
    <row r="33370" spans="2:2">
      <c r="B33370" s="323"/>
    </row>
    <row r="33371" spans="2:2">
      <c r="B33371" s="323"/>
    </row>
    <row r="33372" spans="2:2">
      <c r="B33372" s="323"/>
    </row>
    <row r="33373" spans="2:2">
      <c r="B33373" s="323"/>
    </row>
    <row r="33374" spans="2:2">
      <c r="B33374" s="323"/>
    </row>
    <row r="33375" spans="2:2">
      <c r="B33375" s="323"/>
    </row>
    <row r="33376" spans="2:2">
      <c r="B33376" s="323"/>
    </row>
    <row r="33377" spans="2:2">
      <c r="B33377" s="323"/>
    </row>
    <row r="33378" spans="2:2">
      <c r="B33378" s="323"/>
    </row>
    <row r="33379" spans="2:2">
      <c r="B33379" s="323"/>
    </row>
    <row r="33380" spans="2:2">
      <c r="B33380" s="323"/>
    </row>
    <row r="33381" spans="2:2">
      <c r="B33381" s="323"/>
    </row>
    <row r="33382" spans="2:2">
      <c r="B33382" s="323"/>
    </row>
    <row r="33383" spans="2:2">
      <c r="B33383" s="323"/>
    </row>
    <row r="33384" spans="2:2">
      <c r="B33384" s="323"/>
    </row>
    <row r="33385" spans="2:2">
      <c r="B33385" s="323"/>
    </row>
    <row r="33386" spans="2:2">
      <c r="B33386" s="323"/>
    </row>
    <row r="33387" spans="2:2">
      <c r="B33387" s="323"/>
    </row>
    <row r="33388" spans="2:2">
      <c r="B33388" s="323"/>
    </row>
    <row r="33389" spans="2:2">
      <c r="B33389" s="323"/>
    </row>
    <row r="33390" spans="2:2">
      <c r="B33390" s="323"/>
    </row>
    <row r="33391" spans="2:2">
      <c r="B33391" s="323"/>
    </row>
    <row r="33392" spans="2:2">
      <c r="B33392" s="323"/>
    </row>
    <row r="33393" spans="2:2">
      <c r="B33393" s="323"/>
    </row>
    <row r="33394" spans="2:2">
      <c r="B33394" s="323"/>
    </row>
    <row r="33395" spans="2:2">
      <c r="B33395" s="323"/>
    </row>
    <row r="33396" spans="2:2">
      <c r="B33396" s="323"/>
    </row>
    <row r="33397" spans="2:2">
      <c r="B33397" s="323"/>
    </row>
    <row r="33398" spans="2:2">
      <c r="B33398" s="323"/>
    </row>
    <row r="33399" spans="2:2">
      <c r="B33399" s="323"/>
    </row>
    <row r="33400" spans="2:2">
      <c r="B33400" s="323"/>
    </row>
    <row r="33401" spans="2:2">
      <c r="B33401" s="323"/>
    </row>
    <row r="33402" spans="2:2">
      <c r="B33402" s="323"/>
    </row>
    <row r="33403" spans="2:2">
      <c r="B33403" s="323"/>
    </row>
    <row r="33404" spans="2:2">
      <c r="B33404" s="323"/>
    </row>
    <row r="33405" spans="2:2">
      <c r="B33405" s="323"/>
    </row>
    <row r="33406" spans="2:2">
      <c r="B33406" s="323"/>
    </row>
    <row r="33407" spans="2:2">
      <c r="B33407" s="323"/>
    </row>
    <row r="33408" spans="2:2">
      <c r="B33408" s="323"/>
    </row>
    <row r="33409" spans="2:2">
      <c r="B33409" s="323"/>
    </row>
    <row r="33410" spans="2:2">
      <c r="B33410" s="323"/>
    </row>
    <row r="33411" spans="2:2">
      <c r="B33411" s="323"/>
    </row>
    <row r="33412" spans="2:2">
      <c r="B33412" s="323"/>
    </row>
    <row r="33413" spans="2:2">
      <c r="B33413" s="323"/>
    </row>
    <row r="33414" spans="2:2">
      <c r="B33414" s="323"/>
    </row>
    <row r="33415" spans="2:2">
      <c r="B33415" s="323"/>
    </row>
    <row r="33416" spans="2:2">
      <c r="B33416" s="323"/>
    </row>
    <row r="33417" spans="2:2">
      <c r="B33417" s="323"/>
    </row>
    <row r="33418" spans="2:2">
      <c r="B33418" s="323"/>
    </row>
    <row r="33419" spans="2:2">
      <c r="B33419" s="323"/>
    </row>
    <row r="33420" spans="2:2">
      <c r="B33420" s="323"/>
    </row>
    <row r="33421" spans="2:2">
      <c r="B33421" s="323"/>
    </row>
    <row r="33422" spans="2:2">
      <c r="B33422" s="323"/>
    </row>
    <row r="33423" spans="2:2">
      <c r="B33423" s="323"/>
    </row>
    <row r="33424" spans="2:2">
      <c r="B33424" s="323"/>
    </row>
    <row r="33425" spans="2:2">
      <c r="B33425" s="323"/>
    </row>
    <row r="33426" spans="2:2">
      <c r="B33426" s="323"/>
    </row>
    <row r="33427" spans="2:2">
      <c r="B33427" s="323"/>
    </row>
    <row r="33428" spans="2:2">
      <c r="B33428" s="323"/>
    </row>
    <row r="33429" spans="2:2">
      <c r="B33429" s="323"/>
    </row>
    <row r="33430" spans="2:2">
      <c r="B33430" s="323"/>
    </row>
    <row r="33431" spans="2:2">
      <c r="B33431" s="323"/>
    </row>
    <row r="33432" spans="2:2">
      <c r="B33432" s="323"/>
    </row>
    <row r="33433" spans="2:2">
      <c r="B33433" s="323"/>
    </row>
    <row r="33434" spans="2:2">
      <c r="B33434" s="323"/>
    </row>
    <row r="33435" spans="2:2">
      <c r="B33435" s="323"/>
    </row>
    <row r="33436" spans="2:2">
      <c r="B33436" s="323"/>
    </row>
    <row r="33437" spans="2:2">
      <c r="B33437" s="323"/>
    </row>
    <row r="33438" spans="2:2">
      <c r="B33438" s="323"/>
    </row>
    <row r="33439" spans="2:2">
      <c r="B33439" s="323"/>
    </row>
    <row r="33440" spans="2:2">
      <c r="B33440" s="323"/>
    </row>
    <row r="33441" spans="2:2">
      <c r="B33441" s="323"/>
    </row>
    <row r="33442" spans="2:2">
      <c r="B33442" s="323"/>
    </row>
    <row r="33443" spans="2:2">
      <c r="B33443" s="323"/>
    </row>
    <row r="33444" spans="2:2">
      <c r="B33444" s="323"/>
    </row>
    <row r="33445" spans="2:2">
      <c r="B33445" s="323"/>
    </row>
    <row r="33446" spans="2:2">
      <c r="B33446" s="323"/>
    </row>
    <row r="33447" spans="2:2">
      <c r="B33447" s="323"/>
    </row>
    <row r="33448" spans="2:2">
      <c r="B33448" s="323"/>
    </row>
    <row r="33449" spans="2:2">
      <c r="B33449" s="323"/>
    </row>
    <row r="33450" spans="2:2">
      <c r="B33450" s="323"/>
    </row>
    <row r="33451" spans="2:2">
      <c r="B33451" s="323"/>
    </row>
    <row r="33452" spans="2:2">
      <c r="B33452" s="323"/>
    </row>
    <row r="33453" spans="2:2">
      <c r="B33453" s="323"/>
    </row>
    <row r="33454" spans="2:2">
      <c r="B33454" s="323"/>
    </row>
    <row r="33455" spans="2:2">
      <c r="B33455" s="323"/>
    </row>
    <row r="33456" spans="2:2">
      <c r="B33456" s="323"/>
    </row>
    <row r="33457" spans="2:2">
      <c r="B33457" s="323"/>
    </row>
    <row r="33458" spans="2:2">
      <c r="B33458" s="323"/>
    </row>
    <row r="33459" spans="2:2">
      <c r="B33459" s="323"/>
    </row>
    <row r="33460" spans="2:2">
      <c r="B33460" s="323"/>
    </row>
    <row r="33461" spans="2:2">
      <c r="B33461" s="323"/>
    </row>
    <row r="33462" spans="2:2">
      <c r="B33462" s="323"/>
    </row>
    <row r="33463" spans="2:2">
      <c r="B33463" s="323"/>
    </row>
    <row r="33464" spans="2:2">
      <c r="B33464" s="323"/>
    </row>
    <row r="33465" spans="2:2">
      <c r="B33465" s="323"/>
    </row>
    <row r="33466" spans="2:2">
      <c r="B33466" s="323"/>
    </row>
    <row r="33467" spans="2:2">
      <c r="B33467" s="323"/>
    </row>
    <row r="33468" spans="2:2">
      <c r="B33468" s="323"/>
    </row>
    <row r="33469" spans="2:2">
      <c r="B33469" s="323"/>
    </row>
    <row r="33470" spans="2:2">
      <c r="B33470" s="323"/>
    </row>
    <row r="33471" spans="2:2">
      <c r="B33471" s="323"/>
    </row>
    <row r="33472" spans="2:2">
      <c r="B33472" s="323"/>
    </row>
    <row r="33473" spans="2:2">
      <c r="B33473" s="323"/>
    </row>
    <row r="33474" spans="2:2">
      <c r="B33474" s="323"/>
    </row>
    <row r="33475" spans="2:2">
      <c r="B33475" s="323"/>
    </row>
    <row r="33476" spans="2:2">
      <c r="B33476" s="323"/>
    </row>
    <row r="33477" spans="2:2">
      <c r="B33477" s="323"/>
    </row>
    <row r="33478" spans="2:2">
      <c r="B33478" s="323"/>
    </row>
    <row r="33479" spans="2:2">
      <c r="B33479" s="323"/>
    </row>
    <row r="33480" spans="2:2">
      <c r="B33480" s="323"/>
    </row>
    <row r="33481" spans="2:2">
      <c r="B33481" s="323"/>
    </row>
    <row r="33482" spans="2:2">
      <c r="B33482" s="323"/>
    </row>
    <row r="33483" spans="2:2">
      <c r="B33483" s="323"/>
    </row>
    <row r="33484" spans="2:2">
      <c r="B33484" s="323"/>
    </row>
    <row r="33485" spans="2:2">
      <c r="B33485" s="323"/>
    </row>
    <row r="33486" spans="2:2">
      <c r="B33486" s="323"/>
    </row>
    <row r="33487" spans="2:2">
      <c r="B33487" s="323"/>
    </row>
    <row r="33488" spans="2:2">
      <c r="B33488" s="323"/>
    </row>
    <row r="33489" spans="2:2">
      <c r="B33489" s="323"/>
    </row>
    <row r="33490" spans="2:2">
      <c r="B33490" s="323"/>
    </row>
    <row r="33491" spans="2:2">
      <c r="B33491" s="323"/>
    </row>
    <row r="33492" spans="2:2">
      <c r="B33492" s="323"/>
    </row>
    <row r="33493" spans="2:2">
      <c r="B33493" s="323"/>
    </row>
    <row r="33494" spans="2:2">
      <c r="B33494" s="323"/>
    </row>
    <row r="33495" spans="2:2">
      <c r="B33495" s="323"/>
    </row>
    <row r="33496" spans="2:2">
      <c r="B33496" s="323"/>
    </row>
    <row r="33497" spans="2:2">
      <c r="B33497" s="323"/>
    </row>
    <row r="33498" spans="2:2">
      <c r="B33498" s="323"/>
    </row>
    <row r="33499" spans="2:2">
      <c r="B33499" s="323"/>
    </row>
    <row r="33500" spans="2:2">
      <c r="B33500" s="323"/>
    </row>
    <row r="33501" spans="2:2">
      <c r="B33501" s="323"/>
    </row>
    <row r="33502" spans="2:2">
      <c r="B33502" s="323"/>
    </row>
    <row r="33503" spans="2:2">
      <c r="B33503" s="323"/>
    </row>
    <row r="33504" spans="2:2">
      <c r="B33504" s="323"/>
    </row>
    <row r="33505" spans="2:2">
      <c r="B33505" s="323"/>
    </row>
    <row r="33506" spans="2:2">
      <c r="B33506" s="323"/>
    </row>
    <row r="33507" spans="2:2">
      <c r="B33507" s="323"/>
    </row>
    <row r="33508" spans="2:2">
      <c r="B33508" s="323"/>
    </row>
    <row r="33509" spans="2:2">
      <c r="B33509" s="323"/>
    </row>
    <row r="33510" spans="2:2">
      <c r="B33510" s="323"/>
    </row>
    <row r="33511" spans="2:2">
      <c r="B33511" s="323"/>
    </row>
    <row r="33512" spans="2:2">
      <c r="B33512" s="323"/>
    </row>
    <row r="33513" spans="2:2">
      <c r="B33513" s="323"/>
    </row>
    <row r="33514" spans="2:2">
      <c r="B33514" s="323"/>
    </row>
    <row r="33515" spans="2:2">
      <c r="B33515" s="323"/>
    </row>
    <row r="33516" spans="2:2">
      <c r="B33516" s="323"/>
    </row>
    <row r="33517" spans="2:2">
      <c r="B33517" s="323"/>
    </row>
    <row r="33518" spans="2:2">
      <c r="B33518" s="323"/>
    </row>
    <row r="33519" spans="2:2">
      <c r="B33519" s="323"/>
    </row>
    <row r="33520" spans="2:2">
      <c r="B33520" s="323"/>
    </row>
    <row r="33521" spans="2:2">
      <c r="B33521" s="323"/>
    </row>
    <row r="33522" spans="2:2">
      <c r="B33522" s="323"/>
    </row>
    <row r="33523" spans="2:2">
      <c r="B33523" s="323"/>
    </row>
    <row r="33524" spans="2:2">
      <c r="B33524" s="323"/>
    </row>
    <row r="33525" spans="2:2">
      <c r="B33525" s="323"/>
    </row>
    <row r="33526" spans="2:2">
      <c r="B33526" s="323"/>
    </row>
    <row r="33527" spans="2:2">
      <c r="B33527" s="323"/>
    </row>
    <row r="33528" spans="2:2">
      <c r="B33528" s="323"/>
    </row>
    <row r="33529" spans="2:2">
      <c r="B33529" s="323"/>
    </row>
    <row r="33530" spans="2:2">
      <c r="B33530" s="323"/>
    </row>
    <row r="33531" spans="2:2">
      <c r="B33531" s="323"/>
    </row>
    <row r="33532" spans="2:2">
      <c r="B33532" s="323"/>
    </row>
    <row r="33533" spans="2:2">
      <c r="B33533" s="323"/>
    </row>
    <row r="33534" spans="2:2">
      <c r="B33534" s="323"/>
    </row>
    <row r="33535" spans="2:2">
      <c r="B33535" s="323"/>
    </row>
    <row r="33536" spans="2:2">
      <c r="B33536" s="323"/>
    </row>
    <row r="33537" spans="2:2">
      <c r="B33537" s="323"/>
    </row>
    <row r="33538" spans="2:2">
      <c r="B33538" s="323"/>
    </row>
    <row r="33539" spans="2:2">
      <c r="B33539" s="323"/>
    </row>
    <row r="33540" spans="2:2">
      <c r="B33540" s="323"/>
    </row>
    <row r="33541" spans="2:2">
      <c r="B33541" s="323"/>
    </row>
    <row r="33542" spans="2:2">
      <c r="B33542" s="323"/>
    </row>
    <row r="33543" spans="2:2">
      <c r="B33543" s="323"/>
    </row>
    <row r="33544" spans="2:2">
      <c r="B33544" s="323"/>
    </row>
    <row r="33545" spans="2:2">
      <c r="B33545" s="323"/>
    </row>
    <row r="33546" spans="2:2">
      <c r="B33546" s="323"/>
    </row>
    <row r="33547" spans="2:2">
      <c r="B33547" s="323"/>
    </row>
    <row r="33548" spans="2:2">
      <c r="B33548" s="323"/>
    </row>
    <row r="33549" spans="2:2">
      <c r="B33549" s="323"/>
    </row>
    <row r="33550" spans="2:2">
      <c r="B33550" s="323"/>
    </row>
    <row r="33551" spans="2:2">
      <c r="B33551" s="323"/>
    </row>
    <row r="33552" spans="2:2">
      <c r="B33552" s="323"/>
    </row>
    <row r="33553" spans="2:2">
      <c r="B33553" s="323"/>
    </row>
    <row r="33554" spans="2:2">
      <c r="B33554" s="323"/>
    </row>
    <row r="33555" spans="2:2">
      <c r="B33555" s="323"/>
    </row>
    <row r="33556" spans="2:2">
      <c r="B33556" s="323"/>
    </row>
    <row r="33557" spans="2:2">
      <c r="B33557" s="323"/>
    </row>
    <row r="33558" spans="2:2">
      <c r="B33558" s="323"/>
    </row>
    <row r="33559" spans="2:2">
      <c r="B33559" s="323"/>
    </row>
    <row r="33560" spans="2:2">
      <c r="B33560" s="323"/>
    </row>
    <row r="33561" spans="2:2">
      <c r="B33561" s="323"/>
    </row>
    <row r="33562" spans="2:2">
      <c r="B33562" s="323"/>
    </row>
    <row r="33563" spans="2:2">
      <c r="B33563" s="323"/>
    </row>
    <row r="33564" spans="2:2">
      <c r="B33564" s="323"/>
    </row>
    <row r="33565" spans="2:2">
      <c r="B33565" s="323"/>
    </row>
    <row r="33566" spans="2:2">
      <c r="B33566" s="323"/>
    </row>
    <row r="33567" spans="2:2">
      <c r="B33567" s="323"/>
    </row>
    <row r="33568" spans="2:2">
      <c r="B33568" s="323"/>
    </row>
    <row r="33569" spans="2:2">
      <c r="B33569" s="323"/>
    </row>
    <row r="33570" spans="2:2">
      <c r="B33570" s="323"/>
    </row>
    <row r="33571" spans="2:2">
      <c r="B33571" s="323"/>
    </row>
    <row r="33572" spans="2:2">
      <c r="B33572" s="323"/>
    </row>
    <row r="33573" spans="2:2">
      <c r="B33573" s="323"/>
    </row>
    <row r="33574" spans="2:2">
      <c r="B33574" s="323"/>
    </row>
    <row r="33575" spans="2:2">
      <c r="B33575" s="323"/>
    </row>
    <row r="33576" spans="2:2">
      <c r="B33576" s="323"/>
    </row>
    <row r="33577" spans="2:2">
      <c r="B33577" s="323"/>
    </row>
    <row r="33578" spans="2:2">
      <c r="B33578" s="323"/>
    </row>
    <row r="33579" spans="2:2">
      <c r="B33579" s="323"/>
    </row>
    <row r="33580" spans="2:2">
      <c r="B33580" s="323"/>
    </row>
    <row r="33581" spans="2:2">
      <c r="B33581" s="323"/>
    </row>
    <row r="33582" spans="2:2">
      <c r="B33582" s="323"/>
    </row>
    <row r="33583" spans="2:2">
      <c r="B33583" s="323"/>
    </row>
    <row r="33584" spans="2:2">
      <c r="B33584" s="323"/>
    </row>
    <row r="33585" spans="2:2">
      <c r="B33585" s="323"/>
    </row>
    <row r="33586" spans="2:2">
      <c r="B33586" s="323"/>
    </row>
    <row r="33587" spans="2:2">
      <c r="B33587" s="323"/>
    </row>
    <row r="33588" spans="2:2">
      <c r="B33588" s="323"/>
    </row>
    <row r="33589" spans="2:2">
      <c r="B33589" s="323"/>
    </row>
    <row r="33590" spans="2:2">
      <c r="B33590" s="323"/>
    </row>
    <row r="33591" spans="2:2">
      <c r="B33591" s="323"/>
    </row>
    <row r="33592" spans="2:2">
      <c r="B33592" s="323"/>
    </row>
    <row r="33593" spans="2:2">
      <c r="B33593" s="323"/>
    </row>
    <row r="33594" spans="2:2">
      <c r="B33594" s="323"/>
    </row>
    <row r="33595" spans="2:2">
      <c r="B33595" s="323"/>
    </row>
    <row r="33596" spans="2:2">
      <c r="B33596" s="323"/>
    </row>
    <row r="33597" spans="2:2">
      <c r="B33597" s="323"/>
    </row>
    <row r="33598" spans="2:2">
      <c r="B33598" s="323"/>
    </row>
    <row r="33599" spans="2:2">
      <c r="B33599" s="323"/>
    </row>
    <row r="33600" spans="2:2">
      <c r="B33600" s="323"/>
    </row>
    <row r="33601" spans="2:2">
      <c r="B33601" s="323"/>
    </row>
    <row r="33602" spans="2:2">
      <c r="B33602" s="323"/>
    </row>
    <row r="33603" spans="2:2">
      <c r="B33603" s="323"/>
    </row>
    <row r="33604" spans="2:2">
      <c r="B33604" s="323"/>
    </row>
    <row r="33605" spans="2:2">
      <c r="B33605" s="323"/>
    </row>
    <row r="33606" spans="2:2">
      <c r="B33606" s="323"/>
    </row>
    <row r="33607" spans="2:2">
      <c r="B33607" s="323"/>
    </row>
    <row r="33608" spans="2:2">
      <c r="B33608" s="323"/>
    </row>
    <row r="33609" spans="2:2">
      <c r="B33609" s="323"/>
    </row>
    <row r="33610" spans="2:2">
      <c r="B33610" s="323"/>
    </row>
    <row r="33611" spans="2:2">
      <c r="B33611" s="323"/>
    </row>
    <row r="33612" spans="2:2">
      <c r="B33612" s="323"/>
    </row>
    <row r="33613" spans="2:2">
      <c r="B33613" s="323"/>
    </row>
    <row r="33614" spans="2:2">
      <c r="B33614" s="323"/>
    </row>
    <row r="33615" spans="2:2">
      <c r="B33615" s="323"/>
    </row>
    <row r="33616" spans="2:2">
      <c r="B33616" s="323"/>
    </row>
    <row r="33617" spans="2:2">
      <c r="B33617" s="323"/>
    </row>
    <row r="33618" spans="2:2">
      <c r="B33618" s="323"/>
    </row>
    <row r="33619" spans="2:2">
      <c r="B33619" s="323"/>
    </row>
    <row r="33620" spans="2:2">
      <c r="B33620" s="323"/>
    </row>
    <row r="33621" spans="2:2">
      <c r="B33621" s="323"/>
    </row>
    <row r="33622" spans="2:2">
      <c r="B33622" s="323"/>
    </row>
    <row r="33623" spans="2:2">
      <c r="B33623" s="323"/>
    </row>
    <row r="33624" spans="2:2">
      <c r="B33624" s="323"/>
    </row>
    <row r="33625" spans="2:2">
      <c r="B33625" s="323"/>
    </row>
    <row r="33626" spans="2:2">
      <c r="B33626" s="323"/>
    </row>
    <row r="33627" spans="2:2">
      <c r="B33627" s="323"/>
    </row>
    <row r="33628" spans="2:2">
      <c r="B33628" s="323"/>
    </row>
    <row r="33629" spans="2:2">
      <c r="B33629" s="323"/>
    </row>
    <row r="33630" spans="2:2">
      <c r="B33630" s="323"/>
    </row>
    <row r="33631" spans="2:2">
      <c r="B33631" s="323"/>
    </row>
    <row r="33632" spans="2:2">
      <c r="B33632" s="323"/>
    </row>
    <row r="33633" spans="2:2">
      <c r="B33633" s="323"/>
    </row>
    <row r="33634" spans="2:2">
      <c r="B33634" s="323"/>
    </row>
    <row r="33635" spans="2:2">
      <c r="B33635" s="323"/>
    </row>
    <row r="33636" spans="2:2">
      <c r="B33636" s="323"/>
    </row>
    <row r="33637" spans="2:2">
      <c r="B33637" s="323"/>
    </row>
    <row r="33638" spans="2:2">
      <c r="B33638" s="323"/>
    </row>
    <row r="33639" spans="2:2">
      <c r="B33639" s="323"/>
    </row>
    <row r="33640" spans="2:2">
      <c r="B33640" s="323"/>
    </row>
    <row r="33641" spans="2:2">
      <c r="B33641" s="323"/>
    </row>
    <row r="33642" spans="2:2">
      <c r="B33642" s="323"/>
    </row>
    <row r="33643" spans="2:2">
      <c r="B33643" s="323"/>
    </row>
    <row r="33644" spans="2:2">
      <c r="B33644" s="323"/>
    </row>
    <row r="33645" spans="2:2">
      <c r="B33645" s="323"/>
    </row>
    <row r="33646" spans="2:2">
      <c r="B33646" s="323"/>
    </row>
    <row r="33647" spans="2:2">
      <c r="B33647" s="323"/>
    </row>
    <row r="33648" spans="2:2">
      <c r="B33648" s="323"/>
    </row>
    <row r="33649" spans="2:2">
      <c r="B33649" s="323"/>
    </row>
    <row r="33650" spans="2:2">
      <c r="B33650" s="323"/>
    </row>
    <row r="33651" spans="2:2">
      <c r="B33651" s="323"/>
    </row>
    <row r="33652" spans="2:2">
      <c r="B33652" s="323"/>
    </row>
    <row r="33653" spans="2:2">
      <c r="B33653" s="323"/>
    </row>
    <row r="33654" spans="2:2">
      <c r="B33654" s="323"/>
    </row>
    <row r="33655" spans="2:2">
      <c r="B33655" s="323"/>
    </row>
    <row r="33656" spans="2:2">
      <c r="B33656" s="323"/>
    </row>
    <row r="33657" spans="2:2">
      <c r="B33657" s="323"/>
    </row>
    <row r="33658" spans="2:2">
      <c r="B33658" s="323"/>
    </row>
    <row r="33659" spans="2:2">
      <c r="B33659" s="323"/>
    </row>
    <row r="33660" spans="2:2">
      <c r="B33660" s="323"/>
    </row>
    <row r="33661" spans="2:2">
      <c r="B33661" s="323"/>
    </row>
    <row r="33662" spans="2:2">
      <c r="B33662" s="323"/>
    </row>
    <row r="33663" spans="2:2">
      <c r="B33663" s="323"/>
    </row>
    <row r="33664" spans="2:2">
      <c r="B33664" s="323"/>
    </row>
    <row r="33665" spans="2:2">
      <c r="B33665" s="323"/>
    </row>
    <row r="33666" spans="2:2">
      <c r="B33666" s="323"/>
    </row>
    <row r="33667" spans="2:2">
      <c r="B33667" s="323"/>
    </row>
    <row r="33668" spans="2:2">
      <c r="B33668" s="323"/>
    </row>
    <row r="33669" spans="2:2">
      <c r="B33669" s="323"/>
    </row>
    <row r="33670" spans="2:2">
      <c r="B33670" s="323"/>
    </row>
    <row r="33671" spans="2:2">
      <c r="B33671" s="323"/>
    </row>
    <row r="33672" spans="2:2">
      <c r="B33672" s="323"/>
    </row>
    <row r="33673" spans="2:2">
      <c r="B33673" s="323"/>
    </row>
    <row r="33674" spans="2:2">
      <c r="B33674" s="323"/>
    </row>
    <row r="33675" spans="2:2">
      <c r="B33675" s="323"/>
    </row>
    <row r="33676" spans="2:2">
      <c r="B33676" s="323"/>
    </row>
    <row r="33677" spans="2:2">
      <c r="B33677" s="323"/>
    </row>
    <row r="33678" spans="2:2">
      <c r="B33678" s="323"/>
    </row>
    <row r="33679" spans="2:2">
      <c r="B33679" s="323"/>
    </row>
    <row r="33680" spans="2:2">
      <c r="B33680" s="323"/>
    </row>
    <row r="33681" spans="2:2">
      <c r="B33681" s="323"/>
    </row>
    <row r="33682" spans="2:2">
      <c r="B33682" s="323"/>
    </row>
    <row r="33683" spans="2:2">
      <c r="B33683" s="323"/>
    </row>
    <row r="33684" spans="2:2">
      <c r="B33684" s="323"/>
    </row>
    <row r="33685" spans="2:2">
      <c r="B33685" s="323"/>
    </row>
    <row r="33686" spans="2:2">
      <c r="B33686" s="323"/>
    </row>
    <row r="33687" spans="2:2">
      <c r="B33687" s="323"/>
    </row>
    <row r="33688" spans="2:2">
      <c r="B33688" s="323"/>
    </row>
    <row r="33689" spans="2:2">
      <c r="B33689" s="323"/>
    </row>
    <row r="33690" spans="2:2">
      <c r="B33690" s="323"/>
    </row>
    <row r="33691" spans="2:2">
      <c r="B33691" s="323"/>
    </row>
    <row r="33692" spans="2:2">
      <c r="B33692" s="323"/>
    </row>
    <row r="33693" spans="2:2">
      <c r="B33693" s="323"/>
    </row>
    <row r="33694" spans="2:2">
      <c r="B33694" s="323"/>
    </row>
    <row r="33695" spans="2:2">
      <c r="B33695" s="323"/>
    </row>
    <row r="33696" spans="2:2">
      <c r="B33696" s="323"/>
    </row>
    <row r="33697" spans="2:2">
      <c r="B33697" s="323"/>
    </row>
    <row r="33698" spans="2:2">
      <c r="B33698" s="323"/>
    </row>
    <row r="33699" spans="2:2">
      <c r="B33699" s="323"/>
    </row>
    <row r="33700" spans="2:2">
      <c r="B33700" s="323"/>
    </row>
    <row r="33701" spans="2:2">
      <c r="B33701" s="323"/>
    </row>
    <row r="33702" spans="2:2">
      <c r="B33702" s="323"/>
    </row>
    <row r="33703" spans="2:2">
      <c r="B33703" s="323"/>
    </row>
    <row r="33704" spans="2:2">
      <c r="B33704" s="323"/>
    </row>
    <row r="33705" spans="2:2">
      <c r="B33705" s="323"/>
    </row>
    <row r="33706" spans="2:2">
      <c r="B33706" s="323"/>
    </row>
    <row r="33707" spans="2:2">
      <c r="B33707" s="323"/>
    </row>
    <row r="33708" spans="2:2">
      <c r="B33708" s="323"/>
    </row>
    <row r="33709" spans="2:2">
      <c r="B33709" s="323"/>
    </row>
    <row r="33710" spans="2:2">
      <c r="B33710" s="323"/>
    </row>
    <row r="33711" spans="2:2">
      <c r="B33711" s="323"/>
    </row>
    <row r="33712" spans="2:2">
      <c r="B33712" s="323"/>
    </row>
    <row r="33713" spans="2:2">
      <c r="B33713" s="323"/>
    </row>
    <row r="33714" spans="2:2">
      <c r="B33714" s="323"/>
    </row>
    <row r="33715" spans="2:2">
      <c r="B33715" s="323"/>
    </row>
    <row r="33716" spans="2:2">
      <c r="B33716" s="323"/>
    </row>
    <row r="33717" spans="2:2">
      <c r="B33717" s="323"/>
    </row>
    <row r="33718" spans="2:2">
      <c r="B33718" s="323"/>
    </row>
    <row r="33719" spans="2:2">
      <c r="B33719" s="323"/>
    </row>
    <row r="33720" spans="2:2">
      <c r="B33720" s="323"/>
    </row>
    <row r="33721" spans="2:2">
      <c r="B33721" s="323"/>
    </row>
    <row r="33722" spans="2:2">
      <c r="B33722" s="323"/>
    </row>
    <row r="33723" spans="2:2">
      <c r="B33723" s="323"/>
    </row>
    <row r="33724" spans="2:2">
      <c r="B33724" s="323"/>
    </row>
    <row r="33725" spans="2:2">
      <c r="B33725" s="323"/>
    </row>
    <row r="33726" spans="2:2">
      <c r="B33726" s="323"/>
    </row>
    <row r="33727" spans="2:2">
      <c r="B33727" s="323"/>
    </row>
    <row r="33728" spans="2:2">
      <c r="B33728" s="323"/>
    </row>
    <row r="33729" spans="2:2">
      <c r="B33729" s="323"/>
    </row>
    <row r="33730" spans="2:2">
      <c r="B33730" s="323"/>
    </row>
    <row r="33731" spans="2:2">
      <c r="B33731" s="323"/>
    </row>
    <row r="33732" spans="2:2">
      <c r="B33732" s="323"/>
    </row>
    <row r="33733" spans="2:2">
      <c r="B33733" s="323"/>
    </row>
    <row r="33734" spans="2:2">
      <c r="B33734" s="323"/>
    </row>
    <row r="33735" spans="2:2">
      <c r="B33735" s="323"/>
    </row>
    <row r="33736" spans="2:2">
      <c r="B33736" s="323"/>
    </row>
    <row r="33737" spans="2:2">
      <c r="B33737" s="323"/>
    </row>
    <row r="33738" spans="2:2">
      <c r="B33738" s="323"/>
    </row>
    <row r="33739" spans="2:2">
      <c r="B33739" s="323"/>
    </row>
    <row r="33740" spans="2:2">
      <c r="B33740" s="323"/>
    </row>
    <row r="33741" spans="2:2">
      <c r="B33741" s="323"/>
    </row>
    <row r="33742" spans="2:2">
      <c r="B33742" s="323"/>
    </row>
    <row r="33743" spans="2:2">
      <c r="B33743" s="323"/>
    </row>
    <row r="33744" spans="2:2">
      <c r="B33744" s="323"/>
    </row>
    <row r="33745" spans="2:2">
      <c r="B33745" s="323"/>
    </row>
    <row r="33746" spans="2:2">
      <c r="B33746" s="323"/>
    </row>
    <row r="33747" spans="2:2">
      <c r="B33747" s="323"/>
    </row>
    <row r="33748" spans="2:2">
      <c r="B33748" s="323"/>
    </row>
    <row r="33749" spans="2:2">
      <c r="B33749" s="323"/>
    </row>
    <row r="33750" spans="2:2">
      <c r="B33750" s="323"/>
    </row>
    <row r="33751" spans="2:2">
      <c r="B33751" s="323"/>
    </row>
    <row r="33752" spans="2:2">
      <c r="B33752" s="323"/>
    </row>
    <row r="33753" spans="2:2">
      <c r="B33753" s="323"/>
    </row>
    <row r="33754" spans="2:2">
      <c r="B33754" s="323"/>
    </row>
    <row r="33755" spans="2:2">
      <c r="B33755" s="323"/>
    </row>
    <row r="33756" spans="2:2">
      <c r="B33756" s="323"/>
    </row>
    <row r="33757" spans="2:2">
      <c r="B33757" s="323"/>
    </row>
    <row r="33758" spans="2:2">
      <c r="B33758" s="323"/>
    </row>
    <row r="33759" spans="2:2">
      <c r="B33759" s="323"/>
    </row>
    <row r="33760" spans="2:2">
      <c r="B33760" s="323"/>
    </row>
    <row r="33761" spans="2:2">
      <c r="B33761" s="323"/>
    </row>
    <row r="33762" spans="2:2">
      <c r="B33762" s="323"/>
    </row>
    <row r="33763" spans="2:2">
      <c r="B33763" s="323"/>
    </row>
    <row r="33764" spans="2:2">
      <c r="B33764" s="323"/>
    </row>
    <row r="33765" spans="2:2">
      <c r="B33765" s="323"/>
    </row>
    <row r="33766" spans="2:2">
      <c r="B33766" s="323"/>
    </row>
    <row r="33767" spans="2:2">
      <c r="B33767" s="323"/>
    </row>
    <row r="33768" spans="2:2">
      <c r="B33768" s="323"/>
    </row>
    <row r="33769" spans="2:2">
      <c r="B33769" s="323"/>
    </row>
    <row r="33770" spans="2:2">
      <c r="B33770" s="323"/>
    </row>
    <row r="33771" spans="2:2">
      <c r="B33771" s="323"/>
    </row>
    <row r="33772" spans="2:2">
      <c r="B33772" s="323"/>
    </row>
    <row r="33773" spans="2:2">
      <c r="B33773" s="323"/>
    </row>
    <row r="33774" spans="2:2">
      <c r="B33774" s="323"/>
    </row>
    <row r="33775" spans="2:2">
      <c r="B33775" s="323"/>
    </row>
    <row r="33776" spans="2:2">
      <c r="B33776" s="323"/>
    </row>
    <row r="33777" spans="2:2">
      <c r="B33777" s="323"/>
    </row>
    <row r="33778" spans="2:2">
      <c r="B33778" s="323"/>
    </row>
    <row r="33779" spans="2:2">
      <c r="B33779" s="323"/>
    </row>
    <row r="33780" spans="2:2">
      <c r="B33780" s="323"/>
    </row>
    <row r="33781" spans="2:2">
      <c r="B33781" s="323"/>
    </row>
    <row r="33782" spans="2:2">
      <c r="B33782" s="323"/>
    </row>
    <row r="33783" spans="2:2">
      <c r="B33783" s="323"/>
    </row>
    <row r="33784" spans="2:2">
      <c r="B33784" s="323"/>
    </row>
    <row r="33785" spans="2:2">
      <c r="B33785" s="323"/>
    </row>
    <row r="33786" spans="2:2">
      <c r="B33786" s="323"/>
    </row>
    <row r="33787" spans="2:2">
      <c r="B33787" s="323"/>
    </row>
    <row r="33788" spans="2:2">
      <c r="B33788" s="323"/>
    </row>
    <row r="33789" spans="2:2">
      <c r="B33789" s="323"/>
    </row>
    <row r="33790" spans="2:2">
      <c r="B33790" s="323"/>
    </row>
    <row r="33791" spans="2:2">
      <c r="B33791" s="323"/>
    </row>
    <row r="33792" spans="2:2">
      <c r="B33792" s="323"/>
    </row>
    <row r="33793" spans="2:2">
      <c r="B33793" s="323"/>
    </row>
    <row r="33794" spans="2:2">
      <c r="B33794" s="323"/>
    </row>
    <row r="33795" spans="2:2">
      <c r="B33795" s="323"/>
    </row>
    <row r="33796" spans="2:2">
      <c r="B33796" s="323"/>
    </row>
    <row r="33797" spans="2:2">
      <c r="B33797" s="323"/>
    </row>
    <row r="33798" spans="2:2">
      <c r="B33798" s="323"/>
    </row>
    <row r="33799" spans="2:2">
      <c r="B33799" s="323"/>
    </row>
    <row r="33800" spans="2:2">
      <c r="B33800" s="323"/>
    </row>
    <row r="33801" spans="2:2">
      <c r="B33801" s="323"/>
    </row>
    <row r="33802" spans="2:2">
      <c r="B33802" s="323"/>
    </row>
    <row r="33803" spans="2:2">
      <c r="B33803" s="323"/>
    </row>
    <row r="33804" spans="2:2">
      <c r="B33804" s="323"/>
    </row>
    <row r="33805" spans="2:2">
      <c r="B33805" s="323"/>
    </row>
    <row r="33806" spans="2:2">
      <c r="B33806" s="323"/>
    </row>
    <row r="33807" spans="2:2">
      <c r="B33807" s="323"/>
    </row>
    <row r="33808" spans="2:2">
      <c r="B33808" s="323"/>
    </row>
    <row r="33809" spans="2:2">
      <c r="B33809" s="323"/>
    </row>
    <row r="33810" spans="2:2">
      <c r="B33810" s="323"/>
    </row>
    <row r="33811" spans="2:2">
      <c r="B33811" s="323"/>
    </row>
    <row r="33812" spans="2:2">
      <c r="B33812" s="323"/>
    </row>
    <row r="33813" spans="2:2">
      <c r="B33813" s="323"/>
    </row>
    <row r="33814" spans="2:2">
      <c r="B33814" s="323"/>
    </row>
    <row r="33815" spans="2:2">
      <c r="B33815" s="323"/>
    </row>
    <row r="33816" spans="2:2">
      <c r="B33816" s="323"/>
    </row>
    <row r="33817" spans="2:2">
      <c r="B33817" s="323"/>
    </row>
    <row r="33818" spans="2:2">
      <c r="B33818" s="323"/>
    </row>
    <row r="33819" spans="2:2">
      <c r="B33819" s="323"/>
    </row>
    <row r="33820" spans="2:2">
      <c r="B33820" s="323"/>
    </row>
    <row r="33821" spans="2:2">
      <c r="B33821" s="323"/>
    </row>
    <row r="33822" spans="2:2">
      <c r="B33822" s="323"/>
    </row>
    <row r="33823" spans="2:2">
      <c r="B33823" s="323"/>
    </row>
    <row r="33824" spans="2:2">
      <c r="B33824" s="323"/>
    </row>
    <row r="33825" spans="2:2">
      <c r="B33825" s="323"/>
    </row>
    <row r="33826" spans="2:2">
      <c r="B33826" s="323"/>
    </row>
    <row r="33827" spans="2:2">
      <c r="B33827" s="323"/>
    </row>
    <row r="33828" spans="2:2">
      <c r="B33828" s="323"/>
    </row>
    <row r="33829" spans="2:2">
      <c r="B33829" s="323"/>
    </row>
    <row r="33830" spans="2:2">
      <c r="B33830" s="323"/>
    </row>
    <row r="33831" spans="2:2">
      <c r="B33831" s="323"/>
    </row>
    <row r="33832" spans="2:2">
      <c r="B33832" s="323"/>
    </row>
    <row r="33833" spans="2:2">
      <c r="B33833" s="323"/>
    </row>
    <row r="33834" spans="2:2">
      <c r="B33834" s="323"/>
    </row>
    <row r="33835" spans="2:2">
      <c r="B33835" s="323"/>
    </row>
    <row r="33836" spans="2:2">
      <c r="B33836" s="323"/>
    </row>
    <row r="33837" spans="2:2">
      <c r="B33837" s="323"/>
    </row>
    <row r="33838" spans="2:2">
      <c r="B33838" s="323"/>
    </row>
    <row r="33839" spans="2:2">
      <c r="B33839" s="323"/>
    </row>
    <row r="33840" spans="2:2">
      <c r="B33840" s="323"/>
    </row>
    <row r="33841" spans="2:2">
      <c r="B33841" s="323"/>
    </row>
    <row r="33842" spans="2:2">
      <c r="B33842" s="323"/>
    </row>
    <row r="33843" spans="2:2">
      <c r="B33843" s="323"/>
    </row>
    <row r="33844" spans="2:2">
      <c r="B33844" s="323"/>
    </row>
    <row r="33845" spans="2:2">
      <c r="B33845" s="323"/>
    </row>
    <row r="33846" spans="2:2">
      <c r="B33846" s="323"/>
    </row>
    <row r="33847" spans="2:2">
      <c r="B33847" s="323"/>
    </row>
    <row r="33848" spans="2:2">
      <c r="B33848" s="323"/>
    </row>
    <row r="33849" spans="2:2">
      <c r="B33849" s="323"/>
    </row>
    <row r="33850" spans="2:2">
      <c r="B33850" s="323"/>
    </row>
    <row r="33851" spans="2:2">
      <c r="B33851" s="323"/>
    </row>
    <row r="33852" spans="2:2">
      <c r="B33852" s="323"/>
    </row>
    <row r="33853" spans="2:2">
      <c r="B33853" s="323"/>
    </row>
    <row r="33854" spans="2:2">
      <c r="B33854" s="323"/>
    </row>
    <row r="33855" spans="2:2">
      <c r="B33855" s="323"/>
    </row>
    <row r="33856" spans="2:2">
      <c r="B33856" s="323"/>
    </row>
    <row r="33857" spans="2:2">
      <c r="B33857" s="323"/>
    </row>
    <row r="33858" spans="2:2">
      <c r="B33858" s="323"/>
    </row>
    <row r="33859" spans="2:2">
      <c r="B33859" s="323"/>
    </row>
    <row r="33860" spans="2:2">
      <c r="B33860" s="323"/>
    </row>
    <row r="33861" spans="2:2">
      <c r="B33861" s="323"/>
    </row>
    <row r="33862" spans="2:2">
      <c r="B33862" s="323"/>
    </row>
    <row r="33863" spans="2:2">
      <c r="B33863" s="323"/>
    </row>
    <row r="33864" spans="2:2">
      <c r="B33864" s="323"/>
    </row>
    <row r="33865" spans="2:2">
      <c r="B33865" s="323"/>
    </row>
    <row r="33866" spans="2:2">
      <c r="B33866" s="323"/>
    </row>
    <row r="33867" spans="2:2">
      <c r="B33867" s="323"/>
    </row>
    <row r="33868" spans="2:2">
      <c r="B33868" s="323"/>
    </row>
    <row r="33869" spans="2:2">
      <c r="B33869" s="323"/>
    </row>
    <row r="33870" spans="2:2">
      <c r="B33870" s="323"/>
    </row>
    <row r="33871" spans="2:2">
      <c r="B33871" s="323"/>
    </row>
    <row r="33872" spans="2:2">
      <c r="B33872" s="323"/>
    </row>
    <row r="33873" spans="2:2">
      <c r="B33873" s="323"/>
    </row>
    <row r="33874" spans="2:2">
      <c r="B33874" s="323"/>
    </row>
    <row r="33875" spans="2:2">
      <c r="B33875" s="323"/>
    </row>
    <row r="33876" spans="2:2">
      <c r="B33876" s="323"/>
    </row>
    <row r="33877" spans="2:2">
      <c r="B33877" s="323"/>
    </row>
    <row r="33878" spans="2:2">
      <c r="B33878" s="323"/>
    </row>
    <row r="33879" spans="2:2">
      <c r="B33879" s="323"/>
    </row>
    <row r="33880" spans="2:2">
      <c r="B33880" s="323"/>
    </row>
    <row r="33881" spans="2:2">
      <c r="B33881" s="323"/>
    </row>
    <row r="33882" spans="2:2">
      <c r="B33882" s="323"/>
    </row>
    <row r="33883" spans="2:2">
      <c r="B33883" s="323"/>
    </row>
    <row r="33884" spans="2:2">
      <c r="B33884" s="323"/>
    </row>
    <row r="33885" spans="2:2">
      <c r="B33885" s="323"/>
    </row>
    <row r="33886" spans="2:2">
      <c r="B33886" s="323"/>
    </row>
    <row r="33887" spans="2:2">
      <c r="B33887" s="323"/>
    </row>
    <row r="33888" spans="2:2">
      <c r="B33888" s="323"/>
    </row>
    <row r="33889" spans="2:2">
      <c r="B33889" s="323"/>
    </row>
    <row r="33890" spans="2:2">
      <c r="B33890" s="323"/>
    </row>
    <row r="33891" spans="2:2">
      <c r="B33891" s="323"/>
    </row>
    <row r="33892" spans="2:2">
      <c r="B33892" s="323"/>
    </row>
    <row r="33893" spans="2:2">
      <c r="B33893" s="323"/>
    </row>
    <row r="33894" spans="2:2">
      <c r="B33894" s="323"/>
    </row>
    <row r="33895" spans="2:2">
      <c r="B33895" s="323"/>
    </row>
    <row r="33896" spans="2:2">
      <c r="B33896" s="323"/>
    </row>
    <row r="33897" spans="2:2">
      <c r="B33897" s="323"/>
    </row>
    <row r="33898" spans="2:2">
      <c r="B33898" s="323"/>
    </row>
    <row r="33899" spans="2:2">
      <c r="B33899" s="323"/>
    </row>
    <row r="33900" spans="2:2">
      <c r="B33900" s="323"/>
    </row>
    <row r="33901" spans="2:2">
      <c r="B33901" s="323"/>
    </row>
    <row r="33902" spans="2:2">
      <c r="B33902" s="323"/>
    </row>
    <row r="33903" spans="2:2">
      <c r="B33903" s="323"/>
    </row>
    <row r="33904" spans="2:2">
      <c r="B33904" s="323"/>
    </row>
    <row r="33905" spans="2:2">
      <c r="B33905" s="323"/>
    </row>
    <row r="33906" spans="2:2">
      <c r="B33906" s="323"/>
    </row>
    <row r="33907" spans="2:2">
      <c r="B33907" s="323"/>
    </row>
    <row r="33908" spans="2:2">
      <c r="B33908" s="323"/>
    </row>
    <row r="33909" spans="2:2">
      <c r="B33909" s="323"/>
    </row>
    <row r="33910" spans="2:2">
      <c r="B33910" s="323"/>
    </row>
    <row r="33911" spans="2:2">
      <c r="B33911" s="323"/>
    </row>
    <row r="33912" spans="2:2">
      <c r="B33912" s="323"/>
    </row>
    <row r="33913" spans="2:2">
      <c r="B33913" s="323"/>
    </row>
    <row r="33914" spans="2:2">
      <c r="B33914" s="323"/>
    </row>
    <row r="33915" spans="2:2">
      <c r="B33915" s="323"/>
    </row>
    <row r="33916" spans="2:2">
      <c r="B33916" s="323"/>
    </row>
    <row r="33917" spans="2:2">
      <c r="B33917" s="323"/>
    </row>
    <row r="33918" spans="2:2">
      <c r="B33918" s="323"/>
    </row>
    <row r="33919" spans="2:2">
      <c r="B33919" s="323"/>
    </row>
    <row r="33920" spans="2:2">
      <c r="B33920" s="323"/>
    </row>
    <row r="33921" spans="2:2">
      <c r="B33921" s="323"/>
    </row>
    <row r="33922" spans="2:2">
      <c r="B33922" s="323"/>
    </row>
    <row r="33923" spans="2:2">
      <c r="B33923" s="323"/>
    </row>
    <row r="33924" spans="2:2">
      <c r="B33924" s="323"/>
    </row>
    <row r="33925" spans="2:2">
      <c r="B33925" s="323"/>
    </row>
    <row r="33926" spans="2:2">
      <c r="B33926" s="323"/>
    </row>
    <row r="33927" spans="2:2">
      <c r="B33927" s="323"/>
    </row>
    <row r="33928" spans="2:2">
      <c r="B33928" s="323"/>
    </row>
    <row r="33929" spans="2:2">
      <c r="B33929" s="323"/>
    </row>
    <row r="33930" spans="2:2">
      <c r="B33930" s="323"/>
    </row>
    <row r="33931" spans="2:2">
      <c r="B33931" s="323"/>
    </row>
    <row r="33932" spans="2:2">
      <c r="B33932" s="323"/>
    </row>
    <row r="33933" spans="2:2">
      <c r="B33933" s="323"/>
    </row>
    <row r="33934" spans="2:2">
      <c r="B33934" s="323"/>
    </row>
    <row r="33935" spans="2:2">
      <c r="B33935" s="323"/>
    </row>
    <row r="33936" spans="2:2">
      <c r="B33936" s="323"/>
    </row>
    <row r="33937" spans="2:2">
      <c r="B33937" s="323"/>
    </row>
    <row r="33938" spans="2:2">
      <c r="B33938" s="323"/>
    </row>
    <row r="33939" spans="2:2">
      <c r="B33939" s="323"/>
    </row>
    <row r="33940" spans="2:2">
      <c r="B33940" s="323"/>
    </row>
    <row r="33941" spans="2:2">
      <c r="B33941" s="323"/>
    </row>
    <row r="33942" spans="2:2">
      <c r="B33942" s="323"/>
    </row>
    <row r="33943" spans="2:2">
      <c r="B33943" s="323"/>
    </row>
    <row r="33944" spans="2:2">
      <c r="B33944" s="323"/>
    </row>
    <row r="33945" spans="2:2">
      <c r="B33945" s="323"/>
    </row>
    <row r="33946" spans="2:2">
      <c r="B33946" s="323"/>
    </row>
    <row r="33947" spans="2:2">
      <c r="B33947" s="323"/>
    </row>
    <row r="33948" spans="2:2">
      <c r="B33948" s="323"/>
    </row>
    <row r="33949" spans="2:2">
      <c r="B33949" s="323"/>
    </row>
    <row r="33950" spans="2:2">
      <c r="B33950" s="323"/>
    </row>
    <row r="33951" spans="2:2">
      <c r="B33951" s="323"/>
    </row>
    <row r="33952" spans="2:2">
      <c r="B33952" s="323"/>
    </row>
    <row r="33953" spans="2:2">
      <c r="B33953" s="323"/>
    </row>
    <row r="33954" spans="2:2">
      <c r="B33954" s="323"/>
    </row>
    <row r="33955" spans="2:2">
      <c r="B33955" s="323"/>
    </row>
    <row r="33956" spans="2:2">
      <c r="B33956" s="323"/>
    </row>
    <row r="33957" spans="2:2">
      <c r="B33957" s="323"/>
    </row>
    <row r="33958" spans="2:2">
      <c r="B33958" s="323"/>
    </row>
    <row r="33959" spans="2:2">
      <c r="B33959" s="323"/>
    </row>
    <row r="33960" spans="2:2">
      <c r="B33960" s="323"/>
    </row>
    <row r="33961" spans="2:2">
      <c r="B33961" s="323"/>
    </row>
    <row r="33962" spans="2:2">
      <c r="B33962" s="323"/>
    </row>
    <row r="33963" spans="2:2">
      <c r="B33963" s="323"/>
    </row>
    <row r="33964" spans="2:2">
      <c r="B33964" s="323"/>
    </row>
    <row r="33965" spans="2:2">
      <c r="B33965" s="323"/>
    </row>
    <row r="33966" spans="2:2">
      <c r="B33966" s="323"/>
    </row>
    <row r="33967" spans="2:2">
      <c r="B33967" s="323"/>
    </row>
    <row r="33968" spans="2:2">
      <c r="B33968" s="323"/>
    </row>
    <row r="33969" spans="2:2">
      <c r="B33969" s="323"/>
    </row>
    <row r="33970" spans="2:2">
      <c r="B33970" s="323"/>
    </row>
    <row r="33971" spans="2:2">
      <c r="B33971" s="323"/>
    </row>
    <row r="33972" spans="2:2">
      <c r="B33972" s="323"/>
    </row>
    <row r="33973" spans="2:2">
      <c r="B33973" s="323"/>
    </row>
    <row r="33974" spans="2:2">
      <c r="B33974" s="323"/>
    </row>
    <row r="33975" spans="2:2">
      <c r="B33975" s="323"/>
    </row>
    <row r="33976" spans="2:2">
      <c r="B33976" s="323"/>
    </row>
    <row r="33977" spans="2:2">
      <c r="B33977" s="323"/>
    </row>
    <row r="33978" spans="2:2">
      <c r="B33978" s="323"/>
    </row>
    <row r="33979" spans="2:2">
      <c r="B33979" s="323"/>
    </row>
    <row r="33980" spans="2:2">
      <c r="B33980" s="323"/>
    </row>
    <row r="33981" spans="2:2">
      <c r="B33981" s="323"/>
    </row>
    <row r="33982" spans="2:2">
      <c r="B33982" s="323"/>
    </row>
    <row r="33983" spans="2:2">
      <c r="B33983" s="323"/>
    </row>
    <row r="33984" spans="2:2">
      <c r="B33984" s="323"/>
    </row>
    <row r="33985" spans="2:2">
      <c r="B33985" s="323"/>
    </row>
    <row r="33986" spans="2:2">
      <c r="B33986" s="323"/>
    </row>
    <row r="33987" spans="2:2">
      <c r="B33987" s="323"/>
    </row>
    <row r="33988" spans="2:2">
      <c r="B33988" s="323"/>
    </row>
    <row r="33989" spans="2:2">
      <c r="B33989" s="323"/>
    </row>
    <row r="33990" spans="2:2">
      <c r="B33990" s="323"/>
    </row>
    <row r="33991" spans="2:2">
      <c r="B33991" s="323"/>
    </row>
    <row r="33992" spans="2:2">
      <c r="B33992" s="323"/>
    </row>
    <row r="33993" spans="2:2">
      <c r="B33993" s="323"/>
    </row>
    <row r="33994" spans="2:2">
      <c r="B33994" s="323"/>
    </row>
    <row r="33995" spans="2:2">
      <c r="B33995" s="323"/>
    </row>
    <row r="33996" spans="2:2">
      <c r="B33996" s="323"/>
    </row>
    <row r="33997" spans="2:2">
      <c r="B33997" s="323"/>
    </row>
    <row r="33998" spans="2:2">
      <c r="B33998" s="323"/>
    </row>
    <row r="33999" spans="2:2">
      <c r="B33999" s="323"/>
    </row>
    <row r="34000" spans="2:2">
      <c r="B34000" s="323"/>
    </row>
    <row r="34001" spans="2:2">
      <c r="B34001" s="323"/>
    </row>
    <row r="34002" spans="2:2">
      <c r="B34002" s="323"/>
    </row>
    <row r="34003" spans="2:2">
      <c r="B34003" s="323"/>
    </row>
    <row r="34004" spans="2:2">
      <c r="B34004" s="323"/>
    </row>
    <row r="34005" spans="2:2">
      <c r="B34005" s="323"/>
    </row>
    <row r="34006" spans="2:2">
      <c r="B34006" s="323"/>
    </row>
    <row r="34007" spans="2:2">
      <c r="B34007" s="323"/>
    </row>
    <row r="34008" spans="2:2">
      <c r="B34008" s="323"/>
    </row>
    <row r="34009" spans="2:2">
      <c r="B34009" s="323"/>
    </row>
    <row r="34010" spans="2:2">
      <c r="B34010" s="323"/>
    </row>
    <row r="34011" spans="2:2">
      <c r="B34011" s="323"/>
    </row>
    <row r="34012" spans="2:2">
      <c r="B34012" s="323"/>
    </row>
    <row r="34013" spans="2:2">
      <c r="B34013" s="323"/>
    </row>
    <row r="34014" spans="2:2">
      <c r="B34014" s="323"/>
    </row>
    <row r="34015" spans="2:2">
      <c r="B34015" s="323"/>
    </row>
    <row r="34016" spans="2:2">
      <c r="B34016" s="323"/>
    </row>
    <row r="34017" spans="2:2">
      <c r="B34017" s="323"/>
    </row>
    <row r="34018" spans="2:2">
      <c r="B34018" s="323"/>
    </row>
    <row r="34019" spans="2:2">
      <c r="B34019" s="323"/>
    </row>
    <row r="34020" spans="2:2">
      <c r="B34020" s="323"/>
    </row>
    <row r="34021" spans="2:2">
      <c r="B34021" s="323"/>
    </row>
    <row r="34022" spans="2:2">
      <c r="B34022" s="323"/>
    </row>
    <row r="34023" spans="2:2">
      <c r="B34023" s="323"/>
    </row>
    <row r="34024" spans="2:2">
      <c r="B34024" s="323"/>
    </row>
    <row r="34025" spans="2:2">
      <c r="B34025" s="323"/>
    </row>
    <row r="34026" spans="2:2">
      <c r="B34026" s="323"/>
    </row>
    <row r="34027" spans="2:2">
      <c r="B34027" s="323"/>
    </row>
    <row r="34028" spans="2:2">
      <c r="B34028" s="323"/>
    </row>
    <row r="34029" spans="2:2">
      <c r="B34029" s="323"/>
    </row>
    <row r="34030" spans="2:2">
      <c r="B34030" s="323"/>
    </row>
    <row r="34031" spans="2:2">
      <c r="B34031" s="323"/>
    </row>
    <row r="34032" spans="2:2">
      <c r="B34032" s="323"/>
    </row>
    <row r="34033" spans="2:2">
      <c r="B34033" s="323"/>
    </row>
    <row r="34034" spans="2:2">
      <c r="B34034" s="323"/>
    </row>
    <row r="34035" spans="2:2">
      <c r="B34035" s="323"/>
    </row>
    <row r="34036" spans="2:2">
      <c r="B34036" s="323"/>
    </row>
    <row r="34037" spans="2:2">
      <c r="B34037" s="323"/>
    </row>
    <row r="34038" spans="2:2">
      <c r="B34038" s="323"/>
    </row>
    <row r="34039" spans="2:2">
      <c r="B34039" s="323"/>
    </row>
    <row r="34040" spans="2:2">
      <c r="B34040" s="323"/>
    </row>
    <row r="34041" spans="2:2">
      <c r="B34041" s="323"/>
    </row>
    <row r="34042" spans="2:2">
      <c r="B34042" s="323"/>
    </row>
    <row r="34043" spans="2:2">
      <c r="B34043" s="323"/>
    </row>
    <row r="34044" spans="2:2">
      <c r="B34044" s="323"/>
    </row>
    <row r="34045" spans="2:2">
      <c r="B34045" s="323"/>
    </row>
    <row r="34046" spans="2:2">
      <c r="B34046" s="323"/>
    </row>
    <row r="34047" spans="2:2">
      <c r="B34047" s="323"/>
    </row>
    <row r="34048" spans="2:2">
      <c r="B34048" s="323"/>
    </row>
    <row r="34049" spans="2:2">
      <c r="B34049" s="323"/>
    </row>
    <row r="34050" spans="2:2">
      <c r="B34050" s="323"/>
    </row>
    <row r="34051" spans="2:2">
      <c r="B34051" s="323"/>
    </row>
    <row r="34052" spans="2:2">
      <c r="B34052" s="323"/>
    </row>
    <row r="34053" spans="2:2">
      <c r="B34053" s="323"/>
    </row>
    <row r="34054" spans="2:2">
      <c r="B34054" s="323"/>
    </row>
    <row r="34055" spans="2:2">
      <c r="B34055" s="323"/>
    </row>
    <row r="34056" spans="2:2">
      <c r="B34056" s="323"/>
    </row>
    <row r="34057" spans="2:2">
      <c r="B34057" s="323"/>
    </row>
    <row r="34058" spans="2:2">
      <c r="B34058" s="323"/>
    </row>
    <row r="34059" spans="2:2">
      <c r="B34059" s="323"/>
    </row>
    <row r="34060" spans="2:2">
      <c r="B34060" s="323"/>
    </row>
    <row r="34061" spans="2:2">
      <c r="B34061" s="323"/>
    </row>
    <row r="34062" spans="2:2">
      <c r="B34062" s="323"/>
    </row>
    <row r="34063" spans="2:2">
      <c r="B34063" s="323"/>
    </row>
    <row r="34064" spans="2:2">
      <c r="B34064" s="323"/>
    </row>
    <row r="34065" spans="2:2">
      <c r="B34065" s="323"/>
    </row>
    <row r="34066" spans="2:2">
      <c r="B34066" s="323"/>
    </row>
    <row r="34067" spans="2:2">
      <c r="B34067" s="323"/>
    </row>
    <row r="34068" spans="2:2">
      <c r="B34068" s="323"/>
    </row>
    <row r="34069" spans="2:2">
      <c r="B34069" s="323"/>
    </row>
    <row r="34070" spans="2:2">
      <c r="B34070" s="323"/>
    </row>
    <row r="34071" spans="2:2">
      <c r="B34071" s="323"/>
    </row>
    <row r="34072" spans="2:2">
      <c r="B34072" s="323"/>
    </row>
    <row r="34073" spans="2:2">
      <c r="B34073" s="323"/>
    </row>
    <row r="34074" spans="2:2">
      <c r="B34074" s="323"/>
    </row>
    <row r="34075" spans="2:2">
      <c r="B34075" s="323"/>
    </row>
    <row r="34076" spans="2:2">
      <c r="B34076" s="323"/>
    </row>
    <row r="34077" spans="2:2">
      <c r="B34077" s="323"/>
    </row>
    <row r="34078" spans="2:2">
      <c r="B34078" s="323"/>
    </row>
    <row r="34079" spans="2:2">
      <c r="B34079" s="323"/>
    </row>
    <row r="34080" spans="2:2">
      <c r="B34080" s="323"/>
    </row>
    <row r="34081" spans="2:2">
      <c r="B34081" s="323"/>
    </row>
    <row r="34082" spans="2:2">
      <c r="B34082" s="323"/>
    </row>
    <row r="34083" spans="2:2">
      <c r="B34083" s="323"/>
    </row>
    <row r="34084" spans="2:2">
      <c r="B34084" s="323"/>
    </row>
    <row r="34085" spans="2:2">
      <c r="B34085" s="323"/>
    </row>
    <row r="34086" spans="2:2">
      <c r="B34086" s="323"/>
    </row>
    <row r="34087" spans="2:2">
      <c r="B34087" s="323"/>
    </row>
    <row r="34088" spans="2:2">
      <c r="B34088" s="323"/>
    </row>
    <row r="34089" spans="2:2">
      <c r="B34089" s="323"/>
    </row>
    <row r="34090" spans="2:2">
      <c r="B34090" s="323"/>
    </row>
    <row r="34091" spans="2:2">
      <c r="B34091" s="323"/>
    </row>
    <row r="34092" spans="2:2">
      <c r="B34092" s="323"/>
    </row>
    <row r="34093" spans="2:2">
      <c r="B34093" s="323"/>
    </row>
    <row r="34094" spans="2:2">
      <c r="B34094" s="323"/>
    </row>
    <row r="34095" spans="2:2">
      <c r="B34095" s="323"/>
    </row>
    <row r="34096" spans="2:2">
      <c r="B34096" s="323"/>
    </row>
    <row r="34097" spans="2:2">
      <c r="B34097" s="323"/>
    </row>
    <row r="34098" spans="2:2">
      <c r="B34098" s="323"/>
    </row>
    <row r="34099" spans="2:2">
      <c r="B34099" s="323"/>
    </row>
    <row r="34100" spans="2:2">
      <c r="B34100" s="323"/>
    </row>
    <row r="34101" spans="2:2">
      <c r="B34101" s="323"/>
    </row>
    <row r="34102" spans="2:2">
      <c r="B34102" s="323"/>
    </row>
    <row r="34103" spans="2:2">
      <c r="B34103" s="323"/>
    </row>
    <row r="34104" spans="2:2">
      <c r="B34104" s="323"/>
    </row>
    <row r="34105" spans="2:2">
      <c r="B34105" s="323"/>
    </row>
    <row r="34106" spans="2:2">
      <c r="B34106" s="323"/>
    </row>
    <row r="34107" spans="2:2">
      <c r="B34107" s="323"/>
    </row>
    <row r="34108" spans="2:2">
      <c r="B34108" s="323"/>
    </row>
    <row r="34109" spans="2:2">
      <c r="B34109" s="323"/>
    </row>
    <row r="34110" spans="2:2">
      <c r="B34110" s="323"/>
    </row>
    <row r="34111" spans="2:2">
      <c r="B34111" s="323"/>
    </row>
    <row r="34112" spans="2:2">
      <c r="B34112" s="323"/>
    </row>
    <row r="34113" spans="2:2">
      <c r="B34113" s="323"/>
    </row>
    <row r="34114" spans="2:2">
      <c r="B34114" s="323"/>
    </row>
    <row r="34115" spans="2:2">
      <c r="B34115" s="323"/>
    </row>
    <row r="34116" spans="2:2">
      <c r="B34116" s="323"/>
    </row>
    <row r="34117" spans="2:2">
      <c r="B34117" s="323"/>
    </row>
    <row r="34118" spans="2:2">
      <c r="B34118" s="323"/>
    </row>
    <row r="34119" spans="2:2">
      <c r="B34119" s="323"/>
    </row>
    <row r="34120" spans="2:2">
      <c r="B34120" s="323"/>
    </row>
    <row r="34121" spans="2:2">
      <c r="B34121" s="323"/>
    </row>
    <row r="34122" spans="2:2">
      <c r="B34122" s="323"/>
    </row>
    <row r="34123" spans="2:2">
      <c r="B34123" s="323"/>
    </row>
    <row r="34124" spans="2:2">
      <c r="B34124" s="323"/>
    </row>
    <row r="34125" spans="2:2">
      <c r="B34125" s="323"/>
    </row>
    <row r="34126" spans="2:2">
      <c r="B34126" s="323"/>
    </row>
    <row r="34127" spans="2:2">
      <c r="B34127" s="323"/>
    </row>
    <row r="34128" spans="2:2">
      <c r="B34128" s="323"/>
    </row>
    <row r="34129" spans="2:2">
      <c r="B34129" s="323"/>
    </row>
    <row r="34130" spans="2:2">
      <c r="B34130" s="323"/>
    </row>
    <row r="34131" spans="2:2">
      <c r="B34131" s="323"/>
    </row>
    <row r="34132" spans="2:2">
      <c r="B34132" s="323"/>
    </row>
    <row r="34133" spans="2:2">
      <c r="B34133" s="323"/>
    </row>
    <row r="34134" spans="2:2">
      <c r="B34134" s="323"/>
    </row>
    <row r="34135" spans="2:2">
      <c r="B34135" s="323"/>
    </row>
    <row r="34136" spans="2:2">
      <c r="B34136" s="323"/>
    </row>
    <row r="34137" spans="2:2">
      <c r="B34137" s="323"/>
    </row>
    <row r="34138" spans="2:2">
      <c r="B34138" s="323"/>
    </row>
    <row r="34139" spans="2:2">
      <c r="B34139" s="323"/>
    </row>
    <row r="34140" spans="2:2">
      <c r="B34140" s="323"/>
    </row>
    <row r="34141" spans="2:2">
      <c r="B34141" s="323"/>
    </row>
    <row r="34142" spans="2:2">
      <c r="B34142" s="323"/>
    </row>
    <row r="34143" spans="2:2">
      <c r="B34143" s="323"/>
    </row>
    <row r="34144" spans="2:2">
      <c r="B34144" s="323"/>
    </row>
    <row r="34145" spans="2:2">
      <c r="B34145" s="323"/>
    </row>
    <row r="34146" spans="2:2">
      <c r="B34146" s="323"/>
    </row>
    <row r="34147" spans="2:2">
      <c r="B34147" s="323"/>
    </row>
    <row r="34148" spans="2:2">
      <c r="B34148" s="323"/>
    </row>
    <row r="34149" spans="2:2">
      <c r="B34149" s="323"/>
    </row>
    <row r="34150" spans="2:2">
      <c r="B34150" s="323"/>
    </row>
    <row r="34151" spans="2:2">
      <c r="B34151" s="323"/>
    </row>
    <row r="34152" spans="2:2">
      <c r="B34152" s="323"/>
    </row>
    <row r="34153" spans="2:2">
      <c r="B34153" s="323"/>
    </row>
    <row r="34154" spans="2:2">
      <c r="B34154" s="323"/>
    </row>
    <row r="34155" spans="2:2">
      <c r="B34155" s="323"/>
    </row>
    <row r="34156" spans="2:2">
      <c r="B34156" s="323"/>
    </row>
    <row r="34157" spans="2:2">
      <c r="B34157" s="323"/>
    </row>
    <row r="34158" spans="2:2">
      <c r="B34158" s="323"/>
    </row>
    <row r="34159" spans="2:2">
      <c r="B34159" s="323"/>
    </row>
    <row r="34160" spans="2:2">
      <c r="B34160" s="323"/>
    </row>
    <row r="34161" spans="2:2">
      <c r="B34161" s="323"/>
    </row>
    <row r="34162" spans="2:2">
      <c r="B34162" s="323"/>
    </row>
    <row r="34163" spans="2:2">
      <c r="B34163" s="323"/>
    </row>
    <row r="34164" spans="2:2">
      <c r="B34164" s="323"/>
    </row>
    <row r="34165" spans="2:2">
      <c r="B34165" s="323"/>
    </row>
    <row r="34166" spans="2:2">
      <c r="B34166" s="323"/>
    </row>
    <row r="34167" spans="2:2">
      <c r="B34167" s="323"/>
    </row>
    <row r="34168" spans="2:2">
      <c r="B34168" s="323"/>
    </row>
    <row r="34169" spans="2:2">
      <c r="B34169" s="323"/>
    </row>
    <row r="34170" spans="2:2">
      <c r="B34170" s="323"/>
    </row>
    <row r="34171" spans="2:2">
      <c r="B34171" s="323"/>
    </row>
    <row r="34172" spans="2:2">
      <c r="B34172" s="323"/>
    </row>
    <row r="34173" spans="2:2">
      <c r="B34173" s="323"/>
    </row>
    <row r="34174" spans="2:2">
      <c r="B34174" s="323"/>
    </row>
    <row r="34175" spans="2:2">
      <c r="B34175" s="323"/>
    </row>
    <row r="34176" spans="2:2">
      <c r="B34176" s="323"/>
    </row>
    <row r="34177" spans="2:2">
      <c r="B34177" s="323"/>
    </row>
    <row r="34178" spans="2:2">
      <c r="B34178" s="323"/>
    </row>
    <row r="34179" spans="2:2">
      <c r="B34179" s="323"/>
    </row>
    <row r="34180" spans="2:2">
      <c r="B34180" s="323"/>
    </row>
    <row r="34181" spans="2:2">
      <c r="B34181" s="323"/>
    </row>
    <row r="34182" spans="2:2">
      <c r="B34182" s="323"/>
    </row>
    <row r="34183" spans="2:2">
      <c r="B34183" s="323"/>
    </row>
    <row r="34184" spans="2:2">
      <c r="B34184" s="323"/>
    </row>
    <row r="34185" spans="2:2">
      <c r="B34185" s="323"/>
    </row>
    <row r="34186" spans="2:2">
      <c r="B34186" s="323"/>
    </row>
    <row r="34187" spans="2:2">
      <c r="B34187" s="323"/>
    </row>
    <row r="34188" spans="2:2">
      <c r="B34188" s="323"/>
    </row>
    <row r="34189" spans="2:2">
      <c r="B34189" s="323"/>
    </row>
    <row r="34190" spans="2:2">
      <c r="B34190" s="323"/>
    </row>
    <row r="34191" spans="2:2">
      <c r="B34191" s="323"/>
    </row>
    <row r="34192" spans="2:2">
      <c r="B34192" s="323"/>
    </row>
    <row r="34193" spans="2:2">
      <c r="B34193" s="323"/>
    </row>
    <row r="34194" spans="2:2">
      <c r="B34194" s="323"/>
    </row>
    <row r="34195" spans="2:2">
      <c r="B34195" s="323"/>
    </row>
    <row r="34196" spans="2:2">
      <c r="B34196" s="323"/>
    </row>
    <row r="34197" spans="2:2">
      <c r="B34197" s="323"/>
    </row>
    <row r="34198" spans="2:2">
      <c r="B34198" s="323"/>
    </row>
    <row r="34199" spans="2:2">
      <c r="B34199" s="323"/>
    </row>
    <row r="34200" spans="2:2">
      <c r="B34200" s="323"/>
    </row>
    <row r="34201" spans="2:2">
      <c r="B34201" s="323"/>
    </row>
    <row r="34202" spans="2:2">
      <c r="B34202" s="323"/>
    </row>
    <row r="34203" spans="2:2">
      <c r="B34203" s="323"/>
    </row>
    <row r="34204" spans="2:2">
      <c r="B34204" s="323"/>
    </row>
    <row r="34205" spans="2:2">
      <c r="B34205" s="323"/>
    </row>
    <row r="34206" spans="2:2">
      <c r="B34206" s="323"/>
    </row>
    <row r="34207" spans="2:2">
      <c r="B34207" s="323"/>
    </row>
    <row r="34208" spans="2:2">
      <c r="B34208" s="323"/>
    </row>
    <row r="34209" spans="2:2">
      <c r="B34209" s="323"/>
    </row>
    <row r="34210" spans="2:2">
      <c r="B34210" s="323"/>
    </row>
    <row r="34211" spans="2:2">
      <c r="B34211" s="323"/>
    </row>
    <row r="34212" spans="2:2">
      <c r="B34212" s="323"/>
    </row>
    <row r="34213" spans="2:2">
      <c r="B34213" s="323"/>
    </row>
    <row r="34214" spans="2:2">
      <c r="B34214" s="323"/>
    </row>
    <row r="34215" spans="2:2">
      <c r="B34215" s="323"/>
    </row>
    <row r="34216" spans="2:2">
      <c r="B34216" s="323"/>
    </row>
    <row r="34217" spans="2:2">
      <c r="B34217" s="323"/>
    </row>
    <row r="34218" spans="2:2">
      <c r="B34218" s="323"/>
    </row>
    <row r="34219" spans="2:2">
      <c r="B34219" s="323"/>
    </row>
    <row r="34220" spans="2:2">
      <c r="B34220" s="323"/>
    </row>
    <row r="34221" spans="2:2">
      <c r="B34221" s="323"/>
    </row>
    <row r="34222" spans="2:2">
      <c r="B34222" s="323"/>
    </row>
    <row r="34223" spans="2:2">
      <c r="B34223" s="323"/>
    </row>
    <row r="34224" spans="2:2">
      <c r="B34224" s="323"/>
    </row>
    <row r="34225" spans="2:2">
      <c r="B34225" s="323"/>
    </row>
    <row r="34226" spans="2:2">
      <c r="B34226" s="323"/>
    </row>
    <row r="34227" spans="2:2">
      <c r="B34227" s="323"/>
    </row>
    <row r="34228" spans="2:2">
      <c r="B34228" s="323"/>
    </row>
    <row r="34229" spans="2:2">
      <c r="B34229" s="323"/>
    </row>
    <row r="34230" spans="2:2">
      <c r="B34230" s="323"/>
    </row>
    <row r="34231" spans="2:2">
      <c r="B34231" s="323"/>
    </row>
    <row r="34232" spans="2:2">
      <c r="B34232" s="323"/>
    </row>
    <row r="34233" spans="2:2">
      <c r="B34233" s="323"/>
    </row>
    <row r="34234" spans="2:2">
      <c r="B34234" s="323"/>
    </row>
    <row r="34235" spans="2:2">
      <c r="B34235" s="323"/>
    </row>
    <row r="34236" spans="2:2">
      <c r="B34236" s="323"/>
    </row>
    <row r="34237" spans="2:2">
      <c r="B34237" s="323"/>
    </row>
    <row r="34238" spans="2:2">
      <c r="B34238" s="323"/>
    </row>
    <row r="34239" spans="2:2">
      <c r="B34239" s="323"/>
    </row>
    <row r="34240" spans="2:2">
      <c r="B34240" s="323"/>
    </row>
    <row r="34241" spans="2:2">
      <c r="B34241" s="323"/>
    </row>
    <row r="34242" spans="2:2">
      <c r="B34242" s="323"/>
    </row>
    <row r="34243" spans="2:2">
      <c r="B34243" s="323"/>
    </row>
    <row r="34244" spans="2:2">
      <c r="B34244" s="323"/>
    </row>
    <row r="34245" spans="2:2">
      <c r="B34245" s="323"/>
    </row>
    <row r="34246" spans="2:2">
      <c r="B34246" s="323"/>
    </row>
    <row r="34247" spans="2:2">
      <c r="B34247" s="323"/>
    </row>
    <row r="34248" spans="2:2">
      <c r="B34248" s="323"/>
    </row>
    <row r="34249" spans="2:2">
      <c r="B34249" s="323"/>
    </row>
    <row r="34250" spans="2:2">
      <c r="B34250" s="323"/>
    </row>
    <row r="34251" spans="2:2">
      <c r="B34251" s="323"/>
    </row>
    <row r="34252" spans="2:2">
      <c r="B34252" s="323"/>
    </row>
    <row r="34253" spans="2:2">
      <c r="B34253" s="323"/>
    </row>
    <row r="34254" spans="2:2">
      <c r="B34254" s="323"/>
    </row>
    <row r="34255" spans="2:2">
      <c r="B34255" s="323"/>
    </row>
    <row r="34256" spans="2:2">
      <c r="B34256" s="323"/>
    </row>
    <row r="34257" spans="2:2">
      <c r="B34257" s="323"/>
    </row>
    <row r="34258" spans="2:2">
      <c r="B34258" s="323"/>
    </row>
    <row r="34259" spans="2:2">
      <c r="B34259" s="323"/>
    </row>
    <row r="34260" spans="2:2">
      <c r="B34260" s="323"/>
    </row>
    <row r="34261" spans="2:2">
      <c r="B34261" s="323"/>
    </row>
    <row r="34262" spans="2:2">
      <c r="B34262" s="323"/>
    </row>
    <row r="34263" spans="2:2">
      <c r="B34263" s="323"/>
    </row>
    <row r="34264" spans="2:2">
      <c r="B34264" s="323"/>
    </row>
    <row r="34265" spans="2:2">
      <c r="B34265" s="323"/>
    </row>
    <row r="34266" spans="2:2">
      <c r="B34266" s="323"/>
    </row>
    <row r="34267" spans="2:2">
      <c r="B34267" s="323"/>
    </row>
    <row r="34268" spans="2:2">
      <c r="B34268" s="323"/>
    </row>
    <row r="34269" spans="2:2">
      <c r="B34269" s="323"/>
    </row>
    <row r="34270" spans="2:2">
      <c r="B34270" s="323"/>
    </row>
    <row r="34271" spans="2:2">
      <c r="B34271" s="323"/>
    </row>
    <row r="34272" spans="2:2">
      <c r="B34272" s="323"/>
    </row>
    <row r="34273" spans="2:2">
      <c r="B34273" s="323"/>
    </row>
    <row r="34274" spans="2:2">
      <c r="B34274" s="323"/>
    </row>
    <row r="34275" spans="2:2">
      <c r="B34275" s="323"/>
    </row>
    <row r="34276" spans="2:2">
      <c r="B34276" s="323"/>
    </row>
    <row r="34277" spans="2:2">
      <c r="B34277" s="323"/>
    </row>
    <row r="34278" spans="2:2">
      <c r="B34278" s="323"/>
    </row>
    <row r="34279" spans="2:2">
      <c r="B34279" s="323"/>
    </row>
    <row r="34280" spans="2:2">
      <c r="B34280" s="323"/>
    </row>
    <row r="34281" spans="2:2">
      <c r="B34281" s="323"/>
    </row>
    <row r="34282" spans="2:2">
      <c r="B34282" s="323"/>
    </row>
    <row r="34283" spans="2:2">
      <c r="B34283" s="323"/>
    </row>
    <row r="34284" spans="2:2">
      <c r="B34284" s="323"/>
    </row>
    <row r="34285" spans="2:2">
      <c r="B34285" s="323"/>
    </row>
    <row r="34286" spans="2:2">
      <c r="B34286" s="323"/>
    </row>
    <row r="34287" spans="2:2">
      <c r="B34287" s="323"/>
    </row>
    <row r="34288" spans="2:2">
      <c r="B34288" s="323"/>
    </row>
    <row r="34289" spans="2:2">
      <c r="B34289" s="323"/>
    </row>
    <row r="34290" spans="2:2">
      <c r="B34290" s="323"/>
    </row>
    <row r="34291" spans="2:2">
      <c r="B34291" s="323"/>
    </row>
    <row r="34292" spans="2:2">
      <c r="B34292" s="323"/>
    </row>
    <row r="34293" spans="2:2">
      <c r="B34293" s="323"/>
    </row>
    <row r="34294" spans="2:2">
      <c r="B34294" s="323"/>
    </row>
    <row r="34295" spans="2:2">
      <c r="B34295" s="323"/>
    </row>
    <row r="34296" spans="2:2">
      <c r="B34296" s="323"/>
    </row>
    <row r="34297" spans="2:2">
      <c r="B34297" s="323"/>
    </row>
    <row r="34298" spans="2:2">
      <c r="B34298" s="323"/>
    </row>
    <row r="34299" spans="2:2">
      <c r="B34299" s="323"/>
    </row>
    <row r="34300" spans="2:2">
      <c r="B34300" s="323"/>
    </row>
    <row r="34301" spans="2:2">
      <c r="B34301" s="323"/>
    </row>
    <row r="34302" spans="2:2">
      <c r="B34302" s="323"/>
    </row>
    <row r="34303" spans="2:2">
      <c r="B34303" s="323"/>
    </row>
    <row r="34304" spans="2:2">
      <c r="B34304" s="323"/>
    </row>
    <row r="34305" spans="2:2">
      <c r="B34305" s="323"/>
    </row>
    <row r="34306" spans="2:2">
      <c r="B34306" s="323"/>
    </row>
    <row r="34307" spans="2:2">
      <c r="B34307" s="323"/>
    </row>
    <row r="34308" spans="2:2">
      <c r="B34308" s="323"/>
    </row>
    <row r="34309" spans="2:2">
      <c r="B34309" s="323"/>
    </row>
    <row r="34310" spans="2:2">
      <c r="B34310" s="323"/>
    </row>
    <row r="34311" spans="2:2">
      <c r="B34311" s="323"/>
    </row>
    <row r="34312" spans="2:2">
      <c r="B34312" s="323"/>
    </row>
    <row r="34313" spans="2:2">
      <c r="B34313" s="323"/>
    </row>
    <row r="34314" spans="2:2">
      <c r="B34314" s="323"/>
    </row>
    <row r="34315" spans="2:2">
      <c r="B34315" s="323"/>
    </row>
    <row r="34316" spans="2:2">
      <c r="B34316" s="323"/>
    </row>
    <row r="34317" spans="2:2">
      <c r="B34317" s="323"/>
    </row>
    <row r="34318" spans="2:2">
      <c r="B34318" s="323"/>
    </row>
    <row r="34319" spans="2:2">
      <c r="B34319" s="323"/>
    </row>
    <row r="34320" spans="2:2">
      <c r="B34320" s="323"/>
    </row>
    <row r="34321" spans="2:2">
      <c r="B34321" s="323"/>
    </row>
    <row r="34322" spans="2:2">
      <c r="B34322" s="323"/>
    </row>
    <row r="34323" spans="2:2">
      <c r="B34323" s="323"/>
    </row>
    <row r="34324" spans="2:2">
      <c r="B34324" s="323"/>
    </row>
    <row r="34325" spans="2:2">
      <c r="B34325" s="323"/>
    </row>
    <row r="34326" spans="2:2">
      <c r="B34326" s="323"/>
    </row>
    <row r="34327" spans="2:2">
      <c r="B34327" s="323"/>
    </row>
    <row r="34328" spans="2:2">
      <c r="B34328" s="323"/>
    </row>
    <row r="34329" spans="2:2">
      <c r="B34329" s="323"/>
    </row>
    <row r="34330" spans="2:2">
      <c r="B34330" s="323"/>
    </row>
    <row r="34331" spans="2:2">
      <c r="B34331" s="323"/>
    </row>
    <row r="34332" spans="2:2">
      <c r="B34332" s="323"/>
    </row>
    <row r="34333" spans="2:2">
      <c r="B34333" s="323"/>
    </row>
    <row r="34334" spans="2:2">
      <c r="B34334" s="323"/>
    </row>
    <row r="34335" spans="2:2">
      <c r="B34335" s="323"/>
    </row>
    <row r="34336" spans="2:2">
      <c r="B34336" s="323"/>
    </row>
    <row r="34337" spans="2:2">
      <c r="B34337" s="323"/>
    </row>
    <row r="34338" spans="2:2">
      <c r="B34338" s="323"/>
    </row>
    <row r="34339" spans="2:2">
      <c r="B34339" s="323"/>
    </row>
    <row r="34340" spans="2:2">
      <c r="B34340" s="323"/>
    </row>
    <row r="34341" spans="2:2">
      <c r="B34341" s="323"/>
    </row>
    <row r="34342" spans="2:2">
      <c r="B34342" s="323"/>
    </row>
    <row r="34343" spans="2:2">
      <c r="B34343" s="323"/>
    </row>
    <row r="34344" spans="2:2">
      <c r="B34344" s="323"/>
    </row>
    <row r="34345" spans="2:2">
      <c r="B34345" s="323"/>
    </row>
    <row r="34346" spans="2:2">
      <c r="B34346" s="323"/>
    </row>
    <row r="34347" spans="2:2">
      <c r="B34347" s="323"/>
    </row>
    <row r="34348" spans="2:2">
      <c r="B34348" s="323"/>
    </row>
    <row r="34349" spans="2:2">
      <c r="B34349" s="323"/>
    </row>
    <row r="34350" spans="2:2">
      <c r="B34350" s="323"/>
    </row>
    <row r="34351" spans="2:2">
      <c r="B34351" s="323"/>
    </row>
    <row r="34352" spans="2:2">
      <c r="B34352" s="323"/>
    </row>
    <row r="34353" spans="2:2">
      <c r="B34353" s="323"/>
    </row>
    <row r="34354" spans="2:2">
      <c r="B34354" s="323"/>
    </row>
    <row r="34355" spans="2:2">
      <c r="B34355" s="323"/>
    </row>
    <row r="34356" spans="2:2">
      <c r="B34356" s="323"/>
    </row>
    <row r="34357" spans="2:2">
      <c r="B34357" s="323"/>
    </row>
    <row r="34358" spans="2:2">
      <c r="B34358" s="323"/>
    </row>
    <row r="34359" spans="2:2">
      <c r="B34359" s="323"/>
    </row>
    <row r="34360" spans="2:2">
      <c r="B34360" s="323"/>
    </row>
    <row r="34361" spans="2:2">
      <c r="B34361" s="323"/>
    </row>
    <row r="34362" spans="2:2">
      <c r="B34362" s="323"/>
    </row>
    <row r="34363" spans="2:2">
      <c r="B34363" s="323"/>
    </row>
    <row r="34364" spans="2:2">
      <c r="B34364" s="323"/>
    </row>
    <row r="34365" spans="2:2">
      <c r="B34365" s="323"/>
    </row>
    <row r="34366" spans="2:2">
      <c r="B34366" s="323"/>
    </row>
    <row r="34367" spans="2:2">
      <c r="B34367" s="323"/>
    </row>
    <row r="34368" spans="2:2">
      <c r="B34368" s="323"/>
    </row>
    <row r="34369" spans="2:2">
      <c r="B34369" s="323"/>
    </row>
    <row r="34370" spans="2:2">
      <c r="B34370" s="323"/>
    </row>
    <row r="34371" spans="2:2">
      <c r="B34371" s="323"/>
    </row>
    <row r="34372" spans="2:2">
      <c r="B34372" s="323"/>
    </row>
    <row r="34373" spans="2:2">
      <c r="B34373" s="323"/>
    </row>
    <row r="34374" spans="2:2">
      <c r="B34374" s="323"/>
    </row>
    <row r="34375" spans="2:2">
      <c r="B34375" s="323"/>
    </row>
    <row r="34376" spans="2:2">
      <c r="B34376" s="323"/>
    </row>
    <row r="34377" spans="2:2">
      <c r="B34377" s="323"/>
    </row>
    <row r="34378" spans="2:2">
      <c r="B34378" s="323"/>
    </row>
    <row r="34379" spans="2:2">
      <c r="B34379" s="323"/>
    </row>
    <row r="34380" spans="2:2">
      <c r="B34380" s="323"/>
    </row>
    <row r="34381" spans="2:2">
      <c r="B34381" s="323"/>
    </row>
    <row r="34382" spans="2:2">
      <c r="B34382" s="323"/>
    </row>
    <row r="34383" spans="2:2">
      <c r="B34383" s="323"/>
    </row>
    <row r="34384" spans="2:2">
      <c r="B34384" s="323"/>
    </row>
    <row r="34385" spans="2:2">
      <c r="B34385" s="323"/>
    </row>
    <row r="34386" spans="2:2">
      <c r="B34386" s="323"/>
    </row>
    <row r="34387" spans="2:2">
      <c r="B34387" s="323"/>
    </row>
    <row r="34388" spans="2:2">
      <c r="B34388" s="323"/>
    </row>
    <row r="34389" spans="2:2">
      <c r="B34389" s="323"/>
    </row>
    <row r="34390" spans="2:2">
      <c r="B34390" s="323"/>
    </row>
    <row r="34391" spans="2:2">
      <c r="B34391" s="323"/>
    </row>
    <row r="34392" spans="2:2">
      <c r="B34392" s="323"/>
    </row>
    <row r="34393" spans="2:2">
      <c r="B34393" s="323"/>
    </row>
    <row r="34394" spans="2:2">
      <c r="B34394" s="323"/>
    </row>
    <row r="34395" spans="2:2">
      <c r="B34395" s="323"/>
    </row>
    <row r="34396" spans="2:2">
      <c r="B34396" s="323"/>
    </row>
    <row r="34397" spans="2:2">
      <c r="B34397" s="323"/>
    </row>
    <row r="34398" spans="2:2">
      <c r="B34398" s="323"/>
    </row>
    <row r="34399" spans="2:2">
      <c r="B34399" s="323"/>
    </row>
    <row r="34400" spans="2:2">
      <c r="B34400" s="323"/>
    </row>
    <row r="34401" spans="2:2">
      <c r="B34401" s="323"/>
    </row>
    <row r="34402" spans="2:2">
      <c r="B34402" s="323"/>
    </row>
    <row r="34403" spans="2:2">
      <c r="B34403" s="323"/>
    </row>
    <row r="34404" spans="2:2">
      <c r="B34404" s="323"/>
    </row>
    <row r="34405" spans="2:2">
      <c r="B34405" s="323"/>
    </row>
    <row r="34406" spans="2:2">
      <c r="B34406" s="323"/>
    </row>
    <row r="34407" spans="2:2">
      <c r="B34407" s="323"/>
    </row>
    <row r="34408" spans="2:2">
      <c r="B34408" s="323"/>
    </row>
    <row r="34409" spans="2:2">
      <c r="B34409" s="323"/>
    </row>
    <row r="34410" spans="2:2">
      <c r="B34410" s="323"/>
    </row>
    <row r="34411" spans="2:2">
      <c r="B34411" s="323"/>
    </row>
    <row r="34412" spans="2:2">
      <c r="B34412" s="323"/>
    </row>
    <row r="34413" spans="2:2">
      <c r="B34413" s="323"/>
    </row>
    <row r="34414" spans="2:2">
      <c r="B34414" s="323"/>
    </row>
    <row r="34415" spans="2:2">
      <c r="B34415" s="323"/>
    </row>
    <row r="34416" spans="2:2">
      <c r="B34416" s="323"/>
    </row>
    <row r="34417" spans="2:2">
      <c r="B34417" s="323"/>
    </row>
    <row r="34418" spans="2:2">
      <c r="B34418" s="323"/>
    </row>
    <row r="34419" spans="2:2">
      <c r="B34419" s="323"/>
    </row>
    <row r="34420" spans="2:2">
      <c r="B34420" s="323"/>
    </row>
    <row r="34421" spans="2:2">
      <c r="B34421" s="323"/>
    </row>
    <row r="34422" spans="2:2">
      <c r="B34422" s="323"/>
    </row>
    <row r="34423" spans="2:2">
      <c r="B34423" s="323"/>
    </row>
    <row r="34424" spans="2:2">
      <c r="B34424" s="323"/>
    </row>
    <row r="34425" spans="2:2">
      <c r="B34425" s="323"/>
    </row>
    <row r="34426" spans="2:2">
      <c r="B34426" s="323"/>
    </row>
    <row r="34427" spans="2:2">
      <c r="B34427" s="323"/>
    </row>
    <row r="34428" spans="2:2">
      <c r="B34428" s="323"/>
    </row>
    <row r="34429" spans="2:2">
      <c r="B34429" s="323"/>
    </row>
    <row r="34430" spans="2:2">
      <c r="B34430" s="323"/>
    </row>
    <row r="34431" spans="2:2">
      <c r="B34431" s="323"/>
    </row>
    <row r="34432" spans="2:2">
      <c r="B34432" s="323"/>
    </row>
    <row r="34433" spans="2:2">
      <c r="B34433" s="323"/>
    </row>
    <row r="34434" spans="2:2">
      <c r="B34434" s="323"/>
    </row>
    <row r="34435" spans="2:2">
      <c r="B34435" s="323"/>
    </row>
    <row r="34436" spans="2:2">
      <c r="B34436" s="323"/>
    </row>
    <row r="34437" spans="2:2">
      <c r="B34437" s="323"/>
    </row>
    <row r="34438" spans="2:2">
      <c r="B34438" s="323"/>
    </row>
    <row r="34439" spans="2:2">
      <c r="B34439" s="323"/>
    </row>
    <row r="34440" spans="2:2">
      <c r="B34440" s="323"/>
    </row>
    <row r="34441" spans="2:2">
      <c r="B34441" s="323"/>
    </row>
    <row r="34442" spans="2:2">
      <c r="B34442" s="323"/>
    </row>
    <row r="34443" spans="2:2">
      <c r="B34443" s="323"/>
    </row>
    <row r="34444" spans="2:2">
      <c r="B34444" s="323"/>
    </row>
    <row r="34445" spans="2:2">
      <c r="B34445" s="323"/>
    </row>
    <row r="34446" spans="2:2">
      <c r="B34446" s="323"/>
    </row>
    <row r="34447" spans="2:2">
      <c r="B34447" s="323"/>
    </row>
    <row r="34448" spans="2:2">
      <c r="B34448" s="323"/>
    </row>
    <row r="34449" spans="2:2">
      <c r="B34449" s="323"/>
    </row>
    <row r="34450" spans="2:2">
      <c r="B34450" s="323"/>
    </row>
    <row r="34451" spans="2:2">
      <c r="B34451" s="323"/>
    </row>
    <row r="34452" spans="2:2">
      <c r="B34452" s="323"/>
    </row>
    <row r="34453" spans="2:2">
      <c r="B34453" s="323"/>
    </row>
    <row r="34454" spans="2:2">
      <c r="B34454" s="323"/>
    </row>
    <row r="34455" spans="2:2">
      <c r="B34455" s="323"/>
    </row>
    <row r="34456" spans="2:2">
      <c r="B34456" s="323"/>
    </row>
    <row r="34457" spans="2:2">
      <c r="B34457" s="323"/>
    </row>
    <row r="34458" spans="2:2">
      <c r="B34458" s="323"/>
    </row>
    <row r="34459" spans="2:2">
      <c r="B34459" s="323"/>
    </row>
    <row r="34460" spans="2:2">
      <c r="B34460" s="323"/>
    </row>
    <row r="34461" spans="2:2">
      <c r="B34461" s="323"/>
    </row>
    <row r="34462" spans="2:2">
      <c r="B34462" s="323"/>
    </row>
    <row r="34463" spans="2:2">
      <c r="B34463" s="323"/>
    </row>
    <row r="34464" spans="2:2">
      <c r="B34464" s="323"/>
    </row>
    <row r="34465" spans="2:2">
      <c r="B34465" s="323"/>
    </row>
    <row r="34466" spans="2:2">
      <c r="B34466" s="323"/>
    </row>
    <row r="34467" spans="2:2">
      <c r="B34467" s="323"/>
    </row>
    <row r="34468" spans="2:2">
      <c r="B34468" s="323"/>
    </row>
    <row r="34469" spans="2:2">
      <c r="B34469" s="323"/>
    </row>
    <row r="34470" spans="2:2">
      <c r="B34470" s="323"/>
    </row>
    <row r="34471" spans="2:2">
      <c r="B34471" s="323"/>
    </row>
    <row r="34472" spans="2:2">
      <c r="B34472" s="323"/>
    </row>
    <row r="34473" spans="2:2">
      <c r="B34473" s="323"/>
    </row>
    <row r="34474" spans="2:2">
      <c r="B34474" s="323"/>
    </row>
    <row r="34475" spans="2:2">
      <c r="B34475" s="323"/>
    </row>
    <row r="34476" spans="2:2">
      <c r="B34476" s="323"/>
    </row>
    <row r="34477" spans="2:2">
      <c r="B34477" s="323"/>
    </row>
    <row r="34478" spans="2:2">
      <c r="B34478" s="323"/>
    </row>
    <row r="34479" spans="2:2">
      <c r="B34479" s="323"/>
    </row>
    <row r="34480" spans="2:2">
      <c r="B34480" s="323"/>
    </row>
    <row r="34481" spans="2:2">
      <c r="B34481" s="323"/>
    </row>
    <row r="34482" spans="2:2">
      <c r="B34482" s="323"/>
    </row>
    <row r="34483" spans="2:2">
      <c r="B34483" s="323"/>
    </row>
    <row r="34484" spans="2:2">
      <c r="B34484" s="323"/>
    </row>
    <row r="34485" spans="2:2">
      <c r="B34485" s="323"/>
    </row>
    <row r="34486" spans="2:2">
      <c r="B34486" s="323"/>
    </row>
    <row r="34487" spans="2:2">
      <c r="B34487" s="323"/>
    </row>
    <row r="34488" spans="2:2">
      <c r="B34488" s="323"/>
    </row>
    <row r="34489" spans="2:2">
      <c r="B34489" s="323"/>
    </row>
    <row r="34490" spans="2:2">
      <c r="B34490" s="323"/>
    </row>
    <row r="34491" spans="2:2">
      <c r="B34491" s="323"/>
    </row>
    <row r="34492" spans="2:2">
      <c r="B34492" s="323"/>
    </row>
    <row r="34493" spans="2:2">
      <c r="B34493" s="323"/>
    </row>
    <row r="34494" spans="2:2">
      <c r="B34494" s="323"/>
    </row>
    <row r="34495" spans="2:2">
      <c r="B34495" s="323"/>
    </row>
    <row r="34496" spans="2:2">
      <c r="B34496" s="323"/>
    </row>
    <row r="34497" spans="2:2">
      <c r="B34497" s="323"/>
    </row>
    <row r="34498" spans="2:2">
      <c r="B34498" s="323"/>
    </row>
    <row r="34499" spans="2:2">
      <c r="B34499" s="323"/>
    </row>
    <row r="34500" spans="2:2">
      <c r="B34500" s="323"/>
    </row>
    <row r="34501" spans="2:2">
      <c r="B34501" s="323"/>
    </row>
    <row r="34502" spans="2:2">
      <c r="B34502" s="323"/>
    </row>
    <row r="34503" spans="2:2">
      <c r="B34503" s="323"/>
    </row>
    <row r="34504" spans="2:2">
      <c r="B34504" s="323"/>
    </row>
    <row r="34505" spans="2:2">
      <c r="B34505" s="323"/>
    </row>
    <row r="34506" spans="2:2">
      <c r="B34506" s="323"/>
    </row>
    <row r="34507" spans="2:2">
      <c r="B34507" s="323"/>
    </row>
    <row r="34508" spans="2:2">
      <c r="B34508" s="323"/>
    </row>
    <row r="34509" spans="2:2">
      <c r="B34509" s="323"/>
    </row>
    <row r="34510" spans="2:2">
      <c r="B34510" s="323"/>
    </row>
    <row r="34511" spans="2:2">
      <c r="B34511" s="323"/>
    </row>
    <row r="34512" spans="2:2">
      <c r="B34512" s="323"/>
    </row>
    <row r="34513" spans="2:2">
      <c r="B34513" s="323"/>
    </row>
    <row r="34514" spans="2:2">
      <c r="B34514" s="323"/>
    </row>
    <row r="34515" spans="2:2">
      <c r="B34515" s="323"/>
    </row>
    <row r="34516" spans="2:2">
      <c r="B34516" s="323"/>
    </row>
    <row r="34517" spans="2:2">
      <c r="B34517" s="323"/>
    </row>
    <row r="34518" spans="2:2">
      <c r="B34518" s="323"/>
    </row>
    <row r="34519" spans="2:2">
      <c r="B34519" s="323"/>
    </row>
    <row r="34520" spans="2:2">
      <c r="B34520" s="323"/>
    </row>
    <row r="34521" spans="2:2">
      <c r="B34521" s="323"/>
    </row>
    <row r="34522" spans="2:2">
      <c r="B34522" s="323"/>
    </row>
    <row r="34523" spans="2:2">
      <c r="B34523" s="323"/>
    </row>
    <row r="34524" spans="2:2">
      <c r="B34524" s="323"/>
    </row>
    <row r="34525" spans="2:2">
      <c r="B34525" s="323"/>
    </row>
    <row r="34526" spans="2:2">
      <c r="B34526" s="323"/>
    </row>
    <row r="34527" spans="2:2">
      <c r="B34527" s="323"/>
    </row>
    <row r="34528" spans="2:2">
      <c r="B34528" s="323"/>
    </row>
    <row r="34529" spans="2:2">
      <c r="B34529" s="323"/>
    </row>
    <row r="34530" spans="2:2">
      <c r="B34530" s="323"/>
    </row>
    <row r="34531" spans="2:2">
      <c r="B34531" s="323"/>
    </row>
    <row r="34532" spans="2:2">
      <c r="B34532" s="323"/>
    </row>
    <row r="34533" spans="2:2">
      <c r="B34533" s="323"/>
    </row>
    <row r="34534" spans="2:2">
      <c r="B34534" s="323"/>
    </row>
    <row r="34535" spans="2:2">
      <c r="B34535" s="323"/>
    </row>
    <row r="34536" spans="2:2">
      <c r="B34536" s="323"/>
    </row>
    <row r="34537" spans="2:2">
      <c r="B34537" s="323"/>
    </row>
    <row r="34538" spans="2:2">
      <c r="B34538" s="323"/>
    </row>
    <row r="34539" spans="2:2">
      <c r="B34539" s="323"/>
    </row>
    <row r="34540" spans="2:2">
      <c r="B34540" s="323"/>
    </row>
    <row r="34541" spans="2:2">
      <c r="B34541" s="323"/>
    </row>
    <row r="34542" spans="2:2">
      <c r="B34542" s="323"/>
    </row>
    <row r="34543" spans="2:2">
      <c r="B34543" s="323"/>
    </row>
    <row r="34544" spans="2:2">
      <c r="B34544" s="323"/>
    </row>
    <row r="34545" spans="2:2">
      <c r="B34545" s="323"/>
    </row>
    <row r="34546" spans="2:2">
      <c r="B34546" s="323"/>
    </row>
    <row r="34547" spans="2:2">
      <c r="B34547" s="323"/>
    </row>
    <row r="34548" spans="2:2">
      <c r="B34548" s="323"/>
    </row>
    <row r="34549" spans="2:2">
      <c r="B34549" s="323"/>
    </row>
    <row r="34550" spans="2:2">
      <c r="B34550" s="323"/>
    </row>
    <row r="34551" spans="2:2">
      <c r="B34551" s="323"/>
    </row>
    <row r="34552" spans="2:2">
      <c r="B34552" s="323"/>
    </row>
    <row r="34553" spans="2:2">
      <c r="B34553" s="323"/>
    </row>
    <row r="34554" spans="2:2">
      <c r="B34554" s="323"/>
    </row>
    <row r="34555" spans="2:2">
      <c r="B34555" s="323"/>
    </row>
    <row r="34556" spans="2:2">
      <c r="B34556" s="323"/>
    </row>
    <row r="34557" spans="2:2">
      <c r="B34557" s="323"/>
    </row>
    <row r="34558" spans="2:2">
      <c r="B34558" s="323"/>
    </row>
    <row r="34559" spans="2:2">
      <c r="B34559" s="323"/>
    </row>
    <row r="34560" spans="2:2">
      <c r="B34560" s="323"/>
    </row>
    <row r="34561" spans="2:2">
      <c r="B34561" s="323"/>
    </row>
    <row r="34562" spans="2:2">
      <c r="B34562" s="323"/>
    </row>
    <row r="34563" spans="2:2">
      <c r="B34563" s="323"/>
    </row>
    <row r="34564" spans="2:2">
      <c r="B34564" s="323"/>
    </row>
    <row r="34565" spans="2:2">
      <c r="B34565" s="323"/>
    </row>
    <row r="34566" spans="2:2">
      <c r="B34566" s="323"/>
    </row>
    <row r="34567" spans="2:2">
      <c r="B34567" s="323"/>
    </row>
    <row r="34568" spans="2:2">
      <c r="B34568" s="323"/>
    </row>
    <row r="34569" spans="2:2">
      <c r="B34569" s="323"/>
    </row>
    <row r="34570" spans="2:2">
      <c r="B34570" s="323"/>
    </row>
    <row r="34571" spans="2:2">
      <c r="B34571" s="323"/>
    </row>
    <row r="34572" spans="2:2">
      <c r="B34572" s="323"/>
    </row>
    <row r="34573" spans="2:2">
      <c r="B34573" s="323"/>
    </row>
    <row r="34574" spans="2:2">
      <c r="B34574" s="323"/>
    </row>
    <row r="34575" spans="2:2">
      <c r="B34575" s="323"/>
    </row>
    <row r="34576" spans="2:2">
      <c r="B34576" s="323"/>
    </row>
    <row r="34577" spans="2:2">
      <c r="B34577" s="323"/>
    </row>
    <row r="34578" spans="2:2">
      <c r="B34578" s="323"/>
    </row>
    <row r="34579" spans="2:2">
      <c r="B34579" s="323"/>
    </row>
    <row r="34580" spans="2:2">
      <c r="B34580" s="323"/>
    </row>
    <row r="34581" spans="2:2">
      <c r="B34581" s="323"/>
    </row>
    <row r="34582" spans="2:2">
      <c r="B34582" s="323"/>
    </row>
    <row r="34583" spans="2:2">
      <c r="B34583" s="323"/>
    </row>
    <row r="34584" spans="2:2">
      <c r="B34584" s="323"/>
    </row>
    <row r="34585" spans="2:2">
      <c r="B34585" s="323"/>
    </row>
    <row r="34586" spans="2:2">
      <c r="B34586" s="323"/>
    </row>
    <row r="34587" spans="2:2">
      <c r="B34587" s="323"/>
    </row>
    <row r="34588" spans="2:2">
      <c r="B34588" s="323"/>
    </row>
    <row r="34589" spans="2:2">
      <c r="B34589" s="323"/>
    </row>
    <row r="34590" spans="2:2">
      <c r="B34590" s="323"/>
    </row>
    <row r="34591" spans="2:2">
      <c r="B34591" s="323"/>
    </row>
    <row r="34592" spans="2:2">
      <c r="B34592" s="323"/>
    </row>
    <row r="34593" spans="2:2">
      <c r="B34593" s="323"/>
    </row>
    <row r="34594" spans="2:2">
      <c r="B34594" s="323"/>
    </row>
    <row r="34595" spans="2:2">
      <c r="B34595" s="323"/>
    </row>
    <row r="34596" spans="2:2">
      <c r="B34596" s="323"/>
    </row>
    <row r="34597" spans="2:2">
      <c r="B34597" s="323"/>
    </row>
    <row r="34598" spans="2:2">
      <c r="B34598" s="323"/>
    </row>
    <row r="34599" spans="2:2">
      <c r="B34599" s="323"/>
    </row>
    <row r="34600" spans="2:2">
      <c r="B34600" s="323"/>
    </row>
    <row r="34601" spans="2:2">
      <c r="B34601" s="323"/>
    </row>
    <row r="34602" spans="2:2">
      <c r="B34602" s="323"/>
    </row>
    <row r="34603" spans="2:2">
      <c r="B34603" s="323"/>
    </row>
    <row r="34604" spans="2:2">
      <c r="B34604" s="323"/>
    </row>
    <row r="34605" spans="2:2">
      <c r="B34605" s="323"/>
    </row>
    <row r="34606" spans="2:2">
      <c r="B34606" s="323"/>
    </row>
    <row r="34607" spans="2:2">
      <c r="B34607" s="323"/>
    </row>
    <row r="34608" spans="2:2">
      <c r="B34608" s="323"/>
    </row>
    <row r="34609" spans="2:2">
      <c r="B34609" s="323"/>
    </row>
    <row r="34610" spans="2:2">
      <c r="B34610" s="323"/>
    </row>
    <row r="34611" spans="2:2">
      <c r="B34611" s="323"/>
    </row>
    <row r="34612" spans="2:2">
      <c r="B34612" s="323"/>
    </row>
    <row r="34613" spans="2:2">
      <c r="B34613" s="323"/>
    </row>
    <row r="34614" spans="2:2">
      <c r="B34614" s="323"/>
    </row>
    <row r="34615" spans="2:2">
      <c r="B34615" s="323"/>
    </row>
    <row r="34616" spans="2:2">
      <c r="B34616" s="323"/>
    </row>
    <row r="34617" spans="2:2">
      <c r="B34617" s="323"/>
    </row>
    <row r="34618" spans="2:2">
      <c r="B34618" s="323"/>
    </row>
    <row r="34619" spans="2:2">
      <c r="B34619" s="323"/>
    </row>
    <row r="34620" spans="2:2">
      <c r="B34620" s="323"/>
    </row>
    <row r="34621" spans="2:2">
      <c r="B34621" s="323"/>
    </row>
    <row r="34622" spans="2:2">
      <c r="B34622" s="323"/>
    </row>
    <row r="34623" spans="2:2">
      <c r="B34623" s="323"/>
    </row>
    <row r="34624" spans="2:2">
      <c r="B34624" s="323"/>
    </row>
    <row r="34625" spans="2:2">
      <c r="B34625" s="323"/>
    </row>
    <row r="34626" spans="2:2">
      <c r="B34626" s="323"/>
    </row>
    <row r="34627" spans="2:2">
      <c r="B34627" s="323"/>
    </row>
    <row r="34628" spans="2:2">
      <c r="B34628" s="323"/>
    </row>
    <row r="34629" spans="2:2">
      <c r="B34629" s="323"/>
    </row>
    <row r="34630" spans="2:2">
      <c r="B34630" s="323"/>
    </row>
    <row r="34631" spans="2:2">
      <c r="B34631" s="323"/>
    </row>
    <row r="34632" spans="2:2">
      <c r="B34632" s="323"/>
    </row>
    <row r="34633" spans="2:2">
      <c r="B34633" s="323"/>
    </row>
    <row r="34634" spans="2:2">
      <c r="B34634" s="323"/>
    </row>
    <row r="34635" spans="2:2">
      <c r="B34635" s="323"/>
    </row>
    <row r="34636" spans="2:2">
      <c r="B34636" s="323"/>
    </row>
    <row r="34637" spans="2:2">
      <c r="B34637" s="323"/>
    </row>
    <row r="34638" spans="2:2">
      <c r="B34638" s="323"/>
    </row>
    <row r="34639" spans="2:2">
      <c r="B34639" s="323"/>
    </row>
    <row r="34640" spans="2:2">
      <c r="B34640" s="323"/>
    </row>
    <row r="34641" spans="2:2">
      <c r="B34641" s="323"/>
    </row>
    <row r="34642" spans="2:2">
      <c r="B34642" s="323"/>
    </row>
    <row r="34643" spans="2:2">
      <c r="B34643" s="323"/>
    </row>
    <row r="34644" spans="2:2">
      <c r="B34644" s="323"/>
    </row>
    <row r="34645" spans="2:2">
      <c r="B34645" s="323"/>
    </row>
    <row r="34646" spans="2:2">
      <c r="B34646" s="323"/>
    </row>
    <row r="34647" spans="2:2">
      <c r="B34647" s="323"/>
    </row>
    <row r="34648" spans="2:2">
      <c r="B34648" s="323"/>
    </row>
    <row r="34649" spans="2:2">
      <c r="B34649" s="323"/>
    </row>
    <row r="34650" spans="2:2">
      <c r="B34650" s="323"/>
    </row>
    <row r="34651" spans="2:2">
      <c r="B34651" s="323"/>
    </row>
    <row r="34652" spans="2:2">
      <c r="B34652" s="323"/>
    </row>
    <row r="34653" spans="2:2">
      <c r="B34653" s="323"/>
    </row>
    <row r="34654" spans="2:2">
      <c r="B34654" s="323"/>
    </row>
    <row r="34655" spans="2:2">
      <c r="B34655" s="323"/>
    </row>
    <row r="34656" spans="2:2">
      <c r="B34656" s="323"/>
    </row>
    <row r="34657" spans="2:2">
      <c r="B34657" s="323"/>
    </row>
    <row r="34658" spans="2:2">
      <c r="B34658" s="323"/>
    </row>
    <row r="34659" spans="2:2">
      <c r="B34659" s="323"/>
    </row>
    <row r="34660" spans="2:2">
      <c r="B34660" s="323"/>
    </row>
    <row r="34661" spans="2:2">
      <c r="B34661" s="323"/>
    </row>
    <row r="34662" spans="2:2">
      <c r="B34662" s="323"/>
    </row>
    <row r="34663" spans="2:2">
      <c r="B34663" s="323"/>
    </row>
    <row r="34664" spans="2:2">
      <c r="B34664" s="323"/>
    </row>
    <row r="34665" spans="2:2">
      <c r="B34665" s="323"/>
    </row>
    <row r="34666" spans="2:2">
      <c r="B34666" s="323"/>
    </row>
    <row r="34667" spans="2:2">
      <c r="B34667" s="323"/>
    </row>
    <row r="34668" spans="2:2">
      <c r="B34668" s="323"/>
    </row>
    <row r="34669" spans="2:2">
      <c r="B34669" s="323"/>
    </row>
    <row r="34670" spans="2:2">
      <c r="B34670" s="323"/>
    </row>
    <row r="34671" spans="2:2">
      <c r="B34671" s="323"/>
    </row>
    <row r="34672" spans="2:2">
      <c r="B34672" s="323"/>
    </row>
    <row r="34673" spans="2:2">
      <c r="B34673" s="323"/>
    </row>
    <row r="34674" spans="2:2">
      <c r="B34674" s="323"/>
    </row>
    <row r="34675" spans="2:2">
      <c r="B34675" s="323"/>
    </row>
    <row r="34676" spans="2:2">
      <c r="B34676" s="323"/>
    </row>
    <row r="34677" spans="2:2">
      <c r="B34677" s="323"/>
    </row>
    <row r="34678" spans="2:2">
      <c r="B34678" s="323"/>
    </row>
    <row r="34679" spans="2:2">
      <c r="B34679" s="323"/>
    </row>
    <row r="34680" spans="2:2">
      <c r="B34680" s="323"/>
    </row>
    <row r="34681" spans="2:2">
      <c r="B34681" s="323"/>
    </row>
    <row r="34682" spans="2:2">
      <c r="B34682" s="323"/>
    </row>
    <row r="34683" spans="2:2">
      <c r="B34683" s="323"/>
    </row>
    <row r="34684" spans="2:2">
      <c r="B34684" s="323"/>
    </row>
    <row r="34685" spans="2:2">
      <c r="B34685" s="323"/>
    </row>
    <row r="34686" spans="2:2">
      <c r="B34686" s="323"/>
    </row>
    <row r="34687" spans="2:2">
      <c r="B34687" s="323"/>
    </row>
    <row r="34688" spans="2:2">
      <c r="B34688" s="323"/>
    </row>
    <row r="34689" spans="2:2">
      <c r="B34689" s="323"/>
    </row>
    <row r="34690" spans="2:2">
      <c r="B34690" s="323"/>
    </row>
    <row r="34691" spans="2:2">
      <c r="B34691" s="323"/>
    </row>
    <row r="34692" spans="2:2">
      <c r="B34692" s="323"/>
    </row>
    <row r="34693" spans="2:2">
      <c r="B34693" s="323"/>
    </row>
    <row r="34694" spans="2:2">
      <c r="B34694" s="323"/>
    </row>
    <row r="34695" spans="2:2">
      <c r="B34695" s="323"/>
    </row>
    <row r="34696" spans="2:2">
      <c r="B34696" s="323"/>
    </row>
    <row r="34697" spans="2:2">
      <c r="B34697" s="323"/>
    </row>
    <row r="34698" spans="2:2">
      <c r="B34698" s="323"/>
    </row>
    <row r="34699" spans="2:2">
      <c r="B34699" s="323"/>
    </row>
    <row r="34700" spans="2:2">
      <c r="B34700" s="323"/>
    </row>
    <row r="34701" spans="2:2">
      <c r="B34701" s="323"/>
    </row>
    <row r="34702" spans="2:2">
      <c r="B34702" s="323"/>
    </row>
    <row r="34703" spans="2:2">
      <c r="B34703" s="323"/>
    </row>
    <row r="34704" spans="2:2">
      <c r="B34704" s="323"/>
    </row>
    <row r="34705" spans="2:2">
      <c r="B34705" s="323"/>
    </row>
    <row r="34706" spans="2:2">
      <c r="B34706" s="323"/>
    </row>
    <row r="34707" spans="2:2">
      <c r="B34707" s="323"/>
    </row>
    <row r="34708" spans="2:2">
      <c r="B34708" s="323"/>
    </row>
    <row r="34709" spans="2:2">
      <c r="B34709" s="323"/>
    </row>
    <row r="34710" spans="2:2">
      <c r="B34710" s="323"/>
    </row>
    <row r="34711" spans="2:2">
      <c r="B34711" s="323"/>
    </row>
    <row r="34712" spans="2:2">
      <c r="B34712" s="323"/>
    </row>
    <row r="34713" spans="2:2">
      <c r="B34713" s="323"/>
    </row>
    <row r="34714" spans="2:2">
      <c r="B34714" s="323"/>
    </row>
    <row r="34715" spans="2:2">
      <c r="B34715" s="323"/>
    </row>
    <row r="34716" spans="2:2">
      <c r="B34716" s="323"/>
    </row>
    <row r="34717" spans="2:2">
      <c r="B34717" s="323"/>
    </row>
    <row r="34718" spans="2:2">
      <c r="B34718" s="323"/>
    </row>
    <row r="34719" spans="2:2">
      <c r="B34719" s="323"/>
    </row>
    <row r="34720" spans="2:2">
      <c r="B34720" s="323"/>
    </row>
    <row r="34721" spans="2:2">
      <c r="B34721" s="323"/>
    </row>
    <row r="34722" spans="2:2">
      <c r="B34722" s="323"/>
    </row>
    <row r="34723" spans="2:2">
      <c r="B34723" s="323"/>
    </row>
    <row r="34724" spans="2:2">
      <c r="B34724" s="323"/>
    </row>
    <row r="34725" spans="2:2">
      <c r="B34725" s="323"/>
    </row>
    <row r="34726" spans="2:2">
      <c r="B34726" s="323"/>
    </row>
    <row r="34727" spans="2:2">
      <c r="B34727" s="323"/>
    </row>
    <row r="34728" spans="2:2">
      <c r="B34728" s="323"/>
    </row>
    <row r="34729" spans="2:2">
      <c r="B34729" s="323"/>
    </row>
    <row r="34730" spans="2:2">
      <c r="B34730" s="323"/>
    </row>
    <row r="34731" spans="2:2">
      <c r="B34731" s="323"/>
    </row>
    <row r="34732" spans="2:2">
      <c r="B34732" s="323"/>
    </row>
    <row r="34733" spans="2:2">
      <c r="B34733" s="323"/>
    </row>
    <row r="34734" spans="2:2">
      <c r="B34734" s="323"/>
    </row>
    <row r="34735" spans="2:2">
      <c r="B34735" s="323"/>
    </row>
    <row r="34736" spans="2:2">
      <c r="B34736" s="323"/>
    </row>
    <row r="34737" spans="2:2">
      <c r="B34737" s="323"/>
    </row>
    <row r="34738" spans="2:2">
      <c r="B34738" s="323"/>
    </row>
    <row r="34739" spans="2:2">
      <c r="B34739" s="323"/>
    </row>
    <row r="34740" spans="2:2">
      <c r="B34740" s="323"/>
    </row>
    <row r="34741" spans="2:2">
      <c r="B34741" s="323"/>
    </row>
    <row r="34742" spans="2:2">
      <c r="B34742" s="323"/>
    </row>
    <row r="34743" spans="2:2">
      <c r="B34743" s="323"/>
    </row>
    <row r="34744" spans="2:2">
      <c r="B34744" s="323"/>
    </row>
    <row r="34745" spans="2:2">
      <c r="B34745" s="323"/>
    </row>
    <row r="34746" spans="2:2">
      <c r="B34746" s="323"/>
    </row>
    <row r="34747" spans="2:2">
      <c r="B34747" s="323"/>
    </row>
    <row r="34748" spans="2:2">
      <c r="B34748" s="323"/>
    </row>
    <row r="34749" spans="2:2">
      <c r="B34749" s="323"/>
    </row>
    <row r="34750" spans="2:2">
      <c r="B34750" s="323"/>
    </row>
    <row r="34751" spans="2:2">
      <c r="B34751" s="323"/>
    </row>
    <row r="34752" spans="2:2">
      <c r="B34752" s="323"/>
    </row>
    <row r="34753" spans="2:2">
      <c r="B34753" s="323"/>
    </row>
    <row r="34754" spans="2:2">
      <c r="B34754" s="323"/>
    </row>
    <row r="34755" spans="2:2">
      <c r="B34755" s="323"/>
    </row>
    <row r="34756" spans="2:2">
      <c r="B34756" s="323"/>
    </row>
    <row r="34757" spans="2:2">
      <c r="B34757" s="323"/>
    </row>
    <row r="34758" spans="2:2">
      <c r="B34758" s="323"/>
    </row>
    <row r="34759" spans="2:2">
      <c r="B34759" s="323"/>
    </row>
    <row r="34760" spans="2:2">
      <c r="B34760" s="323"/>
    </row>
    <row r="34761" spans="2:2">
      <c r="B34761" s="323"/>
    </row>
    <row r="34762" spans="2:2">
      <c r="B34762" s="323"/>
    </row>
    <row r="34763" spans="2:2">
      <c r="B34763" s="323"/>
    </row>
    <row r="34764" spans="2:2">
      <c r="B34764" s="323"/>
    </row>
    <row r="34765" spans="2:2">
      <c r="B34765" s="323"/>
    </row>
    <row r="34766" spans="2:2">
      <c r="B34766" s="323"/>
    </row>
    <row r="34767" spans="2:2">
      <c r="B34767" s="323"/>
    </row>
    <row r="34768" spans="2:2">
      <c r="B34768" s="323"/>
    </row>
    <row r="34769" spans="2:2">
      <c r="B34769" s="323"/>
    </row>
    <row r="34770" spans="2:2">
      <c r="B34770" s="323"/>
    </row>
    <row r="34771" spans="2:2">
      <c r="B34771" s="323"/>
    </row>
    <row r="34772" spans="2:2">
      <c r="B34772" s="323"/>
    </row>
    <row r="34773" spans="2:2">
      <c r="B34773" s="323"/>
    </row>
    <row r="34774" spans="2:2">
      <c r="B34774" s="323"/>
    </row>
    <row r="34775" spans="2:2">
      <c r="B34775" s="323"/>
    </row>
    <row r="34776" spans="2:2">
      <c r="B34776" s="323"/>
    </row>
    <row r="34777" spans="2:2">
      <c r="B34777" s="323"/>
    </row>
    <row r="34778" spans="2:2">
      <c r="B34778" s="323"/>
    </row>
    <row r="34779" spans="2:2">
      <c r="B34779" s="323"/>
    </row>
    <row r="34780" spans="2:2">
      <c r="B34780" s="323"/>
    </row>
    <row r="34781" spans="2:2">
      <c r="B34781" s="323"/>
    </row>
    <row r="34782" spans="2:2">
      <c r="B34782" s="323"/>
    </row>
    <row r="34783" spans="2:2">
      <c r="B34783" s="323"/>
    </row>
    <row r="34784" spans="2:2">
      <c r="B34784" s="323"/>
    </row>
    <row r="34785" spans="2:2">
      <c r="B34785" s="323"/>
    </row>
    <row r="34786" spans="2:2">
      <c r="B34786" s="323"/>
    </row>
    <row r="34787" spans="2:2">
      <c r="B34787" s="323"/>
    </row>
    <row r="34788" spans="2:2">
      <c r="B34788" s="323"/>
    </row>
    <row r="34789" spans="2:2">
      <c r="B34789" s="323"/>
    </row>
    <row r="34790" spans="2:2">
      <c r="B34790" s="323"/>
    </row>
    <row r="34791" spans="2:2">
      <c r="B34791" s="323"/>
    </row>
    <row r="34792" spans="2:2">
      <c r="B34792" s="323"/>
    </row>
    <row r="34793" spans="2:2">
      <c r="B34793" s="323"/>
    </row>
    <row r="34794" spans="2:2">
      <c r="B34794" s="323"/>
    </row>
    <row r="34795" spans="2:2">
      <c r="B34795" s="323"/>
    </row>
    <row r="34796" spans="2:2">
      <c r="B34796" s="323"/>
    </row>
    <row r="34797" spans="2:2">
      <c r="B34797" s="323"/>
    </row>
    <row r="34798" spans="2:2">
      <c r="B34798" s="323"/>
    </row>
    <row r="34799" spans="2:2">
      <c r="B34799" s="323"/>
    </row>
    <row r="34800" spans="2:2">
      <c r="B34800" s="323"/>
    </row>
    <row r="34801" spans="2:2">
      <c r="B34801" s="323"/>
    </row>
    <row r="34802" spans="2:2">
      <c r="B34802" s="323"/>
    </row>
    <row r="34803" spans="2:2">
      <c r="B34803" s="323"/>
    </row>
    <row r="34804" spans="2:2">
      <c r="B34804" s="323"/>
    </row>
    <row r="34805" spans="2:2">
      <c r="B34805" s="323"/>
    </row>
    <row r="34806" spans="2:2">
      <c r="B34806" s="323"/>
    </row>
    <row r="34807" spans="2:2">
      <c r="B34807" s="323"/>
    </row>
    <row r="34808" spans="2:2">
      <c r="B34808" s="323"/>
    </row>
    <row r="34809" spans="2:2">
      <c r="B34809" s="323"/>
    </row>
    <row r="34810" spans="2:2">
      <c r="B34810" s="323"/>
    </row>
    <row r="34811" spans="2:2">
      <c r="B34811" s="323"/>
    </row>
    <row r="34812" spans="2:2">
      <c r="B34812" s="323"/>
    </row>
    <row r="34813" spans="2:2">
      <c r="B34813" s="323"/>
    </row>
    <row r="34814" spans="2:2">
      <c r="B34814" s="323"/>
    </row>
    <row r="34815" spans="2:2">
      <c r="B34815" s="323"/>
    </row>
    <row r="34816" spans="2:2">
      <c r="B34816" s="323"/>
    </row>
    <row r="34817" spans="2:2">
      <c r="B34817" s="323"/>
    </row>
    <row r="34818" spans="2:2">
      <c r="B34818" s="323"/>
    </row>
    <row r="34819" spans="2:2">
      <c r="B34819" s="323"/>
    </row>
    <row r="34820" spans="2:2">
      <c r="B34820" s="323"/>
    </row>
    <row r="34821" spans="2:2">
      <c r="B34821" s="323"/>
    </row>
    <row r="34822" spans="2:2">
      <c r="B34822" s="323"/>
    </row>
    <row r="34823" spans="2:2">
      <c r="B34823" s="323"/>
    </row>
    <row r="34824" spans="2:2">
      <c r="B34824" s="323"/>
    </row>
    <row r="34825" spans="2:2">
      <c r="B34825" s="323"/>
    </row>
    <row r="34826" spans="2:2">
      <c r="B34826" s="323"/>
    </row>
    <row r="34827" spans="2:2">
      <c r="B34827" s="323"/>
    </row>
    <row r="34828" spans="2:2">
      <c r="B34828" s="323"/>
    </row>
    <row r="34829" spans="2:2">
      <c r="B34829" s="323"/>
    </row>
    <row r="34830" spans="2:2">
      <c r="B34830" s="323"/>
    </row>
    <row r="34831" spans="2:2">
      <c r="B34831" s="323"/>
    </row>
    <row r="34832" spans="2:2">
      <c r="B34832" s="323"/>
    </row>
    <row r="34833" spans="2:2">
      <c r="B34833" s="323"/>
    </row>
    <row r="34834" spans="2:2">
      <c r="B34834" s="323"/>
    </row>
    <row r="34835" spans="2:2">
      <c r="B34835" s="323"/>
    </row>
    <row r="34836" spans="2:2">
      <c r="B34836" s="323"/>
    </row>
    <row r="34837" spans="2:2">
      <c r="B34837" s="323"/>
    </row>
    <row r="34838" spans="2:2">
      <c r="B34838" s="323"/>
    </row>
    <row r="34839" spans="2:2">
      <c r="B34839" s="323"/>
    </row>
    <row r="34840" spans="2:2">
      <c r="B34840" s="323"/>
    </row>
    <row r="34841" spans="2:2">
      <c r="B34841" s="323"/>
    </row>
    <row r="34842" spans="2:2">
      <c r="B34842" s="323"/>
    </row>
    <row r="34843" spans="2:2">
      <c r="B34843" s="323"/>
    </row>
    <row r="34844" spans="2:2">
      <c r="B34844" s="323"/>
    </row>
    <row r="34845" spans="2:2">
      <c r="B34845" s="323"/>
    </row>
    <row r="34846" spans="2:2">
      <c r="B34846" s="323"/>
    </row>
    <row r="34847" spans="2:2">
      <c r="B34847" s="323"/>
    </row>
    <row r="34848" spans="2:2">
      <c r="B34848" s="323"/>
    </row>
    <row r="34849" spans="2:2">
      <c r="B34849" s="323"/>
    </row>
    <row r="34850" spans="2:2">
      <c r="B34850" s="323"/>
    </row>
    <row r="34851" spans="2:2">
      <c r="B34851" s="323"/>
    </row>
    <row r="34852" spans="2:2">
      <c r="B34852" s="323"/>
    </row>
    <row r="34853" spans="2:2">
      <c r="B34853" s="323"/>
    </row>
    <row r="34854" spans="2:2">
      <c r="B34854" s="323"/>
    </row>
    <row r="34855" spans="2:2">
      <c r="B34855" s="323"/>
    </row>
    <row r="34856" spans="2:2">
      <c r="B34856" s="323"/>
    </row>
    <row r="34857" spans="2:2">
      <c r="B34857" s="323"/>
    </row>
    <row r="34858" spans="2:2">
      <c r="B34858" s="323"/>
    </row>
    <row r="34859" spans="2:2">
      <c r="B34859" s="323"/>
    </row>
    <row r="34860" spans="2:2">
      <c r="B34860" s="323"/>
    </row>
    <row r="34861" spans="2:2">
      <c r="B34861" s="323"/>
    </row>
    <row r="34862" spans="2:2">
      <c r="B34862" s="323"/>
    </row>
    <row r="34863" spans="2:2">
      <c r="B34863" s="323"/>
    </row>
    <row r="34864" spans="2:2">
      <c r="B34864" s="323"/>
    </row>
    <row r="34865" spans="2:2">
      <c r="B34865" s="323"/>
    </row>
    <row r="34866" spans="2:2">
      <c r="B34866" s="323"/>
    </row>
    <row r="34867" spans="2:2">
      <c r="B34867" s="323"/>
    </row>
    <row r="34868" spans="2:2">
      <c r="B34868" s="323"/>
    </row>
    <row r="34869" spans="2:2">
      <c r="B34869" s="323"/>
    </row>
    <row r="34870" spans="2:2">
      <c r="B34870" s="323"/>
    </row>
    <row r="34871" spans="2:2">
      <c r="B34871" s="323"/>
    </row>
    <row r="34872" spans="2:2">
      <c r="B34872" s="323"/>
    </row>
    <row r="34873" spans="2:2">
      <c r="B34873" s="323"/>
    </row>
    <row r="34874" spans="2:2">
      <c r="B34874" s="323"/>
    </row>
    <row r="34875" spans="2:2">
      <c r="B34875" s="323"/>
    </row>
    <row r="34876" spans="2:2">
      <c r="B34876" s="323"/>
    </row>
    <row r="34877" spans="2:2">
      <c r="B34877" s="323"/>
    </row>
    <row r="34878" spans="2:2">
      <c r="B34878" s="323"/>
    </row>
    <row r="34879" spans="2:2">
      <c r="B34879" s="323"/>
    </row>
    <row r="34880" spans="2:2">
      <c r="B34880" s="323"/>
    </row>
    <row r="34881" spans="2:2">
      <c r="B34881" s="323"/>
    </row>
    <row r="34882" spans="2:2">
      <c r="B34882" s="323"/>
    </row>
    <row r="34883" spans="2:2">
      <c r="B34883" s="323"/>
    </row>
    <row r="34884" spans="2:2">
      <c r="B34884" s="323"/>
    </row>
    <row r="34885" spans="2:2">
      <c r="B34885" s="323"/>
    </row>
    <row r="34886" spans="2:2">
      <c r="B34886" s="323"/>
    </row>
    <row r="34887" spans="2:2">
      <c r="B34887" s="323"/>
    </row>
    <row r="34888" spans="2:2">
      <c r="B34888" s="323"/>
    </row>
    <row r="34889" spans="2:2">
      <c r="B34889" s="323"/>
    </row>
    <row r="34890" spans="2:2">
      <c r="B34890" s="323"/>
    </row>
    <row r="34891" spans="2:2">
      <c r="B34891" s="323"/>
    </row>
    <row r="34892" spans="2:2">
      <c r="B34892" s="323"/>
    </row>
    <row r="34893" spans="2:2">
      <c r="B34893" s="323"/>
    </row>
    <row r="34894" spans="2:2">
      <c r="B34894" s="323"/>
    </row>
    <row r="34895" spans="2:2">
      <c r="B34895" s="323"/>
    </row>
    <row r="34896" spans="2:2">
      <c r="B34896" s="323"/>
    </row>
    <row r="34897" spans="2:2">
      <c r="B34897" s="323"/>
    </row>
    <row r="34898" spans="2:2">
      <c r="B34898" s="323"/>
    </row>
    <row r="34899" spans="2:2">
      <c r="B34899" s="323"/>
    </row>
    <row r="34900" spans="2:2">
      <c r="B34900" s="323"/>
    </row>
    <row r="34901" spans="2:2">
      <c r="B34901" s="323"/>
    </row>
    <row r="34902" spans="2:2">
      <c r="B34902" s="323"/>
    </row>
    <row r="34903" spans="2:2">
      <c r="B34903" s="323"/>
    </row>
    <row r="34904" spans="2:2">
      <c r="B34904" s="323"/>
    </row>
    <row r="34905" spans="2:2">
      <c r="B34905" s="323"/>
    </row>
    <row r="34906" spans="2:2">
      <c r="B34906" s="323"/>
    </row>
    <row r="34907" spans="2:2">
      <c r="B34907" s="323"/>
    </row>
    <row r="34908" spans="2:2">
      <c r="B34908" s="323"/>
    </row>
    <row r="34909" spans="2:2">
      <c r="B34909" s="323"/>
    </row>
    <row r="34910" spans="2:2">
      <c r="B34910" s="323"/>
    </row>
    <row r="34911" spans="2:2">
      <c r="B34911" s="323"/>
    </row>
    <row r="34912" spans="2:2">
      <c r="B34912" s="323"/>
    </row>
    <row r="34913" spans="2:2">
      <c r="B34913" s="323"/>
    </row>
    <row r="34914" spans="2:2">
      <c r="B34914" s="323"/>
    </row>
    <row r="34915" spans="2:2">
      <c r="B34915" s="323"/>
    </row>
    <row r="34916" spans="2:2">
      <c r="B34916" s="323"/>
    </row>
    <row r="34917" spans="2:2">
      <c r="B34917" s="323"/>
    </row>
    <row r="34918" spans="2:2">
      <c r="B34918" s="323"/>
    </row>
    <row r="34919" spans="2:2">
      <c r="B34919" s="323"/>
    </row>
    <row r="34920" spans="2:2">
      <c r="B34920" s="323"/>
    </row>
    <row r="34921" spans="2:2">
      <c r="B34921" s="323"/>
    </row>
    <row r="34922" spans="2:2">
      <c r="B34922" s="323"/>
    </row>
    <row r="34923" spans="2:2">
      <c r="B34923" s="323"/>
    </row>
    <row r="34924" spans="2:2">
      <c r="B34924" s="323"/>
    </row>
    <row r="34925" spans="2:2">
      <c r="B34925" s="323"/>
    </row>
    <row r="34926" spans="2:2">
      <c r="B34926" s="323"/>
    </row>
    <row r="34927" spans="2:2">
      <c r="B34927" s="323"/>
    </row>
    <row r="34928" spans="2:2">
      <c r="B34928" s="323"/>
    </row>
    <row r="34929" spans="2:2">
      <c r="B34929" s="323"/>
    </row>
    <row r="34930" spans="2:2">
      <c r="B34930" s="323"/>
    </row>
    <row r="34931" spans="2:2">
      <c r="B34931" s="323"/>
    </row>
    <row r="34932" spans="2:2">
      <c r="B34932" s="323"/>
    </row>
    <row r="34933" spans="2:2">
      <c r="B34933" s="323"/>
    </row>
    <row r="34934" spans="2:2">
      <c r="B34934" s="323"/>
    </row>
    <row r="34935" spans="2:2">
      <c r="B34935" s="323"/>
    </row>
    <row r="34936" spans="2:2">
      <c r="B34936" s="323"/>
    </row>
    <row r="34937" spans="2:2">
      <c r="B34937" s="323"/>
    </row>
    <row r="34938" spans="2:2">
      <c r="B34938" s="323"/>
    </row>
    <row r="34939" spans="2:2">
      <c r="B34939" s="323"/>
    </row>
    <row r="34940" spans="2:2">
      <c r="B34940" s="323"/>
    </row>
    <row r="34941" spans="2:2">
      <c r="B34941" s="323"/>
    </row>
    <row r="34942" spans="2:2">
      <c r="B34942" s="323"/>
    </row>
    <row r="34943" spans="2:2">
      <c r="B34943" s="323"/>
    </row>
    <row r="34944" spans="2:2">
      <c r="B34944" s="323"/>
    </row>
    <row r="34945" spans="2:2">
      <c r="B34945" s="323"/>
    </row>
    <row r="34946" spans="2:2">
      <c r="B34946" s="323"/>
    </row>
    <row r="34947" spans="2:2">
      <c r="B34947" s="323"/>
    </row>
    <row r="34948" spans="2:2">
      <c r="B34948" s="323"/>
    </row>
    <row r="34949" spans="2:2">
      <c r="B34949" s="323"/>
    </row>
    <row r="34950" spans="2:2">
      <c r="B34950" s="323"/>
    </row>
    <row r="34951" spans="2:2">
      <c r="B34951" s="323"/>
    </row>
    <row r="34952" spans="2:2">
      <c r="B34952" s="323"/>
    </row>
    <row r="34953" spans="2:2">
      <c r="B34953" s="323"/>
    </row>
    <row r="34954" spans="2:2">
      <c r="B34954" s="323"/>
    </row>
    <row r="34955" spans="2:2">
      <c r="B34955" s="323"/>
    </row>
    <row r="34956" spans="2:2">
      <c r="B34956" s="323"/>
    </row>
    <row r="34957" spans="2:2">
      <c r="B34957" s="323"/>
    </row>
    <row r="34958" spans="2:2">
      <c r="B34958" s="323"/>
    </row>
    <row r="34959" spans="2:2">
      <c r="B34959" s="323"/>
    </row>
    <row r="34960" spans="2:2">
      <c r="B34960" s="323"/>
    </row>
    <row r="34961" spans="2:2">
      <c r="B34961" s="323"/>
    </row>
    <row r="34962" spans="2:2">
      <c r="B34962" s="323"/>
    </row>
    <row r="34963" spans="2:2">
      <c r="B34963" s="323"/>
    </row>
    <row r="34964" spans="2:2">
      <c r="B34964" s="323"/>
    </row>
    <row r="34965" spans="2:2">
      <c r="B34965" s="323"/>
    </row>
    <row r="34966" spans="2:2">
      <c r="B34966" s="323"/>
    </row>
    <row r="34967" spans="2:2">
      <c r="B34967" s="323"/>
    </row>
    <row r="34968" spans="2:2">
      <c r="B34968" s="323"/>
    </row>
    <row r="34969" spans="2:2">
      <c r="B34969" s="323"/>
    </row>
    <row r="34970" spans="2:2">
      <c r="B34970" s="323"/>
    </row>
    <row r="34971" spans="2:2">
      <c r="B34971" s="323"/>
    </row>
    <row r="34972" spans="2:2">
      <c r="B34972" s="323"/>
    </row>
    <row r="34973" spans="2:2">
      <c r="B34973" s="323"/>
    </row>
    <row r="34974" spans="2:2">
      <c r="B34974" s="323"/>
    </row>
    <row r="34975" spans="2:2">
      <c r="B34975" s="323"/>
    </row>
    <row r="34976" spans="2:2">
      <c r="B34976" s="323"/>
    </row>
    <row r="34977" spans="2:2">
      <c r="B34977" s="323"/>
    </row>
    <row r="34978" spans="2:2">
      <c r="B34978" s="323"/>
    </row>
    <row r="34979" spans="2:2">
      <c r="B34979" s="323"/>
    </row>
    <row r="34980" spans="2:2">
      <c r="B34980" s="323"/>
    </row>
    <row r="34981" spans="2:2">
      <c r="B34981" s="323"/>
    </row>
    <row r="34982" spans="2:2">
      <c r="B34982" s="323"/>
    </row>
    <row r="34983" spans="2:2">
      <c r="B34983" s="323"/>
    </row>
    <row r="34984" spans="2:2">
      <c r="B34984" s="323"/>
    </row>
    <row r="34985" spans="2:2">
      <c r="B34985" s="323"/>
    </row>
    <row r="34986" spans="2:2">
      <c r="B34986" s="323"/>
    </row>
    <row r="34987" spans="2:2">
      <c r="B34987" s="323"/>
    </row>
    <row r="34988" spans="2:2">
      <c r="B34988" s="323"/>
    </row>
    <row r="34989" spans="2:2">
      <c r="B34989" s="323"/>
    </row>
    <row r="34990" spans="2:2">
      <c r="B34990" s="323"/>
    </row>
    <row r="34991" spans="2:2">
      <c r="B34991" s="323"/>
    </row>
    <row r="34992" spans="2:2">
      <c r="B34992" s="323"/>
    </row>
    <row r="34993" spans="2:2">
      <c r="B34993" s="323"/>
    </row>
    <row r="34994" spans="2:2">
      <c r="B34994" s="323"/>
    </row>
    <row r="34995" spans="2:2">
      <c r="B34995" s="323"/>
    </row>
    <row r="34996" spans="2:2">
      <c r="B34996" s="323"/>
    </row>
    <row r="34997" spans="2:2">
      <c r="B34997" s="323"/>
    </row>
    <row r="34998" spans="2:2">
      <c r="B34998" s="323"/>
    </row>
    <row r="34999" spans="2:2">
      <c r="B34999" s="323"/>
    </row>
    <row r="35000" spans="2:2">
      <c r="B35000" s="323"/>
    </row>
    <row r="35001" spans="2:2">
      <c r="B35001" s="323"/>
    </row>
    <row r="35002" spans="2:2">
      <c r="B35002" s="323"/>
    </row>
    <row r="35003" spans="2:2">
      <c r="B35003" s="323"/>
    </row>
    <row r="35004" spans="2:2">
      <c r="B35004" s="323"/>
    </row>
    <row r="35005" spans="2:2">
      <c r="B35005" s="323"/>
    </row>
    <row r="35006" spans="2:2">
      <c r="B35006" s="323"/>
    </row>
    <row r="35007" spans="2:2">
      <c r="B35007" s="323"/>
    </row>
    <row r="35008" spans="2:2">
      <c r="B35008" s="323"/>
    </row>
    <row r="35009" spans="2:2">
      <c r="B35009" s="323"/>
    </row>
    <row r="35010" spans="2:2">
      <c r="B35010" s="323"/>
    </row>
    <row r="35011" spans="2:2">
      <c r="B35011" s="323"/>
    </row>
    <row r="35012" spans="2:2">
      <c r="B35012" s="323"/>
    </row>
    <row r="35013" spans="2:2">
      <c r="B35013" s="323"/>
    </row>
    <row r="35014" spans="2:2">
      <c r="B35014" s="323"/>
    </row>
    <row r="35015" spans="2:2">
      <c r="B35015" s="323"/>
    </row>
    <row r="35016" spans="2:2">
      <c r="B35016" s="323"/>
    </row>
    <row r="35017" spans="2:2">
      <c r="B35017" s="323"/>
    </row>
    <row r="35018" spans="2:2">
      <c r="B35018" s="323"/>
    </row>
    <row r="35019" spans="2:2">
      <c r="B35019" s="323"/>
    </row>
    <row r="35020" spans="2:2">
      <c r="B35020" s="323"/>
    </row>
    <row r="35021" spans="2:2">
      <c r="B35021" s="323"/>
    </row>
    <row r="35022" spans="2:2">
      <c r="B35022" s="323"/>
    </row>
    <row r="35023" spans="2:2">
      <c r="B35023" s="323"/>
    </row>
    <row r="35024" spans="2:2">
      <c r="B35024" s="323"/>
    </row>
    <row r="35025" spans="2:2">
      <c r="B35025" s="323"/>
    </row>
    <row r="35026" spans="2:2">
      <c r="B35026" s="323"/>
    </row>
    <row r="35027" spans="2:2">
      <c r="B35027" s="323"/>
    </row>
    <row r="35028" spans="2:2">
      <c r="B35028" s="323"/>
    </row>
    <row r="35029" spans="2:2">
      <c r="B35029" s="323"/>
    </row>
    <row r="35030" spans="2:2">
      <c r="B35030" s="323"/>
    </row>
    <row r="35031" spans="2:2">
      <c r="B35031" s="323"/>
    </row>
    <row r="35032" spans="2:2">
      <c r="B35032" s="323"/>
    </row>
    <row r="35033" spans="2:2">
      <c r="B35033" s="323"/>
    </row>
    <row r="35034" spans="2:2">
      <c r="B35034" s="323"/>
    </row>
    <row r="35035" spans="2:2">
      <c r="B35035" s="323"/>
    </row>
    <row r="35036" spans="2:2">
      <c r="B35036" s="323"/>
    </row>
    <row r="35037" spans="2:2">
      <c r="B35037" s="323"/>
    </row>
    <row r="35038" spans="2:2">
      <c r="B35038" s="323"/>
    </row>
    <row r="35039" spans="2:2">
      <c r="B35039" s="323"/>
    </row>
    <row r="35040" spans="2:2">
      <c r="B35040" s="323"/>
    </row>
    <row r="35041" spans="2:2">
      <c r="B35041" s="323"/>
    </row>
    <row r="35042" spans="2:2">
      <c r="B35042" s="323"/>
    </row>
    <row r="35043" spans="2:2">
      <c r="B35043" s="323"/>
    </row>
    <row r="35044" spans="2:2">
      <c r="B35044" s="323"/>
    </row>
    <row r="35045" spans="2:2">
      <c r="B35045" s="323"/>
    </row>
    <row r="35046" spans="2:2">
      <c r="B35046" s="323"/>
    </row>
    <row r="35047" spans="2:2">
      <c r="B35047" s="323"/>
    </row>
    <row r="35048" spans="2:2">
      <c r="B35048" s="323"/>
    </row>
    <row r="35049" spans="2:2">
      <c r="B35049" s="323"/>
    </row>
    <row r="35050" spans="2:2">
      <c r="B35050" s="323"/>
    </row>
    <row r="35051" spans="2:2">
      <c r="B35051" s="323"/>
    </row>
    <row r="35052" spans="2:2">
      <c r="B35052" s="323"/>
    </row>
    <row r="35053" spans="2:2">
      <c r="B35053" s="323"/>
    </row>
    <row r="35054" spans="2:2">
      <c r="B35054" s="323"/>
    </row>
    <row r="35055" spans="2:2">
      <c r="B35055" s="323"/>
    </row>
    <row r="35056" spans="2:2">
      <c r="B35056" s="323"/>
    </row>
    <row r="35057" spans="2:2">
      <c r="B35057" s="323"/>
    </row>
    <row r="35058" spans="2:2">
      <c r="B35058" s="323"/>
    </row>
    <row r="35059" spans="2:2">
      <c r="B35059" s="323"/>
    </row>
    <row r="35060" spans="2:2">
      <c r="B35060" s="323"/>
    </row>
    <row r="35061" spans="2:2">
      <c r="B35061" s="323"/>
    </row>
    <row r="35062" spans="2:2">
      <c r="B35062" s="323"/>
    </row>
    <row r="35063" spans="2:2">
      <c r="B35063" s="323"/>
    </row>
    <row r="35064" spans="2:2">
      <c r="B35064" s="323"/>
    </row>
    <row r="35065" spans="2:2">
      <c r="B35065" s="323"/>
    </row>
    <row r="35066" spans="2:2">
      <c r="B35066" s="323"/>
    </row>
    <row r="35067" spans="2:2">
      <c r="B35067" s="323"/>
    </row>
    <row r="35068" spans="2:2">
      <c r="B35068" s="323"/>
    </row>
    <row r="35069" spans="2:2">
      <c r="B35069" s="323"/>
    </row>
    <row r="35070" spans="2:2">
      <c r="B35070" s="323"/>
    </row>
    <row r="35071" spans="2:2">
      <c r="B35071" s="323"/>
    </row>
    <row r="35072" spans="2:2">
      <c r="B35072" s="323"/>
    </row>
    <row r="35073" spans="2:2">
      <c r="B35073" s="323"/>
    </row>
    <row r="35074" spans="2:2">
      <c r="B35074" s="323"/>
    </row>
    <row r="35075" spans="2:2">
      <c r="B35075" s="323"/>
    </row>
    <row r="35076" spans="2:2">
      <c r="B35076" s="323"/>
    </row>
    <row r="35077" spans="2:2">
      <c r="B35077" s="323"/>
    </row>
    <row r="35078" spans="2:2">
      <c r="B35078" s="323"/>
    </row>
    <row r="35079" spans="2:2">
      <c r="B35079" s="323"/>
    </row>
    <row r="35080" spans="2:2">
      <c r="B35080" s="323"/>
    </row>
    <row r="35081" spans="2:2">
      <c r="B35081" s="323"/>
    </row>
    <row r="35082" spans="2:2">
      <c r="B35082" s="323"/>
    </row>
    <row r="35083" spans="2:2">
      <c r="B35083" s="323"/>
    </row>
    <row r="35084" spans="2:2">
      <c r="B35084" s="323"/>
    </row>
    <row r="35085" spans="2:2">
      <c r="B35085" s="323"/>
    </row>
    <row r="35086" spans="2:2">
      <c r="B35086" s="323"/>
    </row>
    <row r="35087" spans="2:2">
      <c r="B35087" s="323"/>
    </row>
    <row r="35088" spans="2:2">
      <c r="B35088" s="323"/>
    </row>
    <row r="35089" spans="2:2">
      <c r="B35089" s="323"/>
    </row>
    <row r="35090" spans="2:2">
      <c r="B35090" s="323"/>
    </row>
    <row r="35091" spans="2:2">
      <c r="B35091" s="323"/>
    </row>
    <row r="35092" spans="2:2">
      <c r="B35092" s="323"/>
    </row>
    <row r="35093" spans="2:2">
      <c r="B35093" s="323"/>
    </row>
    <row r="35094" spans="2:2">
      <c r="B35094" s="323"/>
    </row>
    <row r="35095" spans="2:2">
      <c r="B35095" s="323"/>
    </row>
    <row r="35096" spans="2:2">
      <c r="B35096" s="323"/>
    </row>
    <row r="35097" spans="2:2">
      <c r="B35097" s="323"/>
    </row>
    <row r="35098" spans="2:2">
      <c r="B35098" s="323"/>
    </row>
    <row r="35099" spans="2:2">
      <c r="B35099" s="323"/>
    </row>
    <row r="35100" spans="2:2">
      <c r="B35100" s="323"/>
    </row>
    <row r="35101" spans="2:2">
      <c r="B35101" s="323"/>
    </row>
    <row r="35102" spans="2:2">
      <c r="B35102" s="323"/>
    </row>
    <row r="35103" spans="2:2">
      <c r="B35103" s="323"/>
    </row>
    <row r="35104" spans="2:2">
      <c r="B35104" s="323"/>
    </row>
    <row r="35105" spans="2:2">
      <c r="B35105" s="323"/>
    </row>
    <row r="35106" spans="2:2">
      <c r="B35106" s="323"/>
    </row>
    <row r="35107" spans="2:2">
      <c r="B35107" s="323"/>
    </row>
    <row r="35108" spans="2:2">
      <c r="B35108" s="323"/>
    </row>
    <row r="35109" spans="2:2">
      <c r="B35109" s="323"/>
    </row>
    <row r="35110" spans="2:2">
      <c r="B35110" s="323"/>
    </row>
    <row r="35111" spans="2:2">
      <c r="B35111" s="323"/>
    </row>
    <row r="35112" spans="2:2">
      <c r="B35112" s="323"/>
    </row>
    <row r="35113" spans="2:2">
      <c r="B35113" s="323"/>
    </row>
    <row r="35114" spans="2:2">
      <c r="B35114" s="323"/>
    </row>
    <row r="35115" spans="2:2">
      <c r="B35115" s="323"/>
    </row>
    <row r="35116" spans="2:2">
      <c r="B35116" s="323"/>
    </row>
    <row r="35117" spans="2:2">
      <c r="B35117" s="323"/>
    </row>
    <row r="35118" spans="2:2">
      <c r="B35118" s="323"/>
    </row>
    <row r="35119" spans="2:2">
      <c r="B35119" s="323"/>
    </row>
    <row r="35120" spans="2:2">
      <c r="B35120" s="323"/>
    </row>
    <row r="35121" spans="2:2">
      <c r="B35121" s="323"/>
    </row>
    <row r="35122" spans="2:2">
      <c r="B35122" s="323"/>
    </row>
    <row r="35123" spans="2:2">
      <c r="B35123" s="323"/>
    </row>
    <row r="35124" spans="2:2">
      <c r="B35124" s="323"/>
    </row>
    <row r="35125" spans="2:2">
      <c r="B35125" s="323"/>
    </row>
    <row r="35126" spans="2:2">
      <c r="B35126" s="323"/>
    </row>
    <row r="35127" spans="2:2">
      <c r="B35127" s="323"/>
    </row>
    <row r="35128" spans="2:2">
      <c r="B35128" s="323"/>
    </row>
    <row r="35129" spans="2:2">
      <c r="B35129" s="323"/>
    </row>
    <row r="35130" spans="2:2">
      <c r="B35130" s="323"/>
    </row>
    <row r="35131" spans="2:2">
      <c r="B35131" s="323"/>
    </row>
    <row r="35132" spans="2:2">
      <c r="B35132" s="323"/>
    </row>
    <row r="35133" spans="2:2">
      <c r="B35133" s="323"/>
    </row>
    <row r="35134" spans="2:2">
      <c r="B35134" s="323"/>
    </row>
    <row r="35135" spans="2:2">
      <c r="B35135" s="323"/>
    </row>
    <row r="35136" spans="2:2">
      <c r="B35136" s="323"/>
    </row>
    <row r="35137" spans="2:2">
      <c r="B35137" s="323"/>
    </row>
    <row r="35138" spans="2:2">
      <c r="B35138" s="323"/>
    </row>
    <row r="35139" spans="2:2">
      <c r="B35139" s="323"/>
    </row>
    <row r="35140" spans="2:2">
      <c r="B35140" s="323"/>
    </row>
    <row r="35141" spans="2:2">
      <c r="B35141" s="323"/>
    </row>
    <row r="35142" spans="2:2">
      <c r="B35142" s="323"/>
    </row>
    <row r="35143" spans="2:2">
      <c r="B35143" s="323"/>
    </row>
    <row r="35144" spans="2:2">
      <c r="B35144" s="323"/>
    </row>
    <row r="35145" spans="2:2">
      <c r="B35145" s="323"/>
    </row>
    <row r="35146" spans="2:2">
      <c r="B35146" s="323"/>
    </row>
    <row r="35147" spans="2:2">
      <c r="B35147" s="323"/>
    </row>
    <row r="35148" spans="2:2">
      <c r="B35148" s="323"/>
    </row>
    <row r="35149" spans="2:2">
      <c r="B35149" s="323"/>
    </row>
    <row r="35150" spans="2:2">
      <c r="B35150" s="323"/>
    </row>
    <row r="35151" spans="2:2">
      <c r="B35151" s="323"/>
    </row>
    <row r="35152" spans="2:2">
      <c r="B35152" s="323"/>
    </row>
    <row r="35153" spans="2:2">
      <c r="B35153" s="323"/>
    </row>
    <row r="35154" spans="2:2">
      <c r="B35154" s="323"/>
    </row>
    <row r="35155" spans="2:2">
      <c r="B35155" s="323"/>
    </row>
    <row r="35156" spans="2:2">
      <c r="B35156" s="323"/>
    </row>
    <row r="35157" spans="2:2">
      <c r="B35157" s="323"/>
    </row>
    <row r="35158" spans="2:2">
      <c r="B35158" s="323"/>
    </row>
    <row r="35159" spans="2:2">
      <c r="B35159" s="323"/>
    </row>
    <row r="35160" spans="2:2">
      <c r="B35160" s="323"/>
    </row>
    <row r="35161" spans="2:2">
      <c r="B35161" s="323"/>
    </row>
    <row r="35162" spans="2:2">
      <c r="B35162" s="323"/>
    </row>
    <row r="35163" spans="2:2">
      <c r="B35163" s="323"/>
    </row>
    <row r="35164" spans="2:2">
      <c r="B35164" s="323"/>
    </row>
    <row r="35165" spans="2:2">
      <c r="B35165" s="323"/>
    </row>
    <row r="35166" spans="2:2">
      <c r="B35166" s="323"/>
    </row>
    <row r="35167" spans="2:2">
      <c r="B35167" s="323"/>
    </row>
    <row r="35168" spans="2:2">
      <c r="B35168" s="323"/>
    </row>
    <row r="35169" spans="2:2">
      <c r="B35169" s="323"/>
    </row>
    <row r="35170" spans="2:2">
      <c r="B35170" s="323"/>
    </row>
    <row r="35171" spans="2:2">
      <c r="B35171" s="323"/>
    </row>
    <row r="35172" spans="2:2">
      <c r="B35172" s="323"/>
    </row>
    <row r="35173" spans="2:2">
      <c r="B35173" s="323"/>
    </row>
    <row r="35174" spans="2:2">
      <c r="B35174" s="323"/>
    </row>
    <row r="35175" spans="2:2">
      <c r="B35175" s="323"/>
    </row>
    <row r="35176" spans="2:2">
      <c r="B35176" s="323"/>
    </row>
    <row r="35177" spans="2:2">
      <c r="B35177" s="323"/>
    </row>
    <row r="35178" spans="2:2">
      <c r="B35178" s="323"/>
    </row>
    <row r="35179" spans="2:2">
      <c r="B35179" s="323"/>
    </row>
    <row r="35180" spans="2:2">
      <c r="B35180" s="323"/>
    </row>
    <row r="35181" spans="2:2">
      <c r="B35181" s="323"/>
    </row>
    <row r="35182" spans="2:2">
      <c r="B35182" s="323"/>
    </row>
    <row r="35183" spans="2:2">
      <c r="B35183" s="323"/>
    </row>
    <row r="35184" spans="2:2">
      <c r="B35184" s="323"/>
    </row>
    <row r="35185" spans="2:2">
      <c r="B35185" s="323"/>
    </row>
    <row r="35186" spans="2:2">
      <c r="B35186" s="323"/>
    </row>
    <row r="35187" spans="2:2">
      <c r="B35187" s="323"/>
    </row>
    <row r="35188" spans="2:2">
      <c r="B35188" s="323"/>
    </row>
    <row r="35189" spans="2:2">
      <c r="B35189" s="323"/>
    </row>
    <row r="35190" spans="2:2">
      <c r="B35190" s="323"/>
    </row>
    <row r="35191" spans="2:2">
      <c r="B35191" s="323"/>
    </row>
    <row r="35192" spans="2:2">
      <c r="B35192" s="323"/>
    </row>
    <row r="35193" spans="2:2">
      <c r="B35193" s="323"/>
    </row>
    <row r="35194" spans="2:2">
      <c r="B35194" s="323"/>
    </row>
    <row r="35195" spans="2:2">
      <c r="B35195" s="323"/>
    </row>
    <row r="35196" spans="2:2">
      <c r="B35196" s="323"/>
    </row>
    <row r="35197" spans="2:2">
      <c r="B35197" s="323"/>
    </row>
    <row r="35198" spans="2:2">
      <c r="B35198" s="323"/>
    </row>
    <row r="35199" spans="2:2">
      <c r="B35199" s="323"/>
    </row>
    <row r="35200" spans="2:2">
      <c r="B35200" s="323"/>
    </row>
    <row r="35201" spans="2:2">
      <c r="B35201" s="323"/>
    </row>
    <row r="35202" spans="2:2">
      <c r="B35202" s="323"/>
    </row>
    <row r="35203" spans="2:2">
      <c r="B35203" s="323"/>
    </row>
    <row r="35204" spans="2:2">
      <c r="B35204" s="323"/>
    </row>
    <row r="35205" spans="2:2">
      <c r="B35205" s="323"/>
    </row>
    <row r="35206" spans="2:2">
      <c r="B35206" s="323"/>
    </row>
    <row r="35207" spans="2:2">
      <c r="B35207" s="323"/>
    </row>
    <row r="35208" spans="2:2">
      <c r="B35208" s="323"/>
    </row>
    <row r="35209" spans="2:2">
      <c r="B35209" s="323"/>
    </row>
    <row r="35210" spans="2:2">
      <c r="B35210" s="323"/>
    </row>
    <row r="35211" spans="2:2">
      <c r="B35211" s="323"/>
    </row>
    <row r="35212" spans="2:2">
      <c r="B35212" s="323"/>
    </row>
    <row r="35213" spans="2:2">
      <c r="B35213" s="323"/>
    </row>
    <row r="35214" spans="2:2">
      <c r="B35214" s="323"/>
    </row>
    <row r="35215" spans="2:2">
      <c r="B35215" s="323"/>
    </row>
    <row r="35216" spans="2:2">
      <c r="B35216" s="323"/>
    </row>
    <row r="35217" spans="2:2">
      <c r="B35217" s="323"/>
    </row>
    <row r="35218" spans="2:2">
      <c r="B35218" s="323"/>
    </row>
    <row r="35219" spans="2:2">
      <c r="B35219" s="323"/>
    </row>
    <row r="35220" spans="2:2">
      <c r="B35220" s="323"/>
    </row>
    <row r="35221" spans="2:2">
      <c r="B35221" s="323"/>
    </row>
    <row r="35222" spans="2:2">
      <c r="B35222" s="323"/>
    </row>
    <row r="35223" spans="2:2">
      <c r="B35223" s="323"/>
    </row>
    <row r="35224" spans="2:2">
      <c r="B35224" s="323"/>
    </row>
    <row r="35225" spans="2:2">
      <c r="B35225" s="323"/>
    </row>
    <row r="35226" spans="2:2">
      <c r="B35226" s="323"/>
    </row>
    <row r="35227" spans="2:2">
      <c r="B35227" s="323"/>
    </row>
    <row r="35228" spans="2:2">
      <c r="B35228" s="323"/>
    </row>
    <row r="35229" spans="2:2">
      <c r="B35229" s="323"/>
    </row>
    <row r="35230" spans="2:2">
      <c r="B35230" s="323"/>
    </row>
    <row r="35231" spans="2:2">
      <c r="B35231" s="323"/>
    </row>
    <row r="35232" spans="2:2">
      <c r="B35232" s="323"/>
    </row>
    <row r="35233" spans="2:2">
      <c r="B35233" s="323"/>
    </row>
    <row r="35234" spans="2:2">
      <c r="B35234" s="323"/>
    </row>
    <row r="35235" spans="2:2">
      <c r="B35235" s="323"/>
    </row>
    <row r="35236" spans="2:2">
      <c r="B35236" s="323"/>
    </row>
    <row r="35237" spans="2:2">
      <c r="B35237" s="323"/>
    </row>
    <row r="35238" spans="2:2">
      <c r="B35238" s="323"/>
    </row>
    <row r="35239" spans="2:2">
      <c r="B35239" s="323"/>
    </row>
    <row r="35240" spans="2:2">
      <c r="B35240" s="323"/>
    </row>
    <row r="35241" spans="2:2">
      <c r="B35241" s="323"/>
    </row>
    <row r="35242" spans="2:2">
      <c r="B35242" s="323"/>
    </row>
    <row r="35243" spans="2:2">
      <c r="B35243" s="323"/>
    </row>
    <row r="35244" spans="2:2">
      <c r="B35244" s="323"/>
    </row>
    <row r="35245" spans="2:2">
      <c r="B35245" s="323"/>
    </row>
    <row r="35246" spans="2:2">
      <c r="B35246" s="323"/>
    </row>
    <row r="35247" spans="2:2">
      <c r="B35247" s="323"/>
    </row>
    <row r="35248" spans="2:2">
      <c r="B35248" s="323"/>
    </row>
    <row r="35249" spans="2:2">
      <c r="B35249" s="323"/>
    </row>
    <row r="35250" spans="2:2">
      <c r="B35250" s="323"/>
    </row>
    <row r="35251" spans="2:2">
      <c r="B35251" s="323"/>
    </row>
    <row r="35252" spans="2:2">
      <c r="B35252" s="323"/>
    </row>
    <row r="35253" spans="2:2">
      <c r="B35253" s="323"/>
    </row>
    <row r="35254" spans="2:2">
      <c r="B35254" s="323"/>
    </row>
    <row r="35255" spans="2:2">
      <c r="B35255" s="323"/>
    </row>
    <row r="35256" spans="2:2">
      <c r="B35256" s="323"/>
    </row>
    <row r="35257" spans="2:2">
      <c r="B35257" s="323"/>
    </row>
    <row r="35258" spans="2:2">
      <c r="B35258" s="323"/>
    </row>
    <row r="35259" spans="2:2">
      <c r="B35259" s="323"/>
    </row>
    <row r="35260" spans="2:2">
      <c r="B35260" s="323"/>
    </row>
    <row r="35261" spans="2:2">
      <c r="B35261" s="323"/>
    </row>
    <row r="35262" spans="2:2">
      <c r="B35262" s="323"/>
    </row>
    <row r="35263" spans="2:2">
      <c r="B35263" s="323"/>
    </row>
    <row r="35264" spans="2:2">
      <c r="B35264" s="323"/>
    </row>
    <row r="35265" spans="2:2">
      <c r="B35265" s="323"/>
    </row>
    <row r="35266" spans="2:2">
      <c r="B35266" s="323"/>
    </row>
    <row r="35267" spans="2:2">
      <c r="B35267" s="323"/>
    </row>
    <row r="35268" spans="2:2">
      <c r="B35268" s="323"/>
    </row>
    <row r="35269" spans="2:2">
      <c r="B35269" s="323"/>
    </row>
    <row r="35270" spans="2:2">
      <c r="B35270" s="323"/>
    </row>
    <row r="35271" spans="2:2">
      <c r="B35271" s="323"/>
    </row>
    <row r="35272" spans="2:2">
      <c r="B35272" s="323"/>
    </row>
    <row r="35273" spans="2:2">
      <c r="B35273" s="323"/>
    </row>
    <row r="35274" spans="2:2">
      <c r="B35274" s="323"/>
    </row>
    <row r="35275" spans="2:2">
      <c r="B35275" s="323"/>
    </row>
    <row r="35276" spans="2:2">
      <c r="B35276" s="323"/>
    </row>
    <row r="35277" spans="2:2">
      <c r="B35277" s="323"/>
    </row>
    <row r="35278" spans="2:2">
      <c r="B35278" s="323"/>
    </row>
    <row r="35279" spans="2:2">
      <c r="B35279" s="323"/>
    </row>
    <row r="35280" spans="2:2">
      <c r="B35280" s="323"/>
    </row>
    <row r="35281" spans="2:2">
      <c r="B35281" s="323"/>
    </row>
    <row r="35282" spans="2:2">
      <c r="B35282" s="323"/>
    </row>
    <row r="35283" spans="2:2">
      <c r="B35283" s="323"/>
    </row>
    <row r="35284" spans="2:2">
      <c r="B35284" s="323"/>
    </row>
    <row r="35285" spans="2:2">
      <c r="B35285" s="323"/>
    </row>
    <row r="35286" spans="2:2">
      <c r="B35286" s="323"/>
    </row>
    <row r="35287" spans="2:2">
      <c r="B35287" s="323"/>
    </row>
    <row r="35288" spans="2:2">
      <c r="B35288" s="323"/>
    </row>
    <row r="35289" spans="2:2">
      <c r="B35289" s="323"/>
    </row>
    <row r="35290" spans="2:2">
      <c r="B35290" s="323"/>
    </row>
    <row r="35291" spans="2:2">
      <c r="B35291" s="323"/>
    </row>
    <row r="35292" spans="2:2">
      <c r="B35292" s="323"/>
    </row>
    <row r="35293" spans="2:2">
      <c r="B35293" s="323"/>
    </row>
    <row r="35294" spans="2:2">
      <c r="B35294" s="323"/>
    </row>
    <row r="35295" spans="2:2">
      <c r="B35295" s="323"/>
    </row>
    <row r="35296" spans="2:2">
      <c r="B35296" s="323"/>
    </row>
    <row r="35297" spans="2:2">
      <c r="B35297" s="323"/>
    </row>
    <row r="35298" spans="2:2">
      <c r="B35298" s="323"/>
    </row>
    <row r="35299" spans="2:2">
      <c r="B35299" s="323"/>
    </row>
    <row r="35300" spans="2:2">
      <c r="B35300" s="323"/>
    </row>
    <row r="35301" spans="2:2">
      <c r="B35301" s="323"/>
    </row>
    <row r="35302" spans="2:2">
      <c r="B35302" s="323"/>
    </row>
    <row r="35303" spans="2:2">
      <c r="B35303" s="323"/>
    </row>
    <row r="35304" spans="2:2">
      <c r="B35304" s="323"/>
    </row>
    <row r="35305" spans="2:2">
      <c r="B35305" s="323"/>
    </row>
    <row r="35306" spans="2:2">
      <c r="B35306" s="323"/>
    </row>
    <row r="35307" spans="2:2">
      <c r="B35307" s="323"/>
    </row>
    <row r="35308" spans="2:2">
      <c r="B35308" s="323"/>
    </row>
    <row r="35309" spans="2:2">
      <c r="B35309" s="323"/>
    </row>
    <row r="35310" spans="2:2">
      <c r="B35310" s="323"/>
    </row>
    <row r="35311" spans="2:2">
      <c r="B35311" s="323"/>
    </row>
    <row r="35312" spans="2:2">
      <c r="B35312" s="323"/>
    </row>
    <row r="35313" spans="2:2">
      <c r="B35313" s="323"/>
    </row>
    <row r="35314" spans="2:2">
      <c r="B35314" s="323"/>
    </row>
    <row r="35315" spans="2:2">
      <c r="B35315" s="323"/>
    </row>
    <row r="35316" spans="2:2">
      <c r="B35316" s="323"/>
    </row>
    <row r="35317" spans="2:2">
      <c r="B35317" s="323"/>
    </row>
    <row r="35318" spans="2:2">
      <c r="B35318" s="323"/>
    </row>
    <row r="35319" spans="2:2">
      <c r="B35319" s="323"/>
    </row>
    <row r="35320" spans="2:2">
      <c r="B35320" s="323"/>
    </row>
    <row r="35321" spans="2:2">
      <c r="B35321" s="323"/>
    </row>
    <row r="35322" spans="2:2">
      <c r="B35322" s="323"/>
    </row>
    <row r="35323" spans="2:2">
      <c r="B35323" s="323"/>
    </row>
    <row r="35324" spans="2:2">
      <c r="B35324" s="323"/>
    </row>
    <row r="35325" spans="2:2">
      <c r="B35325" s="323"/>
    </row>
    <row r="35326" spans="2:2">
      <c r="B35326" s="323"/>
    </row>
    <row r="35327" spans="2:2">
      <c r="B35327" s="323"/>
    </row>
    <row r="35328" spans="2:2">
      <c r="B35328" s="323"/>
    </row>
    <row r="35329" spans="2:2">
      <c r="B35329" s="323"/>
    </row>
    <row r="35330" spans="2:2">
      <c r="B35330" s="323"/>
    </row>
    <row r="35331" spans="2:2">
      <c r="B35331" s="323"/>
    </row>
    <row r="35332" spans="2:2">
      <c r="B35332" s="323"/>
    </row>
    <row r="35333" spans="2:2">
      <c r="B35333" s="323"/>
    </row>
    <row r="35334" spans="2:2">
      <c r="B35334" s="323"/>
    </row>
    <row r="35335" spans="2:2">
      <c r="B35335" s="323"/>
    </row>
    <row r="35336" spans="2:2">
      <c r="B35336" s="323"/>
    </row>
    <row r="35337" spans="2:2">
      <c r="B35337" s="323"/>
    </row>
    <row r="35338" spans="2:2">
      <c r="B35338" s="323"/>
    </row>
    <row r="35339" spans="2:2">
      <c r="B35339" s="323"/>
    </row>
    <row r="35340" spans="2:2">
      <c r="B35340" s="323"/>
    </row>
    <row r="35341" spans="2:2">
      <c r="B35341" s="323"/>
    </row>
    <row r="35342" spans="2:2">
      <c r="B35342" s="323"/>
    </row>
    <row r="35343" spans="2:2">
      <c r="B35343" s="323"/>
    </row>
    <row r="35344" spans="2:2">
      <c r="B35344" s="323"/>
    </row>
    <row r="35345" spans="2:2">
      <c r="B35345" s="323"/>
    </row>
    <row r="35346" spans="2:2">
      <c r="B35346" s="323"/>
    </row>
    <row r="35347" spans="2:2">
      <c r="B35347" s="323"/>
    </row>
    <row r="35348" spans="2:2">
      <c r="B35348" s="323"/>
    </row>
    <row r="35349" spans="2:2">
      <c r="B35349" s="323"/>
    </row>
    <row r="35350" spans="2:2">
      <c r="B35350" s="323"/>
    </row>
    <row r="35351" spans="2:2">
      <c r="B35351" s="323"/>
    </row>
    <row r="35352" spans="2:2">
      <c r="B35352" s="323"/>
    </row>
    <row r="35353" spans="2:2">
      <c r="B35353" s="323"/>
    </row>
    <row r="35354" spans="2:2">
      <c r="B35354" s="323"/>
    </row>
    <row r="35355" spans="2:2">
      <c r="B35355" s="323"/>
    </row>
    <row r="35356" spans="2:2">
      <c r="B35356" s="323"/>
    </row>
    <row r="35357" spans="2:2">
      <c r="B35357" s="323"/>
    </row>
    <row r="35358" spans="2:2">
      <c r="B35358" s="323"/>
    </row>
    <row r="35359" spans="2:2">
      <c r="B35359" s="323"/>
    </row>
    <row r="35360" spans="2:2">
      <c r="B35360" s="323"/>
    </row>
    <row r="35361" spans="2:2">
      <c r="B35361" s="323"/>
    </row>
    <row r="35362" spans="2:2">
      <c r="B35362" s="323"/>
    </row>
    <row r="35363" spans="2:2">
      <c r="B35363" s="323"/>
    </row>
    <row r="35364" spans="2:2">
      <c r="B35364" s="323"/>
    </row>
    <row r="35365" spans="2:2">
      <c r="B35365" s="323"/>
    </row>
    <row r="35366" spans="2:2">
      <c r="B35366" s="323"/>
    </row>
    <row r="35367" spans="2:2">
      <c r="B35367" s="323"/>
    </row>
    <row r="35368" spans="2:2">
      <c r="B35368" s="323"/>
    </row>
    <row r="35369" spans="2:2">
      <c r="B35369" s="323"/>
    </row>
    <row r="35370" spans="2:2">
      <c r="B35370" s="323"/>
    </row>
    <row r="35371" spans="2:2">
      <c r="B35371" s="323"/>
    </row>
    <row r="35372" spans="2:2">
      <c r="B35372" s="323"/>
    </row>
    <row r="35373" spans="2:2">
      <c r="B35373" s="323"/>
    </row>
    <row r="35374" spans="2:2">
      <c r="B35374" s="323"/>
    </row>
    <row r="35375" spans="2:2">
      <c r="B35375" s="323"/>
    </row>
    <row r="35376" spans="2:2">
      <c r="B35376" s="323"/>
    </row>
    <row r="35377" spans="2:2">
      <c r="B35377" s="323"/>
    </row>
    <row r="35378" spans="2:2">
      <c r="B35378" s="323"/>
    </row>
    <row r="35379" spans="2:2">
      <c r="B35379" s="323"/>
    </row>
    <row r="35380" spans="2:2">
      <c r="B35380" s="323"/>
    </row>
    <row r="35381" spans="2:2">
      <c r="B35381" s="323"/>
    </row>
    <row r="35382" spans="2:2">
      <c r="B35382" s="323"/>
    </row>
    <row r="35383" spans="2:2">
      <c r="B35383" s="323"/>
    </row>
    <row r="35384" spans="2:2">
      <c r="B35384" s="323"/>
    </row>
    <row r="35385" spans="2:2">
      <c r="B35385" s="323"/>
    </row>
    <row r="35386" spans="2:2">
      <c r="B35386" s="323"/>
    </row>
    <row r="35387" spans="2:2">
      <c r="B35387" s="323"/>
    </row>
    <row r="35388" spans="2:2">
      <c r="B35388" s="323"/>
    </row>
    <row r="35389" spans="2:2">
      <c r="B35389" s="323"/>
    </row>
    <row r="35390" spans="2:2">
      <c r="B35390" s="323"/>
    </row>
    <row r="35391" spans="2:2">
      <c r="B35391" s="323"/>
    </row>
    <row r="35392" spans="2:2">
      <c r="B35392" s="323"/>
    </row>
    <row r="35393" spans="2:2">
      <c r="B35393" s="323"/>
    </row>
    <row r="35394" spans="2:2">
      <c r="B35394" s="323"/>
    </row>
    <row r="35395" spans="2:2">
      <c r="B35395" s="323"/>
    </row>
    <row r="35396" spans="2:2">
      <c r="B35396" s="323"/>
    </row>
    <row r="35397" spans="2:2">
      <c r="B35397" s="323"/>
    </row>
    <row r="35398" spans="2:2">
      <c r="B35398" s="323"/>
    </row>
    <row r="35399" spans="2:2">
      <c r="B35399" s="323"/>
    </row>
    <row r="35400" spans="2:2">
      <c r="B35400" s="323"/>
    </row>
    <row r="35401" spans="2:2">
      <c r="B35401" s="323"/>
    </row>
    <row r="35402" spans="2:2">
      <c r="B35402" s="323"/>
    </row>
    <row r="35403" spans="2:2">
      <c r="B35403" s="323"/>
    </row>
    <row r="35404" spans="2:2">
      <c r="B35404" s="323"/>
    </row>
    <row r="35405" spans="2:2">
      <c r="B35405" s="323"/>
    </row>
    <row r="35406" spans="2:2">
      <c r="B35406" s="323"/>
    </row>
    <row r="35407" spans="2:2">
      <c r="B35407" s="323"/>
    </row>
    <row r="35408" spans="2:2">
      <c r="B35408" s="323"/>
    </row>
    <row r="35409" spans="2:2">
      <c r="B35409" s="323"/>
    </row>
    <row r="35410" spans="2:2">
      <c r="B35410" s="323"/>
    </row>
    <row r="35411" spans="2:2">
      <c r="B35411" s="323"/>
    </row>
    <row r="35412" spans="2:2">
      <c r="B35412" s="323"/>
    </row>
    <row r="35413" spans="2:2">
      <c r="B35413" s="323"/>
    </row>
    <row r="35414" spans="2:2">
      <c r="B35414" s="323"/>
    </row>
    <row r="35415" spans="2:2">
      <c r="B35415" s="323"/>
    </row>
    <row r="35416" spans="2:2">
      <c r="B35416" s="323"/>
    </row>
    <row r="35417" spans="2:2">
      <c r="B35417" s="323"/>
    </row>
    <row r="35418" spans="2:2">
      <c r="B35418" s="323"/>
    </row>
    <row r="35419" spans="2:2">
      <c r="B35419" s="323"/>
    </row>
    <row r="35420" spans="2:2">
      <c r="B35420" s="323"/>
    </row>
    <row r="35421" spans="2:2">
      <c r="B35421" s="323"/>
    </row>
    <row r="35422" spans="2:2">
      <c r="B35422" s="323"/>
    </row>
    <row r="35423" spans="2:2">
      <c r="B35423" s="323"/>
    </row>
    <row r="35424" spans="2:2">
      <c r="B35424" s="323"/>
    </row>
    <row r="35425" spans="2:2">
      <c r="B35425" s="323"/>
    </row>
    <row r="35426" spans="2:2">
      <c r="B35426" s="323"/>
    </row>
    <row r="35427" spans="2:2">
      <c r="B35427" s="323"/>
    </row>
    <row r="35428" spans="2:2">
      <c r="B35428" s="323"/>
    </row>
    <row r="35429" spans="2:2">
      <c r="B35429" s="323"/>
    </row>
    <row r="35430" spans="2:2">
      <c r="B35430" s="323"/>
    </row>
    <row r="35431" spans="2:2">
      <c r="B35431" s="323"/>
    </row>
    <row r="35432" spans="2:2">
      <c r="B35432" s="323"/>
    </row>
    <row r="35433" spans="2:2">
      <c r="B35433" s="323"/>
    </row>
    <row r="35434" spans="2:2">
      <c r="B35434" s="323"/>
    </row>
    <row r="35435" spans="2:2">
      <c r="B35435" s="323"/>
    </row>
    <row r="35436" spans="2:2">
      <c r="B35436" s="323"/>
    </row>
    <row r="35437" spans="2:2">
      <c r="B35437" s="323"/>
    </row>
    <row r="35438" spans="2:2">
      <c r="B35438" s="323"/>
    </row>
    <row r="35439" spans="2:2">
      <c r="B35439" s="323"/>
    </row>
    <row r="35440" spans="2:2">
      <c r="B35440" s="323"/>
    </row>
    <row r="35441" spans="2:2">
      <c r="B35441" s="323"/>
    </row>
    <row r="35442" spans="2:2">
      <c r="B35442" s="323"/>
    </row>
    <row r="35443" spans="2:2">
      <c r="B35443" s="323"/>
    </row>
    <row r="35444" spans="2:2">
      <c r="B35444" s="323"/>
    </row>
    <row r="35445" spans="2:2">
      <c r="B35445" s="323"/>
    </row>
    <row r="35446" spans="2:2">
      <c r="B35446" s="323"/>
    </row>
    <row r="35447" spans="2:2">
      <c r="B35447" s="323"/>
    </row>
    <row r="35448" spans="2:2">
      <c r="B35448" s="323"/>
    </row>
    <row r="35449" spans="2:2">
      <c r="B35449" s="323"/>
    </row>
    <row r="35450" spans="2:2">
      <c r="B35450" s="323"/>
    </row>
    <row r="35451" spans="2:2">
      <c r="B35451" s="323"/>
    </row>
    <row r="35452" spans="2:2">
      <c r="B35452" s="323"/>
    </row>
    <row r="35453" spans="2:2">
      <c r="B35453" s="323"/>
    </row>
    <row r="35454" spans="2:2">
      <c r="B35454" s="323"/>
    </row>
    <row r="35455" spans="2:2">
      <c r="B35455" s="323"/>
    </row>
    <row r="35456" spans="2:2">
      <c r="B35456" s="323"/>
    </row>
    <row r="35457" spans="2:2">
      <c r="B35457" s="323"/>
    </row>
    <row r="35458" spans="2:2">
      <c r="B35458" s="323"/>
    </row>
    <row r="35459" spans="2:2">
      <c r="B35459" s="323"/>
    </row>
    <row r="35460" spans="2:2">
      <c r="B35460" s="323"/>
    </row>
    <row r="35461" spans="2:2">
      <c r="B35461" s="323"/>
    </row>
    <row r="35462" spans="2:2">
      <c r="B35462" s="323"/>
    </row>
    <row r="35463" spans="2:2">
      <c r="B35463" s="323"/>
    </row>
    <row r="35464" spans="2:2">
      <c r="B35464" s="323"/>
    </row>
    <row r="35465" spans="2:2">
      <c r="B35465" s="323"/>
    </row>
    <row r="35466" spans="2:2">
      <c r="B35466" s="323"/>
    </row>
    <row r="35467" spans="2:2">
      <c r="B35467" s="323"/>
    </row>
    <row r="35468" spans="2:2">
      <c r="B35468" s="323"/>
    </row>
    <row r="35469" spans="2:2">
      <c r="B35469" s="323"/>
    </row>
    <row r="35470" spans="2:2">
      <c r="B35470" s="323"/>
    </row>
    <row r="35471" spans="2:2">
      <c r="B35471" s="323"/>
    </row>
    <row r="35472" spans="2:2">
      <c r="B35472" s="323"/>
    </row>
    <row r="35473" spans="2:2">
      <c r="B35473" s="323"/>
    </row>
    <row r="35474" spans="2:2">
      <c r="B35474" s="323"/>
    </row>
    <row r="35475" spans="2:2">
      <c r="B35475" s="323"/>
    </row>
    <row r="35476" spans="2:2">
      <c r="B35476" s="323"/>
    </row>
    <row r="35477" spans="2:2">
      <c r="B35477" s="323"/>
    </row>
    <row r="35478" spans="2:2">
      <c r="B35478" s="323"/>
    </row>
    <row r="35479" spans="2:2">
      <c r="B35479" s="323"/>
    </row>
    <row r="35480" spans="2:2">
      <c r="B35480" s="323"/>
    </row>
    <row r="35481" spans="2:2">
      <c r="B35481" s="323"/>
    </row>
    <row r="35482" spans="2:2">
      <c r="B35482" s="323"/>
    </row>
    <row r="35483" spans="2:2">
      <c r="B35483" s="323"/>
    </row>
    <row r="35484" spans="2:2">
      <c r="B35484" s="323"/>
    </row>
    <row r="35485" spans="2:2">
      <c r="B35485" s="323"/>
    </row>
    <row r="35486" spans="2:2">
      <c r="B35486" s="323"/>
    </row>
    <row r="35487" spans="2:2">
      <c r="B35487" s="323"/>
    </row>
    <row r="35488" spans="2:2">
      <c r="B35488" s="323"/>
    </row>
    <row r="35489" spans="2:2">
      <c r="B35489" s="323"/>
    </row>
    <row r="35490" spans="2:2">
      <c r="B35490" s="323"/>
    </row>
    <row r="35491" spans="2:2">
      <c r="B35491" s="323"/>
    </row>
    <row r="35492" spans="2:2">
      <c r="B35492" s="323"/>
    </row>
    <row r="35493" spans="2:2">
      <c r="B35493" s="323"/>
    </row>
    <row r="35494" spans="2:2">
      <c r="B35494" s="323"/>
    </row>
    <row r="35495" spans="2:2">
      <c r="B35495" s="323"/>
    </row>
    <row r="35496" spans="2:2">
      <c r="B35496" s="323"/>
    </row>
    <row r="35497" spans="2:2">
      <c r="B35497" s="323"/>
    </row>
    <row r="35498" spans="2:2">
      <c r="B35498" s="323"/>
    </row>
    <row r="35499" spans="2:2">
      <c r="B35499" s="323"/>
    </row>
    <row r="35500" spans="2:2">
      <c r="B35500" s="323"/>
    </row>
    <row r="35501" spans="2:2">
      <c r="B35501" s="323"/>
    </row>
    <row r="35502" spans="2:2">
      <c r="B35502" s="323"/>
    </row>
    <row r="35503" spans="2:2">
      <c r="B35503" s="323"/>
    </row>
    <row r="35504" spans="2:2">
      <c r="B35504" s="323"/>
    </row>
    <row r="35505" spans="2:2">
      <c r="B35505" s="323"/>
    </row>
    <row r="35506" spans="2:2">
      <c r="B35506" s="323"/>
    </row>
    <row r="35507" spans="2:2">
      <c r="B35507" s="323"/>
    </row>
    <row r="35508" spans="2:2">
      <c r="B35508" s="323"/>
    </row>
    <row r="35509" spans="2:2">
      <c r="B35509" s="323"/>
    </row>
    <row r="35510" spans="2:2">
      <c r="B35510" s="323"/>
    </row>
    <row r="35511" spans="2:2">
      <c r="B35511" s="323"/>
    </row>
    <row r="35512" spans="2:2">
      <c r="B35512" s="323"/>
    </row>
    <row r="35513" spans="2:2">
      <c r="B35513" s="323"/>
    </row>
    <row r="35514" spans="2:2">
      <c r="B35514" s="323"/>
    </row>
    <row r="35515" spans="2:2">
      <c r="B35515" s="323"/>
    </row>
    <row r="35516" spans="2:2">
      <c r="B35516" s="323"/>
    </row>
    <row r="35517" spans="2:2">
      <c r="B35517" s="323"/>
    </row>
    <row r="35518" spans="2:2">
      <c r="B35518" s="323"/>
    </row>
    <row r="35519" spans="2:2">
      <c r="B35519" s="323"/>
    </row>
    <row r="35520" spans="2:2">
      <c r="B35520" s="323"/>
    </row>
    <row r="35521" spans="2:2">
      <c r="B35521" s="323"/>
    </row>
    <row r="35522" spans="2:2">
      <c r="B35522" s="323"/>
    </row>
    <row r="35523" spans="2:2">
      <c r="B35523" s="323"/>
    </row>
    <row r="35524" spans="2:2">
      <c r="B35524" s="323"/>
    </row>
    <row r="35525" spans="2:2">
      <c r="B35525" s="323"/>
    </row>
    <row r="35526" spans="2:2">
      <c r="B35526" s="323"/>
    </row>
    <row r="35527" spans="2:2">
      <c r="B35527" s="323"/>
    </row>
    <row r="35528" spans="2:2">
      <c r="B35528" s="323"/>
    </row>
    <row r="35529" spans="2:2">
      <c r="B35529" s="323"/>
    </row>
    <row r="35530" spans="2:2">
      <c r="B35530" s="323"/>
    </row>
    <row r="35531" spans="2:2">
      <c r="B35531" s="323"/>
    </row>
    <row r="35532" spans="2:2">
      <c r="B35532" s="323"/>
    </row>
    <row r="35533" spans="2:2">
      <c r="B35533" s="323"/>
    </row>
    <row r="35534" spans="2:2">
      <c r="B35534" s="323"/>
    </row>
    <row r="35535" spans="2:2">
      <c r="B35535" s="323"/>
    </row>
    <row r="35536" spans="2:2">
      <c r="B35536" s="323"/>
    </row>
    <row r="35537" spans="2:2">
      <c r="B35537" s="323"/>
    </row>
    <row r="35538" spans="2:2">
      <c r="B35538" s="323"/>
    </row>
    <row r="35539" spans="2:2">
      <c r="B35539" s="323"/>
    </row>
    <row r="35540" spans="2:2">
      <c r="B35540" s="323"/>
    </row>
    <row r="35541" spans="2:2">
      <c r="B35541" s="323"/>
    </row>
    <row r="35542" spans="2:2">
      <c r="B35542" s="323"/>
    </row>
    <row r="35543" spans="2:2">
      <c r="B35543" s="323"/>
    </row>
    <row r="35544" spans="2:2">
      <c r="B35544" s="323"/>
    </row>
    <row r="35545" spans="2:2">
      <c r="B35545" s="323"/>
    </row>
    <row r="35546" spans="2:2">
      <c r="B35546" s="323"/>
    </row>
    <row r="35547" spans="2:2">
      <c r="B35547" s="323"/>
    </row>
    <row r="35548" spans="2:2">
      <c r="B35548" s="323"/>
    </row>
    <row r="35549" spans="2:2">
      <c r="B35549" s="323"/>
    </row>
    <row r="35550" spans="2:2">
      <c r="B35550" s="323"/>
    </row>
    <row r="35551" spans="2:2">
      <c r="B35551" s="323"/>
    </row>
    <row r="35552" spans="2:2">
      <c r="B35552" s="323"/>
    </row>
    <row r="35553" spans="2:2">
      <c r="B35553" s="323"/>
    </row>
    <row r="35554" spans="2:2">
      <c r="B35554" s="323"/>
    </row>
    <row r="35555" spans="2:2">
      <c r="B35555" s="323"/>
    </row>
    <row r="35556" spans="2:2">
      <c r="B35556" s="323"/>
    </row>
    <row r="35557" spans="2:2">
      <c r="B35557" s="323"/>
    </row>
    <row r="35558" spans="2:2">
      <c r="B35558" s="323"/>
    </row>
    <row r="35559" spans="2:2">
      <c r="B35559" s="323"/>
    </row>
    <row r="35560" spans="2:2">
      <c r="B35560" s="323"/>
    </row>
    <row r="35561" spans="2:2">
      <c r="B35561" s="323"/>
    </row>
    <row r="35562" spans="2:2">
      <c r="B35562" s="323"/>
    </row>
    <row r="35563" spans="2:2">
      <c r="B35563" s="323"/>
    </row>
    <row r="35564" spans="2:2">
      <c r="B35564" s="323"/>
    </row>
    <row r="35565" spans="2:2">
      <c r="B35565" s="323"/>
    </row>
    <row r="35566" spans="2:2">
      <c r="B35566" s="323"/>
    </row>
    <row r="35567" spans="2:2">
      <c r="B35567" s="323"/>
    </row>
    <row r="35568" spans="2:2">
      <c r="B35568" s="323"/>
    </row>
    <row r="35569" spans="2:2">
      <c r="B35569" s="323"/>
    </row>
    <row r="35570" spans="2:2">
      <c r="B35570" s="323"/>
    </row>
    <row r="35571" spans="2:2">
      <c r="B35571" s="323"/>
    </row>
    <row r="35572" spans="2:2">
      <c r="B35572" s="323"/>
    </row>
    <row r="35573" spans="2:2">
      <c r="B35573" s="323"/>
    </row>
    <row r="35574" spans="2:2">
      <c r="B35574" s="323"/>
    </row>
    <row r="35575" spans="2:2">
      <c r="B35575" s="323"/>
    </row>
    <row r="35576" spans="2:2">
      <c r="B35576" s="323"/>
    </row>
    <row r="35577" spans="2:2">
      <c r="B35577" s="323"/>
    </row>
    <row r="35578" spans="2:2">
      <c r="B35578" s="323"/>
    </row>
    <row r="35579" spans="2:2">
      <c r="B35579" s="323"/>
    </row>
    <row r="35580" spans="2:2">
      <c r="B35580" s="323"/>
    </row>
    <row r="35581" spans="2:2">
      <c r="B35581" s="323"/>
    </row>
    <row r="35582" spans="2:2">
      <c r="B35582" s="323"/>
    </row>
    <row r="35583" spans="2:2">
      <c r="B35583" s="323"/>
    </row>
    <row r="35584" spans="2:2">
      <c r="B35584" s="323"/>
    </row>
    <row r="35585" spans="2:2">
      <c r="B35585" s="323"/>
    </row>
    <row r="35586" spans="2:2">
      <c r="B35586" s="323"/>
    </row>
    <row r="35587" spans="2:2">
      <c r="B35587" s="323"/>
    </row>
    <row r="35588" spans="2:2">
      <c r="B35588" s="323"/>
    </row>
    <row r="35589" spans="2:2">
      <c r="B35589" s="323"/>
    </row>
    <row r="35590" spans="2:2">
      <c r="B35590" s="323"/>
    </row>
    <row r="35591" spans="2:2">
      <c r="B35591" s="323"/>
    </row>
    <row r="35592" spans="2:2">
      <c r="B35592" s="323"/>
    </row>
    <row r="35593" spans="2:2">
      <c r="B35593" s="323"/>
    </row>
    <row r="35594" spans="2:2">
      <c r="B35594" s="323"/>
    </row>
    <row r="35595" spans="2:2">
      <c r="B35595" s="323"/>
    </row>
    <row r="35596" spans="2:2">
      <c r="B35596" s="323"/>
    </row>
    <row r="35597" spans="2:2">
      <c r="B35597" s="323"/>
    </row>
    <row r="35598" spans="2:2">
      <c r="B35598" s="323"/>
    </row>
    <row r="35599" spans="2:2">
      <c r="B35599" s="323"/>
    </row>
    <row r="35600" spans="2:2">
      <c r="B35600" s="323"/>
    </row>
    <row r="35601" spans="2:2">
      <c r="B35601" s="323"/>
    </row>
    <row r="35602" spans="2:2">
      <c r="B35602" s="323"/>
    </row>
    <row r="35603" spans="2:2">
      <c r="B35603" s="323"/>
    </row>
    <row r="35604" spans="2:2">
      <c r="B35604" s="323"/>
    </row>
    <row r="35605" spans="2:2">
      <c r="B35605" s="323"/>
    </row>
    <row r="35606" spans="2:2">
      <c r="B35606" s="323"/>
    </row>
    <row r="35607" spans="2:2">
      <c r="B35607" s="323"/>
    </row>
    <row r="35608" spans="2:2">
      <c r="B35608" s="323"/>
    </row>
    <row r="35609" spans="2:2">
      <c r="B35609" s="323"/>
    </row>
    <row r="35610" spans="2:2">
      <c r="B35610" s="323"/>
    </row>
    <row r="35611" spans="2:2">
      <c r="B35611" s="323"/>
    </row>
    <row r="35612" spans="2:2">
      <c r="B35612" s="323"/>
    </row>
    <row r="35613" spans="2:2">
      <c r="B35613" s="323"/>
    </row>
    <row r="35614" spans="2:2">
      <c r="B35614" s="323"/>
    </row>
    <row r="35615" spans="2:2">
      <c r="B35615" s="323"/>
    </row>
    <row r="35616" spans="2:2">
      <c r="B35616" s="323"/>
    </row>
    <row r="35617" spans="2:2">
      <c r="B35617" s="323"/>
    </row>
    <row r="35618" spans="2:2">
      <c r="B35618" s="323"/>
    </row>
    <row r="35619" spans="2:2">
      <c r="B35619" s="323"/>
    </row>
    <row r="35620" spans="2:2">
      <c r="B35620" s="323"/>
    </row>
    <row r="35621" spans="2:2">
      <c r="B35621" s="323"/>
    </row>
    <row r="35622" spans="2:2">
      <c r="B35622" s="323"/>
    </row>
    <row r="35623" spans="2:2">
      <c r="B35623" s="323"/>
    </row>
    <row r="35624" spans="2:2">
      <c r="B35624" s="323"/>
    </row>
    <row r="35625" spans="2:2">
      <c r="B35625" s="323"/>
    </row>
    <row r="35626" spans="2:2">
      <c r="B35626" s="323"/>
    </row>
    <row r="35627" spans="2:2">
      <c r="B35627" s="323"/>
    </row>
    <row r="35628" spans="2:2">
      <c r="B35628" s="323"/>
    </row>
    <row r="35629" spans="2:2">
      <c r="B35629" s="323"/>
    </row>
    <row r="35630" spans="2:2">
      <c r="B35630" s="323"/>
    </row>
    <row r="35631" spans="2:2">
      <c r="B35631" s="323"/>
    </row>
    <row r="35632" spans="2:2">
      <c r="B35632" s="323"/>
    </row>
    <row r="35633" spans="2:2">
      <c r="B35633" s="323"/>
    </row>
    <row r="35634" spans="2:2">
      <c r="B35634" s="323"/>
    </row>
    <row r="35635" spans="2:2">
      <c r="B35635" s="323"/>
    </row>
    <row r="35636" spans="2:2">
      <c r="B35636" s="323"/>
    </row>
    <row r="35637" spans="2:2">
      <c r="B35637" s="323"/>
    </row>
    <row r="35638" spans="2:2">
      <c r="B35638" s="323"/>
    </row>
    <row r="35639" spans="2:2">
      <c r="B35639" s="323"/>
    </row>
    <row r="35640" spans="2:2">
      <c r="B35640" s="323"/>
    </row>
    <row r="35641" spans="2:2">
      <c r="B35641" s="323"/>
    </row>
    <row r="35642" spans="2:2">
      <c r="B35642" s="323"/>
    </row>
    <row r="35643" spans="2:2">
      <c r="B35643" s="323"/>
    </row>
    <row r="35644" spans="2:2">
      <c r="B35644" s="323"/>
    </row>
    <row r="35645" spans="2:2">
      <c r="B35645" s="323"/>
    </row>
    <row r="35646" spans="2:2">
      <c r="B35646" s="323"/>
    </row>
    <row r="35647" spans="2:2">
      <c r="B35647" s="323"/>
    </row>
    <row r="35648" spans="2:2">
      <c r="B35648" s="323"/>
    </row>
    <row r="35649" spans="2:2">
      <c r="B35649" s="323"/>
    </row>
    <row r="35650" spans="2:2">
      <c r="B35650" s="323"/>
    </row>
    <row r="35651" spans="2:2">
      <c r="B35651" s="323"/>
    </row>
    <row r="35652" spans="2:2">
      <c r="B35652" s="323"/>
    </row>
    <row r="35653" spans="2:2">
      <c r="B35653" s="323"/>
    </row>
    <row r="35654" spans="2:2">
      <c r="B35654" s="323"/>
    </row>
    <row r="35655" spans="2:2">
      <c r="B35655" s="323"/>
    </row>
    <row r="35656" spans="2:2">
      <c r="B35656" s="323"/>
    </row>
    <row r="35657" spans="2:2">
      <c r="B35657" s="323"/>
    </row>
    <row r="35658" spans="2:2">
      <c r="B35658" s="323"/>
    </row>
    <row r="35659" spans="2:2">
      <c r="B35659" s="323"/>
    </row>
    <row r="35660" spans="2:2">
      <c r="B35660" s="323"/>
    </row>
    <row r="35661" spans="2:2">
      <c r="B35661" s="323"/>
    </row>
    <row r="35662" spans="2:2">
      <c r="B35662" s="323"/>
    </row>
    <row r="35663" spans="2:2">
      <c r="B35663" s="323"/>
    </row>
    <row r="35664" spans="2:2">
      <c r="B35664" s="323"/>
    </row>
    <row r="35665" spans="2:2">
      <c r="B35665" s="323"/>
    </row>
    <row r="35666" spans="2:2">
      <c r="B35666" s="323"/>
    </row>
    <row r="35667" spans="2:2">
      <c r="B35667" s="323"/>
    </row>
    <row r="35668" spans="2:2">
      <c r="B35668" s="323"/>
    </row>
    <row r="35669" spans="2:2">
      <c r="B35669" s="323"/>
    </row>
    <row r="35670" spans="2:2">
      <c r="B35670" s="323"/>
    </row>
    <row r="35671" spans="2:2">
      <c r="B35671" s="323"/>
    </row>
    <row r="35672" spans="2:2">
      <c r="B35672" s="323"/>
    </row>
    <row r="35673" spans="2:2">
      <c r="B35673" s="323"/>
    </row>
    <row r="35674" spans="2:2">
      <c r="B35674" s="323"/>
    </row>
    <row r="35675" spans="2:2">
      <c r="B35675" s="323"/>
    </row>
    <row r="35676" spans="2:2">
      <c r="B35676" s="323"/>
    </row>
    <row r="35677" spans="2:2">
      <c r="B35677" s="323"/>
    </row>
    <row r="35678" spans="2:2">
      <c r="B35678" s="323"/>
    </row>
    <row r="35679" spans="2:2">
      <c r="B35679" s="323"/>
    </row>
    <row r="35680" spans="2:2">
      <c r="B35680" s="323"/>
    </row>
    <row r="35681" spans="2:2">
      <c r="B35681" s="323"/>
    </row>
    <row r="35682" spans="2:2">
      <c r="B35682" s="323"/>
    </row>
    <row r="35683" spans="2:2">
      <c r="B35683" s="323"/>
    </row>
    <row r="35684" spans="2:2">
      <c r="B35684" s="323"/>
    </row>
    <row r="35685" spans="2:2">
      <c r="B35685" s="323"/>
    </row>
    <row r="35686" spans="2:2">
      <c r="B35686" s="323"/>
    </row>
    <row r="35687" spans="2:2">
      <c r="B35687" s="323"/>
    </row>
    <row r="35688" spans="2:2">
      <c r="B35688" s="323"/>
    </row>
    <row r="35689" spans="2:2">
      <c r="B35689" s="323"/>
    </row>
    <row r="35690" spans="2:2">
      <c r="B35690" s="323"/>
    </row>
    <row r="35691" spans="2:2">
      <c r="B35691" s="323"/>
    </row>
    <row r="35692" spans="2:2">
      <c r="B35692" s="323"/>
    </row>
    <row r="35693" spans="2:2">
      <c r="B35693" s="323"/>
    </row>
    <row r="35694" spans="2:2">
      <c r="B35694" s="323"/>
    </row>
    <row r="35695" spans="2:2">
      <c r="B35695" s="323"/>
    </row>
    <row r="35696" spans="2:2">
      <c r="B35696" s="323"/>
    </row>
    <row r="35697" spans="2:2">
      <c r="B35697" s="323"/>
    </row>
    <row r="35698" spans="2:2">
      <c r="B35698" s="323"/>
    </row>
    <row r="35699" spans="2:2">
      <c r="B35699" s="323"/>
    </row>
    <row r="35700" spans="2:2">
      <c r="B35700" s="323"/>
    </row>
    <row r="35701" spans="2:2">
      <c r="B35701" s="323"/>
    </row>
    <row r="35702" spans="2:2">
      <c r="B35702" s="323"/>
    </row>
    <row r="35703" spans="2:2">
      <c r="B35703" s="323"/>
    </row>
    <row r="35704" spans="2:2">
      <c r="B35704" s="323"/>
    </row>
    <row r="35705" spans="2:2">
      <c r="B35705" s="323"/>
    </row>
    <row r="35706" spans="2:2">
      <c r="B35706" s="323"/>
    </row>
    <row r="35707" spans="2:2">
      <c r="B35707" s="323"/>
    </row>
    <row r="35708" spans="2:2">
      <c r="B35708" s="323"/>
    </row>
    <row r="35709" spans="2:2">
      <c r="B35709" s="323"/>
    </row>
    <row r="35710" spans="2:2">
      <c r="B35710" s="323"/>
    </row>
    <row r="35711" spans="2:2">
      <c r="B35711" s="323"/>
    </row>
    <row r="35712" spans="2:2">
      <c r="B35712" s="323"/>
    </row>
    <row r="35713" spans="2:2">
      <c r="B35713" s="323"/>
    </row>
    <row r="35714" spans="2:2">
      <c r="B35714" s="323"/>
    </row>
    <row r="35715" spans="2:2">
      <c r="B35715" s="323"/>
    </row>
    <row r="35716" spans="2:2">
      <c r="B35716" s="323"/>
    </row>
    <row r="35717" spans="2:2">
      <c r="B35717" s="323"/>
    </row>
    <row r="35718" spans="2:2">
      <c r="B35718" s="323"/>
    </row>
    <row r="35719" spans="2:2">
      <c r="B35719" s="323"/>
    </row>
    <row r="35720" spans="2:2">
      <c r="B35720" s="323"/>
    </row>
    <row r="35721" spans="2:2">
      <c r="B35721" s="323"/>
    </row>
    <row r="35722" spans="2:2">
      <c r="B35722" s="323"/>
    </row>
    <row r="35723" spans="2:2">
      <c r="B35723" s="323"/>
    </row>
    <row r="35724" spans="2:2">
      <c r="B35724" s="323"/>
    </row>
    <row r="35725" spans="2:2">
      <c r="B35725" s="323"/>
    </row>
    <row r="35726" spans="2:2">
      <c r="B35726" s="323"/>
    </row>
    <row r="35727" spans="2:2">
      <c r="B35727" s="323"/>
    </row>
    <row r="35728" spans="2:2">
      <c r="B35728" s="323"/>
    </row>
    <row r="35729" spans="2:2">
      <c r="B35729" s="323"/>
    </row>
    <row r="35730" spans="2:2">
      <c r="B35730" s="323"/>
    </row>
    <row r="35731" spans="2:2">
      <c r="B35731" s="323"/>
    </row>
    <row r="35732" spans="2:2">
      <c r="B35732" s="323"/>
    </row>
    <row r="35733" spans="2:2">
      <c r="B35733" s="323"/>
    </row>
    <row r="35734" spans="2:2">
      <c r="B35734" s="323"/>
    </row>
    <row r="35735" spans="2:2">
      <c r="B35735" s="323"/>
    </row>
    <row r="35736" spans="2:2">
      <c r="B35736" s="323"/>
    </row>
    <row r="35737" spans="2:2">
      <c r="B35737" s="323"/>
    </row>
    <row r="35738" spans="2:2">
      <c r="B35738" s="323"/>
    </row>
    <row r="35739" spans="2:2">
      <c r="B35739" s="323"/>
    </row>
    <row r="35740" spans="2:2">
      <c r="B35740" s="323"/>
    </row>
    <row r="35741" spans="2:2">
      <c r="B35741" s="323"/>
    </row>
    <row r="35742" spans="2:2">
      <c r="B35742" s="323"/>
    </row>
    <row r="35743" spans="2:2">
      <c r="B35743" s="323"/>
    </row>
    <row r="35744" spans="2:2">
      <c r="B35744" s="323"/>
    </row>
    <row r="35745" spans="2:2">
      <c r="B35745" s="323"/>
    </row>
    <row r="35746" spans="2:2">
      <c r="B35746" s="323"/>
    </row>
    <row r="35747" spans="2:2">
      <c r="B35747" s="323"/>
    </row>
    <row r="35748" spans="2:2">
      <c r="B35748" s="323"/>
    </row>
    <row r="35749" spans="2:2">
      <c r="B35749" s="323"/>
    </row>
    <row r="35750" spans="2:2">
      <c r="B35750" s="323"/>
    </row>
    <row r="35751" spans="2:2">
      <c r="B35751" s="323"/>
    </row>
    <row r="35752" spans="2:2">
      <c r="B35752" s="323"/>
    </row>
    <row r="35753" spans="2:2">
      <c r="B35753" s="323"/>
    </row>
    <row r="35754" spans="2:2">
      <c r="B35754" s="323"/>
    </row>
    <row r="35755" spans="2:2">
      <c r="B35755" s="323"/>
    </row>
    <row r="35756" spans="2:2">
      <c r="B35756" s="323"/>
    </row>
    <row r="35757" spans="2:2">
      <c r="B35757" s="323"/>
    </row>
    <row r="35758" spans="2:2">
      <c r="B35758" s="323"/>
    </row>
    <row r="35759" spans="2:2">
      <c r="B35759" s="323"/>
    </row>
    <row r="35760" spans="2:2">
      <c r="B35760" s="323"/>
    </row>
    <row r="35761" spans="2:2">
      <c r="B35761" s="323"/>
    </row>
    <row r="35762" spans="2:2">
      <c r="B35762" s="323"/>
    </row>
    <row r="35763" spans="2:2">
      <c r="B35763" s="323"/>
    </row>
    <row r="35764" spans="2:2">
      <c r="B35764" s="323"/>
    </row>
    <row r="35765" spans="2:2">
      <c r="B35765" s="323"/>
    </row>
    <row r="35766" spans="2:2">
      <c r="B35766" s="323"/>
    </row>
    <row r="35767" spans="2:2">
      <c r="B35767" s="323"/>
    </row>
    <row r="35768" spans="2:2">
      <c r="B35768" s="323"/>
    </row>
    <row r="35769" spans="2:2">
      <c r="B35769" s="323"/>
    </row>
    <row r="35770" spans="2:2">
      <c r="B35770" s="323"/>
    </row>
    <row r="35771" spans="2:2">
      <c r="B35771" s="323"/>
    </row>
    <row r="35772" spans="2:2">
      <c r="B35772" s="323"/>
    </row>
    <row r="35773" spans="2:2">
      <c r="B35773" s="323"/>
    </row>
    <row r="35774" spans="2:2">
      <c r="B35774" s="323"/>
    </row>
    <row r="35775" spans="2:2">
      <c r="B35775" s="323"/>
    </row>
    <row r="35776" spans="2:2">
      <c r="B35776" s="323"/>
    </row>
    <row r="35777" spans="2:2">
      <c r="B35777" s="323"/>
    </row>
    <row r="35778" spans="2:2">
      <c r="B35778" s="323"/>
    </row>
    <row r="35779" spans="2:2">
      <c r="B35779" s="323"/>
    </row>
    <row r="35780" spans="2:2">
      <c r="B35780" s="323"/>
    </row>
    <row r="35781" spans="2:2">
      <c r="B35781" s="323"/>
    </row>
    <row r="35782" spans="2:2">
      <c r="B35782" s="323"/>
    </row>
    <row r="35783" spans="2:2">
      <c r="B35783" s="323"/>
    </row>
    <row r="35784" spans="2:2">
      <c r="B35784" s="323"/>
    </row>
    <row r="35785" spans="2:2">
      <c r="B35785" s="323"/>
    </row>
    <row r="35786" spans="2:2">
      <c r="B35786" s="323"/>
    </row>
    <row r="35787" spans="2:2">
      <c r="B35787" s="323"/>
    </row>
    <row r="35788" spans="2:2">
      <c r="B35788" s="323"/>
    </row>
    <row r="35789" spans="2:2">
      <c r="B35789" s="323"/>
    </row>
    <row r="35790" spans="2:2">
      <c r="B35790" s="323"/>
    </row>
    <row r="35791" spans="2:2">
      <c r="B35791" s="323"/>
    </row>
    <row r="35792" spans="2:2">
      <c r="B35792" s="323"/>
    </row>
    <row r="35793" spans="2:2">
      <c r="B35793" s="323"/>
    </row>
    <row r="35794" spans="2:2">
      <c r="B35794" s="323"/>
    </row>
    <row r="35795" spans="2:2">
      <c r="B35795" s="323"/>
    </row>
    <row r="35796" spans="2:2">
      <c r="B35796" s="323"/>
    </row>
    <row r="35797" spans="2:2">
      <c r="B35797" s="323"/>
    </row>
    <row r="35798" spans="2:2">
      <c r="B35798" s="323"/>
    </row>
    <row r="35799" spans="2:2">
      <c r="B35799" s="323"/>
    </row>
    <row r="35800" spans="2:2">
      <c r="B35800" s="323"/>
    </row>
    <row r="35801" spans="2:2">
      <c r="B35801" s="323"/>
    </row>
    <row r="35802" spans="2:2">
      <c r="B35802" s="323"/>
    </row>
    <row r="35803" spans="2:2">
      <c r="B35803" s="323"/>
    </row>
    <row r="35804" spans="2:2">
      <c r="B35804" s="323"/>
    </row>
    <row r="35805" spans="2:2">
      <c r="B35805" s="323"/>
    </row>
    <row r="35806" spans="2:2">
      <c r="B35806" s="323"/>
    </row>
    <row r="35807" spans="2:2">
      <c r="B35807" s="323"/>
    </row>
    <row r="35808" spans="2:2">
      <c r="B35808" s="323"/>
    </row>
    <row r="35809" spans="2:2">
      <c r="B35809" s="323"/>
    </row>
    <row r="35810" spans="2:2">
      <c r="B35810" s="323"/>
    </row>
    <row r="35811" spans="2:2">
      <c r="B35811" s="323"/>
    </row>
    <row r="35812" spans="2:2">
      <c r="B35812" s="323"/>
    </row>
    <row r="35813" spans="2:2">
      <c r="B35813" s="323"/>
    </row>
    <row r="35814" spans="2:2">
      <c r="B35814" s="323"/>
    </row>
    <row r="35815" spans="2:2">
      <c r="B35815" s="323"/>
    </row>
    <row r="35816" spans="2:2">
      <c r="B35816" s="323"/>
    </row>
    <row r="35817" spans="2:2">
      <c r="B35817" s="323"/>
    </row>
    <row r="35818" spans="2:2">
      <c r="B35818" s="323"/>
    </row>
    <row r="35819" spans="2:2">
      <c r="B35819" s="323"/>
    </row>
    <row r="35820" spans="2:2">
      <c r="B35820" s="323"/>
    </row>
    <row r="35821" spans="2:2">
      <c r="B35821" s="323"/>
    </row>
    <row r="35822" spans="2:2">
      <c r="B35822" s="323"/>
    </row>
    <row r="35823" spans="2:2">
      <c r="B35823" s="323"/>
    </row>
    <row r="35824" spans="2:2">
      <c r="B35824" s="323"/>
    </row>
    <row r="35825" spans="2:2">
      <c r="B35825" s="323"/>
    </row>
    <row r="35826" spans="2:2">
      <c r="B35826" s="323"/>
    </row>
    <row r="35827" spans="2:2">
      <c r="B35827" s="323"/>
    </row>
    <row r="35828" spans="2:2">
      <c r="B35828" s="323"/>
    </row>
    <row r="35829" spans="2:2">
      <c r="B35829" s="323"/>
    </row>
    <row r="35830" spans="2:2">
      <c r="B35830" s="323"/>
    </row>
    <row r="35831" spans="2:2">
      <c r="B35831" s="323"/>
    </row>
    <row r="35832" spans="2:2">
      <c r="B35832" s="323"/>
    </row>
    <row r="35833" spans="2:2">
      <c r="B35833" s="323"/>
    </row>
    <row r="35834" spans="2:2">
      <c r="B35834" s="323"/>
    </row>
    <row r="35835" spans="2:2">
      <c r="B35835" s="323"/>
    </row>
    <row r="35836" spans="2:2">
      <c r="B35836" s="323"/>
    </row>
    <row r="35837" spans="2:2">
      <c r="B35837" s="323"/>
    </row>
    <row r="35838" spans="2:2">
      <c r="B35838" s="323"/>
    </row>
    <row r="35839" spans="2:2">
      <c r="B35839" s="323"/>
    </row>
    <row r="35840" spans="2:2">
      <c r="B35840" s="323"/>
    </row>
    <row r="35841" spans="2:2">
      <c r="B35841" s="323"/>
    </row>
    <row r="35842" spans="2:2">
      <c r="B35842" s="323"/>
    </row>
    <row r="35843" spans="2:2">
      <c r="B35843" s="323"/>
    </row>
    <row r="35844" spans="2:2">
      <c r="B35844" s="323"/>
    </row>
    <row r="35845" spans="2:2">
      <c r="B35845" s="323"/>
    </row>
    <row r="35846" spans="2:2">
      <c r="B35846" s="323"/>
    </row>
    <row r="35847" spans="2:2">
      <c r="B35847" s="323"/>
    </row>
    <row r="35848" spans="2:2">
      <c r="B35848" s="323"/>
    </row>
    <row r="35849" spans="2:2">
      <c r="B35849" s="323"/>
    </row>
    <row r="35850" spans="2:2">
      <c r="B35850" s="323"/>
    </row>
    <row r="35851" spans="2:2">
      <c r="B35851" s="323"/>
    </row>
    <row r="35852" spans="2:2">
      <c r="B35852" s="323"/>
    </row>
    <row r="35853" spans="2:2">
      <c r="B35853" s="323"/>
    </row>
    <row r="35854" spans="2:2">
      <c r="B35854" s="323"/>
    </row>
    <row r="35855" spans="2:2">
      <c r="B35855" s="323"/>
    </row>
    <row r="35856" spans="2:2">
      <c r="B35856" s="323"/>
    </row>
    <row r="35857" spans="2:2">
      <c r="B35857" s="323"/>
    </row>
    <row r="35858" spans="2:2">
      <c r="B35858" s="323"/>
    </row>
    <row r="35859" spans="2:2">
      <c r="B35859" s="323"/>
    </row>
    <row r="35860" spans="2:2">
      <c r="B35860" s="323"/>
    </row>
    <row r="35861" spans="2:2">
      <c r="B35861" s="323"/>
    </row>
    <row r="35862" spans="2:2">
      <c r="B35862" s="323"/>
    </row>
    <row r="35863" spans="2:2">
      <c r="B35863" s="323"/>
    </row>
    <row r="35864" spans="2:2">
      <c r="B35864" s="323"/>
    </row>
    <row r="35865" spans="2:2">
      <c r="B35865" s="323"/>
    </row>
    <row r="35866" spans="2:2">
      <c r="B35866" s="323"/>
    </row>
    <row r="35867" spans="2:2">
      <c r="B35867" s="323"/>
    </row>
    <row r="35868" spans="2:2">
      <c r="B35868" s="323"/>
    </row>
    <row r="35869" spans="2:2">
      <c r="B35869" s="323"/>
    </row>
    <row r="35870" spans="2:2">
      <c r="B35870" s="323"/>
    </row>
    <row r="35871" spans="2:2">
      <c r="B35871" s="323"/>
    </row>
    <row r="35872" spans="2:2">
      <c r="B35872" s="323"/>
    </row>
    <row r="35873" spans="2:2">
      <c r="B35873" s="323"/>
    </row>
    <row r="35874" spans="2:2">
      <c r="B35874" s="323"/>
    </row>
    <row r="35875" spans="2:2">
      <c r="B35875" s="323"/>
    </row>
    <row r="35876" spans="2:2">
      <c r="B35876" s="323"/>
    </row>
    <row r="35877" spans="2:2">
      <c r="B35877" s="323"/>
    </row>
    <row r="35878" spans="2:2">
      <c r="B35878" s="323"/>
    </row>
    <row r="35879" spans="2:2">
      <c r="B35879" s="323"/>
    </row>
    <row r="35880" spans="2:2">
      <c r="B35880" s="323"/>
    </row>
    <row r="35881" spans="2:2">
      <c r="B35881" s="323"/>
    </row>
    <row r="35882" spans="2:2">
      <c r="B35882" s="323"/>
    </row>
    <row r="35883" spans="2:2">
      <c r="B35883" s="323"/>
    </row>
    <row r="35884" spans="2:2">
      <c r="B35884" s="323"/>
    </row>
    <row r="35885" spans="2:2">
      <c r="B35885" s="323"/>
    </row>
    <row r="35886" spans="2:2">
      <c r="B35886" s="323"/>
    </row>
    <row r="35887" spans="2:2">
      <c r="B35887" s="323"/>
    </row>
    <row r="35888" spans="2:2">
      <c r="B35888" s="323"/>
    </row>
    <row r="35889" spans="2:2">
      <c r="B35889" s="323"/>
    </row>
    <row r="35890" spans="2:2">
      <c r="B35890" s="323"/>
    </row>
    <row r="35891" spans="2:2">
      <c r="B35891" s="323"/>
    </row>
    <row r="35892" spans="2:2">
      <c r="B35892" s="323"/>
    </row>
    <row r="35893" spans="2:2">
      <c r="B35893" s="323"/>
    </row>
    <row r="35894" spans="2:2">
      <c r="B35894" s="323"/>
    </row>
    <row r="35895" spans="2:2">
      <c r="B35895" s="323"/>
    </row>
    <row r="35896" spans="2:2">
      <c r="B35896" s="323"/>
    </row>
    <row r="35897" spans="2:2">
      <c r="B35897" s="323"/>
    </row>
    <row r="35898" spans="2:2">
      <c r="B35898" s="323"/>
    </row>
    <row r="35899" spans="2:2">
      <c r="B35899" s="323"/>
    </row>
    <row r="35900" spans="2:2">
      <c r="B35900" s="323"/>
    </row>
    <row r="35901" spans="2:2">
      <c r="B35901" s="323"/>
    </row>
    <row r="35902" spans="2:2">
      <c r="B35902" s="323"/>
    </row>
    <row r="35903" spans="2:2">
      <c r="B35903" s="323"/>
    </row>
    <row r="35904" spans="2:2">
      <c r="B35904" s="323"/>
    </row>
    <row r="35905" spans="2:2">
      <c r="B35905" s="323"/>
    </row>
    <row r="35906" spans="2:2">
      <c r="B35906" s="323"/>
    </row>
    <row r="35907" spans="2:2">
      <c r="B35907" s="323"/>
    </row>
    <row r="35908" spans="2:2">
      <c r="B35908" s="323"/>
    </row>
    <row r="35909" spans="2:2">
      <c r="B35909" s="323"/>
    </row>
    <row r="35910" spans="2:2">
      <c r="B35910" s="323"/>
    </row>
    <row r="35911" spans="2:2">
      <c r="B35911" s="323"/>
    </row>
    <row r="35912" spans="2:2">
      <c r="B35912" s="323"/>
    </row>
    <row r="35913" spans="2:2">
      <c r="B35913" s="323"/>
    </row>
    <row r="35914" spans="2:2">
      <c r="B35914" s="323"/>
    </row>
    <row r="35915" spans="2:2">
      <c r="B35915" s="323"/>
    </row>
    <row r="35916" spans="2:2">
      <c r="B35916" s="323"/>
    </row>
    <row r="35917" spans="2:2">
      <c r="B35917" s="323"/>
    </row>
    <row r="35918" spans="2:2">
      <c r="B35918" s="323"/>
    </row>
    <row r="35919" spans="2:2">
      <c r="B35919" s="323"/>
    </row>
    <row r="35920" spans="2:2">
      <c r="B35920" s="323"/>
    </row>
    <row r="35921" spans="2:2">
      <c r="B35921" s="323"/>
    </row>
    <row r="35922" spans="2:2">
      <c r="B35922" s="323"/>
    </row>
    <row r="35923" spans="2:2">
      <c r="B35923" s="323"/>
    </row>
    <row r="35924" spans="2:2">
      <c r="B35924" s="323"/>
    </row>
    <row r="35925" spans="2:2">
      <c r="B35925" s="323"/>
    </row>
    <row r="35926" spans="2:2">
      <c r="B35926" s="323"/>
    </row>
    <row r="35927" spans="2:2">
      <c r="B35927" s="323"/>
    </row>
    <row r="35928" spans="2:2">
      <c r="B35928" s="323"/>
    </row>
    <row r="35929" spans="2:2">
      <c r="B35929" s="323"/>
    </row>
    <row r="35930" spans="2:2">
      <c r="B35930" s="323"/>
    </row>
    <row r="35931" spans="2:2">
      <c r="B35931" s="323"/>
    </row>
    <row r="35932" spans="2:2">
      <c r="B35932" s="323"/>
    </row>
    <row r="35933" spans="2:2">
      <c r="B35933" s="323"/>
    </row>
    <row r="35934" spans="2:2">
      <c r="B35934" s="323"/>
    </row>
    <row r="35935" spans="2:2">
      <c r="B35935" s="323"/>
    </row>
    <row r="35936" spans="2:2">
      <c r="B35936" s="323"/>
    </row>
    <row r="35937" spans="2:2">
      <c r="B35937" s="323"/>
    </row>
    <row r="35938" spans="2:2">
      <c r="B35938" s="323"/>
    </row>
    <row r="35939" spans="2:2">
      <c r="B35939" s="323"/>
    </row>
    <row r="35940" spans="2:2">
      <c r="B35940" s="323"/>
    </row>
    <row r="35941" spans="2:2">
      <c r="B35941" s="323"/>
    </row>
    <row r="35942" spans="2:2">
      <c r="B35942" s="323"/>
    </row>
    <row r="35943" spans="2:2">
      <c r="B35943" s="323"/>
    </row>
    <row r="35944" spans="2:2">
      <c r="B35944" s="323"/>
    </row>
    <row r="35945" spans="2:2">
      <c r="B35945" s="323"/>
    </row>
    <row r="35946" spans="2:2">
      <c r="B35946" s="323"/>
    </row>
    <row r="35947" spans="2:2">
      <c r="B35947" s="323"/>
    </row>
    <row r="35948" spans="2:2">
      <c r="B35948" s="323"/>
    </row>
    <row r="35949" spans="2:2">
      <c r="B35949" s="323"/>
    </row>
    <row r="35950" spans="2:2">
      <c r="B35950" s="323"/>
    </row>
    <row r="35951" spans="2:2">
      <c r="B35951" s="323"/>
    </row>
    <row r="35952" spans="2:2">
      <c r="B35952" s="323"/>
    </row>
    <row r="35953" spans="2:2">
      <c r="B35953" s="323"/>
    </row>
    <row r="35954" spans="2:2">
      <c r="B35954" s="323"/>
    </row>
    <row r="35955" spans="2:2">
      <c r="B35955" s="323"/>
    </row>
    <row r="35956" spans="2:2">
      <c r="B35956" s="323"/>
    </row>
    <row r="35957" spans="2:2">
      <c r="B35957" s="323"/>
    </row>
    <row r="35958" spans="2:2">
      <c r="B35958" s="323"/>
    </row>
    <row r="35959" spans="2:2">
      <c r="B35959" s="323"/>
    </row>
    <row r="35960" spans="2:2">
      <c r="B35960" s="323"/>
    </row>
    <row r="35961" spans="2:2">
      <c r="B35961" s="323"/>
    </row>
    <row r="35962" spans="2:2">
      <c r="B35962" s="323"/>
    </row>
    <row r="35963" spans="2:2">
      <c r="B35963" s="323"/>
    </row>
    <row r="35964" spans="2:2">
      <c r="B35964" s="323"/>
    </row>
    <row r="35965" spans="2:2">
      <c r="B35965" s="323"/>
    </row>
    <row r="35966" spans="2:2">
      <c r="B35966" s="323"/>
    </row>
    <row r="35967" spans="2:2">
      <c r="B35967" s="323"/>
    </row>
    <row r="35968" spans="2:2">
      <c r="B35968" s="323"/>
    </row>
    <row r="35969" spans="2:2">
      <c r="B35969" s="323"/>
    </row>
    <row r="35970" spans="2:2">
      <c r="B35970" s="323"/>
    </row>
    <row r="35971" spans="2:2">
      <c r="B35971" s="323"/>
    </row>
    <row r="35972" spans="2:2">
      <c r="B35972" s="323"/>
    </row>
    <row r="35973" spans="2:2">
      <c r="B35973" s="323"/>
    </row>
    <row r="35974" spans="2:2">
      <c r="B35974" s="323"/>
    </row>
    <row r="35975" spans="2:2">
      <c r="B35975" s="323"/>
    </row>
    <row r="35976" spans="2:2">
      <c r="B35976" s="323"/>
    </row>
    <row r="35977" spans="2:2">
      <c r="B35977" s="323"/>
    </row>
    <row r="35978" spans="2:2">
      <c r="B35978" s="323"/>
    </row>
    <row r="35979" spans="2:2">
      <c r="B35979" s="323"/>
    </row>
    <row r="35980" spans="2:2">
      <c r="B35980" s="323"/>
    </row>
    <row r="35981" spans="2:2">
      <c r="B35981" s="323"/>
    </row>
    <row r="35982" spans="2:2">
      <c r="B35982" s="323"/>
    </row>
    <row r="35983" spans="2:2">
      <c r="B35983" s="323"/>
    </row>
    <row r="35984" spans="2:2">
      <c r="B35984" s="323"/>
    </row>
    <row r="35985" spans="2:2">
      <c r="B35985" s="323"/>
    </row>
    <row r="35986" spans="2:2">
      <c r="B35986" s="323"/>
    </row>
    <row r="35987" spans="2:2">
      <c r="B35987" s="323"/>
    </row>
    <row r="35988" spans="2:2">
      <c r="B35988" s="323"/>
    </row>
    <row r="35989" spans="2:2">
      <c r="B35989" s="323"/>
    </row>
    <row r="35990" spans="2:2">
      <c r="B35990" s="323"/>
    </row>
    <row r="35991" spans="2:2">
      <c r="B35991" s="323"/>
    </row>
    <row r="35992" spans="2:2">
      <c r="B35992" s="323"/>
    </row>
    <row r="35993" spans="2:2">
      <c r="B35993" s="323"/>
    </row>
    <row r="35994" spans="2:2">
      <c r="B35994" s="323"/>
    </row>
    <row r="35995" spans="2:2">
      <c r="B35995" s="323"/>
    </row>
    <row r="35996" spans="2:2">
      <c r="B35996" s="323"/>
    </row>
    <row r="35997" spans="2:2">
      <c r="B35997" s="323"/>
    </row>
    <row r="35998" spans="2:2">
      <c r="B35998" s="323"/>
    </row>
    <row r="35999" spans="2:2">
      <c r="B35999" s="323"/>
    </row>
    <row r="36000" spans="2:2">
      <c r="B36000" s="323"/>
    </row>
    <row r="36001" spans="2:2">
      <c r="B36001" s="323"/>
    </row>
    <row r="36002" spans="2:2">
      <c r="B36002" s="323"/>
    </row>
    <row r="36003" spans="2:2">
      <c r="B36003" s="323"/>
    </row>
    <row r="36004" spans="2:2">
      <c r="B36004" s="323"/>
    </row>
    <row r="36005" spans="2:2">
      <c r="B36005" s="323"/>
    </row>
    <row r="36006" spans="2:2">
      <c r="B36006" s="323"/>
    </row>
    <row r="36007" spans="2:2">
      <c r="B36007" s="323"/>
    </row>
    <row r="36008" spans="2:2">
      <c r="B36008" s="323"/>
    </row>
    <row r="36009" spans="2:2">
      <c r="B36009" s="323"/>
    </row>
    <row r="36010" spans="2:2">
      <c r="B36010" s="323"/>
    </row>
    <row r="36011" spans="2:2">
      <c r="B36011" s="323"/>
    </row>
    <row r="36012" spans="2:2">
      <c r="B36012" s="323"/>
    </row>
    <row r="36013" spans="2:2">
      <c r="B36013" s="323"/>
    </row>
    <row r="36014" spans="2:2">
      <c r="B36014" s="323"/>
    </row>
    <row r="36015" spans="2:2">
      <c r="B36015" s="323"/>
    </row>
    <row r="36016" spans="2:2">
      <c r="B36016" s="323"/>
    </row>
    <row r="36017" spans="2:2">
      <c r="B36017" s="323"/>
    </row>
    <row r="36018" spans="2:2">
      <c r="B36018" s="323"/>
    </row>
    <row r="36019" spans="2:2">
      <c r="B36019" s="323"/>
    </row>
    <row r="36020" spans="2:2">
      <c r="B36020" s="323"/>
    </row>
    <row r="36021" spans="2:2">
      <c r="B36021" s="323"/>
    </row>
    <row r="36022" spans="2:2">
      <c r="B36022" s="323"/>
    </row>
    <row r="36023" spans="2:2">
      <c r="B36023" s="323"/>
    </row>
    <row r="36024" spans="2:2">
      <c r="B36024" s="323"/>
    </row>
    <row r="36025" spans="2:2">
      <c r="B36025" s="323"/>
    </row>
    <row r="36026" spans="2:2">
      <c r="B36026" s="323"/>
    </row>
    <row r="36027" spans="2:2">
      <c r="B36027" s="323"/>
    </row>
    <row r="36028" spans="2:2">
      <c r="B36028" s="323"/>
    </row>
    <row r="36029" spans="2:2">
      <c r="B36029" s="323"/>
    </row>
    <row r="36030" spans="2:2">
      <c r="B36030" s="323"/>
    </row>
    <row r="36031" spans="2:2">
      <c r="B36031" s="323"/>
    </row>
    <row r="36032" spans="2:2">
      <c r="B36032" s="323"/>
    </row>
    <row r="36033" spans="2:2">
      <c r="B36033" s="323"/>
    </row>
    <row r="36034" spans="2:2">
      <c r="B36034" s="323"/>
    </row>
    <row r="36035" spans="2:2">
      <c r="B36035" s="323"/>
    </row>
    <row r="36036" spans="2:2">
      <c r="B36036" s="323"/>
    </row>
    <row r="36037" spans="2:2">
      <c r="B36037" s="323"/>
    </row>
    <row r="36038" spans="2:2">
      <c r="B36038" s="323"/>
    </row>
    <row r="36039" spans="2:2">
      <c r="B36039" s="323"/>
    </row>
    <row r="36040" spans="2:2">
      <c r="B36040" s="323"/>
    </row>
    <row r="36041" spans="2:2">
      <c r="B36041" s="323"/>
    </row>
    <row r="36042" spans="2:2">
      <c r="B36042" s="323"/>
    </row>
    <row r="36043" spans="2:2">
      <c r="B36043" s="323"/>
    </row>
    <row r="36044" spans="2:2">
      <c r="B36044" s="323"/>
    </row>
    <row r="36045" spans="2:2">
      <c r="B36045" s="323"/>
    </row>
    <row r="36046" spans="2:2">
      <c r="B36046" s="323"/>
    </row>
    <row r="36047" spans="2:2">
      <c r="B36047" s="323"/>
    </row>
    <row r="36048" spans="2:2">
      <c r="B36048" s="323"/>
    </row>
    <row r="36049" spans="2:2">
      <c r="B36049" s="323"/>
    </row>
    <row r="36050" spans="2:2">
      <c r="B36050" s="323"/>
    </row>
    <row r="36051" spans="2:2">
      <c r="B36051" s="323"/>
    </row>
    <row r="36052" spans="2:2">
      <c r="B36052" s="323"/>
    </row>
    <row r="36053" spans="2:2">
      <c r="B36053" s="323"/>
    </row>
    <row r="36054" spans="2:2">
      <c r="B36054" s="323"/>
    </row>
    <row r="36055" spans="2:2">
      <c r="B36055" s="323"/>
    </row>
    <row r="36056" spans="2:2">
      <c r="B36056" s="323"/>
    </row>
    <row r="36057" spans="2:2">
      <c r="B36057" s="323"/>
    </row>
    <row r="36058" spans="2:2">
      <c r="B36058" s="323"/>
    </row>
    <row r="36059" spans="2:2">
      <c r="B36059" s="323"/>
    </row>
    <row r="36060" spans="2:2">
      <c r="B36060" s="323"/>
    </row>
    <row r="36061" spans="2:2">
      <c r="B36061" s="323"/>
    </row>
    <row r="36062" spans="2:2">
      <c r="B36062" s="323"/>
    </row>
    <row r="36063" spans="2:2">
      <c r="B36063" s="323"/>
    </row>
    <row r="36064" spans="2:2">
      <c r="B36064" s="323"/>
    </row>
    <row r="36065" spans="2:2">
      <c r="B36065" s="323"/>
    </row>
    <row r="36066" spans="2:2">
      <c r="B36066" s="323"/>
    </row>
    <row r="36067" spans="2:2">
      <c r="B36067" s="323"/>
    </row>
    <row r="36068" spans="2:2">
      <c r="B36068" s="323"/>
    </row>
    <row r="36069" spans="2:2">
      <c r="B36069" s="323"/>
    </row>
    <row r="36070" spans="2:2">
      <c r="B36070" s="323"/>
    </row>
    <row r="36071" spans="2:2">
      <c r="B36071" s="323"/>
    </row>
    <row r="36072" spans="2:2">
      <c r="B36072" s="323"/>
    </row>
    <row r="36073" spans="2:2">
      <c r="B36073" s="323"/>
    </row>
    <row r="36074" spans="2:2">
      <c r="B36074" s="323"/>
    </row>
    <row r="36075" spans="2:2">
      <c r="B36075" s="323"/>
    </row>
    <row r="36076" spans="2:2">
      <c r="B36076" s="323"/>
    </row>
    <row r="36077" spans="2:2">
      <c r="B36077" s="323"/>
    </row>
    <row r="36078" spans="2:2">
      <c r="B36078" s="323"/>
    </row>
    <row r="36079" spans="2:2">
      <c r="B36079" s="323"/>
    </row>
    <row r="36080" spans="2:2">
      <c r="B36080" s="323"/>
    </row>
    <row r="36081" spans="2:2">
      <c r="B36081" s="323"/>
    </row>
    <row r="36082" spans="2:2">
      <c r="B36082" s="323"/>
    </row>
    <row r="36083" spans="2:2">
      <c r="B36083" s="323"/>
    </row>
    <row r="36084" spans="2:2">
      <c r="B36084" s="323"/>
    </row>
    <row r="36085" spans="2:2">
      <c r="B36085" s="323"/>
    </row>
    <row r="36086" spans="2:2">
      <c r="B36086" s="323"/>
    </row>
    <row r="36087" spans="2:2">
      <c r="B36087" s="323"/>
    </row>
    <row r="36088" spans="2:2">
      <c r="B36088" s="323"/>
    </row>
    <row r="36089" spans="2:2">
      <c r="B36089" s="323"/>
    </row>
    <row r="36090" spans="2:2">
      <c r="B36090" s="323"/>
    </row>
    <row r="36091" spans="2:2">
      <c r="B36091" s="323"/>
    </row>
    <row r="36092" spans="2:2">
      <c r="B36092" s="323"/>
    </row>
    <row r="36093" spans="2:2">
      <c r="B36093" s="323"/>
    </row>
    <row r="36094" spans="2:2">
      <c r="B36094" s="323"/>
    </row>
    <row r="36095" spans="2:2">
      <c r="B36095" s="323"/>
    </row>
    <row r="36096" spans="2:2">
      <c r="B36096" s="323"/>
    </row>
    <row r="36097" spans="2:2">
      <c r="B36097" s="323"/>
    </row>
    <row r="36098" spans="2:2">
      <c r="B36098" s="323"/>
    </row>
    <row r="36099" spans="2:2">
      <c r="B36099" s="323"/>
    </row>
    <row r="36100" spans="2:2">
      <c r="B36100" s="323"/>
    </row>
    <row r="36101" spans="2:2">
      <c r="B36101" s="323"/>
    </row>
    <row r="36102" spans="2:2">
      <c r="B36102" s="323"/>
    </row>
    <row r="36103" spans="2:2">
      <c r="B36103" s="323"/>
    </row>
    <row r="36104" spans="2:2">
      <c r="B36104" s="323"/>
    </row>
    <row r="36105" spans="2:2">
      <c r="B36105" s="323"/>
    </row>
    <row r="36106" spans="2:2">
      <c r="B36106" s="323"/>
    </row>
    <row r="36107" spans="2:2">
      <c r="B36107" s="323"/>
    </row>
    <row r="36108" spans="2:2">
      <c r="B36108" s="323"/>
    </row>
    <row r="36109" spans="2:2">
      <c r="B36109" s="323"/>
    </row>
    <row r="36110" spans="2:2">
      <c r="B36110" s="323"/>
    </row>
    <row r="36111" spans="2:2">
      <c r="B36111" s="323"/>
    </row>
    <row r="36112" spans="2:2">
      <c r="B36112" s="323"/>
    </row>
    <row r="36113" spans="2:2">
      <c r="B36113" s="323"/>
    </row>
    <row r="36114" spans="2:2">
      <c r="B36114" s="323"/>
    </row>
    <row r="36115" spans="2:2">
      <c r="B36115" s="323"/>
    </row>
    <row r="36116" spans="2:2">
      <c r="B36116" s="323"/>
    </row>
    <row r="36117" spans="2:2">
      <c r="B36117" s="323"/>
    </row>
    <row r="36118" spans="2:2">
      <c r="B36118" s="323"/>
    </row>
    <row r="36119" spans="2:2">
      <c r="B36119" s="323"/>
    </row>
    <row r="36120" spans="2:2">
      <c r="B36120" s="323"/>
    </row>
    <row r="36121" spans="2:2">
      <c r="B36121" s="323"/>
    </row>
    <row r="36122" spans="2:2">
      <c r="B36122" s="323"/>
    </row>
    <row r="36123" spans="2:2">
      <c r="B36123" s="323"/>
    </row>
    <row r="36124" spans="2:2">
      <c r="B36124" s="323"/>
    </row>
    <row r="36125" spans="2:2">
      <c r="B36125" s="323"/>
    </row>
    <row r="36126" spans="2:2">
      <c r="B36126" s="323"/>
    </row>
    <row r="36127" spans="2:2">
      <c r="B36127" s="323"/>
    </row>
    <row r="36128" spans="2:2">
      <c r="B36128" s="323"/>
    </row>
    <row r="36129" spans="2:2">
      <c r="B36129" s="323"/>
    </row>
    <row r="36130" spans="2:2">
      <c r="B36130" s="323"/>
    </row>
    <row r="36131" spans="2:2">
      <c r="B36131" s="323"/>
    </row>
    <row r="36132" spans="2:2">
      <c r="B36132" s="323"/>
    </row>
    <row r="36133" spans="2:2">
      <c r="B36133" s="323"/>
    </row>
    <row r="36134" spans="2:2">
      <c r="B36134" s="323"/>
    </row>
    <row r="36135" spans="2:2">
      <c r="B36135" s="323"/>
    </row>
    <row r="36136" spans="2:2">
      <c r="B36136" s="323"/>
    </row>
    <row r="36137" spans="2:2">
      <c r="B36137" s="323"/>
    </row>
    <row r="36138" spans="2:2">
      <c r="B36138" s="323"/>
    </row>
    <row r="36139" spans="2:2">
      <c r="B36139" s="323"/>
    </row>
    <row r="36140" spans="2:2">
      <c r="B36140" s="323"/>
    </row>
    <row r="36141" spans="2:2">
      <c r="B36141" s="323"/>
    </row>
    <row r="36142" spans="2:2">
      <c r="B36142" s="323"/>
    </row>
    <row r="36143" spans="2:2">
      <c r="B36143" s="323"/>
    </row>
    <row r="36144" spans="2:2">
      <c r="B36144" s="323"/>
    </row>
    <row r="36145" spans="2:2">
      <c r="B36145" s="323"/>
    </row>
    <row r="36146" spans="2:2">
      <c r="B36146" s="323"/>
    </row>
    <row r="36147" spans="2:2">
      <c r="B36147" s="323"/>
    </row>
    <row r="36148" spans="2:2">
      <c r="B36148" s="323"/>
    </row>
    <row r="36149" spans="2:2">
      <c r="B36149" s="323"/>
    </row>
    <row r="36150" spans="2:2">
      <c r="B36150" s="323"/>
    </row>
    <row r="36151" spans="2:2">
      <c r="B36151" s="323"/>
    </row>
    <row r="36152" spans="2:2">
      <c r="B36152" s="323"/>
    </row>
    <row r="36153" spans="2:2">
      <c r="B36153" s="323"/>
    </row>
    <row r="36154" spans="2:2">
      <c r="B36154" s="323"/>
    </row>
    <row r="36155" spans="2:2">
      <c r="B36155" s="323"/>
    </row>
    <row r="36156" spans="2:2">
      <c r="B36156" s="323"/>
    </row>
    <row r="36157" spans="2:2">
      <c r="B36157" s="323"/>
    </row>
    <row r="36158" spans="2:2">
      <c r="B36158" s="323"/>
    </row>
    <row r="36159" spans="2:2">
      <c r="B36159" s="323"/>
    </row>
    <row r="36160" spans="2:2">
      <c r="B36160" s="323"/>
    </row>
    <row r="36161" spans="2:2">
      <c r="B36161" s="323"/>
    </row>
    <row r="36162" spans="2:2">
      <c r="B36162" s="323"/>
    </row>
    <row r="36163" spans="2:2">
      <c r="B36163" s="323"/>
    </row>
    <row r="36164" spans="2:2">
      <c r="B36164" s="323"/>
    </row>
    <row r="36165" spans="2:2">
      <c r="B36165" s="323"/>
    </row>
    <row r="36166" spans="2:2">
      <c r="B36166" s="323"/>
    </row>
    <row r="36167" spans="2:2">
      <c r="B36167" s="323"/>
    </row>
    <row r="36168" spans="2:2">
      <c r="B36168" s="323"/>
    </row>
    <row r="36169" spans="2:2">
      <c r="B36169" s="323"/>
    </row>
    <row r="36170" spans="2:2">
      <c r="B36170" s="323"/>
    </row>
    <row r="36171" spans="2:2">
      <c r="B36171" s="323"/>
    </row>
    <row r="36172" spans="2:2">
      <c r="B36172" s="323"/>
    </row>
    <row r="36173" spans="2:2">
      <c r="B36173" s="323"/>
    </row>
    <row r="36174" spans="2:2">
      <c r="B36174" s="323"/>
    </row>
    <row r="36175" spans="2:2">
      <c r="B36175" s="323"/>
    </row>
    <row r="36176" spans="2:2">
      <c r="B36176" s="323"/>
    </row>
    <row r="36177" spans="2:2">
      <c r="B36177" s="323"/>
    </row>
    <row r="36178" spans="2:2">
      <c r="B36178" s="323"/>
    </row>
    <row r="36179" spans="2:2">
      <c r="B36179" s="323"/>
    </row>
    <row r="36180" spans="2:2">
      <c r="B36180" s="323"/>
    </row>
    <row r="36181" spans="2:2">
      <c r="B36181" s="323"/>
    </row>
    <row r="36182" spans="2:2">
      <c r="B36182" s="323"/>
    </row>
    <row r="36183" spans="2:2">
      <c r="B36183" s="323"/>
    </row>
    <row r="36184" spans="2:2">
      <c r="B36184" s="323"/>
    </row>
    <row r="36185" spans="2:2">
      <c r="B36185" s="323"/>
    </row>
    <row r="36186" spans="2:2">
      <c r="B36186" s="323"/>
    </row>
    <row r="36187" spans="2:2">
      <c r="B36187" s="323"/>
    </row>
    <row r="36188" spans="2:2">
      <c r="B36188" s="323"/>
    </row>
    <row r="36189" spans="2:2">
      <c r="B36189" s="323"/>
    </row>
    <row r="36190" spans="2:2">
      <c r="B36190" s="323"/>
    </row>
    <row r="36191" spans="2:2">
      <c r="B36191" s="323"/>
    </row>
    <row r="36192" spans="2:2">
      <c r="B36192" s="323"/>
    </row>
    <row r="36193" spans="2:2">
      <c r="B36193" s="323"/>
    </row>
    <row r="36194" spans="2:2">
      <c r="B36194" s="323"/>
    </row>
    <row r="36195" spans="2:2">
      <c r="B36195" s="323"/>
    </row>
    <row r="36196" spans="2:2">
      <c r="B36196" s="323"/>
    </row>
    <row r="36197" spans="2:2">
      <c r="B36197" s="323"/>
    </row>
    <row r="36198" spans="2:2">
      <c r="B36198" s="323"/>
    </row>
    <row r="36199" spans="2:2">
      <c r="B36199" s="323"/>
    </row>
    <row r="36200" spans="2:2">
      <c r="B36200" s="323"/>
    </row>
    <row r="36201" spans="2:2">
      <c r="B36201" s="323"/>
    </row>
    <row r="36202" spans="2:2">
      <c r="B36202" s="323"/>
    </row>
    <row r="36203" spans="2:2">
      <c r="B36203" s="323"/>
    </row>
    <row r="36204" spans="2:2">
      <c r="B36204" s="323"/>
    </row>
    <row r="36205" spans="2:2">
      <c r="B36205" s="323"/>
    </row>
    <row r="36206" spans="2:2">
      <c r="B36206" s="323"/>
    </row>
    <row r="36207" spans="2:2">
      <c r="B36207" s="323"/>
    </row>
    <row r="36208" spans="2:2">
      <c r="B36208" s="323"/>
    </row>
    <row r="36209" spans="2:2">
      <c r="B36209" s="323"/>
    </row>
    <row r="36210" spans="2:2">
      <c r="B36210" s="323"/>
    </row>
    <row r="36211" spans="2:2">
      <c r="B36211" s="323"/>
    </row>
    <row r="36212" spans="2:2">
      <c r="B36212" s="323"/>
    </row>
    <row r="36213" spans="2:2">
      <c r="B36213" s="323"/>
    </row>
    <row r="36214" spans="2:2">
      <c r="B36214" s="323"/>
    </row>
    <row r="36215" spans="2:2">
      <c r="B36215" s="323"/>
    </row>
    <row r="36216" spans="2:2">
      <c r="B36216" s="323"/>
    </row>
    <row r="36217" spans="2:2">
      <c r="B36217" s="323"/>
    </row>
    <row r="36218" spans="2:2">
      <c r="B36218" s="323"/>
    </row>
    <row r="36219" spans="2:2">
      <c r="B36219" s="323"/>
    </row>
    <row r="36220" spans="2:2">
      <c r="B36220" s="323"/>
    </row>
    <row r="36221" spans="2:2">
      <c r="B36221" s="323"/>
    </row>
    <row r="36222" spans="2:2">
      <c r="B36222" s="323"/>
    </row>
    <row r="36223" spans="2:2">
      <c r="B36223" s="323"/>
    </row>
    <row r="36224" spans="2:2">
      <c r="B36224" s="323"/>
    </row>
    <row r="36225" spans="2:2">
      <c r="B36225" s="323"/>
    </row>
    <row r="36226" spans="2:2">
      <c r="B36226" s="323"/>
    </row>
    <row r="36227" spans="2:2">
      <c r="B36227" s="323"/>
    </row>
    <row r="36228" spans="2:2">
      <c r="B36228" s="323"/>
    </row>
    <row r="36229" spans="2:2">
      <c r="B36229" s="323"/>
    </row>
    <row r="36230" spans="2:2">
      <c r="B36230" s="323"/>
    </row>
    <row r="36231" spans="2:2">
      <c r="B36231" s="323"/>
    </row>
    <row r="36232" spans="2:2">
      <c r="B36232" s="323"/>
    </row>
    <row r="36233" spans="2:2">
      <c r="B36233" s="323"/>
    </row>
    <row r="36234" spans="2:2">
      <c r="B36234" s="323"/>
    </row>
    <row r="36235" spans="2:2">
      <c r="B36235" s="323"/>
    </row>
    <row r="36236" spans="2:2">
      <c r="B36236" s="323"/>
    </row>
    <row r="36237" spans="2:2">
      <c r="B36237" s="323"/>
    </row>
    <row r="36238" spans="2:2">
      <c r="B36238" s="323"/>
    </row>
    <row r="36239" spans="2:2">
      <c r="B36239" s="323"/>
    </row>
    <row r="36240" spans="2:2">
      <c r="B36240" s="323"/>
    </row>
    <row r="36241" spans="2:2">
      <c r="B36241" s="323"/>
    </row>
    <row r="36242" spans="2:2">
      <c r="B36242" s="323"/>
    </row>
    <row r="36243" spans="2:2">
      <c r="B36243" s="323"/>
    </row>
    <row r="36244" spans="2:2">
      <c r="B36244" s="323"/>
    </row>
    <row r="36245" spans="2:2">
      <c r="B36245" s="323"/>
    </row>
    <row r="36246" spans="2:2">
      <c r="B36246" s="323"/>
    </row>
    <row r="36247" spans="2:2">
      <c r="B36247" s="323"/>
    </row>
    <row r="36248" spans="2:2">
      <c r="B36248" s="323"/>
    </row>
    <row r="36249" spans="2:2">
      <c r="B36249" s="323"/>
    </row>
    <row r="36250" spans="2:2">
      <c r="B36250" s="323"/>
    </row>
    <row r="36251" spans="2:2">
      <c r="B36251" s="323"/>
    </row>
    <row r="36252" spans="2:2">
      <c r="B36252" s="323"/>
    </row>
    <row r="36253" spans="2:2">
      <c r="B36253" s="323"/>
    </row>
    <row r="36254" spans="2:2">
      <c r="B36254" s="323"/>
    </row>
    <row r="36255" spans="2:2">
      <c r="B36255" s="323"/>
    </row>
    <row r="36256" spans="2:2">
      <c r="B36256" s="323"/>
    </row>
    <row r="36257" spans="2:2">
      <c r="B36257" s="323"/>
    </row>
    <row r="36258" spans="2:2">
      <c r="B36258" s="323"/>
    </row>
    <row r="36259" spans="2:2">
      <c r="B36259" s="323"/>
    </row>
    <row r="36260" spans="2:2">
      <c r="B36260" s="323"/>
    </row>
    <row r="36261" spans="2:2">
      <c r="B36261" s="323"/>
    </row>
    <row r="36262" spans="2:2">
      <c r="B36262" s="323"/>
    </row>
    <row r="36263" spans="2:2">
      <c r="B36263" s="323"/>
    </row>
    <row r="36264" spans="2:2">
      <c r="B36264" s="323"/>
    </row>
    <row r="36265" spans="2:2">
      <c r="B36265" s="323"/>
    </row>
    <row r="36266" spans="2:2">
      <c r="B36266" s="323"/>
    </row>
    <row r="36267" spans="2:2">
      <c r="B36267" s="323"/>
    </row>
    <row r="36268" spans="2:2">
      <c r="B36268" s="323"/>
    </row>
    <row r="36269" spans="2:2">
      <c r="B36269" s="323"/>
    </row>
    <row r="36270" spans="2:2">
      <c r="B36270" s="323"/>
    </row>
    <row r="36271" spans="2:2">
      <c r="B36271" s="323"/>
    </row>
    <row r="36272" spans="2:2">
      <c r="B36272" s="323"/>
    </row>
    <row r="36273" spans="2:2">
      <c r="B36273" s="323"/>
    </row>
    <row r="36274" spans="2:2">
      <c r="B36274" s="323"/>
    </row>
    <row r="36275" spans="2:2">
      <c r="B36275" s="323"/>
    </row>
    <row r="36276" spans="2:2">
      <c r="B36276" s="323"/>
    </row>
    <row r="36277" spans="2:2">
      <c r="B36277" s="323"/>
    </row>
    <row r="36278" spans="2:2">
      <c r="B36278" s="323"/>
    </row>
    <row r="36279" spans="2:2">
      <c r="B36279" s="323"/>
    </row>
    <row r="36280" spans="2:2">
      <c r="B36280" s="323"/>
    </row>
    <row r="36281" spans="2:2">
      <c r="B36281" s="323"/>
    </row>
    <row r="36282" spans="2:2">
      <c r="B36282" s="323"/>
    </row>
    <row r="36283" spans="2:2">
      <c r="B36283" s="323"/>
    </row>
    <row r="36284" spans="2:2">
      <c r="B36284" s="323"/>
    </row>
    <row r="36285" spans="2:2">
      <c r="B36285" s="323"/>
    </row>
    <row r="36286" spans="2:2">
      <c r="B36286" s="323"/>
    </row>
    <row r="36287" spans="2:2">
      <c r="B36287" s="323"/>
    </row>
    <row r="36288" spans="2:2">
      <c r="B36288" s="323"/>
    </row>
    <row r="36289" spans="2:2">
      <c r="B36289" s="323"/>
    </row>
    <row r="36290" spans="2:2">
      <c r="B36290" s="323"/>
    </row>
    <row r="36291" spans="2:2">
      <c r="B36291" s="323"/>
    </row>
    <row r="36292" spans="2:2">
      <c r="B36292" s="323"/>
    </row>
    <row r="36293" spans="2:2">
      <c r="B36293" s="323"/>
    </row>
    <row r="36294" spans="2:2">
      <c r="B36294" s="323"/>
    </row>
    <row r="36295" spans="2:2">
      <c r="B36295" s="323"/>
    </row>
    <row r="36296" spans="2:2">
      <c r="B36296" s="323"/>
    </row>
    <row r="36297" spans="2:2">
      <c r="B36297" s="323"/>
    </row>
    <row r="36298" spans="2:2">
      <c r="B36298" s="323"/>
    </row>
    <row r="36299" spans="2:2">
      <c r="B36299" s="323"/>
    </row>
    <row r="36300" spans="2:2">
      <c r="B36300" s="323"/>
    </row>
    <row r="36301" spans="2:2">
      <c r="B36301" s="323"/>
    </row>
    <row r="36302" spans="2:2">
      <c r="B36302" s="323"/>
    </row>
    <row r="36303" spans="2:2">
      <c r="B36303" s="323"/>
    </row>
    <row r="36304" spans="2:2">
      <c r="B36304" s="323"/>
    </row>
    <row r="36305" spans="2:2">
      <c r="B36305" s="323"/>
    </row>
    <row r="36306" spans="2:2">
      <c r="B36306" s="323"/>
    </row>
    <row r="36307" spans="2:2">
      <c r="B36307" s="323"/>
    </row>
    <row r="36308" spans="2:2">
      <c r="B36308" s="323"/>
    </row>
    <row r="36309" spans="2:2">
      <c r="B36309" s="323"/>
    </row>
    <row r="36310" spans="2:2">
      <c r="B36310" s="323"/>
    </row>
    <row r="36311" spans="2:2">
      <c r="B36311" s="323"/>
    </row>
    <row r="36312" spans="2:2">
      <c r="B36312" s="323"/>
    </row>
    <row r="36313" spans="2:2">
      <c r="B36313" s="323"/>
    </row>
    <row r="36314" spans="2:2">
      <c r="B36314" s="323"/>
    </row>
    <row r="36315" spans="2:2">
      <c r="B36315" s="323"/>
    </row>
    <row r="36316" spans="2:2">
      <c r="B36316" s="323"/>
    </row>
    <row r="36317" spans="2:2">
      <c r="B36317" s="323"/>
    </row>
    <row r="36318" spans="2:2">
      <c r="B36318" s="323"/>
    </row>
    <row r="36319" spans="2:2">
      <c r="B36319" s="323"/>
    </row>
    <row r="36320" spans="2:2">
      <c r="B36320" s="323"/>
    </row>
    <row r="36321" spans="2:2">
      <c r="B36321" s="323"/>
    </row>
    <row r="36322" spans="2:2">
      <c r="B36322" s="323"/>
    </row>
    <row r="36323" spans="2:2">
      <c r="B36323" s="323"/>
    </row>
    <row r="36324" spans="2:2">
      <c r="B36324" s="323"/>
    </row>
    <row r="36325" spans="2:2">
      <c r="B36325" s="323"/>
    </row>
    <row r="36326" spans="2:2">
      <c r="B36326" s="323"/>
    </row>
    <row r="36327" spans="2:2">
      <c r="B36327" s="323"/>
    </row>
    <row r="36328" spans="2:2">
      <c r="B36328" s="323"/>
    </row>
    <row r="36329" spans="2:2">
      <c r="B36329" s="323"/>
    </row>
    <row r="36330" spans="2:2">
      <c r="B36330" s="323"/>
    </row>
    <row r="36331" spans="2:2">
      <c r="B36331" s="323"/>
    </row>
    <row r="36332" spans="2:2">
      <c r="B36332" s="323"/>
    </row>
    <row r="36333" spans="2:2">
      <c r="B36333" s="323"/>
    </row>
    <row r="36334" spans="2:2">
      <c r="B36334" s="323"/>
    </row>
    <row r="36335" spans="2:2">
      <c r="B36335" s="323"/>
    </row>
    <row r="36336" spans="2:2">
      <c r="B36336" s="323"/>
    </row>
    <row r="36337" spans="2:2">
      <c r="B36337" s="323"/>
    </row>
    <row r="36338" spans="2:2">
      <c r="B36338" s="323"/>
    </row>
    <row r="36339" spans="2:2">
      <c r="B36339" s="323"/>
    </row>
    <row r="36340" spans="2:2">
      <c r="B36340" s="323"/>
    </row>
    <row r="36341" spans="2:2">
      <c r="B36341" s="323"/>
    </row>
    <row r="36342" spans="2:2">
      <c r="B36342" s="323"/>
    </row>
    <row r="36343" spans="2:2">
      <c r="B36343" s="323"/>
    </row>
    <row r="36344" spans="2:2">
      <c r="B36344" s="323"/>
    </row>
    <row r="36345" spans="2:2">
      <c r="B36345" s="323"/>
    </row>
    <row r="36346" spans="2:2">
      <c r="B36346" s="323"/>
    </row>
    <row r="36347" spans="2:2">
      <c r="B36347" s="323"/>
    </row>
    <row r="36348" spans="2:2">
      <c r="B36348" s="323"/>
    </row>
    <row r="36349" spans="2:2">
      <c r="B36349" s="323"/>
    </row>
    <row r="36350" spans="2:2">
      <c r="B36350" s="323"/>
    </row>
    <row r="36351" spans="2:2">
      <c r="B36351" s="323"/>
    </row>
    <row r="36352" spans="2:2">
      <c r="B36352" s="323"/>
    </row>
    <row r="36353" spans="2:2">
      <c r="B36353" s="323"/>
    </row>
    <row r="36354" spans="2:2">
      <c r="B36354" s="323"/>
    </row>
    <row r="36355" spans="2:2">
      <c r="B36355" s="323"/>
    </row>
    <row r="36356" spans="2:2">
      <c r="B36356" s="323"/>
    </row>
    <row r="36357" spans="2:2">
      <c r="B36357" s="323"/>
    </row>
    <row r="36358" spans="2:2">
      <c r="B36358" s="323"/>
    </row>
    <row r="36359" spans="2:2">
      <c r="B36359" s="323"/>
    </row>
    <row r="36360" spans="2:2">
      <c r="B36360" s="323"/>
    </row>
    <row r="36361" spans="2:2">
      <c r="B36361" s="323"/>
    </row>
    <row r="36362" spans="2:2">
      <c r="B36362" s="323"/>
    </row>
    <row r="36363" spans="2:2">
      <c r="B36363" s="323"/>
    </row>
    <row r="36364" spans="2:2">
      <c r="B36364" s="323"/>
    </row>
    <row r="36365" spans="2:2">
      <c r="B36365" s="323"/>
    </row>
    <row r="36366" spans="2:2">
      <c r="B36366" s="323"/>
    </row>
    <row r="36367" spans="2:2">
      <c r="B36367" s="323"/>
    </row>
    <row r="36368" spans="2:2">
      <c r="B36368" s="323"/>
    </row>
    <row r="36369" spans="2:2">
      <c r="B36369" s="323"/>
    </row>
    <row r="36370" spans="2:2">
      <c r="B36370" s="323"/>
    </row>
    <row r="36371" spans="2:2">
      <c r="B36371" s="323"/>
    </row>
    <row r="36372" spans="2:2">
      <c r="B36372" s="323"/>
    </row>
    <row r="36373" spans="2:2">
      <c r="B36373" s="323"/>
    </row>
    <row r="36374" spans="2:2">
      <c r="B36374" s="323"/>
    </row>
    <row r="36375" spans="2:2">
      <c r="B36375" s="323"/>
    </row>
    <row r="36376" spans="2:2">
      <c r="B36376" s="323"/>
    </row>
    <row r="36377" spans="2:2">
      <c r="B36377" s="323"/>
    </row>
    <row r="36378" spans="2:2">
      <c r="B36378" s="323"/>
    </row>
    <row r="36379" spans="2:2">
      <c r="B36379" s="323"/>
    </row>
    <row r="36380" spans="2:2">
      <c r="B36380" s="323"/>
    </row>
    <row r="36381" spans="2:2">
      <c r="B36381" s="323"/>
    </row>
    <row r="36382" spans="2:2">
      <c r="B36382" s="323"/>
    </row>
    <row r="36383" spans="2:2">
      <c r="B36383" s="323"/>
    </row>
    <row r="36384" spans="2:2">
      <c r="B36384" s="323"/>
    </row>
    <row r="36385" spans="2:2">
      <c r="B36385" s="323"/>
    </row>
    <row r="36386" spans="2:2">
      <c r="B36386" s="323"/>
    </row>
    <row r="36387" spans="2:2">
      <c r="B36387" s="323"/>
    </row>
    <row r="36388" spans="2:2">
      <c r="B36388" s="323"/>
    </row>
    <row r="36389" spans="2:2">
      <c r="B36389" s="323"/>
    </row>
    <row r="36390" spans="2:2">
      <c r="B36390" s="323"/>
    </row>
    <row r="36391" spans="2:2">
      <c r="B36391" s="323"/>
    </row>
    <row r="36392" spans="2:2">
      <c r="B36392" s="323"/>
    </row>
    <row r="36393" spans="2:2">
      <c r="B36393" s="323"/>
    </row>
    <row r="36394" spans="2:2">
      <c r="B36394" s="323"/>
    </row>
    <row r="36395" spans="2:2">
      <c r="B36395" s="323"/>
    </row>
    <row r="36396" spans="2:2">
      <c r="B36396" s="323"/>
    </row>
    <row r="36397" spans="2:2">
      <c r="B36397" s="323"/>
    </row>
    <row r="36398" spans="2:2">
      <c r="B36398" s="323"/>
    </row>
    <row r="36399" spans="2:2">
      <c r="B36399" s="323"/>
    </row>
    <row r="36400" spans="2:2">
      <c r="B36400" s="323"/>
    </row>
    <row r="36401" spans="2:2">
      <c r="B36401" s="323"/>
    </row>
    <row r="36402" spans="2:2">
      <c r="B36402" s="323"/>
    </row>
    <row r="36403" spans="2:2">
      <c r="B36403" s="323"/>
    </row>
    <row r="36404" spans="2:2">
      <c r="B36404" s="323"/>
    </row>
    <row r="36405" spans="2:2">
      <c r="B36405" s="323"/>
    </row>
    <row r="36406" spans="2:2">
      <c r="B36406" s="323"/>
    </row>
    <row r="36407" spans="2:2">
      <c r="B36407" s="323"/>
    </row>
    <row r="36408" spans="2:2">
      <c r="B36408" s="323"/>
    </row>
    <row r="36409" spans="2:2">
      <c r="B36409" s="323"/>
    </row>
    <row r="36410" spans="2:2">
      <c r="B36410" s="323"/>
    </row>
    <row r="36411" spans="2:2">
      <c r="B36411" s="323"/>
    </row>
    <row r="36412" spans="2:2">
      <c r="B36412" s="323"/>
    </row>
    <row r="36413" spans="2:2">
      <c r="B36413" s="323"/>
    </row>
    <row r="36414" spans="2:2">
      <c r="B36414" s="323"/>
    </row>
    <row r="36415" spans="2:2">
      <c r="B36415" s="323"/>
    </row>
    <row r="36416" spans="2:2">
      <c r="B36416" s="323"/>
    </row>
    <row r="36417" spans="2:2">
      <c r="B36417" s="323"/>
    </row>
    <row r="36418" spans="2:2">
      <c r="B36418" s="323"/>
    </row>
    <row r="36419" spans="2:2">
      <c r="B36419" s="323"/>
    </row>
    <row r="36420" spans="2:2">
      <c r="B36420" s="323"/>
    </row>
    <row r="36421" spans="2:2">
      <c r="B36421" s="323"/>
    </row>
    <row r="36422" spans="2:2">
      <c r="B36422" s="323"/>
    </row>
    <row r="36423" spans="2:2">
      <c r="B36423" s="323"/>
    </row>
    <row r="36424" spans="2:2">
      <c r="B36424" s="323"/>
    </row>
    <row r="36425" spans="2:2">
      <c r="B36425" s="323"/>
    </row>
    <row r="36426" spans="2:2">
      <c r="B36426" s="323"/>
    </row>
    <row r="36427" spans="2:2">
      <c r="B36427" s="323"/>
    </row>
    <row r="36428" spans="2:2">
      <c r="B36428" s="323"/>
    </row>
    <row r="36429" spans="2:2">
      <c r="B36429" s="323"/>
    </row>
    <row r="36430" spans="2:2">
      <c r="B36430" s="323"/>
    </row>
    <row r="36431" spans="2:2">
      <c r="B36431" s="323"/>
    </row>
    <row r="36432" spans="2:2">
      <c r="B36432" s="323"/>
    </row>
    <row r="36433" spans="2:2">
      <c r="B36433" s="323"/>
    </row>
    <row r="36434" spans="2:2">
      <c r="B36434" s="323"/>
    </row>
    <row r="36435" spans="2:2">
      <c r="B36435" s="323"/>
    </row>
    <row r="36436" spans="2:2">
      <c r="B36436" s="323"/>
    </row>
    <row r="36437" spans="2:2">
      <c r="B36437" s="323"/>
    </row>
    <row r="36438" spans="2:2">
      <c r="B36438" s="323"/>
    </row>
    <row r="36439" spans="2:2">
      <c r="B36439" s="323"/>
    </row>
    <row r="36440" spans="2:2">
      <c r="B36440" s="323"/>
    </row>
    <row r="36441" spans="2:2">
      <c r="B36441" s="323"/>
    </row>
    <row r="36442" spans="2:2">
      <c r="B36442" s="323"/>
    </row>
    <row r="36443" spans="2:2">
      <c r="B36443" s="323"/>
    </row>
    <row r="36444" spans="2:2">
      <c r="B36444" s="323"/>
    </row>
    <row r="36445" spans="2:2">
      <c r="B36445" s="323"/>
    </row>
    <row r="36446" spans="2:2">
      <c r="B36446" s="323"/>
    </row>
    <row r="36447" spans="2:2">
      <c r="B36447" s="323"/>
    </row>
    <row r="36448" spans="2:2">
      <c r="B36448" s="323"/>
    </row>
    <row r="36449" spans="2:2">
      <c r="B36449" s="323"/>
    </row>
    <row r="36450" spans="2:2">
      <c r="B36450" s="323"/>
    </row>
    <row r="36451" spans="2:2">
      <c r="B36451" s="323"/>
    </row>
    <row r="36452" spans="2:2">
      <c r="B36452" s="323"/>
    </row>
    <row r="36453" spans="2:2">
      <c r="B36453" s="323"/>
    </row>
    <row r="36454" spans="2:2">
      <c r="B36454" s="323"/>
    </row>
    <row r="36455" spans="2:2">
      <c r="B36455" s="323"/>
    </row>
    <row r="36456" spans="2:2">
      <c r="B36456" s="323"/>
    </row>
    <row r="36457" spans="2:2">
      <c r="B36457" s="323"/>
    </row>
    <row r="36458" spans="2:2">
      <c r="B36458" s="323"/>
    </row>
    <row r="36459" spans="2:2">
      <c r="B36459" s="323"/>
    </row>
    <row r="36460" spans="2:2">
      <c r="B36460" s="323"/>
    </row>
    <row r="36461" spans="2:2">
      <c r="B36461" s="323"/>
    </row>
    <row r="36462" spans="2:2">
      <c r="B36462" s="323"/>
    </row>
    <row r="36463" spans="2:2">
      <c r="B36463" s="323"/>
    </row>
    <row r="36464" spans="2:2">
      <c r="B36464" s="323"/>
    </row>
    <row r="36465" spans="2:2">
      <c r="B36465" s="323"/>
    </row>
    <row r="36466" spans="2:2">
      <c r="B36466" s="323"/>
    </row>
    <row r="36467" spans="2:2">
      <c r="B36467" s="323"/>
    </row>
    <row r="36468" spans="2:2">
      <c r="B36468" s="323"/>
    </row>
    <row r="36469" spans="2:2">
      <c r="B36469" s="323"/>
    </row>
    <row r="36470" spans="2:2">
      <c r="B36470" s="323"/>
    </row>
    <row r="36471" spans="2:2">
      <c r="B36471" s="323"/>
    </row>
    <row r="36472" spans="2:2">
      <c r="B36472" s="323"/>
    </row>
    <row r="36473" spans="2:2">
      <c r="B36473" s="323"/>
    </row>
    <row r="36474" spans="2:2">
      <c r="B36474" s="323"/>
    </row>
    <row r="36475" spans="2:2">
      <c r="B36475" s="323"/>
    </row>
    <row r="36476" spans="2:2">
      <c r="B36476" s="323"/>
    </row>
    <row r="36477" spans="2:2">
      <c r="B36477" s="323"/>
    </row>
    <row r="36478" spans="2:2">
      <c r="B36478" s="323"/>
    </row>
    <row r="36479" spans="2:2">
      <c r="B36479" s="323"/>
    </row>
    <row r="36480" spans="2:2">
      <c r="B36480" s="323"/>
    </row>
    <row r="36481" spans="2:2">
      <c r="B36481" s="323"/>
    </row>
    <row r="36482" spans="2:2">
      <c r="B36482" s="323"/>
    </row>
    <row r="36483" spans="2:2">
      <c r="B36483" s="323"/>
    </row>
    <row r="36484" spans="2:2">
      <c r="B36484" s="323"/>
    </row>
    <row r="36485" spans="2:2">
      <c r="B36485" s="323"/>
    </row>
    <row r="36486" spans="2:2">
      <c r="B36486" s="323"/>
    </row>
    <row r="36487" spans="2:2">
      <c r="B36487" s="323"/>
    </row>
    <row r="36488" spans="2:2">
      <c r="B36488" s="323"/>
    </row>
    <row r="36489" spans="2:2">
      <c r="B36489" s="323"/>
    </row>
    <row r="36490" spans="2:2">
      <c r="B36490" s="323"/>
    </row>
    <row r="36491" spans="2:2">
      <c r="B36491" s="323"/>
    </row>
    <row r="36492" spans="2:2">
      <c r="B36492" s="323"/>
    </row>
    <row r="36493" spans="2:2">
      <c r="B36493" s="323"/>
    </row>
    <row r="36494" spans="2:2">
      <c r="B36494" s="323"/>
    </row>
    <row r="36495" spans="2:2">
      <c r="B36495" s="323"/>
    </row>
    <row r="36496" spans="2:2">
      <c r="B36496" s="323"/>
    </row>
    <row r="36497" spans="2:2">
      <c r="B36497" s="323"/>
    </row>
    <row r="36498" spans="2:2">
      <c r="B36498" s="323"/>
    </row>
    <row r="36499" spans="2:2">
      <c r="B36499" s="323"/>
    </row>
    <row r="36500" spans="2:2">
      <c r="B36500" s="323"/>
    </row>
    <row r="36501" spans="2:2">
      <c r="B36501" s="323"/>
    </row>
    <row r="36502" spans="2:2">
      <c r="B36502" s="323"/>
    </row>
    <row r="36503" spans="2:2">
      <c r="B36503" s="323"/>
    </row>
    <row r="36504" spans="2:2">
      <c r="B36504" s="323"/>
    </row>
    <row r="36505" spans="2:2">
      <c r="B36505" s="323"/>
    </row>
    <row r="36506" spans="2:2">
      <c r="B36506" s="323"/>
    </row>
    <row r="36507" spans="2:2">
      <c r="B36507" s="323"/>
    </row>
    <row r="36508" spans="2:2">
      <c r="B36508" s="323"/>
    </row>
    <row r="36509" spans="2:2">
      <c r="B36509" s="323"/>
    </row>
    <row r="36510" spans="2:2">
      <c r="B36510" s="323"/>
    </row>
    <row r="36511" spans="2:2">
      <c r="B36511" s="323"/>
    </row>
    <row r="36512" spans="2:2">
      <c r="B36512" s="323"/>
    </row>
    <row r="36513" spans="2:2">
      <c r="B36513" s="323"/>
    </row>
    <row r="36514" spans="2:2">
      <c r="B36514" s="323"/>
    </row>
    <row r="36515" spans="2:2">
      <c r="B36515" s="323"/>
    </row>
    <row r="36516" spans="2:2">
      <c r="B36516" s="323"/>
    </row>
    <row r="36517" spans="2:2">
      <c r="B36517" s="323"/>
    </row>
    <row r="36518" spans="2:2">
      <c r="B36518" s="323"/>
    </row>
    <row r="36519" spans="2:2">
      <c r="B36519" s="323"/>
    </row>
    <row r="36520" spans="2:2">
      <c r="B36520" s="323"/>
    </row>
    <row r="36521" spans="2:2">
      <c r="B36521" s="323"/>
    </row>
    <row r="36522" spans="2:2">
      <c r="B36522" s="323"/>
    </row>
    <row r="36523" spans="2:2">
      <c r="B36523" s="323"/>
    </row>
    <row r="36524" spans="2:2">
      <c r="B36524" s="323"/>
    </row>
    <row r="36525" spans="2:2">
      <c r="B36525" s="323"/>
    </row>
    <row r="36526" spans="2:2">
      <c r="B36526" s="323"/>
    </row>
    <row r="36527" spans="2:2">
      <c r="B36527" s="323"/>
    </row>
    <row r="36528" spans="2:2">
      <c r="B36528" s="323"/>
    </row>
    <row r="36529" spans="2:2">
      <c r="B36529" s="323"/>
    </row>
    <row r="36530" spans="2:2">
      <c r="B36530" s="323"/>
    </row>
    <row r="36531" spans="2:2">
      <c r="B36531" s="323"/>
    </row>
    <row r="36532" spans="2:2">
      <c r="B36532" s="323"/>
    </row>
    <row r="36533" spans="2:2">
      <c r="B36533" s="323"/>
    </row>
    <row r="36534" spans="2:2">
      <c r="B36534" s="323"/>
    </row>
    <row r="36535" spans="2:2">
      <c r="B36535" s="323"/>
    </row>
    <row r="36536" spans="2:2">
      <c r="B36536" s="323"/>
    </row>
    <row r="36537" spans="2:2">
      <c r="B36537" s="323"/>
    </row>
    <row r="36538" spans="2:2">
      <c r="B36538" s="323"/>
    </row>
    <row r="36539" spans="2:2">
      <c r="B36539" s="323"/>
    </row>
    <row r="36540" spans="2:2">
      <c r="B36540" s="323"/>
    </row>
    <row r="36541" spans="2:2">
      <c r="B36541" s="323"/>
    </row>
    <row r="36542" spans="2:2">
      <c r="B36542" s="323"/>
    </row>
    <row r="36543" spans="2:2">
      <c r="B36543" s="323"/>
    </row>
    <row r="36544" spans="2:2">
      <c r="B36544" s="323"/>
    </row>
    <row r="36545" spans="2:2">
      <c r="B36545" s="323"/>
    </row>
    <row r="36546" spans="2:2">
      <c r="B36546" s="323"/>
    </row>
    <row r="36547" spans="2:2">
      <c r="B36547" s="323"/>
    </row>
    <row r="36548" spans="2:2">
      <c r="B36548" s="323"/>
    </row>
    <row r="36549" spans="2:2">
      <c r="B36549" s="323"/>
    </row>
    <row r="36550" spans="2:2">
      <c r="B36550" s="323"/>
    </row>
    <row r="36551" spans="2:2">
      <c r="B36551" s="323"/>
    </row>
    <row r="36552" spans="2:2">
      <c r="B36552" s="323"/>
    </row>
    <row r="36553" spans="2:2">
      <c r="B36553" s="323"/>
    </row>
    <row r="36554" spans="2:2">
      <c r="B36554" s="323"/>
    </row>
    <row r="36555" spans="2:2">
      <c r="B36555" s="323"/>
    </row>
    <row r="36556" spans="2:2">
      <c r="B36556" s="323"/>
    </row>
    <row r="36557" spans="2:2">
      <c r="B36557" s="323"/>
    </row>
    <row r="36558" spans="2:2">
      <c r="B36558" s="323"/>
    </row>
    <row r="36559" spans="2:2">
      <c r="B36559" s="323"/>
    </row>
    <row r="36560" spans="2:2">
      <c r="B36560" s="323"/>
    </row>
    <row r="36561" spans="2:2">
      <c r="B36561" s="323"/>
    </row>
    <row r="36562" spans="2:2">
      <c r="B36562" s="323"/>
    </row>
    <row r="36563" spans="2:2">
      <c r="B36563" s="323"/>
    </row>
    <row r="36564" spans="2:2">
      <c r="B36564" s="323"/>
    </row>
    <row r="36565" spans="2:2">
      <c r="B36565" s="323"/>
    </row>
    <row r="36566" spans="2:2">
      <c r="B36566" s="323"/>
    </row>
    <row r="36567" spans="2:2">
      <c r="B36567" s="323"/>
    </row>
    <row r="36568" spans="2:2">
      <c r="B36568" s="323"/>
    </row>
    <row r="36569" spans="2:2">
      <c r="B36569" s="323"/>
    </row>
    <row r="36570" spans="2:2">
      <c r="B36570" s="323"/>
    </row>
    <row r="36571" spans="2:2">
      <c r="B36571" s="323"/>
    </row>
    <row r="36572" spans="2:2">
      <c r="B36572" s="323"/>
    </row>
    <row r="36573" spans="2:2">
      <c r="B36573" s="323"/>
    </row>
    <row r="36574" spans="2:2">
      <c r="B36574" s="323"/>
    </row>
    <row r="36575" spans="2:2">
      <c r="B36575" s="323"/>
    </row>
    <row r="36576" spans="2:2">
      <c r="B36576" s="323"/>
    </row>
    <row r="36577" spans="2:2">
      <c r="B36577" s="323"/>
    </row>
    <row r="36578" spans="2:2">
      <c r="B36578" s="323"/>
    </row>
    <row r="36579" spans="2:2">
      <c r="B36579" s="323"/>
    </row>
    <row r="36580" spans="2:2">
      <c r="B36580" s="323"/>
    </row>
    <row r="36581" spans="2:2">
      <c r="B36581" s="323"/>
    </row>
    <row r="36582" spans="2:2">
      <c r="B36582" s="323"/>
    </row>
    <row r="36583" spans="2:2">
      <c r="B36583" s="323"/>
    </row>
    <row r="36584" spans="2:2">
      <c r="B36584" s="323"/>
    </row>
    <row r="36585" spans="2:2">
      <c r="B36585" s="323"/>
    </row>
    <row r="36586" spans="2:2">
      <c r="B36586" s="323"/>
    </row>
    <row r="36587" spans="2:2">
      <c r="B36587" s="323"/>
    </row>
    <row r="36588" spans="2:2">
      <c r="B36588" s="323"/>
    </row>
    <row r="36589" spans="2:2">
      <c r="B36589" s="323"/>
    </row>
    <row r="36590" spans="2:2">
      <c r="B36590" s="323"/>
    </row>
    <row r="36591" spans="2:2">
      <c r="B36591" s="323"/>
    </row>
    <row r="36592" spans="2:2">
      <c r="B36592" s="323"/>
    </row>
    <row r="36593" spans="2:2">
      <c r="B36593" s="323"/>
    </row>
    <row r="36594" spans="2:2">
      <c r="B36594" s="323"/>
    </row>
    <row r="36595" spans="2:2">
      <c r="B36595" s="323"/>
    </row>
    <row r="36596" spans="2:2">
      <c r="B36596" s="323"/>
    </row>
    <row r="36597" spans="2:2">
      <c r="B36597" s="323"/>
    </row>
    <row r="36598" spans="2:2">
      <c r="B36598" s="323"/>
    </row>
    <row r="36599" spans="2:2">
      <c r="B36599" s="323"/>
    </row>
    <row r="36600" spans="2:2">
      <c r="B36600" s="323"/>
    </row>
    <row r="36601" spans="2:2">
      <c r="B36601" s="323"/>
    </row>
    <row r="36602" spans="2:2">
      <c r="B36602" s="323"/>
    </row>
    <row r="36603" spans="2:2">
      <c r="B36603" s="323"/>
    </row>
    <row r="36604" spans="2:2">
      <c r="B36604" s="323"/>
    </row>
    <row r="36605" spans="2:2">
      <c r="B36605" s="323"/>
    </row>
    <row r="36606" spans="2:2">
      <c r="B36606" s="323"/>
    </row>
    <row r="36607" spans="2:2">
      <c r="B36607" s="323"/>
    </row>
    <row r="36608" spans="2:2">
      <c r="B36608" s="323"/>
    </row>
    <row r="36609" spans="2:2">
      <c r="B36609" s="323"/>
    </row>
    <row r="36610" spans="2:2">
      <c r="B36610" s="323"/>
    </row>
    <row r="36611" spans="2:2">
      <c r="B36611" s="323"/>
    </row>
    <row r="36612" spans="2:2">
      <c r="B36612" s="323"/>
    </row>
    <row r="36613" spans="2:2">
      <c r="B36613" s="323"/>
    </row>
    <row r="36614" spans="2:2">
      <c r="B36614" s="323"/>
    </row>
    <row r="36615" spans="2:2">
      <c r="B36615" s="323"/>
    </row>
    <row r="36616" spans="2:2">
      <c r="B36616" s="323"/>
    </row>
    <row r="36617" spans="2:2">
      <c r="B36617" s="323"/>
    </row>
    <row r="36618" spans="2:2">
      <c r="B36618" s="323"/>
    </row>
    <row r="36619" spans="2:2">
      <c r="B36619" s="323"/>
    </row>
    <row r="36620" spans="2:2">
      <c r="B36620" s="323"/>
    </row>
    <row r="36621" spans="2:2">
      <c r="B36621" s="323"/>
    </row>
    <row r="36622" spans="2:2">
      <c r="B36622" s="323"/>
    </row>
    <row r="36623" spans="2:2">
      <c r="B36623" s="323"/>
    </row>
    <row r="36624" spans="2:2">
      <c r="B36624" s="323"/>
    </row>
    <row r="36625" spans="2:2">
      <c r="B36625" s="323"/>
    </row>
    <row r="36626" spans="2:2">
      <c r="B36626" s="323"/>
    </row>
    <row r="36627" spans="2:2">
      <c r="B36627" s="323"/>
    </row>
    <row r="36628" spans="2:2">
      <c r="B36628" s="323"/>
    </row>
    <row r="36629" spans="2:2">
      <c r="B36629" s="323"/>
    </row>
    <row r="36630" spans="2:2">
      <c r="B36630" s="323"/>
    </row>
    <row r="36631" spans="2:2">
      <c r="B36631" s="323"/>
    </row>
    <row r="36632" spans="2:2">
      <c r="B36632" s="323"/>
    </row>
    <row r="36633" spans="2:2">
      <c r="B36633" s="323"/>
    </row>
    <row r="36634" spans="2:2">
      <c r="B36634" s="323"/>
    </row>
    <row r="36635" spans="2:2">
      <c r="B36635" s="323"/>
    </row>
    <row r="36636" spans="2:2">
      <c r="B36636" s="323"/>
    </row>
    <row r="36637" spans="2:2">
      <c r="B36637" s="323"/>
    </row>
    <row r="36638" spans="2:2">
      <c r="B36638" s="323"/>
    </row>
    <row r="36639" spans="2:2">
      <c r="B36639" s="323"/>
    </row>
    <row r="36640" spans="2:2">
      <c r="B36640" s="323"/>
    </row>
    <row r="36641" spans="2:2">
      <c r="B36641" s="323"/>
    </row>
    <row r="36642" spans="2:2">
      <c r="B36642" s="323"/>
    </row>
    <row r="36643" spans="2:2">
      <c r="B36643" s="323"/>
    </row>
    <row r="36644" spans="2:2">
      <c r="B36644" s="323"/>
    </row>
    <row r="36645" spans="2:2">
      <c r="B36645" s="323"/>
    </row>
    <row r="36646" spans="2:2">
      <c r="B36646" s="323"/>
    </row>
    <row r="36647" spans="2:2">
      <c r="B36647" s="323"/>
    </row>
    <row r="36648" spans="2:2">
      <c r="B36648" s="323"/>
    </row>
    <row r="36649" spans="2:2">
      <c r="B36649" s="323"/>
    </row>
    <row r="36650" spans="2:2">
      <c r="B36650" s="323"/>
    </row>
    <row r="36651" spans="2:2">
      <c r="B36651" s="323"/>
    </row>
    <row r="36652" spans="2:2">
      <c r="B36652" s="323"/>
    </row>
    <row r="36653" spans="2:2">
      <c r="B36653" s="323"/>
    </row>
    <row r="36654" spans="2:2">
      <c r="B36654" s="323"/>
    </row>
    <row r="36655" spans="2:2">
      <c r="B36655" s="323"/>
    </row>
    <row r="36656" spans="2:2">
      <c r="B36656" s="323"/>
    </row>
    <row r="36657" spans="2:2">
      <c r="B36657" s="323"/>
    </row>
    <row r="36658" spans="2:2">
      <c r="B36658" s="323"/>
    </row>
    <row r="36659" spans="2:2">
      <c r="B36659" s="323"/>
    </row>
    <row r="36660" spans="2:2">
      <c r="B36660" s="323"/>
    </row>
    <row r="36661" spans="2:2">
      <c r="B36661" s="323"/>
    </row>
    <row r="36662" spans="2:2">
      <c r="B36662" s="323"/>
    </row>
    <row r="36663" spans="2:2">
      <c r="B36663" s="323"/>
    </row>
    <row r="36664" spans="2:2">
      <c r="B36664" s="323"/>
    </row>
    <row r="36665" spans="2:2">
      <c r="B36665" s="323"/>
    </row>
    <row r="36666" spans="2:2">
      <c r="B36666" s="323"/>
    </row>
    <row r="36667" spans="2:2">
      <c r="B36667" s="323"/>
    </row>
    <row r="36668" spans="2:2">
      <c r="B36668" s="323"/>
    </row>
    <row r="36669" spans="2:2">
      <c r="B36669" s="323"/>
    </row>
    <row r="36670" spans="2:2">
      <c r="B36670" s="323"/>
    </row>
    <row r="36671" spans="2:2">
      <c r="B36671" s="323"/>
    </row>
    <row r="36672" spans="2:2">
      <c r="B36672" s="323"/>
    </row>
    <row r="36673" spans="2:2">
      <c r="B36673" s="323"/>
    </row>
    <row r="36674" spans="2:2">
      <c r="B36674" s="323"/>
    </row>
    <row r="36675" spans="2:2">
      <c r="B36675" s="323"/>
    </row>
    <row r="36676" spans="2:2">
      <c r="B36676" s="323"/>
    </row>
    <row r="36677" spans="2:2">
      <c r="B36677" s="323"/>
    </row>
    <row r="36678" spans="2:2">
      <c r="B36678" s="323"/>
    </row>
    <row r="36679" spans="2:2">
      <c r="B36679" s="323"/>
    </row>
    <row r="36680" spans="2:2">
      <c r="B36680" s="323"/>
    </row>
    <row r="36681" spans="2:2">
      <c r="B36681" s="323"/>
    </row>
    <row r="36682" spans="2:2">
      <c r="B36682" s="323"/>
    </row>
    <row r="36683" spans="2:2">
      <c r="B36683" s="323"/>
    </row>
    <row r="36684" spans="2:2">
      <c r="B36684" s="323"/>
    </row>
    <row r="36685" spans="2:2">
      <c r="B36685" s="323"/>
    </row>
    <row r="36686" spans="2:2">
      <c r="B36686" s="323"/>
    </row>
    <row r="36687" spans="2:2">
      <c r="B36687" s="323"/>
    </row>
    <row r="36688" spans="2:2">
      <c r="B36688" s="323"/>
    </row>
    <row r="36689" spans="2:2">
      <c r="B36689" s="323"/>
    </row>
    <row r="36690" spans="2:2">
      <c r="B36690" s="323"/>
    </row>
    <row r="36691" spans="2:2">
      <c r="B36691" s="323"/>
    </row>
    <row r="36692" spans="2:2">
      <c r="B36692" s="323"/>
    </row>
    <row r="36693" spans="2:2">
      <c r="B36693" s="323"/>
    </row>
    <row r="36694" spans="2:2">
      <c r="B36694" s="323"/>
    </row>
    <row r="36695" spans="2:2">
      <c r="B36695" s="323"/>
    </row>
    <row r="36696" spans="2:2">
      <c r="B36696" s="323"/>
    </row>
    <row r="36697" spans="2:2">
      <c r="B36697" s="323"/>
    </row>
    <row r="36698" spans="2:2">
      <c r="B36698" s="323"/>
    </row>
    <row r="36699" spans="2:2">
      <c r="B36699" s="323"/>
    </row>
    <row r="36700" spans="2:2">
      <c r="B36700" s="323"/>
    </row>
    <row r="36701" spans="2:2">
      <c r="B36701" s="323"/>
    </row>
    <row r="36702" spans="2:2">
      <c r="B36702" s="323"/>
    </row>
    <row r="36703" spans="2:2">
      <c r="B36703" s="323"/>
    </row>
    <row r="36704" spans="2:2">
      <c r="B36704" s="323"/>
    </row>
    <row r="36705" spans="2:2">
      <c r="B36705" s="323"/>
    </row>
    <row r="36706" spans="2:2">
      <c r="B36706" s="323"/>
    </row>
    <row r="36707" spans="2:2">
      <c r="B36707" s="323"/>
    </row>
    <row r="36708" spans="2:2">
      <c r="B36708" s="323"/>
    </row>
    <row r="36709" spans="2:2">
      <c r="B36709" s="323"/>
    </row>
    <row r="36710" spans="2:2">
      <c r="B36710" s="323"/>
    </row>
    <row r="36711" spans="2:2">
      <c r="B36711" s="323"/>
    </row>
    <row r="36712" spans="2:2">
      <c r="B36712" s="323"/>
    </row>
    <row r="36713" spans="2:2">
      <c r="B36713" s="323"/>
    </row>
    <row r="36714" spans="2:2">
      <c r="B36714" s="323"/>
    </row>
    <row r="36715" spans="2:2">
      <c r="B36715" s="323"/>
    </row>
    <row r="36716" spans="2:2">
      <c r="B36716" s="323"/>
    </row>
    <row r="36717" spans="2:2">
      <c r="B36717" s="323"/>
    </row>
    <row r="36718" spans="2:2">
      <c r="B36718" s="323"/>
    </row>
    <row r="36719" spans="2:2">
      <c r="B36719" s="323"/>
    </row>
    <row r="36720" spans="2:2">
      <c r="B36720" s="323"/>
    </row>
    <row r="36721" spans="2:2">
      <c r="B36721" s="323"/>
    </row>
    <row r="36722" spans="2:2">
      <c r="B36722" s="323"/>
    </row>
    <row r="36723" spans="2:2">
      <c r="B36723" s="323"/>
    </row>
    <row r="36724" spans="2:2">
      <c r="B36724" s="323"/>
    </row>
    <row r="36725" spans="2:2">
      <c r="B36725" s="323"/>
    </row>
    <row r="36726" spans="2:2">
      <c r="B36726" s="323"/>
    </row>
    <row r="36727" spans="2:2">
      <c r="B36727" s="323"/>
    </row>
    <row r="36728" spans="2:2">
      <c r="B36728" s="323"/>
    </row>
    <row r="36729" spans="2:2">
      <c r="B36729" s="323"/>
    </row>
    <row r="36730" spans="2:2">
      <c r="B36730" s="323"/>
    </row>
    <row r="36731" spans="2:2">
      <c r="B36731" s="323"/>
    </row>
    <row r="36732" spans="2:2">
      <c r="B36732" s="323"/>
    </row>
    <row r="36733" spans="2:2">
      <c r="B36733" s="323"/>
    </row>
    <row r="36734" spans="2:2">
      <c r="B36734" s="323"/>
    </row>
    <row r="36735" spans="2:2">
      <c r="B36735" s="323"/>
    </row>
    <row r="36736" spans="2:2">
      <c r="B36736" s="323"/>
    </row>
    <row r="36737" spans="2:2">
      <c r="B36737" s="323"/>
    </row>
    <row r="36738" spans="2:2">
      <c r="B36738" s="323"/>
    </row>
    <row r="36739" spans="2:2">
      <c r="B36739" s="323"/>
    </row>
    <row r="36740" spans="2:2">
      <c r="B36740" s="323"/>
    </row>
    <row r="36741" spans="2:2">
      <c r="B36741" s="323"/>
    </row>
    <row r="36742" spans="2:2">
      <c r="B36742" s="323"/>
    </row>
    <row r="36743" spans="2:2">
      <c r="B36743" s="323"/>
    </row>
    <row r="36744" spans="2:2">
      <c r="B36744" s="323"/>
    </row>
    <row r="36745" spans="2:2">
      <c r="B36745" s="323"/>
    </row>
    <row r="36746" spans="2:2">
      <c r="B36746" s="323"/>
    </row>
    <row r="36747" spans="2:2">
      <c r="B36747" s="323"/>
    </row>
    <row r="36748" spans="2:2">
      <c r="B36748" s="323"/>
    </row>
    <row r="36749" spans="2:2">
      <c r="B36749" s="323"/>
    </row>
    <row r="36750" spans="2:2">
      <c r="B36750" s="323"/>
    </row>
    <row r="36751" spans="2:2">
      <c r="B36751" s="323"/>
    </row>
    <row r="36752" spans="2:2">
      <c r="B36752" s="323"/>
    </row>
    <row r="36753" spans="2:2">
      <c r="B36753" s="323"/>
    </row>
    <row r="36754" spans="2:2">
      <c r="B36754" s="323"/>
    </row>
    <row r="36755" spans="2:2">
      <c r="B36755" s="323"/>
    </row>
    <row r="36756" spans="2:2">
      <c r="B36756" s="323"/>
    </row>
    <row r="36757" spans="2:2">
      <c r="B36757" s="323"/>
    </row>
    <row r="36758" spans="2:2">
      <c r="B36758" s="323"/>
    </row>
    <row r="36759" spans="2:2">
      <c r="B36759" s="323"/>
    </row>
    <row r="36760" spans="2:2">
      <c r="B36760" s="323"/>
    </row>
    <row r="36761" spans="2:2">
      <c r="B36761" s="323"/>
    </row>
    <row r="36762" spans="2:2">
      <c r="B36762" s="323"/>
    </row>
    <row r="36763" spans="2:2">
      <c r="B36763" s="323"/>
    </row>
    <row r="36764" spans="2:2">
      <c r="B36764" s="323"/>
    </row>
    <row r="36765" spans="2:2">
      <c r="B36765" s="323"/>
    </row>
    <row r="36766" spans="2:2">
      <c r="B36766" s="323"/>
    </row>
    <row r="36767" spans="2:2">
      <c r="B36767" s="323"/>
    </row>
    <row r="36768" spans="2:2">
      <c r="B36768" s="323"/>
    </row>
    <row r="36769" spans="2:2">
      <c r="B36769" s="323"/>
    </row>
    <row r="36770" spans="2:2">
      <c r="B36770" s="323"/>
    </row>
    <row r="36771" spans="2:2">
      <c r="B36771" s="323"/>
    </row>
    <row r="36772" spans="2:2">
      <c r="B36772" s="323"/>
    </row>
    <row r="36773" spans="2:2">
      <c r="B36773" s="323"/>
    </row>
    <row r="36774" spans="2:2">
      <c r="B36774" s="323"/>
    </row>
    <row r="36775" spans="2:2">
      <c r="B36775" s="323"/>
    </row>
    <row r="36776" spans="2:2">
      <c r="B36776" s="323"/>
    </row>
    <row r="36777" spans="2:2">
      <c r="B36777" s="323"/>
    </row>
    <row r="36778" spans="2:2">
      <c r="B36778" s="323"/>
    </row>
    <row r="36779" spans="2:2">
      <c r="B36779" s="323"/>
    </row>
    <row r="36780" spans="2:2">
      <c r="B36780" s="323"/>
    </row>
    <row r="36781" spans="2:2">
      <c r="B36781" s="323"/>
    </row>
    <row r="36782" spans="2:2">
      <c r="B36782" s="323"/>
    </row>
    <row r="36783" spans="2:2">
      <c r="B36783" s="323"/>
    </row>
    <row r="36784" spans="2:2">
      <c r="B36784" s="323"/>
    </row>
    <row r="36785" spans="2:2">
      <c r="B36785" s="323"/>
    </row>
    <row r="36786" spans="2:2">
      <c r="B36786" s="323"/>
    </row>
    <row r="36787" spans="2:2">
      <c r="B36787" s="323"/>
    </row>
    <row r="36788" spans="2:2">
      <c r="B36788" s="323"/>
    </row>
    <row r="36789" spans="2:2">
      <c r="B36789" s="323"/>
    </row>
    <row r="36790" spans="2:2">
      <c r="B36790" s="323"/>
    </row>
    <row r="36791" spans="2:2">
      <c r="B36791" s="323"/>
    </row>
    <row r="36792" spans="2:2">
      <c r="B36792" s="323"/>
    </row>
    <row r="36793" spans="2:2">
      <c r="B36793" s="323"/>
    </row>
    <row r="36794" spans="2:2">
      <c r="B36794" s="323"/>
    </row>
    <row r="36795" spans="2:2">
      <c r="B36795" s="323"/>
    </row>
    <row r="36796" spans="2:2">
      <c r="B36796" s="323"/>
    </row>
    <row r="36797" spans="2:2">
      <c r="B36797" s="323"/>
    </row>
    <row r="36798" spans="2:2">
      <c r="B36798" s="323"/>
    </row>
    <row r="36799" spans="2:2">
      <c r="B36799" s="323"/>
    </row>
    <row r="36800" spans="2:2">
      <c r="B36800" s="323"/>
    </row>
    <row r="36801" spans="2:2">
      <c r="B36801" s="323"/>
    </row>
    <row r="36802" spans="2:2">
      <c r="B36802" s="323"/>
    </row>
    <row r="36803" spans="2:2">
      <c r="B36803" s="323"/>
    </row>
    <row r="36804" spans="2:2">
      <c r="B36804" s="323"/>
    </row>
    <row r="36805" spans="2:2">
      <c r="B36805" s="323"/>
    </row>
    <row r="36806" spans="2:2">
      <c r="B36806" s="323"/>
    </row>
    <row r="36807" spans="2:2">
      <c r="B36807" s="323"/>
    </row>
    <row r="36808" spans="2:2">
      <c r="B36808" s="323"/>
    </row>
    <row r="36809" spans="2:2">
      <c r="B36809" s="323"/>
    </row>
    <row r="36810" spans="2:2">
      <c r="B36810" s="323"/>
    </row>
    <row r="36811" spans="2:2">
      <c r="B36811" s="323"/>
    </row>
    <row r="36812" spans="2:2">
      <c r="B36812" s="323"/>
    </row>
    <row r="36813" spans="2:2">
      <c r="B36813" s="323"/>
    </row>
    <row r="36814" spans="2:2">
      <c r="B36814" s="323"/>
    </row>
    <row r="36815" spans="2:2">
      <c r="B36815" s="323"/>
    </row>
    <row r="36816" spans="2:2">
      <c r="B36816" s="323"/>
    </row>
    <row r="36817" spans="2:2">
      <c r="B36817" s="323"/>
    </row>
    <row r="36818" spans="2:2">
      <c r="B36818" s="323"/>
    </row>
    <row r="36819" spans="2:2">
      <c r="B36819" s="323"/>
    </row>
    <row r="36820" spans="2:2">
      <c r="B36820" s="323"/>
    </row>
    <row r="36821" spans="2:2">
      <c r="B36821" s="323"/>
    </row>
    <row r="36822" spans="2:2">
      <c r="B36822" s="323"/>
    </row>
    <row r="36823" spans="2:2">
      <c r="B36823" s="323"/>
    </row>
    <row r="36824" spans="2:2">
      <c r="B36824" s="323"/>
    </row>
    <row r="36825" spans="2:2">
      <c r="B36825" s="323"/>
    </row>
    <row r="36826" spans="2:2">
      <c r="B36826" s="323"/>
    </row>
    <row r="36827" spans="2:2">
      <c r="B36827" s="323"/>
    </row>
    <row r="36828" spans="2:2">
      <c r="B36828" s="323"/>
    </row>
    <row r="36829" spans="2:2">
      <c r="B36829" s="323"/>
    </row>
    <row r="36830" spans="2:2">
      <c r="B36830" s="323"/>
    </row>
    <row r="36831" spans="2:2">
      <c r="B36831" s="323"/>
    </row>
    <row r="36832" spans="2:2">
      <c r="B36832" s="323"/>
    </row>
    <row r="36833" spans="2:2">
      <c r="B36833" s="323"/>
    </row>
    <row r="36834" spans="2:2">
      <c r="B36834" s="323"/>
    </row>
    <row r="36835" spans="2:2">
      <c r="B36835" s="323"/>
    </row>
    <row r="36836" spans="2:2">
      <c r="B36836" s="323"/>
    </row>
    <row r="36837" spans="2:2">
      <c r="B36837" s="323"/>
    </row>
    <row r="36838" spans="2:2">
      <c r="B36838" s="323"/>
    </row>
    <row r="36839" spans="2:2">
      <c r="B36839" s="323"/>
    </row>
    <row r="36840" spans="2:2">
      <c r="B36840" s="323"/>
    </row>
    <row r="36841" spans="2:2">
      <c r="B36841" s="323"/>
    </row>
    <row r="36842" spans="2:2">
      <c r="B36842" s="323"/>
    </row>
    <row r="36843" spans="2:2">
      <c r="B36843" s="323"/>
    </row>
    <row r="36844" spans="2:2">
      <c r="B36844" s="323"/>
    </row>
    <row r="36845" spans="2:2">
      <c r="B36845" s="323"/>
    </row>
    <row r="36846" spans="2:2">
      <c r="B36846" s="323"/>
    </row>
    <row r="36847" spans="2:2">
      <c r="B36847" s="323"/>
    </row>
    <row r="36848" spans="2:2">
      <c r="B36848" s="323"/>
    </row>
    <row r="36849" spans="2:2">
      <c r="B36849" s="323"/>
    </row>
    <row r="36850" spans="2:2">
      <c r="B36850" s="323"/>
    </row>
    <row r="36851" spans="2:2">
      <c r="B36851" s="323"/>
    </row>
    <row r="36852" spans="2:2">
      <c r="B36852" s="323"/>
    </row>
    <row r="36853" spans="2:2">
      <c r="B36853" s="323"/>
    </row>
    <row r="36854" spans="2:2">
      <c r="B36854" s="323"/>
    </row>
    <row r="36855" spans="2:2">
      <c r="B36855" s="323"/>
    </row>
    <row r="36856" spans="2:2">
      <c r="B36856" s="323"/>
    </row>
    <row r="36857" spans="2:2">
      <c r="B36857" s="323"/>
    </row>
    <row r="36858" spans="2:2">
      <c r="B36858" s="323"/>
    </row>
    <row r="36859" spans="2:2">
      <c r="B36859" s="323"/>
    </row>
    <row r="36860" spans="2:2">
      <c r="B36860" s="323"/>
    </row>
    <row r="36861" spans="2:2">
      <c r="B36861" s="323"/>
    </row>
    <row r="36862" spans="2:2">
      <c r="B36862" s="323"/>
    </row>
    <row r="36863" spans="2:2">
      <c r="B36863" s="323"/>
    </row>
    <row r="36864" spans="2:2">
      <c r="B36864" s="323"/>
    </row>
    <row r="36865" spans="2:2">
      <c r="B36865" s="323"/>
    </row>
    <row r="36866" spans="2:2">
      <c r="B36866" s="323"/>
    </row>
    <row r="36867" spans="2:2">
      <c r="B36867" s="323"/>
    </row>
    <row r="36868" spans="2:2">
      <c r="B36868" s="323"/>
    </row>
    <row r="36869" spans="2:2">
      <c r="B36869" s="323"/>
    </row>
    <row r="36870" spans="2:2">
      <c r="B36870" s="323"/>
    </row>
    <row r="36871" spans="2:2">
      <c r="B36871" s="323"/>
    </row>
    <row r="36872" spans="2:2">
      <c r="B36872" s="323"/>
    </row>
    <row r="36873" spans="2:2">
      <c r="B36873" s="323"/>
    </row>
    <row r="36874" spans="2:2">
      <c r="B36874" s="323"/>
    </row>
    <row r="36875" spans="2:2">
      <c r="B36875" s="323"/>
    </row>
    <row r="36876" spans="2:2">
      <c r="B36876" s="323"/>
    </row>
    <row r="36877" spans="2:2">
      <c r="B36877" s="323"/>
    </row>
    <row r="36878" spans="2:2">
      <c r="B36878" s="323"/>
    </row>
    <row r="36879" spans="2:2">
      <c r="B36879" s="323"/>
    </row>
    <row r="36880" spans="2:2">
      <c r="B36880" s="323"/>
    </row>
    <row r="36881" spans="2:2">
      <c r="B36881" s="323"/>
    </row>
    <row r="36882" spans="2:2">
      <c r="B36882" s="323"/>
    </row>
    <row r="36883" spans="2:2">
      <c r="B36883" s="323"/>
    </row>
    <row r="36884" spans="2:2">
      <c r="B36884" s="323"/>
    </row>
    <row r="36885" spans="2:2">
      <c r="B36885" s="323"/>
    </row>
    <row r="36886" spans="2:2">
      <c r="B36886" s="323"/>
    </row>
    <row r="36887" spans="2:2">
      <c r="B36887" s="323"/>
    </row>
    <row r="36888" spans="2:2">
      <c r="B36888" s="323"/>
    </row>
    <row r="36889" spans="2:2">
      <c r="B36889" s="323"/>
    </row>
    <row r="36890" spans="2:2">
      <c r="B36890" s="323"/>
    </row>
    <row r="36891" spans="2:2">
      <c r="B36891" s="323"/>
    </row>
    <row r="36892" spans="2:2">
      <c r="B36892" s="323"/>
    </row>
    <row r="36893" spans="2:2">
      <c r="B36893" s="323"/>
    </row>
    <row r="36894" spans="2:2">
      <c r="B36894" s="323"/>
    </row>
    <row r="36895" spans="2:2">
      <c r="B36895" s="323"/>
    </row>
    <row r="36896" spans="2:2">
      <c r="B36896" s="323"/>
    </row>
    <row r="36897" spans="2:2">
      <c r="B36897" s="323"/>
    </row>
    <row r="36898" spans="2:2">
      <c r="B36898" s="323"/>
    </row>
    <row r="36899" spans="2:2">
      <c r="B36899" s="323"/>
    </row>
    <row r="36900" spans="2:2">
      <c r="B36900" s="323"/>
    </row>
    <row r="36901" spans="2:2">
      <c r="B36901" s="323"/>
    </row>
    <row r="36902" spans="2:2">
      <c r="B36902" s="323"/>
    </row>
    <row r="36903" spans="2:2">
      <c r="B36903" s="323"/>
    </row>
    <row r="36904" spans="2:2">
      <c r="B36904" s="323"/>
    </row>
    <row r="36905" spans="2:2">
      <c r="B36905" s="323"/>
    </row>
    <row r="36906" spans="2:2">
      <c r="B36906" s="323"/>
    </row>
    <row r="36907" spans="2:2">
      <c r="B36907" s="323"/>
    </row>
    <row r="36908" spans="2:2">
      <c r="B36908" s="323"/>
    </row>
    <row r="36909" spans="2:2">
      <c r="B36909" s="323"/>
    </row>
    <row r="36910" spans="2:2">
      <c r="B36910" s="323"/>
    </row>
    <row r="36911" spans="2:2">
      <c r="B36911" s="323"/>
    </row>
    <row r="36912" spans="2:2">
      <c r="B36912" s="323"/>
    </row>
    <row r="36913" spans="2:2">
      <c r="B36913" s="323"/>
    </row>
    <row r="36914" spans="2:2">
      <c r="B36914" s="323"/>
    </row>
    <row r="36915" spans="2:2">
      <c r="B36915" s="323"/>
    </row>
    <row r="36916" spans="2:2">
      <c r="B36916" s="323"/>
    </row>
    <row r="36917" spans="2:2">
      <c r="B36917" s="323"/>
    </row>
    <row r="36918" spans="2:2">
      <c r="B36918" s="323"/>
    </row>
    <row r="36919" spans="2:2">
      <c r="B36919" s="323"/>
    </row>
    <row r="36920" spans="2:2">
      <c r="B36920" s="323"/>
    </row>
    <row r="36921" spans="2:2">
      <c r="B36921" s="323"/>
    </row>
    <row r="36922" spans="2:2">
      <c r="B36922" s="323"/>
    </row>
    <row r="36923" spans="2:2">
      <c r="B36923" s="323"/>
    </row>
    <row r="36924" spans="2:2">
      <c r="B36924" s="323"/>
    </row>
    <row r="36925" spans="2:2">
      <c r="B36925" s="323"/>
    </row>
    <row r="36926" spans="2:2">
      <c r="B36926" s="323"/>
    </row>
    <row r="36927" spans="2:2">
      <c r="B36927" s="323"/>
    </row>
    <row r="36928" spans="2:2">
      <c r="B36928" s="323"/>
    </row>
    <row r="36929" spans="2:2">
      <c r="B36929" s="323"/>
    </row>
    <row r="36930" spans="2:2">
      <c r="B36930" s="323"/>
    </row>
    <row r="36931" spans="2:2">
      <c r="B36931" s="323"/>
    </row>
    <row r="36932" spans="2:2">
      <c r="B36932" s="323"/>
    </row>
    <row r="36933" spans="2:2">
      <c r="B36933" s="323"/>
    </row>
    <row r="36934" spans="2:2">
      <c r="B36934" s="323"/>
    </row>
    <row r="36935" spans="2:2">
      <c r="B36935" s="323"/>
    </row>
    <row r="36936" spans="2:2">
      <c r="B36936" s="323"/>
    </row>
    <row r="36937" spans="2:2">
      <c r="B36937" s="323"/>
    </row>
    <row r="36938" spans="2:2">
      <c r="B36938" s="323"/>
    </row>
    <row r="36939" spans="2:2">
      <c r="B36939" s="323"/>
    </row>
    <row r="36940" spans="2:2">
      <c r="B36940" s="323"/>
    </row>
    <row r="36941" spans="2:2">
      <c r="B36941" s="323"/>
    </row>
    <row r="36942" spans="2:2">
      <c r="B36942" s="323"/>
    </row>
    <row r="36943" spans="2:2">
      <c r="B36943" s="323"/>
    </row>
    <row r="36944" spans="2:2">
      <c r="B36944" s="323"/>
    </row>
    <row r="36945" spans="2:2">
      <c r="B36945" s="323"/>
    </row>
    <row r="36946" spans="2:2">
      <c r="B36946" s="323"/>
    </row>
    <row r="36947" spans="2:2">
      <c r="B36947" s="323"/>
    </row>
    <row r="36948" spans="2:2">
      <c r="B36948" s="323"/>
    </row>
    <row r="36949" spans="2:2">
      <c r="B36949" s="323"/>
    </row>
    <row r="36950" spans="2:2">
      <c r="B36950" s="323"/>
    </row>
    <row r="36951" spans="2:2">
      <c r="B36951" s="323"/>
    </row>
    <row r="36952" spans="2:2">
      <c r="B36952" s="323"/>
    </row>
    <row r="36953" spans="2:2">
      <c r="B36953" s="323"/>
    </row>
    <row r="36954" spans="2:2">
      <c r="B36954" s="323"/>
    </row>
    <row r="36955" spans="2:2">
      <c r="B36955" s="323"/>
    </row>
    <row r="36956" spans="2:2">
      <c r="B36956" s="323"/>
    </row>
    <row r="36957" spans="2:2">
      <c r="B36957" s="323"/>
    </row>
    <row r="36958" spans="2:2">
      <c r="B36958" s="323"/>
    </row>
    <row r="36959" spans="2:2">
      <c r="B36959" s="323"/>
    </row>
    <row r="36960" spans="2:2">
      <c r="B36960" s="323"/>
    </row>
    <row r="36961" spans="2:2">
      <c r="B36961" s="323"/>
    </row>
    <row r="36962" spans="2:2">
      <c r="B36962" s="323"/>
    </row>
    <row r="36963" spans="2:2">
      <c r="B36963" s="323"/>
    </row>
    <row r="36964" spans="2:2">
      <c r="B36964" s="323"/>
    </row>
    <row r="36965" spans="2:2">
      <c r="B36965" s="323"/>
    </row>
    <row r="36966" spans="2:2">
      <c r="B36966" s="323"/>
    </row>
    <row r="36967" spans="2:2">
      <c r="B36967" s="323"/>
    </row>
    <row r="36968" spans="2:2">
      <c r="B36968" s="323"/>
    </row>
    <row r="36969" spans="2:2">
      <c r="B36969" s="323"/>
    </row>
    <row r="36970" spans="2:2">
      <c r="B36970" s="323"/>
    </row>
    <row r="36971" spans="2:2">
      <c r="B36971" s="323"/>
    </row>
    <row r="36972" spans="2:2">
      <c r="B36972" s="323"/>
    </row>
    <row r="36973" spans="2:2">
      <c r="B36973" s="323"/>
    </row>
    <row r="36974" spans="2:2">
      <c r="B36974" s="323"/>
    </row>
    <row r="36975" spans="2:2">
      <c r="B36975" s="323"/>
    </row>
    <row r="36976" spans="2:2">
      <c r="B36976" s="323"/>
    </row>
    <row r="36977" spans="2:2">
      <c r="B36977" s="323"/>
    </row>
    <row r="36978" spans="2:2">
      <c r="B36978" s="323"/>
    </row>
    <row r="36979" spans="2:2">
      <c r="B36979" s="323"/>
    </row>
    <row r="36980" spans="2:2">
      <c r="B36980" s="323"/>
    </row>
    <row r="36981" spans="2:2">
      <c r="B36981" s="323"/>
    </row>
    <row r="36982" spans="2:2">
      <c r="B36982" s="323"/>
    </row>
    <row r="36983" spans="2:2">
      <c r="B36983" s="323"/>
    </row>
    <row r="36984" spans="2:2">
      <c r="B36984" s="323"/>
    </row>
    <row r="36985" spans="2:2">
      <c r="B36985" s="323"/>
    </row>
    <row r="36986" spans="2:2">
      <c r="B36986" s="323"/>
    </row>
    <row r="36987" spans="2:2">
      <c r="B36987" s="323"/>
    </row>
    <row r="36988" spans="2:2">
      <c r="B36988" s="323"/>
    </row>
    <row r="36989" spans="2:2">
      <c r="B36989" s="323"/>
    </row>
    <row r="36990" spans="2:2">
      <c r="B36990" s="323"/>
    </row>
    <row r="36991" spans="2:2">
      <c r="B36991" s="323"/>
    </row>
    <row r="36992" spans="2:2">
      <c r="B36992" s="323"/>
    </row>
    <row r="36993" spans="2:2">
      <c r="B36993" s="323"/>
    </row>
    <row r="36994" spans="2:2">
      <c r="B36994" s="323"/>
    </row>
    <row r="36995" spans="2:2">
      <c r="B36995" s="323"/>
    </row>
    <row r="36996" spans="2:2">
      <c r="B36996" s="323"/>
    </row>
    <row r="36997" spans="2:2">
      <c r="B36997" s="323"/>
    </row>
    <row r="36998" spans="2:2">
      <c r="B36998" s="323"/>
    </row>
    <row r="36999" spans="2:2">
      <c r="B36999" s="323"/>
    </row>
    <row r="37000" spans="2:2">
      <c r="B37000" s="323"/>
    </row>
    <row r="37001" spans="2:2">
      <c r="B37001" s="323"/>
    </row>
    <row r="37002" spans="2:2">
      <c r="B37002" s="323"/>
    </row>
    <row r="37003" spans="2:2">
      <c r="B37003" s="323"/>
    </row>
    <row r="37004" spans="2:2">
      <c r="B37004" s="323"/>
    </row>
    <row r="37005" spans="2:2">
      <c r="B37005" s="323"/>
    </row>
    <row r="37006" spans="2:2">
      <c r="B37006" s="323"/>
    </row>
    <row r="37007" spans="2:2">
      <c r="B37007" s="323"/>
    </row>
    <row r="37008" spans="2:2">
      <c r="B37008" s="323"/>
    </row>
    <row r="37009" spans="2:2">
      <c r="B37009" s="323"/>
    </row>
    <row r="37010" spans="2:2">
      <c r="B37010" s="323"/>
    </row>
    <row r="37011" spans="2:2">
      <c r="B37011" s="323"/>
    </row>
    <row r="37012" spans="2:2">
      <c r="B37012" s="323"/>
    </row>
    <row r="37013" spans="2:2">
      <c r="B37013" s="323"/>
    </row>
    <row r="37014" spans="2:2">
      <c r="B37014" s="323"/>
    </row>
    <row r="37015" spans="2:2">
      <c r="B37015" s="323"/>
    </row>
    <row r="37016" spans="2:2">
      <c r="B37016" s="323"/>
    </row>
    <row r="37017" spans="2:2">
      <c r="B37017" s="323"/>
    </row>
    <row r="37018" spans="2:2">
      <c r="B37018" s="323"/>
    </row>
    <row r="37019" spans="2:2">
      <c r="B37019" s="323"/>
    </row>
    <row r="37020" spans="2:2">
      <c r="B37020" s="323"/>
    </row>
    <row r="37021" spans="2:2">
      <c r="B37021" s="323"/>
    </row>
    <row r="37022" spans="2:2">
      <c r="B37022" s="323"/>
    </row>
    <row r="37023" spans="2:2">
      <c r="B37023" s="323"/>
    </row>
    <row r="37024" spans="2:2">
      <c r="B37024" s="323"/>
    </row>
    <row r="37025" spans="2:2">
      <c r="B37025" s="323"/>
    </row>
    <row r="37026" spans="2:2">
      <c r="B37026" s="323"/>
    </row>
    <row r="37027" spans="2:2">
      <c r="B37027" s="323"/>
    </row>
    <row r="37028" spans="2:2">
      <c r="B37028" s="323"/>
    </row>
    <row r="37029" spans="2:2">
      <c r="B37029" s="323"/>
    </row>
    <row r="37030" spans="2:2">
      <c r="B37030" s="323"/>
    </row>
    <row r="37031" spans="2:2">
      <c r="B37031" s="323"/>
    </row>
    <row r="37032" spans="2:2">
      <c r="B37032" s="323"/>
    </row>
    <row r="37033" spans="2:2">
      <c r="B37033" s="323"/>
    </row>
    <row r="37034" spans="2:2">
      <c r="B37034" s="323"/>
    </row>
    <row r="37035" spans="2:2">
      <c r="B37035" s="323"/>
    </row>
    <row r="37036" spans="2:2">
      <c r="B37036" s="323"/>
    </row>
    <row r="37037" spans="2:2">
      <c r="B37037" s="323"/>
    </row>
    <row r="37038" spans="2:2">
      <c r="B37038" s="323"/>
    </row>
    <row r="37039" spans="2:2">
      <c r="B37039" s="323"/>
    </row>
    <row r="37040" spans="2:2">
      <c r="B37040" s="323"/>
    </row>
    <row r="37041" spans="2:2">
      <c r="B37041" s="323"/>
    </row>
    <row r="37042" spans="2:2">
      <c r="B37042" s="323"/>
    </row>
    <row r="37043" spans="2:2">
      <c r="B37043" s="323"/>
    </row>
    <row r="37044" spans="2:2">
      <c r="B37044" s="323"/>
    </row>
    <row r="37045" spans="2:2">
      <c r="B37045" s="323"/>
    </row>
    <row r="37046" spans="2:2">
      <c r="B37046" s="323"/>
    </row>
    <row r="37047" spans="2:2">
      <c r="B37047" s="323"/>
    </row>
    <row r="37048" spans="2:2">
      <c r="B37048" s="323"/>
    </row>
    <row r="37049" spans="2:2">
      <c r="B37049" s="323"/>
    </row>
    <row r="37050" spans="2:2">
      <c r="B37050" s="323"/>
    </row>
    <row r="37051" spans="2:2">
      <c r="B37051" s="323"/>
    </row>
    <row r="37052" spans="2:2">
      <c r="B37052" s="323"/>
    </row>
    <row r="37053" spans="2:2">
      <c r="B37053" s="323"/>
    </row>
    <row r="37054" spans="2:2">
      <c r="B37054" s="323"/>
    </row>
    <row r="37055" spans="2:2">
      <c r="B37055" s="323"/>
    </row>
    <row r="37056" spans="2:2">
      <c r="B37056" s="323"/>
    </row>
    <row r="37057" spans="2:2">
      <c r="B37057" s="323"/>
    </row>
    <row r="37058" spans="2:2">
      <c r="B37058" s="323"/>
    </row>
    <row r="37059" spans="2:2">
      <c r="B37059" s="323"/>
    </row>
    <row r="37060" spans="2:2">
      <c r="B37060" s="323"/>
    </row>
    <row r="37061" spans="2:2">
      <c r="B37061" s="323"/>
    </row>
    <row r="37062" spans="2:2">
      <c r="B37062" s="323"/>
    </row>
    <row r="37063" spans="2:2">
      <c r="B37063" s="323"/>
    </row>
    <row r="37064" spans="2:2">
      <c r="B37064" s="323"/>
    </row>
    <row r="37065" spans="2:2">
      <c r="B37065" s="323"/>
    </row>
    <row r="37066" spans="2:2">
      <c r="B37066" s="323"/>
    </row>
    <row r="37067" spans="2:2">
      <c r="B37067" s="323"/>
    </row>
    <row r="37068" spans="2:2">
      <c r="B37068" s="323"/>
    </row>
    <row r="37069" spans="2:2">
      <c r="B37069" s="323"/>
    </row>
    <row r="37070" spans="2:2">
      <c r="B37070" s="323"/>
    </row>
    <row r="37071" spans="2:2">
      <c r="B37071" s="323"/>
    </row>
    <row r="37072" spans="2:2">
      <c r="B37072" s="323"/>
    </row>
    <row r="37073" spans="2:2">
      <c r="B37073" s="323"/>
    </row>
    <row r="37074" spans="2:2">
      <c r="B37074" s="323"/>
    </row>
    <row r="37075" spans="2:2">
      <c r="B37075" s="323"/>
    </row>
    <row r="37076" spans="2:2">
      <c r="B37076" s="323"/>
    </row>
    <row r="37077" spans="2:2">
      <c r="B37077" s="323"/>
    </row>
    <row r="37078" spans="2:2">
      <c r="B37078" s="323"/>
    </row>
    <row r="37079" spans="2:2">
      <c r="B37079" s="323"/>
    </row>
    <row r="37080" spans="2:2">
      <c r="B37080" s="323"/>
    </row>
    <row r="37081" spans="2:2">
      <c r="B37081" s="323"/>
    </row>
    <row r="37082" spans="2:2">
      <c r="B37082" s="323"/>
    </row>
    <row r="37083" spans="2:2">
      <c r="B37083" s="323"/>
    </row>
    <row r="37084" spans="2:2">
      <c r="B37084" s="323"/>
    </row>
    <row r="37085" spans="2:2">
      <c r="B37085" s="323"/>
    </row>
    <row r="37086" spans="2:2">
      <c r="B37086" s="323"/>
    </row>
    <row r="37087" spans="2:2">
      <c r="B37087" s="323"/>
    </row>
    <row r="37088" spans="2:2">
      <c r="B37088" s="323"/>
    </row>
    <row r="37089" spans="2:2">
      <c r="B37089" s="323"/>
    </row>
    <row r="37090" spans="2:2">
      <c r="B37090" s="323"/>
    </row>
    <row r="37091" spans="2:2">
      <c r="B37091" s="323"/>
    </row>
    <row r="37092" spans="2:2">
      <c r="B37092" s="323"/>
    </row>
    <row r="37093" spans="2:2">
      <c r="B37093" s="323"/>
    </row>
    <row r="37094" spans="2:2">
      <c r="B37094" s="323"/>
    </row>
    <row r="37095" spans="2:2">
      <c r="B37095" s="323"/>
    </row>
    <row r="37096" spans="2:2">
      <c r="B37096" s="323"/>
    </row>
    <row r="37097" spans="2:2">
      <c r="B37097" s="323"/>
    </row>
    <row r="37098" spans="2:2">
      <c r="B37098" s="323"/>
    </row>
    <row r="37099" spans="2:2">
      <c r="B37099" s="323"/>
    </row>
    <row r="37100" spans="2:2">
      <c r="B37100" s="323"/>
    </row>
    <row r="37101" spans="2:2">
      <c r="B37101" s="323"/>
    </row>
    <row r="37102" spans="2:2">
      <c r="B37102" s="323"/>
    </row>
    <row r="37103" spans="2:2">
      <c r="B37103" s="323"/>
    </row>
    <row r="37104" spans="2:2">
      <c r="B37104" s="323"/>
    </row>
    <row r="37105" spans="2:2">
      <c r="B37105" s="323"/>
    </row>
    <row r="37106" spans="2:2">
      <c r="B37106" s="323"/>
    </row>
    <row r="37107" spans="2:2">
      <c r="B37107" s="323"/>
    </row>
    <row r="37108" spans="2:2">
      <c r="B37108" s="323"/>
    </row>
    <row r="37109" spans="2:2">
      <c r="B37109" s="323"/>
    </row>
    <row r="37110" spans="2:2">
      <c r="B37110" s="323"/>
    </row>
    <row r="37111" spans="2:2">
      <c r="B37111" s="323"/>
    </row>
    <row r="37112" spans="2:2">
      <c r="B37112" s="323"/>
    </row>
    <row r="37113" spans="2:2">
      <c r="B37113" s="323"/>
    </row>
    <row r="37114" spans="2:2">
      <c r="B37114" s="323"/>
    </row>
    <row r="37115" spans="2:2">
      <c r="B37115" s="323"/>
    </row>
    <row r="37116" spans="2:2">
      <c r="B37116" s="323"/>
    </row>
    <row r="37117" spans="2:2">
      <c r="B37117" s="323"/>
    </row>
    <row r="37118" spans="2:2">
      <c r="B37118" s="323"/>
    </row>
    <row r="37119" spans="2:2">
      <c r="B37119" s="323"/>
    </row>
    <row r="37120" spans="2:2">
      <c r="B37120" s="323"/>
    </row>
    <row r="37121" spans="2:2">
      <c r="B37121" s="323"/>
    </row>
    <row r="37122" spans="2:2">
      <c r="B37122" s="323"/>
    </row>
    <row r="37123" spans="2:2">
      <c r="B37123" s="323"/>
    </row>
    <row r="37124" spans="2:2">
      <c r="B37124" s="323"/>
    </row>
    <row r="37125" spans="2:2">
      <c r="B37125" s="323"/>
    </row>
    <row r="37126" spans="2:2">
      <c r="B37126" s="323"/>
    </row>
    <row r="37127" spans="2:2">
      <c r="B37127" s="323"/>
    </row>
    <row r="37128" spans="2:2">
      <c r="B37128" s="323"/>
    </row>
    <row r="37129" spans="2:2">
      <c r="B37129" s="323"/>
    </row>
    <row r="37130" spans="2:2">
      <c r="B37130" s="323"/>
    </row>
    <row r="37131" spans="2:2">
      <c r="B37131" s="323"/>
    </row>
    <row r="37132" spans="2:2">
      <c r="B37132" s="323"/>
    </row>
    <row r="37133" spans="2:2">
      <c r="B37133" s="323"/>
    </row>
    <row r="37134" spans="2:2">
      <c r="B37134" s="323"/>
    </row>
    <row r="37135" spans="2:2">
      <c r="B37135" s="323"/>
    </row>
    <row r="37136" spans="2:2">
      <c r="B37136" s="323"/>
    </row>
    <row r="37137" spans="2:2">
      <c r="B37137" s="323"/>
    </row>
    <row r="37138" spans="2:2">
      <c r="B37138" s="323"/>
    </row>
    <row r="37139" spans="2:2">
      <c r="B37139" s="323"/>
    </row>
    <row r="37140" spans="2:2">
      <c r="B37140" s="323"/>
    </row>
    <row r="37141" spans="2:2">
      <c r="B37141" s="323"/>
    </row>
    <row r="37142" spans="2:2">
      <c r="B37142" s="323"/>
    </row>
    <row r="37143" spans="2:2">
      <c r="B37143" s="323"/>
    </row>
    <row r="37144" spans="2:2">
      <c r="B37144" s="323"/>
    </row>
    <row r="37145" spans="2:2">
      <c r="B37145" s="323"/>
    </row>
    <row r="37146" spans="2:2">
      <c r="B37146" s="323"/>
    </row>
    <row r="37147" spans="2:2">
      <c r="B37147" s="323"/>
    </row>
    <row r="37148" spans="2:2">
      <c r="B37148" s="323"/>
    </row>
    <row r="37149" spans="2:2">
      <c r="B37149" s="323"/>
    </row>
    <row r="37150" spans="2:2">
      <c r="B37150" s="323"/>
    </row>
    <row r="37151" spans="2:2">
      <c r="B37151" s="323"/>
    </row>
    <row r="37152" spans="2:2">
      <c r="B37152" s="323"/>
    </row>
    <row r="37153" spans="2:2">
      <c r="B37153" s="323"/>
    </row>
    <row r="37154" spans="2:2">
      <c r="B37154" s="323"/>
    </row>
    <row r="37155" spans="2:2">
      <c r="B37155" s="323"/>
    </row>
    <row r="37156" spans="2:2">
      <c r="B37156" s="323"/>
    </row>
    <row r="37157" spans="2:2">
      <c r="B37157" s="323"/>
    </row>
    <row r="37158" spans="2:2">
      <c r="B37158" s="323"/>
    </row>
    <row r="37159" spans="2:2">
      <c r="B37159" s="323"/>
    </row>
    <row r="37160" spans="2:2">
      <c r="B37160" s="323"/>
    </row>
    <row r="37161" spans="2:2">
      <c r="B37161" s="323"/>
    </row>
    <row r="37162" spans="2:2">
      <c r="B37162" s="323"/>
    </row>
    <row r="37163" spans="2:2">
      <c r="B37163" s="323"/>
    </row>
    <row r="37164" spans="2:2">
      <c r="B37164" s="323"/>
    </row>
    <row r="37165" spans="2:2">
      <c r="B37165" s="323"/>
    </row>
    <row r="37166" spans="2:2">
      <c r="B37166" s="323"/>
    </row>
    <row r="37167" spans="2:2">
      <c r="B37167" s="323"/>
    </row>
    <row r="37168" spans="2:2">
      <c r="B37168" s="323"/>
    </row>
    <row r="37169" spans="2:2">
      <c r="B37169" s="323"/>
    </row>
    <row r="37170" spans="2:2">
      <c r="B37170" s="323"/>
    </row>
    <row r="37171" spans="2:2">
      <c r="B37171" s="323"/>
    </row>
    <row r="37172" spans="2:2">
      <c r="B37172" s="323"/>
    </row>
    <row r="37173" spans="2:2">
      <c r="B37173" s="323"/>
    </row>
    <row r="37174" spans="2:2">
      <c r="B37174" s="323"/>
    </row>
    <row r="37175" spans="2:2">
      <c r="B37175" s="323"/>
    </row>
    <row r="37176" spans="2:2">
      <c r="B37176" s="323"/>
    </row>
    <row r="37177" spans="2:2">
      <c r="B37177" s="323"/>
    </row>
    <row r="37178" spans="2:2">
      <c r="B37178" s="323"/>
    </row>
    <row r="37179" spans="2:2">
      <c r="B37179" s="323"/>
    </row>
    <row r="37180" spans="2:2">
      <c r="B37180" s="323"/>
    </row>
    <row r="37181" spans="2:2">
      <c r="B37181" s="323"/>
    </row>
    <row r="37182" spans="2:2">
      <c r="B37182" s="323"/>
    </row>
    <row r="37183" spans="2:2">
      <c r="B37183" s="323"/>
    </row>
    <row r="37184" spans="2:2">
      <c r="B37184" s="323"/>
    </row>
    <row r="37185" spans="2:2">
      <c r="B37185" s="323"/>
    </row>
    <row r="37186" spans="2:2">
      <c r="B37186" s="323"/>
    </row>
    <row r="37187" spans="2:2">
      <c r="B37187" s="323"/>
    </row>
    <row r="37188" spans="2:2">
      <c r="B37188" s="323"/>
    </row>
    <row r="37189" spans="2:2">
      <c r="B37189" s="323"/>
    </row>
    <row r="37190" spans="2:2">
      <c r="B37190" s="323"/>
    </row>
    <row r="37191" spans="2:2">
      <c r="B37191" s="323"/>
    </row>
    <row r="37192" spans="2:2">
      <c r="B37192" s="323"/>
    </row>
    <row r="37193" spans="2:2">
      <c r="B37193" s="323"/>
    </row>
    <row r="37194" spans="2:2">
      <c r="B37194" s="323"/>
    </row>
    <row r="37195" spans="2:2">
      <c r="B37195" s="323"/>
    </row>
    <row r="37196" spans="2:2">
      <c r="B37196" s="323"/>
    </row>
    <row r="37197" spans="2:2">
      <c r="B37197" s="323"/>
    </row>
    <row r="37198" spans="2:2">
      <c r="B37198" s="323"/>
    </row>
    <row r="37199" spans="2:2">
      <c r="B37199" s="323"/>
    </row>
    <row r="37200" spans="2:2">
      <c r="B37200" s="323"/>
    </row>
    <row r="37201" spans="2:2">
      <c r="B37201" s="323"/>
    </row>
    <row r="37202" spans="2:2">
      <c r="B37202" s="323"/>
    </row>
    <row r="37203" spans="2:2">
      <c r="B37203" s="323"/>
    </row>
    <row r="37204" spans="2:2">
      <c r="B37204" s="323"/>
    </row>
    <row r="37205" spans="2:2">
      <c r="B37205" s="323"/>
    </row>
    <row r="37206" spans="2:2">
      <c r="B37206" s="323"/>
    </row>
    <row r="37207" spans="2:2">
      <c r="B37207" s="323"/>
    </row>
    <row r="37208" spans="2:2">
      <c r="B37208" s="323"/>
    </row>
    <row r="37209" spans="2:2">
      <c r="B37209" s="323"/>
    </row>
    <row r="37210" spans="2:2">
      <c r="B37210" s="323"/>
    </row>
    <row r="37211" spans="2:2">
      <c r="B37211" s="323"/>
    </row>
    <row r="37212" spans="2:2">
      <c r="B37212" s="323"/>
    </row>
    <row r="37213" spans="2:2">
      <c r="B37213" s="323"/>
    </row>
    <row r="37214" spans="2:2">
      <c r="B37214" s="323"/>
    </row>
    <row r="37215" spans="2:2">
      <c r="B37215" s="323"/>
    </row>
    <row r="37216" spans="2:2">
      <c r="B37216" s="323"/>
    </row>
    <row r="37217" spans="2:2">
      <c r="B37217" s="323"/>
    </row>
    <row r="37218" spans="2:2">
      <c r="B37218" s="323"/>
    </row>
    <row r="37219" spans="2:2">
      <c r="B37219" s="323"/>
    </row>
    <row r="37220" spans="2:2">
      <c r="B37220" s="323"/>
    </row>
    <row r="37221" spans="2:2">
      <c r="B37221" s="323"/>
    </row>
    <row r="37222" spans="2:2">
      <c r="B37222" s="323"/>
    </row>
    <row r="37223" spans="2:2">
      <c r="B37223" s="323"/>
    </row>
    <row r="37224" spans="2:2">
      <c r="B37224" s="323"/>
    </row>
    <row r="37225" spans="2:2">
      <c r="B37225" s="323"/>
    </row>
    <row r="37226" spans="2:2">
      <c r="B37226" s="323"/>
    </row>
    <row r="37227" spans="2:2">
      <c r="B37227" s="323"/>
    </row>
    <row r="37228" spans="2:2">
      <c r="B37228" s="323"/>
    </row>
    <row r="37229" spans="2:2">
      <c r="B37229" s="323"/>
    </row>
    <row r="37230" spans="2:2">
      <c r="B37230" s="323"/>
    </row>
    <row r="37231" spans="2:2">
      <c r="B37231" s="323"/>
    </row>
    <row r="37232" spans="2:2">
      <c r="B37232" s="323"/>
    </row>
    <row r="37233" spans="2:2">
      <c r="B37233" s="323"/>
    </row>
    <row r="37234" spans="2:2">
      <c r="B37234" s="323"/>
    </row>
    <row r="37235" spans="2:2">
      <c r="B37235" s="323"/>
    </row>
    <row r="37236" spans="2:2">
      <c r="B37236" s="323"/>
    </row>
    <row r="37237" spans="2:2">
      <c r="B37237" s="323"/>
    </row>
    <row r="37238" spans="2:2">
      <c r="B37238" s="323"/>
    </row>
    <row r="37239" spans="2:2">
      <c r="B37239" s="323"/>
    </row>
    <row r="37240" spans="2:2">
      <c r="B37240" s="323"/>
    </row>
    <row r="37241" spans="2:2">
      <c r="B37241" s="323"/>
    </row>
    <row r="37242" spans="2:2">
      <c r="B37242" s="323"/>
    </row>
    <row r="37243" spans="2:2">
      <c r="B37243" s="323"/>
    </row>
    <row r="37244" spans="2:2">
      <c r="B37244" s="323"/>
    </row>
    <row r="37245" spans="2:2">
      <c r="B37245" s="323"/>
    </row>
    <row r="37246" spans="2:2">
      <c r="B37246" s="323"/>
    </row>
    <row r="37247" spans="2:2">
      <c r="B37247" s="323"/>
    </row>
    <row r="37248" spans="2:2">
      <c r="B37248" s="323"/>
    </row>
    <row r="37249" spans="2:2">
      <c r="B37249" s="323"/>
    </row>
    <row r="37250" spans="2:2">
      <c r="B37250" s="323"/>
    </row>
    <row r="37251" spans="2:2">
      <c r="B37251" s="323"/>
    </row>
    <row r="37252" spans="2:2">
      <c r="B37252" s="323"/>
    </row>
    <row r="37253" spans="2:2">
      <c r="B37253" s="323"/>
    </row>
    <row r="37254" spans="2:2">
      <c r="B37254" s="323"/>
    </row>
    <row r="37255" spans="2:2">
      <c r="B37255" s="323"/>
    </row>
    <row r="37256" spans="2:2">
      <c r="B37256" s="323"/>
    </row>
    <row r="37257" spans="2:2">
      <c r="B37257" s="323"/>
    </row>
    <row r="37258" spans="2:2">
      <c r="B37258" s="323"/>
    </row>
    <row r="37259" spans="2:2">
      <c r="B37259" s="323"/>
    </row>
    <row r="37260" spans="2:2">
      <c r="B37260" s="323"/>
    </row>
    <row r="37261" spans="2:2">
      <c r="B37261" s="323"/>
    </row>
    <row r="37262" spans="2:2">
      <c r="B37262" s="323"/>
    </row>
    <row r="37263" spans="2:2">
      <c r="B37263" s="323"/>
    </row>
    <row r="37264" spans="2:2">
      <c r="B37264" s="323"/>
    </row>
    <row r="37265" spans="2:2">
      <c r="B37265" s="323"/>
    </row>
    <row r="37266" spans="2:2">
      <c r="B37266" s="323"/>
    </row>
    <row r="37267" spans="2:2">
      <c r="B37267" s="323"/>
    </row>
    <row r="37268" spans="2:2">
      <c r="B37268" s="323"/>
    </row>
    <row r="37269" spans="2:2">
      <c r="B37269" s="323"/>
    </row>
    <row r="37270" spans="2:2">
      <c r="B37270" s="323"/>
    </row>
    <row r="37271" spans="2:2">
      <c r="B37271" s="323"/>
    </row>
    <row r="37272" spans="2:2">
      <c r="B37272" s="323"/>
    </row>
    <row r="37273" spans="2:2">
      <c r="B37273" s="323"/>
    </row>
    <row r="37274" spans="2:2">
      <c r="B37274" s="323"/>
    </row>
    <row r="37275" spans="2:2">
      <c r="B37275" s="323"/>
    </row>
    <row r="37276" spans="2:2">
      <c r="B37276" s="323"/>
    </row>
    <row r="37277" spans="2:2">
      <c r="B37277" s="323"/>
    </row>
    <row r="37278" spans="2:2">
      <c r="B37278" s="323"/>
    </row>
    <row r="37279" spans="2:2">
      <c r="B37279" s="323"/>
    </row>
    <row r="37280" spans="2:2">
      <c r="B37280" s="323"/>
    </row>
    <row r="37281" spans="2:2">
      <c r="B37281" s="323"/>
    </row>
    <row r="37282" spans="2:2">
      <c r="B37282" s="323"/>
    </row>
    <row r="37283" spans="2:2">
      <c r="B37283" s="323"/>
    </row>
    <row r="37284" spans="2:2">
      <c r="B37284" s="323"/>
    </row>
    <row r="37285" spans="2:2">
      <c r="B37285" s="323"/>
    </row>
    <row r="37286" spans="2:2">
      <c r="B37286" s="323"/>
    </row>
    <row r="37287" spans="2:2">
      <c r="B37287" s="323"/>
    </row>
    <row r="37288" spans="2:2">
      <c r="B37288" s="323"/>
    </row>
    <row r="37289" spans="2:2">
      <c r="B37289" s="323"/>
    </row>
    <row r="37290" spans="2:2">
      <c r="B37290" s="323"/>
    </row>
    <row r="37291" spans="2:2">
      <c r="B37291" s="323"/>
    </row>
    <row r="37292" spans="2:2">
      <c r="B37292" s="323"/>
    </row>
    <row r="37293" spans="2:2">
      <c r="B37293" s="323"/>
    </row>
    <row r="37294" spans="2:2">
      <c r="B37294" s="323"/>
    </row>
    <row r="37295" spans="2:2">
      <c r="B37295" s="323"/>
    </row>
    <row r="37296" spans="2:2">
      <c r="B37296" s="323"/>
    </row>
    <row r="37297" spans="2:2">
      <c r="B37297" s="323"/>
    </row>
    <row r="37298" spans="2:2">
      <c r="B37298" s="323"/>
    </row>
    <row r="37299" spans="2:2">
      <c r="B37299" s="323"/>
    </row>
    <row r="37300" spans="2:2">
      <c r="B37300" s="323"/>
    </row>
    <row r="37301" spans="2:2">
      <c r="B37301" s="323"/>
    </row>
    <row r="37302" spans="2:2">
      <c r="B37302" s="323"/>
    </row>
    <row r="37303" spans="2:2">
      <c r="B37303" s="323"/>
    </row>
    <row r="37304" spans="2:2">
      <c r="B37304" s="323"/>
    </row>
    <row r="37305" spans="2:2">
      <c r="B37305" s="323"/>
    </row>
    <row r="37306" spans="2:2">
      <c r="B37306" s="323"/>
    </row>
    <row r="37307" spans="2:2">
      <c r="B37307" s="323"/>
    </row>
    <row r="37308" spans="2:2">
      <c r="B37308" s="323"/>
    </row>
    <row r="37309" spans="2:2">
      <c r="B37309" s="323"/>
    </row>
    <row r="37310" spans="2:2">
      <c r="B37310" s="323"/>
    </row>
    <row r="37311" spans="2:2">
      <c r="B37311" s="323"/>
    </row>
    <row r="37312" spans="2:2">
      <c r="B37312" s="323"/>
    </row>
    <row r="37313" spans="2:2">
      <c r="B37313" s="323"/>
    </row>
    <row r="37314" spans="2:2">
      <c r="B37314" s="323"/>
    </row>
    <row r="37315" spans="2:2">
      <c r="B37315" s="323"/>
    </row>
    <row r="37316" spans="2:2">
      <c r="B37316" s="323"/>
    </row>
    <row r="37317" spans="2:2">
      <c r="B37317" s="323"/>
    </row>
    <row r="37318" spans="2:2">
      <c r="B37318" s="323"/>
    </row>
    <row r="37319" spans="2:2">
      <c r="B37319" s="323"/>
    </row>
    <row r="37320" spans="2:2">
      <c r="B37320" s="323"/>
    </row>
    <row r="37321" spans="2:2">
      <c r="B37321" s="323"/>
    </row>
    <row r="37322" spans="2:2">
      <c r="B37322" s="323"/>
    </row>
    <row r="37323" spans="2:2">
      <c r="B37323" s="323"/>
    </row>
    <row r="37324" spans="2:2">
      <c r="B37324" s="323"/>
    </row>
    <row r="37325" spans="2:2">
      <c r="B37325" s="323"/>
    </row>
    <row r="37326" spans="2:2">
      <c r="B37326" s="323"/>
    </row>
    <row r="37327" spans="2:2">
      <c r="B37327" s="323"/>
    </row>
    <row r="37328" spans="2:2">
      <c r="B37328" s="323"/>
    </row>
    <row r="37329" spans="2:2">
      <c r="B37329" s="323"/>
    </row>
    <row r="37330" spans="2:2">
      <c r="B37330" s="323"/>
    </row>
    <row r="37331" spans="2:2">
      <c r="B37331" s="323"/>
    </row>
    <row r="37332" spans="2:2">
      <c r="B37332" s="323"/>
    </row>
    <row r="37333" spans="2:2">
      <c r="B37333" s="323"/>
    </row>
    <row r="37334" spans="2:2">
      <c r="B37334" s="323"/>
    </row>
    <row r="37335" spans="2:2">
      <c r="B37335" s="323"/>
    </row>
    <row r="37336" spans="2:2">
      <c r="B37336" s="323"/>
    </row>
    <row r="37337" spans="2:2">
      <c r="B37337" s="323"/>
    </row>
    <row r="37338" spans="2:2">
      <c r="B37338" s="323"/>
    </row>
    <row r="37339" spans="2:2">
      <c r="B37339" s="323"/>
    </row>
    <row r="37340" spans="2:2">
      <c r="B37340" s="323"/>
    </row>
    <row r="37341" spans="2:2">
      <c r="B37341" s="323"/>
    </row>
    <row r="37342" spans="2:2">
      <c r="B37342" s="323"/>
    </row>
    <row r="37343" spans="2:2">
      <c r="B37343" s="323"/>
    </row>
    <row r="37344" spans="2:2">
      <c r="B37344" s="323"/>
    </row>
    <row r="37345" spans="2:2">
      <c r="B37345" s="323"/>
    </row>
    <row r="37346" spans="2:2">
      <c r="B37346" s="323"/>
    </row>
    <row r="37347" spans="2:2">
      <c r="B37347" s="323"/>
    </row>
    <row r="37348" spans="2:2">
      <c r="B37348" s="323"/>
    </row>
    <row r="37349" spans="2:2">
      <c r="B37349" s="323"/>
    </row>
    <row r="37350" spans="2:2">
      <c r="B37350" s="323"/>
    </row>
    <row r="37351" spans="2:2">
      <c r="B37351" s="323"/>
    </row>
    <row r="37352" spans="2:2">
      <c r="B37352" s="323"/>
    </row>
    <row r="37353" spans="2:2">
      <c r="B37353" s="323"/>
    </row>
    <row r="37354" spans="2:2">
      <c r="B37354" s="323"/>
    </row>
    <row r="37355" spans="2:2">
      <c r="B37355" s="323"/>
    </row>
    <row r="37356" spans="2:2">
      <c r="B37356" s="323"/>
    </row>
    <row r="37357" spans="2:2">
      <c r="B37357" s="323"/>
    </row>
    <row r="37358" spans="2:2">
      <c r="B37358" s="323"/>
    </row>
    <row r="37359" spans="2:2">
      <c r="B37359" s="323"/>
    </row>
    <row r="37360" spans="2:2">
      <c r="B37360" s="323"/>
    </row>
    <row r="37361" spans="2:2">
      <c r="B37361" s="323"/>
    </row>
    <row r="37362" spans="2:2">
      <c r="B37362" s="323"/>
    </row>
    <row r="37363" spans="2:2">
      <c r="B37363" s="323"/>
    </row>
    <row r="37364" spans="2:2">
      <c r="B37364" s="323"/>
    </row>
    <row r="37365" spans="2:2">
      <c r="B37365" s="323"/>
    </row>
    <row r="37366" spans="2:2">
      <c r="B37366" s="323"/>
    </row>
    <row r="37367" spans="2:2">
      <c r="B37367" s="323"/>
    </row>
    <row r="37368" spans="2:2">
      <c r="B37368" s="323"/>
    </row>
    <row r="37369" spans="2:2">
      <c r="B37369" s="323"/>
    </row>
    <row r="37370" spans="2:2">
      <c r="B37370" s="323"/>
    </row>
    <row r="37371" spans="2:2">
      <c r="B37371" s="323"/>
    </row>
    <row r="37372" spans="2:2">
      <c r="B37372" s="323"/>
    </row>
    <row r="37373" spans="2:2">
      <c r="B37373" s="323"/>
    </row>
    <row r="37374" spans="2:2">
      <c r="B37374" s="323"/>
    </row>
    <row r="37375" spans="2:2">
      <c r="B37375" s="323"/>
    </row>
    <row r="37376" spans="2:2">
      <c r="B37376" s="323"/>
    </row>
    <row r="37377" spans="2:2">
      <c r="B37377" s="323"/>
    </row>
    <row r="37378" spans="2:2">
      <c r="B37378" s="323"/>
    </row>
    <row r="37379" spans="2:2">
      <c r="B37379" s="323"/>
    </row>
    <row r="37380" spans="2:2">
      <c r="B37380" s="323"/>
    </row>
    <row r="37381" spans="2:2">
      <c r="B37381" s="323"/>
    </row>
    <row r="37382" spans="2:2">
      <c r="B37382" s="323"/>
    </row>
    <row r="37383" spans="2:2">
      <c r="B37383" s="323"/>
    </row>
    <row r="37384" spans="2:2">
      <c r="B37384" s="323"/>
    </row>
    <row r="37385" spans="2:2">
      <c r="B37385" s="323"/>
    </row>
    <row r="37386" spans="2:2">
      <c r="B37386" s="323"/>
    </row>
    <row r="37387" spans="2:2">
      <c r="B37387" s="323"/>
    </row>
    <row r="37388" spans="2:2">
      <c r="B37388" s="323"/>
    </row>
    <row r="37389" spans="2:2">
      <c r="B37389" s="323"/>
    </row>
    <row r="37390" spans="2:2">
      <c r="B37390" s="323"/>
    </row>
    <row r="37391" spans="2:2">
      <c r="B37391" s="323"/>
    </row>
    <row r="37392" spans="2:2">
      <c r="B37392" s="323"/>
    </row>
    <row r="37393" spans="2:2">
      <c r="B37393" s="323"/>
    </row>
    <row r="37394" spans="2:2">
      <c r="B37394" s="323"/>
    </row>
    <row r="37395" spans="2:2">
      <c r="B37395" s="323"/>
    </row>
    <row r="37396" spans="2:2">
      <c r="B37396" s="323"/>
    </row>
    <row r="37397" spans="2:2">
      <c r="B37397" s="323"/>
    </row>
    <row r="37398" spans="2:2">
      <c r="B37398" s="323"/>
    </row>
    <row r="37399" spans="2:2">
      <c r="B37399" s="323"/>
    </row>
    <row r="37400" spans="2:2">
      <c r="B37400" s="323"/>
    </row>
    <row r="37401" spans="2:2">
      <c r="B37401" s="323"/>
    </row>
    <row r="37402" spans="2:2">
      <c r="B37402" s="323"/>
    </row>
    <row r="37403" spans="2:2">
      <c r="B37403" s="323"/>
    </row>
    <row r="37404" spans="2:2">
      <c r="B37404" s="323"/>
    </row>
    <row r="37405" spans="2:2">
      <c r="B37405" s="323"/>
    </row>
    <row r="37406" spans="2:2">
      <c r="B37406" s="323"/>
    </row>
    <row r="37407" spans="2:2">
      <c r="B37407" s="323"/>
    </row>
    <row r="37408" spans="2:2">
      <c r="B37408" s="323"/>
    </row>
    <row r="37409" spans="2:2">
      <c r="B37409" s="323"/>
    </row>
    <row r="37410" spans="2:2">
      <c r="B37410" s="323"/>
    </row>
    <row r="37411" spans="2:2">
      <c r="B37411" s="323"/>
    </row>
    <row r="37412" spans="2:2">
      <c r="B37412" s="323"/>
    </row>
    <row r="37413" spans="2:2">
      <c r="B37413" s="323"/>
    </row>
    <row r="37414" spans="2:2">
      <c r="B37414" s="323"/>
    </row>
    <row r="37415" spans="2:2">
      <c r="B37415" s="323"/>
    </row>
    <row r="37416" spans="2:2">
      <c r="B37416" s="323"/>
    </row>
    <row r="37417" spans="2:2">
      <c r="B37417" s="323"/>
    </row>
    <row r="37418" spans="2:2">
      <c r="B37418" s="323"/>
    </row>
    <row r="37419" spans="2:2">
      <c r="B37419" s="323"/>
    </row>
    <row r="37420" spans="2:2">
      <c r="B37420" s="323"/>
    </row>
    <row r="37421" spans="2:2">
      <c r="B37421" s="323"/>
    </row>
    <row r="37422" spans="2:2">
      <c r="B37422" s="323"/>
    </row>
    <row r="37423" spans="2:2">
      <c r="B37423" s="323"/>
    </row>
    <row r="37424" spans="2:2">
      <c r="B37424" s="323"/>
    </row>
    <row r="37425" spans="2:2">
      <c r="B37425" s="323"/>
    </row>
    <row r="37426" spans="2:2">
      <c r="B37426" s="323"/>
    </row>
    <row r="37427" spans="2:2">
      <c r="B37427" s="323"/>
    </row>
    <row r="37428" spans="2:2">
      <c r="B37428" s="323"/>
    </row>
    <row r="37429" spans="2:2">
      <c r="B37429" s="323"/>
    </row>
    <row r="37430" spans="2:2">
      <c r="B37430" s="323"/>
    </row>
    <row r="37431" spans="2:2">
      <c r="B37431" s="323"/>
    </row>
    <row r="37432" spans="2:2">
      <c r="B37432" s="323"/>
    </row>
    <row r="37433" spans="2:2">
      <c r="B37433" s="323"/>
    </row>
    <row r="37434" spans="2:2">
      <c r="B37434" s="323"/>
    </row>
    <row r="37435" spans="2:2">
      <c r="B37435" s="323"/>
    </row>
    <row r="37436" spans="2:2">
      <c r="B37436" s="323"/>
    </row>
    <row r="37437" spans="2:2">
      <c r="B37437" s="323"/>
    </row>
    <row r="37438" spans="2:2">
      <c r="B37438" s="323"/>
    </row>
    <row r="37439" spans="2:2">
      <c r="B37439" s="323"/>
    </row>
    <row r="37440" spans="2:2">
      <c r="B37440" s="323"/>
    </row>
    <row r="37441" spans="2:2">
      <c r="B37441" s="323"/>
    </row>
    <row r="37442" spans="2:2">
      <c r="B37442" s="323"/>
    </row>
    <row r="37443" spans="2:2">
      <c r="B37443" s="323"/>
    </row>
    <row r="37444" spans="2:2">
      <c r="B37444" s="323"/>
    </row>
    <row r="37445" spans="2:2">
      <c r="B37445" s="323"/>
    </row>
    <row r="37446" spans="2:2">
      <c r="B37446" s="323"/>
    </row>
    <row r="37447" spans="2:2">
      <c r="B37447" s="323"/>
    </row>
    <row r="37448" spans="2:2">
      <c r="B37448" s="323"/>
    </row>
    <row r="37449" spans="2:2">
      <c r="B37449" s="323"/>
    </row>
    <row r="37450" spans="2:2">
      <c r="B37450" s="323"/>
    </row>
    <row r="37451" spans="2:2">
      <c r="B37451" s="323"/>
    </row>
    <row r="37452" spans="2:2">
      <c r="B37452" s="323"/>
    </row>
    <row r="37453" spans="2:2">
      <c r="B37453" s="323"/>
    </row>
    <row r="37454" spans="2:2">
      <c r="B37454" s="323"/>
    </row>
    <row r="37455" spans="2:2">
      <c r="B37455" s="323"/>
    </row>
    <row r="37456" spans="2:2">
      <c r="B37456" s="323"/>
    </row>
    <row r="37457" spans="2:2">
      <c r="B37457" s="323"/>
    </row>
    <row r="37458" spans="2:2">
      <c r="B37458" s="323"/>
    </row>
    <row r="37459" spans="2:2">
      <c r="B37459" s="323"/>
    </row>
    <row r="37460" spans="2:2">
      <c r="B37460" s="323"/>
    </row>
    <row r="37461" spans="2:2">
      <c r="B37461" s="323"/>
    </row>
    <row r="37462" spans="2:2">
      <c r="B37462" s="323"/>
    </row>
    <row r="37463" spans="2:2">
      <c r="B37463" s="323"/>
    </row>
    <row r="37464" spans="2:2">
      <c r="B37464" s="323"/>
    </row>
    <row r="37465" spans="2:2">
      <c r="B37465" s="323"/>
    </row>
    <row r="37466" spans="2:2">
      <c r="B37466" s="323"/>
    </row>
    <row r="37467" spans="2:2">
      <c r="B37467" s="323"/>
    </row>
    <row r="37468" spans="2:2">
      <c r="B37468" s="323"/>
    </row>
    <row r="37469" spans="2:2">
      <c r="B37469" s="323"/>
    </row>
    <row r="37470" spans="2:2">
      <c r="B37470" s="323"/>
    </row>
    <row r="37471" spans="2:2">
      <c r="B37471" s="323"/>
    </row>
    <row r="37472" spans="2:2">
      <c r="B37472" s="323"/>
    </row>
    <row r="37473" spans="2:2">
      <c r="B37473" s="323"/>
    </row>
    <row r="37474" spans="2:2">
      <c r="B37474" s="323"/>
    </row>
    <row r="37475" spans="2:2">
      <c r="B37475" s="323"/>
    </row>
    <row r="37476" spans="2:2">
      <c r="B37476" s="323"/>
    </row>
    <row r="37477" spans="2:2">
      <c r="B37477" s="323"/>
    </row>
    <row r="37478" spans="2:2">
      <c r="B37478" s="323"/>
    </row>
    <row r="37479" spans="2:2">
      <c r="B37479" s="323"/>
    </row>
    <row r="37480" spans="2:2">
      <c r="B37480" s="323"/>
    </row>
    <row r="37481" spans="2:2">
      <c r="B37481" s="323"/>
    </row>
    <row r="37482" spans="2:2">
      <c r="B37482" s="323"/>
    </row>
    <row r="37483" spans="2:2">
      <c r="B37483" s="323"/>
    </row>
    <row r="37484" spans="2:2">
      <c r="B37484" s="323"/>
    </row>
    <row r="37485" spans="2:2">
      <c r="B37485" s="323"/>
    </row>
    <row r="37486" spans="2:2">
      <c r="B37486" s="323"/>
    </row>
    <row r="37487" spans="2:2">
      <c r="B37487" s="323"/>
    </row>
    <row r="37488" spans="2:2">
      <c r="B37488" s="323"/>
    </row>
    <row r="37489" spans="2:2">
      <c r="B37489" s="323"/>
    </row>
    <row r="37490" spans="2:2">
      <c r="B37490" s="323"/>
    </row>
    <row r="37491" spans="2:2">
      <c r="B37491" s="323"/>
    </row>
    <row r="37492" spans="2:2">
      <c r="B37492" s="323"/>
    </row>
    <row r="37493" spans="2:2">
      <c r="B37493" s="323"/>
    </row>
    <row r="37494" spans="2:2">
      <c r="B37494" s="323"/>
    </row>
    <row r="37495" spans="2:2">
      <c r="B37495" s="323"/>
    </row>
    <row r="37496" spans="2:2">
      <c r="B37496" s="323"/>
    </row>
    <row r="37497" spans="2:2">
      <c r="B37497" s="323"/>
    </row>
    <row r="37498" spans="2:2">
      <c r="B37498" s="323"/>
    </row>
    <row r="37499" spans="2:2">
      <c r="B37499" s="323"/>
    </row>
    <row r="37500" spans="2:2">
      <c r="B37500" s="323"/>
    </row>
    <row r="37501" spans="2:2">
      <c r="B37501" s="323"/>
    </row>
    <row r="37502" spans="2:2">
      <c r="B37502" s="323"/>
    </row>
    <row r="37503" spans="2:2">
      <c r="B37503" s="323"/>
    </row>
    <row r="37504" spans="2:2">
      <c r="B37504" s="323"/>
    </row>
    <row r="37505" spans="2:2">
      <c r="B37505" s="323"/>
    </row>
    <row r="37506" spans="2:2">
      <c r="B37506" s="323"/>
    </row>
    <row r="37507" spans="2:2">
      <c r="B37507" s="323"/>
    </row>
    <row r="37508" spans="2:2">
      <c r="B37508" s="323"/>
    </row>
    <row r="37509" spans="2:2">
      <c r="B37509" s="323"/>
    </row>
    <row r="37510" spans="2:2">
      <c r="B37510" s="323"/>
    </row>
    <row r="37511" spans="2:2">
      <c r="B37511" s="323"/>
    </row>
    <row r="37512" spans="2:2">
      <c r="B37512" s="323"/>
    </row>
    <row r="37513" spans="2:2">
      <c r="B37513" s="323"/>
    </row>
    <row r="37514" spans="2:2">
      <c r="B37514" s="323"/>
    </row>
    <row r="37515" spans="2:2">
      <c r="B37515" s="323"/>
    </row>
    <row r="37516" spans="2:2">
      <c r="B37516" s="323"/>
    </row>
    <row r="37517" spans="2:2">
      <c r="B37517" s="323"/>
    </row>
    <row r="37518" spans="2:2">
      <c r="B37518" s="323"/>
    </row>
    <row r="37519" spans="2:2">
      <c r="B37519" s="323"/>
    </row>
    <row r="37520" spans="2:2">
      <c r="B37520" s="323"/>
    </row>
    <row r="37521" spans="2:2">
      <c r="B37521" s="323"/>
    </row>
    <row r="37522" spans="2:2">
      <c r="B37522" s="323"/>
    </row>
    <row r="37523" spans="2:2">
      <c r="B37523" s="323"/>
    </row>
    <row r="37524" spans="2:2">
      <c r="B37524" s="323"/>
    </row>
    <row r="37525" spans="2:2">
      <c r="B37525" s="323"/>
    </row>
    <row r="37526" spans="2:2">
      <c r="B37526" s="323"/>
    </row>
    <row r="37527" spans="2:2">
      <c r="B37527" s="323"/>
    </row>
    <row r="37528" spans="2:2">
      <c r="B37528" s="323"/>
    </row>
    <row r="37529" spans="2:2">
      <c r="B37529" s="323"/>
    </row>
    <row r="37530" spans="2:2">
      <c r="B37530" s="323"/>
    </row>
    <row r="37531" spans="2:2">
      <c r="B37531" s="323"/>
    </row>
    <row r="37532" spans="2:2">
      <c r="B37532" s="323"/>
    </row>
    <row r="37533" spans="2:2">
      <c r="B37533" s="323"/>
    </row>
    <row r="37534" spans="2:2">
      <c r="B37534" s="323"/>
    </row>
    <row r="37535" spans="2:2">
      <c r="B37535" s="323"/>
    </row>
    <row r="37536" spans="2:2">
      <c r="B37536" s="323"/>
    </row>
    <row r="37537" spans="2:2">
      <c r="B37537" s="323"/>
    </row>
    <row r="37538" spans="2:2">
      <c r="B37538" s="323"/>
    </row>
    <row r="37539" spans="2:2">
      <c r="B37539" s="323"/>
    </row>
    <row r="37540" spans="2:2">
      <c r="B37540" s="323"/>
    </row>
    <row r="37541" spans="2:2">
      <c r="B37541" s="323"/>
    </row>
    <row r="37542" spans="2:2">
      <c r="B37542" s="323"/>
    </row>
    <row r="37543" spans="2:2">
      <c r="B37543" s="323"/>
    </row>
    <row r="37544" spans="2:2">
      <c r="B37544" s="323"/>
    </row>
    <row r="37545" spans="2:2">
      <c r="B37545" s="323"/>
    </row>
    <row r="37546" spans="2:2">
      <c r="B37546" s="323"/>
    </row>
    <row r="37547" spans="2:2">
      <c r="B37547" s="323"/>
    </row>
    <row r="37548" spans="2:2">
      <c r="B37548" s="323"/>
    </row>
    <row r="37549" spans="2:2">
      <c r="B37549" s="323"/>
    </row>
    <row r="37550" spans="2:2">
      <c r="B37550" s="323"/>
    </row>
    <row r="37551" spans="2:2">
      <c r="B37551" s="323"/>
    </row>
    <row r="37552" spans="2:2">
      <c r="B37552" s="323"/>
    </row>
    <row r="37553" spans="2:2">
      <c r="B37553" s="323"/>
    </row>
    <row r="37554" spans="2:2">
      <c r="B37554" s="323"/>
    </row>
    <row r="37555" spans="2:2">
      <c r="B37555" s="323"/>
    </row>
    <row r="37556" spans="2:2">
      <c r="B37556" s="323"/>
    </row>
    <row r="37557" spans="2:2">
      <c r="B37557" s="323"/>
    </row>
    <row r="37558" spans="2:2">
      <c r="B37558" s="323"/>
    </row>
    <row r="37559" spans="2:2">
      <c r="B37559" s="323"/>
    </row>
    <row r="37560" spans="2:2">
      <c r="B37560" s="323"/>
    </row>
    <row r="37561" spans="2:2">
      <c r="B37561" s="323"/>
    </row>
    <row r="37562" spans="2:2">
      <c r="B37562" s="323"/>
    </row>
    <row r="37563" spans="2:2">
      <c r="B37563" s="323"/>
    </row>
    <row r="37564" spans="2:2">
      <c r="B37564" s="323"/>
    </row>
    <row r="37565" spans="2:2">
      <c r="B37565" s="323"/>
    </row>
    <row r="37566" spans="2:2">
      <c r="B37566" s="323"/>
    </row>
    <row r="37567" spans="2:2">
      <c r="B37567" s="323"/>
    </row>
    <row r="37568" spans="2:2">
      <c r="B37568" s="323"/>
    </row>
    <row r="37569" spans="2:2">
      <c r="B37569" s="323"/>
    </row>
    <row r="37570" spans="2:2">
      <c r="B37570" s="323"/>
    </row>
    <row r="37571" spans="2:2">
      <c r="B37571" s="323"/>
    </row>
    <row r="37572" spans="2:2">
      <c r="B37572" s="323"/>
    </row>
    <row r="37573" spans="2:2">
      <c r="B37573" s="323"/>
    </row>
    <row r="37574" spans="2:2">
      <c r="B37574" s="323"/>
    </row>
    <row r="37575" spans="2:2">
      <c r="B37575" s="323"/>
    </row>
    <row r="37576" spans="2:2">
      <c r="B37576" s="323"/>
    </row>
    <row r="37577" spans="2:2">
      <c r="B37577" s="323"/>
    </row>
    <row r="37578" spans="2:2">
      <c r="B37578" s="323"/>
    </row>
    <row r="37579" spans="2:2">
      <c r="B37579" s="323"/>
    </row>
    <row r="37580" spans="2:2">
      <c r="B37580" s="323"/>
    </row>
    <row r="37581" spans="2:2">
      <c r="B37581" s="323"/>
    </row>
    <row r="37582" spans="2:2">
      <c r="B37582" s="323"/>
    </row>
    <row r="37583" spans="2:2">
      <c r="B37583" s="323"/>
    </row>
    <row r="37584" spans="2:2">
      <c r="B37584" s="323"/>
    </row>
    <row r="37585" spans="2:2">
      <c r="B37585" s="323"/>
    </row>
    <row r="37586" spans="2:2">
      <c r="B37586" s="323"/>
    </row>
    <row r="37587" spans="2:2">
      <c r="B37587" s="323"/>
    </row>
    <row r="37588" spans="2:2">
      <c r="B37588" s="323"/>
    </row>
    <row r="37589" spans="2:2">
      <c r="B37589" s="323"/>
    </row>
    <row r="37590" spans="2:2">
      <c r="B37590" s="323"/>
    </row>
    <row r="37591" spans="2:2">
      <c r="B37591" s="323"/>
    </row>
    <row r="37592" spans="2:2">
      <c r="B37592" s="323"/>
    </row>
    <row r="37593" spans="2:2">
      <c r="B37593" s="323"/>
    </row>
    <row r="37594" spans="2:2">
      <c r="B37594" s="323"/>
    </row>
    <row r="37595" spans="2:2">
      <c r="B37595" s="323"/>
    </row>
    <row r="37596" spans="2:2">
      <c r="B37596" s="323"/>
    </row>
    <row r="37597" spans="2:2">
      <c r="B37597" s="323"/>
    </row>
    <row r="37598" spans="2:2">
      <c r="B37598" s="323"/>
    </row>
    <row r="37599" spans="2:2">
      <c r="B37599" s="323"/>
    </row>
    <row r="37600" spans="2:2">
      <c r="B37600" s="323"/>
    </row>
    <row r="37601" spans="2:2">
      <c r="B37601" s="323"/>
    </row>
    <row r="37602" spans="2:2">
      <c r="B37602" s="323"/>
    </row>
    <row r="37603" spans="2:2">
      <c r="B37603" s="323"/>
    </row>
    <row r="37604" spans="2:2">
      <c r="B37604" s="323"/>
    </row>
    <row r="37605" spans="2:2">
      <c r="B37605" s="323"/>
    </row>
    <row r="37606" spans="2:2">
      <c r="B37606" s="323"/>
    </row>
    <row r="37607" spans="2:2">
      <c r="B37607" s="323"/>
    </row>
    <row r="37608" spans="2:2">
      <c r="B37608" s="323"/>
    </row>
    <row r="37609" spans="2:2">
      <c r="B37609" s="323"/>
    </row>
    <row r="37610" spans="2:2">
      <c r="B37610" s="323"/>
    </row>
    <row r="37611" spans="2:2">
      <c r="B37611" s="323"/>
    </row>
    <row r="37612" spans="2:2">
      <c r="B37612" s="323"/>
    </row>
    <row r="37613" spans="2:2">
      <c r="B37613" s="323"/>
    </row>
    <row r="37614" spans="2:2">
      <c r="B37614" s="323"/>
    </row>
    <row r="37615" spans="2:2">
      <c r="B37615" s="323"/>
    </row>
    <row r="37616" spans="2:2">
      <c r="B37616" s="323"/>
    </row>
    <row r="37617" spans="2:2">
      <c r="B37617" s="323"/>
    </row>
    <row r="37618" spans="2:2">
      <c r="B37618" s="323"/>
    </row>
    <row r="37619" spans="2:2">
      <c r="B37619" s="323"/>
    </row>
    <row r="37620" spans="2:2">
      <c r="B37620" s="323"/>
    </row>
    <row r="37621" spans="2:2">
      <c r="B37621" s="323"/>
    </row>
    <row r="37622" spans="2:2">
      <c r="B37622" s="323"/>
    </row>
    <row r="37623" spans="2:2">
      <c r="B37623" s="323"/>
    </row>
    <row r="37624" spans="2:2">
      <c r="B37624" s="323"/>
    </row>
    <row r="37625" spans="2:2">
      <c r="B37625" s="323"/>
    </row>
    <row r="37626" spans="2:2">
      <c r="B37626" s="323"/>
    </row>
    <row r="37627" spans="2:2">
      <c r="B37627" s="323"/>
    </row>
    <row r="37628" spans="2:2">
      <c r="B37628" s="323"/>
    </row>
    <row r="37629" spans="2:2">
      <c r="B37629" s="323"/>
    </row>
    <row r="37630" spans="2:2">
      <c r="B37630" s="323"/>
    </row>
    <row r="37631" spans="2:2">
      <c r="B37631" s="323"/>
    </row>
    <row r="37632" spans="2:2">
      <c r="B37632" s="323"/>
    </row>
    <row r="37633" spans="2:2">
      <c r="B37633" s="323"/>
    </row>
    <row r="37634" spans="2:2">
      <c r="B37634" s="323"/>
    </row>
    <row r="37635" spans="2:2">
      <c r="B37635" s="323"/>
    </row>
    <row r="37636" spans="2:2">
      <c r="B37636" s="323"/>
    </row>
    <row r="37637" spans="2:2">
      <c r="B37637" s="323"/>
    </row>
    <row r="37638" spans="2:2">
      <c r="B37638" s="323"/>
    </row>
    <row r="37639" spans="2:2">
      <c r="B37639" s="323"/>
    </row>
    <row r="37640" spans="2:2">
      <c r="B37640" s="323"/>
    </row>
    <row r="37641" spans="2:2">
      <c r="B37641" s="323"/>
    </row>
    <row r="37642" spans="2:2">
      <c r="B37642" s="323"/>
    </row>
    <row r="37643" spans="2:2">
      <c r="B37643" s="323"/>
    </row>
    <row r="37644" spans="2:2">
      <c r="B37644" s="323"/>
    </row>
    <row r="37645" spans="2:2">
      <c r="B37645" s="323"/>
    </row>
    <row r="37646" spans="2:2">
      <c r="B37646" s="323"/>
    </row>
    <row r="37647" spans="2:2">
      <c r="B37647" s="323"/>
    </row>
    <row r="37648" spans="2:2">
      <c r="B37648" s="323"/>
    </row>
    <row r="37649" spans="2:2">
      <c r="B37649" s="323"/>
    </row>
    <row r="37650" spans="2:2">
      <c r="B37650" s="323"/>
    </row>
    <row r="37651" spans="2:2">
      <c r="B37651" s="323"/>
    </row>
    <row r="37652" spans="2:2">
      <c r="B37652" s="323"/>
    </row>
    <row r="37653" spans="2:2">
      <c r="B37653" s="323"/>
    </row>
    <row r="37654" spans="2:2">
      <c r="B37654" s="323"/>
    </row>
    <row r="37655" spans="2:2">
      <c r="B37655" s="323"/>
    </row>
    <row r="37656" spans="2:2">
      <c r="B37656" s="323"/>
    </row>
    <row r="37657" spans="2:2">
      <c r="B37657" s="323"/>
    </row>
    <row r="37658" spans="2:2">
      <c r="B37658" s="323"/>
    </row>
    <row r="37659" spans="2:2">
      <c r="B37659" s="323"/>
    </row>
    <row r="37660" spans="2:2">
      <c r="B37660" s="323"/>
    </row>
    <row r="37661" spans="2:2">
      <c r="B37661" s="323"/>
    </row>
    <row r="37662" spans="2:2">
      <c r="B37662" s="323"/>
    </row>
    <row r="37663" spans="2:2">
      <c r="B37663" s="323"/>
    </row>
    <row r="37664" spans="2:2">
      <c r="B37664" s="323"/>
    </row>
    <row r="37665" spans="2:2">
      <c r="B37665" s="323"/>
    </row>
    <row r="37666" spans="2:2">
      <c r="B37666" s="323"/>
    </row>
    <row r="37667" spans="2:2">
      <c r="B37667" s="323"/>
    </row>
    <row r="37668" spans="2:2">
      <c r="B37668" s="323"/>
    </row>
    <row r="37669" spans="2:2">
      <c r="B37669" s="323"/>
    </row>
    <row r="37670" spans="2:2">
      <c r="B37670" s="323"/>
    </row>
    <row r="37671" spans="2:2">
      <c r="B37671" s="323"/>
    </row>
    <row r="37672" spans="2:2">
      <c r="B37672" s="323"/>
    </row>
    <row r="37673" spans="2:2">
      <c r="B37673" s="323"/>
    </row>
    <row r="37674" spans="2:2">
      <c r="B37674" s="323"/>
    </row>
    <row r="37675" spans="2:2">
      <c r="B37675" s="323"/>
    </row>
    <row r="37676" spans="2:2">
      <c r="B37676" s="323"/>
    </row>
    <row r="37677" spans="2:2">
      <c r="B37677" s="323"/>
    </row>
    <row r="37678" spans="2:2">
      <c r="B37678" s="323"/>
    </row>
    <row r="37679" spans="2:2">
      <c r="B37679" s="323"/>
    </row>
    <row r="37680" spans="2:2">
      <c r="B37680" s="323"/>
    </row>
    <row r="37681" spans="2:2">
      <c r="B37681" s="323"/>
    </row>
    <row r="37682" spans="2:2">
      <c r="B37682" s="323"/>
    </row>
    <row r="37683" spans="2:2">
      <c r="B37683" s="323"/>
    </row>
    <row r="37684" spans="2:2">
      <c r="B37684" s="323"/>
    </row>
    <row r="37685" spans="2:2">
      <c r="B37685" s="323"/>
    </row>
    <row r="37686" spans="2:2">
      <c r="B37686" s="323"/>
    </row>
    <row r="37687" spans="2:2">
      <c r="B37687" s="323"/>
    </row>
    <row r="37688" spans="2:2">
      <c r="B37688" s="323"/>
    </row>
    <row r="37689" spans="2:2">
      <c r="B37689" s="323"/>
    </row>
    <row r="37690" spans="2:2">
      <c r="B37690" s="323"/>
    </row>
    <row r="37691" spans="2:2">
      <c r="B37691" s="323"/>
    </row>
    <row r="37692" spans="2:2">
      <c r="B37692" s="323"/>
    </row>
    <row r="37693" spans="2:2">
      <c r="B37693" s="323"/>
    </row>
    <row r="37694" spans="2:2">
      <c r="B37694" s="323"/>
    </row>
    <row r="37695" spans="2:2">
      <c r="B37695" s="323"/>
    </row>
    <row r="37696" spans="2:2">
      <c r="B37696" s="323"/>
    </row>
    <row r="37697" spans="2:2">
      <c r="B37697" s="323"/>
    </row>
    <row r="37698" spans="2:2">
      <c r="B37698" s="323"/>
    </row>
    <row r="37699" spans="2:2">
      <c r="B37699" s="323"/>
    </row>
    <row r="37700" spans="2:2">
      <c r="B37700" s="323"/>
    </row>
    <row r="37701" spans="2:2">
      <c r="B37701" s="323"/>
    </row>
    <row r="37702" spans="2:2">
      <c r="B37702" s="323"/>
    </row>
    <row r="37703" spans="2:2">
      <c r="B37703" s="323"/>
    </row>
    <row r="37704" spans="2:2">
      <c r="B37704" s="323"/>
    </row>
    <row r="37705" spans="2:2">
      <c r="B37705" s="323"/>
    </row>
    <row r="37706" spans="2:2">
      <c r="B37706" s="323"/>
    </row>
    <row r="37707" spans="2:2">
      <c r="B37707" s="323"/>
    </row>
    <row r="37708" spans="2:2">
      <c r="B37708" s="323"/>
    </row>
    <row r="37709" spans="2:2">
      <c r="B37709" s="323"/>
    </row>
    <row r="37710" spans="2:2">
      <c r="B37710" s="323"/>
    </row>
    <row r="37711" spans="2:2">
      <c r="B37711" s="323"/>
    </row>
    <row r="37712" spans="2:2">
      <c r="B37712" s="323"/>
    </row>
    <row r="37713" spans="2:2">
      <c r="B37713" s="323"/>
    </row>
    <row r="37714" spans="2:2">
      <c r="B37714" s="323"/>
    </row>
    <row r="37715" spans="2:2">
      <c r="B37715" s="323"/>
    </row>
    <row r="37716" spans="2:2">
      <c r="B37716" s="323"/>
    </row>
    <row r="37717" spans="2:2">
      <c r="B37717" s="323"/>
    </row>
    <row r="37718" spans="2:2">
      <c r="B37718" s="323"/>
    </row>
    <row r="37719" spans="2:2">
      <c r="B37719" s="323"/>
    </row>
    <row r="37720" spans="2:2">
      <c r="B37720" s="323"/>
    </row>
    <row r="37721" spans="2:2">
      <c r="B37721" s="323"/>
    </row>
    <row r="37722" spans="2:2">
      <c r="B37722" s="323"/>
    </row>
    <row r="37723" spans="2:2">
      <c r="B37723" s="323"/>
    </row>
    <row r="37724" spans="2:2">
      <c r="B37724" s="323"/>
    </row>
    <row r="37725" spans="2:2">
      <c r="B37725" s="323"/>
    </row>
    <row r="37726" spans="2:2">
      <c r="B37726" s="323"/>
    </row>
    <row r="37727" spans="2:2">
      <c r="B37727" s="323"/>
    </row>
    <row r="37728" spans="2:2">
      <c r="B37728" s="323"/>
    </row>
    <row r="37729" spans="2:2">
      <c r="B37729" s="323"/>
    </row>
    <row r="37730" spans="2:2">
      <c r="B37730" s="323"/>
    </row>
    <row r="37731" spans="2:2">
      <c r="B37731" s="323"/>
    </row>
    <row r="37732" spans="2:2">
      <c r="B37732" s="323"/>
    </row>
    <row r="37733" spans="2:2">
      <c r="B37733" s="323"/>
    </row>
    <row r="37734" spans="2:2">
      <c r="B37734" s="323"/>
    </row>
    <row r="37735" spans="2:2">
      <c r="B37735" s="323"/>
    </row>
    <row r="37736" spans="2:2">
      <c r="B37736" s="323"/>
    </row>
    <row r="37737" spans="2:2">
      <c r="B37737" s="323"/>
    </row>
    <row r="37738" spans="2:2">
      <c r="B37738" s="323"/>
    </row>
    <row r="37739" spans="2:2">
      <c r="B37739" s="323"/>
    </row>
    <row r="37740" spans="2:2">
      <c r="B37740" s="323"/>
    </row>
    <row r="37741" spans="2:2">
      <c r="B37741" s="323"/>
    </row>
    <row r="37742" spans="2:2">
      <c r="B37742" s="323"/>
    </row>
    <row r="37743" spans="2:2">
      <c r="B37743" s="323"/>
    </row>
    <row r="37744" spans="2:2">
      <c r="B37744" s="323"/>
    </row>
    <row r="37745" spans="2:2">
      <c r="B37745" s="323"/>
    </row>
    <row r="37746" spans="2:2">
      <c r="B37746" s="323"/>
    </row>
    <row r="37747" spans="2:2">
      <c r="B37747" s="323"/>
    </row>
    <row r="37748" spans="2:2">
      <c r="B37748" s="323"/>
    </row>
    <row r="37749" spans="2:2">
      <c r="B37749" s="323"/>
    </row>
    <row r="37750" spans="2:2">
      <c r="B37750" s="323"/>
    </row>
    <row r="37751" spans="2:2">
      <c r="B37751" s="323"/>
    </row>
    <row r="37752" spans="2:2">
      <c r="B37752" s="323"/>
    </row>
    <row r="37753" spans="2:2">
      <c r="B37753" s="323"/>
    </row>
    <row r="37754" spans="2:2">
      <c r="B37754" s="323"/>
    </row>
    <row r="37755" spans="2:2">
      <c r="B37755" s="323"/>
    </row>
    <row r="37756" spans="2:2">
      <c r="B37756" s="323"/>
    </row>
    <row r="37757" spans="2:2">
      <c r="B37757" s="323"/>
    </row>
    <row r="37758" spans="2:2">
      <c r="B37758" s="323"/>
    </row>
    <row r="37759" spans="2:2">
      <c r="B37759" s="323"/>
    </row>
    <row r="37760" spans="2:2">
      <c r="B37760" s="323"/>
    </row>
    <row r="37761" spans="2:2">
      <c r="B37761" s="323"/>
    </row>
    <row r="37762" spans="2:2">
      <c r="B37762" s="323"/>
    </row>
    <row r="37763" spans="2:2">
      <c r="B37763" s="323"/>
    </row>
    <row r="37764" spans="2:2">
      <c r="B37764" s="323"/>
    </row>
    <row r="37765" spans="2:2">
      <c r="B37765" s="323"/>
    </row>
    <row r="37766" spans="2:2">
      <c r="B37766" s="323"/>
    </row>
    <row r="37767" spans="2:2">
      <c r="B37767" s="323"/>
    </row>
    <row r="37768" spans="2:2">
      <c r="B37768" s="323"/>
    </row>
    <row r="37769" spans="2:2">
      <c r="B37769" s="323"/>
    </row>
    <row r="37770" spans="2:2">
      <c r="B37770" s="323"/>
    </row>
    <row r="37771" spans="2:2">
      <c r="B37771" s="323"/>
    </row>
    <row r="37772" spans="2:2">
      <c r="B37772" s="323"/>
    </row>
    <row r="37773" spans="2:2">
      <c r="B37773" s="323"/>
    </row>
    <row r="37774" spans="2:2">
      <c r="B37774" s="323"/>
    </row>
    <row r="37775" spans="2:2">
      <c r="B37775" s="323"/>
    </row>
    <row r="37776" spans="2:2">
      <c r="B37776" s="323"/>
    </row>
    <row r="37777" spans="2:2">
      <c r="B37777" s="323"/>
    </row>
    <row r="37778" spans="2:2">
      <c r="B37778" s="323"/>
    </row>
    <row r="37779" spans="2:2">
      <c r="B37779" s="323"/>
    </row>
    <row r="37780" spans="2:2">
      <c r="B37780" s="323"/>
    </row>
    <row r="37781" spans="2:2">
      <c r="B37781" s="323"/>
    </row>
    <row r="37782" spans="2:2">
      <c r="B37782" s="323"/>
    </row>
    <row r="37783" spans="2:2">
      <c r="B37783" s="323"/>
    </row>
    <row r="37784" spans="2:2">
      <c r="B37784" s="323"/>
    </row>
    <row r="37785" spans="2:2">
      <c r="B37785" s="323"/>
    </row>
    <row r="37786" spans="2:2">
      <c r="B37786" s="323"/>
    </row>
    <row r="37787" spans="2:2">
      <c r="B37787" s="323"/>
    </row>
    <row r="37788" spans="2:2">
      <c r="B37788" s="323"/>
    </row>
    <row r="37789" spans="2:2">
      <c r="B37789" s="323"/>
    </row>
    <row r="37790" spans="2:2">
      <c r="B37790" s="323"/>
    </row>
    <row r="37791" spans="2:2">
      <c r="B37791" s="323"/>
    </row>
    <row r="37792" spans="2:2">
      <c r="B37792" s="323"/>
    </row>
    <row r="37793" spans="2:2">
      <c r="B37793" s="323"/>
    </row>
    <row r="37794" spans="2:2">
      <c r="B37794" s="323"/>
    </row>
    <row r="37795" spans="2:2">
      <c r="B37795" s="323"/>
    </row>
    <row r="37796" spans="2:2">
      <c r="B37796" s="323"/>
    </row>
    <row r="37797" spans="2:2">
      <c r="B37797" s="323"/>
    </row>
    <row r="37798" spans="2:2">
      <c r="B37798" s="323"/>
    </row>
    <row r="37799" spans="2:2">
      <c r="B37799" s="323"/>
    </row>
    <row r="37800" spans="2:2">
      <c r="B37800" s="323"/>
    </row>
    <row r="37801" spans="2:2">
      <c r="B37801" s="323"/>
    </row>
    <row r="37802" spans="2:2">
      <c r="B37802" s="323"/>
    </row>
    <row r="37803" spans="2:2">
      <c r="B37803" s="323"/>
    </row>
    <row r="37804" spans="2:2">
      <c r="B37804" s="323"/>
    </row>
    <row r="37805" spans="2:2">
      <c r="B37805" s="323"/>
    </row>
    <row r="37806" spans="2:2">
      <c r="B37806" s="323"/>
    </row>
    <row r="37807" spans="2:2">
      <c r="B37807" s="323"/>
    </row>
    <row r="37808" spans="2:2">
      <c r="B37808" s="323"/>
    </row>
    <row r="37809" spans="2:2">
      <c r="B37809" s="323"/>
    </row>
    <row r="37810" spans="2:2">
      <c r="B37810" s="323"/>
    </row>
    <row r="37811" spans="2:2">
      <c r="B37811" s="323"/>
    </row>
    <row r="37812" spans="2:2">
      <c r="B37812" s="323"/>
    </row>
    <row r="37813" spans="2:2">
      <c r="B37813" s="323"/>
    </row>
    <row r="37814" spans="2:2">
      <c r="B37814" s="323"/>
    </row>
    <row r="37815" spans="2:2">
      <c r="B37815" s="323"/>
    </row>
    <row r="37816" spans="2:2">
      <c r="B37816" s="323"/>
    </row>
    <row r="37817" spans="2:2">
      <c r="B37817" s="323"/>
    </row>
    <row r="37818" spans="2:2">
      <c r="B37818" s="323"/>
    </row>
    <row r="37819" spans="2:2">
      <c r="B37819" s="323"/>
    </row>
    <row r="37820" spans="2:2">
      <c r="B37820" s="323"/>
    </row>
    <row r="37821" spans="2:2">
      <c r="B37821" s="323"/>
    </row>
    <row r="37822" spans="2:2">
      <c r="B37822" s="323"/>
    </row>
    <row r="37823" spans="2:2">
      <c r="B37823" s="323"/>
    </row>
    <row r="37824" spans="2:2">
      <c r="B37824" s="323"/>
    </row>
    <row r="37825" spans="2:2">
      <c r="B37825" s="323"/>
    </row>
    <row r="37826" spans="2:2">
      <c r="B37826" s="323"/>
    </row>
    <row r="37827" spans="2:2">
      <c r="B37827" s="323"/>
    </row>
    <row r="37828" spans="2:2">
      <c r="B37828" s="323"/>
    </row>
    <row r="37829" spans="2:2">
      <c r="B37829" s="323"/>
    </row>
    <row r="37830" spans="2:2">
      <c r="B37830" s="323"/>
    </row>
    <row r="37831" spans="2:2">
      <c r="B37831" s="323"/>
    </row>
    <row r="37832" spans="2:2">
      <c r="B37832" s="323"/>
    </row>
    <row r="37833" spans="2:2">
      <c r="B37833" s="323"/>
    </row>
    <row r="37834" spans="2:2">
      <c r="B37834" s="323"/>
    </row>
    <row r="37835" spans="2:2">
      <c r="B37835" s="323"/>
    </row>
    <row r="37836" spans="2:2">
      <c r="B37836" s="323"/>
    </row>
    <row r="37837" spans="2:2">
      <c r="B37837" s="323"/>
    </row>
    <row r="37838" spans="2:2">
      <c r="B37838" s="323"/>
    </row>
    <row r="37839" spans="2:2">
      <c r="B37839" s="323"/>
    </row>
    <row r="37840" spans="2:2">
      <c r="B37840" s="323"/>
    </row>
    <row r="37841" spans="2:2">
      <c r="B37841" s="323"/>
    </row>
    <row r="37842" spans="2:2">
      <c r="B37842" s="323"/>
    </row>
    <row r="37843" spans="2:2">
      <c r="B37843" s="323"/>
    </row>
    <row r="37844" spans="2:2">
      <c r="B37844" s="323"/>
    </row>
    <row r="37845" spans="2:2">
      <c r="B37845" s="323"/>
    </row>
    <row r="37846" spans="2:2">
      <c r="B37846" s="323"/>
    </row>
    <row r="37847" spans="2:2">
      <c r="B37847" s="323"/>
    </row>
    <row r="37848" spans="2:2">
      <c r="B37848" s="323"/>
    </row>
    <row r="37849" spans="2:2">
      <c r="B37849" s="323"/>
    </row>
    <row r="37850" spans="2:2">
      <c r="B37850" s="323"/>
    </row>
    <row r="37851" spans="2:2">
      <c r="B37851" s="323"/>
    </row>
    <row r="37852" spans="2:2">
      <c r="B37852" s="323"/>
    </row>
    <row r="37853" spans="2:2">
      <c r="B37853" s="323"/>
    </row>
    <row r="37854" spans="2:2">
      <c r="B37854" s="323"/>
    </row>
    <row r="37855" spans="2:2">
      <c r="B37855" s="323"/>
    </row>
    <row r="37856" spans="2:2">
      <c r="B37856" s="323"/>
    </row>
    <row r="37857" spans="2:2">
      <c r="B37857" s="323"/>
    </row>
    <row r="37858" spans="2:2">
      <c r="B37858" s="323"/>
    </row>
    <row r="37859" spans="2:2">
      <c r="B37859" s="323"/>
    </row>
    <row r="37860" spans="2:2">
      <c r="B37860" s="323"/>
    </row>
    <row r="37861" spans="2:2">
      <c r="B37861" s="323"/>
    </row>
    <row r="37862" spans="2:2">
      <c r="B37862" s="323"/>
    </row>
    <row r="37863" spans="2:2">
      <c r="B37863" s="323"/>
    </row>
    <row r="37864" spans="2:2">
      <c r="B37864" s="323"/>
    </row>
    <row r="37865" spans="2:2">
      <c r="B37865" s="323"/>
    </row>
    <row r="37866" spans="2:2">
      <c r="B37866" s="323"/>
    </row>
    <row r="37867" spans="2:2">
      <c r="B37867" s="323"/>
    </row>
    <row r="37868" spans="2:2">
      <c r="B37868" s="323"/>
    </row>
    <row r="37869" spans="2:2">
      <c r="B37869" s="323"/>
    </row>
    <row r="37870" spans="2:2">
      <c r="B37870" s="323"/>
    </row>
    <row r="37871" spans="2:2">
      <c r="B37871" s="323"/>
    </row>
    <row r="37872" spans="2:2">
      <c r="B37872" s="323"/>
    </row>
    <row r="37873" spans="2:2">
      <c r="B37873" s="323"/>
    </row>
    <row r="37874" spans="2:2">
      <c r="B37874" s="323"/>
    </row>
    <row r="37875" spans="2:2">
      <c r="B37875" s="323"/>
    </row>
    <row r="37876" spans="2:2">
      <c r="B37876" s="323"/>
    </row>
    <row r="37877" spans="2:2">
      <c r="B37877" s="323"/>
    </row>
    <row r="37878" spans="2:2">
      <c r="B37878" s="323"/>
    </row>
    <row r="37879" spans="2:2">
      <c r="B37879" s="323"/>
    </row>
    <row r="37880" spans="2:2">
      <c r="B37880" s="323"/>
    </row>
    <row r="37881" spans="2:2">
      <c r="B37881" s="323"/>
    </row>
    <row r="37882" spans="2:2">
      <c r="B37882" s="323"/>
    </row>
    <row r="37883" spans="2:2">
      <c r="B37883" s="323"/>
    </row>
    <row r="37884" spans="2:2">
      <c r="B37884" s="323"/>
    </row>
    <row r="37885" spans="2:2">
      <c r="B37885" s="323"/>
    </row>
    <row r="37886" spans="2:2">
      <c r="B37886" s="323"/>
    </row>
    <row r="37887" spans="2:2">
      <c r="B37887" s="323"/>
    </row>
    <row r="37888" spans="2:2">
      <c r="B37888" s="323"/>
    </row>
    <row r="37889" spans="2:2">
      <c r="B37889" s="323"/>
    </row>
    <row r="37890" spans="2:2">
      <c r="B37890" s="323"/>
    </row>
    <row r="37891" spans="2:2">
      <c r="B37891" s="323"/>
    </row>
    <row r="37892" spans="2:2">
      <c r="B37892" s="323"/>
    </row>
    <row r="37893" spans="2:2">
      <c r="B37893" s="323"/>
    </row>
    <row r="37894" spans="2:2">
      <c r="B37894" s="323"/>
    </row>
    <row r="37895" spans="2:2">
      <c r="B37895" s="323"/>
    </row>
    <row r="37896" spans="2:2">
      <c r="B37896" s="323"/>
    </row>
    <row r="37897" spans="2:2">
      <c r="B37897" s="323"/>
    </row>
    <row r="37898" spans="2:2">
      <c r="B37898" s="323"/>
    </row>
    <row r="37899" spans="2:2">
      <c r="B37899" s="323"/>
    </row>
    <row r="37900" spans="2:2">
      <c r="B37900" s="323"/>
    </row>
    <row r="37901" spans="2:2">
      <c r="B37901" s="323"/>
    </row>
    <row r="37902" spans="2:2">
      <c r="B37902" s="323"/>
    </row>
    <row r="37903" spans="2:2">
      <c r="B37903" s="323"/>
    </row>
    <row r="37904" spans="2:2">
      <c r="B37904" s="323"/>
    </row>
    <row r="37905" spans="2:2">
      <c r="B37905" s="323"/>
    </row>
    <row r="37906" spans="2:2">
      <c r="B37906" s="323"/>
    </row>
    <row r="37907" spans="2:2">
      <c r="B37907" s="323"/>
    </row>
    <row r="37908" spans="2:2">
      <c r="B37908" s="323"/>
    </row>
    <row r="37909" spans="2:2">
      <c r="B37909" s="323"/>
    </row>
    <row r="37910" spans="2:2">
      <c r="B37910" s="323"/>
    </row>
    <row r="37911" spans="2:2">
      <c r="B37911" s="323"/>
    </row>
    <row r="37912" spans="2:2">
      <c r="B37912" s="323"/>
    </row>
    <row r="37913" spans="2:2">
      <c r="B37913" s="323"/>
    </row>
    <row r="37914" spans="2:2">
      <c r="B37914" s="323"/>
    </row>
    <row r="37915" spans="2:2">
      <c r="B37915" s="323"/>
    </row>
    <row r="37916" spans="2:2">
      <c r="B37916" s="323"/>
    </row>
    <row r="37917" spans="2:2">
      <c r="B37917" s="323"/>
    </row>
    <row r="37918" spans="2:2">
      <c r="B37918" s="323"/>
    </row>
    <row r="37919" spans="2:2">
      <c r="B37919" s="323"/>
    </row>
    <row r="37920" spans="2:2">
      <c r="B37920" s="323"/>
    </row>
    <row r="37921" spans="2:2">
      <c r="B37921" s="323"/>
    </row>
    <row r="37922" spans="2:2">
      <c r="B37922" s="323"/>
    </row>
    <row r="37923" spans="2:2">
      <c r="B37923" s="323"/>
    </row>
    <row r="37924" spans="2:2">
      <c r="B37924" s="323"/>
    </row>
    <row r="37925" spans="2:2">
      <c r="B37925" s="323"/>
    </row>
    <row r="37926" spans="2:2">
      <c r="B37926" s="323"/>
    </row>
    <row r="37927" spans="2:2">
      <c r="B37927" s="323"/>
    </row>
    <row r="37928" spans="2:2">
      <c r="B37928" s="323"/>
    </row>
    <row r="37929" spans="2:2">
      <c r="B37929" s="323"/>
    </row>
    <row r="37930" spans="2:2">
      <c r="B37930" s="323"/>
    </row>
    <row r="37931" spans="2:2">
      <c r="B37931" s="323"/>
    </row>
    <row r="37932" spans="2:2">
      <c r="B37932" s="323"/>
    </row>
    <row r="37933" spans="2:2">
      <c r="B37933" s="323"/>
    </row>
    <row r="37934" spans="2:2">
      <c r="B37934" s="323"/>
    </row>
    <row r="37935" spans="2:2">
      <c r="B37935" s="323"/>
    </row>
    <row r="37936" spans="2:2">
      <c r="B37936" s="323"/>
    </row>
    <row r="37937" spans="2:2">
      <c r="B37937" s="323"/>
    </row>
    <row r="37938" spans="2:2">
      <c r="B37938" s="323"/>
    </row>
    <row r="37939" spans="2:2">
      <c r="B37939" s="323"/>
    </row>
    <row r="37940" spans="2:2">
      <c r="B37940" s="323"/>
    </row>
    <row r="37941" spans="2:2">
      <c r="B37941" s="323"/>
    </row>
    <row r="37942" spans="2:2">
      <c r="B37942" s="323"/>
    </row>
    <row r="37943" spans="2:2">
      <c r="B37943" s="323"/>
    </row>
    <row r="37944" spans="2:2">
      <c r="B37944" s="323"/>
    </row>
    <row r="37945" spans="2:2">
      <c r="B37945" s="323"/>
    </row>
    <row r="37946" spans="2:2">
      <c r="B37946" s="323"/>
    </row>
    <row r="37947" spans="2:2">
      <c r="B37947" s="323"/>
    </row>
    <row r="37948" spans="2:2">
      <c r="B37948" s="323"/>
    </row>
    <row r="37949" spans="2:2">
      <c r="B37949" s="323"/>
    </row>
    <row r="37950" spans="2:2">
      <c r="B37950" s="323"/>
    </row>
    <row r="37951" spans="2:2">
      <c r="B37951" s="323"/>
    </row>
    <row r="37952" spans="2:2">
      <c r="B37952" s="323"/>
    </row>
    <row r="37953" spans="2:2">
      <c r="B37953" s="323"/>
    </row>
    <row r="37954" spans="2:2">
      <c r="B37954" s="323"/>
    </row>
    <row r="37955" spans="2:2">
      <c r="B37955" s="323"/>
    </row>
    <row r="37956" spans="2:2">
      <c r="B37956" s="323"/>
    </row>
    <row r="37957" spans="2:2">
      <c r="B37957" s="323"/>
    </row>
    <row r="37958" spans="2:2">
      <c r="B37958" s="323"/>
    </row>
    <row r="37959" spans="2:2">
      <c r="B37959" s="323"/>
    </row>
    <row r="37960" spans="2:2">
      <c r="B37960" s="323"/>
    </row>
    <row r="37961" spans="2:2">
      <c r="B37961" s="323"/>
    </row>
    <row r="37962" spans="2:2">
      <c r="B37962" s="323"/>
    </row>
    <row r="37963" spans="2:2">
      <c r="B37963" s="323"/>
    </row>
    <row r="37964" spans="2:2">
      <c r="B37964" s="323"/>
    </row>
    <row r="37965" spans="2:2">
      <c r="B37965" s="323"/>
    </row>
    <row r="37966" spans="2:2">
      <c r="B37966" s="323"/>
    </row>
    <row r="37967" spans="2:2">
      <c r="B37967" s="323"/>
    </row>
    <row r="37968" spans="2:2">
      <c r="B37968" s="323"/>
    </row>
    <row r="37969" spans="2:2">
      <c r="B37969" s="323"/>
    </row>
    <row r="37970" spans="2:2">
      <c r="B37970" s="323"/>
    </row>
    <row r="37971" spans="2:2">
      <c r="B37971" s="323"/>
    </row>
    <row r="37972" spans="2:2">
      <c r="B37972" s="323"/>
    </row>
    <row r="37973" spans="2:2">
      <c r="B37973" s="323"/>
    </row>
    <row r="37974" spans="2:2">
      <c r="B37974" s="323"/>
    </row>
    <row r="37975" spans="2:2">
      <c r="B37975" s="323"/>
    </row>
    <row r="37976" spans="2:2">
      <c r="B37976" s="323"/>
    </row>
    <row r="37977" spans="2:2">
      <c r="B37977" s="323"/>
    </row>
    <row r="37978" spans="2:2">
      <c r="B37978" s="323"/>
    </row>
    <row r="37979" spans="2:2">
      <c r="B37979" s="323"/>
    </row>
    <row r="37980" spans="2:2">
      <c r="B37980" s="323"/>
    </row>
    <row r="37981" spans="2:2">
      <c r="B37981" s="323"/>
    </row>
    <row r="37982" spans="2:2">
      <c r="B37982" s="323"/>
    </row>
    <row r="37983" spans="2:2">
      <c r="B37983" s="323"/>
    </row>
    <row r="37984" spans="2:2">
      <c r="B37984" s="323"/>
    </row>
    <row r="37985" spans="2:2">
      <c r="B37985" s="323"/>
    </row>
    <row r="37986" spans="2:2">
      <c r="B37986" s="323"/>
    </row>
    <row r="37987" spans="2:2">
      <c r="B37987" s="323"/>
    </row>
    <row r="37988" spans="2:2">
      <c r="B37988" s="323"/>
    </row>
    <row r="37989" spans="2:2">
      <c r="B37989" s="323"/>
    </row>
    <row r="37990" spans="2:2">
      <c r="B37990" s="323"/>
    </row>
    <row r="37991" spans="2:2">
      <c r="B37991" s="323"/>
    </row>
    <row r="37992" spans="2:2">
      <c r="B37992" s="323"/>
    </row>
    <row r="37993" spans="2:2">
      <c r="B37993" s="323"/>
    </row>
    <row r="37994" spans="2:2">
      <c r="B37994" s="323"/>
    </row>
    <row r="37995" spans="2:2">
      <c r="B37995" s="323"/>
    </row>
    <row r="37996" spans="2:2">
      <c r="B37996" s="323"/>
    </row>
    <row r="37997" spans="2:2">
      <c r="B37997" s="323"/>
    </row>
    <row r="37998" spans="2:2">
      <c r="B37998" s="323"/>
    </row>
    <row r="37999" spans="2:2">
      <c r="B37999" s="323"/>
    </row>
    <row r="38000" spans="2:2">
      <c r="B38000" s="323"/>
    </row>
    <row r="38001" spans="2:2">
      <c r="B38001" s="323"/>
    </row>
    <row r="38002" spans="2:2">
      <c r="B38002" s="323"/>
    </row>
    <row r="38003" spans="2:2">
      <c r="B38003" s="323"/>
    </row>
    <row r="38004" spans="2:2">
      <c r="B38004" s="323"/>
    </row>
    <row r="38005" spans="2:2">
      <c r="B38005" s="323"/>
    </row>
    <row r="38006" spans="2:2">
      <c r="B38006" s="323"/>
    </row>
    <row r="38007" spans="2:2">
      <c r="B38007" s="323"/>
    </row>
    <row r="38008" spans="2:2">
      <c r="B38008" s="323"/>
    </row>
    <row r="38009" spans="2:2">
      <c r="B38009" s="323"/>
    </row>
    <row r="38010" spans="2:2">
      <c r="B38010" s="323"/>
    </row>
    <row r="38011" spans="2:2">
      <c r="B38011" s="323"/>
    </row>
    <row r="38012" spans="2:2">
      <c r="B38012" s="323"/>
    </row>
    <row r="38013" spans="2:2">
      <c r="B38013" s="323"/>
    </row>
    <row r="38014" spans="2:2">
      <c r="B38014" s="323"/>
    </row>
    <row r="38015" spans="2:2">
      <c r="B38015" s="323"/>
    </row>
    <row r="38016" spans="2:2">
      <c r="B38016" s="323"/>
    </row>
    <row r="38017" spans="2:2">
      <c r="B38017" s="323"/>
    </row>
    <row r="38018" spans="2:2">
      <c r="B38018" s="323"/>
    </row>
    <row r="38019" spans="2:2">
      <c r="B38019" s="323"/>
    </row>
    <row r="38020" spans="2:2">
      <c r="B38020" s="323"/>
    </row>
    <row r="38021" spans="2:2">
      <c r="B38021" s="323"/>
    </row>
    <row r="38022" spans="2:2">
      <c r="B38022" s="323"/>
    </row>
    <row r="38023" spans="2:2">
      <c r="B38023" s="323"/>
    </row>
    <row r="38024" spans="2:2">
      <c r="B38024" s="323"/>
    </row>
    <row r="38025" spans="2:2">
      <c r="B38025" s="323"/>
    </row>
    <row r="38026" spans="2:2">
      <c r="B38026" s="323"/>
    </row>
    <row r="38027" spans="2:2">
      <c r="B38027" s="323"/>
    </row>
    <row r="38028" spans="2:2">
      <c r="B38028" s="323"/>
    </row>
    <row r="38029" spans="2:2">
      <c r="B38029" s="323"/>
    </row>
    <row r="38030" spans="2:2">
      <c r="B38030" s="323"/>
    </row>
    <row r="38031" spans="2:2">
      <c r="B38031" s="323"/>
    </row>
    <row r="38032" spans="2:2">
      <c r="B38032" s="323"/>
    </row>
    <row r="38033" spans="2:2">
      <c r="B38033" s="323"/>
    </row>
    <row r="38034" spans="2:2">
      <c r="B38034" s="323"/>
    </row>
    <row r="38035" spans="2:2">
      <c r="B38035" s="323"/>
    </row>
    <row r="38036" spans="2:2">
      <c r="B38036" s="323"/>
    </row>
    <row r="38037" spans="2:2">
      <c r="B38037" s="323"/>
    </row>
    <row r="38038" spans="2:2">
      <c r="B38038" s="323"/>
    </row>
    <row r="38039" spans="2:2">
      <c r="B38039" s="323"/>
    </row>
    <row r="38040" spans="2:2">
      <c r="B38040" s="323"/>
    </row>
    <row r="38041" spans="2:2">
      <c r="B38041" s="323"/>
    </row>
    <row r="38042" spans="2:2">
      <c r="B38042" s="323"/>
    </row>
    <row r="38043" spans="2:2">
      <c r="B38043" s="323"/>
    </row>
    <row r="38044" spans="2:2">
      <c r="B38044" s="323"/>
    </row>
    <row r="38045" spans="2:2">
      <c r="B38045" s="323"/>
    </row>
    <row r="38046" spans="2:2">
      <c r="B38046" s="323"/>
    </row>
    <row r="38047" spans="2:2">
      <c r="B38047" s="323"/>
    </row>
    <row r="38048" spans="2:2">
      <c r="B38048" s="323"/>
    </row>
    <row r="38049" spans="2:2">
      <c r="B38049" s="323"/>
    </row>
    <row r="38050" spans="2:2">
      <c r="B38050" s="323"/>
    </row>
    <row r="38051" spans="2:2">
      <c r="B38051" s="323"/>
    </row>
    <row r="38052" spans="2:2">
      <c r="B38052" s="323"/>
    </row>
    <row r="38053" spans="2:2">
      <c r="B38053" s="323"/>
    </row>
    <row r="38054" spans="2:2">
      <c r="B38054" s="323"/>
    </row>
    <row r="38055" spans="2:2">
      <c r="B38055" s="323"/>
    </row>
    <row r="38056" spans="2:2">
      <c r="B38056" s="323"/>
    </row>
    <row r="38057" spans="2:2">
      <c r="B38057" s="323"/>
    </row>
    <row r="38058" spans="2:2">
      <c r="B38058" s="323"/>
    </row>
    <row r="38059" spans="2:2">
      <c r="B38059" s="323"/>
    </row>
    <row r="38060" spans="2:2">
      <c r="B38060" s="323"/>
    </row>
    <row r="38061" spans="2:2">
      <c r="B38061" s="323"/>
    </row>
    <row r="38062" spans="2:2">
      <c r="B38062" s="323"/>
    </row>
    <row r="38063" spans="2:2">
      <c r="B38063" s="323"/>
    </row>
    <row r="38064" spans="2:2">
      <c r="B38064" s="323"/>
    </row>
    <row r="38065" spans="2:2">
      <c r="B38065" s="323"/>
    </row>
    <row r="38066" spans="2:2">
      <c r="B38066" s="323"/>
    </row>
    <row r="38067" spans="2:2">
      <c r="B38067" s="323"/>
    </row>
    <row r="38068" spans="2:2">
      <c r="B38068" s="323"/>
    </row>
    <row r="38069" spans="2:2">
      <c r="B38069" s="323"/>
    </row>
    <row r="38070" spans="2:2">
      <c r="B38070" s="323"/>
    </row>
    <row r="38071" spans="2:2">
      <c r="B38071" s="323"/>
    </row>
    <row r="38072" spans="2:2">
      <c r="B38072" s="323"/>
    </row>
    <row r="38073" spans="2:2">
      <c r="B38073" s="323"/>
    </row>
    <row r="38074" spans="2:2">
      <c r="B38074" s="323"/>
    </row>
    <row r="38075" spans="2:2">
      <c r="B38075" s="323"/>
    </row>
    <row r="38076" spans="2:2">
      <c r="B38076" s="323"/>
    </row>
    <row r="38077" spans="2:2">
      <c r="B38077" s="323"/>
    </row>
    <row r="38078" spans="2:2">
      <c r="B38078" s="323"/>
    </row>
    <row r="38079" spans="2:2">
      <c r="B38079" s="323"/>
    </row>
    <row r="38080" spans="2:2">
      <c r="B38080" s="323"/>
    </row>
    <row r="38081" spans="2:2">
      <c r="B38081" s="323"/>
    </row>
    <row r="38082" spans="2:2">
      <c r="B38082" s="323"/>
    </row>
    <row r="38083" spans="2:2">
      <c r="B38083" s="323"/>
    </row>
    <row r="38084" spans="2:2">
      <c r="B38084" s="323"/>
    </row>
    <row r="38085" spans="2:2">
      <c r="B38085" s="323"/>
    </row>
    <row r="38086" spans="2:2">
      <c r="B38086" s="323"/>
    </row>
    <row r="38087" spans="2:2">
      <c r="B38087" s="323"/>
    </row>
    <row r="38088" spans="2:2">
      <c r="B38088" s="323"/>
    </row>
    <row r="38089" spans="2:2">
      <c r="B38089" s="323"/>
    </row>
    <row r="38090" spans="2:2">
      <c r="B38090" s="323"/>
    </row>
    <row r="38091" spans="2:2">
      <c r="B38091" s="323"/>
    </row>
    <row r="38092" spans="2:2">
      <c r="B38092" s="323"/>
    </row>
    <row r="38093" spans="2:2">
      <c r="B38093" s="323"/>
    </row>
    <row r="38094" spans="2:2">
      <c r="B38094" s="323"/>
    </row>
    <row r="38095" spans="2:2">
      <c r="B38095" s="323"/>
    </row>
    <row r="38096" spans="2:2">
      <c r="B38096" s="323"/>
    </row>
    <row r="38097" spans="2:2">
      <c r="B38097" s="323"/>
    </row>
    <row r="38098" spans="2:2">
      <c r="B38098" s="323"/>
    </row>
    <row r="38099" spans="2:2">
      <c r="B38099" s="323"/>
    </row>
    <row r="38100" spans="2:2">
      <c r="B38100" s="323"/>
    </row>
    <row r="38101" spans="2:2">
      <c r="B38101" s="323"/>
    </row>
    <row r="38102" spans="2:2">
      <c r="B38102" s="323"/>
    </row>
    <row r="38103" spans="2:2">
      <c r="B38103" s="323"/>
    </row>
    <row r="38104" spans="2:2">
      <c r="B38104" s="323"/>
    </row>
    <row r="38105" spans="2:2">
      <c r="B38105" s="323"/>
    </row>
    <row r="38106" spans="2:2">
      <c r="B38106" s="323"/>
    </row>
    <row r="38107" spans="2:2">
      <c r="B38107" s="323"/>
    </row>
    <row r="38108" spans="2:2">
      <c r="B38108" s="323"/>
    </row>
    <row r="38109" spans="2:2">
      <c r="B38109" s="323"/>
    </row>
    <row r="38110" spans="2:2">
      <c r="B38110" s="323"/>
    </row>
    <row r="38111" spans="2:2">
      <c r="B38111" s="323"/>
    </row>
    <row r="38112" spans="2:2">
      <c r="B38112" s="323"/>
    </row>
    <row r="38113" spans="2:2">
      <c r="B38113" s="323"/>
    </row>
    <row r="38114" spans="2:2">
      <c r="B38114" s="323"/>
    </row>
    <row r="38115" spans="2:2">
      <c r="B38115" s="323"/>
    </row>
    <row r="38116" spans="2:2">
      <c r="B38116" s="323"/>
    </row>
    <row r="38117" spans="2:2">
      <c r="B38117" s="323"/>
    </row>
    <row r="38118" spans="2:2">
      <c r="B38118" s="323"/>
    </row>
    <row r="38119" spans="2:2">
      <c r="B38119" s="323"/>
    </row>
    <row r="38120" spans="2:2">
      <c r="B38120" s="323"/>
    </row>
    <row r="38121" spans="2:2">
      <c r="B38121" s="323"/>
    </row>
    <row r="38122" spans="2:2">
      <c r="B38122" s="323"/>
    </row>
    <row r="38123" spans="2:2">
      <c r="B38123" s="323"/>
    </row>
    <row r="38124" spans="2:2">
      <c r="B38124" s="323"/>
    </row>
    <row r="38125" spans="2:2">
      <c r="B38125" s="323"/>
    </row>
    <row r="38126" spans="2:2">
      <c r="B38126" s="323"/>
    </row>
    <row r="38127" spans="2:2">
      <c r="B38127" s="323"/>
    </row>
    <row r="38128" spans="2:2">
      <c r="B38128" s="323"/>
    </row>
    <row r="38129" spans="2:2">
      <c r="B38129" s="323"/>
    </row>
    <row r="38130" spans="2:2">
      <c r="B38130" s="323"/>
    </row>
    <row r="38131" spans="2:2">
      <c r="B38131" s="323"/>
    </row>
    <row r="38132" spans="2:2">
      <c r="B38132" s="323"/>
    </row>
    <row r="38133" spans="2:2">
      <c r="B38133" s="323"/>
    </row>
    <row r="38134" spans="2:2">
      <c r="B38134" s="323"/>
    </row>
    <row r="38135" spans="2:2">
      <c r="B38135" s="323"/>
    </row>
    <row r="38136" spans="2:2">
      <c r="B38136" s="323"/>
    </row>
    <row r="38137" spans="2:2">
      <c r="B38137" s="323"/>
    </row>
    <row r="38138" spans="2:2">
      <c r="B38138" s="323"/>
    </row>
    <row r="38139" spans="2:2">
      <c r="B38139" s="323"/>
    </row>
    <row r="38140" spans="2:2">
      <c r="B38140" s="323"/>
    </row>
    <row r="38141" spans="2:2">
      <c r="B38141" s="323"/>
    </row>
    <row r="38142" spans="2:2">
      <c r="B38142" s="323"/>
    </row>
    <row r="38143" spans="2:2">
      <c r="B38143" s="323"/>
    </row>
    <row r="38144" spans="2:2">
      <c r="B38144" s="323"/>
    </row>
    <row r="38145" spans="2:2">
      <c r="B38145" s="323"/>
    </row>
    <row r="38146" spans="2:2">
      <c r="B38146" s="323"/>
    </row>
    <row r="38147" spans="2:2">
      <c r="B38147" s="323"/>
    </row>
    <row r="38148" spans="2:2">
      <c r="B38148" s="323"/>
    </row>
    <row r="38149" spans="2:2">
      <c r="B38149" s="323"/>
    </row>
    <row r="38150" spans="2:2">
      <c r="B38150" s="323"/>
    </row>
    <row r="38151" spans="2:2">
      <c r="B38151" s="323"/>
    </row>
    <row r="38152" spans="2:2">
      <c r="B38152" s="323"/>
    </row>
    <row r="38153" spans="2:2">
      <c r="B38153" s="323"/>
    </row>
    <row r="38154" spans="2:2">
      <c r="B38154" s="323"/>
    </row>
    <row r="38155" spans="2:2">
      <c r="B38155" s="323"/>
    </row>
    <row r="38156" spans="2:2">
      <c r="B38156" s="323"/>
    </row>
    <row r="38157" spans="2:2">
      <c r="B38157" s="323"/>
    </row>
    <row r="38158" spans="2:2">
      <c r="B38158" s="323"/>
    </row>
    <row r="38159" spans="2:2">
      <c r="B38159" s="323"/>
    </row>
    <row r="38160" spans="2:2">
      <c r="B38160" s="323"/>
    </row>
    <row r="38161" spans="2:2">
      <c r="B38161" s="323"/>
    </row>
    <row r="38162" spans="2:2">
      <c r="B38162" s="323"/>
    </row>
    <row r="38163" spans="2:2">
      <c r="B38163" s="323"/>
    </row>
    <row r="38164" spans="2:2">
      <c r="B38164" s="323"/>
    </row>
    <row r="38165" spans="2:2">
      <c r="B38165" s="323"/>
    </row>
    <row r="38166" spans="2:2">
      <c r="B38166" s="323"/>
    </row>
    <row r="38167" spans="2:2">
      <c r="B38167" s="323"/>
    </row>
    <row r="38168" spans="2:2">
      <c r="B38168" s="323"/>
    </row>
    <row r="38169" spans="2:2">
      <c r="B38169" s="323"/>
    </row>
    <row r="38170" spans="2:2">
      <c r="B38170" s="323"/>
    </row>
    <row r="38171" spans="2:2">
      <c r="B38171" s="323"/>
    </row>
    <row r="38172" spans="2:2">
      <c r="B38172" s="323"/>
    </row>
    <row r="38173" spans="2:2">
      <c r="B38173" s="323"/>
    </row>
    <row r="38174" spans="2:2">
      <c r="B38174" s="323"/>
    </row>
    <row r="38175" spans="2:2">
      <c r="B38175" s="323"/>
    </row>
    <row r="38176" spans="2:2">
      <c r="B38176" s="323"/>
    </row>
    <row r="38177" spans="2:2">
      <c r="B38177" s="323"/>
    </row>
    <row r="38178" spans="2:2">
      <c r="B38178" s="323"/>
    </row>
    <row r="38179" spans="2:2">
      <c r="B38179" s="323"/>
    </row>
    <row r="38180" spans="2:2">
      <c r="B38180" s="323"/>
    </row>
    <row r="38181" spans="2:2">
      <c r="B38181" s="323"/>
    </row>
    <row r="38182" spans="2:2">
      <c r="B38182" s="323"/>
    </row>
    <row r="38183" spans="2:2">
      <c r="B38183" s="323"/>
    </row>
    <row r="38184" spans="2:2">
      <c r="B38184" s="323"/>
    </row>
    <row r="38185" spans="2:2">
      <c r="B38185" s="323"/>
    </row>
    <row r="38186" spans="2:2">
      <c r="B38186" s="323"/>
    </row>
    <row r="38187" spans="2:2">
      <c r="B38187" s="323"/>
    </row>
    <row r="38188" spans="2:2">
      <c r="B38188" s="323"/>
    </row>
    <row r="38189" spans="2:2">
      <c r="B38189" s="323"/>
    </row>
    <row r="38190" spans="2:2">
      <c r="B38190" s="323"/>
    </row>
    <row r="38191" spans="2:2">
      <c r="B38191" s="323"/>
    </row>
    <row r="38192" spans="2:2">
      <c r="B38192" s="323"/>
    </row>
    <row r="38193" spans="2:2">
      <c r="B38193" s="323"/>
    </row>
    <row r="38194" spans="2:2">
      <c r="B38194" s="323"/>
    </row>
    <row r="38195" spans="2:2">
      <c r="B38195" s="323"/>
    </row>
    <row r="38196" spans="2:2">
      <c r="B38196" s="323"/>
    </row>
    <row r="38197" spans="2:2">
      <c r="B38197" s="323"/>
    </row>
    <row r="38198" spans="2:2">
      <c r="B38198" s="323"/>
    </row>
    <row r="38199" spans="2:2">
      <c r="B38199" s="323"/>
    </row>
    <row r="38200" spans="2:2">
      <c r="B38200" s="323"/>
    </row>
    <row r="38201" spans="2:2">
      <c r="B38201" s="323"/>
    </row>
    <row r="38202" spans="2:2">
      <c r="B38202" s="323"/>
    </row>
    <row r="38203" spans="2:2">
      <c r="B38203" s="323"/>
    </row>
    <row r="38204" spans="2:2">
      <c r="B38204" s="323"/>
    </row>
    <row r="38205" spans="2:2">
      <c r="B38205" s="323"/>
    </row>
    <row r="38206" spans="2:2">
      <c r="B38206" s="323"/>
    </row>
    <row r="38207" spans="2:2">
      <c r="B38207" s="323"/>
    </row>
    <row r="38208" spans="2:2">
      <c r="B38208" s="323"/>
    </row>
    <row r="38209" spans="2:2">
      <c r="B38209" s="323"/>
    </row>
    <row r="38210" spans="2:2">
      <c r="B38210" s="323"/>
    </row>
    <row r="38211" spans="2:2">
      <c r="B38211" s="323"/>
    </row>
    <row r="38212" spans="2:2">
      <c r="B38212" s="323"/>
    </row>
    <row r="38213" spans="2:2">
      <c r="B38213" s="323"/>
    </row>
    <row r="38214" spans="2:2">
      <c r="B38214" s="323"/>
    </row>
    <row r="38215" spans="2:2">
      <c r="B38215" s="323"/>
    </row>
    <row r="38216" spans="2:2">
      <c r="B38216" s="323"/>
    </row>
    <row r="38217" spans="2:2">
      <c r="B38217" s="323"/>
    </row>
    <row r="38218" spans="2:2">
      <c r="B38218" s="323"/>
    </row>
    <row r="38219" spans="2:2">
      <c r="B38219" s="323"/>
    </row>
    <row r="38220" spans="2:2">
      <c r="B38220" s="323"/>
    </row>
    <row r="38221" spans="2:2">
      <c r="B38221" s="323"/>
    </row>
    <row r="38222" spans="2:2">
      <c r="B38222" s="323"/>
    </row>
    <row r="38223" spans="2:2">
      <c r="B38223" s="323"/>
    </row>
    <row r="38224" spans="2:2">
      <c r="B38224" s="323"/>
    </row>
    <row r="38225" spans="2:2">
      <c r="B38225" s="323"/>
    </row>
    <row r="38226" spans="2:2">
      <c r="B38226" s="323"/>
    </row>
    <row r="38227" spans="2:2">
      <c r="B38227" s="323"/>
    </row>
    <row r="38228" spans="2:2">
      <c r="B38228" s="323"/>
    </row>
    <row r="38229" spans="2:2">
      <c r="B38229" s="323"/>
    </row>
    <row r="38230" spans="2:2">
      <c r="B38230" s="323"/>
    </row>
    <row r="38231" spans="2:2">
      <c r="B38231" s="323"/>
    </row>
    <row r="38232" spans="2:2">
      <c r="B38232" s="323"/>
    </row>
    <row r="38233" spans="2:2">
      <c r="B38233" s="323"/>
    </row>
    <row r="38234" spans="2:2">
      <c r="B38234" s="323"/>
    </row>
    <row r="38235" spans="2:2">
      <c r="B38235" s="323"/>
    </row>
    <row r="38236" spans="2:2">
      <c r="B38236" s="323"/>
    </row>
    <row r="38237" spans="2:2">
      <c r="B38237" s="323"/>
    </row>
    <row r="38238" spans="2:2">
      <c r="B38238" s="323"/>
    </row>
    <row r="38239" spans="2:2">
      <c r="B38239" s="323"/>
    </row>
    <row r="38240" spans="2:2">
      <c r="B38240" s="323"/>
    </row>
    <row r="38241" spans="2:2">
      <c r="B38241" s="323"/>
    </row>
    <row r="38242" spans="2:2">
      <c r="B38242" s="323"/>
    </row>
    <row r="38243" spans="2:2">
      <c r="B38243" s="323"/>
    </row>
    <row r="38244" spans="2:2">
      <c r="B38244" s="323"/>
    </row>
    <row r="38245" spans="2:2">
      <c r="B38245" s="323"/>
    </row>
    <row r="38246" spans="2:2">
      <c r="B38246" s="323"/>
    </row>
    <row r="38247" spans="2:2">
      <c r="B38247" s="323"/>
    </row>
    <row r="38248" spans="2:2">
      <c r="B38248" s="323"/>
    </row>
    <row r="38249" spans="2:2">
      <c r="B38249" s="323"/>
    </row>
    <row r="38250" spans="2:2">
      <c r="B38250" s="323"/>
    </row>
    <row r="38251" spans="2:2">
      <c r="B38251" s="323"/>
    </row>
    <row r="38252" spans="2:2">
      <c r="B38252" s="323"/>
    </row>
    <row r="38253" spans="2:2">
      <c r="B38253" s="323"/>
    </row>
    <row r="38254" spans="2:2">
      <c r="B38254" s="323"/>
    </row>
    <row r="38255" spans="2:2">
      <c r="B38255" s="323"/>
    </row>
    <row r="38256" spans="2:2">
      <c r="B38256" s="323"/>
    </row>
    <row r="38257" spans="2:2">
      <c r="B38257" s="323"/>
    </row>
    <row r="38258" spans="2:2">
      <c r="B38258" s="323"/>
    </row>
    <row r="38259" spans="2:2">
      <c r="B38259" s="323"/>
    </row>
    <row r="38260" spans="2:2">
      <c r="B38260" s="323"/>
    </row>
    <row r="38261" spans="2:2">
      <c r="B38261" s="323"/>
    </row>
    <row r="38262" spans="2:2">
      <c r="B38262" s="323"/>
    </row>
    <row r="38263" spans="2:2">
      <c r="B38263" s="323"/>
    </row>
    <row r="38264" spans="2:2">
      <c r="B38264" s="323"/>
    </row>
    <row r="38265" spans="2:2">
      <c r="B38265" s="323"/>
    </row>
    <row r="38266" spans="2:2">
      <c r="B38266" s="323"/>
    </row>
    <row r="38267" spans="2:2">
      <c r="B38267" s="323"/>
    </row>
    <row r="38268" spans="2:2">
      <c r="B38268" s="323"/>
    </row>
    <row r="38269" spans="2:2">
      <c r="B38269" s="323"/>
    </row>
    <row r="38270" spans="2:2">
      <c r="B38270" s="323"/>
    </row>
    <row r="38271" spans="2:2">
      <c r="B38271" s="323"/>
    </row>
    <row r="38272" spans="2:2">
      <c r="B38272" s="323"/>
    </row>
    <row r="38273" spans="2:2">
      <c r="B38273" s="323"/>
    </row>
    <row r="38274" spans="2:2">
      <c r="B38274" s="323"/>
    </row>
    <row r="38275" spans="2:2">
      <c r="B38275" s="323"/>
    </row>
    <row r="38276" spans="2:2">
      <c r="B38276" s="323"/>
    </row>
    <row r="38277" spans="2:2">
      <c r="B38277" s="323"/>
    </row>
    <row r="38278" spans="2:2">
      <c r="B38278" s="323"/>
    </row>
    <row r="38279" spans="2:2">
      <c r="B38279" s="323"/>
    </row>
    <row r="38280" spans="2:2">
      <c r="B38280" s="323"/>
    </row>
    <row r="38281" spans="2:2">
      <c r="B38281" s="323"/>
    </row>
    <row r="38282" spans="2:2">
      <c r="B38282" s="323"/>
    </row>
    <row r="38283" spans="2:2">
      <c r="B38283" s="323"/>
    </row>
    <row r="38284" spans="2:2">
      <c r="B38284" s="323"/>
    </row>
    <row r="38285" spans="2:2">
      <c r="B38285" s="323"/>
    </row>
    <row r="38286" spans="2:2">
      <c r="B38286" s="323"/>
    </row>
    <row r="38287" spans="2:2">
      <c r="B38287" s="323"/>
    </row>
    <row r="38288" spans="2:2">
      <c r="B38288" s="323"/>
    </row>
    <row r="38289" spans="2:2">
      <c r="B38289" s="323"/>
    </row>
    <row r="38290" spans="2:2">
      <c r="B38290" s="323"/>
    </row>
    <row r="38291" spans="2:2">
      <c r="B38291" s="323"/>
    </row>
    <row r="38292" spans="2:2">
      <c r="B38292" s="323"/>
    </row>
    <row r="38293" spans="2:2">
      <c r="B38293" s="323"/>
    </row>
    <row r="38294" spans="2:2">
      <c r="B38294" s="323"/>
    </row>
    <row r="38295" spans="2:2">
      <c r="B38295" s="323"/>
    </row>
    <row r="38296" spans="2:2">
      <c r="B38296" s="323"/>
    </row>
    <row r="38297" spans="2:2">
      <c r="B38297" s="323"/>
    </row>
    <row r="38298" spans="2:2">
      <c r="B38298" s="323"/>
    </row>
    <row r="38299" spans="2:2">
      <c r="B38299" s="323"/>
    </row>
    <row r="38300" spans="2:2">
      <c r="B38300" s="323"/>
    </row>
    <row r="38301" spans="2:2">
      <c r="B38301" s="323"/>
    </row>
    <row r="38302" spans="2:2">
      <c r="B38302" s="323"/>
    </row>
    <row r="38303" spans="2:2">
      <c r="B38303" s="323"/>
    </row>
    <row r="38304" spans="2:2">
      <c r="B38304" s="323"/>
    </row>
    <row r="38305" spans="2:2">
      <c r="B38305" s="323"/>
    </row>
    <row r="38306" spans="2:2">
      <c r="B38306" s="323"/>
    </row>
    <row r="38307" spans="2:2">
      <c r="B38307" s="323"/>
    </row>
    <row r="38308" spans="2:2">
      <c r="B38308" s="323"/>
    </row>
    <row r="38309" spans="2:2">
      <c r="B38309" s="323"/>
    </row>
    <row r="38310" spans="2:2">
      <c r="B38310" s="323"/>
    </row>
    <row r="38311" spans="2:2">
      <c r="B38311" s="323"/>
    </row>
    <row r="38312" spans="2:2">
      <c r="B38312" s="323"/>
    </row>
    <row r="38313" spans="2:2">
      <c r="B38313" s="323"/>
    </row>
    <row r="38314" spans="2:2">
      <c r="B38314" s="323"/>
    </row>
    <row r="38315" spans="2:2">
      <c r="B38315" s="323"/>
    </row>
    <row r="38316" spans="2:2">
      <c r="B38316" s="323"/>
    </row>
    <row r="38317" spans="2:2">
      <c r="B38317" s="323"/>
    </row>
    <row r="38318" spans="2:2">
      <c r="B38318" s="323"/>
    </row>
    <row r="38319" spans="2:2">
      <c r="B38319" s="323"/>
    </row>
    <row r="38320" spans="2:2">
      <c r="B38320" s="323"/>
    </row>
    <row r="38321" spans="2:2">
      <c r="B38321" s="323"/>
    </row>
    <row r="38322" spans="2:2">
      <c r="B38322" s="323"/>
    </row>
    <row r="38323" spans="2:2">
      <c r="B38323" s="323"/>
    </row>
    <row r="38324" spans="2:2">
      <c r="B38324" s="323"/>
    </row>
    <row r="38325" spans="2:2">
      <c r="B38325" s="323"/>
    </row>
    <row r="38326" spans="2:2">
      <c r="B38326" s="323"/>
    </row>
    <row r="38327" spans="2:2">
      <c r="B38327" s="323"/>
    </row>
    <row r="38328" spans="2:2">
      <c r="B38328" s="323"/>
    </row>
    <row r="38329" spans="2:2">
      <c r="B38329" s="323"/>
    </row>
    <row r="38330" spans="2:2">
      <c r="B38330" s="323"/>
    </row>
    <row r="38331" spans="2:2">
      <c r="B38331" s="323"/>
    </row>
    <row r="38332" spans="2:2">
      <c r="B38332" s="323"/>
    </row>
    <row r="38333" spans="2:2">
      <c r="B38333" s="323"/>
    </row>
    <row r="38334" spans="2:2">
      <c r="B38334" s="323"/>
    </row>
    <row r="38335" spans="2:2">
      <c r="B38335" s="323"/>
    </row>
    <row r="38336" spans="2:2">
      <c r="B38336" s="323"/>
    </row>
    <row r="38337" spans="2:2">
      <c r="B38337" s="323"/>
    </row>
    <row r="38338" spans="2:2">
      <c r="B38338" s="323"/>
    </row>
    <row r="38339" spans="2:2">
      <c r="B38339" s="323"/>
    </row>
    <row r="38340" spans="2:2">
      <c r="B38340" s="323"/>
    </row>
    <row r="38341" spans="2:2">
      <c r="B38341" s="323"/>
    </row>
    <row r="38342" spans="2:2">
      <c r="B38342" s="323"/>
    </row>
    <row r="38343" spans="2:2">
      <c r="B38343" s="323"/>
    </row>
    <row r="38344" spans="2:2">
      <c r="B38344" s="323"/>
    </row>
    <row r="38345" spans="2:2">
      <c r="B38345" s="323"/>
    </row>
    <row r="38346" spans="2:2">
      <c r="B38346" s="323"/>
    </row>
    <row r="38347" spans="2:2">
      <c r="B38347" s="323"/>
    </row>
    <row r="38348" spans="2:2">
      <c r="B38348" s="323"/>
    </row>
    <row r="38349" spans="2:2">
      <c r="B38349" s="323"/>
    </row>
    <row r="38350" spans="2:2">
      <c r="B38350" s="323"/>
    </row>
    <row r="38351" spans="2:2">
      <c r="B38351" s="323"/>
    </row>
    <row r="38352" spans="2:2">
      <c r="B38352" s="323"/>
    </row>
    <row r="38353" spans="2:2">
      <c r="B38353" s="323"/>
    </row>
    <row r="38354" spans="2:2">
      <c r="B38354" s="323"/>
    </row>
    <row r="38355" spans="2:2">
      <c r="B38355" s="323"/>
    </row>
    <row r="38356" spans="2:2">
      <c r="B38356" s="323"/>
    </row>
    <row r="38357" spans="2:2">
      <c r="B38357" s="323"/>
    </row>
    <row r="38358" spans="2:2">
      <c r="B38358" s="323"/>
    </row>
    <row r="38359" spans="2:2">
      <c r="B38359" s="323"/>
    </row>
    <row r="38360" spans="2:2">
      <c r="B38360" s="323"/>
    </row>
    <row r="38361" spans="2:2">
      <c r="B38361" s="323"/>
    </row>
    <row r="38362" spans="2:2">
      <c r="B38362" s="323"/>
    </row>
    <row r="38363" spans="2:2">
      <c r="B38363" s="323"/>
    </row>
    <row r="38364" spans="2:2">
      <c r="B38364" s="323"/>
    </row>
    <row r="38365" spans="2:2">
      <c r="B38365" s="323"/>
    </row>
    <row r="38366" spans="2:2">
      <c r="B38366" s="323"/>
    </row>
    <row r="38367" spans="2:2">
      <c r="B38367" s="323"/>
    </row>
    <row r="38368" spans="2:2">
      <c r="B38368" s="323"/>
    </row>
    <row r="38369" spans="2:2">
      <c r="B38369" s="323"/>
    </row>
    <row r="38370" spans="2:2">
      <c r="B38370" s="323"/>
    </row>
    <row r="38371" spans="2:2">
      <c r="B38371" s="323"/>
    </row>
    <row r="38372" spans="2:2">
      <c r="B38372" s="323"/>
    </row>
    <row r="38373" spans="2:2">
      <c r="B38373" s="323"/>
    </row>
    <row r="38374" spans="2:2">
      <c r="B38374" s="323"/>
    </row>
    <row r="38375" spans="2:2">
      <c r="B38375" s="323"/>
    </row>
    <row r="38376" spans="2:2">
      <c r="B38376" s="323"/>
    </row>
    <row r="38377" spans="2:2">
      <c r="B38377" s="323"/>
    </row>
    <row r="38378" spans="2:2">
      <c r="B38378" s="323"/>
    </row>
    <row r="38379" spans="2:2">
      <c r="B38379" s="323"/>
    </row>
    <row r="38380" spans="2:2">
      <c r="B38380" s="323"/>
    </row>
    <row r="38381" spans="2:2">
      <c r="B38381" s="323"/>
    </row>
    <row r="38382" spans="2:2">
      <c r="B38382" s="323"/>
    </row>
    <row r="38383" spans="2:2">
      <c r="B38383" s="323"/>
    </row>
    <row r="38384" spans="2:2">
      <c r="B38384" s="323"/>
    </row>
    <row r="38385" spans="2:2">
      <c r="B38385" s="323"/>
    </row>
    <row r="38386" spans="2:2">
      <c r="B38386" s="323"/>
    </row>
    <row r="38387" spans="2:2">
      <c r="B38387" s="323"/>
    </row>
    <row r="38388" spans="2:2">
      <c r="B38388" s="323"/>
    </row>
    <row r="38389" spans="2:2">
      <c r="B38389" s="323"/>
    </row>
    <row r="38390" spans="2:2">
      <c r="B38390" s="323"/>
    </row>
    <row r="38391" spans="2:2">
      <c r="B38391" s="323"/>
    </row>
    <row r="38392" spans="2:2">
      <c r="B38392" s="323"/>
    </row>
    <row r="38393" spans="2:2">
      <c r="B38393" s="323"/>
    </row>
    <row r="38394" spans="2:2">
      <c r="B38394" s="323"/>
    </row>
    <row r="38395" spans="2:2">
      <c r="B38395" s="323"/>
    </row>
    <row r="38396" spans="2:2">
      <c r="B38396" s="323"/>
    </row>
    <row r="38397" spans="2:2">
      <c r="B38397" s="323"/>
    </row>
    <row r="38398" spans="2:2">
      <c r="B38398" s="323"/>
    </row>
    <row r="38399" spans="2:2">
      <c r="B38399" s="323"/>
    </row>
    <row r="38400" spans="2:2">
      <c r="B38400" s="323"/>
    </row>
    <row r="38401" spans="2:2">
      <c r="B38401" s="323"/>
    </row>
    <row r="38402" spans="2:2">
      <c r="B38402" s="323"/>
    </row>
    <row r="38403" spans="2:2">
      <c r="B38403" s="323"/>
    </row>
    <row r="38404" spans="2:2">
      <c r="B38404" s="323"/>
    </row>
    <row r="38405" spans="2:2">
      <c r="B38405" s="323"/>
    </row>
    <row r="38406" spans="2:2">
      <c r="B38406" s="323"/>
    </row>
    <row r="38407" spans="2:2">
      <c r="B38407" s="323"/>
    </row>
    <row r="38408" spans="2:2">
      <c r="B38408" s="323"/>
    </row>
    <row r="38409" spans="2:2">
      <c r="B38409" s="323"/>
    </row>
    <row r="38410" spans="2:2">
      <c r="B38410" s="323"/>
    </row>
    <row r="38411" spans="2:2">
      <c r="B38411" s="323"/>
    </row>
    <row r="38412" spans="2:2">
      <c r="B38412" s="323"/>
    </row>
    <row r="38413" spans="2:2">
      <c r="B38413" s="323"/>
    </row>
    <row r="38414" spans="2:2">
      <c r="B38414" s="323"/>
    </row>
    <row r="38415" spans="2:2">
      <c r="B38415" s="323"/>
    </row>
    <row r="38416" spans="2:2">
      <c r="B38416" s="323"/>
    </row>
    <row r="38417" spans="2:2">
      <c r="B38417" s="323"/>
    </row>
    <row r="38418" spans="2:2">
      <c r="B38418" s="323"/>
    </row>
    <row r="38419" spans="2:2">
      <c r="B38419" s="323"/>
    </row>
    <row r="38420" spans="2:2">
      <c r="B38420" s="323"/>
    </row>
    <row r="38421" spans="2:2">
      <c r="B38421" s="323"/>
    </row>
    <row r="38422" spans="2:2">
      <c r="B38422" s="323"/>
    </row>
    <row r="38423" spans="2:2">
      <c r="B38423" s="323"/>
    </row>
    <row r="38424" spans="2:2">
      <c r="B38424" s="323"/>
    </row>
    <row r="38425" spans="2:2">
      <c r="B38425" s="323"/>
    </row>
    <row r="38426" spans="2:2">
      <c r="B38426" s="323"/>
    </row>
    <row r="38427" spans="2:2">
      <c r="B38427" s="323"/>
    </row>
    <row r="38428" spans="2:2">
      <c r="B38428" s="323"/>
    </row>
    <row r="38429" spans="2:2">
      <c r="B38429" s="323"/>
    </row>
    <row r="38430" spans="2:2">
      <c r="B38430" s="323"/>
    </row>
    <row r="38431" spans="2:2">
      <c r="B38431" s="323"/>
    </row>
    <row r="38432" spans="2:2">
      <c r="B38432" s="323"/>
    </row>
    <row r="38433" spans="2:2">
      <c r="B38433" s="323"/>
    </row>
    <row r="38434" spans="2:2">
      <c r="B38434" s="323"/>
    </row>
    <row r="38435" spans="2:2">
      <c r="B38435" s="323"/>
    </row>
    <row r="38436" spans="2:2">
      <c r="B38436" s="323"/>
    </row>
    <row r="38437" spans="2:2">
      <c r="B38437" s="323"/>
    </row>
    <row r="38438" spans="2:2">
      <c r="B38438" s="323"/>
    </row>
    <row r="38439" spans="2:2">
      <c r="B38439" s="323"/>
    </row>
    <row r="38440" spans="2:2">
      <c r="B38440" s="323"/>
    </row>
    <row r="38441" spans="2:2">
      <c r="B38441" s="323"/>
    </row>
    <row r="38442" spans="2:2">
      <c r="B38442" s="323"/>
    </row>
    <row r="38443" spans="2:2">
      <c r="B38443" s="323"/>
    </row>
    <row r="38444" spans="2:2">
      <c r="B38444" s="323"/>
    </row>
    <row r="38445" spans="2:2">
      <c r="B38445" s="323"/>
    </row>
    <row r="38446" spans="2:2">
      <c r="B38446" s="323"/>
    </row>
    <row r="38447" spans="2:2">
      <c r="B38447" s="323"/>
    </row>
    <row r="38448" spans="2:2">
      <c r="B38448" s="323"/>
    </row>
    <row r="38449" spans="2:2">
      <c r="B38449" s="323"/>
    </row>
    <row r="38450" spans="2:2">
      <c r="B38450" s="323"/>
    </row>
    <row r="38451" spans="2:2">
      <c r="B38451" s="323"/>
    </row>
    <row r="38452" spans="2:2">
      <c r="B38452" s="323"/>
    </row>
    <row r="38453" spans="2:2">
      <c r="B38453" s="323"/>
    </row>
    <row r="38454" spans="2:2">
      <c r="B38454" s="323"/>
    </row>
    <row r="38455" spans="2:2">
      <c r="B38455" s="323"/>
    </row>
    <row r="38456" spans="2:2">
      <c r="B38456" s="323"/>
    </row>
    <row r="38457" spans="2:2">
      <c r="B38457" s="323"/>
    </row>
    <row r="38458" spans="2:2">
      <c r="B38458" s="323"/>
    </row>
    <row r="38459" spans="2:2">
      <c r="B38459" s="323"/>
    </row>
    <row r="38460" spans="2:2">
      <c r="B38460" s="323"/>
    </row>
    <row r="38461" spans="2:2">
      <c r="B38461" s="323"/>
    </row>
    <row r="38462" spans="2:2">
      <c r="B38462" s="323"/>
    </row>
    <row r="38463" spans="2:2">
      <c r="B38463" s="323"/>
    </row>
    <row r="38464" spans="2:2">
      <c r="B38464" s="323"/>
    </row>
    <row r="38465" spans="2:2">
      <c r="B38465" s="323"/>
    </row>
    <row r="38466" spans="2:2">
      <c r="B38466" s="323"/>
    </row>
    <row r="38467" spans="2:2">
      <c r="B38467" s="323"/>
    </row>
    <row r="38468" spans="2:2">
      <c r="B38468" s="323"/>
    </row>
    <row r="38469" spans="2:2">
      <c r="B38469" s="323"/>
    </row>
    <row r="38470" spans="2:2">
      <c r="B38470" s="323"/>
    </row>
    <row r="38471" spans="2:2">
      <c r="B38471" s="323"/>
    </row>
    <row r="38472" spans="2:2">
      <c r="B38472" s="323"/>
    </row>
    <row r="38473" spans="2:2">
      <c r="B38473" s="323"/>
    </row>
    <row r="38474" spans="2:2">
      <c r="B38474" s="323"/>
    </row>
    <row r="38475" spans="2:2">
      <c r="B38475" s="323"/>
    </row>
    <row r="38476" spans="2:2">
      <c r="B38476" s="323"/>
    </row>
    <row r="38477" spans="2:2">
      <c r="B38477" s="323"/>
    </row>
    <row r="38478" spans="2:2">
      <c r="B38478" s="323"/>
    </row>
    <row r="38479" spans="2:2">
      <c r="B38479" s="323"/>
    </row>
    <row r="38480" spans="2:2">
      <c r="B38480" s="323"/>
    </row>
    <row r="38481" spans="2:2">
      <c r="B38481" s="323"/>
    </row>
    <row r="38482" spans="2:2">
      <c r="B38482" s="323"/>
    </row>
    <row r="38483" spans="2:2">
      <c r="B38483" s="323"/>
    </row>
    <row r="38484" spans="2:2">
      <c r="B38484" s="323"/>
    </row>
    <row r="38485" spans="2:2">
      <c r="B38485" s="323"/>
    </row>
    <row r="38486" spans="2:2">
      <c r="B38486" s="323"/>
    </row>
    <row r="38487" spans="2:2">
      <c r="B38487" s="323"/>
    </row>
    <row r="38488" spans="2:2">
      <c r="B38488" s="323"/>
    </row>
    <row r="38489" spans="2:2">
      <c r="B38489" s="323"/>
    </row>
    <row r="38490" spans="2:2">
      <c r="B38490" s="323"/>
    </row>
    <row r="38491" spans="2:2">
      <c r="B38491" s="323"/>
    </row>
    <row r="38492" spans="2:2">
      <c r="B38492" s="323"/>
    </row>
    <row r="38493" spans="2:2">
      <c r="B38493" s="323"/>
    </row>
    <row r="38494" spans="2:2">
      <c r="B38494" s="323"/>
    </row>
    <row r="38495" spans="2:2">
      <c r="B38495" s="323"/>
    </row>
    <row r="38496" spans="2:2">
      <c r="B38496" s="323"/>
    </row>
    <row r="38497" spans="2:2">
      <c r="B38497" s="323"/>
    </row>
    <row r="38498" spans="2:2">
      <c r="B38498" s="323"/>
    </row>
    <row r="38499" spans="2:2">
      <c r="B38499" s="323"/>
    </row>
    <row r="38500" spans="2:2">
      <c r="B38500" s="323"/>
    </row>
    <row r="38501" spans="2:2">
      <c r="B38501" s="323"/>
    </row>
    <row r="38502" spans="2:2">
      <c r="B38502" s="323"/>
    </row>
    <row r="38503" spans="2:2">
      <c r="B38503" s="323"/>
    </row>
    <row r="38504" spans="2:2">
      <c r="B38504" s="323"/>
    </row>
    <row r="38505" spans="2:2">
      <c r="B38505" s="323"/>
    </row>
    <row r="38506" spans="2:2">
      <c r="B38506" s="323"/>
    </row>
    <row r="38507" spans="2:2">
      <c r="B38507" s="323"/>
    </row>
    <row r="38508" spans="2:2">
      <c r="B38508" s="323"/>
    </row>
    <row r="38509" spans="2:2">
      <c r="B38509" s="323"/>
    </row>
    <row r="38510" spans="2:2">
      <c r="B38510" s="323"/>
    </row>
    <row r="38511" spans="2:2">
      <c r="B38511" s="323"/>
    </row>
    <row r="38512" spans="2:2">
      <c r="B38512" s="323"/>
    </row>
    <row r="38513" spans="2:2">
      <c r="B38513" s="323"/>
    </row>
    <row r="38514" spans="2:2">
      <c r="B38514" s="323"/>
    </row>
    <row r="38515" spans="2:2">
      <c r="B38515" s="323"/>
    </row>
    <row r="38516" spans="2:2">
      <c r="B38516" s="323"/>
    </row>
    <row r="38517" spans="2:2">
      <c r="B38517" s="323"/>
    </row>
    <row r="38518" spans="2:2">
      <c r="B38518" s="323"/>
    </row>
    <row r="38519" spans="2:2">
      <c r="B38519" s="323"/>
    </row>
    <row r="38520" spans="2:2">
      <c r="B38520" s="323"/>
    </row>
    <row r="38521" spans="2:2">
      <c r="B38521" s="323"/>
    </row>
    <row r="38522" spans="2:2">
      <c r="B38522" s="323"/>
    </row>
    <row r="38523" spans="2:2">
      <c r="B38523" s="323"/>
    </row>
    <row r="38524" spans="2:2">
      <c r="B38524" s="323"/>
    </row>
    <row r="38525" spans="2:2">
      <c r="B38525" s="323"/>
    </row>
    <row r="38526" spans="2:2">
      <c r="B38526" s="323"/>
    </row>
    <row r="38527" spans="2:2">
      <c r="B38527" s="323"/>
    </row>
    <row r="38528" spans="2:2">
      <c r="B38528" s="323"/>
    </row>
    <row r="38529" spans="2:2">
      <c r="B38529" s="323"/>
    </row>
    <row r="38530" spans="2:2">
      <c r="B38530" s="323"/>
    </row>
    <row r="38531" spans="2:2">
      <c r="B38531" s="323"/>
    </row>
    <row r="38532" spans="2:2">
      <c r="B38532" s="323"/>
    </row>
    <row r="38533" spans="2:2">
      <c r="B38533" s="323"/>
    </row>
    <row r="38534" spans="2:2">
      <c r="B38534" s="323"/>
    </row>
    <row r="38535" spans="2:2">
      <c r="B38535" s="323"/>
    </row>
    <row r="38536" spans="2:2">
      <c r="B38536" s="323"/>
    </row>
    <row r="38537" spans="2:2">
      <c r="B38537" s="323"/>
    </row>
    <row r="38538" spans="2:2">
      <c r="B38538" s="323"/>
    </row>
    <row r="38539" spans="2:2">
      <c r="B38539" s="323"/>
    </row>
    <row r="38540" spans="2:2">
      <c r="B38540" s="323"/>
    </row>
    <row r="38541" spans="2:2">
      <c r="B38541" s="323"/>
    </row>
    <row r="38542" spans="2:2">
      <c r="B38542" s="323"/>
    </row>
    <row r="38543" spans="2:2">
      <c r="B38543" s="323"/>
    </row>
    <row r="38544" spans="2:2">
      <c r="B38544" s="323"/>
    </row>
    <row r="38545" spans="2:2">
      <c r="B38545" s="323"/>
    </row>
    <row r="38546" spans="2:2">
      <c r="B38546" s="323"/>
    </row>
    <row r="38547" spans="2:2">
      <c r="B38547" s="323"/>
    </row>
    <row r="38548" spans="2:2">
      <c r="B38548" s="323"/>
    </row>
    <row r="38549" spans="2:2">
      <c r="B38549" s="323"/>
    </row>
    <row r="38550" spans="2:2">
      <c r="B38550" s="323"/>
    </row>
    <row r="38551" spans="2:2">
      <c r="B38551" s="323"/>
    </row>
    <row r="38552" spans="2:2">
      <c r="B38552" s="323"/>
    </row>
    <row r="38553" spans="2:2">
      <c r="B38553" s="323"/>
    </row>
    <row r="38554" spans="2:2">
      <c r="B38554" s="323"/>
    </row>
    <row r="38555" spans="2:2">
      <c r="B38555" s="323"/>
    </row>
    <row r="38556" spans="2:2">
      <c r="B38556" s="323"/>
    </row>
    <row r="38557" spans="2:2">
      <c r="B38557" s="323"/>
    </row>
    <row r="38558" spans="2:2">
      <c r="B38558" s="323"/>
    </row>
    <row r="38559" spans="2:2">
      <c r="B38559" s="323"/>
    </row>
    <row r="38560" spans="2:2">
      <c r="B38560" s="323"/>
    </row>
    <row r="38561" spans="2:2">
      <c r="B38561" s="323"/>
    </row>
    <row r="38562" spans="2:2">
      <c r="B38562" s="323"/>
    </row>
    <row r="38563" spans="2:2">
      <c r="B38563" s="323"/>
    </row>
    <row r="38564" spans="2:2">
      <c r="B38564" s="323"/>
    </row>
    <row r="38565" spans="2:2">
      <c r="B38565" s="323"/>
    </row>
    <row r="38566" spans="2:2">
      <c r="B38566" s="323"/>
    </row>
    <row r="38567" spans="2:2">
      <c r="B38567" s="323"/>
    </row>
    <row r="38568" spans="2:2">
      <c r="B38568" s="323"/>
    </row>
    <row r="38569" spans="2:2">
      <c r="B38569" s="323"/>
    </row>
    <row r="38570" spans="2:2">
      <c r="B38570" s="323"/>
    </row>
    <row r="38571" spans="2:2">
      <c r="B38571" s="323"/>
    </row>
    <row r="38572" spans="2:2">
      <c r="B38572" s="323"/>
    </row>
    <row r="38573" spans="2:2">
      <c r="B38573" s="323"/>
    </row>
    <row r="38574" spans="2:2">
      <c r="B38574" s="323"/>
    </row>
    <row r="38575" spans="2:2">
      <c r="B38575" s="323"/>
    </row>
    <row r="38576" spans="2:2">
      <c r="B38576" s="323"/>
    </row>
    <row r="38577" spans="2:2">
      <c r="B38577" s="323"/>
    </row>
    <row r="38578" spans="2:2">
      <c r="B38578" s="323"/>
    </row>
    <row r="38579" spans="2:2">
      <c r="B38579" s="323"/>
    </row>
    <row r="38580" spans="2:2">
      <c r="B38580" s="323"/>
    </row>
    <row r="38581" spans="2:2">
      <c r="B38581" s="323"/>
    </row>
    <row r="38582" spans="2:2">
      <c r="B38582" s="323"/>
    </row>
    <row r="38583" spans="2:2">
      <c r="B38583" s="323"/>
    </row>
    <row r="38584" spans="2:2">
      <c r="B38584" s="323"/>
    </row>
    <row r="38585" spans="2:2">
      <c r="B38585" s="323"/>
    </row>
    <row r="38586" spans="2:2">
      <c r="B38586" s="323"/>
    </row>
    <row r="38587" spans="2:2">
      <c r="B38587" s="323"/>
    </row>
    <row r="38588" spans="2:2">
      <c r="B38588" s="323"/>
    </row>
    <row r="38589" spans="2:2">
      <c r="B38589" s="323"/>
    </row>
    <row r="38590" spans="2:2">
      <c r="B38590" s="323"/>
    </row>
    <row r="38591" spans="2:2">
      <c r="B38591" s="323"/>
    </row>
    <row r="38592" spans="2:2">
      <c r="B38592" s="323"/>
    </row>
    <row r="38593" spans="2:2">
      <c r="B38593" s="323"/>
    </row>
    <row r="38594" spans="2:2">
      <c r="B38594" s="323"/>
    </row>
    <row r="38595" spans="2:2">
      <c r="B38595" s="323"/>
    </row>
    <row r="38596" spans="2:2">
      <c r="B38596" s="323"/>
    </row>
    <row r="38597" spans="2:2">
      <c r="B38597" s="323"/>
    </row>
    <row r="38598" spans="2:2">
      <c r="B38598" s="323"/>
    </row>
    <row r="38599" spans="2:2">
      <c r="B38599" s="323"/>
    </row>
    <row r="38600" spans="2:2">
      <c r="B38600" s="323"/>
    </row>
    <row r="38601" spans="2:2">
      <c r="B38601" s="323"/>
    </row>
    <row r="38602" spans="2:2">
      <c r="B38602" s="323"/>
    </row>
    <row r="38603" spans="2:2">
      <c r="B38603" s="323"/>
    </row>
    <row r="38604" spans="2:2">
      <c r="B38604" s="323"/>
    </row>
    <row r="38605" spans="2:2">
      <c r="B38605" s="323"/>
    </row>
    <row r="38606" spans="2:2">
      <c r="B38606" s="323"/>
    </row>
    <row r="38607" spans="2:2">
      <c r="B38607" s="323"/>
    </row>
    <row r="38608" spans="2:2">
      <c r="B38608" s="323"/>
    </row>
    <row r="38609" spans="2:2">
      <c r="B38609" s="323"/>
    </row>
    <row r="38610" spans="2:2">
      <c r="B38610" s="323"/>
    </row>
    <row r="38611" spans="2:2">
      <c r="B38611" s="323"/>
    </row>
    <row r="38612" spans="2:2">
      <c r="B38612" s="323"/>
    </row>
    <row r="38613" spans="2:2">
      <c r="B38613" s="323"/>
    </row>
    <row r="38614" spans="2:2">
      <c r="B38614" s="323"/>
    </row>
    <row r="38615" spans="2:2">
      <c r="B38615" s="323"/>
    </row>
    <row r="38616" spans="2:2">
      <c r="B38616" s="323"/>
    </row>
    <row r="38617" spans="2:2">
      <c r="B38617" s="323"/>
    </row>
    <row r="38618" spans="2:2">
      <c r="B38618" s="323"/>
    </row>
    <row r="38619" spans="2:2">
      <c r="B38619" s="323"/>
    </row>
    <row r="38620" spans="2:2">
      <c r="B38620" s="323"/>
    </row>
    <row r="38621" spans="2:2">
      <c r="B38621" s="323"/>
    </row>
    <row r="38622" spans="2:2">
      <c r="B38622" s="323"/>
    </row>
    <row r="38623" spans="2:2">
      <c r="B38623" s="323"/>
    </row>
    <row r="38624" spans="2:2">
      <c r="B38624" s="323"/>
    </row>
    <row r="38625" spans="2:2">
      <c r="B38625" s="323"/>
    </row>
    <row r="38626" spans="2:2">
      <c r="B38626" s="323"/>
    </row>
    <row r="38627" spans="2:2">
      <c r="B38627" s="323"/>
    </row>
    <row r="38628" spans="2:2">
      <c r="B38628" s="323"/>
    </row>
    <row r="38629" spans="2:2">
      <c r="B38629" s="323"/>
    </row>
    <row r="38630" spans="2:2">
      <c r="B38630" s="323"/>
    </row>
    <row r="38631" spans="2:2">
      <c r="B38631" s="323"/>
    </row>
    <row r="38632" spans="2:2">
      <c r="B38632" s="323"/>
    </row>
    <row r="38633" spans="2:2">
      <c r="B38633" s="323"/>
    </row>
    <row r="38634" spans="2:2">
      <c r="B38634" s="323"/>
    </row>
    <row r="38635" spans="2:2">
      <c r="B38635" s="323"/>
    </row>
    <row r="38636" spans="2:2">
      <c r="B38636" s="323"/>
    </row>
    <row r="38637" spans="2:2">
      <c r="B38637" s="323"/>
    </row>
    <row r="38638" spans="2:2">
      <c r="B38638" s="323"/>
    </row>
    <row r="38639" spans="2:2">
      <c r="B38639" s="323"/>
    </row>
    <row r="38640" spans="2:2">
      <c r="B38640" s="323"/>
    </row>
    <row r="38641" spans="2:2">
      <c r="B38641" s="323"/>
    </row>
    <row r="38642" spans="2:2">
      <c r="B38642" s="323"/>
    </row>
    <row r="38643" spans="2:2">
      <c r="B38643" s="323"/>
    </row>
    <row r="38644" spans="2:2">
      <c r="B38644" s="323"/>
    </row>
    <row r="38645" spans="2:2">
      <c r="B38645" s="323"/>
    </row>
    <row r="38646" spans="2:2">
      <c r="B38646" s="323"/>
    </row>
    <row r="38647" spans="2:2">
      <c r="B38647" s="323"/>
    </row>
    <row r="38648" spans="2:2">
      <c r="B38648" s="323"/>
    </row>
    <row r="38649" spans="2:2">
      <c r="B38649" s="323"/>
    </row>
    <row r="38650" spans="2:2">
      <c r="B38650" s="323"/>
    </row>
    <row r="38651" spans="2:2">
      <c r="B38651" s="323"/>
    </row>
    <row r="38652" spans="2:2">
      <c r="B38652" s="323"/>
    </row>
    <row r="38653" spans="2:2">
      <c r="B38653" s="323"/>
    </row>
    <row r="38654" spans="2:2">
      <c r="B38654" s="323"/>
    </row>
    <row r="38655" spans="2:2">
      <c r="B38655" s="323"/>
    </row>
    <row r="38656" spans="2:2">
      <c r="B38656" s="323"/>
    </row>
    <row r="38657" spans="2:2">
      <c r="B38657" s="323"/>
    </row>
    <row r="38658" spans="2:2">
      <c r="B38658" s="323"/>
    </row>
    <row r="38659" spans="2:2">
      <c r="B38659" s="323"/>
    </row>
    <row r="38660" spans="2:2">
      <c r="B38660" s="323"/>
    </row>
    <row r="38661" spans="2:2">
      <c r="B38661" s="323"/>
    </row>
    <row r="38662" spans="2:2">
      <c r="B38662" s="323"/>
    </row>
    <row r="38663" spans="2:2">
      <c r="B38663" s="323"/>
    </row>
    <row r="38664" spans="2:2">
      <c r="B38664" s="323"/>
    </row>
    <row r="38665" spans="2:2">
      <c r="B38665" s="323"/>
    </row>
    <row r="38666" spans="2:2">
      <c r="B38666" s="323"/>
    </row>
    <row r="38667" spans="2:2">
      <c r="B38667" s="323"/>
    </row>
    <row r="38668" spans="2:2">
      <c r="B38668" s="323"/>
    </row>
    <row r="38669" spans="2:2">
      <c r="B38669" s="323"/>
    </row>
    <row r="38670" spans="2:2">
      <c r="B38670" s="323"/>
    </row>
    <row r="38671" spans="2:2">
      <c r="B38671" s="323"/>
    </row>
    <row r="38672" spans="2:2">
      <c r="B38672" s="323"/>
    </row>
    <row r="38673" spans="2:2">
      <c r="B38673" s="323"/>
    </row>
    <row r="38674" spans="2:2">
      <c r="B38674" s="323"/>
    </row>
    <row r="38675" spans="2:2">
      <c r="B38675" s="323"/>
    </row>
    <row r="38676" spans="2:2">
      <c r="B38676" s="323"/>
    </row>
    <row r="38677" spans="2:2">
      <c r="B38677" s="323"/>
    </row>
    <row r="38678" spans="2:2">
      <c r="B38678" s="323"/>
    </row>
    <row r="38679" spans="2:2">
      <c r="B38679" s="323"/>
    </row>
    <row r="38680" spans="2:2">
      <c r="B38680" s="323"/>
    </row>
    <row r="38681" spans="2:2">
      <c r="B38681" s="323"/>
    </row>
    <row r="38682" spans="2:2">
      <c r="B38682" s="323"/>
    </row>
    <row r="38683" spans="2:2">
      <c r="B38683" s="323"/>
    </row>
    <row r="38684" spans="2:2">
      <c r="B38684" s="323"/>
    </row>
    <row r="38685" spans="2:2">
      <c r="B38685" s="323"/>
    </row>
    <row r="38686" spans="2:2">
      <c r="B38686" s="323"/>
    </row>
    <row r="38687" spans="2:2">
      <c r="B38687" s="323"/>
    </row>
    <row r="38688" spans="2:2">
      <c r="B38688" s="323"/>
    </row>
    <row r="38689" spans="2:2">
      <c r="B38689" s="323"/>
    </row>
    <row r="38690" spans="2:2">
      <c r="B38690" s="323"/>
    </row>
    <row r="38691" spans="2:2">
      <c r="B38691" s="323"/>
    </row>
    <row r="38692" spans="2:2">
      <c r="B38692" s="323"/>
    </row>
    <row r="38693" spans="2:2">
      <c r="B38693" s="323"/>
    </row>
    <row r="38694" spans="2:2">
      <c r="B38694" s="323"/>
    </row>
    <row r="38695" spans="2:2">
      <c r="B38695" s="323"/>
    </row>
    <row r="38696" spans="2:2">
      <c r="B38696" s="323"/>
    </row>
    <row r="38697" spans="2:2">
      <c r="B38697" s="323"/>
    </row>
    <row r="38698" spans="2:2">
      <c r="B38698" s="323"/>
    </row>
    <row r="38699" spans="2:2">
      <c r="B38699" s="323"/>
    </row>
    <row r="38700" spans="2:2">
      <c r="B38700" s="323"/>
    </row>
    <row r="38701" spans="2:2">
      <c r="B38701" s="323"/>
    </row>
    <row r="38702" spans="2:2">
      <c r="B38702" s="323"/>
    </row>
    <row r="38703" spans="2:2">
      <c r="B38703" s="323"/>
    </row>
    <row r="38704" spans="2:2">
      <c r="B38704" s="323"/>
    </row>
    <row r="38705" spans="2:2">
      <c r="B38705" s="323"/>
    </row>
    <row r="38706" spans="2:2">
      <c r="B38706" s="323"/>
    </row>
    <row r="38707" spans="2:2">
      <c r="B38707" s="323"/>
    </row>
    <row r="38708" spans="2:2">
      <c r="B38708" s="323"/>
    </row>
    <row r="38709" spans="2:2">
      <c r="B38709" s="323"/>
    </row>
    <row r="38710" spans="2:2">
      <c r="B38710" s="323"/>
    </row>
    <row r="38711" spans="2:2">
      <c r="B38711" s="323"/>
    </row>
    <row r="38712" spans="2:2">
      <c r="B38712" s="323"/>
    </row>
    <row r="38713" spans="2:2">
      <c r="B38713" s="323"/>
    </row>
    <row r="38714" spans="2:2">
      <c r="B38714" s="323"/>
    </row>
    <row r="38715" spans="2:2">
      <c r="B38715" s="323"/>
    </row>
    <row r="38716" spans="2:2">
      <c r="B38716" s="323"/>
    </row>
    <row r="38717" spans="2:2">
      <c r="B38717" s="323"/>
    </row>
    <row r="38718" spans="2:2">
      <c r="B38718" s="323"/>
    </row>
    <row r="38719" spans="2:2">
      <c r="B38719" s="323"/>
    </row>
    <row r="38720" spans="2:2">
      <c r="B38720" s="323"/>
    </row>
    <row r="38721" spans="2:2">
      <c r="B38721" s="323"/>
    </row>
    <row r="38722" spans="2:2">
      <c r="B38722" s="323"/>
    </row>
    <row r="38723" spans="2:2">
      <c r="B38723" s="323"/>
    </row>
    <row r="38724" spans="2:2">
      <c r="B38724" s="323"/>
    </row>
    <row r="38725" spans="2:2">
      <c r="B38725" s="323"/>
    </row>
    <row r="38726" spans="2:2">
      <c r="B38726" s="323"/>
    </row>
    <row r="38727" spans="2:2">
      <c r="B38727" s="323"/>
    </row>
    <row r="38728" spans="2:2">
      <c r="B38728" s="323"/>
    </row>
    <row r="38729" spans="2:2">
      <c r="B38729" s="323"/>
    </row>
    <row r="38730" spans="2:2">
      <c r="B38730" s="323"/>
    </row>
    <row r="38731" spans="2:2">
      <c r="B38731" s="323"/>
    </row>
    <row r="38732" spans="2:2">
      <c r="B38732" s="323"/>
    </row>
    <row r="38733" spans="2:2">
      <c r="B38733" s="323"/>
    </row>
    <row r="38734" spans="2:2">
      <c r="B38734" s="323"/>
    </row>
    <row r="38735" spans="2:2">
      <c r="B38735" s="323"/>
    </row>
    <row r="38736" spans="2:2">
      <c r="B38736" s="323"/>
    </row>
    <row r="38737" spans="2:2">
      <c r="B38737" s="323"/>
    </row>
    <row r="38738" spans="2:2">
      <c r="B38738" s="323"/>
    </row>
    <row r="38739" spans="2:2">
      <c r="B38739" s="323"/>
    </row>
    <row r="38740" spans="2:2">
      <c r="B38740" s="323"/>
    </row>
    <row r="38741" spans="2:2">
      <c r="B38741" s="323"/>
    </row>
    <row r="38742" spans="2:2">
      <c r="B38742" s="323"/>
    </row>
    <row r="38743" spans="2:2">
      <c r="B38743" s="323"/>
    </row>
    <row r="38744" spans="2:2">
      <c r="B38744" s="323"/>
    </row>
    <row r="38745" spans="2:2">
      <c r="B38745" s="323"/>
    </row>
    <row r="38746" spans="2:2">
      <c r="B38746" s="323"/>
    </row>
    <row r="38747" spans="2:2">
      <c r="B38747" s="323"/>
    </row>
    <row r="38748" spans="2:2">
      <c r="B38748" s="323"/>
    </row>
    <row r="38749" spans="2:2">
      <c r="B38749" s="323"/>
    </row>
    <row r="38750" spans="2:2">
      <c r="B38750" s="323"/>
    </row>
    <row r="38751" spans="2:2">
      <c r="B38751" s="323"/>
    </row>
    <row r="38752" spans="2:2">
      <c r="B38752" s="323"/>
    </row>
    <row r="38753" spans="2:2">
      <c r="B38753" s="323"/>
    </row>
    <row r="38754" spans="2:2">
      <c r="B38754" s="323"/>
    </row>
    <row r="38755" spans="2:2">
      <c r="B38755" s="323"/>
    </row>
    <row r="38756" spans="2:2">
      <c r="B38756" s="323"/>
    </row>
    <row r="38757" spans="2:2">
      <c r="B38757" s="323"/>
    </row>
    <row r="38758" spans="2:2">
      <c r="B38758" s="323"/>
    </row>
    <row r="38759" spans="2:2">
      <c r="B38759" s="323"/>
    </row>
    <row r="38760" spans="2:2">
      <c r="B38760" s="323"/>
    </row>
    <row r="38761" spans="2:2">
      <c r="B38761" s="323"/>
    </row>
    <row r="38762" spans="2:2">
      <c r="B38762" s="323"/>
    </row>
    <row r="38763" spans="2:2">
      <c r="B38763" s="323"/>
    </row>
    <row r="38764" spans="2:2">
      <c r="B38764" s="323"/>
    </row>
    <row r="38765" spans="2:2">
      <c r="B38765" s="323"/>
    </row>
    <row r="38766" spans="2:2">
      <c r="B38766" s="323"/>
    </row>
    <row r="38767" spans="2:2">
      <c r="B38767" s="323"/>
    </row>
    <row r="38768" spans="2:2">
      <c r="B38768" s="323"/>
    </row>
    <row r="38769" spans="2:2">
      <c r="B38769" s="323"/>
    </row>
    <row r="38770" spans="2:2">
      <c r="B38770" s="323"/>
    </row>
    <row r="38771" spans="2:2">
      <c r="B38771" s="323"/>
    </row>
    <row r="38772" spans="2:2">
      <c r="B38772" s="323"/>
    </row>
    <row r="38773" spans="2:2">
      <c r="B38773" s="323"/>
    </row>
    <row r="38774" spans="2:2">
      <c r="B38774" s="323"/>
    </row>
    <row r="38775" spans="2:2">
      <c r="B38775" s="323"/>
    </row>
    <row r="38776" spans="2:2">
      <c r="B38776" s="323"/>
    </row>
    <row r="38777" spans="2:2">
      <c r="B38777" s="323"/>
    </row>
    <row r="38778" spans="2:2">
      <c r="B38778" s="323"/>
    </row>
    <row r="38779" spans="2:2">
      <c r="B38779" s="323"/>
    </row>
    <row r="38780" spans="2:2">
      <c r="B38780" s="323"/>
    </row>
    <row r="38781" spans="2:2">
      <c r="B38781" s="323"/>
    </row>
    <row r="38782" spans="2:2">
      <c r="B38782" s="323"/>
    </row>
    <row r="38783" spans="2:2">
      <c r="B38783" s="323"/>
    </row>
    <row r="38784" spans="2:2">
      <c r="B38784" s="323"/>
    </row>
    <row r="38785" spans="2:2">
      <c r="B38785" s="323"/>
    </row>
    <row r="38786" spans="2:2">
      <c r="B38786" s="323"/>
    </row>
    <row r="38787" spans="2:2">
      <c r="B38787" s="323"/>
    </row>
    <row r="38788" spans="2:2">
      <c r="B38788" s="323"/>
    </row>
    <row r="38789" spans="2:2">
      <c r="B38789" s="323"/>
    </row>
    <row r="38790" spans="2:2">
      <c r="B38790" s="323"/>
    </row>
    <row r="38791" spans="2:2">
      <c r="B38791" s="323"/>
    </row>
    <row r="38792" spans="2:2">
      <c r="B38792" s="323"/>
    </row>
    <row r="38793" spans="2:2">
      <c r="B38793" s="323"/>
    </row>
    <row r="38794" spans="2:2">
      <c r="B38794" s="323"/>
    </row>
    <row r="38795" spans="2:2">
      <c r="B38795" s="323"/>
    </row>
    <row r="38796" spans="2:2">
      <c r="B38796" s="323"/>
    </row>
    <row r="38797" spans="2:2">
      <c r="B38797" s="323"/>
    </row>
    <row r="38798" spans="2:2">
      <c r="B38798" s="323"/>
    </row>
    <row r="38799" spans="2:2">
      <c r="B38799" s="323"/>
    </row>
    <row r="38800" spans="2:2">
      <c r="B38800" s="323"/>
    </row>
    <row r="38801" spans="2:2">
      <c r="B38801" s="323"/>
    </row>
    <row r="38802" spans="2:2">
      <c r="B38802" s="323"/>
    </row>
    <row r="38803" spans="2:2">
      <c r="B38803" s="323"/>
    </row>
    <row r="38804" spans="2:2">
      <c r="B38804" s="323"/>
    </row>
    <row r="38805" spans="2:2">
      <c r="B38805" s="323"/>
    </row>
    <row r="38806" spans="2:2">
      <c r="B38806" s="323"/>
    </row>
    <row r="38807" spans="2:2">
      <c r="B38807" s="323"/>
    </row>
    <row r="38808" spans="2:2">
      <c r="B38808" s="323"/>
    </row>
    <row r="38809" spans="2:2">
      <c r="B38809" s="323"/>
    </row>
    <row r="38810" spans="2:2">
      <c r="B38810" s="323"/>
    </row>
    <row r="38811" spans="2:2">
      <c r="B38811" s="323"/>
    </row>
    <row r="38812" spans="2:2">
      <c r="B38812" s="323"/>
    </row>
    <row r="38813" spans="2:2">
      <c r="B38813" s="323"/>
    </row>
    <row r="38814" spans="2:2">
      <c r="B38814" s="323"/>
    </row>
    <row r="38815" spans="2:2">
      <c r="B38815" s="323"/>
    </row>
    <row r="38816" spans="2:2">
      <c r="B38816" s="323"/>
    </row>
    <row r="38817" spans="2:2">
      <c r="B38817" s="323"/>
    </row>
    <row r="38818" spans="2:2">
      <c r="B38818" s="323"/>
    </row>
    <row r="38819" spans="2:2">
      <c r="B38819" s="323"/>
    </row>
    <row r="38820" spans="2:2">
      <c r="B38820" s="323"/>
    </row>
    <row r="38821" spans="2:2">
      <c r="B38821" s="323"/>
    </row>
    <row r="38822" spans="2:2">
      <c r="B38822" s="323"/>
    </row>
    <row r="38823" spans="2:2">
      <c r="B38823" s="323"/>
    </row>
    <row r="38824" spans="2:2">
      <c r="B38824" s="323"/>
    </row>
    <row r="38825" spans="2:2">
      <c r="B38825" s="323"/>
    </row>
    <row r="38826" spans="2:2">
      <c r="B38826" s="323"/>
    </row>
    <row r="38827" spans="2:2">
      <c r="B38827" s="323"/>
    </row>
    <row r="38828" spans="2:2">
      <c r="B38828" s="323"/>
    </row>
    <row r="38829" spans="2:2">
      <c r="B38829" s="323"/>
    </row>
    <row r="38830" spans="2:2">
      <c r="B38830" s="323"/>
    </row>
    <row r="38831" spans="2:2">
      <c r="B38831" s="323"/>
    </row>
    <row r="38832" spans="2:2">
      <c r="B38832" s="323"/>
    </row>
    <row r="38833" spans="2:2">
      <c r="B38833" s="323"/>
    </row>
    <row r="38834" spans="2:2">
      <c r="B38834" s="323"/>
    </row>
    <row r="38835" spans="2:2">
      <c r="B38835" s="323"/>
    </row>
    <row r="38836" spans="2:2">
      <c r="B38836" s="323"/>
    </row>
    <row r="38837" spans="2:2">
      <c r="B38837" s="323"/>
    </row>
    <row r="38838" spans="2:2">
      <c r="B38838" s="323"/>
    </row>
    <row r="38839" spans="2:2">
      <c r="B38839" s="323"/>
    </row>
    <row r="38840" spans="2:2">
      <c r="B38840" s="323"/>
    </row>
    <row r="38841" spans="2:2">
      <c r="B38841" s="323"/>
    </row>
    <row r="38842" spans="2:2">
      <c r="B38842" s="323"/>
    </row>
    <row r="38843" spans="2:2">
      <c r="B38843" s="323"/>
    </row>
    <row r="38844" spans="2:2">
      <c r="B38844" s="323"/>
    </row>
    <row r="38845" spans="2:2">
      <c r="B38845" s="323"/>
    </row>
    <row r="38846" spans="2:2">
      <c r="B38846" s="323"/>
    </row>
    <row r="38847" spans="2:2">
      <c r="B38847" s="323"/>
    </row>
    <row r="38848" spans="2:2">
      <c r="B38848" s="323"/>
    </row>
    <row r="38849" spans="2:2">
      <c r="B38849" s="323"/>
    </row>
    <row r="38850" spans="2:2">
      <c r="B38850" s="323"/>
    </row>
    <row r="38851" spans="2:2">
      <c r="B38851" s="323"/>
    </row>
    <row r="38852" spans="2:2">
      <c r="B38852" s="323"/>
    </row>
    <row r="38853" spans="2:2">
      <c r="B38853" s="323"/>
    </row>
    <row r="38854" spans="2:2">
      <c r="B38854" s="323"/>
    </row>
    <row r="38855" spans="2:2">
      <c r="B38855" s="323"/>
    </row>
    <row r="38856" spans="2:2">
      <c r="B38856" s="323"/>
    </row>
    <row r="38857" spans="2:2">
      <c r="B38857" s="323"/>
    </row>
    <row r="38858" spans="2:2">
      <c r="B38858" s="323"/>
    </row>
    <row r="38859" spans="2:2">
      <c r="B38859" s="323"/>
    </row>
    <row r="38860" spans="2:2">
      <c r="B38860" s="323"/>
    </row>
    <row r="38861" spans="2:2">
      <c r="B38861" s="323"/>
    </row>
    <row r="38862" spans="2:2">
      <c r="B38862" s="323"/>
    </row>
    <row r="38863" spans="2:2">
      <c r="B38863" s="323"/>
    </row>
    <row r="38864" spans="2:2">
      <c r="B38864" s="323"/>
    </row>
    <row r="38865" spans="2:2">
      <c r="B38865" s="323"/>
    </row>
    <row r="38866" spans="2:2">
      <c r="B38866" s="323"/>
    </row>
    <row r="38867" spans="2:2">
      <c r="B38867" s="323"/>
    </row>
    <row r="38868" spans="2:2">
      <c r="B38868" s="323"/>
    </row>
    <row r="38869" spans="2:2">
      <c r="B38869" s="323"/>
    </row>
    <row r="38870" spans="2:2">
      <c r="B38870" s="323"/>
    </row>
    <row r="38871" spans="2:2">
      <c r="B38871" s="323"/>
    </row>
    <row r="38872" spans="2:2">
      <c r="B38872" s="323"/>
    </row>
    <row r="38873" spans="2:2">
      <c r="B38873" s="323"/>
    </row>
    <row r="38874" spans="2:2">
      <c r="B38874" s="323"/>
    </row>
    <row r="38875" spans="2:2">
      <c r="B38875" s="323"/>
    </row>
    <row r="38876" spans="2:2">
      <c r="B38876" s="323"/>
    </row>
    <row r="38877" spans="2:2">
      <c r="B38877" s="323"/>
    </row>
    <row r="38878" spans="2:2">
      <c r="B38878" s="323"/>
    </row>
    <row r="38879" spans="2:2">
      <c r="B38879" s="323"/>
    </row>
    <row r="38880" spans="2:2">
      <c r="B38880" s="323"/>
    </row>
    <row r="38881" spans="2:2">
      <c r="B38881" s="323"/>
    </row>
    <row r="38882" spans="2:2">
      <c r="B38882" s="323"/>
    </row>
    <row r="38883" spans="2:2">
      <c r="B38883" s="323"/>
    </row>
    <row r="38884" spans="2:2">
      <c r="B38884" s="323"/>
    </row>
    <row r="38885" spans="2:2">
      <c r="B38885" s="323"/>
    </row>
    <row r="38886" spans="2:2">
      <c r="B38886" s="323"/>
    </row>
    <row r="38887" spans="2:2">
      <c r="B38887" s="323"/>
    </row>
    <row r="38888" spans="2:2">
      <c r="B38888" s="323"/>
    </row>
    <row r="38889" spans="2:2">
      <c r="B38889" s="323"/>
    </row>
    <row r="38890" spans="2:2">
      <c r="B38890" s="323"/>
    </row>
    <row r="38891" spans="2:2">
      <c r="B38891" s="323"/>
    </row>
    <row r="38892" spans="2:2">
      <c r="B38892" s="323"/>
    </row>
    <row r="38893" spans="2:2">
      <c r="B38893" s="323"/>
    </row>
    <row r="38894" spans="2:2">
      <c r="B38894" s="323"/>
    </row>
    <row r="38895" spans="2:2">
      <c r="B38895" s="323"/>
    </row>
    <row r="38896" spans="2:2">
      <c r="B38896" s="323"/>
    </row>
    <row r="38897" spans="2:2">
      <c r="B38897" s="323"/>
    </row>
    <row r="38898" spans="2:2">
      <c r="B38898" s="323"/>
    </row>
    <row r="38899" spans="2:2">
      <c r="B38899" s="323"/>
    </row>
    <row r="38900" spans="2:2">
      <c r="B38900" s="323"/>
    </row>
    <row r="38901" spans="2:2">
      <c r="B38901" s="323"/>
    </row>
    <row r="38902" spans="2:2">
      <c r="B38902" s="323"/>
    </row>
    <row r="38903" spans="2:2">
      <c r="B38903" s="323"/>
    </row>
    <row r="38904" spans="2:2">
      <c r="B38904" s="323"/>
    </row>
    <row r="38905" spans="2:2">
      <c r="B38905" s="323"/>
    </row>
    <row r="38906" spans="2:2">
      <c r="B38906" s="323"/>
    </row>
    <row r="38907" spans="2:2">
      <c r="B38907" s="323"/>
    </row>
    <row r="38908" spans="2:2">
      <c r="B38908" s="323"/>
    </row>
    <row r="38909" spans="2:2">
      <c r="B38909" s="323"/>
    </row>
    <row r="38910" spans="2:2">
      <c r="B38910" s="323"/>
    </row>
    <row r="38911" spans="2:2">
      <c r="B38911" s="323"/>
    </row>
    <row r="38912" spans="2:2">
      <c r="B38912" s="323"/>
    </row>
    <row r="38913" spans="2:2">
      <c r="B38913" s="323"/>
    </row>
    <row r="38914" spans="2:2">
      <c r="B38914" s="323"/>
    </row>
    <row r="38915" spans="2:2">
      <c r="B38915" s="323"/>
    </row>
    <row r="38916" spans="2:2">
      <c r="B38916" s="323"/>
    </row>
    <row r="38917" spans="2:2">
      <c r="B38917" s="323"/>
    </row>
    <row r="38918" spans="2:2">
      <c r="B38918" s="323"/>
    </row>
    <row r="38919" spans="2:2">
      <c r="B38919" s="323"/>
    </row>
    <row r="38920" spans="2:2">
      <c r="B38920" s="323"/>
    </row>
    <row r="38921" spans="2:2">
      <c r="B38921" s="323"/>
    </row>
    <row r="38922" spans="2:2">
      <c r="B38922" s="323"/>
    </row>
    <row r="38923" spans="2:2">
      <c r="B38923" s="323"/>
    </row>
    <row r="38924" spans="2:2">
      <c r="B38924" s="323"/>
    </row>
    <row r="38925" spans="2:2">
      <c r="B38925" s="323"/>
    </row>
    <row r="38926" spans="2:2">
      <c r="B38926" s="323"/>
    </row>
    <row r="38927" spans="2:2">
      <c r="B38927" s="323"/>
    </row>
    <row r="38928" spans="2:2">
      <c r="B38928" s="323"/>
    </row>
    <row r="38929" spans="2:2">
      <c r="B38929" s="323"/>
    </row>
    <row r="38930" spans="2:2">
      <c r="B38930" s="323"/>
    </row>
    <row r="38931" spans="2:2">
      <c r="B38931" s="323"/>
    </row>
    <row r="38932" spans="2:2">
      <c r="B38932" s="323"/>
    </row>
    <row r="38933" spans="2:2">
      <c r="B38933" s="323"/>
    </row>
    <row r="38934" spans="2:2">
      <c r="B38934" s="323"/>
    </row>
    <row r="38935" spans="2:2">
      <c r="B38935" s="323"/>
    </row>
    <row r="38936" spans="2:2">
      <c r="B38936" s="323"/>
    </row>
    <row r="38937" spans="2:2">
      <c r="B38937" s="323"/>
    </row>
    <row r="38938" spans="2:2">
      <c r="B38938" s="323"/>
    </row>
    <row r="38939" spans="2:2">
      <c r="B38939" s="323"/>
    </row>
    <row r="38940" spans="2:2">
      <c r="B38940" s="323"/>
    </row>
    <row r="38941" spans="2:2">
      <c r="B38941" s="323"/>
    </row>
    <row r="38942" spans="2:2">
      <c r="B38942" s="323"/>
    </row>
    <row r="38943" spans="2:2">
      <c r="B38943" s="323"/>
    </row>
    <row r="38944" spans="2:2">
      <c r="B38944" s="323"/>
    </row>
    <row r="38945" spans="2:2">
      <c r="B38945" s="323"/>
    </row>
    <row r="38946" spans="2:2">
      <c r="B38946" s="323"/>
    </row>
    <row r="38947" spans="2:2">
      <c r="B38947" s="323"/>
    </row>
    <row r="38948" spans="2:2">
      <c r="B38948" s="323"/>
    </row>
    <row r="38949" spans="2:2">
      <c r="B38949" s="323"/>
    </row>
    <row r="38950" spans="2:2">
      <c r="B38950" s="323"/>
    </row>
    <row r="38951" spans="2:2">
      <c r="B38951" s="323"/>
    </row>
    <row r="38952" spans="2:2">
      <c r="B38952" s="323"/>
    </row>
    <row r="38953" spans="2:2">
      <c r="B38953" s="323"/>
    </row>
    <row r="38954" spans="2:2">
      <c r="B38954" s="323"/>
    </row>
    <row r="38955" spans="2:2">
      <c r="B38955" s="323"/>
    </row>
    <row r="38956" spans="2:2">
      <c r="B38956" s="323"/>
    </row>
    <row r="38957" spans="2:2">
      <c r="B38957" s="323"/>
    </row>
    <row r="38958" spans="2:2">
      <c r="B38958" s="323"/>
    </row>
    <row r="38959" spans="2:2">
      <c r="B38959" s="323"/>
    </row>
    <row r="38960" spans="2:2">
      <c r="B38960" s="323"/>
    </row>
    <row r="38961" spans="2:2">
      <c r="B38961" s="323"/>
    </row>
    <row r="38962" spans="2:2">
      <c r="B38962" s="323"/>
    </row>
    <row r="38963" spans="2:2">
      <c r="B38963" s="323"/>
    </row>
    <row r="38964" spans="2:2">
      <c r="B38964" s="323"/>
    </row>
    <row r="38965" spans="2:2">
      <c r="B38965" s="323"/>
    </row>
    <row r="38966" spans="2:2">
      <c r="B38966" s="323"/>
    </row>
    <row r="38967" spans="2:2">
      <c r="B38967" s="323"/>
    </row>
    <row r="38968" spans="2:2">
      <c r="B38968" s="323"/>
    </row>
    <row r="38969" spans="2:2">
      <c r="B38969" s="323"/>
    </row>
    <row r="38970" spans="2:2">
      <c r="B38970" s="323"/>
    </row>
    <row r="38971" spans="2:2">
      <c r="B38971" s="323"/>
    </row>
    <row r="38972" spans="2:2">
      <c r="B38972" s="323"/>
    </row>
    <row r="38973" spans="2:2">
      <c r="B38973" s="323"/>
    </row>
    <row r="38974" spans="2:2">
      <c r="B38974" s="323"/>
    </row>
    <row r="38975" spans="2:2">
      <c r="B38975" s="323"/>
    </row>
    <row r="38976" spans="2:2">
      <c r="B38976" s="323"/>
    </row>
    <row r="38977" spans="2:2">
      <c r="B38977" s="323"/>
    </row>
    <row r="38978" spans="2:2">
      <c r="B38978" s="323"/>
    </row>
    <row r="38979" spans="2:2">
      <c r="B38979" s="323"/>
    </row>
    <row r="38980" spans="2:2">
      <c r="B38980" s="323"/>
    </row>
    <row r="38981" spans="2:2">
      <c r="B38981" s="323"/>
    </row>
    <row r="38982" spans="2:2">
      <c r="B38982" s="323"/>
    </row>
    <row r="38983" spans="2:2">
      <c r="B38983" s="323"/>
    </row>
    <row r="38984" spans="2:2">
      <c r="B38984" s="323"/>
    </row>
    <row r="38985" spans="2:2">
      <c r="B38985" s="323"/>
    </row>
    <row r="38986" spans="2:2">
      <c r="B38986" s="323"/>
    </row>
    <row r="38987" spans="2:2">
      <c r="B38987" s="323"/>
    </row>
    <row r="38988" spans="2:2">
      <c r="B38988" s="323"/>
    </row>
    <row r="38989" spans="2:2">
      <c r="B38989" s="323"/>
    </row>
    <row r="38990" spans="2:2">
      <c r="B38990" s="323"/>
    </row>
    <row r="38991" spans="2:2">
      <c r="B38991" s="323"/>
    </row>
    <row r="38992" spans="2:2">
      <c r="B38992" s="323"/>
    </row>
    <row r="38993" spans="2:2">
      <c r="B38993" s="323"/>
    </row>
    <row r="38994" spans="2:2">
      <c r="B38994" s="323"/>
    </row>
    <row r="38995" spans="2:2">
      <c r="B38995" s="323"/>
    </row>
    <row r="38996" spans="2:2">
      <c r="B38996" s="323"/>
    </row>
    <row r="38997" spans="2:2">
      <c r="B38997" s="323"/>
    </row>
    <row r="38998" spans="2:2">
      <c r="B38998" s="323"/>
    </row>
    <row r="38999" spans="2:2">
      <c r="B38999" s="323"/>
    </row>
    <row r="39000" spans="2:2">
      <c r="B39000" s="323"/>
    </row>
    <row r="39001" spans="2:2">
      <c r="B39001" s="323"/>
    </row>
    <row r="39002" spans="2:2">
      <c r="B39002" s="323"/>
    </row>
    <row r="39003" spans="2:2">
      <c r="B39003" s="323"/>
    </row>
    <row r="39004" spans="2:2">
      <c r="B39004" s="323"/>
    </row>
    <row r="39005" spans="2:2">
      <c r="B39005" s="323"/>
    </row>
    <row r="39006" spans="2:2">
      <c r="B39006" s="323"/>
    </row>
    <row r="39007" spans="2:2">
      <c r="B39007" s="323"/>
    </row>
    <row r="39008" spans="2:2">
      <c r="B39008" s="323"/>
    </row>
    <row r="39009" spans="2:2">
      <c r="B39009" s="323"/>
    </row>
    <row r="39010" spans="2:2">
      <c r="B39010" s="323"/>
    </row>
    <row r="39011" spans="2:2">
      <c r="B39011" s="323"/>
    </row>
    <row r="39012" spans="2:2">
      <c r="B39012" s="323"/>
    </row>
    <row r="39013" spans="2:2">
      <c r="B39013" s="323"/>
    </row>
    <row r="39014" spans="2:2">
      <c r="B39014" s="323"/>
    </row>
    <row r="39015" spans="2:2">
      <c r="B39015" s="323"/>
    </row>
    <row r="39016" spans="2:2">
      <c r="B39016" s="323"/>
    </row>
    <row r="39017" spans="2:2">
      <c r="B39017" s="323"/>
    </row>
    <row r="39018" spans="2:2">
      <c r="B39018" s="323"/>
    </row>
    <row r="39019" spans="2:2">
      <c r="B39019" s="323"/>
    </row>
    <row r="39020" spans="2:2">
      <c r="B39020" s="323"/>
    </row>
    <row r="39021" spans="2:2">
      <c r="B39021" s="323"/>
    </row>
    <row r="39022" spans="2:2">
      <c r="B39022" s="323"/>
    </row>
    <row r="39023" spans="2:2">
      <c r="B39023" s="323"/>
    </row>
    <row r="39024" spans="2:2">
      <c r="B39024" s="323"/>
    </row>
    <row r="39025" spans="2:2">
      <c r="B39025" s="323"/>
    </row>
    <row r="39026" spans="2:2">
      <c r="B39026" s="323"/>
    </row>
    <row r="39027" spans="2:2">
      <c r="B39027" s="323"/>
    </row>
    <row r="39028" spans="2:2">
      <c r="B39028" s="323"/>
    </row>
    <row r="39029" spans="2:2">
      <c r="B39029" s="323"/>
    </row>
    <row r="39030" spans="2:2">
      <c r="B39030" s="323"/>
    </row>
    <row r="39031" spans="2:2">
      <c r="B39031" s="323"/>
    </row>
    <row r="39032" spans="2:2">
      <c r="B39032" s="323"/>
    </row>
    <row r="39033" spans="2:2">
      <c r="B39033" s="323"/>
    </row>
    <row r="39034" spans="2:2">
      <c r="B39034" s="323"/>
    </row>
    <row r="39035" spans="2:2">
      <c r="B39035" s="323"/>
    </row>
    <row r="39036" spans="2:2">
      <c r="B39036" s="323"/>
    </row>
    <row r="39037" spans="2:2">
      <c r="B39037" s="323"/>
    </row>
    <row r="39038" spans="2:2">
      <c r="B39038" s="323"/>
    </row>
    <row r="39039" spans="2:2">
      <c r="B39039" s="323"/>
    </row>
    <row r="39040" spans="2:2">
      <c r="B39040" s="323"/>
    </row>
    <row r="39041" spans="2:2">
      <c r="B39041" s="323"/>
    </row>
    <row r="39042" spans="2:2">
      <c r="B39042" s="323"/>
    </row>
    <row r="39043" spans="2:2">
      <c r="B39043" s="323"/>
    </row>
    <row r="39044" spans="2:2">
      <c r="B39044" s="323"/>
    </row>
    <row r="39045" spans="2:2">
      <c r="B39045" s="323"/>
    </row>
    <row r="39046" spans="2:2">
      <c r="B39046" s="323"/>
    </row>
    <row r="39047" spans="2:2">
      <c r="B39047" s="323"/>
    </row>
    <row r="39048" spans="2:2">
      <c r="B39048" s="323"/>
    </row>
    <row r="39049" spans="2:2">
      <c r="B39049" s="323"/>
    </row>
    <row r="39050" spans="2:2">
      <c r="B39050" s="323"/>
    </row>
    <row r="39051" spans="2:2">
      <c r="B39051" s="323"/>
    </row>
    <row r="39052" spans="2:2">
      <c r="B39052" s="323"/>
    </row>
    <row r="39053" spans="2:2">
      <c r="B39053" s="323"/>
    </row>
    <row r="39054" spans="2:2">
      <c r="B39054" s="323"/>
    </row>
    <row r="39055" spans="2:2">
      <c r="B39055" s="323"/>
    </row>
    <row r="39056" spans="2:2">
      <c r="B39056" s="323"/>
    </row>
    <row r="39057" spans="2:2">
      <c r="B39057" s="323"/>
    </row>
    <row r="39058" spans="2:2">
      <c r="B39058" s="323"/>
    </row>
    <row r="39059" spans="2:2">
      <c r="B39059" s="323"/>
    </row>
    <row r="39060" spans="2:2">
      <c r="B39060" s="323"/>
    </row>
    <row r="39061" spans="2:2">
      <c r="B39061" s="323"/>
    </row>
    <row r="39062" spans="2:2">
      <c r="B39062" s="323"/>
    </row>
    <row r="39063" spans="2:2">
      <c r="B39063" s="323"/>
    </row>
    <row r="39064" spans="2:2">
      <c r="B39064" s="323"/>
    </row>
    <row r="39065" spans="2:2">
      <c r="B39065" s="323"/>
    </row>
    <row r="39066" spans="2:2">
      <c r="B39066" s="323"/>
    </row>
    <row r="39067" spans="2:2">
      <c r="B39067" s="323"/>
    </row>
    <row r="39068" spans="2:2">
      <c r="B39068" s="323"/>
    </row>
    <row r="39069" spans="2:2">
      <c r="B39069" s="323"/>
    </row>
    <row r="39070" spans="2:2">
      <c r="B39070" s="323"/>
    </row>
    <row r="39071" spans="2:2">
      <c r="B39071" s="323"/>
    </row>
    <row r="39072" spans="2:2">
      <c r="B39072" s="323"/>
    </row>
    <row r="39073" spans="2:2">
      <c r="B39073" s="323"/>
    </row>
    <row r="39074" spans="2:2">
      <c r="B39074" s="323"/>
    </row>
    <row r="39075" spans="2:2">
      <c r="B39075" s="323"/>
    </row>
    <row r="39076" spans="2:2">
      <c r="B39076" s="323"/>
    </row>
    <row r="39077" spans="2:2">
      <c r="B39077" s="323"/>
    </row>
    <row r="39078" spans="2:2">
      <c r="B39078" s="323"/>
    </row>
    <row r="39079" spans="2:2">
      <c r="B39079" s="323"/>
    </row>
    <row r="39080" spans="2:2">
      <c r="B39080" s="323"/>
    </row>
    <row r="39081" spans="2:2">
      <c r="B39081" s="323"/>
    </row>
    <row r="39082" spans="2:2">
      <c r="B39082" s="323"/>
    </row>
    <row r="39083" spans="2:2">
      <c r="B39083" s="323"/>
    </row>
    <row r="39084" spans="2:2">
      <c r="B39084" s="323"/>
    </row>
    <row r="39085" spans="2:2">
      <c r="B39085" s="323"/>
    </row>
    <row r="39086" spans="2:2">
      <c r="B39086" s="323"/>
    </row>
    <row r="39087" spans="2:2">
      <c r="B39087" s="323"/>
    </row>
    <row r="39088" spans="2:2">
      <c r="B39088" s="323"/>
    </row>
    <row r="39089" spans="2:2">
      <c r="B39089" s="323"/>
    </row>
    <row r="39090" spans="2:2">
      <c r="B39090" s="323"/>
    </row>
    <row r="39091" spans="2:2">
      <c r="B39091" s="323"/>
    </row>
    <row r="39092" spans="2:2">
      <c r="B39092" s="323"/>
    </row>
    <row r="39093" spans="2:2">
      <c r="B39093" s="323"/>
    </row>
    <row r="39094" spans="2:2">
      <c r="B39094" s="323"/>
    </row>
    <row r="39095" spans="2:2">
      <c r="B39095" s="323"/>
    </row>
    <row r="39096" spans="2:2">
      <c r="B39096" s="323"/>
    </row>
    <row r="39097" spans="2:2">
      <c r="B39097" s="323"/>
    </row>
    <row r="39098" spans="2:2">
      <c r="B39098" s="323"/>
    </row>
    <row r="39099" spans="2:2">
      <c r="B39099" s="323"/>
    </row>
    <row r="39100" spans="2:2">
      <c r="B39100" s="323"/>
    </row>
    <row r="39101" spans="2:2">
      <c r="B39101" s="323"/>
    </row>
    <row r="39102" spans="2:2">
      <c r="B39102" s="323"/>
    </row>
    <row r="39103" spans="2:2">
      <c r="B39103" s="323"/>
    </row>
    <row r="39104" spans="2:2">
      <c r="B39104" s="323"/>
    </row>
    <row r="39105" spans="2:2">
      <c r="B39105" s="323"/>
    </row>
    <row r="39106" spans="2:2">
      <c r="B39106" s="323"/>
    </row>
    <row r="39107" spans="2:2">
      <c r="B39107" s="323"/>
    </row>
    <row r="39108" spans="2:2">
      <c r="B39108" s="323"/>
    </row>
    <row r="39109" spans="2:2">
      <c r="B39109" s="323"/>
    </row>
    <row r="39110" spans="2:2">
      <c r="B39110" s="323"/>
    </row>
    <row r="39111" spans="2:2">
      <c r="B39111" s="323"/>
    </row>
    <row r="39112" spans="2:2">
      <c r="B39112" s="323"/>
    </row>
    <row r="39113" spans="2:2">
      <c r="B39113" s="323"/>
    </row>
    <row r="39114" spans="2:2">
      <c r="B39114" s="323"/>
    </row>
    <row r="39115" spans="2:2">
      <c r="B39115" s="323"/>
    </row>
    <row r="39116" spans="2:2">
      <c r="B39116" s="323"/>
    </row>
    <row r="39117" spans="2:2">
      <c r="B39117" s="323"/>
    </row>
    <row r="39118" spans="2:2">
      <c r="B39118" s="323"/>
    </row>
    <row r="39119" spans="2:2">
      <c r="B39119" s="323"/>
    </row>
    <row r="39120" spans="2:2">
      <c r="B39120" s="323"/>
    </row>
    <row r="39121" spans="2:2">
      <c r="B39121" s="323"/>
    </row>
    <row r="39122" spans="2:2">
      <c r="B39122" s="323"/>
    </row>
    <row r="39123" spans="2:2">
      <c r="B39123" s="323"/>
    </row>
    <row r="39124" spans="2:2">
      <c r="B39124" s="323"/>
    </row>
    <row r="39125" spans="2:2">
      <c r="B39125" s="323"/>
    </row>
    <row r="39126" spans="2:2">
      <c r="B39126" s="323"/>
    </row>
    <row r="39127" spans="2:2">
      <c r="B39127" s="323"/>
    </row>
    <row r="39128" spans="2:2">
      <c r="B39128" s="323"/>
    </row>
    <row r="39129" spans="2:2">
      <c r="B39129" s="323"/>
    </row>
    <row r="39130" spans="2:2">
      <c r="B39130" s="323"/>
    </row>
    <row r="39131" spans="2:2">
      <c r="B39131" s="323"/>
    </row>
    <row r="39132" spans="2:2">
      <c r="B39132" s="323"/>
    </row>
    <row r="39133" spans="2:2">
      <c r="B39133" s="323"/>
    </row>
    <row r="39134" spans="2:2">
      <c r="B39134" s="323"/>
    </row>
    <row r="39135" spans="2:2">
      <c r="B39135" s="323"/>
    </row>
    <row r="39136" spans="2:2">
      <c r="B39136" s="323"/>
    </row>
    <row r="39137" spans="2:2">
      <c r="B39137" s="323"/>
    </row>
    <row r="39138" spans="2:2">
      <c r="B39138" s="323"/>
    </row>
    <row r="39139" spans="2:2">
      <c r="B39139" s="323"/>
    </row>
    <row r="39140" spans="2:2">
      <c r="B39140" s="323"/>
    </row>
    <row r="39141" spans="2:2">
      <c r="B39141" s="323"/>
    </row>
    <row r="39142" spans="2:2">
      <c r="B39142" s="323"/>
    </row>
    <row r="39143" spans="2:2">
      <c r="B39143" s="323"/>
    </row>
    <row r="39144" spans="2:2">
      <c r="B39144" s="323"/>
    </row>
    <row r="39145" spans="2:2">
      <c r="B39145" s="323"/>
    </row>
    <row r="39146" spans="2:2">
      <c r="B39146" s="323"/>
    </row>
    <row r="39147" spans="2:2">
      <c r="B39147" s="323"/>
    </row>
    <row r="39148" spans="2:2">
      <c r="B39148" s="323"/>
    </row>
    <row r="39149" spans="2:2">
      <c r="B39149" s="323"/>
    </row>
    <row r="39150" spans="2:2">
      <c r="B39150" s="323"/>
    </row>
    <row r="39151" spans="2:2">
      <c r="B39151" s="323"/>
    </row>
    <row r="39152" spans="2:2">
      <c r="B39152" s="323"/>
    </row>
    <row r="39153" spans="2:2">
      <c r="B39153" s="323"/>
    </row>
    <row r="39154" spans="2:2">
      <c r="B39154" s="323"/>
    </row>
    <row r="39155" spans="2:2">
      <c r="B39155" s="323"/>
    </row>
    <row r="39156" spans="2:2">
      <c r="B39156" s="323"/>
    </row>
    <row r="39157" spans="2:2">
      <c r="B39157" s="323"/>
    </row>
    <row r="39158" spans="2:2">
      <c r="B39158" s="323"/>
    </row>
    <row r="39159" spans="2:2">
      <c r="B39159" s="323"/>
    </row>
    <row r="39160" spans="2:2">
      <c r="B39160" s="323"/>
    </row>
    <row r="39161" spans="2:2">
      <c r="B39161" s="323"/>
    </row>
    <row r="39162" spans="2:2">
      <c r="B39162" s="323"/>
    </row>
    <row r="39163" spans="2:2">
      <c r="B39163" s="323"/>
    </row>
    <row r="39164" spans="2:2">
      <c r="B39164" s="323"/>
    </row>
    <row r="39165" spans="2:2">
      <c r="B39165" s="323"/>
    </row>
    <row r="39166" spans="2:2">
      <c r="B39166" s="323"/>
    </row>
    <row r="39167" spans="2:2">
      <c r="B39167" s="323"/>
    </row>
    <row r="39168" spans="2:2">
      <c r="B39168" s="323"/>
    </row>
    <row r="39169" spans="2:2">
      <c r="B39169" s="323"/>
    </row>
    <row r="39170" spans="2:2">
      <c r="B39170" s="323"/>
    </row>
    <row r="39171" spans="2:2">
      <c r="B39171" s="323"/>
    </row>
    <row r="39172" spans="2:2">
      <c r="B39172" s="323"/>
    </row>
    <row r="39173" spans="2:2">
      <c r="B39173" s="323"/>
    </row>
    <row r="39174" spans="2:2">
      <c r="B39174" s="323"/>
    </row>
    <row r="39175" spans="2:2">
      <c r="B39175" s="323"/>
    </row>
    <row r="39176" spans="2:2">
      <c r="B39176" s="323"/>
    </row>
    <row r="39177" spans="2:2">
      <c r="B39177" s="323"/>
    </row>
    <row r="39178" spans="2:2">
      <c r="B39178" s="323"/>
    </row>
    <row r="39179" spans="2:2">
      <c r="B39179" s="323"/>
    </row>
    <row r="39180" spans="2:2">
      <c r="B39180" s="323"/>
    </row>
    <row r="39181" spans="2:2">
      <c r="B39181" s="323"/>
    </row>
    <row r="39182" spans="2:2">
      <c r="B39182" s="323"/>
    </row>
    <row r="39183" spans="2:2">
      <c r="B39183" s="323"/>
    </row>
    <row r="39184" spans="2:2">
      <c r="B39184" s="323"/>
    </row>
    <row r="39185" spans="2:2">
      <c r="B39185" s="323"/>
    </row>
    <row r="39186" spans="2:2">
      <c r="B39186" s="323"/>
    </row>
    <row r="39187" spans="2:2">
      <c r="B39187" s="323"/>
    </row>
    <row r="39188" spans="2:2">
      <c r="B39188" s="323"/>
    </row>
    <row r="39189" spans="2:2">
      <c r="B39189" s="323"/>
    </row>
    <row r="39190" spans="2:2">
      <c r="B39190" s="323"/>
    </row>
    <row r="39191" spans="2:2">
      <c r="B39191" s="323"/>
    </row>
    <row r="39192" spans="2:2">
      <c r="B39192" s="323"/>
    </row>
    <row r="39193" spans="2:2">
      <c r="B39193" s="323"/>
    </row>
    <row r="39194" spans="2:2">
      <c r="B39194" s="323"/>
    </row>
    <row r="39195" spans="2:2">
      <c r="B39195" s="323"/>
    </row>
    <row r="39196" spans="2:2">
      <c r="B39196" s="323"/>
    </row>
    <row r="39197" spans="2:2">
      <c r="B39197" s="323"/>
    </row>
    <row r="39198" spans="2:2">
      <c r="B39198" s="323"/>
    </row>
    <row r="39199" spans="2:2">
      <c r="B39199" s="323"/>
    </row>
    <row r="39200" spans="2:2">
      <c r="B39200" s="323"/>
    </row>
    <row r="39201" spans="2:2">
      <c r="B39201" s="323"/>
    </row>
    <row r="39202" spans="2:2">
      <c r="B39202" s="323"/>
    </row>
    <row r="39203" spans="2:2">
      <c r="B39203" s="323"/>
    </row>
    <row r="39204" spans="2:2">
      <c r="B39204" s="323"/>
    </row>
    <row r="39205" spans="2:2">
      <c r="B39205" s="323"/>
    </row>
    <row r="39206" spans="2:2">
      <c r="B39206" s="323"/>
    </row>
    <row r="39207" spans="2:2">
      <c r="B39207" s="323"/>
    </row>
    <row r="39208" spans="2:2">
      <c r="B39208" s="323"/>
    </row>
    <row r="39209" spans="2:2">
      <c r="B39209" s="323"/>
    </row>
    <row r="39210" spans="2:2">
      <c r="B39210" s="323"/>
    </row>
    <row r="39211" spans="2:2">
      <c r="B39211" s="323"/>
    </row>
    <row r="39212" spans="2:2">
      <c r="B39212" s="323"/>
    </row>
    <row r="39213" spans="2:2">
      <c r="B39213" s="323"/>
    </row>
    <row r="39214" spans="2:2">
      <c r="B39214" s="323"/>
    </row>
    <row r="39215" spans="2:2">
      <c r="B39215" s="323"/>
    </row>
    <row r="39216" spans="2:2">
      <c r="B39216" s="323"/>
    </row>
    <row r="39217" spans="2:2">
      <c r="B39217" s="323"/>
    </row>
    <row r="39218" spans="2:2">
      <c r="B39218" s="323"/>
    </row>
    <row r="39219" spans="2:2">
      <c r="B39219" s="323"/>
    </row>
    <row r="39220" spans="2:2">
      <c r="B39220" s="323"/>
    </row>
    <row r="39221" spans="2:2">
      <c r="B39221" s="323"/>
    </row>
    <row r="39222" spans="2:2">
      <c r="B39222" s="323"/>
    </row>
    <row r="39223" spans="2:2">
      <c r="B39223" s="323"/>
    </row>
    <row r="39224" spans="2:2">
      <c r="B39224" s="323"/>
    </row>
    <row r="39225" spans="2:2">
      <c r="B39225" s="323"/>
    </row>
    <row r="39226" spans="2:2">
      <c r="B39226" s="323"/>
    </row>
    <row r="39227" spans="2:2">
      <c r="B39227" s="323"/>
    </row>
    <row r="39228" spans="2:2">
      <c r="B39228" s="323"/>
    </row>
    <row r="39229" spans="2:2">
      <c r="B39229" s="323"/>
    </row>
    <row r="39230" spans="2:2">
      <c r="B39230" s="323"/>
    </row>
    <row r="39231" spans="2:2">
      <c r="B39231" s="323"/>
    </row>
    <row r="39232" spans="2:2">
      <c r="B39232" s="323"/>
    </row>
    <row r="39233" spans="2:2">
      <c r="B39233" s="323"/>
    </row>
    <row r="39234" spans="2:2">
      <c r="B39234" s="323"/>
    </row>
    <row r="39235" spans="2:2">
      <c r="B39235" s="323"/>
    </row>
    <row r="39236" spans="2:2">
      <c r="B39236" s="323"/>
    </row>
    <row r="39237" spans="2:2">
      <c r="B39237" s="323"/>
    </row>
    <row r="39238" spans="2:2">
      <c r="B39238" s="323"/>
    </row>
    <row r="39239" spans="2:2">
      <c r="B39239" s="323"/>
    </row>
    <row r="39240" spans="2:2">
      <c r="B39240" s="323"/>
    </row>
    <row r="39241" spans="2:2">
      <c r="B39241" s="323"/>
    </row>
    <row r="39242" spans="2:2">
      <c r="B39242" s="323"/>
    </row>
    <row r="39243" spans="2:2">
      <c r="B39243" s="323"/>
    </row>
    <row r="39244" spans="2:2">
      <c r="B39244" s="323"/>
    </row>
    <row r="39245" spans="2:2">
      <c r="B39245" s="323"/>
    </row>
    <row r="39246" spans="2:2">
      <c r="B39246" s="323"/>
    </row>
    <row r="39247" spans="2:2">
      <c r="B39247" s="323"/>
    </row>
    <row r="39248" spans="2:2">
      <c r="B39248" s="323"/>
    </row>
    <row r="39249" spans="2:2">
      <c r="B39249" s="323"/>
    </row>
    <row r="39250" spans="2:2">
      <c r="B39250" s="323"/>
    </row>
    <row r="39251" spans="2:2">
      <c r="B39251" s="323"/>
    </row>
    <row r="39252" spans="2:2">
      <c r="B39252" s="323"/>
    </row>
    <row r="39253" spans="2:2">
      <c r="B39253" s="323"/>
    </row>
    <row r="39254" spans="2:2">
      <c r="B39254" s="323"/>
    </row>
    <row r="39255" spans="2:2">
      <c r="B39255" s="323"/>
    </row>
    <row r="39256" spans="2:2">
      <c r="B39256" s="323"/>
    </row>
    <row r="39257" spans="2:2">
      <c r="B39257" s="323"/>
    </row>
    <row r="39258" spans="2:2">
      <c r="B39258" s="323"/>
    </row>
    <row r="39259" spans="2:2">
      <c r="B39259" s="323"/>
    </row>
    <row r="39260" spans="2:2">
      <c r="B39260" s="323"/>
    </row>
    <row r="39261" spans="2:2">
      <c r="B39261" s="323"/>
    </row>
    <row r="39262" spans="2:2">
      <c r="B39262" s="323"/>
    </row>
    <row r="39263" spans="2:2">
      <c r="B39263" s="323"/>
    </row>
    <row r="39264" spans="2:2">
      <c r="B39264" s="323"/>
    </row>
    <row r="39265" spans="2:2">
      <c r="B39265" s="323"/>
    </row>
    <row r="39266" spans="2:2">
      <c r="B39266" s="323"/>
    </row>
    <row r="39267" spans="2:2">
      <c r="B39267" s="323"/>
    </row>
    <row r="39268" spans="2:2">
      <c r="B39268" s="323"/>
    </row>
    <row r="39269" spans="2:2">
      <c r="B39269" s="323"/>
    </row>
    <row r="39270" spans="2:2">
      <c r="B39270" s="323"/>
    </row>
    <row r="39271" spans="2:2">
      <c r="B39271" s="323"/>
    </row>
    <row r="39272" spans="2:2">
      <c r="B39272" s="323"/>
    </row>
    <row r="39273" spans="2:2">
      <c r="B39273" s="323"/>
    </row>
    <row r="39274" spans="2:2">
      <c r="B39274" s="323"/>
    </row>
    <row r="39275" spans="2:2">
      <c r="B39275" s="323"/>
    </row>
    <row r="39276" spans="2:2">
      <c r="B39276" s="323"/>
    </row>
    <row r="39277" spans="2:2">
      <c r="B39277" s="323"/>
    </row>
    <row r="39278" spans="2:2">
      <c r="B39278" s="323"/>
    </row>
    <row r="39279" spans="2:2">
      <c r="B39279" s="323"/>
    </row>
    <row r="39280" spans="2:2">
      <c r="B39280" s="323"/>
    </row>
    <row r="39281" spans="2:2">
      <c r="B39281" s="323"/>
    </row>
    <row r="39282" spans="2:2">
      <c r="B39282" s="323"/>
    </row>
    <row r="39283" spans="2:2">
      <c r="B39283" s="323"/>
    </row>
    <row r="39284" spans="2:2">
      <c r="B39284" s="323"/>
    </row>
    <row r="39285" spans="2:2">
      <c r="B39285" s="323"/>
    </row>
    <row r="39286" spans="2:2">
      <c r="B39286" s="323"/>
    </row>
    <row r="39287" spans="2:2">
      <c r="B39287" s="323"/>
    </row>
    <row r="39288" spans="2:2">
      <c r="B39288" s="323"/>
    </row>
    <row r="39289" spans="2:2">
      <c r="B39289" s="323"/>
    </row>
    <row r="39290" spans="2:2">
      <c r="B39290" s="323"/>
    </row>
    <row r="39291" spans="2:2">
      <c r="B39291" s="323"/>
    </row>
    <row r="39292" spans="2:2">
      <c r="B39292" s="323"/>
    </row>
    <row r="39293" spans="2:2">
      <c r="B39293" s="323"/>
    </row>
    <row r="39294" spans="2:2">
      <c r="B39294" s="323"/>
    </row>
    <row r="39295" spans="2:2">
      <c r="B39295" s="323"/>
    </row>
    <row r="39296" spans="2:2">
      <c r="B39296" s="323"/>
    </row>
    <row r="39297" spans="2:2">
      <c r="B39297" s="323"/>
    </row>
    <row r="39298" spans="2:2">
      <c r="B39298" s="323"/>
    </row>
    <row r="39299" spans="2:2">
      <c r="B39299" s="323"/>
    </row>
    <row r="39300" spans="2:2">
      <c r="B39300" s="323"/>
    </row>
    <row r="39301" spans="2:2">
      <c r="B39301" s="323"/>
    </row>
    <row r="39302" spans="2:2">
      <c r="B39302" s="323"/>
    </row>
    <row r="39303" spans="2:2">
      <c r="B39303" s="323"/>
    </row>
    <row r="39304" spans="2:2">
      <c r="B39304" s="323"/>
    </row>
    <row r="39305" spans="2:2">
      <c r="B39305" s="323"/>
    </row>
    <row r="39306" spans="2:2">
      <c r="B39306" s="323"/>
    </row>
    <row r="39307" spans="2:2">
      <c r="B39307" s="323"/>
    </row>
    <row r="39308" spans="2:2">
      <c r="B39308" s="323"/>
    </row>
    <row r="39309" spans="2:2">
      <c r="B39309" s="323"/>
    </row>
    <row r="39310" spans="2:2">
      <c r="B39310" s="323"/>
    </row>
    <row r="39311" spans="2:2">
      <c r="B39311" s="323"/>
    </row>
    <row r="39312" spans="2:2">
      <c r="B39312" s="323"/>
    </row>
    <row r="39313" spans="2:2">
      <c r="B39313" s="323"/>
    </row>
    <row r="39314" spans="2:2">
      <c r="B39314" s="323"/>
    </row>
    <row r="39315" spans="2:2">
      <c r="B39315" s="323"/>
    </row>
    <row r="39316" spans="2:2">
      <c r="B39316" s="323"/>
    </row>
    <row r="39317" spans="2:2">
      <c r="B39317" s="323"/>
    </row>
    <row r="39318" spans="2:2">
      <c r="B39318" s="323"/>
    </row>
    <row r="39319" spans="2:2">
      <c r="B39319" s="323"/>
    </row>
    <row r="39320" spans="2:2">
      <c r="B39320" s="323"/>
    </row>
    <row r="39321" spans="2:2">
      <c r="B39321" s="323"/>
    </row>
    <row r="39322" spans="2:2">
      <c r="B39322" s="323"/>
    </row>
    <row r="39323" spans="2:2">
      <c r="B39323" s="323"/>
    </row>
    <row r="39324" spans="2:2">
      <c r="B39324" s="323"/>
    </row>
    <row r="39325" spans="2:2">
      <c r="B39325" s="323"/>
    </row>
    <row r="39326" spans="2:2">
      <c r="B39326" s="323"/>
    </row>
    <row r="39327" spans="2:2">
      <c r="B39327" s="323"/>
    </row>
    <row r="39328" spans="2:2">
      <c r="B39328" s="323"/>
    </row>
    <row r="39329" spans="2:2">
      <c r="B39329" s="323"/>
    </row>
    <row r="39330" spans="2:2">
      <c r="B39330" s="323"/>
    </row>
    <row r="39331" spans="2:2">
      <c r="B39331" s="323"/>
    </row>
    <row r="39332" spans="2:2">
      <c r="B39332" s="323"/>
    </row>
    <row r="39333" spans="2:2">
      <c r="B39333" s="323"/>
    </row>
    <row r="39334" spans="2:2">
      <c r="B39334" s="323"/>
    </row>
    <row r="39335" spans="2:2">
      <c r="B39335" s="323"/>
    </row>
    <row r="39336" spans="2:2">
      <c r="B39336" s="323"/>
    </row>
    <row r="39337" spans="2:2">
      <c r="B39337" s="323"/>
    </row>
    <row r="39338" spans="2:2">
      <c r="B39338" s="323"/>
    </row>
    <row r="39339" spans="2:2">
      <c r="B39339" s="323"/>
    </row>
    <row r="39340" spans="2:2">
      <c r="B39340" s="323"/>
    </row>
    <row r="39341" spans="2:2">
      <c r="B39341" s="323"/>
    </row>
    <row r="39342" spans="2:2">
      <c r="B39342" s="323"/>
    </row>
    <row r="39343" spans="2:2">
      <c r="B39343" s="323"/>
    </row>
    <row r="39344" spans="2:2">
      <c r="B39344" s="323"/>
    </row>
    <row r="39345" spans="2:2">
      <c r="B39345" s="323"/>
    </row>
    <row r="39346" spans="2:2">
      <c r="B39346" s="323"/>
    </row>
    <row r="39347" spans="2:2">
      <c r="B39347" s="323"/>
    </row>
    <row r="39348" spans="2:2">
      <c r="B39348" s="323"/>
    </row>
    <row r="39349" spans="2:2">
      <c r="B39349" s="323"/>
    </row>
    <row r="39350" spans="2:2">
      <c r="B39350" s="323"/>
    </row>
    <row r="39351" spans="2:2">
      <c r="B39351" s="323"/>
    </row>
    <row r="39352" spans="2:2">
      <c r="B39352" s="323"/>
    </row>
    <row r="39353" spans="2:2">
      <c r="B39353" s="323"/>
    </row>
    <row r="39354" spans="2:2">
      <c r="B39354" s="323"/>
    </row>
    <row r="39355" spans="2:2">
      <c r="B39355" s="323"/>
    </row>
    <row r="39356" spans="2:2">
      <c r="B39356" s="323"/>
    </row>
    <row r="39357" spans="2:2">
      <c r="B39357" s="323"/>
    </row>
    <row r="39358" spans="2:2">
      <c r="B39358" s="323"/>
    </row>
    <row r="39359" spans="2:2">
      <c r="B39359" s="323"/>
    </row>
    <row r="39360" spans="2:2">
      <c r="B39360" s="323"/>
    </row>
    <row r="39361" spans="2:2">
      <c r="B39361" s="323"/>
    </row>
    <row r="39362" spans="2:2">
      <c r="B39362" s="323"/>
    </row>
    <row r="39363" spans="2:2">
      <c r="B39363" s="323"/>
    </row>
    <row r="39364" spans="2:2">
      <c r="B39364" s="323"/>
    </row>
    <row r="39365" spans="2:2">
      <c r="B39365" s="323"/>
    </row>
    <row r="39366" spans="2:2">
      <c r="B39366" s="323"/>
    </row>
    <row r="39367" spans="2:2">
      <c r="B39367" s="323"/>
    </row>
    <row r="39368" spans="2:2">
      <c r="B39368" s="323"/>
    </row>
    <row r="39369" spans="2:2">
      <c r="B39369" s="323"/>
    </row>
    <row r="39370" spans="2:2">
      <c r="B39370" s="323"/>
    </row>
    <row r="39371" spans="2:2">
      <c r="B39371" s="323"/>
    </row>
    <row r="39372" spans="2:2">
      <c r="B39372" s="323"/>
    </row>
    <row r="39373" spans="2:2">
      <c r="B39373" s="323"/>
    </row>
    <row r="39374" spans="2:2">
      <c r="B39374" s="323"/>
    </row>
    <row r="39375" spans="2:2">
      <c r="B39375" s="323"/>
    </row>
    <row r="39376" spans="2:2">
      <c r="B39376" s="323"/>
    </row>
    <row r="39377" spans="2:2">
      <c r="B39377" s="323"/>
    </row>
    <row r="39378" spans="2:2">
      <c r="B39378" s="323"/>
    </row>
    <row r="39379" spans="2:2">
      <c r="B39379" s="323"/>
    </row>
    <row r="39380" spans="2:2">
      <c r="B39380" s="323"/>
    </row>
    <row r="39381" spans="2:2">
      <c r="B39381" s="323"/>
    </row>
    <row r="39382" spans="2:2">
      <c r="B39382" s="323"/>
    </row>
    <row r="39383" spans="2:2">
      <c r="B39383" s="323"/>
    </row>
    <row r="39384" spans="2:2">
      <c r="B39384" s="323"/>
    </row>
    <row r="39385" spans="2:2">
      <c r="B39385" s="323"/>
    </row>
    <row r="39386" spans="2:2">
      <c r="B39386" s="323"/>
    </row>
    <row r="39387" spans="2:2">
      <c r="B39387" s="323"/>
    </row>
    <row r="39388" spans="2:2">
      <c r="B39388" s="323"/>
    </row>
    <row r="39389" spans="2:2">
      <c r="B39389" s="323"/>
    </row>
    <row r="39390" spans="2:2">
      <c r="B39390" s="323"/>
    </row>
    <row r="39391" spans="2:2">
      <c r="B39391" s="323"/>
    </row>
    <row r="39392" spans="2:2">
      <c r="B39392" s="323"/>
    </row>
    <row r="39393" spans="2:2">
      <c r="B39393" s="323"/>
    </row>
    <row r="39394" spans="2:2">
      <c r="B39394" s="323"/>
    </row>
    <row r="39395" spans="2:2">
      <c r="B39395" s="323"/>
    </row>
    <row r="39396" spans="2:2">
      <c r="B39396" s="323"/>
    </row>
    <row r="39397" spans="2:2">
      <c r="B39397" s="323"/>
    </row>
    <row r="39398" spans="2:2">
      <c r="B39398" s="323"/>
    </row>
    <row r="39399" spans="2:2">
      <c r="B39399" s="323"/>
    </row>
    <row r="39400" spans="2:2">
      <c r="B39400" s="323"/>
    </row>
    <row r="39401" spans="2:2">
      <c r="B39401" s="323"/>
    </row>
    <row r="39402" spans="2:2">
      <c r="B39402" s="323"/>
    </row>
    <row r="39403" spans="2:2">
      <c r="B39403" s="323"/>
    </row>
    <row r="39404" spans="2:2">
      <c r="B39404" s="323"/>
    </row>
    <row r="39405" spans="2:2">
      <c r="B39405" s="323"/>
    </row>
    <row r="39406" spans="2:2">
      <c r="B39406" s="323"/>
    </row>
    <row r="39407" spans="2:2">
      <c r="B39407" s="323"/>
    </row>
    <row r="39408" spans="2:2">
      <c r="B39408" s="323"/>
    </row>
    <row r="39409" spans="2:2">
      <c r="B39409" s="323"/>
    </row>
    <row r="39410" spans="2:2">
      <c r="B39410" s="323"/>
    </row>
    <row r="39411" spans="2:2">
      <c r="B39411" s="323"/>
    </row>
    <row r="39412" spans="2:2">
      <c r="B39412" s="323"/>
    </row>
    <row r="39413" spans="2:2">
      <c r="B39413" s="323"/>
    </row>
    <row r="39414" spans="2:2">
      <c r="B39414" s="323"/>
    </row>
    <row r="39415" spans="2:2">
      <c r="B39415" s="323"/>
    </row>
    <row r="39416" spans="2:2">
      <c r="B39416" s="323"/>
    </row>
    <row r="39417" spans="2:2">
      <c r="B39417" s="323"/>
    </row>
    <row r="39418" spans="2:2">
      <c r="B39418" s="323"/>
    </row>
    <row r="39419" spans="2:2">
      <c r="B39419" s="323"/>
    </row>
    <row r="39420" spans="2:2">
      <c r="B39420" s="323"/>
    </row>
    <row r="39421" spans="2:2">
      <c r="B39421" s="323"/>
    </row>
    <row r="39422" spans="2:2">
      <c r="B39422" s="323"/>
    </row>
    <row r="39423" spans="2:2">
      <c r="B39423" s="323"/>
    </row>
    <row r="39424" spans="2:2">
      <c r="B39424" s="323"/>
    </row>
    <row r="39425" spans="2:2">
      <c r="B39425" s="323"/>
    </row>
    <row r="39426" spans="2:2">
      <c r="B39426" s="323"/>
    </row>
    <row r="39427" spans="2:2">
      <c r="B39427" s="323"/>
    </row>
    <row r="39428" spans="2:2">
      <c r="B39428" s="323"/>
    </row>
    <row r="39429" spans="2:2">
      <c r="B39429" s="323"/>
    </row>
    <row r="39430" spans="2:2">
      <c r="B39430" s="323"/>
    </row>
    <row r="39431" spans="2:2">
      <c r="B39431" s="323"/>
    </row>
    <row r="39432" spans="2:2">
      <c r="B39432" s="323"/>
    </row>
    <row r="39433" spans="2:2">
      <c r="B39433" s="323"/>
    </row>
    <row r="39434" spans="2:2">
      <c r="B39434" s="323"/>
    </row>
    <row r="39435" spans="2:2">
      <c r="B39435" s="323"/>
    </row>
    <row r="39436" spans="2:2">
      <c r="B39436" s="323"/>
    </row>
    <row r="39437" spans="2:2">
      <c r="B39437" s="323"/>
    </row>
    <row r="39438" spans="2:2">
      <c r="B39438" s="323"/>
    </row>
    <row r="39439" spans="2:2">
      <c r="B39439" s="323"/>
    </row>
    <row r="39440" spans="2:2">
      <c r="B39440" s="323"/>
    </row>
    <row r="39441" spans="2:2">
      <c r="B39441" s="323"/>
    </row>
    <row r="39442" spans="2:2">
      <c r="B39442" s="323"/>
    </row>
    <row r="39443" spans="2:2">
      <c r="B39443" s="323"/>
    </row>
    <row r="39444" spans="2:2">
      <c r="B39444" s="323"/>
    </row>
    <row r="39445" spans="2:2">
      <c r="B39445" s="323"/>
    </row>
    <row r="39446" spans="2:2">
      <c r="B39446" s="323"/>
    </row>
    <row r="39447" spans="2:2">
      <c r="B39447" s="323"/>
    </row>
    <row r="39448" spans="2:2">
      <c r="B39448" s="323"/>
    </row>
    <row r="39449" spans="2:2">
      <c r="B39449" s="323"/>
    </row>
    <row r="39450" spans="2:2">
      <c r="B39450" s="323"/>
    </row>
    <row r="39451" spans="2:2">
      <c r="B39451" s="323"/>
    </row>
    <row r="39452" spans="2:2">
      <c r="B39452" s="323"/>
    </row>
    <row r="39453" spans="2:2">
      <c r="B39453" s="323"/>
    </row>
    <row r="39454" spans="2:2">
      <c r="B39454" s="323"/>
    </row>
    <row r="39455" spans="2:2">
      <c r="B39455" s="323"/>
    </row>
    <row r="39456" spans="2:2">
      <c r="B39456" s="323"/>
    </row>
    <row r="39457" spans="2:2">
      <c r="B39457" s="323"/>
    </row>
    <row r="39458" spans="2:2">
      <c r="B39458" s="323"/>
    </row>
    <row r="39459" spans="2:2">
      <c r="B39459" s="323"/>
    </row>
    <row r="39460" spans="2:2">
      <c r="B39460" s="323"/>
    </row>
    <row r="39461" spans="2:2">
      <c r="B39461" s="323"/>
    </row>
    <row r="39462" spans="2:2">
      <c r="B39462" s="323"/>
    </row>
    <row r="39463" spans="2:2">
      <c r="B39463" s="323"/>
    </row>
    <row r="39464" spans="2:2">
      <c r="B39464" s="323"/>
    </row>
    <row r="39465" spans="2:2">
      <c r="B39465" s="323"/>
    </row>
    <row r="39466" spans="2:2">
      <c r="B39466" s="323"/>
    </row>
    <row r="39467" spans="2:2">
      <c r="B39467" s="323"/>
    </row>
    <row r="39468" spans="2:2">
      <c r="B39468" s="323"/>
    </row>
    <row r="39469" spans="2:2">
      <c r="B39469" s="323"/>
    </row>
    <row r="39470" spans="2:2">
      <c r="B39470" s="323"/>
    </row>
    <row r="39471" spans="2:2">
      <c r="B39471" s="323"/>
    </row>
    <row r="39472" spans="2:2">
      <c r="B39472" s="323"/>
    </row>
    <row r="39473" spans="2:2">
      <c r="B39473" s="323"/>
    </row>
    <row r="39474" spans="2:2">
      <c r="B39474" s="323"/>
    </row>
    <row r="39475" spans="2:2">
      <c r="B39475" s="323"/>
    </row>
    <row r="39476" spans="2:2">
      <c r="B39476" s="323"/>
    </row>
    <row r="39477" spans="2:2">
      <c r="B39477" s="323"/>
    </row>
    <row r="39478" spans="2:2">
      <c r="B39478" s="323"/>
    </row>
    <row r="39479" spans="2:2">
      <c r="B39479" s="323"/>
    </row>
    <row r="39480" spans="2:2">
      <c r="B39480" s="323"/>
    </row>
    <row r="39481" spans="2:2">
      <c r="B39481" s="323"/>
    </row>
    <row r="39482" spans="2:2">
      <c r="B39482" s="323"/>
    </row>
    <row r="39483" spans="2:2">
      <c r="B39483" s="323"/>
    </row>
    <row r="39484" spans="2:2">
      <c r="B39484" s="323"/>
    </row>
    <row r="39485" spans="2:2">
      <c r="B39485" s="323"/>
    </row>
    <row r="39486" spans="2:2">
      <c r="B39486" s="323"/>
    </row>
    <row r="39487" spans="2:2">
      <c r="B39487" s="323"/>
    </row>
    <row r="39488" spans="2:2">
      <c r="B39488" s="323"/>
    </row>
    <row r="39489" spans="2:2">
      <c r="B39489" s="323"/>
    </row>
    <row r="39490" spans="2:2">
      <c r="B39490" s="323"/>
    </row>
    <row r="39491" spans="2:2">
      <c r="B39491" s="323"/>
    </row>
    <row r="39492" spans="2:2">
      <c r="B39492" s="323"/>
    </row>
    <row r="39493" spans="2:2">
      <c r="B39493" s="323"/>
    </row>
    <row r="39494" spans="2:2">
      <c r="B39494" s="323"/>
    </row>
    <row r="39495" spans="2:2">
      <c r="B39495" s="323"/>
    </row>
    <row r="39496" spans="2:2">
      <c r="B39496" s="323"/>
    </row>
    <row r="39497" spans="2:2">
      <c r="B39497" s="323"/>
    </row>
    <row r="39498" spans="2:2">
      <c r="B39498" s="323"/>
    </row>
    <row r="39499" spans="2:2">
      <c r="B39499" s="323"/>
    </row>
    <row r="39500" spans="2:2">
      <c r="B39500" s="323"/>
    </row>
    <row r="39501" spans="2:2">
      <c r="B39501" s="323"/>
    </row>
    <row r="39502" spans="2:2">
      <c r="B39502" s="323"/>
    </row>
    <row r="39503" spans="2:2">
      <c r="B39503" s="323"/>
    </row>
    <row r="39504" spans="2:2">
      <c r="B39504" s="323"/>
    </row>
    <row r="39505" spans="2:2">
      <c r="B39505" s="323"/>
    </row>
    <row r="39506" spans="2:2">
      <c r="B39506" s="323"/>
    </row>
    <row r="39507" spans="2:2">
      <c r="B39507" s="323"/>
    </row>
    <row r="39508" spans="2:2">
      <c r="B39508" s="323"/>
    </row>
    <row r="39509" spans="2:2">
      <c r="B39509" s="323"/>
    </row>
    <row r="39510" spans="2:2">
      <c r="B39510" s="323"/>
    </row>
    <row r="39511" spans="2:2">
      <c r="B39511" s="323"/>
    </row>
    <row r="39512" spans="2:2">
      <c r="B39512" s="323"/>
    </row>
    <row r="39513" spans="2:2">
      <c r="B39513" s="323"/>
    </row>
    <row r="39514" spans="2:2">
      <c r="B39514" s="323"/>
    </row>
    <row r="39515" spans="2:2">
      <c r="B39515" s="323"/>
    </row>
    <row r="39516" spans="2:2">
      <c r="B39516" s="323"/>
    </row>
    <row r="39517" spans="2:2">
      <c r="B39517" s="323"/>
    </row>
    <row r="39518" spans="2:2">
      <c r="B39518" s="323"/>
    </row>
    <row r="39519" spans="2:2">
      <c r="B39519" s="323"/>
    </row>
    <row r="39520" spans="2:2">
      <c r="B39520" s="323"/>
    </row>
    <row r="39521" spans="2:2">
      <c r="B39521" s="323"/>
    </row>
    <row r="39522" spans="2:2">
      <c r="B39522" s="323"/>
    </row>
    <row r="39523" spans="2:2">
      <c r="B39523" s="323"/>
    </row>
    <row r="39524" spans="2:2">
      <c r="B39524" s="323"/>
    </row>
    <row r="39525" spans="2:2">
      <c r="B39525" s="323"/>
    </row>
    <row r="39526" spans="2:2">
      <c r="B39526" s="323"/>
    </row>
    <row r="39527" spans="2:2">
      <c r="B39527" s="323"/>
    </row>
    <row r="39528" spans="2:2">
      <c r="B39528" s="323"/>
    </row>
    <row r="39529" spans="2:2">
      <c r="B39529" s="323"/>
    </row>
    <row r="39530" spans="2:2">
      <c r="B39530" s="323"/>
    </row>
    <row r="39531" spans="2:2">
      <c r="B39531" s="323"/>
    </row>
    <row r="39532" spans="2:2">
      <c r="B39532" s="323"/>
    </row>
    <row r="39533" spans="2:2">
      <c r="B39533" s="323"/>
    </row>
    <row r="39534" spans="2:2">
      <c r="B39534" s="323"/>
    </row>
    <row r="39535" spans="2:2">
      <c r="B39535" s="323"/>
    </row>
    <row r="39536" spans="2:2">
      <c r="B39536" s="323"/>
    </row>
    <row r="39537" spans="2:2">
      <c r="B39537" s="323"/>
    </row>
    <row r="39538" spans="2:2">
      <c r="B39538" s="323"/>
    </row>
    <row r="39539" spans="2:2">
      <c r="B39539" s="323"/>
    </row>
    <row r="39540" spans="2:2">
      <c r="B39540" s="323"/>
    </row>
    <row r="39541" spans="2:2">
      <c r="B39541" s="323"/>
    </row>
    <row r="39542" spans="2:2">
      <c r="B39542" s="323"/>
    </row>
    <row r="39543" spans="2:2">
      <c r="B39543" s="323"/>
    </row>
    <row r="39544" spans="2:2">
      <c r="B39544" s="323"/>
    </row>
    <row r="39545" spans="2:2">
      <c r="B39545" s="323"/>
    </row>
    <row r="39546" spans="2:2">
      <c r="B39546" s="323"/>
    </row>
    <row r="39547" spans="2:2">
      <c r="B39547" s="323"/>
    </row>
    <row r="39548" spans="2:2">
      <c r="B39548" s="323"/>
    </row>
    <row r="39549" spans="2:2">
      <c r="B39549" s="323"/>
    </row>
    <row r="39550" spans="2:2">
      <c r="B39550" s="323"/>
    </row>
    <row r="39551" spans="2:2">
      <c r="B39551" s="323"/>
    </row>
    <row r="39552" spans="2:2">
      <c r="B39552" s="323"/>
    </row>
    <row r="39553" spans="2:2">
      <c r="B39553" s="323"/>
    </row>
    <row r="39554" spans="2:2">
      <c r="B39554" s="323"/>
    </row>
    <row r="39555" spans="2:2">
      <c r="B39555" s="323"/>
    </row>
    <row r="39556" spans="2:2">
      <c r="B39556" s="323"/>
    </row>
    <row r="39557" spans="2:2">
      <c r="B39557" s="323"/>
    </row>
    <row r="39558" spans="2:2">
      <c r="B39558" s="323"/>
    </row>
    <row r="39559" spans="2:2">
      <c r="B39559" s="323"/>
    </row>
    <row r="39560" spans="2:2">
      <c r="B39560" s="323"/>
    </row>
    <row r="39561" spans="2:2">
      <c r="B39561" s="323"/>
    </row>
    <row r="39562" spans="2:2">
      <c r="B39562" s="323"/>
    </row>
    <row r="39563" spans="2:2">
      <c r="B39563" s="323"/>
    </row>
    <row r="39564" spans="2:2">
      <c r="B39564" s="323"/>
    </row>
    <row r="39565" spans="2:2">
      <c r="B39565" s="323"/>
    </row>
    <row r="39566" spans="2:2">
      <c r="B39566" s="323"/>
    </row>
    <row r="39567" spans="2:2">
      <c r="B39567" s="323"/>
    </row>
    <row r="39568" spans="2:2">
      <c r="B39568" s="323"/>
    </row>
    <row r="39569" spans="2:2">
      <c r="B39569" s="323"/>
    </row>
    <row r="39570" spans="2:2">
      <c r="B39570" s="323"/>
    </row>
    <row r="39571" spans="2:2">
      <c r="B39571" s="323"/>
    </row>
    <row r="39572" spans="2:2">
      <c r="B39572" s="323"/>
    </row>
    <row r="39573" spans="2:2">
      <c r="B39573" s="323"/>
    </row>
    <row r="39574" spans="2:2">
      <c r="B39574" s="323"/>
    </row>
    <row r="39575" spans="2:2">
      <c r="B39575" s="323"/>
    </row>
    <row r="39576" spans="2:2">
      <c r="B39576" s="323"/>
    </row>
    <row r="39577" spans="2:2">
      <c r="B39577" s="323"/>
    </row>
    <row r="39578" spans="2:2">
      <c r="B39578" s="323"/>
    </row>
    <row r="39579" spans="2:2">
      <c r="B39579" s="323"/>
    </row>
    <row r="39580" spans="2:2">
      <c r="B39580" s="323"/>
    </row>
    <row r="39581" spans="2:2">
      <c r="B39581" s="323"/>
    </row>
    <row r="39582" spans="2:2">
      <c r="B39582" s="323"/>
    </row>
    <row r="39583" spans="2:2">
      <c r="B39583" s="323"/>
    </row>
    <row r="39584" spans="2:2">
      <c r="B39584" s="323"/>
    </row>
    <row r="39585" spans="2:2">
      <c r="B39585" s="323"/>
    </row>
    <row r="39586" spans="2:2">
      <c r="B39586" s="323"/>
    </row>
    <row r="39587" spans="2:2">
      <c r="B39587" s="323"/>
    </row>
    <row r="39588" spans="2:2">
      <c r="B39588" s="323"/>
    </row>
    <row r="39589" spans="2:2">
      <c r="B39589" s="323"/>
    </row>
    <row r="39590" spans="2:2">
      <c r="B39590" s="323"/>
    </row>
    <row r="39591" spans="2:2">
      <c r="B39591" s="323"/>
    </row>
    <row r="39592" spans="2:2">
      <c r="B39592" s="323"/>
    </row>
    <row r="39593" spans="2:2">
      <c r="B39593" s="323"/>
    </row>
    <row r="39594" spans="2:2">
      <c r="B39594" s="323"/>
    </row>
    <row r="39595" spans="2:2">
      <c r="B39595" s="323"/>
    </row>
    <row r="39596" spans="2:2">
      <c r="B39596" s="323"/>
    </row>
    <row r="39597" spans="2:2">
      <c r="B39597" s="323"/>
    </row>
    <row r="39598" spans="2:2">
      <c r="B39598" s="323"/>
    </row>
    <row r="39599" spans="2:2">
      <c r="B39599" s="323"/>
    </row>
    <row r="39600" spans="2:2">
      <c r="B39600" s="323"/>
    </row>
    <row r="39601" spans="2:2">
      <c r="B39601" s="323"/>
    </row>
    <row r="39602" spans="2:2">
      <c r="B39602" s="323"/>
    </row>
    <row r="39603" spans="2:2">
      <c r="B39603" s="323"/>
    </row>
    <row r="39604" spans="2:2">
      <c r="B39604" s="323"/>
    </row>
    <row r="39605" spans="2:2">
      <c r="B39605" s="323"/>
    </row>
    <row r="39606" spans="2:2">
      <c r="B39606" s="323"/>
    </row>
    <row r="39607" spans="2:2">
      <c r="B39607" s="323"/>
    </row>
    <row r="39608" spans="2:2">
      <c r="B39608" s="323"/>
    </row>
    <row r="39609" spans="2:2">
      <c r="B39609" s="323"/>
    </row>
    <row r="39610" spans="2:2">
      <c r="B39610" s="323"/>
    </row>
    <row r="39611" spans="2:2">
      <c r="B39611" s="323"/>
    </row>
    <row r="39612" spans="2:2">
      <c r="B39612" s="323"/>
    </row>
    <row r="39613" spans="2:2">
      <c r="B39613" s="323"/>
    </row>
    <row r="39614" spans="2:2">
      <c r="B39614" s="323"/>
    </row>
    <row r="39615" spans="2:2">
      <c r="B39615" s="323"/>
    </row>
    <row r="39616" spans="2:2">
      <c r="B39616" s="323"/>
    </row>
    <row r="39617" spans="2:2">
      <c r="B39617" s="323"/>
    </row>
    <row r="39618" spans="2:2">
      <c r="B39618" s="323"/>
    </row>
    <row r="39619" spans="2:2">
      <c r="B39619" s="323"/>
    </row>
    <row r="39620" spans="2:2">
      <c r="B39620" s="323"/>
    </row>
    <row r="39621" spans="2:2">
      <c r="B39621" s="323"/>
    </row>
    <row r="39622" spans="2:2">
      <c r="B39622" s="323"/>
    </row>
    <row r="39623" spans="2:2">
      <c r="B39623" s="323"/>
    </row>
    <row r="39624" spans="2:2">
      <c r="B39624" s="323"/>
    </row>
    <row r="39625" spans="2:2">
      <c r="B39625" s="323"/>
    </row>
    <row r="39626" spans="2:2">
      <c r="B39626" s="323"/>
    </row>
    <row r="39627" spans="2:2">
      <c r="B39627" s="323"/>
    </row>
    <row r="39628" spans="2:2">
      <c r="B39628" s="323"/>
    </row>
    <row r="39629" spans="2:2">
      <c r="B39629" s="323"/>
    </row>
    <row r="39630" spans="2:2">
      <c r="B39630" s="323"/>
    </row>
    <row r="39631" spans="2:2">
      <c r="B39631" s="323"/>
    </row>
    <row r="39632" spans="2:2">
      <c r="B39632" s="323"/>
    </row>
    <row r="39633" spans="2:2">
      <c r="B39633" s="323"/>
    </row>
    <row r="39634" spans="2:2">
      <c r="B39634" s="323"/>
    </row>
    <row r="39635" spans="2:2">
      <c r="B39635" s="323"/>
    </row>
    <row r="39636" spans="2:2">
      <c r="B39636" s="323"/>
    </row>
    <row r="39637" spans="2:2">
      <c r="B39637" s="323"/>
    </row>
    <row r="39638" spans="2:2">
      <c r="B39638" s="323"/>
    </row>
    <row r="39639" spans="2:2">
      <c r="B39639" s="323"/>
    </row>
    <row r="39640" spans="2:2">
      <c r="B39640" s="323"/>
    </row>
    <row r="39641" spans="2:2">
      <c r="B39641" s="323"/>
    </row>
    <row r="39642" spans="2:2">
      <c r="B39642" s="323"/>
    </row>
    <row r="39643" spans="2:2">
      <c r="B39643" s="323"/>
    </row>
    <row r="39644" spans="2:2">
      <c r="B39644" s="323"/>
    </row>
    <row r="39645" spans="2:2">
      <c r="B39645" s="323"/>
    </row>
    <row r="39646" spans="2:2">
      <c r="B39646" s="323"/>
    </row>
    <row r="39647" spans="2:2">
      <c r="B39647" s="323"/>
    </row>
    <row r="39648" spans="2:2">
      <c r="B39648" s="323"/>
    </row>
    <row r="39649" spans="2:2">
      <c r="B39649" s="323"/>
    </row>
    <row r="39650" spans="2:2">
      <c r="B39650" s="323"/>
    </row>
    <row r="39651" spans="2:2">
      <c r="B39651" s="323"/>
    </row>
    <row r="39652" spans="2:2">
      <c r="B39652" s="323"/>
    </row>
    <row r="39653" spans="2:2">
      <c r="B39653" s="323"/>
    </row>
    <row r="39654" spans="2:2">
      <c r="B39654" s="323"/>
    </row>
    <row r="39655" spans="2:2">
      <c r="B39655" s="323"/>
    </row>
    <row r="39656" spans="2:2">
      <c r="B39656" s="323"/>
    </row>
    <row r="39657" spans="2:2">
      <c r="B39657" s="323"/>
    </row>
    <row r="39658" spans="2:2">
      <c r="B39658" s="323"/>
    </row>
    <row r="39659" spans="2:2">
      <c r="B39659" s="323"/>
    </row>
    <row r="39660" spans="2:2">
      <c r="B39660" s="323"/>
    </row>
    <row r="39661" spans="2:2">
      <c r="B39661" s="323"/>
    </row>
    <row r="39662" spans="2:2">
      <c r="B39662" s="323"/>
    </row>
    <row r="39663" spans="2:2">
      <c r="B39663" s="323"/>
    </row>
    <row r="39664" spans="2:2">
      <c r="B39664" s="323"/>
    </row>
    <row r="39665" spans="2:2">
      <c r="B39665" s="323"/>
    </row>
    <row r="39666" spans="2:2">
      <c r="B39666" s="323"/>
    </row>
    <row r="39667" spans="2:2">
      <c r="B39667" s="323"/>
    </row>
    <row r="39668" spans="2:2">
      <c r="B39668" s="323"/>
    </row>
    <row r="39669" spans="2:2">
      <c r="B39669" s="323"/>
    </row>
    <row r="39670" spans="2:2">
      <c r="B39670" s="323"/>
    </row>
    <row r="39671" spans="2:2">
      <c r="B39671" s="323"/>
    </row>
    <row r="39672" spans="2:2">
      <c r="B39672" s="323"/>
    </row>
    <row r="39673" spans="2:2">
      <c r="B39673" s="323"/>
    </row>
    <row r="39674" spans="2:2">
      <c r="B39674" s="323"/>
    </row>
    <row r="39675" spans="2:2">
      <c r="B39675" s="323"/>
    </row>
    <row r="39676" spans="2:2">
      <c r="B39676" s="323"/>
    </row>
    <row r="39677" spans="2:2">
      <c r="B39677" s="323"/>
    </row>
    <row r="39678" spans="2:2">
      <c r="B39678" s="323"/>
    </row>
    <row r="39679" spans="2:2">
      <c r="B39679" s="323"/>
    </row>
    <row r="39680" spans="2:2">
      <c r="B39680" s="323"/>
    </row>
    <row r="39681" spans="2:2">
      <c r="B39681" s="323"/>
    </row>
    <row r="39682" spans="2:2">
      <c r="B39682" s="323"/>
    </row>
    <row r="39683" spans="2:2">
      <c r="B39683" s="323"/>
    </row>
    <row r="39684" spans="2:2">
      <c r="B39684" s="323"/>
    </row>
    <row r="39685" spans="2:2">
      <c r="B39685" s="323"/>
    </row>
    <row r="39686" spans="2:2">
      <c r="B39686" s="323"/>
    </row>
    <row r="39687" spans="2:2">
      <c r="B39687" s="323"/>
    </row>
    <row r="39688" spans="2:2">
      <c r="B39688" s="323"/>
    </row>
    <row r="39689" spans="2:2">
      <c r="B39689" s="323"/>
    </row>
    <row r="39690" spans="2:2">
      <c r="B39690" s="323"/>
    </row>
    <row r="39691" spans="2:2">
      <c r="B39691" s="323"/>
    </row>
    <row r="39692" spans="2:2">
      <c r="B39692" s="323"/>
    </row>
    <row r="39693" spans="2:2">
      <c r="B39693" s="323"/>
    </row>
    <row r="39694" spans="2:2">
      <c r="B39694" s="323"/>
    </row>
    <row r="39695" spans="2:2">
      <c r="B39695" s="323"/>
    </row>
    <row r="39696" spans="2:2">
      <c r="B39696" s="323"/>
    </row>
    <row r="39697" spans="2:2">
      <c r="B39697" s="323"/>
    </row>
    <row r="39698" spans="2:2">
      <c r="B39698" s="323"/>
    </row>
    <row r="39699" spans="2:2">
      <c r="B39699" s="323"/>
    </row>
    <row r="39700" spans="2:2">
      <c r="B39700" s="323"/>
    </row>
    <row r="39701" spans="2:2">
      <c r="B39701" s="323"/>
    </row>
    <row r="39702" spans="2:2">
      <c r="B39702" s="323"/>
    </row>
    <row r="39703" spans="2:2">
      <c r="B39703" s="323"/>
    </row>
    <row r="39704" spans="2:2">
      <c r="B39704" s="323"/>
    </row>
    <row r="39705" spans="2:2">
      <c r="B39705" s="323"/>
    </row>
    <row r="39706" spans="2:2">
      <c r="B39706" s="323"/>
    </row>
    <row r="39707" spans="2:2">
      <c r="B39707" s="323"/>
    </row>
    <row r="39708" spans="2:2">
      <c r="B39708" s="323"/>
    </row>
    <row r="39709" spans="2:2">
      <c r="B39709" s="323"/>
    </row>
    <row r="39710" spans="2:2">
      <c r="B39710" s="323"/>
    </row>
    <row r="39711" spans="2:2">
      <c r="B39711" s="323"/>
    </row>
    <row r="39712" spans="2:2">
      <c r="B39712" s="323"/>
    </row>
    <row r="39713" spans="2:2">
      <c r="B39713" s="323"/>
    </row>
    <row r="39714" spans="2:2">
      <c r="B39714" s="323"/>
    </row>
    <row r="39715" spans="2:2">
      <c r="B39715" s="323"/>
    </row>
    <row r="39716" spans="2:2">
      <c r="B39716" s="323"/>
    </row>
    <row r="39717" spans="2:2">
      <c r="B39717" s="323"/>
    </row>
    <row r="39718" spans="2:2">
      <c r="B39718" s="323"/>
    </row>
    <row r="39719" spans="2:2">
      <c r="B39719" s="323"/>
    </row>
    <row r="39720" spans="2:2">
      <c r="B39720" s="323"/>
    </row>
    <row r="39721" spans="2:2">
      <c r="B39721" s="323"/>
    </row>
    <row r="39722" spans="2:2">
      <c r="B39722" s="323"/>
    </row>
    <row r="39723" spans="2:2">
      <c r="B39723" s="323"/>
    </row>
    <row r="39724" spans="2:2">
      <c r="B39724" s="323"/>
    </row>
    <row r="39725" spans="2:2">
      <c r="B39725" s="323"/>
    </row>
    <row r="39726" spans="2:2">
      <c r="B39726" s="323"/>
    </row>
    <row r="39727" spans="2:2">
      <c r="B39727" s="323"/>
    </row>
    <row r="39728" spans="2:2">
      <c r="B39728" s="323"/>
    </row>
    <row r="39729" spans="2:2">
      <c r="B39729" s="323"/>
    </row>
    <row r="39730" spans="2:2">
      <c r="B39730" s="323"/>
    </row>
    <row r="39731" spans="2:2">
      <c r="B39731" s="323"/>
    </row>
    <row r="39732" spans="2:2">
      <c r="B39732" s="323"/>
    </row>
    <row r="39733" spans="2:2">
      <c r="B39733" s="323"/>
    </row>
    <row r="39734" spans="2:2">
      <c r="B39734" s="323"/>
    </row>
    <row r="39735" spans="2:2">
      <c r="B39735" s="323"/>
    </row>
    <row r="39736" spans="2:2">
      <c r="B39736" s="323"/>
    </row>
    <row r="39737" spans="2:2">
      <c r="B39737" s="323"/>
    </row>
    <row r="39738" spans="2:2">
      <c r="B39738" s="323"/>
    </row>
    <row r="39739" spans="2:2">
      <c r="B39739" s="323"/>
    </row>
    <row r="39740" spans="2:2">
      <c r="B39740" s="323"/>
    </row>
    <row r="39741" spans="2:2">
      <c r="B39741" s="323"/>
    </row>
    <row r="39742" spans="2:2">
      <c r="B39742" s="323"/>
    </row>
    <row r="39743" spans="2:2">
      <c r="B39743" s="323"/>
    </row>
    <row r="39744" spans="2:2">
      <c r="B39744" s="323"/>
    </row>
    <row r="39745" spans="2:2">
      <c r="B39745" s="323"/>
    </row>
    <row r="39746" spans="2:2">
      <c r="B39746" s="323"/>
    </row>
    <row r="39747" spans="2:2">
      <c r="B39747" s="323"/>
    </row>
    <row r="39748" spans="2:2">
      <c r="B39748" s="323"/>
    </row>
    <row r="39749" spans="2:2">
      <c r="B39749" s="323"/>
    </row>
    <row r="39750" spans="2:2">
      <c r="B39750" s="323"/>
    </row>
    <row r="39751" spans="2:2">
      <c r="B39751" s="323"/>
    </row>
    <row r="39752" spans="2:2">
      <c r="B39752" s="323"/>
    </row>
    <row r="39753" spans="2:2">
      <c r="B39753" s="323"/>
    </row>
    <row r="39754" spans="2:2">
      <c r="B39754" s="323"/>
    </row>
    <row r="39755" spans="2:2">
      <c r="B39755" s="323"/>
    </row>
    <row r="39756" spans="2:2">
      <c r="B39756" s="323"/>
    </row>
    <row r="39757" spans="2:2">
      <c r="B39757" s="323"/>
    </row>
    <row r="39758" spans="2:2">
      <c r="B39758" s="323"/>
    </row>
    <row r="39759" spans="2:2">
      <c r="B39759" s="323"/>
    </row>
    <row r="39760" spans="2:2">
      <c r="B39760" s="323"/>
    </row>
    <row r="39761" spans="2:2">
      <c r="B39761" s="323"/>
    </row>
    <row r="39762" spans="2:2">
      <c r="B39762" s="323"/>
    </row>
    <row r="39763" spans="2:2">
      <c r="B39763" s="323"/>
    </row>
    <row r="39764" spans="2:2">
      <c r="B39764" s="323"/>
    </row>
    <row r="39765" spans="2:2">
      <c r="B39765" s="323"/>
    </row>
    <row r="39766" spans="2:2">
      <c r="B39766" s="323"/>
    </row>
    <row r="39767" spans="2:2">
      <c r="B39767" s="323"/>
    </row>
    <row r="39768" spans="2:2">
      <c r="B39768" s="323"/>
    </row>
    <row r="39769" spans="2:2">
      <c r="B39769" s="323"/>
    </row>
    <row r="39770" spans="2:2">
      <c r="B39770" s="323"/>
    </row>
    <row r="39771" spans="2:2">
      <c r="B39771" s="323"/>
    </row>
    <row r="39772" spans="2:2">
      <c r="B39772" s="323"/>
    </row>
    <row r="39773" spans="2:2">
      <c r="B39773" s="323"/>
    </row>
    <row r="39774" spans="2:2">
      <c r="B39774" s="323"/>
    </row>
    <row r="39775" spans="2:2">
      <c r="B39775" s="323"/>
    </row>
    <row r="39776" spans="2:2">
      <c r="B39776" s="323"/>
    </row>
    <row r="39777" spans="2:2">
      <c r="B39777" s="323"/>
    </row>
    <row r="39778" spans="2:2">
      <c r="B39778" s="323"/>
    </row>
    <row r="39779" spans="2:2">
      <c r="B39779" s="323"/>
    </row>
    <row r="39780" spans="2:2">
      <c r="B39780" s="323"/>
    </row>
    <row r="39781" spans="2:2">
      <c r="B39781" s="323"/>
    </row>
    <row r="39782" spans="2:2">
      <c r="B39782" s="323"/>
    </row>
    <row r="39783" spans="2:2">
      <c r="B39783" s="323"/>
    </row>
    <row r="39784" spans="2:2">
      <c r="B39784" s="323"/>
    </row>
    <row r="39785" spans="2:2">
      <c r="B39785" s="323"/>
    </row>
    <row r="39786" spans="2:2">
      <c r="B39786" s="323"/>
    </row>
    <row r="39787" spans="2:2">
      <c r="B39787" s="323"/>
    </row>
    <row r="39788" spans="2:2">
      <c r="B39788" s="323"/>
    </row>
    <row r="39789" spans="2:2">
      <c r="B39789" s="323"/>
    </row>
    <row r="39790" spans="2:2">
      <c r="B39790" s="323"/>
    </row>
    <row r="39791" spans="2:2">
      <c r="B39791" s="323"/>
    </row>
    <row r="39792" spans="2:2">
      <c r="B39792" s="323"/>
    </row>
    <row r="39793" spans="2:2">
      <c r="B39793" s="323"/>
    </row>
    <row r="39794" spans="2:2">
      <c r="B39794" s="323"/>
    </row>
    <row r="39795" spans="2:2">
      <c r="B39795" s="323"/>
    </row>
    <row r="39796" spans="2:2">
      <c r="B39796" s="323"/>
    </row>
    <row r="39797" spans="2:2">
      <c r="B39797" s="323"/>
    </row>
    <row r="39798" spans="2:2">
      <c r="B39798" s="323"/>
    </row>
    <row r="39799" spans="2:2">
      <c r="B39799" s="323"/>
    </row>
    <row r="39800" spans="2:2">
      <c r="B39800" s="323"/>
    </row>
    <row r="39801" spans="2:2">
      <c r="B39801" s="323"/>
    </row>
    <row r="39802" spans="2:2">
      <c r="B39802" s="323"/>
    </row>
    <row r="39803" spans="2:2">
      <c r="B39803" s="323"/>
    </row>
    <row r="39804" spans="2:2">
      <c r="B39804" s="323"/>
    </row>
    <row r="39805" spans="2:2">
      <c r="B39805" s="323"/>
    </row>
    <row r="39806" spans="2:2">
      <c r="B39806" s="323"/>
    </row>
    <row r="39807" spans="2:2">
      <c r="B39807" s="323"/>
    </row>
    <row r="39808" spans="2:2">
      <c r="B39808" s="323"/>
    </row>
    <row r="39809" spans="2:2">
      <c r="B39809" s="323"/>
    </row>
    <row r="39810" spans="2:2">
      <c r="B39810" s="323"/>
    </row>
    <row r="39811" spans="2:2">
      <c r="B39811" s="323"/>
    </row>
    <row r="39812" spans="2:2">
      <c r="B39812" s="323"/>
    </row>
    <row r="39813" spans="2:2">
      <c r="B39813" s="323"/>
    </row>
    <row r="39814" spans="2:2">
      <c r="B39814" s="323"/>
    </row>
    <row r="39815" spans="2:2">
      <c r="B39815" s="323"/>
    </row>
    <row r="39816" spans="2:2">
      <c r="B39816" s="323"/>
    </row>
    <row r="39817" spans="2:2">
      <c r="B39817" s="323"/>
    </row>
    <row r="39818" spans="2:2">
      <c r="B39818" s="323"/>
    </row>
    <row r="39819" spans="2:2">
      <c r="B39819" s="323"/>
    </row>
    <row r="39820" spans="2:2">
      <c r="B39820" s="323"/>
    </row>
    <row r="39821" spans="2:2">
      <c r="B39821" s="323"/>
    </row>
    <row r="39822" spans="2:2">
      <c r="B39822" s="323"/>
    </row>
    <row r="39823" spans="2:2">
      <c r="B39823" s="323"/>
    </row>
    <row r="39824" spans="2:2">
      <c r="B39824" s="323"/>
    </row>
    <row r="39825" spans="2:2">
      <c r="B39825" s="323"/>
    </row>
    <row r="39826" spans="2:2">
      <c r="B39826" s="323"/>
    </row>
    <row r="39827" spans="2:2">
      <c r="B39827" s="323"/>
    </row>
    <row r="39828" spans="2:2">
      <c r="B39828" s="323"/>
    </row>
    <row r="39829" spans="2:2">
      <c r="B39829" s="323"/>
    </row>
    <row r="39830" spans="2:2">
      <c r="B39830" s="323"/>
    </row>
    <row r="39831" spans="2:2">
      <c r="B39831" s="323"/>
    </row>
    <row r="39832" spans="2:2">
      <c r="B39832" s="323"/>
    </row>
    <row r="39833" spans="2:2">
      <c r="B39833" s="323"/>
    </row>
    <row r="39834" spans="2:2">
      <c r="B39834" s="323"/>
    </row>
    <row r="39835" spans="2:2">
      <c r="B39835" s="323"/>
    </row>
    <row r="39836" spans="2:2">
      <c r="B39836" s="323"/>
    </row>
    <row r="39837" spans="2:2">
      <c r="B39837" s="323"/>
    </row>
    <row r="39838" spans="2:2">
      <c r="B39838" s="323"/>
    </row>
    <row r="39839" spans="2:2">
      <c r="B39839" s="323"/>
    </row>
    <row r="39840" spans="2:2">
      <c r="B39840" s="323"/>
    </row>
    <row r="39841" spans="2:2">
      <c r="B39841" s="323"/>
    </row>
    <row r="39842" spans="2:2">
      <c r="B39842" s="323"/>
    </row>
    <row r="39843" spans="2:2">
      <c r="B39843" s="323"/>
    </row>
    <row r="39844" spans="2:2">
      <c r="B39844" s="323"/>
    </row>
    <row r="39845" spans="2:2">
      <c r="B39845" s="323"/>
    </row>
    <row r="39846" spans="2:2">
      <c r="B39846" s="323"/>
    </row>
    <row r="39847" spans="2:2">
      <c r="B39847" s="323"/>
    </row>
    <row r="39848" spans="2:2">
      <c r="B39848" s="323"/>
    </row>
    <row r="39849" spans="2:2">
      <c r="B39849" s="323"/>
    </row>
    <row r="39850" spans="2:2">
      <c r="B39850" s="323"/>
    </row>
    <row r="39851" spans="2:2">
      <c r="B39851" s="323"/>
    </row>
    <row r="39852" spans="2:2">
      <c r="B39852" s="323"/>
    </row>
    <row r="39853" spans="2:2">
      <c r="B39853" s="323"/>
    </row>
    <row r="39854" spans="2:2">
      <c r="B39854" s="323"/>
    </row>
    <row r="39855" spans="2:2">
      <c r="B39855" s="323"/>
    </row>
    <row r="39856" spans="2:2">
      <c r="B39856" s="323"/>
    </row>
    <row r="39857" spans="2:2">
      <c r="B39857" s="323"/>
    </row>
    <row r="39858" spans="2:2">
      <c r="B39858" s="323"/>
    </row>
    <row r="39859" spans="2:2">
      <c r="B39859" s="323"/>
    </row>
    <row r="39860" spans="2:2">
      <c r="B39860" s="323"/>
    </row>
    <row r="39861" spans="2:2">
      <c r="B39861" s="323"/>
    </row>
    <row r="39862" spans="2:2">
      <c r="B39862" s="323"/>
    </row>
    <row r="39863" spans="2:2">
      <c r="B39863" s="323"/>
    </row>
    <row r="39864" spans="2:2">
      <c r="B39864" s="323"/>
    </row>
    <row r="39865" spans="2:2">
      <c r="B39865" s="323"/>
    </row>
    <row r="39866" spans="2:2">
      <c r="B39866" s="323"/>
    </row>
    <row r="39867" spans="2:2">
      <c r="B39867" s="323"/>
    </row>
    <row r="39868" spans="2:2">
      <c r="B39868" s="323"/>
    </row>
    <row r="39869" spans="2:2">
      <c r="B39869" s="323"/>
    </row>
    <row r="39870" spans="2:2">
      <c r="B39870" s="323"/>
    </row>
    <row r="39871" spans="2:2">
      <c r="B39871" s="323"/>
    </row>
    <row r="39872" spans="2:2">
      <c r="B39872" s="323"/>
    </row>
    <row r="39873" spans="2:2">
      <c r="B39873" s="323"/>
    </row>
    <row r="39874" spans="2:2">
      <c r="B39874" s="323"/>
    </row>
    <row r="39875" spans="2:2">
      <c r="B39875" s="323"/>
    </row>
    <row r="39876" spans="2:2">
      <c r="B39876" s="323"/>
    </row>
    <row r="39877" spans="2:2">
      <c r="B39877" s="323"/>
    </row>
    <row r="39878" spans="2:2">
      <c r="B39878" s="323"/>
    </row>
    <row r="39879" spans="2:2">
      <c r="B39879" s="323"/>
    </row>
    <row r="39880" spans="2:2">
      <c r="B39880" s="323"/>
    </row>
    <row r="39881" spans="2:2">
      <c r="B39881" s="323"/>
    </row>
    <row r="39882" spans="2:2">
      <c r="B39882" s="323"/>
    </row>
    <row r="39883" spans="2:2">
      <c r="B39883" s="323"/>
    </row>
    <row r="39884" spans="2:2">
      <c r="B39884" s="323"/>
    </row>
    <row r="39885" spans="2:2">
      <c r="B39885" s="323"/>
    </row>
    <row r="39886" spans="2:2">
      <c r="B39886" s="323"/>
    </row>
    <row r="39887" spans="2:2">
      <c r="B39887" s="323"/>
    </row>
    <row r="39888" spans="2:2">
      <c r="B39888" s="323"/>
    </row>
    <row r="39889" spans="2:2">
      <c r="B39889" s="323"/>
    </row>
    <row r="39890" spans="2:2">
      <c r="B39890" s="323"/>
    </row>
    <row r="39891" spans="2:2">
      <c r="B39891" s="323"/>
    </row>
    <row r="39892" spans="2:2">
      <c r="B39892" s="323"/>
    </row>
    <row r="39893" spans="2:2">
      <c r="B39893" s="323"/>
    </row>
    <row r="39894" spans="2:2">
      <c r="B39894" s="323"/>
    </row>
    <row r="39895" spans="2:2">
      <c r="B39895" s="323"/>
    </row>
    <row r="39896" spans="2:2">
      <c r="B39896" s="323"/>
    </row>
    <row r="39897" spans="2:2">
      <c r="B39897" s="323"/>
    </row>
    <row r="39898" spans="2:2">
      <c r="B39898" s="323"/>
    </row>
    <row r="39899" spans="2:2">
      <c r="B39899" s="323"/>
    </row>
    <row r="39900" spans="2:2">
      <c r="B39900" s="323"/>
    </row>
    <row r="39901" spans="2:2">
      <c r="B39901" s="323"/>
    </row>
    <row r="39902" spans="2:2">
      <c r="B39902" s="323"/>
    </row>
    <row r="39903" spans="2:2">
      <c r="B39903" s="323"/>
    </row>
    <row r="39904" spans="2:2">
      <c r="B39904" s="323"/>
    </row>
    <row r="39905" spans="2:2">
      <c r="B39905" s="323"/>
    </row>
    <row r="39906" spans="2:2">
      <c r="B39906" s="323"/>
    </row>
    <row r="39907" spans="2:2">
      <c r="B39907" s="323"/>
    </row>
    <row r="39908" spans="2:2">
      <c r="B39908" s="323"/>
    </row>
    <row r="39909" spans="2:2">
      <c r="B39909" s="323"/>
    </row>
    <row r="39910" spans="2:2">
      <c r="B39910" s="323"/>
    </row>
    <row r="39911" spans="2:2">
      <c r="B39911" s="323"/>
    </row>
    <row r="39912" spans="2:2">
      <c r="B39912" s="323"/>
    </row>
    <row r="39913" spans="2:2">
      <c r="B39913" s="323"/>
    </row>
    <row r="39914" spans="2:2">
      <c r="B39914" s="323"/>
    </row>
    <row r="39915" spans="2:2">
      <c r="B39915" s="323"/>
    </row>
    <row r="39916" spans="2:2">
      <c r="B39916" s="323"/>
    </row>
    <row r="39917" spans="2:2">
      <c r="B39917" s="323"/>
    </row>
    <row r="39918" spans="2:2">
      <c r="B39918" s="323"/>
    </row>
    <row r="39919" spans="2:2">
      <c r="B39919" s="323"/>
    </row>
    <row r="39920" spans="2:2">
      <c r="B39920" s="323"/>
    </row>
    <row r="39921" spans="2:2">
      <c r="B39921" s="323"/>
    </row>
    <row r="39922" spans="2:2">
      <c r="B39922" s="323"/>
    </row>
    <row r="39923" spans="2:2">
      <c r="B39923" s="323"/>
    </row>
    <row r="39924" spans="2:2">
      <c r="B39924" s="323"/>
    </row>
    <row r="39925" spans="2:2">
      <c r="B39925" s="323"/>
    </row>
    <row r="39926" spans="2:2">
      <c r="B39926" s="323"/>
    </row>
    <row r="39927" spans="2:2">
      <c r="B39927" s="323"/>
    </row>
    <row r="39928" spans="2:2">
      <c r="B39928" s="323"/>
    </row>
    <row r="39929" spans="2:2">
      <c r="B39929" s="323"/>
    </row>
    <row r="39930" spans="2:2">
      <c r="B39930" s="323"/>
    </row>
    <row r="39931" spans="2:2">
      <c r="B39931" s="323"/>
    </row>
    <row r="39932" spans="2:2">
      <c r="B39932" s="323"/>
    </row>
    <row r="39933" spans="2:2">
      <c r="B39933" s="323"/>
    </row>
    <row r="39934" spans="2:2">
      <c r="B39934" s="323"/>
    </row>
    <row r="39935" spans="2:2">
      <c r="B39935" s="323"/>
    </row>
    <row r="39936" spans="2:2">
      <c r="B39936" s="323"/>
    </row>
    <row r="39937" spans="2:2">
      <c r="B39937" s="323"/>
    </row>
    <row r="39938" spans="2:2">
      <c r="B39938" s="323"/>
    </row>
    <row r="39939" spans="2:2">
      <c r="B39939" s="323"/>
    </row>
    <row r="39940" spans="2:2">
      <c r="B39940" s="323"/>
    </row>
    <row r="39941" spans="2:2">
      <c r="B39941" s="323"/>
    </row>
    <row r="39942" spans="2:2">
      <c r="B39942" s="323"/>
    </row>
    <row r="39943" spans="2:2">
      <c r="B39943" s="323"/>
    </row>
    <row r="39944" spans="2:2">
      <c r="B39944" s="323"/>
    </row>
    <row r="39945" spans="2:2">
      <c r="B39945" s="323"/>
    </row>
    <row r="39946" spans="2:2">
      <c r="B39946" s="323"/>
    </row>
    <row r="39947" spans="2:2">
      <c r="B39947" s="323"/>
    </row>
    <row r="39948" spans="2:2">
      <c r="B39948" s="323"/>
    </row>
    <row r="39949" spans="2:2">
      <c r="B39949" s="323"/>
    </row>
    <row r="39950" spans="2:2">
      <c r="B39950" s="323"/>
    </row>
    <row r="39951" spans="2:2">
      <c r="B39951" s="323"/>
    </row>
    <row r="39952" spans="2:2">
      <c r="B39952" s="323"/>
    </row>
    <row r="39953" spans="2:2">
      <c r="B39953" s="323"/>
    </row>
    <row r="39954" spans="2:2">
      <c r="B39954" s="323"/>
    </row>
    <row r="39955" spans="2:2">
      <c r="B39955" s="323"/>
    </row>
    <row r="39956" spans="2:2">
      <c r="B39956" s="323"/>
    </row>
    <row r="39957" spans="2:2">
      <c r="B39957" s="323"/>
    </row>
    <row r="39958" spans="2:2">
      <c r="B39958" s="323"/>
    </row>
    <row r="39959" spans="2:2">
      <c r="B39959" s="323"/>
    </row>
    <row r="39960" spans="2:2">
      <c r="B39960" s="323"/>
    </row>
    <row r="39961" spans="2:2">
      <c r="B39961" s="323"/>
    </row>
    <row r="39962" spans="2:2">
      <c r="B39962" s="323"/>
    </row>
    <row r="39963" spans="2:2">
      <c r="B39963" s="323"/>
    </row>
    <row r="39964" spans="2:2">
      <c r="B39964" s="323"/>
    </row>
    <row r="39965" spans="2:2">
      <c r="B39965" s="323"/>
    </row>
    <row r="39966" spans="2:2">
      <c r="B39966" s="323"/>
    </row>
    <row r="39967" spans="2:2">
      <c r="B39967" s="323"/>
    </row>
    <row r="39968" spans="2:2">
      <c r="B39968" s="323"/>
    </row>
    <row r="39969" spans="2:2">
      <c r="B39969" s="323"/>
    </row>
    <row r="39970" spans="2:2">
      <c r="B39970" s="323"/>
    </row>
    <row r="39971" spans="2:2">
      <c r="B39971" s="323"/>
    </row>
    <row r="39972" spans="2:2">
      <c r="B39972" s="323"/>
    </row>
    <row r="39973" spans="2:2">
      <c r="B39973" s="323"/>
    </row>
    <row r="39974" spans="2:2">
      <c r="B39974" s="323"/>
    </row>
    <row r="39975" spans="2:2">
      <c r="B39975" s="323"/>
    </row>
    <row r="39976" spans="2:2">
      <c r="B39976" s="323"/>
    </row>
    <row r="39977" spans="2:2">
      <c r="B39977" s="323"/>
    </row>
    <row r="39978" spans="2:2">
      <c r="B39978" s="323"/>
    </row>
    <row r="39979" spans="2:2">
      <c r="B39979" s="323"/>
    </row>
    <row r="39980" spans="2:2">
      <c r="B39980" s="323"/>
    </row>
    <row r="39981" spans="2:2">
      <c r="B39981" s="323"/>
    </row>
    <row r="39982" spans="2:2">
      <c r="B39982" s="323"/>
    </row>
    <row r="39983" spans="2:2">
      <c r="B39983" s="323"/>
    </row>
    <row r="39984" spans="2:2">
      <c r="B39984" s="323"/>
    </row>
    <row r="39985" spans="2:2">
      <c r="B39985" s="323"/>
    </row>
    <row r="39986" spans="2:2">
      <c r="B39986" s="323"/>
    </row>
    <row r="39987" spans="2:2">
      <c r="B39987" s="323"/>
    </row>
    <row r="39988" spans="2:2">
      <c r="B39988" s="323"/>
    </row>
    <row r="39989" spans="2:2">
      <c r="B39989" s="323"/>
    </row>
    <row r="39990" spans="2:2">
      <c r="B39990" s="323"/>
    </row>
    <row r="39991" spans="2:2">
      <c r="B39991" s="323"/>
    </row>
    <row r="39992" spans="2:2">
      <c r="B39992" s="323"/>
    </row>
    <row r="39993" spans="2:2">
      <c r="B39993" s="323"/>
    </row>
    <row r="39994" spans="2:2">
      <c r="B39994" s="323"/>
    </row>
    <row r="39995" spans="2:2">
      <c r="B39995" s="323"/>
    </row>
    <row r="39996" spans="2:2">
      <c r="B39996" s="323"/>
    </row>
    <row r="39997" spans="2:2">
      <c r="B39997" s="323"/>
    </row>
    <row r="39998" spans="2:2">
      <c r="B39998" s="323"/>
    </row>
    <row r="39999" spans="2:2">
      <c r="B39999" s="323"/>
    </row>
    <row r="40000" spans="2:2">
      <c r="B40000" s="323"/>
    </row>
    <row r="40001" spans="2:2">
      <c r="B40001" s="323"/>
    </row>
    <row r="40002" spans="2:2">
      <c r="B40002" s="323"/>
    </row>
    <row r="40003" spans="2:2">
      <c r="B40003" s="323"/>
    </row>
    <row r="40004" spans="2:2">
      <c r="B40004" s="323"/>
    </row>
    <row r="40005" spans="2:2">
      <c r="B40005" s="323"/>
    </row>
    <row r="40006" spans="2:2">
      <c r="B40006" s="323"/>
    </row>
    <row r="40007" spans="2:2">
      <c r="B40007" s="323"/>
    </row>
    <row r="40008" spans="2:2">
      <c r="B40008" s="323"/>
    </row>
    <row r="40009" spans="2:2">
      <c r="B40009" s="323"/>
    </row>
    <row r="40010" spans="2:2">
      <c r="B40010" s="323"/>
    </row>
    <row r="40011" spans="2:2">
      <c r="B40011" s="323"/>
    </row>
    <row r="40012" spans="2:2">
      <c r="B40012" s="323"/>
    </row>
    <row r="40013" spans="2:2">
      <c r="B40013" s="323"/>
    </row>
    <row r="40014" spans="2:2">
      <c r="B40014" s="323"/>
    </row>
    <row r="40015" spans="2:2">
      <c r="B40015" s="323"/>
    </row>
    <row r="40016" spans="2:2">
      <c r="B40016" s="323"/>
    </row>
    <row r="40017" spans="2:2">
      <c r="B40017" s="323"/>
    </row>
    <row r="40018" spans="2:2">
      <c r="B40018" s="323"/>
    </row>
    <row r="40019" spans="2:2">
      <c r="B40019" s="323"/>
    </row>
    <row r="40020" spans="2:2">
      <c r="B40020" s="323"/>
    </row>
    <row r="40021" spans="2:2">
      <c r="B40021" s="323"/>
    </row>
    <row r="40022" spans="2:2">
      <c r="B40022" s="323"/>
    </row>
    <row r="40023" spans="2:2">
      <c r="B40023" s="323"/>
    </row>
    <row r="40024" spans="2:2">
      <c r="B40024" s="323"/>
    </row>
    <row r="40025" spans="2:2">
      <c r="B40025" s="323"/>
    </row>
    <row r="40026" spans="2:2">
      <c r="B40026" s="323"/>
    </row>
    <row r="40027" spans="2:2">
      <c r="B40027" s="323"/>
    </row>
    <row r="40028" spans="2:2">
      <c r="B40028" s="323"/>
    </row>
    <row r="40029" spans="2:2">
      <c r="B40029" s="323"/>
    </row>
    <row r="40030" spans="2:2">
      <c r="B40030" s="323"/>
    </row>
    <row r="40031" spans="2:2">
      <c r="B40031" s="323"/>
    </row>
    <row r="40032" spans="2:2">
      <c r="B40032" s="323"/>
    </row>
    <row r="40033" spans="2:2">
      <c r="B40033" s="323"/>
    </row>
    <row r="40034" spans="2:2">
      <c r="B40034" s="323"/>
    </row>
    <row r="40035" spans="2:2">
      <c r="B40035" s="323"/>
    </row>
    <row r="40036" spans="2:2">
      <c r="B40036" s="323"/>
    </row>
    <row r="40037" spans="2:2">
      <c r="B40037" s="323"/>
    </row>
    <row r="40038" spans="2:2">
      <c r="B40038" s="323"/>
    </row>
    <row r="40039" spans="2:2">
      <c r="B40039" s="323"/>
    </row>
    <row r="40040" spans="2:2">
      <c r="B40040" s="323"/>
    </row>
    <row r="40041" spans="2:2">
      <c r="B40041" s="323"/>
    </row>
    <row r="40042" spans="2:2">
      <c r="B40042" s="323"/>
    </row>
    <row r="40043" spans="2:2">
      <c r="B40043" s="323"/>
    </row>
    <row r="40044" spans="2:2">
      <c r="B40044" s="323"/>
    </row>
    <row r="40045" spans="2:2">
      <c r="B40045" s="323"/>
    </row>
    <row r="40046" spans="2:2">
      <c r="B40046" s="323"/>
    </row>
    <row r="40047" spans="2:2">
      <c r="B40047" s="323"/>
    </row>
    <row r="40048" spans="2:2">
      <c r="B40048" s="323"/>
    </row>
    <row r="40049" spans="2:2">
      <c r="B40049" s="323"/>
    </row>
    <row r="40050" spans="2:2">
      <c r="B40050" s="323"/>
    </row>
    <row r="40051" spans="2:2">
      <c r="B40051" s="323"/>
    </row>
    <row r="40052" spans="2:2">
      <c r="B40052" s="323"/>
    </row>
    <row r="40053" spans="2:2">
      <c r="B40053" s="323"/>
    </row>
    <row r="40054" spans="2:2">
      <c r="B40054" s="323"/>
    </row>
    <row r="40055" spans="2:2">
      <c r="B40055" s="323"/>
    </row>
    <row r="40056" spans="2:2">
      <c r="B40056" s="323"/>
    </row>
    <row r="40057" spans="2:2">
      <c r="B40057" s="323"/>
    </row>
    <row r="40058" spans="2:2">
      <c r="B40058" s="323"/>
    </row>
    <row r="40059" spans="2:2">
      <c r="B40059" s="323"/>
    </row>
    <row r="40060" spans="2:2">
      <c r="B40060" s="323"/>
    </row>
    <row r="40061" spans="2:2">
      <c r="B40061" s="323"/>
    </row>
    <row r="40062" spans="2:2">
      <c r="B40062" s="323"/>
    </row>
    <row r="40063" spans="2:2">
      <c r="B40063" s="323"/>
    </row>
    <row r="40064" spans="2:2">
      <c r="B40064" s="323"/>
    </row>
    <row r="40065" spans="2:2">
      <c r="B40065" s="323"/>
    </row>
    <row r="40066" spans="2:2">
      <c r="B40066" s="323"/>
    </row>
    <row r="40067" spans="2:2">
      <c r="B40067" s="323"/>
    </row>
    <row r="40068" spans="2:2">
      <c r="B40068" s="323"/>
    </row>
    <row r="40069" spans="2:2">
      <c r="B40069" s="323"/>
    </row>
    <row r="40070" spans="2:2">
      <c r="B40070" s="323"/>
    </row>
    <row r="40071" spans="2:2">
      <c r="B40071" s="323"/>
    </row>
    <row r="40072" spans="2:2">
      <c r="B40072" s="323"/>
    </row>
    <row r="40073" spans="2:2">
      <c r="B40073" s="323"/>
    </row>
    <row r="40074" spans="2:2">
      <c r="B40074" s="323"/>
    </row>
    <row r="40075" spans="2:2">
      <c r="B40075" s="323"/>
    </row>
    <row r="40076" spans="2:2">
      <c r="B40076" s="323"/>
    </row>
    <row r="40077" spans="2:2">
      <c r="B40077" s="323"/>
    </row>
    <row r="40078" spans="2:2">
      <c r="B40078" s="323"/>
    </row>
    <row r="40079" spans="2:2">
      <c r="B40079" s="323"/>
    </row>
    <row r="40080" spans="2:2">
      <c r="B40080" s="323"/>
    </row>
    <row r="40081" spans="2:2">
      <c r="B40081" s="323"/>
    </row>
    <row r="40082" spans="2:2">
      <c r="B40082" s="323"/>
    </row>
    <row r="40083" spans="2:2">
      <c r="B40083" s="323"/>
    </row>
    <row r="40084" spans="2:2">
      <c r="B40084" s="323"/>
    </row>
    <row r="40085" spans="2:2">
      <c r="B40085" s="323"/>
    </row>
    <row r="40086" spans="2:2">
      <c r="B40086" s="323"/>
    </row>
    <row r="40087" spans="2:2">
      <c r="B40087" s="323"/>
    </row>
    <row r="40088" spans="2:2">
      <c r="B40088" s="323"/>
    </row>
    <row r="40089" spans="2:2">
      <c r="B40089" s="323"/>
    </row>
    <row r="40090" spans="2:2">
      <c r="B40090" s="323"/>
    </row>
    <row r="40091" spans="2:2">
      <c r="B40091" s="323"/>
    </row>
    <row r="40092" spans="2:2">
      <c r="B40092" s="323"/>
    </row>
    <row r="40093" spans="2:2">
      <c r="B40093" s="323"/>
    </row>
    <row r="40094" spans="2:2">
      <c r="B40094" s="323"/>
    </row>
    <row r="40095" spans="2:2">
      <c r="B40095" s="323"/>
    </row>
    <row r="40096" spans="2:2">
      <c r="B40096" s="323"/>
    </row>
    <row r="40097" spans="2:2">
      <c r="B40097" s="323"/>
    </row>
    <row r="40098" spans="2:2">
      <c r="B40098" s="323"/>
    </row>
    <row r="40099" spans="2:2">
      <c r="B40099" s="323"/>
    </row>
    <row r="40100" spans="2:2">
      <c r="B40100" s="323"/>
    </row>
    <row r="40101" spans="2:2">
      <c r="B40101" s="323"/>
    </row>
    <row r="40102" spans="2:2">
      <c r="B40102" s="323"/>
    </row>
    <row r="40103" spans="2:2">
      <c r="B40103" s="323"/>
    </row>
    <row r="40104" spans="2:2">
      <c r="B40104" s="323"/>
    </row>
    <row r="40105" spans="2:2">
      <c r="B40105" s="323"/>
    </row>
    <row r="40106" spans="2:2">
      <c r="B40106" s="323"/>
    </row>
    <row r="40107" spans="2:2">
      <c r="B40107" s="323"/>
    </row>
    <row r="40108" spans="2:2">
      <c r="B40108" s="323"/>
    </row>
    <row r="40109" spans="2:2">
      <c r="B40109" s="323"/>
    </row>
    <row r="40110" spans="2:2">
      <c r="B40110" s="323"/>
    </row>
    <row r="40111" spans="2:2">
      <c r="B40111" s="323"/>
    </row>
    <row r="40112" spans="2:2">
      <c r="B40112" s="323"/>
    </row>
    <row r="40113" spans="2:2">
      <c r="B40113" s="323"/>
    </row>
    <row r="40114" spans="2:2">
      <c r="B40114" s="323"/>
    </row>
    <row r="40115" spans="2:2">
      <c r="B40115" s="323"/>
    </row>
    <row r="40116" spans="2:2">
      <c r="B40116" s="323"/>
    </row>
    <row r="40117" spans="2:2">
      <c r="B40117" s="323"/>
    </row>
    <row r="40118" spans="2:2">
      <c r="B40118" s="323"/>
    </row>
    <row r="40119" spans="2:2">
      <c r="B40119" s="323"/>
    </row>
    <row r="40120" spans="2:2">
      <c r="B40120" s="323"/>
    </row>
    <row r="40121" spans="2:2">
      <c r="B40121" s="323"/>
    </row>
    <row r="40122" spans="2:2">
      <c r="B40122" s="323"/>
    </row>
    <row r="40123" spans="2:2">
      <c r="B40123" s="323"/>
    </row>
    <row r="40124" spans="2:2">
      <c r="B40124" s="323"/>
    </row>
    <row r="40125" spans="2:2">
      <c r="B40125" s="323"/>
    </row>
    <row r="40126" spans="2:2">
      <c r="B40126" s="323"/>
    </row>
    <row r="40127" spans="2:2">
      <c r="B40127" s="323"/>
    </row>
    <row r="40128" spans="2:2">
      <c r="B40128" s="323"/>
    </row>
    <row r="40129" spans="2:2">
      <c r="B40129" s="323"/>
    </row>
    <row r="40130" spans="2:2">
      <c r="B40130" s="323"/>
    </row>
    <row r="40131" spans="2:2">
      <c r="B40131" s="323"/>
    </row>
    <row r="40132" spans="2:2">
      <c r="B40132" s="323"/>
    </row>
    <row r="40133" spans="2:2">
      <c r="B40133" s="323"/>
    </row>
    <row r="40134" spans="2:2">
      <c r="B40134" s="323"/>
    </row>
    <row r="40135" spans="2:2">
      <c r="B40135" s="323"/>
    </row>
    <row r="40136" spans="2:2">
      <c r="B40136" s="323"/>
    </row>
    <row r="40137" spans="2:2">
      <c r="B40137" s="323"/>
    </row>
    <row r="40138" spans="2:2">
      <c r="B40138" s="323"/>
    </row>
    <row r="40139" spans="2:2">
      <c r="B40139" s="323"/>
    </row>
    <row r="40140" spans="2:2">
      <c r="B40140" s="323"/>
    </row>
    <row r="40141" spans="2:2">
      <c r="B40141" s="323"/>
    </row>
    <row r="40142" spans="2:2">
      <c r="B40142" s="323"/>
    </row>
    <row r="40143" spans="2:2">
      <c r="B40143" s="323"/>
    </row>
    <row r="40144" spans="2:2">
      <c r="B40144" s="323"/>
    </row>
    <row r="40145" spans="2:2">
      <c r="B40145" s="323"/>
    </row>
    <row r="40146" spans="2:2">
      <c r="B40146" s="323"/>
    </row>
    <row r="40147" spans="2:2">
      <c r="B40147" s="323"/>
    </row>
    <row r="40148" spans="2:2">
      <c r="B40148" s="323"/>
    </row>
    <row r="40149" spans="2:2">
      <c r="B40149" s="323"/>
    </row>
    <row r="40150" spans="2:2">
      <c r="B40150" s="323"/>
    </row>
    <row r="40151" spans="2:2">
      <c r="B40151" s="323"/>
    </row>
    <row r="40152" spans="2:2">
      <c r="B40152" s="323"/>
    </row>
    <row r="40153" spans="2:2">
      <c r="B40153" s="323"/>
    </row>
    <row r="40154" spans="2:2">
      <c r="B40154" s="323"/>
    </row>
    <row r="40155" spans="2:2">
      <c r="B40155" s="323"/>
    </row>
    <row r="40156" spans="2:2">
      <c r="B40156" s="323"/>
    </row>
    <row r="40157" spans="2:2">
      <c r="B40157" s="323"/>
    </row>
    <row r="40158" spans="2:2">
      <c r="B40158" s="323"/>
    </row>
    <row r="40159" spans="2:2">
      <c r="B40159" s="323"/>
    </row>
    <row r="40160" spans="2:2">
      <c r="B40160" s="323"/>
    </row>
    <row r="40161" spans="2:2">
      <c r="B40161" s="323"/>
    </row>
    <row r="40162" spans="2:2">
      <c r="B40162" s="323"/>
    </row>
    <row r="40163" spans="2:2">
      <c r="B40163" s="323"/>
    </row>
    <row r="40164" spans="2:2">
      <c r="B40164" s="323"/>
    </row>
    <row r="40165" spans="2:2">
      <c r="B40165" s="323"/>
    </row>
    <row r="40166" spans="2:2">
      <c r="B40166" s="323"/>
    </row>
    <row r="40167" spans="2:2">
      <c r="B40167" s="323"/>
    </row>
    <row r="40168" spans="2:2">
      <c r="B40168" s="323"/>
    </row>
    <row r="40169" spans="2:2">
      <c r="B40169" s="323"/>
    </row>
    <row r="40170" spans="2:2">
      <c r="B40170" s="323"/>
    </row>
    <row r="40171" spans="2:2">
      <c r="B40171" s="323"/>
    </row>
    <row r="40172" spans="2:2">
      <c r="B40172" s="323"/>
    </row>
    <row r="40173" spans="2:2">
      <c r="B40173" s="323"/>
    </row>
    <row r="40174" spans="2:2">
      <c r="B40174" s="323"/>
    </row>
    <row r="40175" spans="2:2">
      <c r="B40175" s="323"/>
    </row>
    <row r="40176" spans="2:2">
      <c r="B40176" s="323"/>
    </row>
    <row r="40177" spans="2:2">
      <c r="B40177" s="323"/>
    </row>
    <row r="40178" spans="2:2">
      <c r="B40178" s="323"/>
    </row>
    <row r="40179" spans="2:2">
      <c r="B40179" s="323"/>
    </row>
    <row r="40180" spans="2:2">
      <c r="B40180" s="323"/>
    </row>
    <row r="40181" spans="2:2">
      <c r="B40181" s="323"/>
    </row>
    <row r="40182" spans="2:2">
      <c r="B40182" s="323"/>
    </row>
    <row r="40183" spans="2:2">
      <c r="B40183" s="323"/>
    </row>
    <row r="40184" spans="2:2">
      <c r="B40184" s="323"/>
    </row>
    <row r="40185" spans="2:2">
      <c r="B40185" s="323"/>
    </row>
    <row r="40186" spans="2:2">
      <c r="B40186" s="323"/>
    </row>
    <row r="40187" spans="2:2">
      <c r="B40187" s="323"/>
    </row>
    <row r="40188" spans="2:2">
      <c r="B40188" s="323"/>
    </row>
    <row r="40189" spans="2:2">
      <c r="B40189" s="323"/>
    </row>
    <row r="40190" spans="2:2">
      <c r="B40190" s="323"/>
    </row>
    <row r="40191" spans="2:2">
      <c r="B40191" s="323"/>
    </row>
    <row r="40192" spans="2:2">
      <c r="B40192" s="323"/>
    </row>
    <row r="40193" spans="2:2">
      <c r="B40193" s="323"/>
    </row>
    <row r="40194" spans="2:2">
      <c r="B40194" s="323"/>
    </row>
    <row r="40195" spans="2:2">
      <c r="B40195" s="323"/>
    </row>
    <row r="40196" spans="2:2">
      <c r="B40196" s="323"/>
    </row>
    <row r="40197" spans="2:2">
      <c r="B40197" s="323"/>
    </row>
    <row r="40198" spans="2:2">
      <c r="B40198" s="323"/>
    </row>
    <row r="40199" spans="2:2">
      <c r="B40199" s="323"/>
    </row>
    <row r="40200" spans="2:2">
      <c r="B40200" s="323"/>
    </row>
    <row r="40201" spans="2:2">
      <c r="B40201" s="323"/>
    </row>
    <row r="40202" spans="2:2">
      <c r="B40202" s="323"/>
    </row>
    <row r="40203" spans="2:2">
      <c r="B40203" s="323"/>
    </row>
    <row r="40204" spans="2:2">
      <c r="B40204" s="323"/>
    </row>
    <row r="40205" spans="2:2">
      <c r="B40205" s="323"/>
    </row>
    <row r="40206" spans="2:2">
      <c r="B40206" s="323"/>
    </row>
    <row r="40207" spans="2:2">
      <c r="B40207" s="323"/>
    </row>
    <row r="40208" spans="2:2">
      <c r="B40208" s="323"/>
    </row>
    <row r="40209" spans="2:2">
      <c r="B40209" s="323"/>
    </row>
    <row r="40210" spans="2:2">
      <c r="B40210" s="323"/>
    </row>
    <row r="40211" spans="2:2">
      <c r="B40211" s="323"/>
    </row>
    <row r="40212" spans="2:2">
      <c r="B40212" s="323"/>
    </row>
    <row r="40213" spans="2:2">
      <c r="B40213" s="323"/>
    </row>
    <row r="40214" spans="2:2">
      <c r="B40214" s="323"/>
    </row>
    <row r="40215" spans="2:2">
      <c r="B40215" s="323"/>
    </row>
    <row r="40216" spans="2:2">
      <c r="B40216" s="323"/>
    </row>
    <row r="40217" spans="2:2">
      <c r="B40217" s="323"/>
    </row>
    <row r="40218" spans="2:2">
      <c r="B40218" s="323"/>
    </row>
    <row r="40219" spans="2:2">
      <c r="B40219" s="323"/>
    </row>
    <row r="40220" spans="2:2">
      <c r="B40220" s="323"/>
    </row>
    <row r="40221" spans="2:2">
      <c r="B40221" s="323"/>
    </row>
    <row r="40222" spans="2:2">
      <c r="B40222" s="323"/>
    </row>
    <row r="40223" spans="2:2">
      <c r="B40223" s="323"/>
    </row>
    <row r="40224" spans="2:2">
      <c r="B40224" s="323"/>
    </row>
    <row r="40225" spans="2:2">
      <c r="B40225" s="323"/>
    </row>
    <row r="40226" spans="2:2">
      <c r="B40226" s="323"/>
    </row>
    <row r="40227" spans="2:2">
      <c r="B40227" s="323"/>
    </row>
    <row r="40228" spans="2:2">
      <c r="B40228" s="323"/>
    </row>
    <row r="40229" spans="2:2">
      <c r="B40229" s="323"/>
    </row>
    <row r="40230" spans="2:2">
      <c r="B40230" s="323"/>
    </row>
    <row r="40231" spans="2:2">
      <c r="B40231" s="323"/>
    </row>
    <row r="40232" spans="2:2">
      <c r="B40232" s="323"/>
    </row>
    <row r="40233" spans="2:2">
      <c r="B40233" s="323"/>
    </row>
    <row r="40234" spans="2:2">
      <c r="B40234" s="323"/>
    </row>
    <row r="40235" spans="2:2">
      <c r="B40235" s="323"/>
    </row>
    <row r="40236" spans="2:2">
      <c r="B40236" s="323"/>
    </row>
    <row r="40237" spans="2:2">
      <c r="B40237" s="323"/>
    </row>
    <row r="40238" spans="2:2">
      <c r="B40238" s="323"/>
    </row>
    <row r="40239" spans="2:2">
      <c r="B40239" s="323"/>
    </row>
    <row r="40240" spans="2:2">
      <c r="B40240" s="323"/>
    </row>
    <row r="40241" spans="2:2">
      <c r="B40241" s="323"/>
    </row>
    <row r="40242" spans="2:2">
      <c r="B40242" s="323"/>
    </row>
    <row r="40243" spans="2:2">
      <c r="B40243" s="323"/>
    </row>
    <row r="40244" spans="2:2">
      <c r="B40244" s="323"/>
    </row>
    <row r="40245" spans="2:2">
      <c r="B40245" s="323"/>
    </row>
    <row r="40246" spans="2:2">
      <c r="B40246" s="323"/>
    </row>
    <row r="40247" spans="2:2">
      <c r="B40247" s="323"/>
    </row>
    <row r="40248" spans="2:2">
      <c r="B40248" s="323"/>
    </row>
    <row r="40249" spans="2:2">
      <c r="B40249" s="323"/>
    </row>
    <row r="40250" spans="2:2">
      <c r="B40250" s="323"/>
    </row>
    <row r="40251" spans="2:2">
      <c r="B40251" s="323"/>
    </row>
    <row r="40252" spans="2:2">
      <c r="B40252" s="323"/>
    </row>
    <row r="40253" spans="2:2">
      <c r="B40253" s="323"/>
    </row>
    <row r="40254" spans="2:2">
      <c r="B40254" s="323"/>
    </row>
    <row r="40255" spans="2:2">
      <c r="B40255" s="323"/>
    </row>
    <row r="40256" spans="2:2">
      <c r="B40256" s="323"/>
    </row>
    <row r="40257" spans="2:2">
      <c r="B40257" s="323"/>
    </row>
    <row r="40258" spans="2:2">
      <c r="B40258" s="323"/>
    </row>
    <row r="40259" spans="2:2">
      <c r="B40259" s="323"/>
    </row>
    <row r="40260" spans="2:2">
      <c r="B40260" s="323"/>
    </row>
    <row r="40261" spans="2:2">
      <c r="B40261" s="323"/>
    </row>
    <row r="40262" spans="2:2">
      <c r="B40262" s="323"/>
    </row>
    <row r="40263" spans="2:2">
      <c r="B40263" s="323"/>
    </row>
    <row r="40264" spans="2:2">
      <c r="B40264" s="323"/>
    </row>
    <row r="40265" spans="2:2">
      <c r="B40265" s="323"/>
    </row>
    <row r="40266" spans="2:2">
      <c r="B40266" s="323"/>
    </row>
    <row r="40267" spans="2:2">
      <c r="B40267" s="323"/>
    </row>
    <row r="40268" spans="2:2">
      <c r="B40268" s="323"/>
    </row>
    <row r="40269" spans="2:2">
      <c r="B40269" s="323"/>
    </row>
    <row r="40270" spans="2:2">
      <c r="B40270" s="323"/>
    </row>
    <row r="40271" spans="2:2">
      <c r="B40271" s="323"/>
    </row>
    <row r="40272" spans="2:2">
      <c r="B40272" s="323"/>
    </row>
    <row r="40273" spans="2:2">
      <c r="B40273" s="323"/>
    </row>
    <row r="40274" spans="2:2">
      <c r="B40274" s="323"/>
    </row>
    <row r="40275" spans="2:2">
      <c r="B40275" s="323"/>
    </row>
    <row r="40276" spans="2:2">
      <c r="B40276" s="323"/>
    </row>
    <row r="40277" spans="2:2">
      <c r="B40277" s="323"/>
    </row>
    <row r="40278" spans="2:2">
      <c r="B40278" s="323"/>
    </row>
    <row r="40279" spans="2:2">
      <c r="B40279" s="323"/>
    </row>
    <row r="40280" spans="2:2">
      <c r="B40280" s="323"/>
    </row>
    <row r="40281" spans="2:2">
      <c r="B40281" s="323"/>
    </row>
    <row r="40282" spans="2:2">
      <c r="B40282" s="323"/>
    </row>
    <row r="40283" spans="2:2">
      <c r="B40283" s="323"/>
    </row>
    <row r="40284" spans="2:2">
      <c r="B40284" s="323"/>
    </row>
    <row r="40285" spans="2:2">
      <c r="B40285" s="323"/>
    </row>
    <row r="40286" spans="2:2">
      <c r="B40286" s="323"/>
    </row>
    <row r="40287" spans="2:2">
      <c r="B40287" s="323"/>
    </row>
    <row r="40288" spans="2:2">
      <c r="B40288" s="323"/>
    </row>
    <row r="40289" spans="2:2">
      <c r="B40289" s="323"/>
    </row>
    <row r="40290" spans="2:2">
      <c r="B40290" s="323"/>
    </row>
    <row r="40291" spans="2:2">
      <c r="B40291" s="323"/>
    </row>
    <row r="40292" spans="2:2">
      <c r="B40292" s="323"/>
    </row>
    <row r="40293" spans="2:2">
      <c r="B40293" s="323"/>
    </row>
    <row r="40294" spans="2:2">
      <c r="B40294" s="323"/>
    </row>
    <row r="40295" spans="2:2">
      <c r="B40295" s="323"/>
    </row>
    <row r="40296" spans="2:2">
      <c r="B40296" s="323"/>
    </row>
    <row r="40297" spans="2:2">
      <c r="B40297" s="323"/>
    </row>
    <row r="40298" spans="2:2">
      <c r="B40298" s="323"/>
    </row>
    <row r="40299" spans="2:2">
      <c r="B40299" s="323"/>
    </row>
    <row r="40300" spans="2:2">
      <c r="B40300" s="323"/>
    </row>
    <row r="40301" spans="2:2">
      <c r="B40301" s="323"/>
    </row>
    <row r="40302" spans="2:2">
      <c r="B40302" s="323"/>
    </row>
    <row r="40303" spans="2:2">
      <c r="B40303" s="323"/>
    </row>
    <row r="40304" spans="2:2">
      <c r="B40304" s="323"/>
    </row>
    <row r="40305" spans="2:2">
      <c r="B40305" s="323"/>
    </row>
    <row r="40306" spans="2:2">
      <c r="B40306" s="323"/>
    </row>
    <row r="40307" spans="2:2">
      <c r="B40307" s="323"/>
    </row>
    <row r="40308" spans="2:2">
      <c r="B40308" s="323"/>
    </row>
    <row r="40309" spans="2:2">
      <c r="B40309" s="323"/>
    </row>
    <row r="40310" spans="2:2">
      <c r="B40310" s="323"/>
    </row>
    <row r="40311" spans="2:2">
      <c r="B40311" s="323"/>
    </row>
    <row r="40312" spans="2:2">
      <c r="B40312" s="323"/>
    </row>
    <row r="40313" spans="2:2">
      <c r="B40313" s="323"/>
    </row>
    <row r="40314" spans="2:2">
      <c r="B40314" s="323"/>
    </row>
    <row r="40315" spans="2:2">
      <c r="B40315" s="323"/>
    </row>
    <row r="40316" spans="2:2">
      <c r="B40316" s="323"/>
    </row>
    <row r="40317" spans="2:2">
      <c r="B40317" s="323"/>
    </row>
    <row r="40318" spans="2:2">
      <c r="B40318" s="323"/>
    </row>
    <row r="40319" spans="2:2">
      <c r="B40319" s="323"/>
    </row>
    <row r="40320" spans="2:2">
      <c r="B40320" s="323"/>
    </row>
    <row r="40321" spans="2:2">
      <c r="B40321" s="323"/>
    </row>
    <row r="40322" spans="2:2">
      <c r="B40322" s="323"/>
    </row>
    <row r="40323" spans="2:2">
      <c r="B40323" s="323"/>
    </row>
    <row r="40324" spans="2:2">
      <c r="B40324" s="323"/>
    </row>
    <row r="40325" spans="2:2">
      <c r="B40325" s="323"/>
    </row>
    <row r="40326" spans="2:2">
      <c r="B40326" s="323"/>
    </row>
    <row r="40327" spans="2:2">
      <c r="B40327" s="323"/>
    </row>
    <row r="40328" spans="2:2">
      <c r="B40328" s="323"/>
    </row>
    <row r="40329" spans="2:2">
      <c r="B40329" s="323"/>
    </row>
    <row r="40330" spans="2:2">
      <c r="B40330" s="323"/>
    </row>
    <row r="40331" spans="2:2">
      <c r="B40331" s="323"/>
    </row>
    <row r="40332" spans="2:2">
      <c r="B40332" s="323"/>
    </row>
    <row r="40333" spans="2:2">
      <c r="B40333" s="323"/>
    </row>
    <row r="40334" spans="2:2">
      <c r="B40334" s="323"/>
    </row>
    <row r="40335" spans="2:2">
      <c r="B40335" s="323"/>
    </row>
    <row r="40336" spans="2:2">
      <c r="B40336" s="323"/>
    </row>
    <row r="40337" spans="2:2">
      <c r="B40337" s="323"/>
    </row>
    <row r="40338" spans="2:2">
      <c r="B40338" s="323"/>
    </row>
    <row r="40339" spans="2:2">
      <c r="B40339" s="323"/>
    </row>
    <row r="40340" spans="2:2">
      <c r="B40340" s="323"/>
    </row>
    <row r="40341" spans="2:2">
      <c r="B40341" s="323"/>
    </row>
    <row r="40342" spans="2:2">
      <c r="B40342" s="323"/>
    </row>
    <row r="40343" spans="2:2">
      <c r="B40343" s="323"/>
    </row>
    <row r="40344" spans="2:2">
      <c r="B40344" s="323"/>
    </row>
    <row r="40345" spans="2:2">
      <c r="B40345" s="323"/>
    </row>
    <row r="40346" spans="2:2">
      <c r="B40346" s="323"/>
    </row>
    <row r="40347" spans="2:2">
      <c r="B40347" s="323"/>
    </row>
    <row r="40348" spans="2:2">
      <c r="B40348" s="323"/>
    </row>
    <row r="40349" spans="2:2">
      <c r="B40349" s="323"/>
    </row>
    <row r="40350" spans="2:2">
      <c r="B40350" s="323"/>
    </row>
    <row r="40351" spans="2:2">
      <c r="B40351" s="323"/>
    </row>
    <row r="40352" spans="2:2">
      <c r="B40352" s="323"/>
    </row>
    <row r="40353" spans="2:2">
      <c r="B40353" s="323"/>
    </row>
    <row r="40354" spans="2:2">
      <c r="B40354" s="323"/>
    </row>
    <row r="40355" spans="2:2">
      <c r="B40355" s="323"/>
    </row>
    <row r="40356" spans="2:2">
      <c r="B40356" s="323"/>
    </row>
    <row r="40357" spans="2:2">
      <c r="B40357" s="323"/>
    </row>
    <row r="40358" spans="2:2">
      <c r="B40358" s="323"/>
    </row>
    <row r="40359" spans="2:2">
      <c r="B40359" s="323"/>
    </row>
    <row r="40360" spans="2:2">
      <c r="B40360" s="323"/>
    </row>
    <row r="40361" spans="2:2">
      <c r="B40361" s="323"/>
    </row>
    <row r="40362" spans="2:2">
      <c r="B40362" s="323"/>
    </row>
    <row r="40363" spans="2:2">
      <c r="B40363" s="323"/>
    </row>
    <row r="40364" spans="2:2">
      <c r="B40364" s="323"/>
    </row>
    <row r="40365" spans="2:2">
      <c r="B40365" s="323"/>
    </row>
    <row r="40366" spans="2:2">
      <c r="B40366" s="323"/>
    </row>
    <row r="40367" spans="2:2">
      <c r="B40367" s="323"/>
    </row>
    <row r="40368" spans="2:2">
      <c r="B40368" s="323"/>
    </row>
    <row r="40369" spans="2:2">
      <c r="B40369" s="323"/>
    </row>
    <row r="40370" spans="2:2">
      <c r="B40370" s="323"/>
    </row>
    <row r="40371" spans="2:2">
      <c r="B40371" s="323"/>
    </row>
    <row r="40372" spans="2:2">
      <c r="B40372" s="323"/>
    </row>
    <row r="40373" spans="2:2">
      <c r="B40373" s="323"/>
    </row>
    <row r="40374" spans="2:2">
      <c r="B40374" s="323"/>
    </row>
    <row r="40375" spans="2:2">
      <c r="B40375" s="323"/>
    </row>
    <row r="40376" spans="2:2">
      <c r="B40376" s="323"/>
    </row>
    <row r="40377" spans="2:2">
      <c r="B40377" s="323"/>
    </row>
    <row r="40378" spans="2:2">
      <c r="B40378" s="323"/>
    </row>
    <row r="40379" spans="2:2">
      <c r="B40379" s="323"/>
    </row>
    <row r="40380" spans="2:2">
      <c r="B40380" s="323"/>
    </row>
    <row r="40381" spans="2:2">
      <c r="B40381" s="323"/>
    </row>
    <row r="40382" spans="2:2">
      <c r="B40382" s="323"/>
    </row>
    <row r="40383" spans="2:2">
      <c r="B40383" s="323"/>
    </row>
    <row r="40384" spans="2:2">
      <c r="B40384" s="323"/>
    </row>
    <row r="40385" spans="2:2">
      <c r="B40385" s="323"/>
    </row>
    <row r="40386" spans="2:2">
      <c r="B40386" s="323"/>
    </row>
    <row r="40387" spans="2:2">
      <c r="B40387" s="323"/>
    </row>
    <row r="40388" spans="2:2">
      <c r="B40388" s="323"/>
    </row>
    <row r="40389" spans="2:2">
      <c r="B40389" s="323"/>
    </row>
    <row r="40390" spans="2:2">
      <c r="B40390" s="323"/>
    </row>
    <row r="40391" spans="2:2">
      <c r="B40391" s="323"/>
    </row>
    <row r="40392" spans="2:2">
      <c r="B40392" s="323"/>
    </row>
    <row r="40393" spans="2:2">
      <c r="B40393" s="323"/>
    </row>
    <row r="40394" spans="2:2">
      <c r="B40394" s="323"/>
    </row>
    <row r="40395" spans="2:2">
      <c r="B40395" s="323"/>
    </row>
    <row r="40396" spans="2:2">
      <c r="B40396" s="323"/>
    </row>
    <row r="40397" spans="2:2">
      <c r="B40397" s="323"/>
    </row>
    <row r="40398" spans="2:2">
      <c r="B40398" s="323"/>
    </row>
    <row r="40399" spans="2:2">
      <c r="B40399" s="323"/>
    </row>
    <row r="40400" spans="2:2">
      <c r="B40400" s="323"/>
    </row>
    <row r="40401" spans="2:2">
      <c r="B40401" s="323"/>
    </row>
    <row r="40402" spans="2:2">
      <c r="B40402" s="323"/>
    </row>
    <row r="40403" spans="2:2">
      <c r="B40403" s="323"/>
    </row>
    <row r="40404" spans="2:2">
      <c r="B40404" s="323"/>
    </row>
    <row r="40405" spans="2:2">
      <c r="B40405" s="323"/>
    </row>
    <row r="40406" spans="2:2">
      <c r="B40406" s="323"/>
    </row>
    <row r="40407" spans="2:2">
      <c r="B40407" s="323"/>
    </row>
    <row r="40408" spans="2:2">
      <c r="B40408" s="323"/>
    </row>
    <row r="40409" spans="2:2">
      <c r="B40409" s="323"/>
    </row>
    <row r="40410" spans="2:2">
      <c r="B40410" s="323"/>
    </row>
    <row r="40411" spans="2:2">
      <c r="B40411" s="323"/>
    </row>
    <row r="40412" spans="2:2">
      <c r="B40412" s="323"/>
    </row>
    <row r="40413" spans="2:2">
      <c r="B40413" s="323"/>
    </row>
    <row r="40414" spans="2:2">
      <c r="B40414" s="323"/>
    </row>
    <row r="40415" spans="2:2">
      <c r="B40415" s="323"/>
    </row>
    <row r="40416" spans="2:2">
      <c r="B40416" s="323"/>
    </row>
    <row r="40417" spans="2:2">
      <c r="B40417" s="323"/>
    </row>
    <row r="40418" spans="2:2">
      <c r="B40418" s="323"/>
    </row>
    <row r="40419" spans="2:2">
      <c r="B40419" s="323"/>
    </row>
    <row r="40420" spans="2:2">
      <c r="B40420" s="323"/>
    </row>
    <row r="40421" spans="2:2">
      <c r="B40421" s="323"/>
    </row>
    <row r="40422" spans="2:2">
      <c r="B40422" s="323"/>
    </row>
    <row r="40423" spans="2:2">
      <c r="B40423" s="323"/>
    </row>
    <row r="40424" spans="2:2">
      <c r="B40424" s="323"/>
    </row>
    <row r="40425" spans="2:2">
      <c r="B40425" s="323"/>
    </row>
    <row r="40426" spans="2:2">
      <c r="B40426" s="323"/>
    </row>
    <row r="40427" spans="2:2">
      <c r="B40427" s="323"/>
    </row>
    <row r="40428" spans="2:2">
      <c r="B40428" s="323"/>
    </row>
    <row r="40429" spans="2:2">
      <c r="B40429" s="323"/>
    </row>
    <row r="40430" spans="2:2">
      <c r="B40430" s="323"/>
    </row>
    <row r="40431" spans="2:2">
      <c r="B40431" s="323"/>
    </row>
    <row r="40432" spans="2:2">
      <c r="B40432" s="323"/>
    </row>
    <row r="40433" spans="2:2">
      <c r="B40433" s="323"/>
    </row>
    <row r="40434" spans="2:2">
      <c r="B40434" s="323"/>
    </row>
    <row r="40435" spans="2:2">
      <c r="B40435" s="323"/>
    </row>
    <row r="40436" spans="2:2">
      <c r="B40436" s="323"/>
    </row>
    <row r="40437" spans="2:2">
      <c r="B40437" s="323"/>
    </row>
    <row r="40438" spans="2:2">
      <c r="B40438" s="323"/>
    </row>
    <row r="40439" spans="2:2">
      <c r="B40439" s="323"/>
    </row>
    <row r="40440" spans="2:2">
      <c r="B40440" s="323"/>
    </row>
    <row r="40441" spans="2:2">
      <c r="B40441" s="323"/>
    </row>
    <row r="40442" spans="2:2">
      <c r="B40442" s="323"/>
    </row>
    <row r="40443" spans="2:2">
      <c r="B40443" s="323"/>
    </row>
    <row r="40444" spans="2:2">
      <c r="B40444" s="323"/>
    </row>
    <row r="40445" spans="2:2">
      <c r="B40445" s="323"/>
    </row>
    <row r="40446" spans="2:2">
      <c r="B40446" s="323"/>
    </row>
    <row r="40447" spans="2:2">
      <c r="B40447" s="323"/>
    </row>
    <row r="40448" spans="2:2">
      <c r="B40448" s="323"/>
    </row>
    <row r="40449" spans="2:2">
      <c r="B40449" s="323"/>
    </row>
    <row r="40450" spans="2:2">
      <c r="B40450" s="323"/>
    </row>
    <row r="40451" spans="2:2">
      <c r="B40451" s="323"/>
    </row>
    <row r="40452" spans="2:2">
      <c r="B40452" s="323"/>
    </row>
    <row r="40453" spans="2:2">
      <c r="B40453" s="323"/>
    </row>
    <row r="40454" spans="2:2">
      <c r="B40454" s="323"/>
    </row>
    <row r="40455" spans="2:2">
      <c r="B40455" s="323"/>
    </row>
    <row r="40456" spans="2:2">
      <c r="B40456" s="323"/>
    </row>
    <row r="40457" spans="2:2">
      <c r="B40457" s="323"/>
    </row>
    <row r="40458" spans="2:2">
      <c r="B40458" s="323"/>
    </row>
    <row r="40459" spans="2:2">
      <c r="B40459" s="323"/>
    </row>
    <row r="40460" spans="2:2">
      <c r="B40460" s="323"/>
    </row>
    <row r="40461" spans="2:2">
      <c r="B40461" s="323"/>
    </row>
    <row r="40462" spans="2:2">
      <c r="B40462" s="323"/>
    </row>
    <row r="40463" spans="2:2">
      <c r="B40463" s="323"/>
    </row>
    <row r="40464" spans="2:2">
      <c r="B40464" s="323"/>
    </row>
    <row r="40465" spans="2:2">
      <c r="B40465" s="323"/>
    </row>
    <row r="40466" spans="2:2">
      <c r="B40466" s="323"/>
    </row>
    <row r="40467" spans="2:2">
      <c r="B40467" s="323"/>
    </row>
    <row r="40468" spans="2:2">
      <c r="B40468" s="323"/>
    </row>
    <row r="40469" spans="2:2">
      <c r="B40469" s="323"/>
    </row>
    <row r="40470" spans="2:2">
      <c r="B40470" s="323"/>
    </row>
    <row r="40471" spans="2:2">
      <c r="B40471" s="323"/>
    </row>
    <row r="40472" spans="2:2">
      <c r="B40472" s="323"/>
    </row>
    <row r="40473" spans="2:2">
      <c r="B40473" s="323"/>
    </row>
    <row r="40474" spans="2:2">
      <c r="B40474" s="323"/>
    </row>
    <row r="40475" spans="2:2">
      <c r="B40475" s="323"/>
    </row>
    <row r="40476" spans="2:2">
      <c r="B40476" s="323"/>
    </row>
    <row r="40477" spans="2:2">
      <c r="B40477" s="323"/>
    </row>
    <row r="40478" spans="2:2">
      <c r="B40478" s="323"/>
    </row>
    <row r="40479" spans="2:2">
      <c r="B40479" s="323"/>
    </row>
    <row r="40480" spans="2:2">
      <c r="B40480" s="323"/>
    </row>
    <row r="40481" spans="2:2">
      <c r="B40481" s="323"/>
    </row>
    <row r="40482" spans="2:2">
      <c r="B40482" s="323"/>
    </row>
    <row r="40483" spans="2:2">
      <c r="B40483" s="323"/>
    </row>
    <row r="40484" spans="2:2">
      <c r="B40484" s="323"/>
    </row>
    <row r="40485" spans="2:2">
      <c r="B40485" s="323"/>
    </row>
    <row r="40486" spans="2:2">
      <c r="B40486" s="323"/>
    </row>
    <row r="40487" spans="2:2">
      <c r="B40487" s="323"/>
    </row>
    <row r="40488" spans="2:2">
      <c r="B40488" s="323"/>
    </row>
    <row r="40489" spans="2:2">
      <c r="B40489" s="323"/>
    </row>
    <row r="40490" spans="2:2">
      <c r="B40490" s="323"/>
    </row>
    <row r="40491" spans="2:2">
      <c r="B40491" s="323"/>
    </row>
    <row r="40492" spans="2:2">
      <c r="B40492" s="323"/>
    </row>
    <row r="40493" spans="2:2">
      <c r="B40493" s="323"/>
    </row>
    <row r="40494" spans="2:2">
      <c r="B40494" s="323"/>
    </row>
    <row r="40495" spans="2:2">
      <c r="B40495" s="323"/>
    </row>
    <row r="40496" spans="2:2">
      <c r="B40496" s="323"/>
    </row>
    <row r="40497" spans="2:2">
      <c r="B40497" s="323"/>
    </row>
    <row r="40498" spans="2:2">
      <c r="B40498" s="323"/>
    </row>
    <row r="40499" spans="2:2">
      <c r="B40499" s="323"/>
    </row>
    <row r="40500" spans="2:2">
      <c r="B40500" s="323"/>
    </row>
    <row r="40501" spans="2:2">
      <c r="B40501" s="323"/>
    </row>
    <row r="40502" spans="2:2">
      <c r="B40502" s="323"/>
    </row>
    <row r="40503" spans="2:2">
      <c r="B40503" s="323"/>
    </row>
    <row r="40504" spans="2:2">
      <c r="B40504" s="323"/>
    </row>
    <row r="40505" spans="2:2">
      <c r="B40505" s="323"/>
    </row>
    <row r="40506" spans="2:2">
      <c r="B40506" s="323"/>
    </row>
    <row r="40507" spans="2:2">
      <c r="B40507" s="323"/>
    </row>
    <row r="40508" spans="2:2">
      <c r="B40508" s="323"/>
    </row>
    <row r="40509" spans="2:2">
      <c r="B40509" s="323"/>
    </row>
    <row r="40510" spans="2:2">
      <c r="B40510" s="323"/>
    </row>
    <row r="40511" spans="2:2">
      <c r="B40511" s="323"/>
    </row>
    <row r="40512" spans="2:2">
      <c r="B40512" s="323"/>
    </row>
    <row r="40513" spans="2:2">
      <c r="B40513" s="323"/>
    </row>
    <row r="40514" spans="2:2">
      <c r="B40514" s="323"/>
    </row>
    <row r="40515" spans="2:2">
      <c r="B40515" s="323"/>
    </row>
    <row r="40516" spans="2:2">
      <c r="B40516" s="323"/>
    </row>
    <row r="40517" spans="2:2">
      <c r="B40517" s="323"/>
    </row>
    <row r="40518" spans="2:2">
      <c r="B40518" s="323"/>
    </row>
    <row r="40519" spans="2:2">
      <c r="B40519" s="323"/>
    </row>
    <row r="40520" spans="2:2">
      <c r="B40520" s="323"/>
    </row>
    <row r="40521" spans="2:2">
      <c r="B40521" s="323"/>
    </row>
    <row r="40522" spans="2:2">
      <c r="B40522" s="323"/>
    </row>
    <row r="40523" spans="2:2">
      <c r="B40523" s="323"/>
    </row>
    <row r="40524" spans="2:2">
      <c r="B40524" s="323"/>
    </row>
    <row r="40525" spans="2:2">
      <c r="B40525" s="323"/>
    </row>
    <row r="40526" spans="2:2">
      <c r="B40526" s="323"/>
    </row>
    <row r="40527" spans="2:2">
      <c r="B40527" s="323"/>
    </row>
    <row r="40528" spans="2:2">
      <c r="B40528" s="323"/>
    </row>
    <row r="40529" spans="2:2">
      <c r="B40529" s="323"/>
    </row>
    <row r="40530" spans="2:2">
      <c r="B40530" s="323"/>
    </row>
    <row r="40531" spans="2:2">
      <c r="B40531" s="323"/>
    </row>
    <row r="40532" spans="2:2">
      <c r="B40532" s="323"/>
    </row>
    <row r="40533" spans="2:2">
      <c r="B40533" s="323"/>
    </row>
    <row r="40534" spans="2:2">
      <c r="B40534" s="323"/>
    </row>
    <row r="40535" spans="2:2">
      <c r="B40535" s="323"/>
    </row>
    <row r="40536" spans="2:2">
      <c r="B40536" s="323"/>
    </row>
    <row r="40537" spans="2:2">
      <c r="B40537" s="323"/>
    </row>
    <row r="40538" spans="2:2">
      <c r="B40538" s="323"/>
    </row>
    <row r="40539" spans="2:2">
      <c r="B40539" s="323"/>
    </row>
    <row r="40540" spans="2:2">
      <c r="B40540" s="323"/>
    </row>
    <row r="40541" spans="2:2">
      <c r="B40541" s="323"/>
    </row>
    <row r="40542" spans="2:2">
      <c r="B40542" s="323"/>
    </row>
    <row r="40543" spans="2:2">
      <c r="B40543" s="323"/>
    </row>
    <row r="40544" spans="2:2">
      <c r="B40544" s="323"/>
    </row>
    <row r="40545" spans="2:2">
      <c r="B40545" s="323"/>
    </row>
    <row r="40546" spans="2:2">
      <c r="B40546" s="323"/>
    </row>
    <row r="40547" spans="2:2">
      <c r="B40547" s="323"/>
    </row>
    <row r="40548" spans="2:2">
      <c r="B40548" s="323"/>
    </row>
    <row r="40549" spans="2:2">
      <c r="B40549" s="323"/>
    </row>
    <row r="40550" spans="2:2">
      <c r="B40550" s="323"/>
    </row>
    <row r="40551" spans="2:2">
      <c r="B40551" s="323"/>
    </row>
    <row r="40552" spans="2:2">
      <c r="B40552" s="323"/>
    </row>
    <row r="40553" spans="2:2">
      <c r="B40553" s="323"/>
    </row>
    <row r="40554" spans="2:2">
      <c r="B40554" s="323"/>
    </row>
    <row r="40555" spans="2:2">
      <c r="B40555" s="323"/>
    </row>
    <row r="40556" spans="2:2">
      <c r="B40556" s="323"/>
    </row>
    <row r="40557" spans="2:2">
      <c r="B40557" s="323"/>
    </row>
    <row r="40558" spans="2:2">
      <c r="B40558" s="323"/>
    </row>
    <row r="40559" spans="2:2">
      <c r="B40559" s="323"/>
    </row>
    <row r="40560" spans="2:2">
      <c r="B40560" s="323"/>
    </row>
    <row r="40561" spans="2:2">
      <c r="B40561" s="323"/>
    </row>
    <row r="40562" spans="2:2">
      <c r="B40562" s="323"/>
    </row>
    <row r="40563" spans="2:2">
      <c r="B40563" s="323"/>
    </row>
    <row r="40564" spans="2:2">
      <c r="B40564" s="323"/>
    </row>
    <row r="40565" spans="2:2">
      <c r="B40565" s="323"/>
    </row>
    <row r="40566" spans="2:2">
      <c r="B40566" s="323"/>
    </row>
    <row r="40567" spans="2:2">
      <c r="B40567" s="323"/>
    </row>
    <row r="40568" spans="2:2">
      <c r="B40568" s="323"/>
    </row>
    <row r="40569" spans="2:2">
      <c r="B40569" s="323"/>
    </row>
    <row r="40570" spans="2:2">
      <c r="B40570" s="323"/>
    </row>
    <row r="40571" spans="2:2">
      <c r="B40571" s="323"/>
    </row>
    <row r="40572" spans="2:2">
      <c r="B40572" s="323"/>
    </row>
    <row r="40573" spans="2:2">
      <c r="B40573" s="323"/>
    </row>
    <row r="40574" spans="2:2">
      <c r="B40574" s="323"/>
    </row>
    <row r="40575" spans="2:2">
      <c r="B40575" s="323"/>
    </row>
    <row r="40576" spans="2:2">
      <c r="B40576" s="323"/>
    </row>
    <row r="40577" spans="2:2">
      <c r="B40577" s="323"/>
    </row>
    <row r="40578" spans="2:2">
      <c r="B40578" s="323"/>
    </row>
    <row r="40579" spans="2:2">
      <c r="B40579" s="323"/>
    </row>
    <row r="40580" spans="2:2">
      <c r="B40580" s="323"/>
    </row>
    <row r="40581" spans="2:2">
      <c r="B40581" s="323"/>
    </row>
    <row r="40582" spans="2:2">
      <c r="B40582" s="323"/>
    </row>
    <row r="40583" spans="2:2">
      <c r="B40583" s="323"/>
    </row>
    <row r="40584" spans="2:2">
      <c r="B40584" s="323"/>
    </row>
    <row r="40585" spans="2:2">
      <c r="B40585" s="323"/>
    </row>
    <row r="40586" spans="2:2">
      <c r="B40586" s="323"/>
    </row>
    <row r="40587" spans="2:2">
      <c r="B40587" s="323"/>
    </row>
    <row r="40588" spans="2:2">
      <c r="B40588" s="323"/>
    </row>
    <row r="40589" spans="2:2">
      <c r="B40589" s="323"/>
    </row>
    <row r="40590" spans="2:2">
      <c r="B40590" s="323"/>
    </row>
    <row r="40591" spans="2:2">
      <c r="B40591" s="323"/>
    </row>
    <row r="40592" spans="2:2">
      <c r="B40592" s="323"/>
    </row>
    <row r="40593" spans="2:2">
      <c r="B40593" s="323"/>
    </row>
    <row r="40594" spans="2:2">
      <c r="B40594" s="323"/>
    </row>
    <row r="40595" spans="2:2">
      <c r="B40595" s="323"/>
    </row>
    <row r="40596" spans="2:2">
      <c r="B40596" s="323"/>
    </row>
    <row r="40597" spans="2:2">
      <c r="B40597" s="323"/>
    </row>
    <row r="40598" spans="2:2">
      <c r="B40598" s="323"/>
    </row>
    <row r="40599" spans="2:2">
      <c r="B40599" s="323"/>
    </row>
    <row r="40600" spans="2:2">
      <c r="B40600" s="323"/>
    </row>
    <row r="40601" spans="2:2">
      <c r="B40601" s="323"/>
    </row>
    <row r="40602" spans="2:2">
      <c r="B40602" s="323"/>
    </row>
    <row r="40603" spans="2:2">
      <c r="B40603" s="323"/>
    </row>
    <row r="40604" spans="2:2">
      <c r="B40604" s="323"/>
    </row>
    <row r="40605" spans="2:2">
      <c r="B40605" s="323"/>
    </row>
    <row r="40606" spans="2:2">
      <c r="B40606" s="323"/>
    </row>
    <row r="40607" spans="2:2">
      <c r="B40607" s="323"/>
    </row>
    <row r="40608" spans="2:2">
      <c r="B40608" s="323"/>
    </row>
    <row r="40609" spans="2:2">
      <c r="B40609" s="323"/>
    </row>
    <row r="40610" spans="2:2">
      <c r="B40610" s="323"/>
    </row>
    <row r="40611" spans="2:2">
      <c r="B40611" s="323"/>
    </row>
    <row r="40612" spans="2:2">
      <c r="B40612" s="323"/>
    </row>
    <row r="40613" spans="2:2">
      <c r="B40613" s="323"/>
    </row>
    <row r="40614" spans="2:2">
      <c r="B40614" s="323"/>
    </row>
    <row r="40615" spans="2:2">
      <c r="B40615" s="323"/>
    </row>
    <row r="40616" spans="2:2">
      <c r="B40616" s="323"/>
    </row>
    <row r="40617" spans="2:2">
      <c r="B40617" s="323"/>
    </row>
    <row r="40618" spans="2:2">
      <c r="B40618" s="323"/>
    </row>
    <row r="40619" spans="2:2">
      <c r="B40619" s="323"/>
    </row>
    <row r="40620" spans="2:2">
      <c r="B40620" s="323"/>
    </row>
    <row r="40621" spans="2:2">
      <c r="B40621" s="323"/>
    </row>
    <row r="40622" spans="2:2">
      <c r="B40622" s="323"/>
    </row>
    <row r="40623" spans="2:2">
      <c r="B40623" s="323"/>
    </row>
    <row r="40624" spans="2:2">
      <c r="B40624" s="323"/>
    </row>
    <row r="40625" spans="2:2">
      <c r="B40625" s="323"/>
    </row>
    <row r="40626" spans="2:2">
      <c r="B40626" s="323"/>
    </row>
    <row r="40627" spans="2:2">
      <c r="B40627" s="323"/>
    </row>
    <row r="40628" spans="2:2">
      <c r="B40628" s="323"/>
    </row>
    <row r="40629" spans="2:2">
      <c r="B40629" s="323"/>
    </row>
    <row r="40630" spans="2:2">
      <c r="B40630" s="323"/>
    </row>
    <row r="40631" spans="2:2">
      <c r="B40631" s="323"/>
    </row>
    <row r="40632" spans="2:2">
      <c r="B40632" s="323"/>
    </row>
    <row r="40633" spans="2:2">
      <c r="B40633" s="323"/>
    </row>
    <row r="40634" spans="2:2">
      <c r="B40634" s="323"/>
    </row>
    <row r="40635" spans="2:2">
      <c r="B40635" s="323"/>
    </row>
    <row r="40636" spans="2:2">
      <c r="B40636" s="323"/>
    </row>
    <row r="40637" spans="2:2">
      <c r="B40637" s="323"/>
    </row>
    <row r="40638" spans="2:2">
      <c r="B40638" s="323"/>
    </row>
    <row r="40639" spans="2:2">
      <c r="B40639" s="323"/>
    </row>
    <row r="40640" spans="2:2">
      <c r="B40640" s="323"/>
    </row>
    <row r="40641" spans="2:2">
      <c r="B40641" s="323"/>
    </row>
    <row r="40642" spans="2:2">
      <c r="B40642" s="323"/>
    </row>
    <row r="40643" spans="2:2">
      <c r="B40643" s="323"/>
    </row>
    <row r="40644" spans="2:2">
      <c r="B40644" s="323"/>
    </row>
    <row r="40645" spans="2:2">
      <c r="B40645" s="323"/>
    </row>
    <row r="40646" spans="2:2">
      <c r="B40646" s="323"/>
    </row>
    <row r="40647" spans="2:2">
      <c r="B40647" s="323"/>
    </row>
    <row r="40648" spans="2:2">
      <c r="B40648" s="323"/>
    </row>
    <row r="40649" spans="2:2">
      <c r="B40649" s="323"/>
    </row>
    <row r="40650" spans="2:2">
      <c r="B40650" s="323"/>
    </row>
    <row r="40651" spans="2:2">
      <c r="B40651" s="323"/>
    </row>
    <row r="40652" spans="2:2">
      <c r="B40652" s="323"/>
    </row>
    <row r="40653" spans="2:2">
      <c r="B40653" s="323"/>
    </row>
    <row r="40654" spans="2:2">
      <c r="B40654" s="323"/>
    </row>
    <row r="40655" spans="2:2">
      <c r="B40655" s="323"/>
    </row>
    <row r="40656" spans="2:2">
      <c r="B40656" s="323"/>
    </row>
    <row r="40657" spans="2:2">
      <c r="B40657" s="323"/>
    </row>
    <row r="40658" spans="2:2">
      <c r="B40658" s="323"/>
    </row>
    <row r="40659" spans="2:2">
      <c r="B40659" s="323"/>
    </row>
    <row r="40660" spans="2:2">
      <c r="B40660" s="323"/>
    </row>
    <row r="40661" spans="2:2">
      <c r="B40661" s="323"/>
    </row>
    <row r="40662" spans="2:2">
      <c r="B40662" s="323"/>
    </row>
    <row r="40663" spans="2:2">
      <c r="B40663" s="323"/>
    </row>
    <row r="40664" spans="2:2">
      <c r="B40664" s="323"/>
    </row>
    <row r="40665" spans="2:2">
      <c r="B40665" s="323"/>
    </row>
    <row r="40666" spans="2:2">
      <c r="B40666" s="323"/>
    </row>
    <row r="40667" spans="2:2">
      <c r="B40667" s="323"/>
    </row>
    <row r="40668" spans="2:2">
      <c r="B40668" s="323"/>
    </row>
    <row r="40669" spans="2:2">
      <c r="B40669" s="323"/>
    </row>
    <row r="40670" spans="2:2">
      <c r="B40670" s="323"/>
    </row>
    <row r="40671" spans="2:2">
      <c r="B40671" s="323"/>
    </row>
    <row r="40672" spans="2:2">
      <c r="B40672" s="323"/>
    </row>
    <row r="40673" spans="2:2">
      <c r="B40673" s="323"/>
    </row>
    <row r="40674" spans="2:2">
      <c r="B40674" s="323"/>
    </row>
    <row r="40675" spans="2:2">
      <c r="B40675" s="323"/>
    </row>
    <row r="40676" spans="2:2">
      <c r="B40676" s="323"/>
    </row>
    <row r="40677" spans="2:2">
      <c r="B40677" s="323"/>
    </row>
    <row r="40678" spans="2:2">
      <c r="B40678" s="323"/>
    </row>
    <row r="40679" spans="2:2">
      <c r="B40679" s="323"/>
    </row>
    <row r="40680" spans="2:2">
      <c r="B40680" s="323"/>
    </row>
    <row r="40681" spans="2:2">
      <c r="B40681" s="323"/>
    </row>
    <row r="40682" spans="2:2">
      <c r="B40682" s="323"/>
    </row>
    <row r="40683" spans="2:2">
      <c r="B40683" s="323"/>
    </row>
    <row r="40684" spans="2:2">
      <c r="B40684" s="323"/>
    </row>
    <row r="40685" spans="2:2">
      <c r="B40685" s="323"/>
    </row>
    <row r="40686" spans="2:2">
      <c r="B40686" s="323"/>
    </row>
    <row r="40687" spans="2:2">
      <c r="B40687" s="323"/>
    </row>
    <row r="40688" spans="2:2">
      <c r="B40688" s="323"/>
    </row>
    <row r="40689" spans="2:2">
      <c r="B40689" s="323"/>
    </row>
    <row r="40690" spans="2:2">
      <c r="B40690" s="323"/>
    </row>
    <row r="40691" spans="2:2">
      <c r="B40691" s="323"/>
    </row>
    <row r="40692" spans="2:2">
      <c r="B40692" s="323"/>
    </row>
    <row r="40693" spans="2:2">
      <c r="B40693" s="323"/>
    </row>
    <row r="40694" spans="2:2">
      <c r="B40694" s="323"/>
    </row>
    <row r="40695" spans="2:2">
      <c r="B40695" s="323"/>
    </row>
    <row r="40696" spans="2:2">
      <c r="B40696" s="323"/>
    </row>
    <row r="40697" spans="2:2">
      <c r="B40697" s="323"/>
    </row>
    <row r="40698" spans="2:2">
      <c r="B40698" s="323"/>
    </row>
    <row r="40699" spans="2:2">
      <c r="B40699" s="323"/>
    </row>
    <row r="40700" spans="2:2">
      <c r="B40700" s="323"/>
    </row>
    <row r="40701" spans="2:2">
      <c r="B40701" s="323"/>
    </row>
    <row r="40702" spans="2:2">
      <c r="B40702" s="323"/>
    </row>
    <row r="40703" spans="2:2">
      <c r="B40703" s="323"/>
    </row>
    <row r="40704" spans="2:2">
      <c r="B40704" s="323"/>
    </row>
    <row r="40705" spans="2:2">
      <c r="B40705" s="323"/>
    </row>
    <row r="40706" spans="2:2">
      <c r="B40706" s="323"/>
    </row>
    <row r="40707" spans="2:2">
      <c r="B40707" s="323"/>
    </row>
    <row r="40708" spans="2:2">
      <c r="B40708" s="323"/>
    </row>
    <row r="40709" spans="2:2">
      <c r="B40709" s="323"/>
    </row>
    <row r="40710" spans="2:2">
      <c r="B40710" s="323"/>
    </row>
    <row r="40711" spans="2:2">
      <c r="B40711" s="323"/>
    </row>
    <row r="40712" spans="2:2">
      <c r="B40712" s="323"/>
    </row>
    <row r="40713" spans="2:2">
      <c r="B40713" s="323"/>
    </row>
    <row r="40714" spans="2:2">
      <c r="B40714" s="323"/>
    </row>
    <row r="40715" spans="2:2">
      <c r="B40715" s="323"/>
    </row>
    <row r="40716" spans="2:2">
      <c r="B40716" s="323"/>
    </row>
    <row r="40717" spans="2:2">
      <c r="B40717" s="323"/>
    </row>
    <row r="40718" spans="2:2">
      <c r="B40718" s="323"/>
    </row>
    <row r="40719" spans="2:2">
      <c r="B40719" s="323"/>
    </row>
    <row r="40720" spans="2:2">
      <c r="B40720" s="323"/>
    </row>
    <row r="40721" spans="2:2">
      <c r="B40721" s="323"/>
    </row>
    <row r="40722" spans="2:2">
      <c r="B40722" s="323"/>
    </row>
    <row r="40723" spans="2:2">
      <c r="B40723" s="323"/>
    </row>
    <row r="40724" spans="2:2">
      <c r="B40724" s="323"/>
    </row>
    <row r="40725" spans="2:2">
      <c r="B40725" s="323"/>
    </row>
    <row r="40726" spans="2:2">
      <c r="B40726" s="323"/>
    </row>
    <row r="40727" spans="2:2">
      <c r="B40727" s="323"/>
    </row>
    <row r="40728" spans="2:2">
      <c r="B40728" s="323"/>
    </row>
    <row r="40729" spans="2:2">
      <c r="B40729" s="323"/>
    </row>
    <row r="40730" spans="2:2">
      <c r="B40730" s="323"/>
    </row>
    <row r="40731" spans="2:2">
      <c r="B40731" s="323"/>
    </row>
    <row r="40732" spans="2:2">
      <c r="B40732" s="323"/>
    </row>
    <row r="40733" spans="2:2">
      <c r="B40733" s="323"/>
    </row>
    <row r="40734" spans="2:2">
      <c r="B40734" s="323"/>
    </row>
    <row r="40735" spans="2:2">
      <c r="B40735" s="323"/>
    </row>
    <row r="40736" spans="2:2">
      <c r="B40736" s="323"/>
    </row>
    <row r="40737" spans="2:2">
      <c r="B40737" s="323"/>
    </row>
    <row r="40738" spans="2:2">
      <c r="B40738" s="323"/>
    </row>
    <row r="40739" spans="2:2">
      <c r="B40739" s="323"/>
    </row>
    <row r="40740" spans="2:2">
      <c r="B40740" s="323"/>
    </row>
    <row r="40741" spans="2:2">
      <c r="B40741" s="323"/>
    </row>
    <row r="40742" spans="2:2">
      <c r="B40742" s="323"/>
    </row>
    <row r="40743" spans="2:2">
      <c r="B40743" s="323"/>
    </row>
    <row r="40744" spans="2:2">
      <c r="B40744" s="323"/>
    </row>
    <row r="40745" spans="2:2">
      <c r="B40745" s="323"/>
    </row>
    <row r="40746" spans="2:2">
      <c r="B40746" s="323"/>
    </row>
    <row r="40747" spans="2:2">
      <c r="B40747" s="323"/>
    </row>
    <row r="40748" spans="2:2">
      <c r="B40748" s="323"/>
    </row>
    <row r="40749" spans="2:2">
      <c r="B40749" s="323"/>
    </row>
    <row r="40750" spans="2:2">
      <c r="B40750" s="323"/>
    </row>
    <row r="40751" spans="2:2">
      <c r="B40751" s="323"/>
    </row>
    <row r="40752" spans="2:2">
      <c r="B40752" s="323"/>
    </row>
    <row r="40753" spans="2:2">
      <c r="B40753" s="323"/>
    </row>
    <row r="40754" spans="2:2">
      <c r="B40754" s="323"/>
    </row>
    <row r="40755" spans="2:2">
      <c r="B40755" s="323"/>
    </row>
    <row r="40756" spans="2:2">
      <c r="B40756" s="323"/>
    </row>
    <row r="40757" spans="2:2">
      <c r="B40757" s="323"/>
    </row>
    <row r="40758" spans="2:2">
      <c r="B40758" s="323"/>
    </row>
    <row r="40759" spans="2:2">
      <c r="B40759" s="323"/>
    </row>
    <row r="40760" spans="2:2">
      <c r="B40760" s="323"/>
    </row>
    <row r="40761" spans="2:2">
      <c r="B40761" s="323"/>
    </row>
    <row r="40762" spans="2:2">
      <c r="B40762" s="323"/>
    </row>
    <row r="40763" spans="2:2">
      <c r="B40763" s="323"/>
    </row>
    <row r="40764" spans="2:2">
      <c r="B40764" s="323"/>
    </row>
    <row r="40765" spans="2:2">
      <c r="B40765" s="323"/>
    </row>
    <row r="40766" spans="2:2">
      <c r="B40766" s="323"/>
    </row>
    <row r="40767" spans="2:2">
      <c r="B40767" s="323"/>
    </row>
    <row r="40768" spans="2:2">
      <c r="B40768" s="323"/>
    </row>
    <row r="40769" spans="2:2">
      <c r="B40769" s="323"/>
    </row>
    <row r="40770" spans="2:2">
      <c r="B40770" s="323"/>
    </row>
    <row r="40771" spans="2:2">
      <c r="B40771" s="323"/>
    </row>
    <row r="40772" spans="2:2">
      <c r="B40772" s="323"/>
    </row>
    <row r="40773" spans="2:2">
      <c r="B40773" s="323"/>
    </row>
    <row r="40774" spans="2:2">
      <c r="B40774" s="323"/>
    </row>
    <row r="40775" spans="2:2">
      <c r="B40775" s="323"/>
    </row>
    <row r="40776" spans="2:2">
      <c r="B40776" s="323"/>
    </row>
    <row r="40777" spans="2:2">
      <c r="B40777" s="323"/>
    </row>
    <row r="40778" spans="2:2">
      <c r="B40778" s="323"/>
    </row>
    <row r="40779" spans="2:2">
      <c r="B40779" s="323"/>
    </row>
    <row r="40780" spans="2:2">
      <c r="B40780" s="323"/>
    </row>
    <row r="40781" spans="2:2">
      <c r="B40781" s="323"/>
    </row>
    <row r="40782" spans="2:2">
      <c r="B40782" s="323"/>
    </row>
    <row r="40783" spans="2:2">
      <c r="B40783" s="323"/>
    </row>
    <row r="40784" spans="2:2">
      <c r="B40784" s="323"/>
    </row>
    <row r="40785" spans="2:2">
      <c r="B40785" s="323"/>
    </row>
    <row r="40786" spans="2:2">
      <c r="B40786" s="323"/>
    </row>
    <row r="40787" spans="2:2">
      <c r="B40787" s="323"/>
    </row>
    <row r="40788" spans="2:2">
      <c r="B40788" s="323"/>
    </row>
    <row r="40789" spans="2:2">
      <c r="B40789" s="323"/>
    </row>
    <row r="40790" spans="2:2">
      <c r="B40790" s="323"/>
    </row>
    <row r="40791" spans="2:2">
      <c r="B40791" s="323"/>
    </row>
    <row r="40792" spans="2:2">
      <c r="B40792" s="323"/>
    </row>
    <row r="40793" spans="2:2">
      <c r="B40793" s="323"/>
    </row>
    <row r="40794" spans="2:2">
      <c r="B40794" s="323"/>
    </row>
    <row r="40795" spans="2:2">
      <c r="B40795" s="323"/>
    </row>
    <row r="40796" spans="2:2">
      <c r="B40796" s="323"/>
    </row>
    <row r="40797" spans="2:2">
      <c r="B40797" s="323"/>
    </row>
    <row r="40798" spans="2:2">
      <c r="B40798" s="323"/>
    </row>
    <row r="40799" spans="2:2">
      <c r="B40799" s="323"/>
    </row>
    <row r="40800" spans="2:2">
      <c r="B40800" s="323"/>
    </row>
    <row r="40801" spans="2:2">
      <c r="B40801" s="323"/>
    </row>
    <row r="40802" spans="2:2">
      <c r="B40802" s="323"/>
    </row>
    <row r="40803" spans="2:2">
      <c r="B40803" s="323"/>
    </row>
    <row r="40804" spans="2:2">
      <c r="B40804" s="323"/>
    </row>
    <row r="40805" spans="2:2">
      <c r="B40805" s="323"/>
    </row>
    <row r="40806" spans="2:2">
      <c r="B40806" s="323"/>
    </row>
    <row r="40807" spans="2:2">
      <c r="B40807" s="323"/>
    </row>
    <row r="40808" spans="2:2">
      <c r="B40808" s="323"/>
    </row>
    <row r="40809" spans="2:2">
      <c r="B40809" s="323"/>
    </row>
    <row r="40810" spans="2:2">
      <c r="B40810" s="323"/>
    </row>
    <row r="40811" spans="2:2">
      <c r="B40811" s="323"/>
    </row>
    <row r="40812" spans="2:2">
      <c r="B40812" s="323"/>
    </row>
    <row r="40813" spans="2:2">
      <c r="B40813" s="323"/>
    </row>
    <row r="40814" spans="2:2">
      <c r="B40814" s="323"/>
    </row>
    <row r="40815" spans="2:2">
      <c r="B40815" s="323"/>
    </row>
    <row r="40816" spans="2:2">
      <c r="B40816" s="323"/>
    </row>
    <row r="40817" spans="2:2">
      <c r="B40817" s="323"/>
    </row>
    <row r="40818" spans="2:2">
      <c r="B40818" s="323"/>
    </row>
    <row r="40819" spans="2:2">
      <c r="B40819" s="323"/>
    </row>
    <row r="40820" spans="2:2">
      <c r="B40820" s="323"/>
    </row>
    <row r="40821" spans="2:2">
      <c r="B40821" s="323"/>
    </row>
    <row r="40822" spans="2:2">
      <c r="B40822" s="323"/>
    </row>
    <row r="40823" spans="2:2">
      <c r="B40823" s="323"/>
    </row>
    <row r="40824" spans="2:2">
      <c r="B40824" s="323"/>
    </row>
    <row r="40825" spans="2:2">
      <c r="B40825" s="323"/>
    </row>
    <row r="40826" spans="2:2">
      <c r="B40826" s="323"/>
    </row>
    <row r="40827" spans="2:2">
      <c r="B40827" s="323"/>
    </row>
    <row r="40828" spans="2:2">
      <c r="B40828" s="323"/>
    </row>
    <row r="40829" spans="2:2">
      <c r="B40829" s="323"/>
    </row>
    <row r="40830" spans="2:2">
      <c r="B40830" s="323"/>
    </row>
    <row r="40831" spans="2:2">
      <c r="B40831" s="323"/>
    </row>
    <row r="40832" spans="2:2">
      <c r="B40832" s="323"/>
    </row>
    <row r="40833" spans="2:2">
      <c r="B40833" s="323"/>
    </row>
    <row r="40834" spans="2:2">
      <c r="B40834" s="323"/>
    </row>
    <row r="40835" spans="2:2">
      <c r="B40835" s="323"/>
    </row>
    <row r="40836" spans="2:2">
      <c r="B40836" s="323"/>
    </row>
    <row r="40837" spans="2:2">
      <c r="B40837" s="323"/>
    </row>
    <row r="40838" spans="2:2">
      <c r="B40838" s="323"/>
    </row>
    <row r="40839" spans="2:2">
      <c r="B40839" s="323"/>
    </row>
    <row r="40840" spans="2:2">
      <c r="B40840" s="323"/>
    </row>
    <row r="40841" spans="2:2">
      <c r="B40841" s="323"/>
    </row>
    <row r="40842" spans="2:2">
      <c r="B40842" s="323"/>
    </row>
    <row r="40843" spans="2:2">
      <c r="B40843" s="323"/>
    </row>
    <row r="40844" spans="2:2">
      <c r="B40844" s="323"/>
    </row>
    <row r="40845" spans="2:2">
      <c r="B40845" s="323"/>
    </row>
    <row r="40846" spans="2:2">
      <c r="B40846" s="323"/>
    </row>
    <row r="40847" spans="2:2">
      <c r="B40847" s="323"/>
    </row>
    <row r="40848" spans="2:2">
      <c r="B40848" s="323"/>
    </row>
    <row r="40849" spans="2:2">
      <c r="B40849" s="323"/>
    </row>
    <row r="40850" spans="2:2">
      <c r="B40850" s="323"/>
    </row>
    <row r="40851" spans="2:2">
      <c r="B40851" s="323"/>
    </row>
    <row r="40852" spans="2:2">
      <c r="B40852" s="323"/>
    </row>
    <row r="40853" spans="2:2">
      <c r="B40853" s="323"/>
    </row>
    <row r="40854" spans="2:2">
      <c r="B40854" s="323"/>
    </row>
    <row r="40855" spans="2:2">
      <c r="B40855" s="323"/>
    </row>
    <row r="40856" spans="2:2">
      <c r="B40856" s="323"/>
    </row>
    <row r="40857" spans="2:2">
      <c r="B40857" s="323"/>
    </row>
    <row r="40858" spans="2:2">
      <c r="B40858" s="323"/>
    </row>
    <row r="40859" spans="2:2">
      <c r="B40859" s="323"/>
    </row>
    <row r="40860" spans="2:2">
      <c r="B40860" s="323"/>
    </row>
    <row r="40861" spans="2:2">
      <c r="B40861" s="323"/>
    </row>
    <row r="40862" spans="2:2">
      <c r="B40862" s="323"/>
    </row>
    <row r="40863" spans="2:2">
      <c r="B40863" s="323"/>
    </row>
    <row r="40864" spans="2:2">
      <c r="B40864" s="323"/>
    </row>
    <row r="40865" spans="2:2">
      <c r="B40865" s="323"/>
    </row>
    <row r="40866" spans="2:2">
      <c r="B40866" s="323"/>
    </row>
    <row r="40867" spans="2:2">
      <c r="B40867" s="323"/>
    </row>
    <row r="40868" spans="2:2">
      <c r="B40868" s="323"/>
    </row>
    <row r="40869" spans="2:2">
      <c r="B40869" s="323"/>
    </row>
    <row r="40870" spans="2:2">
      <c r="B40870" s="323"/>
    </row>
    <row r="40871" spans="2:2">
      <c r="B40871" s="323"/>
    </row>
    <row r="40872" spans="2:2">
      <c r="B40872" s="323"/>
    </row>
    <row r="40873" spans="2:2">
      <c r="B40873" s="323"/>
    </row>
    <row r="40874" spans="2:2">
      <c r="B40874" s="323"/>
    </row>
    <row r="40875" spans="2:2">
      <c r="B40875" s="323"/>
    </row>
    <row r="40876" spans="2:2">
      <c r="B40876" s="323"/>
    </row>
    <row r="40877" spans="2:2">
      <c r="B40877" s="323"/>
    </row>
    <row r="40878" spans="2:2">
      <c r="B40878" s="323"/>
    </row>
    <row r="40879" spans="2:2">
      <c r="B40879" s="323"/>
    </row>
    <row r="40880" spans="2:2">
      <c r="B40880" s="323"/>
    </row>
    <row r="40881" spans="2:2">
      <c r="B40881" s="323"/>
    </row>
    <row r="40882" spans="2:2">
      <c r="B40882" s="323"/>
    </row>
    <row r="40883" spans="2:2">
      <c r="B40883" s="323"/>
    </row>
    <row r="40884" spans="2:2">
      <c r="B40884" s="323"/>
    </row>
    <row r="40885" spans="2:2">
      <c r="B40885" s="323"/>
    </row>
    <row r="40886" spans="2:2">
      <c r="B40886" s="323"/>
    </row>
    <row r="40887" spans="2:2">
      <c r="B40887" s="323"/>
    </row>
    <row r="40888" spans="2:2">
      <c r="B40888" s="323"/>
    </row>
    <row r="40889" spans="2:2">
      <c r="B40889" s="323"/>
    </row>
    <row r="40890" spans="2:2">
      <c r="B40890" s="323"/>
    </row>
    <row r="40891" spans="2:2">
      <c r="B40891" s="323"/>
    </row>
    <row r="40892" spans="2:2">
      <c r="B40892" s="323"/>
    </row>
    <row r="40893" spans="2:2">
      <c r="B40893" s="323"/>
    </row>
    <row r="40894" spans="2:2">
      <c r="B40894" s="323"/>
    </row>
    <row r="40895" spans="2:2">
      <c r="B40895" s="323"/>
    </row>
    <row r="40896" spans="2:2">
      <c r="B40896" s="323"/>
    </row>
    <row r="40897" spans="2:2">
      <c r="B40897" s="323"/>
    </row>
    <row r="40898" spans="2:2">
      <c r="B40898" s="323"/>
    </row>
    <row r="40899" spans="2:2">
      <c r="B40899" s="323"/>
    </row>
    <row r="40900" spans="2:2">
      <c r="B40900" s="323"/>
    </row>
    <row r="40901" spans="2:2">
      <c r="B40901" s="323"/>
    </row>
    <row r="40902" spans="2:2">
      <c r="B40902" s="323"/>
    </row>
    <row r="40903" spans="2:2">
      <c r="B40903" s="323"/>
    </row>
    <row r="40904" spans="2:2">
      <c r="B40904" s="323"/>
    </row>
    <row r="40905" spans="2:2">
      <c r="B40905" s="323"/>
    </row>
    <row r="40906" spans="2:2">
      <c r="B40906" s="323"/>
    </row>
    <row r="40907" spans="2:2">
      <c r="B40907" s="323"/>
    </row>
    <row r="40908" spans="2:2">
      <c r="B40908" s="323"/>
    </row>
    <row r="40909" spans="2:2">
      <c r="B40909" s="323"/>
    </row>
    <row r="40910" spans="2:2">
      <c r="B40910" s="323"/>
    </row>
    <row r="40911" spans="2:2">
      <c r="B40911" s="323"/>
    </row>
    <row r="40912" spans="2:2">
      <c r="B40912" s="323"/>
    </row>
    <row r="40913" spans="2:2">
      <c r="B40913" s="323"/>
    </row>
    <row r="40914" spans="2:2">
      <c r="B40914" s="323"/>
    </row>
    <row r="40915" spans="2:2">
      <c r="B40915" s="323"/>
    </row>
    <row r="40916" spans="2:2">
      <c r="B40916" s="323"/>
    </row>
    <row r="40917" spans="2:2">
      <c r="B40917" s="323"/>
    </row>
    <row r="40918" spans="2:2">
      <c r="B40918" s="323"/>
    </row>
    <row r="40919" spans="2:2">
      <c r="B40919" s="323"/>
    </row>
    <row r="40920" spans="2:2">
      <c r="B40920" s="323"/>
    </row>
    <row r="40921" spans="2:2">
      <c r="B40921" s="323"/>
    </row>
    <row r="40922" spans="2:2">
      <c r="B40922" s="323"/>
    </row>
    <row r="40923" spans="2:2">
      <c r="B40923" s="323"/>
    </row>
    <row r="40924" spans="2:2">
      <c r="B40924" s="323"/>
    </row>
    <row r="40925" spans="2:2">
      <c r="B40925" s="323"/>
    </row>
    <row r="40926" spans="2:2">
      <c r="B40926" s="323"/>
    </row>
    <row r="40927" spans="2:2">
      <c r="B40927" s="323"/>
    </row>
    <row r="40928" spans="2:2">
      <c r="B40928" s="323"/>
    </row>
    <row r="40929" spans="2:2">
      <c r="B40929" s="323"/>
    </row>
    <row r="40930" spans="2:2">
      <c r="B40930" s="323"/>
    </row>
    <row r="40931" spans="2:2">
      <c r="B40931" s="323"/>
    </row>
    <row r="40932" spans="2:2">
      <c r="B40932" s="323"/>
    </row>
    <row r="40933" spans="2:2">
      <c r="B40933" s="323"/>
    </row>
    <row r="40934" spans="2:2">
      <c r="B40934" s="323"/>
    </row>
    <row r="40935" spans="2:2">
      <c r="B40935" s="323"/>
    </row>
    <row r="40936" spans="2:2">
      <c r="B40936" s="323"/>
    </row>
    <row r="40937" spans="2:2">
      <c r="B40937" s="323"/>
    </row>
    <row r="40938" spans="2:2">
      <c r="B40938" s="323"/>
    </row>
    <row r="40939" spans="2:2">
      <c r="B40939" s="323"/>
    </row>
    <row r="40940" spans="2:2">
      <c r="B40940" s="323"/>
    </row>
    <row r="40941" spans="2:2">
      <c r="B40941" s="323"/>
    </row>
    <row r="40942" spans="2:2">
      <c r="B40942" s="323"/>
    </row>
    <row r="40943" spans="2:2">
      <c r="B40943" s="323"/>
    </row>
    <row r="40944" spans="2:2">
      <c r="B40944" s="323"/>
    </row>
    <row r="40945" spans="2:2">
      <c r="B40945" s="323"/>
    </row>
    <row r="40946" spans="2:2">
      <c r="B40946" s="323"/>
    </row>
    <row r="40947" spans="2:2">
      <c r="B40947" s="323"/>
    </row>
    <row r="40948" spans="2:2">
      <c r="B40948" s="323"/>
    </row>
    <row r="40949" spans="2:2">
      <c r="B40949" s="323"/>
    </row>
    <row r="40950" spans="2:2">
      <c r="B40950" s="323"/>
    </row>
    <row r="40951" spans="2:2">
      <c r="B40951" s="323"/>
    </row>
    <row r="40952" spans="2:2">
      <c r="B40952" s="323"/>
    </row>
    <row r="40953" spans="2:2">
      <c r="B40953" s="323"/>
    </row>
    <row r="40954" spans="2:2">
      <c r="B40954" s="323"/>
    </row>
    <row r="40955" spans="2:2">
      <c r="B40955" s="323"/>
    </row>
    <row r="40956" spans="2:2">
      <c r="B40956" s="323"/>
    </row>
    <row r="40957" spans="2:2">
      <c r="B40957" s="323"/>
    </row>
    <row r="40958" spans="2:2">
      <c r="B40958" s="323"/>
    </row>
    <row r="40959" spans="2:2">
      <c r="B40959" s="323"/>
    </row>
    <row r="40960" spans="2:2">
      <c r="B40960" s="323"/>
    </row>
    <row r="40961" spans="2:2">
      <c r="B40961" s="323"/>
    </row>
    <row r="40962" spans="2:2">
      <c r="B40962" s="323"/>
    </row>
    <row r="40963" spans="2:2">
      <c r="B40963" s="323"/>
    </row>
    <row r="40964" spans="2:2">
      <c r="B40964" s="323"/>
    </row>
    <row r="40965" spans="2:2">
      <c r="B40965" s="323"/>
    </row>
    <row r="40966" spans="2:2">
      <c r="B40966" s="323"/>
    </row>
    <row r="40967" spans="2:2">
      <c r="B40967" s="323"/>
    </row>
    <row r="40968" spans="2:2">
      <c r="B40968" s="323"/>
    </row>
    <row r="40969" spans="2:2">
      <c r="B40969" s="323"/>
    </row>
    <row r="40970" spans="2:2">
      <c r="B40970" s="323"/>
    </row>
    <row r="40971" spans="2:2">
      <c r="B40971" s="323"/>
    </row>
    <row r="40972" spans="2:2">
      <c r="B40972" s="323"/>
    </row>
    <row r="40973" spans="2:2">
      <c r="B40973" s="323"/>
    </row>
    <row r="40974" spans="2:2">
      <c r="B40974" s="323"/>
    </row>
    <row r="40975" spans="2:2">
      <c r="B40975" s="323"/>
    </row>
    <row r="40976" spans="2:2">
      <c r="B40976" s="323"/>
    </row>
    <row r="40977" spans="2:2">
      <c r="B40977" s="323"/>
    </row>
    <row r="40978" spans="2:2">
      <c r="B40978" s="323"/>
    </row>
    <row r="40979" spans="2:2">
      <c r="B40979" s="323"/>
    </row>
    <row r="40980" spans="2:2">
      <c r="B40980" s="323"/>
    </row>
    <row r="40981" spans="2:2">
      <c r="B40981" s="323"/>
    </row>
    <row r="40982" spans="2:2">
      <c r="B40982" s="323"/>
    </row>
    <row r="40983" spans="2:2">
      <c r="B40983" s="323"/>
    </row>
    <row r="40984" spans="2:2">
      <c r="B40984" s="323"/>
    </row>
    <row r="40985" spans="2:2">
      <c r="B40985" s="323"/>
    </row>
    <row r="40986" spans="2:2">
      <c r="B40986" s="323"/>
    </row>
    <row r="40987" spans="2:2">
      <c r="B40987" s="323"/>
    </row>
    <row r="40988" spans="2:2">
      <c r="B40988" s="323"/>
    </row>
    <row r="40989" spans="2:2">
      <c r="B40989" s="323"/>
    </row>
    <row r="40990" spans="2:2">
      <c r="B40990" s="323"/>
    </row>
    <row r="40991" spans="2:2">
      <c r="B40991" s="323"/>
    </row>
    <row r="40992" spans="2:2">
      <c r="B40992" s="323"/>
    </row>
    <row r="40993" spans="2:2">
      <c r="B40993" s="323"/>
    </row>
    <row r="40994" spans="2:2">
      <c r="B40994" s="323"/>
    </row>
    <row r="40995" spans="2:2">
      <c r="B40995" s="323"/>
    </row>
    <row r="40996" spans="2:2">
      <c r="B40996" s="323"/>
    </row>
    <row r="40997" spans="2:2">
      <c r="B40997" s="323"/>
    </row>
    <row r="40998" spans="2:2">
      <c r="B40998" s="323"/>
    </row>
    <row r="40999" spans="2:2">
      <c r="B40999" s="323"/>
    </row>
    <row r="41000" spans="2:2">
      <c r="B41000" s="323"/>
    </row>
    <row r="41001" spans="2:2">
      <c r="B41001" s="323"/>
    </row>
    <row r="41002" spans="2:2">
      <c r="B41002" s="323"/>
    </row>
    <row r="41003" spans="2:2">
      <c r="B41003" s="323"/>
    </row>
    <row r="41004" spans="2:2">
      <c r="B41004" s="323"/>
    </row>
    <row r="41005" spans="2:2">
      <c r="B41005" s="323"/>
    </row>
    <row r="41006" spans="2:2">
      <c r="B41006" s="323"/>
    </row>
    <row r="41007" spans="2:2">
      <c r="B41007" s="323"/>
    </row>
    <row r="41008" spans="2:2">
      <c r="B41008" s="323"/>
    </row>
    <row r="41009" spans="2:2">
      <c r="B41009" s="323"/>
    </row>
    <row r="41010" spans="2:2">
      <c r="B41010" s="323"/>
    </row>
    <row r="41011" spans="2:2">
      <c r="B41011" s="323"/>
    </row>
    <row r="41012" spans="2:2">
      <c r="B41012" s="323"/>
    </row>
    <row r="41013" spans="2:2">
      <c r="B41013" s="323"/>
    </row>
    <row r="41014" spans="2:2">
      <c r="B41014" s="323"/>
    </row>
    <row r="41015" spans="2:2">
      <c r="B41015" s="323"/>
    </row>
    <row r="41016" spans="2:2">
      <c r="B41016" s="323"/>
    </row>
    <row r="41017" spans="2:2">
      <c r="B41017" s="323"/>
    </row>
    <row r="41018" spans="2:2">
      <c r="B41018" s="323"/>
    </row>
    <row r="41019" spans="2:2">
      <c r="B41019" s="323"/>
    </row>
    <row r="41020" spans="2:2">
      <c r="B41020" s="323"/>
    </row>
    <row r="41021" spans="2:2">
      <c r="B41021" s="323"/>
    </row>
    <row r="41022" spans="2:2">
      <c r="B41022" s="323"/>
    </row>
    <row r="41023" spans="2:2">
      <c r="B41023" s="323"/>
    </row>
    <row r="41024" spans="2:2">
      <c r="B41024" s="323"/>
    </row>
    <row r="41025" spans="2:2">
      <c r="B41025" s="323"/>
    </row>
    <row r="41026" spans="2:2">
      <c r="B41026" s="323"/>
    </row>
    <row r="41027" spans="2:2">
      <c r="B41027" s="323"/>
    </row>
    <row r="41028" spans="2:2">
      <c r="B41028" s="323"/>
    </row>
    <row r="41029" spans="2:2">
      <c r="B41029" s="323"/>
    </row>
    <row r="41030" spans="2:2">
      <c r="B41030" s="323"/>
    </row>
    <row r="41031" spans="2:2">
      <c r="B41031" s="323"/>
    </row>
    <row r="41032" spans="2:2">
      <c r="B41032" s="323"/>
    </row>
    <row r="41033" spans="2:2">
      <c r="B41033" s="323"/>
    </row>
    <row r="41034" spans="2:2">
      <c r="B41034" s="323"/>
    </row>
    <row r="41035" spans="2:2">
      <c r="B41035" s="323"/>
    </row>
    <row r="41036" spans="2:2">
      <c r="B41036" s="323"/>
    </row>
    <row r="41037" spans="2:2">
      <c r="B41037" s="323"/>
    </row>
    <row r="41038" spans="2:2">
      <c r="B41038" s="323"/>
    </row>
    <row r="41039" spans="2:2">
      <c r="B41039" s="323"/>
    </row>
    <row r="41040" spans="2:2">
      <c r="B41040" s="323"/>
    </row>
    <row r="41041" spans="2:2">
      <c r="B41041" s="323"/>
    </row>
    <row r="41042" spans="2:2">
      <c r="B41042" s="323"/>
    </row>
    <row r="41043" spans="2:2">
      <c r="B41043" s="323"/>
    </row>
    <row r="41044" spans="2:2">
      <c r="B41044" s="323"/>
    </row>
    <row r="41045" spans="2:2">
      <c r="B41045" s="323"/>
    </row>
    <row r="41046" spans="2:2">
      <c r="B41046" s="323"/>
    </row>
    <row r="41047" spans="2:2">
      <c r="B41047" s="323"/>
    </row>
    <row r="41048" spans="2:2">
      <c r="B41048" s="323"/>
    </row>
    <row r="41049" spans="2:2">
      <c r="B41049" s="323"/>
    </row>
    <row r="41050" spans="2:2">
      <c r="B41050" s="323"/>
    </row>
    <row r="41051" spans="2:2">
      <c r="B41051" s="323"/>
    </row>
    <row r="41052" spans="2:2">
      <c r="B41052" s="323"/>
    </row>
    <row r="41053" spans="2:2">
      <c r="B41053" s="323"/>
    </row>
    <row r="41054" spans="2:2">
      <c r="B41054" s="323"/>
    </row>
    <row r="41055" spans="2:2">
      <c r="B41055" s="323"/>
    </row>
    <row r="41056" spans="2:2">
      <c r="B41056" s="323"/>
    </row>
    <row r="41057" spans="2:2">
      <c r="B41057" s="323"/>
    </row>
    <row r="41058" spans="2:2">
      <c r="B41058" s="323"/>
    </row>
    <row r="41059" spans="2:2">
      <c r="B41059" s="323"/>
    </row>
    <row r="41060" spans="2:2">
      <c r="B41060" s="323"/>
    </row>
    <row r="41061" spans="2:2">
      <c r="B41061" s="323"/>
    </row>
    <row r="41062" spans="2:2">
      <c r="B41062" s="323"/>
    </row>
    <row r="41063" spans="2:2">
      <c r="B41063" s="323"/>
    </row>
    <row r="41064" spans="2:2">
      <c r="B41064" s="323"/>
    </row>
    <row r="41065" spans="2:2">
      <c r="B41065" s="323"/>
    </row>
    <row r="41066" spans="2:2">
      <c r="B41066" s="323"/>
    </row>
    <row r="41067" spans="2:2">
      <c r="B41067" s="323"/>
    </row>
    <row r="41068" spans="2:2">
      <c r="B41068" s="323"/>
    </row>
    <row r="41069" spans="2:2">
      <c r="B41069" s="323"/>
    </row>
    <row r="41070" spans="2:2">
      <c r="B41070" s="323"/>
    </row>
    <row r="41071" spans="2:2">
      <c r="B41071" s="323"/>
    </row>
    <row r="41072" spans="2:2">
      <c r="B41072" s="323"/>
    </row>
    <row r="41073" spans="2:2">
      <c r="B41073" s="323"/>
    </row>
    <row r="41074" spans="2:2">
      <c r="B41074" s="323"/>
    </row>
    <row r="41075" spans="2:2">
      <c r="B41075" s="323"/>
    </row>
    <row r="41076" spans="2:2">
      <c r="B41076" s="323"/>
    </row>
    <row r="41077" spans="2:2">
      <c r="B41077" s="323"/>
    </row>
    <row r="41078" spans="2:2">
      <c r="B41078" s="323"/>
    </row>
    <row r="41079" spans="2:2">
      <c r="B41079" s="323"/>
    </row>
    <row r="41080" spans="2:2">
      <c r="B41080" s="323"/>
    </row>
    <row r="41081" spans="2:2">
      <c r="B41081" s="323"/>
    </row>
    <row r="41082" spans="2:2">
      <c r="B41082" s="323"/>
    </row>
    <row r="41083" spans="2:2">
      <c r="B41083" s="323"/>
    </row>
    <row r="41084" spans="2:2">
      <c r="B41084" s="323"/>
    </row>
    <row r="41085" spans="2:2">
      <c r="B41085" s="323"/>
    </row>
    <row r="41086" spans="2:2">
      <c r="B41086" s="323"/>
    </row>
    <row r="41087" spans="2:2">
      <c r="B41087" s="323"/>
    </row>
    <row r="41088" spans="2:2">
      <c r="B41088" s="323"/>
    </row>
    <row r="41089" spans="2:2">
      <c r="B41089" s="323"/>
    </row>
    <row r="41090" spans="2:2">
      <c r="B41090" s="323"/>
    </row>
    <row r="41091" spans="2:2">
      <c r="B41091" s="323"/>
    </row>
    <row r="41092" spans="2:2">
      <c r="B41092" s="323"/>
    </row>
    <row r="41093" spans="2:2">
      <c r="B41093" s="323"/>
    </row>
    <row r="41094" spans="2:2">
      <c r="B41094" s="323"/>
    </row>
    <row r="41095" spans="2:2">
      <c r="B41095" s="323"/>
    </row>
    <row r="41096" spans="2:2">
      <c r="B41096" s="323"/>
    </row>
    <row r="41097" spans="2:2">
      <c r="B41097" s="323"/>
    </row>
    <row r="41098" spans="2:2">
      <c r="B41098" s="323"/>
    </row>
    <row r="41099" spans="2:2">
      <c r="B41099" s="323"/>
    </row>
    <row r="41100" spans="2:2">
      <c r="B41100" s="323"/>
    </row>
    <row r="41101" spans="2:2">
      <c r="B41101" s="323"/>
    </row>
    <row r="41102" spans="2:2">
      <c r="B41102" s="323"/>
    </row>
    <row r="41103" spans="2:2">
      <c r="B41103" s="323"/>
    </row>
    <row r="41104" spans="2:2">
      <c r="B41104" s="323"/>
    </row>
    <row r="41105" spans="2:2">
      <c r="B41105" s="323"/>
    </row>
    <row r="41106" spans="2:2">
      <c r="B41106" s="323"/>
    </row>
    <row r="41107" spans="2:2">
      <c r="B41107" s="323"/>
    </row>
    <row r="41108" spans="2:2">
      <c r="B41108" s="323"/>
    </row>
    <row r="41109" spans="2:2">
      <c r="B41109" s="323"/>
    </row>
    <row r="41110" spans="2:2">
      <c r="B41110" s="323"/>
    </row>
    <row r="41111" spans="2:2">
      <c r="B41111" s="323"/>
    </row>
    <row r="41112" spans="2:2">
      <c r="B41112" s="323"/>
    </row>
    <row r="41113" spans="2:2">
      <c r="B41113" s="323"/>
    </row>
    <row r="41114" spans="2:2">
      <c r="B41114" s="323"/>
    </row>
    <row r="41115" spans="2:2">
      <c r="B41115" s="323"/>
    </row>
    <row r="41116" spans="2:2">
      <c r="B41116" s="323"/>
    </row>
    <row r="41117" spans="2:2">
      <c r="B41117" s="323"/>
    </row>
    <row r="41118" spans="2:2">
      <c r="B41118" s="323"/>
    </row>
    <row r="41119" spans="2:2">
      <c r="B41119" s="323"/>
    </row>
    <row r="41120" spans="2:2">
      <c r="B41120" s="323"/>
    </row>
    <row r="41121" spans="2:2">
      <c r="B41121" s="323"/>
    </row>
    <row r="41122" spans="2:2">
      <c r="B41122" s="323"/>
    </row>
    <row r="41123" spans="2:2">
      <c r="B41123" s="323"/>
    </row>
    <row r="41124" spans="2:2">
      <c r="B41124" s="323"/>
    </row>
    <row r="41125" spans="2:2">
      <c r="B41125" s="323"/>
    </row>
    <row r="41126" spans="2:2">
      <c r="B41126" s="323"/>
    </row>
    <row r="41127" spans="2:2">
      <c r="B41127" s="323"/>
    </row>
    <row r="41128" spans="2:2">
      <c r="B41128" s="323"/>
    </row>
    <row r="41129" spans="2:2">
      <c r="B41129" s="323"/>
    </row>
    <row r="41130" spans="2:2">
      <c r="B41130" s="323"/>
    </row>
    <row r="41131" spans="2:2">
      <c r="B41131" s="323"/>
    </row>
    <row r="41132" spans="2:2">
      <c r="B41132" s="323"/>
    </row>
    <row r="41133" spans="2:2">
      <c r="B41133" s="323"/>
    </row>
    <row r="41134" spans="2:2">
      <c r="B41134" s="323"/>
    </row>
    <row r="41135" spans="2:2">
      <c r="B41135" s="323"/>
    </row>
    <row r="41136" spans="2:2">
      <c r="B41136" s="323"/>
    </row>
    <row r="41137" spans="2:2">
      <c r="B41137" s="323"/>
    </row>
    <row r="41138" spans="2:2">
      <c r="B41138" s="323"/>
    </row>
    <row r="41139" spans="2:2">
      <c r="B41139" s="323"/>
    </row>
    <row r="41140" spans="2:2">
      <c r="B41140" s="323"/>
    </row>
    <row r="41141" spans="2:2">
      <c r="B41141" s="323"/>
    </row>
    <row r="41142" spans="2:2">
      <c r="B41142" s="323"/>
    </row>
    <row r="41143" spans="2:2">
      <c r="B41143" s="323"/>
    </row>
    <row r="41144" spans="2:2">
      <c r="B41144" s="323"/>
    </row>
    <row r="41145" spans="2:2">
      <c r="B41145" s="323"/>
    </row>
    <row r="41146" spans="2:2">
      <c r="B41146" s="323"/>
    </row>
    <row r="41147" spans="2:2">
      <c r="B41147" s="323"/>
    </row>
    <row r="41148" spans="2:2">
      <c r="B41148" s="323"/>
    </row>
    <row r="41149" spans="2:2">
      <c r="B41149" s="323"/>
    </row>
    <row r="41150" spans="2:2">
      <c r="B41150" s="323"/>
    </row>
    <row r="41151" spans="2:2">
      <c r="B41151" s="323"/>
    </row>
    <row r="41152" spans="2:2">
      <c r="B41152" s="323"/>
    </row>
    <row r="41153" spans="2:2">
      <c r="B41153" s="323"/>
    </row>
    <row r="41154" spans="2:2">
      <c r="B41154" s="323"/>
    </row>
    <row r="41155" spans="2:2">
      <c r="B41155" s="323"/>
    </row>
    <row r="41156" spans="2:2">
      <c r="B41156" s="323"/>
    </row>
    <row r="41157" spans="2:2">
      <c r="B41157" s="323"/>
    </row>
    <row r="41158" spans="2:2">
      <c r="B41158" s="323"/>
    </row>
    <row r="41159" spans="2:2">
      <c r="B41159" s="323"/>
    </row>
    <row r="41160" spans="2:2">
      <c r="B41160" s="323"/>
    </row>
    <row r="41161" spans="2:2">
      <c r="B41161" s="323"/>
    </row>
    <row r="41162" spans="2:2">
      <c r="B41162" s="323"/>
    </row>
    <row r="41163" spans="2:2">
      <c r="B41163" s="323"/>
    </row>
    <row r="41164" spans="2:2">
      <c r="B41164" s="323"/>
    </row>
    <row r="41165" spans="2:2">
      <c r="B41165" s="323"/>
    </row>
    <row r="41166" spans="2:2">
      <c r="B41166" s="323"/>
    </row>
    <row r="41167" spans="2:2">
      <c r="B41167" s="323"/>
    </row>
    <row r="41168" spans="2:2">
      <c r="B41168" s="323"/>
    </row>
    <row r="41169" spans="2:2">
      <c r="B41169" s="323"/>
    </row>
    <row r="41170" spans="2:2">
      <c r="B41170" s="323"/>
    </row>
    <row r="41171" spans="2:2">
      <c r="B41171" s="323"/>
    </row>
    <row r="41172" spans="2:2">
      <c r="B41172" s="323"/>
    </row>
    <row r="41173" spans="2:2">
      <c r="B41173" s="323"/>
    </row>
    <row r="41174" spans="2:2">
      <c r="B41174" s="323"/>
    </row>
    <row r="41175" spans="2:2">
      <c r="B41175" s="323"/>
    </row>
    <row r="41176" spans="2:2">
      <c r="B41176" s="323"/>
    </row>
    <row r="41177" spans="2:2">
      <c r="B41177" s="323"/>
    </row>
    <row r="41178" spans="2:2">
      <c r="B41178" s="323"/>
    </row>
    <row r="41179" spans="2:2">
      <c r="B41179" s="323"/>
    </row>
    <row r="41180" spans="2:2">
      <c r="B41180" s="323"/>
    </row>
    <row r="41181" spans="2:2">
      <c r="B41181" s="323"/>
    </row>
    <row r="41182" spans="2:2">
      <c r="B41182" s="323"/>
    </row>
    <row r="41183" spans="2:2">
      <c r="B41183" s="323"/>
    </row>
    <row r="41184" spans="2:2">
      <c r="B41184" s="323"/>
    </row>
    <row r="41185" spans="2:2">
      <c r="B41185" s="323"/>
    </row>
    <row r="41186" spans="2:2">
      <c r="B41186" s="323"/>
    </row>
    <row r="41187" spans="2:2">
      <c r="B41187" s="323"/>
    </row>
    <row r="41188" spans="2:2">
      <c r="B41188" s="323"/>
    </row>
    <row r="41189" spans="2:2">
      <c r="B41189" s="323"/>
    </row>
    <row r="41190" spans="2:2">
      <c r="B41190" s="323"/>
    </row>
    <row r="41191" spans="2:2">
      <c r="B41191" s="323"/>
    </row>
    <row r="41192" spans="2:2">
      <c r="B41192" s="323"/>
    </row>
    <row r="41193" spans="2:2">
      <c r="B41193" s="323"/>
    </row>
    <row r="41194" spans="2:2">
      <c r="B41194" s="323"/>
    </row>
    <row r="41195" spans="2:2">
      <c r="B41195" s="323"/>
    </row>
    <row r="41196" spans="2:2">
      <c r="B41196" s="323"/>
    </row>
    <row r="41197" spans="2:2">
      <c r="B41197" s="323"/>
    </row>
    <row r="41198" spans="2:2">
      <c r="B41198" s="323"/>
    </row>
    <row r="41199" spans="2:2">
      <c r="B41199" s="323"/>
    </row>
    <row r="41200" spans="2:2">
      <c r="B41200" s="323"/>
    </row>
    <row r="41201" spans="2:2">
      <c r="B41201" s="323"/>
    </row>
    <row r="41202" spans="2:2">
      <c r="B41202" s="323"/>
    </row>
    <row r="41203" spans="2:2">
      <c r="B41203" s="323"/>
    </row>
    <row r="41204" spans="2:2">
      <c r="B41204" s="323"/>
    </row>
    <row r="41205" spans="2:2">
      <c r="B41205" s="323"/>
    </row>
    <row r="41206" spans="2:2">
      <c r="B41206" s="323"/>
    </row>
    <row r="41207" spans="2:2">
      <c r="B41207" s="323"/>
    </row>
    <row r="41208" spans="2:2">
      <c r="B41208" s="323"/>
    </row>
    <row r="41209" spans="2:2">
      <c r="B41209" s="323"/>
    </row>
    <row r="41210" spans="2:2">
      <c r="B41210" s="323"/>
    </row>
    <row r="41211" spans="2:2">
      <c r="B41211" s="323"/>
    </row>
    <row r="41212" spans="2:2">
      <c r="B41212" s="323"/>
    </row>
    <row r="41213" spans="2:2">
      <c r="B41213" s="323"/>
    </row>
    <row r="41214" spans="2:2">
      <c r="B41214" s="323"/>
    </row>
    <row r="41215" spans="2:2">
      <c r="B41215" s="323"/>
    </row>
    <row r="41216" spans="2:2">
      <c r="B41216" s="323"/>
    </row>
    <row r="41217" spans="2:2">
      <c r="B41217" s="323"/>
    </row>
    <row r="41218" spans="2:2">
      <c r="B41218" s="323"/>
    </row>
    <row r="41219" spans="2:2">
      <c r="B41219" s="323"/>
    </row>
    <row r="41220" spans="2:2">
      <c r="B41220" s="323"/>
    </row>
    <row r="41221" spans="2:2">
      <c r="B41221" s="323"/>
    </row>
    <row r="41222" spans="2:2">
      <c r="B41222" s="323"/>
    </row>
    <row r="41223" spans="2:2">
      <c r="B41223" s="323"/>
    </row>
    <row r="41224" spans="2:2">
      <c r="B41224" s="323"/>
    </row>
    <row r="41225" spans="2:2">
      <c r="B41225" s="323"/>
    </row>
    <row r="41226" spans="2:2">
      <c r="B41226" s="323"/>
    </row>
    <row r="41227" spans="2:2">
      <c r="B41227" s="323"/>
    </row>
    <row r="41228" spans="2:2">
      <c r="B41228" s="323"/>
    </row>
    <row r="41229" spans="2:2">
      <c r="B41229" s="323"/>
    </row>
    <row r="41230" spans="2:2">
      <c r="B41230" s="323"/>
    </row>
    <row r="41231" spans="2:2">
      <c r="B41231" s="323"/>
    </row>
    <row r="41232" spans="2:2">
      <c r="B41232" s="323"/>
    </row>
    <row r="41233" spans="2:2">
      <c r="B41233" s="323"/>
    </row>
    <row r="41234" spans="2:2">
      <c r="B41234" s="323"/>
    </row>
    <row r="41235" spans="2:2">
      <c r="B41235" s="323"/>
    </row>
    <row r="41236" spans="2:2">
      <c r="B41236" s="323"/>
    </row>
    <row r="41237" spans="2:2">
      <c r="B41237" s="323"/>
    </row>
    <row r="41238" spans="2:2">
      <c r="B41238" s="323"/>
    </row>
    <row r="41239" spans="2:2">
      <c r="B41239" s="323"/>
    </row>
    <row r="41240" spans="2:2">
      <c r="B41240" s="323"/>
    </row>
    <row r="41241" spans="2:2">
      <c r="B41241" s="323"/>
    </row>
    <row r="41242" spans="2:2">
      <c r="B41242" s="323"/>
    </row>
    <row r="41243" spans="2:2">
      <c r="B41243" s="323"/>
    </row>
    <row r="41244" spans="2:2">
      <c r="B41244" s="323"/>
    </row>
    <row r="41245" spans="2:2">
      <c r="B41245" s="323"/>
    </row>
    <row r="41246" spans="2:2">
      <c r="B41246" s="323"/>
    </row>
    <row r="41247" spans="2:2">
      <c r="B41247" s="323"/>
    </row>
    <row r="41248" spans="2:2">
      <c r="B41248" s="323"/>
    </row>
    <row r="41249" spans="2:2">
      <c r="B41249" s="323"/>
    </row>
    <row r="41250" spans="2:2">
      <c r="B41250" s="323"/>
    </row>
    <row r="41251" spans="2:2">
      <c r="B41251" s="323"/>
    </row>
    <row r="41252" spans="2:2">
      <c r="B41252" s="323"/>
    </row>
    <row r="41253" spans="2:2">
      <c r="B41253" s="323"/>
    </row>
    <row r="41254" spans="2:2">
      <c r="B41254" s="323"/>
    </row>
    <row r="41255" spans="2:2">
      <c r="B41255" s="323"/>
    </row>
    <row r="41256" spans="2:2">
      <c r="B41256" s="323"/>
    </row>
    <row r="41257" spans="2:2">
      <c r="B41257" s="323"/>
    </row>
    <row r="41258" spans="2:2">
      <c r="B41258" s="323"/>
    </row>
    <row r="41259" spans="2:2">
      <c r="B41259" s="323"/>
    </row>
    <row r="41260" spans="2:2">
      <c r="B41260" s="323"/>
    </row>
    <row r="41261" spans="2:2">
      <c r="B41261" s="323"/>
    </row>
    <row r="41262" spans="2:2">
      <c r="B41262" s="323"/>
    </row>
    <row r="41263" spans="2:2">
      <c r="B41263" s="323"/>
    </row>
    <row r="41264" spans="2:2">
      <c r="B41264" s="323"/>
    </row>
    <row r="41265" spans="2:2">
      <c r="B41265" s="323"/>
    </row>
    <row r="41266" spans="2:2">
      <c r="B41266" s="323"/>
    </row>
    <row r="41267" spans="2:2">
      <c r="B41267" s="323"/>
    </row>
    <row r="41268" spans="2:2">
      <c r="B41268" s="323"/>
    </row>
    <row r="41269" spans="2:2">
      <c r="B41269" s="323"/>
    </row>
    <row r="41270" spans="2:2">
      <c r="B41270" s="323"/>
    </row>
    <row r="41271" spans="2:2">
      <c r="B41271" s="323"/>
    </row>
    <row r="41272" spans="2:2">
      <c r="B41272" s="323"/>
    </row>
    <row r="41273" spans="2:2">
      <c r="B41273" s="323"/>
    </row>
    <row r="41274" spans="2:2">
      <c r="B41274" s="323"/>
    </row>
    <row r="41275" spans="2:2">
      <c r="B41275" s="323"/>
    </row>
    <row r="41276" spans="2:2">
      <c r="B41276" s="323"/>
    </row>
    <row r="41277" spans="2:2">
      <c r="B41277" s="323"/>
    </row>
    <row r="41278" spans="2:2">
      <c r="B41278" s="323"/>
    </row>
    <row r="41279" spans="2:2">
      <c r="B41279" s="323"/>
    </row>
    <row r="41280" spans="2:2">
      <c r="B41280" s="323"/>
    </row>
    <row r="41281" spans="2:2">
      <c r="B41281" s="323"/>
    </row>
    <row r="41282" spans="2:2">
      <c r="B41282" s="323"/>
    </row>
    <row r="41283" spans="2:2">
      <c r="B41283" s="323"/>
    </row>
    <row r="41284" spans="2:2">
      <c r="B41284" s="323"/>
    </row>
    <row r="41285" spans="2:2">
      <c r="B41285" s="323"/>
    </row>
    <row r="41286" spans="2:2">
      <c r="B41286" s="323"/>
    </row>
    <row r="41287" spans="2:2">
      <c r="B41287" s="323"/>
    </row>
    <row r="41288" spans="2:2">
      <c r="B41288" s="323"/>
    </row>
    <row r="41289" spans="2:2">
      <c r="B41289" s="323"/>
    </row>
    <row r="41290" spans="2:2">
      <c r="B41290" s="323"/>
    </row>
    <row r="41291" spans="2:2">
      <c r="B41291" s="323"/>
    </row>
    <row r="41292" spans="2:2">
      <c r="B41292" s="323"/>
    </row>
    <row r="41293" spans="2:2">
      <c r="B41293" s="323"/>
    </row>
    <row r="41294" spans="2:2">
      <c r="B41294" s="323"/>
    </row>
    <row r="41295" spans="2:2">
      <c r="B41295" s="323"/>
    </row>
    <row r="41296" spans="2:2">
      <c r="B41296" s="323"/>
    </row>
    <row r="41297" spans="2:2">
      <c r="B41297" s="323"/>
    </row>
    <row r="41298" spans="2:2">
      <c r="B41298" s="323"/>
    </row>
    <row r="41299" spans="2:2">
      <c r="B41299" s="323"/>
    </row>
    <row r="41300" spans="2:2">
      <c r="B41300" s="323"/>
    </row>
    <row r="41301" spans="2:2">
      <c r="B41301" s="323"/>
    </row>
    <row r="41302" spans="2:2">
      <c r="B41302" s="323"/>
    </row>
    <row r="41303" spans="2:2">
      <c r="B41303" s="323"/>
    </row>
    <row r="41304" spans="2:2">
      <c r="B41304" s="323"/>
    </row>
    <row r="41305" spans="2:2">
      <c r="B41305" s="323"/>
    </row>
    <row r="41306" spans="2:2">
      <c r="B41306" s="323"/>
    </row>
    <row r="41307" spans="2:2">
      <c r="B41307" s="323"/>
    </row>
    <row r="41308" spans="2:2">
      <c r="B41308" s="323"/>
    </row>
    <row r="41309" spans="2:2">
      <c r="B41309" s="323"/>
    </row>
    <row r="41310" spans="2:2">
      <c r="B41310" s="323"/>
    </row>
    <row r="41311" spans="2:2">
      <c r="B41311" s="323"/>
    </row>
    <row r="41312" spans="2:2">
      <c r="B41312" s="323"/>
    </row>
    <row r="41313" spans="2:2">
      <c r="B41313" s="323"/>
    </row>
    <row r="41314" spans="2:2">
      <c r="B41314" s="323"/>
    </row>
    <row r="41315" spans="2:2">
      <c r="B41315" s="323"/>
    </row>
    <row r="41316" spans="2:2">
      <c r="B41316" s="323"/>
    </row>
    <row r="41317" spans="2:2">
      <c r="B41317" s="323"/>
    </row>
    <row r="41318" spans="2:2">
      <c r="B41318" s="323"/>
    </row>
    <row r="41319" spans="2:2">
      <c r="B41319" s="323"/>
    </row>
    <row r="41320" spans="2:2">
      <c r="B41320" s="323"/>
    </row>
    <row r="41321" spans="2:2">
      <c r="B41321" s="323"/>
    </row>
    <row r="41322" spans="2:2">
      <c r="B41322" s="323"/>
    </row>
    <row r="41323" spans="2:2">
      <c r="B41323" s="323"/>
    </row>
    <row r="41324" spans="2:2">
      <c r="B41324" s="323"/>
    </row>
    <row r="41325" spans="2:2">
      <c r="B41325" s="323"/>
    </row>
    <row r="41326" spans="2:2">
      <c r="B41326" s="323"/>
    </row>
    <row r="41327" spans="2:2">
      <c r="B41327" s="323"/>
    </row>
    <row r="41328" spans="2:2">
      <c r="B41328" s="323"/>
    </row>
    <row r="41329" spans="2:2">
      <c r="B41329" s="323"/>
    </row>
    <row r="41330" spans="2:2">
      <c r="B41330" s="323"/>
    </row>
    <row r="41331" spans="2:2">
      <c r="B41331" s="323"/>
    </row>
    <row r="41332" spans="2:2">
      <c r="B41332" s="323"/>
    </row>
    <row r="41333" spans="2:2">
      <c r="B41333" s="323"/>
    </row>
    <row r="41334" spans="2:2">
      <c r="B41334" s="323"/>
    </row>
    <row r="41335" spans="2:2">
      <c r="B41335" s="323"/>
    </row>
    <row r="41336" spans="2:2">
      <c r="B41336" s="323"/>
    </row>
    <row r="41337" spans="2:2">
      <c r="B41337" s="323"/>
    </row>
    <row r="41338" spans="2:2">
      <c r="B41338" s="323"/>
    </row>
    <row r="41339" spans="2:2">
      <c r="B41339" s="323"/>
    </row>
    <row r="41340" spans="2:2">
      <c r="B41340" s="323"/>
    </row>
    <row r="41341" spans="2:2">
      <c r="B41341" s="323"/>
    </row>
    <row r="41342" spans="2:2">
      <c r="B41342" s="323"/>
    </row>
    <row r="41343" spans="2:2">
      <c r="B41343" s="323"/>
    </row>
    <row r="41344" spans="2:2">
      <c r="B41344" s="323"/>
    </row>
    <row r="41345" spans="2:2">
      <c r="B41345" s="323"/>
    </row>
    <row r="41346" spans="2:2">
      <c r="B41346" s="323"/>
    </row>
    <row r="41347" spans="2:2">
      <c r="B41347" s="323"/>
    </row>
    <row r="41348" spans="2:2">
      <c r="B41348" s="323"/>
    </row>
    <row r="41349" spans="2:2">
      <c r="B41349" s="323"/>
    </row>
    <row r="41350" spans="2:2">
      <c r="B41350" s="323"/>
    </row>
    <row r="41351" spans="2:2">
      <c r="B41351" s="323"/>
    </row>
    <row r="41352" spans="2:2">
      <c r="B41352" s="323"/>
    </row>
    <row r="41353" spans="2:2">
      <c r="B41353" s="323"/>
    </row>
    <row r="41354" spans="2:2">
      <c r="B41354" s="323"/>
    </row>
    <row r="41355" spans="2:2">
      <c r="B41355" s="323"/>
    </row>
    <row r="41356" spans="2:2">
      <c r="B41356" s="323"/>
    </row>
    <row r="41357" spans="2:2">
      <c r="B41357" s="323"/>
    </row>
    <row r="41358" spans="2:2">
      <c r="B41358" s="323"/>
    </row>
    <row r="41359" spans="2:2">
      <c r="B41359" s="323"/>
    </row>
    <row r="41360" spans="2:2">
      <c r="B41360" s="323"/>
    </row>
    <row r="41361" spans="2:2">
      <c r="B41361" s="323"/>
    </row>
    <row r="41362" spans="2:2">
      <c r="B41362" s="323"/>
    </row>
    <row r="41363" spans="2:2">
      <c r="B41363" s="323"/>
    </row>
    <row r="41364" spans="2:2">
      <c r="B41364" s="323"/>
    </row>
    <row r="41365" spans="2:2">
      <c r="B41365" s="323"/>
    </row>
    <row r="41366" spans="2:2">
      <c r="B41366" s="323"/>
    </row>
    <row r="41367" spans="2:2">
      <c r="B41367" s="323"/>
    </row>
    <row r="41368" spans="2:2">
      <c r="B41368" s="323"/>
    </row>
    <row r="41369" spans="2:2">
      <c r="B41369" s="323"/>
    </row>
    <row r="41370" spans="2:2">
      <c r="B41370" s="323"/>
    </row>
    <row r="41371" spans="2:2">
      <c r="B41371" s="323"/>
    </row>
    <row r="41372" spans="2:2">
      <c r="B41372" s="323"/>
    </row>
    <row r="41373" spans="2:2">
      <c r="B41373" s="323"/>
    </row>
    <row r="41374" spans="2:2">
      <c r="B41374" s="323"/>
    </row>
    <row r="41375" spans="2:2">
      <c r="B41375" s="323"/>
    </row>
    <row r="41376" spans="2:2">
      <c r="B41376" s="323"/>
    </row>
    <row r="41377" spans="2:2">
      <c r="B41377" s="323"/>
    </row>
    <row r="41378" spans="2:2">
      <c r="B41378" s="323"/>
    </row>
    <row r="41379" spans="2:2">
      <c r="B41379" s="323"/>
    </row>
    <row r="41380" spans="2:2">
      <c r="B41380" s="323"/>
    </row>
    <row r="41381" spans="2:2">
      <c r="B41381" s="323"/>
    </row>
    <row r="41382" spans="2:2">
      <c r="B41382" s="323"/>
    </row>
    <row r="41383" spans="2:2">
      <c r="B41383" s="323"/>
    </row>
    <row r="41384" spans="2:2">
      <c r="B41384" s="323"/>
    </row>
    <row r="41385" spans="2:2">
      <c r="B41385" s="323"/>
    </row>
    <row r="41386" spans="2:2">
      <c r="B41386" s="323"/>
    </row>
    <row r="41387" spans="2:2">
      <c r="B41387" s="323"/>
    </row>
    <row r="41388" spans="2:2">
      <c r="B41388" s="323"/>
    </row>
    <row r="41389" spans="2:2">
      <c r="B41389" s="323"/>
    </row>
    <row r="41390" spans="2:2">
      <c r="B41390" s="323"/>
    </row>
    <row r="41391" spans="2:2">
      <c r="B41391" s="323"/>
    </row>
    <row r="41392" spans="2:2">
      <c r="B41392" s="323"/>
    </row>
    <row r="41393" spans="2:2">
      <c r="B41393" s="323"/>
    </row>
    <row r="41394" spans="2:2">
      <c r="B41394" s="323"/>
    </row>
    <row r="41395" spans="2:2">
      <c r="B41395" s="323"/>
    </row>
    <row r="41396" spans="2:2">
      <c r="B41396" s="323"/>
    </row>
    <row r="41397" spans="2:2">
      <c r="B41397" s="323"/>
    </row>
    <row r="41398" spans="2:2">
      <c r="B41398" s="323"/>
    </row>
    <row r="41399" spans="2:2">
      <c r="B41399" s="323"/>
    </row>
    <row r="41400" spans="2:2">
      <c r="B41400" s="323"/>
    </row>
    <row r="41401" spans="2:2">
      <c r="B41401" s="323"/>
    </row>
    <row r="41402" spans="2:2">
      <c r="B41402" s="323"/>
    </row>
    <row r="41403" spans="2:2">
      <c r="B41403" s="323"/>
    </row>
    <row r="41404" spans="2:2">
      <c r="B41404" s="323"/>
    </row>
    <row r="41405" spans="2:2">
      <c r="B41405" s="323"/>
    </row>
    <row r="41406" spans="2:2">
      <c r="B41406" s="323"/>
    </row>
    <row r="41407" spans="2:2">
      <c r="B41407" s="323"/>
    </row>
    <row r="41408" spans="2:2">
      <c r="B41408" s="323"/>
    </row>
    <row r="41409" spans="2:2">
      <c r="B41409" s="323"/>
    </row>
    <row r="41410" spans="2:2">
      <c r="B41410" s="323"/>
    </row>
    <row r="41411" spans="2:2">
      <c r="B41411" s="323"/>
    </row>
    <row r="41412" spans="2:2">
      <c r="B41412" s="323"/>
    </row>
    <row r="41413" spans="2:2">
      <c r="B41413" s="323"/>
    </row>
    <row r="41414" spans="2:2">
      <c r="B41414" s="323"/>
    </row>
    <row r="41415" spans="2:2">
      <c r="B41415" s="323"/>
    </row>
    <row r="41416" spans="2:2">
      <c r="B41416" s="323"/>
    </row>
    <row r="41417" spans="2:2">
      <c r="B41417" s="323"/>
    </row>
    <row r="41418" spans="2:2">
      <c r="B41418" s="323"/>
    </row>
    <row r="41419" spans="2:2">
      <c r="B41419" s="323"/>
    </row>
    <row r="41420" spans="2:2">
      <c r="B41420" s="323"/>
    </row>
    <row r="41421" spans="2:2">
      <c r="B41421" s="323"/>
    </row>
    <row r="41422" spans="2:2">
      <c r="B41422" s="323"/>
    </row>
    <row r="41423" spans="2:2">
      <c r="B41423" s="323"/>
    </row>
    <row r="41424" spans="2:2">
      <c r="B41424" s="323"/>
    </row>
    <row r="41425" spans="2:2">
      <c r="B41425" s="323"/>
    </row>
    <row r="41426" spans="2:2">
      <c r="B41426" s="323"/>
    </row>
    <row r="41427" spans="2:2">
      <c r="B41427" s="323"/>
    </row>
    <row r="41428" spans="2:2">
      <c r="B41428" s="323"/>
    </row>
    <row r="41429" spans="2:2">
      <c r="B41429" s="323"/>
    </row>
    <row r="41430" spans="2:2">
      <c r="B41430" s="323"/>
    </row>
    <row r="41431" spans="2:2">
      <c r="B41431" s="323"/>
    </row>
    <row r="41432" spans="2:2">
      <c r="B41432" s="323"/>
    </row>
    <row r="41433" spans="2:2">
      <c r="B41433" s="323"/>
    </row>
    <row r="41434" spans="2:2">
      <c r="B41434" s="323"/>
    </row>
    <row r="41435" spans="2:2">
      <c r="B41435" s="323"/>
    </row>
    <row r="41436" spans="2:2">
      <c r="B41436" s="323"/>
    </row>
    <row r="41437" spans="2:2">
      <c r="B41437" s="323"/>
    </row>
    <row r="41438" spans="2:2">
      <c r="B41438" s="323"/>
    </row>
    <row r="41439" spans="2:2">
      <c r="B41439" s="323"/>
    </row>
    <row r="41440" spans="2:2">
      <c r="B41440" s="323"/>
    </row>
    <row r="41441" spans="2:2">
      <c r="B41441" s="323"/>
    </row>
    <row r="41442" spans="2:2">
      <c r="B41442" s="323"/>
    </row>
    <row r="41443" spans="2:2">
      <c r="B41443" s="323"/>
    </row>
    <row r="41444" spans="2:2">
      <c r="B41444" s="323"/>
    </row>
    <row r="41445" spans="2:2">
      <c r="B41445" s="323"/>
    </row>
    <row r="41446" spans="2:2">
      <c r="B41446" s="323"/>
    </row>
    <row r="41447" spans="2:2">
      <c r="B41447" s="323"/>
    </row>
    <row r="41448" spans="2:2">
      <c r="B41448" s="323"/>
    </row>
    <row r="41449" spans="2:2">
      <c r="B41449" s="323"/>
    </row>
    <row r="41450" spans="2:2">
      <c r="B41450" s="323"/>
    </row>
    <row r="41451" spans="2:2">
      <c r="B41451" s="323"/>
    </row>
    <row r="41452" spans="2:2">
      <c r="B41452" s="323"/>
    </row>
    <row r="41453" spans="2:2">
      <c r="B41453" s="323"/>
    </row>
    <row r="41454" spans="2:2">
      <c r="B41454" s="323"/>
    </row>
    <row r="41455" spans="2:2">
      <c r="B41455" s="323"/>
    </row>
    <row r="41456" spans="2:2">
      <c r="B41456" s="323"/>
    </row>
    <row r="41457" spans="2:2">
      <c r="B41457" s="323"/>
    </row>
    <row r="41458" spans="2:2">
      <c r="B41458" s="323"/>
    </row>
    <row r="41459" spans="2:2">
      <c r="B41459" s="323"/>
    </row>
    <row r="41460" spans="2:2">
      <c r="B41460" s="323"/>
    </row>
    <row r="41461" spans="2:2">
      <c r="B41461" s="323"/>
    </row>
    <row r="41462" spans="2:2">
      <c r="B41462" s="323"/>
    </row>
    <row r="41463" spans="2:2">
      <c r="B41463" s="323"/>
    </row>
    <row r="41464" spans="2:2">
      <c r="B41464" s="323"/>
    </row>
    <row r="41465" spans="2:2">
      <c r="B41465" s="323"/>
    </row>
    <row r="41466" spans="2:2">
      <c r="B41466" s="323"/>
    </row>
    <row r="41467" spans="2:2">
      <c r="B41467" s="323"/>
    </row>
    <row r="41468" spans="2:2">
      <c r="B41468" s="323"/>
    </row>
    <row r="41469" spans="2:2">
      <c r="B41469" s="323"/>
    </row>
    <row r="41470" spans="2:2">
      <c r="B41470" s="323"/>
    </row>
    <row r="41471" spans="2:2">
      <c r="B41471" s="323"/>
    </row>
    <row r="41472" spans="2:2">
      <c r="B41472" s="323"/>
    </row>
    <row r="41473" spans="2:2">
      <c r="B41473" s="323"/>
    </row>
    <row r="41474" spans="2:2">
      <c r="B41474" s="323"/>
    </row>
    <row r="41475" spans="2:2">
      <c r="B41475" s="323"/>
    </row>
    <row r="41476" spans="2:2">
      <c r="B41476" s="323"/>
    </row>
    <row r="41477" spans="2:2">
      <c r="B41477" s="323"/>
    </row>
    <row r="41478" spans="2:2">
      <c r="B41478" s="323"/>
    </row>
    <row r="41479" spans="2:2">
      <c r="B41479" s="323"/>
    </row>
    <row r="41480" spans="2:2">
      <c r="B41480" s="323"/>
    </row>
    <row r="41481" spans="2:2">
      <c r="B41481" s="323"/>
    </row>
    <row r="41482" spans="2:2">
      <c r="B41482" s="323"/>
    </row>
    <row r="41483" spans="2:2">
      <c r="B41483" s="323"/>
    </row>
    <row r="41484" spans="2:2">
      <c r="B41484" s="323"/>
    </row>
    <row r="41485" spans="2:2">
      <c r="B41485" s="323"/>
    </row>
    <row r="41486" spans="2:2">
      <c r="B41486" s="323"/>
    </row>
    <row r="41487" spans="2:2">
      <c r="B41487" s="323"/>
    </row>
    <row r="41488" spans="2:2">
      <c r="B41488" s="323"/>
    </row>
    <row r="41489" spans="2:2">
      <c r="B41489" s="323"/>
    </row>
    <row r="41490" spans="2:2">
      <c r="B41490" s="323"/>
    </row>
    <row r="41491" spans="2:2">
      <c r="B41491" s="323"/>
    </row>
    <row r="41492" spans="2:2">
      <c r="B41492" s="323"/>
    </row>
    <row r="41493" spans="2:2">
      <c r="B41493" s="323"/>
    </row>
    <row r="41494" spans="2:2">
      <c r="B41494" s="323"/>
    </row>
    <row r="41495" spans="2:2">
      <c r="B41495" s="323"/>
    </row>
    <row r="41496" spans="2:2">
      <c r="B41496" s="323"/>
    </row>
    <row r="41497" spans="2:2">
      <c r="B41497" s="323"/>
    </row>
    <row r="41498" spans="2:2">
      <c r="B41498" s="323"/>
    </row>
    <row r="41499" spans="2:2">
      <c r="B41499" s="323"/>
    </row>
    <row r="41500" spans="2:2">
      <c r="B41500" s="323"/>
    </row>
    <row r="41501" spans="2:2">
      <c r="B41501" s="323"/>
    </row>
    <row r="41502" spans="2:2">
      <c r="B41502" s="323"/>
    </row>
    <row r="41503" spans="2:2">
      <c r="B41503" s="323"/>
    </row>
    <row r="41504" spans="2:2">
      <c r="B41504" s="323"/>
    </row>
    <row r="41505" spans="2:2">
      <c r="B41505" s="323"/>
    </row>
    <row r="41506" spans="2:2">
      <c r="B41506" s="323"/>
    </row>
    <row r="41507" spans="2:2">
      <c r="B41507" s="323"/>
    </row>
    <row r="41508" spans="2:2">
      <c r="B41508" s="323"/>
    </row>
    <row r="41509" spans="2:2">
      <c r="B41509" s="323"/>
    </row>
    <row r="41510" spans="2:2">
      <c r="B41510" s="323"/>
    </row>
    <row r="41511" spans="2:2">
      <c r="B41511" s="323"/>
    </row>
    <row r="41512" spans="2:2">
      <c r="B41512" s="323"/>
    </row>
    <row r="41513" spans="2:2">
      <c r="B41513" s="323"/>
    </row>
    <row r="41514" spans="2:2">
      <c r="B41514" s="323"/>
    </row>
    <row r="41515" spans="2:2">
      <c r="B41515" s="323"/>
    </row>
    <row r="41516" spans="2:2">
      <c r="B41516" s="323"/>
    </row>
    <row r="41517" spans="2:2">
      <c r="B41517" s="323"/>
    </row>
    <row r="41518" spans="2:2">
      <c r="B41518" s="323"/>
    </row>
    <row r="41519" spans="2:2">
      <c r="B41519" s="323"/>
    </row>
    <row r="41520" spans="2:2">
      <c r="B41520" s="323"/>
    </row>
    <row r="41521" spans="2:2">
      <c r="B41521" s="323"/>
    </row>
    <row r="41522" spans="2:2">
      <c r="B41522" s="323"/>
    </row>
    <row r="41523" spans="2:2">
      <c r="B41523" s="323"/>
    </row>
    <row r="41524" spans="2:2">
      <c r="B41524" s="323"/>
    </row>
    <row r="41525" spans="2:2">
      <c r="B41525" s="323"/>
    </row>
    <row r="41526" spans="2:2">
      <c r="B41526" s="323"/>
    </row>
    <row r="41527" spans="2:2">
      <c r="B41527" s="323"/>
    </row>
    <row r="41528" spans="2:2">
      <c r="B41528" s="323"/>
    </row>
    <row r="41529" spans="2:2">
      <c r="B41529" s="323"/>
    </row>
    <row r="41530" spans="2:2">
      <c r="B41530" s="323"/>
    </row>
    <row r="41531" spans="2:2">
      <c r="B41531" s="323"/>
    </row>
    <row r="41532" spans="2:2">
      <c r="B41532" s="323"/>
    </row>
    <row r="41533" spans="2:2">
      <c r="B41533" s="323"/>
    </row>
    <row r="41534" spans="2:2">
      <c r="B41534" s="323"/>
    </row>
    <row r="41535" spans="2:2">
      <c r="B41535" s="323"/>
    </row>
    <row r="41536" spans="2:2">
      <c r="B41536" s="323"/>
    </row>
    <row r="41537" spans="2:2">
      <c r="B41537" s="323"/>
    </row>
    <row r="41538" spans="2:2">
      <c r="B41538" s="323"/>
    </row>
    <row r="41539" spans="2:2">
      <c r="B41539" s="323"/>
    </row>
    <row r="41540" spans="2:2">
      <c r="B41540" s="323"/>
    </row>
    <row r="41541" spans="2:2">
      <c r="B41541" s="323"/>
    </row>
    <row r="41542" spans="2:2">
      <c r="B41542" s="323"/>
    </row>
    <row r="41543" spans="2:2">
      <c r="B41543" s="323"/>
    </row>
    <row r="41544" spans="2:2">
      <c r="B41544" s="323"/>
    </row>
    <row r="41545" spans="2:2">
      <c r="B41545" s="323"/>
    </row>
    <row r="41546" spans="2:2">
      <c r="B41546" s="323"/>
    </row>
    <row r="41547" spans="2:2">
      <c r="B41547" s="323"/>
    </row>
    <row r="41548" spans="2:2">
      <c r="B41548" s="323"/>
    </row>
    <row r="41549" spans="2:2">
      <c r="B41549" s="323"/>
    </row>
    <row r="41550" spans="2:2">
      <c r="B41550" s="323"/>
    </row>
    <row r="41551" spans="2:2">
      <c r="B41551" s="323"/>
    </row>
    <row r="41552" spans="2:2">
      <c r="B41552" s="323"/>
    </row>
    <row r="41553" spans="2:2">
      <c r="B41553" s="323"/>
    </row>
    <row r="41554" spans="2:2">
      <c r="B41554" s="323"/>
    </row>
    <row r="41555" spans="2:2">
      <c r="B41555" s="323"/>
    </row>
    <row r="41556" spans="2:2">
      <c r="B41556" s="323"/>
    </row>
    <row r="41557" spans="2:2">
      <c r="B41557" s="323"/>
    </row>
    <row r="41558" spans="2:2">
      <c r="B41558" s="323"/>
    </row>
    <row r="41559" spans="2:2">
      <c r="B41559" s="323"/>
    </row>
    <row r="41560" spans="2:2">
      <c r="B41560" s="323"/>
    </row>
    <row r="41561" spans="2:2">
      <c r="B41561" s="323"/>
    </row>
    <row r="41562" spans="2:2">
      <c r="B41562" s="323"/>
    </row>
    <row r="41563" spans="2:2">
      <c r="B41563" s="323"/>
    </row>
    <row r="41564" spans="2:2">
      <c r="B41564" s="323"/>
    </row>
    <row r="41565" spans="2:2">
      <c r="B41565" s="323"/>
    </row>
    <row r="41566" spans="2:2">
      <c r="B41566" s="323"/>
    </row>
    <row r="41567" spans="2:2">
      <c r="B41567" s="323"/>
    </row>
    <row r="41568" spans="2:2">
      <c r="B41568" s="323"/>
    </row>
    <row r="41569" spans="2:2">
      <c r="B41569" s="323"/>
    </row>
    <row r="41570" spans="2:2">
      <c r="B41570" s="323"/>
    </row>
    <row r="41571" spans="2:2">
      <c r="B41571" s="323"/>
    </row>
    <row r="41572" spans="2:2">
      <c r="B41572" s="323"/>
    </row>
    <row r="41573" spans="2:2">
      <c r="B41573" s="323"/>
    </row>
    <row r="41574" spans="2:2">
      <c r="B41574" s="323"/>
    </row>
    <row r="41575" spans="2:2">
      <c r="B41575" s="323"/>
    </row>
    <row r="41576" spans="2:2">
      <c r="B41576" s="323"/>
    </row>
    <row r="41577" spans="2:2">
      <c r="B41577" s="323"/>
    </row>
    <row r="41578" spans="2:2">
      <c r="B41578" s="323"/>
    </row>
    <row r="41579" spans="2:2">
      <c r="B41579" s="323"/>
    </row>
    <row r="41580" spans="2:2">
      <c r="B41580" s="323"/>
    </row>
    <row r="41581" spans="2:2">
      <c r="B41581" s="323"/>
    </row>
    <row r="41582" spans="2:2">
      <c r="B41582" s="323"/>
    </row>
    <row r="41583" spans="2:2">
      <c r="B41583" s="323"/>
    </row>
    <row r="41584" spans="2:2">
      <c r="B41584" s="323"/>
    </row>
    <row r="41585" spans="2:2">
      <c r="B41585" s="323"/>
    </row>
    <row r="41586" spans="2:2">
      <c r="B41586" s="323"/>
    </row>
    <row r="41587" spans="2:2">
      <c r="B41587" s="323"/>
    </row>
    <row r="41588" spans="2:2">
      <c r="B41588" s="323"/>
    </row>
    <row r="41589" spans="2:2">
      <c r="B41589" s="323"/>
    </row>
    <row r="41590" spans="2:2">
      <c r="B41590" s="323"/>
    </row>
    <row r="41591" spans="2:2">
      <c r="B41591" s="323"/>
    </row>
    <row r="41592" spans="2:2">
      <c r="B41592" s="323"/>
    </row>
    <row r="41593" spans="2:2">
      <c r="B41593" s="323"/>
    </row>
    <row r="41594" spans="2:2">
      <c r="B41594" s="323"/>
    </row>
    <row r="41595" spans="2:2">
      <c r="B41595" s="323"/>
    </row>
    <row r="41596" spans="2:2">
      <c r="B41596" s="323"/>
    </row>
    <row r="41597" spans="2:2">
      <c r="B41597" s="323"/>
    </row>
    <row r="41598" spans="2:2">
      <c r="B41598" s="323"/>
    </row>
    <row r="41599" spans="2:2">
      <c r="B41599" s="323"/>
    </row>
    <row r="41600" spans="2:2">
      <c r="B41600" s="323"/>
    </row>
    <row r="41601" spans="2:2">
      <c r="B41601" s="323"/>
    </row>
    <row r="41602" spans="2:2">
      <c r="B41602" s="323"/>
    </row>
    <row r="41603" spans="2:2">
      <c r="B41603" s="323"/>
    </row>
    <row r="41604" spans="2:2">
      <c r="B41604" s="323"/>
    </row>
    <row r="41605" spans="2:2">
      <c r="B41605" s="323"/>
    </row>
    <row r="41606" spans="2:2">
      <c r="B41606" s="323"/>
    </row>
    <row r="41607" spans="2:2">
      <c r="B41607" s="323"/>
    </row>
    <row r="41608" spans="2:2">
      <c r="B41608" s="323"/>
    </row>
    <row r="41609" spans="2:2">
      <c r="B41609" s="323"/>
    </row>
    <row r="41610" spans="2:2">
      <c r="B41610" s="323"/>
    </row>
    <row r="41611" spans="2:2">
      <c r="B41611" s="323"/>
    </row>
    <row r="41612" spans="2:2">
      <c r="B41612" s="323"/>
    </row>
    <row r="41613" spans="2:2">
      <c r="B41613" s="323"/>
    </row>
    <row r="41614" spans="2:2">
      <c r="B41614" s="323"/>
    </row>
    <row r="41615" spans="2:2">
      <c r="B41615" s="323"/>
    </row>
    <row r="41616" spans="2:2">
      <c r="B41616" s="323"/>
    </row>
    <row r="41617" spans="2:2">
      <c r="B41617" s="323"/>
    </row>
    <row r="41618" spans="2:2">
      <c r="B41618" s="323"/>
    </row>
    <row r="41619" spans="2:2">
      <c r="B41619" s="323"/>
    </row>
    <row r="41620" spans="2:2">
      <c r="B41620" s="323"/>
    </row>
    <row r="41621" spans="2:2">
      <c r="B41621" s="323"/>
    </row>
    <row r="41622" spans="2:2">
      <c r="B41622" s="323"/>
    </row>
    <row r="41623" spans="2:2">
      <c r="B41623" s="323"/>
    </row>
    <row r="41624" spans="2:2">
      <c r="B41624" s="323"/>
    </row>
    <row r="41625" spans="2:2">
      <c r="B41625" s="323"/>
    </row>
    <row r="41626" spans="2:2">
      <c r="B41626" s="323"/>
    </row>
    <row r="41627" spans="2:2">
      <c r="B41627" s="323"/>
    </row>
    <row r="41628" spans="2:2">
      <c r="B41628" s="323"/>
    </row>
    <row r="41629" spans="2:2">
      <c r="B41629" s="323"/>
    </row>
    <row r="41630" spans="2:2">
      <c r="B41630" s="323"/>
    </row>
    <row r="41631" spans="2:2">
      <c r="B41631" s="323"/>
    </row>
    <row r="41632" spans="2:2">
      <c r="B41632" s="323"/>
    </row>
    <row r="41633" spans="2:2">
      <c r="B41633" s="323"/>
    </row>
    <row r="41634" spans="2:2">
      <c r="B41634" s="323"/>
    </row>
    <row r="41635" spans="2:2">
      <c r="B41635" s="323"/>
    </row>
    <row r="41636" spans="2:2">
      <c r="B41636" s="323"/>
    </row>
    <row r="41637" spans="2:2">
      <c r="B41637" s="323"/>
    </row>
    <row r="41638" spans="2:2">
      <c r="B41638" s="323"/>
    </row>
    <row r="41639" spans="2:2">
      <c r="B41639" s="323"/>
    </row>
    <row r="41640" spans="2:2">
      <c r="B41640" s="323"/>
    </row>
    <row r="41641" spans="2:2">
      <c r="B41641" s="323"/>
    </row>
    <row r="41642" spans="2:2">
      <c r="B41642" s="323"/>
    </row>
    <row r="41643" spans="2:2">
      <c r="B41643" s="323"/>
    </row>
    <row r="41644" spans="2:2">
      <c r="B41644" s="323"/>
    </row>
    <row r="41645" spans="2:2">
      <c r="B41645" s="323"/>
    </row>
    <row r="41646" spans="2:2">
      <c r="B41646" s="323"/>
    </row>
    <row r="41647" spans="2:2">
      <c r="B41647" s="323"/>
    </row>
    <row r="41648" spans="2:2">
      <c r="B41648" s="323"/>
    </row>
    <row r="41649" spans="2:2">
      <c r="B41649" s="323"/>
    </row>
    <row r="41650" spans="2:2">
      <c r="B41650" s="323"/>
    </row>
    <row r="41651" spans="2:2">
      <c r="B41651" s="323"/>
    </row>
    <row r="41652" spans="2:2">
      <c r="B41652" s="323"/>
    </row>
    <row r="41653" spans="2:2">
      <c r="B41653" s="323"/>
    </row>
    <row r="41654" spans="2:2">
      <c r="B41654" s="323"/>
    </row>
    <row r="41655" spans="2:2">
      <c r="B41655" s="323"/>
    </row>
    <row r="41656" spans="2:2">
      <c r="B41656" s="323"/>
    </row>
    <row r="41657" spans="2:2">
      <c r="B41657" s="323"/>
    </row>
    <row r="41658" spans="2:2">
      <c r="B41658" s="323"/>
    </row>
    <row r="41659" spans="2:2">
      <c r="B41659" s="323"/>
    </row>
    <row r="41660" spans="2:2">
      <c r="B41660" s="323"/>
    </row>
    <row r="41661" spans="2:2">
      <c r="B41661" s="323"/>
    </row>
    <row r="41662" spans="2:2">
      <c r="B41662" s="323"/>
    </row>
    <row r="41663" spans="2:2">
      <c r="B41663" s="323"/>
    </row>
    <row r="41664" spans="2:2">
      <c r="B41664" s="323"/>
    </row>
    <row r="41665" spans="2:2">
      <c r="B41665" s="323"/>
    </row>
    <row r="41666" spans="2:2">
      <c r="B41666" s="323"/>
    </row>
    <row r="41667" spans="2:2">
      <c r="B41667" s="323"/>
    </row>
    <row r="41668" spans="2:2">
      <c r="B41668" s="323"/>
    </row>
    <row r="41669" spans="2:2">
      <c r="B41669" s="323"/>
    </row>
    <row r="41670" spans="2:2">
      <c r="B41670" s="323"/>
    </row>
    <row r="41671" spans="2:2">
      <c r="B41671" s="323"/>
    </row>
    <row r="41672" spans="2:2">
      <c r="B41672" s="323"/>
    </row>
    <row r="41673" spans="2:2">
      <c r="B41673" s="323"/>
    </row>
    <row r="41674" spans="2:2">
      <c r="B41674" s="323"/>
    </row>
    <row r="41675" spans="2:2">
      <c r="B41675" s="323"/>
    </row>
    <row r="41676" spans="2:2">
      <c r="B41676" s="323"/>
    </row>
    <row r="41677" spans="2:2">
      <c r="B41677" s="323"/>
    </row>
    <row r="41678" spans="2:2">
      <c r="B41678" s="323"/>
    </row>
    <row r="41679" spans="2:2">
      <c r="B41679" s="323"/>
    </row>
    <row r="41680" spans="2:2">
      <c r="B41680" s="323"/>
    </row>
    <row r="41681" spans="2:2">
      <c r="B41681" s="323"/>
    </row>
    <row r="41682" spans="2:2">
      <c r="B41682" s="323"/>
    </row>
    <row r="41683" spans="2:2">
      <c r="B41683" s="323"/>
    </row>
    <row r="41684" spans="2:2">
      <c r="B41684" s="323"/>
    </row>
    <row r="41685" spans="2:2">
      <c r="B41685" s="323"/>
    </row>
    <row r="41686" spans="2:2">
      <c r="B41686" s="323"/>
    </row>
    <row r="41687" spans="2:2">
      <c r="B41687" s="323"/>
    </row>
    <row r="41688" spans="2:2">
      <c r="B41688" s="323"/>
    </row>
    <row r="41689" spans="2:2">
      <c r="B41689" s="323"/>
    </row>
    <row r="41690" spans="2:2">
      <c r="B41690" s="323"/>
    </row>
    <row r="41691" spans="2:2">
      <c r="B41691" s="323"/>
    </row>
    <row r="41692" spans="2:2">
      <c r="B41692" s="323"/>
    </row>
    <row r="41693" spans="2:2">
      <c r="B41693" s="323"/>
    </row>
    <row r="41694" spans="2:2">
      <c r="B41694" s="323"/>
    </row>
    <row r="41695" spans="2:2">
      <c r="B41695" s="323"/>
    </row>
    <row r="41696" spans="2:2">
      <c r="B41696" s="323"/>
    </row>
    <row r="41697" spans="2:2">
      <c r="B41697" s="323"/>
    </row>
    <row r="41698" spans="2:2">
      <c r="B41698" s="323"/>
    </row>
    <row r="41699" spans="2:2">
      <c r="B41699" s="323"/>
    </row>
    <row r="41700" spans="2:2">
      <c r="B41700" s="323"/>
    </row>
    <row r="41701" spans="2:2">
      <c r="B41701" s="323"/>
    </row>
    <row r="41702" spans="2:2">
      <c r="B41702" s="323"/>
    </row>
    <row r="41703" spans="2:2">
      <c r="B41703" s="323"/>
    </row>
    <row r="41704" spans="2:2">
      <c r="B41704" s="323"/>
    </row>
    <row r="41705" spans="2:2">
      <c r="B41705" s="323"/>
    </row>
    <row r="41706" spans="2:2">
      <c r="B41706" s="323"/>
    </row>
    <row r="41707" spans="2:2">
      <c r="B41707" s="323"/>
    </row>
    <row r="41708" spans="2:2">
      <c r="B41708" s="323"/>
    </row>
    <row r="41709" spans="2:2">
      <c r="B41709" s="323"/>
    </row>
    <row r="41710" spans="2:2">
      <c r="B41710" s="323"/>
    </row>
    <row r="41711" spans="2:2">
      <c r="B41711" s="323"/>
    </row>
    <row r="41712" spans="2:2">
      <c r="B41712" s="323"/>
    </row>
    <row r="41713" spans="2:2">
      <c r="B41713" s="323"/>
    </row>
    <row r="41714" spans="2:2">
      <c r="B41714" s="323"/>
    </row>
    <row r="41715" spans="2:2">
      <c r="B41715" s="323"/>
    </row>
    <row r="41716" spans="2:2">
      <c r="B41716" s="323"/>
    </row>
    <row r="41717" spans="2:2">
      <c r="B41717" s="323"/>
    </row>
    <row r="41718" spans="2:2">
      <c r="B41718" s="323"/>
    </row>
    <row r="41719" spans="2:2">
      <c r="B41719" s="323"/>
    </row>
    <row r="41720" spans="2:2">
      <c r="B41720" s="323"/>
    </row>
    <row r="41721" spans="2:2">
      <c r="B41721" s="323"/>
    </row>
    <row r="41722" spans="2:2">
      <c r="B41722" s="323"/>
    </row>
    <row r="41723" spans="2:2">
      <c r="B41723" s="323"/>
    </row>
    <row r="41724" spans="2:2">
      <c r="B41724" s="323"/>
    </row>
    <row r="41725" spans="2:2">
      <c r="B41725" s="323"/>
    </row>
    <row r="41726" spans="2:2">
      <c r="B41726" s="323"/>
    </row>
    <row r="41727" spans="2:2">
      <c r="B41727" s="323"/>
    </row>
    <row r="41728" spans="2:2">
      <c r="B41728" s="323"/>
    </row>
    <row r="41729" spans="2:2">
      <c r="B41729" s="323"/>
    </row>
    <row r="41730" spans="2:2">
      <c r="B41730" s="323"/>
    </row>
    <row r="41731" spans="2:2">
      <c r="B41731" s="323"/>
    </row>
    <row r="41732" spans="2:2">
      <c r="B41732" s="323"/>
    </row>
    <row r="41733" spans="2:2">
      <c r="B41733" s="323"/>
    </row>
    <row r="41734" spans="2:2">
      <c r="B41734" s="323"/>
    </row>
    <row r="41735" spans="2:2">
      <c r="B41735" s="323"/>
    </row>
    <row r="41736" spans="2:2">
      <c r="B41736" s="323"/>
    </row>
    <row r="41737" spans="2:2">
      <c r="B41737" s="323"/>
    </row>
    <row r="41738" spans="2:2">
      <c r="B41738" s="323"/>
    </row>
    <row r="41739" spans="2:2">
      <c r="B41739" s="323"/>
    </row>
    <row r="41740" spans="2:2">
      <c r="B41740" s="323"/>
    </row>
    <row r="41741" spans="2:2">
      <c r="B41741" s="323"/>
    </row>
    <row r="41742" spans="2:2">
      <c r="B41742" s="323"/>
    </row>
    <row r="41743" spans="2:2">
      <c r="B41743" s="323"/>
    </row>
    <row r="41744" spans="2:2">
      <c r="B41744" s="323"/>
    </row>
    <row r="41745" spans="2:2">
      <c r="B41745" s="323"/>
    </row>
    <row r="41746" spans="2:2">
      <c r="B41746" s="323"/>
    </row>
    <row r="41747" spans="2:2">
      <c r="B41747" s="323"/>
    </row>
    <row r="41748" spans="2:2">
      <c r="B41748" s="323"/>
    </row>
    <row r="41749" spans="2:2">
      <c r="B41749" s="323"/>
    </row>
    <row r="41750" spans="2:2">
      <c r="B41750" s="323"/>
    </row>
    <row r="41751" spans="2:2">
      <c r="B41751" s="323"/>
    </row>
    <row r="41752" spans="2:2">
      <c r="B41752" s="323"/>
    </row>
    <row r="41753" spans="2:2">
      <c r="B41753" s="323"/>
    </row>
    <row r="41754" spans="2:2">
      <c r="B41754" s="323"/>
    </row>
    <row r="41755" spans="2:2">
      <c r="B41755" s="323"/>
    </row>
    <row r="41756" spans="2:2">
      <c r="B41756" s="323"/>
    </row>
    <row r="41757" spans="2:2">
      <c r="B41757" s="323"/>
    </row>
    <row r="41758" spans="2:2">
      <c r="B41758" s="323"/>
    </row>
    <row r="41759" spans="2:2">
      <c r="B41759" s="323"/>
    </row>
    <row r="41760" spans="2:2">
      <c r="B41760" s="323"/>
    </row>
    <row r="41761" spans="2:2">
      <c r="B41761" s="323"/>
    </row>
    <row r="41762" spans="2:2">
      <c r="B41762" s="323"/>
    </row>
    <row r="41763" spans="2:2">
      <c r="B41763" s="323"/>
    </row>
    <row r="41764" spans="2:2">
      <c r="B41764" s="323"/>
    </row>
    <row r="41765" spans="2:2">
      <c r="B41765" s="323"/>
    </row>
    <row r="41766" spans="2:2">
      <c r="B41766" s="323"/>
    </row>
    <row r="41767" spans="2:2">
      <c r="B41767" s="323"/>
    </row>
    <row r="41768" spans="2:2">
      <c r="B41768" s="323"/>
    </row>
    <row r="41769" spans="2:2">
      <c r="B41769" s="323"/>
    </row>
    <row r="41770" spans="2:2">
      <c r="B41770" s="323"/>
    </row>
    <row r="41771" spans="2:2">
      <c r="B41771" s="323"/>
    </row>
    <row r="41772" spans="2:2">
      <c r="B41772" s="323"/>
    </row>
    <row r="41773" spans="2:2">
      <c r="B41773" s="323"/>
    </row>
    <row r="41774" spans="2:2">
      <c r="B41774" s="323"/>
    </row>
    <row r="41775" spans="2:2">
      <c r="B41775" s="323"/>
    </row>
    <row r="41776" spans="2:2">
      <c r="B41776" s="323"/>
    </row>
    <row r="41777" spans="2:2">
      <c r="B41777" s="323"/>
    </row>
    <row r="41778" spans="2:2">
      <c r="B41778" s="323"/>
    </row>
    <row r="41779" spans="2:2">
      <c r="B41779" s="323"/>
    </row>
    <row r="41780" spans="2:2">
      <c r="B41780" s="323"/>
    </row>
    <row r="41781" spans="2:2">
      <c r="B41781" s="323"/>
    </row>
    <row r="41782" spans="2:2">
      <c r="B41782" s="323"/>
    </row>
    <row r="41783" spans="2:2">
      <c r="B41783" s="323"/>
    </row>
    <row r="41784" spans="2:2">
      <c r="B41784" s="323"/>
    </row>
    <row r="41785" spans="2:2">
      <c r="B41785" s="323"/>
    </row>
    <row r="41786" spans="2:2">
      <c r="B41786" s="323"/>
    </row>
    <row r="41787" spans="2:2">
      <c r="B41787" s="323"/>
    </row>
    <row r="41788" spans="2:2">
      <c r="B41788" s="323"/>
    </row>
    <row r="41789" spans="2:2">
      <c r="B41789" s="323"/>
    </row>
    <row r="41790" spans="2:2">
      <c r="B41790" s="323"/>
    </row>
    <row r="41791" spans="2:2">
      <c r="B41791" s="323"/>
    </row>
    <row r="41792" spans="2:2">
      <c r="B41792" s="323"/>
    </row>
    <row r="41793" spans="2:2">
      <c r="B41793" s="323"/>
    </row>
    <row r="41794" spans="2:2">
      <c r="B41794" s="323"/>
    </row>
    <row r="41795" spans="2:2">
      <c r="B41795" s="323"/>
    </row>
    <row r="41796" spans="2:2">
      <c r="B41796" s="323"/>
    </row>
    <row r="41797" spans="2:2">
      <c r="B41797" s="323"/>
    </row>
    <row r="41798" spans="2:2">
      <c r="B41798" s="323"/>
    </row>
    <row r="41799" spans="2:2">
      <c r="B41799" s="323"/>
    </row>
    <row r="41800" spans="2:2">
      <c r="B41800" s="323"/>
    </row>
    <row r="41801" spans="2:2">
      <c r="B41801" s="323"/>
    </row>
    <row r="41802" spans="2:2">
      <c r="B41802" s="323"/>
    </row>
    <row r="41803" spans="2:2">
      <c r="B41803" s="323"/>
    </row>
    <row r="41804" spans="2:2">
      <c r="B41804" s="323"/>
    </row>
    <row r="41805" spans="2:2">
      <c r="B41805" s="323"/>
    </row>
    <row r="41806" spans="2:2">
      <c r="B41806" s="323"/>
    </row>
    <row r="41807" spans="2:2">
      <c r="B41807" s="323"/>
    </row>
    <row r="41808" spans="2:2">
      <c r="B41808" s="323"/>
    </row>
    <row r="41809" spans="2:2">
      <c r="B41809" s="323"/>
    </row>
    <row r="41810" spans="2:2">
      <c r="B41810" s="323"/>
    </row>
    <row r="41811" spans="2:2">
      <c r="B41811" s="323"/>
    </row>
    <row r="41812" spans="2:2">
      <c r="B41812" s="323"/>
    </row>
    <row r="41813" spans="2:2">
      <c r="B41813" s="323"/>
    </row>
    <row r="41814" spans="2:2">
      <c r="B41814" s="323"/>
    </row>
    <row r="41815" spans="2:2">
      <c r="B41815" s="323"/>
    </row>
    <row r="41816" spans="2:2">
      <c r="B41816" s="323"/>
    </row>
    <row r="41817" spans="2:2">
      <c r="B41817" s="323"/>
    </row>
    <row r="41818" spans="2:2">
      <c r="B41818" s="323"/>
    </row>
    <row r="41819" spans="2:2">
      <c r="B41819" s="323"/>
    </row>
    <row r="41820" spans="2:2">
      <c r="B41820" s="323"/>
    </row>
    <row r="41821" spans="2:2">
      <c r="B41821" s="323"/>
    </row>
    <row r="41822" spans="2:2">
      <c r="B41822" s="323"/>
    </row>
    <row r="41823" spans="2:2">
      <c r="B41823" s="323"/>
    </row>
    <row r="41824" spans="2:2">
      <c r="B41824" s="323"/>
    </row>
    <row r="41825" spans="2:2">
      <c r="B41825" s="323"/>
    </row>
    <row r="41826" spans="2:2">
      <c r="B41826" s="323"/>
    </row>
    <row r="41827" spans="2:2">
      <c r="B41827" s="323"/>
    </row>
    <row r="41828" spans="2:2">
      <c r="B41828" s="323"/>
    </row>
    <row r="41829" spans="2:2">
      <c r="B41829" s="323"/>
    </row>
    <row r="41830" spans="2:2">
      <c r="B41830" s="323"/>
    </row>
    <row r="41831" spans="2:2">
      <c r="B41831" s="323"/>
    </row>
    <row r="41832" spans="2:2">
      <c r="B41832" s="323"/>
    </row>
    <row r="41833" spans="2:2">
      <c r="B41833" s="323"/>
    </row>
    <row r="41834" spans="2:2">
      <c r="B41834" s="323"/>
    </row>
    <row r="41835" spans="2:2">
      <c r="B41835" s="323"/>
    </row>
    <row r="41836" spans="2:2">
      <c r="B41836" s="323"/>
    </row>
    <row r="41837" spans="2:2">
      <c r="B41837" s="323"/>
    </row>
    <row r="41838" spans="2:2">
      <c r="B41838" s="323"/>
    </row>
    <row r="41839" spans="2:2">
      <c r="B41839" s="323"/>
    </row>
    <row r="41840" spans="2:2">
      <c r="B41840" s="323"/>
    </row>
    <row r="41841" spans="2:2">
      <c r="B41841" s="323"/>
    </row>
    <row r="41842" spans="2:2">
      <c r="B41842" s="323"/>
    </row>
    <row r="41843" spans="2:2">
      <c r="B41843" s="323"/>
    </row>
    <row r="41844" spans="2:2">
      <c r="B41844" s="323"/>
    </row>
    <row r="41845" spans="2:2">
      <c r="B41845" s="323"/>
    </row>
    <row r="41846" spans="2:2">
      <c r="B41846" s="323"/>
    </row>
    <row r="41847" spans="2:2">
      <c r="B41847" s="323"/>
    </row>
    <row r="41848" spans="2:2">
      <c r="B41848" s="323"/>
    </row>
    <row r="41849" spans="2:2">
      <c r="B41849" s="323"/>
    </row>
    <row r="41850" spans="2:2">
      <c r="B41850" s="323"/>
    </row>
    <row r="41851" spans="2:2">
      <c r="B41851" s="323"/>
    </row>
    <row r="41852" spans="2:2">
      <c r="B41852" s="323"/>
    </row>
    <row r="41853" spans="2:2">
      <c r="B41853" s="323"/>
    </row>
    <row r="41854" spans="2:2">
      <c r="B41854" s="323"/>
    </row>
    <row r="41855" spans="2:2">
      <c r="B41855" s="323"/>
    </row>
    <row r="41856" spans="2:2">
      <c r="B41856" s="323"/>
    </row>
    <row r="41857" spans="2:2">
      <c r="B41857" s="323"/>
    </row>
    <row r="41858" spans="2:2">
      <c r="B41858" s="323"/>
    </row>
    <row r="41859" spans="2:2">
      <c r="B41859" s="323"/>
    </row>
    <row r="41860" spans="2:2">
      <c r="B41860" s="323"/>
    </row>
    <row r="41861" spans="2:2">
      <c r="B41861" s="323"/>
    </row>
    <row r="41862" spans="2:2">
      <c r="B41862" s="323"/>
    </row>
    <row r="41863" spans="2:2">
      <c r="B41863" s="323"/>
    </row>
    <row r="41864" spans="2:2">
      <c r="B41864" s="323"/>
    </row>
    <row r="41865" spans="2:2">
      <c r="B41865" s="323"/>
    </row>
    <row r="41866" spans="2:2">
      <c r="B41866" s="323"/>
    </row>
    <row r="41867" spans="2:2">
      <c r="B41867" s="323"/>
    </row>
    <row r="41868" spans="2:2">
      <c r="B41868" s="323"/>
    </row>
    <row r="41869" spans="2:2">
      <c r="B41869" s="323"/>
    </row>
    <row r="41870" spans="2:2">
      <c r="B41870" s="323"/>
    </row>
    <row r="41871" spans="2:2">
      <c r="B41871" s="323"/>
    </row>
    <row r="41872" spans="2:2">
      <c r="B41872" s="323"/>
    </row>
    <row r="41873" spans="2:2">
      <c r="B41873" s="323"/>
    </row>
    <row r="41874" spans="2:2">
      <c r="B41874" s="323"/>
    </row>
    <row r="41875" spans="2:2">
      <c r="B41875" s="323"/>
    </row>
    <row r="41876" spans="2:2">
      <c r="B41876" s="323"/>
    </row>
    <row r="41877" spans="2:2">
      <c r="B41877" s="323"/>
    </row>
    <row r="41878" spans="2:2">
      <c r="B41878" s="323"/>
    </row>
    <row r="41879" spans="2:2">
      <c r="B41879" s="323"/>
    </row>
    <row r="41880" spans="2:2">
      <c r="B41880" s="323"/>
    </row>
    <row r="41881" spans="2:2">
      <c r="B41881" s="323"/>
    </row>
    <row r="41882" spans="2:2">
      <c r="B41882" s="323"/>
    </row>
    <row r="41883" spans="2:2">
      <c r="B41883" s="323"/>
    </row>
    <row r="41884" spans="2:2">
      <c r="B41884" s="323"/>
    </row>
    <row r="41885" spans="2:2">
      <c r="B41885" s="323"/>
    </row>
    <row r="41886" spans="2:2">
      <c r="B41886" s="323"/>
    </row>
    <row r="41887" spans="2:2">
      <c r="B41887" s="323"/>
    </row>
    <row r="41888" spans="2:2">
      <c r="B41888" s="323"/>
    </row>
    <row r="41889" spans="2:2">
      <c r="B41889" s="323"/>
    </row>
    <row r="41890" spans="2:2">
      <c r="B41890" s="323"/>
    </row>
    <row r="41891" spans="2:2">
      <c r="B41891" s="323"/>
    </row>
    <row r="41892" spans="2:2">
      <c r="B41892" s="323"/>
    </row>
    <row r="41893" spans="2:2">
      <c r="B41893" s="323"/>
    </row>
    <row r="41894" spans="2:2">
      <c r="B41894" s="323"/>
    </row>
    <row r="41895" spans="2:2">
      <c r="B41895" s="323"/>
    </row>
    <row r="41896" spans="2:2">
      <c r="B41896" s="323"/>
    </row>
    <row r="41897" spans="2:2">
      <c r="B41897" s="323"/>
    </row>
    <row r="41898" spans="2:2">
      <c r="B41898" s="323"/>
    </row>
    <row r="41899" spans="2:2">
      <c r="B41899" s="323"/>
    </row>
    <row r="41900" spans="2:2">
      <c r="B41900" s="323"/>
    </row>
    <row r="41901" spans="2:2">
      <c r="B41901" s="323"/>
    </row>
    <row r="41902" spans="2:2">
      <c r="B41902" s="323"/>
    </row>
    <row r="41903" spans="2:2">
      <c r="B41903" s="323"/>
    </row>
    <row r="41904" spans="2:2">
      <c r="B41904" s="323"/>
    </row>
    <row r="41905" spans="2:2">
      <c r="B41905" s="323"/>
    </row>
    <row r="41906" spans="2:2">
      <c r="B41906" s="323"/>
    </row>
    <row r="41907" spans="2:2">
      <c r="B41907" s="323"/>
    </row>
    <row r="41908" spans="2:2">
      <c r="B41908" s="323"/>
    </row>
    <row r="41909" spans="2:2">
      <c r="B41909" s="323"/>
    </row>
    <row r="41910" spans="2:2">
      <c r="B41910" s="323"/>
    </row>
    <row r="41911" spans="2:2">
      <c r="B41911" s="323"/>
    </row>
    <row r="41912" spans="2:2">
      <c r="B41912" s="323"/>
    </row>
    <row r="41913" spans="2:2">
      <c r="B41913" s="323"/>
    </row>
    <row r="41914" spans="2:2">
      <c r="B41914" s="323"/>
    </row>
    <row r="41915" spans="2:2">
      <c r="B41915" s="323"/>
    </row>
    <row r="41916" spans="2:2">
      <c r="B41916" s="323"/>
    </row>
    <row r="41917" spans="2:2">
      <c r="B41917" s="323"/>
    </row>
    <row r="41918" spans="2:2">
      <c r="B41918" s="323"/>
    </row>
    <row r="41919" spans="2:2">
      <c r="B41919" s="323"/>
    </row>
    <row r="41920" spans="2:2">
      <c r="B41920" s="323"/>
    </row>
    <row r="41921" spans="2:2">
      <c r="B41921" s="323"/>
    </row>
    <row r="41922" spans="2:2">
      <c r="B41922" s="323"/>
    </row>
    <row r="41923" spans="2:2">
      <c r="B41923" s="323"/>
    </row>
    <row r="41924" spans="2:2">
      <c r="B41924" s="323"/>
    </row>
    <row r="41925" spans="2:2">
      <c r="B41925" s="323"/>
    </row>
    <row r="41926" spans="2:2">
      <c r="B41926" s="323"/>
    </row>
    <row r="41927" spans="2:2">
      <c r="B41927" s="323"/>
    </row>
    <row r="41928" spans="2:2">
      <c r="B41928" s="323"/>
    </row>
    <row r="41929" spans="2:2">
      <c r="B41929" s="323"/>
    </row>
    <row r="41930" spans="2:2">
      <c r="B41930" s="323"/>
    </row>
    <row r="41931" spans="2:2">
      <c r="B41931" s="323"/>
    </row>
    <row r="41932" spans="2:2">
      <c r="B41932" s="323"/>
    </row>
    <row r="41933" spans="2:2">
      <c r="B41933" s="323"/>
    </row>
    <row r="41934" spans="2:2">
      <c r="B41934" s="323"/>
    </row>
    <row r="41935" spans="2:2">
      <c r="B41935" s="323"/>
    </row>
    <row r="41936" spans="2:2">
      <c r="B41936" s="323"/>
    </row>
    <row r="41937" spans="2:2">
      <c r="B41937" s="323"/>
    </row>
    <row r="41938" spans="2:2">
      <c r="B41938" s="323"/>
    </row>
    <row r="41939" spans="2:2">
      <c r="B41939" s="323"/>
    </row>
    <row r="41940" spans="2:2">
      <c r="B41940" s="323"/>
    </row>
    <row r="41941" spans="2:2">
      <c r="B41941" s="323"/>
    </row>
    <row r="41942" spans="2:2">
      <c r="B41942" s="323"/>
    </row>
    <row r="41943" spans="2:2">
      <c r="B41943" s="323"/>
    </row>
    <row r="41944" spans="2:2">
      <c r="B41944" s="323"/>
    </row>
    <row r="41945" spans="2:2">
      <c r="B41945" s="323"/>
    </row>
    <row r="41946" spans="2:2">
      <c r="B41946" s="323"/>
    </row>
    <row r="41947" spans="2:2">
      <c r="B41947" s="323"/>
    </row>
    <row r="41948" spans="2:2">
      <c r="B41948" s="323"/>
    </row>
    <row r="41949" spans="2:2">
      <c r="B41949" s="323"/>
    </row>
    <row r="41950" spans="2:2">
      <c r="B41950" s="323"/>
    </row>
    <row r="41951" spans="2:2">
      <c r="B41951" s="323"/>
    </row>
    <row r="41952" spans="2:2">
      <c r="B41952" s="323"/>
    </row>
    <row r="41953" spans="2:2">
      <c r="B41953" s="323"/>
    </row>
    <row r="41954" spans="2:2">
      <c r="B41954" s="323"/>
    </row>
    <row r="41955" spans="2:2">
      <c r="B41955" s="323"/>
    </row>
    <row r="41956" spans="2:2">
      <c r="B41956" s="323"/>
    </row>
    <row r="41957" spans="2:2">
      <c r="B41957" s="323"/>
    </row>
    <row r="41958" spans="2:2">
      <c r="B41958" s="323"/>
    </row>
    <row r="41959" spans="2:2">
      <c r="B41959" s="323"/>
    </row>
    <row r="41960" spans="2:2">
      <c r="B41960" s="323"/>
    </row>
    <row r="41961" spans="2:2">
      <c r="B41961" s="323"/>
    </row>
    <row r="41962" spans="2:2">
      <c r="B41962" s="323"/>
    </row>
    <row r="41963" spans="2:2">
      <c r="B41963" s="323"/>
    </row>
    <row r="41964" spans="2:2">
      <c r="B41964" s="323"/>
    </row>
    <row r="41965" spans="2:2">
      <c r="B41965" s="323"/>
    </row>
    <row r="41966" spans="2:2">
      <c r="B41966" s="323"/>
    </row>
    <row r="41967" spans="2:2">
      <c r="B41967" s="323"/>
    </row>
    <row r="41968" spans="2:2">
      <c r="B41968" s="323"/>
    </row>
    <row r="41969" spans="2:2">
      <c r="B41969" s="323"/>
    </row>
    <row r="41970" spans="2:2">
      <c r="B41970" s="323"/>
    </row>
    <row r="41971" spans="2:2">
      <c r="B41971" s="323"/>
    </row>
    <row r="41972" spans="2:2">
      <c r="B41972" s="323"/>
    </row>
    <row r="41973" spans="2:2">
      <c r="B41973" s="323"/>
    </row>
    <row r="41974" spans="2:2">
      <c r="B41974" s="323"/>
    </row>
    <row r="41975" spans="2:2">
      <c r="B41975" s="323"/>
    </row>
    <row r="41976" spans="2:2">
      <c r="B41976" s="323"/>
    </row>
    <row r="41977" spans="2:2">
      <c r="B41977" s="323"/>
    </row>
    <row r="41978" spans="2:2">
      <c r="B41978" s="323"/>
    </row>
    <row r="41979" spans="2:2">
      <c r="B41979" s="323"/>
    </row>
    <row r="41980" spans="2:2">
      <c r="B41980" s="323"/>
    </row>
    <row r="41981" spans="2:2">
      <c r="B41981" s="323"/>
    </row>
    <row r="41982" spans="2:2">
      <c r="B41982" s="323"/>
    </row>
    <row r="41983" spans="2:2">
      <c r="B41983" s="323"/>
    </row>
    <row r="41984" spans="2:2">
      <c r="B41984" s="323"/>
    </row>
    <row r="41985" spans="2:2">
      <c r="B41985" s="323"/>
    </row>
    <row r="41986" spans="2:2">
      <c r="B41986" s="323"/>
    </row>
    <row r="41987" spans="2:2">
      <c r="B41987" s="323"/>
    </row>
    <row r="41988" spans="2:2">
      <c r="B41988" s="323"/>
    </row>
    <row r="41989" spans="2:2">
      <c r="B41989" s="323"/>
    </row>
    <row r="41990" spans="2:2">
      <c r="B41990" s="323"/>
    </row>
    <row r="41991" spans="2:2">
      <c r="B41991" s="323"/>
    </row>
    <row r="41992" spans="2:2">
      <c r="B41992" s="323"/>
    </row>
    <row r="41993" spans="2:2">
      <c r="B41993" s="323"/>
    </row>
    <row r="41994" spans="2:2">
      <c r="B41994" s="323"/>
    </row>
    <row r="41995" spans="2:2">
      <c r="B41995" s="323"/>
    </row>
    <row r="41996" spans="2:2">
      <c r="B41996" s="323"/>
    </row>
    <row r="41997" spans="2:2">
      <c r="B41997" s="323"/>
    </row>
    <row r="41998" spans="2:2">
      <c r="B41998" s="323"/>
    </row>
    <row r="41999" spans="2:2">
      <c r="B41999" s="323"/>
    </row>
    <row r="42000" spans="2:2">
      <c r="B42000" s="323"/>
    </row>
    <row r="42001" spans="2:2">
      <c r="B42001" s="323"/>
    </row>
    <row r="42002" spans="2:2">
      <c r="B42002" s="323"/>
    </row>
    <row r="42003" spans="2:2">
      <c r="B42003" s="323"/>
    </row>
    <row r="42004" spans="2:2">
      <c r="B42004" s="323"/>
    </row>
    <row r="42005" spans="2:2">
      <c r="B42005" s="323"/>
    </row>
    <row r="42006" spans="2:2">
      <c r="B42006" s="323"/>
    </row>
    <row r="42007" spans="2:2">
      <c r="B42007" s="323"/>
    </row>
    <row r="42008" spans="2:2">
      <c r="B42008" s="323"/>
    </row>
    <row r="42009" spans="2:2">
      <c r="B42009" s="323"/>
    </row>
    <row r="42010" spans="2:2">
      <c r="B42010" s="323"/>
    </row>
    <row r="42011" spans="2:2">
      <c r="B42011" s="323"/>
    </row>
    <row r="42012" spans="2:2">
      <c r="B42012" s="323"/>
    </row>
    <row r="42013" spans="2:2">
      <c r="B42013" s="323"/>
    </row>
    <row r="42014" spans="2:2">
      <c r="B42014" s="323"/>
    </row>
    <row r="42015" spans="2:2">
      <c r="B42015" s="323"/>
    </row>
    <row r="42016" spans="2:2">
      <c r="B42016" s="323"/>
    </row>
    <row r="42017" spans="2:2">
      <c r="B42017" s="323"/>
    </row>
    <row r="42018" spans="2:2">
      <c r="B42018" s="323"/>
    </row>
    <row r="42019" spans="2:2">
      <c r="B42019" s="323"/>
    </row>
    <row r="42020" spans="2:2">
      <c r="B42020" s="323"/>
    </row>
    <row r="42021" spans="2:2">
      <c r="B42021" s="323"/>
    </row>
    <row r="42022" spans="2:2">
      <c r="B42022" s="323"/>
    </row>
    <row r="42023" spans="2:2">
      <c r="B42023" s="323"/>
    </row>
    <row r="42024" spans="2:2">
      <c r="B42024" s="323"/>
    </row>
    <row r="42025" spans="2:2">
      <c r="B42025" s="323"/>
    </row>
    <row r="42026" spans="2:2">
      <c r="B42026" s="323"/>
    </row>
    <row r="42027" spans="2:2">
      <c r="B42027" s="323"/>
    </row>
    <row r="42028" spans="2:2">
      <c r="B42028" s="323"/>
    </row>
    <row r="42029" spans="2:2">
      <c r="B42029" s="323"/>
    </row>
    <row r="42030" spans="2:2">
      <c r="B42030" s="323"/>
    </row>
    <row r="42031" spans="2:2">
      <c r="B42031" s="323"/>
    </row>
    <row r="42032" spans="2:2">
      <c r="B42032" s="323"/>
    </row>
    <row r="42033" spans="2:2">
      <c r="B42033" s="323"/>
    </row>
    <row r="42034" spans="2:2">
      <c r="B42034" s="323"/>
    </row>
    <row r="42035" spans="2:2">
      <c r="B42035" s="323"/>
    </row>
    <row r="42036" spans="2:2">
      <c r="B42036" s="323"/>
    </row>
    <row r="42037" spans="2:2">
      <c r="B42037" s="323"/>
    </row>
    <row r="42038" spans="2:2">
      <c r="B42038" s="323"/>
    </row>
    <row r="42039" spans="2:2">
      <c r="B42039" s="323"/>
    </row>
    <row r="42040" spans="2:2">
      <c r="B42040" s="323"/>
    </row>
    <row r="42041" spans="2:2">
      <c r="B42041" s="323"/>
    </row>
    <row r="42042" spans="2:2">
      <c r="B42042" s="323"/>
    </row>
    <row r="42043" spans="2:2">
      <c r="B42043" s="323"/>
    </row>
    <row r="42044" spans="2:2">
      <c r="B42044" s="323"/>
    </row>
    <row r="42045" spans="2:2">
      <c r="B42045" s="323"/>
    </row>
    <row r="42046" spans="2:2">
      <c r="B42046" s="323"/>
    </row>
    <row r="42047" spans="2:2">
      <c r="B42047" s="323"/>
    </row>
    <row r="42048" spans="2:2">
      <c r="B42048" s="323"/>
    </row>
    <row r="42049" spans="2:2">
      <c r="B42049" s="323"/>
    </row>
    <row r="42050" spans="2:2">
      <c r="B42050" s="323"/>
    </row>
    <row r="42051" spans="2:2">
      <c r="B42051" s="323"/>
    </row>
    <row r="42052" spans="2:2">
      <c r="B42052" s="323"/>
    </row>
    <row r="42053" spans="2:2">
      <c r="B42053" s="323"/>
    </row>
    <row r="42054" spans="2:2">
      <c r="B42054" s="323"/>
    </row>
    <row r="42055" spans="2:2">
      <c r="B42055" s="323"/>
    </row>
    <row r="42056" spans="2:2">
      <c r="B42056" s="323"/>
    </row>
    <row r="42057" spans="2:2">
      <c r="B42057" s="323"/>
    </row>
    <row r="42058" spans="2:2">
      <c r="B42058" s="323"/>
    </row>
    <row r="42059" spans="2:2">
      <c r="B42059" s="323"/>
    </row>
    <row r="42060" spans="2:2">
      <c r="B42060" s="323"/>
    </row>
    <row r="42061" spans="2:2">
      <c r="B42061" s="323"/>
    </row>
    <row r="42062" spans="2:2">
      <c r="B42062" s="323"/>
    </row>
    <row r="42063" spans="2:2">
      <c r="B42063" s="323"/>
    </row>
    <row r="42064" spans="2:2">
      <c r="B42064" s="323"/>
    </row>
    <row r="42065" spans="2:2">
      <c r="B42065" s="323"/>
    </row>
    <row r="42066" spans="2:2">
      <c r="B42066" s="323"/>
    </row>
    <row r="42067" spans="2:2">
      <c r="B42067" s="323"/>
    </row>
    <row r="42068" spans="2:2">
      <c r="B42068" s="323"/>
    </row>
    <row r="42069" spans="2:2">
      <c r="B42069" s="323"/>
    </row>
    <row r="42070" spans="2:2">
      <c r="B42070" s="323"/>
    </row>
    <row r="42071" spans="2:2">
      <c r="B42071" s="323"/>
    </row>
    <row r="42072" spans="2:2">
      <c r="B42072" s="323"/>
    </row>
    <row r="42073" spans="2:2">
      <c r="B42073" s="323"/>
    </row>
    <row r="42074" spans="2:2">
      <c r="B42074" s="323"/>
    </row>
    <row r="42075" spans="2:2">
      <c r="B42075" s="323"/>
    </row>
    <row r="42076" spans="2:2">
      <c r="B42076" s="323"/>
    </row>
    <row r="42077" spans="2:2">
      <c r="B42077" s="323"/>
    </row>
    <row r="42078" spans="2:2">
      <c r="B42078" s="323"/>
    </row>
    <row r="42079" spans="2:2">
      <c r="B42079" s="323"/>
    </row>
    <row r="42080" spans="2:2">
      <c r="B42080" s="323"/>
    </row>
    <row r="42081" spans="2:2">
      <c r="B42081" s="323"/>
    </row>
    <row r="42082" spans="2:2">
      <c r="B42082" s="323"/>
    </row>
    <row r="42083" spans="2:2">
      <c r="B42083" s="323"/>
    </row>
    <row r="42084" spans="2:2">
      <c r="B42084" s="323"/>
    </row>
    <row r="42085" spans="2:2">
      <c r="B42085" s="323"/>
    </row>
    <row r="42086" spans="2:2">
      <c r="B42086" s="323"/>
    </row>
    <row r="42087" spans="2:2">
      <c r="B42087" s="323"/>
    </row>
    <row r="42088" spans="2:2">
      <c r="B42088" s="323"/>
    </row>
    <row r="42089" spans="2:2">
      <c r="B42089" s="323"/>
    </row>
    <row r="42090" spans="2:2">
      <c r="B42090" s="323"/>
    </row>
    <row r="42091" spans="2:2">
      <c r="B42091" s="323"/>
    </row>
    <row r="42092" spans="2:2">
      <c r="B42092" s="323"/>
    </row>
    <row r="42093" spans="2:2">
      <c r="B42093" s="323"/>
    </row>
    <row r="42094" spans="2:2">
      <c r="B42094" s="323"/>
    </row>
    <row r="42095" spans="2:2">
      <c r="B42095" s="323"/>
    </row>
    <row r="42096" spans="2:2">
      <c r="B42096" s="323"/>
    </row>
    <row r="42097" spans="2:2">
      <c r="B42097" s="323"/>
    </row>
    <row r="42098" spans="2:2">
      <c r="B42098" s="323"/>
    </row>
    <row r="42099" spans="2:2">
      <c r="B42099" s="323"/>
    </row>
    <row r="42100" spans="2:2">
      <c r="B42100" s="323"/>
    </row>
    <row r="42101" spans="2:2">
      <c r="B42101" s="323"/>
    </row>
    <row r="42102" spans="2:2">
      <c r="B42102" s="323"/>
    </row>
    <row r="42103" spans="2:2">
      <c r="B42103" s="323"/>
    </row>
    <row r="42104" spans="2:2">
      <c r="B42104" s="323"/>
    </row>
    <row r="42105" spans="2:2">
      <c r="B42105" s="323"/>
    </row>
    <row r="42106" spans="2:2">
      <c r="B42106" s="323"/>
    </row>
    <row r="42107" spans="2:2">
      <c r="B42107" s="323"/>
    </row>
    <row r="42108" spans="2:2">
      <c r="B42108" s="323"/>
    </row>
    <row r="42109" spans="2:2">
      <c r="B42109" s="323"/>
    </row>
    <row r="42110" spans="2:2">
      <c r="B42110" s="323"/>
    </row>
    <row r="42111" spans="2:2">
      <c r="B42111" s="323"/>
    </row>
    <row r="42112" spans="2:2">
      <c r="B42112" s="323"/>
    </row>
    <row r="42113" spans="2:2">
      <c r="B42113" s="323"/>
    </row>
    <row r="42114" spans="2:2">
      <c r="B42114" s="323"/>
    </row>
    <row r="42115" spans="2:2">
      <c r="B42115" s="323"/>
    </row>
    <row r="42116" spans="2:2">
      <c r="B42116" s="323"/>
    </row>
    <row r="42117" spans="2:2">
      <c r="B42117" s="323"/>
    </row>
    <row r="42118" spans="2:2">
      <c r="B42118" s="323"/>
    </row>
    <row r="42119" spans="2:2">
      <c r="B42119" s="323"/>
    </row>
    <row r="42120" spans="2:2">
      <c r="B42120" s="323"/>
    </row>
    <row r="42121" spans="2:2">
      <c r="B42121" s="323"/>
    </row>
    <row r="42122" spans="2:2">
      <c r="B42122" s="323"/>
    </row>
    <row r="42123" spans="2:2">
      <c r="B42123" s="323"/>
    </row>
    <row r="42124" spans="2:2">
      <c r="B42124" s="323"/>
    </row>
    <row r="42125" spans="2:2">
      <c r="B42125" s="323"/>
    </row>
    <row r="42126" spans="2:2">
      <c r="B42126" s="323"/>
    </row>
    <row r="42127" spans="2:2">
      <c r="B42127" s="323"/>
    </row>
    <row r="42128" spans="2:2">
      <c r="B42128" s="323"/>
    </row>
    <row r="42129" spans="2:2">
      <c r="B42129" s="323"/>
    </row>
    <row r="42130" spans="2:2">
      <c r="B42130" s="323"/>
    </row>
    <row r="42131" spans="2:2">
      <c r="B42131" s="323"/>
    </row>
    <row r="42132" spans="2:2">
      <c r="B42132" s="323"/>
    </row>
    <row r="42133" spans="2:2">
      <c r="B42133" s="323"/>
    </row>
    <row r="42134" spans="2:2">
      <c r="B42134" s="323"/>
    </row>
    <row r="42135" spans="2:2">
      <c r="B42135" s="323"/>
    </row>
    <row r="42136" spans="2:2">
      <c r="B42136" s="323"/>
    </row>
    <row r="42137" spans="2:2">
      <c r="B42137" s="323"/>
    </row>
    <row r="42138" spans="2:2">
      <c r="B42138" s="323"/>
    </row>
    <row r="42139" spans="2:2">
      <c r="B42139" s="323"/>
    </row>
    <row r="42140" spans="2:2">
      <c r="B42140" s="323"/>
    </row>
    <row r="42141" spans="2:2">
      <c r="B42141" s="323"/>
    </row>
    <row r="42142" spans="2:2">
      <c r="B42142" s="323"/>
    </row>
    <row r="42143" spans="2:2">
      <c r="B42143" s="323"/>
    </row>
    <row r="42144" spans="2:2">
      <c r="B42144" s="323"/>
    </row>
    <row r="42145" spans="2:2">
      <c r="B42145" s="323"/>
    </row>
    <row r="42146" spans="2:2">
      <c r="B42146" s="323"/>
    </row>
    <row r="42147" spans="2:2">
      <c r="B42147" s="323"/>
    </row>
    <row r="42148" spans="2:2">
      <c r="B42148" s="323"/>
    </row>
    <row r="42149" spans="2:2">
      <c r="B42149" s="323"/>
    </row>
    <row r="42150" spans="2:2">
      <c r="B42150" s="323"/>
    </row>
    <row r="42151" spans="2:2">
      <c r="B42151" s="323"/>
    </row>
    <row r="42152" spans="2:2">
      <c r="B42152" s="323"/>
    </row>
    <row r="42153" spans="2:2">
      <c r="B42153" s="323"/>
    </row>
    <row r="42154" spans="2:2">
      <c r="B42154" s="323"/>
    </row>
    <row r="42155" spans="2:2">
      <c r="B42155" s="323"/>
    </row>
    <row r="42156" spans="2:2">
      <c r="B42156" s="323"/>
    </row>
    <row r="42157" spans="2:2">
      <c r="B42157" s="323"/>
    </row>
    <row r="42158" spans="2:2">
      <c r="B42158" s="323"/>
    </row>
    <row r="42159" spans="2:2">
      <c r="B42159" s="323"/>
    </row>
    <row r="42160" spans="2:2">
      <c r="B42160" s="323"/>
    </row>
    <row r="42161" spans="2:2">
      <c r="B42161" s="323"/>
    </row>
    <row r="42162" spans="2:2">
      <c r="B42162" s="323"/>
    </row>
    <row r="42163" spans="2:2">
      <c r="B42163" s="323"/>
    </row>
    <row r="42164" spans="2:2">
      <c r="B42164" s="323"/>
    </row>
    <row r="42165" spans="2:2">
      <c r="B42165" s="323"/>
    </row>
    <row r="42166" spans="2:2">
      <c r="B42166" s="323"/>
    </row>
    <row r="42167" spans="2:2">
      <c r="B42167" s="323"/>
    </row>
    <row r="42168" spans="2:2">
      <c r="B42168" s="323"/>
    </row>
    <row r="42169" spans="2:2">
      <c r="B42169" s="323"/>
    </row>
    <row r="42170" spans="2:2">
      <c r="B42170" s="323"/>
    </row>
    <row r="42171" spans="2:2">
      <c r="B42171" s="323"/>
    </row>
    <row r="42172" spans="2:2">
      <c r="B42172" s="323"/>
    </row>
    <row r="42173" spans="2:2">
      <c r="B42173" s="323"/>
    </row>
    <row r="42174" spans="2:2">
      <c r="B42174" s="323"/>
    </row>
    <row r="42175" spans="2:2">
      <c r="B42175" s="323"/>
    </row>
    <row r="42176" spans="2:2">
      <c r="B42176" s="323"/>
    </row>
    <row r="42177" spans="2:2">
      <c r="B42177" s="323"/>
    </row>
    <row r="42178" spans="2:2">
      <c r="B42178" s="323"/>
    </row>
    <row r="42179" spans="2:2">
      <c r="B42179" s="323"/>
    </row>
    <row r="42180" spans="2:2">
      <c r="B42180" s="323"/>
    </row>
    <row r="42181" spans="2:2">
      <c r="B42181" s="323"/>
    </row>
    <row r="42182" spans="2:2">
      <c r="B42182" s="323"/>
    </row>
    <row r="42183" spans="2:2">
      <c r="B42183" s="323"/>
    </row>
    <row r="42184" spans="2:2">
      <c r="B42184" s="323"/>
    </row>
    <row r="42185" spans="2:2">
      <c r="B42185" s="323"/>
    </row>
    <row r="42186" spans="2:2">
      <c r="B42186" s="323"/>
    </row>
    <row r="42187" spans="2:2">
      <c r="B42187" s="323"/>
    </row>
    <row r="42188" spans="2:2">
      <c r="B42188" s="323"/>
    </row>
    <row r="42189" spans="2:2">
      <c r="B42189" s="323"/>
    </row>
    <row r="42190" spans="2:2">
      <c r="B42190" s="323"/>
    </row>
    <row r="42191" spans="2:2">
      <c r="B42191" s="323"/>
    </row>
    <row r="42192" spans="2:2">
      <c r="B42192" s="323"/>
    </row>
    <row r="42193" spans="2:2">
      <c r="B42193" s="323"/>
    </row>
    <row r="42194" spans="2:2">
      <c r="B42194" s="323"/>
    </row>
    <row r="42195" spans="2:2">
      <c r="B42195" s="323"/>
    </row>
    <row r="42196" spans="2:2">
      <c r="B42196" s="323"/>
    </row>
    <row r="42197" spans="2:2">
      <c r="B42197" s="323"/>
    </row>
    <row r="42198" spans="2:2">
      <c r="B42198" s="323"/>
    </row>
    <row r="42199" spans="2:2">
      <c r="B42199" s="323"/>
    </row>
    <row r="42200" spans="2:2">
      <c r="B42200" s="323"/>
    </row>
    <row r="42201" spans="2:2">
      <c r="B42201" s="323"/>
    </row>
    <row r="42202" spans="2:2">
      <c r="B42202" s="323"/>
    </row>
    <row r="42203" spans="2:2">
      <c r="B42203" s="323"/>
    </row>
    <row r="42204" spans="2:2">
      <c r="B42204" s="323"/>
    </row>
    <row r="42205" spans="2:2">
      <c r="B42205" s="323"/>
    </row>
    <row r="42206" spans="2:2">
      <c r="B42206" s="323"/>
    </row>
    <row r="42207" spans="2:2">
      <c r="B42207" s="323"/>
    </row>
    <row r="42208" spans="2:2">
      <c r="B42208" s="323"/>
    </row>
    <row r="42209" spans="2:2">
      <c r="B42209" s="323"/>
    </row>
    <row r="42210" spans="2:2">
      <c r="B42210" s="323"/>
    </row>
    <row r="42211" spans="2:2">
      <c r="B42211" s="323"/>
    </row>
    <row r="42212" spans="2:2">
      <c r="B42212" s="323"/>
    </row>
    <row r="42213" spans="2:2">
      <c r="B42213" s="323"/>
    </row>
    <row r="42214" spans="2:2">
      <c r="B42214" s="323"/>
    </row>
    <row r="42215" spans="2:2">
      <c r="B42215" s="323"/>
    </row>
    <row r="42216" spans="2:2">
      <c r="B42216" s="323"/>
    </row>
    <row r="42217" spans="2:2">
      <c r="B42217" s="323"/>
    </row>
    <row r="42218" spans="2:2">
      <c r="B42218" s="323"/>
    </row>
    <row r="42219" spans="2:2">
      <c r="B42219" s="323"/>
    </row>
    <row r="42220" spans="2:2">
      <c r="B42220" s="323"/>
    </row>
    <row r="42221" spans="2:2">
      <c r="B42221" s="323"/>
    </row>
    <row r="42222" spans="2:2">
      <c r="B42222" s="323"/>
    </row>
    <row r="42223" spans="2:2">
      <c r="B42223" s="323"/>
    </row>
    <row r="42224" spans="2:2">
      <c r="B42224" s="323"/>
    </row>
    <row r="42225" spans="2:2">
      <c r="B42225" s="323"/>
    </row>
    <row r="42226" spans="2:2">
      <c r="B42226" s="323"/>
    </row>
    <row r="42227" spans="2:2">
      <c r="B42227" s="323"/>
    </row>
    <row r="42228" spans="2:2">
      <c r="B42228" s="323"/>
    </row>
    <row r="42229" spans="2:2">
      <c r="B42229" s="323"/>
    </row>
    <row r="42230" spans="2:2">
      <c r="B42230" s="323"/>
    </row>
    <row r="42231" spans="2:2">
      <c r="B42231" s="323"/>
    </row>
    <row r="42232" spans="2:2">
      <c r="B42232" s="323"/>
    </row>
    <row r="42233" spans="2:2">
      <c r="B42233" s="323"/>
    </row>
    <row r="42234" spans="2:2">
      <c r="B42234" s="323"/>
    </row>
    <row r="42235" spans="2:2">
      <c r="B42235" s="323"/>
    </row>
    <row r="42236" spans="2:2">
      <c r="B42236" s="323"/>
    </row>
    <row r="42237" spans="2:2">
      <c r="B42237" s="323"/>
    </row>
    <row r="42238" spans="2:2">
      <c r="B42238" s="323"/>
    </row>
    <row r="42239" spans="2:2">
      <c r="B42239" s="323"/>
    </row>
    <row r="42240" spans="2:2">
      <c r="B42240" s="323"/>
    </row>
    <row r="42241" spans="2:2">
      <c r="B42241" s="323"/>
    </row>
    <row r="42242" spans="2:2">
      <c r="B42242" s="323"/>
    </row>
    <row r="42243" spans="2:2">
      <c r="B42243" s="323"/>
    </row>
    <row r="42244" spans="2:2">
      <c r="B42244" s="323"/>
    </row>
    <row r="42245" spans="2:2">
      <c r="B42245" s="323"/>
    </row>
    <row r="42246" spans="2:2">
      <c r="B42246" s="323"/>
    </row>
    <row r="42247" spans="2:2">
      <c r="B42247" s="323"/>
    </row>
    <row r="42248" spans="2:2">
      <c r="B42248" s="323"/>
    </row>
    <row r="42249" spans="2:2">
      <c r="B42249" s="323"/>
    </row>
    <row r="42250" spans="2:2">
      <c r="B42250" s="323"/>
    </row>
    <row r="42251" spans="2:2">
      <c r="B42251" s="323"/>
    </row>
    <row r="42252" spans="2:2">
      <c r="B42252" s="323"/>
    </row>
    <row r="42253" spans="2:2">
      <c r="B42253" s="323"/>
    </row>
    <row r="42254" spans="2:2">
      <c r="B42254" s="323"/>
    </row>
    <row r="42255" spans="2:2">
      <c r="B42255" s="323"/>
    </row>
    <row r="42256" spans="2:2">
      <c r="B42256" s="323"/>
    </row>
    <row r="42257" spans="2:2">
      <c r="B42257" s="323"/>
    </row>
    <row r="42258" spans="2:2">
      <c r="B42258" s="323"/>
    </row>
    <row r="42259" spans="2:2">
      <c r="B42259" s="323"/>
    </row>
    <row r="42260" spans="2:2">
      <c r="B42260" s="323"/>
    </row>
    <row r="42261" spans="2:2">
      <c r="B42261" s="323"/>
    </row>
    <row r="42262" spans="2:2">
      <c r="B42262" s="323"/>
    </row>
    <row r="42263" spans="2:2">
      <c r="B42263" s="323"/>
    </row>
    <row r="42264" spans="2:2">
      <c r="B42264" s="323"/>
    </row>
    <row r="42265" spans="2:2">
      <c r="B42265" s="323"/>
    </row>
    <row r="42266" spans="2:2">
      <c r="B42266" s="323"/>
    </row>
    <row r="42267" spans="2:2">
      <c r="B42267" s="323"/>
    </row>
    <row r="42268" spans="2:2">
      <c r="B42268" s="323"/>
    </row>
    <row r="42269" spans="2:2">
      <c r="B42269" s="323"/>
    </row>
    <row r="42270" spans="2:2">
      <c r="B42270" s="323"/>
    </row>
    <row r="42271" spans="2:2">
      <c r="B42271" s="323"/>
    </row>
    <row r="42272" spans="2:2">
      <c r="B42272" s="323"/>
    </row>
    <row r="42273" spans="2:2">
      <c r="B42273" s="323"/>
    </row>
    <row r="42274" spans="2:2">
      <c r="B42274" s="323"/>
    </row>
    <row r="42275" spans="2:2">
      <c r="B42275" s="323"/>
    </row>
    <row r="42276" spans="2:2">
      <c r="B42276" s="323"/>
    </row>
    <row r="42277" spans="2:2">
      <c r="B42277" s="323"/>
    </row>
    <row r="42278" spans="2:2">
      <c r="B42278" s="323"/>
    </row>
    <row r="42279" spans="2:2">
      <c r="B42279" s="323"/>
    </row>
    <row r="42280" spans="2:2">
      <c r="B42280" s="323"/>
    </row>
    <row r="42281" spans="2:2">
      <c r="B42281" s="323"/>
    </row>
    <row r="42282" spans="2:2">
      <c r="B42282" s="323"/>
    </row>
    <row r="42283" spans="2:2">
      <c r="B42283" s="323"/>
    </row>
    <row r="42284" spans="2:2">
      <c r="B42284" s="323"/>
    </row>
    <row r="42285" spans="2:2">
      <c r="B42285" s="323"/>
    </row>
    <row r="42286" spans="2:2">
      <c r="B42286" s="323"/>
    </row>
    <row r="42287" spans="2:2">
      <c r="B42287" s="323"/>
    </row>
    <row r="42288" spans="2:2">
      <c r="B42288" s="323"/>
    </row>
    <row r="42289" spans="2:2">
      <c r="B42289" s="323"/>
    </row>
    <row r="42290" spans="2:2">
      <c r="B42290" s="323"/>
    </row>
    <row r="42291" spans="2:2">
      <c r="B42291" s="323"/>
    </row>
    <row r="42292" spans="2:2">
      <c r="B42292" s="323"/>
    </row>
    <row r="42293" spans="2:2">
      <c r="B42293" s="323"/>
    </row>
    <row r="42294" spans="2:2">
      <c r="B42294" s="323"/>
    </row>
    <row r="42295" spans="2:2">
      <c r="B42295" s="323"/>
    </row>
    <row r="42296" spans="2:2">
      <c r="B42296" s="323"/>
    </row>
    <row r="42297" spans="2:2">
      <c r="B42297" s="323"/>
    </row>
    <row r="42298" spans="2:2">
      <c r="B42298" s="323"/>
    </row>
    <row r="42299" spans="2:2">
      <c r="B42299" s="323"/>
    </row>
    <row r="42300" spans="2:2">
      <c r="B42300" s="323"/>
    </row>
    <row r="42301" spans="2:2">
      <c r="B42301" s="323"/>
    </row>
    <row r="42302" spans="2:2">
      <c r="B42302" s="323"/>
    </row>
    <row r="42303" spans="2:2">
      <c r="B42303" s="323"/>
    </row>
    <row r="42304" spans="2:2">
      <c r="B42304" s="323"/>
    </row>
    <row r="42305" spans="2:2">
      <c r="B42305" s="323"/>
    </row>
    <row r="42306" spans="2:2">
      <c r="B42306" s="323"/>
    </row>
    <row r="42307" spans="2:2">
      <c r="B42307" s="323"/>
    </row>
    <row r="42308" spans="2:2">
      <c r="B42308" s="323"/>
    </row>
    <row r="42309" spans="2:2">
      <c r="B42309" s="323"/>
    </row>
    <row r="42310" spans="2:2">
      <c r="B42310" s="323"/>
    </row>
    <row r="42311" spans="2:2">
      <c r="B42311" s="323"/>
    </row>
    <row r="42312" spans="2:2">
      <c r="B42312" s="323"/>
    </row>
    <row r="42313" spans="2:2">
      <c r="B42313" s="323"/>
    </row>
    <row r="42314" spans="2:2">
      <c r="B42314" s="323"/>
    </row>
    <row r="42315" spans="2:2">
      <c r="B42315" s="323"/>
    </row>
    <row r="42316" spans="2:2">
      <c r="B42316" s="323"/>
    </row>
    <row r="42317" spans="2:2">
      <c r="B42317" s="323"/>
    </row>
    <row r="42318" spans="2:2">
      <c r="B42318" s="323"/>
    </row>
    <row r="42319" spans="2:2">
      <c r="B42319" s="323"/>
    </row>
    <row r="42320" spans="2:2">
      <c r="B42320" s="323"/>
    </row>
    <row r="42321" spans="2:2">
      <c r="B42321" s="323"/>
    </row>
    <row r="42322" spans="2:2">
      <c r="B42322" s="323"/>
    </row>
    <row r="42323" spans="2:2">
      <c r="B42323" s="323"/>
    </row>
    <row r="42324" spans="2:2">
      <c r="B42324" s="323"/>
    </row>
    <row r="42325" spans="2:2">
      <c r="B42325" s="323"/>
    </row>
    <row r="42326" spans="2:2">
      <c r="B42326" s="323"/>
    </row>
    <row r="42327" spans="2:2">
      <c r="B42327" s="323"/>
    </row>
    <row r="42328" spans="2:2">
      <c r="B42328" s="323"/>
    </row>
    <row r="42329" spans="2:2">
      <c r="B42329" s="323"/>
    </row>
    <row r="42330" spans="2:2">
      <c r="B42330" s="323"/>
    </row>
    <row r="42331" spans="2:2">
      <c r="B42331" s="323"/>
    </row>
    <row r="42332" spans="2:2">
      <c r="B42332" s="323"/>
    </row>
    <row r="42333" spans="2:2">
      <c r="B42333" s="323"/>
    </row>
    <row r="42334" spans="2:2">
      <c r="B42334" s="323"/>
    </row>
    <row r="42335" spans="2:2">
      <c r="B42335" s="323"/>
    </row>
    <row r="42336" spans="2:2">
      <c r="B42336" s="323"/>
    </row>
    <row r="42337" spans="2:2">
      <c r="B42337" s="323"/>
    </row>
    <row r="42338" spans="2:2">
      <c r="B42338" s="323"/>
    </row>
    <row r="42339" spans="2:2">
      <c r="B42339" s="323"/>
    </row>
    <row r="42340" spans="2:2">
      <c r="B42340" s="323"/>
    </row>
    <row r="42341" spans="2:2">
      <c r="B42341" s="323"/>
    </row>
    <row r="42342" spans="2:2">
      <c r="B42342" s="323"/>
    </row>
    <row r="42343" spans="2:2">
      <c r="B42343" s="323"/>
    </row>
    <row r="42344" spans="2:2">
      <c r="B42344" s="323"/>
    </row>
    <row r="42345" spans="2:2">
      <c r="B42345" s="323"/>
    </row>
    <row r="42346" spans="2:2">
      <c r="B42346" s="323"/>
    </row>
    <row r="42347" spans="2:2">
      <c r="B42347" s="323"/>
    </row>
    <row r="42348" spans="2:2">
      <c r="B42348" s="323"/>
    </row>
    <row r="42349" spans="2:2">
      <c r="B42349" s="323"/>
    </row>
    <row r="42350" spans="2:2">
      <c r="B42350" s="323"/>
    </row>
    <row r="42351" spans="2:2">
      <c r="B42351" s="323"/>
    </row>
    <row r="42352" spans="2:2">
      <c r="B42352" s="323"/>
    </row>
    <row r="42353" spans="2:2">
      <c r="B42353" s="323"/>
    </row>
    <row r="42354" spans="2:2">
      <c r="B42354" s="323"/>
    </row>
    <row r="42355" spans="2:2">
      <c r="B42355" s="323"/>
    </row>
    <row r="42356" spans="2:2">
      <c r="B42356" s="323"/>
    </row>
    <row r="42357" spans="2:2">
      <c r="B42357" s="323"/>
    </row>
    <row r="42358" spans="2:2">
      <c r="B42358" s="323"/>
    </row>
    <row r="42359" spans="2:2">
      <c r="B42359" s="323"/>
    </row>
    <row r="42360" spans="2:2">
      <c r="B42360" s="323"/>
    </row>
    <row r="42361" spans="2:2">
      <c r="B42361" s="323"/>
    </row>
    <row r="42362" spans="2:2">
      <c r="B42362" s="323"/>
    </row>
    <row r="42363" spans="2:2">
      <c r="B42363" s="323"/>
    </row>
    <row r="42364" spans="2:2">
      <c r="B42364" s="323"/>
    </row>
    <row r="42365" spans="2:2">
      <c r="B42365" s="323"/>
    </row>
    <row r="42366" spans="2:2">
      <c r="B42366" s="323"/>
    </row>
    <row r="42367" spans="2:2">
      <c r="B42367" s="323"/>
    </row>
    <row r="42368" spans="2:2">
      <c r="B42368" s="323"/>
    </row>
    <row r="42369" spans="2:2">
      <c r="B42369" s="323"/>
    </row>
    <row r="42370" spans="2:2">
      <c r="B42370" s="323"/>
    </row>
    <row r="42371" spans="2:2">
      <c r="B42371" s="323"/>
    </row>
    <row r="42372" spans="2:2">
      <c r="B42372" s="323"/>
    </row>
    <row r="42373" spans="2:2">
      <c r="B42373" s="323"/>
    </row>
    <row r="42374" spans="2:2">
      <c r="B42374" s="323"/>
    </row>
    <row r="42375" spans="2:2">
      <c r="B42375" s="323"/>
    </row>
    <row r="42376" spans="2:2">
      <c r="B42376" s="323"/>
    </row>
    <row r="42377" spans="2:2">
      <c r="B42377" s="323"/>
    </row>
    <row r="42378" spans="2:2">
      <c r="B42378" s="323"/>
    </row>
    <row r="42379" spans="2:2">
      <c r="B42379" s="323"/>
    </row>
    <row r="42380" spans="2:2">
      <c r="B42380" s="323"/>
    </row>
    <row r="42381" spans="2:2">
      <c r="B42381" s="323"/>
    </row>
    <row r="42382" spans="2:2">
      <c r="B42382" s="323"/>
    </row>
    <row r="42383" spans="2:2">
      <c r="B42383" s="323"/>
    </row>
    <row r="42384" spans="2:2">
      <c r="B42384" s="323"/>
    </row>
    <row r="42385" spans="2:2">
      <c r="B42385" s="323"/>
    </row>
    <row r="42386" spans="2:2">
      <c r="B42386" s="323"/>
    </row>
    <row r="42387" spans="2:2">
      <c r="B42387" s="323"/>
    </row>
    <row r="42388" spans="2:2">
      <c r="B42388" s="323"/>
    </row>
    <row r="42389" spans="2:2">
      <c r="B42389" s="323"/>
    </row>
    <row r="42390" spans="2:2">
      <c r="B42390" s="323"/>
    </row>
    <row r="42391" spans="2:2">
      <c r="B42391" s="323"/>
    </row>
    <row r="42392" spans="2:2">
      <c r="B42392" s="323"/>
    </row>
    <row r="42393" spans="2:2">
      <c r="B42393" s="323"/>
    </row>
    <row r="42394" spans="2:2">
      <c r="B42394" s="323"/>
    </row>
    <row r="42395" spans="2:2">
      <c r="B42395" s="323"/>
    </row>
    <row r="42396" spans="2:2">
      <c r="B42396" s="323"/>
    </row>
    <row r="42397" spans="2:2">
      <c r="B42397" s="323"/>
    </row>
    <row r="42398" spans="2:2">
      <c r="B42398" s="323"/>
    </row>
    <row r="42399" spans="2:2">
      <c r="B42399" s="323"/>
    </row>
    <row r="42400" spans="2:2">
      <c r="B42400" s="323"/>
    </row>
    <row r="42401" spans="2:2">
      <c r="B42401" s="323"/>
    </row>
    <row r="42402" spans="2:2">
      <c r="B42402" s="323"/>
    </row>
    <row r="42403" spans="2:2">
      <c r="B42403" s="323"/>
    </row>
    <row r="42404" spans="2:2">
      <c r="B42404" s="323"/>
    </row>
    <row r="42405" spans="2:2">
      <c r="B42405" s="323"/>
    </row>
    <row r="42406" spans="2:2">
      <c r="B42406" s="323"/>
    </row>
    <row r="42407" spans="2:2">
      <c r="B42407" s="323"/>
    </row>
    <row r="42408" spans="2:2">
      <c r="B42408" s="323"/>
    </row>
    <row r="42409" spans="2:2">
      <c r="B42409" s="323"/>
    </row>
    <row r="42410" spans="2:2">
      <c r="B42410" s="323"/>
    </row>
    <row r="42411" spans="2:2">
      <c r="B42411" s="323"/>
    </row>
    <row r="42412" spans="2:2">
      <c r="B42412" s="323"/>
    </row>
    <row r="42413" spans="2:2">
      <c r="B42413" s="323"/>
    </row>
    <row r="42414" spans="2:2">
      <c r="B42414" s="323"/>
    </row>
    <row r="42415" spans="2:2">
      <c r="B42415" s="323"/>
    </row>
    <row r="42416" spans="2:2">
      <c r="B42416" s="323"/>
    </row>
    <row r="42417" spans="2:2">
      <c r="B42417" s="323"/>
    </row>
    <row r="42418" spans="2:2">
      <c r="B42418" s="323"/>
    </row>
    <row r="42419" spans="2:2">
      <c r="B42419" s="323"/>
    </row>
    <row r="42420" spans="2:2">
      <c r="B42420" s="323"/>
    </row>
    <row r="42421" spans="2:2">
      <c r="B42421" s="323"/>
    </row>
    <row r="42422" spans="2:2">
      <c r="B42422" s="323"/>
    </row>
    <row r="42423" spans="2:2">
      <c r="B42423" s="323"/>
    </row>
    <row r="42424" spans="2:2">
      <c r="B42424" s="323"/>
    </row>
    <row r="42425" spans="2:2">
      <c r="B42425" s="323"/>
    </row>
    <row r="42426" spans="2:2">
      <c r="B42426" s="323"/>
    </row>
    <row r="42427" spans="2:2">
      <c r="B42427" s="323"/>
    </row>
    <row r="42428" spans="2:2">
      <c r="B42428" s="323"/>
    </row>
    <row r="42429" spans="2:2">
      <c r="B42429" s="323"/>
    </row>
    <row r="42430" spans="2:2">
      <c r="B42430" s="323"/>
    </row>
    <row r="42431" spans="2:2">
      <c r="B42431" s="323"/>
    </row>
    <row r="42432" spans="2:2">
      <c r="B42432" s="323"/>
    </row>
    <row r="42433" spans="2:2">
      <c r="B42433" s="323"/>
    </row>
    <row r="42434" spans="2:2">
      <c r="B42434" s="323"/>
    </row>
    <row r="42435" spans="2:2">
      <c r="B42435" s="323"/>
    </row>
    <row r="42436" spans="2:2">
      <c r="B42436" s="323"/>
    </row>
    <row r="42437" spans="2:2">
      <c r="B42437" s="323"/>
    </row>
    <row r="42438" spans="2:2">
      <c r="B42438" s="323"/>
    </row>
    <row r="42439" spans="2:2">
      <c r="B42439" s="323"/>
    </row>
    <row r="42440" spans="2:2">
      <c r="B42440" s="323"/>
    </row>
    <row r="42441" spans="2:2">
      <c r="B42441" s="323"/>
    </row>
    <row r="42442" spans="2:2">
      <c r="B42442" s="323"/>
    </row>
    <row r="42443" spans="2:2">
      <c r="B42443" s="323"/>
    </row>
    <row r="42444" spans="2:2">
      <c r="B42444" s="323"/>
    </row>
    <row r="42445" spans="2:2">
      <c r="B42445" s="323"/>
    </row>
    <row r="42446" spans="2:2">
      <c r="B42446" s="323"/>
    </row>
    <row r="42447" spans="2:2">
      <c r="B42447" s="323"/>
    </row>
    <row r="42448" spans="2:2">
      <c r="B42448" s="323"/>
    </row>
    <row r="42449" spans="2:2">
      <c r="B42449" s="323"/>
    </row>
    <row r="42450" spans="2:2">
      <c r="B42450" s="323"/>
    </row>
    <row r="42451" spans="2:2">
      <c r="B42451" s="323"/>
    </row>
    <row r="42452" spans="2:2">
      <c r="B42452" s="323"/>
    </row>
    <row r="42453" spans="2:2">
      <c r="B42453" s="323"/>
    </row>
    <row r="42454" spans="2:2">
      <c r="B42454" s="323"/>
    </row>
    <row r="42455" spans="2:2">
      <c r="B42455" s="323"/>
    </row>
    <row r="42456" spans="2:2">
      <c r="B42456" s="323"/>
    </row>
    <row r="42457" spans="2:2">
      <c r="B42457" s="323"/>
    </row>
    <row r="42458" spans="2:2">
      <c r="B42458" s="323"/>
    </row>
    <row r="42459" spans="2:2">
      <c r="B42459" s="323"/>
    </row>
    <row r="42460" spans="2:2">
      <c r="B42460" s="323"/>
    </row>
    <row r="42461" spans="2:2">
      <c r="B42461" s="323"/>
    </row>
    <row r="42462" spans="2:2">
      <c r="B42462" s="323"/>
    </row>
    <row r="42463" spans="2:2">
      <c r="B42463" s="323"/>
    </row>
    <row r="42464" spans="2:2">
      <c r="B42464" s="323"/>
    </row>
    <row r="42465" spans="2:2">
      <c r="B42465" s="323"/>
    </row>
    <row r="42466" spans="2:2">
      <c r="B42466" s="323"/>
    </row>
    <row r="42467" spans="2:2">
      <c r="B42467" s="323"/>
    </row>
    <row r="42468" spans="2:2">
      <c r="B42468" s="323"/>
    </row>
    <row r="42469" spans="2:2">
      <c r="B42469" s="323"/>
    </row>
    <row r="42470" spans="2:2">
      <c r="B42470" s="323"/>
    </row>
    <row r="42471" spans="2:2">
      <c r="B42471" s="323"/>
    </row>
    <row r="42472" spans="2:2">
      <c r="B42472" s="323"/>
    </row>
    <row r="42473" spans="2:2">
      <c r="B42473" s="323"/>
    </row>
    <row r="42474" spans="2:2">
      <c r="B42474" s="323"/>
    </row>
    <row r="42475" spans="2:2">
      <c r="B42475" s="323"/>
    </row>
    <row r="42476" spans="2:2">
      <c r="B42476" s="323"/>
    </row>
    <row r="42477" spans="2:2">
      <c r="B42477" s="323"/>
    </row>
    <row r="42478" spans="2:2">
      <c r="B42478" s="323"/>
    </row>
    <row r="42479" spans="2:2">
      <c r="B42479" s="323"/>
    </row>
    <row r="42480" spans="2:2">
      <c r="B42480" s="323"/>
    </row>
    <row r="42481" spans="2:2">
      <c r="B42481" s="323"/>
    </row>
    <row r="42482" spans="2:2">
      <c r="B42482" s="323"/>
    </row>
    <row r="42483" spans="2:2">
      <c r="B42483" s="323"/>
    </row>
    <row r="42484" spans="2:2">
      <c r="B42484" s="323"/>
    </row>
    <row r="42485" spans="2:2">
      <c r="B42485" s="323"/>
    </row>
    <row r="42486" spans="2:2">
      <c r="B42486" s="323"/>
    </row>
    <row r="42487" spans="2:2">
      <c r="B42487" s="323"/>
    </row>
    <row r="42488" spans="2:2">
      <c r="B42488" s="323"/>
    </row>
    <row r="42489" spans="2:2">
      <c r="B42489" s="323"/>
    </row>
    <row r="42490" spans="2:2">
      <c r="B42490" s="323"/>
    </row>
    <row r="42491" spans="2:2">
      <c r="B42491" s="323"/>
    </row>
    <row r="42492" spans="2:2">
      <c r="B42492" s="323"/>
    </row>
    <row r="42493" spans="2:2">
      <c r="B42493" s="323"/>
    </row>
    <row r="42494" spans="2:2">
      <c r="B42494" s="323"/>
    </row>
    <row r="42495" spans="2:2">
      <c r="B42495" s="323"/>
    </row>
    <row r="42496" spans="2:2">
      <c r="B42496" s="323"/>
    </row>
    <row r="42497" spans="2:2">
      <c r="B42497" s="323"/>
    </row>
    <row r="42498" spans="2:2">
      <c r="B42498" s="323"/>
    </row>
    <row r="42499" spans="2:2">
      <c r="B42499" s="323"/>
    </row>
    <row r="42500" spans="2:2">
      <c r="B42500" s="323"/>
    </row>
    <row r="42501" spans="2:2">
      <c r="B42501" s="323"/>
    </row>
    <row r="42502" spans="2:2">
      <c r="B42502" s="323"/>
    </row>
    <row r="42503" spans="2:2">
      <c r="B42503" s="323"/>
    </row>
    <row r="42504" spans="2:2">
      <c r="B42504" s="323"/>
    </row>
    <row r="42505" spans="2:2">
      <c r="B42505" s="323"/>
    </row>
    <row r="42506" spans="2:2">
      <c r="B42506" s="323"/>
    </row>
    <row r="42507" spans="2:2">
      <c r="B42507" s="323"/>
    </row>
    <row r="42508" spans="2:2">
      <c r="B42508" s="323"/>
    </row>
    <row r="42509" spans="2:2">
      <c r="B42509" s="323"/>
    </row>
    <row r="42510" spans="2:2">
      <c r="B42510" s="323"/>
    </row>
    <row r="42511" spans="2:2">
      <c r="B42511" s="323"/>
    </row>
    <row r="42512" spans="2:2">
      <c r="B42512" s="323"/>
    </row>
    <row r="42513" spans="2:2">
      <c r="B42513" s="323"/>
    </row>
    <row r="42514" spans="2:2">
      <c r="B42514" s="323"/>
    </row>
    <row r="42515" spans="2:2">
      <c r="B42515" s="323"/>
    </row>
    <row r="42516" spans="2:2">
      <c r="B42516" s="323"/>
    </row>
    <row r="42517" spans="2:2">
      <c r="B42517" s="323"/>
    </row>
    <row r="42518" spans="2:2">
      <c r="B42518" s="323"/>
    </row>
    <row r="42519" spans="2:2">
      <c r="B42519" s="323"/>
    </row>
    <row r="42520" spans="2:2">
      <c r="B42520" s="323"/>
    </row>
    <row r="42521" spans="2:2">
      <c r="B42521" s="323"/>
    </row>
    <row r="42522" spans="2:2">
      <c r="B42522" s="323"/>
    </row>
    <row r="42523" spans="2:2">
      <c r="B42523" s="323"/>
    </row>
    <row r="42524" spans="2:2">
      <c r="B42524" s="323"/>
    </row>
    <row r="42525" spans="2:2">
      <c r="B42525" s="323"/>
    </row>
    <row r="42526" spans="2:2">
      <c r="B42526" s="323"/>
    </row>
    <row r="42527" spans="2:2">
      <c r="B42527" s="323"/>
    </row>
    <row r="42528" spans="2:2">
      <c r="B42528" s="323"/>
    </row>
    <row r="42529" spans="2:2">
      <c r="B42529" s="323"/>
    </row>
    <row r="42530" spans="2:2">
      <c r="B42530" s="323"/>
    </row>
    <row r="42531" spans="2:2">
      <c r="B42531" s="323"/>
    </row>
    <row r="42532" spans="2:2">
      <c r="B42532" s="323"/>
    </row>
    <row r="42533" spans="2:2">
      <c r="B42533" s="323"/>
    </row>
    <row r="42534" spans="2:2">
      <c r="B42534" s="323"/>
    </row>
    <row r="42535" spans="2:2">
      <c r="B42535" s="323"/>
    </row>
    <row r="42536" spans="2:2">
      <c r="B42536" s="323"/>
    </row>
    <row r="42537" spans="2:2">
      <c r="B42537" s="323"/>
    </row>
    <row r="42538" spans="2:2">
      <c r="B42538" s="323"/>
    </row>
    <row r="42539" spans="2:2">
      <c r="B42539" s="323"/>
    </row>
    <row r="42540" spans="2:2">
      <c r="B42540" s="323"/>
    </row>
    <row r="42541" spans="2:2">
      <c r="B42541" s="323"/>
    </row>
    <row r="42542" spans="2:2">
      <c r="B42542" s="323"/>
    </row>
    <row r="42543" spans="2:2">
      <c r="B42543" s="323"/>
    </row>
    <row r="42544" spans="2:2">
      <c r="B42544" s="323"/>
    </row>
    <row r="42545" spans="2:2">
      <c r="B42545" s="323"/>
    </row>
    <row r="42546" spans="2:2">
      <c r="B42546" s="323"/>
    </row>
    <row r="42547" spans="2:2">
      <c r="B42547" s="323"/>
    </row>
    <row r="42548" spans="2:2">
      <c r="B42548" s="323"/>
    </row>
    <row r="42549" spans="2:2">
      <c r="B42549" s="323"/>
    </row>
    <row r="42550" spans="2:2">
      <c r="B42550" s="323"/>
    </row>
    <row r="42551" spans="2:2">
      <c r="B42551" s="323"/>
    </row>
    <row r="42552" spans="2:2">
      <c r="B42552" s="323"/>
    </row>
    <row r="42553" spans="2:2">
      <c r="B42553" s="323"/>
    </row>
    <row r="42554" spans="2:2">
      <c r="B42554" s="323"/>
    </row>
    <row r="42555" spans="2:2">
      <c r="B42555" s="323"/>
    </row>
    <row r="42556" spans="2:2">
      <c r="B42556" s="323"/>
    </row>
    <row r="42557" spans="2:2">
      <c r="B42557" s="323"/>
    </row>
    <row r="42558" spans="2:2">
      <c r="B42558" s="323"/>
    </row>
    <row r="42559" spans="2:2">
      <c r="B42559" s="323"/>
    </row>
    <row r="42560" spans="2:2">
      <c r="B42560" s="323"/>
    </row>
    <row r="42561" spans="2:2">
      <c r="B42561" s="323"/>
    </row>
    <row r="42562" spans="2:2">
      <c r="B42562" s="323"/>
    </row>
    <row r="42563" spans="2:2">
      <c r="B42563" s="323"/>
    </row>
    <row r="42564" spans="2:2">
      <c r="B42564" s="323"/>
    </row>
    <row r="42565" spans="2:2">
      <c r="B42565" s="323"/>
    </row>
    <row r="42566" spans="2:2">
      <c r="B42566" s="323"/>
    </row>
    <row r="42567" spans="2:2">
      <c r="B42567" s="323"/>
    </row>
    <row r="42568" spans="2:2">
      <c r="B42568" s="323"/>
    </row>
    <row r="42569" spans="2:2">
      <c r="B42569" s="323"/>
    </row>
    <row r="42570" spans="2:2">
      <c r="B42570" s="323"/>
    </row>
    <row r="42571" spans="2:2">
      <c r="B42571" s="323"/>
    </row>
    <row r="42572" spans="2:2">
      <c r="B42572" s="323"/>
    </row>
    <row r="42573" spans="2:2">
      <c r="B42573" s="323"/>
    </row>
    <row r="42574" spans="2:2">
      <c r="B42574" s="323"/>
    </row>
    <row r="42575" spans="2:2">
      <c r="B42575" s="323"/>
    </row>
    <row r="42576" spans="2:2">
      <c r="B42576" s="323"/>
    </row>
    <row r="42577" spans="2:2">
      <c r="B42577" s="323"/>
    </row>
    <row r="42578" spans="2:2">
      <c r="B42578" s="323"/>
    </row>
    <row r="42579" spans="2:2">
      <c r="B42579" s="323"/>
    </row>
    <row r="42580" spans="2:2">
      <c r="B42580" s="323"/>
    </row>
    <row r="42581" spans="2:2">
      <c r="B42581" s="323"/>
    </row>
    <row r="42582" spans="2:2">
      <c r="B42582" s="323"/>
    </row>
    <row r="42583" spans="2:2">
      <c r="B42583" s="323"/>
    </row>
    <row r="42584" spans="2:2">
      <c r="B42584" s="323"/>
    </row>
    <row r="42585" spans="2:2">
      <c r="B42585" s="323"/>
    </row>
    <row r="42586" spans="2:2">
      <c r="B42586" s="323"/>
    </row>
    <row r="42587" spans="2:2">
      <c r="B42587" s="323"/>
    </row>
    <row r="42588" spans="2:2">
      <c r="B42588" s="323"/>
    </row>
    <row r="42589" spans="2:2">
      <c r="B42589" s="323"/>
    </row>
    <row r="42590" spans="2:2">
      <c r="B42590" s="323"/>
    </row>
    <row r="42591" spans="2:2">
      <c r="B42591" s="323"/>
    </row>
    <row r="42592" spans="2:2">
      <c r="B42592" s="323"/>
    </row>
    <row r="42593" spans="2:2">
      <c r="B42593" s="323"/>
    </row>
    <row r="42594" spans="2:2">
      <c r="B42594" s="323"/>
    </row>
    <row r="42595" spans="2:2">
      <c r="B42595" s="323"/>
    </row>
    <row r="42596" spans="2:2">
      <c r="B42596" s="323"/>
    </row>
    <row r="42597" spans="2:2">
      <c r="B42597" s="323"/>
    </row>
    <row r="42598" spans="2:2">
      <c r="B42598" s="323"/>
    </row>
    <row r="42599" spans="2:2">
      <c r="B42599" s="323"/>
    </row>
    <row r="42600" spans="2:2">
      <c r="B42600" s="323"/>
    </row>
    <row r="42601" spans="2:2">
      <c r="B42601" s="323"/>
    </row>
    <row r="42602" spans="2:2">
      <c r="B42602" s="323"/>
    </row>
    <row r="42603" spans="2:2">
      <c r="B42603" s="323"/>
    </row>
    <row r="42604" spans="2:2">
      <c r="B42604" s="323"/>
    </row>
    <row r="42605" spans="2:2">
      <c r="B42605" s="323"/>
    </row>
    <row r="42606" spans="2:2">
      <c r="B42606" s="323"/>
    </row>
    <row r="42607" spans="2:2">
      <c r="B42607" s="323"/>
    </row>
    <row r="42608" spans="2:2">
      <c r="B42608" s="323"/>
    </row>
    <row r="42609" spans="2:2">
      <c r="B42609" s="323"/>
    </row>
    <row r="42610" spans="2:2">
      <c r="B42610" s="323"/>
    </row>
    <row r="42611" spans="2:2">
      <c r="B42611" s="323"/>
    </row>
    <row r="42612" spans="2:2">
      <c r="B42612" s="323"/>
    </row>
    <row r="42613" spans="2:2">
      <c r="B42613" s="323"/>
    </row>
    <row r="42614" spans="2:2">
      <c r="B42614" s="323"/>
    </row>
    <row r="42615" spans="2:2">
      <c r="B42615" s="323"/>
    </row>
    <row r="42616" spans="2:2">
      <c r="B42616" s="323"/>
    </row>
    <row r="42617" spans="2:2">
      <c r="B42617" s="323"/>
    </row>
    <row r="42618" spans="2:2">
      <c r="B42618" s="323"/>
    </row>
    <row r="42619" spans="2:2">
      <c r="B42619" s="323"/>
    </row>
    <row r="42620" spans="2:2">
      <c r="B42620" s="323"/>
    </row>
    <row r="42621" spans="2:2">
      <c r="B42621" s="323"/>
    </row>
    <row r="42622" spans="2:2">
      <c r="B42622" s="323"/>
    </row>
    <row r="42623" spans="2:2">
      <c r="B42623" s="323"/>
    </row>
    <row r="42624" spans="2:2">
      <c r="B42624" s="323"/>
    </row>
    <row r="42625" spans="2:2">
      <c r="B42625" s="323"/>
    </row>
    <row r="42626" spans="2:2">
      <c r="B42626" s="323"/>
    </row>
    <row r="42627" spans="2:2">
      <c r="B42627" s="323"/>
    </row>
    <row r="42628" spans="2:2">
      <c r="B42628" s="323"/>
    </row>
    <row r="42629" spans="2:2">
      <c r="B42629" s="323"/>
    </row>
    <row r="42630" spans="2:2">
      <c r="B42630" s="323"/>
    </row>
    <row r="42631" spans="2:2">
      <c r="B42631" s="323"/>
    </row>
    <row r="42632" spans="2:2">
      <c r="B42632" s="323"/>
    </row>
    <row r="42633" spans="2:2">
      <c r="B42633" s="323"/>
    </row>
    <row r="42634" spans="2:2">
      <c r="B42634" s="323"/>
    </row>
    <row r="42635" spans="2:2">
      <c r="B42635" s="323"/>
    </row>
    <row r="42636" spans="2:2">
      <c r="B42636" s="323"/>
    </row>
    <row r="42637" spans="2:2">
      <c r="B42637" s="323"/>
    </row>
    <row r="42638" spans="2:2">
      <c r="B42638" s="323"/>
    </row>
    <row r="42639" spans="2:2">
      <c r="B42639" s="323"/>
    </row>
    <row r="42640" spans="2:2">
      <c r="B42640" s="323"/>
    </row>
    <row r="42641" spans="2:2">
      <c r="B42641" s="323"/>
    </row>
    <row r="42642" spans="2:2">
      <c r="B42642" s="323"/>
    </row>
    <row r="42643" spans="2:2">
      <c r="B42643" s="323"/>
    </row>
    <row r="42644" spans="2:2">
      <c r="B42644" s="323"/>
    </row>
    <row r="42645" spans="2:2">
      <c r="B42645" s="323"/>
    </row>
    <row r="42646" spans="2:2">
      <c r="B42646" s="323"/>
    </row>
    <row r="42647" spans="2:2">
      <c r="B42647" s="323"/>
    </row>
    <row r="42648" spans="2:2">
      <c r="B42648" s="323"/>
    </row>
    <row r="42649" spans="2:2">
      <c r="B42649" s="323"/>
    </row>
    <row r="42650" spans="2:2">
      <c r="B42650" s="323"/>
    </row>
    <row r="42651" spans="2:2">
      <c r="B42651" s="323"/>
    </row>
    <row r="42652" spans="2:2">
      <c r="B42652" s="323"/>
    </row>
    <row r="42653" spans="2:2">
      <c r="B42653" s="323"/>
    </row>
    <row r="42654" spans="2:2">
      <c r="B42654" s="323"/>
    </row>
    <row r="42655" spans="2:2">
      <c r="B42655" s="323"/>
    </row>
    <row r="42656" spans="2:2">
      <c r="B42656" s="323"/>
    </row>
    <row r="42657" spans="2:2">
      <c r="B42657" s="323"/>
    </row>
    <row r="42658" spans="2:2">
      <c r="B42658" s="323"/>
    </row>
    <row r="42659" spans="2:2">
      <c r="B42659" s="323"/>
    </row>
    <row r="42660" spans="2:2">
      <c r="B42660" s="323"/>
    </row>
    <row r="42661" spans="2:2">
      <c r="B42661" s="323"/>
    </row>
    <row r="42662" spans="2:2">
      <c r="B42662" s="323"/>
    </row>
    <row r="42663" spans="2:2">
      <c r="B42663" s="323"/>
    </row>
    <row r="42664" spans="2:2">
      <c r="B42664" s="323"/>
    </row>
    <row r="42665" spans="2:2">
      <c r="B42665" s="323"/>
    </row>
    <row r="42666" spans="2:2">
      <c r="B42666" s="323"/>
    </row>
    <row r="42667" spans="2:2">
      <c r="B42667" s="323"/>
    </row>
    <row r="42668" spans="2:2">
      <c r="B42668" s="323"/>
    </row>
    <row r="42669" spans="2:2">
      <c r="B42669" s="323"/>
    </row>
    <row r="42670" spans="2:2">
      <c r="B42670" s="323"/>
    </row>
    <row r="42671" spans="2:2">
      <c r="B42671" s="323"/>
    </row>
    <row r="42672" spans="2:2">
      <c r="B42672" s="323"/>
    </row>
    <row r="42673" spans="2:2">
      <c r="B42673" s="323"/>
    </row>
    <row r="42674" spans="2:2">
      <c r="B42674" s="323"/>
    </row>
    <row r="42675" spans="2:2">
      <c r="B42675" s="323"/>
    </row>
    <row r="42676" spans="2:2">
      <c r="B42676" s="323"/>
    </row>
    <row r="42677" spans="2:2">
      <c r="B42677" s="323"/>
    </row>
    <row r="42678" spans="2:2">
      <c r="B42678" s="323"/>
    </row>
    <row r="42679" spans="2:2">
      <c r="B42679" s="323"/>
    </row>
    <row r="42680" spans="2:2">
      <c r="B42680" s="323"/>
    </row>
    <row r="42681" spans="2:2">
      <c r="B42681" s="323"/>
    </row>
    <row r="42682" spans="2:2">
      <c r="B42682" s="323"/>
    </row>
    <row r="42683" spans="2:2">
      <c r="B42683" s="323"/>
    </row>
    <row r="42684" spans="2:2">
      <c r="B42684" s="323"/>
    </row>
    <row r="42685" spans="2:2">
      <c r="B42685" s="323"/>
    </row>
    <row r="42686" spans="2:2">
      <c r="B42686" s="323"/>
    </row>
    <row r="42687" spans="2:2">
      <c r="B42687" s="323"/>
    </row>
    <row r="42688" spans="2:2">
      <c r="B42688" s="323"/>
    </row>
    <row r="42689" spans="2:2">
      <c r="B42689" s="323"/>
    </row>
    <row r="42690" spans="2:2">
      <c r="B42690" s="323"/>
    </row>
    <row r="42691" spans="2:2">
      <c r="B42691" s="323"/>
    </row>
    <row r="42692" spans="2:2">
      <c r="B42692" s="323"/>
    </row>
    <row r="42693" spans="2:2">
      <c r="B42693" s="323"/>
    </row>
    <row r="42694" spans="2:2">
      <c r="B42694" s="323"/>
    </row>
    <row r="42695" spans="2:2">
      <c r="B42695" s="323"/>
    </row>
    <row r="42696" spans="2:2">
      <c r="B42696" s="323"/>
    </row>
    <row r="42697" spans="2:2">
      <c r="B42697" s="323"/>
    </row>
    <row r="42698" spans="2:2">
      <c r="B42698" s="323"/>
    </row>
    <row r="42699" spans="2:2">
      <c r="B42699" s="323"/>
    </row>
    <row r="42700" spans="2:2">
      <c r="B42700" s="323"/>
    </row>
    <row r="42701" spans="2:2">
      <c r="B42701" s="323"/>
    </row>
    <row r="42702" spans="2:2">
      <c r="B42702" s="323"/>
    </row>
    <row r="42703" spans="2:2">
      <c r="B42703" s="323"/>
    </row>
    <row r="42704" spans="2:2">
      <c r="B42704" s="323"/>
    </row>
    <row r="42705" spans="2:2">
      <c r="B42705" s="323"/>
    </row>
    <row r="42706" spans="2:2">
      <c r="B42706" s="323"/>
    </row>
    <row r="42707" spans="2:2">
      <c r="B42707" s="323"/>
    </row>
    <row r="42708" spans="2:2">
      <c r="B42708" s="323"/>
    </row>
    <row r="42709" spans="2:2">
      <c r="B42709" s="323"/>
    </row>
    <row r="42710" spans="2:2">
      <c r="B42710" s="323"/>
    </row>
    <row r="42711" spans="2:2">
      <c r="B42711" s="323"/>
    </row>
    <row r="42712" spans="2:2">
      <c r="B42712" s="323"/>
    </row>
    <row r="42713" spans="2:2">
      <c r="B42713" s="323"/>
    </row>
    <row r="42714" spans="2:2">
      <c r="B42714" s="323"/>
    </row>
    <row r="42715" spans="2:2">
      <c r="B42715" s="323"/>
    </row>
    <row r="42716" spans="2:2">
      <c r="B42716" s="323"/>
    </row>
    <row r="42717" spans="2:2">
      <c r="B42717" s="323"/>
    </row>
    <row r="42718" spans="2:2">
      <c r="B42718" s="323"/>
    </row>
    <row r="42719" spans="2:2">
      <c r="B42719" s="323"/>
    </row>
    <row r="42720" spans="2:2">
      <c r="B42720" s="323"/>
    </row>
    <row r="42721" spans="2:2">
      <c r="B42721" s="323"/>
    </row>
    <row r="42722" spans="2:2">
      <c r="B42722" s="323"/>
    </row>
    <row r="42723" spans="2:2">
      <c r="B42723" s="323"/>
    </row>
    <row r="42724" spans="2:2">
      <c r="B42724" s="323"/>
    </row>
    <row r="42725" spans="2:2">
      <c r="B42725" s="323"/>
    </row>
    <row r="42726" spans="2:2">
      <c r="B42726" s="323"/>
    </row>
    <row r="42727" spans="2:2">
      <c r="B42727" s="323"/>
    </row>
    <row r="42728" spans="2:2">
      <c r="B42728" s="323"/>
    </row>
    <row r="42729" spans="2:2">
      <c r="B42729" s="323"/>
    </row>
    <row r="42730" spans="2:2">
      <c r="B42730" s="323"/>
    </row>
    <row r="42731" spans="2:2">
      <c r="B42731" s="323"/>
    </row>
    <row r="42732" spans="2:2">
      <c r="B42732" s="323"/>
    </row>
    <row r="42733" spans="2:2">
      <c r="B42733" s="323"/>
    </row>
    <row r="42734" spans="2:2">
      <c r="B42734" s="323"/>
    </row>
    <row r="42735" spans="2:2">
      <c r="B42735" s="323"/>
    </row>
    <row r="42736" spans="2:2">
      <c r="B42736" s="323"/>
    </row>
    <row r="42737" spans="2:2">
      <c r="B42737" s="323"/>
    </row>
    <row r="42738" spans="2:2">
      <c r="B42738" s="323"/>
    </row>
    <row r="42739" spans="2:2">
      <c r="B42739" s="323"/>
    </row>
    <row r="42740" spans="2:2">
      <c r="B42740" s="323"/>
    </row>
    <row r="42741" spans="2:2">
      <c r="B42741" s="323"/>
    </row>
    <row r="42742" spans="2:2">
      <c r="B42742" s="323"/>
    </row>
    <row r="42743" spans="2:2">
      <c r="B42743" s="323"/>
    </row>
    <row r="42744" spans="2:2">
      <c r="B42744" s="323"/>
    </row>
    <row r="42745" spans="2:2">
      <c r="B42745" s="323"/>
    </row>
    <row r="42746" spans="2:2">
      <c r="B42746" s="323"/>
    </row>
    <row r="42747" spans="2:2">
      <c r="B42747" s="323"/>
    </row>
    <row r="42748" spans="2:2">
      <c r="B42748" s="323"/>
    </row>
    <row r="42749" spans="2:2">
      <c r="B42749" s="323"/>
    </row>
    <row r="42750" spans="2:2">
      <c r="B42750" s="323"/>
    </row>
    <row r="42751" spans="2:2">
      <c r="B42751" s="323"/>
    </row>
    <row r="42752" spans="2:2">
      <c r="B42752" s="323"/>
    </row>
    <row r="42753" spans="2:2">
      <c r="B42753" s="323"/>
    </row>
    <row r="42754" spans="2:2">
      <c r="B42754" s="323"/>
    </row>
    <row r="42755" spans="2:2">
      <c r="B42755" s="323"/>
    </row>
    <row r="42756" spans="2:2">
      <c r="B42756" s="323"/>
    </row>
    <row r="42757" spans="2:2">
      <c r="B42757" s="323"/>
    </row>
    <row r="42758" spans="2:2">
      <c r="B42758" s="323"/>
    </row>
    <row r="42759" spans="2:2">
      <c r="B42759" s="323"/>
    </row>
    <row r="42760" spans="2:2">
      <c r="B42760" s="323"/>
    </row>
    <row r="42761" spans="2:2">
      <c r="B42761" s="323"/>
    </row>
    <row r="42762" spans="2:2">
      <c r="B42762" s="323"/>
    </row>
    <row r="42763" spans="2:2">
      <c r="B42763" s="323"/>
    </row>
    <row r="42764" spans="2:2">
      <c r="B42764" s="323"/>
    </row>
    <row r="42765" spans="2:2">
      <c r="B42765" s="323"/>
    </row>
    <row r="42766" spans="2:2">
      <c r="B42766" s="323"/>
    </row>
    <row r="42767" spans="2:2">
      <c r="B42767" s="323"/>
    </row>
    <row r="42768" spans="2:2">
      <c r="B42768" s="323"/>
    </row>
    <row r="42769" spans="2:2">
      <c r="B42769" s="323"/>
    </row>
    <row r="42770" spans="2:2">
      <c r="B42770" s="323"/>
    </row>
    <row r="42771" spans="2:2">
      <c r="B42771" s="323"/>
    </row>
    <row r="42772" spans="2:2">
      <c r="B42772" s="323"/>
    </row>
    <row r="42773" spans="2:2">
      <c r="B42773" s="323"/>
    </row>
    <row r="42774" spans="2:2">
      <c r="B42774" s="323"/>
    </row>
    <row r="42775" spans="2:2">
      <c r="B42775" s="323"/>
    </row>
    <row r="42776" spans="2:2">
      <c r="B42776" s="323"/>
    </row>
    <row r="42777" spans="2:2">
      <c r="B42777" s="323"/>
    </row>
    <row r="42778" spans="2:2">
      <c r="B42778" s="323"/>
    </row>
    <row r="42779" spans="2:2">
      <c r="B42779" s="323"/>
    </row>
    <row r="42780" spans="2:2">
      <c r="B42780" s="323"/>
    </row>
    <row r="42781" spans="2:2">
      <c r="B42781" s="323"/>
    </row>
    <row r="42782" spans="2:2">
      <c r="B42782" s="323"/>
    </row>
    <row r="42783" spans="2:2">
      <c r="B42783" s="323"/>
    </row>
    <row r="42784" spans="2:2">
      <c r="B42784" s="323"/>
    </row>
    <row r="42785" spans="2:2">
      <c r="B42785" s="323"/>
    </row>
    <row r="42786" spans="2:2">
      <c r="B42786" s="323"/>
    </row>
    <row r="42787" spans="2:2">
      <c r="B42787" s="323"/>
    </row>
    <row r="42788" spans="2:2">
      <c r="B42788" s="323"/>
    </row>
    <row r="42789" spans="2:2">
      <c r="B42789" s="323"/>
    </row>
    <row r="42790" spans="2:2">
      <c r="B42790" s="323"/>
    </row>
    <row r="42791" spans="2:2">
      <c r="B42791" s="323"/>
    </row>
    <row r="42792" spans="2:2">
      <c r="B42792" s="323"/>
    </row>
    <row r="42793" spans="2:2">
      <c r="B42793" s="323"/>
    </row>
    <row r="42794" spans="2:2">
      <c r="B42794" s="323"/>
    </row>
    <row r="42795" spans="2:2">
      <c r="B42795" s="323"/>
    </row>
    <row r="42796" spans="2:2">
      <c r="B42796" s="323"/>
    </row>
    <row r="42797" spans="2:2">
      <c r="B42797" s="323"/>
    </row>
    <row r="42798" spans="2:2">
      <c r="B42798" s="323"/>
    </row>
    <row r="42799" spans="2:2">
      <c r="B42799" s="323"/>
    </row>
    <row r="42800" spans="2:2">
      <c r="B42800" s="323"/>
    </row>
    <row r="42801" spans="2:2">
      <c r="B42801" s="323"/>
    </row>
    <row r="42802" spans="2:2">
      <c r="B42802" s="323"/>
    </row>
    <row r="42803" spans="2:2">
      <c r="B42803" s="323"/>
    </row>
    <row r="42804" spans="2:2">
      <c r="B42804" s="323"/>
    </row>
    <row r="42805" spans="2:2">
      <c r="B42805" s="323"/>
    </row>
    <row r="42806" spans="2:2">
      <c r="B42806" s="323"/>
    </row>
    <row r="42807" spans="2:2">
      <c r="B42807" s="323"/>
    </row>
    <row r="42808" spans="2:2">
      <c r="B42808" s="323"/>
    </row>
    <row r="42809" spans="2:2">
      <c r="B42809" s="323"/>
    </row>
    <row r="42810" spans="2:2">
      <c r="B42810" s="323"/>
    </row>
    <row r="42811" spans="2:2">
      <c r="B42811" s="323"/>
    </row>
    <row r="42812" spans="2:2">
      <c r="B42812" s="323"/>
    </row>
    <row r="42813" spans="2:2">
      <c r="B42813" s="323"/>
    </row>
    <row r="42814" spans="2:2">
      <c r="B42814" s="323"/>
    </row>
    <row r="42815" spans="2:2">
      <c r="B42815" s="323"/>
    </row>
    <row r="42816" spans="2:2">
      <c r="B42816" s="323"/>
    </row>
    <row r="42817" spans="2:2">
      <c r="B42817" s="323"/>
    </row>
    <row r="42818" spans="2:2">
      <c r="B42818" s="323"/>
    </row>
    <row r="42819" spans="2:2">
      <c r="B42819" s="323"/>
    </row>
    <row r="42820" spans="2:2">
      <c r="B42820" s="323"/>
    </row>
    <row r="42821" spans="2:2">
      <c r="B42821" s="323"/>
    </row>
    <row r="42822" spans="2:2">
      <c r="B42822" s="323"/>
    </row>
    <row r="42823" spans="2:2">
      <c r="B42823" s="323"/>
    </row>
    <row r="42824" spans="2:2">
      <c r="B42824" s="323"/>
    </row>
    <row r="42825" spans="2:2">
      <c r="B42825" s="323"/>
    </row>
    <row r="42826" spans="2:2">
      <c r="B42826" s="323"/>
    </row>
    <row r="42827" spans="2:2">
      <c r="B42827" s="323"/>
    </row>
    <row r="42828" spans="2:2">
      <c r="B42828" s="323"/>
    </row>
    <row r="42829" spans="2:2">
      <c r="B42829" s="323"/>
    </row>
    <row r="42830" spans="2:2">
      <c r="B42830" s="323"/>
    </row>
    <row r="42831" spans="2:2">
      <c r="B42831" s="323"/>
    </row>
    <row r="42832" spans="2:2">
      <c r="B42832" s="323"/>
    </row>
    <row r="42833" spans="2:2">
      <c r="B42833" s="323"/>
    </row>
    <row r="42834" spans="2:2">
      <c r="B42834" s="323"/>
    </row>
    <row r="42835" spans="2:2">
      <c r="B42835" s="323"/>
    </row>
    <row r="42836" spans="2:2">
      <c r="B42836" s="323"/>
    </row>
    <row r="42837" spans="2:2">
      <c r="B42837" s="323"/>
    </row>
    <row r="42838" spans="2:2">
      <c r="B42838" s="323"/>
    </row>
    <row r="42839" spans="2:2">
      <c r="B42839" s="323"/>
    </row>
    <row r="42840" spans="2:2">
      <c r="B42840" s="323"/>
    </row>
    <row r="42841" spans="2:2">
      <c r="B42841" s="323"/>
    </row>
    <row r="42842" spans="2:2">
      <c r="B42842" s="323"/>
    </row>
    <row r="42843" spans="2:2">
      <c r="B42843" s="323"/>
    </row>
    <row r="42844" spans="2:2">
      <c r="B42844" s="323"/>
    </row>
    <row r="42845" spans="2:2">
      <c r="B42845" s="323"/>
    </row>
    <row r="42846" spans="2:2">
      <c r="B42846" s="323"/>
    </row>
    <row r="42847" spans="2:2">
      <c r="B42847" s="323"/>
    </row>
    <row r="42848" spans="2:2">
      <c r="B42848" s="323"/>
    </row>
    <row r="42849" spans="2:2">
      <c r="B42849" s="323"/>
    </row>
    <row r="42850" spans="2:2">
      <c r="B42850" s="323"/>
    </row>
    <row r="42851" spans="2:2">
      <c r="B42851" s="323"/>
    </row>
    <row r="42852" spans="2:2">
      <c r="B42852" s="323"/>
    </row>
    <row r="42853" spans="2:2">
      <c r="B42853" s="323"/>
    </row>
    <row r="42854" spans="2:2">
      <c r="B42854" s="323"/>
    </row>
    <row r="42855" spans="2:2">
      <c r="B42855" s="323"/>
    </row>
    <row r="42856" spans="2:2">
      <c r="B42856" s="323"/>
    </row>
    <row r="42857" spans="2:2">
      <c r="B42857" s="323"/>
    </row>
    <row r="42858" spans="2:2">
      <c r="B42858" s="323"/>
    </row>
    <row r="42859" spans="2:2">
      <c r="B42859" s="323"/>
    </row>
    <row r="42860" spans="2:2">
      <c r="B42860" s="323"/>
    </row>
    <row r="42861" spans="2:2">
      <c r="B42861" s="323"/>
    </row>
    <row r="42862" spans="2:2">
      <c r="B42862" s="323"/>
    </row>
    <row r="42863" spans="2:2">
      <c r="B42863" s="323"/>
    </row>
    <row r="42864" spans="2:2">
      <c r="B42864" s="323"/>
    </row>
    <row r="42865" spans="2:2">
      <c r="B42865" s="323"/>
    </row>
    <row r="42866" spans="2:2">
      <c r="B42866" s="323"/>
    </row>
    <row r="42867" spans="2:2">
      <c r="B42867" s="323"/>
    </row>
    <row r="42868" spans="2:2">
      <c r="B42868" s="323"/>
    </row>
    <row r="42869" spans="2:2">
      <c r="B42869" s="323"/>
    </row>
    <row r="42870" spans="2:2">
      <c r="B42870" s="323"/>
    </row>
    <row r="42871" spans="2:2">
      <c r="B42871" s="323"/>
    </row>
    <row r="42872" spans="2:2">
      <c r="B42872" s="323"/>
    </row>
    <row r="42873" spans="2:2">
      <c r="B42873" s="323"/>
    </row>
    <row r="42874" spans="2:2">
      <c r="B42874" s="323"/>
    </row>
    <row r="42875" spans="2:2">
      <c r="B42875" s="323"/>
    </row>
    <row r="42876" spans="2:2">
      <c r="B42876" s="323"/>
    </row>
    <row r="42877" spans="2:2">
      <c r="B42877" s="323"/>
    </row>
    <row r="42878" spans="2:2">
      <c r="B42878" s="323"/>
    </row>
    <row r="42879" spans="2:2">
      <c r="B42879" s="323"/>
    </row>
    <row r="42880" spans="2:2">
      <c r="B42880" s="323"/>
    </row>
    <row r="42881" spans="2:2">
      <c r="B42881" s="323"/>
    </row>
    <row r="42882" spans="2:2">
      <c r="B42882" s="323"/>
    </row>
    <row r="42883" spans="2:2">
      <c r="B42883" s="323"/>
    </row>
    <row r="42884" spans="2:2">
      <c r="B42884" s="323"/>
    </row>
    <row r="42885" spans="2:2">
      <c r="B42885" s="323"/>
    </row>
    <row r="42886" spans="2:2">
      <c r="B42886" s="323"/>
    </row>
    <row r="42887" spans="2:2">
      <c r="B42887" s="323"/>
    </row>
    <row r="42888" spans="2:2">
      <c r="B42888" s="323"/>
    </row>
    <row r="42889" spans="2:2">
      <c r="B42889" s="323"/>
    </row>
    <row r="42890" spans="2:2">
      <c r="B42890" s="323"/>
    </row>
    <row r="42891" spans="2:2">
      <c r="B42891" s="323"/>
    </row>
    <row r="42892" spans="2:2">
      <c r="B42892" s="323"/>
    </row>
    <row r="42893" spans="2:2">
      <c r="B42893" s="323"/>
    </row>
    <row r="42894" spans="2:2">
      <c r="B42894" s="323"/>
    </row>
    <row r="42895" spans="2:2">
      <c r="B42895" s="323"/>
    </row>
    <row r="42896" spans="2:2">
      <c r="B42896" s="323"/>
    </row>
    <row r="42897" spans="2:2">
      <c r="B42897" s="323"/>
    </row>
    <row r="42898" spans="2:2">
      <c r="B42898" s="323"/>
    </row>
    <row r="42899" spans="2:2">
      <c r="B42899" s="323"/>
    </row>
    <row r="42900" spans="2:2">
      <c r="B42900" s="323"/>
    </row>
    <row r="42901" spans="2:2">
      <c r="B42901" s="323"/>
    </row>
    <row r="42902" spans="2:2">
      <c r="B42902" s="323"/>
    </row>
    <row r="42903" spans="2:2">
      <c r="B42903" s="323"/>
    </row>
    <row r="42904" spans="2:2">
      <c r="B42904" s="323"/>
    </row>
    <row r="42905" spans="2:2">
      <c r="B42905" s="323"/>
    </row>
    <row r="42906" spans="2:2">
      <c r="B42906" s="323"/>
    </row>
    <row r="42907" spans="2:2">
      <c r="B42907" s="323"/>
    </row>
    <row r="42908" spans="2:2">
      <c r="B42908" s="323"/>
    </row>
    <row r="42909" spans="2:2">
      <c r="B42909" s="323"/>
    </row>
    <row r="42910" spans="2:2">
      <c r="B42910" s="323"/>
    </row>
    <row r="42911" spans="2:2">
      <c r="B42911" s="323"/>
    </row>
    <row r="42912" spans="2:2">
      <c r="B42912" s="323"/>
    </row>
    <row r="42913" spans="2:2">
      <c r="B42913" s="323"/>
    </row>
    <row r="42914" spans="2:2">
      <c r="B42914" s="323"/>
    </row>
    <row r="42915" spans="2:2">
      <c r="B42915" s="323"/>
    </row>
    <row r="42916" spans="2:2">
      <c r="B42916" s="323"/>
    </row>
    <row r="42917" spans="2:2">
      <c r="B42917" s="323"/>
    </row>
    <row r="42918" spans="2:2">
      <c r="B42918" s="323"/>
    </row>
    <row r="42919" spans="2:2">
      <c r="B42919" s="323"/>
    </row>
    <row r="42920" spans="2:2">
      <c r="B42920" s="323"/>
    </row>
    <row r="42921" spans="2:2">
      <c r="B42921" s="323"/>
    </row>
    <row r="42922" spans="2:2">
      <c r="B42922" s="323"/>
    </row>
    <row r="42923" spans="2:2">
      <c r="B42923" s="323"/>
    </row>
    <row r="42924" spans="2:2">
      <c r="B42924" s="323"/>
    </row>
    <row r="42925" spans="2:2">
      <c r="B42925" s="323"/>
    </row>
    <row r="42926" spans="2:2">
      <c r="B42926" s="323"/>
    </row>
    <row r="42927" spans="2:2">
      <c r="B42927" s="323"/>
    </row>
    <row r="42928" spans="2:2">
      <c r="B42928" s="323"/>
    </row>
    <row r="42929" spans="2:2">
      <c r="B42929" s="323"/>
    </row>
    <row r="42930" spans="2:2">
      <c r="B42930" s="323"/>
    </row>
    <row r="42931" spans="2:2">
      <c r="B42931" s="323"/>
    </row>
    <row r="42932" spans="2:2">
      <c r="B42932" s="323"/>
    </row>
    <row r="42933" spans="2:2">
      <c r="B42933" s="323"/>
    </row>
    <row r="42934" spans="2:2">
      <c r="B42934" s="323"/>
    </row>
    <row r="42935" spans="2:2">
      <c r="B42935" s="323"/>
    </row>
    <row r="42936" spans="2:2">
      <c r="B42936" s="323"/>
    </row>
    <row r="42937" spans="2:2">
      <c r="B42937" s="323"/>
    </row>
    <row r="42938" spans="2:2">
      <c r="B42938" s="323"/>
    </row>
    <row r="42939" spans="2:2">
      <c r="B42939" s="323"/>
    </row>
    <row r="42940" spans="2:2">
      <c r="B42940" s="323"/>
    </row>
    <row r="42941" spans="2:2">
      <c r="B42941" s="323"/>
    </row>
    <row r="42942" spans="2:2">
      <c r="B42942" s="323"/>
    </row>
    <row r="42943" spans="2:2">
      <c r="B42943" s="323"/>
    </row>
    <row r="42944" spans="2:2">
      <c r="B42944" s="323"/>
    </row>
    <row r="42945" spans="2:2">
      <c r="B42945" s="323"/>
    </row>
    <row r="42946" spans="2:2">
      <c r="B42946" s="323"/>
    </row>
    <row r="42947" spans="2:2">
      <c r="B42947" s="323"/>
    </row>
    <row r="42948" spans="2:2">
      <c r="B42948" s="323"/>
    </row>
    <row r="42949" spans="2:2">
      <c r="B42949" s="323"/>
    </row>
    <row r="42950" spans="2:2">
      <c r="B42950" s="323"/>
    </row>
    <row r="42951" spans="2:2">
      <c r="B42951" s="323"/>
    </row>
    <row r="42952" spans="2:2">
      <c r="B42952" s="323"/>
    </row>
    <row r="42953" spans="2:2">
      <c r="B42953" s="323"/>
    </row>
    <row r="42954" spans="2:2">
      <c r="B42954" s="323"/>
    </row>
    <row r="42955" spans="2:2">
      <c r="B42955" s="323"/>
    </row>
    <row r="42956" spans="2:2">
      <c r="B42956" s="323"/>
    </row>
    <row r="42957" spans="2:2">
      <c r="B42957" s="323"/>
    </row>
    <row r="42958" spans="2:2">
      <c r="B42958" s="323"/>
    </row>
    <row r="42959" spans="2:2">
      <c r="B42959" s="323"/>
    </row>
    <row r="42960" spans="2:2">
      <c r="B42960" s="323"/>
    </row>
    <row r="42961" spans="2:2">
      <c r="B42961" s="323"/>
    </row>
    <row r="42962" spans="2:2">
      <c r="B42962" s="323"/>
    </row>
    <row r="42963" spans="2:2">
      <c r="B42963" s="323"/>
    </row>
    <row r="42964" spans="2:2">
      <c r="B42964" s="323"/>
    </row>
    <row r="42965" spans="2:2">
      <c r="B42965" s="323"/>
    </row>
    <row r="42966" spans="2:2">
      <c r="B42966" s="323"/>
    </row>
    <row r="42967" spans="2:2">
      <c r="B42967" s="323"/>
    </row>
    <row r="42968" spans="2:2">
      <c r="B42968" s="323"/>
    </row>
    <row r="42969" spans="2:2">
      <c r="B42969" s="323"/>
    </row>
    <row r="42970" spans="2:2">
      <c r="B42970" s="323"/>
    </row>
    <row r="42971" spans="2:2">
      <c r="B42971" s="323"/>
    </row>
    <row r="42972" spans="2:2">
      <c r="B42972" s="323"/>
    </row>
    <row r="42973" spans="2:2">
      <c r="B42973" s="323"/>
    </row>
    <row r="42974" spans="2:2">
      <c r="B42974" s="323"/>
    </row>
    <row r="42975" spans="2:2">
      <c r="B42975" s="323"/>
    </row>
    <row r="42976" spans="2:2">
      <c r="B42976" s="323"/>
    </row>
    <row r="42977" spans="2:2">
      <c r="B42977" s="323"/>
    </row>
    <row r="42978" spans="2:2">
      <c r="B42978" s="323"/>
    </row>
    <row r="42979" spans="2:2">
      <c r="B42979" s="323"/>
    </row>
    <row r="42980" spans="2:2">
      <c r="B42980" s="323"/>
    </row>
    <row r="42981" spans="2:2">
      <c r="B42981" s="323"/>
    </row>
    <row r="42982" spans="2:2">
      <c r="B42982" s="323"/>
    </row>
    <row r="42983" spans="2:2">
      <c r="B42983" s="323"/>
    </row>
    <row r="42984" spans="2:2">
      <c r="B42984" s="323"/>
    </row>
    <row r="42985" spans="2:2">
      <c r="B42985" s="323"/>
    </row>
    <row r="42986" spans="2:2">
      <c r="B42986" s="323"/>
    </row>
    <row r="42987" spans="2:2">
      <c r="B42987" s="323"/>
    </row>
    <row r="42988" spans="2:2">
      <c r="B42988" s="323"/>
    </row>
    <row r="42989" spans="2:2">
      <c r="B42989" s="323"/>
    </row>
    <row r="42990" spans="2:2">
      <c r="B42990" s="323"/>
    </row>
    <row r="42991" spans="2:2">
      <c r="B42991" s="323"/>
    </row>
    <row r="42992" spans="2:2">
      <c r="B42992" s="323"/>
    </row>
    <row r="42993" spans="2:2">
      <c r="B42993" s="323"/>
    </row>
    <row r="42994" spans="2:2">
      <c r="B42994" s="323"/>
    </row>
    <row r="42995" spans="2:2">
      <c r="B42995" s="323"/>
    </row>
    <row r="42996" spans="2:2">
      <c r="B42996" s="323"/>
    </row>
    <row r="42997" spans="2:2">
      <c r="B42997" s="323"/>
    </row>
    <row r="42998" spans="2:2">
      <c r="B42998" s="323"/>
    </row>
    <row r="42999" spans="2:2">
      <c r="B42999" s="323"/>
    </row>
    <row r="43000" spans="2:2">
      <c r="B43000" s="323"/>
    </row>
    <row r="43001" spans="2:2">
      <c r="B43001" s="323"/>
    </row>
    <row r="43002" spans="2:2">
      <c r="B43002" s="323"/>
    </row>
    <row r="43003" spans="2:2">
      <c r="B43003" s="323"/>
    </row>
    <row r="43004" spans="2:2">
      <c r="B43004" s="323"/>
    </row>
    <row r="43005" spans="2:2">
      <c r="B43005" s="323"/>
    </row>
    <row r="43006" spans="2:2">
      <c r="B43006" s="323"/>
    </row>
    <row r="43007" spans="2:2">
      <c r="B43007" s="323"/>
    </row>
    <row r="43008" spans="2:2">
      <c r="B43008" s="323"/>
    </row>
    <row r="43009" spans="2:2">
      <c r="B43009" s="323"/>
    </row>
    <row r="43010" spans="2:2">
      <c r="B43010" s="323"/>
    </row>
    <row r="43011" spans="2:2">
      <c r="B43011" s="323"/>
    </row>
    <row r="43012" spans="2:2">
      <c r="B43012" s="323"/>
    </row>
    <row r="43013" spans="2:2">
      <c r="B43013" s="323"/>
    </row>
    <row r="43014" spans="2:2">
      <c r="B43014" s="323"/>
    </row>
    <row r="43015" spans="2:2">
      <c r="B43015" s="323"/>
    </row>
    <row r="43016" spans="2:2">
      <c r="B43016" s="323"/>
    </row>
    <row r="43017" spans="2:2">
      <c r="B43017" s="323"/>
    </row>
    <row r="43018" spans="2:2">
      <c r="B43018" s="323"/>
    </row>
    <row r="43019" spans="2:2">
      <c r="B43019" s="323"/>
    </row>
    <row r="43020" spans="2:2">
      <c r="B43020" s="323"/>
    </row>
    <row r="43021" spans="2:2">
      <c r="B43021" s="323"/>
    </row>
    <row r="43022" spans="2:2">
      <c r="B43022" s="323"/>
    </row>
    <row r="43023" spans="2:2">
      <c r="B43023" s="323"/>
    </row>
    <row r="43024" spans="2:2">
      <c r="B43024" s="323"/>
    </row>
    <row r="43025" spans="2:2">
      <c r="B43025" s="323"/>
    </row>
    <row r="43026" spans="2:2">
      <c r="B43026" s="323"/>
    </row>
    <row r="43027" spans="2:2">
      <c r="B43027" s="323"/>
    </row>
    <row r="43028" spans="2:2">
      <c r="B43028" s="323"/>
    </row>
    <row r="43029" spans="2:2">
      <c r="B43029" s="323"/>
    </row>
    <row r="43030" spans="2:2">
      <c r="B43030" s="323"/>
    </row>
    <row r="43031" spans="2:2">
      <c r="B43031" s="323"/>
    </row>
    <row r="43032" spans="2:2">
      <c r="B43032" s="323"/>
    </row>
    <row r="43033" spans="2:2">
      <c r="B43033" s="323"/>
    </row>
    <row r="43034" spans="2:2">
      <c r="B43034" s="323"/>
    </row>
    <row r="43035" spans="2:2">
      <c r="B43035" s="323"/>
    </row>
    <row r="43036" spans="2:2">
      <c r="B43036" s="323"/>
    </row>
    <row r="43037" spans="2:2">
      <c r="B43037" s="323"/>
    </row>
    <row r="43038" spans="2:2">
      <c r="B43038" s="323"/>
    </row>
    <row r="43039" spans="2:2">
      <c r="B43039" s="323"/>
    </row>
    <row r="43040" spans="2:2">
      <c r="B43040" s="323"/>
    </row>
    <row r="43041" spans="2:2">
      <c r="B43041" s="323"/>
    </row>
    <row r="43042" spans="2:2">
      <c r="B43042" s="323"/>
    </row>
    <row r="43043" spans="2:2">
      <c r="B43043" s="323"/>
    </row>
    <row r="43044" spans="2:2">
      <c r="B43044" s="323"/>
    </row>
    <row r="43045" spans="2:2">
      <c r="B43045" s="323"/>
    </row>
    <row r="43046" spans="2:2">
      <c r="B43046" s="323"/>
    </row>
    <row r="43047" spans="2:2">
      <c r="B43047" s="323"/>
    </row>
    <row r="43048" spans="2:2">
      <c r="B43048" s="323"/>
    </row>
    <row r="43049" spans="2:2">
      <c r="B43049" s="323"/>
    </row>
    <row r="43050" spans="2:2">
      <c r="B43050" s="323"/>
    </row>
    <row r="43051" spans="2:2">
      <c r="B43051" s="323"/>
    </row>
    <row r="43052" spans="2:2">
      <c r="B43052" s="323"/>
    </row>
    <row r="43053" spans="2:2">
      <c r="B43053" s="323"/>
    </row>
    <row r="43054" spans="2:2">
      <c r="B43054" s="323"/>
    </row>
    <row r="43055" spans="2:2">
      <c r="B43055" s="323"/>
    </row>
    <row r="43056" spans="2:2">
      <c r="B43056" s="323"/>
    </row>
    <row r="43057" spans="2:2">
      <c r="B43057" s="323"/>
    </row>
    <row r="43058" spans="2:2">
      <c r="B43058" s="323"/>
    </row>
    <row r="43059" spans="2:2">
      <c r="B43059" s="323"/>
    </row>
    <row r="43060" spans="2:2">
      <c r="B43060" s="323"/>
    </row>
    <row r="43061" spans="2:2">
      <c r="B43061" s="323"/>
    </row>
    <row r="43062" spans="2:2">
      <c r="B43062" s="323"/>
    </row>
    <row r="43063" spans="2:2">
      <c r="B43063" s="323"/>
    </row>
    <row r="43064" spans="2:2">
      <c r="B43064" s="323"/>
    </row>
    <row r="43065" spans="2:2">
      <c r="B43065" s="323"/>
    </row>
    <row r="43066" spans="2:2">
      <c r="B43066" s="323"/>
    </row>
    <row r="43067" spans="2:2">
      <c r="B43067" s="323"/>
    </row>
    <row r="43068" spans="2:2">
      <c r="B43068" s="323"/>
    </row>
    <row r="43069" spans="2:2">
      <c r="B43069" s="323"/>
    </row>
    <row r="43070" spans="2:2">
      <c r="B43070" s="323"/>
    </row>
    <row r="43071" spans="2:2">
      <c r="B43071" s="323"/>
    </row>
    <row r="43072" spans="2:2">
      <c r="B43072" s="323"/>
    </row>
    <row r="43073" spans="2:2">
      <c r="B43073" s="323"/>
    </row>
    <row r="43074" spans="2:2">
      <c r="B43074" s="323"/>
    </row>
    <row r="43075" spans="2:2">
      <c r="B43075" s="323"/>
    </row>
    <row r="43076" spans="2:2">
      <c r="B43076" s="323"/>
    </row>
    <row r="43077" spans="2:2">
      <c r="B43077" s="323"/>
    </row>
    <row r="43078" spans="2:2">
      <c r="B43078" s="323"/>
    </row>
    <row r="43079" spans="2:2">
      <c r="B43079" s="323"/>
    </row>
    <row r="43080" spans="2:2">
      <c r="B43080" s="323"/>
    </row>
    <row r="43081" spans="2:2">
      <c r="B43081" s="323"/>
    </row>
    <row r="43082" spans="2:2">
      <c r="B43082" s="323"/>
    </row>
    <row r="43083" spans="2:2">
      <c r="B43083" s="323"/>
    </row>
    <row r="43084" spans="2:2">
      <c r="B43084" s="323"/>
    </row>
    <row r="43085" spans="2:2">
      <c r="B43085" s="323"/>
    </row>
    <row r="43086" spans="2:2">
      <c r="B43086" s="323"/>
    </row>
    <row r="43087" spans="2:2">
      <c r="B43087" s="323"/>
    </row>
    <row r="43088" spans="2:2">
      <c r="B43088" s="323"/>
    </row>
    <row r="43089" spans="2:2">
      <c r="B43089" s="323"/>
    </row>
    <row r="43090" spans="2:2">
      <c r="B43090" s="323"/>
    </row>
    <row r="43091" spans="2:2">
      <c r="B43091" s="323"/>
    </row>
    <row r="43092" spans="2:2">
      <c r="B43092" s="323"/>
    </row>
    <row r="43093" spans="2:2">
      <c r="B43093" s="323"/>
    </row>
    <row r="43094" spans="2:2">
      <c r="B43094" s="323"/>
    </row>
    <row r="43095" spans="2:2">
      <c r="B43095" s="323"/>
    </row>
    <row r="43096" spans="2:2">
      <c r="B43096" s="323"/>
    </row>
    <row r="43097" spans="2:2">
      <c r="B43097" s="323"/>
    </row>
    <row r="43098" spans="2:2">
      <c r="B43098" s="323"/>
    </row>
    <row r="43099" spans="2:2">
      <c r="B43099" s="323"/>
    </row>
    <row r="43100" spans="2:2">
      <c r="B43100" s="323"/>
    </row>
    <row r="43101" spans="2:2">
      <c r="B43101" s="323"/>
    </row>
    <row r="43102" spans="2:2">
      <c r="B43102" s="323"/>
    </row>
    <row r="43103" spans="2:2">
      <c r="B43103" s="323"/>
    </row>
    <row r="43104" spans="2:2">
      <c r="B43104" s="323"/>
    </row>
    <row r="43105" spans="2:2">
      <c r="B43105" s="323"/>
    </row>
    <row r="43106" spans="2:2">
      <c r="B43106" s="323"/>
    </row>
    <row r="43107" spans="2:2">
      <c r="B43107" s="323"/>
    </row>
    <row r="43108" spans="2:2">
      <c r="B43108" s="323"/>
    </row>
    <row r="43109" spans="2:2">
      <c r="B43109" s="323"/>
    </row>
    <row r="43110" spans="2:2">
      <c r="B43110" s="323"/>
    </row>
    <row r="43111" spans="2:2">
      <c r="B43111" s="323"/>
    </row>
    <row r="43112" spans="2:2">
      <c r="B43112" s="323"/>
    </row>
    <row r="43113" spans="2:2">
      <c r="B43113" s="323"/>
    </row>
    <row r="43114" spans="2:2">
      <c r="B43114" s="323"/>
    </row>
    <row r="43115" spans="2:2">
      <c r="B43115" s="323"/>
    </row>
    <row r="43116" spans="2:2">
      <c r="B43116" s="323"/>
    </row>
    <row r="43117" spans="2:2">
      <c r="B43117" s="323"/>
    </row>
    <row r="43118" spans="2:2">
      <c r="B43118" s="323"/>
    </row>
    <row r="43119" spans="2:2">
      <c r="B43119" s="323"/>
    </row>
    <row r="43120" spans="2:2">
      <c r="B43120" s="323"/>
    </row>
    <row r="43121" spans="2:2">
      <c r="B43121" s="323"/>
    </row>
    <row r="43122" spans="2:2">
      <c r="B43122" s="323"/>
    </row>
    <row r="43123" spans="2:2">
      <c r="B43123" s="323"/>
    </row>
    <row r="43124" spans="2:2">
      <c r="B43124" s="323"/>
    </row>
    <row r="43125" spans="2:2">
      <c r="B43125" s="323"/>
    </row>
    <row r="43126" spans="2:2">
      <c r="B43126" s="323"/>
    </row>
    <row r="43127" spans="2:2">
      <c r="B43127" s="323"/>
    </row>
    <row r="43128" spans="2:2">
      <c r="B43128" s="323"/>
    </row>
    <row r="43129" spans="2:2">
      <c r="B43129" s="323"/>
    </row>
    <row r="43130" spans="2:2">
      <c r="B43130" s="323"/>
    </row>
    <row r="43131" spans="2:2">
      <c r="B43131" s="323"/>
    </row>
    <row r="43132" spans="2:2">
      <c r="B43132" s="323"/>
    </row>
    <row r="43133" spans="2:2">
      <c r="B43133" s="323"/>
    </row>
    <row r="43134" spans="2:2">
      <c r="B43134" s="323"/>
    </row>
    <row r="43135" spans="2:2">
      <c r="B43135" s="323"/>
    </row>
    <row r="43136" spans="2:2">
      <c r="B43136" s="323"/>
    </row>
    <row r="43137" spans="2:2">
      <c r="B43137" s="323"/>
    </row>
    <row r="43138" spans="2:2">
      <c r="B43138" s="323"/>
    </row>
    <row r="43139" spans="2:2">
      <c r="B43139" s="323"/>
    </row>
    <row r="43140" spans="2:2">
      <c r="B43140" s="323"/>
    </row>
    <row r="43141" spans="2:2">
      <c r="B43141" s="323"/>
    </row>
    <row r="43142" spans="2:2">
      <c r="B43142" s="323"/>
    </row>
    <row r="43143" spans="2:2">
      <c r="B43143" s="323"/>
    </row>
    <row r="43144" spans="2:2">
      <c r="B43144" s="323"/>
    </row>
    <row r="43145" spans="2:2">
      <c r="B43145" s="323"/>
    </row>
    <row r="43146" spans="2:2">
      <c r="B43146" s="323"/>
    </row>
    <row r="43147" spans="2:2">
      <c r="B43147" s="323"/>
    </row>
    <row r="43148" spans="2:2">
      <c r="B43148" s="323"/>
    </row>
    <row r="43149" spans="2:2">
      <c r="B43149" s="323"/>
    </row>
    <row r="43150" spans="2:2">
      <c r="B43150" s="323"/>
    </row>
    <row r="43151" spans="2:2">
      <c r="B43151" s="323"/>
    </row>
    <row r="43152" spans="2:2">
      <c r="B43152" s="323"/>
    </row>
    <row r="43153" spans="2:2">
      <c r="B43153" s="323"/>
    </row>
    <row r="43154" spans="2:2">
      <c r="B43154" s="323"/>
    </row>
    <row r="43155" spans="2:2">
      <c r="B43155" s="323"/>
    </row>
    <row r="43156" spans="2:2">
      <c r="B43156" s="323"/>
    </row>
    <row r="43157" spans="2:2">
      <c r="B43157" s="323"/>
    </row>
    <row r="43158" spans="2:2">
      <c r="B43158" s="323"/>
    </row>
    <row r="43159" spans="2:2">
      <c r="B43159" s="323"/>
    </row>
    <row r="43160" spans="2:2">
      <c r="B43160" s="323"/>
    </row>
    <row r="43161" spans="2:2">
      <c r="B43161" s="323"/>
    </row>
    <row r="43162" spans="2:2">
      <c r="B43162" s="323"/>
    </row>
    <row r="43163" spans="2:2">
      <c r="B43163" s="323"/>
    </row>
    <row r="43164" spans="2:2">
      <c r="B43164" s="323"/>
    </row>
    <row r="43165" spans="2:2">
      <c r="B43165" s="323"/>
    </row>
    <row r="43166" spans="2:2">
      <c r="B43166" s="323"/>
    </row>
    <row r="43167" spans="2:2">
      <c r="B43167" s="323"/>
    </row>
    <row r="43168" spans="2:2">
      <c r="B43168" s="323"/>
    </row>
    <row r="43169" spans="2:2">
      <c r="B43169" s="323"/>
    </row>
    <row r="43170" spans="2:2">
      <c r="B43170" s="323"/>
    </row>
    <row r="43171" spans="2:2">
      <c r="B43171" s="323"/>
    </row>
    <row r="43172" spans="2:2">
      <c r="B43172" s="323"/>
    </row>
    <row r="43173" spans="2:2">
      <c r="B43173" s="323"/>
    </row>
    <row r="43174" spans="2:2">
      <c r="B43174" s="323"/>
    </row>
    <row r="43175" spans="2:2">
      <c r="B43175" s="323"/>
    </row>
    <row r="43176" spans="2:2">
      <c r="B43176" s="323"/>
    </row>
    <row r="43177" spans="2:2">
      <c r="B43177" s="323"/>
    </row>
    <row r="43178" spans="2:2">
      <c r="B43178" s="323"/>
    </row>
    <row r="43179" spans="2:2">
      <c r="B43179" s="323"/>
    </row>
    <row r="43180" spans="2:2">
      <c r="B43180" s="323"/>
    </row>
    <row r="43181" spans="2:2">
      <c r="B43181" s="323"/>
    </row>
    <row r="43182" spans="2:2">
      <c r="B43182" s="323"/>
    </row>
    <row r="43183" spans="2:2">
      <c r="B43183" s="323"/>
    </row>
    <row r="43184" spans="2:2">
      <c r="B43184" s="323"/>
    </row>
    <row r="43185" spans="2:2">
      <c r="B43185" s="323"/>
    </row>
    <row r="43186" spans="2:2">
      <c r="B43186" s="323"/>
    </row>
    <row r="43187" spans="2:2">
      <c r="B43187" s="323"/>
    </row>
    <row r="43188" spans="2:2">
      <c r="B43188" s="323"/>
    </row>
    <row r="43189" spans="2:2">
      <c r="B43189" s="323"/>
    </row>
    <row r="43190" spans="2:2">
      <c r="B43190" s="323"/>
    </row>
    <row r="43191" spans="2:2">
      <c r="B43191" s="323"/>
    </row>
    <row r="43192" spans="2:2">
      <c r="B43192" s="323"/>
    </row>
    <row r="43193" spans="2:2">
      <c r="B43193" s="323"/>
    </row>
    <row r="43194" spans="2:2">
      <c r="B43194" s="323"/>
    </row>
    <row r="43195" spans="2:2">
      <c r="B43195" s="323"/>
    </row>
    <row r="43196" spans="2:2">
      <c r="B43196" s="323"/>
    </row>
    <row r="43197" spans="2:2">
      <c r="B43197" s="323"/>
    </row>
    <row r="43198" spans="2:2">
      <c r="B43198" s="323"/>
    </row>
    <row r="43199" spans="2:2">
      <c r="B43199" s="323"/>
    </row>
    <row r="43200" spans="2:2">
      <c r="B43200" s="323"/>
    </row>
    <row r="43201" spans="2:2">
      <c r="B43201" s="323"/>
    </row>
    <row r="43202" spans="2:2">
      <c r="B43202" s="323"/>
    </row>
    <row r="43203" spans="2:2">
      <c r="B43203" s="323"/>
    </row>
    <row r="43204" spans="2:2">
      <c r="B43204" s="323"/>
    </row>
    <row r="43205" spans="2:2">
      <c r="B43205" s="323"/>
    </row>
    <row r="43206" spans="2:2">
      <c r="B43206" s="323"/>
    </row>
    <row r="43207" spans="2:2">
      <c r="B43207" s="323"/>
    </row>
    <row r="43208" spans="2:2">
      <c r="B43208" s="323"/>
    </row>
    <row r="43209" spans="2:2">
      <c r="B43209" s="323"/>
    </row>
    <row r="43210" spans="2:2">
      <c r="B43210" s="323"/>
    </row>
    <row r="43211" spans="2:2">
      <c r="B43211" s="323"/>
    </row>
    <row r="43212" spans="2:2">
      <c r="B43212" s="323"/>
    </row>
    <row r="43213" spans="2:2">
      <c r="B43213" s="323"/>
    </row>
    <row r="43214" spans="2:2">
      <c r="B43214" s="323"/>
    </row>
    <row r="43215" spans="2:2">
      <c r="B43215" s="323"/>
    </row>
    <row r="43216" spans="2:2">
      <c r="B43216" s="323"/>
    </row>
    <row r="43217" spans="2:2">
      <c r="B43217" s="323"/>
    </row>
    <row r="43218" spans="2:2">
      <c r="B43218" s="323"/>
    </row>
    <row r="43219" spans="2:2">
      <c r="B43219" s="323"/>
    </row>
    <row r="43220" spans="2:2">
      <c r="B43220" s="323"/>
    </row>
    <row r="43221" spans="2:2">
      <c r="B43221" s="323"/>
    </row>
    <row r="43222" spans="2:2">
      <c r="B43222" s="323"/>
    </row>
    <row r="43223" spans="2:2">
      <c r="B43223" s="323"/>
    </row>
    <row r="43224" spans="2:2">
      <c r="B43224" s="323"/>
    </row>
    <row r="43225" spans="2:2">
      <c r="B43225" s="323"/>
    </row>
    <row r="43226" spans="2:2">
      <c r="B43226" s="323"/>
    </row>
    <row r="43227" spans="2:2">
      <c r="B43227" s="323"/>
    </row>
    <row r="43228" spans="2:2">
      <c r="B43228" s="323"/>
    </row>
    <row r="43229" spans="2:2">
      <c r="B43229" s="323"/>
    </row>
    <row r="43230" spans="2:2">
      <c r="B43230" s="323"/>
    </row>
    <row r="43231" spans="2:2">
      <c r="B43231" s="323"/>
    </row>
    <row r="43232" spans="2:2">
      <c r="B43232" s="323"/>
    </row>
    <row r="43233" spans="2:2">
      <c r="B43233" s="323"/>
    </row>
    <row r="43234" spans="2:2">
      <c r="B43234" s="323"/>
    </row>
    <row r="43235" spans="2:2">
      <c r="B43235" s="323"/>
    </row>
    <row r="43236" spans="2:2">
      <c r="B43236" s="323"/>
    </row>
    <row r="43237" spans="2:2">
      <c r="B43237" s="323"/>
    </row>
    <row r="43238" spans="2:2">
      <c r="B43238" s="323"/>
    </row>
    <row r="43239" spans="2:2">
      <c r="B43239" s="323"/>
    </row>
    <row r="43240" spans="2:2">
      <c r="B43240" s="323"/>
    </row>
    <row r="43241" spans="2:2">
      <c r="B43241" s="323"/>
    </row>
    <row r="43242" spans="2:2">
      <c r="B43242" s="323"/>
    </row>
    <row r="43243" spans="2:2">
      <c r="B43243" s="323"/>
    </row>
    <row r="43244" spans="2:2">
      <c r="B43244" s="323"/>
    </row>
    <row r="43245" spans="2:2">
      <c r="B43245" s="323"/>
    </row>
    <row r="43246" spans="2:2">
      <c r="B43246" s="323"/>
    </row>
    <row r="43247" spans="2:2">
      <c r="B43247" s="323"/>
    </row>
    <row r="43248" spans="2:2">
      <c r="B43248" s="323"/>
    </row>
    <row r="43249" spans="2:2">
      <c r="B43249" s="323"/>
    </row>
    <row r="43250" spans="2:2">
      <c r="B43250" s="323"/>
    </row>
    <row r="43251" spans="2:2">
      <c r="B43251" s="323"/>
    </row>
    <row r="43252" spans="2:2">
      <c r="B43252" s="323"/>
    </row>
    <row r="43253" spans="2:2">
      <c r="B43253" s="323"/>
    </row>
    <row r="43254" spans="2:2">
      <c r="B43254" s="323"/>
    </row>
    <row r="43255" spans="2:2">
      <c r="B43255" s="323"/>
    </row>
    <row r="43256" spans="2:2">
      <c r="B43256" s="323"/>
    </row>
    <row r="43257" spans="2:2">
      <c r="B43257" s="323"/>
    </row>
    <row r="43258" spans="2:2">
      <c r="B43258" s="323"/>
    </row>
    <row r="43259" spans="2:2">
      <c r="B43259" s="323"/>
    </row>
    <row r="43260" spans="2:2">
      <c r="B43260" s="323"/>
    </row>
    <row r="43261" spans="2:2">
      <c r="B43261" s="323"/>
    </row>
    <row r="43262" spans="2:2">
      <c r="B43262" s="323"/>
    </row>
    <row r="43263" spans="2:2">
      <c r="B43263" s="323"/>
    </row>
    <row r="43264" spans="2:2">
      <c r="B43264" s="323"/>
    </row>
    <row r="43265" spans="2:2">
      <c r="B43265" s="323"/>
    </row>
    <row r="43266" spans="2:2">
      <c r="B43266" s="323"/>
    </row>
    <row r="43267" spans="2:2">
      <c r="B43267" s="323"/>
    </row>
    <row r="43268" spans="2:2">
      <c r="B43268" s="323"/>
    </row>
    <row r="43269" spans="2:2">
      <c r="B43269" s="323"/>
    </row>
    <row r="43270" spans="2:2">
      <c r="B43270" s="323"/>
    </row>
    <row r="43271" spans="2:2">
      <c r="B43271" s="323"/>
    </row>
    <row r="43272" spans="2:2">
      <c r="B43272" s="323"/>
    </row>
    <row r="43273" spans="2:2">
      <c r="B43273" s="323"/>
    </row>
    <row r="43274" spans="2:2">
      <c r="B43274" s="323"/>
    </row>
    <row r="43275" spans="2:2">
      <c r="B43275" s="323"/>
    </row>
    <row r="43276" spans="2:2">
      <c r="B43276" s="323"/>
    </row>
    <row r="43277" spans="2:2">
      <c r="B43277" s="323"/>
    </row>
    <row r="43278" spans="2:2">
      <c r="B43278" s="323"/>
    </row>
    <row r="43279" spans="2:2">
      <c r="B43279" s="323"/>
    </row>
    <row r="43280" spans="2:2">
      <c r="B43280" s="323"/>
    </row>
    <row r="43281" spans="2:2">
      <c r="B43281" s="323"/>
    </row>
    <row r="43282" spans="2:2">
      <c r="B43282" s="323"/>
    </row>
    <row r="43283" spans="2:2">
      <c r="B43283" s="323"/>
    </row>
    <row r="43284" spans="2:2">
      <c r="B43284" s="323"/>
    </row>
    <row r="43285" spans="2:2">
      <c r="B43285" s="323"/>
    </row>
    <row r="43286" spans="2:2">
      <c r="B43286" s="323"/>
    </row>
    <row r="43287" spans="2:2">
      <c r="B43287" s="323"/>
    </row>
    <row r="43288" spans="2:2">
      <c r="B43288" s="323"/>
    </row>
    <row r="43289" spans="2:2">
      <c r="B43289" s="323"/>
    </row>
    <row r="43290" spans="2:2">
      <c r="B43290" s="323"/>
    </row>
    <row r="43291" spans="2:2">
      <c r="B43291" s="323"/>
    </row>
    <row r="43292" spans="2:2">
      <c r="B43292" s="323"/>
    </row>
    <row r="43293" spans="2:2">
      <c r="B43293" s="323"/>
    </row>
    <row r="43294" spans="2:2">
      <c r="B43294" s="323"/>
    </row>
    <row r="43295" spans="2:2">
      <c r="B43295" s="323"/>
    </row>
    <row r="43296" spans="2:2">
      <c r="B43296" s="323"/>
    </row>
    <row r="43297" spans="2:2">
      <c r="B43297" s="323"/>
    </row>
    <row r="43298" spans="2:2">
      <c r="B43298" s="323"/>
    </row>
    <row r="43299" spans="2:2">
      <c r="B43299" s="323"/>
    </row>
    <row r="43300" spans="2:2">
      <c r="B43300" s="323"/>
    </row>
    <row r="43301" spans="2:2">
      <c r="B43301" s="323"/>
    </row>
    <row r="43302" spans="2:2">
      <c r="B43302" s="323"/>
    </row>
    <row r="43303" spans="2:2">
      <c r="B43303" s="323"/>
    </row>
    <row r="43304" spans="2:2">
      <c r="B43304" s="323"/>
    </row>
    <row r="43305" spans="2:2">
      <c r="B43305" s="323"/>
    </row>
    <row r="43306" spans="2:2">
      <c r="B43306" s="323"/>
    </row>
    <row r="43307" spans="2:2">
      <c r="B43307" s="323"/>
    </row>
    <row r="43308" spans="2:2">
      <c r="B43308" s="323"/>
    </row>
    <row r="43309" spans="2:2">
      <c r="B43309" s="323"/>
    </row>
    <row r="43310" spans="2:2">
      <c r="B43310" s="323"/>
    </row>
    <row r="43311" spans="2:2">
      <c r="B43311" s="323"/>
    </row>
    <row r="43312" spans="2:2">
      <c r="B43312" s="323"/>
    </row>
    <row r="43313" spans="2:2">
      <c r="B43313" s="323"/>
    </row>
    <row r="43314" spans="2:2">
      <c r="B43314" s="323"/>
    </row>
    <row r="43315" spans="2:2">
      <c r="B43315" s="323"/>
    </row>
    <row r="43316" spans="2:2">
      <c r="B43316" s="323"/>
    </row>
    <row r="43317" spans="2:2">
      <c r="B43317" s="323"/>
    </row>
    <row r="43318" spans="2:2">
      <c r="B43318" s="323"/>
    </row>
    <row r="43319" spans="2:2">
      <c r="B43319" s="323"/>
    </row>
    <row r="43320" spans="2:2">
      <c r="B43320" s="323"/>
    </row>
    <row r="43321" spans="2:2">
      <c r="B43321" s="323"/>
    </row>
    <row r="43322" spans="2:2">
      <c r="B43322" s="323"/>
    </row>
    <row r="43323" spans="2:2">
      <c r="B43323" s="323"/>
    </row>
    <row r="43324" spans="2:2">
      <c r="B43324" s="323"/>
    </row>
    <row r="43325" spans="2:2">
      <c r="B43325" s="323"/>
    </row>
    <row r="43326" spans="2:2">
      <c r="B43326" s="323"/>
    </row>
    <row r="43327" spans="2:2">
      <c r="B43327" s="323"/>
    </row>
    <row r="43328" spans="2:2">
      <c r="B43328" s="323"/>
    </row>
    <row r="43329" spans="2:2">
      <c r="B43329" s="323"/>
    </row>
    <row r="43330" spans="2:2">
      <c r="B43330" s="323"/>
    </row>
    <row r="43331" spans="2:2">
      <c r="B43331" s="323"/>
    </row>
    <row r="43332" spans="2:2">
      <c r="B43332" s="323"/>
    </row>
    <row r="43333" spans="2:2">
      <c r="B43333" s="323"/>
    </row>
    <row r="43334" spans="2:2">
      <c r="B43334" s="323"/>
    </row>
    <row r="43335" spans="2:2">
      <c r="B43335" s="323"/>
    </row>
    <row r="43336" spans="2:2">
      <c r="B43336" s="323"/>
    </row>
    <row r="43337" spans="2:2">
      <c r="B43337" s="323"/>
    </row>
    <row r="43338" spans="2:2">
      <c r="B43338" s="323"/>
    </row>
    <row r="43339" spans="2:2">
      <c r="B43339" s="323"/>
    </row>
    <row r="43340" spans="2:2">
      <c r="B43340" s="323"/>
    </row>
    <row r="43341" spans="2:2">
      <c r="B43341" s="323"/>
    </row>
    <row r="43342" spans="2:2">
      <c r="B43342" s="323"/>
    </row>
    <row r="43343" spans="2:2">
      <c r="B43343" s="323"/>
    </row>
    <row r="43344" spans="2:2">
      <c r="B43344" s="323"/>
    </row>
    <row r="43345" spans="2:2">
      <c r="B43345" s="323"/>
    </row>
    <row r="43346" spans="2:2">
      <c r="B43346" s="323"/>
    </row>
    <row r="43347" spans="2:2">
      <c r="B43347" s="323"/>
    </row>
    <row r="43348" spans="2:2">
      <c r="B43348" s="323"/>
    </row>
    <row r="43349" spans="2:2">
      <c r="B43349" s="323"/>
    </row>
    <row r="43350" spans="2:2">
      <c r="B43350" s="323"/>
    </row>
    <row r="43351" spans="2:2">
      <c r="B43351" s="323"/>
    </row>
    <row r="43352" spans="2:2">
      <c r="B43352" s="323"/>
    </row>
    <row r="43353" spans="2:2">
      <c r="B43353" s="323"/>
    </row>
    <row r="43354" spans="2:2">
      <c r="B43354" s="323"/>
    </row>
    <row r="43355" spans="2:2">
      <c r="B43355" s="323"/>
    </row>
    <row r="43356" spans="2:2">
      <c r="B43356" s="323"/>
    </row>
    <row r="43357" spans="2:2">
      <c r="B43357" s="323"/>
    </row>
    <row r="43358" spans="2:2">
      <c r="B43358" s="323"/>
    </row>
    <row r="43359" spans="2:2">
      <c r="B43359" s="323"/>
    </row>
    <row r="43360" spans="2:2">
      <c r="B43360" s="323"/>
    </row>
    <row r="43361" spans="2:2">
      <c r="B43361" s="323"/>
    </row>
    <row r="43362" spans="2:2">
      <c r="B43362" s="323"/>
    </row>
    <row r="43363" spans="2:2">
      <c r="B43363" s="323"/>
    </row>
    <row r="43364" spans="2:2">
      <c r="B43364" s="323"/>
    </row>
    <row r="43365" spans="2:2">
      <c r="B43365" s="323"/>
    </row>
    <row r="43366" spans="2:2">
      <c r="B43366" s="323"/>
    </row>
    <row r="43367" spans="2:2">
      <c r="B43367" s="323"/>
    </row>
    <row r="43368" spans="2:2">
      <c r="B43368" s="323"/>
    </row>
    <row r="43369" spans="2:2">
      <c r="B43369" s="323"/>
    </row>
    <row r="43370" spans="2:2">
      <c r="B43370" s="323"/>
    </row>
    <row r="43371" spans="2:2">
      <c r="B43371" s="323"/>
    </row>
    <row r="43372" spans="2:2">
      <c r="B43372" s="323"/>
    </row>
    <row r="43373" spans="2:2">
      <c r="B43373" s="323"/>
    </row>
    <row r="43374" spans="2:2">
      <c r="B43374" s="323"/>
    </row>
    <row r="43375" spans="2:2">
      <c r="B43375" s="323"/>
    </row>
    <row r="43376" spans="2:2">
      <c r="B43376" s="323"/>
    </row>
    <row r="43377" spans="2:2">
      <c r="B43377" s="323"/>
    </row>
    <row r="43378" spans="2:2">
      <c r="B43378" s="323"/>
    </row>
    <row r="43379" spans="2:2">
      <c r="B43379" s="323"/>
    </row>
    <row r="43380" spans="2:2">
      <c r="B43380" s="323"/>
    </row>
    <row r="43381" spans="2:2">
      <c r="B43381" s="323"/>
    </row>
    <row r="43382" spans="2:2">
      <c r="B43382" s="323"/>
    </row>
    <row r="43383" spans="2:2">
      <c r="B43383" s="323"/>
    </row>
    <row r="43384" spans="2:2">
      <c r="B43384" s="323"/>
    </row>
    <row r="43385" spans="2:2">
      <c r="B43385" s="323"/>
    </row>
    <row r="43386" spans="2:2">
      <c r="B43386" s="323"/>
    </row>
    <row r="43387" spans="2:2">
      <c r="B43387" s="323"/>
    </row>
    <row r="43388" spans="2:2">
      <c r="B43388" s="323"/>
    </row>
    <row r="43389" spans="2:2">
      <c r="B43389" s="323"/>
    </row>
    <row r="43390" spans="2:2">
      <c r="B43390" s="323"/>
    </row>
    <row r="43391" spans="2:2">
      <c r="B43391" s="323"/>
    </row>
    <row r="43392" spans="2:2">
      <c r="B43392" s="323"/>
    </row>
    <row r="43393" spans="2:2">
      <c r="B43393" s="323"/>
    </row>
    <row r="43394" spans="2:2">
      <c r="B43394" s="323"/>
    </row>
    <row r="43395" spans="2:2">
      <c r="B43395" s="323"/>
    </row>
    <row r="43396" spans="2:2">
      <c r="B43396" s="323"/>
    </row>
    <row r="43397" spans="2:2">
      <c r="B43397" s="323"/>
    </row>
    <row r="43398" spans="2:2">
      <c r="B43398" s="323"/>
    </row>
    <row r="43399" spans="2:2">
      <c r="B43399" s="323"/>
    </row>
    <row r="43400" spans="2:2">
      <c r="B43400" s="323"/>
    </row>
    <row r="43401" spans="2:2">
      <c r="B43401" s="323"/>
    </row>
    <row r="43402" spans="2:2">
      <c r="B43402" s="323"/>
    </row>
    <row r="43403" spans="2:2">
      <c r="B43403" s="323"/>
    </row>
    <row r="43404" spans="2:2">
      <c r="B43404" s="323"/>
    </row>
    <row r="43405" spans="2:2">
      <c r="B43405" s="323"/>
    </row>
    <row r="43406" spans="2:2">
      <c r="B43406" s="323"/>
    </row>
    <row r="43407" spans="2:2">
      <c r="B43407" s="323"/>
    </row>
    <row r="43408" spans="2:2">
      <c r="B43408" s="323"/>
    </row>
    <row r="43409" spans="2:2">
      <c r="B43409" s="323"/>
    </row>
    <row r="43410" spans="2:2">
      <c r="B43410" s="323"/>
    </row>
    <row r="43411" spans="2:2">
      <c r="B43411" s="323"/>
    </row>
    <row r="43412" spans="2:2">
      <c r="B43412" s="323"/>
    </row>
    <row r="43413" spans="2:2">
      <c r="B43413" s="323"/>
    </row>
    <row r="43414" spans="2:2">
      <c r="B43414" s="323"/>
    </row>
    <row r="43415" spans="2:2">
      <c r="B43415" s="323"/>
    </row>
    <row r="43416" spans="2:2">
      <c r="B43416" s="323"/>
    </row>
    <row r="43417" spans="2:2">
      <c r="B43417" s="323"/>
    </row>
    <row r="43418" spans="2:2">
      <c r="B43418" s="323"/>
    </row>
    <row r="43419" spans="2:2">
      <c r="B43419" s="323"/>
    </row>
    <row r="43420" spans="2:2">
      <c r="B43420" s="323"/>
    </row>
    <row r="43421" spans="2:2">
      <c r="B43421" s="323"/>
    </row>
    <row r="43422" spans="2:2">
      <c r="B43422" s="323"/>
    </row>
    <row r="43423" spans="2:2">
      <c r="B43423" s="323"/>
    </row>
    <row r="43424" spans="2:2">
      <c r="B43424" s="323"/>
    </row>
    <row r="43425" spans="2:2">
      <c r="B43425" s="323"/>
    </row>
    <row r="43426" spans="2:2">
      <c r="B43426" s="323"/>
    </row>
    <row r="43427" spans="2:2">
      <c r="B43427" s="323"/>
    </row>
    <row r="43428" spans="2:2">
      <c r="B43428" s="323"/>
    </row>
    <row r="43429" spans="2:2">
      <c r="B43429" s="323"/>
    </row>
    <row r="43430" spans="2:2">
      <c r="B43430" s="323"/>
    </row>
    <row r="43431" spans="2:2">
      <c r="B43431" s="323"/>
    </row>
    <row r="43432" spans="2:2">
      <c r="B43432" s="323"/>
    </row>
    <row r="43433" spans="2:2">
      <c r="B43433" s="323"/>
    </row>
    <row r="43434" spans="2:2">
      <c r="B43434" s="323"/>
    </row>
    <row r="43435" spans="2:2">
      <c r="B43435" s="323"/>
    </row>
    <row r="43436" spans="2:2">
      <c r="B43436" s="323"/>
    </row>
    <row r="43437" spans="2:2">
      <c r="B43437" s="323"/>
    </row>
    <row r="43438" spans="2:2">
      <c r="B43438" s="323"/>
    </row>
    <row r="43439" spans="2:2">
      <c r="B43439" s="323"/>
    </row>
    <row r="43440" spans="2:2">
      <c r="B43440" s="323"/>
    </row>
    <row r="43441" spans="2:2">
      <c r="B43441" s="323"/>
    </row>
    <row r="43442" spans="2:2">
      <c r="B43442" s="323"/>
    </row>
    <row r="43443" spans="2:2">
      <c r="B43443" s="323"/>
    </row>
    <row r="43444" spans="2:2">
      <c r="B43444" s="323"/>
    </row>
    <row r="43445" spans="2:2">
      <c r="B43445" s="323"/>
    </row>
    <row r="43446" spans="2:2">
      <c r="B43446" s="323"/>
    </row>
    <row r="43447" spans="2:2">
      <c r="B43447" s="323"/>
    </row>
    <row r="43448" spans="2:2">
      <c r="B43448" s="323"/>
    </row>
    <row r="43449" spans="2:2">
      <c r="B43449" s="323"/>
    </row>
    <row r="43450" spans="2:2">
      <c r="B43450" s="323"/>
    </row>
    <row r="43451" spans="2:2">
      <c r="B43451" s="323"/>
    </row>
    <row r="43452" spans="2:2">
      <c r="B43452" s="323"/>
    </row>
    <row r="43453" spans="2:2">
      <c r="B43453" s="323"/>
    </row>
    <row r="43454" spans="2:2">
      <c r="B43454" s="323"/>
    </row>
    <row r="43455" spans="2:2">
      <c r="B43455" s="323"/>
    </row>
    <row r="43456" spans="2:2">
      <c r="B43456" s="323"/>
    </row>
    <row r="43457" spans="2:2">
      <c r="B43457" s="323"/>
    </row>
    <row r="43458" spans="2:2">
      <c r="B43458" s="323"/>
    </row>
    <row r="43459" spans="2:2">
      <c r="B43459" s="323"/>
    </row>
    <row r="43460" spans="2:2">
      <c r="B43460" s="323"/>
    </row>
    <row r="43461" spans="2:2">
      <c r="B43461" s="323"/>
    </row>
    <row r="43462" spans="2:2">
      <c r="B43462" s="323"/>
    </row>
    <row r="43463" spans="2:2">
      <c r="B43463" s="323"/>
    </row>
    <row r="43464" spans="2:2">
      <c r="B43464" s="323"/>
    </row>
    <row r="43465" spans="2:2">
      <c r="B43465" s="323"/>
    </row>
    <row r="43466" spans="2:2">
      <c r="B43466" s="323"/>
    </row>
    <row r="43467" spans="2:2">
      <c r="B43467" s="323"/>
    </row>
    <row r="43468" spans="2:2">
      <c r="B43468" s="323"/>
    </row>
    <row r="43469" spans="2:2">
      <c r="B43469" s="323"/>
    </row>
    <row r="43470" spans="2:2">
      <c r="B43470" s="323"/>
    </row>
    <row r="43471" spans="2:2">
      <c r="B43471" s="323"/>
    </row>
    <row r="43472" spans="2:2">
      <c r="B43472" s="323"/>
    </row>
    <row r="43473" spans="2:2">
      <c r="B43473" s="323"/>
    </row>
    <row r="43474" spans="2:2">
      <c r="B43474" s="323"/>
    </row>
    <row r="43475" spans="2:2">
      <c r="B43475" s="323"/>
    </row>
    <row r="43476" spans="2:2">
      <c r="B43476" s="323"/>
    </row>
    <row r="43477" spans="2:2">
      <c r="B43477" s="323"/>
    </row>
    <row r="43478" spans="2:2">
      <c r="B43478" s="323"/>
    </row>
    <row r="43479" spans="2:2">
      <c r="B43479" s="323"/>
    </row>
    <row r="43480" spans="2:2">
      <c r="B43480" s="323"/>
    </row>
    <row r="43481" spans="2:2">
      <c r="B43481" s="323"/>
    </row>
    <row r="43482" spans="2:2">
      <c r="B43482" s="323"/>
    </row>
    <row r="43483" spans="2:2">
      <c r="B43483" s="323"/>
    </row>
    <row r="43484" spans="2:2">
      <c r="B43484" s="323"/>
    </row>
    <row r="43485" spans="2:2">
      <c r="B43485" s="323"/>
    </row>
    <row r="43486" spans="2:2">
      <c r="B43486" s="323"/>
    </row>
    <row r="43487" spans="2:2">
      <c r="B43487" s="323"/>
    </row>
    <row r="43488" spans="2:2">
      <c r="B43488" s="323"/>
    </row>
    <row r="43489" spans="2:2">
      <c r="B43489" s="323"/>
    </row>
    <row r="43490" spans="2:2">
      <c r="B43490" s="323"/>
    </row>
    <row r="43491" spans="2:2">
      <c r="B43491" s="323"/>
    </row>
    <row r="43492" spans="2:2">
      <c r="B43492" s="323"/>
    </row>
    <row r="43493" spans="2:2">
      <c r="B43493" s="323"/>
    </row>
    <row r="43494" spans="2:2">
      <c r="B43494" s="323"/>
    </row>
    <row r="43495" spans="2:2">
      <c r="B43495" s="323"/>
    </row>
    <row r="43496" spans="2:2">
      <c r="B43496" s="323"/>
    </row>
    <row r="43497" spans="2:2">
      <c r="B43497" s="323"/>
    </row>
    <row r="43498" spans="2:2">
      <c r="B43498" s="323"/>
    </row>
    <row r="43499" spans="2:2">
      <c r="B43499" s="323"/>
    </row>
    <row r="43500" spans="2:2">
      <c r="B43500" s="323"/>
    </row>
    <row r="43501" spans="2:2">
      <c r="B43501" s="323"/>
    </row>
    <row r="43502" spans="2:2">
      <c r="B43502" s="323"/>
    </row>
    <row r="43503" spans="2:2">
      <c r="B43503" s="323"/>
    </row>
    <row r="43504" spans="2:2">
      <c r="B43504" s="323"/>
    </row>
    <row r="43505" spans="2:2">
      <c r="B43505" s="323"/>
    </row>
    <row r="43506" spans="2:2">
      <c r="B43506" s="323"/>
    </row>
    <row r="43507" spans="2:2">
      <c r="B43507" s="323"/>
    </row>
    <row r="43508" spans="2:2">
      <c r="B43508" s="323"/>
    </row>
    <row r="43509" spans="2:2">
      <c r="B43509" s="323"/>
    </row>
    <row r="43510" spans="2:2">
      <c r="B43510" s="323"/>
    </row>
    <row r="43511" spans="2:2">
      <c r="B43511" s="323"/>
    </row>
    <row r="43512" spans="2:2">
      <c r="B43512" s="323"/>
    </row>
    <row r="43513" spans="2:2">
      <c r="B43513" s="323"/>
    </row>
    <row r="43514" spans="2:2">
      <c r="B43514" s="323"/>
    </row>
    <row r="43515" spans="2:2">
      <c r="B43515" s="323"/>
    </row>
    <row r="43516" spans="2:2">
      <c r="B43516" s="323"/>
    </row>
    <row r="43517" spans="2:2">
      <c r="B43517" s="323"/>
    </row>
    <row r="43518" spans="2:2">
      <c r="B43518" s="323"/>
    </row>
    <row r="43519" spans="2:2">
      <c r="B43519" s="323"/>
    </row>
    <row r="43520" spans="2:2">
      <c r="B43520" s="323"/>
    </row>
    <row r="43521" spans="2:2">
      <c r="B43521" s="323"/>
    </row>
    <row r="43522" spans="2:2">
      <c r="B43522" s="323"/>
    </row>
    <row r="43523" spans="2:2">
      <c r="B43523" s="323"/>
    </row>
    <row r="43524" spans="2:2">
      <c r="B43524" s="323"/>
    </row>
    <row r="43525" spans="2:2">
      <c r="B43525" s="323"/>
    </row>
    <row r="43526" spans="2:2">
      <c r="B43526" s="323"/>
    </row>
    <row r="43527" spans="2:2">
      <c r="B43527" s="323"/>
    </row>
    <row r="43528" spans="2:2">
      <c r="B43528" s="323"/>
    </row>
    <row r="43529" spans="2:2">
      <c r="B43529" s="323"/>
    </row>
    <row r="43530" spans="2:2">
      <c r="B43530" s="323"/>
    </row>
    <row r="43531" spans="2:2">
      <c r="B43531" s="323"/>
    </row>
    <row r="43532" spans="2:2">
      <c r="B43532" s="323"/>
    </row>
    <row r="43533" spans="2:2">
      <c r="B43533" s="323"/>
    </row>
    <row r="43534" spans="2:2">
      <c r="B43534" s="323"/>
    </row>
    <row r="43535" spans="2:2">
      <c r="B43535" s="323"/>
    </row>
    <row r="43536" spans="2:2">
      <c r="B43536" s="323"/>
    </row>
    <row r="43537" spans="2:2">
      <c r="B43537" s="323"/>
    </row>
    <row r="43538" spans="2:2">
      <c r="B43538" s="323"/>
    </row>
    <row r="43539" spans="2:2">
      <c r="B43539" s="323"/>
    </row>
    <row r="43540" spans="2:2">
      <c r="B43540" s="323"/>
    </row>
    <row r="43541" spans="2:2">
      <c r="B43541" s="323"/>
    </row>
    <row r="43542" spans="2:2">
      <c r="B43542" s="323"/>
    </row>
    <row r="43543" spans="2:2">
      <c r="B43543" s="323"/>
    </row>
    <row r="43544" spans="2:2">
      <c r="B43544" s="323"/>
    </row>
    <row r="43545" spans="2:2">
      <c r="B43545" s="323"/>
    </row>
    <row r="43546" spans="2:2">
      <c r="B43546" s="323"/>
    </row>
    <row r="43547" spans="2:2">
      <c r="B43547" s="323"/>
    </row>
    <row r="43548" spans="2:2">
      <c r="B43548" s="323"/>
    </row>
    <row r="43549" spans="2:2">
      <c r="B43549" s="323"/>
    </row>
    <row r="43550" spans="2:2">
      <c r="B43550" s="323"/>
    </row>
    <row r="43551" spans="2:2">
      <c r="B43551" s="323"/>
    </row>
    <row r="43552" spans="2:2">
      <c r="B43552" s="323"/>
    </row>
    <row r="43553" spans="2:2">
      <c r="B43553" s="323"/>
    </row>
    <row r="43554" spans="2:2">
      <c r="B43554" s="323"/>
    </row>
    <row r="43555" spans="2:2">
      <c r="B43555" s="323"/>
    </row>
    <row r="43556" spans="2:2">
      <c r="B43556" s="323"/>
    </row>
    <row r="43557" spans="2:2">
      <c r="B43557" s="323"/>
    </row>
    <row r="43558" spans="2:2">
      <c r="B43558" s="323"/>
    </row>
    <row r="43559" spans="2:2">
      <c r="B43559" s="323"/>
    </row>
    <row r="43560" spans="2:2">
      <c r="B43560" s="323"/>
    </row>
    <row r="43561" spans="2:2">
      <c r="B43561" s="323"/>
    </row>
    <row r="43562" spans="2:2">
      <c r="B43562" s="323"/>
    </row>
    <row r="43563" spans="2:2">
      <c r="B43563" s="323"/>
    </row>
    <row r="43564" spans="2:2">
      <c r="B43564" s="323"/>
    </row>
    <row r="43565" spans="2:2">
      <c r="B43565" s="323"/>
    </row>
    <row r="43566" spans="2:2">
      <c r="B43566" s="323"/>
    </row>
    <row r="43567" spans="2:2">
      <c r="B43567" s="323"/>
    </row>
    <row r="43568" spans="2:2">
      <c r="B43568" s="323"/>
    </row>
    <row r="43569" spans="2:2">
      <c r="B43569" s="323"/>
    </row>
    <row r="43570" spans="2:2">
      <c r="B43570" s="323"/>
    </row>
    <row r="43571" spans="2:2">
      <c r="B43571" s="323"/>
    </row>
    <row r="43572" spans="2:2">
      <c r="B43572" s="323"/>
    </row>
    <row r="43573" spans="2:2">
      <c r="B43573" s="323"/>
    </row>
    <row r="43574" spans="2:2">
      <c r="B43574" s="323"/>
    </row>
    <row r="43575" spans="2:2">
      <c r="B43575" s="323"/>
    </row>
    <row r="43576" spans="2:2">
      <c r="B43576" s="323"/>
    </row>
    <row r="43577" spans="2:2">
      <c r="B43577" s="323"/>
    </row>
    <row r="43578" spans="2:2">
      <c r="B43578" s="323"/>
    </row>
    <row r="43579" spans="2:2">
      <c r="B43579" s="323"/>
    </row>
    <row r="43580" spans="2:2">
      <c r="B43580" s="323"/>
    </row>
    <row r="43581" spans="2:2">
      <c r="B43581" s="323"/>
    </row>
    <row r="43582" spans="2:2">
      <c r="B43582" s="323"/>
    </row>
    <row r="43583" spans="2:2">
      <c r="B43583" s="323"/>
    </row>
    <row r="43584" spans="2:2">
      <c r="B43584" s="323"/>
    </row>
    <row r="43585" spans="2:2">
      <c r="B43585" s="323"/>
    </row>
    <row r="43586" spans="2:2">
      <c r="B43586" s="323"/>
    </row>
    <row r="43587" spans="2:2">
      <c r="B43587" s="323"/>
    </row>
    <row r="43588" spans="2:2">
      <c r="B43588" s="323"/>
    </row>
    <row r="43589" spans="2:2">
      <c r="B43589" s="323"/>
    </row>
    <row r="43590" spans="2:2">
      <c r="B43590" s="323"/>
    </row>
    <row r="43591" spans="2:2">
      <c r="B43591" s="323"/>
    </row>
    <row r="43592" spans="2:2">
      <c r="B43592" s="323"/>
    </row>
    <row r="43593" spans="2:2">
      <c r="B43593" s="323"/>
    </row>
    <row r="43594" spans="2:2">
      <c r="B43594" s="323"/>
    </row>
    <row r="43595" spans="2:2">
      <c r="B43595" s="323"/>
    </row>
    <row r="43596" spans="2:2">
      <c r="B43596" s="323"/>
    </row>
    <row r="43597" spans="2:2">
      <c r="B43597" s="323"/>
    </row>
    <row r="43598" spans="2:2">
      <c r="B43598" s="323"/>
    </row>
    <row r="43599" spans="2:2">
      <c r="B43599" s="323"/>
    </row>
    <row r="43600" spans="2:2">
      <c r="B43600" s="323"/>
    </row>
    <row r="43601" spans="2:2">
      <c r="B43601" s="323"/>
    </row>
    <row r="43602" spans="2:2">
      <c r="B43602" s="323"/>
    </row>
    <row r="43603" spans="2:2">
      <c r="B43603" s="323"/>
    </row>
    <row r="43604" spans="2:2">
      <c r="B43604" s="323"/>
    </row>
    <row r="43605" spans="2:2">
      <c r="B43605" s="323"/>
    </row>
    <row r="43606" spans="2:2">
      <c r="B43606" s="323"/>
    </row>
    <row r="43607" spans="2:2">
      <c r="B43607" s="323"/>
    </row>
    <row r="43608" spans="2:2">
      <c r="B43608" s="323"/>
    </row>
    <row r="43609" spans="2:2">
      <c r="B43609" s="323"/>
    </row>
    <row r="43610" spans="2:2">
      <c r="B43610" s="323"/>
    </row>
    <row r="43611" spans="2:2">
      <c r="B43611" s="323"/>
    </row>
    <row r="43612" spans="2:2">
      <c r="B43612" s="323"/>
    </row>
    <row r="43613" spans="2:2">
      <c r="B43613" s="323"/>
    </row>
    <row r="43614" spans="2:2">
      <c r="B43614" s="323"/>
    </row>
    <row r="43615" spans="2:2">
      <c r="B43615" s="323"/>
    </row>
    <row r="43616" spans="2:2">
      <c r="B43616" s="323"/>
    </row>
    <row r="43617" spans="2:2">
      <c r="B43617" s="323"/>
    </row>
    <row r="43618" spans="2:2">
      <c r="B43618" s="323"/>
    </row>
    <row r="43619" spans="2:2">
      <c r="B43619" s="323"/>
    </row>
    <row r="43620" spans="2:2">
      <c r="B43620" s="323"/>
    </row>
    <row r="43621" spans="2:2">
      <c r="B43621" s="323"/>
    </row>
    <row r="43622" spans="2:2">
      <c r="B43622" s="323"/>
    </row>
    <row r="43623" spans="2:2">
      <c r="B43623" s="323"/>
    </row>
    <row r="43624" spans="2:2">
      <c r="B43624" s="323"/>
    </row>
    <row r="43625" spans="2:2">
      <c r="B43625" s="323"/>
    </row>
    <row r="43626" spans="2:2">
      <c r="B43626" s="323"/>
    </row>
    <row r="43627" spans="2:2">
      <c r="B43627" s="323"/>
    </row>
    <row r="43628" spans="2:2">
      <c r="B43628" s="323"/>
    </row>
    <row r="43629" spans="2:2">
      <c r="B43629" s="323"/>
    </row>
    <row r="43630" spans="2:2">
      <c r="B43630" s="323"/>
    </row>
    <row r="43631" spans="2:2">
      <c r="B43631" s="323"/>
    </row>
    <row r="43632" spans="2:2">
      <c r="B43632" s="323"/>
    </row>
    <row r="43633" spans="2:2">
      <c r="B43633" s="323"/>
    </row>
    <row r="43634" spans="2:2">
      <c r="B43634" s="323"/>
    </row>
    <row r="43635" spans="2:2">
      <c r="B43635" s="323"/>
    </row>
    <row r="43636" spans="2:2">
      <c r="B43636" s="323"/>
    </row>
    <row r="43637" spans="2:2">
      <c r="B43637" s="323"/>
    </row>
    <row r="43638" spans="2:2">
      <c r="B43638" s="323"/>
    </row>
    <row r="43639" spans="2:2">
      <c r="B43639" s="323"/>
    </row>
    <row r="43640" spans="2:2">
      <c r="B43640" s="323"/>
    </row>
    <row r="43641" spans="2:2">
      <c r="B43641" s="323"/>
    </row>
    <row r="43642" spans="2:2">
      <c r="B43642" s="323"/>
    </row>
    <row r="43643" spans="2:2">
      <c r="B43643" s="323"/>
    </row>
    <row r="43644" spans="2:2">
      <c r="B43644" s="323"/>
    </row>
    <row r="43645" spans="2:2">
      <c r="B43645" s="323"/>
    </row>
    <row r="43646" spans="2:2">
      <c r="B43646" s="323"/>
    </row>
    <row r="43647" spans="2:2">
      <c r="B43647" s="323"/>
    </row>
    <row r="43648" spans="2:2">
      <c r="B43648" s="323"/>
    </row>
    <row r="43649" spans="2:2">
      <c r="B43649" s="323"/>
    </row>
    <row r="43650" spans="2:2">
      <c r="B43650" s="323"/>
    </row>
    <row r="43651" spans="2:2">
      <c r="B43651" s="323"/>
    </row>
    <row r="43652" spans="2:2">
      <c r="B43652" s="323"/>
    </row>
    <row r="43653" spans="2:2">
      <c r="B43653" s="323"/>
    </row>
    <row r="43654" spans="2:2">
      <c r="B43654" s="323"/>
    </row>
    <row r="43655" spans="2:2">
      <c r="B43655" s="323"/>
    </row>
    <row r="43656" spans="2:2">
      <c r="B43656" s="323"/>
    </row>
    <row r="43657" spans="2:2">
      <c r="B43657" s="323"/>
    </row>
    <row r="43658" spans="2:2">
      <c r="B43658" s="323"/>
    </row>
    <row r="43659" spans="2:2">
      <c r="B43659" s="323"/>
    </row>
    <row r="43660" spans="2:2">
      <c r="B43660" s="323"/>
    </row>
    <row r="43661" spans="2:2">
      <c r="B43661" s="323"/>
    </row>
    <row r="43662" spans="2:2">
      <c r="B43662" s="323"/>
    </row>
    <row r="43663" spans="2:2">
      <c r="B43663" s="323"/>
    </row>
    <row r="43664" spans="2:2">
      <c r="B43664" s="323"/>
    </row>
    <row r="43665" spans="2:2">
      <c r="B43665" s="323"/>
    </row>
    <row r="43666" spans="2:2">
      <c r="B43666" s="323"/>
    </row>
    <row r="43667" spans="2:2">
      <c r="B43667" s="323"/>
    </row>
    <row r="43668" spans="2:2">
      <c r="B43668" s="323"/>
    </row>
    <row r="43669" spans="2:2">
      <c r="B43669" s="323"/>
    </row>
    <row r="43670" spans="2:2">
      <c r="B43670" s="323"/>
    </row>
    <row r="43671" spans="2:2">
      <c r="B43671" s="323"/>
    </row>
    <row r="43672" spans="2:2">
      <c r="B43672" s="323"/>
    </row>
    <row r="43673" spans="2:2">
      <c r="B43673" s="323"/>
    </row>
    <row r="43674" spans="2:2">
      <c r="B43674" s="323"/>
    </row>
    <row r="43675" spans="2:2">
      <c r="B43675" s="323"/>
    </row>
    <row r="43676" spans="2:2">
      <c r="B43676" s="323"/>
    </row>
    <row r="43677" spans="2:2">
      <c r="B43677" s="323"/>
    </row>
    <row r="43678" spans="2:2">
      <c r="B43678" s="323"/>
    </row>
    <row r="43679" spans="2:2">
      <c r="B43679" s="323"/>
    </row>
    <row r="43680" spans="2:2">
      <c r="B43680" s="323"/>
    </row>
    <row r="43681" spans="2:2">
      <c r="B43681" s="323"/>
    </row>
    <row r="43682" spans="2:2">
      <c r="B43682" s="323"/>
    </row>
    <row r="43683" spans="2:2">
      <c r="B43683" s="323"/>
    </row>
    <row r="43684" spans="2:2">
      <c r="B43684" s="323"/>
    </row>
    <row r="43685" spans="2:2">
      <c r="B43685" s="323"/>
    </row>
    <row r="43686" spans="2:2">
      <c r="B43686" s="323"/>
    </row>
    <row r="43687" spans="2:2">
      <c r="B43687" s="323"/>
    </row>
    <row r="43688" spans="2:2">
      <c r="B43688" s="323"/>
    </row>
    <row r="43689" spans="2:2">
      <c r="B43689" s="323"/>
    </row>
    <row r="43690" spans="2:2">
      <c r="B43690" s="323"/>
    </row>
    <row r="43691" spans="2:2">
      <c r="B43691" s="323"/>
    </row>
    <row r="43692" spans="2:2">
      <c r="B43692" s="323"/>
    </row>
    <row r="43693" spans="2:2">
      <c r="B43693" s="323"/>
    </row>
    <row r="43694" spans="2:2">
      <c r="B43694" s="323"/>
    </row>
    <row r="43695" spans="2:2">
      <c r="B43695" s="323"/>
    </row>
    <row r="43696" spans="2:2">
      <c r="B43696" s="323"/>
    </row>
    <row r="43697" spans="2:2">
      <c r="B43697" s="323"/>
    </row>
    <row r="43698" spans="2:2">
      <c r="B43698" s="323"/>
    </row>
    <row r="43699" spans="2:2">
      <c r="B43699" s="323"/>
    </row>
    <row r="43700" spans="2:2">
      <c r="B43700" s="323"/>
    </row>
    <row r="43701" spans="2:2">
      <c r="B43701" s="323"/>
    </row>
    <row r="43702" spans="2:2">
      <c r="B43702" s="323"/>
    </row>
    <row r="43703" spans="2:2">
      <c r="B43703" s="323"/>
    </row>
    <row r="43704" spans="2:2">
      <c r="B43704" s="323"/>
    </row>
    <row r="43705" spans="2:2">
      <c r="B43705" s="323"/>
    </row>
    <row r="43706" spans="2:2">
      <c r="B43706" s="323"/>
    </row>
    <row r="43707" spans="2:2">
      <c r="B43707" s="323"/>
    </row>
    <row r="43708" spans="2:2">
      <c r="B43708" s="323"/>
    </row>
    <row r="43709" spans="2:2">
      <c r="B43709" s="323"/>
    </row>
    <row r="43710" spans="2:2">
      <c r="B43710" s="323"/>
    </row>
    <row r="43711" spans="2:2">
      <c r="B43711" s="323"/>
    </row>
    <row r="43712" spans="2:2">
      <c r="B43712" s="323"/>
    </row>
    <row r="43713" spans="2:2">
      <c r="B43713" s="323"/>
    </row>
    <row r="43714" spans="2:2">
      <c r="B43714" s="323"/>
    </row>
    <row r="43715" spans="2:2">
      <c r="B43715" s="323"/>
    </row>
    <row r="43716" spans="2:2">
      <c r="B43716" s="323"/>
    </row>
    <row r="43717" spans="2:2">
      <c r="B43717" s="323"/>
    </row>
    <row r="43718" spans="2:2">
      <c r="B43718" s="323"/>
    </row>
    <row r="43719" spans="2:2">
      <c r="B43719" s="323"/>
    </row>
    <row r="43720" spans="2:2">
      <c r="B43720" s="323"/>
    </row>
    <row r="43721" spans="2:2">
      <c r="B43721" s="323"/>
    </row>
    <row r="43722" spans="2:2">
      <c r="B43722" s="323"/>
    </row>
    <row r="43723" spans="2:2">
      <c r="B43723" s="323"/>
    </row>
    <row r="43724" spans="2:2">
      <c r="B43724" s="323"/>
    </row>
    <row r="43725" spans="2:2">
      <c r="B43725" s="323"/>
    </row>
    <row r="43726" spans="2:2">
      <c r="B43726" s="323"/>
    </row>
    <row r="43727" spans="2:2">
      <c r="B43727" s="323"/>
    </row>
    <row r="43728" spans="2:2">
      <c r="B43728" s="323"/>
    </row>
    <row r="43729" spans="2:2">
      <c r="B43729" s="323"/>
    </row>
    <row r="43730" spans="2:2">
      <c r="B43730" s="323"/>
    </row>
    <row r="43731" spans="2:2">
      <c r="B43731" s="323"/>
    </row>
    <row r="43732" spans="2:2">
      <c r="B43732" s="323"/>
    </row>
    <row r="43733" spans="2:2">
      <c r="B43733" s="323"/>
    </row>
    <row r="43734" spans="2:2">
      <c r="B43734" s="323"/>
    </row>
    <row r="43735" spans="2:2">
      <c r="B43735" s="323"/>
    </row>
    <row r="43736" spans="2:2">
      <c r="B43736" s="323"/>
    </row>
    <row r="43737" spans="2:2">
      <c r="B43737" s="323"/>
    </row>
    <row r="43738" spans="2:2">
      <c r="B43738" s="323"/>
    </row>
    <row r="43739" spans="2:2">
      <c r="B43739" s="323"/>
    </row>
    <row r="43740" spans="2:2">
      <c r="B43740" s="323"/>
    </row>
    <row r="43741" spans="2:2">
      <c r="B43741" s="323"/>
    </row>
    <row r="43742" spans="2:2">
      <c r="B43742" s="323"/>
    </row>
    <row r="43743" spans="2:2">
      <c r="B43743" s="323"/>
    </row>
    <row r="43744" spans="2:2">
      <c r="B43744" s="323"/>
    </row>
    <row r="43745" spans="2:2">
      <c r="B43745" s="323"/>
    </row>
    <row r="43746" spans="2:2">
      <c r="B43746" s="323"/>
    </row>
    <row r="43747" spans="2:2">
      <c r="B43747" s="323"/>
    </row>
    <row r="43748" spans="2:2">
      <c r="B43748" s="323"/>
    </row>
    <row r="43749" spans="2:2">
      <c r="B43749" s="323"/>
    </row>
    <row r="43750" spans="2:2">
      <c r="B43750" s="323"/>
    </row>
    <row r="43751" spans="2:2">
      <c r="B43751" s="323"/>
    </row>
    <row r="43752" spans="2:2">
      <c r="B43752" s="323"/>
    </row>
    <row r="43753" spans="2:2">
      <c r="B43753" s="323"/>
    </row>
    <row r="43754" spans="2:2">
      <c r="B43754" s="323"/>
    </row>
    <row r="43755" spans="2:2">
      <c r="B43755" s="323"/>
    </row>
    <row r="43756" spans="2:2">
      <c r="B43756" s="323"/>
    </row>
    <row r="43757" spans="2:2">
      <c r="B43757" s="323"/>
    </row>
    <row r="43758" spans="2:2">
      <c r="B43758" s="323"/>
    </row>
    <row r="43759" spans="2:2">
      <c r="B43759" s="323"/>
    </row>
    <row r="43760" spans="2:2">
      <c r="B43760" s="323"/>
    </row>
    <row r="43761" spans="2:2">
      <c r="B43761" s="323"/>
    </row>
    <row r="43762" spans="2:2">
      <c r="B43762" s="323"/>
    </row>
    <row r="43763" spans="2:2">
      <c r="B43763" s="323"/>
    </row>
    <row r="43764" spans="2:2">
      <c r="B43764" s="323"/>
    </row>
    <row r="43765" spans="2:2">
      <c r="B43765" s="323"/>
    </row>
    <row r="43766" spans="2:2">
      <c r="B43766" s="323"/>
    </row>
    <row r="43767" spans="2:2">
      <c r="B43767" s="323"/>
    </row>
    <row r="43768" spans="2:2">
      <c r="B43768" s="323"/>
    </row>
    <row r="43769" spans="2:2">
      <c r="B43769" s="323"/>
    </row>
    <row r="43770" spans="2:2">
      <c r="B43770" s="323"/>
    </row>
    <row r="43771" spans="2:2">
      <c r="B43771" s="323"/>
    </row>
    <row r="43772" spans="2:2">
      <c r="B43772" s="323"/>
    </row>
    <row r="43773" spans="2:2">
      <c r="B43773" s="323"/>
    </row>
    <row r="43774" spans="2:2">
      <c r="B43774" s="323"/>
    </row>
    <row r="43775" spans="2:2">
      <c r="B43775" s="323"/>
    </row>
    <row r="43776" spans="2:2">
      <c r="B43776" s="323"/>
    </row>
    <row r="43777" spans="2:2">
      <c r="B43777" s="323"/>
    </row>
    <row r="43778" spans="2:2">
      <c r="B43778" s="323"/>
    </row>
    <row r="43779" spans="2:2">
      <c r="B43779" s="323"/>
    </row>
    <row r="43780" spans="2:2">
      <c r="B43780" s="323"/>
    </row>
    <row r="43781" spans="2:2">
      <c r="B43781" s="323"/>
    </row>
    <row r="43782" spans="2:2">
      <c r="B43782" s="323"/>
    </row>
    <row r="43783" spans="2:2">
      <c r="B43783" s="323"/>
    </row>
    <row r="43784" spans="2:2">
      <c r="B43784" s="323"/>
    </row>
    <row r="43785" spans="2:2">
      <c r="B43785" s="323"/>
    </row>
    <row r="43786" spans="2:2">
      <c r="B43786" s="323"/>
    </row>
    <row r="43787" spans="2:2">
      <c r="B43787" s="323"/>
    </row>
    <row r="43788" spans="2:2">
      <c r="B43788" s="323"/>
    </row>
    <row r="43789" spans="2:2">
      <c r="B43789" s="323"/>
    </row>
    <row r="43790" spans="2:2">
      <c r="B43790" s="323"/>
    </row>
    <row r="43791" spans="2:2">
      <c r="B43791" s="323"/>
    </row>
    <row r="43792" spans="2:2">
      <c r="B43792" s="323"/>
    </row>
    <row r="43793" spans="2:2">
      <c r="B43793" s="323"/>
    </row>
    <row r="43794" spans="2:2">
      <c r="B43794" s="323"/>
    </row>
    <row r="43795" spans="2:2">
      <c r="B43795" s="323"/>
    </row>
    <row r="43796" spans="2:2">
      <c r="B43796" s="323"/>
    </row>
    <row r="43797" spans="2:2">
      <c r="B43797" s="323"/>
    </row>
    <row r="43798" spans="2:2">
      <c r="B43798" s="323"/>
    </row>
    <row r="43799" spans="2:2">
      <c r="B43799" s="323"/>
    </row>
    <row r="43800" spans="2:2">
      <c r="B43800" s="323"/>
    </row>
    <row r="43801" spans="2:2">
      <c r="B43801" s="323"/>
    </row>
    <row r="43802" spans="2:2">
      <c r="B43802" s="323"/>
    </row>
    <row r="43803" spans="2:2">
      <c r="B43803" s="323"/>
    </row>
    <row r="43804" spans="2:2">
      <c r="B43804" s="323"/>
    </row>
    <row r="43805" spans="2:2">
      <c r="B43805" s="323"/>
    </row>
    <row r="43806" spans="2:2">
      <c r="B43806" s="323"/>
    </row>
    <row r="43807" spans="2:2">
      <c r="B43807" s="323"/>
    </row>
    <row r="43808" spans="2:2">
      <c r="B43808" s="323"/>
    </row>
    <row r="43809" spans="2:2">
      <c r="B43809" s="323"/>
    </row>
    <row r="43810" spans="2:2">
      <c r="B43810" s="323"/>
    </row>
    <row r="43811" spans="2:2">
      <c r="B43811" s="323"/>
    </row>
    <row r="43812" spans="2:2">
      <c r="B43812" s="323"/>
    </row>
    <row r="43813" spans="2:2">
      <c r="B43813" s="323"/>
    </row>
    <row r="43814" spans="2:2">
      <c r="B43814" s="323"/>
    </row>
    <row r="43815" spans="2:2">
      <c r="B43815" s="323"/>
    </row>
    <row r="43816" spans="2:2">
      <c r="B43816" s="323"/>
    </row>
    <row r="43817" spans="2:2">
      <c r="B43817" s="323"/>
    </row>
    <row r="43818" spans="2:2">
      <c r="B43818" s="323"/>
    </row>
    <row r="43819" spans="2:2">
      <c r="B43819" s="323"/>
    </row>
    <row r="43820" spans="2:2">
      <c r="B43820" s="323"/>
    </row>
    <row r="43821" spans="2:2">
      <c r="B43821" s="323"/>
    </row>
    <row r="43822" spans="2:2">
      <c r="B43822" s="323"/>
    </row>
    <row r="43823" spans="2:2">
      <c r="B43823" s="323"/>
    </row>
    <row r="43824" spans="2:2">
      <c r="B43824" s="323"/>
    </row>
    <row r="43825" spans="2:2">
      <c r="B43825" s="323"/>
    </row>
    <row r="43826" spans="2:2">
      <c r="B43826" s="323"/>
    </row>
    <row r="43827" spans="2:2">
      <c r="B43827" s="323"/>
    </row>
    <row r="43828" spans="2:2">
      <c r="B43828" s="323"/>
    </row>
    <row r="43829" spans="2:2">
      <c r="B43829" s="323"/>
    </row>
    <row r="43830" spans="2:2">
      <c r="B43830" s="323"/>
    </row>
    <row r="43831" spans="2:2">
      <c r="B43831" s="323"/>
    </row>
    <row r="43832" spans="2:2">
      <c r="B43832" s="323"/>
    </row>
    <row r="43833" spans="2:2">
      <c r="B43833" s="323"/>
    </row>
    <row r="43834" spans="2:2">
      <c r="B43834" s="323"/>
    </row>
    <row r="43835" spans="2:2">
      <c r="B43835" s="323"/>
    </row>
    <row r="43836" spans="2:2">
      <c r="B43836" s="323"/>
    </row>
    <row r="43837" spans="2:2">
      <c r="B43837" s="323"/>
    </row>
    <row r="43838" spans="2:2">
      <c r="B43838" s="323"/>
    </row>
    <row r="43839" spans="2:2">
      <c r="B43839" s="323"/>
    </row>
    <row r="43840" spans="2:2">
      <c r="B43840" s="323"/>
    </row>
    <row r="43841" spans="2:2">
      <c r="B43841" s="323"/>
    </row>
    <row r="43842" spans="2:2">
      <c r="B43842" s="323"/>
    </row>
    <row r="43843" spans="2:2">
      <c r="B43843" s="323"/>
    </row>
    <row r="43844" spans="2:2">
      <c r="B43844" s="323"/>
    </row>
    <row r="43845" spans="2:2">
      <c r="B43845" s="323"/>
    </row>
    <row r="43846" spans="2:2">
      <c r="B43846" s="323"/>
    </row>
    <row r="43847" spans="2:2">
      <c r="B43847" s="323"/>
    </row>
    <row r="43848" spans="2:2">
      <c r="B43848" s="323"/>
    </row>
    <row r="43849" spans="2:2">
      <c r="B43849" s="323"/>
    </row>
    <row r="43850" spans="2:2">
      <c r="B43850" s="323"/>
    </row>
    <row r="43851" spans="2:2">
      <c r="B43851" s="323"/>
    </row>
    <row r="43852" spans="2:2">
      <c r="B43852" s="323"/>
    </row>
    <row r="43853" spans="2:2">
      <c r="B43853" s="323"/>
    </row>
    <row r="43854" spans="2:2">
      <c r="B43854" s="323"/>
    </row>
    <row r="43855" spans="2:2">
      <c r="B43855" s="323"/>
    </row>
    <row r="43856" spans="2:2">
      <c r="B43856" s="323"/>
    </row>
    <row r="43857" spans="2:2">
      <c r="B43857" s="323"/>
    </row>
    <row r="43858" spans="2:2">
      <c r="B43858" s="323"/>
    </row>
    <row r="43859" spans="2:2">
      <c r="B43859" s="323"/>
    </row>
    <row r="43860" spans="2:2">
      <c r="B43860" s="323"/>
    </row>
    <row r="43861" spans="2:2">
      <c r="B43861" s="323"/>
    </row>
    <row r="43862" spans="2:2">
      <c r="B43862" s="323"/>
    </row>
    <row r="43863" spans="2:2">
      <c r="B43863" s="323"/>
    </row>
    <row r="43864" spans="2:2">
      <c r="B43864" s="323"/>
    </row>
    <row r="43865" spans="2:2">
      <c r="B43865" s="323"/>
    </row>
    <row r="43866" spans="2:2">
      <c r="B43866" s="323"/>
    </row>
    <row r="43867" spans="2:2">
      <c r="B43867" s="323"/>
    </row>
    <row r="43868" spans="2:2">
      <c r="B43868" s="323"/>
    </row>
    <row r="43869" spans="2:2">
      <c r="B43869" s="323"/>
    </row>
    <row r="43870" spans="2:2">
      <c r="B43870" s="323"/>
    </row>
    <row r="43871" spans="2:2">
      <c r="B43871" s="323"/>
    </row>
    <row r="43872" spans="2:2">
      <c r="B43872" s="323"/>
    </row>
    <row r="43873" spans="2:2">
      <c r="B43873" s="323"/>
    </row>
    <row r="43874" spans="2:2">
      <c r="B43874" s="323"/>
    </row>
    <row r="43875" spans="2:2">
      <c r="B43875" s="323"/>
    </row>
    <row r="43876" spans="2:2">
      <c r="B43876" s="323"/>
    </row>
    <row r="43877" spans="2:2">
      <c r="B43877" s="323"/>
    </row>
    <row r="43878" spans="2:2">
      <c r="B43878" s="323"/>
    </row>
    <row r="43879" spans="2:2">
      <c r="B43879" s="323"/>
    </row>
    <row r="43880" spans="2:2">
      <c r="B43880" s="323"/>
    </row>
    <row r="43881" spans="2:2">
      <c r="B43881" s="323"/>
    </row>
    <row r="43882" spans="2:2">
      <c r="B43882" s="323"/>
    </row>
    <row r="43883" spans="2:2">
      <c r="B43883" s="323"/>
    </row>
    <row r="43884" spans="2:2">
      <c r="B43884" s="323"/>
    </row>
    <row r="43885" spans="2:2">
      <c r="B43885" s="323"/>
    </row>
    <row r="43886" spans="2:2">
      <c r="B43886" s="323"/>
    </row>
    <row r="43887" spans="2:2">
      <c r="B43887" s="323"/>
    </row>
    <row r="43888" spans="2:2">
      <c r="B43888" s="323"/>
    </row>
    <row r="43889" spans="2:2">
      <c r="B43889" s="323"/>
    </row>
    <row r="43890" spans="2:2">
      <c r="B43890" s="323"/>
    </row>
    <row r="43891" spans="2:2">
      <c r="B43891" s="323"/>
    </row>
    <row r="43892" spans="2:2">
      <c r="B43892" s="323"/>
    </row>
    <row r="43893" spans="2:2">
      <c r="B43893" s="323"/>
    </row>
    <row r="43894" spans="2:2">
      <c r="B43894" s="323"/>
    </row>
    <row r="43895" spans="2:2">
      <c r="B43895" s="323"/>
    </row>
    <row r="43896" spans="2:2">
      <c r="B43896" s="323"/>
    </row>
    <row r="43897" spans="2:2">
      <c r="B43897" s="323"/>
    </row>
    <row r="43898" spans="2:2">
      <c r="B43898" s="323"/>
    </row>
    <row r="43899" spans="2:2">
      <c r="B43899" s="323"/>
    </row>
    <row r="43900" spans="2:2">
      <c r="B43900" s="323"/>
    </row>
    <row r="43901" spans="2:2">
      <c r="B43901" s="323"/>
    </row>
    <row r="43902" spans="2:2">
      <c r="B43902" s="323"/>
    </row>
    <row r="43903" spans="2:2">
      <c r="B43903" s="323"/>
    </row>
    <row r="43904" spans="2:2">
      <c r="B43904" s="323"/>
    </row>
    <row r="43905" spans="2:2">
      <c r="B43905" s="323"/>
    </row>
    <row r="43906" spans="2:2">
      <c r="B43906" s="323"/>
    </row>
    <row r="43907" spans="2:2">
      <c r="B43907" s="323"/>
    </row>
    <row r="43908" spans="2:2">
      <c r="B43908" s="323"/>
    </row>
    <row r="43909" spans="2:2">
      <c r="B43909" s="323"/>
    </row>
    <row r="43910" spans="2:2">
      <c r="B43910" s="323"/>
    </row>
    <row r="43911" spans="2:2">
      <c r="B43911" s="323"/>
    </row>
    <row r="43912" spans="2:2">
      <c r="B43912" s="323"/>
    </row>
    <row r="43913" spans="2:2">
      <c r="B43913" s="323"/>
    </row>
    <row r="43914" spans="2:2">
      <c r="B43914" s="323"/>
    </row>
    <row r="43915" spans="2:2">
      <c r="B43915" s="323"/>
    </row>
    <row r="43916" spans="2:2">
      <c r="B43916" s="323"/>
    </row>
    <row r="43917" spans="2:2">
      <c r="B43917" s="323"/>
    </row>
    <row r="43918" spans="2:2">
      <c r="B43918" s="323"/>
    </row>
    <row r="43919" spans="2:2">
      <c r="B43919" s="323"/>
    </row>
    <row r="43920" spans="2:2">
      <c r="B43920" s="323"/>
    </row>
    <row r="43921" spans="2:2">
      <c r="B43921" s="323"/>
    </row>
    <row r="43922" spans="2:2">
      <c r="B43922" s="323"/>
    </row>
    <row r="43923" spans="2:2">
      <c r="B43923" s="323"/>
    </row>
    <row r="43924" spans="2:2">
      <c r="B43924" s="323"/>
    </row>
    <row r="43925" spans="2:2">
      <c r="B43925" s="323"/>
    </row>
    <row r="43926" spans="2:2">
      <c r="B43926" s="323"/>
    </row>
    <row r="43927" spans="2:2">
      <c r="B43927" s="323"/>
    </row>
    <row r="43928" spans="2:2">
      <c r="B43928" s="323"/>
    </row>
    <row r="43929" spans="2:2">
      <c r="B43929" s="323"/>
    </row>
    <row r="43930" spans="2:2">
      <c r="B43930" s="323"/>
    </row>
    <row r="43931" spans="2:2">
      <c r="B43931" s="323"/>
    </row>
    <row r="43932" spans="2:2">
      <c r="B43932" s="323"/>
    </row>
    <row r="43933" spans="2:2">
      <c r="B43933" s="323"/>
    </row>
    <row r="43934" spans="2:2">
      <c r="B43934" s="323"/>
    </row>
    <row r="43935" spans="2:2">
      <c r="B43935" s="323"/>
    </row>
    <row r="43936" spans="2:2">
      <c r="B43936" s="323"/>
    </row>
    <row r="43937" spans="2:2">
      <c r="B43937" s="323"/>
    </row>
    <row r="43938" spans="2:2">
      <c r="B43938" s="323"/>
    </row>
    <row r="43939" spans="2:2">
      <c r="B43939" s="323"/>
    </row>
    <row r="43940" spans="2:2">
      <c r="B43940" s="323"/>
    </row>
    <row r="43941" spans="2:2">
      <c r="B43941" s="323"/>
    </row>
    <row r="43942" spans="2:2">
      <c r="B43942" s="323"/>
    </row>
    <row r="43943" spans="2:2">
      <c r="B43943" s="323"/>
    </row>
    <row r="43944" spans="2:2">
      <c r="B43944" s="323"/>
    </row>
    <row r="43945" spans="2:2">
      <c r="B43945" s="323"/>
    </row>
    <row r="43946" spans="2:2">
      <c r="B43946" s="323"/>
    </row>
    <row r="43947" spans="2:2">
      <c r="B43947" s="323"/>
    </row>
    <row r="43948" spans="2:2">
      <c r="B43948" s="323"/>
    </row>
    <row r="43949" spans="2:2">
      <c r="B43949" s="323"/>
    </row>
    <row r="43950" spans="2:2">
      <c r="B43950" s="323"/>
    </row>
    <row r="43951" spans="2:2">
      <c r="B43951" s="323"/>
    </row>
    <row r="43952" spans="2:2">
      <c r="B43952" s="323"/>
    </row>
    <row r="43953" spans="2:2">
      <c r="B43953" s="323"/>
    </row>
    <row r="43954" spans="2:2">
      <c r="B43954" s="323"/>
    </row>
    <row r="43955" spans="2:2">
      <c r="B43955" s="323"/>
    </row>
    <row r="43956" spans="2:2">
      <c r="B43956" s="323"/>
    </row>
    <row r="43957" spans="2:2">
      <c r="B43957" s="323"/>
    </row>
    <row r="43958" spans="2:2">
      <c r="B43958" s="323"/>
    </row>
    <row r="43959" spans="2:2">
      <c r="B43959" s="323"/>
    </row>
    <row r="43960" spans="2:2">
      <c r="B43960" s="323"/>
    </row>
    <row r="43961" spans="2:2">
      <c r="B43961" s="323"/>
    </row>
    <row r="43962" spans="2:2">
      <c r="B43962" s="323"/>
    </row>
    <row r="43963" spans="2:2">
      <c r="B43963" s="323"/>
    </row>
    <row r="43964" spans="2:2">
      <c r="B43964" s="323"/>
    </row>
    <row r="43965" spans="2:2">
      <c r="B43965" s="323"/>
    </row>
    <row r="43966" spans="2:2">
      <c r="B43966" s="323"/>
    </row>
    <row r="43967" spans="2:2">
      <c r="B43967" s="323"/>
    </row>
    <row r="43968" spans="2:2">
      <c r="B43968" s="323"/>
    </row>
    <row r="43969" spans="2:2">
      <c r="B43969" s="323"/>
    </row>
    <row r="43970" spans="2:2">
      <c r="B43970" s="323"/>
    </row>
    <row r="43971" spans="2:2">
      <c r="B43971" s="323"/>
    </row>
    <row r="43972" spans="2:2">
      <c r="B43972" s="323"/>
    </row>
    <row r="43973" spans="2:2">
      <c r="B43973" s="323"/>
    </row>
    <row r="43974" spans="2:2">
      <c r="B43974" s="323"/>
    </row>
    <row r="43975" spans="2:2">
      <c r="B43975" s="323"/>
    </row>
    <row r="43976" spans="2:2">
      <c r="B43976" s="323"/>
    </row>
    <row r="43977" spans="2:2">
      <c r="B43977" s="323"/>
    </row>
    <row r="43978" spans="2:2">
      <c r="B43978" s="323"/>
    </row>
    <row r="43979" spans="2:2">
      <c r="B43979" s="323"/>
    </row>
    <row r="43980" spans="2:2">
      <c r="B43980" s="323"/>
    </row>
    <row r="43981" spans="2:2">
      <c r="B43981" s="323"/>
    </row>
    <row r="43982" spans="2:2">
      <c r="B43982" s="323"/>
    </row>
    <row r="43983" spans="2:2">
      <c r="B43983" s="323"/>
    </row>
    <row r="43984" spans="2:2">
      <c r="B43984" s="323"/>
    </row>
    <row r="43985" spans="2:2">
      <c r="B43985" s="323"/>
    </row>
    <row r="43986" spans="2:2">
      <c r="B43986" s="323"/>
    </row>
    <row r="43987" spans="2:2">
      <c r="B43987" s="323"/>
    </row>
    <row r="43988" spans="2:2">
      <c r="B43988" s="323"/>
    </row>
    <row r="43989" spans="2:2">
      <c r="B43989" s="323"/>
    </row>
    <row r="43990" spans="2:2">
      <c r="B43990" s="323"/>
    </row>
    <row r="43991" spans="2:2">
      <c r="B43991" s="323"/>
    </row>
    <row r="43992" spans="2:2">
      <c r="B43992" s="323"/>
    </row>
    <row r="43993" spans="2:2">
      <c r="B43993" s="323"/>
    </row>
    <row r="43994" spans="2:2">
      <c r="B43994" s="323"/>
    </row>
    <row r="43995" spans="2:2">
      <c r="B43995" s="323"/>
    </row>
    <row r="43996" spans="2:2">
      <c r="B43996" s="323"/>
    </row>
    <row r="43997" spans="2:2">
      <c r="B43997" s="323"/>
    </row>
    <row r="43998" spans="2:2">
      <c r="B43998" s="323"/>
    </row>
    <row r="43999" spans="2:2">
      <c r="B43999" s="323"/>
    </row>
    <row r="44000" spans="2:2">
      <c r="B44000" s="323"/>
    </row>
    <row r="44001" spans="2:2">
      <c r="B44001" s="323"/>
    </row>
    <row r="44002" spans="2:2">
      <c r="B44002" s="323"/>
    </row>
    <row r="44003" spans="2:2">
      <c r="B44003" s="323"/>
    </row>
    <row r="44004" spans="2:2">
      <c r="B44004" s="323"/>
    </row>
    <row r="44005" spans="2:2">
      <c r="B44005" s="323"/>
    </row>
    <row r="44006" spans="2:2">
      <c r="B44006" s="323"/>
    </row>
    <row r="44007" spans="2:2">
      <c r="B44007" s="323"/>
    </row>
    <row r="44008" spans="2:2">
      <c r="B44008" s="323"/>
    </row>
    <row r="44009" spans="2:2">
      <c r="B44009" s="323"/>
    </row>
    <row r="44010" spans="2:2">
      <c r="B44010" s="323"/>
    </row>
    <row r="44011" spans="2:2">
      <c r="B44011" s="323"/>
    </row>
    <row r="44012" spans="2:2">
      <c r="B44012" s="323"/>
    </row>
    <row r="44013" spans="2:2">
      <c r="B44013" s="323"/>
    </row>
    <row r="44014" spans="2:2">
      <c r="B44014" s="323"/>
    </row>
    <row r="44015" spans="2:2">
      <c r="B44015" s="323"/>
    </row>
    <row r="44016" spans="2:2">
      <c r="B44016" s="323"/>
    </row>
    <row r="44017" spans="2:2">
      <c r="B44017" s="323"/>
    </row>
    <row r="44018" spans="2:2">
      <c r="B44018" s="323"/>
    </row>
    <row r="44019" spans="2:2">
      <c r="B44019" s="323"/>
    </row>
    <row r="44020" spans="2:2">
      <c r="B44020" s="323"/>
    </row>
    <row r="44021" spans="2:2">
      <c r="B44021" s="323"/>
    </row>
    <row r="44022" spans="2:2">
      <c r="B44022" s="323"/>
    </row>
    <row r="44023" spans="2:2">
      <c r="B44023" s="323"/>
    </row>
    <row r="44024" spans="2:2">
      <c r="B44024" s="323"/>
    </row>
    <row r="44025" spans="2:2">
      <c r="B44025" s="323"/>
    </row>
    <row r="44026" spans="2:2">
      <c r="B44026" s="323"/>
    </row>
    <row r="44027" spans="2:2">
      <c r="B44027" s="323"/>
    </row>
    <row r="44028" spans="2:2">
      <c r="B44028" s="323"/>
    </row>
    <row r="44029" spans="2:2">
      <c r="B44029" s="323"/>
    </row>
    <row r="44030" spans="2:2">
      <c r="B44030" s="323"/>
    </row>
    <row r="44031" spans="2:2">
      <c r="B44031" s="323"/>
    </row>
    <row r="44032" spans="2:2">
      <c r="B44032" s="323"/>
    </row>
    <row r="44033" spans="2:2">
      <c r="B44033" s="323"/>
    </row>
    <row r="44034" spans="2:2">
      <c r="B44034" s="323"/>
    </row>
    <row r="44035" spans="2:2">
      <c r="B44035" s="323"/>
    </row>
    <row r="44036" spans="2:2">
      <c r="B44036" s="323"/>
    </row>
    <row r="44037" spans="2:2">
      <c r="B44037" s="323"/>
    </row>
    <row r="44038" spans="2:2">
      <c r="B44038" s="323"/>
    </row>
    <row r="44039" spans="2:2">
      <c r="B44039" s="323"/>
    </row>
    <row r="44040" spans="2:2">
      <c r="B44040" s="323"/>
    </row>
    <row r="44041" spans="2:2">
      <c r="B44041" s="323"/>
    </row>
    <row r="44042" spans="2:2">
      <c r="B44042" s="323"/>
    </row>
    <row r="44043" spans="2:2">
      <c r="B44043" s="323"/>
    </row>
    <row r="44044" spans="2:2">
      <c r="B44044" s="323"/>
    </row>
    <row r="44045" spans="2:2">
      <c r="B44045" s="323"/>
    </row>
    <row r="44046" spans="2:2">
      <c r="B44046" s="323"/>
    </row>
    <row r="44047" spans="2:2">
      <c r="B44047" s="323"/>
    </row>
    <row r="44048" spans="2:2">
      <c r="B44048" s="323"/>
    </row>
    <row r="44049" spans="2:2">
      <c r="B44049" s="323"/>
    </row>
    <row r="44050" spans="2:2">
      <c r="B44050" s="323"/>
    </row>
    <row r="44051" spans="2:2">
      <c r="B44051" s="323"/>
    </row>
    <row r="44052" spans="2:2">
      <c r="B44052" s="323"/>
    </row>
    <row r="44053" spans="2:2">
      <c r="B44053" s="323"/>
    </row>
    <row r="44054" spans="2:2">
      <c r="B44054" s="323"/>
    </row>
    <row r="44055" spans="2:2">
      <c r="B44055" s="323"/>
    </row>
    <row r="44056" spans="2:2">
      <c r="B44056" s="323"/>
    </row>
    <row r="44057" spans="2:2">
      <c r="B44057" s="323"/>
    </row>
    <row r="44058" spans="2:2">
      <c r="B44058" s="323"/>
    </row>
    <row r="44059" spans="2:2">
      <c r="B44059" s="323"/>
    </row>
    <row r="44060" spans="2:2">
      <c r="B44060" s="323"/>
    </row>
    <row r="44061" spans="2:2">
      <c r="B44061" s="323"/>
    </row>
    <row r="44062" spans="2:2">
      <c r="B44062" s="323"/>
    </row>
    <row r="44063" spans="2:2">
      <c r="B44063" s="323"/>
    </row>
    <row r="44064" spans="2:2">
      <c r="B44064" s="323"/>
    </row>
    <row r="44065" spans="2:2">
      <c r="B44065" s="323"/>
    </row>
    <row r="44066" spans="2:2">
      <c r="B44066" s="323"/>
    </row>
    <row r="44067" spans="2:2">
      <c r="B44067" s="323"/>
    </row>
    <row r="44068" spans="2:2">
      <c r="B44068" s="323"/>
    </row>
    <row r="44069" spans="2:2">
      <c r="B44069" s="323"/>
    </row>
    <row r="44070" spans="2:2">
      <c r="B44070" s="323"/>
    </row>
    <row r="44071" spans="2:2">
      <c r="B44071" s="323"/>
    </row>
    <row r="44072" spans="2:2">
      <c r="B44072" s="323"/>
    </row>
    <row r="44073" spans="2:2">
      <c r="B44073" s="323"/>
    </row>
    <row r="44074" spans="2:2">
      <c r="B44074" s="323"/>
    </row>
    <row r="44075" spans="2:2">
      <c r="B44075" s="323"/>
    </row>
    <row r="44076" spans="2:2">
      <c r="B44076" s="323"/>
    </row>
    <row r="44077" spans="2:2">
      <c r="B44077" s="323"/>
    </row>
    <row r="44078" spans="2:2">
      <c r="B44078" s="323"/>
    </row>
    <row r="44079" spans="2:2">
      <c r="B44079" s="323"/>
    </row>
    <row r="44080" spans="2:2">
      <c r="B44080" s="323"/>
    </row>
    <row r="44081" spans="2:2">
      <c r="B44081" s="323"/>
    </row>
    <row r="44082" spans="2:2">
      <c r="B44082" s="323"/>
    </row>
    <row r="44083" spans="2:2">
      <c r="B44083" s="323"/>
    </row>
    <row r="44084" spans="2:2">
      <c r="B44084" s="323"/>
    </row>
    <row r="44085" spans="2:2">
      <c r="B44085" s="323"/>
    </row>
    <row r="44086" spans="2:2">
      <c r="B44086" s="323"/>
    </row>
    <row r="44087" spans="2:2">
      <c r="B44087" s="323"/>
    </row>
    <row r="44088" spans="2:2">
      <c r="B44088" s="323"/>
    </row>
    <row r="44089" spans="2:2">
      <c r="B44089" s="323"/>
    </row>
    <row r="44090" spans="2:2">
      <c r="B44090" s="323"/>
    </row>
    <row r="44091" spans="2:2">
      <c r="B44091" s="323"/>
    </row>
    <row r="44092" spans="2:2">
      <c r="B44092" s="323"/>
    </row>
    <row r="44093" spans="2:2">
      <c r="B44093" s="323"/>
    </row>
    <row r="44094" spans="2:2">
      <c r="B44094" s="323"/>
    </row>
    <row r="44095" spans="2:2">
      <c r="B44095" s="323"/>
    </row>
    <row r="44096" spans="2:2">
      <c r="B44096" s="323"/>
    </row>
    <row r="44097" spans="2:2">
      <c r="B44097" s="323"/>
    </row>
    <row r="44098" spans="2:2">
      <c r="B44098" s="323"/>
    </row>
    <row r="44099" spans="2:2">
      <c r="B44099" s="323"/>
    </row>
    <row r="44100" spans="2:2">
      <c r="B44100" s="323"/>
    </row>
    <row r="44101" spans="2:2">
      <c r="B44101" s="323"/>
    </row>
    <row r="44102" spans="2:2">
      <c r="B44102" s="323"/>
    </row>
    <row r="44103" spans="2:2">
      <c r="B44103" s="323"/>
    </row>
    <row r="44104" spans="2:2">
      <c r="B44104" s="323"/>
    </row>
    <row r="44105" spans="2:2">
      <c r="B44105" s="323"/>
    </row>
    <row r="44106" spans="2:2">
      <c r="B44106" s="323"/>
    </row>
    <row r="44107" spans="2:2">
      <c r="B44107" s="323"/>
    </row>
    <row r="44108" spans="2:2">
      <c r="B44108" s="323"/>
    </row>
    <row r="44109" spans="2:2">
      <c r="B44109" s="323"/>
    </row>
    <row r="44110" spans="2:2">
      <c r="B44110" s="323"/>
    </row>
    <row r="44111" spans="2:2">
      <c r="B44111" s="323"/>
    </row>
    <row r="44112" spans="2:2">
      <c r="B44112" s="323"/>
    </row>
    <row r="44113" spans="2:2">
      <c r="B44113" s="323"/>
    </row>
    <row r="44114" spans="2:2">
      <c r="B44114" s="323"/>
    </row>
    <row r="44115" spans="2:2">
      <c r="B44115" s="323"/>
    </row>
    <row r="44116" spans="2:2">
      <c r="B44116" s="323"/>
    </row>
    <row r="44117" spans="2:2">
      <c r="B44117" s="323"/>
    </row>
    <row r="44118" spans="2:2">
      <c r="B44118" s="323"/>
    </row>
    <row r="44119" spans="2:2">
      <c r="B44119" s="323"/>
    </row>
    <row r="44120" spans="2:2">
      <c r="B44120" s="323"/>
    </row>
    <row r="44121" spans="2:2">
      <c r="B44121" s="323"/>
    </row>
    <row r="44122" spans="2:2">
      <c r="B44122" s="323"/>
    </row>
    <row r="44123" spans="2:2">
      <c r="B44123" s="323"/>
    </row>
    <row r="44124" spans="2:2">
      <c r="B44124" s="323"/>
    </row>
    <row r="44125" spans="2:2">
      <c r="B44125" s="323"/>
    </row>
    <row r="44126" spans="2:2">
      <c r="B44126" s="323"/>
    </row>
    <row r="44127" spans="2:2">
      <c r="B44127" s="323"/>
    </row>
    <row r="44128" spans="2:2">
      <c r="B44128" s="323"/>
    </row>
    <row r="44129" spans="2:2">
      <c r="B44129" s="323"/>
    </row>
    <row r="44130" spans="2:2">
      <c r="B44130" s="323"/>
    </row>
    <row r="44131" spans="2:2">
      <c r="B44131" s="323"/>
    </row>
    <row r="44132" spans="2:2">
      <c r="B44132" s="323"/>
    </row>
    <row r="44133" spans="2:2">
      <c r="B44133" s="323"/>
    </row>
    <row r="44134" spans="2:2">
      <c r="B44134" s="323"/>
    </row>
    <row r="44135" spans="2:2">
      <c r="B44135" s="323"/>
    </row>
    <row r="44136" spans="2:2">
      <c r="B44136" s="323"/>
    </row>
    <row r="44137" spans="2:2">
      <c r="B44137" s="323"/>
    </row>
    <row r="44138" spans="2:2">
      <c r="B44138" s="323"/>
    </row>
    <row r="44139" spans="2:2">
      <c r="B44139" s="323"/>
    </row>
    <row r="44140" spans="2:2">
      <c r="B44140" s="323"/>
    </row>
    <row r="44141" spans="2:2">
      <c r="B44141" s="323"/>
    </row>
    <row r="44142" spans="2:2">
      <c r="B44142" s="323"/>
    </row>
    <row r="44143" spans="2:2">
      <c r="B44143" s="323"/>
    </row>
    <row r="44144" spans="2:2">
      <c r="B44144" s="323"/>
    </row>
    <row r="44145" spans="2:2">
      <c r="B44145" s="323"/>
    </row>
    <row r="44146" spans="2:2">
      <c r="B44146" s="323"/>
    </row>
    <row r="44147" spans="2:2">
      <c r="B44147" s="323"/>
    </row>
    <row r="44148" spans="2:2">
      <c r="B44148" s="323"/>
    </row>
    <row r="44149" spans="2:2">
      <c r="B44149" s="323"/>
    </row>
    <row r="44150" spans="2:2">
      <c r="B44150" s="323"/>
    </row>
    <row r="44151" spans="2:2">
      <c r="B44151" s="323"/>
    </row>
    <row r="44152" spans="2:2">
      <c r="B44152" s="323"/>
    </row>
    <row r="44153" spans="2:2">
      <c r="B44153" s="323"/>
    </row>
    <row r="44154" spans="2:2">
      <c r="B44154" s="323"/>
    </row>
    <row r="44155" spans="2:2">
      <c r="B44155" s="323"/>
    </row>
    <row r="44156" spans="2:2">
      <c r="B44156" s="323"/>
    </row>
    <row r="44157" spans="2:2">
      <c r="B44157" s="323"/>
    </row>
    <row r="44158" spans="2:2">
      <c r="B44158" s="323"/>
    </row>
    <row r="44159" spans="2:2">
      <c r="B44159" s="323"/>
    </row>
    <row r="44160" spans="2:2">
      <c r="B44160" s="323"/>
    </row>
    <row r="44161" spans="2:2">
      <c r="B44161" s="323"/>
    </row>
    <row r="44162" spans="2:2">
      <c r="B44162" s="323"/>
    </row>
    <row r="44163" spans="2:2">
      <c r="B44163" s="323"/>
    </row>
    <row r="44164" spans="2:2">
      <c r="B44164" s="323"/>
    </row>
    <row r="44165" spans="2:2">
      <c r="B44165" s="323"/>
    </row>
    <row r="44166" spans="2:2">
      <c r="B44166" s="323"/>
    </row>
    <row r="44167" spans="2:2">
      <c r="B44167" s="323"/>
    </row>
    <row r="44168" spans="2:2">
      <c r="B44168" s="323"/>
    </row>
    <row r="44169" spans="2:2">
      <c r="B44169" s="323"/>
    </row>
    <row r="44170" spans="2:2">
      <c r="B44170" s="323"/>
    </row>
    <row r="44171" spans="2:2">
      <c r="B44171" s="323"/>
    </row>
    <row r="44172" spans="2:2">
      <c r="B44172" s="323"/>
    </row>
    <row r="44173" spans="2:2">
      <c r="B44173" s="323"/>
    </row>
    <row r="44174" spans="2:2">
      <c r="B44174" s="323"/>
    </row>
    <row r="44175" spans="2:2">
      <c r="B44175" s="323"/>
    </row>
    <row r="44176" spans="2:2">
      <c r="B44176" s="323"/>
    </row>
    <row r="44177" spans="2:2">
      <c r="B44177" s="323"/>
    </row>
    <row r="44178" spans="2:2">
      <c r="B44178" s="323"/>
    </row>
    <row r="44179" spans="2:2">
      <c r="B44179" s="323"/>
    </row>
    <row r="44180" spans="2:2">
      <c r="B44180" s="323"/>
    </row>
    <row r="44181" spans="2:2">
      <c r="B44181" s="323"/>
    </row>
    <row r="44182" spans="2:2">
      <c r="B44182" s="323"/>
    </row>
    <row r="44183" spans="2:2">
      <c r="B44183" s="323"/>
    </row>
    <row r="44184" spans="2:2">
      <c r="B44184" s="323"/>
    </row>
    <row r="44185" spans="2:2">
      <c r="B44185" s="323"/>
    </row>
    <row r="44186" spans="2:2">
      <c r="B44186" s="323"/>
    </row>
    <row r="44187" spans="2:2">
      <c r="B44187" s="323"/>
    </row>
    <row r="44188" spans="2:2">
      <c r="B44188" s="323"/>
    </row>
    <row r="44189" spans="2:2">
      <c r="B44189" s="323"/>
    </row>
    <row r="44190" spans="2:2">
      <c r="B44190" s="323"/>
    </row>
    <row r="44191" spans="2:2">
      <c r="B44191" s="323"/>
    </row>
    <row r="44192" spans="2:2">
      <c r="B44192" s="323"/>
    </row>
    <row r="44193" spans="2:2">
      <c r="B44193" s="323"/>
    </row>
    <row r="44194" spans="2:2">
      <c r="B44194" s="323"/>
    </row>
    <row r="44195" spans="2:2">
      <c r="B44195" s="323"/>
    </row>
    <row r="44196" spans="2:2">
      <c r="B44196" s="323"/>
    </row>
    <row r="44197" spans="2:2">
      <c r="B44197" s="323"/>
    </row>
    <row r="44198" spans="2:2">
      <c r="B44198" s="323"/>
    </row>
    <row r="44199" spans="2:2">
      <c r="B44199" s="323"/>
    </row>
    <row r="44200" spans="2:2">
      <c r="B44200" s="323"/>
    </row>
    <row r="44201" spans="2:2">
      <c r="B44201" s="323"/>
    </row>
    <row r="44202" spans="2:2">
      <c r="B44202" s="323"/>
    </row>
    <row r="44203" spans="2:2">
      <c r="B44203" s="323"/>
    </row>
    <row r="44204" spans="2:2">
      <c r="B44204" s="323"/>
    </row>
    <row r="44205" spans="2:2">
      <c r="B44205" s="323"/>
    </row>
    <row r="44206" spans="2:2">
      <c r="B44206" s="323"/>
    </row>
    <row r="44207" spans="2:2">
      <c r="B44207" s="323"/>
    </row>
    <row r="44208" spans="2:2">
      <c r="B44208" s="323"/>
    </row>
    <row r="44209" spans="2:2">
      <c r="B44209" s="323"/>
    </row>
    <row r="44210" spans="2:2">
      <c r="B44210" s="323"/>
    </row>
    <row r="44211" spans="2:2">
      <c r="B44211" s="323"/>
    </row>
    <row r="44212" spans="2:2">
      <c r="B44212" s="323"/>
    </row>
    <row r="44213" spans="2:2">
      <c r="B44213" s="323"/>
    </row>
    <row r="44214" spans="2:2">
      <c r="B44214" s="323"/>
    </row>
    <row r="44215" spans="2:2">
      <c r="B44215" s="323"/>
    </row>
    <row r="44216" spans="2:2">
      <c r="B44216" s="323"/>
    </row>
    <row r="44217" spans="2:2">
      <c r="B44217" s="323"/>
    </row>
    <row r="44218" spans="2:2">
      <c r="B44218" s="323"/>
    </row>
    <row r="44219" spans="2:2">
      <c r="B44219" s="323"/>
    </row>
    <row r="44220" spans="2:2">
      <c r="B44220" s="323"/>
    </row>
    <row r="44221" spans="2:2">
      <c r="B44221" s="323"/>
    </row>
    <row r="44222" spans="2:2">
      <c r="B44222" s="323"/>
    </row>
    <row r="44223" spans="2:2">
      <c r="B44223" s="323"/>
    </row>
    <row r="44224" spans="2:2">
      <c r="B44224" s="323"/>
    </row>
    <row r="44225" spans="2:2">
      <c r="B44225" s="323"/>
    </row>
    <row r="44226" spans="2:2">
      <c r="B44226" s="323"/>
    </row>
    <row r="44227" spans="2:2">
      <c r="B44227" s="323"/>
    </row>
    <row r="44228" spans="2:2">
      <c r="B44228" s="323"/>
    </row>
    <row r="44229" spans="2:2">
      <c r="B44229" s="323"/>
    </row>
    <row r="44230" spans="2:2">
      <c r="B44230" s="323"/>
    </row>
    <row r="44231" spans="2:2">
      <c r="B44231" s="323"/>
    </row>
    <row r="44232" spans="2:2">
      <c r="B44232" s="323"/>
    </row>
    <row r="44233" spans="2:2">
      <c r="B44233" s="323"/>
    </row>
    <row r="44234" spans="2:2">
      <c r="B44234" s="323"/>
    </row>
    <row r="44235" spans="2:2">
      <c r="B44235" s="323"/>
    </row>
    <row r="44236" spans="2:2">
      <c r="B44236" s="323"/>
    </row>
    <row r="44237" spans="2:2">
      <c r="B44237" s="323"/>
    </row>
    <row r="44238" spans="2:2">
      <c r="B44238" s="323"/>
    </row>
    <row r="44239" spans="2:2">
      <c r="B44239" s="323"/>
    </row>
    <row r="44240" spans="2:2">
      <c r="B44240" s="323"/>
    </row>
    <row r="44241" spans="2:2">
      <c r="B44241" s="323"/>
    </row>
    <row r="44242" spans="2:2">
      <c r="B44242" s="323"/>
    </row>
    <row r="44243" spans="2:2">
      <c r="B44243" s="323"/>
    </row>
    <row r="44244" spans="2:2">
      <c r="B44244" s="323"/>
    </row>
    <row r="44245" spans="2:2">
      <c r="B44245" s="323"/>
    </row>
    <row r="44246" spans="2:2">
      <c r="B44246" s="323"/>
    </row>
    <row r="44247" spans="2:2">
      <c r="B44247" s="323"/>
    </row>
    <row r="44248" spans="2:2">
      <c r="B44248" s="323"/>
    </row>
    <row r="44249" spans="2:2">
      <c r="B44249" s="323"/>
    </row>
    <row r="44250" spans="2:2">
      <c r="B44250" s="323"/>
    </row>
    <row r="44251" spans="2:2">
      <c r="B44251" s="323"/>
    </row>
    <row r="44252" spans="2:2">
      <c r="B44252" s="323"/>
    </row>
    <row r="44253" spans="2:2">
      <c r="B44253" s="323"/>
    </row>
    <row r="44254" spans="2:2">
      <c r="B44254" s="323"/>
    </row>
    <row r="44255" spans="2:2">
      <c r="B44255" s="323"/>
    </row>
    <row r="44256" spans="2:2">
      <c r="B44256" s="323"/>
    </row>
    <row r="44257" spans="2:2">
      <c r="B44257" s="323"/>
    </row>
    <row r="44258" spans="2:2">
      <c r="B44258" s="323"/>
    </row>
    <row r="44259" spans="2:2">
      <c r="B44259" s="323"/>
    </row>
    <row r="44260" spans="2:2">
      <c r="B44260" s="323"/>
    </row>
    <row r="44261" spans="2:2">
      <c r="B44261" s="323"/>
    </row>
    <row r="44262" spans="2:2">
      <c r="B44262" s="323"/>
    </row>
    <row r="44263" spans="2:2">
      <c r="B44263" s="323"/>
    </row>
    <row r="44264" spans="2:2">
      <c r="B44264" s="323"/>
    </row>
    <row r="44265" spans="2:2">
      <c r="B44265" s="323"/>
    </row>
    <row r="44266" spans="2:2">
      <c r="B44266" s="323"/>
    </row>
    <row r="44267" spans="2:2">
      <c r="B44267" s="323"/>
    </row>
    <row r="44268" spans="2:2">
      <c r="B44268" s="323"/>
    </row>
    <row r="44269" spans="2:2">
      <c r="B44269" s="323"/>
    </row>
    <row r="44270" spans="2:2">
      <c r="B44270" s="323"/>
    </row>
    <row r="44271" spans="2:2">
      <c r="B44271" s="323"/>
    </row>
    <row r="44272" spans="2:2">
      <c r="B44272" s="323"/>
    </row>
    <row r="44273" spans="2:2">
      <c r="B44273" s="323"/>
    </row>
    <row r="44274" spans="2:2">
      <c r="B44274" s="323"/>
    </row>
    <row r="44275" spans="2:2">
      <c r="B44275" s="323"/>
    </row>
    <row r="44276" spans="2:2">
      <c r="B44276" s="323"/>
    </row>
    <row r="44277" spans="2:2">
      <c r="B44277" s="323"/>
    </row>
    <row r="44278" spans="2:2">
      <c r="B44278" s="323"/>
    </row>
    <row r="44279" spans="2:2">
      <c r="B44279" s="323"/>
    </row>
    <row r="44280" spans="2:2">
      <c r="B44280" s="323"/>
    </row>
    <row r="44281" spans="2:2">
      <c r="B44281" s="323"/>
    </row>
    <row r="44282" spans="2:2">
      <c r="B44282" s="323"/>
    </row>
    <row r="44283" spans="2:2">
      <c r="B44283" s="323"/>
    </row>
    <row r="44284" spans="2:2">
      <c r="B44284" s="323"/>
    </row>
    <row r="44285" spans="2:2">
      <c r="B44285" s="323"/>
    </row>
    <row r="44286" spans="2:2">
      <c r="B44286" s="323"/>
    </row>
    <row r="44287" spans="2:2">
      <c r="B44287" s="323"/>
    </row>
    <row r="44288" spans="2:2">
      <c r="B44288" s="323"/>
    </row>
    <row r="44289" spans="2:2">
      <c r="B44289" s="323"/>
    </row>
    <row r="44290" spans="2:2">
      <c r="B44290" s="323"/>
    </row>
    <row r="44291" spans="2:2">
      <c r="B44291" s="323"/>
    </row>
    <row r="44292" spans="2:2">
      <c r="B44292" s="323"/>
    </row>
    <row r="44293" spans="2:2">
      <c r="B44293" s="323"/>
    </row>
    <row r="44294" spans="2:2">
      <c r="B44294" s="323"/>
    </row>
    <row r="44295" spans="2:2">
      <c r="B44295" s="323"/>
    </row>
    <row r="44296" spans="2:2">
      <c r="B44296" s="323"/>
    </row>
    <row r="44297" spans="2:2">
      <c r="B44297" s="323"/>
    </row>
    <row r="44298" spans="2:2">
      <c r="B44298" s="323"/>
    </row>
    <row r="44299" spans="2:2">
      <c r="B44299" s="323"/>
    </row>
    <row r="44300" spans="2:2">
      <c r="B44300" s="323"/>
    </row>
    <row r="44301" spans="2:2">
      <c r="B44301" s="323"/>
    </row>
    <row r="44302" spans="2:2">
      <c r="B44302" s="323"/>
    </row>
    <row r="44303" spans="2:2">
      <c r="B44303" s="323"/>
    </row>
    <row r="44304" spans="2:2">
      <c r="B44304" s="323"/>
    </row>
    <row r="44305" spans="2:2">
      <c r="B44305" s="323"/>
    </row>
    <row r="44306" spans="2:2">
      <c r="B44306" s="323"/>
    </row>
    <row r="44307" spans="2:2">
      <c r="B44307" s="323"/>
    </row>
    <row r="44308" spans="2:2">
      <c r="B44308" s="323"/>
    </row>
    <row r="44309" spans="2:2">
      <c r="B44309" s="323"/>
    </row>
    <row r="44310" spans="2:2">
      <c r="B44310" s="323"/>
    </row>
    <row r="44311" spans="2:2">
      <c r="B44311" s="323"/>
    </row>
    <row r="44312" spans="2:2">
      <c r="B44312" s="323"/>
    </row>
    <row r="44313" spans="2:2">
      <c r="B44313" s="323"/>
    </row>
    <row r="44314" spans="2:2">
      <c r="B44314" s="323"/>
    </row>
    <row r="44315" spans="2:2">
      <c r="B44315" s="323"/>
    </row>
    <row r="44316" spans="2:2">
      <c r="B44316" s="323"/>
    </row>
    <row r="44317" spans="2:2">
      <c r="B44317" s="323"/>
    </row>
    <row r="44318" spans="2:2">
      <c r="B44318" s="323"/>
    </row>
    <row r="44319" spans="2:2">
      <c r="B44319" s="323"/>
    </row>
    <row r="44320" spans="2:2">
      <c r="B44320" s="323"/>
    </row>
    <row r="44321" spans="2:2">
      <c r="B44321" s="323"/>
    </row>
    <row r="44322" spans="2:2">
      <c r="B44322" s="323"/>
    </row>
    <row r="44323" spans="2:2">
      <c r="B44323" s="323"/>
    </row>
    <row r="44324" spans="2:2">
      <c r="B44324" s="323"/>
    </row>
    <row r="44325" spans="2:2">
      <c r="B44325" s="323"/>
    </row>
    <row r="44326" spans="2:2">
      <c r="B44326" s="323"/>
    </row>
    <row r="44327" spans="2:2">
      <c r="B44327" s="323"/>
    </row>
    <row r="44328" spans="2:2">
      <c r="B44328" s="323"/>
    </row>
    <row r="44329" spans="2:2">
      <c r="B44329" s="323"/>
    </row>
    <row r="44330" spans="2:2">
      <c r="B44330" s="323"/>
    </row>
    <row r="44331" spans="2:2">
      <c r="B44331" s="323"/>
    </row>
    <row r="44332" spans="2:2">
      <c r="B44332" s="323"/>
    </row>
    <row r="44333" spans="2:2">
      <c r="B44333" s="323"/>
    </row>
    <row r="44334" spans="2:2">
      <c r="B44334" s="323"/>
    </row>
    <row r="44335" spans="2:2">
      <c r="B44335" s="323"/>
    </row>
    <row r="44336" spans="2:2">
      <c r="B44336" s="323"/>
    </row>
    <row r="44337" spans="2:2">
      <c r="B44337" s="323"/>
    </row>
    <row r="44338" spans="2:2">
      <c r="B44338" s="323"/>
    </row>
    <row r="44339" spans="2:2">
      <c r="B44339" s="323"/>
    </row>
    <row r="44340" spans="2:2">
      <c r="B44340" s="323"/>
    </row>
    <row r="44341" spans="2:2">
      <c r="B44341" s="323"/>
    </row>
    <row r="44342" spans="2:2">
      <c r="B44342" s="323"/>
    </row>
    <row r="44343" spans="2:2">
      <c r="B44343" s="323"/>
    </row>
    <row r="44344" spans="2:2">
      <c r="B44344" s="323"/>
    </row>
    <row r="44345" spans="2:2">
      <c r="B44345" s="323"/>
    </row>
    <row r="44346" spans="2:2">
      <c r="B44346" s="323"/>
    </row>
    <row r="44347" spans="2:2">
      <c r="B44347" s="323"/>
    </row>
    <row r="44348" spans="2:2">
      <c r="B44348" s="323"/>
    </row>
    <row r="44349" spans="2:2">
      <c r="B44349" s="323"/>
    </row>
    <row r="44350" spans="2:2">
      <c r="B44350" s="323"/>
    </row>
    <row r="44351" spans="2:2">
      <c r="B44351" s="323"/>
    </row>
    <row r="44352" spans="2:2">
      <c r="B44352" s="323"/>
    </row>
    <row r="44353" spans="2:2">
      <c r="B44353" s="323"/>
    </row>
    <row r="44354" spans="2:2">
      <c r="B44354" s="323"/>
    </row>
    <row r="44355" spans="2:2">
      <c r="B44355" s="323"/>
    </row>
    <row r="44356" spans="2:2">
      <c r="B44356" s="323"/>
    </row>
    <row r="44357" spans="2:2">
      <c r="B44357" s="323"/>
    </row>
    <row r="44358" spans="2:2">
      <c r="B44358" s="323"/>
    </row>
    <row r="44359" spans="2:2">
      <c r="B44359" s="323"/>
    </row>
    <row r="44360" spans="2:2">
      <c r="B44360" s="323"/>
    </row>
    <row r="44361" spans="2:2">
      <c r="B44361" s="323"/>
    </row>
    <row r="44362" spans="2:2">
      <c r="B44362" s="323"/>
    </row>
    <row r="44363" spans="2:2">
      <c r="B44363" s="323"/>
    </row>
    <row r="44364" spans="2:2">
      <c r="B44364" s="323"/>
    </row>
    <row r="44365" spans="2:2">
      <c r="B44365" s="323"/>
    </row>
    <row r="44366" spans="2:2">
      <c r="B44366" s="323"/>
    </row>
    <row r="44367" spans="2:2">
      <c r="B44367" s="323"/>
    </row>
    <row r="44368" spans="2:2">
      <c r="B44368" s="323"/>
    </row>
    <row r="44369" spans="2:2">
      <c r="B44369" s="323"/>
    </row>
    <row r="44370" spans="2:2">
      <c r="B44370" s="323"/>
    </row>
    <row r="44371" spans="2:2">
      <c r="B44371" s="323"/>
    </row>
    <row r="44372" spans="2:2">
      <c r="B44372" s="323"/>
    </row>
    <row r="44373" spans="2:2">
      <c r="B44373" s="323"/>
    </row>
    <row r="44374" spans="2:2">
      <c r="B44374" s="323"/>
    </row>
    <row r="44375" spans="2:2">
      <c r="B44375" s="323"/>
    </row>
    <row r="44376" spans="2:2">
      <c r="B44376" s="323"/>
    </row>
    <row r="44377" spans="2:2">
      <c r="B44377" s="323"/>
    </row>
    <row r="44378" spans="2:2">
      <c r="B44378" s="323"/>
    </row>
    <row r="44379" spans="2:2">
      <c r="B44379" s="323"/>
    </row>
    <row r="44380" spans="2:2">
      <c r="B44380" s="323"/>
    </row>
    <row r="44381" spans="2:2">
      <c r="B44381" s="323"/>
    </row>
    <row r="44382" spans="2:2">
      <c r="B44382" s="323"/>
    </row>
    <row r="44383" spans="2:2">
      <c r="B44383" s="323"/>
    </row>
    <row r="44384" spans="2:2">
      <c r="B44384" s="323"/>
    </row>
    <row r="44385" spans="2:2">
      <c r="B44385" s="323"/>
    </row>
    <row r="44386" spans="2:2">
      <c r="B44386" s="323"/>
    </row>
    <row r="44387" spans="2:2">
      <c r="B44387" s="323"/>
    </row>
    <row r="44388" spans="2:2">
      <c r="B44388" s="323"/>
    </row>
    <row r="44389" spans="2:2">
      <c r="B44389" s="323"/>
    </row>
    <row r="44390" spans="2:2">
      <c r="B44390" s="323"/>
    </row>
    <row r="44391" spans="2:2">
      <c r="B44391" s="323"/>
    </row>
    <row r="44392" spans="2:2">
      <c r="B44392" s="323"/>
    </row>
    <row r="44393" spans="2:2">
      <c r="B44393" s="323"/>
    </row>
    <row r="44394" spans="2:2">
      <c r="B44394" s="323"/>
    </row>
    <row r="44395" spans="2:2">
      <c r="B44395" s="323"/>
    </row>
    <row r="44396" spans="2:2">
      <c r="B44396" s="323"/>
    </row>
    <row r="44397" spans="2:2">
      <c r="B44397" s="323"/>
    </row>
    <row r="44398" spans="2:2">
      <c r="B44398" s="323"/>
    </row>
    <row r="44399" spans="2:2">
      <c r="B44399" s="323"/>
    </row>
    <row r="44400" spans="2:2">
      <c r="B44400" s="323"/>
    </row>
    <row r="44401" spans="2:2">
      <c r="B44401" s="323"/>
    </row>
    <row r="44402" spans="2:2">
      <c r="B44402" s="323"/>
    </row>
    <row r="44403" spans="2:2">
      <c r="B44403" s="323"/>
    </row>
    <row r="44404" spans="2:2">
      <c r="B44404" s="323"/>
    </row>
    <row r="44405" spans="2:2">
      <c r="B44405" s="323"/>
    </row>
    <row r="44406" spans="2:2">
      <c r="B44406" s="323"/>
    </row>
    <row r="44407" spans="2:2">
      <c r="B44407" s="323"/>
    </row>
    <row r="44408" spans="2:2">
      <c r="B44408" s="323"/>
    </row>
    <row r="44409" spans="2:2">
      <c r="B44409" s="323"/>
    </row>
    <row r="44410" spans="2:2">
      <c r="B44410" s="323"/>
    </row>
    <row r="44411" spans="2:2">
      <c r="B44411" s="323"/>
    </row>
    <row r="44412" spans="2:2">
      <c r="B44412" s="323"/>
    </row>
    <row r="44413" spans="2:2">
      <c r="B44413" s="323"/>
    </row>
    <row r="44414" spans="2:2">
      <c r="B44414" s="323"/>
    </row>
    <row r="44415" spans="2:2">
      <c r="B44415" s="323"/>
    </row>
    <row r="44416" spans="2:2">
      <c r="B44416" s="323"/>
    </row>
    <row r="44417" spans="2:2">
      <c r="B44417" s="323"/>
    </row>
    <row r="44418" spans="2:2">
      <c r="B44418" s="323"/>
    </row>
    <row r="44419" spans="2:2">
      <c r="B44419" s="323"/>
    </row>
    <row r="44420" spans="2:2">
      <c r="B44420" s="323"/>
    </row>
    <row r="44421" spans="2:2">
      <c r="B44421" s="323"/>
    </row>
    <row r="44422" spans="2:2">
      <c r="B44422" s="323"/>
    </row>
    <row r="44423" spans="2:2">
      <c r="B44423" s="323"/>
    </row>
    <row r="44424" spans="2:2">
      <c r="B44424" s="323"/>
    </row>
    <row r="44425" spans="2:2">
      <c r="B44425" s="323"/>
    </row>
    <row r="44426" spans="2:2">
      <c r="B44426" s="323"/>
    </row>
    <row r="44427" spans="2:2">
      <c r="B44427" s="323"/>
    </row>
    <row r="44428" spans="2:2">
      <c r="B44428" s="323"/>
    </row>
    <row r="44429" spans="2:2">
      <c r="B44429" s="323"/>
    </row>
    <row r="44430" spans="2:2">
      <c r="B44430" s="323"/>
    </row>
    <row r="44431" spans="2:2">
      <c r="B44431" s="323"/>
    </row>
    <row r="44432" spans="2:2">
      <c r="B44432" s="323"/>
    </row>
    <row r="44433" spans="2:2">
      <c r="B44433" s="323"/>
    </row>
    <row r="44434" spans="2:2">
      <c r="B44434" s="323"/>
    </row>
    <row r="44435" spans="2:2">
      <c r="B44435" s="323"/>
    </row>
    <row r="44436" spans="2:2">
      <c r="B44436" s="323"/>
    </row>
    <row r="44437" spans="2:2">
      <c r="B44437" s="323"/>
    </row>
    <row r="44438" spans="2:2">
      <c r="B44438" s="323"/>
    </row>
    <row r="44439" spans="2:2">
      <c r="B44439" s="323"/>
    </row>
    <row r="44440" spans="2:2">
      <c r="B44440" s="323"/>
    </row>
    <row r="44441" spans="2:2">
      <c r="B44441" s="323"/>
    </row>
    <row r="44442" spans="2:2">
      <c r="B44442" s="323"/>
    </row>
    <row r="44443" spans="2:2">
      <c r="B44443" s="323"/>
    </row>
    <row r="44444" spans="2:2">
      <c r="B44444" s="323"/>
    </row>
    <row r="44445" spans="2:2">
      <c r="B44445" s="323"/>
    </row>
    <row r="44446" spans="2:2">
      <c r="B44446" s="323"/>
    </row>
    <row r="44447" spans="2:2">
      <c r="B44447" s="323"/>
    </row>
    <row r="44448" spans="2:2">
      <c r="B44448" s="323"/>
    </row>
    <row r="44449" spans="2:2">
      <c r="B44449" s="323"/>
    </row>
    <row r="44450" spans="2:2">
      <c r="B44450" s="323"/>
    </row>
    <row r="44451" spans="2:2">
      <c r="B44451" s="323"/>
    </row>
    <row r="44452" spans="2:2">
      <c r="B44452" s="323"/>
    </row>
    <row r="44453" spans="2:2">
      <c r="B44453" s="323"/>
    </row>
    <row r="44454" spans="2:2">
      <c r="B44454" s="323"/>
    </row>
    <row r="44455" spans="2:2">
      <c r="B44455" s="323"/>
    </row>
    <row r="44456" spans="2:2">
      <c r="B44456" s="323"/>
    </row>
    <row r="44457" spans="2:2">
      <c r="B44457" s="323"/>
    </row>
    <row r="44458" spans="2:2">
      <c r="B44458" s="323"/>
    </row>
    <row r="44459" spans="2:2">
      <c r="B44459" s="323"/>
    </row>
    <row r="44460" spans="2:2">
      <c r="B44460" s="323"/>
    </row>
    <row r="44461" spans="2:2">
      <c r="B44461" s="323"/>
    </row>
    <row r="44462" spans="2:2">
      <c r="B44462" s="323"/>
    </row>
    <row r="44463" spans="2:2">
      <c r="B44463" s="323"/>
    </row>
    <row r="44464" spans="2:2">
      <c r="B44464" s="323"/>
    </row>
    <row r="44465" spans="2:2">
      <c r="B44465" s="323"/>
    </row>
    <row r="44466" spans="2:2">
      <c r="B44466" s="323"/>
    </row>
    <row r="44467" spans="2:2">
      <c r="B44467" s="323"/>
    </row>
    <row r="44468" spans="2:2">
      <c r="B44468" s="323"/>
    </row>
    <row r="44469" spans="2:2">
      <c r="B44469" s="323"/>
    </row>
    <row r="44470" spans="2:2">
      <c r="B44470" s="323"/>
    </row>
    <row r="44471" spans="2:2">
      <c r="B44471" s="323"/>
    </row>
    <row r="44472" spans="2:2">
      <c r="B44472" s="323"/>
    </row>
    <row r="44473" spans="2:2">
      <c r="B44473" s="323"/>
    </row>
    <row r="44474" spans="2:2">
      <c r="B44474" s="323"/>
    </row>
    <row r="44475" spans="2:2">
      <c r="B44475" s="323"/>
    </row>
    <row r="44476" spans="2:2">
      <c r="B44476" s="323"/>
    </row>
    <row r="44477" spans="2:2">
      <c r="B44477" s="323"/>
    </row>
    <row r="44478" spans="2:2">
      <c r="B44478" s="323"/>
    </row>
    <row r="44479" spans="2:2">
      <c r="B44479" s="323"/>
    </row>
    <row r="44480" spans="2:2">
      <c r="B44480" s="323"/>
    </row>
    <row r="44481" spans="2:2">
      <c r="B44481" s="323"/>
    </row>
    <row r="44482" spans="2:2">
      <c r="B44482" s="323"/>
    </row>
    <row r="44483" spans="2:2">
      <c r="B44483" s="323"/>
    </row>
    <row r="44484" spans="2:2">
      <c r="B44484" s="323"/>
    </row>
    <row r="44485" spans="2:2">
      <c r="B44485" s="323"/>
    </row>
    <row r="44486" spans="2:2">
      <c r="B44486" s="323"/>
    </row>
    <row r="44487" spans="2:2">
      <c r="B44487" s="323"/>
    </row>
    <row r="44488" spans="2:2">
      <c r="B44488" s="323"/>
    </row>
    <row r="44489" spans="2:2">
      <c r="B44489" s="323"/>
    </row>
    <row r="44490" spans="2:2">
      <c r="B44490" s="323"/>
    </row>
    <row r="44491" spans="2:2">
      <c r="B44491" s="323"/>
    </row>
    <row r="44492" spans="2:2">
      <c r="B44492" s="323"/>
    </row>
    <row r="44493" spans="2:2">
      <c r="B44493" s="323"/>
    </row>
    <row r="44494" spans="2:2">
      <c r="B44494" s="323"/>
    </row>
    <row r="44495" spans="2:2">
      <c r="B44495" s="323"/>
    </row>
    <row r="44496" spans="2:2">
      <c r="B44496" s="323"/>
    </row>
    <row r="44497" spans="2:2">
      <c r="B44497" s="323"/>
    </row>
    <row r="44498" spans="2:2">
      <c r="B44498" s="323"/>
    </row>
    <row r="44499" spans="2:2">
      <c r="B44499" s="323"/>
    </row>
    <row r="44500" spans="2:2">
      <c r="B44500" s="323"/>
    </row>
    <row r="44501" spans="2:2">
      <c r="B44501" s="323"/>
    </row>
    <row r="44502" spans="2:2">
      <c r="B44502" s="323"/>
    </row>
    <row r="44503" spans="2:2">
      <c r="B44503" s="323"/>
    </row>
    <row r="44504" spans="2:2">
      <c r="B44504" s="323"/>
    </row>
    <row r="44505" spans="2:2">
      <c r="B44505" s="323"/>
    </row>
    <row r="44506" spans="2:2">
      <c r="B44506" s="323"/>
    </row>
    <row r="44507" spans="2:2">
      <c r="B44507" s="323"/>
    </row>
    <row r="44508" spans="2:2">
      <c r="B44508" s="323"/>
    </row>
    <row r="44509" spans="2:2">
      <c r="B44509" s="323"/>
    </row>
    <row r="44510" spans="2:2">
      <c r="B44510" s="323"/>
    </row>
    <row r="44511" spans="2:2">
      <c r="B44511" s="323"/>
    </row>
    <row r="44512" spans="2:2">
      <c r="B44512" s="323"/>
    </row>
    <row r="44513" spans="2:2">
      <c r="B44513" s="323"/>
    </row>
    <row r="44514" spans="2:2">
      <c r="B44514" s="323"/>
    </row>
    <row r="44515" spans="2:2">
      <c r="B44515" s="323"/>
    </row>
    <row r="44516" spans="2:2">
      <c r="B44516" s="323"/>
    </row>
    <row r="44517" spans="2:2">
      <c r="B44517" s="323"/>
    </row>
    <row r="44518" spans="2:2">
      <c r="B44518" s="323"/>
    </row>
    <row r="44519" spans="2:2">
      <c r="B44519" s="323"/>
    </row>
    <row r="44520" spans="2:2">
      <c r="B44520" s="323"/>
    </row>
    <row r="44521" spans="2:2">
      <c r="B44521" s="323"/>
    </row>
    <row r="44522" spans="2:2">
      <c r="B44522" s="323"/>
    </row>
    <row r="44523" spans="2:2">
      <c r="B44523" s="323"/>
    </row>
    <row r="44524" spans="2:2">
      <c r="B44524" s="323"/>
    </row>
    <row r="44525" spans="2:2">
      <c r="B44525" s="323"/>
    </row>
    <row r="44526" spans="2:2">
      <c r="B44526" s="323"/>
    </row>
    <row r="44527" spans="2:2">
      <c r="B44527" s="323"/>
    </row>
    <row r="44528" spans="2:2">
      <c r="B44528" s="323"/>
    </row>
    <row r="44529" spans="2:2">
      <c r="B44529" s="323"/>
    </row>
    <row r="44530" spans="2:2">
      <c r="B44530" s="323"/>
    </row>
    <row r="44531" spans="2:2">
      <c r="B44531" s="323"/>
    </row>
    <row r="44532" spans="2:2">
      <c r="B44532" s="323"/>
    </row>
    <row r="44533" spans="2:2">
      <c r="B44533" s="323"/>
    </row>
    <row r="44534" spans="2:2">
      <c r="B44534" s="323"/>
    </row>
    <row r="44535" spans="2:2">
      <c r="B44535" s="323"/>
    </row>
    <row r="44536" spans="2:2">
      <c r="B44536" s="323"/>
    </row>
    <row r="44537" spans="2:2">
      <c r="B44537" s="323"/>
    </row>
    <row r="44538" spans="2:2">
      <c r="B44538" s="323"/>
    </row>
    <row r="44539" spans="2:2">
      <c r="B44539" s="323"/>
    </row>
    <row r="44540" spans="2:2">
      <c r="B44540" s="323"/>
    </row>
    <row r="44541" spans="2:2">
      <c r="B44541" s="323"/>
    </row>
    <row r="44542" spans="2:2">
      <c r="B44542" s="323"/>
    </row>
    <row r="44543" spans="2:2">
      <c r="B44543" s="323"/>
    </row>
    <row r="44544" spans="2:2">
      <c r="B44544" s="323"/>
    </row>
    <row r="44545" spans="2:2">
      <c r="B44545" s="323"/>
    </row>
    <row r="44546" spans="2:2">
      <c r="B44546" s="323"/>
    </row>
    <row r="44547" spans="2:2">
      <c r="B44547" s="323"/>
    </row>
    <row r="44548" spans="2:2">
      <c r="B44548" s="323"/>
    </row>
    <row r="44549" spans="2:2">
      <c r="B44549" s="323"/>
    </row>
    <row r="44550" spans="2:2">
      <c r="B44550" s="323"/>
    </row>
    <row r="44551" spans="2:2">
      <c r="B44551" s="323"/>
    </row>
    <row r="44552" spans="2:2">
      <c r="B44552" s="323"/>
    </row>
    <row r="44553" spans="2:2">
      <c r="B44553" s="323"/>
    </row>
    <row r="44554" spans="2:2">
      <c r="B44554" s="323"/>
    </row>
    <row r="44555" spans="2:2">
      <c r="B44555" s="323"/>
    </row>
    <row r="44556" spans="2:2">
      <c r="B44556" s="323"/>
    </row>
    <row r="44557" spans="2:2">
      <c r="B44557" s="323"/>
    </row>
    <row r="44558" spans="2:2">
      <c r="B44558" s="323"/>
    </row>
    <row r="44559" spans="2:2">
      <c r="B44559" s="323"/>
    </row>
    <row r="44560" spans="2:2">
      <c r="B44560" s="323"/>
    </row>
    <row r="44561" spans="2:2">
      <c r="B44561" s="323"/>
    </row>
    <row r="44562" spans="2:2">
      <c r="B44562" s="323"/>
    </row>
    <row r="44563" spans="2:2">
      <c r="B44563" s="323"/>
    </row>
    <row r="44564" spans="2:2">
      <c r="B44564" s="323"/>
    </row>
    <row r="44565" spans="2:2">
      <c r="B44565" s="323"/>
    </row>
    <row r="44566" spans="2:2">
      <c r="B44566" s="323"/>
    </row>
    <row r="44567" spans="2:2">
      <c r="B44567" s="323"/>
    </row>
    <row r="44568" spans="2:2">
      <c r="B44568" s="323"/>
    </row>
    <row r="44569" spans="2:2">
      <c r="B44569" s="323"/>
    </row>
    <row r="44570" spans="2:2">
      <c r="B44570" s="323"/>
    </row>
    <row r="44571" spans="2:2">
      <c r="B44571" s="323"/>
    </row>
    <row r="44572" spans="2:2">
      <c r="B44572" s="323"/>
    </row>
    <row r="44573" spans="2:2">
      <c r="B44573" s="323"/>
    </row>
    <row r="44574" spans="2:2">
      <c r="B44574" s="323"/>
    </row>
    <row r="44575" spans="2:2">
      <c r="B44575" s="323"/>
    </row>
    <row r="44576" spans="2:2">
      <c r="B44576" s="323"/>
    </row>
    <row r="44577" spans="2:2">
      <c r="B44577" s="323"/>
    </row>
    <row r="44578" spans="2:2">
      <c r="B44578" s="323"/>
    </row>
    <row r="44579" spans="2:2">
      <c r="B44579" s="323"/>
    </row>
    <row r="44580" spans="2:2">
      <c r="B44580" s="323"/>
    </row>
    <row r="44581" spans="2:2">
      <c r="B44581" s="323"/>
    </row>
    <row r="44582" spans="2:2">
      <c r="B44582" s="323"/>
    </row>
    <row r="44583" spans="2:2">
      <c r="B44583" s="323"/>
    </row>
    <row r="44584" spans="2:2">
      <c r="B44584" s="323"/>
    </row>
    <row r="44585" spans="2:2">
      <c r="B44585" s="323"/>
    </row>
    <row r="44586" spans="2:2">
      <c r="B44586" s="323"/>
    </row>
    <row r="44587" spans="2:2">
      <c r="B44587" s="323"/>
    </row>
    <row r="44588" spans="2:2">
      <c r="B44588" s="323"/>
    </row>
    <row r="44589" spans="2:2">
      <c r="B44589" s="323"/>
    </row>
    <row r="44590" spans="2:2">
      <c r="B44590" s="323"/>
    </row>
    <row r="44591" spans="2:2">
      <c r="B44591" s="323"/>
    </row>
    <row r="44592" spans="2:2">
      <c r="B44592" s="323"/>
    </row>
    <row r="44593" spans="2:2">
      <c r="B44593" s="323"/>
    </row>
    <row r="44594" spans="2:2">
      <c r="B44594" s="323"/>
    </row>
    <row r="44595" spans="2:2">
      <c r="B44595" s="323"/>
    </row>
    <row r="44596" spans="2:2">
      <c r="B44596" s="323"/>
    </row>
    <row r="44597" spans="2:2">
      <c r="B44597" s="323"/>
    </row>
    <row r="44598" spans="2:2">
      <c r="B44598" s="323"/>
    </row>
    <row r="44599" spans="2:2">
      <c r="B44599" s="323"/>
    </row>
    <row r="44600" spans="2:2">
      <c r="B44600" s="323"/>
    </row>
    <row r="44601" spans="2:2">
      <c r="B44601" s="323"/>
    </row>
    <row r="44602" spans="2:2">
      <c r="B44602" s="323"/>
    </row>
    <row r="44603" spans="2:2">
      <c r="B44603" s="323"/>
    </row>
    <row r="44604" spans="2:2">
      <c r="B44604" s="323"/>
    </row>
    <row r="44605" spans="2:2">
      <c r="B44605" s="323"/>
    </row>
    <row r="44606" spans="2:2">
      <c r="B44606" s="323"/>
    </row>
    <row r="44607" spans="2:2">
      <c r="B44607" s="323"/>
    </row>
    <row r="44608" spans="2:2">
      <c r="B44608" s="323"/>
    </row>
    <row r="44609" spans="2:2">
      <c r="B44609" s="323"/>
    </row>
    <row r="44610" spans="2:2">
      <c r="B44610" s="323"/>
    </row>
    <row r="44611" spans="2:2">
      <c r="B44611" s="323"/>
    </row>
    <row r="44612" spans="2:2">
      <c r="B44612" s="323"/>
    </row>
    <row r="44613" spans="2:2">
      <c r="B44613" s="323"/>
    </row>
    <row r="44614" spans="2:2">
      <c r="B44614" s="323"/>
    </row>
    <row r="44615" spans="2:2">
      <c r="B44615" s="323"/>
    </row>
    <row r="44616" spans="2:2">
      <c r="B44616" s="323"/>
    </row>
    <row r="44617" spans="2:2">
      <c r="B44617" s="323"/>
    </row>
    <row r="44618" spans="2:2">
      <c r="B44618" s="323"/>
    </row>
    <row r="44619" spans="2:2">
      <c r="B44619" s="323"/>
    </row>
    <row r="44620" spans="2:2">
      <c r="B44620" s="323"/>
    </row>
    <row r="44621" spans="2:2">
      <c r="B44621" s="323"/>
    </row>
    <row r="44622" spans="2:2">
      <c r="B44622" s="323"/>
    </row>
    <row r="44623" spans="2:2">
      <c r="B44623" s="323"/>
    </row>
    <row r="44624" spans="2:2">
      <c r="B44624" s="323"/>
    </row>
    <row r="44625" spans="2:2">
      <c r="B44625" s="323"/>
    </row>
    <row r="44626" spans="2:2">
      <c r="B44626" s="323"/>
    </row>
    <row r="44627" spans="2:2">
      <c r="B44627" s="323"/>
    </row>
    <row r="44628" spans="2:2">
      <c r="B44628" s="323"/>
    </row>
    <row r="44629" spans="2:2">
      <c r="B44629" s="323"/>
    </row>
    <row r="44630" spans="2:2">
      <c r="B44630" s="323"/>
    </row>
    <row r="44631" spans="2:2">
      <c r="B44631" s="323"/>
    </row>
    <row r="44632" spans="2:2">
      <c r="B44632" s="323"/>
    </row>
    <row r="44633" spans="2:2">
      <c r="B44633" s="323"/>
    </row>
    <row r="44634" spans="2:2">
      <c r="B44634" s="323"/>
    </row>
    <row r="44635" spans="2:2">
      <c r="B44635" s="323"/>
    </row>
    <row r="44636" spans="2:2">
      <c r="B44636" s="323"/>
    </row>
    <row r="44637" spans="2:2">
      <c r="B44637" s="323"/>
    </row>
    <row r="44638" spans="2:2">
      <c r="B44638" s="323"/>
    </row>
    <row r="44639" spans="2:2">
      <c r="B44639" s="323"/>
    </row>
    <row r="44640" spans="2:2">
      <c r="B44640" s="323"/>
    </row>
    <row r="44641" spans="2:2">
      <c r="B44641" s="323"/>
    </row>
    <row r="44642" spans="2:2">
      <c r="B44642" s="323"/>
    </row>
    <row r="44643" spans="2:2">
      <c r="B44643" s="323"/>
    </row>
    <row r="44644" spans="2:2">
      <c r="B44644" s="323"/>
    </row>
    <row r="44645" spans="2:2">
      <c r="B44645" s="323"/>
    </row>
    <row r="44646" spans="2:2">
      <c r="B44646" s="323"/>
    </row>
    <row r="44647" spans="2:2">
      <c r="B44647" s="323"/>
    </row>
    <row r="44648" spans="2:2">
      <c r="B44648" s="323"/>
    </row>
    <row r="44649" spans="2:2">
      <c r="B44649" s="323"/>
    </row>
    <row r="44650" spans="2:2">
      <c r="B44650" s="323"/>
    </row>
    <row r="44651" spans="2:2">
      <c r="B44651" s="323"/>
    </row>
    <row r="44652" spans="2:2">
      <c r="B44652" s="323"/>
    </row>
    <row r="44653" spans="2:2">
      <c r="B44653" s="323"/>
    </row>
    <row r="44654" spans="2:2">
      <c r="B44654" s="323"/>
    </row>
    <row r="44655" spans="2:2">
      <c r="B44655" s="323"/>
    </row>
    <row r="44656" spans="2:2">
      <c r="B44656" s="323"/>
    </row>
    <row r="44657" spans="2:2">
      <c r="B44657" s="323"/>
    </row>
    <row r="44658" spans="2:2">
      <c r="B44658" s="323"/>
    </row>
    <row r="44659" spans="2:2">
      <c r="B44659" s="323"/>
    </row>
    <row r="44660" spans="2:2">
      <c r="B44660" s="323"/>
    </row>
    <row r="44661" spans="2:2">
      <c r="B44661" s="323"/>
    </row>
    <row r="44662" spans="2:2">
      <c r="B44662" s="323"/>
    </row>
    <row r="44663" spans="2:2">
      <c r="B44663" s="323"/>
    </row>
    <row r="44664" spans="2:2">
      <c r="B44664" s="323"/>
    </row>
    <row r="44665" spans="2:2">
      <c r="B44665" s="323"/>
    </row>
    <row r="44666" spans="2:2">
      <c r="B44666" s="323"/>
    </row>
    <row r="44667" spans="2:2">
      <c r="B44667" s="323"/>
    </row>
    <row r="44668" spans="2:2">
      <c r="B44668" s="323"/>
    </row>
    <row r="44669" spans="2:2">
      <c r="B44669" s="323"/>
    </row>
    <row r="44670" spans="2:2">
      <c r="B44670" s="323"/>
    </row>
    <row r="44671" spans="2:2">
      <c r="B44671" s="323"/>
    </row>
    <row r="44672" spans="2:2">
      <c r="B44672" s="323"/>
    </row>
    <row r="44673" spans="2:2">
      <c r="B44673" s="323"/>
    </row>
    <row r="44674" spans="2:2">
      <c r="B44674" s="323"/>
    </row>
    <row r="44675" spans="2:2">
      <c r="B44675" s="323"/>
    </row>
    <row r="44676" spans="2:2">
      <c r="B44676" s="323"/>
    </row>
    <row r="44677" spans="2:2">
      <c r="B44677" s="323"/>
    </row>
    <row r="44678" spans="2:2">
      <c r="B44678" s="323"/>
    </row>
    <row r="44679" spans="2:2">
      <c r="B44679" s="323"/>
    </row>
    <row r="44680" spans="2:2">
      <c r="B44680" s="323"/>
    </row>
    <row r="44681" spans="2:2">
      <c r="B44681" s="323"/>
    </row>
    <row r="44682" spans="2:2">
      <c r="B44682" s="323"/>
    </row>
    <row r="44683" spans="2:2">
      <c r="B44683" s="323"/>
    </row>
    <row r="44684" spans="2:2">
      <c r="B44684" s="323"/>
    </row>
    <row r="44685" spans="2:2">
      <c r="B44685" s="323"/>
    </row>
    <row r="44686" spans="2:2">
      <c r="B44686" s="323"/>
    </row>
    <row r="44687" spans="2:2">
      <c r="B44687" s="323"/>
    </row>
    <row r="44688" spans="2:2">
      <c r="B44688" s="323"/>
    </row>
    <row r="44689" spans="2:2">
      <c r="B44689" s="323"/>
    </row>
    <row r="44690" spans="2:2">
      <c r="B44690" s="323"/>
    </row>
    <row r="44691" spans="2:2">
      <c r="B44691" s="323"/>
    </row>
    <row r="44692" spans="2:2">
      <c r="B44692" s="323"/>
    </row>
    <row r="44693" spans="2:2">
      <c r="B44693" s="323"/>
    </row>
    <row r="44694" spans="2:2">
      <c r="B44694" s="323"/>
    </row>
    <row r="44695" spans="2:2">
      <c r="B44695" s="323"/>
    </row>
    <row r="44696" spans="2:2">
      <c r="B44696" s="323"/>
    </row>
    <row r="44697" spans="2:2">
      <c r="B44697" s="323"/>
    </row>
    <row r="44698" spans="2:2">
      <c r="B44698" s="323"/>
    </row>
    <row r="44699" spans="2:2">
      <c r="B44699" s="323"/>
    </row>
    <row r="44700" spans="2:2">
      <c r="B44700" s="323"/>
    </row>
    <row r="44701" spans="2:2">
      <c r="B44701" s="323"/>
    </row>
    <row r="44702" spans="2:2">
      <c r="B44702" s="323"/>
    </row>
    <row r="44703" spans="2:2">
      <c r="B44703" s="323"/>
    </row>
    <row r="44704" spans="2:2">
      <c r="B44704" s="323"/>
    </row>
    <row r="44705" spans="2:2">
      <c r="B44705" s="323"/>
    </row>
    <row r="44706" spans="2:2">
      <c r="B44706" s="323"/>
    </row>
    <row r="44707" spans="2:2">
      <c r="B44707" s="323"/>
    </row>
    <row r="44708" spans="2:2">
      <c r="B44708" s="323"/>
    </row>
    <row r="44709" spans="2:2">
      <c r="B44709" s="323"/>
    </row>
    <row r="44710" spans="2:2">
      <c r="B44710" s="323"/>
    </row>
    <row r="44711" spans="2:2">
      <c r="B44711" s="323"/>
    </row>
    <row r="44712" spans="2:2">
      <c r="B44712" s="323"/>
    </row>
    <row r="44713" spans="2:2">
      <c r="B44713" s="323"/>
    </row>
    <row r="44714" spans="2:2">
      <c r="B44714" s="323"/>
    </row>
    <row r="44715" spans="2:2">
      <c r="B44715" s="323"/>
    </row>
    <row r="44716" spans="2:2">
      <c r="B44716" s="323"/>
    </row>
    <row r="44717" spans="2:2">
      <c r="B44717" s="323"/>
    </row>
    <row r="44718" spans="2:2">
      <c r="B44718" s="323"/>
    </row>
    <row r="44719" spans="2:2">
      <c r="B44719" s="323"/>
    </row>
    <row r="44720" spans="2:2">
      <c r="B44720" s="323"/>
    </row>
    <row r="44721" spans="2:2">
      <c r="B44721" s="323"/>
    </row>
    <row r="44722" spans="2:2">
      <c r="B44722" s="323"/>
    </row>
    <row r="44723" spans="2:2">
      <c r="B44723" s="323"/>
    </row>
    <row r="44724" spans="2:2">
      <c r="B44724" s="323"/>
    </row>
    <row r="44725" spans="2:2">
      <c r="B44725" s="323"/>
    </row>
    <row r="44726" spans="2:2">
      <c r="B44726" s="323"/>
    </row>
    <row r="44727" spans="2:2">
      <c r="B44727" s="323"/>
    </row>
    <row r="44728" spans="2:2">
      <c r="B44728" s="323"/>
    </row>
    <row r="44729" spans="2:2">
      <c r="B44729" s="323"/>
    </row>
    <row r="44730" spans="2:2">
      <c r="B44730" s="323"/>
    </row>
    <row r="44731" spans="2:2">
      <c r="B44731" s="323"/>
    </row>
    <row r="44732" spans="2:2">
      <c r="B44732" s="323"/>
    </row>
    <row r="44733" spans="2:2">
      <c r="B44733" s="323"/>
    </row>
    <row r="44734" spans="2:2">
      <c r="B44734" s="323"/>
    </row>
    <row r="44735" spans="2:2">
      <c r="B44735" s="323"/>
    </row>
    <row r="44736" spans="2:2">
      <c r="B44736" s="323"/>
    </row>
    <row r="44737" spans="2:2">
      <c r="B44737" s="323"/>
    </row>
    <row r="44738" spans="2:2">
      <c r="B44738" s="323"/>
    </row>
    <row r="44739" spans="2:2">
      <c r="B44739" s="323"/>
    </row>
    <row r="44740" spans="2:2">
      <c r="B44740" s="323"/>
    </row>
    <row r="44741" spans="2:2">
      <c r="B44741" s="323"/>
    </row>
    <row r="44742" spans="2:2">
      <c r="B44742" s="323"/>
    </row>
    <row r="44743" spans="2:2">
      <c r="B44743" s="323"/>
    </row>
    <row r="44744" spans="2:2">
      <c r="B44744" s="323"/>
    </row>
    <row r="44745" spans="2:2">
      <c r="B44745" s="323"/>
    </row>
    <row r="44746" spans="2:2">
      <c r="B44746" s="323"/>
    </row>
    <row r="44747" spans="2:2">
      <c r="B44747" s="323"/>
    </row>
    <row r="44748" spans="2:2">
      <c r="B44748" s="323"/>
    </row>
    <row r="44749" spans="2:2">
      <c r="B44749" s="323"/>
    </row>
    <row r="44750" spans="2:2">
      <c r="B44750" s="323"/>
    </row>
    <row r="44751" spans="2:2">
      <c r="B44751" s="323"/>
    </row>
    <row r="44752" spans="2:2">
      <c r="B44752" s="323"/>
    </row>
    <row r="44753" spans="2:2">
      <c r="B44753" s="323"/>
    </row>
    <row r="44754" spans="2:2">
      <c r="B44754" s="323"/>
    </row>
    <row r="44755" spans="2:2">
      <c r="B44755" s="323"/>
    </row>
    <row r="44756" spans="2:2">
      <c r="B44756" s="323"/>
    </row>
    <row r="44757" spans="2:2">
      <c r="B44757" s="323"/>
    </row>
    <row r="44758" spans="2:2">
      <c r="B44758" s="323"/>
    </row>
    <row r="44759" spans="2:2">
      <c r="B44759" s="323"/>
    </row>
    <row r="44760" spans="2:2">
      <c r="B44760" s="323"/>
    </row>
    <row r="44761" spans="2:2">
      <c r="B44761" s="323"/>
    </row>
    <row r="44762" spans="2:2">
      <c r="B44762" s="323"/>
    </row>
    <row r="44763" spans="2:2">
      <c r="B44763" s="323"/>
    </row>
    <row r="44764" spans="2:2">
      <c r="B44764" s="323"/>
    </row>
    <row r="44765" spans="2:2">
      <c r="B44765" s="323"/>
    </row>
    <row r="44766" spans="2:2">
      <c r="B44766" s="323"/>
    </row>
    <row r="44767" spans="2:2">
      <c r="B44767" s="323"/>
    </row>
    <row r="44768" spans="2:2">
      <c r="B44768" s="323"/>
    </row>
    <row r="44769" spans="2:2">
      <c r="B44769" s="323"/>
    </row>
    <row r="44770" spans="2:2">
      <c r="B44770" s="323"/>
    </row>
    <row r="44771" spans="2:2">
      <c r="B44771" s="323"/>
    </row>
    <row r="44772" spans="2:2">
      <c r="B44772" s="323"/>
    </row>
    <row r="44773" spans="2:2">
      <c r="B44773" s="323"/>
    </row>
    <row r="44774" spans="2:2">
      <c r="B44774" s="323"/>
    </row>
    <row r="44775" spans="2:2">
      <c r="B44775" s="323"/>
    </row>
    <row r="44776" spans="2:2">
      <c r="B44776" s="323"/>
    </row>
    <row r="44777" spans="2:2">
      <c r="B44777" s="323"/>
    </row>
    <row r="44778" spans="2:2">
      <c r="B44778" s="323"/>
    </row>
    <row r="44779" spans="2:2">
      <c r="B44779" s="323"/>
    </row>
    <row r="44780" spans="2:2">
      <c r="B44780" s="323"/>
    </row>
    <row r="44781" spans="2:2">
      <c r="B44781" s="323"/>
    </row>
    <row r="44782" spans="2:2">
      <c r="B44782" s="323"/>
    </row>
    <row r="44783" spans="2:2">
      <c r="B44783" s="323"/>
    </row>
    <row r="44784" spans="2:2">
      <c r="B44784" s="323"/>
    </row>
    <row r="44785" spans="2:2">
      <c r="B44785" s="323"/>
    </row>
    <row r="44786" spans="2:2">
      <c r="B44786" s="323"/>
    </row>
    <row r="44787" spans="2:2">
      <c r="B44787" s="323"/>
    </row>
    <row r="44788" spans="2:2">
      <c r="B44788" s="323"/>
    </row>
    <row r="44789" spans="2:2">
      <c r="B44789" s="323"/>
    </row>
    <row r="44790" spans="2:2">
      <c r="B44790" s="323"/>
    </row>
    <row r="44791" spans="2:2">
      <c r="B44791" s="323"/>
    </row>
    <row r="44792" spans="2:2">
      <c r="B44792" s="323"/>
    </row>
    <row r="44793" spans="2:2">
      <c r="B44793" s="323"/>
    </row>
    <row r="44794" spans="2:2">
      <c r="B44794" s="323"/>
    </row>
    <row r="44795" spans="2:2">
      <c r="B44795" s="323"/>
    </row>
    <row r="44796" spans="2:2">
      <c r="B44796" s="323"/>
    </row>
    <row r="44797" spans="2:2">
      <c r="B44797" s="323"/>
    </row>
    <row r="44798" spans="2:2">
      <c r="B44798" s="323"/>
    </row>
    <row r="44799" spans="2:2">
      <c r="B44799" s="323"/>
    </row>
    <row r="44800" spans="2:2">
      <c r="B44800" s="323"/>
    </row>
    <row r="44801" spans="2:2">
      <c r="B44801" s="323"/>
    </row>
    <row r="44802" spans="2:2">
      <c r="B44802" s="323"/>
    </row>
    <row r="44803" spans="2:2">
      <c r="B44803" s="323"/>
    </row>
    <row r="44804" spans="2:2">
      <c r="B44804" s="323"/>
    </row>
    <row r="44805" spans="2:2">
      <c r="B44805" s="323"/>
    </row>
    <row r="44806" spans="2:2">
      <c r="B44806" s="323"/>
    </row>
    <row r="44807" spans="2:2">
      <c r="B44807" s="323"/>
    </row>
    <row r="44808" spans="2:2">
      <c r="B44808" s="323"/>
    </row>
    <row r="44809" spans="2:2">
      <c r="B44809" s="323"/>
    </row>
    <row r="44810" spans="2:2">
      <c r="B44810" s="323"/>
    </row>
    <row r="44811" spans="2:2">
      <c r="B44811" s="323"/>
    </row>
    <row r="44812" spans="2:2">
      <c r="B44812" s="323"/>
    </row>
    <row r="44813" spans="2:2">
      <c r="B44813" s="323"/>
    </row>
    <row r="44814" spans="2:2">
      <c r="B44814" s="323"/>
    </row>
    <row r="44815" spans="2:2">
      <c r="B44815" s="323"/>
    </row>
    <row r="44816" spans="2:2">
      <c r="B44816" s="323"/>
    </row>
    <row r="44817" spans="2:2">
      <c r="B44817" s="323"/>
    </row>
    <row r="44818" spans="2:2">
      <c r="B44818" s="323"/>
    </row>
    <row r="44819" spans="2:2">
      <c r="B44819" s="323"/>
    </row>
    <row r="44820" spans="2:2">
      <c r="B44820" s="323"/>
    </row>
    <row r="44821" spans="2:2">
      <c r="B44821" s="323"/>
    </row>
    <row r="44822" spans="2:2">
      <c r="B44822" s="323"/>
    </row>
    <row r="44823" spans="2:2">
      <c r="B44823" s="323"/>
    </row>
    <row r="44824" spans="2:2">
      <c r="B44824" s="323"/>
    </row>
    <row r="44825" spans="2:2">
      <c r="B44825" s="323"/>
    </row>
    <row r="44826" spans="2:2">
      <c r="B44826" s="323"/>
    </row>
    <row r="44827" spans="2:2">
      <c r="B44827" s="323"/>
    </row>
    <row r="44828" spans="2:2">
      <c r="B44828" s="323"/>
    </row>
    <row r="44829" spans="2:2">
      <c r="B44829" s="323"/>
    </row>
    <row r="44830" spans="2:2">
      <c r="B44830" s="323"/>
    </row>
    <row r="44831" spans="2:2">
      <c r="B44831" s="323"/>
    </row>
    <row r="44832" spans="2:2">
      <c r="B44832" s="323"/>
    </row>
    <row r="44833" spans="2:2">
      <c r="B44833" s="323"/>
    </row>
    <row r="44834" spans="2:2">
      <c r="B44834" s="323"/>
    </row>
    <row r="44835" spans="2:2">
      <c r="B44835" s="323"/>
    </row>
    <row r="44836" spans="2:2">
      <c r="B44836" s="323"/>
    </row>
    <row r="44837" spans="2:2">
      <c r="B44837" s="323"/>
    </row>
    <row r="44838" spans="2:2">
      <c r="B44838" s="323"/>
    </row>
    <row r="44839" spans="2:2">
      <c r="B44839" s="323"/>
    </row>
    <row r="44840" spans="2:2">
      <c r="B44840" s="323"/>
    </row>
    <row r="44841" spans="2:2">
      <c r="B44841" s="323"/>
    </row>
    <row r="44842" spans="2:2">
      <c r="B44842" s="323"/>
    </row>
    <row r="44843" spans="2:2">
      <c r="B44843" s="323"/>
    </row>
    <row r="44844" spans="2:2">
      <c r="B44844" s="323"/>
    </row>
    <row r="44845" spans="2:2">
      <c r="B44845" s="323"/>
    </row>
    <row r="44846" spans="2:2">
      <c r="B44846" s="323"/>
    </row>
    <row r="44847" spans="2:2">
      <c r="B44847" s="323"/>
    </row>
    <row r="44848" spans="2:2">
      <c r="B44848" s="323"/>
    </row>
    <row r="44849" spans="2:2">
      <c r="B44849" s="323"/>
    </row>
    <row r="44850" spans="2:2">
      <c r="B44850" s="323"/>
    </row>
    <row r="44851" spans="2:2">
      <c r="B44851" s="323"/>
    </row>
    <row r="44852" spans="2:2">
      <c r="B44852" s="323"/>
    </row>
    <row r="44853" spans="2:2">
      <c r="B44853" s="323"/>
    </row>
    <row r="44854" spans="2:2">
      <c r="B44854" s="323"/>
    </row>
    <row r="44855" spans="2:2">
      <c r="B44855" s="323"/>
    </row>
    <row r="44856" spans="2:2">
      <c r="B44856" s="323"/>
    </row>
    <row r="44857" spans="2:2">
      <c r="B44857" s="323"/>
    </row>
    <row r="44858" spans="2:2">
      <c r="B44858" s="323"/>
    </row>
    <row r="44859" spans="2:2">
      <c r="B44859" s="323"/>
    </row>
    <row r="44860" spans="2:2">
      <c r="B44860" s="323"/>
    </row>
    <row r="44861" spans="2:2">
      <c r="B44861" s="323"/>
    </row>
    <row r="44862" spans="2:2">
      <c r="B44862" s="323"/>
    </row>
    <row r="44863" spans="2:2">
      <c r="B44863" s="323"/>
    </row>
    <row r="44864" spans="2:2">
      <c r="B44864" s="323"/>
    </row>
    <row r="44865" spans="2:2">
      <c r="B44865" s="323"/>
    </row>
    <row r="44866" spans="2:2">
      <c r="B44866" s="323"/>
    </row>
    <row r="44867" spans="2:2">
      <c r="B44867" s="323"/>
    </row>
    <row r="44868" spans="2:2">
      <c r="B44868" s="323"/>
    </row>
    <row r="44869" spans="2:2">
      <c r="B44869" s="323"/>
    </row>
    <row r="44870" spans="2:2">
      <c r="B44870" s="323"/>
    </row>
    <row r="44871" spans="2:2">
      <c r="B44871" s="323"/>
    </row>
    <row r="44872" spans="2:2">
      <c r="B44872" s="323"/>
    </row>
    <row r="44873" spans="2:2">
      <c r="B44873" s="323"/>
    </row>
    <row r="44874" spans="2:2">
      <c r="B44874" s="323"/>
    </row>
    <row r="44875" spans="2:2">
      <c r="B44875" s="323"/>
    </row>
    <row r="44876" spans="2:2">
      <c r="B44876" s="323"/>
    </row>
    <row r="44877" spans="2:2">
      <c r="B44877" s="323"/>
    </row>
    <row r="44878" spans="2:2">
      <c r="B44878" s="323"/>
    </row>
    <row r="44879" spans="2:2">
      <c r="B44879" s="323"/>
    </row>
    <row r="44880" spans="2:2">
      <c r="B44880" s="323"/>
    </row>
    <row r="44881" spans="2:2">
      <c r="B44881" s="323"/>
    </row>
    <row r="44882" spans="2:2">
      <c r="B44882" s="323"/>
    </row>
    <row r="44883" spans="2:2">
      <c r="B44883" s="323"/>
    </row>
    <row r="44884" spans="2:2">
      <c r="B44884" s="323"/>
    </row>
    <row r="44885" spans="2:2">
      <c r="B44885" s="323"/>
    </row>
    <row r="44886" spans="2:2">
      <c r="B44886" s="323"/>
    </row>
    <row r="44887" spans="2:2">
      <c r="B44887" s="323"/>
    </row>
    <row r="44888" spans="2:2">
      <c r="B44888" s="323"/>
    </row>
    <row r="44889" spans="2:2">
      <c r="B44889" s="323"/>
    </row>
    <row r="44890" spans="2:2">
      <c r="B44890" s="323"/>
    </row>
    <row r="44891" spans="2:2">
      <c r="B44891" s="323"/>
    </row>
    <row r="44892" spans="2:2">
      <c r="B44892" s="323"/>
    </row>
    <row r="44893" spans="2:2">
      <c r="B44893" s="323"/>
    </row>
    <row r="44894" spans="2:2">
      <c r="B44894" s="323"/>
    </row>
    <row r="44895" spans="2:2">
      <c r="B44895" s="323"/>
    </row>
    <row r="44896" spans="2:2">
      <c r="B44896" s="323"/>
    </row>
    <row r="44897" spans="2:2">
      <c r="B44897" s="323"/>
    </row>
    <row r="44898" spans="2:2">
      <c r="B44898" s="323"/>
    </row>
    <row r="44899" spans="2:2">
      <c r="B44899" s="323"/>
    </row>
    <row r="44900" spans="2:2">
      <c r="B44900" s="323"/>
    </row>
    <row r="44901" spans="2:2">
      <c r="B44901" s="323"/>
    </row>
    <row r="44902" spans="2:2">
      <c r="B44902" s="323"/>
    </row>
    <row r="44903" spans="2:2">
      <c r="B44903" s="323"/>
    </row>
    <row r="44904" spans="2:2">
      <c r="B44904" s="323"/>
    </row>
    <row r="44905" spans="2:2">
      <c r="B44905" s="323"/>
    </row>
    <row r="44906" spans="2:2">
      <c r="B44906" s="323"/>
    </row>
    <row r="44907" spans="2:2">
      <c r="B44907" s="323"/>
    </row>
    <row r="44908" spans="2:2">
      <c r="B44908" s="323"/>
    </row>
    <row r="44909" spans="2:2">
      <c r="B44909" s="323"/>
    </row>
    <row r="44910" spans="2:2">
      <c r="B44910" s="323"/>
    </row>
    <row r="44911" spans="2:2">
      <c r="B44911" s="323"/>
    </row>
    <row r="44912" spans="2:2">
      <c r="B44912" s="323"/>
    </row>
    <row r="44913" spans="2:2">
      <c r="B44913" s="323"/>
    </row>
    <row r="44914" spans="2:2">
      <c r="B44914" s="323"/>
    </row>
    <row r="44915" spans="2:2">
      <c r="B44915" s="323"/>
    </row>
    <row r="44916" spans="2:2">
      <c r="B44916" s="323"/>
    </row>
    <row r="44917" spans="2:2">
      <c r="B44917" s="323"/>
    </row>
    <row r="44918" spans="2:2">
      <c r="B44918" s="323"/>
    </row>
    <row r="44919" spans="2:2">
      <c r="B44919" s="323"/>
    </row>
    <row r="44920" spans="2:2">
      <c r="B44920" s="323"/>
    </row>
    <row r="44921" spans="2:2">
      <c r="B44921" s="323"/>
    </row>
    <row r="44922" spans="2:2">
      <c r="B44922" s="323"/>
    </row>
    <row r="44923" spans="2:2">
      <c r="B44923" s="323"/>
    </row>
    <row r="44924" spans="2:2">
      <c r="B44924" s="323"/>
    </row>
    <row r="44925" spans="2:2">
      <c r="B44925" s="323"/>
    </row>
    <row r="44926" spans="2:2">
      <c r="B44926" s="323"/>
    </row>
    <row r="44927" spans="2:2">
      <c r="B44927" s="323"/>
    </row>
    <row r="44928" spans="2:2">
      <c r="B44928" s="323"/>
    </row>
    <row r="44929" spans="2:2">
      <c r="B44929" s="323"/>
    </row>
    <row r="44930" spans="2:2">
      <c r="B44930" s="323"/>
    </row>
    <row r="44931" spans="2:2">
      <c r="B44931" s="323"/>
    </row>
    <row r="44932" spans="2:2">
      <c r="B44932" s="323"/>
    </row>
    <row r="44933" spans="2:2">
      <c r="B44933" s="323"/>
    </row>
    <row r="44934" spans="2:2">
      <c r="B44934" s="323"/>
    </row>
    <row r="44935" spans="2:2">
      <c r="B44935" s="323"/>
    </row>
    <row r="44936" spans="2:2">
      <c r="B44936" s="323"/>
    </row>
    <row r="44937" spans="2:2">
      <c r="B44937" s="323"/>
    </row>
    <row r="44938" spans="2:2">
      <c r="B44938" s="323"/>
    </row>
    <row r="44939" spans="2:2">
      <c r="B44939" s="323"/>
    </row>
    <row r="44940" spans="2:2">
      <c r="B44940" s="323"/>
    </row>
    <row r="44941" spans="2:2">
      <c r="B44941" s="323"/>
    </row>
    <row r="44942" spans="2:2">
      <c r="B44942" s="323"/>
    </row>
    <row r="44943" spans="2:2">
      <c r="B44943" s="323"/>
    </row>
    <row r="44944" spans="2:2">
      <c r="B44944" s="323"/>
    </row>
    <row r="44945" spans="2:2">
      <c r="B44945" s="323"/>
    </row>
    <row r="44946" spans="2:2">
      <c r="B44946" s="323"/>
    </row>
    <row r="44947" spans="2:2">
      <c r="B44947" s="323"/>
    </row>
    <row r="44948" spans="2:2">
      <c r="B44948" s="323"/>
    </row>
    <row r="44949" spans="2:2">
      <c r="B44949" s="323"/>
    </row>
    <row r="44950" spans="2:2">
      <c r="B44950" s="323"/>
    </row>
    <row r="44951" spans="2:2">
      <c r="B44951" s="323"/>
    </row>
    <row r="44952" spans="2:2">
      <c r="B44952" s="323"/>
    </row>
    <row r="44953" spans="2:2">
      <c r="B44953" s="323"/>
    </row>
    <row r="44954" spans="2:2">
      <c r="B44954" s="323"/>
    </row>
    <row r="44955" spans="2:2">
      <c r="B44955" s="323"/>
    </row>
    <row r="44956" spans="2:2">
      <c r="B44956" s="323"/>
    </row>
    <row r="44957" spans="2:2">
      <c r="B44957" s="323"/>
    </row>
    <row r="44958" spans="2:2">
      <c r="B44958" s="323"/>
    </row>
    <row r="44959" spans="2:2">
      <c r="B44959" s="323"/>
    </row>
    <row r="44960" spans="2:2">
      <c r="B44960" s="323"/>
    </row>
    <row r="44961" spans="2:2">
      <c r="B44961" s="323"/>
    </row>
    <row r="44962" spans="2:2">
      <c r="B44962" s="323"/>
    </row>
    <row r="44963" spans="2:2">
      <c r="B44963" s="323"/>
    </row>
    <row r="44964" spans="2:2">
      <c r="B44964" s="323"/>
    </row>
    <row r="44965" spans="2:2">
      <c r="B44965" s="323"/>
    </row>
    <row r="44966" spans="2:2">
      <c r="B44966" s="323"/>
    </row>
    <row r="44967" spans="2:2">
      <c r="B44967" s="323"/>
    </row>
    <row r="44968" spans="2:2">
      <c r="B44968" s="323"/>
    </row>
    <row r="44969" spans="2:2">
      <c r="B44969" s="323"/>
    </row>
    <row r="44970" spans="2:2">
      <c r="B44970" s="323"/>
    </row>
    <row r="44971" spans="2:2">
      <c r="B44971" s="323"/>
    </row>
    <row r="44972" spans="2:2">
      <c r="B44972" s="323"/>
    </row>
    <row r="44973" spans="2:2">
      <c r="B44973" s="323"/>
    </row>
    <row r="44974" spans="2:2">
      <c r="B44974" s="323"/>
    </row>
    <row r="44975" spans="2:2">
      <c r="B44975" s="323"/>
    </row>
    <row r="44976" spans="2:2">
      <c r="B44976" s="323"/>
    </row>
    <row r="44977" spans="2:2">
      <c r="B44977" s="323"/>
    </row>
    <row r="44978" spans="2:2">
      <c r="B44978" s="323"/>
    </row>
    <row r="44979" spans="2:2">
      <c r="B44979" s="323"/>
    </row>
    <row r="44980" spans="2:2">
      <c r="B44980" s="323"/>
    </row>
    <row r="44981" spans="2:2">
      <c r="B44981" s="323"/>
    </row>
    <row r="44982" spans="2:2">
      <c r="B44982" s="323"/>
    </row>
    <row r="44983" spans="2:2">
      <c r="B44983" s="323"/>
    </row>
    <row r="44984" spans="2:2">
      <c r="B44984" s="323"/>
    </row>
    <row r="44985" spans="2:2">
      <c r="B44985" s="323"/>
    </row>
    <row r="44986" spans="2:2">
      <c r="B44986" s="323"/>
    </row>
    <row r="44987" spans="2:2">
      <c r="B44987" s="323"/>
    </row>
    <row r="44988" spans="2:2">
      <c r="B44988" s="323"/>
    </row>
    <row r="44989" spans="2:2">
      <c r="B44989" s="323"/>
    </row>
    <row r="44990" spans="2:2">
      <c r="B44990" s="323"/>
    </row>
    <row r="44991" spans="2:2">
      <c r="B44991" s="323"/>
    </row>
    <row r="44992" spans="2:2">
      <c r="B44992" s="323"/>
    </row>
    <row r="44993" spans="2:2">
      <c r="B44993" s="323"/>
    </row>
    <row r="44994" spans="2:2">
      <c r="B44994" s="323"/>
    </row>
    <row r="44995" spans="2:2">
      <c r="B44995" s="323"/>
    </row>
    <row r="44996" spans="2:2">
      <c r="B44996" s="323"/>
    </row>
    <row r="44997" spans="2:2">
      <c r="B44997" s="323"/>
    </row>
    <row r="44998" spans="2:2">
      <c r="B44998" s="323"/>
    </row>
    <row r="44999" spans="2:2">
      <c r="B44999" s="323"/>
    </row>
    <row r="45000" spans="2:2">
      <c r="B45000" s="323"/>
    </row>
    <row r="45001" spans="2:2">
      <c r="B45001" s="323"/>
    </row>
    <row r="45002" spans="2:2">
      <c r="B45002" s="323"/>
    </row>
    <row r="45003" spans="2:2">
      <c r="B45003" s="323"/>
    </row>
    <row r="45004" spans="2:2">
      <c r="B45004" s="323"/>
    </row>
    <row r="45005" spans="2:2">
      <c r="B45005" s="323"/>
    </row>
    <row r="45006" spans="2:2">
      <c r="B45006" s="323"/>
    </row>
    <row r="45007" spans="2:2">
      <c r="B45007" s="323"/>
    </row>
    <row r="45008" spans="2:2">
      <c r="B45008" s="323"/>
    </row>
    <row r="45009" spans="2:2">
      <c r="B45009" s="323"/>
    </row>
    <row r="45010" spans="2:2">
      <c r="B45010" s="323"/>
    </row>
    <row r="45011" spans="2:2">
      <c r="B45011" s="323"/>
    </row>
    <row r="45012" spans="2:2">
      <c r="B45012" s="323"/>
    </row>
    <row r="45013" spans="2:2">
      <c r="B45013" s="323"/>
    </row>
    <row r="45014" spans="2:2">
      <c r="B45014" s="323"/>
    </row>
    <row r="45015" spans="2:2">
      <c r="B45015" s="323"/>
    </row>
    <row r="45016" spans="2:2">
      <c r="B45016" s="323"/>
    </row>
    <row r="45017" spans="2:2">
      <c r="B45017" s="323"/>
    </row>
    <row r="45018" spans="2:2">
      <c r="B45018" s="323"/>
    </row>
    <row r="45019" spans="2:2">
      <c r="B45019" s="323"/>
    </row>
    <row r="45020" spans="2:2">
      <c r="B45020" s="323"/>
    </row>
    <row r="45021" spans="2:2">
      <c r="B45021" s="323"/>
    </row>
    <row r="45022" spans="2:2">
      <c r="B45022" s="323"/>
    </row>
    <row r="45023" spans="2:2">
      <c r="B45023" s="323"/>
    </row>
    <row r="45024" spans="2:2">
      <c r="B45024" s="323"/>
    </row>
    <row r="45025" spans="2:2">
      <c r="B45025" s="323"/>
    </row>
    <row r="45026" spans="2:2">
      <c r="B45026" s="323"/>
    </row>
    <row r="45027" spans="2:2">
      <c r="B45027" s="323"/>
    </row>
    <row r="45028" spans="2:2">
      <c r="B45028" s="323"/>
    </row>
    <row r="45029" spans="2:2">
      <c r="B45029" s="323"/>
    </row>
    <row r="45030" spans="2:2">
      <c r="B45030" s="323"/>
    </row>
    <row r="45031" spans="2:2">
      <c r="B45031" s="323"/>
    </row>
    <row r="45032" spans="2:2">
      <c r="B45032" s="323"/>
    </row>
    <row r="45033" spans="2:2">
      <c r="B45033" s="323"/>
    </row>
    <row r="45034" spans="2:2">
      <c r="B45034" s="323"/>
    </row>
    <row r="45035" spans="2:2">
      <c r="B45035" s="323"/>
    </row>
    <row r="45036" spans="2:2">
      <c r="B45036" s="323"/>
    </row>
    <row r="45037" spans="2:2">
      <c r="B45037" s="323"/>
    </row>
    <row r="45038" spans="2:2">
      <c r="B45038" s="323"/>
    </row>
    <row r="45039" spans="2:2">
      <c r="B45039" s="323"/>
    </row>
    <row r="45040" spans="2:2">
      <c r="B45040" s="323"/>
    </row>
    <row r="45041" spans="2:2">
      <c r="B45041" s="323"/>
    </row>
    <row r="45042" spans="2:2">
      <c r="B45042" s="323"/>
    </row>
    <row r="45043" spans="2:2">
      <c r="B45043" s="323"/>
    </row>
    <row r="45044" spans="2:2">
      <c r="B45044" s="323"/>
    </row>
    <row r="45045" spans="2:2">
      <c r="B45045" s="323"/>
    </row>
    <row r="45046" spans="2:2">
      <c r="B45046" s="323"/>
    </row>
    <row r="45047" spans="2:2">
      <c r="B45047" s="323"/>
    </row>
    <row r="45048" spans="2:2">
      <c r="B45048" s="323"/>
    </row>
    <row r="45049" spans="2:2">
      <c r="B45049" s="323"/>
    </row>
    <row r="45050" spans="2:2">
      <c r="B45050" s="323"/>
    </row>
    <row r="45051" spans="2:2">
      <c r="B45051" s="323"/>
    </row>
    <row r="45052" spans="2:2">
      <c r="B45052" s="323"/>
    </row>
    <row r="45053" spans="2:2">
      <c r="B45053" s="323"/>
    </row>
    <row r="45054" spans="2:2">
      <c r="B45054" s="323"/>
    </row>
    <row r="45055" spans="2:2">
      <c r="B45055" s="323"/>
    </row>
    <row r="45056" spans="2:2">
      <c r="B45056" s="323"/>
    </row>
    <row r="45057" spans="2:2">
      <c r="B45057" s="323"/>
    </row>
    <row r="45058" spans="2:2">
      <c r="B45058" s="323"/>
    </row>
    <row r="45059" spans="2:2">
      <c r="B45059" s="323"/>
    </row>
    <row r="45060" spans="2:2">
      <c r="B45060" s="323"/>
    </row>
    <row r="45061" spans="2:2">
      <c r="B45061" s="323"/>
    </row>
    <row r="45062" spans="2:2">
      <c r="B45062" s="323"/>
    </row>
    <row r="45063" spans="2:2">
      <c r="B45063" s="323"/>
    </row>
    <row r="45064" spans="2:2">
      <c r="B45064" s="323"/>
    </row>
    <row r="45065" spans="2:2">
      <c r="B45065" s="323"/>
    </row>
    <row r="45066" spans="2:2">
      <c r="B45066" s="323"/>
    </row>
    <row r="45067" spans="2:2">
      <c r="B45067" s="323"/>
    </row>
    <row r="45068" spans="2:2">
      <c r="B45068" s="323"/>
    </row>
    <row r="45069" spans="2:2">
      <c r="B45069" s="323"/>
    </row>
    <row r="45070" spans="2:2">
      <c r="B45070" s="323"/>
    </row>
    <row r="45071" spans="2:2">
      <c r="B45071" s="323"/>
    </row>
    <row r="45072" spans="2:2">
      <c r="B45072" s="323"/>
    </row>
    <row r="45073" spans="2:2">
      <c r="B45073" s="323"/>
    </row>
    <row r="45074" spans="2:2">
      <c r="B45074" s="323"/>
    </row>
    <row r="45075" spans="2:2">
      <c r="B45075" s="323"/>
    </row>
    <row r="45076" spans="2:2">
      <c r="B45076" s="323"/>
    </row>
    <row r="45077" spans="2:2">
      <c r="B45077" s="323"/>
    </row>
    <row r="45078" spans="2:2">
      <c r="B45078" s="323"/>
    </row>
    <row r="45079" spans="2:2">
      <c r="B45079" s="323"/>
    </row>
    <row r="45080" spans="2:2">
      <c r="B45080" s="323"/>
    </row>
    <row r="45081" spans="2:2">
      <c r="B45081" s="323"/>
    </row>
    <row r="45082" spans="2:2">
      <c r="B45082" s="323"/>
    </row>
    <row r="45083" spans="2:2">
      <c r="B45083" s="323"/>
    </row>
    <row r="45084" spans="2:2">
      <c r="B45084" s="323"/>
    </row>
    <row r="45085" spans="2:2">
      <c r="B45085" s="323"/>
    </row>
    <row r="45086" spans="2:2">
      <c r="B45086" s="323"/>
    </row>
    <row r="45087" spans="2:2">
      <c r="B45087" s="323"/>
    </row>
    <row r="45088" spans="2:2">
      <c r="B45088" s="323"/>
    </row>
    <row r="45089" spans="2:2">
      <c r="B45089" s="323"/>
    </row>
    <row r="45090" spans="2:2">
      <c r="B45090" s="323"/>
    </row>
    <row r="45091" spans="2:2">
      <c r="B45091" s="323"/>
    </row>
    <row r="45092" spans="2:2">
      <c r="B45092" s="323"/>
    </row>
    <row r="45093" spans="2:2">
      <c r="B45093" s="323"/>
    </row>
    <row r="45094" spans="2:2">
      <c r="B45094" s="323"/>
    </row>
    <row r="45095" spans="2:2">
      <c r="B45095" s="323"/>
    </row>
    <row r="45096" spans="2:2">
      <c r="B45096" s="323"/>
    </row>
    <row r="45097" spans="2:2">
      <c r="B45097" s="323"/>
    </row>
    <row r="45098" spans="2:2">
      <c r="B45098" s="323"/>
    </row>
    <row r="45099" spans="2:2">
      <c r="B45099" s="323"/>
    </row>
    <row r="45100" spans="2:2">
      <c r="B45100" s="323"/>
    </row>
    <row r="45101" spans="2:2">
      <c r="B45101" s="323"/>
    </row>
    <row r="45102" spans="2:2">
      <c r="B45102" s="323"/>
    </row>
    <row r="45103" spans="2:2">
      <c r="B45103" s="323"/>
    </row>
    <row r="45104" spans="2:2">
      <c r="B45104" s="323"/>
    </row>
    <row r="45105" spans="2:2">
      <c r="B45105" s="323"/>
    </row>
    <row r="45106" spans="2:2">
      <c r="B45106" s="323"/>
    </row>
    <row r="45107" spans="2:2">
      <c r="B45107" s="323"/>
    </row>
    <row r="45108" spans="2:2">
      <c r="B45108" s="323"/>
    </row>
    <row r="45109" spans="2:2">
      <c r="B45109" s="323"/>
    </row>
    <row r="45110" spans="2:2">
      <c r="B45110" s="323"/>
    </row>
    <row r="45111" spans="2:2">
      <c r="B45111" s="323"/>
    </row>
    <row r="45112" spans="2:2">
      <c r="B45112" s="323"/>
    </row>
    <row r="45113" spans="2:2">
      <c r="B45113" s="323"/>
    </row>
    <row r="45114" spans="2:2">
      <c r="B45114" s="323"/>
    </row>
    <row r="45115" spans="2:2">
      <c r="B45115" s="323"/>
    </row>
    <row r="45116" spans="2:2">
      <c r="B45116" s="323"/>
    </row>
    <row r="45117" spans="2:2">
      <c r="B45117" s="323"/>
    </row>
    <row r="45118" spans="2:2">
      <c r="B45118" s="323"/>
    </row>
    <row r="45119" spans="2:2">
      <c r="B45119" s="323"/>
    </row>
    <row r="45120" spans="2:2">
      <c r="B45120" s="323"/>
    </row>
    <row r="45121" spans="2:2">
      <c r="B45121" s="323"/>
    </row>
    <row r="45122" spans="2:2">
      <c r="B45122" s="323"/>
    </row>
    <row r="45123" spans="2:2">
      <c r="B45123" s="323"/>
    </row>
    <row r="45124" spans="2:2">
      <c r="B45124" s="323"/>
    </row>
    <row r="45125" spans="2:2">
      <c r="B45125" s="323"/>
    </row>
    <row r="45126" spans="2:2">
      <c r="B45126" s="323"/>
    </row>
    <row r="45127" spans="2:2">
      <c r="B45127" s="323"/>
    </row>
    <row r="45128" spans="2:2">
      <c r="B45128" s="323"/>
    </row>
    <row r="45129" spans="2:2">
      <c r="B45129" s="323"/>
    </row>
    <row r="45130" spans="2:2">
      <c r="B45130" s="323"/>
    </row>
    <row r="45131" spans="2:2">
      <c r="B45131" s="323"/>
    </row>
    <row r="45132" spans="2:2">
      <c r="B45132" s="323"/>
    </row>
    <row r="45133" spans="2:2">
      <c r="B45133" s="323"/>
    </row>
    <row r="45134" spans="2:2">
      <c r="B45134" s="323"/>
    </row>
    <row r="45135" spans="2:2">
      <c r="B45135" s="323"/>
    </row>
    <row r="45136" spans="2:2">
      <c r="B45136" s="323"/>
    </row>
    <row r="45137" spans="2:2">
      <c r="B45137" s="323"/>
    </row>
    <row r="45138" spans="2:2">
      <c r="B45138" s="323"/>
    </row>
    <row r="45139" spans="2:2">
      <c r="B45139" s="323"/>
    </row>
    <row r="45140" spans="2:2">
      <c r="B45140" s="323"/>
    </row>
    <row r="45141" spans="2:2">
      <c r="B45141" s="323"/>
    </row>
    <row r="45142" spans="2:2">
      <c r="B45142" s="323"/>
    </row>
    <row r="45143" spans="2:2">
      <c r="B45143" s="323"/>
    </row>
    <row r="45144" spans="2:2">
      <c r="B45144" s="323"/>
    </row>
    <row r="45145" spans="2:2">
      <c r="B45145" s="323"/>
    </row>
    <row r="45146" spans="2:2">
      <c r="B45146" s="323"/>
    </row>
    <row r="45147" spans="2:2">
      <c r="B45147" s="323"/>
    </row>
    <row r="45148" spans="2:2">
      <c r="B45148" s="323"/>
    </row>
    <row r="45149" spans="2:2">
      <c r="B45149" s="323"/>
    </row>
    <row r="45150" spans="2:2">
      <c r="B45150" s="323"/>
    </row>
    <row r="45151" spans="2:2">
      <c r="B45151" s="323"/>
    </row>
    <row r="45152" spans="2:2">
      <c r="B45152" s="323"/>
    </row>
    <row r="45153" spans="2:2">
      <c r="B45153" s="323"/>
    </row>
    <row r="45154" spans="2:2">
      <c r="B45154" s="323"/>
    </row>
    <row r="45155" spans="2:2">
      <c r="B45155" s="323"/>
    </row>
    <row r="45156" spans="2:2">
      <c r="B45156" s="323"/>
    </row>
    <row r="45157" spans="2:2">
      <c r="B45157" s="323"/>
    </row>
    <row r="45158" spans="2:2">
      <c r="B45158" s="323"/>
    </row>
    <row r="45159" spans="2:2">
      <c r="B45159" s="323"/>
    </row>
    <row r="45160" spans="2:2">
      <c r="B45160" s="323"/>
    </row>
    <row r="45161" spans="2:2">
      <c r="B45161" s="323"/>
    </row>
    <row r="45162" spans="2:2">
      <c r="B45162" s="323"/>
    </row>
    <row r="45163" spans="2:2">
      <c r="B45163" s="323"/>
    </row>
    <row r="45164" spans="2:2">
      <c r="B45164" s="323"/>
    </row>
    <row r="45165" spans="2:2">
      <c r="B45165" s="323"/>
    </row>
    <row r="45166" spans="2:2">
      <c r="B45166" s="323"/>
    </row>
    <row r="45167" spans="2:2">
      <c r="B45167" s="323"/>
    </row>
    <row r="45168" spans="2:2">
      <c r="B45168" s="323"/>
    </row>
    <row r="45169" spans="2:2">
      <c r="B45169" s="323"/>
    </row>
    <row r="45170" spans="2:2">
      <c r="B45170" s="323"/>
    </row>
    <row r="45171" spans="2:2">
      <c r="B45171" s="323"/>
    </row>
    <row r="45172" spans="2:2">
      <c r="B45172" s="323"/>
    </row>
    <row r="45173" spans="2:2">
      <c r="B45173" s="323"/>
    </row>
    <row r="45174" spans="2:2">
      <c r="B45174" s="323"/>
    </row>
    <row r="45175" spans="2:2">
      <c r="B45175" s="323"/>
    </row>
    <row r="45176" spans="2:2">
      <c r="B45176" s="323"/>
    </row>
    <row r="45177" spans="2:2">
      <c r="B45177" s="323"/>
    </row>
    <row r="45178" spans="2:2">
      <c r="B45178" s="323"/>
    </row>
    <row r="45179" spans="2:2">
      <c r="B45179" s="323"/>
    </row>
    <row r="45180" spans="2:2">
      <c r="B45180" s="323"/>
    </row>
    <row r="45181" spans="2:2">
      <c r="B45181" s="323"/>
    </row>
    <row r="45182" spans="2:2">
      <c r="B45182" s="323"/>
    </row>
    <row r="45183" spans="2:2">
      <c r="B45183" s="323"/>
    </row>
    <row r="45184" spans="2:2">
      <c r="B45184" s="323"/>
    </row>
    <row r="45185" spans="2:2">
      <c r="B45185" s="323"/>
    </row>
    <row r="45186" spans="2:2">
      <c r="B45186" s="323"/>
    </row>
    <row r="45187" spans="2:2">
      <c r="B45187" s="323"/>
    </row>
    <row r="45188" spans="2:2">
      <c r="B45188" s="323"/>
    </row>
    <row r="45189" spans="2:2">
      <c r="B45189" s="323"/>
    </row>
    <row r="45190" spans="2:2">
      <c r="B45190" s="323"/>
    </row>
    <row r="45191" spans="2:2">
      <c r="B45191" s="323"/>
    </row>
    <row r="45192" spans="2:2">
      <c r="B45192" s="323"/>
    </row>
    <row r="45193" spans="2:2">
      <c r="B45193" s="323"/>
    </row>
    <row r="45194" spans="2:2">
      <c r="B45194" s="323"/>
    </row>
    <row r="45195" spans="2:2">
      <c r="B45195" s="323"/>
    </row>
    <row r="45196" spans="2:2">
      <c r="B45196" s="323"/>
    </row>
    <row r="45197" spans="2:2">
      <c r="B45197" s="323"/>
    </row>
    <row r="45198" spans="2:2">
      <c r="B45198" s="323"/>
    </row>
    <row r="45199" spans="2:2">
      <c r="B45199" s="323"/>
    </row>
    <row r="45200" spans="2:2">
      <c r="B45200" s="323"/>
    </row>
    <row r="45201" spans="2:2">
      <c r="B45201" s="323"/>
    </row>
    <row r="45202" spans="2:2">
      <c r="B45202" s="323"/>
    </row>
    <row r="45203" spans="2:2">
      <c r="B45203" s="323"/>
    </row>
    <row r="45204" spans="2:2">
      <c r="B45204" s="323"/>
    </row>
    <row r="45205" spans="2:2">
      <c r="B45205" s="323"/>
    </row>
    <row r="45206" spans="2:2">
      <c r="B45206" s="323"/>
    </row>
    <row r="45207" spans="2:2">
      <c r="B45207" s="323"/>
    </row>
    <row r="45208" spans="2:2">
      <c r="B45208" s="323"/>
    </row>
    <row r="45209" spans="2:2">
      <c r="B45209" s="323"/>
    </row>
    <row r="45210" spans="2:2">
      <c r="B45210" s="323"/>
    </row>
    <row r="45211" spans="2:2">
      <c r="B45211" s="323"/>
    </row>
    <row r="45212" spans="2:2">
      <c r="B45212" s="323"/>
    </row>
    <row r="45213" spans="2:2">
      <c r="B45213" s="323"/>
    </row>
    <row r="45214" spans="2:2">
      <c r="B45214" s="323"/>
    </row>
    <row r="45215" spans="2:2">
      <c r="B45215" s="323"/>
    </row>
    <row r="45216" spans="2:2">
      <c r="B45216" s="323"/>
    </row>
    <row r="45217" spans="2:2">
      <c r="B45217" s="323"/>
    </row>
    <row r="45218" spans="2:2">
      <c r="B45218" s="323"/>
    </row>
    <row r="45219" spans="2:2">
      <c r="B45219" s="323"/>
    </row>
    <row r="45220" spans="2:2">
      <c r="B45220" s="323"/>
    </row>
    <row r="45221" spans="2:2">
      <c r="B45221" s="323"/>
    </row>
    <row r="45222" spans="2:2">
      <c r="B45222" s="323"/>
    </row>
    <row r="45223" spans="2:2">
      <c r="B45223" s="323"/>
    </row>
    <row r="45224" spans="2:2">
      <c r="B45224" s="323"/>
    </row>
    <row r="45225" spans="2:2">
      <c r="B45225" s="323"/>
    </row>
    <row r="45226" spans="2:2">
      <c r="B45226" s="323"/>
    </row>
    <row r="45227" spans="2:2">
      <c r="B45227" s="323"/>
    </row>
    <row r="45228" spans="2:2">
      <c r="B45228" s="323"/>
    </row>
    <row r="45229" spans="2:2">
      <c r="B45229" s="323"/>
    </row>
    <row r="45230" spans="2:2">
      <c r="B45230" s="323"/>
    </row>
    <row r="45231" spans="2:2">
      <c r="B45231" s="323"/>
    </row>
    <row r="45232" spans="2:2">
      <c r="B45232" s="323"/>
    </row>
    <row r="45233" spans="2:2">
      <c r="B45233" s="323"/>
    </row>
    <row r="45234" spans="2:2">
      <c r="B45234" s="323"/>
    </row>
    <row r="45235" spans="2:2">
      <c r="B45235" s="323"/>
    </row>
    <row r="45236" spans="2:2">
      <c r="B45236" s="323"/>
    </row>
    <row r="45237" spans="2:2">
      <c r="B45237" s="323"/>
    </row>
    <row r="45238" spans="2:2">
      <c r="B45238" s="323"/>
    </row>
    <row r="45239" spans="2:2">
      <c r="B45239" s="323"/>
    </row>
    <row r="45240" spans="2:2">
      <c r="B45240" s="323"/>
    </row>
    <row r="45241" spans="2:2">
      <c r="B45241" s="323"/>
    </row>
    <row r="45242" spans="2:2">
      <c r="B45242" s="323"/>
    </row>
    <row r="45243" spans="2:2">
      <c r="B45243" s="323"/>
    </row>
    <row r="45244" spans="2:2">
      <c r="B45244" s="323"/>
    </row>
    <row r="45245" spans="2:2">
      <c r="B45245" s="323"/>
    </row>
    <row r="45246" spans="2:2">
      <c r="B45246" s="323"/>
    </row>
    <row r="45247" spans="2:2">
      <c r="B45247" s="323"/>
    </row>
    <row r="45248" spans="2:2">
      <c r="B45248" s="323"/>
    </row>
    <row r="45249" spans="2:2">
      <c r="B45249" s="323"/>
    </row>
    <row r="45250" spans="2:2">
      <c r="B45250" s="323"/>
    </row>
    <row r="45251" spans="2:2">
      <c r="B45251" s="323"/>
    </row>
    <row r="45252" spans="2:2">
      <c r="B45252" s="323"/>
    </row>
    <row r="45253" spans="2:2">
      <c r="B45253" s="323"/>
    </row>
    <row r="45254" spans="2:2">
      <c r="B45254" s="323"/>
    </row>
    <row r="45255" spans="2:2">
      <c r="B45255" s="323"/>
    </row>
    <row r="45256" spans="2:2">
      <c r="B45256" s="323"/>
    </row>
    <row r="45257" spans="2:2">
      <c r="B45257" s="323"/>
    </row>
    <row r="45258" spans="2:2">
      <c r="B45258" s="323"/>
    </row>
    <row r="45259" spans="2:2">
      <c r="B45259" s="323"/>
    </row>
    <row r="45260" spans="2:2">
      <c r="B45260" s="323"/>
    </row>
    <row r="45261" spans="2:2">
      <c r="B45261" s="323"/>
    </row>
    <row r="45262" spans="2:2">
      <c r="B45262" s="323"/>
    </row>
    <row r="45263" spans="2:2">
      <c r="B45263" s="323"/>
    </row>
    <row r="45264" spans="2:2">
      <c r="B45264" s="323"/>
    </row>
    <row r="45265" spans="2:2">
      <c r="B45265" s="323"/>
    </row>
    <row r="45266" spans="2:2">
      <c r="B45266" s="323"/>
    </row>
    <row r="45267" spans="2:2">
      <c r="B45267" s="323"/>
    </row>
    <row r="45268" spans="2:2">
      <c r="B45268" s="323"/>
    </row>
    <row r="45269" spans="2:2">
      <c r="B45269" s="323"/>
    </row>
    <row r="45270" spans="2:2">
      <c r="B45270" s="323"/>
    </row>
    <row r="45271" spans="2:2">
      <c r="B45271" s="323"/>
    </row>
    <row r="45272" spans="2:2">
      <c r="B45272" s="323"/>
    </row>
    <row r="45273" spans="2:2">
      <c r="B45273" s="323"/>
    </row>
    <row r="45274" spans="2:2">
      <c r="B45274" s="323"/>
    </row>
    <row r="45275" spans="2:2">
      <c r="B45275" s="323"/>
    </row>
    <row r="45276" spans="2:2">
      <c r="B45276" s="323"/>
    </row>
    <row r="45277" spans="2:2">
      <c r="B45277" s="323"/>
    </row>
    <row r="45278" spans="2:2">
      <c r="B45278" s="323"/>
    </row>
    <row r="45279" spans="2:2">
      <c r="B45279" s="323"/>
    </row>
    <row r="45280" spans="2:2">
      <c r="B45280" s="323"/>
    </row>
    <row r="45281" spans="2:2">
      <c r="B45281" s="323"/>
    </row>
    <row r="45282" spans="2:2">
      <c r="B45282" s="323"/>
    </row>
    <row r="45283" spans="2:2">
      <c r="B45283" s="323"/>
    </row>
    <row r="45284" spans="2:2">
      <c r="B45284" s="323"/>
    </row>
    <row r="45285" spans="2:2">
      <c r="B45285" s="323"/>
    </row>
    <row r="45286" spans="2:2">
      <c r="B45286" s="323"/>
    </row>
    <row r="45287" spans="2:2">
      <c r="B45287" s="323"/>
    </row>
    <row r="45288" spans="2:2">
      <c r="B45288" s="323"/>
    </row>
    <row r="45289" spans="2:2">
      <c r="B45289" s="323"/>
    </row>
    <row r="45290" spans="2:2">
      <c r="B45290" s="323"/>
    </row>
    <row r="45291" spans="2:2">
      <c r="B45291" s="323"/>
    </row>
    <row r="45292" spans="2:2">
      <c r="B45292" s="323"/>
    </row>
    <row r="45293" spans="2:2">
      <c r="B45293" s="323"/>
    </row>
    <row r="45294" spans="2:2">
      <c r="B45294" s="323"/>
    </row>
    <row r="45295" spans="2:2">
      <c r="B45295" s="323"/>
    </row>
    <row r="45296" spans="2:2">
      <c r="B45296" s="323"/>
    </row>
    <row r="45297" spans="2:2">
      <c r="B45297" s="323"/>
    </row>
    <row r="45298" spans="2:2">
      <c r="B45298" s="323"/>
    </row>
    <row r="45299" spans="2:2">
      <c r="B45299" s="323"/>
    </row>
    <row r="45300" spans="2:2">
      <c r="B45300" s="323"/>
    </row>
    <row r="45301" spans="2:2">
      <c r="B45301" s="323"/>
    </row>
    <row r="45302" spans="2:2">
      <c r="B45302" s="323"/>
    </row>
    <row r="45303" spans="2:2">
      <c r="B45303" s="323"/>
    </row>
    <row r="45304" spans="2:2">
      <c r="B45304" s="323"/>
    </row>
    <row r="45305" spans="2:2">
      <c r="B45305" s="323"/>
    </row>
    <row r="45306" spans="2:2">
      <c r="B45306" s="323"/>
    </row>
    <row r="45307" spans="2:2">
      <c r="B45307" s="323"/>
    </row>
    <row r="45308" spans="2:2">
      <c r="B45308" s="323"/>
    </row>
    <row r="45309" spans="2:2">
      <c r="B45309" s="323"/>
    </row>
    <row r="45310" spans="2:2">
      <c r="B45310" s="323"/>
    </row>
    <row r="45311" spans="2:2">
      <c r="B45311" s="323"/>
    </row>
    <row r="45312" spans="2:2">
      <c r="B45312" s="323"/>
    </row>
    <row r="45313" spans="2:2">
      <c r="B45313" s="323"/>
    </row>
    <row r="45314" spans="2:2">
      <c r="B45314" s="323"/>
    </row>
    <row r="45315" spans="2:2">
      <c r="B45315" s="323"/>
    </row>
    <row r="45316" spans="2:2">
      <c r="B45316" s="323"/>
    </row>
    <row r="45317" spans="2:2">
      <c r="B45317" s="323"/>
    </row>
    <row r="45318" spans="2:2">
      <c r="B45318" s="323"/>
    </row>
    <row r="45319" spans="2:2">
      <c r="B45319" s="323"/>
    </row>
    <row r="45320" spans="2:2">
      <c r="B45320" s="323"/>
    </row>
    <row r="45321" spans="2:2">
      <c r="B45321" s="323"/>
    </row>
    <row r="45322" spans="2:2">
      <c r="B45322" s="323"/>
    </row>
    <row r="45323" spans="2:2">
      <c r="B45323" s="323"/>
    </row>
    <row r="45324" spans="2:2">
      <c r="B45324" s="323"/>
    </row>
    <row r="45325" spans="2:2">
      <c r="B45325" s="323"/>
    </row>
    <row r="45326" spans="2:2">
      <c r="B45326" s="323"/>
    </row>
    <row r="45327" spans="2:2">
      <c r="B45327" s="323"/>
    </row>
    <row r="45328" spans="2:2">
      <c r="B45328" s="323"/>
    </row>
    <row r="45329" spans="2:2">
      <c r="B45329" s="323"/>
    </row>
    <row r="45330" spans="2:2">
      <c r="B45330" s="323"/>
    </row>
    <row r="45331" spans="2:2">
      <c r="B45331" s="323"/>
    </row>
    <row r="45332" spans="2:2">
      <c r="B45332" s="323"/>
    </row>
    <row r="45333" spans="2:2">
      <c r="B45333" s="323"/>
    </row>
    <row r="45334" spans="2:2">
      <c r="B45334" s="323"/>
    </row>
    <row r="45335" spans="2:2">
      <c r="B45335" s="323"/>
    </row>
    <row r="45336" spans="2:2">
      <c r="B45336" s="323"/>
    </row>
    <row r="45337" spans="2:2">
      <c r="B45337" s="323"/>
    </row>
    <row r="45338" spans="2:2">
      <c r="B45338" s="323"/>
    </row>
    <row r="45339" spans="2:2">
      <c r="B45339" s="323"/>
    </row>
    <row r="45340" spans="2:2">
      <c r="B45340" s="323"/>
    </row>
    <row r="45341" spans="2:2">
      <c r="B45341" s="323"/>
    </row>
    <row r="45342" spans="2:2">
      <c r="B45342" s="323"/>
    </row>
    <row r="45343" spans="2:2">
      <c r="B45343" s="323"/>
    </row>
    <row r="45344" spans="2:2">
      <c r="B45344" s="323"/>
    </row>
    <row r="45345" spans="2:2">
      <c r="B45345" s="323"/>
    </row>
    <row r="45346" spans="2:2">
      <c r="B45346" s="323"/>
    </row>
    <row r="45347" spans="2:2">
      <c r="B45347" s="323"/>
    </row>
    <row r="45348" spans="2:2">
      <c r="B45348" s="323"/>
    </row>
    <row r="45349" spans="2:2">
      <c r="B45349" s="323"/>
    </row>
    <row r="45350" spans="2:2">
      <c r="B45350" s="323"/>
    </row>
    <row r="45351" spans="2:2">
      <c r="B45351" s="323"/>
    </row>
    <row r="45352" spans="2:2">
      <c r="B45352" s="323"/>
    </row>
    <row r="45353" spans="2:2">
      <c r="B45353" s="323"/>
    </row>
    <row r="45354" spans="2:2">
      <c r="B45354" s="323"/>
    </row>
    <row r="45355" spans="2:2">
      <c r="B45355" s="323"/>
    </row>
    <row r="45356" spans="2:2">
      <c r="B45356" s="323"/>
    </row>
    <row r="45357" spans="2:2">
      <c r="B45357" s="323"/>
    </row>
    <row r="45358" spans="2:2">
      <c r="B45358" s="323"/>
    </row>
    <row r="45359" spans="2:2">
      <c r="B45359" s="323"/>
    </row>
    <row r="45360" spans="2:2">
      <c r="B45360" s="323"/>
    </row>
    <row r="45361" spans="2:2">
      <c r="B45361" s="323"/>
    </row>
    <row r="45362" spans="2:2">
      <c r="B45362" s="323"/>
    </row>
    <row r="45363" spans="2:2">
      <c r="B45363" s="323"/>
    </row>
    <row r="45364" spans="2:2">
      <c r="B45364" s="323"/>
    </row>
    <row r="45365" spans="2:2">
      <c r="B45365" s="323"/>
    </row>
    <row r="45366" spans="2:2">
      <c r="B45366" s="323"/>
    </row>
    <row r="45367" spans="2:2">
      <c r="B45367" s="323"/>
    </row>
    <row r="45368" spans="2:2">
      <c r="B45368" s="323"/>
    </row>
    <row r="45369" spans="2:2">
      <c r="B45369" s="323"/>
    </row>
    <row r="45370" spans="2:2">
      <c r="B45370" s="323"/>
    </row>
    <row r="45371" spans="2:2">
      <c r="B45371" s="323"/>
    </row>
    <row r="45372" spans="2:2">
      <c r="B45372" s="323"/>
    </row>
    <row r="45373" spans="2:2">
      <c r="B45373" s="323"/>
    </row>
    <row r="45374" spans="2:2">
      <c r="B45374" s="323"/>
    </row>
    <row r="45375" spans="2:2">
      <c r="B45375" s="323"/>
    </row>
    <row r="45376" spans="2:2">
      <c r="B45376" s="323"/>
    </row>
    <row r="45377" spans="2:2">
      <c r="B45377" s="323"/>
    </row>
    <row r="45378" spans="2:2">
      <c r="B45378" s="323"/>
    </row>
    <row r="45379" spans="2:2">
      <c r="B45379" s="323"/>
    </row>
    <row r="45380" spans="2:2">
      <c r="B45380" s="323"/>
    </row>
    <row r="45381" spans="2:2">
      <c r="B45381" s="323"/>
    </row>
    <row r="45382" spans="2:2">
      <c r="B45382" s="323"/>
    </row>
    <row r="45383" spans="2:2">
      <c r="B45383" s="323"/>
    </row>
    <row r="45384" spans="2:2">
      <c r="B45384" s="323"/>
    </row>
    <row r="45385" spans="2:2">
      <c r="B45385" s="323"/>
    </row>
    <row r="45386" spans="2:2">
      <c r="B45386" s="323"/>
    </row>
    <row r="45387" spans="2:2">
      <c r="B45387" s="323"/>
    </row>
    <row r="45388" spans="2:2">
      <c r="B45388" s="323"/>
    </row>
    <row r="45389" spans="2:2">
      <c r="B45389" s="323"/>
    </row>
    <row r="45390" spans="2:2">
      <c r="B45390" s="323"/>
    </row>
    <row r="45391" spans="2:2">
      <c r="B45391" s="323"/>
    </row>
    <row r="45392" spans="2:2">
      <c r="B45392" s="323"/>
    </row>
    <row r="45393" spans="2:2">
      <c r="B45393" s="323"/>
    </row>
    <row r="45394" spans="2:2">
      <c r="B45394" s="323"/>
    </row>
    <row r="45395" spans="2:2">
      <c r="B45395" s="323"/>
    </row>
    <row r="45396" spans="2:2">
      <c r="B45396" s="323"/>
    </row>
    <row r="45397" spans="2:2">
      <c r="B45397" s="323"/>
    </row>
    <row r="45398" spans="2:2">
      <c r="B45398" s="323"/>
    </row>
    <row r="45399" spans="2:2">
      <c r="B45399" s="323"/>
    </row>
    <row r="45400" spans="2:2">
      <c r="B45400" s="323"/>
    </row>
    <row r="45401" spans="2:2">
      <c r="B45401" s="323"/>
    </row>
    <row r="45402" spans="2:2">
      <c r="B45402" s="323"/>
    </row>
    <row r="45403" spans="2:2">
      <c r="B45403" s="323"/>
    </row>
    <row r="45404" spans="2:2">
      <c r="B45404" s="323"/>
    </row>
    <row r="45405" spans="2:2">
      <c r="B45405" s="323"/>
    </row>
    <row r="45406" spans="2:2">
      <c r="B45406" s="323"/>
    </row>
    <row r="45407" spans="2:2">
      <c r="B45407" s="323"/>
    </row>
    <row r="45408" spans="2:2">
      <c r="B45408" s="323"/>
    </row>
    <row r="45409" spans="2:2">
      <c r="B45409" s="323"/>
    </row>
    <row r="45410" spans="2:2">
      <c r="B45410" s="323"/>
    </row>
    <row r="45411" spans="2:2">
      <c r="B45411" s="323"/>
    </row>
    <row r="45412" spans="2:2">
      <c r="B45412" s="323"/>
    </row>
    <row r="45413" spans="2:2">
      <c r="B45413" s="323"/>
    </row>
    <row r="45414" spans="2:2">
      <c r="B45414" s="323"/>
    </row>
    <row r="45415" spans="2:2">
      <c r="B45415" s="323"/>
    </row>
    <row r="45416" spans="2:2">
      <c r="B45416" s="323"/>
    </row>
    <row r="45417" spans="2:2">
      <c r="B45417" s="323"/>
    </row>
    <row r="45418" spans="2:2">
      <c r="B45418" s="323"/>
    </row>
    <row r="45419" spans="2:2">
      <c r="B45419" s="323"/>
    </row>
    <row r="45420" spans="2:2">
      <c r="B45420" s="323"/>
    </row>
    <row r="45421" spans="2:2">
      <c r="B45421" s="323"/>
    </row>
    <row r="45422" spans="2:2">
      <c r="B45422" s="323"/>
    </row>
    <row r="45423" spans="2:2">
      <c r="B45423" s="323"/>
    </row>
    <row r="45424" spans="2:2">
      <c r="B45424" s="323"/>
    </row>
    <row r="45425" spans="2:2">
      <c r="B45425" s="323"/>
    </row>
    <row r="45426" spans="2:2">
      <c r="B45426" s="323"/>
    </row>
    <row r="45427" spans="2:2">
      <c r="B45427" s="323"/>
    </row>
    <row r="45428" spans="2:2">
      <c r="B45428" s="323"/>
    </row>
    <row r="45429" spans="2:2">
      <c r="B45429" s="323"/>
    </row>
    <row r="45430" spans="2:2">
      <c r="B45430" s="323"/>
    </row>
    <row r="45431" spans="2:2">
      <c r="B45431" s="323"/>
    </row>
    <row r="45432" spans="2:2">
      <c r="B45432" s="323"/>
    </row>
    <row r="45433" spans="2:2">
      <c r="B45433" s="323"/>
    </row>
    <row r="45434" spans="2:2">
      <c r="B45434" s="323"/>
    </row>
    <row r="45435" spans="2:2">
      <c r="B45435" s="323"/>
    </row>
    <row r="45436" spans="2:2">
      <c r="B45436" s="323"/>
    </row>
    <row r="45437" spans="2:2">
      <c r="B45437" s="323"/>
    </row>
    <row r="45438" spans="2:2">
      <c r="B45438" s="323"/>
    </row>
    <row r="45439" spans="2:2">
      <c r="B45439" s="323"/>
    </row>
    <row r="45440" spans="2:2">
      <c r="B45440" s="323"/>
    </row>
    <row r="45441" spans="2:2">
      <c r="B45441" s="323"/>
    </row>
    <row r="45442" spans="2:2">
      <c r="B45442" s="323"/>
    </row>
    <row r="45443" spans="2:2">
      <c r="B45443" s="323"/>
    </row>
    <row r="45444" spans="2:2">
      <c r="B45444" s="323"/>
    </row>
    <row r="45445" spans="2:2">
      <c r="B45445" s="323"/>
    </row>
    <row r="45446" spans="2:2">
      <c r="B45446" s="323"/>
    </row>
    <row r="45447" spans="2:2">
      <c r="B45447" s="323"/>
    </row>
    <row r="45448" spans="2:2">
      <c r="B45448" s="323"/>
    </row>
    <row r="45449" spans="2:2">
      <c r="B45449" s="323"/>
    </row>
    <row r="45450" spans="2:2">
      <c r="B45450" s="323"/>
    </row>
    <row r="45451" spans="2:2">
      <c r="B45451" s="323"/>
    </row>
    <row r="45452" spans="2:2">
      <c r="B45452" s="323"/>
    </row>
    <row r="45453" spans="2:2">
      <c r="B45453" s="323"/>
    </row>
    <row r="45454" spans="2:2">
      <c r="B45454" s="323"/>
    </row>
    <row r="45455" spans="2:2">
      <c r="B45455" s="323"/>
    </row>
    <row r="45456" spans="2:2">
      <c r="B45456" s="323"/>
    </row>
    <row r="45457" spans="2:2">
      <c r="B45457" s="323"/>
    </row>
    <row r="45458" spans="2:2">
      <c r="B45458" s="323"/>
    </row>
    <row r="45459" spans="2:2">
      <c r="B45459" s="323"/>
    </row>
    <row r="45460" spans="2:2">
      <c r="B45460" s="323"/>
    </row>
    <row r="45461" spans="2:2">
      <c r="B45461" s="323"/>
    </row>
    <row r="45462" spans="2:2">
      <c r="B45462" s="323"/>
    </row>
    <row r="45463" spans="2:2">
      <c r="B45463" s="323"/>
    </row>
    <row r="45464" spans="2:2">
      <c r="B45464" s="323"/>
    </row>
    <row r="45465" spans="2:2">
      <c r="B45465" s="323"/>
    </row>
    <row r="45466" spans="2:2">
      <c r="B45466" s="323"/>
    </row>
    <row r="45467" spans="2:2">
      <c r="B45467" s="323"/>
    </row>
    <row r="45468" spans="2:2">
      <c r="B45468" s="323"/>
    </row>
    <row r="45469" spans="2:2">
      <c r="B45469" s="323"/>
    </row>
    <row r="45470" spans="2:2">
      <c r="B45470" s="323"/>
    </row>
    <row r="45471" spans="2:2">
      <c r="B45471" s="323"/>
    </row>
    <row r="45472" spans="2:2">
      <c r="B45472" s="323"/>
    </row>
    <row r="45473" spans="2:2">
      <c r="B45473" s="323"/>
    </row>
    <row r="45474" spans="2:2">
      <c r="B45474" s="323"/>
    </row>
    <row r="45475" spans="2:2">
      <c r="B45475" s="323"/>
    </row>
    <row r="45476" spans="2:2">
      <c r="B45476" s="323"/>
    </row>
    <row r="45477" spans="2:2">
      <c r="B45477" s="323"/>
    </row>
    <row r="45478" spans="2:2">
      <c r="B45478" s="323"/>
    </row>
    <row r="45479" spans="2:2">
      <c r="B45479" s="323"/>
    </row>
    <row r="45480" spans="2:2">
      <c r="B45480" s="323"/>
    </row>
    <row r="45481" spans="2:2">
      <c r="B45481" s="323"/>
    </row>
    <row r="45482" spans="2:2">
      <c r="B45482" s="323"/>
    </row>
    <row r="45483" spans="2:2">
      <c r="B45483" s="323"/>
    </row>
    <row r="45484" spans="2:2">
      <c r="B45484" s="323"/>
    </row>
    <row r="45485" spans="2:2">
      <c r="B45485" s="323"/>
    </row>
    <row r="45486" spans="2:2">
      <c r="B45486" s="323"/>
    </row>
    <row r="45487" spans="2:2">
      <c r="B45487" s="323"/>
    </row>
    <row r="45488" spans="2:2">
      <c r="B45488" s="323"/>
    </row>
    <row r="45489" spans="2:2">
      <c r="B45489" s="323"/>
    </row>
    <row r="45490" spans="2:2">
      <c r="B45490" s="323"/>
    </row>
    <row r="45491" spans="2:2">
      <c r="B45491" s="323"/>
    </row>
    <row r="45492" spans="2:2">
      <c r="B45492" s="323"/>
    </row>
    <row r="45493" spans="2:2">
      <c r="B45493" s="323"/>
    </row>
    <row r="45494" spans="2:2">
      <c r="B45494" s="323"/>
    </row>
    <row r="45495" spans="2:2">
      <c r="B45495" s="323"/>
    </row>
    <row r="45496" spans="2:2">
      <c r="B45496" s="323"/>
    </row>
    <row r="45497" spans="2:2">
      <c r="B45497" s="323"/>
    </row>
    <row r="45498" spans="2:2">
      <c r="B45498" s="323"/>
    </row>
    <row r="45499" spans="2:2">
      <c r="B45499" s="323"/>
    </row>
    <row r="45500" spans="2:2">
      <c r="B45500" s="323"/>
    </row>
    <row r="45501" spans="2:2">
      <c r="B45501" s="323"/>
    </row>
    <row r="45502" spans="2:2">
      <c r="B45502" s="323"/>
    </row>
    <row r="45503" spans="2:2">
      <c r="B45503" s="323"/>
    </row>
    <row r="45504" spans="2:2">
      <c r="B45504" s="323"/>
    </row>
    <row r="45505" spans="2:2">
      <c r="B45505" s="323"/>
    </row>
    <row r="45506" spans="2:2">
      <c r="B45506" s="323"/>
    </row>
    <row r="45507" spans="2:2">
      <c r="B45507" s="323"/>
    </row>
    <row r="45508" spans="2:2">
      <c r="B45508" s="323"/>
    </row>
    <row r="45509" spans="2:2">
      <c r="B45509" s="323"/>
    </row>
    <row r="45510" spans="2:2">
      <c r="B45510" s="323"/>
    </row>
    <row r="45511" spans="2:2">
      <c r="B45511" s="323"/>
    </row>
    <row r="45512" spans="2:2">
      <c r="B45512" s="323"/>
    </row>
    <row r="45513" spans="2:2">
      <c r="B45513" s="323"/>
    </row>
    <row r="45514" spans="2:2">
      <c r="B45514" s="323"/>
    </row>
    <row r="45515" spans="2:2">
      <c r="B45515" s="323"/>
    </row>
    <row r="45516" spans="2:2">
      <c r="B45516" s="323"/>
    </row>
    <row r="45517" spans="2:2">
      <c r="B45517" s="323"/>
    </row>
    <row r="45518" spans="2:2">
      <c r="B45518" s="323"/>
    </row>
    <row r="45519" spans="2:2">
      <c r="B45519" s="323"/>
    </row>
    <row r="45520" spans="2:2">
      <c r="B45520" s="323"/>
    </row>
    <row r="45521" spans="2:2">
      <c r="B45521" s="323"/>
    </row>
    <row r="45522" spans="2:2">
      <c r="B45522" s="323"/>
    </row>
    <row r="45523" spans="2:2">
      <c r="B45523" s="323"/>
    </row>
    <row r="45524" spans="2:2">
      <c r="B45524" s="323"/>
    </row>
    <row r="45525" spans="2:2">
      <c r="B45525" s="323"/>
    </row>
    <row r="45526" spans="2:2">
      <c r="B45526" s="323"/>
    </row>
    <row r="45527" spans="2:2">
      <c r="B45527" s="323"/>
    </row>
    <row r="45528" spans="2:2">
      <c r="B45528" s="323"/>
    </row>
    <row r="45529" spans="2:2">
      <c r="B45529" s="323"/>
    </row>
    <row r="45530" spans="2:2">
      <c r="B45530" s="323"/>
    </row>
    <row r="45531" spans="2:2">
      <c r="B45531" s="323"/>
    </row>
    <row r="45532" spans="2:2">
      <c r="B45532" s="323"/>
    </row>
    <row r="45533" spans="2:2">
      <c r="B45533" s="323"/>
    </row>
    <row r="45534" spans="2:2">
      <c r="B45534" s="323"/>
    </row>
    <row r="45535" spans="2:2">
      <c r="B45535" s="323"/>
    </row>
    <row r="45536" spans="2:2">
      <c r="B45536" s="323"/>
    </row>
    <row r="45537" spans="2:2">
      <c r="B45537" s="323"/>
    </row>
    <row r="45538" spans="2:2">
      <c r="B45538" s="323"/>
    </row>
    <row r="45539" spans="2:2">
      <c r="B45539" s="323"/>
    </row>
    <row r="45540" spans="2:2">
      <c r="B45540" s="323"/>
    </row>
    <row r="45541" spans="2:2">
      <c r="B45541" s="323"/>
    </row>
    <row r="45542" spans="2:2">
      <c r="B45542" s="323"/>
    </row>
    <row r="45543" spans="2:2">
      <c r="B45543" s="323"/>
    </row>
    <row r="45544" spans="2:2">
      <c r="B45544" s="323"/>
    </row>
    <row r="45545" spans="2:2">
      <c r="B45545" s="323"/>
    </row>
    <row r="45546" spans="2:2">
      <c r="B45546" s="323"/>
    </row>
    <row r="45547" spans="2:2">
      <c r="B45547" s="323"/>
    </row>
    <row r="45548" spans="2:2">
      <c r="B45548" s="323"/>
    </row>
    <row r="45549" spans="2:2">
      <c r="B45549" s="323"/>
    </row>
    <row r="45550" spans="2:2">
      <c r="B45550" s="323"/>
    </row>
    <row r="45551" spans="2:2">
      <c r="B45551" s="323"/>
    </row>
    <row r="45552" spans="2:2">
      <c r="B45552" s="323"/>
    </row>
    <row r="45553" spans="2:2">
      <c r="B45553" s="323"/>
    </row>
    <row r="45554" spans="2:2">
      <c r="B45554" s="323"/>
    </row>
    <row r="45555" spans="2:2">
      <c r="B45555" s="323"/>
    </row>
    <row r="45556" spans="2:2">
      <c r="B45556" s="323"/>
    </row>
    <row r="45557" spans="2:2">
      <c r="B45557" s="323"/>
    </row>
    <row r="45558" spans="2:2">
      <c r="B45558" s="323"/>
    </row>
    <row r="45559" spans="2:2">
      <c r="B45559" s="323"/>
    </row>
    <row r="45560" spans="2:2">
      <c r="B45560" s="323"/>
    </row>
    <row r="45561" spans="2:2">
      <c r="B45561" s="323"/>
    </row>
    <row r="45562" spans="2:2">
      <c r="B45562" s="323"/>
    </row>
    <row r="45563" spans="2:2">
      <c r="B45563" s="323"/>
    </row>
    <row r="45564" spans="2:2">
      <c r="B45564" s="323"/>
    </row>
    <row r="45565" spans="2:2">
      <c r="B45565" s="323"/>
    </row>
    <row r="45566" spans="2:2">
      <c r="B45566" s="323"/>
    </row>
    <row r="45567" spans="2:2">
      <c r="B45567" s="323"/>
    </row>
    <row r="45568" spans="2:2">
      <c r="B45568" s="323"/>
    </row>
    <row r="45569" spans="2:2">
      <c r="B45569" s="323"/>
    </row>
    <row r="45570" spans="2:2">
      <c r="B45570" s="323"/>
    </row>
    <row r="45571" spans="2:2">
      <c r="B45571" s="323"/>
    </row>
    <row r="45572" spans="2:2">
      <c r="B45572" s="323"/>
    </row>
    <row r="45573" spans="2:2">
      <c r="B45573" s="323"/>
    </row>
    <row r="45574" spans="2:2">
      <c r="B45574" s="323"/>
    </row>
    <row r="45575" spans="2:2">
      <c r="B45575" s="323"/>
    </row>
    <row r="45576" spans="2:2">
      <c r="B45576" s="323"/>
    </row>
    <row r="45577" spans="2:2">
      <c r="B45577" s="323"/>
    </row>
    <row r="45578" spans="2:2">
      <c r="B45578" s="323"/>
    </row>
    <row r="45579" spans="2:2">
      <c r="B45579" s="323"/>
    </row>
    <row r="45580" spans="2:2">
      <c r="B45580" s="323"/>
    </row>
    <row r="45581" spans="2:2">
      <c r="B45581" s="323"/>
    </row>
    <row r="45582" spans="2:2">
      <c r="B45582" s="323"/>
    </row>
    <row r="45583" spans="2:2">
      <c r="B45583" s="323"/>
    </row>
    <row r="45584" spans="2:2">
      <c r="B45584" s="323"/>
    </row>
    <row r="45585" spans="2:2">
      <c r="B45585" s="323"/>
    </row>
    <row r="45586" spans="2:2">
      <c r="B45586" s="323"/>
    </row>
    <row r="45587" spans="2:2">
      <c r="B45587" s="323"/>
    </row>
    <row r="45588" spans="2:2">
      <c r="B45588" s="323"/>
    </row>
    <row r="45589" spans="2:2">
      <c r="B45589" s="323"/>
    </row>
    <row r="45590" spans="2:2">
      <c r="B45590" s="323"/>
    </row>
    <row r="45591" spans="2:2">
      <c r="B45591" s="323"/>
    </row>
    <row r="45592" spans="2:2">
      <c r="B45592" s="323"/>
    </row>
    <row r="45593" spans="2:2">
      <c r="B45593" s="323"/>
    </row>
    <row r="45594" spans="2:2">
      <c r="B45594" s="323"/>
    </row>
    <row r="45595" spans="2:2">
      <c r="B45595" s="323"/>
    </row>
    <row r="45596" spans="2:2">
      <c r="B45596" s="323"/>
    </row>
    <row r="45597" spans="2:2">
      <c r="B45597" s="323"/>
    </row>
    <row r="45598" spans="2:2">
      <c r="B45598" s="323"/>
    </row>
    <row r="45599" spans="2:2">
      <c r="B45599" s="323"/>
    </row>
    <row r="45600" spans="2:2">
      <c r="B45600" s="323"/>
    </row>
    <row r="45601" spans="2:2">
      <c r="B45601" s="323"/>
    </row>
    <row r="45602" spans="2:2">
      <c r="B45602" s="323"/>
    </row>
    <row r="45603" spans="2:2">
      <c r="B45603" s="323"/>
    </row>
    <row r="45604" spans="2:2">
      <c r="B45604" s="323"/>
    </row>
    <row r="45605" spans="2:2">
      <c r="B45605" s="323"/>
    </row>
    <row r="45606" spans="2:2">
      <c r="B45606" s="323"/>
    </row>
    <row r="45607" spans="2:2">
      <c r="B45607" s="323"/>
    </row>
    <row r="45608" spans="2:2">
      <c r="B45608" s="323"/>
    </row>
    <row r="45609" spans="2:2">
      <c r="B45609" s="323"/>
    </row>
    <row r="45610" spans="2:2">
      <c r="B45610" s="323"/>
    </row>
    <row r="45611" spans="2:2">
      <c r="B45611" s="323"/>
    </row>
    <row r="45612" spans="2:2">
      <c r="B45612" s="323"/>
    </row>
    <row r="45613" spans="2:2">
      <c r="B45613" s="323"/>
    </row>
    <row r="45614" spans="2:2">
      <c r="B45614" s="323"/>
    </row>
    <row r="45615" spans="2:2">
      <c r="B45615" s="323"/>
    </row>
    <row r="45616" spans="2:2">
      <c r="B45616" s="323"/>
    </row>
    <row r="45617" spans="2:2">
      <c r="B45617" s="323"/>
    </row>
    <row r="45618" spans="2:2">
      <c r="B45618" s="323"/>
    </row>
    <row r="45619" spans="2:2">
      <c r="B45619" s="323"/>
    </row>
    <row r="45620" spans="2:2">
      <c r="B45620" s="323"/>
    </row>
    <row r="45621" spans="2:2">
      <c r="B45621" s="323"/>
    </row>
    <row r="45622" spans="2:2">
      <c r="B45622" s="323"/>
    </row>
    <row r="45623" spans="2:2">
      <c r="B45623" s="323"/>
    </row>
    <row r="45624" spans="2:2">
      <c r="B45624" s="323"/>
    </row>
    <row r="45625" spans="2:2">
      <c r="B45625" s="323"/>
    </row>
    <row r="45626" spans="2:2">
      <c r="B45626" s="323"/>
    </row>
    <row r="45627" spans="2:2">
      <c r="B45627" s="323"/>
    </row>
    <row r="45628" spans="2:2">
      <c r="B45628" s="323"/>
    </row>
    <row r="45629" spans="2:2">
      <c r="B45629" s="323"/>
    </row>
    <row r="45630" spans="2:2">
      <c r="B45630" s="323"/>
    </row>
    <row r="45631" spans="2:2">
      <c r="B45631" s="323"/>
    </row>
    <row r="45632" spans="2:2">
      <c r="B45632" s="323"/>
    </row>
    <row r="45633" spans="2:2">
      <c r="B45633" s="323"/>
    </row>
    <row r="45634" spans="2:2">
      <c r="B45634" s="323"/>
    </row>
    <row r="45635" spans="2:2">
      <c r="B45635" s="323"/>
    </row>
    <row r="45636" spans="2:2">
      <c r="B45636" s="323"/>
    </row>
    <row r="45637" spans="2:2">
      <c r="B45637" s="323"/>
    </row>
    <row r="45638" spans="2:2">
      <c r="B45638" s="323"/>
    </row>
    <row r="45639" spans="2:2">
      <c r="B45639" s="323"/>
    </row>
    <row r="45640" spans="2:2">
      <c r="B45640" s="323"/>
    </row>
    <row r="45641" spans="2:2">
      <c r="B45641" s="323"/>
    </row>
    <row r="45642" spans="2:2">
      <c r="B45642" s="323"/>
    </row>
    <row r="45643" spans="2:2">
      <c r="B45643" s="323"/>
    </row>
    <row r="45644" spans="2:2">
      <c r="B45644" s="323"/>
    </row>
    <row r="45645" spans="2:2">
      <c r="B45645" s="323"/>
    </row>
    <row r="45646" spans="2:2">
      <c r="B45646" s="323"/>
    </row>
    <row r="45647" spans="2:2">
      <c r="B45647" s="323"/>
    </row>
    <row r="45648" spans="2:2">
      <c r="B45648" s="323"/>
    </row>
    <row r="45649" spans="2:2">
      <c r="B45649" s="323"/>
    </row>
    <row r="45650" spans="2:2">
      <c r="B45650" s="323"/>
    </row>
    <row r="45651" spans="2:2">
      <c r="B45651" s="323"/>
    </row>
    <row r="45652" spans="2:2">
      <c r="B45652" s="323"/>
    </row>
    <row r="45653" spans="2:2">
      <c r="B45653" s="323"/>
    </row>
    <row r="45654" spans="2:2">
      <c r="B45654" s="323"/>
    </row>
    <row r="45655" spans="2:2">
      <c r="B45655" s="323"/>
    </row>
    <row r="45656" spans="2:2">
      <c r="B45656" s="323"/>
    </row>
    <row r="45657" spans="2:2">
      <c r="B45657" s="323"/>
    </row>
    <row r="45658" spans="2:2">
      <c r="B45658" s="323"/>
    </row>
    <row r="45659" spans="2:2">
      <c r="B45659" s="323"/>
    </row>
    <row r="45660" spans="2:2">
      <c r="B45660" s="323"/>
    </row>
    <row r="45661" spans="2:2">
      <c r="B45661" s="323"/>
    </row>
    <row r="45662" spans="2:2">
      <c r="B45662" s="323"/>
    </row>
    <row r="45663" spans="2:2">
      <c r="B45663" s="323"/>
    </row>
    <row r="45664" spans="2:2">
      <c r="B45664" s="323"/>
    </row>
    <row r="45665" spans="2:2">
      <c r="B45665" s="323"/>
    </row>
    <row r="45666" spans="2:2">
      <c r="B45666" s="323"/>
    </row>
    <row r="45667" spans="2:2">
      <c r="B45667" s="323"/>
    </row>
    <row r="45668" spans="2:2">
      <c r="B45668" s="323"/>
    </row>
    <row r="45669" spans="2:2">
      <c r="B45669" s="323"/>
    </row>
    <row r="45670" spans="2:2">
      <c r="B45670" s="323"/>
    </row>
    <row r="45671" spans="2:2">
      <c r="B45671" s="323"/>
    </row>
    <row r="45672" spans="2:2">
      <c r="B45672" s="323"/>
    </row>
    <row r="45673" spans="2:2">
      <c r="B45673" s="323"/>
    </row>
    <row r="45674" spans="2:2">
      <c r="B45674" s="323"/>
    </row>
    <row r="45675" spans="2:2">
      <c r="B45675" s="323"/>
    </row>
    <row r="45676" spans="2:2">
      <c r="B45676" s="323"/>
    </row>
    <row r="45677" spans="2:2">
      <c r="B45677" s="323"/>
    </row>
    <row r="45678" spans="2:2">
      <c r="B45678" s="323"/>
    </row>
    <row r="45679" spans="2:2">
      <c r="B45679" s="323"/>
    </row>
    <row r="45680" spans="2:2">
      <c r="B45680" s="323"/>
    </row>
    <row r="45681" spans="2:2">
      <c r="B45681" s="323"/>
    </row>
    <row r="45682" spans="2:2">
      <c r="B45682" s="323"/>
    </row>
    <row r="45683" spans="2:2">
      <c r="B45683" s="323"/>
    </row>
    <row r="45684" spans="2:2">
      <c r="B45684" s="323"/>
    </row>
    <row r="45685" spans="2:2">
      <c r="B45685" s="323"/>
    </row>
    <row r="45686" spans="2:2">
      <c r="B45686" s="323"/>
    </row>
    <row r="45687" spans="2:2">
      <c r="B45687" s="323"/>
    </row>
    <row r="45688" spans="2:2">
      <c r="B45688" s="323"/>
    </row>
    <row r="45689" spans="2:2">
      <c r="B45689" s="323"/>
    </row>
    <row r="45690" spans="2:2">
      <c r="B45690" s="323"/>
    </row>
    <row r="45691" spans="2:2">
      <c r="B45691" s="323"/>
    </row>
    <row r="45692" spans="2:2">
      <c r="B45692" s="323"/>
    </row>
    <row r="45693" spans="2:2">
      <c r="B45693" s="323"/>
    </row>
    <row r="45694" spans="2:2">
      <c r="B45694" s="323"/>
    </row>
    <row r="45695" spans="2:2">
      <c r="B45695" s="323"/>
    </row>
    <row r="45696" spans="2:2">
      <c r="B45696" s="323"/>
    </row>
    <row r="45697" spans="2:2">
      <c r="B45697" s="323"/>
    </row>
    <row r="45698" spans="2:2">
      <c r="B45698" s="323"/>
    </row>
    <row r="45699" spans="2:2">
      <c r="B45699" s="323"/>
    </row>
    <row r="45700" spans="2:2">
      <c r="B45700" s="323"/>
    </row>
    <row r="45701" spans="2:2">
      <c r="B45701" s="323"/>
    </row>
    <row r="45702" spans="2:2">
      <c r="B45702" s="323"/>
    </row>
    <row r="45703" spans="2:2">
      <c r="B45703" s="323"/>
    </row>
    <row r="45704" spans="2:2">
      <c r="B45704" s="323"/>
    </row>
    <row r="45705" spans="2:2">
      <c r="B45705" s="323"/>
    </row>
    <row r="45706" spans="2:2">
      <c r="B45706" s="323"/>
    </row>
    <row r="45707" spans="2:2">
      <c r="B45707" s="323"/>
    </row>
    <row r="45708" spans="2:2">
      <c r="B45708" s="323"/>
    </row>
    <row r="45709" spans="2:2">
      <c r="B45709" s="323"/>
    </row>
    <row r="45710" spans="2:2">
      <c r="B45710" s="323"/>
    </row>
    <row r="45711" spans="2:2">
      <c r="B45711" s="323"/>
    </row>
    <row r="45712" spans="2:2">
      <c r="B45712" s="323"/>
    </row>
    <row r="45713" spans="2:2">
      <c r="B45713" s="323"/>
    </row>
    <row r="45714" spans="2:2">
      <c r="B45714" s="323"/>
    </row>
    <row r="45715" spans="2:2">
      <c r="B45715" s="323"/>
    </row>
    <row r="45716" spans="2:2">
      <c r="B45716" s="323"/>
    </row>
    <row r="45717" spans="2:2">
      <c r="B45717" s="323"/>
    </row>
    <row r="45718" spans="2:2">
      <c r="B45718" s="323"/>
    </row>
    <row r="45719" spans="2:2">
      <c r="B45719" s="323"/>
    </row>
    <row r="45720" spans="2:2">
      <c r="B45720" s="323"/>
    </row>
    <row r="45721" spans="2:2">
      <c r="B45721" s="323"/>
    </row>
    <row r="45722" spans="2:2">
      <c r="B45722" s="323"/>
    </row>
    <row r="45723" spans="2:2">
      <c r="B45723" s="323"/>
    </row>
    <row r="45724" spans="2:2">
      <c r="B45724" s="323"/>
    </row>
    <row r="45725" spans="2:2">
      <c r="B45725" s="323"/>
    </row>
    <row r="45726" spans="2:2">
      <c r="B45726" s="323"/>
    </row>
    <row r="45727" spans="2:2">
      <c r="B45727" s="323"/>
    </row>
    <row r="45728" spans="2:2">
      <c r="B45728" s="323"/>
    </row>
    <row r="45729" spans="2:2">
      <c r="B45729" s="323"/>
    </row>
    <row r="45730" spans="2:2">
      <c r="B45730" s="323"/>
    </row>
    <row r="45731" spans="2:2">
      <c r="B45731" s="323"/>
    </row>
    <row r="45732" spans="2:2">
      <c r="B45732" s="323"/>
    </row>
    <row r="45733" spans="2:2">
      <c r="B45733" s="323"/>
    </row>
    <row r="45734" spans="2:2">
      <c r="B45734" s="323"/>
    </row>
    <row r="45735" spans="2:2">
      <c r="B45735" s="323"/>
    </row>
    <row r="45736" spans="2:2">
      <c r="B45736" s="323"/>
    </row>
    <row r="45737" spans="2:2">
      <c r="B45737" s="323"/>
    </row>
    <row r="45738" spans="2:2">
      <c r="B45738" s="323"/>
    </row>
    <row r="45739" spans="2:2">
      <c r="B45739" s="323"/>
    </row>
    <row r="45740" spans="2:2">
      <c r="B45740" s="323"/>
    </row>
    <row r="45741" spans="2:2">
      <c r="B45741" s="323"/>
    </row>
    <row r="45742" spans="2:2">
      <c r="B45742" s="323"/>
    </row>
    <row r="45743" spans="2:2">
      <c r="B45743" s="323"/>
    </row>
    <row r="45744" spans="2:2">
      <c r="B45744" s="323"/>
    </row>
    <row r="45745" spans="2:2">
      <c r="B45745" s="323"/>
    </row>
    <row r="45746" spans="2:2">
      <c r="B45746" s="323"/>
    </row>
    <row r="45747" spans="2:2">
      <c r="B45747" s="323"/>
    </row>
    <row r="45748" spans="2:2">
      <c r="B45748" s="323"/>
    </row>
    <row r="45749" spans="2:2">
      <c r="B45749" s="323"/>
    </row>
    <row r="45750" spans="2:2">
      <c r="B45750" s="323"/>
    </row>
    <row r="45751" spans="2:2">
      <c r="B45751" s="323"/>
    </row>
    <row r="45752" spans="2:2">
      <c r="B45752" s="323"/>
    </row>
    <row r="45753" spans="2:2">
      <c r="B45753" s="323"/>
    </row>
    <row r="45754" spans="2:2">
      <c r="B45754" s="323"/>
    </row>
    <row r="45755" spans="2:2">
      <c r="B45755" s="323"/>
    </row>
    <row r="45756" spans="2:2">
      <c r="B45756" s="323"/>
    </row>
    <row r="45757" spans="2:2">
      <c r="B45757" s="323"/>
    </row>
    <row r="45758" spans="2:2">
      <c r="B45758" s="323"/>
    </row>
    <row r="45759" spans="2:2">
      <c r="B45759" s="323"/>
    </row>
    <row r="45760" spans="2:2">
      <c r="B45760" s="323"/>
    </row>
    <row r="45761" spans="2:2">
      <c r="B45761" s="323"/>
    </row>
    <row r="45762" spans="2:2">
      <c r="B45762" s="323"/>
    </row>
    <row r="45763" spans="2:2">
      <c r="B45763" s="323"/>
    </row>
    <row r="45764" spans="2:2">
      <c r="B45764" s="323"/>
    </row>
    <row r="45765" spans="2:2">
      <c r="B45765" s="323"/>
    </row>
    <row r="45766" spans="2:2">
      <c r="B45766" s="323"/>
    </row>
    <row r="45767" spans="2:2">
      <c r="B45767" s="323"/>
    </row>
    <row r="45768" spans="2:2">
      <c r="B45768" s="323"/>
    </row>
    <row r="45769" spans="2:2">
      <c r="B45769" s="323"/>
    </row>
    <row r="45770" spans="2:2">
      <c r="B45770" s="323"/>
    </row>
    <row r="45771" spans="2:2">
      <c r="B45771" s="323"/>
    </row>
    <row r="45772" spans="2:2">
      <c r="B45772" s="323"/>
    </row>
    <row r="45773" spans="2:2">
      <c r="B45773" s="323"/>
    </row>
    <row r="45774" spans="2:2">
      <c r="B45774" s="323"/>
    </row>
    <row r="45775" spans="2:2">
      <c r="B45775" s="323"/>
    </row>
    <row r="45776" spans="2:2">
      <c r="B45776" s="323"/>
    </row>
    <row r="45777" spans="2:2">
      <c r="B45777" s="323"/>
    </row>
    <row r="45778" spans="2:2">
      <c r="B45778" s="323"/>
    </row>
    <row r="45779" spans="2:2">
      <c r="B45779" s="323"/>
    </row>
    <row r="45780" spans="2:2">
      <c r="B45780" s="323"/>
    </row>
    <row r="45781" spans="2:2">
      <c r="B45781" s="323"/>
    </row>
    <row r="45782" spans="2:2">
      <c r="B45782" s="323"/>
    </row>
    <row r="45783" spans="2:2">
      <c r="B45783" s="323"/>
    </row>
    <row r="45784" spans="2:2">
      <c r="B45784" s="323"/>
    </row>
    <row r="45785" spans="2:2">
      <c r="B45785" s="323"/>
    </row>
    <row r="45786" spans="2:2">
      <c r="B45786" s="323"/>
    </row>
    <row r="45787" spans="2:2">
      <c r="B45787" s="323"/>
    </row>
    <row r="45788" spans="2:2">
      <c r="B45788" s="323"/>
    </row>
    <row r="45789" spans="2:2">
      <c r="B45789" s="323"/>
    </row>
    <row r="45790" spans="2:2">
      <c r="B45790" s="323"/>
    </row>
    <row r="45791" spans="2:2">
      <c r="B45791" s="323"/>
    </row>
    <row r="45792" spans="2:2">
      <c r="B45792" s="323"/>
    </row>
    <row r="45793" spans="2:2">
      <c r="B45793" s="323"/>
    </row>
    <row r="45794" spans="2:2">
      <c r="B45794" s="323"/>
    </row>
    <row r="45795" spans="2:2">
      <c r="B45795" s="323"/>
    </row>
    <row r="45796" spans="2:2">
      <c r="B45796" s="323"/>
    </row>
    <row r="45797" spans="2:2">
      <c r="B45797" s="323"/>
    </row>
    <row r="45798" spans="2:2">
      <c r="B45798" s="323"/>
    </row>
    <row r="45799" spans="2:2">
      <c r="B45799" s="323"/>
    </row>
    <row r="45800" spans="2:2">
      <c r="B45800" s="323"/>
    </row>
    <row r="45801" spans="2:2">
      <c r="B45801" s="323"/>
    </row>
    <row r="45802" spans="2:2">
      <c r="B45802" s="323"/>
    </row>
    <row r="45803" spans="2:2">
      <c r="B45803" s="323"/>
    </row>
    <row r="45804" spans="2:2">
      <c r="B45804" s="323"/>
    </row>
    <row r="45805" spans="2:2">
      <c r="B45805" s="323"/>
    </row>
    <row r="45806" spans="2:2">
      <c r="B45806" s="323"/>
    </row>
    <row r="45807" spans="2:2">
      <c r="B45807" s="323"/>
    </row>
    <row r="45808" spans="2:2">
      <c r="B45808" s="323"/>
    </row>
    <row r="45809" spans="2:2">
      <c r="B45809" s="323"/>
    </row>
    <row r="45810" spans="2:2">
      <c r="B45810" s="323"/>
    </row>
    <row r="45811" spans="2:2">
      <c r="B45811" s="323"/>
    </row>
    <row r="45812" spans="2:2">
      <c r="B45812" s="323"/>
    </row>
    <row r="45813" spans="2:2">
      <c r="B45813" s="323"/>
    </row>
    <row r="45814" spans="2:2">
      <c r="B45814" s="323"/>
    </row>
    <row r="45815" spans="2:2">
      <c r="B45815" s="323"/>
    </row>
    <row r="45816" spans="2:2">
      <c r="B45816" s="323"/>
    </row>
    <row r="45817" spans="2:2">
      <c r="B45817" s="323"/>
    </row>
    <row r="45818" spans="2:2">
      <c r="B45818" s="323"/>
    </row>
    <row r="45819" spans="2:2">
      <c r="B45819" s="323"/>
    </row>
    <row r="45820" spans="2:2">
      <c r="B45820" s="323"/>
    </row>
    <row r="45821" spans="2:2">
      <c r="B45821" s="323"/>
    </row>
    <row r="45822" spans="2:2">
      <c r="B45822" s="323"/>
    </row>
    <row r="45823" spans="2:2">
      <c r="B45823" s="323"/>
    </row>
    <row r="45824" spans="2:2">
      <c r="B45824" s="323"/>
    </row>
    <row r="45825" spans="2:2">
      <c r="B45825" s="323"/>
    </row>
    <row r="45826" spans="2:2">
      <c r="B45826" s="323"/>
    </row>
    <row r="45827" spans="2:2">
      <c r="B45827" s="323"/>
    </row>
    <row r="45828" spans="2:2">
      <c r="B45828" s="323"/>
    </row>
    <row r="45829" spans="2:2">
      <c r="B45829" s="323"/>
    </row>
    <row r="45830" spans="2:2">
      <c r="B45830" s="323"/>
    </row>
    <row r="45831" spans="2:2">
      <c r="B45831" s="323"/>
    </row>
    <row r="45832" spans="2:2">
      <c r="B45832" s="323"/>
    </row>
    <row r="45833" spans="2:2">
      <c r="B45833" s="323"/>
    </row>
    <row r="45834" spans="2:2">
      <c r="B45834" s="323"/>
    </row>
    <row r="45835" spans="2:2">
      <c r="B45835" s="323"/>
    </row>
    <row r="45836" spans="2:2">
      <c r="B45836" s="323"/>
    </row>
    <row r="45837" spans="2:2">
      <c r="B45837" s="323"/>
    </row>
    <row r="45838" spans="2:2">
      <c r="B45838" s="323"/>
    </row>
    <row r="45839" spans="2:2">
      <c r="B45839" s="323"/>
    </row>
    <row r="45840" spans="2:2">
      <c r="B45840" s="323"/>
    </row>
    <row r="45841" spans="2:2">
      <c r="B45841" s="323"/>
    </row>
    <row r="45842" spans="2:2">
      <c r="B45842" s="323"/>
    </row>
    <row r="45843" spans="2:2">
      <c r="B45843" s="323"/>
    </row>
    <row r="45844" spans="2:2">
      <c r="B45844" s="323"/>
    </row>
    <row r="45845" spans="2:2">
      <c r="B45845" s="323"/>
    </row>
    <row r="45846" spans="2:2">
      <c r="B45846" s="323"/>
    </row>
    <row r="45847" spans="2:2">
      <c r="B45847" s="323"/>
    </row>
    <row r="45848" spans="2:2">
      <c r="B45848" s="323"/>
    </row>
    <row r="45849" spans="2:2">
      <c r="B45849" s="323"/>
    </row>
    <row r="45850" spans="2:2">
      <c r="B45850" s="323"/>
    </row>
    <row r="45851" spans="2:2">
      <c r="B45851" s="323"/>
    </row>
    <row r="45852" spans="2:2">
      <c r="B45852" s="323"/>
    </row>
    <row r="45853" spans="2:2">
      <c r="B45853" s="323"/>
    </row>
    <row r="45854" spans="2:2">
      <c r="B45854" s="323"/>
    </row>
    <row r="45855" spans="2:2">
      <c r="B45855" s="323"/>
    </row>
    <row r="45856" spans="2:2">
      <c r="B45856" s="323"/>
    </row>
    <row r="45857" spans="2:2">
      <c r="B45857" s="323"/>
    </row>
    <row r="45858" spans="2:2">
      <c r="B45858" s="323"/>
    </row>
    <row r="45859" spans="2:2">
      <c r="B45859" s="323"/>
    </row>
    <row r="45860" spans="2:2">
      <c r="B45860" s="323"/>
    </row>
    <row r="45861" spans="2:2">
      <c r="B45861" s="323"/>
    </row>
    <row r="45862" spans="2:2">
      <c r="B45862" s="323"/>
    </row>
    <row r="45863" spans="2:2">
      <c r="B45863" s="323"/>
    </row>
    <row r="45864" spans="2:2">
      <c r="B45864" s="323"/>
    </row>
    <row r="45865" spans="2:2">
      <c r="B45865" s="323"/>
    </row>
    <row r="45866" spans="2:2">
      <c r="B45866" s="323"/>
    </row>
    <row r="45867" spans="2:2">
      <c r="B45867" s="323"/>
    </row>
    <row r="45868" spans="2:2">
      <c r="B45868" s="323"/>
    </row>
    <row r="45869" spans="2:2">
      <c r="B45869" s="323"/>
    </row>
    <row r="45870" spans="2:2">
      <c r="B45870" s="323"/>
    </row>
    <row r="45871" spans="2:2">
      <c r="B45871" s="323"/>
    </row>
    <row r="45872" spans="2:2">
      <c r="B45872" s="323"/>
    </row>
    <row r="45873" spans="2:2">
      <c r="B45873" s="323"/>
    </row>
    <row r="45874" spans="2:2">
      <c r="B45874" s="323"/>
    </row>
    <row r="45875" spans="2:2">
      <c r="B45875" s="323"/>
    </row>
    <row r="45876" spans="2:2">
      <c r="B45876" s="323"/>
    </row>
    <row r="45877" spans="2:2">
      <c r="B45877" s="323"/>
    </row>
    <row r="45878" spans="2:2">
      <c r="B45878" s="323"/>
    </row>
    <row r="45879" spans="2:2">
      <c r="B45879" s="323"/>
    </row>
    <row r="45880" spans="2:2">
      <c r="B45880" s="323"/>
    </row>
    <row r="45881" spans="2:2">
      <c r="B45881" s="323"/>
    </row>
    <row r="45882" spans="2:2">
      <c r="B45882" s="323"/>
    </row>
    <row r="45883" spans="2:2">
      <c r="B45883" s="323"/>
    </row>
    <row r="45884" spans="2:2">
      <c r="B45884" s="323"/>
    </row>
    <row r="45885" spans="2:2">
      <c r="B45885" s="323"/>
    </row>
    <row r="45886" spans="2:2">
      <c r="B45886" s="323"/>
    </row>
    <row r="45887" spans="2:2">
      <c r="B45887" s="323"/>
    </row>
    <row r="45888" spans="2:2">
      <c r="B45888" s="323"/>
    </row>
    <row r="45889" spans="2:2">
      <c r="B45889" s="323"/>
    </row>
    <row r="45890" spans="2:2">
      <c r="B45890" s="323"/>
    </row>
    <row r="45891" spans="2:2">
      <c r="B45891" s="323"/>
    </row>
    <row r="45892" spans="2:2">
      <c r="B45892" s="323"/>
    </row>
    <row r="45893" spans="2:2">
      <c r="B45893" s="323"/>
    </row>
    <row r="45894" spans="2:2">
      <c r="B45894" s="323"/>
    </row>
    <row r="45895" spans="2:2">
      <c r="B45895" s="323"/>
    </row>
    <row r="45896" spans="2:2">
      <c r="B45896" s="323"/>
    </row>
    <row r="45897" spans="2:2">
      <c r="B45897" s="323"/>
    </row>
    <row r="45898" spans="2:2">
      <c r="B45898" s="323"/>
    </row>
    <row r="45899" spans="2:2">
      <c r="B45899" s="323"/>
    </row>
    <row r="45900" spans="2:2">
      <c r="B45900" s="323"/>
    </row>
    <row r="45901" spans="2:2">
      <c r="B45901" s="323"/>
    </row>
    <row r="45902" spans="2:2">
      <c r="B45902" s="323"/>
    </row>
    <row r="45903" spans="2:2">
      <c r="B45903" s="323"/>
    </row>
    <row r="45904" spans="2:2">
      <c r="B45904" s="323"/>
    </row>
    <row r="45905" spans="2:2">
      <c r="B45905" s="323"/>
    </row>
    <row r="45906" spans="2:2">
      <c r="B45906" s="323"/>
    </row>
    <row r="45907" spans="2:2">
      <c r="B45907" s="323"/>
    </row>
    <row r="45908" spans="2:2">
      <c r="B45908" s="323"/>
    </row>
    <row r="45909" spans="2:2">
      <c r="B45909" s="323"/>
    </row>
    <row r="45910" spans="2:2">
      <c r="B45910" s="323"/>
    </row>
    <row r="45911" spans="2:2">
      <c r="B45911" s="323"/>
    </row>
    <row r="45912" spans="2:2">
      <c r="B45912" s="323"/>
    </row>
    <row r="45913" spans="2:2">
      <c r="B45913" s="323"/>
    </row>
    <row r="45914" spans="2:2">
      <c r="B45914" s="323"/>
    </row>
    <row r="45915" spans="2:2">
      <c r="B45915" s="323"/>
    </row>
    <row r="45916" spans="2:2">
      <c r="B45916" s="323"/>
    </row>
    <row r="45917" spans="2:2">
      <c r="B45917" s="323"/>
    </row>
    <row r="45918" spans="2:2">
      <c r="B45918" s="323"/>
    </row>
    <row r="45919" spans="2:2">
      <c r="B45919" s="323"/>
    </row>
    <row r="45920" spans="2:2">
      <c r="B45920" s="323"/>
    </row>
    <row r="45921" spans="2:2">
      <c r="B45921" s="323"/>
    </row>
    <row r="45922" spans="2:2">
      <c r="B45922" s="323"/>
    </row>
    <row r="45923" spans="2:2">
      <c r="B45923" s="323"/>
    </row>
    <row r="45924" spans="2:2">
      <c r="B45924" s="323"/>
    </row>
    <row r="45925" spans="2:2">
      <c r="B45925" s="323"/>
    </row>
    <row r="45926" spans="2:2">
      <c r="B45926" s="323"/>
    </row>
    <row r="45927" spans="2:2">
      <c r="B45927" s="323"/>
    </row>
    <row r="45928" spans="2:2">
      <c r="B45928" s="323"/>
    </row>
    <row r="45929" spans="2:2">
      <c r="B45929" s="323"/>
    </row>
    <row r="45930" spans="2:2">
      <c r="B45930" s="323"/>
    </row>
    <row r="45931" spans="2:2">
      <c r="B45931" s="323"/>
    </row>
    <row r="45932" spans="2:2">
      <c r="B45932" s="323"/>
    </row>
    <row r="45933" spans="2:2">
      <c r="B45933" s="323"/>
    </row>
    <row r="45934" spans="2:2">
      <c r="B45934" s="323"/>
    </row>
    <row r="45935" spans="2:2">
      <c r="B45935" s="323"/>
    </row>
    <row r="45936" spans="2:2">
      <c r="B45936" s="323"/>
    </row>
    <row r="45937" spans="2:2">
      <c r="B45937" s="323"/>
    </row>
    <row r="45938" spans="2:2">
      <c r="B45938" s="323"/>
    </row>
    <row r="45939" spans="2:2">
      <c r="B45939" s="323"/>
    </row>
    <row r="45940" spans="2:2">
      <c r="B45940" s="323"/>
    </row>
    <row r="45941" spans="2:2">
      <c r="B45941" s="323"/>
    </row>
    <row r="45942" spans="2:2">
      <c r="B45942" s="323"/>
    </row>
    <row r="45943" spans="2:2">
      <c r="B45943" s="323"/>
    </row>
    <row r="45944" spans="2:2">
      <c r="B45944" s="323"/>
    </row>
    <row r="45945" spans="2:2">
      <c r="B45945" s="323"/>
    </row>
    <row r="45946" spans="2:2">
      <c r="B45946" s="323"/>
    </row>
    <row r="45947" spans="2:2">
      <c r="B45947" s="323"/>
    </row>
    <row r="45948" spans="2:2">
      <c r="B45948" s="323"/>
    </row>
    <row r="45949" spans="2:2">
      <c r="B45949" s="323"/>
    </row>
    <row r="45950" spans="2:2">
      <c r="B45950" s="323"/>
    </row>
    <row r="45951" spans="2:2">
      <c r="B45951" s="323"/>
    </row>
    <row r="45952" spans="2:2">
      <c r="B45952" s="323"/>
    </row>
    <row r="45953" spans="2:2">
      <c r="B45953" s="323"/>
    </row>
    <row r="45954" spans="2:2">
      <c r="B45954" s="323"/>
    </row>
    <row r="45955" spans="2:2">
      <c r="B45955" s="323"/>
    </row>
    <row r="45956" spans="2:2">
      <c r="B45956" s="323"/>
    </row>
    <row r="45957" spans="2:2">
      <c r="B45957" s="323"/>
    </row>
    <row r="45958" spans="2:2">
      <c r="B45958" s="323"/>
    </row>
    <row r="45959" spans="2:2">
      <c r="B45959" s="323"/>
    </row>
    <row r="45960" spans="2:2">
      <c r="B45960" s="323"/>
    </row>
    <row r="45961" spans="2:2">
      <c r="B45961" s="323"/>
    </row>
    <row r="45962" spans="2:2">
      <c r="B45962" s="323"/>
    </row>
    <row r="45963" spans="2:2">
      <c r="B45963" s="323"/>
    </row>
    <row r="45964" spans="2:2">
      <c r="B45964" s="323"/>
    </row>
    <row r="45965" spans="2:2">
      <c r="B45965" s="323"/>
    </row>
    <row r="45966" spans="2:2">
      <c r="B45966" s="323"/>
    </row>
    <row r="45967" spans="2:2">
      <c r="B45967" s="323"/>
    </row>
    <row r="45968" spans="2:2">
      <c r="B45968" s="323"/>
    </row>
    <row r="45969" spans="2:2">
      <c r="B45969" s="323"/>
    </row>
    <row r="45970" spans="2:2">
      <c r="B45970" s="323"/>
    </row>
    <row r="45971" spans="2:2">
      <c r="B45971" s="323"/>
    </row>
    <row r="45972" spans="2:2">
      <c r="B45972" s="323"/>
    </row>
    <row r="45973" spans="2:2">
      <c r="B45973" s="323"/>
    </row>
    <row r="45974" spans="2:2">
      <c r="B45974" s="323"/>
    </row>
    <row r="45975" spans="2:2">
      <c r="B45975" s="323"/>
    </row>
    <row r="45976" spans="2:2">
      <c r="B45976" s="323"/>
    </row>
    <row r="45977" spans="2:2">
      <c r="B45977" s="323"/>
    </row>
    <row r="45978" spans="2:2">
      <c r="B45978" s="323"/>
    </row>
    <row r="45979" spans="2:2">
      <c r="B45979" s="323"/>
    </row>
    <row r="45980" spans="2:2">
      <c r="B45980" s="323"/>
    </row>
    <row r="45981" spans="2:2">
      <c r="B45981" s="323"/>
    </row>
    <row r="45982" spans="2:2">
      <c r="B45982" s="323"/>
    </row>
    <row r="45983" spans="2:2">
      <c r="B45983" s="323"/>
    </row>
    <row r="45984" spans="2:2">
      <c r="B45984" s="323"/>
    </row>
    <row r="45985" spans="2:2">
      <c r="B45985" s="323"/>
    </row>
    <row r="45986" spans="2:2">
      <c r="B45986" s="323"/>
    </row>
    <row r="45987" spans="2:2">
      <c r="B45987" s="323"/>
    </row>
    <row r="45988" spans="2:2">
      <c r="B45988" s="323"/>
    </row>
    <row r="45989" spans="2:2">
      <c r="B45989" s="323"/>
    </row>
    <row r="45990" spans="2:2">
      <c r="B45990" s="323"/>
    </row>
    <row r="45991" spans="2:2">
      <c r="B45991" s="323"/>
    </row>
    <row r="45992" spans="2:2">
      <c r="B45992" s="323"/>
    </row>
    <row r="45993" spans="2:2">
      <c r="B45993" s="323"/>
    </row>
    <row r="45994" spans="2:2">
      <c r="B45994" s="323"/>
    </row>
    <row r="45995" spans="2:2">
      <c r="B45995" s="323"/>
    </row>
    <row r="45996" spans="2:2">
      <c r="B45996" s="323"/>
    </row>
    <row r="45997" spans="2:2">
      <c r="B45997" s="323"/>
    </row>
    <row r="45998" spans="2:2">
      <c r="B45998" s="323"/>
    </row>
    <row r="45999" spans="2:2">
      <c r="B45999" s="323"/>
    </row>
    <row r="46000" spans="2:2">
      <c r="B46000" s="323"/>
    </row>
    <row r="46001" spans="2:2">
      <c r="B46001" s="323"/>
    </row>
    <row r="46002" spans="2:2">
      <c r="B46002" s="323"/>
    </row>
    <row r="46003" spans="2:2">
      <c r="B46003" s="323"/>
    </row>
    <row r="46004" spans="2:2">
      <c r="B46004" s="323"/>
    </row>
    <row r="46005" spans="2:2">
      <c r="B46005" s="323"/>
    </row>
    <row r="46006" spans="2:2">
      <c r="B46006" s="323"/>
    </row>
    <row r="46007" spans="2:2">
      <c r="B46007" s="323"/>
    </row>
    <row r="46008" spans="2:2">
      <c r="B46008" s="323"/>
    </row>
    <row r="46009" spans="2:2">
      <c r="B46009" s="323"/>
    </row>
    <row r="46010" spans="2:2">
      <c r="B46010" s="323"/>
    </row>
    <row r="46011" spans="2:2">
      <c r="B46011" s="323"/>
    </row>
    <row r="46012" spans="2:2">
      <c r="B46012" s="323"/>
    </row>
    <row r="46013" spans="2:2">
      <c r="B46013" s="323"/>
    </row>
    <row r="46014" spans="2:2">
      <c r="B46014" s="323"/>
    </row>
    <row r="46015" spans="2:2">
      <c r="B46015" s="323"/>
    </row>
    <row r="46016" spans="2:2">
      <c r="B46016" s="323"/>
    </row>
    <row r="46017" spans="2:2">
      <c r="B46017" s="323"/>
    </row>
    <row r="46018" spans="2:2">
      <c r="B46018" s="323"/>
    </row>
    <row r="46019" spans="2:2">
      <c r="B46019" s="323"/>
    </row>
    <row r="46020" spans="2:2">
      <c r="B46020" s="323"/>
    </row>
    <row r="46021" spans="2:2">
      <c r="B46021" s="323"/>
    </row>
    <row r="46022" spans="2:2">
      <c r="B46022" s="323"/>
    </row>
    <row r="46023" spans="2:2">
      <c r="B46023" s="323"/>
    </row>
    <row r="46024" spans="2:2">
      <c r="B46024" s="323"/>
    </row>
    <row r="46025" spans="2:2">
      <c r="B46025" s="323"/>
    </row>
    <row r="46026" spans="2:2">
      <c r="B46026" s="323"/>
    </row>
    <row r="46027" spans="2:2">
      <c r="B46027" s="323"/>
    </row>
    <row r="46028" spans="2:2">
      <c r="B46028" s="323"/>
    </row>
    <row r="46029" spans="2:2">
      <c r="B46029" s="323"/>
    </row>
    <row r="46030" spans="2:2">
      <c r="B46030" s="323"/>
    </row>
    <row r="46031" spans="2:2">
      <c r="B46031" s="323"/>
    </row>
    <row r="46032" spans="2:2">
      <c r="B46032" s="323"/>
    </row>
    <row r="46033" spans="2:2">
      <c r="B46033" s="323"/>
    </row>
    <row r="46034" spans="2:2">
      <c r="B46034" s="323"/>
    </row>
    <row r="46035" spans="2:2">
      <c r="B46035" s="323"/>
    </row>
    <row r="46036" spans="2:2">
      <c r="B46036" s="323"/>
    </row>
    <row r="46037" spans="2:2">
      <c r="B46037" s="323"/>
    </row>
    <row r="46038" spans="2:2">
      <c r="B46038" s="323"/>
    </row>
    <row r="46039" spans="2:2">
      <c r="B46039" s="323"/>
    </row>
    <row r="46040" spans="2:2">
      <c r="B46040" s="323"/>
    </row>
    <row r="46041" spans="2:2">
      <c r="B46041" s="323"/>
    </row>
    <row r="46042" spans="2:2">
      <c r="B46042" s="323"/>
    </row>
    <row r="46043" spans="2:2">
      <c r="B46043" s="323"/>
    </row>
    <row r="46044" spans="2:2">
      <c r="B46044" s="323"/>
    </row>
    <row r="46045" spans="2:2">
      <c r="B46045" s="323"/>
    </row>
    <row r="46046" spans="2:2">
      <c r="B46046" s="323"/>
    </row>
    <row r="46047" spans="2:2">
      <c r="B46047" s="323"/>
    </row>
    <row r="46048" spans="2:2">
      <c r="B46048" s="323"/>
    </row>
    <row r="46049" spans="2:2">
      <c r="B46049" s="323"/>
    </row>
    <row r="46050" spans="2:2">
      <c r="B46050" s="323"/>
    </row>
    <row r="46051" spans="2:2">
      <c r="B46051" s="323"/>
    </row>
    <row r="46052" spans="2:2">
      <c r="B46052" s="323"/>
    </row>
    <row r="46053" spans="2:2">
      <c r="B46053" s="323"/>
    </row>
    <row r="46054" spans="2:2">
      <c r="B46054" s="323"/>
    </row>
    <row r="46055" spans="2:2">
      <c r="B46055" s="323"/>
    </row>
    <row r="46056" spans="2:2">
      <c r="B46056" s="323"/>
    </row>
    <row r="46057" spans="2:2">
      <c r="B46057" s="323"/>
    </row>
    <row r="46058" spans="2:2">
      <c r="B46058" s="323"/>
    </row>
    <row r="46059" spans="2:2">
      <c r="B46059" s="323"/>
    </row>
    <row r="46060" spans="2:2">
      <c r="B46060" s="323"/>
    </row>
    <row r="46061" spans="2:2">
      <c r="B46061" s="323"/>
    </row>
    <row r="46062" spans="2:2">
      <c r="B46062" s="323"/>
    </row>
    <row r="46063" spans="2:2">
      <c r="B46063" s="323"/>
    </row>
    <row r="46064" spans="2:2">
      <c r="B46064" s="323"/>
    </row>
    <row r="46065" spans="2:2">
      <c r="B46065" s="323"/>
    </row>
    <row r="46066" spans="2:2">
      <c r="B46066" s="323"/>
    </row>
    <row r="46067" spans="2:2">
      <c r="B46067" s="323"/>
    </row>
    <row r="46068" spans="2:2">
      <c r="B46068" s="323"/>
    </row>
    <row r="46069" spans="2:2">
      <c r="B46069" s="323"/>
    </row>
    <row r="46070" spans="2:2">
      <c r="B46070" s="323"/>
    </row>
    <row r="46071" spans="2:2">
      <c r="B46071" s="323"/>
    </row>
    <row r="46072" spans="2:2">
      <c r="B46072" s="323"/>
    </row>
    <row r="46073" spans="2:2">
      <c r="B46073" s="323"/>
    </row>
    <row r="46074" spans="2:2">
      <c r="B46074" s="323"/>
    </row>
    <row r="46075" spans="2:2">
      <c r="B46075" s="323"/>
    </row>
    <row r="46076" spans="2:2">
      <c r="B46076" s="323"/>
    </row>
    <row r="46077" spans="2:2">
      <c r="B46077" s="323"/>
    </row>
    <row r="46078" spans="2:2">
      <c r="B46078" s="323"/>
    </row>
    <row r="46079" spans="2:2">
      <c r="B46079" s="323"/>
    </row>
    <row r="46080" spans="2:2">
      <c r="B46080" s="323"/>
    </row>
    <row r="46081" spans="2:2">
      <c r="B46081" s="323"/>
    </row>
    <row r="46082" spans="2:2">
      <c r="B46082" s="323"/>
    </row>
    <row r="46083" spans="2:2">
      <c r="B46083" s="323"/>
    </row>
    <row r="46084" spans="2:2">
      <c r="B46084" s="323"/>
    </row>
    <row r="46085" spans="2:2">
      <c r="B46085" s="323"/>
    </row>
    <row r="46086" spans="2:2">
      <c r="B46086" s="323"/>
    </row>
    <row r="46087" spans="2:2">
      <c r="B46087" s="323"/>
    </row>
    <row r="46088" spans="2:2">
      <c r="B46088" s="323"/>
    </row>
    <row r="46089" spans="2:2">
      <c r="B46089" s="323"/>
    </row>
    <row r="46090" spans="2:2">
      <c r="B46090" s="323"/>
    </row>
    <row r="46091" spans="2:2">
      <c r="B46091" s="323"/>
    </row>
    <row r="46092" spans="2:2">
      <c r="B46092" s="323"/>
    </row>
    <row r="46093" spans="2:2">
      <c r="B46093" s="323"/>
    </row>
    <row r="46094" spans="2:2">
      <c r="B46094" s="323"/>
    </row>
    <row r="46095" spans="2:2">
      <c r="B46095" s="323"/>
    </row>
    <row r="46096" spans="2:2">
      <c r="B46096" s="323"/>
    </row>
    <row r="46097" spans="2:2">
      <c r="B46097" s="323"/>
    </row>
    <row r="46098" spans="2:2">
      <c r="B46098" s="323"/>
    </row>
    <row r="46099" spans="2:2">
      <c r="B46099" s="323"/>
    </row>
    <row r="46100" spans="2:2">
      <c r="B46100" s="323"/>
    </row>
    <row r="46101" spans="2:2">
      <c r="B46101" s="323"/>
    </row>
    <row r="46102" spans="2:2">
      <c r="B46102" s="323"/>
    </row>
    <row r="46103" spans="2:2">
      <c r="B46103" s="323"/>
    </row>
    <row r="46104" spans="2:2">
      <c r="B46104" s="323"/>
    </row>
    <row r="46105" spans="2:2">
      <c r="B46105" s="323"/>
    </row>
    <row r="46106" spans="2:2">
      <c r="B46106" s="323"/>
    </row>
    <row r="46107" spans="2:2">
      <c r="B46107" s="323"/>
    </row>
    <row r="46108" spans="2:2">
      <c r="B46108" s="323"/>
    </row>
    <row r="46109" spans="2:2">
      <c r="B46109" s="323"/>
    </row>
    <row r="46110" spans="2:2">
      <c r="B46110" s="323"/>
    </row>
    <row r="46111" spans="2:2">
      <c r="B46111" s="323"/>
    </row>
    <row r="46112" spans="2:2">
      <c r="B46112" s="323"/>
    </row>
    <row r="46113" spans="2:2">
      <c r="B46113" s="323"/>
    </row>
    <row r="46114" spans="2:2">
      <c r="B46114" s="323"/>
    </row>
    <row r="46115" spans="2:2">
      <c r="B46115" s="323"/>
    </row>
    <row r="46116" spans="2:2">
      <c r="B46116" s="323"/>
    </row>
    <row r="46117" spans="2:2">
      <c r="B46117" s="323"/>
    </row>
    <row r="46118" spans="2:2">
      <c r="B46118" s="323"/>
    </row>
    <row r="46119" spans="2:2">
      <c r="B46119" s="323"/>
    </row>
    <row r="46120" spans="2:2">
      <c r="B46120" s="323"/>
    </row>
    <row r="46121" spans="2:2">
      <c r="B46121" s="323"/>
    </row>
    <row r="46122" spans="2:2">
      <c r="B46122" s="323"/>
    </row>
    <row r="46123" spans="2:2">
      <c r="B46123" s="323"/>
    </row>
    <row r="46124" spans="2:2">
      <c r="B46124" s="323"/>
    </row>
    <row r="46125" spans="2:2">
      <c r="B46125" s="323"/>
    </row>
    <row r="46126" spans="2:2">
      <c r="B46126" s="323"/>
    </row>
    <row r="46127" spans="2:2">
      <c r="B46127" s="323"/>
    </row>
    <row r="46128" spans="2:2">
      <c r="B46128" s="323"/>
    </row>
    <row r="46129" spans="2:2">
      <c r="B46129" s="323"/>
    </row>
    <row r="46130" spans="2:2">
      <c r="B46130" s="323"/>
    </row>
    <row r="46131" spans="2:2">
      <c r="B46131" s="323"/>
    </row>
    <row r="46132" spans="2:2">
      <c r="B46132" s="323"/>
    </row>
    <row r="46133" spans="2:2">
      <c r="B46133" s="323"/>
    </row>
    <row r="46134" spans="2:2">
      <c r="B46134" s="323"/>
    </row>
    <row r="46135" spans="2:2">
      <c r="B46135" s="323"/>
    </row>
    <row r="46136" spans="2:2">
      <c r="B46136" s="323"/>
    </row>
    <row r="46137" spans="2:2">
      <c r="B46137" s="323"/>
    </row>
    <row r="46138" spans="2:2">
      <c r="B46138" s="323"/>
    </row>
    <row r="46139" spans="2:2">
      <c r="B46139" s="323"/>
    </row>
    <row r="46140" spans="2:2">
      <c r="B46140" s="323"/>
    </row>
    <row r="46141" spans="2:2">
      <c r="B46141" s="323"/>
    </row>
    <row r="46142" spans="2:2">
      <c r="B46142" s="323"/>
    </row>
    <row r="46143" spans="2:2">
      <c r="B46143" s="323"/>
    </row>
    <row r="46144" spans="2:2">
      <c r="B46144" s="323"/>
    </row>
    <row r="46145" spans="2:2">
      <c r="B46145" s="323"/>
    </row>
    <row r="46146" spans="2:2">
      <c r="B46146" s="323"/>
    </row>
    <row r="46147" spans="2:2">
      <c r="B46147" s="323"/>
    </row>
    <row r="46148" spans="2:2">
      <c r="B46148" s="323"/>
    </row>
    <row r="46149" spans="2:2">
      <c r="B46149" s="323"/>
    </row>
    <row r="46150" spans="2:2">
      <c r="B46150" s="323"/>
    </row>
    <row r="46151" spans="2:2">
      <c r="B46151" s="323"/>
    </row>
    <row r="46152" spans="2:2">
      <c r="B46152" s="323"/>
    </row>
    <row r="46153" spans="2:2">
      <c r="B46153" s="323"/>
    </row>
    <row r="46154" spans="2:2">
      <c r="B46154" s="323"/>
    </row>
    <row r="46155" spans="2:2">
      <c r="B46155" s="323"/>
    </row>
    <row r="46156" spans="2:2">
      <c r="B46156" s="323"/>
    </row>
    <row r="46157" spans="2:2">
      <c r="B46157" s="323"/>
    </row>
    <row r="46158" spans="2:2">
      <c r="B46158" s="323"/>
    </row>
    <row r="46159" spans="2:2">
      <c r="B46159" s="323"/>
    </row>
    <row r="46160" spans="2:2">
      <c r="B46160" s="323"/>
    </row>
    <row r="46161" spans="2:2">
      <c r="B46161" s="323"/>
    </row>
    <row r="46162" spans="2:2">
      <c r="B46162" s="323"/>
    </row>
    <row r="46163" spans="2:2">
      <c r="B46163" s="323"/>
    </row>
    <row r="46164" spans="2:2">
      <c r="B46164" s="323"/>
    </row>
    <row r="46165" spans="2:2">
      <c r="B46165" s="323"/>
    </row>
    <row r="46166" spans="2:2">
      <c r="B46166" s="323"/>
    </row>
    <row r="46167" spans="2:2">
      <c r="B46167" s="323"/>
    </row>
    <row r="46168" spans="2:2">
      <c r="B46168" s="323"/>
    </row>
    <row r="46169" spans="2:2">
      <c r="B46169" s="323"/>
    </row>
    <row r="46170" spans="2:2">
      <c r="B46170" s="323"/>
    </row>
    <row r="46171" spans="2:2">
      <c r="B46171" s="323"/>
    </row>
    <row r="46172" spans="2:2">
      <c r="B46172" s="323"/>
    </row>
    <row r="46173" spans="2:2">
      <c r="B46173" s="323"/>
    </row>
    <row r="46174" spans="2:2">
      <c r="B46174" s="323"/>
    </row>
    <row r="46175" spans="2:2">
      <c r="B46175" s="323"/>
    </row>
    <row r="46176" spans="2:2">
      <c r="B46176" s="323"/>
    </row>
    <row r="46177" spans="2:2">
      <c r="B46177" s="323"/>
    </row>
    <row r="46178" spans="2:2">
      <c r="B46178" s="323"/>
    </row>
    <row r="46179" spans="2:2">
      <c r="B46179" s="323"/>
    </row>
    <row r="46180" spans="2:2">
      <c r="B46180" s="323"/>
    </row>
    <row r="46181" spans="2:2">
      <c r="B46181" s="323"/>
    </row>
    <row r="46182" spans="2:2">
      <c r="B46182" s="323"/>
    </row>
    <row r="46183" spans="2:2">
      <c r="B46183" s="323"/>
    </row>
    <row r="46184" spans="2:2">
      <c r="B46184" s="323"/>
    </row>
    <row r="46185" spans="2:2">
      <c r="B46185" s="323"/>
    </row>
    <row r="46186" spans="2:2">
      <c r="B46186" s="323"/>
    </row>
    <row r="46187" spans="2:2">
      <c r="B46187" s="323"/>
    </row>
    <row r="46188" spans="2:2">
      <c r="B46188" s="323"/>
    </row>
    <row r="46189" spans="2:2">
      <c r="B46189" s="323"/>
    </row>
    <row r="46190" spans="2:2">
      <c r="B46190" s="323"/>
    </row>
    <row r="46191" spans="2:2">
      <c r="B46191" s="323"/>
    </row>
    <row r="46192" spans="2:2">
      <c r="B46192" s="323"/>
    </row>
    <row r="46193" spans="2:2">
      <c r="B46193" s="323"/>
    </row>
    <row r="46194" spans="2:2">
      <c r="B46194" s="323"/>
    </row>
    <row r="46195" spans="2:2">
      <c r="B46195" s="323"/>
    </row>
    <row r="46196" spans="2:2">
      <c r="B46196" s="323"/>
    </row>
    <row r="46197" spans="2:2">
      <c r="B46197" s="323"/>
    </row>
    <row r="46198" spans="2:2">
      <c r="B46198" s="323"/>
    </row>
    <row r="46199" spans="2:2">
      <c r="B46199" s="323"/>
    </row>
    <row r="46200" spans="2:2">
      <c r="B46200" s="323"/>
    </row>
    <row r="46201" spans="2:2">
      <c r="B46201" s="323"/>
    </row>
    <row r="46202" spans="2:2">
      <c r="B46202" s="323"/>
    </row>
    <row r="46203" spans="2:2">
      <c r="B46203" s="323"/>
    </row>
    <row r="46204" spans="2:2">
      <c r="B46204" s="323"/>
    </row>
    <row r="46205" spans="2:2">
      <c r="B46205" s="323"/>
    </row>
    <row r="46206" spans="2:2">
      <c r="B46206" s="323"/>
    </row>
    <row r="46207" spans="2:2">
      <c r="B46207" s="323"/>
    </row>
    <row r="46208" spans="2:2">
      <c r="B46208" s="323"/>
    </row>
    <row r="46209" spans="2:2">
      <c r="B46209" s="323"/>
    </row>
    <row r="46210" spans="2:2">
      <c r="B46210" s="323"/>
    </row>
    <row r="46211" spans="2:2">
      <c r="B46211" s="323"/>
    </row>
    <row r="46212" spans="2:2">
      <c r="B46212" s="323"/>
    </row>
    <row r="46213" spans="2:2">
      <c r="B46213" s="323"/>
    </row>
    <row r="46214" spans="2:2">
      <c r="B46214" s="323"/>
    </row>
    <row r="46215" spans="2:2">
      <c r="B46215" s="323"/>
    </row>
    <row r="46216" spans="2:2">
      <c r="B46216" s="323"/>
    </row>
    <row r="46217" spans="2:2">
      <c r="B46217" s="323"/>
    </row>
    <row r="46218" spans="2:2">
      <c r="B46218" s="323"/>
    </row>
    <row r="46219" spans="2:2">
      <c r="B46219" s="323"/>
    </row>
    <row r="46220" spans="2:2">
      <c r="B46220" s="323"/>
    </row>
    <row r="46221" spans="2:2">
      <c r="B46221" s="323"/>
    </row>
    <row r="46222" spans="2:2">
      <c r="B46222" s="323"/>
    </row>
    <row r="46223" spans="2:2">
      <c r="B46223" s="323"/>
    </row>
    <row r="46224" spans="2:2">
      <c r="B46224" s="323"/>
    </row>
    <row r="46225" spans="2:2">
      <c r="B46225" s="323"/>
    </row>
    <row r="46226" spans="2:2">
      <c r="B46226" s="323"/>
    </row>
    <row r="46227" spans="2:2">
      <c r="B46227" s="323"/>
    </row>
    <row r="46228" spans="2:2">
      <c r="B46228" s="323"/>
    </row>
    <row r="46229" spans="2:2">
      <c r="B46229" s="323"/>
    </row>
    <row r="46230" spans="2:2">
      <c r="B46230" s="323"/>
    </row>
    <row r="46231" spans="2:2">
      <c r="B46231" s="323"/>
    </row>
    <row r="46232" spans="2:2">
      <c r="B46232" s="323"/>
    </row>
    <row r="46233" spans="2:2">
      <c r="B46233" s="323"/>
    </row>
    <row r="46234" spans="2:2">
      <c r="B46234" s="323"/>
    </row>
    <row r="46235" spans="2:2">
      <c r="B46235" s="323"/>
    </row>
    <row r="46236" spans="2:2">
      <c r="B46236" s="323"/>
    </row>
    <row r="46237" spans="2:2">
      <c r="B46237" s="323"/>
    </row>
    <row r="46238" spans="2:2">
      <c r="B46238" s="323"/>
    </row>
    <row r="46239" spans="2:2">
      <c r="B46239" s="323"/>
    </row>
    <row r="46240" spans="2:2">
      <c r="B46240" s="323"/>
    </row>
    <row r="46241" spans="2:2">
      <c r="B46241" s="323"/>
    </row>
    <row r="46242" spans="2:2">
      <c r="B46242" s="323"/>
    </row>
    <row r="46243" spans="2:2">
      <c r="B46243" s="323"/>
    </row>
    <row r="46244" spans="2:2">
      <c r="B46244" s="323"/>
    </row>
    <row r="46245" spans="2:2">
      <c r="B46245" s="323"/>
    </row>
    <row r="46246" spans="2:2">
      <c r="B46246" s="323"/>
    </row>
    <row r="46247" spans="2:2">
      <c r="B46247" s="323"/>
    </row>
    <row r="46248" spans="2:2">
      <c r="B46248" s="323"/>
    </row>
    <row r="46249" spans="2:2">
      <c r="B46249" s="323"/>
    </row>
    <row r="46250" spans="2:2">
      <c r="B46250" s="323"/>
    </row>
    <row r="46251" spans="2:2">
      <c r="B46251" s="323"/>
    </row>
    <row r="46252" spans="2:2">
      <c r="B46252" s="323"/>
    </row>
    <row r="46253" spans="2:2">
      <c r="B46253" s="323"/>
    </row>
    <row r="46254" spans="2:2">
      <c r="B46254" s="323"/>
    </row>
    <row r="46255" spans="2:2">
      <c r="B46255" s="323"/>
    </row>
    <row r="46256" spans="2:2">
      <c r="B46256" s="323"/>
    </row>
    <row r="46257" spans="2:2">
      <c r="B46257" s="323"/>
    </row>
    <row r="46258" spans="2:2">
      <c r="B46258" s="323"/>
    </row>
    <row r="46259" spans="2:2">
      <c r="B46259" s="323"/>
    </row>
    <row r="46260" spans="2:2">
      <c r="B46260" s="323"/>
    </row>
    <row r="46261" spans="2:2">
      <c r="B46261" s="323"/>
    </row>
    <row r="46262" spans="2:2">
      <c r="B46262" s="323"/>
    </row>
    <row r="46263" spans="2:2">
      <c r="B46263" s="323"/>
    </row>
    <row r="46264" spans="2:2">
      <c r="B46264" s="323"/>
    </row>
    <row r="46265" spans="2:2">
      <c r="B46265" s="323"/>
    </row>
    <row r="46266" spans="2:2">
      <c r="B46266" s="323"/>
    </row>
    <row r="46267" spans="2:2">
      <c r="B46267" s="323"/>
    </row>
    <row r="46268" spans="2:2">
      <c r="B46268" s="323"/>
    </row>
    <row r="46269" spans="2:2">
      <c r="B46269" s="323"/>
    </row>
    <row r="46270" spans="2:2">
      <c r="B46270" s="323"/>
    </row>
    <row r="46271" spans="2:2">
      <c r="B46271" s="323"/>
    </row>
    <row r="46272" spans="2:2">
      <c r="B46272" s="323"/>
    </row>
    <row r="46273" spans="2:2">
      <c r="B46273" s="323"/>
    </row>
    <row r="46274" spans="2:2">
      <c r="B46274" s="323"/>
    </row>
    <row r="46275" spans="2:2">
      <c r="B46275" s="323"/>
    </row>
    <row r="46276" spans="2:2">
      <c r="B46276" s="323"/>
    </row>
    <row r="46277" spans="2:2">
      <c r="B46277" s="323"/>
    </row>
    <row r="46278" spans="2:2">
      <c r="B46278" s="323"/>
    </row>
    <row r="46279" spans="2:2">
      <c r="B46279" s="323"/>
    </row>
    <row r="46280" spans="2:2">
      <c r="B46280" s="323"/>
    </row>
    <row r="46281" spans="2:2">
      <c r="B46281" s="323"/>
    </row>
    <row r="46282" spans="2:2">
      <c r="B46282" s="323"/>
    </row>
    <row r="46283" spans="2:2">
      <c r="B46283" s="323"/>
    </row>
    <row r="46284" spans="2:2">
      <c r="B46284" s="323"/>
    </row>
    <row r="46285" spans="2:2">
      <c r="B46285" s="323"/>
    </row>
    <row r="46286" spans="2:2">
      <c r="B46286" s="323"/>
    </row>
    <row r="46287" spans="2:2">
      <c r="B46287" s="323"/>
    </row>
    <row r="46288" spans="2:2">
      <c r="B46288" s="323"/>
    </row>
    <row r="46289" spans="2:2">
      <c r="B46289" s="323"/>
    </row>
    <row r="46290" spans="2:2">
      <c r="B46290" s="323"/>
    </row>
    <row r="46291" spans="2:2">
      <c r="B46291" s="323"/>
    </row>
    <row r="46292" spans="2:2">
      <c r="B46292" s="323"/>
    </row>
    <row r="46293" spans="2:2">
      <c r="B46293" s="323"/>
    </row>
    <row r="46294" spans="2:2">
      <c r="B46294" s="323"/>
    </row>
    <row r="46295" spans="2:2">
      <c r="B46295" s="323"/>
    </row>
    <row r="46296" spans="2:2">
      <c r="B46296" s="323"/>
    </row>
    <row r="46297" spans="2:2">
      <c r="B46297" s="323"/>
    </row>
    <row r="46298" spans="2:2">
      <c r="B46298" s="323"/>
    </row>
    <row r="46299" spans="2:2">
      <c r="B46299" s="323"/>
    </row>
    <row r="46300" spans="2:2">
      <c r="B46300" s="323"/>
    </row>
    <row r="46301" spans="2:2">
      <c r="B46301" s="323"/>
    </row>
    <row r="46302" spans="2:2">
      <c r="B46302" s="323"/>
    </row>
    <row r="46303" spans="2:2">
      <c r="B46303" s="323"/>
    </row>
    <row r="46304" spans="2:2">
      <c r="B46304" s="323"/>
    </row>
    <row r="46305" spans="2:2">
      <c r="B46305" s="323"/>
    </row>
    <row r="46306" spans="2:2">
      <c r="B46306" s="323"/>
    </row>
    <row r="46307" spans="2:2">
      <c r="B46307" s="323"/>
    </row>
    <row r="46308" spans="2:2">
      <c r="B46308" s="323"/>
    </row>
    <row r="46309" spans="2:2">
      <c r="B46309" s="323"/>
    </row>
    <row r="46310" spans="2:2">
      <c r="B46310" s="323"/>
    </row>
    <row r="46311" spans="2:2">
      <c r="B46311" s="323"/>
    </row>
    <row r="46312" spans="2:2">
      <c r="B46312" s="323"/>
    </row>
    <row r="46313" spans="2:2">
      <c r="B46313" s="323"/>
    </row>
    <row r="46314" spans="2:2">
      <c r="B46314" s="323"/>
    </row>
    <row r="46315" spans="2:2">
      <c r="B46315" s="323"/>
    </row>
    <row r="46316" spans="2:2">
      <c r="B46316" s="323"/>
    </row>
    <row r="46317" spans="2:2">
      <c r="B46317" s="323"/>
    </row>
    <row r="46318" spans="2:2">
      <c r="B46318" s="323"/>
    </row>
    <row r="46319" spans="2:2">
      <c r="B46319" s="323"/>
    </row>
    <row r="46320" spans="2:2">
      <c r="B46320" s="323"/>
    </row>
    <row r="46321" spans="2:2">
      <c r="B46321" s="323"/>
    </row>
    <row r="46322" spans="2:2">
      <c r="B46322" s="323"/>
    </row>
    <row r="46323" spans="2:2">
      <c r="B46323" s="323"/>
    </row>
    <row r="46324" spans="2:2">
      <c r="B46324" s="323"/>
    </row>
    <row r="46325" spans="2:2">
      <c r="B46325" s="323"/>
    </row>
    <row r="46326" spans="2:2">
      <c r="B46326" s="323"/>
    </row>
    <row r="46327" spans="2:2">
      <c r="B46327" s="323"/>
    </row>
    <row r="46328" spans="2:2">
      <c r="B46328" s="323"/>
    </row>
    <row r="46329" spans="2:2">
      <c r="B46329" s="323"/>
    </row>
    <row r="46330" spans="2:2">
      <c r="B46330" s="323"/>
    </row>
    <row r="46331" spans="2:2">
      <c r="B46331" s="323"/>
    </row>
    <row r="46332" spans="2:2">
      <c r="B46332" s="323"/>
    </row>
    <row r="46333" spans="2:2">
      <c r="B46333" s="323"/>
    </row>
    <row r="46334" spans="2:2">
      <c r="B46334" s="323"/>
    </row>
    <row r="46335" spans="2:2">
      <c r="B46335" s="323"/>
    </row>
    <row r="46336" spans="2:2">
      <c r="B46336" s="323"/>
    </row>
    <row r="46337" spans="2:2">
      <c r="B46337" s="323"/>
    </row>
    <row r="46338" spans="2:2">
      <c r="B46338" s="323"/>
    </row>
    <row r="46339" spans="2:2">
      <c r="B46339" s="323"/>
    </row>
    <row r="46340" spans="2:2">
      <c r="B46340" s="323"/>
    </row>
    <row r="46341" spans="2:2">
      <c r="B46341" s="323"/>
    </row>
    <row r="46342" spans="2:2">
      <c r="B46342" s="323"/>
    </row>
    <row r="46343" spans="2:2">
      <c r="B46343" s="323"/>
    </row>
    <row r="46344" spans="2:2">
      <c r="B46344" s="323"/>
    </row>
    <row r="46345" spans="2:2">
      <c r="B46345" s="323"/>
    </row>
    <row r="46346" spans="2:2">
      <c r="B46346" s="323"/>
    </row>
    <row r="46347" spans="2:2">
      <c r="B46347" s="323"/>
    </row>
    <row r="46348" spans="2:2">
      <c r="B46348" s="323"/>
    </row>
    <row r="46349" spans="2:2">
      <c r="B46349" s="323"/>
    </row>
    <row r="46350" spans="2:2">
      <c r="B46350" s="323"/>
    </row>
    <row r="46351" spans="2:2">
      <c r="B46351" s="323"/>
    </row>
    <row r="46352" spans="2:2">
      <c r="B46352" s="323"/>
    </row>
    <row r="46353" spans="2:2">
      <c r="B46353" s="323"/>
    </row>
    <row r="46354" spans="2:2">
      <c r="B46354" s="323"/>
    </row>
    <row r="46355" spans="2:2">
      <c r="B46355" s="323"/>
    </row>
    <row r="46356" spans="2:2">
      <c r="B46356" s="323"/>
    </row>
    <row r="46357" spans="2:2">
      <c r="B46357" s="323"/>
    </row>
    <row r="46358" spans="2:2">
      <c r="B46358" s="323"/>
    </row>
    <row r="46359" spans="2:2">
      <c r="B46359" s="323"/>
    </row>
    <row r="46360" spans="2:2">
      <c r="B46360" s="323"/>
    </row>
    <row r="46361" spans="2:2">
      <c r="B46361" s="323"/>
    </row>
    <row r="46362" spans="2:2">
      <c r="B46362" s="323"/>
    </row>
    <row r="46363" spans="2:2">
      <c r="B46363" s="323"/>
    </row>
    <row r="46364" spans="2:2">
      <c r="B46364" s="323"/>
    </row>
    <row r="46365" spans="2:2">
      <c r="B46365" s="323"/>
    </row>
    <row r="46366" spans="2:2">
      <c r="B46366" s="323"/>
    </row>
    <row r="46367" spans="2:2">
      <c r="B46367" s="323"/>
    </row>
    <row r="46368" spans="2:2">
      <c r="B46368" s="323"/>
    </row>
    <row r="46369" spans="2:2">
      <c r="B46369" s="323"/>
    </row>
    <row r="46370" spans="2:2">
      <c r="B46370" s="323"/>
    </row>
    <row r="46371" spans="2:2">
      <c r="B46371" s="323"/>
    </row>
    <row r="46372" spans="2:2">
      <c r="B46372" s="323"/>
    </row>
    <row r="46373" spans="2:2">
      <c r="B46373" s="323"/>
    </row>
    <row r="46374" spans="2:2">
      <c r="B46374" s="323"/>
    </row>
    <row r="46375" spans="2:2">
      <c r="B46375" s="323"/>
    </row>
    <row r="46376" spans="2:2">
      <c r="B46376" s="323"/>
    </row>
    <row r="46377" spans="2:2">
      <c r="B46377" s="323"/>
    </row>
    <row r="46378" spans="2:2">
      <c r="B46378" s="323"/>
    </row>
    <row r="46379" spans="2:2">
      <c r="B46379" s="323"/>
    </row>
    <row r="46380" spans="2:2">
      <c r="B46380" s="323"/>
    </row>
    <row r="46381" spans="2:2">
      <c r="B46381" s="323"/>
    </row>
    <row r="46382" spans="2:2">
      <c r="B46382" s="323"/>
    </row>
    <row r="46383" spans="2:2">
      <c r="B46383" s="323"/>
    </row>
    <row r="46384" spans="2:2">
      <c r="B46384" s="323"/>
    </row>
    <row r="46385" spans="2:2">
      <c r="B46385" s="323"/>
    </row>
    <row r="46386" spans="2:2">
      <c r="B46386" s="323"/>
    </row>
    <row r="46387" spans="2:2">
      <c r="B46387" s="323"/>
    </row>
    <row r="46388" spans="2:2">
      <c r="B46388" s="323"/>
    </row>
    <row r="46389" spans="2:2">
      <c r="B46389" s="323"/>
    </row>
    <row r="46390" spans="2:2">
      <c r="B46390" s="323"/>
    </row>
    <row r="46391" spans="2:2">
      <c r="B46391" s="323"/>
    </row>
    <row r="46392" spans="2:2">
      <c r="B46392" s="323"/>
    </row>
    <row r="46393" spans="2:2">
      <c r="B46393" s="323"/>
    </row>
    <row r="46394" spans="2:2">
      <c r="B46394" s="323"/>
    </row>
    <row r="46395" spans="2:2">
      <c r="B46395" s="323"/>
    </row>
    <row r="46396" spans="2:2">
      <c r="B46396" s="323"/>
    </row>
    <row r="46397" spans="2:2">
      <c r="B46397" s="323"/>
    </row>
    <row r="46398" spans="2:2">
      <c r="B46398" s="323"/>
    </row>
    <row r="46399" spans="2:2">
      <c r="B46399" s="323"/>
    </row>
    <row r="46400" spans="2:2">
      <c r="B46400" s="323"/>
    </row>
    <row r="46401" spans="2:2">
      <c r="B46401" s="323"/>
    </row>
    <row r="46402" spans="2:2">
      <c r="B46402" s="323"/>
    </row>
    <row r="46403" spans="2:2">
      <c r="B46403" s="323"/>
    </row>
    <row r="46404" spans="2:2">
      <c r="B46404" s="323"/>
    </row>
    <row r="46405" spans="2:2">
      <c r="B46405" s="323"/>
    </row>
    <row r="46406" spans="2:2">
      <c r="B46406" s="323"/>
    </row>
    <row r="46407" spans="2:2">
      <c r="B46407" s="323"/>
    </row>
    <row r="46408" spans="2:2">
      <c r="B46408" s="323"/>
    </row>
    <row r="46409" spans="2:2">
      <c r="B46409" s="323"/>
    </row>
    <row r="46410" spans="2:2">
      <c r="B46410" s="323"/>
    </row>
    <row r="46411" spans="2:2">
      <c r="B46411" s="323"/>
    </row>
    <row r="46412" spans="2:2">
      <c r="B46412" s="323"/>
    </row>
    <row r="46413" spans="2:2">
      <c r="B46413" s="323"/>
    </row>
    <row r="46414" spans="2:2">
      <c r="B46414" s="323"/>
    </row>
    <row r="46415" spans="2:2">
      <c r="B46415" s="323"/>
    </row>
    <row r="46416" spans="2:2">
      <c r="B46416" s="323"/>
    </row>
    <row r="46417" spans="2:2">
      <c r="B46417" s="323"/>
    </row>
    <row r="46418" spans="2:2">
      <c r="B46418" s="323"/>
    </row>
    <row r="46419" spans="2:2">
      <c r="B46419" s="323"/>
    </row>
    <row r="46420" spans="2:2">
      <c r="B46420" s="323"/>
    </row>
    <row r="46421" spans="2:2">
      <c r="B46421" s="323"/>
    </row>
    <row r="46422" spans="2:2">
      <c r="B46422" s="323"/>
    </row>
    <row r="46423" spans="2:2">
      <c r="B46423" s="323"/>
    </row>
    <row r="46424" spans="2:2">
      <c r="B46424" s="323"/>
    </row>
    <row r="46425" spans="2:2">
      <c r="B46425" s="323"/>
    </row>
    <row r="46426" spans="2:2">
      <c r="B46426" s="323"/>
    </row>
    <row r="46427" spans="2:2">
      <c r="B46427" s="323"/>
    </row>
    <row r="46428" spans="2:2">
      <c r="B46428" s="323"/>
    </row>
    <row r="46429" spans="2:2">
      <c r="B46429" s="323"/>
    </row>
    <row r="46430" spans="2:2">
      <c r="B46430" s="323"/>
    </row>
    <row r="46431" spans="2:2">
      <c r="B46431" s="323"/>
    </row>
    <row r="46432" spans="2:2">
      <c r="B46432" s="323"/>
    </row>
    <row r="46433" spans="2:2">
      <c r="B46433" s="323"/>
    </row>
    <row r="46434" spans="2:2">
      <c r="B46434" s="323"/>
    </row>
    <row r="46435" spans="2:2">
      <c r="B46435" s="323"/>
    </row>
    <row r="46436" spans="2:2">
      <c r="B46436" s="323"/>
    </row>
    <row r="46437" spans="2:2">
      <c r="B46437" s="323"/>
    </row>
    <row r="46438" spans="2:2">
      <c r="B46438" s="323"/>
    </row>
    <row r="46439" spans="2:2">
      <c r="B46439" s="323"/>
    </row>
    <row r="46440" spans="2:2">
      <c r="B46440" s="323"/>
    </row>
    <row r="46441" spans="2:2">
      <c r="B46441" s="323"/>
    </row>
    <row r="46442" spans="2:2">
      <c r="B46442" s="323"/>
    </row>
    <row r="46443" spans="2:2">
      <c r="B46443" s="323"/>
    </row>
    <row r="46444" spans="2:2">
      <c r="B46444" s="323"/>
    </row>
    <row r="46445" spans="2:2">
      <c r="B46445" s="323"/>
    </row>
    <row r="46446" spans="2:2">
      <c r="B46446" s="323"/>
    </row>
    <row r="46447" spans="2:2">
      <c r="B46447" s="323"/>
    </row>
    <row r="46448" spans="2:2">
      <c r="B46448" s="323"/>
    </row>
    <row r="46449" spans="2:2">
      <c r="B46449" s="323"/>
    </row>
    <row r="46450" spans="2:2">
      <c r="B46450" s="323"/>
    </row>
    <row r="46451" spans="2:2">
      <c r="B46451" s="323"/>
    </row>
    <row r="46452" spans="2:2">
      <c r="B46452" s="323"/>
    </row>
    <row r="46453" spans="2:2">
      <c r="B46453" s="323"/>
    </row>
    <row r="46454" spans="2:2">
      <c r="B46454" s="323"/>
    </row>
    <row r="46455" spans="2:2">
      <c r="B46455" s="323"/>
    </row>
    <row r="46456" spans="2:2">
      <c r="B46456" s="323"/>
    </row>
    <row r="46457" spans="2:2">
      <c r="B46457" s="323"/>
    </row>
    <row r="46458" spans="2:2">
      <c r="B46458" s="323"/>
    </row>
    <row r="46459" spans="2:2">
      <c r="B46459" s="323"/>
    </row>
    <row r="46460" spans="2:2">
      <c r="B46460" s="323"/>
    </row>
    <row r="46461" spans="2:2">
      <c r="B46461" s="323"/>
    </row>
    <row r="46462" spans="2:2">
      <c r="B46462" s="323"/>
    </row>
    <row r="46463" spans="2:2">
      <c r="B46463" s="323"/>
    </row>
    <row r="46464" spans="2:2">
      <c r="B46464" s="323"/>
    </row>
    <row r="46465" spans="2:2">
      <c r="B46465" s="323"/>
    </row>
    <row r="46466" spans="2:2">
      <c r="B46466" s="323"/>
    </row>
    <row r="46467" spans="2:2">
      <c r="B46467" s="323"/>
    </row>
    <row r="46468" spans="2:2">
      <c r="B46468" s="323"/>
    </row>
    <row r="46469" spans="2:2">
      <c r="B46469" s="323"/>
    </row>
    <row r="46470" spans="2:2">
      <c r="B46470" s="323"/>
    </row>
    <row r="46471" spans="2:2">
      <c r="B46471" s="323"/>
    </row>
    <row r="46472" spans="2:2">
      <c r="B46472" s="323"/>
    </row>
    <row r="46473" spans="2:2">
      <c r="B46473" s="323"/>
    </row>
    <row r="46474" spans="2:2">
      <c r="B46474" s="323"/>
    </row>
    <row r="46475" spans="2:2">
      <c r="B46475" s="323"/>
    </row>
    <row r="46476" spans="2:2">
      <c r="B46476" s="323"/>
    </row>
    <row r="46477" spans="2:2">
      <c r="B46477" s="323"/>
    </row>
    <row r="46478" spans="2:2">
      <c r="B46478" s="323"/>
    </row>
    <row r="46479" spans="2:2">
      <c r="B46479" s="323"/>
    </row>
    <row r="46480" spans="2:2">
      <c r="B46480" s="323"/>
    </row>
    <row r="46481" spans="2:2">
      <c r="B46481" s="323"/>
    </row>
    <row r="46482" spans="2:2">
      <c r="B46482" s="323"/>
    </row>
    <row r="46483" spans="2:2">
      <c r="B46483" s="323"/>
    </row>
    <row r="46484" spans="2:2">
      <c r="B46484" s="323"/>
    </row>
    <row r="46485" spans="2:2">
      <c r="B46485" s="323"/>
    </row>
    <row r="46486" spans="2:2">
      <c r="B46486" s="323"/>
    </row>
    <row r="46487" spans="2:2">
      <c r="B46487" s="323"/>
    </row>
    <row r="46488" spans="2:2">
      <c r="B46488" s="323"/>
    </row>
    <row r="46489" spans="2:2">
      <c r="B46489" s="323"/>
    </row>
    <row r="46490" spans="2:2">
      <c r="B46490" s="323"/>
    </row>
    <row r="46491" spans="2:2">
      <c r="B46491" s="323"/>
    </row>
    <row r="46492" spans="2:2">
      <c r="B46492" s="323"/>
    </row>
    <row r="46493" spans="2:2">
      <c r="B46493" s="323"/>
    </row>
    <row r="46494" spans="2:2">
      <c r="B46494" s="323"/>
    </row>
    <row r="46495" spans="2:2">
      <c r="B46495" s="323"/>
    </row>
    <row r="46496" spans="2:2">
      <c r="B46496" s="323"/>
    </row>
    <row r="46497" spans="2:2">
      <c r="B46497" s="323"/>
    </row>
    <row r="46498" spans="2:2">
      <c r="B46498" s="323"/>
    </row>
    <row r="46499" spans="2:2">
      <c r="B46499" s="323"/>
    </row>
    <row r="46500" spans="2:2">
      <c r="B46500" s="323"/>
    </row>
    <row r="46501" spans="2:2">
      <c r="B46501" s="323"/>
    </row>
    <row r="46502" spans="2:2">
      <c r="B46502" s="323"/>
    </row>
    <row r="46503" spans="2:2">
      <c r="B46503" s="323"/>
    </row>
    <row r="46504" spans="2:2">
      <c r="B46504" s="323"/>
    </row>
    <row r="46505" spans="2:2">
      <c r="B46505" s="323"/>
    </row>
    <row r="46506" spans="2:2">
      <c r="B46506" s="323"/>
    </row>
    <row r="46507" spans="2:2">
      <c r="B46507" s="323"/>
    </row>
    <row r="46508" spans="2:2">
      <c r="B46508" s="323"/>
    </row>
    <row r="46509" spans="2:2">
      <c r="B46509" s="323"/>
    </row>
    <row r="46510" spans="2:2">
      <c r="B46510" s="323"/>
    </row>
    <row r="46511" spans="2:2">
      <c r="B46511" s="323"/>
    </row>
    <row r="46512" spans="2:2">
      <c r="B46512" s="323"/>
    </row>
    <row r="46513" spans="2:2">
      <c r="B46513" s="323"/>
    </row>
    <row r="46514" spans="2:2">
      <c r="B46514" s="323"/>
    </row>
    <row r="46515" spans="2:2">
      <c r="B46515" s="323"/>
    </row>
    <row r="46516" spans="2:2">
      <c r="B46516" s="323"/>
    </row>
    <row r="46517" spans="2:2">
      <c r="B46517" s="323"/>
    </row>
    <row r="46518" spans="2:2">
      <c r="B46518" s="323"/>
    </row>
    <row r="46519" spans="2:2">
      <c r="B46519" s="323"/>
    </row>
    <row r="46520" spans="2:2">
      <c r="B46520" s="323"/>
    </row>
    <row r="46521" spans="2:2">
      <c r="B46521" s="323"/>
    </row>
    <row r="46522" spans="2:2">
      <c r="B46522" s="323"/>
    </row>
    <row r="46523" spans="2:2">
      <c r="B46523" s="323"/>
    </row>
    <row r="46524" spans="2:2">
      <c r="B46524" s="323"/>
    </row>
    <row r="46525" spans="2:2">
      <c r="B46525" s="323"/>
    </row>
    <row r="46526" spans="2:2">
      <c r="B46526" s="323"/>
    </row>
    <row r="46527" spans="2:2">
      <c r="B46527" s="323"/>
    </row>
    <row r="46528" spans="2:2">
      <c r="B46528" s="323"/>
    </row>
    <row r="46529" spans="2:2">
      <c r="B46529" s="323"/>
    </row>
    <row r="46530" spans="2:2">
      <c r="B46530" s="323"/>
    </row>
    <row r="46531" spans="2:2">
      <c r="B46531" s="323"/>
    </row>
    <row r="46532" spans="2:2">
      <c r="B46532" s="323"/>
    </row>
    <row r="46533" spans="2:2">
      <c r="B46533" s="323"/>
    </row>
    <row r="46534" spans="2:2">
      <c r="B46534" s="323"/>
    </row>
    <row r="46535" spans="2:2">
      <c r="B46535" s="323"/>
    </row>
    <row r="46536" spans="2:2">
      <c r="B46536" s="323"/>
    </row>
    <row r="46537" spans="2:2">
      <c r="B46537" s="323"/>
    </row>
    <row r="46538" spans="2:2">
      <c r="B46538" s="323"/>
    </row>
    <row r="46539" spans="2:2">
      <c r="B46539" s="323"/>
    </row>
    <row r="46540" spans="2:2">
      <c r="B46540" s="323"/>
    </row>
    <row r="46541" spans="2:2">
      <c r="B46541" s="323"/>
    </row>
    <row r="46542" spans="2:2">
      <c r="B46542" s="323"/>
    </row>
    <row r="46543" spans="2:2">
      <c r="B46543" s="323"/>
    </row>
    <row r="46544" spans="2:2">
      <c r="B46544" s="323"/>
    </row>
    <row r="46545" spans="2:2">
      <c r="B46545" s="323"/>
    </row>
    <row r="46546" spans="2:2">
      <c r="B46546" s="323"/>
    </row>
    <row r="46547" spans="2:2">
      <c r="B46547" s="323"/>
    </row>
    <row r="46548" spans="2:2">
      <c r="B46548" s="323"/>
    </row>
    <row r="46549" spans="2:2">
      <c r="B46549" s="323"/>
    </row>
    <row r="46550" spans="2:2">
      <c r="B46550" s="323"/>
    </row>
    <row r="46551" spans="2:2">
      <c r="B46551" s="323"/>
    </row>
    <row r="46552" spans="2:2">
      <c r="B46552" s="323"/>
    </row>
    <row r="46553" spans="2:2">
      <c r="B46553" s="323"/>
    </row>
    <row r="46554" spans="2:2">
      <c r="B46554" s="323"/>
    </row>
    <row r="46555" spans="2:2">
      <c r="B46555" s="323"/>
    </row>
    <row r="46556" spans="2:2">
      <c r="B46556" s="323"/>
    </row>
    <row r="46557" spans="2:2">
      <c r="B46557" s="323"/>
    </row>
    <row r="46558" spans="2:2">
      <c r="B46558" s="323"/>
    </row>
    <row r="46559" spans="2:2">
      <c r="B46559" s="323"/>
    </row>
    <row r="46560" spans="2:2">
      <c r="B46560" s="323"/>
    </row>
    <row r="46561" spans="2:2">
      <c r="B46561" s="323"/>
    </row>
    <row r="46562" spans="2:2">
      <c r="B46562" s="323"/>
    </row>
    <row r="46563" spans="2:2">
      <c r="B46563" s="323"/>
    </row>
    <row r="46564" spans="2:2">
      <c r="B46564" s="323"/>
    </row>
    <row r="46565" spans="2:2">
      <c r="B46565" s="323"/>
    </row>
    <row r="46566" spans="2:2">
      <c r="B46566" s="323"/>
    </row>
    <row r="46567" spans="2:2">
      <c r="B46567" s="323"/>
    </row>
    <row r="46568" spans="2:2">
      <c r="B46568" s="323"/>
    </row>
    <row r="46569" spans="2:2">
      <c r="B46569" s="323"/>
    </row>
    <row r="46570" spans="2:2">
      <c r="B46570" s="323"/>
    </row>
    <row r="46571" spans="2:2">
      <c r="B46571" s="323"/>
    </row>
    <row r="46572" spans="2:2">
      <c r="B46572" s="323"/>
    </row>
    <row r="46573" spans="2:2">
      <c r="B46573" s="323"/>
    </row>
    <row r="46574" spans="2:2">
      <c r="B46574" s="323"/>
    </row>
    <row r="46575" spans="2:2">
      <c r="B46575" s="323"/>
    </row>
    <row r="46576" spans="2:2">
      <c r="B46576" s="323"/>
    </row>
    <row r="46577" spans="2:2">
      <c r="B46577" s="323"/>
    </row>
    <row r="46578" spans="2:2">
      <c r="B46578" s="323"/>
    </row>
    <row r="46579" spans="2:2">
      <c r="B46579" s="323"/>
    </row>
    <row r="46580" spans="2:2">
      <c r="B46580" s="323"/>
    </row>
    <row r="46581" spans="2:2">
      <c r="B46581" s="323"/>
    </row>
    <row r="46582" spans="2:2">
      <c r="B46582" s="323"/>
    </row>
    <row r="46583" spans="2:2">
      <c r="B46583" s="323"/>
    </row>
    <row r="46584" spans="2:2">
      <c r="B46584" s="323"/>
    </row>
    <row r="46585" spans="2:2">
      <c r="B46585" s="323"/>
    </row>
    <row r="46586" spans="2:2">
      <c r="B46586" s="323"/>
    </row>
    <row r="46587" spans="2:2">
      <c r="B46587" s="323"/>
    </row>
    <row r="46588" spans="2:2">
      <c r="B46588" s="323"/>
    </row>
    <row r="46589" spans="2:2">
      <c r="B46589" s="323"/>
    </row>
    <row r="46590" spans="2:2">
      <c r="B46590" s="323"/>
    </row>
    <row r="46591" spans="2:2">
      <c r="B46591" s="323"/>
    </row>
    <row r="46592" spans="2:2">
      <c r="B46592" s="323"/>
    </row>
    <row r="46593" spans="2:2">
      <c r="B46593" s="323"/>
    </row>
    <row r="46594" spans="2:2">
      <c r="B46594" s="323"/>
    </row>
    <row r="46595" spans="2:2">
      <c r="B46595" s="323"/>
    </row>
    <row r="46596" spans="2:2">
      <c r="B46596" s="323"/>
    </row>
    <row r="46597" spans="2:2">
      <c r="B46597" s="323"/>
    </row>
    <row r="46598" spans="2:2">
      <c r="B46598" s="323"/>
    </row>
    <row r="46599" spans="2:2">
      <c r="B46599" s="323"/>
    </row>
    <row r="46600" spans="2:2">
      <c r="B46600" s="323"/>
    </row>
    <row r="46601" spans="2:2">
      <c r="B46601" s="323"/>
    </row>
    <row r="46602" spans="2:2">
      <c r="B46602" s="323"/>
    </row>
    <row r="46603" spans="2:2">
      <c r="B46603" s="323"/>
    </row>
    <row r="46604" spans="2:2">
      <c r="B46604" s="323"/>
    </row>
    <row r="46605" spans="2:2">
      <c r="B46605" s="323"/>
    </row>
    <row r="46606" spans="2:2">
      <c r="B46606" s="323"/>
    </row>
    <row r="46607" spans="2:2">
      <c r="B46607" s="323"/>
    </row>
    <row r="46608" spans="2:2">
      <c r="B46608" s="323"/>
    </row>
    <row r="46609" spans="2:2">
      <c r="B46609" s="323"/>
    </row>
    <row r="46610" spans="2:2">
      <c r="B46610" s="323"/>
    </row>
    <row r="46611" spans="2:2">
      <c r="B46611" s="323"/>
    </row>
    <row r="46612" spans="2:2">
      <c r="B46612" s="323"/>
    </row>
    <row r="46613" spans="2:2">
      <c r="B46613" s="323"/>
    </row>
    <row r="46614" spans="2:2">
      <c r="B46614" s="323"/>
    </row>
    <row r="46615" spans="2:2">
      <c r="B46615" s="323"/>
    </row>
    <row r="46616" spans="2:2">
      <c r="B46616" s="323"/>
    </row>
    <row r="46617" spans="2:2">
      <c r="B46617" s="323"/>
    </row>
    <row r="46618" spans="2:2">
      <c r="B46618" s="323"/>
    </row>
    <row r="46619" spans="2:2">
      <c r="B46619" s="323"/>
    </row>
    <row r="46620" spans="2:2">
      <c r="B46620" s="323"/>
    </row>
    <row r="46621" spans="2:2">
      <c r="B46621" s="323"/>
    </row>
    <row r="46622" spans="2:2">
      <c r="B46622" s="323"/>
    </row>
    <row r="46623" spans="2:2">
      <c r="B46623" s="323"/>
    </row>
    <row r="46624" spans="2:2">
      <c r="B46624" s="323"/>
    </row>
    <row r="46625" spans="2:2">
      <c r="B46625" s="323"/>
    </row>
    <row r="46626" spans="2:2">
      <c r="B46626" s="323"/>
    </row>
    <row r="46627" spans="2:2">
      <c r="B46627" s="323"/>
    </row>
    <row r="46628" spans="2:2">
      <c r="B46628" s="323"/>
    </row>
    <row r="46629" spans="2:2">
      <c r="B46629" s="323"/>
    </row>
    <row r="46630" spans="2:2">
      <c r="B46630" s="323"/>
    </row>
    <row r="46631" spans="2:2">
      <c r="B46631" s="323"/>
    </row>
    <row r="46632" spans="2:2">
      <c r="B46632" s="323"/>
    </row>
    <row r="46633" spans="2:2">
      <c r="B46633" s="323"/>
    </row>
    <row r="46634" spans="2:2">
      <c r="B46634" s="323"/>
    </row>
    <row r="46635" spans="2:2">
      <c r="B46635" s="323"/>
    </row>
    <row r="46636" spans="2:2">
      <c r="B46636" s="323"/>
    </row>
    <row r="46637" spans="2:2">
      <c r="B46637" s="323"/>
    </row>
    <row r="46638" spans="2:2">
      <c r="B46638" s="323"/>
    </row>
    <row r="46639" spans="2:2">
      <c r="B46639" s="323"/>
    </row>
    <row r="46640" spans="2:2">
      <c r="B46640" s="323"/>
    </row>
    <row r="46641" spans="2:2">
      <c r="B46641" s="323"/>
    </row>
    <row r="46642" spans="2:2">
      <c r="B46642" s="323"/>
    </row>
    <row r="46643" spans="2:2">
      <c r="B46643" s="323"/>
    </row>
    <row r="46644" spans="2:2">
      <c r="B46644" s="323"/>
    </row>
    <row r="46645" spans="2:2">
      <c r="B46645" s="323"/>
    </row>
    <row r="46646" spans="2:2">
      <c r="B46646" s="323"/>
    </row>
    <row r="46647" spans="2:2">
      <c r="B46647" s="323"/>
    </row>
    <row r="46648" spans="2:2">
      <c r="B46648" s="323"/>
    </row>
    <row r="46649" spans="2:2">
      <c r="B46649" s="323"/>
    </row>
    <row r="46650" spans="2:2">
      <c r="B46650" s="323"/>
    </row>
    <row r="46651" spans="2:2">
      <c r="B46651" s="323"/>
    </row>
    <row r="46652" spans="2:2">
      <c r="B46652" s="323"/>
    </row>
    <row r="46653" spans="2:2">
      <c r="B46653" s="323"/>
    </row>
    <row r="46654" spans="2:2">
      <c r="B46654" s="323"/>
    </row>
    <row r="46655" spans="2:2">
      <c r="B46655" s="323"/>
    </row>
    <row r="46656" spans="2:2">
      <c r="B46656" s="323"/>
    </row>
    <row r="46657" spans="2:2">
      <c r="B46657" s="323"/>
    </row>
    <row r="46658" spans="2:2">
      <c r="B46658" s="323"/>
    </row>
    <row r="46659" spans="2:2">
      <c r="B46659" s="323"/>
    </row>
    <row r="46660" spans="2:2">
      <c r="B46660" s="323"/>
    </row>
    <row r="46661" spans="2:2">
      <c r="B46661" s="323"/>
    </row>
    <row r="46662" spans="2:2">
      <c r="B46662" s="323"/>
    </row>
    <row r="46663" spans="2:2">
      <c r="B46663" s="323"/>
    </row>
    <row r="46664" spans="2:2">
      <c r="B46664" s="323"/>
    </row>
    <row r="46665" spans="2:2">
      <c r="B46665" s="323"/>
    </row>
    <row r="46666" spans="2:2">
      <c r="B46666" s="323"/>
    </row>
    <row r="46667" spans="2:2">
      <c r="B46667" s="323"/>
    </row>
    <row r="46668" spans="2:2">
      <c r="B46668" s="323"/>
    </row>
    <row r="46669" spans="2:2">
      <c r="B46669" s="323"/>
    </row>
    <row r="46670" spans="2:2">
      <c r="B46670" s="323"/>
    </row>
    <row r="46671" spans="2:2">
      <c r="B46671" s="323"/>
    </row>
    <row r="46672" spans="2:2">
      <c r="B46672" s="323"/>
    </row>
    <row r="46673" spans="2:2">
      <c r="B46673" s="323"/>
    </row>
    <row r="46674" spans="2:2">
      <c r="B46674" s="323"/>
    </row>
    <row r="46675" spans="2:2">
      <c r="B46675" s="323"/>
    </row>
    <row r="46676" spans="2:2">
      <c r="B46676" s="323"/>
    </row>
    <row r="46677" spans="2:2">
      <c r="B46677" s="323"/>
    </row>
    <row r="46678" spans="2:2">
      <c r="B46678" s="323"/>
    </row>
    <row r="46679" spans="2:2">
      <c r="B46679" s="323"/>
    </row>
    <row r="46680" spans="2:2">
      <c r="B46680" s="323"/>
    </row>
    <row r="46681" spans="2:2">
      <c r="B46681" s="323"/>
    </row>
    <row r="46682" spans="2:2">
      <c r="B46682" s="323"/>
    </row>
    <row r="46683" spans="2:2">
      <c r="B46683" s="323"/>
    </row>
    <row r="46684" spans="2:2">
      <c r="B46684" s="323"/>
    </row>
    <row r="46685" spans="2:2">
      <c r="B46685" s="323"/>
    </row>
    <row r="46686" spans="2:2">
      <c r="B46686" s="323"/>
    </row>
    <row r="46687" spans="2:2">
      <c r="B46687" s="323"/>
    </row>
    <row r="46688" spans="2:2">
      <c r="B46688" s="323"/>
    </row>
    <row r="46689" spans="2:2">
      <c r="B46689" s="323"/>
    </row>
    <row r="46690" spans="2:2">
      <c r="B46690" s="323"/>
    </row>
    <row r="46691" spans="2:2">
      <c r="B46691" s="323"/>
    </row>
    <row r="46692" spans="2:2">
      <c r="B46692" s="323"/>
    </row>
    <row r="46693" spans="2:2">
      <c r="B46693" s="323"/>
    </row>
    <row r="46694" spans="2:2">
      <c r="B46694" s="323"/>
    </row>
    <row r="46695" spans="2:2">
      <c r="B46695" s="323"/>
    </row>
    <row r="46696" spans="2:2">
      <c r="B46696" s="323"/>
    </row>
    <row r="46697" spans="2:2">
      <c r="B46697" s="323"/>
    </row>
    <row r="46698" spans="2:2">
      <c r="B46698" s="323"/>
    </row>
    <row r="46699" spans="2:2">
      <c r="B46699" s="323"/>
    </row>
    <row r="46700" spans="2:2">
      <c r="B46700" s="323"/>
    </row>
    <row r="46701" spans="2:2">
      <c r="B46701" s="323"/>
    </row>
    <row r="46702" spans="2:2">
      <c r="B46702" s="323"/>
    </row>
    <row r="46703" spans="2:2">
      <c r="B46703" s="323"/>
    </row>
    <row r="46704" spans="2:2">
      <c r="B46704" s="323"/>
    </row>
    <row r="46705" spans="2:2">
      <c r="B46705" s="323"/>
    </row>
    <row r="46706" spans="2:2">
      <c r="B46706" s="323"/>
    </row>
    <row r="46707" spans="2:2">
      <c r="B46707" s="323"/>
    </row>
    <row r="46708" spans="2:2">
      <c r="B46708" s="323"/>
    </row>
    <row r="46709" spans="2:2">
      <c r="B46709" s="323"/>
    </row>
    <row r="46710" spans="2:2">
      <c r="B46710" s="323"/>
    </row>
    <row r="46711" spans="2:2">
      <c r="B46711" s="323"/>
    </row>
    <row r="46712" spans="2:2">
      <c r="B46712" s="323"/>
    </row>
    <row r="46713" spans="2:2">
      <c r="B46713" s="323"/>
    </row>
    <row r="46714" spans="2:2">
      <c r="B46714" s="323"/>
    </row>
    <row r="46715" spans="2:2">
      <c r="B46715" s="323"/>
    </row>
    <row r="46716" spans="2:2">
      <c r="B46716" s="323"/>
    </row>
    <row r="46717" spans="2:2">
      <c r="B46717" s="323"/>
    </row>
    <row r="46718" spans="2:2">
      <c r="B46718" s="323"/>
    </row>
    <row r="46719" spans="2:2">
      <c r="B46719" s="323"/>
    </row>
    <row r="46720" spans="2:2">
      <c r="B46720" s="323"/>
    </row>
    <row r="46721" spans="2:2">
      <c r="B46721" s="323"/>
    </row>
    <row r="46722" spans="2:2">
      <c r="B46722" s="323"/>
    </row>
    <row r="46723" spans="2:2">
      <c r="B46723" s="323"/>
    </row>
    <row r="46724" spans="2:2">
      <c r="B46724" s="323"/>
    </row>
    <row r="46725" spans="2:2">
      <c r="B46725" s="323"/>
    </row>
    <row r="46726" spans="2:2">
      <c r="B46726" s="323"/>
    </row>
    <row r="46727" spans="2:2">
      <c r="B46727" s="323"/>
    </row>
    <row r="46728" spans="2:2">
      <c r="B46728" s="323"/>
    </row>
    <row r="46729" spans="2:2">
      <c r="B46729" s="323"/>
    </row>
    <row r="46730" spans="2:2">
      <c r="B46730" s="323"/>
    </row>
    <row r="46731" spans="2:2">
      <c r="B46731" s="323"/>
    </row>
    <row r="46732" spans="2:2">
      <c r="B46732" s="323"/>
    </row>
    <row r="46733" spans="2:2">
      <c r="B46733" s="323"/>
    </row>
    <row r="46734" spans="2:2">
      <c r="B46734" s="323"/>
    </row>
    <row r="46735" spans="2:2">
      <c r="B46735" s="323"/>
    </row>
    <row r="46736" spans="2:2">
      <c r="B46736" s="323"/>
    </row>
    <row r="46737" spans="2:2">
      <c r="B46737" s="323"/>
    </row>
    <row r="46738" spans="2:2">
      <c r="B46738" s="323"/>
    </row>
    <row r="46739" spans="2:2">
      <c r="B46739" s="323"/>
    </row>
    <row r="46740" spans="2:2">
      <c r="B46740" s="323"/>
    </row>
    <row r="46741" spans="2:2">
      <c r="B46741" s="323"/>
    </row>
    <row r="46742" spans="2:2">
      <c r="B46742" s="323"/>
    </row>
    <row r="46743" spans="2:2">
      <c r="B46743" s="323"/>
    </row>
    <row r="46744" spans="2:2">
      <c r="B46744" s="323"/>
    </row>
    <row r="46745" spans="2:2">
      <c r="B46745" s="323"/>
    </row>
    <row r="46746" spans="2:2">
      <c r="B46746" s="323"/>
    </row>
    <row r="46747" spans="2:2">
      <c r="B46747" s="323"/>
    </row>
    <row r="46748" spans="2:2">
      <c r="B46748" s="323"/>
    </row>
    <row r="46749" spans="2:2">
      <c r="B46749" s="323"/>
    </row>
    <row r="46750" spans="2:2">
      <c r="B46750" s="323"/>
    </row>
    <row r="46751" spans="2:2">
      <c r="B46751" s="323"/>
    </row>
    <row r="46752" spans="2:2">
      <c r="B46752" s="323"/>
    </row>
    <row r="46753" spans="2:2">
      <c r="B46753" s="323"/>
    </row>
    <row r="46754" spans="2:2">
      <c r="B46754" s="323"/>
    </row>
    <row r="46755" spans="2:2">
      <c r="B46755" s="323"/>
    </row>
    <row r="46756" spans="2:2">
      <c r="B46756" s="323"/>
    </row>
    <row r="46757" spans="2:2">
      <c r="B46757" s="323"/>
    </row>
    <row r="46758" spans="2:2">
      <c r="B46758" s="323"/>
    </row>
    <row r="46759" spans="2:2">
      <c r="B46759" s="323"/>
    </row>
    <row r="46760" spans="2:2">
      <c r="B46760" s="323"/>
    </row>
    <row r="46761" spans="2:2">
      <c r="B46761" s="323"/>
    </row>
    <row r="46762" spans="2:2">
      <c r="B46762" s="323"/>
    </row>
    <row r="46763" spans="2:2">
      <c r="B46763" s="323"/>
    </row>
    <row r="46764" spans="2:2">
      <c r="B46764" s="323"/>
    </row>
    <row r="46765" spans="2:2">
      <c r="B46765" s="323"/>
    </row>
    <row r="46766" spans="2:2">
      <c r="B46766" s="323"/>
    </row>
    <row r="46767" spans="2:2">
      <c r="B46767" s="323"/>
    </row>
    <row r="46768" spans="2:2">
      <c r="B46768" s="323"/>
    </row>
    <row r="46769" spans="2:2">
      <c r="B46769" s="323"/>
    </row>
    <row r="46770" spans="2:2">
      <c r="B46770" s="323"/>
    </row>
    <row r="46771" spans="2:2">
      <c r="B46771" s="323"/>
    </row>
    <row r="46772" spans="2:2">
      <c r="B46772" s="323"/>
    </row>
    <row r="46773" spans="2:2">
      <c r="B46773" s="323"/>
    </row>
    <row r="46774" spans="2:2">
      <c r="B46774" s="323"/>
    </row>
    <row r="46775" spans="2:2">
      <c r="B46775" s="323"/>
    </row>
    <row r="46776" spans="2:2">
      <c r="B46776" s="323"/>
    </row>
    <row r="46777" spans="2:2">
      <c r="B46777" s="323"/>
    </row>
    <row r="46778" spans="2:2">
      <c r="B46778" s="323"/>
    </row>
    <row r="46779" spans="2:2">
      <c r="B46779" s="323"/>
    </row>
    <row r="46780" spans="2:2">
      <c r="B46780" s="323"/>
    </row>
    <row r="46781" spans="2:2">
      <c r="B46781" s="323"/>
    </row>
    <row r="46782" spans="2:2">
      <c r="B46782" s="323"/>
    </row>
    <row r="46783" spans="2:2">
      <c r="B46783" s="323"/>
    </row>
    <row r="46784" spans="2:2">
      <c r="B46784" s="323"/>
    </row>
    <row r="46785" spans="2:2">
      <c r="B46785" s="323"/>
    </row>
    <row r="46786" spans="2:2">
      <c r="B46786" s="323"/>
    </row>
    <row r="46787" spans="2:2">
      <c r="B46787" s="323"/>
    </row>
    <row r="46788" spans="2:2">
      <c r="B46788" s="323"/>
    </row>
    <row r="46789" spans="2:2">
      <c r="B46789" s="323"/>
    </row>
    <row r="46790" spans="2:2">
      <c r="B46790" s="323"/>
    </row>
    <row r="46791" spans="2:2">
      <c r="B46791" s="323"/>
    </row>
    <row r="46792" spans="2:2">
      <c r="B46792" s="323"/>
    </row>
    <row r="46793" spans="2:2">
      <c r="B46793" s="323"/>
    </row>
    <row r="46794" spans="2:2">
      <c r="B46794" s="323"/>
    </row>
    <row r="46795" spans="2:2">
      <c r="B46795" s="323"/>
    </row>
    <row r="46796" spans="2:2">
      <c r="B46796" s="323"/>
    </row>
    <row r="46797" spans="2:2">
      <c r="B46797" s="323"/>
    </row>
    <row r="46798" spans="2:2">
      <c r="B46798" s="323"/>
    </row>
    <row r="46799" spans="2:2">
      <c r="B46799" s="323"/>
    </row>
    <row r="46800" spans="2:2">
      <c r="B46800" s="323"/>
    </row>
    <row r="46801" spans="2:2">
      <c r="B46801" s="323"/>
    </row>
    <row r="46802" spans="2:2">
      <c r="B46802" s="323"/>
    </row>
    <row r="46803" spans="2:2">
      <c r="B46803" s="323"/>
    </row>
    <row r="46804" spans="2:2">
      <c r="B46804" s="323"/>
    </row>
    <row r="46805" spans="2:2">
      <c r="B46805" s="323"/>
    </row>
    <row r="46806" spans="2:2">
      <c r="B46806" s="323"/>
    </row>
    <row r="46807" spans="2:2">
      <c r="B46807" s="323"/>
    </row>
    <row r="46808" spans="2:2">
      <c r="B46808" s="323"/>
    </row>
    <row r="46809" spans="2:2">
      <c r="B46809" s="323"/>
    </row>
    <row r="46810" spans="2:2">
      <c r="B46810" s="323"/>
    </row>
    <row r="46811" spans="2:2">
      <c r="B46811" s="323"/>
    </row>
    <row r="46812" spans="2:2">
      <c r="B46812" s="323"/>
    </row>
    <row r="46813" spans="2:2">
      <c r="B46813" s="323"/>
    </row>
    <row r="46814" spans="2:2">
      <c r="B46814" s="323"/>
    </row>
    <row r="46815" spans="2:2">
      <c r="B46815" s="323"/>
    </row>
    <row r="46816" spans="2:2">
      <c r="B46816" s="323"/>
    </row>
    <row r="46817" spans="2:2">
      <c r="B46817" s="323"/>
    </row>
    <row r="46818" spans="2:2">
      <c r="B46818" s="323"/>
    </row>
    <row r="46819" spans="2:2">
      <c r="B46819" s="323"/>
    </row>
    <row r="46820" spans="2:2">
      <c r="B46820" s="323"/>
    </row>
    <row r="46821" spans="2:2">
      <c r="B46821" s="323"/>
    </row>
    <row r="46822" spans="2:2">
      <c r="B46822" s="323"/>
    </row>
    <row r="46823" spans="2:2">
      <c r="B46823" s="323"/>
    </row>
    <row r="46824" spans="2:2">
      <c r="B46824" s="323"/>
    </row>
    <row r="46825" spans="2:2">
      <c r="B46825" s="323"/>
    </row>
    <row r="46826" spans="2:2">
      <c r="B46826" s="323"/>
    </row>
    <row r="46827" spans="2:2">
      <c r="B46827" s="323"/>
    </row>
    <row r="46828" spans="2:2">
      <c r="B46828" s="323"/>
    </row>
    <row r="46829" spans="2:2">
      <c r="B46829" s="323"/>
    </row>
    <row r="46830" spans="2:2">
      <c r="B46830" s="323"/>
    </row>
    <row r="46831" spans="2:2">
      <c r="B46831" s="323"/>
    </row>
    <row r="46832" spans="2:2">
      <c r="B46832" s="323"/>
    </row>
    <row r="46833" spans="2:2">
      <c r="B46833" s="323"/>
    </row>
    <row r="46834" spans="2:2">
      <c r="B46834" s="323"/>
    </row>
    <row r="46835" spans="2:2">
      <c r="B46835" s="323"/>
    </row>
    <row r="46836" spans="2:2">
      <c r="B46836" s="323"/>
    </row>
    <row r="46837" spans="2:2">
      <c r="B46837" s="323"/>
    </row>
    <row r="46838" spans="2:2">
      <c r="B46838" s="323"/>
    </row>
    <row r="46839" spans="2:2">
      <c r="B46839" s="323"/>
    </row>
    <row r="46840" spans="2:2">
      <c r="B46840" s="323"/>
    </row>
    <row r="46841" spans="2:2">
      <c r="B46841" s="323"/>
    </row>
    <row r="46842" spans="2:2">
      <c r="B46842" s="323"/>
    </row>
    <row r="46843" spans="2:2">
      <c r="B46843" s="323"/>
    </row>
    <row r="46844" spans="2:2">
      <c r="B46844" s="323"/>
    </row>
    <row r="46845" spans="2:2">
      <c r="B46845" s="323"/>
    </row>
    <row r="46846" spans="2:2">
      <c r="B46846" s="323"/>
    </row>
    <row r="46847" spans="2:2">
      <c r="B46847" s="323"/>
    </row>
    <row r="46848" spans="2:2">
      <c r="B46848" s="323"/>
    </row>
    <row r="46849" spans="2:2">
      <c r="B46849" s="323"/>
    </row>
    <row r="46850" spans="2:2">
      <c r="B46850" s="323"/>
    </row>
    <row r="46851" spans="2:2">
      <c r="B46851" s="323"/>
    </row>
    <row r="46852" spans="2:2">
      <c r="B46852" s="323"/>
    </row>
    <row r="46853" spans="2:2">
      <c r="B46853" s="323"/>
    </row>
    <row r="46854" spans="2:2">
      <c r="B46854" s="323"/>
    </row>
    <row r="46855" spans="2:2">
      <c r="B46855" s="323"/>
    </row>
    <row r="46856" spans="2:2">
      <c r="B46856" s="323"/>
    </row>
    <row r="46857" spans="2:2">
      <c r="B46857" s="323"/>
    </row>
    <row r="46858" spans="2:2">
      <c r="B46858" s="323"/>
    </row>
    <row r="46859" spans="2:2">
      <c r="B46859" s="323"/>
    </row>
    <row r="46860" spans="2:2">
      <c r="B46860" s="323"/>
    </row>
    <row r="46861" spans="2:2">
      <c r="B46861" s="323"/>
    </row>
    <row r="46862" spans="2:2">
      <c r="B46862" s="323"/>
    </row>
    <row r="46863" spans="2:2">
      <c r="B46863" s="323"/>
    </row>
    <row r="46864" spans="2:2">
      <c r="B46864" s="323"/>
    </row>
    <row r="46865" spans="2:2">
      <c r="B46865" s="323"/>
    </row>
    <row r="46866" spans="2:2">
      <c r="B46866" s="323"/>
    </row>
    <row r="46867" spans="2:2">
      <c r="B46867" s="323"/>
    </row>
    <row r="46868" spans="2:2">
      <c r="B46868" s="323"/>
    </row>
    <row r="46869" spans="2:2">
      <c r="B46869" s="323"/>
    </row>
    <row r="46870" spans="2:2">
      <c r="B46870" s="323"/>
    </row>
    <row r="46871" spans="2:2">
      <c r="B46871" s="323"/>
    </row>
    <row r="46872" spans="2:2">
      <c r="B46872" s="323"/>
    </row>
    <row r="46873" spans="2:2">
      <c r="B46873" s="323"/>
    </row>
    <row r="46874" spans="2:2">
      <c r="B46874" s="323"/>
    </row>
    <row r="46875" spans="2:2">
      <c r="B46875" s="323"/>
    </row>
    <row r="46876" spans="2:2">
      <c r="B46876" s="323"/>
    </row>
    <row r="46877" spans="2:2">
      <c r="B46877" s="323"/>
    </row>
    <row r="46878" spans="2:2">
      <c r="B46878" s="323"/>
    </row>
    <row r="46879" spans="2:2">
      <c r="B46879" s="323"/>
    </row>
    <row r="46880" spans="2:2">
      <c r="B46880" s="323"/>
    </row>
    <row r="46881" spans="2:2">
      <c r="B46881" s="323"/>
    </row>
    <row r="46882" spans="2:2">
      <c r="B46882" s="323"/>
    </row>
    <row r="46883" spans="2:2">
      <c r="B46883" s="323"/>
    </row>
    <row r="46884" spans="2:2">
      <c r="B46884" s="323"/>
    </row>
    <row r="46885" spans="2:2">
      <c r="B46885" s="323"/>
    </row>
    <row r="46886" spans="2:2">
      <c r="B46886" s="323"/>
    </row>
    <row r="46887" spans="2:2">
      <c r="B46887" s="323"/>
    </row>
    <row r="46888" spans="2:2">
      <c r="B46888" s="323"/>
    </row>
    <row r="46889" spans="2:2">
      <c r="B46889" s="323"/>
    </row>
    <row r="46890" spans="2:2">
      <c r="B46890" s="323"/>
    </row>
    <row r="46891" spans="2:2">
      <c r="B46891" s="323"/>
    </row>
    <row r="46892" spans="2:2">
      <c r="B46892" s="323"/>
    </row>
    <row r="46893" spans="2:2">
      <c r="B46893" s="323"/>
    </row>
    <row r="46894" spans="2:2">
      <c r="B46894" s="323"/>
    </row>
    <row r="46895" spans="2:2">
      <c r="B46895" s="323"/>
    </row>
    <row r="46896" spans="2:2">
      <c r="B46896" s="323"/>
    </row>
    <row r="46897" spans="2:2">
      <c r="B46897" s="323"/>
    </row>
    <row r="46898" spans="2:2">
      <c r="B46898" s="323"/>
    </row>
    <row r="46899" spans="2:2">
      <c r="B46899" s="323"/>
    </row>
    <row r="46900" spans="2:2">
      <c r="B46900" s="323"/>
    </row>
    <row r="46901" spans="2:2">
      <c r="B46901" s="323"/>
    </row>
    <row r="46902" spans="2:2">
      <c r="B46902" s="323"/>
    </row>
    <row r="46903" spans="2:2">
      <c r="B46903" s="323"/>
    </row>
    <row r="46904" spans="2:2">
      <c r="B46904" s="323"/>
    </row>
    <row r="46905" spans="2:2">
      <c r="B46905" s="323"/>
    </row>
    <row r="46906" spans="2:2">
      <c r="B46906" s="323"/>
    </row>
    <row r="46907" spans="2:2">
      <c r="B46907" s="323"/>
    </row>
    <row r="46908" spans="2:2">
      <c r="B46908" s="323"/>
    </row>
    <row r="46909" spans="2:2">
      <c r="B46909" s="323"/>
    </row>
    <row r="46910" spans="2:2">
      <c r="B46910" s="323"/>
    </row>
    <row r="46911" spans="2:2">
      <c r="B46911" s="323"/>
    </row>
    <row r="46912" spans="2:2">
      <c r="B46912" s="323"/>
    </row>
    <row r="46913" spans="2:2">
      <c r="B46913" s="323"/>
    </row>
    <row r="46914" spans="2:2">
      <c r="B46914" s="323"/>
    </row>
    <row r="46915" spans="2:2">
      <c r="B46915" s="323"/>
    </row>
    <row r="46916" spans="2:2">
      <c r="B46916" s="323"/>
    </row>
    <row r="46917" spans="2:2">
      <c r="B46917" s="323"/>
    </row>
    <row r="46918" spans="2:2">
      <c r="B46918" s="323"/>
    </row>
    <row r="46919" spans="2:2">
      <c r="B46919" s="323"/>
    </row>
    <row r="46920" spans="2:2">
      <c r="B46920" s="323"/>
    </row>
    <row r="46921" spans="2:2">
      <c r="B46921" s="323"/>
    </row>
    <row r="46922" spans="2:2">
      <c r="B46922" s="323"/>
    </row>
    <row r="46923" spans="2:2">
      <c r="B46923" s="323"/>
    </row>
    <row r="46924" spans="2:2">
      <c r="B46924" s="323"/>
    </row>
    <row r="46925" spans="2:2">
      <c r="B46925" s="323"/>
    </row>
    <row r="46926" spans="2:2">
      <c r="B46926" s="323"/>
    </row>
    <row r="46927" spans="2:2">
      <c r="B46927" s="323"/>
    </row>
    <row r="46928" spans="2:2">
      <c r="B46928" s="323"/>
    </row>
    <row r="46929" spans="2:2">
      <c r="B46929" s="323"/>
    </row>
    <row r="46930" spans="2:2">
      <c r="B46930" s="323"/>
    </row>
    <row r="46931" spans="2:2">
      <c r="B46931" s="323"/>
    </row>
    <row r="46932" spans="2:2">
      <c r="B46932" s="323"/>
    </row>
    <row r="46933" spans="2:2">
      <c r="B46933" s="323"/>
    </row>
    <row r="46934" spans="2:2">
      <c r="B46934" s="323"/>
    </row>
    <row r="46935" spans="2:2">
      <c r="B46935" s="323"/>
    </row>
    <row r="46936" spans="2:2">
      <c r="B46936" s="323"/>
    </row>
    <row r="46937" spans="2:2">
      <c r="B46937" s="323"/>
    </row>
    <row r="46938" spans="2:2">
      <c r="B46938" s="323"/>
    </row>
    <row r="46939" spans="2:2">
      <c r="B46939" s="323"/>
    </row>
    <row r="46940" spans="2:2">
      <c r="B46940" s="323"/>
    </row>
    <row r="46941" spans="2:2">
      <c r="B46941" s="323"/>
    </row>
    <row r="46942" spans="2:2">
      <c r="B46942" s="323"/>
    </row>
    <row r="46943" spans="2:2">
      <c r="B46943" s="323"/>
    </row>
    <row r="46944" spans="2:2">
      <c r="B46944" s="323"/>
    </row>
    <row r="46945" spans="2:2">
      <c r="B46945" s="323"/>
    </row>
    <row r="46946" spans="2:2">
      <c r="B46946" s="323"/>
    </row>
    <row r="46947" spans="2:2">
      <c r="B46947" s="323"/>
    </row>
    <row r="46948" spans="2:2">
      <c r="B46948" s="323"/>
    </row>
    <row r="46949" spans="2:2">
      <c r="B46949" s="323"/>
    </row>
    <row r="46950" spans="2:2">
      <c r="B46950" s="323"/>
    </row>
    <row r="46951" spans="2:2">
      <c r="B46951" s="323"/>
    </row>
    <row r="46952" spans="2:2">
      <c r="B46952" s="323"/>
    </row>
    <row r="46953" spans="2:2">
      <c r="B46953" s="323"/>
    </row>
    <row r="46954" spans="2:2">
      <c r="B46954" s="323"/>
    </row>
    <row r="46955" spans="2:2">
      <c r="B46955" s="323"/>
    </row>
    <row r="46956" spans="2:2">
      <c r="B46956" s="323"/>
    </row>
    <row r="46957" spans="2:2">
      <c r="B46957" s="323"/>
    </row>
    <row r="46958" spans="2:2">
      <c r="B46958" s="323"/>
    </row>
    <row r="46959" spans="2:2">
      <c r="B46959" s="323"/>
    </row>
    <row r="46960" spans="2:2">
      <c r="B46960" s="323"/>
    </row>
    <row r="46961" spans="2:2">
      <c r="B46961" s="323"/>
    </row>
    <row r="46962" spans="2:2">
      <c r="B46962" s="323"/>
    </row>
    <row r="46963" spans="2:2">
      <c r="B46963" s="323"/>
    </row>
    <row r="46964" spans="2:2">
      <c r="B46964" s="323"/>
    </row>
    <row r="46965" spans="2:2">
      <c r="B46965" s="323"/>
    </row>
    <row r="46966" spans="2:2">
      <c r="B46966" s="323"/>
    </row>
    <row r="46967" spans="2:2">
      <c r="B46967" s="323"/>
    </row>
    <row r="46968" spans="2:2">
      <c r="B46968" s="323"/>
    </row>
    <row r="46969" spans="2:2">
      <c r="B46969" s="323"/>
    </row>
    <row r="46970" spans="2:2">
      <c r="B46970" s="323"/>
    </row>
    <row r="46971" spans="2:2">
      <c r="B46971" s="323"/>
    </row>
    <row r="46972" spans="2:2">
      <c r="B46972" s="323"/>
    </row>
    <row r="46973" spans="2:2">
      <c r="B46973" s="323"/>
    </row>
    <row r="46974" spans="2:2">
      <c r="B46974" s="323"/>
    </row>
    <row r="46975" spans="2:2">
      <c r="B46975" s="323"/>
    </row>
    <row r="46976" spans="2:2">
      <c r="B46976" s="323"/>
    </row>
    <row r="46977" spans="2:2">
      <c r="B46977" s="323"/>
    </row>
    <row r="46978" spans="2:2">
      <c r="B46978" s="323"/>
    </row>
    <row r="46979" spans="2:2">
      <c r="B46979" s="323"/>
    </row>
    <row r="46980" spans="2:2">
      <c r="B46980" s="323"/>
    </row>
    <row r="46981" spans="2:2">
      <c r="B46981" s="323"/>
    </row>
    <row r="46982" spans="2:2">
      <c r="B46982" s="323"/>
    </row>
    <row r="46983" spans="2:2">
      <c r="B46983" s="323"/>
    </row>
    <row r="46984" spans="2:2">
      <c r="B46984" s="323"/>
    </row>
    <row r="46985" spans="2:2">
      <c r="B46985" s="323"/>
    </row>
    <row r="46986" spans="2:2">
      <c r="B46986" s="323"/>
    </row>
    <row r="46987" spans="2:2">
      <c r="B46987" s="323"/>
    </row>
    <row r="46988" spans="2:2">
      <c r="B46988" s="323"/>
    </row>
    <row r="46989" spans="2:2">
      <c r="B46989" s="323"/>
    </row>
    <row r="46990" spans="2:2">
      <c r="B46990" s="323"/>
    </row>
    <row r="46991" spans="2:2">
      <c r="B46991" s="323"/>
    </row>
    <row r="46992" spans="2:2">
      <c r="B46992" s="323"/>
    </row>
    <row r="46993" spans="2:2">
      <c r="B46993" s="323"/>
    </row>
    <row r="46994" spans="2:2">
      <c r="B46994" s="323"/>
    </row>
    <row r="46995" spans="2:2">
      <c r="B46995" s="323"/>
    </row>
    <row r="46996" spans="2:2">
      <c r="B46996" s="323"/>
    </row>
    <row r="46997" spans="2:2">
      <c r="B46997" s="323"/>
    </row>
    <row r="46998" spans="2:2">
      <c r="B46998" s="323"/>
    </row>
    <row r="46999" spans="2:2">
      <c r="B46999" s="323"/>
    </row>
    <row r="47000" spans="2:2">
      <c r="B47000" s="323"/>
    </row>
    <row r="47001" spans="2:2">
      <c r="B47001" s="323"/>
    </row>
    <row r="47002" spans="2:2">
      <c r="B47002" s="323"/>
    </row>
    <row r="47003" spans="2:2">
      <c r="B47003" s="323"/>
    </row>
    <row r="47004" spans="2:2">
      <c r="B47004" s="323"/>
    </row>
    <row r="47005" spans="2:2">
      <c r="B47005" s="323"/>
    </row>
    <row r="47006" spans="2:2">
      <c r="B47006" s="323"/>
    </row>
    <row r="47007" spans="2:2">
      <c r="B47007" s="323"/>
    </row>
    <row r="47008" spans="2:2">
      <c r="B47008" s="323"/>
    </row>
    <row r="47009" spans="2:2">
      <c r="B47009" s="323"/>
    </row>
    <row r="47010" spans="2:2">
      <c r="B47010" s="323"/>
    </row>
    <row r="47011" spans="2:2">
      <c r="B47011" s="323"/>
    </row>
    <row r="47012" spans="2:2">
      <c r="B47012" s="323"/>
    </row>
    <row r="47013" spans="2:2">
      <c r="B47013" s="323"/>
    </row>
    <row r="47014" spans="2:2">
      <c r="B47014" s="323"/>
    </row>
    <row r="47015" spans="2:2">
      <c r="B47015" s="323"/>
    </row>
    <row r="47016" spans="2:2">
      <c r="B47016" s="323"/>
    </row>
    <row r="47017" spans="2:2">
      <c r="B47017" s="323"/>
    </row>
    <row r="47018" spans="2:2">
      <c r="B47018" s="323"/>
    </row>
    <row r="47019" spans="2:2">
      <c r="B47019" s="323"/>
    </row>
    <row r="47020" spans="2:2">
      <c r="B47020" s="323"/>
    </row>
    <row r="47021" spans="2:2">
      <c r="B47021" s="323"/>
    </row>
    <row r="47022" spans="2:2">
      <c r="B47022" s="323"/>
    </row>
    <row r="47023" spans="2:2">
      <c r="B47023" s="323"/>
    </row>
    <row r="47024" spans="2:2">
      <c r="B47024" s="323"/>
    </row>
    <row r="47025" spans="2:2">
      <c r="B47025" s="323"/>
    </row>
    <row r="47026" spans="2:2">
      <c r="B47026" s="323"/>
    </row>
    <row r="47027" spans="2:2">
      <c r="B47027" s="323"/>
    </row>
    <row r="47028" spans="2:2">
      <c r="B47028" s="323"/>
    </row>
    <row r="47029" spans="2:2">
      <c r="B47029" s="323"/>
    </row>
    <row r="47030" spans="2:2">
      <c r="B47030" s="323"/>
    </row>
    <row r="47031" spans="2:2">
      <c r="B47031" s="323"/>
    </row>
    <row r="47032" spans="2:2">
      <c r="B47032" s="323"/>
    </row>
    <row r="47033" spans="2:2">
      <c r="B47033" s="323"/>
    </row>
    <row r="47034" spans="2:2">
      <c r="B47034" s="323"/>
    </row>
    <row r="47035" spans="2:2">
      <c r="B47035" s="323"/>
    </row>
    <row r="47036" spans="2:2">
      <c r="B47036" s="323"/>
    </row>
    <row r="47037" spans="2:2">
      <c r="B47037" s="323"/>
    </row>
    <row r="47038" spans="2:2">
      <c r="B47038" s="323"/>
    </row>
    <row r="47039" spans="2:2">
      <c r="B47039" s="323"/>
    </row>
    <row r="47040" spans="2:2">
      <c r="B47040" s="323"/>
    </row>
    <row r="47041" spans="2:2">
      <c r="B47041" s="323"/>
    </row>
    <row r="47042" spans="2:2">
      <c r="B47042" s="323"/>
    </row>
    <row r="47043" spans="2:2">
      <c r="B47043" s="323"/>
    </row>
    <row r="47044" spans="2:2">
      <c r="B47044" s="323"/>
    </row>
    <row r="47045" spans="2:2">
      <c r="B47045" s="323"/>
    </row>
    <row r="47046" spans="2:2">
      <c r="B47046" s="323"/>
    </row>
    <row r="47047" spans="2:2">
      <c r="B47047" s="323"/>
    </row>
    <row r="47048" spans="2:2">
      <c r="B47048" s="323"/>
    </row>
    <row r="47049" spans="2:2">
      <c r="B47049" s="323"/>
    </row>
    <row r="47050" spans="2:2">
      <c r="B47050" s="323"/>
    </row>
    <row r="47051" spans="2:2">
      <c r="B47051" s="323"/>
    </row>
    <row r="47052" spans="2:2">
      <c r="B47052" s="323"/>
    </row>
    <row r="47053" spans="2:2">
      <c r="B47053" s="323"/>
    </row>
    <row r="47054" spans="2:2">
      <c r="B47054" s="323"/>
    </row>
    <row r="47055" spans="2:2">
      <c r="B47055" s="323"/>
    </row>
    <row r="47056" spans="2:2">
      <c r="B47056" s="323"/>
    </row>
    <row r="47057" spans="2:2">
      <c r="B47057" s="323"/>
    </row>
    <row r="47058" spans="2:2">
      <c r="B47058" s="323"/>
    </row>
    <row r="47059" spans="2:2">
      <c r="B47059" s="323"/>
    </row>
    <row r="47060" spans="2:2">
      <c r="B47060" s="323"/>
    </row>
    <row r="47061" spans="2:2">
      <c r="B47061" s="323"/>
    </row>
    <row r="47062" spans="2:2">
      <c r="B47062" s="323"/>
    </row>
    <row r="47063" spans="2:2">
      <c r="B47063" s="323"/>
    </row>
    <row r="47064" spans="2:2">
      <c r="B47064" s="323"/>
    </row>
    <row r="47065" spans="2:2">
      <c r="B47065" s="323"/>
    </row>
    <row r="47066" spans="2:2">
      <c r="B47066" s="323"/>
    </row>
    <row r="47067" spans="2:2">
      <c r="B47067" s="323"/>
    </row>
    <row r="47068" spans="2:2">
      <c r="B47068" s="323"/>
    </row>
    <row r="47069" spans="2:2">
      <c r="B47069" s="323"/>
    </row>
    <row r="47070" spans="2:2">
      <c r="B47070" s="323"/>
    </row>
    <row r="47071" spans="2:2">
      <c r="B47071" s="323"/>
    </row>
    <row r="47072" spans="2:2">
      <c r="B47072" s="323"/>
    </row>
    <row r="47073" spans="2:2">
      <c r="B47073" s="323"/>
    </row>
    <row r="47074" spans="2:2">
      <c r="B47074" s="323"/>
    </row>
    <row r="47075" spans="2:2">
      <c r="B47075" s="323"/>
    </row>
    <row r="47076" spans="2:2">
      <c r="B47076" s="323"/>
    </row>
    <row r="47077" spans="2:2">
      <c r="B47077" s="323"/>
    </row>
    <row r="47078" spans="2:2">
      <c r="B47078" s="323"/>
    </row>
    <row r="47079" spans="2:2">
      <c r="B47079" s="323"/>
    </row>
    <row r="47080" spans="2:2">
      <c r="B47080" s="323"/>
    </row>
    <row r="47081" spans="2:2">
      <c r="B47081" s="323"/>
    </row>
    <row r="47082" spans="2:2">
      <c r="B47082" s="323"/>
    </row>
    <row r="47083" spans="2:2">
      <c r="B47083" s="323"/>
    </row>
    <row r="47084" spans="2:2">
      <c r="B47084" s="323"/>
    </row>
    <row r="47085" spans="2:2">
      <c r="B47085" s="323"/>
    </row>
    <row r="47086" spans="2:2">
      <c r="B47086" s="323"/>
    </row>
    <row r="47087" spans="2:2">
      <c r="B47087" s="323"/>
    </row>
    <row r="47088" spans="2:2">
      <c r="B47088" s="323"/>
    </row>
    <row r="47089" spans="2:2">
      <c r="B47089" s="323"/>
    </row>
    <row r="47090" spans="2:2">
      <c r="B47090" s="323"/>
    </row>
    <row r="47091" spans="2:2">
      <c r="B47091" s="323"/>
    </row>
    <row r="47092" spans="2:2">
      <c r="B47092" s="323"/>
    </row>
    <row r="47093" spans="2:2">
      <c r="B47093" s="323"/>
    </row>
    <row r="47094" spans="2:2">
      <c r="B47094" s="323"/>
    </row>
    <row r="47095" spans="2:2">
      <c r="B47095" s="323"/>
    </row>
    <row r="47096" spans="2:2">
      <c r="B47096" s="323"/>
    </row>
    <row r="47097" spans="2:2">
      <c r="B47097" s="323"/>
    </row>
    <row r="47098" spans="2:2">
      <c r="B47098" s="323"/>
    </row>
    <row r="47099" spans="2:2">
      <c r="B47099" s="323"/>
    </row>
    <row r="47100" spans="2:2">
      <c r="B47100" s="323"/>
    </row>
    <row r="47101" spans="2:2">
      <c r="B47101" s="323"/>
    </row>
    <row r="47102" spans="2:2">
      <c r="B47102" s="323"/>
    </row>
    <row r="47103" spans="2:2">
      <c r="B47103" s="323"/>
    </row>
    <row r="47104" spans="2:2">
      <c r="B47104" s="323"/>
    </row>
    <row r="47105" spans="2:2">
      <c r="B47105" s="323"/>
    </row>
    <row r="47106" spans="2:2">
      <c r="B47106" s="323"/>
    </row>
    <row r="47107" spans="2:2">
      <c r="B47107" s="323"/>
    </row>
    <row r="47108" spans="2:2">
      <c r="B47108" s="323"/>
    </row>
    <row r="47109" spans="2:2">
      <c r="B47109" s="323"/>
    </row>
    <row r="47110" spans="2:2">
      <c r="B47110" s="323"/>
    </row>
    <row r="47111" spans="2:2">
      <c r="B47111" s="323"/>
    </row>
    <row r="47112" spans="2:2">
      <c r="B47112" s="323"/>
    </row>
    <row r="47113" spans="2:2">
      <c r="B47113" s="323"/>
    </row>
    <row r="47114" spans="2:2">
      <c r="B47114" s="323"/>
    </row>
    <row r="47115" spans="2:2">
      <c r="B47115" s="323"/>
    </row>
    <row r="47116" spans="2:2">
      <c r="B47116" s="323"/>
    </row>
    <row r="47117" spans="2:2">
      <c r="B47117" s="323"/>
    </row>
    <row r="47118" spans="2:2">
      <c r="B47118" s="323"/>
    </row>
    <row r="47119" spans="2:2">
      <c r="B47119" s="323"/>
    </row>
    <row r="47120" spans="2:2">
      <c r="B47120" s="323"/>
    </row>
    <row r="47121" spans="2:2">
      <c r="B47121" s="323"/>
    </row>
    <row r="47122" spans="2:2">
      <c r="B47122" s="323"/>
    </row>
    <row r="47123" spans="2:2">
      <c r="B47123" s="323"/>
    </row>
    <row r="47124" spans="2:2">
      <c r="B47124" s="323"/>
    </row>
    <row r="47125" spans="2:2">
      <c r="B47125" s="323"/>
    </row>
    <row r="47126" spans="2:2">
      <c r="B47126" s="323"/>
    </row>
    <row r="47127" spans="2:2">
      <c r="B47127" s="323"/>
    </row>
    <row r="47128" spans="2:2">
      <c r="B47128" s="323"/>
    </row>
    <row r="47129" spans="2:2">
      <c r="B47129" s="323"/>
    </row>
    <row r="47130" spans="2:2">
      <c r="B47130" s="323"/>
    </row>
    <row r="47131" spans="2:2">
      <c r="B47131" s="323"/>
    </row>
    <row r="47132" spans="2:2">
      <c r="B47132" s="323"/>
    </row>
    <row r="47133" spans="2:2">
      <c r="B47133" s="323"/>
    </row>
    <row r="47134" spans="2:2">
      <c r="B47134" s="323"/>
    </row>
    <row r="47135" spans="2:2">
      <c r="B47135" s="323"/>
    </row>
    <row r="47136" spans="2:2">
      <c r="B47136" s="323"/>
    </row>
    <row r="47137" spans="2:2">
      <c r="B47137" s="323"/>
    </row>
    <row r="47138" spans="2:2">
      <c r="B47138" s="323"/>
    </row>
    <row r="47139" spans="2:2">
      <c r="B47139" s="323"/>
    </row>
    <row r="47140" spans="2:2">
      <c r="B47140" s="323"/>
    </row>
    <row r="47141" spans="2:2">
      <c r="B47141" s="323"/>
    </row>
    <row r="47142" spans="2:2">
      <c r="B47142" s="323"/>
    </row>
    <row r="47143" spans="2:2">
      <c r="B47143" s="323"/>
    </row>
    <row r="47144" spans="2:2">
      <c r="B47144" s="323"/>
    </row>
    <row r="47145" spans="2:2">
      <c r="B47145" s="323"/>
    </row>
    <row r="47146" spans="2:2">
      <c r="B47146" s="323"/>
    </row>
    <row r="47147" spans="2:2">
      <c r="B47147" s="323"/>
    </row>
    <row r="47148" spans="2:2">
      <c r="B47148" s="323"/>
    </row>
    <row r="47149" spans="2:2">
      <c r="B47149" s="323"/>
    </row>
    <row r="47150" spans="2:2">
      <c r="B47150" s="323"/>
    </row>
    <row r="47151" spans="2:2">
      <c r="B47151" s="323"/>
    </row>
    <row r="47152" spans="2:2">
      <c r="B47152" s="323"/>
    </row>
    <row r="47153" spans="2:2">
      <c r="B47153" s="323"/>
    </row>
    <row r="47154" spans="2:2">
      <c r="B47154" s="323"/>
    </row>
    <row r="47155" spans="2:2">
      <c r="B47155" s="323"/>
    </row>
    <row r="47156" spans="2:2">
      <c r="B47156" s="323"/>
    </row>
    <row r="47157" spans="2:2">
      <c r="B47157" s="323"/>
    </row>
    <row r="47158" spans="2:2">
      <c r="B47158" s="323"/>
    </row>
    <row r="47159" spans="2:2">
      <c r="B47159" s="323"/>
    </row>
    <row r="47160" spans="2:2">
      <c r="B47160" s="323"/>
    </row>
    <row r="47161" spans="2:2">
      <c r="B47161" s="323"/>
    </row>
    <row r="47162" spans="2:2">
      <c r="B47162" s="323"/>
    </row>
    <row r="47163" spans="2:2">
      <c r="B47163" s="323"/>
    </row>
    <row r="47164" spans="2:2">
      <c r="B47164" s="323"/>
    </row>
    <row r="47165" spans="2:2">
      <c r="B47165" s="323"/>
    </row>
    <row r="47166" spans="2:2">
      <c r="B47166" s="323"/>
    </row>
    <row r="47167" spans="2:2">
      <c r="B47167" s="323"/>
    </row>
    <row r="47168" spans="2:2">
      <c r="B47168" s="323"/>
    </row>
    <row r="47169" spans="2:2">
      <c r="B47169" s="323"/>
    </row>
    <row r="47170" spans="2:2">
      <c r="B47170" s="323"/>
    </row>
    <row r="47171" spans="2:2">
      <c r="B47171" s="323"/>
    </row>
    <row r="47172" spans="2:2">
      <c r="B47172" s="323"/>
    </row>
    <row r="47173" spans="2:2">
      <c r="B47173" s="323"/>
    </row>
    <row r="47174" spans="2:2">
      <c r="B47174" s="323"/>
    </row>
    <row r="47175" spans="2:2">
      <c r="B47175" s="323"/>
    </row>
    <row r="47176" spans="2:2">
      <c r="B47176" s="323"/>
    </row>
    <row r="47177" spans="2:2">
      <c r="B47177" s="323"/>
    </row>
    <row r="47178" spans="2:2">
      <c r="B47178" s="323"/>
    </row>
    <row r="47179" spans="2:2">
      <c r="B47179" s="323"/>
    </row>
    <row r="47180" spans="2:2">
      <c r="B47180" s="323"/>
    </row>
    <row r="47181" spans="2:2">
      <c r="B47181" s="323"/>
    </row>
    <row r="47182" spans="2:2">
      <c r="B47182" s="323"/>
    </row>
    <row r="47183" spans="2:2">
      <c r="B47183" s="323"/>
    </row>
    <row r="47184" spans="2:2">
      <c r="B47184" s="323"/>
    </row>
    <row r="47185" spans="2:2">
      <c r="B47185" s="323"/>
    </row>
    <row r="47186" spans="2:2">
      <c r="B47186" s="323"/>
    </row>
    <row r="47187" spans="2:2">
      <c r="B47187" s="323"/>
    </row>
    <row r="47188" spans="2:2">
      <c r="B47188" s="323"/>
    </row>
    <row r="47189" spans="2:2">
      <c r="B47189" s="323"/>
    </row>
    <row r="47190" spans="2:2">
      <c r="B47190" s="323"/>
    </row>
    <row r="47191" spans="2:2">
      <c r="B47191" s="323"/>
    </row>
    <row r="47192" spans="2:2">
      <c r="B47192" s="323"/>
    </row>
    <row r="47193" spans="2:2">
      <c r="B47193" s="323"/>
    </row>
    <row r="47194" spans="2:2">
      <c r="B47194" s="323"/>
    </row>
    <row r="47195" spans="2:2">
      <c r="B47195" s="323"/>
    </row>
    <row r="47196" spans="2:2">
      <c r="B47196" s="323"/>
    </row>
    <row r="47197" spans="2:2">
      <c r="B47197" s="323"/>
    </row>
    <row r="47198" spans="2:2">
      <c r="B47198" s="323"/>
    </row>
    <row r="47199" spans="2:2">
      <c r="B47199" s="323"/>
    </row>
    <row r="47200" spans="2:2">
      <c r="B47200" s="323"/>
    </row>
    <row r="47201" spans="2:2">
      <c r="B47201" s="323"/>
    </row>
    <row r="47202" spans="2:2">
      <c r="B47202" s="323"/>
    </row>
    <row r="47203" spans="2:2">
      <c r="B47203" s="323"/>
    </row>
    <row r="47204" spans="2:2">
      <c r="B47204" s="323"/>
    </row>
    <row r="47205" spans="2:2">
      <c r="B47205" s="323"/>
    </row>
    <row r="47206" spans="2:2">
      <c r="B47206" s="323"/>
    </row>
    <row r="47207" spans="2:2">
      <c r="B47207" s="323"/>
    </row>
    <row r="47208" spans="2:2">
      <c r="B47208" s="323"/>
    </row>
    <row r="47209" spans="2:2">
      <c r="B47209" s="323"/>
    </row>
    <row r="47210" spans="2:2">
      <c r="B47210" s="323"/>
    </row>
    <row r="47211" spans="2:2">
      <c r="B47211" s="323"/>
    </row>
    <row r="47212" spans="2:2">
      <c r="B47212" s="323"/>
    </row>
    <row r="47213" spans="2:2">
      <c r="B47213" s="323"/>
    </row>
    <row r="47214" spans="2:2">
      <c r="B47214" s="323"/>
    </row>
    <row r="47215" spans="2:2">
      <c r="B47215" s="323"/>
    </row>
    <row r="47216" spans="2:2">
      <c r="B47216" s="323"/>
    </row>
    <row r="47217" spans="2:2">
      <c r="B47217" s="323"/>
    </row>
    <row r="47218" spans="2:2">
      <c r="B47218" s="323"/>
    </row>
    <row r="47219" spans="2:2">
      <c r="B47219" s="323"/>
    </row>
    <row r="47220" spans="2:2">
      <c r="B47220" s="323"/>
    </row>
    <row r="47221" spans="2:2">
      <c r="B47221" s="323"/>
    </row>
    <row r="47222" spans="2:2">
      <c r="B47222" s="323"/>
    </row>
    <row r="47223" spans="2:2">
      <c r="B47223" s="323"/>
    </row>
    <row r="47224" spans="2:2">
      <c r="B47224" s="323"/>
    </row>
    <row r="47225" spans="2:2">
      <c r="B47225" s="323"/>
    </row>
    <row r="47226" spans="2:2">
      <c r="B47226" s="323"/>
    </row>
    <row r="47227" spans="2:2">
      <c r="B47227" s="323"/>
    </row>
    <row r="47228" spans="2:2">
      <c r="B47228" s="323"/>
    </row>
    <row r="47229" spans="2:2">
      <c r="B47229" s="323"/>
    </row>
    <row r="47230" spans="2:2">
      <c r="B47230" s="323"/>
    </row>
    <row r="47231" spans="2:2">
      <c r="B47231" s="323"/>
    </row>
    <row r="47232" spans="2:2">
      <c r="B47232" s="323"/>
    </row>
    <row r="47233" spans="2:2">
      <c r="B47233" s="323"/>
    </row>
    <row r="47234" spans="2:2">
      <c r="B47234" s="323"/>
    </row>
    <row r="47235" spans="2:2">
      <c r="B47235" s="323"/>
    </row>
    <row r="47236" spans="2:2">
      <c r="B47236" s="323"/>
    </row>
    <row r="47237" spans="2:2">
      <c r="B47237" s="323"/>
    </row>
    <row r="47238" spans="2:2">
      <c r="B47238" s="323"/>
    </row>
    <row r="47239" spans="2:2">
      <c r="B47239" s="323"/>
    </row>
    <row r="47240" spans="2:2">
      <c r="B47240" s="323"/>
    </row>
    <row r="47241" spans="2:2">
      <c r="B47241" s="323"/>
    </row>
    <row r="47242" spans="2:2">
      <c r="B47242" s="323"/>
    </row>
    <row r="47243" spans="2:2">
      <c r="B47243" s="323"/>
    </row>
    <row r="47244" spans="2:2">
      <c r="B47244" s="323"/>
    </row>
    <row r="47245" spans="2:2">
      <c r="B47245" s="323"/>
    </row>
    <row r="47246" spans="2:2">
      <c r="B47246" s="323"/>
    </row>
    <row r="47247" spans="2:2">
      <c r="B47247" s="323"/>
    </row>
    <row r="47248" spans="2:2">
      <c r="B47248" s="323"/>
    </row>
    <row r="47249" spans="2:2">
      <c r="B47249" s="323"/>
    </row>
    <row r="47250" spans="2:2">
      <c r="B47250" s="323"/>
    </row>
    <row r="47251" spans="2:2">
      <c r="B47251" s="323"/>
    </row>
    <row r="47252" spans="2:2">
      <c r="B47252" s="323"/>
    </row>
    <row r="47253" spans="2:2">
      <c r="B47253" s="323"/>
    </row>
    <row r="47254" spans="2:2">
      <c r="B47254" s="323"/>
    </row>
    <row r="47255" spans="2:2">
      <c r="B47255" s="323"/>
    </row>
    <row r="47256" spans="2:2">
      <c r="B47256" s="323"/>
    </row>
    <row r="47257" spans="2:2">
      <c r="B47257" s="323"/>
    </row>
    <row r="47258" spans="2:2">
      <c r="B47258" s="323"/>
    </row>
    <row r="47259" spans="2:2">
      <c r="B47259" s="323"/>
    </row>
    <row r="47260" spans="2:2">
      <c r="B47260" s="323"/>
    </row>
    <row r="47261" spans="2:2">
      <c r="B47261" s="323"/>
    </row>
    <row r="47262" spans="2:2">
      <c r="B47262" s="323"/>
    </row>
    <row r="47263" spans="2:2">
      <c r="B47263" s="323"/>
    </row>
    <row r="47264" spans="2:2">
      <c r="B47264" s="323"/>
    </row>
    <row r="47265" spans="2:2">
      <c r="B47265" s="323"/>
    </row>
    <row r="47266" spans="2:2">
      <c r="B47266" s="323"/>
    </row>
    <row r="47267" spans="2:2">
      <c r="B47267" s="323"/>
    </row>
    <row r="47268" spans="2:2">
      <c r="B47268" s="323"/>
    </row>
    <row r="47269" spans="2:2">
      <c r="B47269" s="323"/>
    </row>
    <row r="47270" spans="2:2">
      <c r="B47270" s="323"/>
    </row>
    <row r="47271" spans="2:2">
      <c r="B47271" s="323"/>
    </row>
    <row r="47272" spans="2:2">
      <c r="B47272" s="323"/>
    </row>
    <row r="47273" spans="2:2">
      <c r="B47273" s="323"/>
    </row>
    <row r="47274" spans="2:2">
      <c r="B47274" s="323"/>
    </row>
    <row r="47275" spans="2:2">
      <c r="B47275" s="323"/>
    </row>
    <row r="47276" spans="2:2">
      <c r="B47276" s="323"/>
    </row>
    <row r="47277" spans="2:2">
      <c r="B47277" s="323"/>
    </row>
    <row r="47278" spans="2:2">
      <c r="B47278" s="323"/>
    </row>
    <row r="47279" spans="2:2">
      <c r="B47279" s="323"/>
    </row>
    <row r="47280" spans="2:2">
      <c r="B47280" s="323"/>
    </row>
    <row r="47281" spans="2:2">
      <c r="B47281" s="323"/>
    </row>
    <row r="47282" spans="2:2">
      <c r="B47282" s="323"/>
    </row>
    <row r="47283" spans="2:2">
      <c r="B47283" s="323"/>
    </row>
    <row r="47284" spans="2:2">
      <c r="B47284" s="323"/>
    </row>
    <row r="47285" spans="2:2">
      <c r="B47285" s="323"/>
    </row>
    <row r="47286" spans="2:2">
      <c r="B47286" s="323"/>
    </row>
    <row r="47287" spans="2:2">
      <c r="B47287" s="323"/>
    </row>
    <row r="47288" spans="2:2">
      <c r="B47288" s="323"/>
    </row>
    <row r="47289" spans="2:2">
      <c r="B47289" s="323"/>
    </row>
    <row r="47290" spans="2:2">
      <c r="B47290" s="323"/>
    </row>
    <row r="47291" spans="2:2">
      <c r="B47291" s="323"/>
    </row>
    <row r="47292" spans="2:2">
      <c r="B47292" s="323"/>
    </row>
    <row r="47293" spans="2:2">
      <c r="B47293" s="323"/>
    </row>
    <row r="47294" spans="2:2">
      <c r="B47294" s="323"/>
    </row>
    <row r="47295" spans="2:2">
      <c r="B47295" s="323"/>
    </row>
    <row r="47296" spans="2:2">
      <c r="B47296" s="323"/>
    </row>
    <row r="47297" spans="2:2">
      <c r="B47297" s="323"/>
    </row>
    <row r="47298" spans="2:2">
      <c r="B47298" s="323"/>
    </row>
    <row r="47299" spans="2:2">
      <c r="B47299" s="323"/>
    </row>
    <row r="47300" spans="2:2">
      <c r="B47300" s="323"/>
    </row>
    <row r="47301" spans="2:2">
      <c r="B47301" s="323"/>
    </row>
    <row r="47302" spans="2:2">
      <c r="B47302" s="323"/>
    </row>
    <row r="47303" spans="2:2">
      <c r="B47303" s="323"/>
    </row>
    <row r="47304" spans="2:2">
      <c r="B47304" s="323"/>
    </row>
    <row r="47305" spans="2:2">
      <c r="B47305" s="323"/>
    </row>
    <row r="47306" spans="2:2">
      <c r="B47306" s="323"/>
    </row>
    <row r="47307" spans="2:2">
      <c r="B47307" s="323"/>
    </row>
    <row r="47308" spans="2:2">
      <c r="B47308" s="323"/>
    </row>
    <row r="47309" spans="2:2">
      <c r="B47309" s="323"/>
    </row>
    <row r="47310" spans="2:2">
      <c r="B47310" s="323"/>
    </row>
    <row r="47311" spans="2:2">
      <c r="B47311" s="323"/>
    </row>
    <row r="47312" spans="2:2">
      <c r="B47312" s="323"/>
    </row>
    <row r="47313" spans="2:2">
      <c r="B47313" s="323"/>
    </row>
    <row r="47314" spans="2:2">
      <c r="B47314" s="323"/>
    </row>
    <row r="47315" spans="2:2">
      <c r="B47315" s="323"/>
    </row>
    <row r="47316" spans="2:2">
      <c r="B47316" s="323"/>
    </row>
    <row r="47317" spans="2:2">
      <c r="B47317" s="323"/>
    </row>
    <row r="47318" spans="2:2">
      <c r="B47318" s="323"/>
    </row>
    <row r="47319" spans="2:2">
      <c r="B47319" s="323"/>
    </row>
    <row r="47320" spans="2:2">
      <c r="B47320" s="323"/>
    </row>
    <row r="47321" spans="2:2">
      <c r="B47321" s="323"/>
    </row>
    <row r="47322" spans="2:2">
      <c r="B47322" s="323"/>
    </row>
    <row r="47323" spans="2:2">
      <c r="B47323" s="323"/>
    </row>
    <row r="47324" spans="2:2">
      <c r="B47324" s="323"/>
    </row>
    <row r="47325" spans="2:2">
      <c r="B47325" s="323"/>
    </row>
    <row r="47326" spans="2:2">
      <c r="B47326" s="323"/>
    </row>
    <row r="47327" spans="2:2">
      <c r="B47327" s="323"/>
    </row>
    <row r="47328" spans="2:2">
      <c r="B47328" s="323"/>
    </row>
    <row r="47329" spans="2:2">
      <c r="B47329" s="323"/>
    </row>
    <row r="47330" spans="2:2">
      <c r="B47330" s="323"/>
    </row>
    <row r="47331" spans="2:2">
      <c r="B47331" s="323"/>
    </row>
    <row r="47332" spans="2:2">
      <c r="B47332" s="323"/>
    </row>
    <row r="47333" spans="2:2">
      <c r="B47333" s="323"/>
    </row>
    <row r="47334" spans="2:2">
      <c r="B47334" s="323"/>
    </row>
    <row r="47335" spans="2:2">
      <c r="B47335" s="323"/>
    </row>
    <row r="47336" spans="2:2">
      <c r="B47336" s="323"/>
    </row>
    <row r="47337" spans="2:2">
      <c r="B47337" s="323"/>
    </row>
    <row r="47338" spans="2:2">
      <c r="B47338" s="323"/>
    </row>
    <row r="47339" spans="2:2">
      <c r="B47339" s="323"/>
    </row>
    <row r="47340" spans="2:2">
      <c r="B47340" s="323"/>
    </row>
    <row r="47341" spans="2:2">
      <c r="B47341" s="323"/>
    </row>
    <row r="47342" spans="2:2">
      <c r="B47342" s="323"/>
    </row>
    <row r="47343" spans="2:2">
      <c r="B47343" s="323"/>
    </row>
    <row r="47344" spans="2:2">
      <c r="B47344" s="323"/>
    </row>
    <row r="47345" spans="2:2">
      <c r="B47345" s="323"/>
    </row>
    <row r="47346" spans="2:2">
      <c r="B47346" s="323"/>
    </row>
    <row r="47347" spans="2:2">
      <c r="B47347" s="323"/>
    </row>
    <row r="47348" spans="2:2">
      <c r="B47348" s="323"/>
    </row>
    <row r="47349" spans="2:2">
      <c r="B47349" s="323"/>
    </row>
    <row r="47350" spans="2:2">
      <c r="B47350" s="323"/>
    </row>
    <row r="47351" spans="2:2">
      <c r="B47351" s="323"/>
    </row>
    <row r="47352" spans="2:2">
      <c r="B47352" s="323"/>
    </row>
    <row r="47353" spans="2:2">
      <c r="B47353" s="323"/>
    </row>
    <row r="47354" spans="2:2">
      <c r="B47354" s="323"/>
    </row>
    <row r="47355" spans="2:2">
      <c r="B47355" s="323"/>
    </row>
    <row r="47356" spans="2:2">
      <c r="B47356" s="323"/>
    </row>
    <row r="47357" spans="2:2">
      <c r="B47357" s="323"/>
    </row>
    <row r="47358" spans="2:2">
      <c r="B47358" s="323"/>
    </row>
    <row r="47359" spans="2:2">
      <c r="B47359" s="323"/>
    </row>
    <row r="47360" spans="2:2">
      <c r="B47360" s="323"/>
    </row>
    <row r="47361" spans="2:2">
      <c r="B47361" s="323"/>
    </row>
    <row r="47362" spans="2:2">
      <c r="B47362" s="323"/>
    </row>
    <row r="47363" spans="2:2">
      <c r="B47363" s="323"/>
    </row>
    <row r="47364" spans="2:2">
      <c r="B47364" s="323"/>
    </row>
    <row r="47365" spans="2:2">
      <c r="B47365" s="323"/>
    </row>
    <row r="47366" spans="2:2">
      <c r="B47366" s="323"/>
    </row>
    <row r="47367" spans="2:2">
      <c r="B47367" s="323"/>
    </row>
    <row r="47368" spans="2:2">
      <c r="B47368" s="323"/>
    </row>
    <row r="47369" spans="2:2">
      <c r="B47369" s="323"/>
    </row>
    <row r="47370" spans="2:2">
      <c r="B47370" s="323"/>
    </row>
    <row r="47371" spans="2:2">
      <c r="B47371" s="323"/>
    </row>
    <row r="47372" spans="2:2">
      <c r="B47372" s="323"/>
    </row>
    <row r="47373" spans="2:2">
      <c r="B47373" s="323"/>
    </row>
    <row r="47374" spans="2:2">
      <c r="B47374" s="323"/>
    </row>
    <row r="47375" spans="2:2">
      <c r="B47375" s="323"/>
    </row>
    <row r="47376" spans="2:2">
      <c r="B47376" s="323"/>
    </row>
    <row r="47377" spans="2:2">
      <c r="B47377" s="323"/>
    </row>
    <row r="47378" spans="2:2">
      <c r="B47378" s="323"/>
    </row>
    <row r="47379" spans="2:2">
      <c r="B47379" s="323"/>
    </row>
    <row r="47380" spans="2:2">
      <c r="B47380" s="323"/>
    </row>
    <row r="47381" spans="2:2">
      <c r="B47381" s="323"/>
    </row>
    <row r="47382" spans="2:2">
      <c r="B47382" s="323"/>
    </row>
    <row r="47383" spans="2:2">
      <c r="B47383" s="323"/>
    </row>
    <row r="47384" spans="2:2">
      <c r="B47384" s="323"/>
    </row>
    <row r="47385" spans="2:2">
      <c r="B47385" s="323"/>
    </row>
    <row r="47386" spans="2:2">
      <c r="B47386" s="323"/>
    </row>
    <row r="47387" spans="2:2">
      <c r="B47387" s="323"/>
    </row>
    <row r="47388" spans="2:2">
      <c r="B47388" s="323"/>
    </row>
    <row r="47389" spans="2:2">
      <c r="B47389" s="323"/>
    </row>
    <row r="47390" spans="2:2">
      <c r="B47390" s="323"/>
    </row>
    <row r="47391" spans="2:2">
      <c r="B47391" s="323"/>
    </row>
    <row r="47392" spans="2:2">
      <c r="B47392" s="323"/>
    </row>
    <row r="47393" spans="2:2">
      <c r="B47393" s="323"/>
    </row>
    <row r="47394" spans="2:2">
      <c r="B47394" s="323"/>
    </row>
    <row r="47395" spans="2:2">
      <c r="B47395" s="323"/>
    </row>
    <row r="47396" spans="2:2">
      <c r="B47396" s="323"/>
    </row>
    <row r="47397" spans="2:2">
      <c r="B47397" s="323"/>
    </row>
    <row r="47398" spans="2:2">
      <c r="B47398" s="323"/>
    </row>
    <row r="47399" spans="2:2">
      <c r="B47399" s="323"/>
    </row>
    <row r="47400" spans="2:2">
      <c r="B47400" s="323"/>
    </row>
    <row r="47401" spans="2:2">
      <c r="B47401" s="323"/>
    </row>
    <row r="47402" spans="2:2">
      <c r="B47402" s="323"/>
    </row>
    <row r="47403" spans="2:2">
      <c r="B47403" s="323"/>
    </row>
    <row r="47404" spans="2:2">
      <c r="B47404" s="323"/>
    </row>
    <row r="47405" spans="2:2">
      <c r="B47405" s="323"/>
    </row>
    <row r="47406" spans="2:2">
      <c r="B47406" s="323"/>
    </row>
    <row r="47407" spans="2:2">
      <c r="B47407" s="323"/>
    </row>
    <row r="47408" spans="2:2">
      <c r="B47408" s="323"/>
    </row>
    <row r="47409" spans="2:2">
      <c r="B47409" s="323"/>
    </row>
    <row r="47410" spans="2:2">
      <c r="B47410" s="323"/>
    </row>
    <row r="47411" spans="2:2">
      <c r="B47411" s="323"/>
    </row>
    <row r="47412" spans="2:2">
      <c r="B47412" s="323"/>
    </row>
    <row r="47413" spans="2:2">
      <c r="B47413" s="323"/>
    </row>
    <row r="47414" spans="2:2">
      <c r="B47414" s="323"/>
    </row>
    <row r="47415" spans="2:2">
      <c r="B47415" s="323"/>
    </row>
    <row r="47416" spans="2:2">
      <c r="B47416" s="323"/>
    </row>
    <row r="47417" spans="2:2">
      <c r="B47417" s="323"/>
    </row>
    <row r="47418" spans="2:2">
      <c r="B47418" s="323"/>
    </row>
    <row r="47419" spans="2:2">
      <c r="B47419" s="323"/>
    </row>
    <row r="47420" spans="2:2">
      <c r="B47420" s="323"/>
    </row>
    <row r="47421" spans="2:2">
      <c r="B47421" s="323"/>
    </row>
    <row r="47422" spans="2:2">
      <c r="B47422" s="323"/>
    </row>
    <row r="47423" spans="2:2">
      <c r="B47423" s="323"/>
    </row>
    <row r="47424" spans="2:2">
      <c r="B47424" s="323"/>
    </row>
    <row r="47425" spans="2:2">
      <c r="B47425" s="323"/>
    </row>
    <row r="47426" spans="2:2">
      <c r="B47426" s="323"/>
    </row>
    <row r="47427" spans="2:2">
      <c r="B47427" s="323"/>
    </row>
    <row r="47428" spans="2:2">
      <c r="B47428" s="323"/>
    </row>
    <row r="47429" spans="2:2">
      <c r="B47429" s="323"/>
    </row>
    <row r="47430" spans="2:2">
      <c r="B47430" s="323"/>
    </row>
    <row r="47431" spans="2:2">
      <c r="B47431" s="323"/>
    </row>
    <row r="47432" spans="2:2">
      <c r="B47432" s="323"/>
    </row>
    <row r="47433" spans="2:2">
      <c r="B47433" s="323"/>
    </row>
    <row r="47434" spans="2:2">
      <c r="B47434" s="323"/>
    </row>
    <row r="47435" spans="2:2">
      <c r="B47435" s="323"/>
    </row>
    <row r="47436" spans="2:2">
      <c r="B47436" s="323"/>
    </row>
    <row r="47437" spans="2:2">
      <c r="B47437" s="323"/>
    </row>
    <row r="47438" spans="2:2">
      <c r="B47438" s="323"/>
    </row>
    <row r="47439" spans="2:2">
      <c r="B47439" s="323"/>
    </row>
    <row r="47440" spans="2:2">
      <c r="B47440" s="323"/>
    </row>
    <row r="47441" spans="2:2">
      <c r="B47441" s="323"/>
    </row>
    <row r="47442" spans="2:2">
      <c r="B47442" s="323"/>
    </row>
    <row r="47443" spans="2:2">
      <c r="B47443" s="323"/>
    </row>
    <row r="47444" spans="2:2">
      <c r="B47444" s="323"/>
    </row>
    <row r="47445" spans="2:2">
      <c r="B47445" s="323"/>
    </row>
    <row r="47446" spans="2:2">
      <c r="B47446" s="323"/>
    </row>
    <row r="47447" spans="2:2">
      <c r="B47447" s="323"/>
    </row>
    <row r="47448" spans="2:2">
      <c r="B47448" s="323"/>
    </row>
    <row r="47449" spans="2:2">
      <c r="B47449" s="323"/>
    </row>
    <row r="47450" spans="2:2">
      <c r="B47450" s="323"/>
    </row>
    <row r="47451" spans="2:2">
      <c r="B47451" s="323"/>
    </row>
    <row r="47452" spans="2:2">
      <c r="B47452" s="323"/>
    </row>
    <row r="47453" spans="2:2">
      <c r="B47453" s="323"/>
    </row>
    <row r="47454" spans="2:2">
      <c r="B47454" s="323"/>
    </row>
    <row r="47455" spans="2:2">
      <c r="B47455" s="323"/>
    </row>
    <row r="47456" spans="2:2">
      <c r="B47456" s="323"/>
    </row>
    <row r="47457" spans="2:2">
      <c r="B47457" s="323"/>
    </row>
    <row r="47458" spans="2:2">
      <c r="B47458" s="323"/>
    </row>
    <row r="47459" spans="2:2">
      <c r="B47459" s="323"/>
    </row>
    <row r="47460" spans="2:2">
      <c r="B47460" s="323"/>
    </row>
    <row r="47461" spans="2:2">
      <c r="B47461" s="323"/>
    </row>
    <row r="47462" spans="2:2">
      <c r="B47462" s="323"/>
    </row>
    <row r="47463" spans="2:2">
      <c r="B47463" s="323"/>
    </row>
    <row r="47464" spans="2:2">
      <c r="B47464" s="323"/>
    </row>
    <row r="47465" spans="2:2">
      <c r="B47465" s="323"/>
    </row>
    <row r="47466" spans="2:2">
      <c r="B47466" s="323"/>
    </row>
    <row r="47467" spans="2:2">
      <c r="B47467" s="323"/>
    </row>
    <row r="47468" spans="2:2">
      <c r="B47468" s="323"/>
    </row>
    <row r="47469" spans="2:2">
      <c r="B47469" s="323"/>
    </row>
    <row r="47470" spans="2:2">
      <c r="B47470" s="323"/>
    </row>
    <row r="47471" spans="2:2">
      <c r="B47471" s="323"/>
    </row>
    <row r="47472" spans="2:2">
      <c r="B47472" s="323"/>
    </row>
    <row r="47473" spans="2:2">
      <c r="B47473" s="323"/>
    </row>
    <row r="47474" spans="2:2">
      <c r="B47474" s="323"/>
    </row>
    <row r="47475" spans="2:2">
      <c r="B47475" s="323"/>
    </row>
    <row r="47476" spans="2:2">
      <c r="B47476" s="323"/>
    </row>
    <row r="47477" spans="2:2">
      <c r="B47477" s="323"/>
    </row>
    <row r="47478" spans="2:2">
      <c r="B47478" s="323"/>
    </row>
    <row r="47479" spans="2:2">
      <c r="B47479" s="323"/>
    </row>
    <row r="47480" spans="2:2">
      <c r="B47480" s="323"/>
    </row>
    <row r="47481" spans="2:2">
      <c r="B47481" s="323"/>
    </row>
    <row r="47482" spans="2:2">
      <c r="B47482" s="323"/>
    </row>
    <row r="47483" spans="2:2">
      <c r="B47483" s="323"/>
    </row>
    <row r="47484" spans="2:2">
      <c r="B47484" s="323"/>
    </row>
    <row r="47485" spans="2:2">
      <c r="B47485" s="323"/>
    </row>
    <row r="47486" spans="2:2">
      <c r="B47486" s="323"/>
    </row>
    <row r="47487" spans="2:2">
      <c r="B47487" s="323"/>
    </row>
    <row r="47488" spans="2:2">
      <c r="B47488" s="323"/>
    </row>
    <row r="47489" spans="2:2">
      <c r="B47489" s="323"/>
    </row>
    <row r="47490" spans="2:2">
      <c r="B47490" s="323"/>
    </row>
    <row r="47491" spans="2:2">
      <c r="B47491" s="323"/>
    </row>
    <row r="47492" spans="2:2">
      <c r="B47492" s="323"/>
    </row>
    <row r="47493" spans="2:2">
      <c r="B47493" s="323"/>
    </row>
    <row r="47494" spans="2:2">
      <c r="B47494" s="323"/>
    </row>
    <row r="47495" spans="2:2">
      <c r="B47495" s="323"/>
    </row>
    <row r="47496" spans="2:2">
      <c r="B47496" s="323"/>
    </row>
    <row r="47497" spans="2:2">
      <c r="B47497" s="323"/>
    </row>
    <row r="47498" spans="2:2">
      <c r="B47498" s="323"/>
    </row>
    <row r="47499" spans="2:2">
      <c r="B47499" s="323"/>
    </row>
    <row r="47500" spans="2:2">
      <c r="B47500" s="323"/>
    </row>
    <row r="47501" spans="2:2">
      <c r="B47501" s="323"/>
    </row>
    <row r="47502" spans="2:2">
      <c r="B47502" s="323"/>
    </row>
    <row r="47503" spans="2:2">
      <c r="B47503" s="323"/>
    </row>
    <row r="47504" spans="2:2">
      <c r="B47504" s="323"/>
    </row>
    <row r="47505" spans="2:2">
      <c r="B47505" s="323"/>
    </row>
    <row r="47506" spans="2:2">
      <c r="B47506" s="323"/>
    </row>
    <row r="47507" spans="2:2">
      <c r="B47507" s="323"/>
    </row>
    <row r="47508" spans="2:2">
      <c r="B47508" s="323"/>
    </row>
    <row r="47509" spans="2:2">
      <c r="B47509" s="323"/>
    </row>
    <row r="47510" spans="2:2">
      <c r="B47510" s="323"/>
    </row>
    <row r="47511" spans="2:2">
      <c r="B47511" s="323"/>
    </row>
    <row r="47512" spans="2:2">
      <c r="B47512" s="323"/>
    </row>
    <row r="47513" spans="2:2">
      <c r="B47513" s="323"/>
    </row>
    <row r="47514" spans="2:2">
      <c r="B47514" s="323"/>
    </row>
    <row r="47515" spans="2:2">
      <c r="B47515" s="323"/>
    </row>
    <row r="47516" spans="2:2">
      <c r="B47516" s="323"/>
    </row>
    <row r="47517" spans="2:2">
      <c r="B47517" s="323"/>
    </row>
    <row r="47518" spans="2:2">
      <c r="B47518" s="323"/>
    </row>
    <row r="47519" spans="2:2">
      <c r="B47519" s="323"/>
    </row>
    <row r="47520" spans="2:2">
      <c r="B47520" s="323"/>
    </row>
    <row r="47521" spans="2:2">
      <c r="B47521" s="323"/>
    </row>
    <row r="47522" spans="2:2">
      <c r="B47522" s="323"/>
    </row>
    <row r="47523" spans="2:2">
      <c r="B47523" s="323"/>
    </row>
    <row r="47524" spans="2:2">
      <c r="B47524" s="323"/>
    </row>
    <row r="47525" spans="2:2">
      <c r="B47525" s="323"/>
    </row>
    <row r="47526" spans="2:2">
      <c r="B47526" s="323"/>
    </row>
    <row r="47527" spans="2:2">
      <c r="B47527" s="323"/>
    </row>
    <row r="47528" spans="2:2">
      <c r="B47528" s="323"/>
    </row>
    <row r="47529" spans="2:2">
      <c r="B47529" s="323"/>
    </row>
    <row r="47530" spans="2:2">
      <c r="B47530" s="323"/>
    </row>
    <row r="47531" spans="2:2">
      <c r="B47531" s="323"/>
    </row>
    <row r="47532" spans="2:2">
      <c r="B47532" s="323"/>
    </row>
    <row r="47533" spans="2:2">
      <c r="B47533" s="323"/>
    </row>
    <row r="47534" spans="2:2">
      <c r="B47534" s="323"/>
    </row>
    <row r="47535" spans="2:2">
      <c r="B47535" s="323"/>
    </row>
    <row r="47536" spans="2:2">
      <c r="B47536" s="323"/>
    </row>
    <row r="47537" spans="2:2">
      <c r="B47537" s="323"/>
    </row>
    <row r="47538" spans="2:2">
      <c r="B47538" s="323"/>
    </row>
    <row r="47539" spans="2:2">
      <c r="B47539" s="323"/>
    </row>
    <row r="47540" spans="2:2">
      <c r="B47540" s="323"/>
    </row>
    <row r="47541" spans="2:2">
      <c r="B47541" s="323"/>
    </row>
    <row r="47542" spans="2:2">
      <c r="B47542" s="323"/>
    </row>
    <row r="47543" spans="2:2">
      <c r="B47543" s="323"/>
    </row>
    <row r="47544" spans="2:2">
      <c r="B47544" s="323"/>
    </row>
    <row r="47545" spans="2:2">
      <c r="B47545" s="323"/>
    </row>
    <row r="47546" spans="2:2">
      <c r="B47546" s="323"/>
    </row>
    <row r="47547" spans="2:2">
      <c r="B47547" s="323"/>
    </row>
    <row r="47548" spans="2:2">
      <c r="B47548" s="323"/>
    </row>
    <row r="47549" spans="2:2">
      <c r="B47549" s="323"/>
    </row>
    <row r="47550" spans="2:2">
      <c r="B47550" s="323"/>
    </row>
    <row r="47551" spans="2:2">
      <c r="B47551" s="323"/>
    </row>
    <row r="47552" spans="2:2">
      <c r="B47552" s="323"/>
    </row>
    <row r="47553" spans="2:2">
      <c r="B47553" s="323"/>
    </row>
    <row r="47554" spans="2:2">
      <c r="B47554" s="323"/>
    </row>
    <row r="47555" spans="2:2">
      <c r="B47555" s="323"/>
    </row>
    <row r="47556" spans="2:2">
      <c r="B47556" s="323"/>
    </row>
    <row r="47557" spans="2:2">
      <c r="B47557" s="323"/>
    </row>
    <row r="47558" spans="2:2">
      <c r="B47558" s="323"/>
    </row>
    <row r="47559" spans="2:2">
      <c r="B47559" s="323"/>
    </row>
    <row r="47560" spans="2:2">
      <c r="B47560" s="323"/>
    </row>
    <row r="47561" spans="2:2">
      <c r="B47561" s="323"/>
    </row>
    <row r="47562" spans="2:2">
      <c r="B47562" s="323"/>
    </row>
    <row r="47563" spans="2:2">
      <c r="B47563" s="323"/>
    </row>
    <row r="47564" spans="2:2">
      <c r="B47564" s="323"/>
    </row>
    <row r="47565" spans="2:2">
      <c r="B47565" s="323"/>
    </row>
    <row r="47566" spans="2:2">
      <c r="B47566" s="323"/>
    </row>
    <row r="47567" spans="2:2">
      <c r="B47567" s="323"/>
    </row>
    <row r="47568" spans="2:2">
      <c r="B47568" s="323"/>
    </row>
    <row r="47569" spans="2:2">
      <c r="B47569" s="323"/>
    </row>
    <row r="47570" spans="2:2">
      <c r="B47570" s="323"/>
    </row>
    <row r="47571" spans="2:2">
      <c r="B47571" s="323"/>
    </row>
    <row r="47572" spans="2:2">
      <c r="B47572" s="323"/>
    </row>
    <row r="47573" spans="2:2">
      <c r="B47573" s="323"/>
    </row>
    <row r="47574" spans="2:2">
      <c r="B47574" s="323"/>
    </row>
    <row r="47575" spans="2:2">
      <c r="B47575" s="323"/>
    </row>
    <row r="47576" spans="2:2">
      <c r="B47576" s="323"/>
    </row>
    <row r="47577" spans="2:2">
      <c r="B47577" s="323"/>
    </row>
    <row r="47578" spans="2:2">
      <c r="B47578" s="323"/>
    </row>
    <row r="47579" spans="2:2">
      <c r="B47579" s="323"/>
    </row>
    <row r="47580" spans="2:2">
      <c r="B47580" s="323"/>
    </row>
    <row r="47581" spans="2:2">
      <c r="B47581" s="323"/>
    </row>
    <row r="47582" spans="2:2">
      <c r="B47582" s="323"/>
    </row>
    <row r="47583" spans="2:2">
      <c r="B47583" s="323"/>
    </row>
    <row r="47584" spans="2:2">
      <c r="B47584" s="323"/>
    </row>
    <row r="47585" spans="2:2">
      <c r="B47585" s="323"/>
    </row>
    <row r="47586" spans="2:2">
      <c r="B47586" s="323"/>
    </row>
    <row r="47587" spans="2:2">
      <c r="B47587" s="323"/>
    </row>
    <row r="47588" spans="2:2">
      <c r="B47588" s="323"/>
    </row>
    <row r="47589" spans="2:2">
      <c r="B47589" s="323"/>
    </row>
    <row r="47590" spans="2:2">
      <c r="B47590" s="323"/>
    </row>
    <row r="47591" spans="2:2">
      <c r="B47591" s="323"/>
    </row>
    <row r="47592" spans="2:2">
      <c r="B47592" s="323"/>
    </row>
    <row r="47593" spans="2:2">
      <c r="B47593" s="323"/>
    </row>
    <row r="47594" spans="2:2">
      <c r="B47594" s="323"/>
    </row>
    <row r="47595" spans="2:2">
      <c r="B47595" s="323"/>
    </row>
    <row r="47596" spans="2:2">
      <c r="B47596" s="323"/>
    </row>
    <row r="47597" spans="2:2">
      <c r="B47597" s="323"/>
    </row>
    <row r="47598" spans="2:2">
      <c r="B47598" s="323"/>
    </row>
    <row r="47599" spans="2:2">
      <c r="B47599" s="323"/>
    </row>
    <row r="47600" spans="2:2">
      <c r="B47600" s="323"/>
    </row>
    <row r="47601" spans="2:2">
      <c r="B47601" s="323"/>
    </row>
    <row r="47602" spans="2:2">
      <c r="B47602" s="323"/>
    </row>
    <row r="47603" spans="2:2">
      <c r="B47603" s="323"/>
    </row>
    <row r="47604" spans="2:2">
      <c r="B47604" s="323"/>
    </row>
    <row r="47605" spans="2:2">
      <c r="B47605" s="323"/>
    </row>
    <row r="47606" spans="2:2">
      <c r="B47606" s="323"/>
    </row>
    <row r="47607" spans="2:2">
      <c r="B47607" s="323"/>
    </row>
    <row r="47608" spans="2:2">
      <c r="B47608" s="323"/>
    </row>
    <row r="47609" spans="2:2">
      <c r="B47609" s="323"/>
    </row>
    <row r="47610" spans="2:2">
      <c r="B47610" s="323"/>
    </row>
    <row r="47611" spans="2:2">
      <c r="B47611" s="323"/>
    </row>
    <row r="47612" spans="2:2">
      <c r="B47612" s="323"/>
    </row>
    <row r="47613" spans="2:2">
      <c r="B47613" s="323"/>
    </row>
    <row r="47614" spans="2:2">
      <c r="B47614" s="323"/>
    </row>
    <row r="47615" spans="2:2">
      <c r="B47615" s="323"/>
    </row>
    <row r="47616" spans="2:2">
      <c r="B47616" s="323"/>
    </row>
    <row r="47617" spans="2:2">
      <c r="B47617" s="323"/>
    </row>
    <row r="47618" spans="2:2">
      <c r="B47618" s="323"/>
    </row>
    <row r="47619" spans="2:2">
      <c r="B47619" s="323"/>
    </row>
    <row r="47620" spans="2:2">
      <c r="B47620" s="323"/>
    </row>
    <row r="47621" spans="2:2">
      <c r="B47621" s="323"/>
    </row>
    <row r="47622" spans="2:2">
      <c r="B47622" s="323"/>
    </row>
    <row r="47623" spans="2:2">
      <c r="B47623" s="323"/>
    </row>
    <row r="47624" spans="2:2">
      <c r="B47624" s="323"/>
    </row>
    <row r="47625" spans="2:2">
      <c r="B47625" s="323"/>
    </row>
    <row r="47626" spans="2:2">
      <c r="B47626" s="323"/>
    </row>
    <row r="47627" spans="2:2">
      <c r="B47627" s="323"/>
    </row>
    <row r="47628" spans="2:2">
      <c r="B47628" s="323"/>
    </row>
    <row r="47629" spans="2:2">
      <c r="B47629" s="323"/>
    </row>
    <row r="47630" spans="2:2">
      <c r="B47630" s="323"/>
    </row>
    <row r="47631" spans="2:2">
      <c r="B47631" s="323"/>
    </row>
    <row r="47632" spans="2:2">
      <c r="B47632" s="323"/>
    </row>
    <row r="47633" spans="2:2">
      <c r="B47633" s="323"/>
    </row>
    <row r="47634" spans="2:2">
      <c r="B47634" s="323"/>
    </row>
    <row r="47635" spans="2:2">
      <c r="B47635" s="323"/>
    </row>
    <row r="47636" spans="2:2">
      <c r="B47636" s="323"/>
    </row>
    <row r="47637" spans="2:2">
      <c r="B47637" s="323"/>
    </row>
    <row r="47638" spans="2:2">
      <c r="B47638" s="323"/>
    </row>
    <row r="47639" spans="2:2">
      <c r="B47639" s="323"/>
    </row>
    <row r="47640" spans="2:2">
      <c r="B47640" s="323"/>
    </row>
    <row r="47641" spans="2:2">
      <c r="B47641" s="323"/>
    </row>
    <row r="47642" spans="2:2">
      <c r="B47642" s="323"/>
    </row>
    <row r="47643" spans="2:2">
      <c r="B47643" s="323"/>
    </row>
    <row r="47644" spans="2:2">
      <c r="B47644" s="323"/>
    </row>
    <row r="47645" spans="2:2">
      <c r="B47645" s="323"/>
    </row>
    <row r="47646" spans="2:2">
      <c r="B47646" s="323"/>
    </row>
    <row r="47647" spans="2:2">
      <c r="B47647" s="323"/>
    </row>
    <row r="47648" spans="2:2">
      <c r="B47648" s="323"/>
    </row>
    <row r="47649" spans="2:2">
      <c r="B47649" s="323"/>
    </row>
    <row r="47650" spans="2:2">
      <c r="B47650" s="323"/>
    </row>
    <row r="47651" spans="2:2">
      <c r="B47651" s="323"/>
    </row>
    <row r="47652" spans="2:2">
      <c r="B47652" s="323"/>
    </row>
    <row r="47653" spans="2:2">
      <c r="B47653" s="323"/>
    </row>
    <row r="47654" spans="2:2">
      <c r="B47654" s="323"/>
    </row>
    <row r="47655" spans="2:2">
      <c r="B47655" s="323"/>
    </row>
    <row r="47656" spans="2:2">
      <c r="B47656" s="323"/>
    </row>
    <row r="47657" spans="2:2">
      <c r="B47657" s="323"/>
    </row>
    <row r="47658" spans="2:2">
      <c r="B47658" s="323"/>
    </row>
    <row r="47659" spans="2:2">
      <c r="B47659" s="323"/>
    </row>
    <row r="47660" spans="2:2">
      <c r="B47660" s="323"/>
    </row>
    <row r="47661" spans="2:2">
      <c r="B47661" s="323"/>
    </row>
    <row r="47662" spans="2:2">
      <c r="B47662" s="323"/>
    </row>
    <row r="47663" spans="2:2">
      <c r="B47663" s="323"/>
    </row>
    <row r="47664" spans="2:2">
      <c r="B47664" s="323"/>
    </row>
    <row r="47665" spans="2:2">
      <c r="B47665" s="323"/>
    </row>
    <row r="47666" spans="2:2">
      <c r="B47666" s="323"/>
    </row>
    <row r="47667" spans="2:2">
      <c r="B47667" s="323"/>
    </row>
    <row r="47668" spans="2:2">
      <c r="B47668" s="323"/>
    </row>
    <row r="47669" spans="2:2">
      <c r="B47669" s="323"/>
    </row>
    <row r="47670" spans="2:2">
      <c r="B47670" s="323"/>
    </row>
    <row r="47671" spans="2:2">
      <c r="B47671" s="323"/>
    </row>
    <row r="47672" spans="2:2">
      <c r="B47672" s="323"/>
    </row>
    <row r="47673" spans="2:2">
      <c r="B47673" s="323"/>
    </row>
    <row r="47674" spans="2:2">
      <c r="B47674" s="323"/>
    </row>
    <row r="47675" spans="2:2">
      <c r="B47675" s="323"/>
    </row>
    <row r="47676" spans="2:2">
      <c r="B47676" s="323"/>
    </row>
    <row r="47677" spans="2:2">
      <c r="B47677" s="323"/>
    </row>
    <row r="47678" spans="2:2">
      <c r="B47678" s="323"/>
    </row>
    <row r="47679" spans="2:2">
      <c r="B47679" s="323"/>
    </row>
    <row r="47680" spans="2:2">
      <c r="B47680" s="323"/>
    </row>
    <row r="47681" spans="2:2">
      <c r="B47681" s="323"/>
    </row>
    <row r="47682" spans="2:2">
      <c r="B47682" s="323"/>
    </row>
    <row r="47683" spans="2:2">
      <c r="B47683" s="323"/>
    </row>
    <row r="47684" spans="2:2">
      <c r="B47684" s="323"/>
    </row>
    <row r="47685" spans="2:2">
      <c r="B47685" s="323"/>
    </row>
    <row r="47686" spans="2:2">
      <c r="B47686" s="323"/>
    </row>
    <row r="47687" spans="2:2">
      <c r="B47687" s="323"/>
    </row>
    <row r="47688" spans="2:2">
      <c r="B47688" s="323"/>
    </row>
    <row r="47689" spans="2:2">
      <c r="B47689" s="323"/>
    </row>
    <row r="47690" spans="2:2">
      <c r="B47690" s="323"/>
    </row>
    <row r="47691" spans="2:2">
      <c r="B47691" s="323"/>
    </row>
    <row r="47692" spans="2:2">
      <c r="B47692" s="323"/>
    </row>
    <row r="47693" spans="2:2">
      <c r="B47693" s="323"/>
    </row>
    <row r="47694" spans="2:2">
      <c r="B47694" s="323"/>
    </row>
    <row r="47695" spans="2:2">
      <c r="B47695" s="323"/>
    </row>
    <row r="47696" spans="2:2">
      <c r="B47696" s="323"/>
    </row>
    <row r="47697" spans="2:2">
      <c r="B47697" s="323"/>
    </row>
    <row r="47698" spans="2:2">
      <c r="B47698" s="323"/>
    </row>
    <row r="47699" spans="2:2">
      <c r="B47699" s="323"/>
    </row>
    <row r="47700" spans="2:2">
      <c r="B47700" s="323"/>
    </row>
    <row r="47701" spans="2:2">
      <c r="B47701" s="323"/>
    </row>
    <row r="47702" spans="2:2">
      <c r="B47702" s="323"/>
    </row>
    <row r="47703" spans="2:2">
      <c r="B47703" s="323"/>
    </row>
    <row r="47704" spans="2:2">
      <c r="B47704" s="323"/>
    </row>
    <row r="47705" spans="2:2">
      <c r="B47705" s="323"/>
    </row>
    <row r="47706" spans="2:2">
      <c r="B47706" s="323"/>
    </row>
    <row r="47707" spans="2:2">
      <c r="B47707" s="323"/>
    </row>
    <row r="47708" spans="2:2">
      <c r="B47708" s="323"/>
    </row>
    <row r="47709" spans="2:2">
      <c r="B47709" s="323"/>
    </row>
    <row r="47710" spans="2:2">
      <c r="B47710" s="323"/>
    </row>
    <row r="47711" spans="2:2">
      <c r="B47711" s="323"/>
    </row>
    <row r="47712" spans="2:2">
      <c r="B47712" s="323"/>
    </row>
    <row r="47713" spans="2:2">
      <c r="B47713" s="323"/>
    </row>
    <row r="47714" spans="2:2">
      <c r="B47714" s="323"/>
    </row>
    <row r="47715" spans="2:2">
      <c r="B47715" s="323"/>
    </row>
    <row r="47716" spans="2:2">
      <c r="B47716" s="323"/>
    </row>
    <row r="47717" spans="2:2">
      <c r="B47717" s="323"/>
    </row>
    <row r="47718" spans="2:2">
      <c r="B47718" s="323"/>
    </row>
    <row r="47719" spans="2:2">
      <c r="B47719" s="323"/>
    </row>
    <row r="47720" spans="2:2">
      <c r="B47720" s="323"/>
    </row>
    <row r="47721" spans="2:2">
      <c r="B47721" s="323"/>
    </row>
    <row r="47722" spans="2:2">
      <c r="B47722" s="323"/>
    </row>
    <row r="47723" spans="2:2">
      <c r="B47723" s="323"/>
    </row>
    <row r="47724" spans="2:2">
      <c r="B47724" s="323"/>
    </row>
    <row r="47725" spans="2:2">
      <c r="B47725" s="323"/>
    </row>
    <row r="47726" spans="2:2">
      <c r="B47726" s="323"/>
    </row>
    <row r="47727" spans="2:2">
      <c r="B47727" s="323"/>
    </row>
    <row r="47728" spans="2:2">
      <c r="B47728" s="323"/>
    </row>
    <row r="47729" spans="2:2">
      <c r="B47729" s="323"/>
    </row>
    <row r="47730" spans="2:2">
      <c r="B47730" s="323"/>
    </row>
    <row r="47731" spans="2:2">
      <c r="B47731" s="323"/>
    </row>
    <row r="47732" spans="2:2">
      <c r="B47732" s="323"/>
    </row>
    <row r="47733" spans="2:2">
      <c r="B47733" s="323"/>
    </row>
    <row r="47734" spans="2:2">
      <c r="B47734" s="323"/>
    </row>
    <row r="47735" spans="2:2">
      <c r="B47735" s="323"/>
    </row>
    <row r="47736" spans="2:2">
      <c r="B47736" s="323"/>
    </row>
    <row r="47737" spans="2:2">
      <c r="B47737" s="323"/>
    </row>
    <row r="47738" spans="2:2">
      <c r="B47738" s="323"/>
    </row>
    <row r="47739" spans="2:2">
      <c r="B47739" s="323"/>
    </row>
    <row r="47740" spans="2:2">
      <c r="B47740" s="323"/>
    </row>
    <row r="47741" spans="2:2">
      <c r="B47741" s="323"/>
    </row>
    <row r="47742" spans="2:2">
      <c r="B47742" s="323"/>
    </row>
    <row r="47743" spans="2:2">
      <c r="B47743" s="323"/>
    </row>
    <row r="47744" spans="2:2">
      <c r="B47744" s="323"/>
    </row>
    <row r="47745" spans="2:2">
      <c r="B47745" s="323"/>
    </row>
    <row r="47746" spans="2:2">
      <c r="B47746" s="323"/>
    </row>
    <row r="47747" spans="2:2">
      <c r="B47747" s="323"/>
    </row>
    <row r="47748" spans="2:2">
      <c r="B47748" s="323"/>
    </row>
    <row r="47749" spans="2:2">
      <c r="B47749" s="323"/>
    </row>
    <row r="47750" spans="2:2">
      <c r="B47750" s="323"/>
    </row>
    <row r="47751" spans="2:2">
      <c r="B47751" s="323"/>
    </row>
    <row r="47752" spans="2:2">
      <c r="B47752" s="323"/>
    </row>
    <row r="47753" spans="2:2">
      <c r="B47753" s="323"/>
    </row>
    <row r="47754" spans="2:2">
      <c r="B47754" s="323"/>
    </row>
    <row r="47755" spans="2:2">
      <c r="B47755" s="323"/>
    </row>
    <row r="47756" spans="2:2">
      <c r="B47756" s="323"/>
    </row>
    <row r="47757" spans="2:2">
      <c r="B47757" s="323"/>
    </row>
    <row r="47758" spans="2:2">
      <c r="B47758" s="323"/>
    </row>
    <row r="47759" spans="2:2">
      <c r="B47759" s="323"/>
    </row>
    <row r="47760" spans="2:2">
      <c r="B47760" s="323"/>
    </row>
    <row r="47761" spans="2:2">
      <c r="B47761" s="323"/>
    </row>
    <row r="47762" spans="2:2">
      <c r="B47762" s="323"/>
    </row>
    <row r="47763" spans="2:2">
      <c r="B47763" s="323"/>
    </row>
    <row r="47764" spans="2:2">
      <c r="B47764" s="323"/>
    </row>
    <row r="47765" spans="2:2">
      <c r="B47765" s="323"/>
    </row>
    <row r="47766" spans="2:2">
      <c r="B47766" s="323"/>
    </row>
    <row r="47767" spans="2:2">
      <c r="B47767" s="323"/>
    </row>
    <row r="47768" spans="2:2">
      <c r="B47768" s="323"/>
    </row>
    <row r="47769" spans="2:2">
      <c r="B47769" s="323"/>
    </row>
    <row r="47770" spans="2:2">
      <c r="B47770" s="323"/>
    </row>
    <row r="47771" spans="2:2">
      <c r="B47771" s="323"/>
    </row>
    <row r="47772" spans="2:2">
      <c r="B47772" s="323"/>
    </row>
    <row r="47773" spans="2:2">
      <c r="B47773" s="323"/>
    </row>
    <row r="47774" spans="2:2">
      <c r="B47774" s="323"/>
    </row>
    <row r="47775" spans="2:2">
      <c r="B47775" s="323"/>
    </row>
    <row r="47776" spans="2:2">
      <c r="B47776" s="323"/>
    </row>
    <row r="47777" spans="2:2">
      <c r="B47777" s="323"/>
    </row>
    <row r="47778" spans="2:2">
      <c r="B47778" s="323"/>
    </row>
    <row r="47779" spans="2:2">
      <c r="B47779" s="323"/>
    </row>
    <row r="47780" spans="2:2">
      <c r="B47780" s="323"/>
    </row>
    <row r="47781" spans="2:2">
      <c r="B47781" s="323"/>
    </row>
    <row r="47782" spans="2:2">
      <c r="B47782" s="323"/>
    </row>
    <row r="47783" spans="2:2">
      <c r="B47783" s="323"/>
    </row>
    <row r="47784" spans="2:2">
      <c r="B47784" s="323"/>
    </row>
    <row r="47785" spans="2:2">
      <c r="B47785" s="323"/>
    </row>
    <row r="47786" spans="2:2">
      <c r="B47786" s="323"/>
    </row>
    <row r="47787" spans="2:2">
      <c r="B47787" s="323"/>
    </row>
    <row r="47788" spans="2:2">
      <c r="B47788" s="323"/>
    </row>
    <row r="47789" spans="2:2">
      <c r="B47789" s="323"/>
    </row>
    <row r="47790" spans="2:2">
      <c r="B47790" s="323"/>
    </row>
    <row r="47791" spans="2:2">
      <c r="B47791" s="323"/>
    </row>
    <row r="47792" spans="2:2">
      <c r="B47792" s="323"/>
    </row>
    <row r="47793" spans="2:2">
      <c r="B47793" s="323"/>
    </row>
    <row r="47794" spans="2:2">
      <c r="B47794" s="323"/>
    </row>
    <row r="47795" spans="2:2">
      <c r="B47795" s="323"/>
    </row>
    <row r="47796" spans="2:2">
      <c r="B47796" s="323"/>
    </row>
    <row r="47797" spans="2:2">
      <c r="B47797" s="323"/>
    </row>
    <row r="47798" spans="2:2">
      <c r="B47798" s="323"/>
    </row>
    <row r="47799" spans="2:2">
      <c r="B47799" s="323"/>
    </row>
    <row r="47800" spans="2:2">
      <c r="B47800" s="323"/>
    </row>
    <row r="47801" spans="2:2">
      <c r="B47801" s="323"/>
    </row>
    <row r="47802" spans="2:2">
      <c r="B47802" s="323"/>
    </row>
    <row r="47803" spans="2:2">
      <c r="B47803" s="323"/>
    </row>
    <row r="47804" spans="2:2">
      <c r="B47804" s="323"/>
    </row>
    <row r="47805" spans="2:2">
      <c r="B47805" s="323"/>
    </row>
    <row r="47806" spans="2:2">
      <c r="B47806" s="323"/>
    </row>
    <row r="47807" spans="2:2">
      <c r="B47807" s="323"/>
    </row>
    <row r="47808" spans="2:2">
      <c r="B47808" s="323"/>
    </row>
    <row r="47809" spans="2:2">
      <c r="B47809" s="323"/>
    </row>
    <row r="47810" spans="2:2">
      <c r="B47810" s="323"/>
    </row>
    <row r="47811" spans="2:2">
      <c r="B47811" s="323"/>
    </row>
    <row r="47812" spans="2:2">
      <c r="B47812" s="323"/>
    </row>
    <row r="47813" spans="2:2">
      <c r="B47813" s="323"/>
    </row>
    <row r="47814" spans="2:2">
      <c r="B47814" s="323"/>
    </row>
    <row r="47815" spans="2:2">
      <c r="B47815" s="323"/>
    </row>
    <row r="47816" spans="2:2">
      <c r="B47816" s="323"/>
    </row>
    <row r="47817" spans="2:2">
      <c r="B47817" s="323"/>
    </row>
    <row r="47818" spans="2:2">
      <c r="B47818" s="323"/>
    </row>
    <row r="47819" spans="2:2">
      <c r="B47819" s="323"/>
    </row>
    <row r="47820" spans="2:2">
      <c r="B47820" s="323"/>
    </row>
    <row r="47821" spans="2:2">
      <c r="B47821" s="323"/>
    </row>
    <row r="47822" spans="2:2">
      <c r="B47822" s="323"/>
    </row>
    <row r="47823" spans="2:2">
      <c r="B47823" s="323"/>
    </row>
    <row r="47824" spans="2:2">
      <c r="B47824" s="323"/>
    </row>
    <row r="47825" spans="2:2">
      <c r="B47825" s="323"/>
    </row>
    <row r="47826" spans="2:2">
      <c r="B47826" s="323"/>
    </row>
    <row r="47827" spans="2:2">
      <c r="B47827" s="323"/>
    </row>
    <row r="47828" spans="2:2">
      <c r="B47828" s="323"/>
    </row>
    <row r="47829" spans="2:2">
      <c r="B47829" s="323"/>
    </row>
    <row r="47830" spans="2:2">
      <c r="B47830" s="323"/>
    </row>
    <row r="47831" spans="2:2">
      <c r="B47831" s="323"/>
    </row>
    <row r="47832" spans="2:2">
      <c r="B47832" s="323"/>
    </row>
    <row r="47833" spans="2:2">
      <c r="B47833" s="323"/>
    </row>
    <row r="47834" spans="2:2">
      <c r="B47834" s="323"/>
    </row>
    <row r="47835" spans="2:2">
      <c r="B47835" s="323"/>
    </row>
    <row r="47836" spans="2:2">
      <c r="B47836" s="323"/>
    </row>
    <row r="47837" spans="2:2">
      <c r="B47837" s="323"/>
    </row>
    <row r="47838" spans="2:2">
      <c r="B47838" s="323"/>
    </row>
    <row r="47839" spans="2:2">
      <c r="B47839" s="323"/>
    </row>
    <row r="47840" spans="2:2">
      <c r="B47840" s="323"/>
    </row>
    <row r="47841" spans="2:2">
      <c r="B47841" s="323"/>
    </row>
    <row r="47842" spans="2:2">
      <c r="B47842" s="323"/>
    </row>
    <row r="47843" spans="2:2">
      <c r="B47843" s="323"/>
    </row>
    <row r="47844" spans="2:2">
      <c r="B47844" s="323"/>
    </row>
    <row r="47845" spans="2:2">
      <c r="B47845" s="323"/>
    </row>
    <row r="47846" spans="2:2">
      <c r="B47846" s="323"/>
    </row>
    <row r="47847" spans="2:2">
      <c r="B47847" s="323"/>
    </row>
    <row r="47848" spans="2:2">
      <c r="B47848" s="323"/>
    </row>
    <row r="47849" spans="2:2">
      <c r="B47849" s="323"/>
    </row>
    <row r="47850" spans="2:2">
      <c r="B47850" s="323"/>
    </row>
    <row r="47851" spans="2:2">
      <c r="B47851" s="323"/>
    </row>
    <row r="47852" spans="2:2">
      <c r="B47852" s="323"/>
    </row>
    <row r="47853" spans="2:2">
      <c r="B47853" s="323"/>
    </row>
    <row r="47854" spans="2:2">
      <c r="B47854" s="323"/>
    </row>
    <row r="47855" spans="2:2">
      <c r="B47855" s="323"/>
    </row>
    <row r="47856" spans="2:2">
      <c r="B47856" s="323"/>
    </row>
    <row r="47857" spans="2:2">
      <c r="B47857" s="323"/>
    </row>
    <row r="47858" spans="2:2">
      <c r="B47858" s="323"/>
    </row>
    <row r="47859" spans="2:2">
      <c r="B47859" s="323"/>
    </row>
    <row r="47860" spans="2:2">
      <c r="B47860" s="323"/>
    </row>
    <row r="47861" spans="2:2">
      <c r="B47861" s="323"/>
    </row>
    <row r="47862" spans="2:2">
      <c r="B47862" s="323"/>
    </row>
    <row r="47863" spans="2:2">
      <c r="B47863" s="323"/>
    </row>
    <row r="47864" spans="2:2">
      <c r="B47864" s="323"/>
    </row>
    <row r="47865" spans="2:2">
      <c r="B47865" s="323"/>
    </row>
    <row r="47866" spans="2:2">
      <c r="B47866" s="323"/>
    </row>
    <row r="47867" spans="2:2">
      <c r="B47867" s="323"/>
    </row>
    <row r="47868" spans="2:2">
      <c r="B47868" s="323"/>
    </row>
    <row r="47869" spans="2:2">
      <c r="B47869" s="323"/>
    </row>
    <row r="47870" spans="2:2">
      <c r="B47870" s="323"/>
    </row>
    <row r="47871" spans="2:2">
      <c r="B47871" s="323"/>
    </row>
    <row r="47872" spans="2:2">
      <c r="B47872" s="323"/>
    </row>
    <row r="47873" spans="2:2">
      <c r="B47873" s="323"/>
    </row>
    <row r="47874" spans="2:2">
      <c r="B47874" s="323"/>
    </row>
    <row r="47875" spans="2:2">
      <c r="B47875" s="323"/>
    </row>
    <row r="47876" spans="2:2">
      <c r="B47876" s="323"/>
    </row>
    <row r="47877" spans="2:2">
      <c r="B47877" s="323"/>
    </row>
    <row r="47878" spans="2:2">
      <c r="B47878" s="323"/>
    </row>
    <row r="47879" spans="2:2">
      <c r="B47879" s="323"/>
    </row>
    <row r="47880" spans="2:2">
      <c r="B47880" s="323"/>
    </row>
    <row r="47881" spans="2:2">
      <c r="B47881" s="323"/>
    </row>
    <row r="47882" spans="2:2">
      <c r="B47882" s="323"/>
    </row>
    <row r="47883" spans="2:2">
      <c r="B47883" s="323"/>
    </row>
    <row r="47884" spans="2:2">
      <c r="B47884" s="323"/>
    </row>
    <row r="47885" spans="2:2">
      <c r="B47885" s="323"/>
    </row>
    <row r="47886" spans="2:2">
      <c r="B47886" s="323"/>
    </row>
    <row r="47887" spans="2:2">
      <c r="B47887" s="323"/>
    </row>
    <row r="47888" spans="2:2">
      <c r="B47888" s="323"/>
    </row>
    <row r="47889" spans="2:2">
      <c r="B47889" s="323"/>
    </row>
    <row r="47890" spans="2:2">
      <c r="B47890" s="323"/>
    </row>
    <row r="47891" spans="2:2">
      <c r="B47891" s="323"/>
    </row>
    <row r="47892" spans="2:2">
      <c r="B47892" s="323"/>
    </row>
    <row r="47893" spans="2:2">
      <c r="B47893" s="323"/>
    </row>
    <row r="47894" spans="2:2">
      <c r="B47894" s="323"/>
    </row>
    <row r="47895" spans="2:2">
      <c r="B47895" s="323"/>
    </row>
    <row r="47896" spans="2:2">
      <c r="B47896" s="323"/>
    </row>
    <row r="47897" spans="2:2">
      <c r="B47897" s="323"/>
    </row>
    <row r="47898" spans="2:2">
      <c r="B47898" s="323"/>
    </row>
    <row r="47899" spans="2:2">
      <c r="B47899" s="323"/>
    </row>
    <row r="47900" spans="2:2">
      <c r="B47900" s="323"/>
    </row>
    <row r="47901" spans="2:2">
      <c r="B47901" s="323"/>
    </row>
    <row r="47902" spans="2:2">
      <c r="B47902" s="323"/>
    </row>
    <row r="47903" spans="2:2">
      <c r="B47903" s="323"/>
    </row>
    <row r="47904" spans="2:2">
      <c r="B47904" s="323"/>
    </row>
    <row r="47905" spans="2:2">
      <c r="B47905" s="323"/>
    </row>
    <row r="47906" spans="2:2">
      <c r="B47906" s="323"/>
    </row>
    <row r="47907" spans="2:2">
      <c r="B47907" s="323"/>
    </row>
    <row r="47908" spans="2:2">
      <c r="B47908" s="323"/>
    </row>
    <row r="47909" spans="2:2">
      <c r="B47909" s="323"/>
    </row>
    <row r="47910" spans="2:2">
      <c r="B47910" s="323"/>
    </row>
    <row r="47911" spans="2:2">
      <c r="B47911" s="323"/>
    </row>
    <row r="47912" spans="2:2">
      <c r="B47912" s="323"/>
    </row>
    <row r="47913" spans="2:2">
      <c r="B47913" s="323"/>
    </row>
    <row r="47914" spans="2:2">
      <c r="B47914" s="323"/>
    </row>
    <row r="47915" spans="2:2">
      <c r="B47915" s="323"/>
    </row>
    <row r="47916" spans="2:2">
      <c r="B47916" s="323"/>
    </row>
    <row r="47917" spans="2:2">
      <c r="B47917" s="323"/>
    </row>
    <row r="47918" spans="2:2">
      <c r="B47918" s="323"/>
    </row>
    <row r="47919" spans="2:2">
      <c r="B47919" s="323"/>
    </row>
    <row r="47920" spans="2:2">
      <c r="B47920" s="323"/>
    </row>
    <row r="47921" spans="2:2">
      <c r="B47921" s="323"/>
    </row>
    <row r="47922" spans="2:2">
      <c r="B47922" s="323"/>
    </row>
    <row r="47923" spans="2:2">
      <c r="B47923" s="323"/>
    </row>
    <row r="47924" spans="2:2">
      <c r="B47924" s="323"/>
    </row>
    <row r="47925" spans="2:2">
      <c r="B47925" s="323"/>
    </row>
    <row r="47926" spans="2:2">
      <c r="B47926" s="323"/>
    </row>
    <row r="47927" spans="2:2">
      <c r="B47927" s="323"/>
    </row>
    <row r="47928" spans="2:2">
      <c r="B47928" s="323"/>
    </row>
    <row r="47929" spans="2:2">
      <c r="B47929" s="323"/>
    </row>
    <row r="47930" spans="2:2">
      <c r="B47930" s="323"/>
    </row>
    <row r="47931" spans="2:2">
      <c r="B47931" s="323"/>
    </row>
    <row r="47932" spans="2:2">
      <c r="B47932" s="323"/>
    </row>
    <row r="47933" spans="2:2">
      <c r="B47933" s="323"/>
    </row>
    <row r="47934" spans="2:2">
      <c r="B47934" s="323"/>
    </row>
    <row r="47935" spans="2:2">
      <c r="B47935" s="323"/>
    </row>
    <row r="47936" spans="2:2">
      <c r="B47936" s="323"/>
    </row>
    <row r="47937" spans="2:2">
      <c r="B47937" s="323"/>
    </row>
    <row r="47938" spans="2:2">
      <c r="B47938" s="323"/>
    </row>
    <row r="47939" spans="2:2">
      <c r="B47939" s="323"/>
    </row>
    <row r="47940" spans="2:2">
      <c r="B47940" s="323"/>
    </row>
    <row r="47941" spans="2:2">
      <c r="B47941" s="323"/>
    </row>
    <row r="47942" spans="2:2">
      <c r="B47942" s="323"/>
    </row>
    <row r="47943" spans="2:2">
      <c r="B47943" s="323"/>
    </row>
    <row r="47944" spans="2:2">
      <c r="B47944" s="323"/>
    </row>
    <row r="47945" spans="2:2">
      <c r="B47945" s="323"/>
    </row>
    <row r="47946" spans="2:2">
      <c r="B47946" s="323"/>
    </row>
    <row r="47947" spans="2:2">
      <c r="B47947" s="323"/>
    </row>
    <row r="47948" spans="2:2">
      <c r="B47948" s="323"/>
    </row>
    <row r="47949" spans="2:2">
      <c r="B47949" s="323"/>
    </row>
    <row r="47950" spans="2:2">
      <c r="B47950" s="323"/>
    </row>
    <row r="47951" spans="2:2">
      <c r="B47951" s="323"/>
    </row>
    <row r="47952" spans="2:2">
      <c r="B47952" s="323"/>
    </row>
    <row r="47953" spans="2:2">
      <c r="B47953" s="323"/>
    </row>
    <row r="47954" spans="2:2">
      <c r="B47954" s="323"/>
    </row>
    <row r="47955" spans="2:2">
      <c r="B47955" s="323"/>
    </row>
    <row r="47956" spans="2:2">
      <c r="B47956" s="323"/>
    </row>
    <row r="47957" spans="2:2">
      <c r="B47957" s="323"/>
    </row>
    <row r="47958" spans="2:2">
      <c r="B47958" s="323"/>
    </row>
    <row r="47959" spans="2:2">
      <c r="B47959" s="323"/>
    </row>
    <row r="47960" spans="2:2">
      <c r="B47960" s="323"/>
    </row>
    <row r="47961" spans="2:2">
      <c r="B47961" s="323"/>
    </row>
    <row r="47962" spans="2:2">
      <c r="B47962" s="323"/>
    </row>
    <row r="47963" spans="2:2">
      <c r="B47963" s="323"/>
    </row>
    <row r="47964" spans="2:2">
      <c r="B47964" s="323"/>
    </row>
    <row r="47965" spans="2:2">
      <c r="B47965" s="323"/>
    </row>
    <row r="47966" spans="2:2">
      <c r="B47966" s="323"/>
    </row>
    <row r="47967" spans="2:2">
      <c r="B47967" s="323"/>
    </row>
    <row r="47968" spans="2:2">
      <c r="B47968" s="323"/>
    </row>
    <row r="47969" spans="2:2">
      <c r="B47969" s="323"/>
    </row>
    <row r="47970" spans="2:2">
      <c r="B47970" s="323"/>
    </row>
    <row r="47971" spans="2:2">
      <c r="B47971" s="323"/>
    </row>
    <row r="47972" spans="2:2">
      <c r="B47972" s="323"/>
    </row>
    <row r="47973" spans="2:2">
      <c r="B47973" s="323"/>
    </row>
    <row r="47974" spans="2:2">
      <c r="B47974" s="323"/>
    </row>
    <row r="47975" spans="2:2">
      <c r="B47975" s="323"/>
    </row>
    <row r="47976" spans="2:2">
      <c r="B47976" s="323"/>
    </row>
    <row r="47977" spans="2:2">
      <c r="B47977" s="323"/>
    </row>
    <row r="47978" spans="2:2">
      <c r="B47978" s="323"/>
    </row>
    <row r="47979" spans="2:2">
      <c r="B47979" s="323"/>
    </row>
    <row r="47980" spans="2:2">
      <c r="B47980" s="323"/>
    </row>
    <row r="47981" spans="2:2">
      <c r="B47981" s="323"/>
    </row>
    <row r="47982" spans="2:2">
      <c r="B47982" s="323"/>
    </row>
    <row r="47983" spans="2:2">
      <c r="B47983" s="323"/>
    </row>
    <row r="47984" spans="2:2">
      <c r="B47984" s="323"/>
    </row>
    <row r="47985" spans="2:2">
      <c r="B47985" s="323"/>
    </row>
    <row r="47986" spans="2:2">
      <c r="B47986" s="323"/>
    </row>
    <row r="47987" spans="2:2">
      <c r="B47987" s="323"/>
    </row>
    <row r="47988" spans="2:2">
      <c r="B47988" s="323"/>
    </row>
    <row r="47989" spans="2:2">
      <c r="B47989" s="323"/>
    </row>
    <row r="47990" spans="2:2">
      <c r="B47990" s="323"/>
    </row>
    <row r="47991" spans="2:2">
      <c r="B47991" s="323"/>
    </row>
    <row r="47992" spans="2:2">
      <c r="B47992" s="323"/>
    </row>
    <row r="47993" spans="2:2">
      <c r="B47993" s="323"/>
    </row>
    <row r="47994" spans="2:2">
      <c r="B47994" s="323"/>
    </row>
    <row r="47995" spans="2:2">
      <c r="B47995" s="323"/>
    </row>
    <row r="47996" spans="2:2">
      <c r="B47996" s="323"/>
    </row>
    <row r="47997" spans="2:2">
      <c r="B47997" s="323"/>
    </row>
    <row r="47998" spans="2:2">
      <c r="B47998" s="323"/>
    </row>
    <row r="47999" spans="2:2">
      <c r="B47999" s="323"/>
    </row>
    <row r="48000" spans="2:2">
      <c r="B48000" s="323"/>
    </row>
    <row r="48001" spans="2:2">
      <c r="B48001" s="323"/>
    </row>
    <row r="48002" spans="2:2">
      <c r="B48002" s="323"/>
    </row>
    <row r="48003" spans="2:2">
      <c r="B48003" s="323"/>
    </row>
    <row r="48004" spans="2:2">
      <c r="B48004" s="323"/>
    </row>
    <row r="48005" spans="2:2">
      <c r="B48005" s="323"/>
    </row>
    <row r="48006" spans="2:2">
      <c r="B48006" s="323"/>
    </row>
    <row r="48007" spans="2:2">
      <c r="B48007" s="323"/>
    </row>
    <row r="48008" spans="2:2">
      <c r="B48008" s="323"/>
    </row>
    <row r="48009" spans="2:2">
      <c r="B48009" s="323"/>
    </row>
    <row r="48010" spans="2:2">
      <c r="B48010" s="323"/>
    </row>
    <row r="48011" spans="2:2">
      <c r="B48011" s="323"/>
    </row>
    <row r="48012" spans="2:2">
      <c r="B48012" s="323"/>
    </row>
    <row r="48013" spans="2:2">
      <c r="B48013" s="323"/>
    </row>
    <row r="48014" spans="2:2">
      <c r="B48014" s="323"/>
    </row>
    <row r="48015" spans="2:2">
      <c r="B48015" s="323"/>
    </row>
    <row r="48016" spans="2:2">
      <c r="B48016" s="323"/>
    </row>
    <row r="48017" spans="2:2">
      <c r="B48017" s="323"/>
    </row>
    <row r="48018" spans="2:2">
      <c r="B48018" s="323"/>
    </row>
    <row r="48019" spans="2:2">
      <c r="B48019" s="323"/>
    </row>
    <row r="48020" spans="2:2">
      <c r="B48020" s="323"/>
    </row>
    <row r="48021" spans="2:2">
      <c r="B48021" s="323"/>
    </row>
    <row r="48022" spans="2:2">
      <c r="B48022" s="323"/>
    </row>
    <row r="48023" spans="2:2">
      <c r="B48023" s="323"/>
    </row>
    <row r="48024" spans="2:2">
      <c r="B48024" s="323"/>
    </row>
    <row r="48025" spans="2:2">
      <c r="B48025" s="323"/>
    </row>
    <row r="48026" spans="2:2">
      <c r="B48026" s="323"/>
    </row>
    <row r="48027" spans="2:2">
      <c r="B48027" s="323"/>
    </row>
    <row r="48028" spans="2:2">
      <c r="B48028" s="323"/>
    </row>
    <row r="48029" spans="2:2">
      <c r="B48029" s="323"/>
    </row>
    <row r="48030" spans="2:2">
      <c r="B48030" s="323"/>
    </row>
    <row r="48031" spans="2:2">
      <c r="B48031" s="323"/>
    </row>
    <row r="48032" spans="2:2">
      <c r="B48032" s="323"/>
    </row>
    <row r="48033" spans="2:2">
      <c r="B48033" s="323"/>
    </row>
    <row r="48034" spans="2:2">
      <c r="B48034" s="323"/>
    </row>
    <row r="48035" spans="2:2">
      <c r="B48035" s="323"/>
    </row>
    <row r="48036" spans="2:2">
      <c r="B48036" s="323"/>
    </row>
    <row r="48037" spans="2:2">
      <c r="B48037" s="323"/>
    </row>
    <row r="48038" spans="2:2">
      <c r="B48038" s="323"/>
    </row>
    <row r="48039" spans="2:2">
      <c r="B48039" s="323"/>
    </row>
    <row r="48040" spans="2:2">
      <c r="B48040" s="323"/>
    </row>
    <row r="48041" spans="2:2">
      <c r="B48041" s="323"/>
    </row>
    <row r="48042" spans="2:2">
      <c r="B48042" s="323"/>
    </row>
    <row r="48043" spans="2:2">
      <c r="B48043" s="323"/>
    </row>
    <row r="48044" spans="2:2">
      <c r="B48044" s="323"/>
    </row>
    <row r="48045" spans="2:2">
      <c r="B48045" s="323"/>
    </row>
    <row r="48046" spans="2:2">
      <c r="B48046" s="323"/>
    </row>
    <row r="48047" spans="2:2">
      <c r="B48047" s="323"/>
    </row>
    <row r="48048" spans="2:2">
      <c r="B48048" s="323"/>
    </row>
    <row r="48049" spans="2:2">
      <c r="B48049" s="323"/>
    </row>
    <row r="48050" spans="2:2">
      <c r="B48050" s="323"/>
    </row>
    <row r="48051" spans="2:2">
      <c r="B48051" s="323"/>
    </row>
    <row r="48052" spans="2:2">
      <c r="B48052" s="323"/>
    </row>
    <row r="48053" spans="2:2">
      <c r="B48053" s="323"/>
    </row>
    <row r="48054" spans="2:2">
      <c r="B48054" s="323"/>
    </row>
    <row r="48055" spans="2:2">
      <c r="B48055" s="323"/>
    </row>
    <row r="48056" spans="2:2">
      <c r="B48056" s="323"/>
    </row>
    <row r="48057" spans="2:2">
      <c r="B48057" s="323"/>
    </row>
    <row r="48058" spans="2:2">
      <c r="B48058" s="323"/>
    </row>
    <row r="48059" spans="2:2">
      <c r="B48059" s="323"/>
    </row>
    <row r="48060" spans="2:2">
      <c r="B48060" s="323"/>
    </row>
    <row r="48061" spans="2:2">
      <c r="B48061" s="323"/>
    </row>
    <row r="48062" spans="2:2">
      <c r="B48062" s="323"/>
    </row>
    <row r="48063" spans="2:2">
      <c r="B48063" s="323"/>
    </row>
    <row r="48064" spans="2:2">
      <c r="B48064" s="323"/>
    </row>
    <row r="48065" spans="2:2">
      <c r="B48065" s="323"/>
    </row>
    <row r="48066" spans="2:2">
      <c r="B48066" s="323"/>
    </row>
    <row r="48067" spans="2:2">
      <c r="B48067" s="323"/>
    </row>
    <row r="48068" spans="2:2">
      <c r="B48068" s="323"/>
    </row>
    <row r="48069" spans="2:2">
      <c r="B48069" s="323"/>
    </row>
    <row r="48070" spans="2:2">
      <c r="B48070" s="323"/>
    </row>
    <row r="48071" spans="2:2">
      <c r="B48071" s="323"/>
    </row>
    <row r="48072" spans="2:2">
      <c r="B48072" s="323"/>
    </row>
    <row r="48073" spans="2:2">
      <c r="B48073" s="323"/>
    </row>
    <row r="48074" spans="2:2">
      <c r="B48074" s="323"/>
    </row>
    <row r="48075" spans="2:2">
      <c r="B48075" s="323"/>
    </row>
    <row r="48076" spans="2:2">
      <c r="B48076" s="323"/>
    </row>
    <row r="48077" spans="2:2">
      <c r="B48077" s="323"/>
    </row>
    <row r="48078" spans="2:2">
      <c r="B48078" s="323"/>
    </row>
    <row r="48079" spans="2:2">
      <c r="B48079" s="323"/>
    </row>
    <row r="48080" spans="2:2">
      <c r="B48080" s="323"/>
    </row>
    <row r="48081" spans="2:2">
      <c r="B48081" s="323"/>
    </row>
    <row r="48082" spans="2:2">
      <c r="B48082" s="323"/>
    </row>
    <row r="48083" spans="2:2">
      <c r="B48083" s="323"/>
    </row>
    <row r="48084" spans="2:2">
      <c r="B48084" s="323"/>
    </row>
    <row r="48085" spans="2:2">
      <c r="B48085" s="323"/>
    </row>
    <row r="48086" spans="2:2">
      <c r="B48086" s="323"/>
    </row>
    <row r="48087" spans="2:2">
      <c r="B48087" s="323"/>
    </row>
    <row r="48088" spans="2:2">
      <c r="B48088" s="323"/>
    </row>
    <row r="48089" spans="2:2">
      <c r="B48089" s="323"/>
    </row>
    <row r="48090" spans="2:2">
      <c r="B48090" s="323"/>
    </row>
    <row r="48091" spans="2:2">
      <c r="B48091" s="323"/>
    </row>
    <row r="48092" spans="2:2">
      <c r="B48092" s="323"/>
    </row>
    <row r="48093" spans="2:2">
      <c r="B48093" s="323"/>
    </row>
    <row r="48094" spans="2:2">
      <c r="B48094" s="323"/>
    </row>
    <row r="48095" spans="2:2">
      <c r="B48095" s="323"/>
    </row>
    <row r="48096" spans="2:2">
      <c r="B48096" s="323"/>
    </row>
    <row r="48097" spans="2:2">
      <c r="B48097" s="323"/>
    </row>
    <row r="48098" spans="2:2">
      <c r="B48098" s="323"/>
    </row>
    <row r="48099" spans="2:2">
      <c r="B48099" s="323"/>
    </row>
    <row r="48100" spans="2:2">
      <c r="B48100" s="323"/>
    </row>
    <row r="48101" spans="2:2">
      <c r="B48101" s="323"/>
    </row>
    <row r="48102" spans="2:2">
      <c r="B48102" s="323"/>
    </row>
    <row r="48103" spans="2:2">
      <c r="B48103" s="323"/>
    </row>
    <row r="48104" spans="2:2">
      <c r="B48104" s="323"/>
    </row>
    <row r="48105" spans="2:2">
      <c r="B48105" s="323"/>
    </row>
    <row r="48106" spans="2:2">
      <c r="B48106" s="323"/>
    </row>
    <row r="48107" spans="2:2">
      <c r="B48107" s="323"/>
    </row>
    <row r="48108" spans="2:2">
      <c r="B48108" s="323"/>
    </row>
    <row r="48109" spans="2:2">
      <c r="B48109" s="323"/>
    </row>
    <row r="48110" spans="2:2">
      <c r="B48110" s="323"/>
    </row>
    <row r="48111" spans="2:2">
      <c r="B48111" s="323"/>
    </row>
    <row r="48112" spans="2:2">
      <c r="B48112" s="323"/>
    </row>
    <row r="48113" spans="2:2">
      <c r="B48113" s="323"/>
    </row>
    <row r="48114" spans="2:2">
      <c r="B48114" s="323"/>
    </row>
    <row r="48115" spans="2:2">
      <c r="B48115" s="323"/>
    </row>
    <row r="48116" spans="2:2">
      <c r="B48116" s="323"/>
    </row>
    <row r="48117" spans="2:2">
      <c r="B48117" s="323"/>
    </row>
    <row r="48118" spans="2:2">
      <c r="B48118" s="323"/>
    </row>
    <row r="48119" spans="2:2">
      <c r="B48119" s="323"/>
    </row>
    <row r="48120" spans="2:2">
      <c r="B48120" s="323"/>
    </row>
    <row r="48121" spans="2:2">
      <c r="B48121" s="323"/>
    </row>
    <row r="48122" spans="2:2">
      <c r="B48122" s="323"/>
    </row>
    <row r="48123" spans="2:2">
      <c r="B48123" s="323"/>
    </row>
    <row r="48124" spans="2:2">
      <c r="B48124" s="323"/>
    </row>
    <row r="48125" spans="2:2">
      <c r="B48125" s="323"/>
    </row>
    <row r="48126" spans="2:2">
      <c r="B48126" s="323"/>
    </row>
    <row r="48127" spans="2:2">
      <c r="B48127" s="323"/>
    </row>
    <row r="48128" spans="2:2">
      <c r="B48128" s="323"/>
    </row>
    <row r="48129" spans="2:2">
      <c r="B48129" s="323"/>
    </row>
    <row r="48130" spans="2:2">
      <c r="B48130" s="323"/>
    </row>
    <row r="48131" spans="2:2">
      <c r="B48131" s="323"/>
    </row>
    <row r="48132" spans="2:2">
      <c r="B48132" s="323"/>
    </row>
    <row r="48133" spans="2:2">
      <c r="B48133" s="323"/>
    </row>
    <row r="48134" spans="2:2">
      <c r="B48134" s="323"/>
    </row>
    <row r="48135" spans="2:2">
      <c r="B48135" s="323"/>
    </row>
    <row r="48136" spans="2:2">
      <c r="B48136" s="323"/>
    </row>
    <row r="48137" spans="2:2">
      <c r="B48137" s="323"/>
    </row>
    <row r="48138" spans="2:2">
      <c r="B48138" s="323"/>
    </row>
    <row r="48139" spans="2:2">
      <c r="B48139" s="323"/>
    </row>
    <row r="48140" spans="2:2">
      <c r="B48140" s="323"/>
    </row>
    <row r="48141" spans="2:2">
      <c r="B48141" s="323"/>
    </row>
    <row r="48142" spans="2:2">
      <c r="B48142" s="323"/>
    </row>
    <row r="48143" spans="2:2">
      <c r="B48143" s="323"/>
    </row>
    <row r="48144" spans="2:2">
      <c r="B48144" s="323"/>
    </row>
    <row r="48145" spans="2:2">
      <c r="B48145" s="323"/>
    </row>
    <row r="48146" spans="2:2">
      <c r="B48146" s="323"/>
    </row>
    <row r="48147" spans="2:2">
      <c r="B48147" s="323"/>
    </row>
    <row r="48148" spans="2:2">
      <c r="B48148" s="323"/>
    </row>
    <row r="48149" spans="2:2">
      <c r="B48149" s="323"/>
    </row>
    <row r="48150" spans="2:2">
      <c r="B48150" s="323"/>
    </row>
    <row r="48151" spans="2:2">
      <c r="B48151" s="323"/>
    </row>
    <row r="48152" spans="2:2">
      <c r="B48152" s="323"/>
    </row>
    <row r="48153" spans="2:2">
      <c r="B48153" s="323"/>
    </row>
    <row r="48154" spans="2:2">
      <c r="B48154" s="323"/>
    </row>
    <row r="48155" spans="2:2">
      <c r="B48155" s="323"/>
    </row>
    <row r="48156" spans="2:2">
      <c r="B48156" s="323"/>
    </row>
    <row r="48157" spans="2:2">
      <c r="B48157" s="323"/>
    </row>
    <row r="48158" spans="2:2">
      <c r="B48158" s="323"/>
    </row>
    <row r="48159" spans="2:2">
      <c r="B48159" s="323"/>
    </row>
    <row r="48160" spans="2:2">
      <c r="B48160" s="323"/>
    </row>
    <row r="48161" spans="2:2">
      <c r="B48161" s="323"/>
    </row>
    <row r="48162" spans="2:2">
      <c r="B48162" s="323"/>
    </row>
    <row r="48163" spans="2:2">
      <c r="B48163" s="323"/>
    </row>
    <row r="48164" spans="2:2">
      <c r="B48164" s="323"/>
    </row>
    <row r="48165" spans="2:2">
      <c r="B48165" s="323"/>
    </row>
    <row r="48166" spans="2:2">
      <c r="B48166" s="323"/>
    </row>
    <row r="48167" spans="2:2">
      <c r="B48167" s="323"/>
    </row>
    <row r="48168" spans="2:2">
      <c r="B48168" s="323"/>
    </row>
    <row r="48169" spans="2:2">
      <c r="B48169" s="323"/>
    </row>
    <row r="48170" spans="2:2">
      <c r="B48170" s="323"/>
    </row>
    <row r="48171" spans="2:2">
      <c r="B48171" s="323"/>
    </row>
    <row r="48172" spans="2:2">
      <c r="B48172" s="323"/>
    </row>
    <row r="48173" spans="2:2">
      <c r="B48173" s="323"/>
    </row>
    <row r="48174" spans="2:2">
      <c r="B48174" s="323"/>
    </row>
    <row r="48175" spans="2:2">
      <c r="B48175" s="323"/>
    </row>
    <row r="48176" spans="2:2">
      <c r="B48176" s="323"/>
    </row>
    <row r="48177" spans="2:2">
      <c r="B48177" s="323"/>
    </row>
    <row r="48178" spans="2:2">
      <c r="B48178" s="323"/>
    </row>
    <row r="48179" spans="2:2">
      <c r="B48179" s="323"/>
    </row>
    <row r="48180" spans="2:2">
      <c r="B48180" s="323"/>
    </row>
    <row r="48181" spans="2:2">
      <c r="B48181" s="323"/>
    </row>
    <row r="48182" spans="2:2">
      <c r="B48182" s="323"/>
    </row>
    <row r="48183" spans="2:2">
      <c r="B48183" s="323"/>
    </row>
    <row r="48184" spans="2:2">
      <c r="B48184" s="323"/>
    </row>
    <row r="48185" spans="2:2">
      <c r="B48185" s="323"/>
    </row>
    <row r="48186" spans="2:2">
      <c r="B48186" s="323"/>
    </row>
    <row r="48187" spans="2:2">
      <c r="B48187" s="323"/>
    </row>
    <row r="48188" spans="2:2">
      <c r="B48188" s="323"/>
    </row>
    <row r="48189" spans="2:2">
      <c r="B48189" s="323"/>
    </row>
    <row r="48190" spans="2:2">
      <c r="B48190" s="323"/>
    </row>
    <row r="48191" spans="2:2">
      <c r="B48191" s="323"/>
    </row>
    <row r="48192" spans="2:2">
      <c r="B48192" s="323"/>
    </row>
    <row r="48193" spans="2:2">
      <c r="B48193" s="323"/>
    </row>
    <row r="48194" spans="2:2">
      <c r="B48194" s="323"/>
    </row>
    <row r="48195" spans="2:2">
      <c r="B48195" s="323"/>
    </row>
    <row r="48196" spans="2:2">
      <c r="B48196" s="323"/>
    </row>
    <row r="48197" spans="2:2">
      <c r="B48197" s="323"/>
    </row>
    <row r="48198" spans="2:2">
      <c r="B48198" s="323"/>
    </row>
    <row r="48199" spans="2:2">
      <c r="B48199" s="323"/>
    </row>
    <row r="48200" spans="2:2">
      <c r="B48200" s="323"/>
    </row>
    <row r="48201" spans="2:2">
      <c r="B48201" s="323"/>
    </row>
    <row r="48202" spans="2:2">
      <c r="B48202" s="323"/>
    </row>
    <row r="48203" spans="2:2">
      <c r="B48203" s="323"/>
    </row>
    <row r="48204" spans="2:2">
      <c r="B48204" s="323"/>
    </row>
    <row r="48205" spans="2:2">
      <c r="B48205" s="323"/>
    </row>
    <row r="48206" spans="2:2">
      <c r="B48206" s="323"/>
    </row>
    <row r="48207" spans="2:2">
      <c r="B48207" s="323"/>
    </row>
    <row r="48208" spans="2:2">
      <c r="B48208" s="323"/>
    </row>
    <row r="48209" spans="2:2">
      <c r="B48209" s="323"/>
    </row>
    <row r="48210" spans="2:2">
      <c r="B48210" s="323"/>
    </row>
    <row r="48211" spans="2:2">
      <c r="B48211" s="323"/>
    </row>
    <row r="48212" spans="2:2">
      <c r="B48212" s="323"/>
    </row>
    <row r="48213" spans="2:2">
      <c r="B48213" s="323"/>
    </row>
    <row r="48214" spans="2:2">
      <c r="B48214" s="323"/>
    </row>
    <row r="48215" spans="2:2">
      <c r="B48215" s="323"/>
    </row>
    <row r="48216" spans="2:2">
      <c r="B48216" s="323"/>
    </row>
    <row r="48217" spans="2:2">
      <c r="B48217" s="323"/>
    </row>
    <row r="48218" spans="2:2">
      <c r="B48218" s="323"/>
    </row>
    <row r="48219" spans="2:2">
      <c r="B48219" s="323"/>
    </row>
    <row r="48220" spans="2:2">
      <c r="B48220" s="323"/>
    </row>
    <row r="48221" spans="2:2">
      <c r="B48221" s="323"/>
    </row>
    <row r="48222" spans="2:2">
      <c r="B48222" s="323"/>
    </row>
    <row r="48223" spans="2:2">
      <c r="B48223" s="323"/>
    </row>
    <row r="48224" spans="2:2">
      <c r="B48224" s="323"/>
    </row>
    <row r="48225" spans="2:2">
      <c r="B48225" s="323"/>
    </row>
    <row r="48226" spans="2:2">
      <c r="B48226" s="323"/>
    </row>
    <row r="48227" spans="2:2">
      <c r="B48227" s="323"/>
    </row>
    <row r="48228" spans="2:2">
      <c r="B48228" s="323"/>
    </row>
    <row r="48229" spans="2:2">
      <c r="B48229" s="323"/>
    </row>
    <row r="48230" spans="2:2">
      <c r="B48230" s="323"/>
    </row>
    <row r="48231" spans="2:2">
      <c r="B48231" s="323"/>
    </row>
    <row r="48232" spans="2:2">
      <c r="B48232" s="323"/>
    </row>
    <row r="48233" spans="2:2">
      <c r="B48233" s="323"/>
    </row>
    <row r="48234" spans="2:2">
      <c r="B48234" s="323"/>
    </row>
    <row r="48235" spans="2:2">
      <c r="B48235" s="323"/>
    </row>
    <row r="48236" spans="2:2">
      <c r="B48236" s="323"/>
    </row>
    <row r="48237" spans="2:2">
      <c r="B48237" s="323"/>
    </row>
    <row r="48238" spans="2:2">
      <c r="B48238" s="323"/>
    </row>
    <row r="48239" spans="2:2">
      <c r="B48239" s="323"/>
    </row>
    <row r="48240" spans="2:2">
      <c r="B48240" s="323"/>
    </row>
    <row r="48241" spans="2:2">
      <c r="B48241" s="323"/>
    </row>
    <row r="48242" spans="2:2">
      <c r="B48242" s="323"/>
    </row>
    <row r="48243" spans="2:2">
      <c r="B48243" s="323"/>
    </row>
    <row r="48244" spans="2:2">
      <c r="B48244" s="323"/>
    </row>
    <row r="48245" spans="2:2">
      <c r="B48245" s="323"/>
    </row>
    <row r="48246" spans="2:2">
      <c r="B48246" s="323"/>
    </row>
    <row r="48247" spans="2:2">
      <c r="B48247" s="323"/>
    </row>
    <row r="48248" spans="2:2">
      <c r="B48248" s="323"/>
    </row>
    <row r="48249" spans="2:2">
      <c r="B48249" s="323"/>
    </row>
    <row r="48250" spans="2:2">
      <c r="B48250" s="323"/>
    </row>
    <row r="48251" spans="2:2">
      <c r="B48251" s="323"/>
    </row>
    <row r="48252" spans="2:2">
      <c r="B48252" s="323"/>
    </row>
    <row r="48253" spans="2:2">
      <c r="B48253" s="323"/>
    </row>
    <row r="48254" spans="2:2">
      <c r="B48254" s="323"/>
    </row>
    <row r="48255" spans="2:2">
      <c r="B48255" s="323"/>
    </row>
    <row r="48256" spans="2:2">
      <c r="B48256" s="323"/>
    </row>
    <row r="48257" spans="2:2">
      <c r="B48257" s="323"/>
    </row>
    <row r="48258" spans="2:2">
      <c r="B48258" s="323"/>
    </row>
    <row r="48259" spans="2:2">
      <c r="B48259" s="323"/>
    </row>
    <row r="48260" spans="2:2">
      <c r="B48260" s="323"/>
    </row>
    <row r="48261" spans="2:2">
      <c r="B48261" s="323"/>
    </row>
    <row r="48262" spans="2:2">
      <c r="B48262" s="323"/>
    </row>
    <row r="48263" spans="2:2">
      <c r="B48263" s="323"/>
    </row>
    <row r="48264" spans="2:2">
      <c r="B48264" s="323"/>
    </row>
    <row r="48265" spans="2:2">
      <c r="B48265" s="323"/>
    </row>
    <row r="48266" spans="2:2">
      <c r="B48266" s="323"/>
    </row>
    <row r="48267" spans="2:2">
      <c r="B48267" s="323"/>
    </row>
    <row r="48268" spans="2:2">
      <c r="B48268" s="323"/>
    </row>
    <row r="48269" spans="2:2">
      <c r="B48269" s="323"/>
    </row>
    <row r="48270" spans="2:2">
      <c r="B48270" s="323"/>
    </row>
    <row r="48271" spans="2:2">
      <c r="B48271" s="323"/>
    </row>
    <row r="48272" spans="2:2">
      <c r="B48272" s="323"/>
    </row>
    <row r="48273" spans="2:2">
      <c r="B48273" s="323"/>
    </row>
    <row r="48274" spans="2:2">
      <c r="B48274" s="323"/>
    </row>
    <row r="48275" spans="2:2">
      <c r="B48275" s="323"/>
    </row>
    <row r="48276" spans="2:2">
      <c r="B48276" s="323"/>
    </row>
    <row r="48277" spans="2:2">
      <c r="B48277" s="323"/>
    </row>
    <row r="48278" spans="2:2">
      <c r="B48278" s="323"/>
    </row>
    <row r="48279" spans="2:2">
      <c r="B48279" s="323"/>
    </row>
    <row r="48280" spans="2:2">
      <c r="B48280" s="323"/>
    </row>
    <row r="48281" spans="2:2">
      <c r="B48281" s="323"/>
    </row>
    <row r="48282" spans="2:2">
      <c r="B48282" s="323"/>
    </row>
    <row r="48283" spans="2:2">
      <c r="B48283" s="323"/>
    </row>
    <row r="48284" spans="2:2">
      <c r="B48284" s="323"/>
    </row>
    <row r="48285" spans="2:2">
      <c r="B48285" s="323"/>
    </row>
    <row r="48286" spans="2:2">
      <c r="B48286" s="323"/>
    </row>
    <row r="48287" spans="2:2">
      <c r="B48287" s="323"/>
    </row>
    <row r="48288" spans="2:2">
      <c r="B48288" s="323"/>
    </row>
    <row r="48289" spans="2:2">
      <c r="B48289" s="323"/>
    </row>
    <row r="48290" spans="2:2">
      <c r="B48290" s="323"/>
    </row>
    <row r="48291" spans="2:2">
      <c r="B48291" s="323"/>
    </row>
    <row r="48292" spans="2:2">
      <c r="B48292" s="323"/>
    </row>
    <row r="48293" spans="2:2">
      <c r="B48293" s="323"/>
    </row>
    <row r="48294" spans="2:2">
      <c r="B48294" s="323"/>
    </row>
    <row r="48295" spans="2:2">
      <c r="B48295" s="323"/>
    </row>
    <row r="48296" spans="2:2">
      <c r="B48296" s="323"/>
    </row>
    <row r="48297" spans="2:2">
      <c r="B48297" s="323"/>
    </row>
    <row r="48298" spans="2:2">
      <c r="B48298" s="323"/>
    </row>
    <row r="48299" spans="2:2">
      <c r="B48299" s="323"/>
    </row>
    <row r="48300" spans="2:2">
      <c r="B48300" s="323"/>
    </row>
    <row r="48301" spans="2:2">
      <c r="B48301" s="323"/>
    </row>
    <row r="48302" spans="2:2">
      <c r="B48302" s="323"/>
    </row>
    <row r="48303" spans="2:2">
      <c r="B48303" s="323"/>
    </row>
    <row r="48304" spans="2:2">
      <c r="B48304" s="323"/>
    </row>
    <row r="48305" spans="2:2">
      <c r="B48305" s="323"/>
    </row>
    <row r="48306" spans="2:2">
      <c r="B48306" s="323"/>
    </row>
    <row r="48307" spans="2:2">
      <c r="B48307" s="323"/>
    </row>
    <row r="48308" spans="2:2">
      <c r="B48308" s="323"/>
    </row>
    <row r="48309" spans="2:2">
      <c r="B48309" s="323"/>
    </row>
    <row r="48310" spans="2:2">
      <c r="B48310" s="323"/>
    </row>
    <row r="48311" spans="2:2">
      <c r="B48311" s="323"/>
    </row>
    <row r="48312" spans="2:2">
      <c r="B48312" s="323"/>
    </row>
    <row r="48313" spans="2:2">
      <c r="B48313" s="323"/>
    </row>
    <row r="48314" spans="2:2">
      <c r="B48314" s="323"/>
    </row>
    <row r="48315" spans="2:2">
      <c r="B48315" s="323"/>
    </row>
    <row r="48316" spans="2:2">
      <c r="B48316" s="323"/>
    </row>
    <row r="48317" spans="2:2">
      <c r="B48317" s="323"/>
    </row>
    <row r="48318" spans="2:2">
      <c r="B48318" s="323"/>
    </row>
    <row r="48319" spans="2:2">
      <c r="B48319" s="323"/>
    </row>
    <row r="48320" spans="2:2">
      <c r="B48320" s="323"/>
    </row>
    <row r="48321" spans="2:2">
      <c r="B48321" s="323"/>
    </row>
    <row r="48322" spans="2:2">
      <c r="B48322" s="323"/>
    </row>
    <row r="48323" spans="2:2">
      <c r="B48323" s="323"/>
    </row>
    <row r="48324" spans="2:2">
      <c r="B48324" s="323"/>
    </row>
    <row r="48325" spans="2:2">
      <c r="B48325" s="323"/>
    </row>
    <row r="48326" spans="2:2">
      <c r="B48326" s="323"/>
    </row>
    <row r="48327" spans="2:2">
      <c r="B48327" s="323"/>
    </row>
    <row r="48328" spans="2:2">
      <c r="B48328" s="323"/>
    </row>
    <row r="48329" spans="2:2">
      <c r="B48329" s="323"/>
    </row>
    <row r="48330" spans="2:2">
      <c r="B48330" s="323"/>
    </row>
    <row r="48331" spans="2:2">
      <c r="B48331" s="323"/>
    </row>
    <row r="48332" spans="2:2">
      <c r="B48332" s="323"/>
    </row>
    <row r="48333" spans="2:2">
      <c r="B48333" s="323"/>
    </row>
    <row r="48334" spans="2:2">
      <c r="B48334" s="323"/>
    </row>
    <row r="48335" spans="2:2">
      <c r="B48335" s="323"/>
    </row>
    <row r="48336" spans="2:2">
      <c r="B48336" s="323"/>
    </row>
    <row r="48337" spans="2:2">
      <c r="B48337" s="323"/>
    </row>
    <row r="48338" spans="2:2">
      <c r="B48338" s="323"/>
    </row>
    <row r="48339" spans="2:2">
      <c r="B48339" s="323"/>
    </row>
    <row r="48340" spans="2:2">
      <c r="B48340" s="323"/>
    </row>
    <row r="48341" spans="2:2">
      <c r="B48341" s="323"/>
    </row>
    <row r="48342" spans="2:2">
      <c r="B48342" s="323"/>
    </row>
    <row r="48343" spans="2:2">
      <c r="B48343" s="323"/>
    </row>
    <row r="48344" spans="2:2">
      <c r="B48344" s="323"/>
    </row>
    <row r="48345" spans="2:2">
      <c r="B48345" s="323"/>
    </row>
    <row r="48346" spans="2:2">
      <c r="B48346" s="323"/>
    </row>
    <row r="48347" spans="2:2">
      <c r="B48347" s="323"/>
    </row>
    <row r="48348" spans="2:2">
      <c r="B48348" s="323"/>
    </row>
    <row r="48349" spans="2:2">
      <c r="B48349" s="323"/>
    </row>
    <row r="48350" spans="2:2">
      <c r="B48350" s="323"/>
    </row>
    <row r="48351" spans="2:2">
      <c r="B48351" s="323"/>
    </row>
    <row r="48352" spans="2:2">
      <c r="B48352" s="323"/>
    </row>
    <row r="48353" spans="2:2">
      <c r="B48353" s="323"/>
    </row>
    <row r="48354" spans="2:2">
      <c r="B48354" s="323"/>
    </row>
    <row r="48355" spans="2:2">
      <c r="B48355" s="323"/>
    </row>
    <row r="48356" spans="2:2">
      <c r="B48356" s="323"/>
    </row>
    <row r="48357" spans="2:2">
      <c r="B48357" s="323"/>
    </row>
    <row r="48358" spans="2:2">
      <c r="B48358" s="323"/>
    </row>
    <row r="48359" spans="2:2">
      <c r="B48359" s="323"/>
    </row>
    <row r="48360" spans="2:2">
      <c r="B48360" s="323"/>
    </row>
    <row r="48361" spans="2:2">
      <c r="B48361" s="323"/>
    </row>
    <row r="48362" spans="2:2">
      <c r="B48362" s="323"/>
    </row>
    <row r="48363" spans="2:2">
      <c r="B48363" s="323"/>
    </row>
    <row r="48364" spans="2:2">
      <c r="B48364" s="323"/>
    </row>
    <row r="48365" spans="2:2">
      <c r="B48365" s="323"/>
    </row>
    <row r="48366" spans="2:2">
      <c r="B48366" s="323"/>
    </row>
    <row r="48367" spans="2:2">
      <c r="B48367" s="323"/>
    </row>
    <row r="48368" spans="2:2">
      <c r="B48368" s="323"/>
    </row>
    <row r="48369" spans="2:2">
      <c r="B48369" s="323"/>
    </row>
    <row r="48370" spans="2:2">
      <c r="B48370" s="323"/>
    </row>
    <row r="48371" spans="2:2">
      <c r="B48371" s="323"/>
    </row>
    <row r="48372" spans="2:2">
      <c r="B48372" s="323"/>
    </row>
    <row r="48373" spans="2:2">
      <c r="B48373" s="323"/>
    </row>
    <row r="48374" spans="2:2">
      <c r="B48374" s="323"/>
    </row>
    <row r="48375" spans="2:2">
      <c r="B48375" s="323"/>
    </row>
    <row r="48376" spans="2:2">
      <c r="B48376" s="323"/>
    </row>
    <row r="48377" spans="2:2">
      <c r="B48377" s="323"/>
    </row>
    <row r="48378" spans="2:2">
      <c r="B48378" s="323"/>
    </row>
    <row r="48379" spans="2:2">
      <c r="B48379" s="323"/>
    </row>
    <row r="48380" spans="2:2">
      <c r="B48380" s="323"/>
    </row>
    <row r="48381" spans="2:2">
      <c r="B48381" s="323"/>
    </row>
    <row r="48382" spans="2:2">
      <c r="B48382" s="323"/>
    </row>
    <row r="48383" spans="2:2">
      <c r="B48383" s="323"/>
    </row>
    <row r="48384" spans="2:2">
      <c r="B48384" s="323"/>
    </row>
    <row r="48385" spans="2:2">
      <c r="B48385" s="323"/>
    </row>
    <row r="48386" spans="2:2">
      <c r="B48386" s="323"/>
    </row>
    <row r="48387" spans="2:2">
      <c r="B48387" s="323"/>
    </row>
    <row r="48388" spans="2:2">
      <c r="B48388" s="323"/>
    </row>
    <row r="48389" spans="2:2">
      <c r="B48389" s="323"/>
    </row>
    <row r="48390" spans="2:2">
      <c r="B48390" s="323"/>
    </row>
    <row r="48391" spans="2:2">
      <c r="B48391" s="323"/>
    </row>
    <row r="48392" spans="2:2">
      <c r="B48392" s="323"/>
    </row>
    <row r="48393" spans="2:2">
      <c r="B48393" s="323"/>
    </row>
    <row r="48394" spans="2:2">
      <c r="B48394" s="323"/>
    </row>
    <row r="48395" spans="2:2">
      <c r="B48395" s="323"/>
    </row>
    <row r="48396" spans="2:2">
      <c r="B48396" s="323"/>
    </row>
    <row r="48397" spans="2:2">
      <c r="B48397" s="323"/>
    </row>
    <row r="48398" spans="2:2">
      <c r="B48398" s="323"/>
    </row>
    <row r="48399" spans="2:2">
      <c r="B48399" s="323"/>
    </row>
    <row r="48400" spans="2:2">
      <c r="B48400" s="323"/>
    </row>
    <row r="48401" spans="2:2">
      <c r="B48401" s="323"/>
    </row>
    <row r="48402" spans="2:2">
      <c r="B48402" s="323"/>
    </row>
    <row r="48403" spans="2:2">
      <c r="B48403" s="323"/>
    </row>
    <row r="48404" spans="2:2">
      <c r="B48404" s="323"/>
    </row>
    <row r="48405" spans="2:2">
      <c r="B48405" s="323"/>
    </row>
    <row r="48406" spans="2:2">
      <c r="B48406" s="323"/>
    </row>
    <row r="48407" spans="2:2">
      <c r="B48407" s="323"/>
    </row>
    <row r="48408" spans="2:2">
      <c r="B48408" s="323"/>
    </row>
    <row r="48409" spans="2:2">
      <c r="B48409" s="323"/>
    </row>
    <row r="48410" spans="2:2">
      <c r="B48410" s="323"/>
    </row>
    <row r="48411" spans="2:2">
      <c r="B48411" s="323"/>
    </row>
    <row r="48412" spans="2:2">
      <c r="B48412" s="323"/>
    </row>
    <row r="48413" spans="2:2">
      <c r="B48413" s="323"/>
    </row>
    <row r="48414" spans="2:2">
      <c r="B48414" s="323"/>
    </row>
    <row r="48415" spans="2:2">
      <c r="B48415" s="323"/>
    </row>
    <row r="48416" spans="2:2">
      <c r="B48416" s="323"/>
    </row>
    <row r="48417" spans="2:2">
      <c r="B48417" s="323"/>
    </row>
    <row r="48418" spans="2:2">
      <c r="B48418" s="323"/>
    </row>
    <row r="48419" spans="2:2">
      <c r="B48419" s="323"/>
    </row>
    <row r="48420" spans="2:2">
      <c r="B48420" s="323"/>
    </row>
    <row r="48421" spans="2:2">
      <c r="B48421" s="323"/>
    </row>
    <row r="48422" spans="2:2">
      <c r="B48422" s="323"/>
    </row>
    <row r="48423" spans="2:2">
      <c r="B48423" s="323"/>
    </row>
    <row r="48424" spans="2:2">
      <c r="B48424" s="323"/>
    </row>
    <row r="48425" spans="2:2">
      <c r="B48425" s="323"/>
    </row>
    <row r="48426" spans="2:2">
      <c r="B48426" s="323"/>
    </row>
    <row r="48427" spans="2:2">
      <c r="B48427" s="323"/>
    </row>
    <row r="48428" spans="2:2">
      <c r="B48428" s="323"/>
    </row>
    <row r="48429" spans="2:2">
      <c r="B48429" s="323"/>
    </row>
    <row r="48430" spans="2:2">
      <c r="B48430" s="323"/>
    </row>
    <row r="48431" spans="2:2">
      <c r="B48431" s="323"/>
    </row>
    <row r="48432" spans="2:2">
      <c r="B48432" s="323"/>
    </row>
    <row r="48433" spans="2:2">
      <c r="B48433" s="323"/>
    </row>
    <row r="48434" spans="2:2">
      <c r="B48434" s="323"/>
    </row>
    <row r="48435" spans="2:2">
      <c r="B48435" s="323"/>
    </row>
    <row r="48436" spans="2:2">
      <c r="B48436" s="323"/>
    </row>
    <row r="48437" spans="2:2">
      <c r="B48437" s="323"/>
    </row>
    <row r="48438" spans="2:2">
      <c r="B48438" s="323"/>
    </row>
    <row r="48439" spans="2:2">
      <c r="B48439" s="323"/>
    </row>
    <row r="48440" spans="2:2">
      <c r="B48440" s="323"/>
    </row>
    <row r="48441" spans="2:2">
      <c r="B48441" s="323"/>
    </row>
    <row r="48442" spans="2:2">
      <c r="B48442" s="323"/>
    </row>
    <row r="48443" spans="2:2">
      <c r="B48443" s="323"/>
    </row>
    <row r="48444" spans="2:2">
      <c r="B48444" s="323"/>
    </row>
    <row r="48445" spans="2:2">
      <c r="B48445" s="323"/>
    </row>
    <row r="48446" spans="2:2">
      <c r="B48446" s="323"/>
    </row>
    <row r="48447" spans="2:2">
      <c r="B48447" s="323"/>
    </row>
    <row r="48448" spans="2:2">
      <c r="B48448" s="323"/>
    </row>
    <row r="48449" spans="2:2">
      <c r="B48449" s="323"/>
    </row>
    <row r="48450" spans="2:2">
      <c r="B48450" s="323"/>
    </row>
    <row r="48451" spans="2:2">
      <c r="B48451" s="323"/>
    </row>
    <row r="48452" spans="2:2">
      <c r="B48452" s="323"/>
    </row>
    <row r="48453" spans="2:2">
      <c r="B48453" s="323"/>
    </row>
    <row r="48454" spans="2:2">
      <c r="B48454" s="323"/>
    </row>
    <row r="48455" spans="2:2">
      <c r="B48455" s="323"/>
    </row>
    <row r="48456" spans="2:2">
      <c r="B48456" s="323"/>
    </row>
    <row r="48457" spans="2:2">
      <c r="B48457" s="323"/>
    </row>
    <row r="48458" spans="2:2">
      <c r="B48458" s="323"/>
    </row>
    <row r="48459" spans="2:2">
      <c r="B48459" s="323"/>
    </row>
    <row r="48460" spans="2:2">
      <c r="B48460" s="323"/>
    </row>
    <row r="48461" spans="2:2">
      <c r="B48461" s="323"/>
    </row>
    <row r="48462" spans="2:2">
      <c r="B48462" s="323"/>
    </row>
    <row r="48463" spans="2:2">
      <c r="B48463" s="323"/>
    </row>
    <row r="48464" spans="2:2">
      <c r="B48464" s="323"/>
    </row>
    <row r="48465" spans="2:2">
      <c r="B48465" s="323"/>
    </row>
    <row r="48466" spans="2:2">
      <c r="B48466" s="323"/>
    </row>
    <row r="48467" spans="2:2">
      <c r="B48467" s="323"/>
    </row>
    <row r="48468" spans="2:2">
      <c r="B48468" s="323"/>
    </row>
    <row r="48469" spans="2:2">
      <c r="B48469" s="323"/>
    </row>
    <row r="48470" spans="2:2">
      <c r="B48470" s="323"/>
    </row>
    <row r="48471" spans="2:2">
      <c r="B48471" s="323"/>
    </row>
    <row r="48472" spans="2:2">
      <c r="B48472" s="323"/>
    </row>
    <row r="48473" spans="2:2">
      <c r="B48473" s="323"/>
    </row>
    <row r="48474" spans="2:2">
      <c r="B48474" s="323"/>
    </row>
    <row r="48475" spans="2:2">
      <c r="B48475" s="323"/>
    </row>
    <row r="48476" spans="2:2">
      <c r="B48476" s="323"/>
    </row>
    <row r="48477" spans="2:2">
      <c r="B48477" s="323"/>
    </row>
    <row r="48478" spans="2:2">
      <c r="B48478" s="323"/>
    </row>
    <row r="48479" spans="2:2">
      <c r="B48479" s="323"/>
    </row>
    <row r="48480" spans="2:2">
      <c r="B48480" s="323"/>
    </row>
    <row r="48481" spans="2:2">
      <c r="B48481" s="323"/>
    </row>
    <row r="48482" spans="2:2">
      <c r="B48482" s="323"/>
    </row>
    <row r="48483" spans="2:2">
      <c r="B48483" s="323"/>
    </row>
    <row r="48484" spans="2:2">
      <c r="B48484" s="323"/>
    </row>
    <row r="48485" spans="2:2">
      <c r="B48485" s="323"/>
    </row>
    <row r="48486" spans="2:2">
      <c r="B48486" s="323"/>
    </row>
    <row r="48487" spans="2:2">
      <c r="B48487" s="323"/>
    </row>
    <row r="48488" spans="2:2">
      <c r="B48488" s="323"/>
    </row>
    <row r="48489" spans="2:2">
      <c r="B48489" s="323"/>
    </row>
    <row r="48490" spans="2:2">
      <c r="B48490" s="323"/>
    </row>
    <row r="48491" spans="2:2">
      <c r="B48491" s="323"/>
    </row>
    <row r="48492" spans="2:2">
      <c r="B48492" s="323"/>
    </row>
    <row r="48493" spans="2:2">
      <c r="B48493" s="323"/>
    </row>
    <row r="48494" spans="2:2">
      <c r="B48494" s="323"/>
    </row>
    <row r="48495" spans="2:2">
      <c r="B48495" s="323"/>
    </row>
    <row r="48496" spans="2:2">
      <c r="B48496" s="323"/>
    </row>
    <row r="48497" spans="2:2">
      <c r="B48497" s="323"/>
    </row>
    <row r="48498" spans="2:2">
      <c r="B48498" s="323"/>
    </row>
    <row r="48499" spans="2:2">
      <c r="B48499" s="323"/>
    </row>
    <row r="48500" spans="2:2">
      <c r="B48500" s="323"/>
    </row>
    <row r="48501" spans="2:2">
      <c r="B48501" s="323"/>
    </row>
    <row r="48502" spans="2:2">
      <c r="B48502" s="323"/>
    </row>
    <row r="48503" spans="2:2">
      <c r="B48503" s="323"/>
    </row>
    <row r="48504" spans="2:2">
      <c r="B48504" s="323"/>
    </row>
    <row r="48505" spans="2:2">
      <c r="B48505" s="323"/>
    </row>
    <row r="48506" spans="2:2">
      <c r="B48506" s="323"/>
    </row>
    <row r="48507" spans="2:2">
      <c r="B48507" s="323"/>
    </row>
    <row r="48508" spans="2:2">
      <c r="B48508" s="323"/>
    </row>
    <row r="48509" spans="2:2">
      <c r="B48509" s="323"/>
    </row>
    <row r="48510" spans="2:2">
      <c r="B48510" s="323"/>
    </row>
    <row r="48511" spans="2:2">
      <c r="B48511" s="323"/>
    </row>
    <row r="48512" spans="2:2">
      <c r="B48512" s="323"/>
    </row>
    <row r="48513" spans="2:2">
      <c r="B48513" s="323"/>
    </row>
    <row r="48514" spans="2:2">
      <c r="B48514" s="323"/>
    </row>
    <row r="48515" spans="2:2">
      <c r="B48515" s="323"/>
    </row>
    <row r="48516" spans="2:2">
      <c r="B48516" s="323"/>
    </row>
    <row r="48517" spans="2:2">
      <c r="B48517" s="323"/>
    </row>
    <row r="48518" spans="2:2">
      <c r="B48518" s="323"/>
    </row>
    <row r="48519" spans="2:2">
      <c r="B48519" s="323"/>
    </row>
    <row r="48520" spans="2:2">
      <c r="B48520" s="323"/>
    </row>
    <row r="48521" spans="2:2">
      <c r="B48521" s="323"/>
    </row>
    <row r="48522" spans="2:2">
      <c r="B48522" s="323"/>
    </row>
    <row r="48523" spans="2:2">
      <c r="B48523" s="323"/>
    </row>
    <row r="48524" spans="2:2">
      <c r="B48524" s="323"/>
    </row>
    <row r="48525" spans="2:2">
      <c r="B48525" s="323"/>
    </row>
    <row r="48526" spans="2:2">
      <c r="B48526" s="323"/>
    </row>
    <row r="48527" spans="2:2">
      <c r="B48527" s="323"/>
    </row>
    <row r="48528" spans="2:2">
      <c r="B48528" s="323"/>
    </row>
    <row r="48529" spans="2:2">
      <c r="B48529" s="323"/>
    </row>
    <row r="48530" spans="2:2">
      <c r="B48530" s="323"/>
    </row>
    <row r="48531" spans="2:2">
      <c r="B48531" s="323"/>
    </row>
    <row r="48532" spans="2:2">
      <c r="B48532" s="323"/>
    </row>
    <row r="48533" spans="2:2">
      <c r="B48533" s="323"/>
    </row>
    <row r="48534" spans="2:2">
      <c r="B48534" s="323"/>
    </row>
    <row r="48535" spans="2:2">
      <c r="B48535" s="323"/>
    </row>
    <row r="48536" spans="2:2">
      <c r="B48536" s="323"/>
    </row>
    <row r="48537" spans="2:2">
      <c r="B48537" s="323"/>
    </row>
    <row r="48538" spans="2:2">
      <c r="B48538" s="323"/>
    </row>
    <row r="48539" spans="2:2">
      <c r="B48539" s="323"/>
    </row>
    <row r="48540" spans="2:2">
      <c r="B48540" s="323"/>
    </row>
    <row r="48541" spans="2:2">
      <c r="B48541" s="323"/>
    </row>
    <row r="48542" spans="2:2">
      <c r="B48542" s="323"/>
    </row>
    <row r="48543" spans="2:2">
      <c r="B48543" s="323"/>
    </row>
    <row r="48544" spans="2:2">
      <c r="B48544" s="323"/>
    </row>
    <row r="48545" spans="2:2">
      <c r="B48545" s="323"/>
    </row>
    <row r="48546" spans="2:2">
      <c r="B48546" s="323"/>
    </row>
    <row r="48547" spans="2:2">
      <c r="B48547" s="323"/>
    </row>
    <row r="48548" spans="2:2">
      <c r="B48548" s="323"/>
    </row>
    <row r="48549" spans="2:2">
      <c r="B48549" s="323"/>
    </row>
    <row r="48550" spans="2:2">
      <c r="B48550" s="323"/>
    </row>
    <row r="48551" spans="2:2">
      <c r="B48551" s="323"/>
    </row>
    <row r="48552" spans="2:2">
      <c r="B48552" s="323"/>
    </row>
    <row r="48553" spans="2:2">
      <c r="B48553" s="323"/>
    </row>
    <row r="48554" spans="2:2">
      <c r="B48554" s="323"/>
    </row>
    <row r="48555" spans="2:2">
      <c r="B48555" s="323"/>
    </row>
    <row r="48556" spans="2:2">
      <c r="B48556" s="323"/>
    </row>
    <row r="48557" spans="2:2">
      <c r="B48557" s="323"/>
    </row>
    <row r="48558" spans="2:2">
      <c r="B48558" s="323"/>
    </row>
    <row r="48559" spans="2:2">
      <c r="B48559" s="323"/>
    </row>
    <row r="48560" spans="2:2">
      <c r="B48560" s="323"/>
    </row>
    <row r="48561" spans="2:2">
      <c r="B48561" s="323"/>
    </row>
    <row r="48562" spans="2:2">
      <c r="B48562" s="323"/>
    </row>
    <row r="48563" spans="2:2">
      <c r="B48563" s="323"/>
    </row>
    <row r="48564" spans="2:2">
      <c r="B48564" s="323"/>
    </row>
    <row r="48565" spans="2:2">
      <c r="B48565" s="323"/>
    </row>
    <row r="48566" spans="2:2">
      <c r="B48566" s="323"/>
    </row>
    <row r="48567" spans="2:2">
      <c r="B48567" s="323"/>
    </row>
    <row r="48568" spans="2:2">
      <c r="B48568" s="323"/>
    </row>
    <row r="48569" spans="2:2">
      <c r="B48569" s="323"/>
    </row>
    <row r="48570" spans="2:2">
      <c r="B48570" s="323"/>
    </row>
    <row r="48571" spans="2:2">
      <c r="B48571" s="323"/>
    </row>
    <row r="48572" spans="2:2">
      <c r="B48572" s="323"/>
    </row>
    <row r="48573" spans="2:2">
      <c r="B48573" s="323"/>
    </row>
    <row r="48574" spans="2:2">
      <c r="B48574" s="323"/>
    </row>
    <row r="48575" spans="2:2">
      <c r="B48575" s="323"/>
    </row>
    <row r="48576" spans="2:2">
      <c r="B48576" s="323"/>
    </row>
    <row r="48577" spans="2:2">
      <c r="B48577" s="323"/>
    </row>
    <row r="48578" spans="2:2">
      <c r="B48578" s="323"/>
    </row>
    <row r="48579" spans="2:2">
      <c r="B48579" s="323"/>
    </row>
    <row r="48580" spans="2:2">
      <c r="B48580" s="323"/>
    </row>
    <row r="48581" spans="2:2">
      <c r="B48581" s="323"/>
    </row>
    <row r="48582" spans="2:2">
      <c r="B48582" s="323"/>
    </row>
    <row r="48583" spans="2:2">
      <c r="B48583" s="323"/>
    </row>
    <row r="48584" spans="2:2">
      <c r="B48584" s="323"/>
    </row>
    <row r="48585" spans="2:2">
      <c r="B48585" s="323"/>
    </row>
    <row r="48586" spans="2:2">
      <c r="B48586" s="323"/>
    </row>
    <row r="48587" spans="2:2">
      <c r="B48587" s="323"/>
    </row>
    <row r="48588" spans="2:2">
      <c r="B48588" s="323"/>
    </row>
    <row r="48589" spans="2:2">
      <c r="B48589" s="323"/>
    </row>
    <row r="48590" spans="2:2">
      <c r="B48590" s="323"/>
    </row>
    <row r="48591" spans="2:2">
      <c r="B48591" s="323"/>
    </row>
    <row r="48592" spans="2:2">
      <c r="B48592" s="323"/>
    </row>
    <row r="48593" spans="2:2">
      <c r="B48593" s="323"/>
    </row>
    <row r="48594" spans="2:2">
      <c r="B48594" s="323"/>
    </row>
    <row r="48595" spans="2:2">
      <c r="B48595" s="323"/>
    </row>
    <row r="48596" spans="2:2">
      <c r="B48596" s="323"/>
    </row>
    <row r="48597" spans="2:2">
      <c r="B48597" s="323"/>
    </row>
    <row r="48598" spans="2:2">
      <c r="B48598" s="323"/>
    </row>
    <row r="48599" spans="2:2">
      <c r="B48599" s="323"/>
    </row>
    <row r="48600" spans="2:2">
      <c r="B48600" s="323"/>
    </row>
    <row r="48601" spans="2:2">
      <c r="B48601" s="323"/>
    </row>
    <row r="48602" spans="2:2">
      <c r="B48602" s="323"/>
    </row>
    <row r="48603" spans="2:2">
      <c r="B48603" s="323"/>
    </row>
    <row r="48604" spans="2:2">
      <c r="B48604" s="323"/>
    </row>
    <row r="48605" spans="2:2">
      <c r="B48605" s="323"/>
    </row>
    <row r="48606" spans="2:2">
      <c r="B48606" s="323"/>
    </row>
    <row r="48607" spans="2:2">
      <c r="B48607" s="323"/>
    </row>
    <row r="48608" spans="2:2">
      <c r="B48608" s="323"/>
    </row>
    <row r="48609" spans="2:2">
      <c r="B48609" s="323"/>
    </row>
    <row r="48610" spans="2:2">
      <c r="B48610" s="323"/>
    </row>
    <row r="48611" spans="2:2">
      <c r="B48611" s="323"/>
    </row>
    <row r="48612" spans="2:2">
      <c r="B48612" s="323"/>
    </row>
    <row r="48613" spans="2:2">
      <c r="B48613" s="323"/>
    </row>
    <row r="48614" spans="2:2">
      <c r="B48614" s="323"/>
    </row>
    <row r="48615" spans="2:2">
      <c r="B48615" s="323"/>
    </row>
    <row r="48616" spans="2:2">
      <c r="B48616" s="323"/>
    </row>
    <row r="48617" spans="2:2">
      <c r="B48617" s="323"/>
    </row>
    <row r="48618" spans="2:2">
      <c r="B48618" s="323"/>
    </row>
    <row r="48619" spans="2:2">
      <c r="B48619" s="323"/>
    </row>
    <row r="48620" spans="2:2">
      <c r="B48620" s="323"/>
    </row>
    <row r="48621" spans="2:2">
      <c r="B48621" s="323"/>
    </row>
    <row r="48622" spans="2:2">
      <c r="B48622" s="323"/>
    </row>
    <row r="48623" spans="2:2">
      <c r="B48623" s="323"/>
    </row>
    <row r="48624" spans="2:2">
      <c r="B48624" s="323"/>
    </row>
    <row r="48625" spans="2:2">
      <c r="B48625" s="323"/>
    </row>
    <row r="48626" spans="2:2">
      <c r="B48626" s="323"/>
    </row>
    <row r="48627" spans="2:2">
      <c r="B48627" s="323"/>
    </row>
    <row r="48628" spans="2:2">
      <c r="B48628" s="323"/>
    </row>
    <row r="48629" spans="2:2">
      <c r="B48629" s="323"/>
    </row>
    <row r="48630" spans="2:2">
      <c r="B48630" s="323"/>
    </row>
    <row r="48631" spans="2:2">
      <c r="B48631" s="323"/>
    </row>
    <row r="48632" spans="2:2">
      <c r="B48632" s="323"/>
    </row>
    <row r="48633" spans="2:2">
      <c r="B48633" s="323"/>
    </row>
    <row r="48634" spans="2:2">
      <c r="B48634" s="323"/>
    </row>
    <row r="48635" spans="2:2">
      <c r="B48635" s="323"/>
    </row>
    <row r="48636" spans="2:2">
      <c r="B48636" s="323"/>
    </row>
    <row r="48637" spans="2:2">
      <c r="B48637" s="323"/>
    </row>
    <row r="48638" spans="2:2">
      <c r="B48638" s="323"/>
    </row>
    <row r="48639" spans="2:2">
      <c r="B48639" s="323"/>
    </row>
    <row r="48640" spans="2:2">
      <c r="B48640" s="323"/>
    </row>
    <row r="48641" spans="2:2">
      <c r="B48641" s="323"/>
    </row>
    <row r="48642" spans="2:2">
      <c r="B48642" s="323"/>
    </row>
    <row r="48643" spans="2:2">
      <c r="B48643" s="323"/>
    </row>
    <row r="48644" spans="2:2">
      <c r="B48644" s="323"/>
    </row>
    <row r="48645" spans="2:2">
      <c r="B48645" s="323"/>
    </row>
    <row r="48646" spans="2:2">
      <c r="B48646" s="323"/>
    </row>
    <row r="48647" spans="2:2">
      <c r="B48647" s="323"/>
    </row>
    <row r="48648" spans="2:2">
      <c r="B48648" s="323"/>
    </row>
    <row r="48649" spans="2:2">
      <c r="B48649" s="323"/>
    </row>
    <row r="48650" spans="2:2">
      <c r="B48650" s="323"/>
    </row>
    <row r="48651" spans="2:2">
      <c r="B48651" s="323"/>
    </row>
    <row r="48652" spans="2:2">
      <c r="B48652" s="323"/>
    </row>
    <row r="48653" spans="2:2">
      <c r="B48653" s="323"/>
    </row>
    <row r="48654" spans="2:2">
      <c r="B48654" s="323"/>
    </row>
    <row r="48655" spans="2:2">
      <c r="B48655" s="323"/>
    </row>
    <row r="48656" spans="2:2">
      <c r="B48656" s="323"/>
    </row>
    <row r="48657" spans="2:2">
      <c r="B48657" s="323"/>
    </row>
    <row r="48658" spans="2:2">
      <c r="B48658" s="323"/>
    </row>
    <row r="48659" spans="2:2">
      <c r="B48659" s="323"/>
    </row>
    <row r="48660" spans="2:2">
      <c r="B48660" s="323"/>
    </row>
    <row r="48661" spans="2:2">
      <c r="B48661" s="323"/>
    </row>
    <row r="48662" spans="2:2">
      <c r="B48662" s="323"/>
    </row>
    <row r="48663" spans="2:2">
      <c r="B48663" s="323"/>
    </row>
    <row r="48664" spans="2:2">
      <c r="B48664" s="323"/>
    </row>
    <row r="48665" spans="2:2">
      <c r="B48665" s="323"/>
    </row>
    <row r="48666" spans="2:2">
      <c r="B48666" s="323"/>
    </row>
    <row r="48667" spans="2:2">
      <c r="B48667" s="323"/>
    </row>
    <row r="48668" spans="2:2">
      <c r="B48668" s="323"/>
    </row>
    <row r="48669" spans="2:2">
      <c r="B48669" s="323"/>
    </row>
    <row r="48670" spans="2:2">
      <c r="B48670" s="323"/>
    </row>
    <row r="48671" spans="2:2">
      <c r="B48671" s="323"/>
    </row>
    <row r="48672" spans="2:2">
      <c r="B48672" s="323"/>
    </row>
    <row r="48673" spans="2:2">
      <c r="B48673" s="323"/>
    </row>
    <row r="48674" spans="2:2">
      <c r="B48674" s="323"/>
    </row>
    <row r="48675" spans="2:2">
      <c r="B48675" s="323"/>
    </row>
    <row r="48676" spans="2:2">
      <c r="B48676" s="323"/>
    </row>
    <row r="48677" spans="2:2">
      <c r="B48677" s="323"/>
    </row>
    <row r="48678" spans="2:2">
      <c r="B48678" s="323"/>
    </row>
    <row r="48679" spans="2:2">
      <c r="B48679" s="323"/>
    </row>
    <row r="48680" spans="2:2">
      <c r="B48680" s="323"/>
    </row>
    <row r="48681" spans="2:2">
      <c r="B48681" s="323"/>
    </row>
    <row r="48682" spans="2:2">
      <c r="B48682" s="323"/>
    </row>
    <row r="48683" spans="2:2">
      <c r="B48683" s="323"/>
    </row>
    <row r="48684" spans="2:2">
      <c r="B48684" s="323"/>
    </row>
    <row r="48685" spans="2:2">
      <c r="B48685" s="323"/>
    </row>
    <row r="48686" spans="2:2">
      <c r="B48686" s="323"/>
    </row>
    <row r="48687" spans="2:2">
      <c r="B48687" s="323"/>
    </row>
    <row r="48688" spans="2:2">
      <c r="B48688" s="323"/>
    </row>
    <row r="48689" spans="2:2">
      <c r="B48689" s="323"/>
    </row>
    <row r="48690" spans="2:2">
      <c r="B48690" s="323"/>
    </row>
    <row r="48691" spans="2:2">
      <c r="B48691" s="323"/>
    </row>
    <row r="48692" spans="2:2">
      <c r="B48692" s="323"/>
    </row>
    <row r="48693" spans="2:2">
      <c r="B48693" s="323"/>
    </row>
    <row r="48694" spans="2:2">
      <c r="B48694" s="323"/>
    </row>
    <row r="48695" spans="2:2">
      <c r="B48695" s="323"/>
    </row>
    <row r="48696" spans="2:2">
      <c r="B48696" s="323"/>
    </row>
    <row r="48697" spans="2:2">
      <c r="B48697" s="323"/>
    </row>
    <row r="48698" spans="2:2">
      <c r="B48698" s="323"/>
    </row>
    <row r="48699" spans="2:2">
      <c r="B48699" s="323"/>
    </row>
    <row r="48700" spans="2:2">
      <c r="B48700" s="323"/>
    </row>
    <row r="48701" spans="2:2">
      <c r="B48701" s="323"/>
    </row>
    <row r="48702" spans="2:2">
      <c r="B48702" s="323"/>
    </row>
    <row r="48703" spans="2:2">
      <c r="B48703" s="323"/>
    </row>
    <row r="48704" spans="2:2">
      <c r="B48704" s="323"/>
    </row>
    <row r="48705" spans="2:2">
      <c r="B48705" s="323"/>
    </row>
    <row r="48706" spans="2:2">
      <c r="B48706" s="323"/>
    </row>
    <row r="48707" spans="2:2">
      <c r="B48707" s="323"/>
    </row>
    <row r="48708" spans="2:2">
      <c r="B48708" s="323"/>
    </row>
    <row r="48709" spans="2:2">
      <c r="B48709" s="323"/>
    </row>
    <row r="48710" spans="2:2">
      <c r="B48710" s="323"/>
    </row>
    <row r="48711" spans="2:2">
      <c r="B48711" s="323"/>
    </row>
    <row r="48712" spans="2:2">
      <c r="B48712" s="323"/>
    </row>
    <row r="48713" spans="2:2">
      <c r="B48713" s="323"/>
    </row>
    <row r="48714" spans="2:2">
      <c r="B48714" s="323"/>
    </row>
    <row r="48715" spans="2:2">
      <c r="B48715" s="323"/>
    </row>
    <row r="48716" spans="2:2">
      <c r="B48716" s="323"/>
    </row>
    <row r="48717" spans="2:2">
      <c r="B48717" s="323"/>
    </row>
    <row r="48718" spans="2:2">
      <c r="B48718" s="323"/>
    </row>
    <row r="48719" spans="2:2">
      <c r="B48719" s="323"/>
    </row>
    <row r="48720" spans="2:2">
      <c r="B48720" s="323"/>
    </row>
    <row r="48721" spans="2:2">
      <c r="B48721" s="323"/>
    </row>
    <row r="48722" spans="2:2">
      <c r="B48722" s="323"/>
    </row>
    <row r="48723" spans="2:2">
      <c r="B48723" s="323"/>
    </row>
    <row r="48724" spans="2:2">
      <c r="B48724" s="323"/>
    </row>
    <row r="48725" spans="2:2">
      <c r="B48725" s="323"/>
    </row>
    <row r="48726" spans="2:2">
      <c r="B48726" s="323"/>
    </row>
    <row r="48727" spans="2:2">
      <c r="B48727" s="323"/>
    </row>
    <row r="48728" spans="2:2">
      <c r="B48728" s="323"/>
    </row>
    <row r="48729" spans="2:2">
      <c r="B48729" s="323"/>
    </row>
    <row r="48730" spans="2:2">
      <c r="B48730" s="323"/>
    </row>
    <row r="48731" spans="2:2">
      <c r="B48731" s="323"/>
    </row>
    <row r="48732" spans="2:2">
      <c r="B48732" s="323"/>
    </row>
    <row r="48733" spans="2:2">
      <c r="B48733" s="323"/>
    </row>
    <row r="48734" spans="2:2">
      <c r="B48734" s="323"/>
    </row>
    <row r="48735" spans="2:2">
      <c r="B48735" s="323"/>
    </row>
    <row r="48736" spans="2:2">
      <c r="B48736" s="323"/>
    </row>
    <row r="48737" spans="2:2">
      <c r="B48737" s="323"/>
    </row>
    <row r="48738" spans="2:2">
      <c r="B48738" s="323"/>
    </row>
    <row r="48739" spans="2:2">
      <c r="B48739" s="323"/>
    </row>
    <row r="48740" spans="2:2">
      <c r="B48740" s="323"/>
    </row>
    <row r="48741" spans="2:2">
      <c r="B48741" s="323"/>
    </row>
    <row r="48742" spans="2:2">
      <c r="B48742" s="323"/>
    </row>
    <row r="48743" spans="2:2">
      <c r="B48743" s="323"/>
    </row>
    <row r="48744" spans="2:2">
      <c r="B48744" s="323"/>
    </row>
    <row r="48745" spans="2:2">
      <c r="B48745" s="323"/>
    </row>
    <row r="48746" spans="2:2">
      <c r="B48746" s="323"/>
    </row>
    <row r="48747" spans="2:2">
      <c r="B48747" s="323"/>
    </row>
    <row r="48748" spans="2:2">
      <c r="B48748" s="323"/>
    </row>
    <row r="48749" spans="2:2">
      <c r="B48749" s="323"/>
    </row>
    <row r="48750" spans="2:2">
      <c r="B48750" s="323"/>
    </row>
    <row r="48751" spans="2:2">
      <c r="B48751" s="323"/>
    </row>
    <row r="48752" spans="2:2">
      <c r="B48752" s="323"/>
    </row>
    <row r="48753" spans="2:2">
      <c r="B48753" s="323"/>
    </row>
    <row r="48754" spans="2:2">
      <c r="B48754" s="323"/>
    </row>
    <row r="48755" spans="2:2">
      <c r="B48755" s="323"/>
    </row>
    <row r="48756" spans="2:2">
      <c r="B48756" s="323"/>
    </row>
    <row r="48757" spans="2:2">
      <c r="B48757" s="323"/>
    </row>
    <row r="48758" spans="2:2">
      <c r="B48758" s="323"/>
    </row>
    <row r="48759" spans="2:2">
      <c r="B48759" s="323"/>
    </row>
    <row r="48760" spans="2:2">
      <c r="B48760" s="323"/>
    </row>
    <row r="48761" spans="2:2">
      <c r="B48761" s="323"/>
    </row>
    <row r="48762" spans="2:2">
      <c r="B48762" s="323"/>
    </row>
    <row r="48763" spans="2:2">
      <c r="B48763" s="323"/>
    </row>
    <row r="48764" spans="2:2">
      <c r="B48764" s="323"/>
    </row>
    <row r="48765" spans="2:2">
      <c r="B48765" s="323"/>
    </row>
    <row r="48766" spans="2:2">
      <c r="B48766" s="323"/>
    </row>
    <row r="48767" spans="2:2">
      <c r="B48767" s="323"/>
    </row>
    <row r="48768" spans="2:2">
      <c r="B48768" s="323"/>
    </row>
    <row r="48769" spans="2:2">
      <c r="B48769" s="323"/>
    </row>
    <row r="48770" spans="2:2">
      <c r="B48770" s="323"/>
    </row>
    <row r="48771" spans="2:2">
      <c r="B48771" s="323"/>
    </row>
    <row r="48772" spans="2:2">
      <c r="B48772" s="323"/>
    </row>
    <row r="48773" spans="2:2">
      <c r="B48773" s="323"/>
    </row>
    <row r="48774" spans="2:2">
      <c r="B48774" s="323"/>
    </row>
    <row r="48775" spans="2:2">
      <c r="B48775" s="323"/>
    </row>
    <row r="48776" spans="2:2">
      <c r="B48776" s="323"/>
    </row>
    <row r="48777" spans="2:2">
      <c r="B48777" s="323"/>
    </row>
    <row r="48778" spans="2:2">
      <c r="B48778" s="323"/>
    </row>
    <row r="48779" spans="2:2">
      <c r="B48779" s="323"/>
    </row>
    <row r="48780" spans="2:2">
      <c r="B48780" s="323"/>
    </row>
    <row r="48781" spans="2:2">
      <c r="B48781" s="323"/>
    </row>
    <row r="48782" spans="2:2">
      <c r="B48782" s="323"/>
    </row>
    <row r="48783" spans="2:2">
      <c r="B48783" s="323"/>
    </row>
    <row r="48784" spans="2:2">
      <c r="B48784" s="323"/>
    </row>
    <row r="48785" spans="2:2">
      <c r="B48785" s="323"/>
    </row>
    <row r="48786" spans="2:2">
      <c r="B48786" s="323"/>
    </row>
    <row r="48787" spans="2:2">
      <c r="B48787" s="323"/>
    </row>
    <row r="48788" spans="2:2">
      <c r="B48788" s="323"/>
    </row>
    <row r="48789" spans="2:2">
      <c r="B48789" s="323"/>
    </row>
    <row r="48790" spans="2:2">
      <c r="B48790" s="323"/>
    </row>
    <row r="48791" spans="2:2">
      <c r="B48791" s="323"/>
    </row>
    <row r="48792" spans="2:2">
      <c r="B48792" s="323"/>
    </row>
    <row r="48793" spans="2:2">
      <c r="B48793" s="323"/>
    </row>
    <row r="48794" spans="2:2">
      <c r="B48794" s="323"/>
    </row>
    <row r="48795" spans="2:2">
      <c r="B48795" s="323"/>
    </row>
    <row r="48796" spans="2:2">
      <c r="B48796" s="323"/>
    </row>
    <row r="48797" spans="2:2">
      <c r="B48797" s="323"/>
    </row>
    <row r="48798" spans="2:2">
      <c r="B48798" s="323"/>
    </row>
    <row r="48799" spans="2:2">
      <c r="B48799" s="323"/>
    </row>
    <row r="48800" spans="2:2">
      <c r="B48800" s="323"/>
    </row>
    <row r="48801" spans="2:2">
      <c r="B48801" s="323"/>
    </row>
    <row r="48802" spans="2:2">
      <c r="B48802" s="323"/>
    </row>
    <row r="48803" spans="2:2">
      <c r="B48803" s="323"/>
    </row>
    <row r="48804" spans="2:2">
      <c r="B48804" s="323"/>
    </row>
    <row r="48805" spans="2:2">
      <c r="B48805" s="323"/>
    </row>
    <row r="48806" spans="2:2">
      <c r="B48806" s="323"/>
    </row>
    <row r="48807" spans="2:2">
      <c r="B48807" s="323"/>
    </row>
    <row r="48808" spans="2:2">
      <c r="B48808" s="323"/>
    </row>
    <row r="48809" spans="2:2">
      <c r="B48809" s="323"/>
    </row>
    <row r="48810" spans="2:2">
      <c r="B48810" s="323"/>
    </row>
    <row r="48811" spans="2:2">
      <c r="B48811" s="323"/>
    </row>
    <row r="48812" spans="2:2">
      <c r="B48812" s="323"/>
    </row>
    <row r="48813" spans="2:2">
      <c r="B48813" s="323"/>
    </row>
    <row r="48814" spans="2:2">
      <c r="B48814" s="323"/>
    </row>
    <row r="48815" spans="2:2">
      <c r="B48815" s="323"/>
    </row>
    <row r="48816" spans="2:2">
      <c r="B48816" s="323"/>
    </row>
    <row r="48817" spans="2:2">
      <c r="B48817" s="323"/>
    </row>
    <row r="48818" spans="2:2">
      <c r="B48818" s="323"/>
    </row>
    <row r="48819" spans="2:2">
      <c r="B48819" s="323"/>
    </row>
    <row r="48820" spans="2:2">
      <c r="B48820" s="323"/>
    </row>
    <row r="48821" spans="2:2">
      <c r="B48821" s="323"/>
    </row>
    <row r="48822" spans="2:2">
      <c r="B48822" s="323"/>
    </row>
    <row r="48823" spans="2:2">
      <c r="B48823" s="323"/>
    </row>
    <row r="48824" spans="2:2">
      <c r="B48824" s="323"/>
    </row>
    <row r="48825" spans="2:2">
      <c r="B48825" s="323"/>
    </row>
    <row r="48826" spans="2:2">
      <c r="B48826" s="323"/>
    </row>
    <row r="48827" spans="2:2">
      <c r="B48827" s="323"/>
    </row>
    <row r="48828" spans="2:2">
      <c r="B48828" s="323"/>
    </row>
    <row r="48829" spans="2:2">
      <c r="B48829" s="323"/>
    </row>
    <row r="48830" spans="2:2">
      <c r="B48830" s="323"/>
    </row>
    <row r="48831" spans="2:2">
      <c r="B48831" s="323"/>
    </row>
    <row r="48832" spans="2:2">
      <c r="B48832" s="323"/>
    </row>
    <row r="48833" spans="2:2">
      <c r="B48833" s="323"/>
    </row>
    <row r="48834" spans="2:2">
      <c r="B48834" s="323"/>
    </row>
    <row r="48835" spans="2:2">
      <c r="B48835" s="323"/>
    </row>
    <row r="48836" spans="2:2">
      <c r="B48836" s="323"/>
    </row>
    <row r="48837" spans="2:2">
      <c r="B48837" s="323"/>
    </row>
    <row r="48838" spans="2:2">
      <c r="B48838" s="323"/>
    </row>
    <row r="48839" spans="2:2">
      <c r="B48839" s="323"/>
    </row>
    <row r="48840" spans="2:2">
      <c r="B48840" s="323"/>
    </row>
    <row r="48841" spans="2:2">
      <c r="B48841" s="323"/>
    </row>
    <row r="48842" spans="2:2">
      <c r="B48842" s="323"/>
    </row>
    <row r="48843" spans="2:2">
      <c r="B48843" s="323"/>
    </row>
    <row r="48844" spans="2:2">
      <c r="B48844" s="323"/>
    </row>
    <row r="48845" spans="2:2">
      <c r="B48845" s="323"/>
    </row>
    <row r="48846" spans="2:2">
      <c r="B48846" s="323"/>
    </row>
    <row r="48847" spans="2:2">
      <c r="B48847" s="323"/>
    </row>
    <row r="48848" spans="2:2">
      <c r="B48848" s="323"/>
    </row>
    <row r="48849" spans="2:2">
      <c r="B48849" s="323"/>
    </row>
    <row r="48850" spans="2:2">
      <c r="B48850" s="323"/>
    </row>
    <row r="48851" spans="2:2">
      <c r="B48851" s="323"/>
    </row>
    <row r="48852" spans="2:2">
      <c r="B48852" s="323"/>
    </row>
    <row r="48853" spans="2:2">
      <c r="B48853" s="323"/>
    </row>
    <row r="48854" spans="2:2">
      <c r="B48854" s="323"/>
    </row>
    <row r="48855" spans="2:2">
      <c r="B48855" s="323"/>
    </row>
    <row r="48856" spans="2:2">
      <c r="B48856" s="323"/>
    </row>
    <row r="48857" spans="2:2">
      <c r="B48857" s="323"/>
    </row>
    <row r="48858" spans="2:2">
      <c r="B48858" s="323"/>
    </row>
    <row r="48859" spans="2:2">
      <c r="B48859" s="323"/>
    </row>
    <row r="48860" spans="2:2">
      <c r="B48860" s="323"/>
    </row>
    <row r="48861" spans="2:2">
      <c r="B48861" s="323"/>
    </row>
    <row r="48862" spans="2:2">
      <c r="B48862" s="323"/>
    </row>
    <row r="48863" spans="2:2">
      <c r="B48863" s="323"/>
    </row>
    <row r="48864" spans="2:2">
      <c r="B48864" s="323"/>
    </row>
    <row r="48865" spans="2:2">
      <c r="B48865" s="323"/>
    </row>
    <row r="48866" spans="2:2">
      <c r="B48866" s="323"/>
    </row>
    <row r="48867" spans="2:2">
      <c r="B48867" s="323"/>
    </row>
    <row r="48868" spans="2:2">
      <c r="B48868" s="323"/>
    </row>
    <row r="48869" spans="2:2">
      <c r="B48869" s="323"/>
    </row>
    <row r="48870" spans="2:2">
      <c r="B48870" s="323"/>
    </row>
    <row r="48871" spans="2:2">
      <c r="B48871" s="323"/>
    </row>
    <row r="48872" spans="2:2">
      <c r="B48872" s="323"/>
    </row>
    <row r="48873" spans="2:2">
      <c r="B48873" s="323"/>
    </row>
    <row r="48874" spans="2:2">
      <c r="B48874" s="323"/>
    </row>
    <row r="48875" spans="2:2">
      <c r="B48875" s="323"/>
    </row>
    <row r="48876" spans="2:2">
      <c r="B48876" s="323"/>
    </row>
    <row r="48877" spans="2:2">
      <c r="B48877" s="323"/>
    </row>
    <row r="48878" spans="2:2">
      <c r="B48878" s="323"/>
    </row>
    <row r="48879" spans="2:2">
      <c r="B48879" s="323"/>
    </row>
    <row r="48880" spans="2:2">
      <c r="B48880" s="323"/>
    </row>
    <row r="48881" spans="2:2">
      <c r="B48881" s="323"/>
    </row>
    <row r="48882" spans="2:2">
      <c r="B48882" s="323"/>
    </row>
    <row r="48883" spans="2:2">
      <c r="B48883" s="323"/>
    </row>
    <row r="48884" spans="2:2">
      <c r="B48884" s="323"/>
    </row>
    <row r="48885" spans="2:2">
      <c r="B48885" s="323"/>
    </row>
    <row r="48886" spans="2:2">
      <c r="B48886" s="323"/>
    </row>
    <row r="48887" spans="2:2">
      <c r="B48887" s="323"/>
    </row>
    <row r="48888" spans="2:2">
      <c r="B48888" s="323"/>
    </row>
    <row r="48889" spans="2:2">
      <c r="B48889" s="323"/>
    </row>
    <row r="48890" spans="2:2">
      <c r="B48890" s="323"/>
    </row>
    <row r="48891" spans="2:2">
      <c r="B48891" s="323"/>
    </row>
    <row r="48892" spans="2:2">
      <c r="B48892" s="323"/>
    </row>
    <row r="48893" spans="2:2">
      <c r="B48893" s="323"/>
    </row>
    <row r="48894" spans="2:2">
      <c r="B48894" s="323"/>
    </row>
    <row r="48895" spans="2:2">
      <c r="B48895" s="323"/>
    </row>
    <row r="48896" spans="2:2">
      <c r="B48896" s="323"/>
    </row>
    <row r="48897" spans="2:2">
      <c r="B48897" s="323"/>
    </row>
    <row r="48898" spans="2:2">
      <c r="B48898" s="323"/>
    </row>
    <row r="48899" spans="2:2">
      <c r="B48899" s="323"/>
    </row>
    <row r="48900" spans="2:2">
      <c r="B48900" s="323"/>
    </row>
    <row r="48901" spans="2:2">
      <c r="B48901" s="323"/>
    </row>
    <row r="48902" spans="2:2">
      <c r="B48902" s="323"/>
    </row>
    <row r="48903" spans="2:2">
      <c r="B48903" s="323"/>
    </row>
    <row r="48904" spans="2:2">
      <c r="B48904" s="323"/>
    </row>
    <row r="48905" spans="2:2">
      <c r="B48905" s="323"/>
    </row>
    <row r="48906" spans="2:2">
      <c r="B48906" s="323"/>
    </row>
    <row r="48907" spans="2:2">
      <c r="B48907" s="323"/>
    </row>
    <row r="48908" spans="2:2">
      <c r="B48908" s="323"/>
    </row>
    <row r="48909" spans="2:2">
      <c r="B48909" s="323"/>
    </row>
    <row r="48910" spans="2:2">
      <c r="B48910" s="323"/>
    </row>
    <row r="48911" spans="2:2">
      <c r="B48911" s="323"/>
    </row>
    <row r="48912" spans="2:2">
      <c r="B48912" s="323"/>
    </row>
    <row r="48913" spans="2:2">
      <c r="B48913" s="323"/>
    </row>
    <row r="48914" spans="2:2">
      <c r="B48914" s="323"/>
    </row>
    <row r="48915" spans="2:2">
      <c r="B48915" s="323"/>
    </row>
    <row r="48916" spans="2:2">
      <c r="B48916" s="323"/>
    </row>
    <row r="48917" spans="2:2">
      <c r="B48917" s="323"/>
    </row>
    <row r="48918" spans="2:2">
      <c r="B48918" s="323"/>
    </row>
    <row r="48919" spans="2:2">
      <c r="B48919" s="323"/>
    </row>
    <row r="48920" spans="2:2">
      <c r="B48920" s="323"/>
    </row>
    <row r="48921" spans="2:2">
      <c r="B48921" s="323"/>
    </row>
    <row r="48922" spans="2:2">
      <c r="B48922" s="323"/>
    </row>
    <row r="48923" spans="2:2">
      <c r="B48923" s="323"/>
    </row>
    <row r="48924" spans="2:2">
      <c r="B48924" s="323"/>
    </row>
    <row r="48925" spans="2:2">
      <c r="B48925" s="323"/>
    </row>
    <row r="48926" spans="2:2">
      <c r="B48926" s="323"/>
    </row>
    <row r="48927" spans="2:2">
      <c r="B48927" s="323"/>
    </row>
    <row r="48928" spans="2:2">
      <c r="B48928" s="323"/>
    </row>
    <row r="48929" spans="2:2">
      <c r="B48929" s="323"/>
    </row>
    <row r="48930" spans="2:2">
      <c r="B48930" s="323"/>
    </row>
    <row r="48931" spans="2:2">
      <c r="B48931" s="323"/>
    </row>
    <row r="48932" spans="2:2">
      <c r="B48932" s="323"/>
    </row>
    <row r="48933" spans="2:2">
      <c r="B48933" s="323"/>
    </row>
    <row r="48934" spans="2:2">
      <c r="B48934" s="323"/>
    </row>
    <row r="48935" spans="2:2">
      <c r="B48935" s="323"/>
    </row>
    <row r="48936" spans="2:2">
      <c r="B48936" s="323"/>
    </row>
    <row r="48937" spans="2:2">
      <c r="B48937" s="323"/>
    </row>
    <row r="48938" spans="2:2">
      <c r="B48938" s="323"/>
    </row>
    <row r="48939" spans="2:2">
      <c r="B48939" s="323"/>
    </row>
    <row r="48940" spans="2:2">
      <c r="B48940" s="323"/>
    </row>
    <row r="48941" spans="2:2">
      <c r="B48941" s="323"/>
    </row>
    <row r="48942" spans="2:2">
      <c r="B48942" s="323"/>
    </row>
    <row r="48943" spans="2:2">
      <c r="B48943" s="323"/>
    </row>
    <row r="48944" spans="2:2">
      <c r="B48944" s="323"/>
    </row>
    <row r="48945" spans="2:2">
      <c r="B48945" s="323"/>
    </row>
    <row r="48946" spans="2:2">
      <c r="B48946" s="323"/>
    </row>
    <row r="48947" spans="2:2">
      <c r="B48947" s="323"/>
    </row>
    <row r="48948" spans="2:2">
      <c r="B48948" s="323"/>
    </row>
    <row r="48949" spans="2:2">
      <c r="B48949" s="323"/>
    </row>
    <row r="48950" spans="2:2">
      <c r="B48950" s="323"/>
    </row>
    <row r="48951" spans="2:2">
      <c r="B48951" s="323"/>
    </row>
    <row r="48952" spans="2:2">
      <c r="B48952" s="323"/>
    </row>
    <row r="48953" spans="2:2">
      <c r="B48953" s="323"/>
    </row>
    <row r="48954" spans="2:2">
      <c r="B48954" s="323"/>
    </row>
    <row r="48955" spans="2:2">
      <c r="B48955" s="323"/>
    </row>
    <row r="48956" spans="2:2">
      <c r="B48956" s="323"/>
    </row>
    <row r="48957" spans="2:2">
      <c r="B48957" s="323"/>
    </row>
    <row r="48958" spans="2:2">
      <c r="B48958" s="323"/>
    </row>
    <row r="48959" spans="2:2">
      <c r="B48959" s="323"/>
    </row>
    <row r="48960" spans="2:2">
      <c r="B48960" s="323"/>
    </row>
    <row r="48961" spans="2:2">
      <c r="B48961" s="323"/>
    </row>
    <row r="48962" spans="2:2">
      <c r="B48962" s="323"/>
    </row>
    <row r="48963" spans="2:2">
      <c r="B48963" s="323"/>
    </row>
    <row r="48964" spans="2:2">
      <c r="B48964" s="323"/>
    </row>
    <row r="48965" spans="2:2">
      <c r="B48965" s="323"/>
    </row>
    <row r="48966" spans="2:2">
      <c r="B48966" s="323"/>
    </row>
    <row r="48967" spans="2:2">
      <c r="B48967" s="323"/>
    </row>
    <row r="48968" spans="2:2">
      <c r="B48968" s="323"/>
    </row>
    <row r="48969" spans="2:2">
      <c r="B48969" s="323"/>
    </row>
    <row r="48970" spans="2:2">
      <c r="B48970" s="323"/>
    </row>
    <row r="48971" spans="2:2">
      <c r="B48971" s="323"/>
    </row>
    <row r="48972" spans="2:2">
      <c r="B48972" s="323"/>
    </row>
    <row r="48973" spans="2:2">
      <c r="B48973" s="323"/>
    </row>
    <row r="48974" spans="2:2">
      <c r="B48974" s="323"/>
    </row>
    <row r="48975" spans="2:2">
      <c r="B48975" s="323"/>
    </row>
    <row r="48976" spans="2:2">
      <c r="B48976" s="323"/>
    </row>
    <row r="48977" spans="2:2">
      <c r="B48977" s="323"/>
    </row>
    <row r="48978" spans="2:2">
      <c r="B48978" s="323"/>
    </row>
    <row r="48979" spans="2:2">
      <c r="B48979" s="323"/>
    </row>
    <row r="48980" spans="2:2">
      <c r="B48980" s="323"/>
    </row>
    <row r="48981" spans="2:2">
      <c r="B48981" s="323"/>
    </row>
    <row r="48982" spans="2:2">
      <c r="B48982" s="323"/>
    </row>
    <row r="48983" spans="2:2">
      <c r="B48983" s="323"/>
    </row>
    <row r="48984" spans="2:2">
      <c r="B48984" s="323"/>
    </row>
    <row r="48985" spans="2:2">
      <c r="B48985" s="323"/>
    </row>
    <row r="48986" spans="2:2">
      <c r="B48986" s="323"/>
    </row>
    <row r="48987" spans="2:2">
      <c r="B48987" s="323"/>
    </row>
    <row r="48988" spans="2:2">
      <c r="B48988" s="323"/>
    </row>
    <row r="48989" spans="2:2">
      <c r="B48989" s="323"/>
    </row>
    <row r="48990" spans="2:2">
      <c r="B48990" s="323"/>
    </row>
    <row r="48991" spans="2:2">
      <c r="B48991" s="323"/>
    </row>
    <row r="48992" spans="2:2">
      <c r="B48992" s="323"/>
    </row>
    <row r="48993" spans="2:2">
      <c r="B48993" s="323"/>
    </row>
    <row r="48994" spans="2:2">
      <c r="B48994" s="323"/>
    </row>
    <row r="48995" spans="2:2">
      <c r="B48995" s="323"/>
    </row>
    <row r="48996" spans="2:2">
      <c r="B48996" s="323"/>
    </row>
    <row r="48997" spans="2:2">
      <c r="B48997" s="323"/>
    </row>
    <row r="48998" spans="2:2">
      <c r="B48998" s="323"/>
    </row>
    <row r="48999" spans="2:2">
      <c r="B48999" s="323"/>
    </row>
    <row r="49000" spans="2:2">
      <c r="B49000" s="323"/>
    </row>
    <row r="49001" spans="2:2">
      <c r="B49001" s="323"/>
    </row>
    <row r="49002" spans="2:2">
      <c r="B49002" s="323"/>
    </row>
    <row r="49003" spans="2:2">
      <c r="B49003" s="323"/>
    </row>
    <row r="49004" spans="2:2">
      <c r="B49004" s="323"/>
    </row>
    <row r="49005" spans="2:2">
      <c r="B49005" s="323"/>
    </row>
    <row r="49006" spans="2:2">
      <c r="B49006" s="323"/>
    </row>
    <row r="49007" spans="2:2">
      <c r="B49007" s="323"/>
    </row>
    <row r="49008" spans="2:2">
      <c r="B49008" s="323"/>
    </row>
    <row r="49009" spans="2:2">
      <c r="B49009" s="323"/>
    </row>
    <row r="49010" spans="2:2">
      <c r="B49010" s="323"/>
    </row>
    <row r="49011" spans="2:2">
      <c r="B49011" s="323"/>
    </row>
    <row r="49012" spans="2:2">
      <c r="B49012" s="323"/>
    </row>
    <row r="49013" spans="2:2">
      <c r="B49013" s="323"/>
    </row>
    <row r="49014" spans="2:2">
      <c r="B49014" s="323"/>
    </row>
    <row r="49015" spans="2:2">
      <c r="B49015" s="323"/>
    </row>
    <row r="49016" spans="2:2">
      <c r="B49016" s="323"/>
    </row>
    <row r="49017" spans="2:2">
      <c r="B49017" s="323"/>
    </row>
    <row r="49018" spans="2:2">
      <c r="B49018" s="323"/>
    </row>
    <row r="49019" spans="2:2">
      <c r="B49019" s="323"/>
    </row>
    <row r="49020" spans="2:2">
      <c r="B49020" s="323"/>
    </row>
    <row r="49021" spans="2:2">
      <c r="B49021" s="323"/>
    </row>
    <row r="49022" spans="2:2">
      <c r="B49022" s="323"/>
    </row>
    <row r="49023" spans="2:2">
      <c r="B49023" s="323"/>
    </row>
    <row r="49024" spans="2:2">
      <c r="B49024" s="323"/>
    </row>
    <row r="49025" spans="2:2">
      <c r="B49025" s="323"/>
    </row>
    <row r="49026" spans="2:2">
      <c r="B49026" s="323"/>
    </row>
    <row r="49027" spans="2:2">
      <c r="B49027" s="323"/>
    </row>
    <row r="49028" spans="2:2">
      <c r="B49028" s="323"/>
    </row>
    <row r="49029" spans="2:2">
      <c r="B49029" s="323"/>
    </row>
    <row r="49030" spans="2:2">
      <c r="B49030" s="323"/>
    </row>
    <row r="49031" spans="2:2">
      <c r="B49031" s="323"/>
    </row>
    <row r="49032" spans="2:2">
      <c r="B49032" s="323"/>
    </row>
    <row r="49033" spans="2:2">
      <c r="B49033" s="323"/>
    </row>
    <row r="49034" spans="2:2">
      <c r="B49034" s="323"/>
    </row>
    <row r="49035" spans="2:2">
      <c r="B49035" s="323"/>
    </row>
    <row r="49036" spans="2:2">
      <c r="B49036" s="323"/>
    </row>
    <row r="49037" spans="2:2">
      <c r="B49037" s="323"/>
    </row>
    <row r="49038" spans="2:2">
      <c r="B49038" s="323"/>
    </row>
    <row r="49039" spans="2:2">
      <c r="B49039" s="323"/>
    </row>
    <row r="49040" spans="2:2">
      <c r="B49040" s="323"/>
    </row>
    <row r="49041" spans="2:2">
      <c r="B49041" s="323"/>
    </row>
    <row r="49042" spans="2:2">
      <c r="B49042" s="323"/>
    </row>
    <row r="49043" spans="2:2">
      <c r="B49043" s="323"/>
    </row>
    <row r="49044" spans="2:2">
      <c r="B49044" s="323"/>
    </row>
    <row r="49045" spans="2:2">
      <c r="B49045" s="323"/>
    </row>
    <row r="49046" spans="2:2">
      <c r="B49046" s="323"/>
    </row>
    <row r="49047" spans="2:2">
      <c r="B49047" s="323"/>
    </row>
    <row r="49048" spans="2:2">
      <c r="B49048" s="323"/>
    </row>
    <row r="49049" spans="2:2">
      <c r="B49049" s="323"/>
    </row>
    <row r="49050" spans="2:2">
      <c r="B49050" s="323"/>
    </row>
    <row r="49051" spans="2:2">
      <c r="B49051" s="323"/>
    </row>
    <row r="49052" spans="2:2">
      <c r="B49052" s="323"/>
    </row>
    <row r="49053" spans="2:2">
      <c r="B49053" s="323"/>
    </row>
    <row r="49054" spans="2:2">
      <c r="B49054" s="323"/>
    </row>
    <row r="49055" spans="2:2">
      <c r="B49055" s="323"/>
    </row>
    <row r="49056" spans="2:2">
      <c r="B49056" s="323"/>
    </row>
    <row r="49057" spans="2:2">
      <c r="B49057" s="323"/>
    </row>
    <row r="49058" spans="2:2">
      <c r="B49058" s="323"/>
    </row>
    <row r="49059" spans="2:2">
      <c r="B49059" s="323"/>
    </row>
    <row r="49060" spans="2:2">
      <c r="B49060" s="323"/>
    </row>
    <row r="49061" spans="2:2">
      <c r="B49061" s="323"/>
    </row>
    <row r="49062" spans="2:2">
      <c r="B49062" s="323"/>
    </row>
    <row r="49063" spans="2:2">
      <c r="B49063" s="323"/>
    </row>
    <row r="49064" spans="2:2">
      <c r="B49064" s="323"/>
    </row>
    <row r="49065" spans="2:2">
      <c r="B49065" s="323"/>
    </row>
    <row r="49066" spans="2:2">
      <c r="B49066" s="323"/>
    </row>
    <row r="49067" spans="2:2">
      <c r="B49067" s="323"/>
    </row>
    <row r="49068" spans="2:2">
      <c r="B49068" s="323"/>
    </row>
    <row r="49069" spans="2:2">
      <c r="B49069" s="323"/>
    </row>
    <row r="49070" spans="2:2">
      <c r="B49070" s="323"/>
    </row>
    <row r="49071" spans="2:2">
      <c r="B49071" s="323"/>
    </row>
    <row r="49072" spans="2:2">
      <c r="B49072" s="323"/>
    </row>
    <row r="49073" spans="2:2">
      <c r="B49073" s="323"/>
    </row>
    <row r="49074" spans="2:2">
      <c r="B49074" s="323"/>
    </row>
    <row r="49075" spans="2:2">
      <c r="B49075" s="323"/>
    </row>
    <row r="49076" spans="2:2">
      <c r="B49076" s="323"/>
    </row>
    <row r="49077" spans="2:2">
      <c r="B49077" s="323"/>
    </row>
    <row r="49078" spans="2:2">
      <c r="B49078" s="323"/>
    </row>
    <row r="49079" spans="2:2">
      <c r="B49079" s="323"/>
    </row>
    <row r="49080" spans="2:2">
      <c r="B49080" s="323"/>
    </row>
    <row r="49081" spans="2:2">
      <c r="B49081" s="323"/>
    </row>
    <row r="49082" spans="2:2">
      <c r="B49082" s="323"/>
    </row>
    <row r="49083" spans="2:2">
      <c r="B49083" s="323"/>
    </row>
    <row r="49084" spans="2:2">
      <c r="B49084" s="323"/>
    </row>
    <row r="49085" spans="2:2">
      <c r="B49085" s="323"/>
    </row>
    <row r="49086" spans="2:2">
      <c r="B49086" s="323"/>
    </row>
    <row r="49087" spans="2:2">
      <c r="B49087" s="323"/>
    </row>
    <row r="49088" spans="2:2">
      <c r="B49088" s="323"/>
    </row>
    <row r="49089" spans="2:2">
      <c r="B49089" s="323"/>
    </row>
    <row r="49090" spans="2:2">
      <c r="B49090" s="323"/>
    </row>
    <row r="49091" spans="2:2">
      <c r="B49091" s="323"/>
    </row>
    <row r="49092" spans="2:2">
      <c r="B49092" s="323"/>
    </row>
    <row r="49093" spans="2:2">
      <c r="B49093" s="323"/>
    </row>
    <row r="49094" spans="2:2">
      <c r="B49094" s="323"/>
    </row>
    <row r="49095" spans="2:2">
      <c r="B49095" s="323"/>
    </row>
    <row r="49096" spans="2:2">
      <c r="B49096" s="323"/>
    </row>
    <row r="49097" spans="2:2">
      <c r="B49097" s="323"/>
    </row>
    <row r="49098" spans="2:2">
      <c r="B49098" s="323"/>
    </row>
    <row r="49099" spans="2:2">
      <c r="B49099" s="323"/>
    </row>
    <row r="49100" spans="2:2">
      <c r="B49100" s="323"/>
    </row>
    <row r="49101" spans="2:2">
      <c r="B49101" s="323"/>
    </row>
    <row r="49102" spans="2:2">
      <c r="B49102" s="323"/>
    </row>
    <row r="49103" spans="2:2">
      <c r="B49103" s="323"/>
    </row>
    <row r="49104" spans="2:2">
      <c r="B49104" s="323"/>
    </row>
    <row r="49105" spans="2:2">
      <c r="B49105" s="323"/>
    </row>
    <row r="49106" spans="2:2">
      <c r="B49106" s="323"/>
    </row>
    <row r="49107" spans="2:2">
      <c r="B49107" s="323"/>
    </row>
    <row r="49108" spans="2:2">
      <c r="B49108" s="323"/>
    </row>
    <row r="49109" spans="2:2">
      <c r="B49109" s="323"/>
    </row>
    <row r="49110" spans="2:2">
      <c r="B49110" s="323"/>
    </row>
    <row r="49111" spans="2:2">
      <c r="B49111" s="323"/>
    </row>
    <row r="49112" spans="2:2">
      <c r="B49112" s="323"/>
    </row>
    <row r="49113" spans="2:2">
      <c r="B49113" s="323"/>
    </row>
    <row r="49114" spans="2:2">
      <c r="B49114" s="323"/>
    </row>
    <row r="49115" spans="2:2">
      <c r="B49115" s="323"/>
    </row>
    <row r="49116" spans="2:2">
      <c r="B49116" s="323"/>
    </row>
    <row r="49117" spans="2:2">
      <c r="B49117" s="323"/>
    </row>
    <row r="49118" spans="2:2">
      <c r="B49118" s="323"/>
    </row>
    <row r="49119" spans="2:2">
      <c r="B49119" s="323"/>
    </row>
    <row r="49120" spans="2:2">
      <c r="B49120" s="323"/>
    </row>
    <row r="49121" spans="2:2">
      <c r="B49121" s="323"/>
    </row>
    <row r="49122" spans="2:2">
      <c r="B49122" s="323"/>
    </row>
    <row r="49123" spans="2:2">
      <c r="B49123" s="323"/>
    </row>
    <row r="49124" spans="2:2">
      <c r="B49124" s="323"/>
    </row>
    <row r="49125" spans="2:2">
      <c r="B49125" s="323"/>
    </row>
    <row r="49126" spans="2:2">
      <c r="B49126" s="323"/>
    </row>
    <row r="49127" spans="2:2">
      <c r="B49127" s="323"/>
    </row>
    <row r="49128" spans="2:2">
      <c r="B49128" s="323"/>
    </row>
    <row r="49129" spans="2:2">
      <c r="B49129" s="323"/>
    </row>
    <row r="49130" spans="2:2">
      <c r="B49130" s="323"/>
    </row>
    <row r="49131" spans="2:2">
      <c r="B49131" s="323"/>
    </row>
    <row r="49132" spans="2:2">
      <c r="B49132" s="323"/>
    </row>
    <row r="49133" spans="2:2">
      <c r="B49133" s="323"/>
    </row>
    <row r="49134" spans="2:2">
      <c r="B49134" s="323"/>
    </row>
    <row r="49135" spans="2:2">
      <c r="B49135" s="323"/>
    </row>
    <row r="49136" spans="2:2">
      <c r="B49136" s="323"/>
    </row>
    <row r="49137" spans="2:2">
      <c r="B49137" s="323"/>
    </row>
    <row r="49138" spans="2:2">
      <c r="B49138" s="323"/>
    </row>
    <row r="49139" spans="2:2">
      <c r="B49139" s="323"/>
    </row>
    <row r="49140" spans="2:2">
      <c r="B49140" s="323"/>
    </row>
    <row r="49141" spans="2:2">
      <c r="B49141" s="323"/>
    </row>
    <row r="49142" spans="2:2">
      <c r="B49142" s="323"/>
    </row>
    <row r="49143" spans="2:2">
      <c r="B49143" s="323"/>
    </row>
    <row r="49144" spans="2:2">
      <c r="B49144" s="323"/>
    </row>
    <row r="49145" spans="2:2">
      <c r="B49145" s="323"/>
    </row>
    <row r="49146" spans="2:2">
      <c r="B49146" s="323"/>
    </row>
    <row r="49147" spans="2:2">
      <c r="B49147" s="323"/>
    </row>
    <row r="49148" spans="2:2">
      <c r="B49148" s="323"/>
    </row>
    <row r="49149" spans="2:2">
      <c r="B49149" s="323"/>
    </row>
    <row r="49150" spans="2:2">
      <c r="B49150" s="323"/>
    </row>
    <row r="49151" spans="2:2">
      <c r="B49151" s="323"/>
    </row>
    <row r="49152" spans="2:2">
      <c r="B49152" s="323"/>
    </row>
    <row r="49153" spans="2:2">
      <c r="B49153" s="323"/>
    </row>
    <row r="49154" spans="2:2">
      <c r="B49154" s="323"/>
    </row>
    <row r="49155" spans="2:2">
      <c r="B49155" s="323"/>
    </row>
    <row r="49156" spans="2:2">
      <c r="B49156" s="323"/>
    </row>
    <row r="49157" spans="2:2">
      <c r="B49157" s="323"/>
    </row>
    <row r="49158" spans="2:2">
      <c r="B49158" s="323"/>
    </row>
    <row r="49159" spans="2:2">
      <c r="B49159" s="323"/>
    </row>
    <row r="49160" spans="2:2">
      <c r="B49160" s="323"/>
    </row>
    <row r="49161" spans="2:2">
      <c r="B49161" s="323"/>
    </row>
    <row r="49162" spans="2:2">
      <c r="B49162" s="323"/>
    </row>
    <row r="49163" spans="2:2">
      <c r="B49163" s="323"/>
    </row>
    <row r="49164" spans="2:2">
      <c r="B49164" s="323"/>
    </row>
    <row r="49165" spans="2:2">
      <c r="B49165" s="323"/>
    </row>
    <row r="49166" spans="2:2">
      <c r="B49166" s="323"/>
    </row>
    <row r="49167" spans="2:2">
      <c r="B49167" s="323"/>
    </row>
    <row r="49168" spans="2:2">
      <c r="B49168" s="323"/>
    </row>
    <row r="49169" spans="2:2">
      <c r="B49169" s="323"/>
    </row>
    <row r="49170" spans="2:2">
      <c r="B49170" s="323"/>
    </row>
    <row r="49171" spans="2:2">
      <c r="B49171" s="323"/>
    </row>
    <row r="49172" spans="2:2">
      <c r="B49172" s="323"/>
    </row>
    <row r="49173" spans="2:2">
      <c r="B49173" s="323"/>
    </row>
    <row r="49174" spans="2:2">
      <c r="B49174" s="323"/>
    </row>
    <row r="49175" spans="2:2">
      <c r="B49175" s="323"/>
    </row>
    <row r="49176" spans="2:2">
      <c r="B49176" s="323"/>
    </row>
    <row r="49177" spans="2:2">
      <c r="B49177" s="323"/>
    </row>
    <row r="49178" spans="2:2">
      <c r="B49178" s="323"/>
    </row>
    <row r="49179" spans="2:2">
      <c r="B49179" s="323"/>
    </row>
    <row r="49180" spans="2:2">
      <c r="B49180" s="323"/>
    </row>
    <row r="49181" spans="2:2">
      <c r="B49181" s="323"/>
    </row>
    <row r="49182" spans="2:2">
      <c r="B49182" s="323"/>
    </row>
    <row r="49183" spans="2:2">
      <c r="B49183" s="323"/>
    </row>
    <row r="49184" spans="2:2">
      <c r="B49184" s="323"/>
    </row>
    <row r="49185" spans="2:2">
      <c r="B49185" s="323"/>
    </row>
    <row r="49186" spans="2:2">
      <c r="B49186" s="323"/>
    </row>
    <row r="49187" spans="2:2">
      <c r="B49187" s="323"/>
    </row>
    <row r="49188" spans="2:2">
      <c r="B49188" s="323"/>
    </row>
    <row r="49189" spans="2:2">
      <c r="B49189" s="323"/>
    </row>
    <row r="49190" spans="2:2">
      <c r="B49190" s="323"/>
    </row>
    <row r="49191" spans="2:2">
      <c r="B49191" s="323"/>
    </row>
    <row r="49192" spans="2:2">
      <c r="B49192" s="323"/>
    </row>
    <row r="49193" spans="2:2">
      <c r="B49193" s="323"/>
    </row>
    <row r="49194" spans="2:2">
      <c r="B49194" s="323"/>
    </row>
    <row r="49195" spans="2:2">
      <c r="B49195" s="323"/>
    </row>
    <row r="49196" spans="2:2">
      <c r="B49196" s="323"/>
    </row>
    <row r="49197" spans="2:2">
      <c r="B49197" s="323"/>
    </row>
    <row r="49198" spans="2:2">
      <c r="B49198" s="323"/>
    </row>
    <row r="49199" spans="2:2">
      <c r="B49199" s="323"/>
    </row>
    <row r="49200" spans="2:2">
      <c r="B49200" s="323"/>
    </row>
    <row r="49201" spans="2:2">
      <c r="B49201" s="323"/>
    </row>
    <row r="49202" spans="2:2">
      <c r="B49202" s="323"/>
    </row>
    <row r="49203" spans="2:2">
      <c r="B49203" s="323"/>
    </row>
    <row r="49204" spans="2:2">
      <c r="B49204" s="323"/>
    </row>
    <row r="49205" spans="2:2">
      <c r="B49205" s="323"/>
    </row>
    <row r="49206" spans="2:2">
      <c r="B49206" s="323"/>
    </row>
    <row r="49207" spans="2:2">
      <c r="B49207" s="323"/>
    </row>
    <row r="49208" spans="2:2">
      <c r="B49208" s="323"/>
    </row>
    <row r="49209" spans="2:2">
      <c r="B49209" s="323"/>
    </row>
    <row r="49210" spans="2:2">
      <c r="B49210" s="323"/>
    </row>
    <row r="49211" spans="2:2">
      <c r="B49211" s="323"/>
    </row>
    <row r="49212" spans="2:2">
      <c r="B49212" s="323"/>
    </row>
    <row r="49213" spans="2:2">
      <c r="B49213" s="323"/>
    </row>
    <row r="49214" spans="2:2">
      <c r="B49214" s="323"/>
    </row>
    <row r="49215" spans="2:2">
      <c r="B49215" s="323"/>
    </row>
    <row r="49216" spans="2:2">
      <c r="B49216" s="323"/>
    </row>
    <row r="49217" spans="2:2">
      <c r="B49217" s="323"/>
    </row>
    <row r="49218" spans="2:2">
      <c r="B49218" s="323"/>
    </row>
    <row r="49219" spans="2:2">
      <c r="B49219" s="323"/>
    </row>
    <row r="49220" spans="2:2">
      <c r="B49220" s="323"/>
    </row>
    <row r="49221" spans="2:2">
      <c r="B49221" s="323"/>
    </row>
    <row r="49222" spans="2:2">
      <c r="B49222" s="323"/>
    </row>
    <row r="49223" spans="2:2">
      <c r="B49223" s="323"/>
    </row>
    <row r="49224" spans="2:2">
      <c r="B49224" s="323"/>
    </row>
    <row r="49225" spans="2:2">
      <c r="B49225" s="323"/>
    </row>
    <row r="49226" spans="2:2">
      <c r="B49226" s="323"/>
    </row>
    <row r="49227" spans="2:2">
      <c r="B49227" s="323"/>
    </row>
    <row r="49228" spans="2:2">
      <c r="B49228" s="323"/>
    </row>
    <row r="49229" spans="2:2">
      <c r="B49229" s="323"/>
    </row>
    <row r="49230" spans="2:2">
      <c r="B49230" s="323"/>
    </row>
    <row r="49231" spans="2:2">
      <c r="B49231" s="323"/>
    </row>
    <row r="49232" spans="2:2">
      <c r="B49232" s="323"/>
    </row>
    <row r="49233" spans="2:2">
      <c r="B49233" s="323"/>
    </row>
    <row r="49234" spans="2:2">
      <c r="B49234" s="323"/>
    </row>
    <row r="49235" spans="2:2">
      <c r="B49235" s="323"/>
    </row>
    <row r="49236" spans="2:2">
      <c r="B49236" s="323"/>
    </row>
    <row r="49237" spans="2:2">
      <c r="B49237" s="323"/>
    </row>
    <row r="49238" spans="2:2">
      <c r="B49238" s="323"/>
    </row>
    <row r="49239" spans="2:2">
      <c r="B49239" s="323"/>
    </row>
    <row r="49240" spans="2:2">
      <c r="B49240" s="323"/>
    </row>
    <row r="49241" spans="2:2">
      <c r="B49241" s="323"/>
    </row>
    <row r="49242" spans="2:2">
      <c r="B49242" s="323"/>
    </row>
    <row r="49243" spans="2:2">
      <c r="B49243" s="323"/>
    </row>
    <row r="49244" spans="2:2">
      <c r="B49244" s="323"/>
    </row>
    <row r="49245" spans="2:2">
      <c r="B49245" s="323"/>
    </row>
    <row r="49246" spans="2:2">
      <c r="B49246" s="323"/>
    </row>
    <row r="49247" spans="2:2">
      <c r="B49247" s="323"/>
    </row>
    <row r="49248" spans="2:2">
      <c r="B49248" s="323"/>
    </row>
    <row r="49249" spans="2:2">
      <c r="B49249" s="323"/>
    </row>
    <row r="49250" spans="2:2">
      <c r="B49250" s="323"/>
    </row>
    <row r="49251" spans="2:2">
      <c r="B49251" s="323"/>
    </row>
    <row r="49252" spans="2:2">
      <c r="B49252" s="323"/>
    </row>
    <row r="49253" spans="2:2">
      <c r="B49253" s="323"/>
    </row>
    <row r="49254" spans="2:2">
      <c r="B49254" s="323"/>
    </row>
    <row r="49255" spans="2:2">
      <c r="B49255" s="323"/>
    </row>
    <row r="49256" spans="2:2">
      <c r="B49256" s="323"/>
    </row>
    <row r="49257" spans="2:2">
      <c r="B49257" s="323"/>
    </row>
    <row r="49258" spans="2:2">
      <c r="B49258" s="323"/>
    </row>
    <row r="49259" spans="2:2">
      <c r="B49259" s="323"/>
    </row>
    <row r="49260" spans="2:2">
      <c r="B49260" s="323"/>
    </row>
    <row r="49261" spans="2:2">
      <c r="B49261" s="323"/>
    </row>
    <row r="49262" spans="2:2">
      <c r="B49262" s="323"/>
    </row>
    <row r="49263" spans="2:2">
      <c r="B49263" s="323"/>
    </row>
    <row r="49264" spans="2:2">
      <c r="B49264" s="323"/>
    </row>
    <row r="49265" spans="2:2">
      <c r="B49265" s="323"/>
    </row>
    <row r="49266" spans="2:2">
      <c r="B49266" s="323"/>
    </row>
    <row r="49267" spans="2:2">
      <c r="B49267" s="323"/>
    </row>
    <row r="49268" spans="2:2">
      <c r="B49268" s="323"/>
    </row>
    <row r="49269" spans="2:2">
      <c r="B49269" s="323"/>
    </row>
    <row r="49270" spans="2:2">
      <c r="B49270" s="323"/>
    </row>
    <row r="49271" spans="2:2">
      <c r="B49271" s="323"/>
    </row>
    <row r="49272" spans="2:2">
      <c r="B49272" s="323"/>
    </row>
    <row r="49273" spans="2:2">
      <c r="B49273" s="323"/>
    </row>
    <row r="49274" spans="2:2">
      <c r="B49274" s="323"/>
    </row>
    <row r="49275" spans="2:2">
      <c r="B49275" s="323"/>
    </row>
    <row r="49276" spans="2:2">
      <c r="B49276" s="323"/>
    </row>
    <row r="49277" spans="2:2">
      <c r="B49277" s="323"/>
    </row>
    <row r="49278" spans="2:2">
      <c r="B49278" s="323"/>
    </row>
    <row r="49279" spans="2:2">
      <c r="B49279" s="323"/>
    </row>
    <row r="49280" spans="2:2">
      <c r="B49280" s="323"/>
    </row>
    <row r="49281" spans="2:2">
      <c r="B49281" s="323"/>
    </row>
    <row r="49282" spans="2:2">
      <c r="B49282" s="323"/>
    </row>
    <row r="49283" spans="2:2">
      <c r="B49283" s="323"/>
    </row>
    <row r="49284" spans="2:2">
      <c r="B49284" s="323"/>
    </row>
    <row r="49285" spans="2:2">
      <c r="B49285" s="323"/>
    </row>
    <row r="49286" spans="2:2">
      <c r="B49286" s="323"/>
    </row>
    <row r="49287" spans="2:2">
      <c r="B49287" s="323"/>
    </row>
    <row r="49288" spans="2:2">
      <c r="B49288" s="323"/>
    </row>
    <row r="49289" spans="2:2">
      <c r="B49289" s="323"/>
    </row>
    <row r="49290" spans="2:2">
      <c r="B49290" s="323"/>
    </row>
    <row r="49291" spans="2:2">
      <c r="B49291" s="323"/>
    </row>
    <row r="49292" spans="2:2">
      <c r="B49292" s="323"/>
    </row>
    <row r="49293" spans="2:2">
      <c r="B49293" s="323"/>
    </row>
    <row r="49294" spans="2:2">
      <c r="B49294" s="323"/>
    </row>
    <row r="49295" spans="2:2">
      <c r="B49295" s="323"/>
    </row>
    <row r="49296" spans="2:2">
      <c r="B49296" s="323"/>
    </row>
    <row r="49297" spans="2:2">
      <c r="B49297" s="323"/>
    </row>
    <row r="49298" spans="2:2">
      <c r="B49298" s="323"/>
    </row>
    <row r="49299" spans="2:2">
      <c r="B49299" s="323"/>
    </row>
    <row r="49300" spans="2:2">
      <c r="B49300" s="323"/>
    </row>
    <row r="49301" spans="2:2">
      <c r="B49301" s="323"/>
    </row>
    <row r="49302" spans="2:2">
      <c r="B49302" s="323"/>
    </row>
    <row r="49303" spans="2:2">
      <c r="B49303" s="323"/>
    </row>
    <row r="49304" spans="2:2">
      <c r="B49304" s="323"/>
    </row>
    <row r="49305" spans="2:2">
      <c r="B49305" s="323"/>
    </row>
    <row r="49306" spans="2:2">
      <c r="B49306" s="323"/>
    </row>
    <row r="49307" spans="2:2">
      <c r="B49307" s="323"/>
    </row>
    <row r="49308" spans="2:2">
      <c r="B49308" s="323"/>
    </row>
    <row r="49309" spans="2:2">
      <c r="B49309" s="323"/>
    </row>
    <row r="49310" spans="2:2">
      <c r="B49310" s="323"/>
    </row>
    <row r="49311" spans="2:2">
      <c r="B49311" s="323"/>
    </row>
    <row r="49312" spans="2:2">
      <c r="B49312" s="323"/>
    </row>
    <row r="49313" spans="2:2">
      <c r="B49313" s="323"/>
    </row>
    <row r="49314" spans="2:2">
      <c r="B49314" s="323"/>
    </row>
    <row r="49315" spans="2:2">
      <c r="B49315" s="323"/>
    </row>
    <row r="49316" spans="2:2">
      <c r="B49316" s="323"/>
    </row>
    <row r="49317" spans="2:2">
      <c r="B49317" s="323"/>
    </row>
    <row r="49318" spans="2:2">
      <c r="B49318" s="323"/>
    </row>
    <row r="49319" spans="2:2">
      <c r="B49319" s="323"/>
    </row>
    <row r="49320" spans="2:2">
      <c r="B49320" s="323"/>
    </row>
    <row r="49321" spans="2:2">
      <c r="B49321" s="323"/>
    </row>
    <row r="49322" spans="2:2">
      <c r="B49322" s="323"/>
    </row>
    <row r="49323" spans="2:2">
      <c r="B49323" s="323"/>
    </row>
    <row r="49324" spans="2:2">
      <c r="B49324" s="323"/>
    </row>
    <row r="49325" spans="2:2">
      <c r="B49325" s="323"/>
    </row>
    <row r="49326" spans="2:2">
      <c r="B49326" s="323"/>
    </row>
    <row r="49327" spans="2:2">
      <c r="B49327" s="323"/>
    </row>
    <row r="49328" spans="2:2">
      <c r="B49328" s="323"/>
    </row>
    <row r="49329" spans="2:2">
      <c r="B49329" s="323"/>
    </row>
    <row r="49330" spans="2:2">
      <c r="B49330" s="323"/>
    </row>
    <row r="49331" spans="2:2">
      <c r="B49331" s="323"/>
    </row>
    <row r="49332" spans="2:2">
      <c r="B49332" s="323"/>
    </row>
    <row r="49333" spans="2:2">
      <c r="B49333" s="323"/>
    </row>
    <row r="49334" spans="2:2">
      <c r="B49334" s="323"/>
    </row>
    <row r="49335" spans="2:2">
      <c r="B49335" s="323"/>
    </row>
    <row r="49336" spans="2:2">
      <c r="B49336" s="323"/>
    </row>
    <row r="49337" spans="2:2">
      <c r="B49337" s="323"/>
    </row>
    <row r="49338" spans="2:2">
      <c r="B49338" s="323"/>
    </row>
    <row r="49339" spans="2:2">
      <c r="B49339" s="323"/>
    </row>
    <row r="49340" spans="2:2">
      <c r="B49340" s="323"/>
    </row>
    <row r="49341" spans="2:2">
      <c r="B49341" s="323"/>
    </row>
    <row r="49342" spans="2:2">
      <c r="B49342" s="323"/>
    </row>
    <row r="49343" spans="2:2">
      <c r="B49343" s="323"/>
    </row>
    <row r="49344" spans="2:2">
      <c r="B49344" s="323"/>
    </row>
    <row r="49345" spans="2:2">
      <c r="B49345" s="323"/>
    </row>
    <row r="49346" spans="2:2">
      <c r="B49346" s="323"/>
    </row>
    <row r="49347" spans="2:2">
      <c r="B49347" s="323"/>
    </row>
    <row r="49348" spans="2:2">
      <c r="B49348" s="323"/>
    </row>
    <row r="49349" spans="2:2">
      <c r="B49349" s="323"/>
    </row>
    <row r="49350" spans="2:2">
      <c r="B49350" s="323"/>
    </row>
    <row r="49351" spans="2:2">
      <c r="B49351" s="323"/>
    </row>
    <row r="49352" spans="2:2">
      <c r="B49352" s="323"/>
    </row>
    <row r="49353" spans="2:2">
      <c r="B49353" s="323"/>
    </row>
    <row r="49354" spans="2:2">
      <c r="B49354" s="323"/>
    </row>
    <row r="49355" spans="2:2">
      <c r="B49355" s="323"/>
    </row>
    <row r="49356" spans="2:2">
      <c r="B49356" s="323"/>
    </row>
    <row r="49357" spans="2:2">
      <c r="B49357" s="323"/>
    </row>
    <row r="49358" spans="2:2">
      <c r="B49358" s="323"/>
    </row>
    <row r="49359" spans="2:2">
      <c r="B49359" s="323"/>
    </row>
    <row r="49360" spans="2:2">
      <c r="B49360" s="323"/>
    </row>
    <row r="49361" spans="2:2">
      <c r="B49361" s="323"/>
    </row>
    <row r="49362" spans="2:2">
      <c r="B49362" s="323"/>
    </row>
    <row r="49363" spans="2:2">
      <c r="B49363" s="323"/>
    </row>
    <row r="49364" spans="2:2">
      <c r="B49364" s="323"/>
    </row>
    <row r="49365" spans="2:2">
      <c r="B49365" s="323"/>
    </row>
    <row r="49366" spans="2:2">
      <c r="B49366" s="323"/>
    </row>
    <row r="49367" spans="2:2">
      <c r="B49367" s="323"/>
    </row>
    <row r="49368" spans="2:2">
      <c r="B49368" s="323"/>
    </row>
    <row r="49369" spans="2:2">
      <c r="B49369" s="323"/>
    </row>
    <row r="49370" spans="2:2">
      <c r="B49370" s="323"/>
    </row>
    <row r="49371" spans="2:2">
      <c r="B49371" s="323"/>
    </row>
    <row r="49372" spans="2:2">
      <c r="B49372" s="323"/>
    </row>
    <row r="49373" spans="2:2">
      <c r="B49373" s="323"/>
    </row>
    <row r="49374" spans="2:2">
      <c r="B49374" s="323"/>
    </row>
    <row r="49375" spans="2:2">
      <c r="B49375" s="323"/>
    </row>
    <row r="49376" spans="2:2">
      <c r="B49376" s="323"/>
    </row>
    <row r="49377" spans="2:2">
      <c r="B49377" s="323"/>
    </row>
    <row r="49378" spans="2:2">
      <c r="B49378" s="323"/>
    </row>
    <row r="49379" spans="2:2">
      <c r="B49379" s="323"/>
    </row>
    <row r="49380" spans="2:2">
      <c r="B49380" s="323"/>
    </row>
    <row r="49381" spans="2:2">
      <c r="B49381" s="323"/>
    </row>
    <row r="49382" spans="2:2">
      <c r="B49382" s="323"/>
    </row>
    <row r="49383" spans="2:2">
      <c r="B49383" s="323"/>
    </row>
    <row r="49384" spans="2:2">
      <c r="B49384" s="323"/>
    </row>
    <row r="49385" spans="2:2">
      <c r="B49385" s="323"/>
    </row>
    <row r="49386" spans="2:2">
      <c r="B49386" s="323"/>
    </row>
    <row r="49387" spans="2:2">
      <c r="B49387" s="323"/>
    </row>
    <row r="49388" spans="2:2">
      <c r="B49388" s="323"/>
    </row>
    <row r="49389" spans="2:2">
      <c r="B49389" s="323"/>
    </row>
    <row r="49390" spans="2:2">
      <c r="B49390" s="323"/>
    </row>
    <row r="49391" spans="2:2">
      <c r="B49391" s="323"/>
    </row>
    <row r="49392" spans="2:2">
      <c r="B49392" s="323"/>
    </row>
    <row r="49393" spans="2:2">
      <c r="B49393" s="323"/>
    </row>
    <row r="49394" spans="2:2">
      <c r="B49394" s="323"/>
    </row>
    <row r="49395" spans="2:2">
      <c r="B49395" s="323"/>
    </row>
    <row r="49396" spans="2:2">
      <c r="B49396" s="323"/>
    </row>
    <row r="49397" spans="2:2">
      <c r="B49397" s="323"/>
    </row>
    <row r="49398" spans="2:2">
      <c r="B49398" s="323"/>
    </row>
    <row r="49399" spans="2:2">
      <c r="B49399" s="323"/>
    </row>
    <row r="49400" spans="2:2">
      <c r="B49400" s="323"/>
    </row>
    <row r="49401" spans="2:2">
      <c r="B49401" s="323"/>
    </row>
    <row r="49402" spans="2:2">
      <c r="B49402" s="323"/>
    </row>
    <row r="49403" spans="2:2">
      <c r="B49403" s="323"/>
    </row>
    <row r="49404" spans="2:2">
      <c r="B49404" s="323"/>
    </row>
    <row r="49405" spans="2:2">
      <c r="B49405" s="323"/>
    </row>
    <row r="49406" spans="2:2">
      <c r="B49406" s="323"/>
    </row>
    <row r="49407" spans="2:2">
      <c r="B49407" s="323"/>
    </row>
    <row r="49408" spans="2:2">
      <c r="B49408" s="323"/>
    </row>
    <row r="49409" spans="2:2">
      <c r="B49409" s="323"/>
    </row>
    <row r="49410" spans="2:2">
      <c r="B49410" s="323"/>
    </row>
    <row r="49411" spans="2:2">
      <c r="B49411" s="323"/>
    </row>
    <row r="49412" spans="2:2">
      <c r="B49412" s="323"/>
    </row>
    <row r="49413" spans="2:2">
      <c r="B49413" s="323"/>
    </row>
    <row r="49414" spans="2:2">
      <c r="B49414" s="323"/>
    </row>
    <row r="49415" spans="2:2">
      <c r="B49415" s="323"/>
    </row>
    <row r="49416" spans="2:2">
      <c r="B49416" s="323"/>
    </row>
    <row r="49417" spans="2:2">
      <c r="B49417" s="323"/>
    </row>
    <row r="49418" spans="2:2">
      <c r="B49418" s="323"/>
    </row>
    <row r="49419" spans="2:2">
      <c r="B49419" s="323"/>
    </row>
    <row r="49420" spans="2:2">
      <c r="B49420" s="323"/>
    </row>
    <row r="49421" spans="2:2">
      <c r="B49421" s="323"/>
    </row>
    <row r="49422" spans="2:2">
      <c r="B49422" s="323"/>
    </row>
    <row r="49423" spans="2:2">
      <c r="B49423" s="323"/>
    </row>
    <row r="49424" spans="2:2">
      <c r="B49424" s="323"/>
    </row>
    <row r="49425" spans="2:2">
      <c r="B49425" s="323"/>
    </row>
    <row r="49426" spans="2:2">
      <c r="B49426" s="323"/>
    </row>
    <row r="49427" spans="2:2">
      <c r="B49427" s="323"/>
    </row>
    <row r="49428" spans="2:2">
      <c r="B49428" s="323"/>
    </row>
    <row r="49429" spans="2:2">
      <c r="B49429" s="323"/>
    </row>
    <row r="49430" spans="2:2">
      <c r="B49430" s="323"/>
    </row>
    <row r="49431" spans="2:2">
      <c r="B49431" s="323"/>
    </row>
    <row r="49432" spans="2:2">
      <c r="B49432" s="323"/>
    </row>
    <row r="49433" spans="2:2">
      <c r="B49433" s="323"/>
    </row>
    <row r="49434" spans="2:2">
      <c r="B49434" s="323"/>
    </row>
    <row r="49435" spans="2:2">
      <c r="B49435" s="323"/>
    </row>
    <row r="49436" spans="2:2">
      <c r="B49436" s="323"/>
    </row>
    <row r="49437" spans="2:2">
      <c r="B49437" s="323"/>
    </row>
    <row r="49438" spans="2:2">
      <c r="B49438" s="323"/>
    </row>
    <row r="49439" spans="2:2">
      <c r="B49439" s="323"/>
    </row>
    <row r="49440" spans="2:2">
      <c r="B49440" s="323"/>
    </row>
    <row r="49441" spans="2:2">
      <c r="B49441" s="323"/>
    </row>
    <row r="49442" spans="2:2">
      <c r="B49442" s="323"/>
    </row>
    <row r="49443" spans="2:2">
      <c r="B49443" s="323"/>
    </row>
    <row r="49444" spans="2:2">
      <c r="B49444" s="323"/>
    </row>
    <row r="49445" spans="2:2">
      <c r="B49445" s="323"/>
    </row>
    <row r="49446" spans="2:2">
      <c r="B49446" s="323"/>
    </row>
    <row r="49447" spans="2:2">
      <c r="B49447" s="323"/>
    </row>
    <row r="49448" spans="2:2">
      <c r="B49448" s="323"/>
    </row>
    <row r="49449" spans="2:2">
      <c r="B49449" s="323"/>
    </row>
    <row r="49450" spans="2:2">
      <c r="B49450" s="323"/>
    </row>
    <row r="49451" spans="2:2">
      <c r="B49451" s="323"/>
    </row>
    <row r="49452" spans="2:2">
      <c r="B49452" s="323"/>
    </row>
    <row r="49453" spans="2:2">
      <c r="B49453" s="323"/>
    </row>
    <row r="49454" spans="2:2">
      <c r="B49454" s="323"/>
    </row>
    <row r="49455" spans="2:2">
      <c r="B49455" s="323"/>
    </row>
    <row r="49456" spans="2:2">
      <c r="B49456" s="323"/>
    </row>
    <row r="49457" spans="2:2">
      <c r="B49457" s="323"/>
    </row>
    <row r="49458" spans="2:2">
      <c r="B49458" s="323"/>
    </row>
    <row r="49459" spans="2:2">
      <c r="B49459" s="323"/>
    </row>
    <row r="49460" spans="2:2">
      <c r="B49460" s="323"/>
    </row>
    <row r="49461" spans="2:2">
      <c r="B49461" s="323"/>
    </row>
    <row r="49462" spans="2:2">
      <c r="B49462" s="323"/>
    </row>
    <row r="49463" spans="2:2">
      <c r="B49463" s="323"/>
    </row>
    <row r="49464" spans="2:2">
      <c r="B49464" s="323"/>
    </row>
    <row r="49465" spans="2:2">
      <c r="B49465" s="323"/>
    </row>
    <row r="49466" spans="2:2">
      <c r="B49466" s="323"/>
    </row>
    <row r="49467" spans="2:2">
      <c r="B49467" s="323"/>
    </row>
    <row r="49468" spans="2:2">
      <c r="B49468" s="323"/>
    </row>
    <row r="49469" spans="2:2">
      <c r="B49469" s="323"/>
    </row>
    <row r="49470" spans="2:2">
      <c r="B49470" s="323"/>
    </row>
    <row r="49471" spans="2:2">
      <c r="B49471" s="323"/>
    </row>
    <row r="49472" spans="2:2">
      <c r="B49472" s="323"/>
    </row>
    <row r="49473" spans="2:2">
      <c r="B49473" s="323"/>
    </row>
    <row r="49474" spans="2:2">
      <c r="B49474" s="323"/>
    </row>
    <row r="49475" spans="2:2">
      <c r="B49475" s="323"/>
    </row>
    <row r="49476" spans="2:2">
      <c r="B49476" s="323"/>
    </row>
    <row r="49477" spans="2:2">
      <c r="B49477" s="323"/>
    </row>
    <row r="49478" spans="2:2">
      <c r="B49478" s="323"/>
    </row>
    <row r="49479" spans="2:2">
      <c r="B49479" s="323"/>
    </row>
    <row r="49480" spans="2:2">
      <c r="B49480" s="323"/>
    </row>
    <row r="49481" spans="2:2">
      <c r="B49481" s="323"/>
    </row>
    <row r="49482" spans="2:2">
      <c r="B49482" s="323"/>
    </row>
    <row r="49483" spans="2:2">
      <c r="B49483" s="323"/>
    </row>
    <row r="49484" spans="2:2">
      <c r="B49484" s="323"/>
    </row>
    <row r="49485" spans="2:2">
      <c r="B49485" s="323"/>
    </row>
    <row r="49486" spans="2:2">
      <c r="B49486" s="323"/>
    </row>
    <row r="49487" spans="2:2">
      <c r="B49487" s="323"/>
    </row>
    <row r="49488" spans="2:2">
      <c r="B49488" s="323"/>
    </row>
    <row r="49489" spans="2:2">
      <c r="B49489" s="323"/>
    </row>
    <row r="49490" spans="2:2">
      <c r="B49490" s="323"/>
    </row>
    <row r="49491" spans="2:2">
      <c r="B49491" s="323"/>
    </row>
    <row r="49492" spans="2:2">
      <c r="B49492" s="323"/>
    </row>
    <row r="49493" spans="2:2">
      <c r="B49493" s="323"/>
    </row>
    <row r="49494" spans="2:2">
      <c r="B49494" s="323"/>
    </row>
    <row r="49495" spans="2:2">
      <c r="B49495" s="323"/>
    </row>
    <row r="49496" spans="2:2">
      <c r="B49496" s="323"/>
    </row>
    <row r="49497" spans="2:2">
      <c r="B49497" s="323"/>
    </row>
    <row r="49498" spans="2:2">
      <c r="B49498" s="323"/>
    </row>
    <row r="49499" spans="2:2">
      <c r="B49499" s="323"/>
    </row>
    <row r="49500" spans="2:2">
      <c r="B49500" s="323"/>
    </row>
    <row r="49501" spans="2:2">
      <c r="B49501" s="323"/>
    </row>
    <row r="49502" spans="2:2">
      <c r="B49502" s="323"/>
    </row>
    <row r="49503" spans="2:2">
      <c r="B49503" s="323"/>
    </row>
    <row r="49504" spans="2:2">
      <c r="B49504" s="323"/>
    </row>
    <row r="49505" spans="2:2">
      <c r="B49505" s="323"/>
    </row>
    <row r="49506" spans="2:2">
      <c r="B49506" s="323"/>
    </row>
    <row r="49507" spans="2:2">
      <c r="B49507" s="323"/>
    </row>
    <row r="49508" spans="2:2">
      <c r="B49508" s="323"/>
    </row>
    <row r="49509" spans="2:2">
      <c r="B49509" s="323"/>
    </row>
    <row r="49510" spans="2:2">
      <c r="B49510" s="323"/>
    </row>
    <row r="49511" spans="2:2">
      <c r="B49511" s="323"/>
    </row>
    <row r="49512" spans="2:2">
      <c r="B49512" s="323"/>
    </row>
    <row r="49513" spans="2:2">
      <c r="B49513" s="323"/>
    </row>
    <row r="49514" spans="2:2">
      <c r="B49514" s="323"/>
    </row>
    <row r="49515" spans="2:2">
      <c r="B49515" s="323"/>
    </row>
    <row r="49516" spans="2:2">
      <c r="B49516" s="323"/>
    </row>
    <row r="49517" spans="2:2">
      <c r="B49517" s="323"/>
    </row>
    <row r="49518" spans="2:2">
      <c r="B49518" s="323"/>
    </row>
    <row r="49519" spans="2:2">
      <c r="B49519" s="323"/>
    </row>
    <row r="49520" spans="2:2">
      <c r="B49520" s="323"/>
    </row>
    <row r="49521" spans="2:2">
      <c r="B49521" s="323"/>
    </row>
    <row r="49522" spans="2:2">
      <c r="B49522" s="323"/>
    </row>
    <row r="49523" spans="2:2">
      <c r="B49523" s="323"/>
    </row>
    <row r="49524" spans="2:2">
      <c r="B49524" s="323"/>
    </row>
    <row r="49525" spans="2:2">
      <c r="B49525" s="323"/>
    </row>
    <row r="49526" spans="2:2">
      <c r="B49526" s="323"/>
    </row>
    <row r="49527" spans="2:2">
      <c r="B49527" s="323"/>
    </row>
    <row r="49528" spans="2:2">
      <c r="B49528" s="323"/>
    </row>
    <row r="49529" spans="2:2">
      <c r="B49529" s="323"/>
    </row>
    <row r="49530" spans="2:2">
      <c r="B49530" s="323"/>
    </row>
    <row r="49531" spans="2:2">
      <c r="B49531" s="323"/>
    </row>
    <row r="49532" spans="2:2">
      <c r="B49532" s="323"/>
    </row>
    <row r="49533" spans="2:2">
      <c r="B49533" s="323"/>
    </row>
    <row r="49534" spans="2:2">
      <c r="B49534" s="323"/>
    </row>
    <row r="49535" spans="2:2">
      <c r="B49535" s="323"/>
    </row>
    <row r="49536" spans="2:2">
      <c r="B49536" s="323"/>
    </row>
    <row r="49537" spans="2:2">
      <c r="B49537" s="323"/>
    </row>
    <row r="49538" spans="2:2">
      <c r="B49538" s="323"/>
    </row>
    <row r="49539" spans="2:2">
      <c r="B49539" s="323"/>
    </row>
    <row r="49540" spans="2:2">
      <c r="B49540" s="323"/>
    </row>
    <row r="49541" spans="2:2">
      <c r="B49541" s="323"/>
    </row>
    <row r="49542" spans="2:2">
      <c r="B49542" s="323"/>
    </row>
    <row r="49543" spans="2:2">
      <c r="B49543" s="323"/>
    </row>
    <row r="49544" spans="2:2">
      <c r="B49544" s="323"/>
    </row>
    <row r="49545" spans="2:2">
      <c r="B49545" s="323"/>
    </row>
    <row r="49546" spans="2:2">
      <c r="B49546" s="323"/>
    </row>
    <row r="49547" spans="2:2">
      <c r="B49547" s="323"/>
    </row>
    <row r="49548" spans="2:2">
      <c r="B49548" s="323"/>
    </row>
    <row r="49549" spans="2:2">
      <c r="B49549" s="323"/>
    </row>
    <row r="49550" spans="2:2">
      <c r="B49550" s="323"/>
    </row>
    <row r="49551" spans="2:2">
      <c r="B49551" s="323"/>
    </row>
    <row r="49552" spans="2:2">
      <c r="B49552" s="323"/>
    </row>
    <row r="49553" spans="2:2">
      <c r="B49553" s="323"/>
    </row>
    <row r="49554" spans="2:2">
      <c r="B49554" s="323"/>
    </row>
    <row r="49555" spans="2:2">
      <c r="B49555" s="323"/>
    </row>
    <row r="49556" spans="2:2">
      <c r="B49556" s="323"/>
    </row>
    <row r="49557" spans="2:2">
      <c r="B49557" s="323"/>
    </row>
    <row r="49558" spans="2:2">
      <c r="B49558" s="323"/>
    </row>
    <row r="49559" spans="2:2">
      <c r="B49559" s="323"/>
    </row>
    <row r="49560" spans="2:2">
      <c r="B49560" s="323"/>
    </row>
    <row r="49561" spans="2:2">
      <c r="B49561" s="323"/>
    </row>
    <row r="49562" spans="2:2">
      <c r="B49562" s="323"/>
    </row>
    <row r="49563" spans="2:2">
      <c r="B49563" s="323"/>
    </row>
    <row r="49564" spans="2:2">
      <c r="B49564" s="323"/>
    </row>
    <row r="49565" spans="2:2">
      <c r="B49565" s="323"/>
    </row>
    <row r="49566" spans="2:2">
      <c r="B49566" s="323"/>
    </row>
    <row r="49567" spans="2:2">
      <c r="B49567" s="323"/>
    </row>
    <row r="49568" spans="2:2">
      <c r="B49568" s="323"/>
    </row>
    <row r="49569" spans="2:2">
      <c r="B49569" s="323"/>
    </row>
    <row r="49570" spans="2:2">
      <c r="B49570" s="323"/>
    </row>
    <row r="49571" spans="2:2">
      <c r="B49571" s="323"/>
    </row>
    <row r="49572" spans="2:2">
      <c r="B49572" s="323"/>
    </row>
    <row r="49573" spans="2:2">
      <c r="B49573" s="323"/>
    </row>
    <row r="49574" spans="2:2">
      <c r="B49574" s="323"/>
    </row>
    <row r="49575" spans="2:2">
      <c r="B49575" s="323"/>
    </row>
    <row r="49576" spans="2:2">
      <c r="B49576" s="323"/>
    </row>
    <row r="49577" spans="2:2">
      <c r="B49577" s="323"/>
    </row>
    <row r="49578" spans="2:2">
      <c r="B49578" s="323"/>
    </row>
    <row r="49579" spans="2:2">
      <c r="B49579" s="323"/>
    </row>
    <row r="49580" spans="2:2">
      <c r="B49580" s="323"/>
    </row>
    <row r="49581" spans="2:2">
      <c r="B49581" s="323"/>
    </row>
    <row r="49582" spans="2:2">
      <c r="B49582" s="323"/>
    </row>
    <row r="49583" spans="2:2">
      <c r="B49583" s="323"/>
    </row>
    <row r="49584" spans="2:2">
      <c r="B49584" s="323"/>
    </row>
    <row r="49585" spans="2:2">
      <c r="B49585" s="323"/>
    </row>
    <row r="49586" spans="2:2">
      <c r="B49586" s="323"/>
    </row>
    <row r="49587" spans="2:2">
      <c r="B49587" s="323"/>
    </row>
    <row r="49588" spans="2:2">
      <c r="B49588" s="323"/>
    </row>
    <row r="49589" spans="2:2">
      <c r="B49589" s="323"/>
    </row>
    <row r="49590" spans="2:2">
      <c r="B49590" s="323"/>
    </row>
    <row r="49591" spans="2:2">
      <c r="B49591" s="323"/>
    </row>
    <row r="49592" spans="2:2">
      <c r="B49592" s="323"/>
    </row>
    <row r="49593" spans="2:2">
      <c r="B49593" s="323"/>
    </row>
    <row r="49594" spans="2:2">
      <c r="B49594" s="323"/>
    </row>
    <row r="49595" spans="2:2">
      <c r="B49595" s="323"/>
    </row>
    <row r="49596" spans="2:2">
      <c r="B49596" s="323"/>
    </row>
    <row r="49597" spans="2:2">
      <c r="B49597" s="323"/>
    </row>
    <row r="49598" spans="2:2">
      <c r="B49598" s="323"/>
    </row>
    <row r="49599" spans="2:2">
      <c r="B49599" s="323"/>
    </row>
    <row r="49600" spans="2:2">
      <c r="B49600" s="323"/>
    </row>
    <row r="49601" spans="2:2">
      <c r="B49601" s="323"/>
    </row>
    <row r="49602" spans="2:2">
      <c r="B49602" s="323"/>
    </row>
    <row r="49603" spans="2:2">
      <c r="B49603" s="323"/>
    </row>
    <row r="49604" spans="2:2">
      <c r="B49604" s="323"/>
    </row>
    <row r="49605" spans="2:2">
      <c r="B49605" s="323"/>
    </row>
    <row r="49606" spans="2:2">
      <c r="B49606" s="323"/>
    </row>
    <row r="49607" spans="2:2">
      <c r="B49607" s="323"/>
    </row>
    <row r="49608" spans="2:2">
      <c r="B49608" s="323"/>
    </row>
    <row r="49609" spans="2:2">
      <c r="B49609" s="323"/>
    </row>
    <row r="49610" spans="2:2">
      <c r="B49610" s="323"/>
    </row>
    <row r="49611" spans="2:2">
      <c r="B49611" s="323"/>
    </row>
    <row r="49612" spans="2:2">
      <c r="B49612" s="323"/>
    </row>
    <row r="49613" spans="2:2">
      <c r="B49613" s="323"/>
    </row>
    <row r="49614" spans="2:2">
      <c r="B49614" s="323"/>
    </row>
    <row r="49615" spans="2:2">
      <c r="B49615" s="323"/>
    </row>
    <row r="49616" spans="2:2">
      <c r="B49616" s="323"/>
    </row>
    <row r="49617" spans="2:2">
      <c r="B49617" s="323"/>
    </row>
    <row r="49618" spans="2:2">
      <c r="B49618" s="323"/>
    </row>
    <row r="49619" spans="2:2">
      <c r="B49619" s="323"/>
    </row>
    <row r="49620" spans="2:2">
      <c r="B49620" s="323"/>
    </row>
    <row r="49621" spans="2:2">
      <c r="B49621" s="323"/>
    </row>
    <row r="49622" spans="2:2">
      <c r="B49622" s="323"/>
    </row>
    <row r="49623" spans="2:2">
      <c r="B49623" s="323"/>
    </row>
    <row r="49624" spans="2:2">
      <c r="B49624" s="323"/>
    </row>
    <row r="49625" spans="2:2">
      <c r="B49625" s="323"/>
    </row>
    <row r="49626" spans="2:2">
      <c r="B49626" s="323"/>
    </row>
    <row r="49627" spans="2:2">
      <c r="B49627" s="323"/>
    </row>
    <row r="49628" spans="2:2">
      <c r="B49628" s="323"/>
    </row>
    <row r="49629" spans="2:2">
      <c r="B49629" s="323"/>
    </row>
    <row r="49630" spans="2:2">
      <c r="B49630" s="323"/>
    </row>
    <row r="49631" spans="2:2">
      <c r="B49631" s="323"/>
    </row>
    <row r="49632" spans="2:2">
      <c r="B49632" s="323"/>
    </row>
    <row r="49633" spans="2:2">
      <c r="B49633" s="323"/>
    </row>
    <row r="49634" spans="2:2">
      <c r="B49634" s="323"/>
    </row>
    <row r="49635" spans="2:2">
      <c r="B49635" s="323"/>
    </row>
    <row r="49636" spans="2:2">
      <c r="B49636" s="323"/>
    </row>
    <row r="49637" spans="2:2">
      <c r="B49637" s="323"/>
    </row>
    <row r="49638" spans="2:2">
      <c r="B49638" s="323"/>
    </row>
    <row r="49639" spans="2:2">
      <c r="B49639" s="323"/>
    </row>
    <row r="49640" spans="2:2">
      <c r="B49640" s="323"/>
    </row>
    <row r="49641" spans="2:2">
      <c r="B49641" s="323"/>
    </row>
    <row r="49642" spans="2:2">
      <c r="B49642" s="323"/>
    </row>
    <row r="49643" spans="2:2">
      <c r="B49643" s="323"/>
    </row>
    <row r="49644" spans="2:2">
      <c r="B49644" s="323"/>
    </row>
    <row r="49645" spans="2:2">
      <c r="B49645" s="323"/>
    </row>
    <row r="49646" spans="2:2">
      <c r="B49646" s="323"/>
    </row>
    <row r="49647" spans="2:2">
      <c r="B49647" s="323"/>
    </row>
    <row r="49648" spans="2:2">
      <c r="B49648" s="323"/>
    </row>
    <row r="49649" spans="2:2">
      <c r="B49649" s="323"/>
    </row>
    <row r="49650" spans="2:2">
      <c r="B49650" s="323"/>
    </row>
    <row r="49651" spans="2:2">
      <c r="B49651" s="323"/>
    </row>
    <row r="49652" spans="2:2">
      <c r="B49652" s="323"/>
    </row>
    <row r="49653" spans="2:2">
      <c r="B49653" s="323"/>
    </row>
    <row r="49654" spans="2:2">
      <c r="B49654" s="323"/>
    </row>
    <row r="49655" spans="2:2">
      <c r="B49655" s="323"/>
    </row>
    <row r="49656" spans="2:2">
      <c r="B49656" s="323"/>
    </row>
    <row r="49657" spans="2:2">
      <c r="B49657" s="323"/>
    </row>
    <row r="49658" spans="2:2">
      <c r="B49658" s="323"/>
    </row>
    <row r="49659" spans="2:2">
      <c r="B49659" s="323"/>
    </row>
    <row r="49660" spans="2:2">
      <c r="B49660" s="323"/>
    </row>
    <row r="49661" spans="2:2">
      <c r="B49661" s="323"/>
    </row>
    <row r="49662" spans="2:2">
      <c r="B49662" s="323"/>
    </row>
    <row r="49663" spans="2:2">
      <c r="B49663" s="323"/>
    </row>
    <row r="49664" spans="2:2">
      <c r="B49664" s="323"/>
    </row>
    <row r="49665" spans="2:2">
      <c r="B49665" s="323"/>
    </row>
    <row r="49666" spans="2:2">
      <c r="B49666" s="323"/>
    </row>
    <row r="49667" spans="2:2">
      <c r="B49667" s="323"/>
    </row>
    <row r="49668" spans="2:2">
      <c r="B49668" s="323"/>
    </row>
    <row r="49669" spans="2:2">
      <c r="B49669" s="323"/>
    </row>
    <row r="49670" spans="2:2">
      <c r="B49670" s="323"/>
    </row>
    <row r="49671" spans="2:2">
      <c r="B49671" s="323"/>
    </row>
    <row r="49672" spans="2:2">
      <c r="B49672" s="323"/>
    </row>
    <row r="49673" spans="2:2">
      <c r="B49673" s="323"/>
    </row>
    <row r="49674" spans="2:2">
      <c r="B49674" s="323"/>
    </row>
    <row r="49675" spans="2:2">
      <c r="B49675" s="323"/>
    </row>
    <row r="49676" spans="2:2">
      <c r="B49676" s="323"/>
    </row>
    <row r="49677" spans="2:2">
      <c r="B49677" s="323"/>
    </row>
    <row r="49678" spans="2:2">
      <c r="B49678" s="323"/>
    </row>
    <row r="49679" spans="2:2">
      <c r="B49679" s="323"/>
    </row>
    <row r="49680" spans="2:2">
      <c r="B49680" s="323"/>
    </row>
    <row r="49681" spans="2:2">
      <c r="B49681" s="323"/>
    </row>
    <row r="49682" spans="2:2">
      <c r="B49682" s="323"/>
    </row>
    <row r="49683" spans="2:2">
      <c r="B49683" s="323"/>
    </row>
    <row r="49684" spans="2:2">
      <c r="B49684" s="323"/>
    </row>
    <row r="49685" spans="2:2">
      <c r="B49685" s="323"/>
    </row>
    <row r="49686" spans="2:2">
      <c r="B49686" s="323"/>
    </row>
    <row r="49687" spans="2:2">
      <c r="B49687" s="323"/>
    </row>
    <row r="49688" spans="2:2">
      <c r="B49688" s="323"/>
    </row>
    <row r="49689" spans="2:2">
      <c r="B49689" s="323"/>
    </row>
    <row r="49690" spans="2:2">
      <c r="B49690" s="323"/>
    </row>
    <row r="49691" spans="2:2">
      <c r="B49691" s="323"/>
    </row>
    <row r="49692" spans="2:2">
      <c r="B49692" s="323"/>
    </row>
    <row r="49693" spans="2:2">
      <c r="B49693" s="323"/>
    </row>
    <row r="49694" spans="2:2">
      <c r="B49694" s="323"/>
    </row>
    <row r="49695" spans="2:2">
      <c r="B49695" s="323"/>
    </row>
    <row r="49696" spans="2:2">
      <c r="B49696" s="323"/>
    </row>
    <row r="49697" spans="2:2">
      <c r="B49697" s="323"/>
    </row>
    <row r="49698" spans="2:2">
      <c r="B49698" s="323"/>
    </row>
    <row r="49699" spans="2:2">
      <c r="B49699" s="323"/>
    </row>
    <row r="49700" spans="2:2">
      <c r="B49700" s="323"/>
    </row>
    <row r="49701" spans="2:2">
      <c r="B49701" s="323"/>
    </row>
    <row r="49702" spans="2:2">
      <c r="B49702" s="323"/>
    </row>
    <row r="49703" spans="2:2">
      <c r="B49703" s="323"/>
    </row>
    <row r="49704" spans="2:2">
      <c r="B49704" s="323"/>
    </row>
    <row r="49705" spans="2:2">
      <c r="B49705" s="323"/>
    </row>
    <row r="49706" spans="2:2">
      <c r="B49706" s="323"/>
    </row>
    <row r="49707" spans="2:2">
      <c r="B49707" s="323"/>
    </row>
    <row r="49708" spans="2:2">
      <c r="B49708" s="323"/>
    </row>
    <row r="49709" spans="2:2">
      <c r="B49709" s="323"/>
    </row>
    <row r="49710" spans="2:2">
      <c r="B49710" s="323"/>
    </row>
    <row r="49711" spans="2:2">
      <c r="B49711" s="323"/>
    </row>
    <row r="49712" spans="2:2">
      <c r="B49712" s="323"/>
    </row>
    <row r="49713" spans="2:2">
      <c r="B49713" s="323"/>
    </row>
    <row r="49714" spans="2:2">
      <c r="B49714" s="323"/>
    </row>
    <row r="49715" spans="2:2">
      <c r="B49715" s="323"/>
    </row>
    <row r="49716" spans="2:2">
      <c r="B49716" s="323"/>
    </row>
    <row r="49717" spans="2:2">
      <c r="B49717" s="323"/>
    </row>
    <row r="49718" spans="2:2">
      <c r="B49718" s="323"/>
    </row>
    <row r="49719" spans="2:2">
      <c r="B49719" s="323"/>
    </row>
    <row r="49720" spans="2:2">
      <c r="B49720" s="323"/>
    </row>
    <row r="49721" spans="2:2">
      <c r="B49721" s="323"/>
    </row>
    <row r="49722" spans="2:2">
      <c r="B49722" s="323"/>
    </row>
    <row r="49723" spans="2:2">
      <c r="B49723" s="323"/>
    </row>
    <row r="49724" spans="2:2">
      <c r="B49724" s="323"/>
    </row>
    <row r="49725" spans="2:2">
      <c r="B49725" s="323"/>
    </row>
    <row r="49726" spans="2:2">
      <c r="B49726" s="323"/>
    </row>
    <row r="49727" spans="2:2">
      <c r="B49727" s="323"/>
    </row>
    <row r="49728" spans="2:2">
      <c r="B49728" s="323"/>
    </row>
    <row r="49729" spans="2:2">
      <c r="B49729" s="323"/>
    </row>
    <row r="49730" spans="2:2">
      <c r="B49730" s="323"/>
    </row>
    <row r="49731" spans="2:2">
      <c r="B49731" s="323"/>
    </row>
    <row r="49732" spans="2:2">
      <c r="B49732" s="323"/>
    </row>
    <row r="49733" spans="2:2">
      <c r="B49733" s="323"/>
    </row>
    <row r="49734" spans="2:2">
      <c r="B49734" s="323"/>
    </row>
    <row r="49735" spans="2:2">
      <c r="B49735" s="323"/>
    </row>
    <row r="49736" spans="2:2">
      <c r="B49736" s="323"/>
    </row>
    <row r="49737" spans="2:2">
      <c r="B49737" s="323"/>
    </row>
    <row r="49738" spans="2:2">
      <c r="B49738" s="323"/>
    </row>
    <row r="49739" spans="2:2">
      <c r="B49739" s="323"/>
    </row>
    <row r="49740" spans="2:2">
      <c r="B49740" s="323"/>
    </row>
    <row r="49741" spans="2:2">
      <c r="B49741" s="323"/>
    </row>
    <row r="49742" spans="2:2">
      <c r="B49742" s="323"/>
    </row>
    <row r="49743" spans="2:2">
      <c r="B49743" s="323"/>
    </row>
    <row r="49744" spans="2:2">
      <c r="B49744" s="323"/>
    </row>
    <row r="49745" spans="2:2">
      <c r="B49745" s="323"/>
    </row>
    <row r="49746" spans="2:2">
      <c r="B49746" s="323"/>
    </row>
    <row r="49747" spans="2:2">
      <c r="B49747" s="323"/>
    </row>
    <row r="49748" spans="2:2">
      <c r="B49748" s="323"/>
    </row>
    <row r="49749" spans="2:2">
      <c r="B49749" s="323"/>
    </row>
    <row r="49750" spans="2:2">
      <c r="B49750" s="323"/>
    </row>
    <row r="49751" spans="2:2">
      <c r="B49751" s="323"/>
    </row>
    <row r="49752" spans="2:2">
      <c r="B49752" s="323"/>
    </row>
    <row r="49753" spans="2:2">
      <c r="B49753" s="323"/>
    </row>
    <row r="49754" spans="2:2">
      <c r="B49754" s="323"/>
    </row>
    <row r="49755" spans="2:2">
      <c r="B49755" s="323"/>
    </row>
    <row r="49756" spans="2:2">
      <c r="B49756" s="323"/>
    </row>
    <row r="49757" spans="2:2">
      <c r="B49757" s="323"/>
    </row>
    <row r="49758" spans="2:2">
      <c r="B49758" s="323"/>
    </row>
    <row r="49759" spans="2:2">
      <c r="B49759" s="323"/>
    </row>
    <row r="49760" spans="2:2">
      <c r="B49760" s="323"/>
    </row>
    <row r="49761" spans="2:2">
      <c r="B49761" s="323"/>
    </row>
    <row r="49762" spans="2:2">
      <c r="B49762" s="323"/>
    </row>
    <row r="49763" spans="2:2">
      <c r="B49763" s="323"/>
    </row>
    <row r="49764" spans="2:2">
      <c r="B49764" s="323"/>
    </row>
    <row r="49765" spans="2:2">
      <c r="B49765" s="323"/>
    </row>
    <row r="49766" spans="2:2">
      <c r="B49766" s="323"/>
    </row>
    <row r="49767" spans="2:2">
      <c r="B49767" s="323"/>
    </row>
    <row r="49768" spans="2:2">
      <c r="B49768" s="323"/>
    </row>
    <row r="49769" spans="2:2">
      <c r="B49769" s="323"/>
    </row>
    <row r="49770" spans="2:2">
      <c r="B49770" s="323"/>
    </row>
    <row r="49771" spans="2:2">
      <c r="B49771" s="323"/>
    </row>
    <row r="49772" spans="2:2">
      <c r="B49772" s="323"/>
    </row>
    <row r="49773" spans="2:2">
      <c r="B49773" s="323"/>
    </row>
    <row r="49774" spans="2:2">
      <c r="B49774" s="323"/>
    </row>
    <row r="49775" spans="2:2">
      <c r="B49775" s="323"/>
    </row>
    <row r="49776" spans="2:2">
      <c r="B49776" s="323"/>
    </row>
    <row r="49777" spans="2:2">
      <c r="B49777" s="323"/>
    </row>
    <row r="49778" spans="2:2">
      <c r="B49778" s="323"/>
    </row>
    <row r="49779" spans="2:2">
      <c r="B49779" s="323"/>
    </row>
    <row r="49780" spans="2:2">
      <c r="B49780" s="323"/>
    </row>
    <row r="49781" spans="2:2">
      <c r="B49781" s="323"/>
    </row>
    <row r="49782" spans="2:2">
      <c r="B49782" s="323"/>
    </row>
    <row r="49783" spans="2:2">
      <c r="B49783" s="323"/>
    </row>
    <row r="49784" spans="2:2">
      <c r="B49784" s="323"/>
    </row>
    <row r="49785" spans="2:2">
      <c r="B49785" s="323"/>
    </row>
    <row r="49786" spans="2:2">
      <c r="B49786" s="323"/>
    </row>
    <row r="49787" spans="2:2">
      <c r="B49787" s="323"/>
    </row>
    <row r="49788" spans="2:2">
      <c r="B49788" s="323"/>
    </row>
    <row r="49789" spans="2:2">
      <c r="B49789" s="323"/>
    </row>
    <row r="49790" spans="2:2">
      <c r="B49790" s="323"/>
    </row>
    <row r="49791" spans="2:2">
      <c r="B49791" s="323"/>
    </row>
    <row r="49792" spans="2:2">
      <c r="B49792" s="323"/>
    </row>
    <row r="49793" spans="2:2">
      <c r="B49793" s="323"/>
    </row>
    <row r="49794" spans="2:2">
      <c r="B49794" s="323"/>
    </row>
    <row r="49795" spans="2:2">
      <c r="B49795" s="323"/>
    </row>
    <row r="49796" spans="2:2">
      <c r="B49796" s="323"/>
    </row>
    <row r="49797" spans="2:2">
      <c r="B49797" s="323"/>
    </row>
    <row r="49798" spans="2:2">
      <c r="B49798" s="323"/>
    </row>
    <row r="49799" spans="2:2">
      <c r="B49799" s="323"/>
    </row>
    <row r="49800" spans="2:2">
      <c r="B49800" s="323"/>
    </row>
    <row r="49801" spans="2:2">
      <c r="B49801" s="323"/>
    </row>
    <row r="49802" spans="2:2">
      <c r="B49802" s="323"/>
    </row>
    <row r="49803" spans="2:2">
      <c r="B49803" s="323"/>
    </row>
    <row r="49804" spans="2:2">
      <c r="B49804" s="323"/>
    </row>
    <row r="49805" spans="2:2">
      <c r="B49805" s="323"/>
    </row>
    <row r="49806" spans="2:2">
      <c r="B49806" s="323"/>
    </row>
    <row r="49807" spans="2:2">
      <c r="B49807" s="323"/>
    </row>
    <row r="49808" spans="2:2">
      <c r="B49808" s="323"/>
    </row>
    <row r="49809" spans="2:2">
      <c r="B49809" s="323"/>
    </row>
    <row r="49810" spans="2:2">
      <c r="B49810" s="323"/>
    </row>
    <row r="49811" spans="2:2">
      <c r="B49811" s="323"/>
    </row>
    <row r="49812" spans="2:2">
      <c r="B49812" s="323"/>
    </row>
    <row r="49813" spans="2:2">
      <c r="B49813" s="323"/>
    </row>
    <row r="49814" spans="2:2">
      <c r="B49814" s="323"/>
    </row>
    <row r="49815" spans="2:2">
      <c r="B49815" s="323"/>
    </row>
    <row r="49816" spans="2:2">
      <c r="B49816" s="323"/>
    </row>
    <row r="49817" spans="2:2">
      <c r="B49817" s="323"/>
    </row>
    <row r="49818" spans="2:2">
      <c r="B49818" s="323"/>
    </row>
    <row r="49819" spans="2:2">
      <c r="B49819" s="323"/>
    </row>
    <row r="49820" spans="2:2">
      <c r="B49820" s="323"/>
    </row>
    <row r="49821" spans="2:2">
      <c r="B49821" s="323"/>
    </row>
    <row r="49822" spans="2:2">
      <c r="B49822" s="323"/>
    </row>
    <row r="49823" spans="2:2">
      <c r="B49823" s="323"/>
    </row>
    <row r="49824" spans="2:2">
      <c r="B49824" s="323"/>
    </row>
    <row r="49825" spans="2:2">
      <c r="B49825" s="323"/>
    </row>
    <row r="49826" spans="2:2">
      <c r="B49826" s="323"/>
    </row>
    <row r="49827" spans="2:2">
      <c r="B49827" s="323"/>
    </row>
    <row r="49828" spans="2:2">
      <c r="B49828" s="323"/>
    </row>
    <row r="49829" spans="2:2">
      <c r="B49829" s="323"/>
    </row>
    <row r="49830" spans="2:2">
      <c r="B49830" s="323"/>
    </row>
    <row r="49831" spans="2:2">
      <c r="B49831" s="323"/>
    </row>
    <row r="49832" spans="2:2">
      <c r="B49832" s="323"/>
    </row>
    <row r="49833" spans="2:2">
      <c r="B49833" s="323"/>
    </row>
    <row r="49834" spans="2:2">
      <c r="B49834" s="323"/>
    </row>
    <row r="49835" spans="2:2">
      <c r="B49835" s="323"/>
    </row>
    <row r="49836" spans="2:2">
      <c r="B49836" s="323"/>
    </row>
    <row r="49837" spans="2:2">
      <c r="B49837" s="323"/>
    </row>
    <row r="49838" spans="2:2">
      <c r="B49838" s="323"/>
    </row>
    <row r="49839" spans="2:2">
      <c r="B49839" s="323"/>
    </row>
    <row r="49840" spans="2:2">
      <c r="B49840" s="323"/>
    </row>
    <row r="49841" spans="2:2">
      <c r="B49841" s="323"/>
    </row>
    <row r="49842" spans="2:2">
      <c r="B49842" s="323"/>
    </row>
    <row r="49843" spans="2:2">
      <c r="B49843" s="323"/>
    </row>
    <row r="49844" spans="2:2">
      <c r="B49844" s="323"/>
    </row>
    <row r="49845" spans="2:2">
      <c r="B49845" s="323"/>
    </row>
    <row r="49846" spans="2:2">
      <c r="B49846" s="323"/>
    </row>
    <row r="49847" spans="2:2">
      <c r="B49847" s="323"/>
    </row>
    <row r="49848" spans="2:2">
      <c r="B49848" s="323"/>
    </row>
    <row r="49849" spans="2:2">
      <c r="B49849" s="323"/>
    </row>
    <row r="49850" spans="2:2">
      <c r="B49850" s="323"/>
    </row>
    <row r="49851" spans="2:2">
      <c r="B49851" s="323"/>
    </row>
    <row r="49852" spans="2:2">
      <c r="B49852" s="323"/>
    </row>
    <row r="49853" spans="2:2">
      <c r="B49853" s="323"/>
    </row>
    <row r="49854" spans="2:2">
      <c r="B49854" s="323"/>
    </row>
    <row r="49855" spans="2:2">
      <c r="B49855" s="323"/>
    </row>
    <row r="49856" spans="2:2">
      <c r="B49856" s="323"/>
    </row>
    <row r="49857" spans="2:2">
      <c r="B49857" s="323"/>
    </row>
    <row r="49858" spans="2:2">
      <c r="B49858" s="323"/>
    </row>
    <row r="49859" spans="2:2">
      <c r="B49859" s="323"/>
    </row>
    <row r="49860" spans="2:2">
      <c r="B49860" s="323"/>
    </row>
    <row r="49861" spans="2:2">
      <c r="B49861" s="323"/>
    </row>
    <row r="49862" spans="2:2">
      <c r="B49862" s="323"/>
    </row>
    <row r="49863" spans="2:2">
      <c r="B49863" s="323"/>
    </row>
    <row r="49864" spans="2:2">
      <c r="B49864" s="323"/>
    </row>
    <row r="49865" spans="2:2">
      <c r="B49865" s="323"/>
    </row>
    <row r="49866" spans="2:2">
      <c r="B49866" s="323"/>
    </row>
    <row r="49867" spans="2:2">
      <c r="B49867" s="323"/>
    </row>
    <row r="49868" spans="2:2">
      <c r="B49868" s="323"/>
    </row>
    <row r="49869" spans="2:2">
      <c r="B49869" s="323"/>
    </row>
    <row r="49870" spans="2:2">
      <c r="B49870" s="323"/>
    </row>
    <row r="49871" spans="2:2">
      <c r="B49871" s="323"/>
    </row>
    <row r="49872" spans="2:2">
      <c r="B49872" s="323"/>
    </row>
    <row r="49873" spans="2:2">
      <c r="B49873" s="323"/>
    </row>
    <row r="49874" spans="2:2">
      <c r="B49874" s="323"/>
    </row>
    <row r="49875" spans="2:2">
      <c r="B49875" s="323"/>
    </row>
    <row r="49876" spans="2:2">
      <c r="B49876" s="323"/>
    </row>
    <row r="49877" spans="2:2">
      <c r="B49877" s="323"/>
    </row>
    <row r="49878" spans="2:2">
      <c r="B49878" s="323"/>
    </row>
    <row r="49879" spans="2:2">
      <c r="B49879" s="323"/>
    </row>
    <row r="49880" spans="2:2">
      <c r="B49880" s="323"/>
    </row>
    <row r="49881" spans="2:2">
      <c r="B49881" s="323"/>
    </row>
    <row r="49882" spans="2:2">
      <c r="B49882" s="323"/>
    </row>
    <row r="49883" spans="2:2">
      <c r="B49883" s="323"/>
    </row>
    <row r="49884" spans="2:2">
      <c r="B49884" s="323"/>
    </row>
    <row r="49885" spans="2:2">
      <c r="B49885" s="323"/>
    </row>
    <row r="49886" spans="2:2">
      <c r="B49886" s="323"/>
    </row>
    <row r="49887" spans="2:2">
      <c r="B49887" s="323"/>
    </row>
    <row r="49888" spans="2:2">
      <c r="B49888" s="323"/>
    </row>
    <row r="49889" spans="2:2">
      <c r="B49889" s="323"/>
    </row>
    <row r="49890" spans="2:2">
      <c r="B49890" s="323"/>
    </row>
    <row r="49891" spans="2:2">
      <c r="B49891" s="323"/>
    </row>
    <row r="49892" spans="2:2">
      <c r="B49892" s="323"/>
    </row>
    <row r="49893" spans="2:2">
      <c r="B49893" s="323"/>
    </row>
    <row r="49894" spans="2:2">
      <c r="B49894" s="323"/>
    </row>
    <row r="49895" spans="2:2">
      <c r="B49895" s="323"/>
    </row>
    <row r="49896" spans="2:2">
      <c r="B49896" s="323"/>
    </row>
    <row r="49897" spans="2:2">
      <c r="B49897" s="323"/>
    </row>
    <row r="49898" spans="2:2">
      <c r="B49898" s="323"/>
    </row>
    <row r="49899" spans="2:2">
      <c r="B49899" s="323"/>
    </row>
    <row r="49900" spans="2:2">
      <c r="B49900" s="323"/>
    </row>
    <row r="49901" spans="2:2">
      <c r="B49901" s="323"/>
    </row>
    <row r="49902" spans="2:2">
      <c r="B49902" s="323"/>
    </row>
    <row r="49903" spans="2:2">
      <c r="B49903" s="323"/>
    </row>
    <row r="49904" spans="2:2">
      <c r="B49904" s="323"/>
    </row>
    <row r="49905" spans="2:2">
      <c r="B49905" s="323"/>
    </row>
    <row r="49906" spans="2:2">
      <c r="B49906" s="323"/>
    </row>
    <row r="49907" spans="2:2">
      <c r="B49907" s="323"/>
    </row>
    <row r="49908" spans="2:2">
      <c r="B49908" s="323"/>
    </row>
    <row r="49909" spans="2:2">
      <c r="B49909" s="323"/>
    </row>
    <row r="49910" spans="2:2">
      <c r="B49910" s="323"/>
    </row>
    <row r="49911" spans="2:2">
      <c r="B49911" s="323"/>
    </row>
    <row r="49912" spans="2:2">
      <c r="B49912" s="323"/>
    </row>
    <row r="49913" spans="2:2">
      <c r="B49913" s="323"/>
    </row>
    <row r="49914" spans="2:2">
      <c r="B49914" s="323"/>
    </row>
    <row r="49915" spans="2:2">
      <c r="B49915" s="323"/>
    </row>
    <row r="49916" spans="2:2">
      <c r="B49916" s="323"/>
    </row>
    <row r="49917" spans="2:2">
      <c r="B49917" s="323"/>
    </row>
    <row r="49918" spans="2:2">
      <c r="B49918" s="323"/>
    </row>
    <row r="49919" spans="2:2">
      <c r="B49919" s="323"/>
    </row>
    <row r="49920" spans="2:2">
      <c r="B49920" s="323"/>
    </row>
    <row r="49921" spans="2:2">
      <c r="B49921" s="323"/>
    </row>
    <row r="49922" spans="2:2">
      <c r="B49922" s="323"/>
    </row>
    <row r="49923" spans="2:2">
      <c r="B49923" s="323"/>
    </row>
    <row r="49924" spans="2:2">
      <c r="B49924" s="323"/>
    </row>
    <row r="49925" spans="2:2">
      <c r="B49925" s="323"/>
    </row>
    <row r="49926" spans="2:2">
      <c r="B49926" s="323"/>
    </row>
    <row r="49927" spans="2:2">
      <c r="B49927" s="323"/>
    </row>
    <row r="49928" spans="2:2">
      <c r="B49928" s="323"/>
    </row>
    <row r="49929" spans="2:2">
      <c r="B49929" s="323"/>
    </row>
    <row r="49930" spans="2:2">
      <c r="B49930" s="323"/>
    </row>
    <row r="49931" spans="2:2">
      <c r="B49931" s="323"/>
    </row>
    <row r="49932" spans="2:2">
      <c r="B49932" s="323"/>
    </row>
    <row r="49933" spans="2:2">
      <c r="B49933" s="323"/>
    </row>
    <row r="49934" spans="2:2">
      <c r="B49934" s="323"/>
    </row>
    <row r="49935" spans="2:2">
      <c r="B49935" s="323"/>
    </row>
    <row r="49936" spans="2:2">
      <c r="B49936" s="323"/>
    </row>
    <row r="49937" spans="2:2">
      <c r="B49937" s="323"/>
    </row>
    <row r="49938" spans="2:2">
      <c r="B49938" s="323"/>
    </row>
    <row r="49939" spans="2:2">
      <c r="B49939" s="323"/>
    </row>
    <row r="49940" spans="2:2">
      <c r="B49940" s="323"/>
    </row>
    <row r="49941" spans="2:2">
      <c r="B49941" s="323"/>
    </row>
    <row r="49942" spans="2:2">
      <c r="B49942" s="323"/>
    </row>
    <row r="49943" spans="2:2">
      <c r="B49943" s="323"/>
    </row>
    <row r="49944" spans="2:2">
      <c r="B49944" s="323"/>
    </row>
    <row r="49945" spans="2:2">
      <c r="B49945" s="323"/>
    </row>
    <row r="49946" spans="2:2">
      <c r="B49946" s="323"/>
    </row>
    <row r="49947" spans="2:2">
      <c r="B49947" s="323"/>
    </row>
    <row r="49948" spans="2:2">
      <c r="B49948" s="323"/>
    </row>
    <row r="49949" spans="2:2">
      <c r="B49949" s="323"/>
    </row>
    <row r="49950" spans="2:2">
      <c r="B49950" s="323"/>
    </row>
    <row r="49951" spans="2:2">
      <c r="B49951" s="323"/>
    </row>
    <row r="49952" spans="2:2">
      <c r="B49952" s="323"/>
    </row>
    <row r="49953" spans="2:2">
      <c r="B49953" s="323"/>
    </row>
    <row r="49954" spans="2:2">
      <c r="B49954" s="323"/>
    </row>
    <row r="49955" spans="2:2">
      <c r="B49955" s="323"/>
    </row>
    <row r="49956" spans="2:2">
      <c r="B49956" s="323"/>
    </row>
    <row r="49957" spans="2:2">
      <c r="B49957" s="323"/>
    </row>
    <row r="49958" spans="2:2">
      <c r="B49958" s="323"/>
    </row>
    <row r="49959" spans="2:2">
      <c r="B49959" s="323"/>
    </row>
    <row r="49960" spans="2:2">
      <c r="B49960" s="323"/>
    </row>
    <row r="49961" spans="2:2">
      <c r="B49961" s="323"/>
    </row>
    <row r="49962" spans="2:2">
      <c r="B49962" s="323"/>
    </row>
    <row r="49963" spans="2:2">
      <c r="B49963" s="323"/>
    </row>
    <row r="49964" spans="2:2">
      <c r="B49964" s="323"/>
    </row>
    <row r="49965" spans="2:2">
      <c r="B49965" s="323"/>
    </row>
    <row r="49966" spans="2:2">
      <c r="B49966" s="323"/>
    </row>
    <row r="49967" spans="2:2">
      <c r="B49967" s="323"/>
    </row>
    <row r="49968" spans="2:2">
      <c r="B49968" s="323"/>
    </row>
    <row r="49969" spans="2:2">
      <c r="B49969" s="323"/>
    </row>
    <row r="49970" spans="2:2">
      <c r="B49970" s="323"/>
    </row>
    <row r="49971" spans="2:2">
      <c r="B49971" s="323"/>
    </row>
    <row r="49972" spans="2:2">
      <c r="B49972" s="323"/>
    </row>
    <row r="49973" spans="2:2">
      <c r="B49973" s="323"/>
    </row>
    <row r="49974" spans="2:2">
      <c r="B49974" s="323"/>
    </row>
    <row r="49975" spans="2:2">
      <c r="B49975" s="323"/>
    </row>
    <row r="49976" spans="2:2">
      <c r="B49976" s="323"/>
    </row>
    <row r="49977" spans="2:2">
      <c r="B49977" s="323"/>
    </row>
    <row r="49978" spans="2:2">
      <c r="B49978" s="323"/>
    </row>
    <row r="49979" spans="2:2">
      <c r="B49979" s="323"/>
    </row>
    <row r="49980" spans="2:2">
      <c r="B49980" s="323"/>
    </row>
    <row r="49981" spans="2:2">
      <c r="B49981" s="323"/>
    </row>
    <row r="49982" spans="2:2">
      <c r="B49982" s="323"/>
    </row>
    <row r="49983" spans="2:2">
      <c r="B49983" s="323"/>
    </row>
    <row r="49984" spans="2:2">
      <c r="B49984" s="323"/>
    </row>
    <row r="49985" spans="2:2">
      <c r="B49985" s="323"/>
    </row>
    <row r="49986" spans="2:2">
      <c r="B49986" s="323"/>
    </row>
    <row r="49987" spans="2:2">
      <c r="B49987" s="323"/>
    </row>
    <row r="49988" spans="2:2">
      <c r="B49988" s="323"/>
    </row>
    <row r="49989" spans="2:2">
      <c r="B49989" s="323"/>
    </row>
    <row r="49990" spans="2:2">
      <c r="B49990" s="323"/>
    </row>
    <row r="49991" spans="2:2">
      <c r="B49991" s="323"/>
    </row>
    <row r="49992" spans="2:2">
      <c r="B49992" s="323"/>
    </row>
    <row r="49993" spans="2:2">
      <c r="B49993" s="323"/>
    </row>
    <row r="49994" spans="2:2">
      <c r="B49994" s="323"/>
    </row>
    <row r="49995" spans="2:2">
      <c r="B49995" s="323"/>
    </row>
    <row r="49996" spans="2:2">
      <c r="B49996" s="323"/>
    </row>
    <row r="49997" spans="2:2">
      <c r="B49997" s="323"/>
    </row>
    <row r="49998" spans="2:2">
      <c r="B49998" s="323"/>
    </row>
    <row r="49999" spans="2:2">
      <c r="B49999" s="323"/>
    </row>
    <row r="50000" spans="2:2">
      <c r="B50000" s="323"/>
    </row>
    <row r="50001" spans="2:2">
      <c r="B50001" s="323"/>
    </row>
    <row r="50002" spans="2:2">
      <c r="B50002" s="323"/>
    </row>
    <row r="50003" spans="2:2">
      <c r="B50003" s="323"/>
    </row>
    <row r="50004" spans="2:2">
      <c r="B50004" s="323"/>
    </row>
    <row r="50005" spans="2:2">
      <c r="B50005" s="323"/>
    </row>
    <row r="50006" spans="2:2">
      <c r="B50006" s="323"/>
    </row>
    <row r="50007" spans="2:2">
      <c r="B50007" s="323"/>
    </row>
    <row r="50008" spans="2:2">
      <c r="B50008" s="323"/>
    </row>
    <row r="50009" spans="2:2">
      <c r="B50009" s="323"/>
    </row>
    <row r="50010" spans="2:2">
      <c r="B50010" s="323"/>
    </row>
    <row r="50011" spans="2:2">
      <c r="B50011" s="323"/>
    </row>
    <row r="50012" spans="2:2">
      <c r="B50012" s="323"/>
    </row>
    <row r="50013" spans="2:2">
      <c r="B50013" s="323"/>
    </row>
    <row r="50014" spans="2:2">
      <c r="B50014" s="323"/>
    </row>
    <row r="50015" spans="2:2">
      <c r="B50015" s="323"/>
    </row>
    <row r="50016" spans="2:2">
      <c r="B50016" s="323"/>
    </row>
    <row r="50017" spans="2:2">
      <c r="B50017" s="323"/>
    </row>
    <row r="50018" spans="2:2">
      <c r="B50018" s="323"/>
    </row>
    <row r="50019" spans="2:2">
      <c r="B50019" s="323"/>
    </row>
    <row r="50020" spans="2:2">
      <c r="B50020" s="323"/>
    </row>
    <row r="50021" spans="2:2">
      <c r="B50021" s="323"/>
    </row>
    <row r="50022" spans="2:2">
      <c r="B50022" s="323"/>
    </row>
    <row r="50023" spans="2:2">
      <c r="B50023" s="323"/>
    </row>
    <row r="50024" spans="2:2">
      <c r="B50024" s="323"/>
    </row>
    <row r="50025" spans="2:2">
      <c r="B50025" s="323"/>
    </row>
    <row r="50026" spans="2:2">
      <c r="B50026" s="323"/>
    </row>
    <row r="50027" spans="2:2">
      <c r="B50027" s="323"/>
    </row>
    <row r="50028" spans="2:2">
      <c r="B50028" s="323"/>
    </row>
    <row r="50029" spans="2:2">
      <c r="B50029" s="323"/>
    </row>
    <row r="50030" spans="2:2">
      <c r="B50030" s="323"/>
    </row>
    <row r="50031" spans="2:2">
      <c r="B50031" s="323"/>
    </row>
    <row r="50032" spans="2:2">
      <c r="B50032" s="323"/>
    </row>
    <row r="50033" spans="2:2">
      <c r="B50033" s="323"/>
    </row>
    <row r="50034" spans="2:2">
      <c r="B50034" s="323"/>
    </row>
    <row r="50035" spans="2:2">
      <c r="B50035" s="323"/>
    </row>
    <row r="50036" spans="2:2">
      <c r="B50036" s="323"/>
    </row>
    <row r="50037" spans="2:2">
      <c r="B50037" s="323"/>
    </row>
    <row r="50038" spans="2:2">
      <c r="B50038" s="323"/>
    </row>
    <row r="50039" spans="2:2">
      <c r="B50039" s="323"/>
    </row>
    <row r="50040" spans="2:2">
      <c r="B50040" s="323"/>
    </row>
    <row r="50041" spans="2:2">
      <c r="B50041" s="323"/>
    </row>
    <row r="50042" spans="2:2">
      <c r="B50042" s="323"/>
    </row>
    <row r="50043" spans="2:2">
      <c r="B50043" s="323"/>
    </row>
    <row r="50044" spans="2:2">
      <c r="B50044" s="323"/>
    </row>
    <row r="50045" spans="2:2">
      <c r="B50045" s="323"/>
    </row>
    <row r="50046" spans="2:2">
      <c r="B50046" s="323"/>
    </row>
    <row r="50047" spans="2:2">
      <c r="B50047" s="323"/>
    </row>
    <row r="50048" spans="2:2">
      <c r="B50048" s="323"/>
    </row>
    <row r="50049" spans="2:2">
      <c r="B50049" s="323"/>
    </row>
    <row r="50050" spans="2:2">
      <c r="B50050" s="323"/>
    </row>
    <row r="50051" spans="2:2">
      <c r="B50051" s="323"/>
    </row>
    <row r="50052" spans="2:2">
      <c r="B50052" s="323"/>
    </row>
    <row r="50053" spans="2:2">
      <c r="B50053" s="323"/>
    </row>
    <row r="50054" spans="2:2">
      <c r="B50054" s="323"/>
    </row>
    <row r="50055" spans="2:2">
      <c r="B50055" s="323"/>
    </row>
    <row r="50056" spans="2:2">
      <c r="B50056" s="323"/>
    </row>
    <row r="50057" spans="2:2">
      <c r="B50057" s="323"/>
    </row>
    <row r="50058" spans="2:2">
      <c r="B50058" s="323"/>
    </row>
    <row r="50059" spans="2:2">
      <c r="B50059" s="323"/>
    </row>
    <row r="50060" spans="2:2">
      <c r="B50060" s="323"/>
    </row>
    <row r="50061" spans="2:2">
      <c r="B50061" s="323"/>
    </row>
    <row r="50062" spans="2:2">
      <c r="B50062" s="323"/>
    </row>
    <row r="50063" spans="2:2">
      <c r="B50063" s="323"/>
    </row>
    <row r="50064" spans="2:2">
      <c r="B50064" s="323"/>
    </row>
    <row r="50065" spans="2:2">
      <c r="B50065" s="323"/>
    </row>
    <row r="50066" spans="2:2">
      <c r="B50066" s="323"/>
    </row>
    <row r="50067" spans="2:2">
      <c r="B50067" s="323"/>
    </row>
    <row r="50068" spans="2:2">
      <c r="B50068" s="323"/>
    </row>
    <row r="50069" spans="2:2">
      <c r="B50069" s="323"/>
    </row>
    <row r="50070" spans="2:2">
      <c r="B50070" s="323"/>
    </row>
    <row r="50071" spans="2:2">
      <c r="B50071" s="323"/>
    </row>
    <row r="50072" spans="2:2">
      <c r="B50072" s="323"/>
    </row>
    <row r="50073" spans="2:2">
      <c r="B50073" s="323"/>
    </row>
    <row r="50074" spans="2:2">
      <c r="B50074" s="323"/>
    </row>
    <row r="50075" spans="2:2">
      <c r="B50075" s="323"/>
    </row>
    <row r="50076" spans="2:2">
      <c r="B50076" s="323"/>
    </row>
    <row r="50077" spans="2:2">
      <c r="B50077" s="323"/>
    </row>
    <row r="50078" spans="2:2">
      <c r="B50078" s="323"/>
    </row>
    <row r="50079" spans="2:2">
      <c r="B50079" s="323"/>
    </row>
    <row r="50080" spans="2:2">
      <c r="B50080" s="323"/>
    </row>
    <row r="50081" spans="2:2">
      <c r="B50081" s="323"/>
    </row>
    <row r="50082" spans="2:2">
      <c r="B50082" s="323"/>
    </row>
    <row r="50083" spans="2:2">
      <c r="B50083" s="323"/>
    </row>
    <row r="50084" spans="2:2">
      <c r="B50084" s="323"/>
    </row>
    <row r="50085" spans="2:2">
      <c r="B50085" s="323"/>
    </row>
    <row r="50086" spans="2:2">
      <c r="B50086" s="323"/>
    </row>
    <row r="50087" spans="2:2">
      <c r="B50087" s="323"/>
    </row>
    <row r="50088" spans="2:2">
      <c r="B50088" s="323"/>
    </row>
    <row r="50089" spans="2:2">
      <c r="B50089" s="323"/>
    </row>
    <row r="50090" spans="2:2">
      <c r="B50090" s="323"/>
    </row>
    <row r="50091" spans="2:2">
      <c r="B50091" s="323"/>
    </row>
    <row r="50092" spans="2:2">
      <c r="B50092" s="323"/>
    </row>
    <row r="50093" spans="2:2">
      <c r="B50093" s="323"/>
    </row>
    <row r="50094" spans="2:2">
      <c r="B50094" s="323"/>
    </row>
    <row r="50095" spans="2:2">
      <c r="B50095" s="323"/>
    </row>
    <row r="50096" spans="2:2">
      <c r="B50096" s="323"/>
    </row>
    <row r="50097" spans="2:2">
      <c r="B50097" s="323"/>
    </row>
    <row r="50098" spans="2:2">
      <c r="B50098" s="323"/>
    </row>
    <row r="50099" spans="2:2">
      <c r="B50099" s="323"/>
    </row>
    <row r="50100" spans="2:2">
      <c r="B50100" s="323"/>
    </row>
    <row r="50101" spans="2:2">
      <c r="B50101" s="323"/>
    </row>
    <row r="50102" spans="2:2">
      <c r="B50102" s="323"/>
    </row>
    <row r="50103" spans="2:2">
      <c r="B50103" s="323"/>
    </row>
    <row r="50104" spans="2:2">
      <c r="B50104" s="323"/>
    </row>
    <row r="50105" spans="2:2">
      <c r="B50105" s="323"/>
    </row>
    <row r="50106" spans="2:2">
      <c r="B50106" s="323"/>
    </row>
    <row r="50107" spans="2:2">
      <c r="B50107" s="323"/>
    </row>
    <row r="50108" spans="2:2">
      <c r="B50108" s="323"/>
    </row>
    <row r="50109" spans="2:2">
      <c r="B50109" s="323"/>
    </row>
    <row r="50110" spans="2:2">
      <c r="B50110" s="323"/>
    </row>
    <row r="50111" spans="2:2">
      <c r="B50111" s="323"/>
    </row>
    <row r="50112" spans="2:2">
      <c r="B50112" s="323"/>
    </row>
    <row r="50113" spans="2:2">
      <c r="B50113" s="323"/>
    </row>
    <row r="50114" spans="2:2">
      <c r="B50114" s="323"/>
    </row>
    <row r="50115" spans="2:2">
      <c r="B50115" s="323"/>
    </row>
    <row r="50116" spans="2:2">
      <c r="B50116" s="323"/>
    </row>
    <row r="50117" spans="2:2">
      <c r="B50117" s="323"/>
    </row>
    <row r="50118" spans="2:2">
      <c r="B50118" s="323"/>
    </row>
    <row r="50119" spans="2:2">
      <c r="B50119" s="323"/>
    </row>
    <row r="50120" spans="2:2">
      <c r="B50120" s="323"/>
    </row>
    <row r="50121" spans="2:2">
      <c r="B50121" s="323"/>
    </row>
    <row r="50122" spans="2:2">
      <c r="B50122" s="323"/>
    </row>
    <row r="50123" spans="2:2">
      <c r="B50123" s="323"/>
    </row>
    <row r="50124" spans="2:2">
      <c r="B50124" s="323"/>
    </row>
    <row r="50125" spans="2:2">
      <c r="B50125" s="323"/>
    </row>
    <row r="50126" spans="2:2">
      <c r="B50126" s="323"/>
    </row>
    <row r="50127" spans="2:2">
      <c r="B50127" s="323"/>
    </row>
    <row r="50128" spans="2:2">
      <c r="B50128" s="323"/>
    </row>
    <row r="50129" spans="2:2">
      <c r="B50129" s="323"/>
    </row>
    <row r="50130" spans="2:2">
      <c r="B50130" s="323"/>
    </row>
    <row r="50131" spans="2:2">
      <c r="B50131" s="323"/>
    </row>
    <row r="50132" spans="2:2">
      <c r="B50132" s="323"/>
    </row>
    <row r="50133" spans="2:2">
      <c r="B50133" s="323"/>
    </row>
    <row r="50134" spans="2:2">
      <c r="B50134" s="323"/>
    </row>
    <row r="50135" spans="2:2">
      <c r="B50135" s="323"/>
    </row>
    <row r="50136" spans="2:2">
      <c r="B50136" s="323"/>
    </row>
    <row r="50137" spans="2:2">
      <c r="B50137" s="323"/>
    </row>
    <row r="50138" spans="2:2">
      <c r="B50138" s="323"/>
    </row>
    <row r="50139" spans="2:2">
      <c r="B50139" s="323"/>
    </row>
    <row r="50140" spans="2:2">
      <c r="B50140" s="323"/>
    </row>
    <row r="50141" spans="2:2">
      <c r="B50141" s="323"/>
    </row>
    <row r="50142" spans="2:2">
      <c r="B50142" s="323"/>
    </row>
    <row r="50143" spans="2:2">
      <c r="B50143" s="323"/>
    </row>
    <row r="50144" spans="2:2">
      <c r="B50144" s="323"/>
    </row>
    <row r="50145" spans="2:2">
      <c r="B50145" s="323"/>
    </row>
    <row r="50146" spans="2:2">
      <c r="B50146" s="323"/>
    </row>
    <row r="50147" spans="2:2">
      <c r="B50147" s="323"/>
    </row>
    <row r="50148" spans="2:2">
      <c r="B50148" s="323"/>
    </row>
    <row r="50149" spans="2:2">
      <c r="B50149" s="323"/>
    </row>
    <row r="50150" spans="2:2">
      <c r="B50150" s="323"/>
    </row>
    <row r="50151" spans="2:2">
      <c r="B50151" s="323"/>
    </row>
    <row r="50152" spans="2:2">
      <c r="B50152" s="323"/>
    </row>
    <row r="50153" spans="2:2">
      <c r="B50153" s="323"/>
    </row>
    <row r="50154" spans="2:2">
      <c r="B50154" s="323"/>
    </row>
    <row r="50155" spans="2:2">
      <c r="B50155" s="323"/>
    </row>
    <row r="50156" spans="2:2">
      <c r="B50156" s="323"/>
    </row>
    <row r="50157" spans="2:2">
      <c r="B50157" s="323"/>
    </row>
    <row r="50158" spans="2:2">
      <c r="B50158" s="323"/>
    </row>
    <row r="50159" spans="2:2">
      <c r="B50159" s="323"/>
    </row>
    <row r="50160" spans="2:2">
      <c r="B50160" s="323"/>
    </row>
    <row r="50161" spans="2:2">
      <c r="B50161" s="323"/>
    </row>
    <row r="50162" spans="2:2">
      <c r="B50162" s="323"/>
    </row>
    <row r="50163" spans="2:2">
      <c r="B50163" s="323"/>
    </row>
    <row r="50164" spans="2:2">
      <c r="B50164" s="323"/>
    </row>
    <row r="50165" spans="2:2">
      <c r="B50165" s="323"/>
    </row>
    <row r="50166" spans="2:2">
      <c r="B50166" s="323"/>
    </row>
    <row r="50167" spans="2:2">
      <c r="B50167" s="323"/>
    </row>
    <row r="50168" spans="2:2">
      <c r="B50168" s="323"/>
    </row>
    <row r="50169" spans="2:2">
      <c r="B50169" s="323"/>
    </row>
    <row r="50170" spans="2:2">
      <c r="B50170" s="323"/>
    </row>
    <row r="50171" spans="2:2">
      <c r="B50171" s="323"/>
    </row>
    <row r="50172" spans="2:2">
      <c r="B50172" s="323"/>
    </row>
    <row r="50173" spans="2:2">
      <c r="B50173" s="323"/>
    </row>
    <row r="50174" spans="2:2">
      <c r="B50174" s="323"/>
    </row>
    <row r="50175" spans="2:2">
      <c r="B50175" s="323"/>
    </row>
    <row r="50176" spans="2:2">
      <c r="B50176" s="323"/>
    </row>
    <row r="50177" spans="2:2">
      <c r="B50177" s="323"/>
    </row>
    <row r="50178" spans="2:2">
      <c r="B50178" s="323"/>
    </row>
    <row r="50179" spans="2:2">
      <c r="B50179" s="323"/>
    </row>
    <row r="50180" spans="2:2">
      <c r="B50180" s="323"/>
    </row>
    <row r="50181" spans="2:2">
      <c r="B50181" s="323"/>
    </row>
    <row r="50182" spans="2:2">
      <c r="B50182" s="323"/>
    </row>
    <row r="50183" spans="2:2">
      <c r="B50183" s="323"/>
    </row>
    <row r="50184" spans="2:2">
      <c r="B50184" s="323"/>
    </row>
    <row r="50185" spans="2:2">
      <c r="B50185" s="323"/>
    </row>
    <row r="50186" spans="2:2">
      <c r="B50186" s="323"/>
    </row>
    <row r="50187" spans="2:2">
      <c r="B50187" s="323"/>
    </row>
    <row r="50188" spans="2:2">
      <c r="B50188" s="323"/>
    </row>
    <row r="50189" spans="2:2">
      <c r="B50189" s="323"/>
    </row>
    <row r="50190" spans="2:2">
      <c r="B50190" s="323"/>
    </row>
    <row r="50191" spans="2:2">
      <c r="B50191" s="323"/>
    </row>
    <row r="50192" spans="2:2">
      <c r="B50192" s="323"/>
    </row>
    <row r="50193" spans="2:2">
      <c r="B50193" s="323"/>
    </row>
    <row r="50194" spans="2:2">
      <c r="B50194" s="323"/>
    </row>
    <row r="50195" spans="2:2">
      <c r="B50195" s="323"/>
    </row>
    <row r="50196" spans="2:2">
      <c r="B50196" s="323"/>
    </row>
    <row r="50197" spans="2:2">
      <c r="B50197" s="323"/>
    </row>
    <row r="50198" spans="2:2">
      <c r="B50198" s="323"/>
    </row>
    <row r="50199" spans="2:2">
      <c r="B50199" s="323"/>
    </row>
    <row r="50200" spans="2:2">
      <c r="B50200" s="323"/>
    </row>
    <row r="50201" spans="2:2">
      <c r="B50201" s="323"/>
    </row>
    <row r="50202" spans="2:2">
      <c r="B50202" s="323"/>
    </row>
    <row r="50203" spans="2:2">
      <c r="B50203" s="323"/>
    </row>
    <row r="50204" spans="2:2">
      <c r="B50204" s="323"/>
    </row>
    <row r="50205" spans="2:2">
      <c r="B50205" s="323"/>
    </row>
    <row r="50206" spans="2:2">
      <c r="B50206" s="323"/>
    </row>
    <row r="50207" spans="2:2">
      <c r="B50207" s="323"/>
    </row>
    <row r="50208" spans="2:2">
      <c r="B50208" s="323"/>
    </row>
    <row r="50209" spans="2:2">
      <c r="B50209" s="323"/>
    </row>
    <row r="50210" spans="2:2">
      <c r="B50210" s="323"/>
    </row>
    <row r="50211" spans="2:2">
      <c r="B50211" s="323"/>
    </row>
    <row r="50212" spans="2:2">
      <c r="B50212" s="323"/>
    </row>
    <row r="50213" spans="2:2">
      <c r="B50213" s="323"/>
    </row>
    <row r="50214" spans="2:2">
      <c r="B50214" s="323"/>
    </row>
    <row r="50215" spans="2:2">
      <c r="B50215" s="323"/>
    </row>
    <row r="50216" spans="2:2">
      <c r="B50216" s="323"/>
    </row>
    <row r="50217" spans="2:2">
      <c r="B50217" s="323"/>
    </row>
    <row r="50218" spans="2:2">
      <c r="B50218" s="323"/>
    </row>
    <row r="50219" spans="2:2">
      <c r="B50219" s="323"/>
    </row>
    <row r="50220" spans="2:2">
      <c r="B50220" s="323"/>
    </row>
    <row r="50221" spans="2:2">
      <c r="B50221" s="323"/>
    </row>
    <row r="50222" spans="2:2">
      <c r="B50222" s="323"/>
    </row>
    <row r="50223" spans="2:2">
      <c r="B50223" s="323"/>
    </row>
    <row r="50224" spans="2:2">
      <c r="B50224" s="323"/>
    </row>
    <row r="50225" spans="2:2">
      <c r="B50225" s="323"/>
    </row>
    <row r="50226" spans="2:2">
      <c r="B50226" s="323"/>
    </row>
    <row r="50227" spans="2:2">
      <c r="B50227" s="323"/>
    </row>
    <row r="50228" spans="2:2">
      <c r="B50228" s="323"/>
    </row>
    <row r="50229" spans="2:2">
      <c r="B50229" s="323"/>
    </row>
    <row r="50230" spans="2:2">
      <c r="B50230" s="323"/>
    </row>
    <row r="50231" spans="2:2">
      <c r="B50231" s="323"/>
    </row>
    <row r="50232" spans="2:2">
      <c r="B50232" s="323"/>
    </row>
    <row r="50233" spans="2:2">
      <c r="B50233" s="323"/>
    </row>
    <row r="50234" spans="2:2">
      <c r="B50234" s="323"/>
    </row>
    <row r="50235" spans="2:2">
      <c r="B50235" s="323"/>
    </row>
    <row r="50236" spans="2:2">
      <c r="B50236" s="323"/>
    </row>
    <row r="50237" spans="2:2">
      <c r="B50237" s="323"/>
    </row>
    <row r="50238" spans="2:2">
      <c r="B50238" s="323"/>
    </row>
    <row r="50239" spans="2:2">
      <c r="B50239" s="323"/>
    </row>
    <row r="50240" spans="2:2">
      <c r="B50240" s="323"/>
    </row>
    <row r="50241" spans="2:2">
      <c r="B50241" s="323"/>
    </row>
    <row r="50242" spans="2:2">
      <c r="B50242" s="323"/>
    </row>
    <row r="50243" spans="2:2">
      <c r="B50243" s="323"/>
    </row>
    <row r="50244" spans="2:2">
      <c r="B50244" s="323"/>
    </row>
    <row r="50245" spans="2:2">
      <c r="B50245" s="323"/>
    </row>
    <row r="50246" spans="2:2">
      <c r="B50246" s="323"/>
    </row>
    <row r="50247" spans="2:2">
      <c r="B50247" s="323"/>
    </row>
    <row r="50248" spans="2:2">
      <c r="B50248" s="323"/>
    </row>
    <row r="50249" spans="2:2">
      <c r="B50249" s="323"/>
    </row>
    <row r="50250" spans="2:2">
      <c r="B50250" s="323"/>
    </row>
    <row r="50251" spans="2:2">
      <c r="B50251" s="323"/>
    </row>
    <row r="50252" spans="2:2">
      <c r="B50252" s="323"/>
    </row>
    <row r="50253" spans="2:2">
      <c r="B50253" s="323"/>
    </row>
    <row r="50254" spans="2:2">
      <c r="B50254" s="323"/>
    </row>
    <row r="50255" spans="2:2">
      <c r="B50255" s="323"/>
    </row>
    <row r="50256" spans="2:2">
      <c r="B50256" s="323"/>
    </row>
    <row r="50257" spans="2:2">
      <c r="B50257" s="323"/>
    </row>
    <row r="50258" spans="2:2">
      <c r="B50258" s="323"/>
    </row>
    <row r="50259" spans="2:2">
      <c r="B50259" s="323"/>
    </row>
    <row r="50260" spans="2:2">
      <c r="B50260" s="323"/>
    </row>
    <row r="50261" spans="2:2">
      <c r="B50261" s="323"/>
    </row>
    <row r="50262" spans="2:2">
      <c r="B50262" s="323"/>
    </row>
    <row r="50263" spans="2:2">
      <c r="B50263" s="323"/>
    </row>
    <row r="50264" spans="2:2">
      <c r="B50264" s="323"/>
    </row>
    <row r="50265" spans="2:2">
      <c r="B50265" s="323"/>
    </row>
    <row r="50266" spans="2:2">
      <c r="B50266" s="323"/>
    </row>
    <row r="50267" spans="2:2">
      <c r="B50267" s="323"/>
    </row>
    <row r="50268" spans="2:2">
      <c r="B50268" s="323"/>
    </row>
    <row r="50269" spans="2:2">
      <c r="B50269" s="323"/>
    </row>
    <row r="50270" spans="2:2">
      <c r="B50270" s="323"/>
    </row>
    <row r="50271" spans="2:2">
      <c r="B50271" s="323"/>
    </row>
    <row r="50272" spans="2:2">
      <c r="B50272" s="323"/>
    </row>
    <row r="50273" spans="2:2">
      <c r="B50273" s="323"/>
    </row>
    <row r="50274" spans="2:2">
      <c r="B50274" s="323"/>
    </row>
    <row r="50275" spans="2:2">
      <c r="B50275" s="323"/>
    </row>
    <row r="50276" spans="2:2">
      <c r="B50276" s="323"/>
    </row>
    <row r="50277" spans="2:2">
      <c r="B50277" s="323"/>
    </row>
    <row r="50278" spans="2:2">
      <c r="B50278" s="323"/>
    </row>
    <row r="50279" spans="2:2">
      <c r="B50279" s="323"/>
    </row>
    <row r="50280" spans="2:2">
      <c r="B50280" s="323"/>
    </row>
    <row r="50281" spans="2:2">
      <c r="B50281" s="323"/>
    </row>
    <row r="50282" spans="2:2">
      <c r="B50282" s="323"/>
    </row>
    <row r="50283" spans="2:2">
      <c r="B50283" s="323"/>
    </row>
    <row r="50284" spans="2:2">
      <c r="B50284" s="323"/>
    </row>
    <row r="50285" spans="2:2">
      <c r="B50285" s="323"/>
    </row>
    <row r="50286" spans="2:2">
      <c r="B50286" s="323"/>
    </row>
    <row r="50287" spans="2:2">
      <c r="B50287" s="323"/>
    </row>
    <row r="50288" spans="2:2">
      <c r="B50288" s="323"/>
    </row>
    <row r="50289" spans="2:2">
      <c r="B50289" s="323"/>
    </row>
    <row r="50290" spans="2:2">
      <c r="B50290" s="323"/>
    </row>
    <row r="50291" spans="2:2">
      <c r="B50291" s="323"/>
    </row>
    <row r="50292" spans="2:2">
      <c r="B50292" s="323"/>
    </row>
    <row r="50293" spans="2:2">
      <c r="B50293" s="323"/>
    </row>
    <row r="50294" spans="2:2">
      <c r="B50294" s="323"/>
    </row>
    <row r="50295" spans="2:2">
      <c r="B50295" s="323"/>
    </row>
    <row r="50296" spans="2:2">
      <c r="B50296" s="323"/>
    </row>
    <row r="50297" spans="2:2">
      <c r="B50297" s="323"/>
    </row>
    <row r="50298" spans="2:2">
      <c r="B50298" s="323"/>
    </row>
    <row r="50299" spans="2:2">
      <c r="B50299" s="323"/>
    </row>
    <row r="50300" spans="2:2">
      <c r="B50300" s="323"/>
    </row>
    <row r="50301" spans="2:2">
      <c r="B50301" s="323"/>
    </row>
    <row r="50302" spans="2:2">
      <c r="B50302" s="323"/>
    </row>
    <row r="50303" spans="2:2">
      <c r="B50303" s="323"/>
    </row>
    <row r="50304" spans="2:2">
      <c r="B50304" s="323"/>
    </row>
    <row r="50305" spans="2:2">
      <c r="B50305" s="323"/>
    </row>
    <row r="50306" spans="2:2">
      <c r="B50306" s="323"/>
    </row>
    <row r="50307" spans="2:2">
      <c r="B50307" s="323"/>
    </row>
    <row r="50308" spans="2:2">
      <c r="B50308" s="323"/>
    </row>
    <row r="50309" spans="2:2">
      <c r="B50309" s="323"/>
    </row>
    <row r="50310" spans="2:2">
      <c r="B50310" s="323"/>
    </row>
    <row r="50311" spans="2:2">
      <c r="B50311" s="323"/>
    </row>
    <row r="50312" spans="2:2">
      <c r="B50312" s="323"/>
    </row>
    <row r="50313" spans="2:2">
      <c r="B50313" s="323"/>
    </row>
    <row r="50314" spans="2:2">
      <c r="B50314" s="323"/>
    </row>
    <row r="50315" spans="2:2">
      <c r="B50315" s="323"/>
    </row>
    <row r="50316" spans="2:2">
      <c r="B50316" s="323"/>
    </row>
    <row r="50317" spans="2:2">
      <c r="B50317" s="323"/>
    </row>
    <row r="50318" spans="2:2">
      <c r="B50318" s="323"/>
    </row>
    <row r="50319" spans="2:2">
      <c r="B50319" s="323"/>
    </row>
    <row r="50320" spans="2:2">
      <c r="B50320" s="323"/>
    </row>
    <row r="50321" spans="2:2">
      <c r="B50321" s="323"/>
    </row>
    <row r="50322" spans="2:2">
      <c r="B50322" s="323"/>
    </row>
    <row r="50323" spans="2:2">
      <c r="B50323" s="323"/>
    </row>
    <row r="50324" spans="2:2">
      <c r="B50324" s="323"/>
    </row>
    <row r="50325" spans="2:2">
      <c r="B50325" s="323"/>
    </row>
    <row r="50326" spans="2:2">
      <c r="B50326" s="323"/>
    </row>
    <row r="50327" spans="2:2">
      <c r="B50327" s="323"/>
    </row>
    <row r="50328" spans="2:2">
      <c r="B50328" s="323"/>
    </row>
    <row r="50329" spans="2:2">
      <c r="B50329" s="323"/>
    </row>
    <row r="50330" spans="2:2">
      <c r="B50330" s="323"/>
    </row>
    <row r="50331" spans="2:2">
      <c r="B50331" s="323"/>
    </row>
    <row r="50332" spans="2:2">
      <c r="B50332" s="323"/>
    </row>
    <row r="50333" spans="2:2">
      <c r="B50333" s="323"/>
    </row>
    <row r="50334" spans="2:2">
      <c r="B50334" s="323"/>
    </row>
    <row r="50335" spans="2:2">
      <c r="B50335" s="323"/>
    </row>
    <row r="50336" spans="2:2">
      <c r="B50336" s="323"/>
    </row>
    <row r="50337" spans="2:2">
      <c r="B50337" s="323"/>
    </row>
    <row r="50338" spans="2:2">
      <c r="B50338" s="323"/>
    </row>
    <row r="50339" spans="2:2">
      <c r="B50339" s="323"/>
    </row>
    <row r="50340" spans="2:2">
      <c r="B50340" s="323"/>
    </row>
    <row r="50341" spans="2:2">
      <c r="B50341" s="323"/>
    </row>
    <row r="50342" spans="2:2">
      <c r="B50342" s="323"/>
    </row>
    <row r="50343" spans="2:2">
      <c r="B50343" s="323"/>
    </row>
    <row r="50344" spans="2:2">
      <c r="B50344" s="323"/>
    </row>
    <row r="50345" spans="2:2">
      <c r="B50345" s="323"/>
    </row>
    <row r="50346" spans="2:2">
      <c r="B50346" s="323"/>
    </row>
    <row r="50347" spans="2:2">
      <c r="B50347" s="323"/>
    </row>
    <row r="50348" spans="2:2">
      <c r="B50348" s="323"/>
    </row>
    <row r="50349" spans="2:2">
      <c r="B50349" s="323"/>
    </row>
    <row r="50350" spans="2:2">
      <c r="B50350" s="323"/>
    </row>
    <row r="50351" spans="2:2">
      <c r="B50351" s="323"/>
    </row>
    <row r="50352" spans="2:2">
      <c r="B50352" s="323"/>
    </row>
    <row r="50353" spans="2:2">
      <c r="B50353" s="323"/>
    </row>
    <row r="50354" spans="2:2">
      <c r="B50354" s="323"/>
    </row>
    <row r="50355" spans="2:2">
      <c r="B50355" s="323"/>
    </row>
    <row r="50356" spans="2:2">
      <c r="B50356" s="323"/>
    </row>
    <row r="50357" spans="2:2">
      <c r="B50357" s="323"/>
    </row>
    <row r="50358" spans="2:2">
      <c r="B50358" s="323"/>
    </row>
    <row r="50359" spans="2:2">
      <c r="B50359" s="323"/>
    </row>
    <row r="50360" spans="2:2">
      <c r="B50360" s="323"/>
    </row>
    <row r="50361" spans="2:2">
      <c r="B50361" s="323"/>
    </row>
    <row r="50362" spans="2:2">
      <c r="B50362" s="323"/>
    </row>
    <row r="50363" spans="2:2">
      <c r="B50363" s="323"/>
    </row>
    <row r="50364" spans="2:2">
      <c r="B50364" s="323"/>
    </row>
    <row r="50365" spans="2:2">
      <c r="B50365" s="323"/>
    </row>
    <row r="50366" spans="2:2">
      <c r="B50366" s="323"/>
    </row>
    <row r="50367" spans="2:2">
      <c r="B50367" s="323"/>
    </row>
    <row r="50368" spans="2:2">
      <c r="B50368" s="323"/>
    </row>
    <row r="50369" spans="2:2">
      <c r="B50369" s="323"/>
    </row>
    <row r="50370" spans="2:2">
      <c r="B50370" s="323"/>
    </row>
    <row r="50371" spans="2:2">
      <c r="B50371" s="323"/>
    </row>
    <row r="50372" spans="2:2">
      <c r="B50372" s="323"/>
    </row>
    <row r="50373" spans="2:2">
      <c r="B50373" s="323"/>
    </row>
    <row r="50374" spans="2:2">
      <c r="B50374" s="323"/>
    </row>
    <row r="50375" spans="2:2">
      <c r="B50375" s="323"/>
    </row>
    <row r="50376" spans="2:2">
      <c r="B50376" s="323"/>
    </row>
    <row r="50377" spans="2:2">
      <c r="B50377" s="323"/>
    </row>
    <row r="50378" spans="2:2">
      <c r="B50378" s="323"/>
    </row>
    <row r="50379" spans="2:2">
      <c r="B50379" s="323"/>
    </row>
    <row r="50380" spans="2:2">
      <c r="B50380" s="323"/>
    </row>
    <row r="50381" spans="2:2">
      <c r="B50381" s="323"/>
    </row>
    <row r="50382" spans="2:2">
      <c r="B50382" s="323"/>
    </row>
    <row r="50383" spans="2:2">
      <c r="B50383" s="323"/>
    </row>
    <row r="50384" spans="2:2">
      <c r="B50384" s="323"/>
    </row>
    <row r="50385" spans="2:2">
      <c r="B50385" s="323"/>
    </row>
    <row r="50386" spans="2:2">
      <c r="B50386" s="323"/>
    </row>
    <row r="50387" spans="2:2">
      <c r="B50387" s="323"/>
    </row>
    <row r="50388" spans="2:2">
      <c r="B50388" s="323"/>
    </row>
    <row r="50389" spans="2:2">
      <c r="B50389" s="323"/>
    </row>
    <row r="50390" spans="2:2">
      <c r="B50390" s="323"/>
    </row>
    <row r="50391" spans="2:2">
      <c r="B50391" s="323"/>
    </row>
    <row r="50392" spans="2:2">
      <c r="B50392" s="323"/>
    </row>
    <row r="50393" spans="2:2">
      <c r="B50393" s="323"/>
    </row>
    <row r="50394" spans="2:2">
      <c r="B50394" s="323"/>
    </row>
    <row r="50395" spans="2:2">
      <c r="B50395" s="323"/>
    </row>
    <row r="50396" spans="2:2">
      <c r="B50396" s="323"/>
    </row>
    <row r="50397" spans="2:2">
      <c r="B50397" s="323"/>
    </row>
    <row r="50398" spans="2:2">
      <c r="B50398" s="323"/>
    </row>
    <row r="50399" spans="2:2">
      <c r="B50399" s="323"/>
    </row>
    <row r="50400" spans="2:2">
      <c r="B50400" s="323"/>
    </row>
    <row r="50401" spans="2:2">
      <c r="B50401" s="323"/>
    </row>
    <row r="50402" spans="2:2">
      <c r="B50402" s="323"/>
    </row>
    <row r="50403" spans="2:2">
      <c r="B50403" s="323"/>
    </row>
    <row r="50404" spans="2:2">
      <c r="B50404" s="323"/>
    </row>
    <row r="50405" spans="2:2">
      <c r="B50405" s="323"/>
    </row>
    <row r="50406" spans="2:2">
      <c r="B50406" s="323"/>
    </row>
    <row r="50407" spans="2:2">
      <c r="B50407" s="323"/>
    </row>
    <row r="50408" spans="2:2">
      <c r="B50408" s="323"/>
    </row>
    <row r="50409" spans="2:2">
      <c r="B50409" s="323"/>
    </row>
    <row r="50410" spans="2:2">
      <c r="B50410" s="323"/>
    </row>
    <row r="50411" spans="2:2">
      <c r="B50411" s="323"/>
    </row>
    <row r="50412" spans="2:2">
      <c r="B50412" s="323"/>
    </row>
    <row r="50413" spans="2:2">
      <c r="B50413" s="323"/>
    </row>
    <row r="50414" spans="2:2">
      <c r="B50414" s="323"/>
    </row>
    <row r="50415" spans="2:2">
      <c r="B50415" s="323"/>
    </row>
    <row r="50416" spans="2:2">
      <c r="B50416" s="323"/>
    </row>
    <row r="50417" spans="2:2">
      <c r="B50417" s="323"/>
    </row>
    <row r="50418" spans="2:2">
      <c r="B50418" s="323"/>
    </row>
    <row r="50419" spans="2:2">
      <c r="B50419" s="323"/>
    </row>
    <row r="50420" spans="2:2">
      <c r="B50420" s="323"/>
    </row>
    <row r="50421" spans="2:2">
      <c r="B50421" s="323"/>
    </row>
    <row r="50422" spans="2:2">
      <c r="B50422" s="323"/>
    </row>
    <row r="50423" spans="2:2">
      <c r="B50423" s="323"/>
    </row>
    <row r="50424" spans="2:2">
      <c r="B50424" s="323"/>
    </row>
    <row r="50425" spans="2:2">
      <c r="B50425" s="323"/>
    </row>
    <row r="50426" spans="2:2">
      <c r="B50426" s="323"/>
    </row>
    <row r="50427" spans="2:2">
      <c r="B50427" s="323"/>
    </row>
    <row r="50428" spans="2:2">
      <c r="B50428" s="323"/>
    </row>
    <row r="50429" spans="2:2">
      <c r="B50429" s="323"/>
    </row>
    <row r="50430" spans="2:2">
      <c r="B50430" s="323"/>
    </row>
    <row r="50431" spans="2:2">
      <c r="B50431" s="323"/>
    </row>
    <row r="50432" spans="2:2">
      <c r="B50432" s="323"/>
    </row>
    <row r="50433" spans="2:2">
      <c r="B50433" s="323"/>
    </row>
    <row r="50434" spans="2:2">
      <c r="B50434" s="323"/>
    </row>
    <row r="50435" spans="2:2">
      <c r="B50435" s="323"/>
    </row>
    <row r="50436" spans="2:2">
      <c r="B50436" s="323"/>
    </row>
    <row r="50437" spans="2:2">
      <c r="B50437" s="323"/>
    </row>
    <row r="50438" spans="2:2">
      <c r="B50438" s="323"/>
    </row>
    <row r="50439" spans="2:2">
      <c r="B50439" s="323"/>
    </row>
    <row r="50440" spans="2:2">
      <c r="B50440" s="323"/>
    </row>
    <row r="50441" spans="2:2">
      <c r="B50441" s="323"/>
    </row>
    <row r="50442" spans="2:2">
      <c r="B50442" s="323"/>
    </row>
    <row r="50443" spans="2:2">
      <c r="B50443" s="323"/>
    </row>
    <row r="50444" spans="2:2">
      <c r="B50444" s="323"/>
    </row>
    <row r="50445" spans="2:2">
      <c r="B50445" s="323"/>
    </row>
    <row r="50446" spans="2:2">
      <c r="B50446" s="323"/>
    </row>
    <row r="50447" spans="2:2">
      <c r="B50447" s="323"/>
    </row>
    <row r="50448" spans="2:2">
      <c r="B50448" s="323"/>
    </row>
    <row r="50449" spans="2:2">
      <c r="B50449" s="323"/>
    </row>
    <row r="50450" spans="2:2">
      <c r="B50450" s="323"/>
    </row>
    <row r="50451" spans="2:2">
      <c r="B50451" s="323"/>
    </row>
    <row r="50452" spans="2:2">
      <c r="B50452" s="323"/>
    </row>
    <row r="50453" spans="2:2">
      <c r="B50453" s="323"/>
    </row>
    <row r="50454" spans="2:2">
      <c r="B50454" s="323"/>
    </row>
    <row r="50455" spans="2:2">
      <c r="B50455" s="323"/>
    </row>
    <row r="50456" spans="2:2">
      <c r="B50456" s="323"/>
    </row>
    <row r="50457" spans="2:2">
      <c r="B50457" s="323"/>
    </row>
    <row r="50458" spans="2:2">
      <c r="B50458" s="323"/>
    </row>
    <row r="50459" spans="2:2">
      <c r="B50459" s="323"/>
    </row>
    <row r="50460" spans="2:2">
      <c r="B50460" s="323"/>
    </row>
    <row r="50461" spans="2:2">
      <c r="B50461" s="323"/>
    </row>
    <row r="50462" spans="2:2">
      <c r="B50462" s="323"/>
    </row>
    <row r="50463" spans="2:2">
      <c r="B50463" s="323"/>
    </row>
    <row r="50464" spans="2:2">
      <c r="B50464" s="323"/>
    </row>
    <row r="50465" spans="2:2">
      <c r="B50465" s="323"/>
    </row>
    <row r="50466" spans="2:2">
      <c r="B50466" s="323"/>
    </row>
    <row r="50467" spans="2:2">
      <c r="B50467" s="323"/>
    </row>
    <row r="50468" spans="2:2">
      <c r="B50468" s="323"/>
    </row>
    <row r="50469" spans="2:2">
      <c r="B50469" s="323"/>
    </row>
    <row r="50470" spans="2:2">
      <c r="B50470" s="323"/>
    </row>
    <row r="50471" spans="2:2">
      <c r="B50471" s="323"/>
    </row>
    <row r="50472" spans="2:2">
      <c r="B50472" s="323"/>
    </row>
    <row r="50473" spans="2:2">
      <c r="B50473" s="323"/>
    </row>
    <row r="50474" spans="2:2">
      <c r="B50474" s="323"/>
    </row>
    <row r="50475" spans="2:2">
      <c r="B50475" s="323"/>
    </row>
    <row r="50476" spans="2:2">
      <c r="B50476" s="323"/>
    </row>
    <row r="50477" spans="2:2">
      <c r="B50477" s="323"/>
    </row>
    <row r="50478" spans="2:2">
      <c r="B50478" s="323"/>
    </row>
    <row r="50479" spans="2:2">
      <c r="B50479" s="323"/>
    </row>
    <row r="50480" spans="2:2">
      <c r="B50480" s="323"/>
    </row>
    <row r="50481" spans="2:2">
      <c r="B50481" s="323"/>
    </row>
    <row r="50482" spans="2:2">
      <c r="B50482" s="323"/>
    </row>
    <row r="50483" spans="2:2">
      <c r="B50483" s="323"/>
    </row>
    <row r="50484" spans="2:2">
      <c r="B50484" s="323"/>
    </row>
    <row r="50485" spans="2:2">
      <c r="B50485" s="323"/>
    </row>
    <row r="50486" spans="2:2">
      <c r="B50486" s="323"/>
    </row>
    <row r="50487" spans="2:2">
      <c r="B50487" s="323"/>
    </row>
    <row r="50488" spans="2:2">
      <c r="B50488" s="323"/>
    </row>
    <row r="50489" spans="2:2">
      <c r="B50489" s="323"/>
    </row>
    <row r="50490" spans="2:2">
      <c r="B50490" s="323"/>
    </row>
    <row r="50491" spans="2:2">
      <c r="B50491" s="323"/>
    </row>
    <row r="50492" spans="2:2">
      <c r="B50492" s="323"/>
    </row>
    <row r="50493" spans="2:2">
      <c r="B50493" s="323"/>
    </row>
    <row r="50494" spans="2:2">
      <c r="B50494" s="323"/>
    </row>
    <row r="50495" spans="2:2">
      <c r="B50495" s="323"/>
    </row>
    <row r="50496" spans="2:2">
      <c r="B50496" s="323"/>
    </row>
    <row r="50497" spans="2:2">
      <c r="B50497" s="323"/>
    </row>
    <row r="50498" spans="2:2">
      <c r="B50498" s="323"/>
    </row>
    <row r="50499" spans="2:2">
      <c r="B50499" s="323"/>
    </row>
    <row r="50500" spans="2:2">
      <c r="B50500" s="323"/>
    </row>
    <row r="50501" spans="2:2">
      <c r="B50501" s="323"/>
    </row>
    <row r="50502" spans="2:2">
      <c r="B50502" s="323"/>
    </row>
    <row r="50503" spans="2:2">
      <c r="B50503" s="323"/>
    </row>
    <row r="50504" spans="2:2">
      <c r="B50504" s="323"/>
    </row>
    <row r="50505" spans="2:2">
      <c r="B50505" s="323"/>
    </row>
    <row r="50506" spans="2:2">
      <c r="B50506" s="323"/>
    </row>
    <row r="50507" spans="2:2">
      <c r="B50507" s="323"/>
    </row>
    <row r="50508" spans="2:2">
      <c r="B50508" s="323"/>
    </row>
    <row r="50509" spans="2:2">
      <c r="B50509" s="323"/>
    </row>
    <row r="50510" spans="2:2">
      <c r="B50510" s="323"/>
    </row>
    <row r="50511" spans="2:2">
      <c r="B50511" s="323"/>
    </row>
    <row r="50512" spans="2:2">
      <c r="B50512" s="323"/>
    </row>
    <row r="50513" spans="2:2">
      <c r="B50513" s="323"/>
    </row>
    <row r="50514" spans="2:2">
      <c r="B50514" s="323"/>
    </row>
    <row r="50515" spans="2:2">
      <c r="B50515" s="323"/>
    </row>
    <row r="50516" spans="2:2">
      <c r="B50516" s="323"/>
    </row>
    <row r="50517" spans="2:2">
      <c r="B50517" s="323"/>
    </row>
    <row r="50518" spans="2:2">
      <c r="B50518" s="323"/>
    </row>
    <row r="50519" spans="2:2">
      <c r="B50519" s="323"/>
    </row>
    <row r="50520" spans="2:2">
      <c r="B50520" s="323"/>
    </row>
    <row r="50521" spans="2:2">
      <c r="B50521" s="323"/>
    </row>
    <row r="50522" spans="2:2">
      <c r="B50522" s="323"/>
    </row>
    <row r="50523" spans="2:2">
      <c r="B50523" s="323"/>
    </row>
    <row r="50524" spans="2:2">
      <c r="B50524" s="323"/>
    </row>
    <row r="50525" spans="2:2">
      <c r="B50525" s="323"/>
    </row>
    <row r="50526" spans="2:2">
      <c r="B50526" s="323"/>
    </row>
    <row r="50527" spans="2:2">
      <c r="B50527" s="323"/>
    </row>
    <row r="50528" spans="2:2">
      <c r="B50528" s="323"/>
    </row>
    <row r="50529" spans="2:2">
      <c r="B50529" s="323"/>
    </row>
    <row r="50530" spans="2:2">
      <c r="B50530" s="323"/>
    </row>
    <row r="50531" spans="2:2">
      <c r="B50531" s="323"/>
    </row>
    <row r="50532" spans="2:2">
      <c r="B50532" s="323"/>
    </row>
    <row r="50533" spans="2:2">
      <c r="B50533" s="323"/>
    </row>
    <row r="50534" spans="2:2">
      <c r="B50534" s="323"/>
    </row>
    <row r="50535" spans="2:2">
      <c r="B50535" s="323"/>
    </row>
    <row r="50536" spans="2:2">
      <c r="B50536" s="323"/>
    </row>
    <row r="50537" spans="2:2">
      <c r="B50537" s="323"/>
    </row>
    <row r="50538" spans="2:2">
      <c r="B50538" s="323"/>
    </row>
    <row r="50539" spans="2:2">
      <c r="B50539" s="323"/>
    </row>
    <row r="50540" spans="2:2">
      <c r="B50540" s="323"/>
    </row>
    <row r="50541" spans="2:2">
      <c r="B50541" s="323"/>
    </row>
    <row r="50542" spans="2:2">
      <c r="B50542" s="323"/>
    </row>
    <row r="50543" spans="2:2">
      <c r="B50543" s="323"/>
    </row>
    <row r="50544" spans="2:2">
      <c r="B50544" s="323"/>
    </row>
    <row r="50545" spans="2:2">
      <c r="B50545" s="323"/>
    </row>
    <row r="50546" spans="2:2">
      <c r="B50546" s="323"/>
    </row>
    <row r="50547" spans="2:2">
      <c r="B50547" s="323"/>
    </row>
    <row r="50548" spans="2:2">
      <c r="B50548" s="323"/>
    </row>
    <row r="50549" spans="2:2">
      <c r="B50549" s="323"/>
    </row>
    <row r="50550" spans="2:2">
      <c r="B50550" s="323"/>
    </row>
    <row r="50551" spans="2:2">
      <c r="B50551" s="323"/>
    </row>
    <row r="50552" spans="2:2">
      <c r="B50552" s="323"/>
    </row>
    <row r="50553" spans="2:2">
      <c r="B50553" s="323"/>
    </row>
    <row r="50554" spans="2:2">
      <c r="B50554" s="323"/>
    </row>
    <row r="50555" spans="2:2">
      <c r="B50555" s="323"/>
    </row>
    <row r="50556" spans="2:2">
      <c r="B50556" s="323"/>
    </row>
    <row r="50557" spans="2:2">
      <c r="B50557" s="323"/>
    </row>
    <row r="50558" spans="2:2">
      <c r="B50558" s="323"/>
    </row>
    <row r="50559" spans="2:2">
      <c r="B50559" s="323"/>
    </row>
    <row r="50560" spans="2:2">
      <c r="B50560" s="323"/>
    </row>
    <row r="50561" spans="2:2">
      <c r="B50561" s="323"/>
    </row>
    <row r="50562" spans="2:2">
      <c r="B50562" s="323"/>
    </row>
    <row r="50563" spans="2:2">
      <c r="B50563" s="323"/>
    </row>
    <row r="50564" spans="2:2">
      <c r="B50564" s="323"/>
    </row>
    <row r="50565" spans="2:2">
      <c r="B50565" s="323"/>
    </row>
    <row r="50566" spans="2:2">
      <c r="B50566" s="323"/>
    </row>
    <row r="50567" spans="2:2">
      <c r="B50567" s="323"/>
    </row>
    <row r="50568" spans="2:2">
      <c r="B50568" s="323"/>
    </row>
    <row r="50569" spans="2:2">
      <c r="B50569" s="323"/>
    </row>
    <row r="50570" spans="2:2">
      <c r="B50570" s="323"/>
    </row>
    <row r="50571" spans="2:2">
      <c r="B50571" s="323"/>
    </row>
    <row r="50572" spans="2:2">
      <c r="B50572" s="323"/>
    </row>
    <row r="50573" spans="2:2">
      <c r="B50573" s="323"/>
    </row>
    <row r="50574" spans="2:2">
      <c r="B50574" s="323"/>
    </row>
    <row r="50575" spans="2:2">
      <c r="B50575" s="323"/>
    </row>
    <row r="50576" spans="2:2">
      <c r="B50576" s="323"/>
    </row>
    <row r="50577" spans="2:2">
      <c r="B50577" s="323"/>
    </row>
    <row r="50578" spans="2:2">
      <c r="B50578" s="323"/>
    </row>
    <row r="50579" spans="2:2">
      <c r="B50579" s="323"/>
    </row>
    <row r="50580" spans="2:2">
      <c r="B50580" s="323"/>
    </row>
    <row r="50581" spans="2:2">
      <c r="B50581" s="323"/>
    </row>
    <row r="50582" spans="2:2">
      <c r="B50582" s="323"/>
    </row>
    <row r="50583" spans="2:2">
      <c r="B50583" s="323"/>
    </row>
    <row r="50584" spans="2:2">
      <c r="B50584" s="323"/>
    </row>
    <row r="50585" spans="2:2">
      <c r="B50585" s="323"/>
    </row>
    <row r="50586" spans="2:2">
      <c r="B50586" s="323"/>
    </row>
    <row r="50587" spans="2:2">
      <c r="B50587" s="323"/>
    </row>
    <row r="50588" spans="2:2">
      <c r="B50588" s="323"/>
    </row>
    <row r="50589" spans="2:2">
      <c r="B50589" s="323"/>
    </row>
    <row r="50590" spans="2:2">
      <c r="B50590" s="323"/>
    </row>
    <row r="50591" spans="2:2">
      <c r="B50591" s="323"/>
    </row>
    <row r="50592" spans="2:2">
      <c r="B50592" s="323"/>
    </row>
    <row r="50593" spans="2:2">
      <c r="B50593" s="323"/>
    </row>
    <row r="50594" spans="2:2">
      <c r="B50594" s="323"/>
    </row>
    <row r="50595" spans="2:2">
      <c r="B50595" s="323"/>
    </row>
    <row r="50596" spans="2:2">
      <c r="B50596" s="323"/>
    </row>
    <row r="50597" spans="2:2">
      <c r="B50597" s="323"/>
    </row>
    <row r="50598" spans="2:2">
      <c r="B50598" s="323"/>
    </row>
    <row r="50599" spans="2:2">
      <c r="B50599" s="323"/>
    </row>
    <row r="50600" spans="2:2">
      <c r="B50600" s="323"/>
    </row>
    <row r="50601" spans="2:2">
      <c r="B50601" s="323"/>
    </row>
    <row r="50602" spans="2:2">
      <c r="B50602" s="323"/>
    </row>
    <row r="50603" spans="2:2">
      <c r="B50603" s="323"/>
    </row>
    <row r="50604" spans="2:2">
      <c r="B50604" s="323"/>
    </row>
    <row r="50605" spans="2:2">
      <c r="B50605" s="323"/>
    </row>
    <row r="50606" spans="2:2">
      <c r="B50606" s="323"/>
    </row>
    <row r="50607" spans="2:2">
      <c r="B50607" s="323"/>
    </row>
    <row r="50608" spans="2:2">
      <c r="B50608" s="323"/>
    </row>
    <row r="50609" spans="2:2">
      <c r="B50609" s="323"/>
    </row>
    <row r="50610" spans="2:2">
      <c r="B50610" s="323"/>
    </row>
    <row r="50611" spans="2:2">
      <c r="B50611" s="323"/>
    </row>
    <row r="50612" spans="2:2">
      <c r="B50612" s="323"/>
    </row>
    <row r="50613" spans="2:2">
      <c r="B50613" s="323"/>
    </row>
    <row r="50614" spans="2:2">
      <c r="B50614" s="323"/>
    </row>
    <row r="50615" spans="2:2">
      <c r="B50615" s="323"/>
    </row>
    <row r="50616" spans="2:2">
      <c r="B50616" s="323"/>
    </row>
    <row r="50617" spans="2:2">
      <c r="B50617" s="323"/>
    </row>
    <row r="50618" spans="2:2">
      <c r="B50618" s="323"/>
    </row>
    <row r="50619" spans="2:2">
      <c r="B50619" s="323"/>
    </row>
    <row r="50620" spans="2:2">
      <c r="B50620" s="323"/>
    </row>
    <row r="50621" spans="2:2">
      <c r="B50621" s="323"/>
    </row>
    <row r="50622" spans="2:2">
      <c r="B50622" s="323"/>
    </row>
    <row r="50623" spans="2:2">
      <c r="B50623" s="323"/>
    </row>
    <row r="50624" spans="2:2">
      <c r="B50624" s="323"/>
    </row>
    <row r="50625" spans="2:2">
      <c r="B50625" s="323"/>
    </row>
    <row r="50626" spans="2:2">
      <c r="B50626" s="323"/>
    </row>
    <row r="50627" spans="2:2">
      <c r="B50627" s="323"/>
    </row>
    <row r="50628" spans="2:2">
      <c r="B50628" s="323"/>
    </row>
    <row r="50629" spans="2:2">
      <c r="B50629" s="323"/>
    </row>
    <row r="50630" spans="2:2">
      <c r="B50630" s="323"/>
    </row>
    <row r="50631" spans="2:2">
      <c r="B50631" s="323"/>
    </row>
    <row r="50632" spans="2:2">
      <c r="B50632" s="323"/>
    </row>
    <row r="50633" spans="2:2">
      <c r="B50633" s="323"/>
    </row>
    <row r="50634" spans="2:2">
      <c r="B50634" s="323"/>
    </row>
    <row r="50635" spans="2:2">
      <c r="B50635" s="323"/>
    </row>
    <row r="50636" spans="2:2">
      <c r="B50636" s="323"/>
    </row>
    <row r="50637" spans="2:2">
      <c r="B50637" s="323"/>
    </row>
    <row r="50638" spans="2:2">
      <c r="B50638" s="323"/>
    </row>
    <row r="50639" spans="2:2">
      <c r="B50639" s="323"/>
    </row>
    <row r="50640" spans="2:2">
      <c r="B50640" s="323"/>
    </row>
    <row r="50641" spans="2:2">
      <c r="B50641" s="323"/>
    </row>
    <row r="50642" spans="2:2">
      <c r="B50642" s="323"/>
    </row>
    <row r="50643" spans="2:2">
      <c r="B50643" s="323"/>
    </row>
    <row r="50644" spans="2:2">
      <c r="B50644" s="323"/>
    </row>
    <row r="50645" spans="2:2">
      <c r="B50645" s="323"/>
    </row>
    <row r="50646" spans="2:2">
      <c r="B50646" s="323"/>
    </row>
    <row r="50647" spans="2:2">
      <c r="B50647" s="323"/>
    </row>
    <row r="50648" spans="2:2">
      <c r="B50648" s="323"/>
    </row>
    <row r="50649" spans="2:2">
      <c r="B50649" s="323"/>
    </row>
    <row r="50650" spans="2:2">
      <c r="B50650" s="323"/>
    </row>
    <row r="50651" spans="2:2">
      <c r="B50651" s="323"/>
    </row>
    <row r="50652" spans="2:2">
      <c r="B50652" s="323"/>
    </row>
    <row r="50653" spans="2:2">
      <c r="B50653" s="323"/>
    </row>
    <row r="50654" spans="2:2">
      <c r="B50654" s="323"/>
    </row>
    <row r="50655" spans="2:2">
      <c r="B50655" s="323"/>
    </row>
    <row r="50656" spans="2:2">
      <c r="B50656" s="323"/>
    </row>
    <row r="50657" spans="2:2">
      <c r="B50657" s="323"/>
    </row>
    <row r="50658" spans="2:2">
      <c r="B50658" s="323"/>
    </row>
    <row r="50659" spans="2:2">
      <c r="B50659" s="323"/>
    </row>
    <row r="50660" spans="2:2">
      <c r="B50660" s="323"/>
    </row>
    <row r="50661" spans="2:2">
      <c r="B50661" s="323"/>
    </row>
    <row r="50662" spans="2:2">
      <c r="B50662" s="323"/>
    </row>
    <row r="50663" spans="2:2">
      <c r="B50663" s="323"/>
    </row>
    <row r="50664" spans="2:2">
      <c r="B50664" s="323"/>
    </row>
    <row r="50665" spans="2:2">
      <c r="B50665" s="323"/>
    </row>
    <row r="50666" spans="2:2">
      <c r="B50666" s="323"/>
    </row>
    <row r="50667" spans="2:2">
      <c r="B50667" s="323"/>
    </row>
    <row r="50668" spans="2:2">
      <c r="B50668" s="323"/>
    </row>
    <row r="50669" spans="2:2">
      <c r="B50669" s="323"/>
    </row>
    <row r="50670" spans="2:2">
      <c r="B50670" s="323"/>
    </row>
    <row r="50671" spans="2:2">
      <c r="B50671" s="323"/>
    </row>
    <row r="50672" spans="2:2">
      <c r="B50672" s="323"/>
    </row>
    <row r="50673" spans="2:2">
      <c r="B50673" s="323"/>
    </row>
    <row r="50674" spans="2:2">
      <c r="B50674" s="323"/>
    </row>
    <row r="50675" spans="2:2">
      <c r="B50675" s="323"/>
    </row>
    <row r="50676" spans="2:2">
      <c r="B50676" s="323"/>
    </row>
    <row r="50677" spans="2:2">
      <c r="B50677" s="323"/>
    </row>
    <row r="50678" spans="2:2">
      <c r="B50678" s="323"/>
    </row>
    <row r="50679" spans="2:2">
      <c r="B50679" s="323"/>
    </row>
    <row r="50680" spans="2:2">
      <c r="B50680" s="323"/>
    </row>
    <row r="50681" spans="2:2">
      <c r="B50681" s="323"/>
    </row>
    <row r="50682" spans="2:2">
      <c r="B50682" s="323"/>
    </row>
    <row r="50683" spans="2:2">
      <c r="B50683" s="323"/>
    </row>
    <row r="50684" spans="2:2">
      <c r="B50684" s="323"/>
    </row>
    <row r="50685" spans="2:2">
      <c r="B50685" s="323"/>
    </row>
    <row r="50686" spans="2:2">
      <c r="B50686" s="323"/>
    </row>
    <row r="50687" spans="2:2">
      <c r="B50687" s="323"/>
    </row>
    <row r="50688" spans="2:2">
      <c r="B50688" s="323"/>
    </row>
    <row r="50689" spans="2:2">
      <c r="B50689" s="323"/>
    </row>
    <row r="50690" spans="2:2">
      <c r="B50690" s="323"/>
    </row>
    <row r="50691" spans="2:2">
      <c r="B50691" s="323"/>
    </row>
    <row r="50692" spans="2:2">
      <c r="B50692" s="323"/>
    </row>
    <row r="50693" spans="2:2">
      <c r="B50693" s="323"/>
    </row>
    <row r="50694" spans="2:2">
      <c r="B50694" s="323"/>
    </row>
    <row r="50695" spans="2:2">
      <c r="B50695" s="323"/>
    </row>
    <row r="50696" spans="2:2">
      <c r="B50696" s="323"/>
    </row>
    <row r="50697" spans="2:2">
      <c r="B50697" s="323"/>
    </row>
    <row r="50698" spans="2:2">
      <c r="B50698" s="323"/>
    </row>
    <row r="50699" spans="2:2">
      <c r="B50699" s="323"/>
    </row>
    <row r="50700" spans="2:2">
      <c r="B50700" s="323"/>
    </row>
    <row r="50701" spans="2:2">
      <c r="B50701" s="323"/>
    </row>
    <row r="50702" spans="2:2">
      <c r="B50702" s="323"/>
    </row>
    <row r="50703" spans="2:2">
      <c r="B50703" s="323"/>
    </row>
    <row r="50704" spans="2:2">
      <c r="B50704" s="323"/>
    </row>
    <row r="50705" spans="2:2">
      <c r="B50705" s="323"/>
    </row>
    <row r="50706" spans="2:2">
      <c r="B50706" s="323"/>
    </row>
    <row r="50707" spans="2:2">
      <c r="B50707" s="323"/>
    </row>
    <row r="50708" spans="2:2">
      <c r="B50708" s="323"/>
    </row>
    <row r="50709" spans="2:2">
      <c r="B50709" s="323"/>
    </row>
    <row r="50710" spans="2:2">
      <c r="B50710" s="323"/>
    </row>
    <row r="50711" spans="2:2">
      <c r="B50711" s="323"/>
    </row>
    <row r="50712" spans="2:2">
      <c r="B50712" s="323"/>
    </row>
    <row r="50713" spans="2:2">
      <c r="B50713" s="323"/>
    </row>
    <row r="50714" spans="2:2">
      <c r="B50714" s="323"/>
    </row>
    <row r="50715" spans="2:2">
      <c r="B50715" s="323"/>
    </row>
    <row r="50716" spans="2:2">
      <c r="B50716" s="323"/>
    </row>
    <row r="50717" spans="2:2">
      <c r="B50717" s="323"/>
    </row>
    <row r="50718" spans="2:2">
      <c r="B50718" s="323"/>
    </row>
    <row r="50719" spans="2:2">
      <c r="B50719" s="323"/>
    </row>
    <row r="50720" spans="2:2">
      <c r="B50720" s="323"/>
    </row>
    <row r="50721" spans="2:2">
      <c r="B50721" s="323"/>
    </row>
    <row r="50722" spans="2:2">
      <c r="B50722" s="323"/>
    </row>
    <row r="50723" spans="2:2">
      <c r="B50723" s="323"/>
    </row>
    <row r="50724" spans="2:2">
      <c r="B50724" s="323"/>
    </row>
    <row r="50725" spans="2:2">
      <c r="B50725" s="323"/>
    </row>
    <row r="50726" spans="2:2">
      <c r="B50726" s="323"/>
    </row>
    <row r="50727" spans="2:2">
      <c r="B50727" s="323"/>
    </row>
    <row r="50728" spans="2:2">
      <c r="B50728" s="323"/>
    </row>
    <row r="50729" spans="2:2">
      <c r="B50729" s="323"/>
    </row>
    <row r="50730" spans="2:2">
      <c r="B50730" s="323"/>
    </row>
    <row r="50731" spans="2:2">
      <c r="B50731" s="323"/>
    </row>
    <row r="50732" spans="2:2">
      <c r="B50732" s="323"/>
    </row>
    <row r="50733" spans="2:2">
      <c r="B50733" s="323"/>
    </row>
    <row r="50734" spans="2:2">
      <c r="B50734" s="323"/>
    </row>
    <row r="50735" spans="2:2">
      <c r="B50735" s="323"/>
    </row>
    <row r="50736" spans="2:2">
      <c r="B50736" s="323"/>
    </row>
    <row r="50737" spans="2:2">
      <c r="B50737" s="323"/>
    </row>
    <row r="50738" spans="2:2">
      <c r="B50738" s="323"/>
    </row>
    <row r="50739" spans="2:2">
      <c r="B50739" s="323"/>
    </row>
    <row r="50740" spans="2:2">
      <c r="B50740" s="323"/>
    </row>
    <row r="50741" spans="2:2">
      <c r="B50741" s="323"/>
    </row>
    <row r="50742" spans="2:2">
      <c r="B50742" s="323"/>
    </row>
    <row r="50743" spans="2:2">
      <c r="B50743" s="323"/>
    </row>
    <row r="50744" spans="2:2">
      <c r="B50744" s="323"/>
    </row>
    <row r="50745" spans="2:2">
      <c r="B50745" s="323"/>
    </row>
    <row r="50746" spans="2:2">
      <c r="B50746" s="323"/>
    </row>
    <row r="50747" spans="2:2">
      <c r="B50747" s="323"/>
    </row>
    <row r="50748" spans="2:2">
      <c r="B50748" s="323"/>
    </row>
    <row r="50749" spans="2:2">
      <c r="B50749" s="323"/>
    </row>
    <row r="50750" spans="2:2">
      <c r="B50750" s="323"/>
    </row>
    <row r="50751" spans="2:2">
      <c r="B50751" s="323"/>
    </row>
    <row r="50752" spans="2:2">
      <c r="B50752" s="323"/>
    </row>
    <row r="50753" spans="2:2">
      <c r="B50753" s="323"/>
    </row>
    <row r="50754" spans="2:2">
      <c r="B50754" s="323"/>
    </row>
    <row r="50755" spans="2:2">
      <c r="B50755" s="323"/>
    </row>
    <row r="50756" spans="2:2">
      <c r="B50756" s="323"/>
    </row>
    <row r="50757" spans="2:2">
      <c r="B50757" s="323"/>
    </row>
    <row r="50758" spans="2:2">
      <c r="B50758" s="323"/>
    </row>
    <row r="50759" spans="2:2">
      <c r="B50759" s="323"/>
    </row>
    <row r="50760" spans="2:2">
      <c r="B50760" s="323"/>
    </row>
    <row r="50761" spans="2:2">
      <c r="B50761" s="323"/>
    </row>
    <row r="50762" spans="2:2">
      <c r="B50762" s="323"/>
    </row>
    <row r="50763" spans="2:2">
      <c r="B50763" s="323"/>
    </row>
    <row r="50764" spans="2:2">
      <c r="B50764" s="323"/>
    </row>
    <row r="50765" spans="2:2">
      <c r="B50765" s="323"/>
    </row>
    <row r="50766" spans="2:2">
      <c r="B50766" s="323"/>
    </row>
    <row r="50767" spans="2:2">
      <c r="B50767" s="323"/>
    </row>
    <row r="50768" spans="2:2">
      <c r="B50768" s="323"/>
    </row>
    <row r="50769" spans="2:2">
      <c r="B50769" s="323"/>
    </row>
    <row r="50770" spans="2:2">
      <c r="B50770" s="323"/>
    </row>
    <row r="50771" spans="2:2">
      <c r="B50771" s="323"/>
    </row>
    <row r="50772" spans="2:2">
      <c r="B50772" s="323"/>
    </row>
    <row r="50773" spans="2:2">
      <c r="B50773" s="323"/>
    </row>
    <row r="50774" spans="2:2">
      <c r="B50774" s="323"/>
    </row>
    <row r="50775" spans="2:2">
      <c r="B50775" s="323"/>
    </row>
    <row r="50776" spans="2:2">
      <c r="B50776" s="323"/>
    </row>
    <row r="50777" spans="2:2">
      <c r="B50777" s="323"/>
    </row>
    <row r="50778" spans="2:2">
      <c r="B50778" s="323"/>
    </row>
    <row r="50779" spans="2:2">
      <c r="B50779" s="323"/>
    </row>
    <row r="50780" spans="2:2">
      <c r="B50780" s="323"/>
    </row>
    <row r="50781" spans="2:2">
      <c r="B50781" s="323"/>
    </row>
    <row r="50782" spans="2:2">
      <c r="B50782" s="323"/>
    </row>
    <row r="50783" spans="2:2">
      <c r="B50783" s="323"/>
    </row>
    <row r="50784" spans="2:2">
      <c r="B50784" s="323"/>
    </row>
    <row r="50785" spans="2:2">
      <c r="B50785" s="323"/>
    </row>
    <row r="50786" spans="2:2">
      <c r="B50786" s="323"/>
    </row>
    <row r="50787" spans="2:2">
      <c r="B50787" s="323"/>
    </row>
    <row r="50788" spans="2:2">
      <c r="B50788" s="323"/>
    </row>
    <row r="50789" spans="2:2">
      <c r="B50789" s="323"/>
    </row>
    <row r="50790" spans="2:2">
      <c r="B50790" s="323"/>
    </row>
    <row r="50791" spans="2:2">
      <c r="B50791" s="323"/>
    </row>
    <row r="50792" spans="2:2">
      <c r="B50792" s="323"/>
    </row>
    <row r="50793" spans="2:2">
      <c r="B50793" s="323"/>
    </row>
    <row r="50794" spans="2:2">
      <c r="B50794" s="323"/>
    </row>
    <row r="50795" spans="2:2">
      <c r="B50795" s="323"/>
    </row>
    <row r="50796" spans="2:2">
      <c r="B50796" s="323"/>
    </row>
    <row r="50797" spans="2:2">
      <c r="B50797" s="323"/>
    </row>
    <row r="50798" spans="2:2">
      <c r="B50798" s="323"/>
    </row>
    <row r="50799" spans="2:2">
      <c r="B50799" s="323"/>
    </row>
    <row r="50800" spans="2:2">
      <c r="B50800" s="323"/>
    </row>
    <row r="50801" spans="2:2">
      <c r="B50801" s="323"/>
    </row>
    <row r="50802" spans="2:2">
      <c r="B50802" s="323"/>
    </row>
    <row r="50803" spans="2:2">
      <c r="B50803" s="323"/>
    </row>
    <row r="50804" spans="2:2">
      <c r="B50804" s="323"/>
    </row>
    <row r="50805" spans="2:2">
      <c r="B50805" s="323"/>
    </row>
    <row r="50806" spans="2:2">
      <c r="B50806" s="323"/>
    </row>
    <row r="50807" spans="2:2">
      <c r="B50807" s="323"/>
    </row>
    <row r="50808" spans="2:2">
      <c r="B50808" s="323"/>
    </row>
    <row r="50809" spans="2:2">
      <c r="B50809" s="323"/>
    </row>
    <row r="50810" spans="2:2">
      <c r="B50810" s="323"/>
    </row>
    <row r="50811" spans="2:2">
      <c r="B50811" s="323"/>
    </row>
    <row r="50812" spans="2:2">
      <c r="B50812" s="323"/>
    </row>
    <row r="50813" spans="2:2">
      <c r="B50813" s="323"/>
    </row>
    <row r="50814" spans="2:2">
      <c r="B50814" s="323"/>
    </row>
    <row r="50815" spans="2:2">
      <c r="B50815" s="323"/>
    </row>
    <row r="50816" spans="2:2">
      <c r="B50816" s="323"/>
    </row>
    <row r="50817" spans="2:2">
      <c r="B50817" s="323"/>
    </row>
    <row r="50818" spans="2:2">
      <c r="B50818" s="323"/>
    </row>
    <row r="50819" spans="2:2">
      <c r="B50819" s="323"/>
    </row>
    <row r="50820" spans="2:2">
      <c r="B50820" s="323"/>
    </row>
    <row r="50821" spans="2:2">
      <c r="B50821" s="323"/>
    </row>
    <row r="50822" spans="2:2">
      <c r="B50822" s="323"/>
    </row>
    <row r="50823" spans="2:2">
      <c r="B50823" s="323"/>
    </row>
    <row r="50824" spans="2:2">
      <c r="B50824" s="323"/>
    </row>
    <row r="50825" spans="2:2">
      <c r="B50825" s="323"/>
    </row>
    <row r="50826" spans="2:2">
      <c r="B50826" s="323"/>
    </row>
    <row r="50827" spans="2:2">
      <c r="B50827" s="323"/>
    </row>
    <row r="50828" spans="2:2">
      <c r="B50828" s="323"/>
    </row>
    <row r="50829" spans="2:2">
      <c r="B50829" s="323"/>
    </row>
    <row r="50830" spans="2:2">
      <c r="B50830" s="323"/>
    </row>
    <row r="50831" spans="2:2">
      <c r="B50831" s="323"/>
    </row>
    <row r="50832" spans="2:2">
      <c r="B50832" s="323"/>
    </row>
    <row r="50833" spans="2:2">
      <c r="B50833" s="323"/>
    </row>
    <row r="50834" spans="2:2">
      <c r="B50834" s="323"/>
    </row>
    <row r="50835" spans="2:2">
      <c r="B50835" s="323"/>
    </row>
    <row r="50836" spans="2:2">
      <c r="B50836" s="323"/>
    </row>
    <row r="50837" spans="2:2">
      <c r="B50837" s="323"/>
    </row>
    <row r="50838" spans="2:2">
      <c r="B50838" s="323"/>
    </row>
    <row r="50839" spans="2:2">
      <c r="B50839" s="323"/>
    </row>
    <row r="50840" spans="2:2">
      <c r="B50840" s="323"/>
    </row>
    <row r="50841" spans="2:2">
      <c r="B50841" s="323"/>
    </row>
    <row r="50842" spans="2:2">
      <c r="B50842" s="323"/>
    </row>
    <row r="50843" spans="2:2">
      <c r="B50843" s="323"/>
    </row>
    <row r="50844" spans="2:2">
      <c r="B50844" s="323"/>
    </row>
    <row r="50845" spans="2:2">
      <c r="B50845" s="323"/>
    </row>
    <row r="50846" spans="2:2">
      <c r="B50846" s="323"/>
    </row>
    <row r="50847" spans="2:2">
      <c r="B50847" s="323"/>
    </row>
    <row r="50848" spans="2:2">
      <c r="B50848" s="323"/>
    </row>
    <row r="50849" spans="2:2">
      <c r="B50849" s="323"/>
    </row>
    <row r="50850" spans="2:2">
      <c r="B50850" s="323"/>
    </row>
    <row r="50851" spans="2:2">
      <c r="B50851" s="323"/>
    </row>
    <row r="50852" spans="2:2">
      <c r="B50852" s="323"/>
    </row>
    <row r="50853" spans="2:2">
      <c r="B50853" s="323"/>
    </row>
    <row r="50854" spans="2:2">
      <c r="B50854" s="323"/>
    </row>
    <row r="50855" spans="2:2">
      <c r="B50855" s="323"/>
    </row>
    <row r="50856" spans="2:2">
      <c r="B50856" s="323"/>
    </row>
    <row r="50857" spans="2:2">
      <c r="B50857" s="323"/>
    </row>
    <row r="50858" spans="2:2">
      <c r="B50858" s="323"/>
    </row>
    <row r="50859" spans="2:2">
      <c r="B50859" s="323"/>
    </row>
    <row r="50860" spans="2:2">
      <c r="B50860" s="323"/>
    </row>
    <row r="50861" spans="2:2">
      <c r="B50861" s="323"/>
    </row>
    <row r="50862" spans="2:2">
      <c r="B50862" s="323"/>
    </row>
    <row r="50863" spans="2:2">
      <c r="B50863" s="323"/>
    </row>
    <row r="50864" spans="2:2">
      <c r="B50864" s="323"/>
    </row>
    <row r="50865" spans="2:2">
      <c r="B50865" s="323"/>
    </row>
    <row r="50866" spans="2:2">
      <c r="B50866" s="323"/>
    </row>
    <row r="50867" spans="2:2">
      <c r="B50867" s="323"/>
    </row>
    <row r="50868" spans="2:2">
      <c r="B50868" s="323"/>
    </row>
    <row r="50869" spans="2:2">
      <c r="B50869" s="323"/>
    </row>
    <row r="50870" spans="2:2">
      <c r="B50870" s="323"/>
    </row>
    <row r="50871" spans="2:2">
      <c r="B50871" s="323"/>
    </row>
    <row r="50872" spans="2:2">
      <c r="B50872" s="323"/>
    </row>
    <row r="50873" spans="2:2">
      <c r="B50873" s="323"/>
    </row>
    <row r="50874" spans="2:2">
      <c r="B50874" s="323"/>
    </row>
    <row r="50875" spans="2:2">
      <c r="B50875" s="323"/>
    </row>
    <row r="50876" spans="2:2">
      <c r="B50876" s="323"/>
    </row>
    <row r="50877" spans="2:2">
      <c r="B50877" s="323"/>
    </row>
    <row r="50878" spans="2:2">
      <c r="B50878" s="323"/>
    </row>
    <row r="50879" spans="2:2">
      <c r="B50879" s="323"/>
    </row>
    <row r="50880" spans="2:2">
      <c r="B50880" s="323"/>
    </row>
    <row r="50881" spans="2:2">
      <c r="B50881" s="323"/>
    </row>
    <row r="50882" spans="2:2">
      <c r="B50882" s="323"/>
    </row>
    <row r="50883" spans="2:2">
      <c r="B50883" s="323"/>
    </row>
    <row r="50884" spans="2:2">
      <c r="B50884" s="323"/>
    </row>
    <row r="50885" spans="2:2">
      <c r="B50885" s="323"/>
    </row>
    <row r="50886" spans="2:2">
      <c r="B50886" s="323"/>
    </row>
    <row r="50887" spans="2:2">
      <c r="B50887" s="323"/>
    </row>
    <row r="50888" spans="2:2">
      <c r="B50888" s="323"/>
    </row>
    <row r="50889" spans="2:2">
      <c r="B50889" s="323"/>
    </row>
    <row r="50890" spans="2:2">
      <c r="B50890" s="323"/>
    </row>
    <row r="50891" spans="2:2">
      <c r="B50891" s="323"/>
    </row>
    <row r="50892" spans="2:2">
      <c r="B50892" s="323"/>
    </row>
    <row r="50893" spans="2:2">
      <c r="B50893" s="323"/>
    </row>
    <row r="50894" spans="2:2">
      <c r="B50894" s="323"/>
    </row>
    <row r="50895" spans="2:2">
      <c r="B50895" s="323"/>
    </row>
    <row r="50896" spans="2:2">
      <c r="B50896" s="323"/>
    </row>
    <row r="50897" spans="2:2">
      <c r="B50897" s="323"/>
    </row>
    <row r="50898" spans="2:2">
      <c r="B50898" s="323"/>
    </row>
    <row r="50899" spans="2:2">
      <c r="B50899" s="323"/>
    </row>
    <row r="50900" spans="2:2">
      <c r="B50900" s="323"/>
    </row>
    <row r="50901" spans="2:2">
      <c r="B50901" s="323"/>
    </row>
    <row r="50902" spans="2:2">
      <c r="B50902" s="323"/>
    </row>
    <row r="50903" spans="2:2">
      <c r="B50903" s="323"/>
    </row>
    <row r="50904" spans="2:2">
      <c r="B50904" s="323"/>
    </row>
    <row r="50905" spans="2:2">
      <c r="B50905" s="323"/>
    </row>
    <row r="50906" spans="2:2">
      <c r="B50906" s="323"/>
    </row>
    <row r="50907" spans="2:2">
      <c r="B50907" s="323"/>
    </row>
    <row r="50908" spans="2:2">
      <c r="B50908" s="323"/>
    </row>
    <row r="50909" spans="2:2">
      <c r="B50909" s="323"/>
    </row>
    <row r="50910" spans="2:2">
      <c r="B50910" s="323"/>
    </row>
    <row r="50911" spans="2:2">
      <c r="B50911" s="323"/>
    </row>
    <row r="50912" spans="2:2">
      <c r="B50912" s="323"/>
    </row>
    <row r="50913" spans="2:2">
      <c r="B50913" s="323"/>
    </row>
    <row r="50914" spans="2:2">
      <c r="B50914" s="323"/>
    </row>
    <row r="50915" spans="2:2">
      <c r="B50915" s="323"/>
    </row>
    <row r="50916" spans="2:2">
      <c r="B50916" s="323"/>
    </row>
    <row r="50917" spans="2:2">
      <c r="B50917" s="323"/>
    </row>
    <row r="50918" spans="2:2">
      <c r="B50918" s="323"/>
    </row>
    <row r="50919" spans="2:2">
      <c r="B50919" s="323"/>
    </row>
    <row r="50920" spans="2:2">
      <c r="B50920" s="323"/>
    </row>
    <row r="50921" spans="2:2">
      <c r="B50921" s="323"/>
    </row>
    <row r="50922" spans="2:2">
      <c r="B50922" s="323"/>
    </row>
    <row r="50923" spans="2:2">
      <c r="B50923" s="323"/>
    </row>
    <row r="50924" spans="2:2">
      <c r="B50924" s="323"/>
    </row>
    <row r="50925" spans="2:2">
      <c r="B50925" s="323"/>
    </row>
    <row r="50926" spans="2:2">
      <c r="B50926" s="323"/>
    </row>
    <row r="50927" spans="2:2">
      <c r="B50927" s="323"/>
    </row>
    <row r="50928" spans="2:2">
      <c r="B50928" s="323"/>
    </row>
    <row r="50929" spans="2:2">
      <c r="B50929" s="323"/>
    </row>
    <row r="50930" spans="2:2">
      <c r="B50930" s="323"/>
    </row>
    <row r="50931" spans="2:2">
      <c r="B50931" s="323"/>
    </row>
    <row r="50932" spans="2:2">
      <c r="B50932" s="323"/>
    </row>
    <row r="50933" spans="2:2">
      <c r="B50933" s="323"/>
    </row>
    <row r="50934" spans="2:2">
      <c r="B50934" s="323"/>
    </row>
    <row r="50935" spans="2:2">
      <c r="B50935" s="323"/>
    </row>
    <row r="50936" spans="2:2">
      <c r="B50936" s="323"/>
    </row>
    <row r="50937" spans="2:2">
      <c r="B50937" s="323"/>
    </row>
    <row r="50938" spans="2:2">
      <c r="B50938" s="323"/>
    </row>
    <row r="50939" spans="2:2">
      <c r="B50939" s="323"/>
    </row>
    <row r="50940" spans="2:2">
      <c r="B50940" s="323"/>
    </row>
    <row r="50941" spans="2:2">
      <c r="B50941" s="323"/>
    </row>
    <row r="50942" spans="2:2">
      <c r="B50942" s="323"/>
    </row>
    <row r="50943" spans="2:2">
      <c r="B50943" s="323"/>
    </row>
    <row r="50944" spans="2:2">
      <c r="B50944" s="323"/>
    </row>
    <row r="50945" spans="2:2">
      <c r="B50945" s="323"/>
    </row>
    <row r="50946" spans="2:2">
      <c r="B50946" s="323"/>
    </row>
    <row r="50947" spans="2:2">
      <c r="B50947" s="323"/>
    </row>
    <row r="50948" spans="2:2">
      <c r="B50948" s="323"/>
    </row>
    <row r="50949" spans="2:2">
      <c r="B50949" s="323"/>
    </row>
    <row r="50950" spans="2:2">
      <c r="B50950" s="323"/>
    </row>
    <row r="50951" spans="2:2">
      <c r="B50951" s="323"/>
    </row>
    <row r="50952" spans="2:2">
      <c r="B50952" s="323"/>
    </row>
    <row r="50953" spans="2:2">
      <c r="B50953" s="323"/>
    </row>
    <row r="50954" spans="2:2">
      <c r="B50954" s="323"/>
    </row>
    <row r="50955" spans="2:2">
      <c r="B50955" s="323"/>
    </row>
    <row r="50956" spans="2:2">
      <c r="B50956" s="323"/>
    </row>
    <row r="50957" spans="2:2">
      <c r="B50957" s="323"/>
    </row>
    <row r="50958" spans="2:2">
      <c r="B50958" s="323"/>
    </row>
    <row r="50959" spans="2:2">
      <c r="B50959" s="323"/>
    </row>
    <row r="50960" spans="2:2">
      <c r="B50960" s="323"/>
    </row>
    <row r="50961" spans="2:2">
      <c r="B50961" s="323"/>
    </row>
    <row r="50962" spans="2:2">
      <c r="B50962" s="323"/>
    </row>
    <row r="50963" spans="2:2">
      <c r="B50963" s="323"/>
    </row>
    <row r="50964" spans="2:2">
      <c r="B50964" s="323"/>
    </row>
    <row r="50965" spans="2:2">
      <c r="B50965" s="323"/>
    </row>
    <row r="50966" spans="2:2">
      <c r="B50966" s="323"/>
    </row>
    <row r="50967" spans="2:2">
      <c r="B50967" s="323"/>
    </row>
    <row r="50968" spans="2:2">
      <c r="B50968" s="323"/>
    </row>
    <row r="50969" spans="2:2">
      <c r="B50969" s="323"/>
    </row>
    <row r="50970" spans="2:2">
      <c r="B50970" s="323"/>
    </row>
    <row r="50971" spans="2:2">
      <c r="B50971" s="323"/>
    </row>
    <row r="50972" spans="2:2">
      <c r="B50972" s="323"/>
    </row>
    <row r="50973" spans="2:2">
      <c r="B50973" s="323"/>
    </row>
    <row r="50974" spans="2:2">
      <c r="B50974" s="323"/>
    </row>
    <row r="50975" spans="2:2">
      <c r="B50975" s="323"/>
    </row>
    <row r="50976" spans="2:2">
      <c r="B50976" s="323"/>
    </row>
    <row r="50977" spans="2:2">
      <c r="B50977" s="323"/>
    </row>
    <row r="50978" spans="2:2">
      <c r="B50978" s="323"/>
    </row>
    <row r="50979" spans="2:2">
      <c r="B50979" s="323"/>
    </row>
    <row r="50980" spans="2:2">
      <c r="B50980" s="323"/>
    </row>
    <row r="50981" spans="2:2">
      <c r="B50981" s="323"/>
    </row>
    <row r="50982" spans="2:2">
      <c r="B50982" s="323"/>
    </row>
    <row r="50983" spans="2:2">
      <c r="B50983" s="323"/>
    </row>
    <row r="50984" spans="2:2">
      <c r="B50984" s="323"/>
    </row>
    <row r="50985" spans="2:2">
      <c r="B50985" s="323"/>
    </row>
    <row r="50986" spans="2:2">
      <c r="B50986" s="323"/>
    </row>
    <row r="50987" spans="2:2">
      <c r="B50987" s="323"/>
    </row>
    <row r="50988" spans="2:2">
      <c r="B50988" s="323"/>
    </row>
    <row r="50989" spans="2:2">
      <c r="B50989" s="323"/>
    </row>
    <row r="50990" spans="2:2">
      <c r="B50990" s="323"/>
    </row>
    <row r="50991" spans="2:2">
      <c r="B50991" s="323"/>
    </row>
    <row r="50992" spans="2:2">
      <c r="B50992" s="323"/>
    </row>
    <row r="50993" spans="2:2">
      <c r="B50993" s="323"/>
    </row>
    <row r="50994" spans="2:2">
      <c r="B50994" s="323"/>
    </row>
    <row r="50995" spans="2:2">
      <c r="B50995" s="323"/>
    </row>
    <row r="50996" spans="2:2">
      <c r="B50996" s="323"/>
    </row>
    <row r="50997" spans="2:2">
      <c r="B50997" s="323"/>
    </row>
    <row r="50998" spans="2:2">
      <c r="B50998" s="323"/>
    </row>
    <row r="50999" spans="2:2">
      <c r="B50999" s="323"/>
    </row>
    <row r="51000" spans="2:2">
      <c r="B51000" s="323"/>
    </row>
    <row r="51001" spans="2:2">
      <c r="B51001" s="323"/>
    </row>
    <row r="51002" spans="2:2">
      <c r="B51002" s="323"/>
    </row>
    <row r="51003" spans="2:2">
      <c r="B51003" s="323"/>
    </row>
    <row r="51004" spans="2:2">
      <c r="B51004" s="323"/>
    </row>
    <row r="51005" spans="2:2">
      <c r="B51005" s="323"/>
    </row>
    <row r="51006" spans="2:2">
      <c r="B51006" s="323"/>
    </row>
    <row r="51007" spans="2:2">
      <c r="B51007" s="323"/>
    </row>
    <row r="51008" spans="2:2">
      <c r="B51008" s="323"/>
    </row>
    <row r="51009" spans="2:2">
      <c r="B51009" s="323"/>
    </row>
    <row r="51010" spans="2:2">
      <c r="B51010" s="323"/>
    </row>
    <row r="51011" spans="2:2">
      <c r="B51011" s="323"/>
    </row>
    <row r="51012" spans="2:2">
      <c r="B51012" s="323"/>
    </row>
    <row r="51013" spans="2:2">
      <c r="B51013" s="323"/>
    </row>
    <row r="51014" spans="2:2">
      <c r="B51014" s="323"/>
    </row>
    <row r="51015" spans="2:2">
      <c r="B51015" s="323"/>
    </row>
    <row r="51016" spans="2:2">
      <c r="B51016" s="323"/>
    </row>
    <row r="51017" spans="2:2">
      <c r="B51017" s="323"/>
    </row>
    <row r="51018" spans="2:2">
      <c r="B51018" s="323"/>
    </row>
    <row r="51019" spans="2:2">
      <c r="B51019" s="323"/>
    </row>
    <row r="51020" spans="2:2">
      <c r="B51020" s="323"/>
    </row>
    <row r="51021" spans="2:2">
      <c r="B51021" s="323"/>
    </row>
    <row r="51022" spans="2:2">
      <c r="B51022" s="323"/>
    </row>
    <row r="51023" spans="2:2">
      <c r="B51023" s="323"/>
    </row>
    <row r="51024" spans="2:2">
      <c r="B51024" s="323"/>
    </row>
    <row r="51025" spans="2:2">
      <c r="B51025" s="323"/>
    </row>
    <row r="51026" spans="2:2">
      <c r="B51026" s="323"/>
    </row>
    <row r="51027" spans="2:2">
      <c r="B51027" s="323"/>
    </row>
    <row r="51028" spans="2:2">
      <c r="B51028" s="323"/>
    </row>
    <row r="51029" spans="2:2">
      <c r="B51029" s="323"/>
    </row>
    <row r="51030" spans="2:2">
      <c r="B51030" s="323"/>
    </row>
    <row r="51031" spans="2:2">
      <c r="B51031" s="323"/>
    </row>
    <row r="51032" spans="2:2">
      <c r="B51032" s="323"/>
    </row>
    <row r="51033" spans="2:2">
      <c r="B51033" s="323"/>
    </row>
    <row r="51034" spans="2:2">
      <c r="B51034" s="323"/>
    </row>
    <row r="51035" spans="2:2">
      <c r="B51035" s="323"/>
    </row>
    <row r="51036" spans="2:2">
      <c r="B51036" s="323"/>
    </row>
    <row r="51037" spans="2:2">
      <c r="B51037" s="323"/>
    </row>
    <row r="51038" spans="2:2">
      <c r="B51038" s="323"/>
    </row>
    <row r="51039" spans="2:2">
      <c r="B51039" s="323"/>
    </row>
    <row r="51040" spans="2:2">
      <c r="B51040" s="323"/>
    </row>
    <row r="51041" spans="2:2">
      <c r="B51041" s="323"/>
    </row>
    <row r="51042" spans="2:2">
      <c r="B51042" s="323"/>
    </row>
    <row r="51043" spans="2:2">
      <c r="B51043" s="323"/>
    </row>
    <row r="51044" spans="2:2">
      <c r="B51044" s="323"/>
    </row>
    <row r="51045" spans="2:2">
      <c r="B51045" s="323"/>
    </row>
    <row r="51046" spans="2:2">
      <c r="B51046" s="323"/>
    </row>
    <row r="51047" spans="2:2">
      <c r="B51047" s="323"/>
    </row>
    <row r="51048" spans="2:2">
      <c r="B51048" s="323"/>
    </row>
    <row r="51049" spans="2:2">
      <c r="B51049" s="323"/>
    </row>
    <row r="51050" spans="2:2">
      <c r="B51050" s="323"/>
    </row>
    <row r="51051" spans="2:2">
      <c r="B51051" s="323"/>
    </row>
    <row r="51052" spans="2:2">
      <c r="B51052" s="323"/>
    </row>
    <row r="51053" spans="2:2">
      <c r="B51053" s="323"/>
    </row>
    <row r="51054" spans="2:2">
      <c r="B51054" s="323"/>
    </row>
    <row r="51055" spans="2:2">
      <c r="B51055" s="323"/>
    </row>
    <row r="51056" spans="2:2">
      <c r="B51056" s="323"/>
    </row>
    <row r="51057" spans="2:2">
      <c r="B51057" s="323"/>
    </row>
    <row r="51058" spans="2:2">
      <c r="B51058" s="323"/>
    </row>
    <row r="51059" spans="2:2">
      <c r="B51059" s="323"/>
    </row>
    <row r="51060" spans="2:2">
      <c r="B51060" s="323"/>
    </row>
    <row r="51061" spans="2:2">
      <c r="B51061" s="323"/>
    </row>
    <row r="51062" spans="2:2">
      <c r="B51062" s="323"/>
    </row>
    <row r="51063" spans="2:2">
      <c r="B51063" s="323"/>
    </row>
    <row r="51064" spans="2:2">
      <c r="B51064" s="323"/>
    </row>
    <row r="51065" spans="2:2">
      <c r="B51065" s="323"/>
    </row>
    <row r="51066" spans="2:2">
      <c r="B51066" s="323"/>
    </row>
    <row r="51067" spans="2:2">
      <c r="B51067" s="323"/>
    </row>
    <row r="51068" spans="2:2">
      <c r="B51068" s="323"/>
    </row>
    <row r="51069" spans="2:2">
      <c r="B51069" s="323"/>
    </row>
    <row r="51070" spans="2:2">
      <c r="B51070" s="323"/>
    </row>
    <row r="51071" spans="2:2">
      <c r="B51071" s="323"/>
    </row>
    <row r="51072" spans="2:2">
      <c r="B51072" s="323"/>
    </row>
    <row r="51073" spans="2:2">
      <c r="B51073" s="323"/>
    </row>
    <row r="51074" spans="2:2">
      <c r="B51074" s="323"/>
    </row>
    <row r="51075" spans="2:2">
      <c r="B51075" s="323"/>
    </row>
    <row r="51076" spans="2:2">
      <c r="B51076" s="323"/>
    </row>
    <row r="51077" spans="2:2">
      <c r="B51077" s="323"/>
    </row>
    <row r="51078" spans="2:2">
      <c r="B51078" s="323"/>
    </row>
    <row r="51079" spans="2:2">
      <c r="B51079" s="323"/>
    </row>
    <row r="51080" spans="2:2">
      <c r="B51080" s="323"/>
    </row>
    <row r="51081" spans="2:2">
      <c r="B51081" s="323"/>
    </row>
    <row r="51082" spans="2:2">
      <c r="B51082" s="323"/>
    </row>
    <row r="51083" spans="2:2">
      <c r="B51083" s="323"/>
    </row>
    <row r="51084" spans="2:2">
      <c r="B51084" s="323"/>
    </row>
    <row r="51085" spans="2:2">
      <c r="B51085" s="323"/>
    </row>
    <row r="51086" spans="2:2">
      <c r="B51086" s="323"/>
    </row>
    <row r="51087" spans="2:2">
      <c r="B51087" s="323"/>
    </row>
    <row r="51088" spans="2:2">
      <c r="B51088" s="323"/>
    </row>
    <row r="51089" spans="2:2">
      <c r="B51089" s="323"/>
    </row>
    <row r="51090" spans="2:2">
      <c r="B51090" s="323"/>
    </row>
    <row r="51091" spans="2:2">
      <c r="B51091" s="323"/>
    </row>
    <row r="51092" spans="2:2">
      <c r="B51092" s="323"/>
    </row>
    <row r="51093" spans="2:2">
      <c r="B51093" s="323"/>
    </row>
    <row r="51094" spans="2:2">
      <c r="B51094" s="323"/>
    </row>
    <row r="51095" spans="2:2">
      <c r="B51095" s="323"/>
    </row>
    <row r="51096" spans="2:2">
      <c r="B51096" s="323"/>
    </row>
    <row r="51097" spans="2:2">
      <c r="B51097" s="323"/>
    </row>
    <row r="51098" spans="2:2">
      <c r="B51098" s="323"/>
    </row>
    <row r="51099" spans="2:2">
      <c r="B51099" s="323"/>
    </row>
    <row r="51100" spans="2:2">
      <c r="B51100" s="323"/>
    </row>
    <row r="51101" spans="2:2">
      <c r="B51101" s="323"/>
    </row>
    <row r="51102" spans="2:2">
      <c r="B51102" s="323"/>
    </row>
    <row r="51103" spans="2:2">
      <c r="B51103" s="323"/>
    </row>
    <row r="51104" spans="2:2">
      <c r="B51104" s="323"/>
    </row>
    <row r="51105" spans="2:2">
      <c r="B51105" s="323"/>
    </row>
    <row r="51106" spans="2:2">
      <c r="B51106" s="323"/>
    </row>
    <row r="51107" spans="2:2">
      <c r="B51107" s="323"/>
    </row>
    <row r="51108" spans="2:2">
      <c r="B51108" s="323"/>
    </row>
    <row r="51109" spans="2:2">
      <c r="B51109" s="323"/>
    </row>
    <row r="51110" spans="2:2">
      <c r="B51110" s="323"/>
    </row>
    <row r="51111" spans="2:2">
      <c r="B51111" s="323"/>
    </row>
    <row r="51112" spans="2:2">
      <c r="B51112" s="323"/>
    </row>
    <row r="51113" spans="2:2">
      <c r="B51113" s="323"/>
    </row>
    <row r="51114" spans="2:2">
      <c r="B51114" s="323"/>
    </row>
    <row r="51115" spans="2:2">
      <c r="B51115" s="323"/>
    </row>
    <row r="51116" spans="2:2">
      <c r="B51116" s="323"/>
    </row>
    <row r="51117" spans="2:2">
      <c r="B51117" s="323"/>
    </row>
    <row r="51118" spans="2:2">
      <c r="B51118" s="323"/>
    </row>
    <row r="51119" spans="2:2">
      <c r="B51119" s="323"/>
    </row>
    <row r="51120" spans="2:2">
      <c r="B51120" s="323"/>
    </row>
    <row r="51121" spans="2:2">
      <c r="B51121" s="323"/>
    </row>
    <row r="51122" spans="2:2">
      <c r="B51122" s="323"/>
    </row>
    <row r="51123" spans="2:2">
      <c r="B51123" s="323"/>
    </row>
    <row r="51124" spans="2:2">
      <c r="B51124" s="323"/>
    </row>
    <row r="51125" spans="2:2">
      <c r="B51125" s="323"/>
    </row>
    <row r="51126" spans="2:2">
      <c r="B51126" s="323"/>
    </row>
    <row r="51127" spans="2:2">
      <c r="B51127" s="323"/>
    </row>
    <row r="51128" spans="2:2">
      <c r="B51128" s="323"/>
    </row>
    <row r="51129" spans="2:2">
      <c r="B51129" s="323"/>
    </row>
    <row r="51130" spans="2:2">
      <c r="B51130" s="323"/>
    </row>
    <row r="51131" spans="2:2">
      <c r="B51131" s="323"/>
    </row>
    <row r="51132" spans="2:2">
      <c r="B51132" s="323"/>
    </row>
    <row r="51133" spans="2:2">
      <c r="B51133" s="323"/>
    </row>
    <row r="51134" spans="2:2">
      <c r="B51134" s="323"/>
    </row>
    <row r="51135" spans="2:2">
      <c r="B51135" s="323"/>
    </row>
    <row r="51136" spans="2:2">
      <c r="B51136" s="323"/>
    </row>
    <row r="51137" spans="2:2">
      <c r="B51137" s="323"/>
    </row>
    <row r="51138" spans="2:2">
      <c r="B51138" s="323"/>
    </row>
    <row r="51139" spans="2:2">
      <c r="B51139" s="323"/>
    </row>
    <row r="51140" spans="2:2">
      <c r="B51140" s="323"/>
    </row>
    <row r="51141" spans="2:2">
      <c r="B51141" s="323"/>
    </row>
    <row r="51142" spans="2:2">
      <c r="B51142" s="323"/>
    </row>
    <row r="51143" spans="2:2">
      <c r="B51143" s="323"/>
    </row>
    <row r="51144" spans="2:2">
      <c r="B51144" s="323"/>
    </row>
    <row r="51145" spans="2:2">
      <c r="B51145" s="323"/>
    </row>
    <row r="51146" spans="2:2">
      <c r="B51146" s="323"/>
    </row>
    <row r="51147" spans="2:2">
      <c r="B51147" s="323"/>
    </row>
    <row r="51148" spans="2:2">
      <c r="B51148" s="323"/>
    </row>
    <row r="51149" spans="2:2">
      <c r="B51149" s="323"/>
    </row>
    <row r="51150" spans="2:2">
      <c r="B51150" s="323"/>
    </row>
    <row r="51151" spans="2:2">
      <c r="B51151" s="323"/>
    </row>
    <row r="51152" spans="2:2">
      <c r="B51152" s="323"/>
    </row>
    <row r="51153" spans="2:2">
      <c r="B51153" s="323"/>
    </row>
    <row r="51154" spans="2:2">
      <c r="B51154" s="323"/>
    </row>
    <row r="51155" spans="2:2">
      <c r="B51155" s="323"/>
    </row>
    <row r="51156" spans="2:2">
      <c r="B51156" s="323"/>
    </row>
    <row r="51157" spans="2:2">
      <c r="B51157" s="323"/>
    </row>
    <row r="51158" spans="2:2">
      <c r="B51158" s="323"/>
    </row>
    <row r="51159" spans="2:2">
      <c r="B51159" s="323"/>
    </row>
    <row r="51160" spans="2:2">
      <c r="B51160" s="323"/>
    </row>
    <row r="51161" spans="2:2">
      <c r="B51161" s="323"/>
    </row>
    <row r="51162" spans="2:2">
      <c r="B51162" s="323"/>
    </row>
    <row r="51163" spans="2:2">
      <c r="B51163" s="323"/>
    </row>
    <row r="51164" spans="2:2">
      <c r="B51164" s="323"/>
    </row>
    <row r="51165" spans="2:2">
      <c r="B51165" s="323"/>
    </row>
    <row r="51166" spans="2:2">
      <c r="B51166" s="323"/>
    </row>
    <row r="51167" spans="2:2">
      <c r="B51167" s="323"/>
    </row>
    <row r="51168" spans="2:2">
      <c r="B51168" s="323"/>
    </row>
    <row r="51169" spans="2:2">
      <c r="B51169" s="323"/>
    </row>
    <row r="51170" spans="2:2">
      <c r="B51170" s="323"/>
    </row>
    <row r="51171" spans="2:2">
      <c r="B51171" s="323"/>
    </row>
    <row r="51172" spans="2:2">
      <c r="B51172" s="323"/>
    </row>
    <row r="51173" spans="2:2">
      <c r="B51173" s="323"/>
    </row>
    <row r="51174" spans="2:2">
      <c r="B51174" s="323"/>
    </row>
    <row r="51175" spans="2:2">
      <c r="B51175" s="323"/>
    </row>
    <row r="51176" spans="2:2">
      <c r="B51176" s="323"/>
    </row>
    <row r="51177" spans="2:2">
      <c r="B51177" s="323"/>
    </row>
    <row r="51178" spans="2:2">
      <c r="B51178" s="323"/>
    </row>
    <row r="51179" spans="2:2">
      <c r="B51179" s="323"/>
    </row>
    <row r="51180" spans="2:2">
      <c r="B51180" s="323"/>
    </row>
    <row r="51181" spans="2:2">
      <c r="B51181" s="323"/>
    </row>
    <row r="51182" spans="2:2">
      <c r="B51182" s="323"/>
    </row>
    <row r="51183" spans="2:2">
      <c r="B51183" s="323"/>
    </row>
    <row r="51184" spans="2:2">
      <c r="B51184" s="323"/>
    </row>
    <row r="51185" spans="2:2">
      <c r="B51185" s="323"/>
    </row>
    <row r="51186" spans="2:2">
      <c r="B51186" s="323"/>
    </row>
    <row r="51187" spans="2:2">
      <c r="B51187" s="323"/>
    </row>
    <row r="51188" spans="2:2">
      <c r="B51188" s="323"/>
    </row>
    <row r="51189" spans="2:2">
      <c r="B51189" s="323"/>
    </row>
    <row r="51190" spans="2:2">
      <c r="B51190" s="323"/>
    </row>
    <row r="51191" spans="2:2">
      <c r="B51191" s="323"/>
    </row>
    <row r="51192" spans="2:2">
      <c r="B51192" s="323"/>
    </row>
    <row r="51193" spans="2:2">
      <c r="B51193" s="323"/>
    </row>
    <row r="51194" spans="2:2">
      <c r="B51194" s="323"/>
    </row>
    <row r="51195" spans="2:2">
      <c r="B51195" s="323"/>
    </row>
    <row r="51196" spans="2:2">
      <c r="B51196" s="323"/>
    </row>
    <row r="51197" spans="2:2">
      <c r="B51197" s="323"/>
    </row>
    <row r="51198" spans="2:2">
      <c r="B51198" s="323"/>
    </row>
    <row r="51199" spans="2:2">
      <c r="B51199" s="323"/>
    </row>
    <row r="51200" spans="2:2">
      <c r="B51200" s="323"/>
    </row>
    <row r="51201" spans="2:2">
      <c r="B51201" s="323"/>
    </row>
    <row r="51202" spans="2:2">
      <c r="B51202" s="323"/>
    </row>
    <row r="51203" spans="2:2">
      <c r="B51203" s="323"/>
    </row>
    <row r="51204" spans="2:2">
      <c r="B51204" s="323"/>
    </row>
    <row r="51205" spans="2:2">
      <c r="B51205" s="323"/>
    </row>
    <row r="51206" spans="2:2">
      <c r="B51206" s="323"/>
    </row>
    <row r="51207" spans="2:2">
      <c r="B51207" s="323"/>
    </row>
    <row r="51208" spans="2:2">
      <c r="B51208" s="323"/>
    </row>
    <row r="51209" spans="2:2">
      <c r="B51209" s="323"/>
    </row>
    <row r="51210" spans="2:2">
      <c r="B51210" s="323"/>
    </row>
    <row r="51211" spans="2:2">
      <c r="B51211" s="323"/>
    </row>
    <row r="51212" spans="2:2">
      <c r="B51212" s="323"/>
    </row>
    <row r="51213" spans="2:2">
      <c r="B51213" s="323"/>
    </row>
    <row r="51214" spans="2:2">
      <c r="B51214" s="323"/>
    </row>
    <row r="51215" spans="2:2">
      <c r="B51215" s="323"/>
    </row>
    <row r="51216" spans="2:2">
      <c r="B51216" s="323"/>
    </row>
    <row r="51217" spans="2:2">
      <c r="B51217" s="323"/>
    </row>
    <row r="51218" spans="2:2">
      <c r="B51218" s="323"/>
    </row>
    <row r="51219" spans="2:2">
      <c r="B51219" s="323"/>
    </row>
    <row r="51220" spans="2:2">
      <c r="B51220" s="323"/>
    </row>
    <row r="51221" spans="2:2">
      <c r="B51221" s="323"/>
    </row>
    <row r="51222" spans="2:2">
      <c r="B51222" s="323"/>
    </row>
    <row r="51223" spans="2:2">
      <c r="B51223" s="323"/>
    </row>
    <row r="51224" spans="2:2">
      <c r="B51224" s="323"/>
    </row>
    <row r="51225" spans="2:2">
      <c r="B51225" s="323"/>
    </row>
    <row r="51226" spans="2:2">
      <c r="B51226" s="323"/>
    </row>
    <row r="51227" spans="2:2">
      <c r="B51227" s="323"/>
    </row>
    <row r="51228" spans="2:2">
      <c r="B51228" s="323"/>
    </row>
    <row r="51229" spans="2:2">
      <c r="B51229" s="323"/>
    </row>
    <row r="51230" spans="2:2">
      <c r="B51230" s="323"/>
    </row>
    <row r="51231" spans="2:2">
      <c r="B51231" s="323"/>
    </row>
    <row r="51232" spans="2:2">
      <c r="B51232" s="323"/>
    </row>
    <row r="51233" spans="2:2">
      <c r="B51233" s="323"/>
    </row>
    <row r="51234" spans="2:2">
      <c r="B51234" s="323"/>
    </row>
    <row r="51235" spans="2:2">
      <c r="B51235" s="323"/>
    </row>
    <row r="51236" spans="2:2">
      <c r="B51236" s="323"/>
    </row>
    <row r="51237" spans="2:2">
      <c r="B51237" s="323"/>
    </row>
    <row r="51238" spans="2:2">
      <c r="B51238" s="323"/>
    </row>
    <row r="51239" spans="2:2">
      <c r="B51239" s="323"/>
    </row>
    <row r="51240" spans="2:2">
      <c r="B51240" s="323"/>
    </row>
    <row r="51241" spans="2:2">
      <c r="B51241" s="323"/>
    </row>
    <row r="51242" spans="2:2">
      <c r="B51242" s="323"/>
    </row>
    <row r="51243" spans="2:2">
      <c r="B51243" s="323"/>
    </row>
    <row r="51244" spans="2:2">
      <c r="B51244" s="323"/>
    </row>
    <row r="51245" spans="2:2">
      <c r="B51245" s="323"/>
    </row>
    <row r="51246" spans="2:2">
      <c r="B51246" s="323"/>
    </row>
    <row r="51247" spans="2:2">
      <c r="B51247" s="323"/>
    </row>
    <row r="51248" spans="2:2">
      <c r="B51248" s="323"/>
    </row>
    <row r="51249" spans="2:2">
      <c r="B51249" s="323"/>
    </row>
    <row r="51250" spans="2:2">
      <c r="B51250" s="323"/>
    </row>
    <row r="51251" spans="2:2">
      <c r="B51251" s="323"/>
    </row>
    <row r="51252" spans="2:2">
      <c r="B51252" s="323"/>
    </row>
    <row r="51253" spans="2:2">
      <c r="B51253" s="323"/>
    </row>
    <row r="51254" spans="2:2">
      <c r="B51254" s="323"/>
    </row>
    <row r="51255" spans="2:2">
      <c r="B51255" s="323"/>
    </row>
    <row r="51256" spans="2:2">
      <c r="B51256" s="323"/>
    </row>
    <row r="51257" spans="2:2">
      <c r="B51257" s="323"/>
    </row>
    <row r="51258" spans="2:2">
      <c r="B51258" s="323"/>
    </row>
    <row r="51259" spans="2:2">
      <c r="B51259" s="323"/>
    </row>
    <row r="51260" spans="2:2">
      <c r="B51260" s="323"/>
    </row>
    <row r="51261" spans="2:2">
      <c r="B51261" s="323"/>
    </row>
    <row r="51262" spans="2:2">
      <c r="B51262" s="323"/>
    </row>
    <row r="51263" spans="2:2">
      <c r="B51263" s="323"/>
    </row>
    <row r="51264" spans="2:2">
      <c r="B51264" s="323"/>
    </row>
    <row r="51265" spans="2:2">
      <c r="B51265" s="323"/>
    </row>
    <row r="51266" spans="2:2">
      <c r="B51266" s="323"/>
    </row>
    <row r="51267" spans="2:2">
      <c r="B51267" s="323"/>
    </row>
    <row r="51268" spans="2:2">
      <c r="B51268" s="323"/>
    </row>
    <row r="51269" spans="2:2">
      <c r="B51269" s="323"/>
    </row>
    <row r="51270" spans="2:2">
      <c r="B51270" s="323"/>
    </row>
    <row r="51271" spans="2:2">
      <c r="B51271" s="323"/>
    </row>
    <row r="51272" spans="2:2">
      <c r="B51272" s="323"/>
    </row>
    <row r="51273" spans="2:2">
      <c r="B51273" s="323"/>
    </row>
    <row r="51274" spans="2:2">
      <c r="B51274" s="323"/>
    </row>
    <row r="51275" spans="2:2">
      <c r="B51275" s="323"/>
    </row>
    <row r="51276" spans="2:2">
      <c r="B51276" s="323"/>
    </row>
    <row r="51277" spans="2:2">
      <c r="B51277" s="323"/>
    </row>
    <row r="51278" spans="2:2">
      <c r="B51278" s="323"/>
    </row>
    <row r="51279" spans="2:2">
      <c r="B51279" s="323"/>
    </row>
    <row r="51280" spans="2:2">
      <c r="B51280" s="323"/>
    </row>
    <row r="51281" spans="2:2">
      <c r="B51281" s="323"/>
    </row>
    <row r="51282" spans="2:2">
      <c r="B51282" s="323"/>
    </row>
    <row r="51283" spans="2:2">
      <c r="B51283" s="323"/>
    </row>
    <row r="51284" spans="2:2">
      <c r="B51284" s="323"/>
    </row>
    <row r="51285" spans="2:2">
      <c r="B51285" s="323"/>
    </row>
    <row r="51286" spans="2:2">
      <c r="B51286" s="323"/>
    </row>
    <row r="51287" spans="2:2">
      <c r="B51287" s="323"/>
    </row>
    <row r="51288" spans="2:2">
      <c r="B51288" s="323"/>
    </row>
    <row r="51289" spans="2:2">
      <c r="B51289" s="323"/>
    </row>
    <row r="51290" spans="2:2">
      <c r="B51290" s="323"/>
    </row>
    <row r="51291" spans="2:2">
      <c r="B51291" s="323"/>
    </row>
    <row r="51292" spans="2:2">
      <c r="B51292" s="323"/>
    </row>
    <row r="51293" spans="2:2">
      <c r="B51293" s="323"/>
    </row>
    <row r="51294" spans="2:2">
      <c r="B51294" s="323"/>
    </row>
    <row r="51295" spans="2:2">
      <c r="B51295" s="323"/>
    </row>
    <row r="51296" spans="2:2">
      <c r="B51296" s="323"/>
    </row>
    <row r="51297" spans="2:2">
      <c r="B51297" s="323"/>
    </row>
    <row r="51298" spans="2:2">
      <c r="B51298" s="323"/>
    </row>
    <row r="51299" spans="2:2">
      <c r="B51299" s="323"/>
    </row>
    <row r="51300" spans="2:2">
      <c r="B51300" s="323"/>
    </row>
    <row r="51301" spans="2:2">
      <c r="B51301" s="323"/>
    </row>
    <row r="51302" spans="2:2">
      <c r="B51302" s="323"/>
    </row>
    <row r="51303" spans="2:2">
      <c r="B51303" s="323"/>
    </row>
    <row r="51304" spans="2:2">
      <c r="B51304" s="323"/>
    </row>
    <row r="51305" spans="2:2">
      <c r="B51305" s="323"/>
    </row>
    <row r="51306" spans="2:2">
      <c r="B51306" s="323"/>
    </row>
    <row r="51307" spans="2:2">
      <c r="B51307" s="323"/>
    </row>
    <row r="51308" spans="2:2">
      <c r="B51308" s="323"/>
    </row>
    <row r="51309" spans="2:2">
      <c r="B51309" s="323"/>
    </row>
    <row r="51310" spans="2:2">
      <c r="B51310" s="323"/>
    </row>
    <row r="51311" spans="2:2">
      <c r="B51311" s="323"/>
    </row>
    <row r="51312" spans="2:2">
      <c r="B51312" s="323"/>
    </row>
    <row r="51313" spans="2:2">
      <c r="B51313" s="323"/>
    </row>
    <row r="51314" spans="2:2">
      <c r="B51314" s="323"/>
    </row>
    <row r="51315" spans="2:2">
      <c r="B51315" s="323"/>
    </row>
    <row r="51316" spans="2:2">
      <c r="B51316" s="323"/>
    </row>
    <row r="51317" spans="2:2">
      <c r="B51317" s="323"/>
    </row>
    <row r="51318" spans="2:2">
      <c r="B51318" s="323"/>
    </row>
    <row r="51319" spans="2:2">
      <c r="B51319" s="323"/>
    </row>
    <row r="51320" spans="2:2">
      <c r="B51320" s="323"/>
    </row>
    <row r="51321" spans="2:2">
      <c r="B51321" s="323"/>
    </row>
    <row r="51322" spans="2:2">
      <c r="B51322" s="323"/>
    </row>
    <row r="51323" spans="2:2">
      <c r="B51323" s="323"/>
    </row>
    <row r="51324" spans="2:2">
      <c r="B51324" s="323"/>
    </row>
    <row r="51325" spans="2:2">
      <c r="B51325" s="323"/>
    </row>
    <row r="51326" spans="2:2">
      <c r="B51326" s="323"/>
    </row>
    <row r="51327" spans="2:2">
      <c r="B51327" s="323"/>
    </row>
    <row r="51328" spans="2:2">
      <c r="B51328" s="323"/>
    </row>
    <row r="51329" spans="2:2">
      <c r="B51329" s="323"/>
    </row>
    <row r="51330" spans="2:2">
      <c r="B51330" s="323"/>
    </row>
    <row r="51331" spans="2:2">
      <c r="B51331" s="323"/>
    </row>
    <row r="51332" spans="2:2">
      <c r="B51332" s="323"/>
    </row>
    <row r="51333" spans="2:2">
      <c r="B51333" s="323"/>
    </row>
    <row r="51334" spans="2:2">
      <c r="B51334" s="323"/>
    </row>
    <row r="51335" spans="2:2">
      <c r="B51335" s="323"/>
    </row>
    <row r="51336" spans="2:2">
      <c r="B51336" s="323"/>
    </row>
    <row r="51337" spans="2:2">
      <c r="B51337" s="323"/>
    </row>
    <row r="51338" spans="2:2">
      <c r="B51338" s="323"/>
    </row>
    <row r="51339" spans="2:2">
      <c r="B51339" s="323"/>
    </row>
    <row r="51340" spans="2:2">
      <c r="B51340" s="323"/>
    </row>
    <row r="51341" spans="2:2">
      <c r="B51341" s="323"/>
    </row>
    <row r="51342" spans="2:2">
      <c r="B51342" s="323"/>
    </row>
    <row r="51343" spans="2:2">
      <c r="B51343" s="323"/>
    </row>
    <row r="51344" spans="2:2">
      <c r="B51344" s="323"/>
    </row>
    <row r="51345" spans="2:2">
      <c r="B51345" s="323"/>
    </row>
    <row r="51346" spans="2:2">
      <c r="B51346" s="323"/>
    </row>
    <row r="51347" spans="2:2">
      <c r="B51347" s="323"/>
    </row>
    <row r="51348" spans="2:2">
      <c r="B51348" s="323"/>
    </row>
    <row r="51349" spans="2:2">
      <c r="B51349" s="323"/>
    </row>
    <row r="51350" spans="2:2">
      <c r="B51350" s="323"/>
    </row>
    <row r="51351" spans="2:2">
      <c r="B51351" s="323"/>
    </row>
    <row r="51352" spans="2:2">
      <c r="B51352" s="323"/>
    </row>
    <row r="51353" spans="2:2">
      <c r="B51353" s="323"/>
    </row>
    <row r="51354" spans="2:2">
      <c r="B51354" s="323"/>
    </row>
    <row r="51355" spans="2:2">
      <c r="B51355" s="323"/>
    </row>
    <row r="51356" spans="2:2">
      <c r="B51356" s="323"/>
    </row>
    <row r="51357" spans="2:2">
      <c r="B51357" s="323"/>
    </row>
    <row r="51358" spans="2:2">
      <c r="B51358" s="323"/>
    </row>
    <row r="51359" spans="2:2">
      <c r="B51359" s="323"/>
    </row>
    <row r="51360" spans="2:2">
      <c r="B51360" s="323"/>
    </row>
    <row r="51361" spans="2:2">
      <c r="B51361" s="323"/>
    </row>
    <row r="51362" spans="2:2">
      <c r="B51362" s="323"/>
    </row>
    <row r="51363" spans="2:2">
      <c r="B51363" s="323"/>
    </row>
    <row r="51364" spans="2:2">
      <c r="B51364" s="323"/>
    </row>
    <row r="51365" spans="2:2">
      <c r="B51365" s="323"/>
    </row>
    <row r="51366" spans="2:2">
      <c r="B51366" s="323"/>
    </row>
    <row r="51367" spans="2:2">
      <c r="B51367" s="323"/>
    </row>
    <row r="51368" spans="2:2">
      <c r="B51368" s="323"/>
    </row>
    <row r="51369" spans="2:2">
      <c r="B51369" s="323"/>
    </row>
    <row r="51370" spans="2:2">
      <c r="B51370" s="323"/>
    </row>
    <row r="51371" spans="2:2">
      <c r="B51371" s="323"/>
    </row>
    <row r="51372" spans="2:2">
      <c r="B51372" s="323"/>
    </row>
    <row r="51373" spans="2:2">
      <c r="B51373" s="323"/>
    </row>
    <row r="51374" spans="2:2">
      <c r="B51374" s="323"/>
    </row>
    <row r="51375" spans="2:2">
      <c r="B51375" s="323"/>
    </row>
    <row r="51376" spans="2:2">
      <c r="B51376" s="323"/>
    </row>
    <row r="51377" spans="2:2">
      <c r="B51377" s="323"/>
    </row>
    <row r="51378" spans="2:2">
      <c r="B51378" s="323"/>
    </row>
    <row r="51379" spans="2:2">
      <c r="B51379" s="323"/>
    </row>
    <row r="51380" spans="2:2">
      <c r="B51380" s="323"/>
    </row>
    <row r="51381" spans="2:2">
      <c r="B51381" s="323"/>
    </row>
    <row r="51382" spans="2:2">
      <c r="B51382" s="323"/>
    </row>
    <row r="51383" spans="2:2">
      <c r="B51383" s="323"/>
    </row>
    <row r="51384" spans="2:2">
      <c r="B51384" s="323"/>
    </row>
    <row r="51385" spans="2:2">
      <c r="B51385" s="323"/>
    </row>
    <row r="51386" spans="2:2">
      <c r="B51386" s="323"/>
    </row>
    <row r="51387" spans="2:2">
      <c r="B51387" s="323"/>
    </row>
    <row r="51388" spans="2:2">
      <c r="B51388" s="323"/>
    </row>
    <row r="51389" spans="2:2">
      <c r="B51389" s="323"/>
    </row>
    <row r="51390" spans="2:2">
      <c r="B51390" s="323"/>
    </row>
    <row r="51391" spans="2:2">
      <c r="B51391" s="323"/>
    </row>
    <row r="51392" spans="2:2">
      <c r="B51392" s="323"/>
    </row>
    <row r="51393" spans="2:2">
      <c r="B51393" s="323"/>
    </row>
    <row r="51394" spans="2:2">
      <c r="B51394" s="323"/>
    </row>
    <row r="51395" spans="2:2">
      <c r="B51395" s="323"/>
    </row>
    <row r="51396" spans="2:2">
      <c r="B51396" s="323"/>
    </row>
    <row r="51397" spans="2:2">
      <c r="B51397" s="323"/>
    </row>
    <row r="51398" spans="2:2">
      <c r="B51398" s="323"/>
    </row>
    <row r="51399" spans="2:2">
      <c r="B51399" s="323"/>
    </row>
    <row r="51400" spans="2:2">
      <c r="B51400" s="323"/>
    </row>
    <row r="51401" spans="2:2">
      <c r="B51401" s="323"/>
    </row>
    <row r="51402" spans="2:2">
      <c r="B51402" s="323"/>
    </row>
    <row r="51403" spans="2:2">
      <c r="B51403" s="323"/>
    </row>
    <row r="51404" spans="2:2">
      <c r="B51404" s="323"/>
    </row>
    <row r="51405" spans="2:2">
      <c r="B51405" s="323"/>
    </row>
    <row r="51406" spans="2:2">
      <c r="B51406" s="323"/>
    </row>
    <row r="51407" spans="2:2">
      <c r="B51407" s="323"/>
    </row>
    <row r="51408" spans="2:2">
      <c r="B51408" s="323"/>
    </row>
    <row r="51409" spans="2:2">
      <c r="B51409" s="323"/>
    </row>
    <row r="51410" spans="2:2">
      <c r="B51410" s="323"/>
    </row>
    <row r="51411" spans="2:2">
      <c r="B51411" s="323"/>
    </row>
    <row r="51412" spans="2:2">
      <c r="B51412" s="323"/>
    </row>
    <row r="51413" spans="2:2">
      <c r="B51413" s="323"/>
    </row>
    <row r="51414" spans="2:2">
      <c r="B51414" s="323"/>
    </row>
    <row r="51415" spans="2:2">
      <c r="B51415" s="323"/>
    </row>
    <row r="51416" spans="2:2">
      <c r="B51416" s="323"/>
    </row>
    <row r="51417" spans="2:2">
      <c r="B51417" s="323"/>
    </row>
    <row r="51418" spans="2:2">
      <c r="B51418" s="323"/>
    </row>
    <row r="51419" spans="2:2">
      <c r="B51419" s="323"/>
    </row>
    <row r="51420" spans="2:2">
      <c r="B51420" s="323"/>
    </row>
    <row r="51421" spans="2:2">
      <c r="B51421" s="323"/>
    </row>
    <row r="51422" spans="2:2">
      <c r="B51422" s="323"/>
    </row>
    <row r="51423" spans="2:2">
      <c r="B51423" s="323"/>
    </row>
    <row r="51424" spans="2:2">
      <c r="B51424" s="323"/>
    </row>
    <row r="51425" spans="2:2">
      <c r="B51425" s="323"/>
    </row>
    <row r="51426" spans="2:2">
      <c r="B51426" s="323"/>
    </row>
    <row r="51427" spans="2:2">
      <c r="B51427" s="323"/>
    </row>
    <row r="51428" spans="2:2">
      <c r="B51428" s="323"/>
    </row>
    <row r="51429" spans="2:2">
      <c r="B51429" s="323"/>
    </row>
    <row r="51430" spans="2:2">
      <c r="B51430" s="323"/>
    </row>
    <row r="51431" spans="2:2">
      <c r="B51431" s="323"/>
    </row>
    <row r="51432" spans="2:2">
      <c r="B51432" s="323"/>
    </row>
    <row r="51433" spans="2:2">
      <c r="B51433" s="323"/>
    </row>
    <row r="51434" spans="2:2">
      <c r="B51434" s="323"/>
    </row>
    <row r="51435" spans="2:2">
      <c r="B51435" s="323"/>
    </row>
    <row r="51436" spans="2:2">
      <c r="B51436" s="323"/>
    </row>
    <row r="51437" spans="2:2">
      <c r="B51437" s="323"/>
    </row>
    <row r="51438" spans="2:2">
      <c r="B51438" s="323"/>
    </row>
    <row r="51439" spans="2:2">
      <c r="B51439" s="323"/>
    </row>
    <row r="51440" spans="2:2">
      <c r="B51440" s="323"/>
    </row>
    <row r="51441" spans="2:2">
      <c r="B51441" s="323"/>
    </row>
    <row r="51442" spans="2:2">
      <c r="B51442" s="323"/>
    </row>
    <row r="51443" spans="2:2">
      <c r="B51443" s="323"/>
    </row>
    <row r="51444" spans="2:2">
      <c r="B51444" s="323"/>
    </row>
    <row r="51445" spans="2:2">
      <c r="B51445" s="323"/>
    </row>
    <row r="51446" spans="2:2">
      <c r="B51446" s="323"/>
    </row>
    <row r="51447" spans="2:2">
      <c r="B51447" s="323"/>
    </row>
    <row r="51448" spans="2:2">
      <c r="B51448" s="323"/>
    </row>
    <row r="51449" spans="2:2">
      <c r="B51449" s="323"/>
    </row>
    <row r="51450" spans="2:2">
      <c r="B51450" s="323"/>
    </row>
    <row r="51451" spans="2:2">
      <c r="B51451" s="323"/>
    </row>
    <row r="51452" spans="2:2">
      <c r="B51452" s="323"/>
    </row>
    <row r="51453" spans="2:2">
      <c r="B51453" s="323"/>
    </row>
    <row r="51454" spans="2:2">
      <c r="B51454" s="323"/>
    </row>
    <row r="51455" spans="2:2">
      <c r="B51455" s="323"/>
    </row>
    <row r="51456" spans="2:2">
      <c r="B51456" s="323"/>
    </row>
    <row r="51457" spans="2:2">
      <c r="B51457" s="323"/>
    </row>
    <row r="51458" spans="2:2">
      <c r="B51458" s="323"/>
    </row>
    <row r="51459" spans="2:2">
      <c r="B51459" s="323"/>
    </row>
    <row r="51460" spans="2:2">
      <c r="B51460" s="323"/>
    </row>
    <row r="51461" spans="2:2">
      <c r="B51461" s="323"/>
    </row>
    <row r="51462" spans="2:2">
      <c r="B51462" s="323"/>
    </row>
    <row r="51463" spans="2:2">
      <c r="B51463" s="323"/>
    </row>
    <row r="51464" spans="2:2">
      <c r="B51464" s="323"/>
    </row>
    <row r="51465" spans="2:2">
      <c r="B51465" s="323"/>
    </row>
    <row r="51466" spans="2:2">
      <c r="B51466" s="323"/>
    </row>
    <row r="51467" spans="2:2">
      <c r="B51467" s="323"/>
    </row>
    <row r="51468" spans="2:2">
      <c r="B51468" s="323"/>
    </row>
    <row r="51469" spans="2:2">
      <c r="B51469" s="323"/>
    </row>
    <row r="51470" spans="2:2">
      <c r="B51470" s="323"/>
    </row>
    <row r="51471" spans="2:2">
      <c r="B51471" s="323"/>
    </row>
    <row r="51472" spans="2:2">
      <c r="B51472" s="323"/>
    </row>
    <row r="51473" spans="2:2">
      <c r="B51473" s="323"/>
    </row>
    <row r="51474" spans="2:2">
      <c r="B51474" s="323"/>
    </row>
    <row r="51475" spans="2:2">
      <c r="B51475" s="323"/>
    </row>
    <row r="51476" spans="2:2">
      <c r="B51476" s="323"/>
    </row>
    <row r="51477" spans="2:2">
      <c r="B51477" s="323"/>
    </row>
    <row r="51478" spans="2:2">
      <c r="B51478" s="323"/>
    </row>
    <row r="51479" spans="2:2">
      <c r="B51479" s="323"/>
    </row>
    <row r="51480" spans="2:2">
      <c r="B51480" s="323"/>
    </row>
    <row r="51481" spans="2:2">
      <c r="B51481" s="323"/>
    </row>
    <row r="51482" spans="2:2">
      <c r="B51482" s="323"/>
    </row>
    <row r="51483" spans="2:2">
      <c r="B51483" s="323"/>
    </row>
    <row r="51484" spans="2:2">
      <c r="B51484" s="323"/>
    </row>
    <row r="51485" spans="2:2">
      <c r="B51485" s="323"/>
    </row>
    <row r="51486" spans="2:2">
      <c r="B51486" s="323"/>
    </row>
    <row r="51487" spans="2:2">
      <c r="B51487" s="323"/>
    </row>
    <row r="51488" spans="2:2">
      <c r="B51488" s="323"/>
    </row>
    <row r="51489" spans="2:2">
      <c r="B51489" s="323"/>
    </row>
    <row r="51490" spans="2:2">
      <c r="B51490" s="323"/>
    </row>
    <row r="51491" spans="2:2">
      <c r="B51491" s="323"/>
    </row>
    <row r="51492" spans="2:2">
      <c r="B51492" s="323"/>
    </row>
    <row r="51493" spans="2:2">
      <c r="B51493" s="323"/>
    </row>
    <row r="51494" spans="2:2">
      <c r="B51494" s="323"/>
    </row>
    <row r="51495" spans="2:2">
      <c r="B51495" s="323"/>
    </row>
    <row r="51496" spans="2:2">
      <c r="B51496" s="323"/>
    </row>
    <row r="51497" spans="2:2">
      <c r="B51497" s="323"/>
    </row>
    <row r="51498" spans="2:2">
      <c r="B51498" s="323"/>
    </row>
    <row r="51499" spans="2:2">
      <c r="B51499" s="323"/>
    </row>
    <row r="51500" spans="2:2">
      <c r="B51500" s="323"/>
    </row>
    <row r="51501" spans="2:2">
      <c r="B51501" s="323"/>
    </row>
    <row r="51502" spans="2:2">
      <c r="B51502" s="323"/>
    </row>
    <row r="51503" spans="2:2">
      <c r="B51503" s="323"/>
    </row>
    <row r="51504" spans="2:2">
      <c r="B51504" s="323"/>
    </row>
    <row r="51505" spans="2:2">
      <c r="B51505" s="323"/>
    </row>
    <row r="51506" spans="2:2">
      <c r="B51506" s="323"/>
    </row>
    <row r="51507" spans="2:2">
      <c r="B51507" s="323"/>
    </row>
    <row r="51508" spans="2:2">
      <c r="B51508" s="323"/>
    </row>
    <row r="51509" spans="2:2">
      <c r="B51509" s="323"/>
    </row>
    <row r="51510" spans="2:2">
      <c r="B51510" s="323"/>
    </row>
    <row r="51511" spans="2:2">
      <c r="B51511" s="323"/>
    </row>
    <row r="51512" spans="2:2">
      <c r="B51512" s="323"/>
    </row>
    <row r="51513" spans="2:2">
      <c r="B51513" s="323"/>
    </row>
    <row r="51514" spans="2:2">
      <c r="B51514" s="323"/>
    </row>
    <row r="51515" spans="2:2">
      <c r="B51515" s="323"/>
    </row>
    <row r="51516" spans="2:2">
      <c r="B51516" s="323"/>
    </row>
    <row r="51517" spans="2:2">
      <c r="B51517" s="323"/>
    </row>
    <row r="51518" spans="2:2">
      <c r="B51518" s="323"/>
    </row>
    <row r="51519" spans="2:2">
      <c r="B51519" s="323"/>
    </row>
    <row r="51520" spans="2:2">
      <c r="B51520" s="323"/>
    </row>
    <row r="51521" spans="2:2">
      <c r="B51521" s="323"/>
    </row>
    <row r="51522" spans="2:2">
      <c r="B51522" s="323"/>
    </row>
    <row r="51523" spans="2:2">
      <c r="B51523" s="323"/>
    </row>
    <row r="51524" spans="2:2">
      <c r="B51524" s="323"/>
    </row>
    <row r="51525" spans="2:2">
      <c r="B51525" s="323"/>
    </row>
    <row r="51526" spans="2:2">
      <c r="B51526" s="323"/>
    </row>
    <row r="51527" spans="2:2">
      <c r="B51527" s="323"/>
    </row>
    <row r="51528" spans="2:2">
      <c r="B51528" s="323"/>
    </row>
    <row r="51529" spans="2:2">
      <c r="B51529" s="323"/>
    </row>
    <row r="51530" spans="2:2">
      <c r="B51530" s="323"/>
    </row>
    <row r="51531" spans="2:2">
      <c r="B51531" s="323"/>
    </row>
    <row r="51532" spans="2:2">
      <c r="B51532" s="323"/>
    </row>
    <row r="51533" spans="2:2">
      <c r="B51533" s="323"/>
    </row>
    <row r="51534" spans="2:2">
      <c r="B51534" s="323"/>
    </row>
    <row r="51535" spans="2:2">
      <c r="B51535" s="323"/>
    </row>
    <row r="51536" spans="2:2">
      <c r="B51536" s="323"/>
    </row>
    <row r="51537" spans="2:2">
      <c r="B51537" s="323"/>
    </row>
    <row r="51538" spans="2:2">
      <c r="B51538" s="323"/>
    </row>
    <row r="51539" spans="2:2">
      <c r="B51539" s="323"/>
    </row>
    <row r="51540" spans="2:2">
      <c r="B51540" s="323"/>
    </row>
    <row r="51541" spans="2:2">
      <c r="B51541" s="323"/>
    </row>
    <row r="51542" spans="2:2">
      <c r="B51542" s="323"/>
    </row>
    <row r="51543" spans="2:2">
      <c r="B51543" s="323"/>
    </row>
    <row r="51544" spans="2:2">
      <c r="B51544" s="323"/>
    </row>
    <row r="51545" spans="2:2">
      <c r="B51545" s="323"/>
    </row>
    <row r="51546" spans="2:2">
      <c r="B51546" s="323"/>
    </row>
    <row r="51547" spans="2:2">
      <c r="B51547" s="323"/>
    </row>
    <row r="51548" spans="2:2">
      <c r="B51548" s="323"/>
    </row>
    <row r="51549" spans="2:2">
      <c r="B51549" s="323"/>
    </row>
    <row r="51550" spans="2:2">
      <c r="B51550" s="323"/>
    </row>
    <row r="51551" spans="2:2">
      <c r="B51551" s="323"/>
    </row>
    <row r="51552" spans="2:2">
      <c r="B51552" s="323"/>
    </row>
    <row r="51553" spans="2:2">
      <c r="B51553" s="323"/>
    </row>
    <row r="51554" spans="2:2">
      <c r="B51554" s="323"/>
    </row>
    <row r="51555" spans="2:2">
      <c r="B51555" s="323"/>
    </row>
    <row r="51556" spans="2:2">
      <c r="B51556" s="323"/>
    </row>
    <row r="51557" spans="2:2">
      <c r="B51557" s="323"/>
    </row>
    <row r="51558" spans="2:2">
      <c r="B51558" s="323"/>
    </row>
    <row r="51559" spans="2:2">
      <c r="B51559" s="323"/>
    </row>
    <row r="51560" spans="2:2">
      <c r="B51560" s="323"/>
    </row>
    <row r="51561" spans="2:2">
      <c r="B51561" s="323"/>
    </row>
    <row r="51562" spans="2:2">
      <c r="B51562" s="323"/>
    </row>
    <row r="51563" spans="2:2">
      <c r="B51563" s="323"/>
    </row>
    <row r="51564" spans="2:2">
      <c r="B51564" s="323"/>
    </row>
    <row r="51565" spans="2:2">
      <c r="B51565" s="323"/>
    </row>
    <row r="51566" spans="2:2">
      <c r="B51566" s="323"/>
    </row>
    <row r="51567" spans="2:2">
      <c r="B51567" s="323"/>
    </row>
    <row r="51568" spans="2:2">
      <c r="B51568" s="323"/>
    </row>
    <row r="51569" spans="2:2">
      <c r="B51569" s="323"/>
    </row>
    <row r="51570" spans="2:2">
      <c r="B51570" s="323"/>
    </row>
    <row r="51571" spans="2:2">
      <c r="B51571" s="323"/>
    </row>
    <row r="51572" spans="2:2">
      <c r="B51572" s="323"/>
    </row>
    <row r="51573" spans="2:2">
      <c r="B51573" s="323"/>
    </row>
    <row r="51574" spans="2:2">
      <c r="B51574" s="323"/>
    </row>
    <row r="51575" spans="2:2">
      <c r="B51575" s="323"/>
    </row>
    <row r="51576" spans="2:2">
      <c r="B51576" s="323"/>
    </row>
    <row r="51577" spans="2:2">
      <c r="B51577" s="323"/>
    </row>
    <row r="51578" spans="2:2">
      <c r="B51578" s="323"/>
    </row>
    <row r="51579" spans="2:2">
      <c r="B51579" s="323"/>
    </row>
    <row r="51580" spans="2:2">
      <c r="B51580" s="323"/>
    </row>
    <row r="51581" spans="2:2">
      <c r="B51581" s="323"/>
    </row>
    <row r="51582" spans="2:2">
      <c r="B51582" s="323"/>
    </row>
    <row r="51583" spans="2:2">
      <c r="B51583" s="323"/>
    </row>
    <row r="51584" spans="2:2">
      <c r="B51584" s="323"/>
    </row>
    <row r="51585" spans="2:2">
      <c r="B51585" s="323"/>
    </row>
    <row r="51586" spans="2:2">
      <c r="B51586" s="323"/>
    </row>
    <row r="51587" spans="2:2">
      <c r="B51587" s="323"/>
    </row>
    <row r="51588" spans="2:2">
      <c r="B51588" s="323"/>
    </row>
    <row r="51589" spans="2:2">
      <c r="B51589" s="323"/>
    </row>
    <row r="51590" spans="2:2">
      <c r="B51590" s="323"/>
    </row>
    <row r="51591" spans="2:2">
      <c r="B51591" s="323"/>
    </row>
    <row r="51592" spans="2:2">
      <c r="B51592" s="323"/>
    </row>
    <row r="51593" spans="2:2">
      <c r="B51593" s="323"/>
    </row>
    <row r="51594" spans="2:2">
      <c r="B51594" s="323"/>
    </row>
    <row r="51595" spans="2:2">
      <c r="B51595" s="323"/>
    </row>
    <row r="51596" spans="2:2">
      <c r="B51596" s="323"/>
    </row>
    <row r="51597" spans="2:2">
      <c r="B51597" s="323"/>
    </row>
    <row r="51598" spans="2:2">
      <c r="B51598" s="323"/>
    </row>
    <row r="51599" spans="2:2">
      <c r="B51599" s="323"/>
    </row>
    <row r="51600" spans="2:2">
      <c r="B51600" s="323"/>
    </row>
    <row r="51601" spans="2:2">
      <c r="B51601" s="323"/>
    </row>
    <row r="51602" spans="2:2">
      <c r="B51602" s="323"/>
    </row>
    <row r="51603" spans="2:2">
      <c r="B51603" s="323"/>
    </row>
    <row r="51604" spans="2:2">
      <c r="B51604" s="323"/>
    </row>
    <row r="51605" spans="2:2">
      <c r="B51605" s="323"/>
    </row>
    <row r="51606" spans="2:2">
      <c r="B51606" s="323"/>
    </row>
    <row r="51607" spans="2:2">
      <c r="B51607" s="323"/>
    </row>
    <row r="51608" spans="2:2">
      <c r="B51608" s="323"/>
    </row>
    <row r="51609" spans="2:2">
      <c r="B51609" s="323"/>
    </row>
    <row r="51610" spans="2:2">
      <c r="B51610" s="323"/>
    </row>
    <row r="51611" spans="2:2">
      <c r="B51611" s="323"/>
    </row>
    <row r="51612" spans="2:2">
      <c r="B51612" s="323"/>
    </row>
    <row r="51613" spans="2:2">
      <c r="B51613" s="323"/>
    </row>
    <row r="51614" spans="2:2">
      <c r="B51614" s="323"/>
    </row>
    <row r="51615" spans="2:2">
      <c r="B51615" s="323"/>
    </row>
    <row r="51616" spans="2:2">
      <c r="B51616" s="323"/>
    </row>
    <row r="51617" spans="2:2">
      <c r="B51617" s="323"/>
    </row>
    <row r="51618" spans="2:2">
      <c r="B51618" s="323"/>
    </row>
    <row r="51619" spans="2:2">
      <c r="B51619" s="323"/>
    </row>
    <row r="51620" spans="2:2">
      <c r="B51620" s="323"/>
    </row>
    <row r="51621" spans="2:2">
      <c r="B51621" s="323"/>
    </row>
    <row r="51622" spans="2:2">
      <c r="B51622" s="323"/>
    </row>
    <row r="51623" spans="2:2">
      <c r="B51623" s="323"/>
    </row>
    <row r="51624" spans="2:2">
      <c r="B51624" s="323"/>
    </row>
    <row r="51625" spans="2:2">
      <c r="B51625" s="323"/>
    </row>
    <row r="51626" spans="2:2">
      <c r="B51626" s="323"/>
    </row>
    <row r="51627" spans="2:2">
      <c r="B51627" s="323"/>
    </row>
    <row r="51628" spans="2:2">
      <c r="B51628" s="323"/>
    </row>
    <row r="51629" spans="2:2">
      <c r="B51629" s="323"/>
    </row>
    <row r="51630" spans="2:2">
      <c r="B51630" s="323"/>
    </row>
    <row r="51631" spans="2:2">
      <c r="B51631" s="323"/>
    </row>
    <row r="51632" spans="2:2">
      <c r="B51632" s="323"/>
    </row>
    <row r="51633" spans="2:2">
      <c r="B51633" s="323"/>
    </row>
    <row r="51634" spans="2:2">
      <c r="B51634" s="323"/>
    </row>
    <row r="51635" spans="2:2">
      <c r="B51635" s="323"/>
    </row>
    <row r="51636" spans="2:2">
      <c r="B51636" s="323"/>
    </row>
    <row r="51637" spans="2:2">
      <c r="B51637" s="323"/>
    </row>
    <row r="51638" spans="2:2">
      <c r="B51638" s="323"/>
    </row>
    <row r="51639" spans="2:2">
      <c r="B51639" s="323"/>
    </row>
    <row r="51640" spans="2:2">
      <c r="B51640" s="323"/>
    </row>
    <row r="51641" spans="2:2">
      <c r="B51641" s="323"/>
    </row>
    <row r="51642" spans="2:2">
      <c r="B51642" s="323"/>
    </row>
    <row r="51643" spans="2:2">
      <c r="B51643" s="323"/>
    </row>
    <row r="51644" spans="2:2">
      <c r="B51644" s="323"/>
    </row>
    <row r="51645" spans="2:2">
      <c r="B51645" s="323"/>
    </row>
    <row r="51646" spans="2:2">
      <c r="B51646" s="323"/>
    </row>
    <row r="51647" spans="2:2">
      <c r="B51647" s="323"/>
    </row>
    <row r="51648" spans="2:2">
      <c r="B51648" s="323"/>
    </row>
    <row r="51649" spans="2:2">
      <c r="B51649" s="323"/>
    </row>
    <row r="51650" spans="2:2">
      <c r="B51650" s="323"/>
    </row>
    <row r="51651" spans="2:2">
      <c r="B51651" s="323"/>
    </row>
    <row r="51652" spans="2:2">
      <c r="B51652" s="323"/>
    </row>
    <row r="51653" spans="2:2">
      <c r="B51653" s="323"/>
    </row>
    <row r="51654" spans="2:2">
      <c r="B51654" s="323"/>
    </row>
    <row r="51655" spans="2:2">
      <c r="B51655" s="323"/>
    </row>
    <row r="51656" spans="2:2">
      <c r="B51656" s="323"/>
    </row>
    <row r="51657" spans="2:2">
      <c r="B51657" s="323"/>
    </row>
    <row r="51658" spans="2:2">
      <c r="B51658" s="323"/>
    </row>
    <row r="51659" spans="2:2">
      <c r="B51659" s="323"/>
    </row>
    <row r="51660" spans="2:2">
      <c r="B51660" s="323"/>
    </row>
    <row r="51661" spans="2:2">
      <c r="B51661" s="323"/>
    </row>
    <row r="51662" spans="2:2">
      <c r="B51662" s="323"/>
    </row>
    <row r="51663" spans="2:2">
      <c r="B51663" s="323"/>
    </row>
    <row r="51664" spans="2:2">
      <c r="B51664" s="323"/>
    </row>
    <row r="51665" spans="2:2">
      <c r="B51665" s="323"/>
    </row>
    <row r="51666" spans="2:2">
      <c r="B51666" s="323"/>
    </row>
    <row r="51667" spans="2:2">
      <c r="B51667" s="323"/>
    </row>
    <row r="51668" spans="2:2">
      <c r="B51668" s="323"/>
    </row>
    <row r="51669" spans="2:2">
      <c r="B51669" s="323"/>
    </row>
    <row r="51670" spans="2:2">
      <c r="B51670" s="323"/>
    </row>
    <row r="51671" spans="2:2">
      <c r="B51671" s="323"/>
    </row>
    <row r="51672" spans="2:2">
      <c r="B51672" s="323"/>
    </row>
    <row r="51673" spans="2:2">
      <c r="B51673" s="323"/>
    </row>
    <row r="51674" spans="2:2">
      <c r="B51674" s="323"/>
    </row>
    <row r="51675" spans="2:2">
      <c r="B51675" s="323"/>
    </row>
    <row r="51676" spans="2:2">
      <c r="B51676" s="323"/>
    </row>
    <row r="51677" spans="2:2">
      <c r="B51677" s="323"/>
    </row>
    <row r="51678" spans="2:2">
      <c r="B51678" s="323"/>
    </row>
    <row r="51679" spans="2:2">
      <c r="B51679" s="323"/>
    </row>
    <row r="51680" spans="2:2">
      <c r="B51680" s="323"/>
    </row>
    <row r="51681" spans="2:2">
      <c r="B51681" s="323"/>
    </row>
    <row r="51682" spans="2:2">
      <c r="B51682" s="323"/>
    </row>
    <row r="51683" spans="2:2">
      <c r="B51683" s="323"/>
    </row>
    <row r="51684" spans="2:2">
      <c r="B51684" s="323"/>
    </row>
    <row r="51685" spans="2:2">
      <c r="B51685" s="323"/>
    </row>
    <row r="51686" spans="2:2">
      <c r="B51686" s="323"/>
    </row>
    <row r="51687" spans="2:2">
      <c r="B51687" s="323"/>
    </row>
    <row r="51688" spans="2:2">
      <c r="B51688" s="323"/>
    </row>
    <row r="51689" spans="2:2">
      <c r="B51689" s="323"/>
    </row>
    <row r="51690" spans="2:2">
      <c r="B51690" s="323"/>
    </row>
    <row r="51691" spans="2:2">
      <c r="B51691" s="323"/>
    </row>
    <row r="51692" spans="2:2">
      <c r="B51692" s="323"/>
    </row>
    <row r="51693" spans="2:2">
      <c r="B51693" s="323"/>
    </row>
    <row r="51694" spans="2:2">
      <c r="B51694" s="323"/>
    </row>
    <row r="51695" spans="2:2">
      <c r="B51695" s="323"/>
    </row>
    <row r="51696" spans="2:2">
      <c r="B51696" s="323"/>
    </row>
    <row r="51697" spans="2:2">
      <c r="B51697" s="323"/>
    </row>
    <row r="51698" spans="2:2">
      <c r="B51698" s="323"/>
    </row>
    <row r="51699" spans="2:2">
      <c r="B51699" s="323"/>
    </row>
    <row r="51700" spans="2:2">
      <c r="B51700" s="323"/>
    </row>
    <row r="51701" spans="2:2">
      <c r="B51701" s="323"/>
    </row>
    <row r="51702" spans="2:2">
      <c r="B51702" s="323"/>
    </row>
    <row r="51703" spans="2:2">
      <c r="B51703" s="323"/>
    </row>
    <row r="51704" spans="2:2">
      <c r="B51704" s="323"/>
    </row>
    <row r="51705" spans="2:2">
      <c r="B51705" s="323"/>
    </row>
    <row r="51706" spans="2:2">
      <c r="B51706" s="323"/>
    </row>
    <row r="51707" spans="2:2">
      <c r="B51707" s="323"/>
    </row>
    <row r="51708" spans="2:2">
      <c r="B51708" s="323"/>
    </row>
    <row r="51709" spans="2:2">
      <c r="B51709" s="323"/>
    </row>
    <row r="51710" spans="2:2">
      <c r="B51710" s="323"/>
    </row>
    <row r="51711" spans="2:2">
      <c r="B51711" s="323"/>
    </row>
    <row r="51712" spans="2:2">
      <c r="B51712" s="323"/>
    </row>
    <row r="51713" spans="2:2">
      <c r="B51713" s="323"/>
    </row>
    <row r="51714" spans="2:2">
      <c r="B51714" s="323"/>
    </row>
    <row r="51715" spans="2:2">
      <c r="B51715" s="323"/>
    </row>
    <row r="51716" spans="2:2">
      <c r="B51716" s="323"/>
    </row>
    <row r="51717" spans="2:2">
      <c r="B51717" s="323"/>
    </row>
    <row r="51718" spans="2:2">
      <c r="B51718" s="323"/>
    </row>
    <row r="51719" spans="2:2">
      <c r="B51719" s="323"/>
    </row>
    <row r="51720" spans="2:2">
      <c r="B51720" s="323"/>
    </row>
    <row r="51721" spans="2:2">
      <c r="B51721" s="323"/>
    </row>
    <row r="51722" spans="2:2">
      <c r="B51722" s="323"/>
    </row>
    <row r="51723" spans="2:2">
      <c r="B51723" s="323"/>
    </row>
    <row r="51724" spans="2:2">
      <c r="B51724" s="323"/>
    </row>
    <row r="51725" spans="2:2">
      <c r="B51725" s="323"/>
    </row>
    <row r="51726" spans="2:2">
      <c r="B51726" s="323"/>
    </row>
    <row r="51727" spans="2:2">
      <c r="B51727" s="323"/>
    </row>
    <row r="51728" spans="2:2">
      <c r="B51728" s="323"/>
    </row>
    <row r="51729" spans="2:2">
      <c r="B51729" s="323"/>
    </row>
    <row r="51730" spans="2:2">
      <c r="B51730" s="323"/>
    </row>
    <row r="51731" spans="2:2">
      <c r="B51731" s="323"/>
    </row>
    <row r="51732" spans="2:2">
      <c r="B51732" s="323"/>
    </row>
    <row r="51733" spans="2:2">
      <c r="B51733" s="323"/>
    </row>
    <row r="51734" spans="2:2">
      <c r="B51734" s="323"/>
    </row>
    <row r="51735" spans="2:2">
      <c r="B51735" s="323"/>
    </row>
    <row r="51736" spans="2:2">
      <c r="B51736" s="323"/>
    </row>
    <row r="51737" spans="2:2">
      <c r="B51737" s="323"/>
    </row>
    <row r="51738" spans="2:2">
      <c r="B51738" s="323"/>
    </row>
    <row r="51739" spans="2:2">
      <c r="B51739" s="323"/>
    </row>
    <row r="51740" spans="2:2">
      <c r="B51740" s="323"/>
    </row>
    <row r="51741" spans="2:2">
      <c r="B51741" s="323"/>
    </row>
    <row r="51742" spans="2:2">
      <c r="B51742" s="323"/>
    </row>
    <row r="51743" spans="2:2">
      <c r="B51743" s="323"/>
    </row>
    <row r="51744" spans="2:2">
      <c r="B51744" s="323"/>
    </row>
    <row r="51745" spans="2:2">
      <c r="B51745" s="323"/>
    </row>
    <row r="51746" spans="2:2">
      <c r="B51746" s="323"/>
    </row>
    <row r="51747" spans="2:2">
      <c r="B51747" s="323"/>
    </row>
    <row r="51748" spans="2:2">
      <c r="B51748" s="323"/>
    </row>
    <row r="51749" spans="2:2">
      <c r="B51749" s="323"/>
    </row>
    <row r="51750" spans="2:2">
      <c r="B51750" s="323"/>
    </row>
    <row r="51751" spans="2:2">
      <c r="B51751" s="323"/>
    </row>
    <row r="51752" spans="2:2">
      <c r="B51752" s="323"/>
    </row>
    <row r="51753" spans="2:2">
      <c r="B51753" s="323"/>
    </row>
    <row r="51754" spans="2:2">
      <c r="B51754" s="323"/>
    </row>
    <row r="51755" spans="2:2">
      <c r="B51755" s="323"/>
    </row>
    <row r="51756" spans="2:2">
      <c r="B51756" s="323"/>
    </row>
    <row r="51757" spans="2:2">
      <c r="B51757" s="323"/>
    </row>
    <row r="51758" spans="2:2">
      <c r="B51758" s="323"/>
    </row>
    <row r="51759" spans="2:2">
      <c r="B51759" s="323"/>
    </row>
    <row r="51760" spans="2:2">
      <c r="B51760" s="323"/>
    </row>
    <row r="51761" spans="2:2">
      <c r="B51761" s="323"/>
    </row>
    <row r="51762" spans="2:2">
      <c r="B51762" s="323"/>
    </row>
    <row r="51763" spans="2:2">
      <c r="B51763" s="323"/>
    </row>
    <row r="51764" spans="2:2">
      <c r="B51764" s="323"/>
    </row>
    <row r="51765" spans="2:2">
      <c r="B51765" s="323"/>
    </row>
    <row r="51766" spans="2:2">
      <c r="B51766" s="323"/>
    </row>
    <row r="51767" spans="2:2">
      <c r="B51767" s="323"/>
    </row>
    <row r="51768" spans="2:2">
      <c r="B51768" s="323"/>
    </row>
    <row r="51769" spans="2:2">
      <c r="B51769" s="323"/>
    </row>
    <row r="51770" spans="2:2">
      <c r="B51770" s="323"/>
    </row>
    <row r="51771" spans="2:2">
      <c r="B51771" s="323"/>
    </row>
    <row r="51772" spans="2:2">
      <c r="B51772" s="323"/>
    </row>
    <row r="51773" spans="2:2">
      <c r="B51773" s="323"/>
    </row>
    <row r="51774" spans="2:2">
      <c r="B51774" s="323"/>
    </row>
    <row r="51775" spans="2:2">
      <c r="B51775" s="323"/>
    </row>
    <row r="51776" spans="2:2">
      <c r="B51776" s="323"/>
    </row>
    <row r="51777" spans="2:2">
      <c r="B51777" s="323"/>
    </row>
    <row r="51778" spans="2:2">
      <c r="B51778" s="323"/>
    </row>
    <row r="51779" spans="2:2">
      <c r="B51779" s="323"/>
    </row>
    <row r="51780" spans="2:2">
      <c r="B51780" s="323"/>
    </row>
    <row r="51781" spans="2:2">
      <c r="B51781" s="323"/>
    </row>
    <row r="51782" spans="2:2">
      <c r="B51782" s="323"/>
    </row>
    <row r="51783" spans="2:2">
      <c r="B51783" s="323"/>
    </row>
    <row r="51784" spans="2:2">
      <c r="B51784" s="323"/>
    </row>
    <row r="51785" spans="2:2">
      <c r="B51785" s="323"/>
    </row>
    <row r="51786" spans="2:2">
      <c r="B51786" s="323"/>
    </row>
    <row r="51787" spans="2:2">
      <c r="B51787" s="323"/>
    </row>
    <row r="51788" spans="2:2">
      <c r="B51788" s="323"/>
    </row>
    <row r="51789" spans="2:2">
      <c r="B51789" s="323"/>
    </row>
    <row r="51790" spans="2:2">
      <c r="B51790" s="323"/>
    </row>
    <row r="51791" spans="2:2">
      <c r="B51791" s="323"/>
    </row>
    <row r="51792" spans="2:2">
      <c r="B51792" s="323"/>
    </row>
    <row r="51793" spans="2:2">
      <c r="B51793" s="323"/>
    </row>
    <row r="51794" spans="2:2">
      <c r="B51794" s="323"/>
    </row>
    <row r="51795" spans="2:2">
      <c r="B51795" s="323"/>
    </row>
    <row r="51796" spans="2:2">
      <c r="B51796" s="323"/>
    </row>
    <row r="51797" spans="2:2">
      <c r="B51797" s="323"/>
    </row>
    <row r="51798" spans="2:2">
      <c r="B51798" s="323"/>
    </row>
    <row r="51799" spans="2:2">
      <c r="B51799" s="323"/>
    </row>
    <row r="51800" spans="2:2">
      <c r="B51800" s="323"/>
    </row>
    <row r="51801" spans="2:2">
      <c r="B51801" s="323"/>
    </row>
    <row r="51802" spans="2:2">
      <c r="B51802" s="323"/>
    </row>
    <row r="51803" spans="2:2">
      <c r="B51803" s="323"/>
    </row>
    <row r="51804" spans="2:2">
      <c r="B51804" s="323"/>
    </row>
    <row r="51805" spans="2:2">
      <c r="B51805" s="323"/>
    </row>
    <row r="51806" spans="2:2">
      <c r="B51806" s="323"/>
    </row>
    <row r="51807" spans="2:2">
      <c r="B51807" s="323"/>
    </row>
    <row r="51808" spans="2:2">
      <c r="B51808" s="323"/>
    </row>
    <row r="51809" spans="2:2">
      <c r="B51809" s="323"/>
    </row>
    <row r="51810" spans="2:2">
      <c r="B51810" s="323"/>
    </row>
    <row r="51811" spans="2:2">
      <c r="B51811" s="323"/>
    </row>
    <row r="51812" spans="2:2">
      <c r="B51812" s="323"/>
    </row>
    <row r="51813" spans="2:2">
      <c r="B51813" s="323"/>
    </row>
    <row r="51814" spans="2:2">
      <c r="B51814" s="323"/>
    </row>
    <row r="51815" spans="2:2">
      <c r="B51815" s="323"/>
    </row>
    <row r="51816" spans="2:2">
      <c r="B51816" s="323"/>
    </row>
    <row r="51817" spans="2:2">
      <c r="B51817" s="323"/>
    </row>
    <row r="51818" spans="2:2">
      <c r="B51818" s="323"/>
    </row>
    <row r="51819" spans="2:2">
      <c r="B51819" s="323"/>
    </row>
    <row r="51820" spans="2:2">
      <c r="B51820" s="323"/>
    </row>
    <row r="51821" spans="2:2">
      <c r="B51821" s="323"/>
    </row>
    <row r="51822" spans="2:2">
      <c r="B51822" s="323"/>
    </row>
    <row r="51823" spans="2:2">
      <c r="B51823" s="323"/>
    </row>
    <row r="51824" spans="2:2">
      <c r="B51824" s="323"/>
    </row>
    <row r="51825" spans="2:2">
      <c r="B51825" s="323"/>
    </row>
    <row r="51826" spans="2:2">
      <c r="B51826" s="323"/>
    </row>
    <row r="51827" spans="2:2">
      <c r="B51827" s="323"/>
    </row>
    <row r="51828" spans="2:2">
      <c r="B51828" s="323"/>
    </row>
    <row r="51829" spans="2:2">
      <c r="B51829" s="323"/>
    </row>
    <row r="51830" spans="2:2">
      <c r="B51830" s="323"/>
    </row>
    <row r="51831" spans="2:2">
      <c r="B51831" s="323"/>
    </row>
    <row r="51832" spans="2:2">
      <c r="B51832" s="323"/>
    </row>
    <row r="51833" spans="2:2">
      <c r="B51833" s="323"/>
    </row>
    <row r="51834" spans="2:2">
      <c r="B51834" s="323"/>
    </row>
    <row r="51835" spans="2:2">
      <c r="B51835" s="323"/>
    </row>
    <row r="51836" spans="2:2">
      <c r="B51836" s="323"/>
    </row>
    <row r="51837" spans="2:2">
      <c r="B51837" s="323"/>
    </row>
    <row r="51838" spans="2:2">
      <c r="B51838" s="323"/>
    </row>
    <row r="51839" spans="2:2">
      <c r="B51839" s="323"/>
    </row>
    <row r="51840" spans="2:2">
      <c r="B51840" s="323"/>
    </row>
    <row r="51841" spans="2:2">
      <c r="B51841" s="323"/>
    </row>
    <row r="51842" spans="2:2">
      <c r="B51842" s="323"/>
    </row>
    <row r="51843" spans="2:2">
      <c r="B51843" s="323"/>
    </row>
    <row r="51844" spans="2:2">
      <c r="B51844" s="323"/>
    </row>
    <row r="51845" spans="2:2">
      <c r="B51845" s="323"/>
    </row>
    <row r="51846" spans="2:2">
      <c r="B51846" s="323"/>
    </row>
    <row r="51847" spans="2:2">
      <c r="B51847" s="323"/>
    </row>
    <row r="51848" spans="2:2">
      <c r="B51848" s="323"/>
    </row>
    <row r="51849" spans="2:2">
      <c r="B51849" s="323"/>
    </row>
    <row r="51850" spans="2:2">
      <c r="B51850" s="323"/>
    </row>
    <row r="51851" spans="2:2">
      <c r="B51851" s="323"/>
    </row>
    <row r="51852" spans="2:2">
      <c r="B51852" s="323"/>
    </row>
    <row r="51853" spans="2:2">
      <c r="B51853" s="323"/>
    </row>
    <row r="51854" spans="2:2">
      <c r="B51854" s="323"/>
    </row>
    <row r="51855" spans="2:2">
      <c r="B51855" s="323"/>
    </row>
    <row r="51856" spans="2:2">
      <c r="B51856" s="323"/>
    </row>
    <row r="51857" spans="2:2">
      <c r="B51857" s="323"/>
    </row>
    <row r="51858" spans="2:2">
      <c r="B51858" s="323"/>
    </row>
    <row r="51859" spans="2:2">
      <c r="B51859" s="323"/>
    </row>
    <row r="51860" spans="2:2">
      <c r="B51860" s="323"/>
    </row>
    <row r="51861" spans="2:2">
      <c r="B51861" s="323"/>
    </row>
    <row r="51862" spans="2:2">
      <c r="B51862" s="323"/>
    </row>
    <row r="51863" spans="2:2">
      <c r="B51863" s="323"/>
    </row>
    <row r="51864" spans="2:2">
      <c r="B51864" s="323"/>
    </row>
    <row r="51865" spans="2:2">
      <c r="B51865" s="323"/>
    </row>
    <row r="51866" spans="2:2">
      <c r="B51866" s="323"/>
    </row>
    <row r="51867" spans="2:2">
      <c r="B51867" s="323"/>
    </row>
    <row r="51868" spans="2:2">
      <c r="B51868" s="323"/>
    </row>
    <row r="51869" spans="2:2">
      <c r="B51869" s="323"/>
    </row>
    <row r="51870" spans="2:2">
      <c r="B51870" s="323"/>
    </row>
    <row r="51871" spans="2:2">
      <c r="B51871" s="323"/>
    </row>
    <row r="51872" spans="2:2">
      <c r="B51872" s="323"/>
    </row>
    <row r="51873" spans="2:2">
      <c r="B51873" s="323"/>
    </row>
    <row r="51874" spans="2:2">
      <c r="B51874" s="323"/>
    </row>
    <row r="51875" spans="2:2">
      <c r="B51875" s="323"/>
    </row>
    <row r="51876" spans="2:2">
      <c r="B51876" s="323"/>
    </row>
    <row r="51877" spans="2:2">
      <c r="B51877" s="323"/>
    </row>
    <row r="51878" spans="2:2">
      <c r="B51878" s="323"/>
    </row>
    <row r="51879" spans="2:2">
      <c r="B51879" s="323"/>
    </row>
    <row r="51880" spans="2:2">
      <c r="B51880" s="323"/>
    </row>
    <row r="51881" spans="2:2">
      <c r="B51881" s="323"/>
    </row>
    <row r="51882" spans="2:2">
      <c r="B51882" s="323"/>
    </row>
    <row r="51883" spans="2:2">
      <c r="B51883" s="323"/>
    </row>
    <row r="51884" spans="2:2">
      <c r="B51884" s="323"/>
    </row>
    <row r="51885" spans="2:2">
      <c r="B51885" s="323"/>
    </row>
    <row r="51886" spans="2:2">
      <c r="B51886" s="323"/>
    </row>
    <row r="51887" spans="2:2">
      <c r="B51887" s="323"/>
    </row>
    <row r="51888" spans="2:2">
      <c r="B51888" s="323"/>
    </row>
    <row r="51889" spans="2:2">
      <c r="B51889" s="323"/>
    </row>
    <row r="51890" spans="2:2">
      <c r="B51890" s="323"/>
    </row>
    <row r="51891" spans="2:2">
      <c r="B51891" s="323"/>
    </row>
    <row r="51892" spans="2:2">
      <c r="B51892" s="323"/>
    </row>
    <row r="51893" spans="2:2">
      <c r="B51893" s="323"/>
    </row>
    <row r="51894" spans="2:2">
      <c r="B51894" s="323"/>
    </row>
    <row r="51895" spans="2:2">
      <c r="B51895" s="323"/>
    </row>
    <row r="51896" spans="2:2">
      <c r="B51896" s="323"/>
    </row>
    <row r="51897" spans="2:2">
      <c r="B51897" s="323"/>
    </row>
    <row r="51898" spans="2:2">
      <c r="B51898" s="323"/>
    </row>
    <row r="51899" spans="2:2">
      <c r="B51899" s="323"/>
    </row>
    <row r="51900" spans="2:2">
      <c r="B51900" s="323"/>
    </row>
    <row r="51901" spans="2:2">
      <c r="B51901" s="323"/>
    </row>
    <row r="51902" spans="2:2">
      <c r="B51902" s="323"/>
    </row>
    <row r="51903" spans="2:2">
      <c r="B51903" s="323"/>
    </row>
    <row r="51904" spans="2:2">
      <c r="B51904" s="323"/>
    </row>
    <row r="51905" spans="2:2">
      <c r="B51905" s="323"/>
    </row>
    <row r="51906" spans="2:2">
      <c r="B51906" s="323"/>
    </row>
    <row r="51907" spans="2:2">
      <c r="B51907" s="323"/>
    </row>
    <row r="51908" spans="2:2">
      <c r="B51908" s="323"/>
    </row>
    <row r="51909" spans="2:2">
      <c r="B51909" s="323"/>
    </row>
    <row r="51910" spans="2:2">
      <c r="B51910" s="323"/>
    </row>
    <row r="51911" spans="2:2">
      <c r="B51911" s="323"/>
    </row>
    <row r="51912" spans="2:2">
      <c r="B51912" s="323"/>
    </row>
    <row r="51913" spans="2:2">
      <c r="B51913" s="323"/>
    </row>
    <row r="51914" spans="2:2">
      <c r="B51914" s="323"/>
    </row>
    <row r="51915" spans="2:2">
      <c r="B51915" s="323"/>
    </row>
    <row r="51916" spans="2:2">
      <c r="B51916" s="323"/>
    </row>
    <row r="51917" spans="2:2">
      <c r="B51917" s="323"/>
    </row>
    <row r="51918" spans="2:2">
      <c r="B51918" s="323"/>
    </row>
    <row r="51919" spans="2:2">
      <c r="B51919" s="323"/>
    </row>
    <row r="51920" spans="2:2">
      <c r="B51920" s="323"/>
    </row>
    <row r="51921" spans="2:2">
      <c r="B51921" s="323"/>
    </row>
    <row r="51922" spans="2:2">
      <c r="B51922" s="323"/>
    </row>
    <row r="51923" spans="2:2">
      <c r="B51923" s="323"/>
    </row>
    <row r="51924" spans="2:2">
      <c r="B51924" s="323"/>
    </row>
    <row r="51925" spans="2:2">
      <c r="B51925" s="323"/>
    </row>
    <row r="51926" spans="2:2">
      <c r="B51926" s="323"/>
    </row>
    <row r="51927" spans="2:2">
      <c r="B51927" s="323"/>
    </row>
    <row r="51928" spans="2:2">
      <c r="B51928" s="323"/>
    </row>
    <row r="51929" spans="2:2">
      <c r="B51929" s="323"/>
    </row>
    <row r="51930" spans="2:2">
      <c r="B51930" s="323"/>
    </row>
    <row r="51931" spans="2:2">
      <c r="B51931" s="323"/>
    </row>
    <row r="51932" spans="2:2">
      <c r="B51932" s="323"/>
    </row>
    <row r="51933" spans="2:2">
      <c r="B51933" s="323"/>
    </row>
    <row r="51934" spans="2:2">
      <c r="B51934" s="323"/>
    </row>
    <row r="51935" spans="2:2">
      <c r="B51935" s="323"/>
    </row>
    <row r="51936" spans="2:2">
      <c r="B51936" s="323"/>
    </row>
    <row r="51937" spans="2:2">
      <c r="B51937" s="323"/>
    </row>
    <row r="51938" spans="2:2">
      <c r="B51938" s="323"/>
    </row>
    <row r="51939" spans="2:2">
      <c r="B51939" s="323"/>
    </row>
    <row r="51940" spans="2:2">
      <c r="B51940" s="323"/>
    </row>
    <row r="51941" spans="2:2">
      <c r="B51941" s="323"/>
    </row>
    <row r="51942" spans="2:2">
      <c r="B51942" s="323"/>
    </row>
    <row r="51943" spans="2:2">
      <c r="B51943" s="323"/>
    </row>
    <row r="51944" spans="2:2">
      <c r="B51944" s="323"/>
    </row>
    <row r="51945" spans="2:2">
      <c r="B51945" s="323"/>
    </row>
    <row r="51946" spans="2:2">
      <c r="B51946" s="323"/>
    </row>
    <row r="51947" spans="2:2">
      <c r="B51947" s="323"/>
    </row>
    <row r="51948" spans="2:2">
      <c r="B51948" s="323"/>
    </row>
    <row r="51949" spans="2:2">
      <c r="B51949" s="323"/>
    </row>
    <row r="51950" spans="2:2">
      <c r="B51950" s="323"/>
    </row>
    <row r="51951" spans="2:2">
      <c r="B51951" s="323"/>
    </row>
    <row r="51952" spans="2:2">
      <c r="B51952" s="323"/>
    </row>
    <row r="51953" spans="2:2">
      <c r="B51953" s="323"/>
    </row>
    <row r="51954" spans="2:2">
      <c r="B51954" s="323"/>
    </row>
    <row r="51955" spans="2:2">
      <c r="B51955" s="323"/>
    </row>
    <row r="51956" spans="2:2">
      <c r="B51956" s="323"/>
    </row>
    <row r="51957" spans="2:2">
      <c r="B51957" s="323"/>
    </row>
    <row r="51958" spans="2:2">
      <c r="B51958" s="323"/>
    </row>
    <row r="51959" spans="2:2">
      <c r="B51959" s="323"/>
    </row>
    <row r="51960" spans="2:2">
      <c r="B51960" s="323"/>
    </row>
    <row r="51961" spans="2:2">
      <c r="B51961" s="323"/>
    </row>
    <row r="51962" spans="2:2">
      <c r="B51962" s="323"/>
    </row>
    <row r="51963" spans="2:2">
      <c r="B51963" s="323"/>
    </row>
    <row r="51964" spans="2:2">
      <c r="B51964" s="323"/>
    </row>
    <row r="51965" spans="2:2">
      <c r="B51965" s="323"/>
    </row>
    <row r="51966" spans="2:2">
      <c r="B51966" s="323"/>
    </row>
    <row r="51967" spans="2:2">
      <c r="B51967" s="323"/>
    </row>
    <row r="51968" spans="2:2">
      <c r="B51968" s="323"/>
    </row>
    <row r="51969" spans="2:2">
      <c r="B51969" s="323"/>
    </row>
    <row r="51970" spans="2:2">
      <c r="B51970" s="323"/>
    </row>
    <row r="51971" spans="2:2">
      <c r="B51971" s="323"/>
    </row>
    <row r="51972" spans="2:2">
      <c r="B51972" s="323"/>
    </row>
    <row r="51973" spans="2:2">
      <c r="B51973" s="323"/>
    </row>
    <row r="51974" spans="2:2">
      <c r="B51974" s="323"/>
    </row>
    <row r="51975" spans="2:2">
      <c r="B51975" s="323"/>
    </row>
    <row r="51976" spans="2:2">
      <c r="B51976" s="323"/>
    </row>
    <row r="51977" spans="2:2">
      <c r="B51977" s="323"/>
    </row>
    <row r="51978" spans="2:2">
      <c r="B51978" s="323"/>
    </row>
    <row r="51979" spans="2:2">
      <c r="B51979" s="323"/>
    </row>
    <row r="51980" spans="2:2">
      <c r="B51980" s="323"/>
    </row>
    <row r="51981" spans="2:2">
      <c r="B51981" s="323"/>
    </row>
    <row r="51982" spans="2:2">
      <c r="B51982" s="323"/>
    </row>
    <row r="51983" spans="2:2">
      <c r="B51983" s="323"/>
    </row>
    <row r="51984" spans="2:2">
      <c r="B51984" s="323"/>
    </row>
    <row r="51985" spans="2:2">
      <c r="B51985" s="323"/>
    </row>
    <row r="51986" spans="2:2">
      <c r="B51986" s="323"/>
    </row>
    <row r="51987" spans="2:2">
      <c r="B51987" s="323"/>
    </row>
    <row r="51988" spans="2:2">
      <c r="B51988" s="323"/>
    </row>
    <row r="51989" spans="2:2">
      <c r="B51989" s="323"/>
    </row>
    <row r="51990" spans="2:2">
      <c r="B51990" s="323"/>
    </row>
    <row r="51991" spans="2:2">
      <c r="B51991" s="323"/>
    </row>
    <row r="51992" spans="2:2">
      <c r="B51992" s="323"/>
    </row>
    <row r="51993" spans="2:2">
      <c r="B51993" s="323"/>
    </row>
    <row r="51994" spans="2:2">
      <c r="B51994" s="323"/>
    </row>
    <row r="51995" spans="2:2">
      <c r="B51995" s="323"/>
    </row>
    <row r="51996" spans="2:2">
      <c r="B51996" s="323"/>
    </row>
    <row r="51997" spans="2:2">
      <c r="B51997" s="323"/>
    </row>
    <row r="51998" spans="2:2">
      <c r="B51998" s="323"/>
    </row>
    <row r="51999" spans="2:2">
      <c r="B51999" s="323"/>
    </row>
    <row r="52000" spans="2:2">
      <c r="B52000" s="323"/>
    </row>
    <row r="52001" spans="2:2">
      <c r="B52001" s="323"/>
    </row>
    <row r="52002" spans="2:2">
      <c r="B52002" s="323"/>
    </row>
    <row r="52003" spans="2:2">
      <c r="B52003" s="323"/>
    </row>
    <row r="52004" spans="2:2">
      <c r="B52004" s="323"/>
    </row>
    <row r="52005" spans="2:2">
      <c r="B52005" s="323"/>
    </row>
    <row r="52006" spans="2:2">
      <c r="B52006" s="323"/>
    </row>
    <row r="52007" spans="2:2">
      <c r="B52007" s="323"/>
    </row>
    <row r="52008" spans="2:2">
      <c r="B52008" s="323"/>
    </row>
    <row r="52009" spans="2:2">
      <c r="B52009" s="323"/>
    </row>
    <row r="52010" spans="2:2">
      <c r="B52010" s="323"/>
    </row>
    <row r="52011" spans="2:2">
      <c r="B52011" s="323"/>
    </row>
    <row r="52012" spans="2:2">
      <c r="B52012" s="323"/>
    </row>
    <row r="52013" spans="2:2">
      <c r="B52013" s="323"/>
    </row>
    <row r="52014" spans="2:2">
      <c r="B52014" s="323"/>
    </row>
    <row r="52015" spans="2:2">
      <c r="B52015" s="323"/>
    </row>
    <row r="52016" spans="2:2">
      <c r="B52016" s="323"/>
    </row>
    <row r="52017" spans="2:2">
      <c r="B52017" s="323"/>
    </row>
    <row r="52018" spans="2:2">
      <c r="B52018" s="323"/>
    </row>
    <row r="52019" spans="2:2">
      <c r="B52019" s="323"/>
    </row>
    <row r="52020" spans="2:2">
      <c r="B52020" s="323"/>
    </row>
    <row r="52021" spans="2:2">
      <c r="B52021" s="323"/>
    </row>
    <row r="52022" spans="2:2">
      <c r="B52022" s="323"/>
    </row>
    <row r="52023" spans="2:2">
      <c r="B52023" s="323"/>
    </row>
    <row r="52024" spans="2:2">
      <c r="B52024" s="323"/>
    </row>
    <row r="52025" spans="2:2">
      <c r="B52025" s="323"/>
    </row>
    <row r="52026" spans="2:2">
      <c r="B52026" s="323"/>
    </row>
    <row r="52027" spans="2:2">
      <c r="B52027" s="323"/>
    </row>
    <row r="52028" spans="2:2">
      <c r="B52028" s="323"/>
    </row>
    <row r="52029" spans="2:2">
      <c r="B52029" s="323"/>
    </row>
    <row r="52030" spans="2:2">
      <c r="B52030" s="323"/>
    </row>
    <row r="52031" spans="2:2">
      <c r="B52031" s="323"/>
    </row>
    <row r="52032" spans="2:2">
      <c r="B52032" s="323"/>
    </row>
    <row r="52033" spans="2:2">
      <c r="B52033" s="323"/>
    </row>
    <row r="52034" spans="2:2">
      <c r="B52034" s="323"/>
    </row>
    <row r="52035" spans="2:2">
      <c r="B52035" s="323"/>
    </row>
    <row r="52036" spans="2:2">
      <c r="B52036" s="323"/>
    </row>
    <row r="52037" spans="2:2">
      <c r="B52037" s="323"/>
    </row>
    <row r="52038" spans="2:2">
      <c r="B52038" s="323"/>
    </row>
    <row r="52039" spans="2:2">
      <c r="B52039" s="323"/>
    </row>
    <row r="52040" spans="2:2">
      <c r="B52040" s="323"/>
    </row>
    <row r="52041" spans="2:2">
      <c r="B52041" s="323"/>
    </row>
    <row r="52042" spans="2:2">
      <c r="B52042" s="323"/>
    </row>
    <row r="52043" spans="2:2">
      <c r="B52043" s="323"/>
    </row>
    <row r="52044" spans="2:2">
      <c r="B52044" s="323"/>
    </row>
    <row r="52045" spans="2:2">
      <c r="B52045" s="323"/>
    </row>
    <row r="52046" spans="2:2">
      <c r="B52046" s="323"/>
    </row>
    <row r="52047" spans="2:2">
      <c r="B52047" s="323"/>
    </row>
    <row r="52048" spans="2:2">
      <c r="B52048" s="323"/>
    </row>
    <row r="52049" spans="2:2">
      <c r="B52049" s="323"/>
    </row>
    <row r="52050" spans="2:2">
      <c r="B52050" s="323"/>
    </row>
    <row r="52051" spans="2:2">
      <c r="B52051" s="323"/>
    </row>
    <row r="52052" spans="2:2">
      <c r="B52052" s="323"/>
    </row>
    <row r="52053" spans="2:2">
      <c r="B52053" s="323"/>
    </row>
    <row r="52054" spans="2:2">
      <c r="B52054" s="323"/>
    </row>
    <row r="52055" spans="2:2">
      <c r="B52055" s="323"/>
    </row>
    <row r="52056" spans="2:2">
      <c r="B52056" s="323"/>
    </row>
    <row r="52057" spans="2:2">
      <c r="B52057" s="323"/>
    </row>
    <row r="52058" spans="2:2">
      <c r="B52058" s="323"/>
    </row>
    <row r="52059" spans="2:2">
      <c r="B52059" s="323"/>
    </row>
    <row r="52060" spans="2:2">
      <c r="B52060" s="323"/>
    </row>
    <row r="52061" spans="2:2">
      <c r="B52061" s="323"/>
    </row>
    <row r="52062" spans="2:2">
      <c r="B52062" s="323"/>
    </row>
    <row r="52063" spans="2:2">
      <c r="B52063" s="323"/>
    </row>
    <row r="52064" spans="2:2">
      <c r="B52064" s="323"/>
    </row>
    <row r="52065" spans="2:2">
      <c r="B52065" s="323"/>
    </row>
    <row r="52066" spans="2:2">
      <c r="B52066" s="323"/>
    </row>
    <row r="52067" spans="2:2">
      <c r="B52067" s="323"/>
    </row>
    <row r="52068" spans="2:2">
      <c r="B52068" s="323"/>
    </row>
    <row r="52069" spans="2:2">
      <c r="B52069" s="323"/>
    </row>
    <row r="52070" spans="2:2">
      <c r="B52070" s="323"/>
    </row>
    <row r="52071" spans="2:2">
      <c r="B52071" s="323"/>
    </row>
    <row r="52072" spans="2:2">
      <c r="B52072" s="323"/>
    </row>
    <row r="52073" spans="2:2">
      <c r="B52073" s="323"/>
    </row>
    <row r="52074" spans="2:2">
      <c r="B52074" s="323"/>
    </row>
    <row r="52075" spans="2:2">
      <c r="B52075" s="323"/>
    </row>
    <row r="52076" spans="2:2">
      <c r="B52076" s="323"/>
    </row>
    <row r="52077" spans="2:2">
      <c r="B52077" s="323"/>
    </row>
    <row r="52078" spans="2:2">
      <c r="B52078" s="323"/>
    </row>
    <row r="52079" spans="2:2">
      <c r="B52079" s="323"/>
    </row>
    <row r="52080" spans="2:2">
      <c r="B52080" s="323"/>
    </row>
    <row r="52081" spans="2:2">
      <c r="B52081" s="323"/>
    </row>
    <row r="52082" spans="2:2">
      <c r="B52082" s="323"/>
    </row>
    <row r="52083" spans="2:2">
      <c r="B52083" s="323"/>
    </row>
    <row r="52084" spans="2:2">
      <c r="B52084" s="323"/>
    </row>
    <row r="52085" spans="2:2">
      <c r="B52085" s="323"/>
    </row>
    <row r="52086" spans="2:2">
      <c r="B52086" s="323"/>
    </row>
    <row r="52087" spans="2:2">
      <c r="B52087" s="323"/>
    </row>
    <row r="52088" spans="2:2">
      <c r="B52088" s="323"/>
    </row>
    <row r="52089" spans="2:2">
      <c r="B52089" s="323"/>
    </row>
    <row r="52090" spans="2:2">
      <c r="B52090" s="323"/>
    </row>
    <row r="52091" spans="2:2">
      <c r="B52091" s="323"/>
    </row>
    <row r="52092" spans="2:2">
      <c r="B52092" s="323"/>
    </row>
    <row r="52093" spans="2:2">
      <c r="B52093" s="323"/>
    </row>
    <row r="52094" spans="2:2">
      <c r="B52094" s="323"/>
    </row>
    <row r="52095" spans="2:2">
      <c r="B52095" s="323"/>
    </row>
    <row r="52096" spans="2:2">
      <c r="B52096" s="323"/>
    </row>
    <row r="52097" spans="2:2">
      <c r="B52097" s="323"/>
    </row>
    <row r="52098" spans="2:2">
      <c r="B52098" s="323"/>
    </row>
    <row r="52099" spans="2:2">
      <c r="B52099" s="323"/>
    </row>
    <row r="52100" spans="2:2">
      <c r="B52100" s="323"/>
    </row>
    <row r="52101" spans="2:2">
      <c r="B52101" s="323"/>
    </row>
    <row r="52102" spans="2:2">
      <c r="B52102" s="323"/>
    </row>
    <row r="52103" spans="2:2">
      <c r="B52103" s="323"/>
    </row>
    <row r="52104" spans="2:2">
      <c r="B52104" s="323"/>
    </row>
    <row r="52105" spans="2:2">
      <c r="B52105" s="323"/>
    </row>
    <row r="52106" spans="2:2">
      <c r="B52106" s="323"/>
    </row>
    <row r="52107" spans="2:2">
      <c r="B52107" s="323"/>
    </row>
    <row r="52108" spans="2:2">
      <c r="B52108" s="323"/>
    </row>
    <row r="52109" spans="2:2">
      <c r="B52109" s="323"/>
    </row>
    <row r="52110" spans="2:2">
      <c r="B52110" s="323"/>
    </row>
    <row r="52111" spans="2:2">
      <c r="B52111" s="323"/>
    </row>
    <row r="52112" spans="2:2">
      <c r="B52112" s="323"/>
    </row>
    <row r="52113" spans="2:2">
      <c r="B52113" s="323"/>
    </row>
    <row r="52114" spans="2:2">
      <c r="B52114" s="323"/>
    </row>
    <row r="52115" spans="2:2">
      <c r="B52115" s="323"/>
    </row>
    <row r="52116" spans="2:2">
      <c r="B52116" s="323"/>
    </row>
    <row r="52117" spans="2:2">
      <c r="B52117" s="323"/>
    </row>
    <row r="52118" spans="2:2">
      <c r="B52118" s="323"/>
    </row>
    <row r="52119" spans="2:2">
      <c r="B52119" s="323"/>
    </row>
    <row r="52120" spans="2:2">
      <c r="B52120" s="323"/>
    </row>
    <row r="52121" spans="2:2">
      <c r="B52121" s="323"/>
    </row>
    <row r="52122" spans="2:2">
      <c r="B52122" s="323"/>
    </row>
    <row r="52123" spans="2:2">
      <c r="B52123" s="323"/>
    </row>
    <row r="52124" spans="2:2">
      <c r="B52124" s="323"/>
    </row>
    <row r="52125" spans="2:2">
      <c r="B52125" s="323"/>
    </row>
    <row r="52126" spans="2:2">
      <c r="B52126" s="323"/>
    </row>
    <row r="52127" spans="2:2">
      <c r="B52127" s="323"/>
    </row>
    <row r="52128" spans="2:2">
      <c r="B52128" s="323"/>
    </row>
    <row r="52129" spans="2:2">
      <c r="B52129" s="323"/>
    </row>
    <row r="52130" spans="2:2">
      <c r="B52130" s="323"/>
    </row>
    <row r="52131" spans="2:2">
      <c r="B52131" s="323"/>
    </row>
    <row r="52132" spans="2:2">
      <c r="B52132" s="323"/>
    </row>
    <row r="52133" spans="2:2">
      <c r="B52133" s="323"/>
    </row>
    <row r="52134" spans="2:2">
      <c r="B52134" s="323"/>
    </row>
    <row r="52135" spans="2:2">
      <c r="B52135" s="323"/>
    </row>
    <row r="52136" spans="2:2">
      <c r="B52136" s="323"/>
    </row>
    <row r="52137" spans="2:2">
      <c r="B52137" s="323"/>
    </row>
    <row r="52138" spans="2:2">
      <c r="B52138" s="323"/>
    </row>
    <row r="52139" spans="2:2">
      <c r="B52139" s="323"/>
    </row>
    <row r="52140" spans="2:2">
      <c r="B52140" s="323"/>
    </row>
    <row r="52141" spans="2:2">
      <c r="B52141" s="323"/>
    </row>
    <row r="52142" spans="2:2">
      <c r="B52142" s="323"/>
    </row>
    <row r="52143" spans="2:2">
      <c r="B52143" s="323"/>
    </row>
    <row r="52144" spans="2:2">
      <c r="B52144" s="323"/>
    </row>
    <row r="52145" spans="2:2">
      <c r="B52145" s="323"/>
    </row>
    <row r="52146" spans="2:2">
      <c r="B52146" s="323"/>
    </row>
    <row r="52147" spans="2:2">
      <c r="B52147" s="323"/>
    </row>
    <row r="52148" spans="2:2">
      <c r="B52148" s="323"/>
    </row>
    <row r="52149" spans="2:2">
      <c r="B52149" s="323"/>
    </row>
    <row r="52150" spans="2:2">
      <c r="B52150" s="323"/>
    </row>
    <row r="52151" spans="2:2">
      <c r="B52151" s="323"/>
    </row>
    <row r="52152" spans="2:2">
      <c r="B52152" s="323"/>
    </row>
    <row r="52153" spans="2:2">
      <c r="B52153" s="323"/>
    </row>
    <row r="52154" spans="2:2">
      <c r="B52154" s="323"/>
    </row>
    <row r="52155" spans="2:2">
      <c r="B52155" s="323"/>
    </row>
    <row r="52156" spans="2:2">
      <c r="B52156" s="323"/>
    </row>
    <row r="52157" spans="2:2">
      <c r="B52157" s="323"/>
    </row>
    <row r="52158" spans="2:2">
      <c r="B52158" s="323"/>
    </row>
    <row r="52159" spans="2:2">
      <c r="B52159" s="323"/>
    </row>
    <row r="52160" spans="2:2">
      <c r="B52160" s="323"/>
    </row>
    <row r="52161" spans="2:2">
      <c r="B52161" s="323"/>
    </row>
    <row r="52162" spans="2:2">
      <c r="B52162" s="323"/>
    </row>
    <row r="52163" spans="2:2">
      <c r="B52163" s="323"/>
    </row>
    <row r="52164" spans="2:2">
      <c r="B52164" s="323"/>
    </row>
    <row r="52165" spans="2:2">
      <c r="B52165" s="323"/>
    </row>
    <row r="52166" spans="2:2">
      <c r="B52166" s="323"/>
    </row>
    <row r="52167" spans="2:2">
      <c r="B52167" s="323"/>
    </row>
    <row r="52168" spans="2:2">
      <c r="B52168" s="323"/>
    </row>
    <row r="52169" spans="2:2">
      <c r="B52169" s="323"/>
    </row>
    <row r="52170" spans="2:2">
      <c r="B52170" s="323"/>
    </row>
    <row r="52171" spans="2:2">
      <c r="B52171" s="323"/>
    </row>
    <row r="52172" spans="2:2">
      <c r="B52172" s="323"/>
    </row>
    <row r="52173" spans="2:2">
      <c r="B52173" s="323"/>
    </row>
    <row r="52174" spans="2:2">
      <c r="B52174" s="323"/>
    </row>
    <row r="52175" spans="2:2">
      <c r="B52175" s="323"/>
    </row>
    <row r="52176" spans="2:2">
      <c r="B52176" s="323"/>
    </row>
    <row r="52177" spans="2:2">
      <c r="B52177" s="323"/>
    </row>
    <row r="52178" spans="2:2">
      <c r="B52178" s="323"/>
    </row>
    <row r="52179" spans="2:2">
      <c r="B52179" s="323"/>
    </row>
    <row r="52180" spans="2:2">
      <c r="B52180" s="323"/>
    </row>
    <row r="52181" spans="2:2">
      <c r="B52181" s="323"/>
    </row>
    <row r="52182" spans="2:2">
      <c r="B52182" s="323"/>
    </row>
    <row r="52183" spans="2:2">
      <c r="B52183" s="323"/>
    </row>
    <row r="52184" spans="2:2">
      <c r="B52184" s="323"/>
    </row>
    <row r="52185" spans="2:2">
      <c r="B52185" s="323"/>
    </row>
    <row r="52186" spans="2:2">
      <c r="B52186" s="323"/>
    </row>
    <row r="52187" spans="2:2">
      <c r="B52187" s="323"/>
    </row>
    <row r="52188" spans="2:2">
      <c r="B52188" s="323"/>
    </row>
    <row r="52189" spans="2:2">
      <c r="B52189" s="323"/>
    </row>
    <row r="52190" spans="2:2">
      <c r="B52190" s="323"/>
    </row>
    <row r="52191" spans="2:2">
      <c r="B52191" s="323"/>
    </row>
    <row r="52192" spans="2:2">
      <c r="B52192" s="323"/>
    </row>
    <row r="52193" spans="2:2">
      <c r="B52193" s="323"/>
    </row>
    <row r="52194" spans="2:2">
      <c r="B52194" s="323"/>
    </row>
    <row r="52195" spans="2:2">
      <c r="B52195" s="323"/>
    </row>
    <row r="52196" spans="2:2">
      <c r="B52196" s="323"/>
    </row>
    <row r="52197" spans="2:2">
      <c r="B52197" s="323"/>
    </row>
    <row r="52198" spans="2:2">
      <c r="B52198" s="323"/>
    </row>
    <row r="52199" spans="2:2">
      <c r="B52199" s="323"/>
    </row>
    <row r="52200" spans="2:2">
      <c r="B52200" s="323"/>
    </row>
    <row r="52201" spans="2:2">
      <c r="B52201" s="323"/>
    </row>
    <row r="52202" spans="2:2">
      <c r="B52202" s="323"/>
    </row>
    <row r="52203" spans="2:2">
      <c r="B52203" s="323"/>
    </row>
    <row r="52204" spans="2:2">
      <c r="B52204" s="323"/>
    </row>
    <row r="52205" spans="2:2">
      <c r="B52205" s="323"/>
    </row>
    <row r="52206" spans="2:2">
      <c r="B52206" s="323"/>
    </row>
    <row r="52207" spans="2:2">
      <c r="B52207" s="323"/>
    </row>
    <row r="52208" spans="2:2">
      <c r="B52208" s="323"/>
    </row>
    <row r="52209" spans="2:2">
      <c r="B52209" s="323"/>
    </row>
    <row r="52210" spans="2:2">
      <c r="B52210" s="323"/>
    </row>
    <row r="52211" spans="2:2">
      <c r="B52211" s="323"/>
    </row>
    <row r="52212" spans="2:2">
      <c r="B52212" s="323"/>
    </row>
    <row r="52213" spans="2:2">
      <c r="B52213" s="323"/>
    </row>
    <row r="52214" spans="2:2">
      <c r="B52214" s="323"/>
    </row>
    <row r="52215" spans="2:2">
      <c r="B52215" s="323"/>
    </row>
    <row r="52216" spans="2:2">
      <c r="B52216" s="323"/>
    </row>
    <row r="52217" spans="2:2">
      <c r="B52217" s="323"/>
    </row>
    <row r="52218" spans="2:2">
      <c r="B52218" s="323"/>
    </row>
    <row r="52219" spans="2:2">
      <c r="B52219" s="323"/>
    </row>
    <row r="52220" spans="2:2">
      <c r="B52220" s="323"/>
    </row>
    <row r="52221" spans="2:2">
      <c r="B52221" s="323"/>
    </row>
    <row r="52222" spans="2:2">
      <c r="B52222" s="323"/>
    </row>
    <row r="52223" spans="2:2">
      <c r="B52223" s="323"/>
    </row>
    <row r="52224" spans="2:2">
      <c r="B52224" s="323"/>
    </row>
    <row r="52225" spans="2:2">
      <c r="B52225" s="323"/>
    </row>
    <row r="52226" spans="2:2">
      <c r="B52226" s="323"/>
    </row>
    <row r="52227" spans="2:2">
      <c r="B52227" s="323"/>
    </row>
    <row r="52228" spans="2:2">
      <c r="B52228" s="323"/>
    </row>
    <row r="52229" spans="2:2">
      <c r="B52229" s="323"/>
    </row>
    <row r="52230" spans="2:2">
      <c r="B52230" s="323"/>
    </row>
    <row r="52231" spans="2:2">
      <c r="B52231" s="323"/>
    </row>
    <row r="52232" spans="2:2">
      <c r="B52232" s="323"/>
    </row>
    <row r="52233" spans="2:2">
      <c r="B52233" s="323"/>
    </row>
    <row r="52234" spans="2:2">
      <c r="B52234" s="323"/>
    </row>
    <row r="52235" spans="2:2">
      <c r="B52235" s="323"/>
    </row>
    <row r="52236" spans="2:2">
      <c r="B52236" s="323"/>
    </row>
    <row r="52237" spans="2:2">
      <c r="B52237" s="323"/>
    </row>
    <row r="52238" spans="2:2">
      <c r="B52238" s="323"/>
    </row>
    <row r="52239" spans="2:2">
      <c r="B52239" s="323"/>
    </row>
    <row r="52240" spans="2:2">
      <c r="B52240" s="323"/>
    </row>
    <row r="52241" spans="2:2">
      <c r="B52241" s="323"/>
    </row>
    <row r="52242" spans="2:2">
      <c r="B52242" s="323"/>
    </row>
    <row r="52243" spans="2:2">
      <c r="B52243" s="323"/>
    </row>
    <row r="52244" spans="2:2">
      <c r="B52244" s="323"/>
    </row>
    <row r="52245" spans="2:2">
      <c r="B52245" s="323"/>
    </row>
    <row r="52246" spans="2:2">
      <c r="B52246" s="323"/>
    </row>
    <row r="52247" spans="2:2">
      <c r="B52247" s="323"/>
    </row>
    <row r="52248" spans="2:2">
      <c r="B52248" s="323"/>
    </row>
    <row r="52249" spans="2:2">
      <c r="B52249" s="323"/>
    </row>
    <row r="52250" spans="2:2">
      <c r="B52250" s="323"/>
    </row>
    <row r="52251" spans="2:2">
      <c r="B52251" s="323"/>
    </row>
    <row r="52252" spans="2:2">
      <c r="B52252" s="323"/>
    </row>
    <row r="52253" spans="2:2">
      <c r="B52253" s="323"/>
    </row>
    <row r="52254" spans="2:2">
      <c r="B52254" s="323"/>
    </row>
    <row r="52255" spans="2:2">
      <c r="B52255" s="323"/>
    </row>
    <row r="52256" spans="2:2">
      <c r="B52256" s="323"/>
    </row>
    <row r="52257" spans="2:2">
      <c r="B52257" s="323"/>
    </row>
    <row r="52258" spans="2:2">
      <c r="B52258" s="323"/>
    </row>
    <row r="52259" spans="2:2">
      <c r="B52259" s="323"/>
    </row>
    <row r="52260" spans="2:2">
      <c r="B52260" s="323"/>
    </row>
    <row r="52261" spans="2:2">
      <c r="B52261" s="323"/>
    </row>
    <row r="52262" spans="2:2">
      <c r="B52262" s="323"/>
    </row>
    <row r="52263" spans="2:2">
      <c r="B52263" s="323"/>
    </row>
    <row r="52264" spans="2:2">
      <c r="B52264" s="323"/>
    </row>
    <row r="52265" spans="2:2">
      <c r="B52265" s="323"/>
    </row>
    <row r="52266" spans="2:2">
      <c r="B52266" s="323"/>
    </row>
    <row r="52267" spans="2:2">
      <c r="B52267" s="323"/>
    </row>
    <row r="52268" spans="2:2">
      <c r="B52268" s="323"/>
    </row>
    <row r="52269" spans="2:2">
      <c r="B52269" s="323"/>
    </row>
    <row r="52270" spans="2:2">
      <c r="B52270" s="323"/>
    </row>
    <row r="52271" spans="2:2">
      <c r="B52271" s="323"/>
    </row>
    <row r="52272" spans="2:2">
      <c r="B52272" s="323"/>
    </row>
    <row r="52273" spans="2:2">
      <c r="B52273" s="323"/>
    </row>
    <row r="52274" spans="2:2">
      <c r="B52274" s="323"/>
    </row>
    <row r="52275" spans="2:2">
      <c r="B52275" s="323"/>
    </row>
    <row r="52276" spans="2:2">
      <c r="B52276" s="323"/>
    </row>
    <row r="52277" spans="2:2">
      <c r="B52277" s="323"/>
    </row>
    <row r="52278" spans="2:2">
      <c r="B52278" s="323"/>
    </row>
    <row r="52279" spans="2:2">
      <c r="B52279" s="323"/>
    </row>
    <row r="52280" spans="2:2">
      <c r="B52280" s="323"/>
    </row>
    <row r="52281" spans="2:2">
      <c r="B52281" s="323"/>
    </row>
    <row r="52282" spans="2:2">
      <c r="B52282" s="323"/>
    </row>
    <row r="52283" spans="2:2">
      <c r="B52283" s="323"/>
    </row>
    <row r="52284" spans="2:2">
      <c r="B52284" s="323"/>
    </row>
    <row r="52285" spans="2:2">
      <c r="B52285" s="323"/>
    </row>
    <row r="52286" spans="2:2">
      <c r="B52286" s="323"/>
    </row>
    <row r="52287" spans="2:2">
      <c r="B52287" s="323"/>
    </row>
    <row r="52288" spans="2:2">
      <c r="B52288" s="323"/>
    </row>
    <row r="52289" spans="2:2">
      <c r="B52289" s="323"/>
    </row>
    <row r="52290" spans="2:2">
      <c r="B52290" s="323"/>
    </row>
    <row r="52291" spans="2:2">
      <c r="B52291" s="323"/>
    </row>
    <row r="52292" spans="2:2">
      <c r="B52292" s="323"/>
    </row>
    <row r="52293" spans="2:2">
      <c r="B52293" s="323"/>
    </row>
    <row r="52294" spans="2:2">
      <c r="B52294" s="323"/>
    </row>
    <row r="52295" spans="2:2">
      <c r="B52295" s="323"/>
    </row>
    <row r="52296" spans="2:2">
      <c r="B52296" s="323"/>
    </row>
    <row r="52297" spans="2:2">
      <c r="B52297" s="323"/>
    </row>
    <row r="52298" spans="2:2">
      <c r="B52298" s="323"/>
    </row>
    <row r="52299" spans="2:2">
      <c r="B52299" s="323"/>
    </row>
    <row r="52300" spans="2:2">
      <c r="B52300" s="323"/>
    </row>
    <row r="52301" spans="2:2">
      <c r="B52301" s="323"/>
    </row>
    <row r="52302" spans="2:2">
      <c r="B52302" s="323"/>
    </row>
    <row r="52303" spans="2:2">
      <c r="B52303" s="323"/>
    </row>
    <row r="52304" spans="2:2">
      <c r="B52304" s="323"/>
    </row>
    <row r="52305" spans="2:2">
      <c r="B52305" s="323"/>
    </row>
    <row r="52306" spans="2:2">
      <c r="B52306" s="323"/>
    </row>
    <row r="52307" spans="2:2">
      <c r="B52307" s="323"/>
    </row>
    <row r="52308" spans="2:2">
      <c r="B52308" s="323"/>
    </row>
    <row r="52309" spans="2:2">
      <c r="B52309" s="323"/>
    </row>
    <row r="52310" spans="2:2">
      <c r="B52310" s="323"/>
    </row>
    <row r="52311" spans="2:2">
      <c r="B52311" s="323"/>
    </row>
    <row r="52312" spans="2:2">
      <c r="B52312" s="323"/>
    </row>
    <row r="52313" spans="2:2">
      <c r="B52313" s="323"/>
    </row>
    <row r="52314" spans="2:2">
      <c r="B52314" s="323"/>
    </row>
    <row r="52315" spans="2:2">
      <c r="B52315" s="323"/>
    </row>
    <row r="52316" spans="2:2">
      <c r="B52316" s="323"/>
    </row>
    <row r="52317" spans="2:2">
      <c r="B52317" s="323"/>
    </row>
    <row r="52318" spans="2:2">
      <c r="B52318" s="323"/>
    </row>
    <row r="52319" spans="2:2">
      <c r="B52319" s="323"/>
    </row>
    <row r="52320" spans="2:2">
      <c r="B52320" s="323"/>
    </row>
    <row r="52321" spans="2:2">
      <c r="B52321" s="323"/>
    </row>
    <row r="52322" spans="2:2">
      <c r="B52322" s="323"/>
    </row>
    <row r="52323" spans="2:2">
      <c r="B52323" s="323"/>
    </row>
    <row r="52324" spans="2:2">
      <c r="B52324" s="323"/>
    </row>
    <row r="52325" spans="2:2">
      <c r="B52325" s="323"/>
    </row>
    <row r="52326" spans="2:2">
      <c r="B52326" s="323"/>
    </row>
    <row r="52327" spans="2:2">
      <c r="B52327" s="323"/>
    </row>
    <row r="52328" spans="2:2">
      <c r="B52328" s="323"/>
    </row>
    <row r="52329" spans="2:2">
      <c r="B52329" s="323"/>
    </row>
    <row r="52330" spans="2:2">
      <c r="B52330" s="323"/>
    </row>
    <row r="52331" spans="2:2">
      <c r="B52331" s="323"/>
    </row>
    <row r="52332" spans="2:2">
      <c r="B52332" s="323"/>
    </row>
    <row r="52333" spans="2:2">
      <c r="B52333" s="323"/>
    </row>
    <row r="52334" spans="2:2">
      <c r="B52334" s="323"/>
    </row>
    <row r="52335" spans="2:2">
      <c r="B52335" s="323"/>
    </row>
    <row r="52336" spans="2:2">
      <c r="B52336" s="323"/>
    </row>
    <row r="52337" spans="2:2">
      <c r="B52337" s="323"/>
    </row>
    <row r="52338" spans="2:2">
      <c r="B52338" s="323"/>
    </row>
    <row r="52339" spans="2:2">
      <c r="B52339" s="323"/>
    </row>
    <row r="52340" spans="2:2">
      <c r="B52340" s="323"/>
    </row>
    <row r="52341" spans="2:2">
      <c r="B52341" s="323"/>
    </row>
    <row r="52342" spans="2:2">
      <c r="B52342" s="323"/>
    </row>
    <row r="52343" spans="2:2">
      <c r="B52343" s="323"/>
    </row>
    <row r="52344" spans="2:2">
      <c r="B52344" s="323"/>
    </row>
    <row r="52345" spans="2:2">
      <c r="B52345" s="323"/>
    </row>
    <row r="52346" spans="2:2">
      <c r="B52346" s="323"/>
    </row>
    <row r="52347" spans="2:2">
      <c r="B52347" s="323"/>
    </row>
    <row r="52348" spans="2:2">
      <c r="B52348" s="323"/>
    </row>
    <row r="52349" spans="2:2">
      <c r="B52349" s="323"/>
    </row>
    <row r="52350" spans="2:2">
      <c r="B52350" s="323"/>
    </row>
    <row r="52351" spans="2:2">
      <c r="B52351" s="323"/>
    </row>
    <row r="52352" spans="2:2">
      <c r="B52352" s="323"/>
    </row>
    <row r="52353" spans="2:2">
      <c r="B52353" s="323"/>
    </row>
    <row r="52354" spans="2:2">
      <c r="B52354" s="323"/>
    </row>
    <row r="52355" spans="2:2">
      <c r="B52355" s="323"/>
    </row>
    <row r="52356" spans="2:2">
      <c r="B52356" s="323"/>
    </row>
    <row r="52357" spans="2:2">
      <c r="B52357" s="323"/>
    </row>
    <row r="52358" spans="2:2">
      <c r="B52358" s="323"/>
    </row>
    <row r="52359" spans="2:2">
      <c r="B52359" s="323"/>
    </row>
    <row r="52360" spans="2:2">
      <c r="B52360" s="323"/>
    </row>
    <row r="52361" spans="2:2">
      <c r="B52361" s="323"/>
    </row>
    <row r="52362" spans="2:2">
      <c r="B52362" s="323"/>
    </row>
    <row r="52363" spans="2:2">
      <c r="B52363" s="323"/>
    </row>
    <row r="52364" spans="2:2">
      <c r="B52364" s="323"/>
    </row>
    <row r="52365" spans="2:2">
      <c r="B52365" s="323"/>
    </row>
    <row r="52366" spans="2:2">
      <c r="B52366" s="323"/>
    </row>
    <row r="52367" spans="2:2">
      <c r="B52367" s="323"/>
    </row>
    <row r="52368" spans="2:2">
      <c r="B52368" s="323"/>
    </row>
    <row r="52369" spans="2:2">
      <c r="B52369" s="323"/>
    </row>
    <row r="52370" spans="2:2">
      <c r="B52370" s="323"/>
    </row>
    <row r="52371" spans="2:2">
      <c r="B52371" s="323"/>
    </row>
    <row r="52372" spans="2:2">
      <c r="B52372" s="323"/>
    </row>
    <row r="52373" spans="2:2">
      <c r="B52373" s="323"/>
    </row>
    <row r="52374" spans="2:2">
      <c r="B52374" s="323"/>
    </row>
    <row r="52375" spans="2:2">
      <c r="B52375" s="323"/>
    </row>
    <row r="52376" spans="2:2">
      <c r="B52376" s="323"/>
    </row>
    <row r="52377" spans="2:2">
      <c r="B52377" s="323"/>
    </row>
    <row r="52378" spans="2:2">
      <c r="B52378" s="323"/>
    </row>
    <row r="52379" spans="2:2">
      <c r="B52379" s="323"/>
    </row>
    <row r="52380" spans="2:2">
      <c r="B52380" s="323"/>
    </row>
    <row r="52381" spans="2:2">
      <c r="B52381" s="323"/>
    </row>
    <row r="52382" spans="2:2">
      <c r="B52382" s="323"/>
    </row>
    <row r="52383" spans="2:2">
      <c r="B52383" s="323"/>
    </row>
    <row r="52384" spans="2:2">
      <c r="B52384" s="323"/>
    </row>
    <row r="52385" spans="2:2">
      <c r="B52385" s="323"/>
    </row>
    <row r="52386" spans="2:2">
      <c r="B52386" s="323"/>
    </row>
    <row r="52387" spans="2:2">
      <c r="B52387" s="323"/>
    </row>
    <row r="52388" spans="2:2">
      <c r="B52388" s="323"/>
    </row>
    <row r="52389" spans="2:2">
      <c r="B52389" s="323"/>
    </row>
    <row r="52390" spans="2:2">
      <c r="B52390" s="323"/>
    </row>
    <row r="52391" spans="2:2">
      <c r="B52391" s="323"/>
    </row>
    <row r="52392" spans="2:2">
      <c r="B52392" s="323"/>
    </row>
    <row r="52393" spans="2:2">
      <c r="B52393" s="323"/>
    </row>
    <row r="52394" spans="2:2">
      <c r="B52394" s="323"/>
    </row>
    <row r="52395" spans="2:2">
      <c r="B52395" s="323"/>
    </row>
    <row r="52396" spans="2:2">
      <c r="B52396" s="323"/>
    </row>
    <row r="52397" spans="2:2">
      <c r="B52397" s="323"/>
    </row>
    <row r="52398" spans="2:2">
      <c r="B52398" s="323"/>
    </row>
    <row r="52399" spans="2:2">
      <c r="B52399" s="323"/>
    </row>
    <row r="52400" spans="2:2">
      <c r="B52400" s="323"/>
    </row>
    <row r="52401" spans="2:2">
      <c r="B52401" s="323"/>
    </row>
    <row r="52402" spans="2:2">
      <c r="B52402" s="323"/>
    </row>
    <row r="52403" spans="2:2">
      <c r="B52403" s="323"/>
    </row>
    <row r="52404" spans="2:2">
      <c r="B52404" s="323"/>
    </row>
    <row r="52405" spans="2:2">
      <c r="B52405" s="323"/>
    </row>
    <row r="52406" spans="2:2">
      <c r="B52406" s="323"/>
    </row>
    <row r="52407" spans="2:2">
      <c r="B52407" s="323"/>
    </row>
    <row r="52408" spans="2:2">
      <c r="B52408" s="323"/>
    </row>
    <row r="52409" spans="2:2">
      <c r="B52409" s="323"/>
    </row>
    <row r="52410" spans="2:2">
      <c r="B52410" s="323"/>
    </row>
    <row r="52411" spans="2:2">
      <c r="B52411" s="323"/>
    </row>
    <row r="52412" spans="2:2">
      <c r="B52412" s="323"/>
    </row>
    <row r="52413" spans="2:2">
      <c r="B52413" s="323"/>
    </row>
    <row r="52414" spans="2:2">
      <c r="B52414" s="323"/>
    </row>
    <row r="52415" spans="2:2">
      <c r="B52415" s="323"/>
    </row>
    <row r="52416" spans="2:2">
      <c r="B52416" s="323"/>
    </row>
    <row r="52417" spans="2:2">
      <c r="B52417" s="323"/>
    </row>
    <row r="52418" spans="2:2">
      <c r="B52418" s="323"/>
    </row>
    <row r="52419" spans="2:2">
      <c r="B52419" s="323"/>
    </row>
    <row r="52420" spans="2:2">
      <c r="B52420" s="323"/>
    </row>
    <row r="52421" spans="2:2">
      <c r="B52421" s="323"/>
    </row>
    <row r="52422" spans="2:2">
      <c r="B52422" s="323"/>
    </row>
    <row r="52423" spans="2:2">
      <c r="B52423" s="323"/>
    </row>
    <row r="52424" spans="2:2">
      <c r="B52424" s="323"/>
    </row>
    <row r="52425" spans="2:2">
      <c r="B52425" s="323"/>
    </row>
    <row r="52426" spans="2:2">
      <c r="B52426" s="323"/>
    </row>
    <row r="52427" spans="2:2">
      <c r="B52427" s="323"/>
    </row>
    <row r="52428" spans="2:2">
      <c r="B52428" s="323"/>
    </row>
    <row r="52429" spans="2:2">
      <c r="B52429" s="323"/>
    </row>
    <row r="52430" spans="2:2">
      <c r="B52430" s="323"/>
    </row>
    <row r="52431" spans="2:2">
      <c r="B52431" s="323"/>
    </row>
    <row r="52432" spans="2:2">
      <c r="B52432" s="323"/>
    </row>
    <row r="52433" spans="2:2">
      <c r="B52433" s="323"/>
    </row>
    <row r="52434" spans="2:2">
      <c r="B52434" s="323"/>
    </row>
    <row r="52435" spans="2:2">
      <c r="B52435" s="323"/>
    </row>
    <row r="52436" spans="2:2">
      <c r="B52436" s="323"/>
    </row>
    <row r="52437" spans="2:2">
      <c r="B52437" s="323"/>
    </row>
    <row r="52438" spans="2:2">
      <c r="B52438" s="323"/>
    </row>
    <row r="52439" spans="2:2">
      <c r="B52439" s="323"/>
    </row>
    <row r="52440" spans="2:2">
      <c r="B52440" s="323"/>
    </row>
    <row r="52441" spans="2:2">
      <c r="B52441" s="323"/>
    </row>
    <row r="52442" spans="2:2">
      <c r="B52442" s="323"/>
    </row>
    <row r="52443" spans="2:2">
      <c r="B52443" s="323"/>
    </row>
    <row r="52444" spans="2:2">
      <c r="B52444" s="323"/>
    </row>
    <row r="52445" spans="2:2">
      <c r="B52445" s="323"/>
    </row>
    <row r="52446" spans="2:2">
      <c r="B52446" s="323"/>
    </row>
    <row r="52447" spans="2:2">
      <c r="B52447" s="323"/>
    </row>
    <row r="52448" spans="2:2">
      <c r="B52448" s="323"/>
    </row>
    <row r="52449" spans="2:2">
      <c r="B52449" s="323"/>
    </row>
    <row r="52450" spans="2:2">
      <c r="B52450" s="323"/>
    </row>
    <row r="52451" spans="2:2">
      <c r="B52451" s="323"/>
    </row>
    <row r="52452" spans="2:2">
      <c r="B52452" s="323"/>
    </row>
    <row r="52453" spans="2:2">
      <c r="B52453" s="323"/>
    </row>
    <row r="52454" spans="2:2">
      <c r="B52454" s="323"/>
    </row>
    <row r="52455" spans="2:2">
      <c r="B52455" s="323"/>
    </row>
    <row r="52456" spans="2:2">
      <c r="B52456" s="323"/>
    </row>
    <row r="52457" spans="2:2">
      <c r="B52457" s="323"/>
    </row>
    <row r="52458" spans="2:2">
      <c r="B52458" s="323"/>
    </row>
    <row r="52459" spans="2:2">
      <c r="B52459" s="323"/>
    </row>
    <row r="52460" spans="2:2">
      <c r="B52460" s="323"/>
    </row>
    <row r="52461" spans="2:2">
      <c r="B52461" s="323"/>
    </row>
    <row r="52462" spans="2:2">
      <c r="B52462" s="323"/>
    </row>
    <row r="52463" spans="2:2">
      <c r="B52463" s="323"/>
    </row>
    <row r="52464" spans="2:2">
      <c r="B52464" s="323"/>
    </row>
    <row r="52465" spans="2:2">
      <c r="B52465" s="323"/>
    </row>
    <row r="52466" spans="2:2">
      <c r="B52466" s="323"/>
    </row>
    <row r="52467" spans="2:2">
      <c r="B52467" s="323"/>
    </row>
    <row r="52468" spans="2:2">
      <c r="B52468" s="323"/>
    </row>
    <row r="52469" spans="2:2">
      <c r="B52469" s="323"/>
    </row>
    <row r="52470" spans="2:2">
      <c r="B52470" s="323"/>
    </row>
    <row r="52471" spans="2:2">
      <c r="B52471" s="323"/>
    </row>
    <row r="52472" spans="2:2">
      <c r="B52472" s="323"/>
    </row>
    <row r="52473" spans="2:2">
      <c r="B52473" s="323"/>
    </row>
    <row r="52474" spans="2:2">
      <c r="B52474" s="323"/>
    </row>
    <row r="52475" spans="2:2">
      <c r="B52475" s="323"/>
    </row>
    <row r="52476" spans="2:2">
      <c r="B52476" s="323"/>
    </row>
    <row r="52477" spans="2:2">
      <c r="B52477" s="323"/>
    </row>
    <row r="52478" spans="2:2">
      <c r="B52478" s="323"/>
    </row>
    <row r="52479" spans="2:2">
      <c r="B52479" s="323"/>
    </row>
    <row r="52480" spans="2:2">
      <c r="B52480" s="323"/>
    </row>
    <row r="52481" spans="2:2">
      <c r="B52481" s="323"/>
    </row>
    <row r="52482" spans="2:2">
      <c r="B52482" s="323"/>
    </row>
    <row r="52483" spans="2:2">
      <c r="B52483" s="323"/>
    </row>
    <row r="52484" spans="2:2">
      <c r="B52484" s="323"/>
    </row>
    <row r="52485" spans="2:2">
      <c r="B52485" s="323"/>
    </row>
    <row r="52486" spans="2:2">
      <c r="B52486" s="323"/>
    </row>
    <row r="52487" spans="2:2">
      <c r="B52487" s="323"/>
    </row>
    <row r="52488" spans="2:2">
      <c r="B52488" s="323"/>
    </row>
    <row r="52489" spans="2:2">
      <c r="B52489" s="323"/>
    </row>
    <row r="52490" spans="2:2">
      <c r="B52490" s="323"/>
    </row>
    <row r="52491" spans="2:2">
      <c r="B52491" s="323"/>
    </row>
    <row r="52492" spans="2:2">
      <c r="B52492" s="323"/>
    </row>
    <row r="52493" spans="2:2">
      <c r="B52493" s="323"/>
    </row>
    <row r="52494" spans="2:2">
      <c r="B52494" s="323"/>
    </row>
    <row r="52495" spans="2:2">
      <c r="B52495" s="323"/>
    </row>
    <row r="52496" spans="2:2">
      <c r="B52496" s="323"/>
    </row>
    <row r="52497" spans="2:2">
      <c r="B52497" s="323"/>
    </row>
    <row r="52498" spans="2:2">
      <c r="B52498" s="323"/>
    </row>
    <row r="52499" spans="2:2">
      <c r="B52499" s="323"/>
    </row>
    <row r="52500" spans="2:2">
      <c r="B52500" s="323"/>
    </row>
    <row r="52501" spans="2:2">
      <c r="B52501" s="323"/>
    </row>
    <row r="52502" spans="2:2">
      <c r="B52502" s="323"/>
    </row>
    <row r="52503" spans="2:2">
      <c r="B52503" s="323"/>
    </row>
    <row r="52504" spans="2:2">
      <c r="B52504" s="323"/>
    </row>
    <row r="52505" spans="2:2">
      <c r="B52505" s="323"/>
    </row>
    <row r="52506" spans="2:2">
      <c r="B52506" s="323"/>
    </row>
    <row r="52507" spans="2:2">
      <c r="B52507" s="323"/>
    </row>
    <row r="52508" spans="2:2">
      <c r="B52508" s="323"/>
    </row>
    <row r="52509" spans="2:2">
      <c r="B52509" s="323"/>
    </row>
    <row r="52510" spans="2:2">
      <c r="B52510" s="323"/>
    </row>
    <row r="52511" spans="2:2">
      <c r="B52511" s="323"/>
    </row>
    <row r="52512" spans="2:2">
      <c r="B52512" s="323"/>
    </row>
    <row r="52513" spans="2:2">
      <c r="B52513" s="323"/>
    </row>
    <row r="52514" spans="2:2">
      <c r="B52514" s="323"/>
    </row>
    <row r="52515" spans="2:2">
      <c r="B52515" s="323"/>
    </row>
    <row r="52516" spans="2:2">
      <c r="B52516" s="323"/>
    </row>
    <row r="52517" spans="2:2">
      <c r="B52517" s="323"/>
    </row>
    <row r="52518" spans="2:2">
      <c r="B52518" s="323"/>
    </row>
    <row r="52519" spans="2:2">
      <c r="B52519" s="323"/>
    </row>
    <row r="52520" spans="2:2">
      <c r="B52520" s="323"/>
    </row>
    <row r="52521" spans="2:2">
      <c r="B52521" s="323"/>
    </row>
    <row r="52522" spans="2:2">
      <c r="B52522" s="323"/>
    </row>
    <row r="52523" spans="2:2">
      <c r="B52523" s="323"/>
    </row>
    <row r="52524" spans="2:2">
      <c r="B52524" s="323"/>
    </row>
    <row r="52525" spans="2:2">
      <c r="B52525" s="323"/>
    </row>
    <row r="52526" spans="2:2">
      <c r="B52526" s="323"/>
    </row>
    <row r="52527" spans="2:2">
      <c r="B52527" s="323"/>
    </row>
    <row r="52528" spans="2:2">
      <c r="B52528" s="323"/>
    </row>
    <row r="52529" spans="2:2">
      <c r="B52529" s="323"/>
    </row>
    <row r="52530" spans="2:2">
      <c r="B52530" s="323"/>
    </row>
    <row r="52531" spans="2:2">
      <c r="B52531" s="323"/>
    </row>
    <row r="52532" spans="2:2">
      <c r="B52532" s="323"/>
    </row>
    <row r="52533" spans="2:2">
      <c r="B52533" s="323"/>
    </row>
    <row r="52534" spans="2:2">
      <c r="B52534" s="323"/>
    </row>
    <row r="52535" spans="2:2">
      <c r="B52535" s="323"/>
    </row>
    <row r="52536" spans="2:2">
      <c r="B52536" s="323"/>
    </row>
    <row r="52537" spans="2:2">
      <c r="B52537" s="323"/>
    </row>
    <row r="52538" spans="2:2">
      <c r="B52538" s="323"/>
    </row>
    <row r="52539" spans="2:2">
      <c r="B52539" s="323"/>
    </row>
    <row r="52540" spans="2:2">
      <c r="B52540" s="323"/>
    </row>
    <row r="52541" spans="2:2">
      <c r="B52541" s="323"/>
    </row>
    <row r="52542" spans="2:2">
      <c r="B52542" s="323"/>
    </row>
    <row r="52543" spans="2:2">
      <c r="B52543" s="323"/>
    </row>
    <row r="52544" spans="2:2">
      <c r="B52544" s="323"/>
    </row>
    <row r="52545" spans="2:2">
      <c r="B52545" s="323"/>
    </row>
    <row r="52546" spans="2:2">
      <c r="B52546" s="323"/>
    </row>
    <row r="52547" spans="2:2">
      <c r="B52547" s="323"/>
    </row>
    <row r="52548" spans="2:2">
      <c r="B52548" s="323"/>
    </row>
    <row r="52549" spans="2:2">
      <c r="B52549" s="323"/>
    </row>
    <row r="52550" spans="2:2">
      <c r="B52550" s="323"/>
    </row>
    <row r="52551" spans="2:2">
      <c r="B52551" s="323"/>
    </row>
    <row r="52552" spans="2:2">
      <c r="B52552" s="323"/>
    </row>
    <row r="52553" spans="2:2">
      <c r="B52553" s="323"/>
    </row>
    <row r="52554" spans="2:2">
      <c r="B52554" s="323"/>
    </row>
    <row r="52555" spans="2:2">
      <c r="B52555" s="323"/>
    </row>
    <row r="52556" spans="2:2">
      <c r="B52556" s="323"/>
    </row>
    <row r="52557" spans="2:2">
      <c r="B52557" s="323"/>
    </row>
    <row r="52558" spans="2:2">
      <c r="B52558" s="323"/>
    </row>
    <row r="52559" spans="2:2">
      <c r="B52559" s="323"/>
    </row>
    <row r="52560" spans="2:2">
      <c r="B52560" s="323"/>
    </row>
    <row r="52561" spans="2:2">
      <c r="B52561" s="323"/>
    </row>
    <row r="52562" spans="2:2">
      <c r="B52562" s="323"/>
    </row>
    <row r="52563" spans="2:2">
      <c r="B52563" s="323"/>
    </row>
    <row r="52564" spans="2:2">
      <c r="B52564" s="323"/>
    </row>
    <row r="52565" spans="2:2">
      <c r="B52565" s="323"/>
    </row>
    <row r="52566" spans="2:2">
      <c r="B52566" s="323"/>
    </row>
    <row r="52567" spans="2:2">
      <c r="B52567" s="323"/>
    </row>
    <row r="52568" spans="2:2">
      <c r="B52568" s="323"/>
    </row>
    <row r="52569" spans="2:2">
      <c r="B52569" s="323"/>
    </row>
    <row r="52570" spans="2:2">
      <c r="B52570" s="323"/>
    </row>
    <row r="52571" spans="2:2">
      <c r="B52571" s="323"/>
    </row>
    <row r="52572" spans="2:2">
      <c r="B52572" s="323"/>
    </row>
    <row r="52573" spans="2:2">
      <c r="B52573" s="323"/>
    </row>
    <row r="52574" spans="2:2">
      <c r="B52574" s="323"/>
    </row>
    <row r="52575" spans="2:2">
      <c r="B52575" s="323"/>
    </row>
    <row r="52576" spans="2:2">
      <c r="B52576" s="323"/>
    </row>
    <row r="52577" spans="2:2">
      <c r="B52577" s="323"/>
    </row>
    <row r="52578" spans="2:2">
      <c r="B52578" s="323"/>
    </row>
    <row r="52579" spans="2:2">
      <c r="B52579" s="323"/>
    </row>
    <row r="52580" spans="2:2">
      <c r="B52580" s="323"/>
    </row>
    <row r="52581" spans="2:2">
      <c r="B52581" s="323"/>
    </row>
    <row r="52582" spans="2:2">
      <c r="B52582" s="323"/>
    </row>
    <row r="52583" spans="2:2">
      <c r="B52583" s="323"/>
    </row>
    <row r="52584" spans="2:2">
      <c r="B52584" s="323"/>
    </row>
    <row r="52585" spans="2:2">
      <c r="B52585" s="323"/>
    </row>
    <row r="52586" spans="2:2">
      <c r="B52586" s="323"/>
    </row>
    <row r="52587" spans="2:2">
      <c r="B52587" s="323"/>
    </row>
    <row r="52588" spans="2:2">
      <c r="B52588" s="323"/>
    </row>
    <row r="52589" spans="2:2">
      <c r="B52589" s="323"/>
    </row>
    <row r="52590" spans="2:2">
      <c r="B52590" s="323"/>
    </row>
    <row r="52591" spans="2:2">
      <c r="B52591" s="323"/>
    </row>
    <row r="52592" spans="2:2">
      <c r="B52592" s="323"/>
    </row>
    <row r="52593" spans="2:2">
      <c r="B52593" s="323"/>
    </row>
    <row r="52594" spans="2:2">
      <c r="B52594" s="323"/>
    </row>
    <row r="52595" spans="2:2">
      <c r="B52595" s="323"/>
    </row>
    <row r="52596" spans="2:2">
      <c r="B52596" s="323"/>
    </row>
    <row r="52597" spans="2:2">
      <c r="B52597" s="323"/>
    </row>
    <row r="52598" spans="2:2">
      <c r="B52598" s="323"/>
    </row>
    <row r="52599" spans="2:2">
      <c r="B52599" s="323"/>
    </row>
    <row r="52600" spans="2:2">
      <c r="B52600" s="323"/>
    </row>
    <row r="52601" spans="2:2">
      <c r="B52601" s="323"/>
    </row>
    <row r="52602" spans="2:2">
      <c r="B52602" s="323"/>
    </row>
    <row r="52603" spans="2:2">
      <c r="B52603" s="323"/>
    </row>
    <row r="52604" spans="2:2">
      <c r="B52604" s="323"/>
    </row>
    <row r="52605" spans="2:2">
      <c r="B52605" s="323"/>
    </row>
    <row r="52606" spans="2:2">
      <c r="B52606" s="323"/>
    </row>
    <row r="52607" spans="2:2">
      <c r="B52607" s="323"/>
    </row>
    <row r="52608" spans="2:2">
      <c r="B52608" s="323"/>
    </row>
    <row r="52609" spans="2:2">
      <c r="B52609" s="323"/>
    </row>
    <row r="52610" spans="2:2">
      <c r="B52610" s="323"/>
    </row>
    <row r="52611" spans="2:2">
      <c r="B52611" s="323"/>
    </row>
    <row r="52612" spans="2:2">
      <c r="B52612" s="323"/>
    </row>
    <row r="52613" spans="2:2">
      <c r="B52613" s="323"/>
    </row>
    <row r="52614" spans="2:2">
      <c r="B52614" s="323"/>
    </row>
    <row r="52615" spans="2:2">
      <c r="B52615" s="323"/>
    </row>
    <row r="52616" spans="2:2">
      <c r="B52616" s="323"/>
    </row>
    <row r="52617" spans="2:2">
      <c r="B52617" s="323"/>
    </row>
    <row r="52618" spans="2:2">
      <c r="B52618" s="323"/>
    </row>
    <row r="52619" spans="2:2">
      <c r="B52619" s="323"/>
    </row>
    <row r="52620" spans="2:2">
      <c r="B52620" s="323"/>
    </row>
    <row r="52621" spans="2:2">
      <c r="B52621" s="323"/>
    </row>
    <row r="52622" spans="2:2">
      <c r="B52622" s="323"/>
    </row>
    <row r="52623" spans="2:2">
      <c r="B52623" s="323"/>
    </row>
    <row r="52624" spans="2:2">
      <c r="B52624" s="323"/>
    </row>
    <row r="52625" spans="2:2">
      <c r="B52625" s="323"/>
    </row>
    <row r="52626" spans="2:2">
      <c r="B52626" s="323"/>
    </row>
    <row r="52627" spans="2:2">
      <c r="B52627" s="323"/>
    </row>
    <row r="52628" spans="2:2">
      <c r="B52628" s="323"/>
    </row>
    <row r="52629" spans="2:2">
      <c r="B52629" s="323"/>
    </row>
    <row r="52630" spans="2:2">
      <c r="B52630" s="323"/>
    </row>
    <row r="52631" spans="2:2">
      <c r="B52631" s="323"/>
    </row>
    <row r="52632" spans="2:2">
      <c r="B52632" s="323"/>
    </row>
    <row r="52633" spans="2:2">
      <c r="B52633" s="323"/>
    </row>
    <row r="52634" spans="2:2">
      <c r="B52634" s="323"/>
    </row>
    <row r="52635" spans="2:2">
      <c r="B52635" s="323"/>
    </row>
    <row r="52636" spans="2:2">
      <c r="B52636" s="323"/>
    </row>
    <row r="52637" spans="2:2">
      <c r="B52637" s="323"/>
    </row>
    <row r="52638" spans="2:2">
      <c r="B52638" s="323"/>
    </row>
    <row r="52639" spans="2:2">
      <c r="B52639" s="323"/>
    </row>
    <row r="52640" spans="2:2">
      <c r="B52640" s="323"/>
    </row>
    <row r="52641" spans="2:2">
      <c r="B52641" s="323"/>
    </row>
    <row r="52642" spans="2:2">
      <c r="B52642" s="323"/>
    </row>
    <row r="52643" spans="2:2">
      <c r="B52643" s="323"/>
    </row>
    <row r="52644" spans="2:2">
      <c r="B52644" s="323"/>
    </row>
    <row r="52645" spans="2:2">
      <c r="B52645" s="323"/>
    </row>
    <row r="52646" spans="2:2">
      <c r="B52646" s="323"/>
    </row>
    <row r="52647" spans="2:2">
      <c r="B52647" s="323"/>
    </row>
    <row r="52648" spans="2:2">
      <c r="B52648" s="323"/>
    </row>
    <row r="52649" spans="2:2">
      <c r="B52649" s="323"/>
    </row>
    <row r="52650" spans="2:2">
      <c r="B52650" s="323"/>
    </row>
    <row r="52651" spans="2:2">
      <c r="B52651" s="323"/>
    </row>
    <row r="52652" spans="2:2">
      <c r="B52652" s="323"/>
    </row>
    <row r="52653" spans="2:2">
      <c r="B52653" s="323"/>
    </row>
    <row r="52654" spans="2:2">
      <c r="B52654" s="323"/>
    </row>
    <row r="52655" spans="2:2">
      <c r="B52655" s="323"/>
    </row>
    <row r="52656" spans="2:2">
      <c r="B52656" s="323"/>
    </row>
    <row r="52657" spans="2:2">
      <c r="B52657" s="323"/>
    </row>
    <row r="52658" spans="2:2">
      <c r="B52658" s="323"/>
    </row>
    <row r="52659" spans="2:2">
      <c r="B52659" s="323"/>
    </row>
    <row r="52660" spans="2:2">
      <c r="B52660" s="323"/>
    </row>
    <row r="52661" spans="2:2">
      <c r="B52661" s="323"/>
    </row>
    <row r="52662" spans="2:2">
      <c r="B52662" s="323"/>
    </row>
    <row r="52663" spans="2:2">
      <c r="B52663" s="323"/>
    </row>
    <row r="52664" spans="2:2">
      <c r="B52664" s="323"/>
    </row>
    <row r="52665" spans="2:2">
      <c r="B52665" s="323"/>
    </row>
    <row r="52666" spans="2:2">
      <c r="B52666" s="323"/>
    </row>
    <row r="52667" spans="2:2">
      <c r="B52667" s="323"/>
    </row>
    <row r="52668" spans="2:2">
      <c r="B52668" s="323"/>
    </row>
    <row r="52669" spans="2:2">
      <c r="B52669" s="323"/>
    </row>
    <row r="52670" spans="2:2">
      <c r="B52670" s="323"/>
    </row>
    <row r="52671" spans="2:2">
      <c r="B52671" s="323"/>
    </row>
    <row r="52672" spans="2:2">
      <c r="B52672" s="323"/>
    </row>
    <row r="52673" spans="2:2">
      <c r="B52673" s="323"/>
    </row>
    <row r="52674" spans="2:2">
      <c r="B52674" s="323"/>
    </row>
    <row r="52675" spans="2:2">
      <c r="B52675" s="323"/>
    </row>
    <row r="52676" spans="2:2">
      <c r="B52676" s="323"/>
    </row>
    <row r="52677" spans="2:2">
      <c r="B52677" s="323"/>
    </row>
    <row r="52678" spans="2:2">
      <c r="B52678" s="323"/>
    </row>
    <row r="52679" spans="2:2">
      <c r="B52679" s="323"/>
    </row>
    <row r="52680" spans="2:2">
      <c r="B52680" s="323"/>
    </row>
    <row r="52681" spans="2:2">
      <c r="B52681" s="323"/>
    </row>
    <row r="52682" spans="2:2">
      <c r="B52682" s="323"/>
    </row>
    <row r="52683" spans="2:2">
      <c r="B52683" s="323"/>
    </row>
    <row r="52684" spans="2:2">
      <c r="B52684" s="323"/>
    </row>
    <row r="52685" spans="2:2">
      <c r="B52685" s="323"/>
    </row>
    <row r="52686" spans="2:2">
      <c r="B52686" s="323"/>
    </row>
    <row r="52687" spans="2:2">
      <c r="B52687" s="323"/>
    </row>
    <row r="52688" spans="2:2">
      <c r="B52688" s="323"/>
    </row>
    <row r="52689" spans="2:2">
      <c r="B52689" s="323"/>
    </row>
    <row r="52690" spans="2:2">
      <c r="B52690" s="323"/>
    </row>
    <row r="52691" spans="2:2">
      <c r="B52691" s="323"/>
    </row>
    <row r="52692" spans="2:2">
      <c r="B52692" s="323"/>
    </row>
    <row r="52693" spans="2:2">
      <c r="B52693" s="323"/>
    </row>
    <row r="52694" spans="2:2">
      <c r="B52694" s="323"/>
    </row>
    <row r="52695" spans="2:2">
      <c r="B52695" s="323"/>
    </row>
    <row r="52696" spans="2:2">
      <c r="B52696" s="323"/>
    </row>
    <row r="52697" spans="2:2">
      <c r="B52697" s="323"/>
    </row>
    <row r="52698" spans="2:2">
      <c r="B52698" s="323"/>
    </row>
    <row r="52699" spans="2:2">
      <c r="B52699" s="323"/>
    </row>
    <row r="52700" spans="2:2">
      <c r="B52700" s="323"/>
    </row>
    <row r="52701" spans="2:2">
      <c r="B52701" s="323"/>
    </row>
    <row r="52702" spans="2:2">
      <c r="B52702" s="323"/>
    </row>
    <row r="52703" spans="2:2">
      <c r="B52703" s="323"/>
    </row>
    <row r="52704" spans="2:2">
      <c r="B52704" s="323"/>
    </row>
    <row r="52705" spans="2:2">
      <c r="B52705" s="323"/>
    </row>
    <row r="52706" spans="2:2">
      <c r="B52706" s="323"/>
    </row>
    <row r="52707" spans="2:2">
      <c r="B52707" s="323"/>
    </row>
    <row r="52708" spans="2:2">
      <c r="B52708" s="323"/>
    </row>
    <row r="52709" spans="2:2">
      <c r="B52709" s="323"/>
    </row>
    <row r="52710" spans="2:2">
      <c r="B52710" s="323"/>
    </row>
    <row r="52711" spans="2:2">
      <c r="B52711" s="323"/>
    </row>
    <row r="52712" spans="2:2">
      <c r="B52712" s="323"/>
    </row>
    <row r="52713" spans="2:2">
      <c r="B52713" s="323"/>
    </row>
    <row r="52714" spans="2:2">
      <c r="B52714" s="323"/>
    </row>
    <row r="52715" spans="2:2">
      <c r="B52715" s="323"/>
    </row>
    <row r="52716" spans="2:2">
      <c r="B52716" s="323"/>
    </row>
    <row r="52717" spans="2:2">
      <c r="B52717" s="323"/>
    </row>
    <row r="52718" spans="2:2">
      <c r="B52718" s="323"/>
    </row>
    <row r="52719" spans="2:2">
      <c r="B52719" s="323"/>
    </row>
    <row r="52720" spans="2:2">
      <c r="B52720" s="323"/>
    </row>
    <row r="52721" spans="2:2">
      <c r="B52721" s="323"/>
    </row>
    <row r="52722" spans="2:2">
      <c r="B52722" s="323"/>
    </row>
    <row r="52723" spans="2:2">
      <c r="B52723" s="323"/>
    </row>
    <row r="52724" spans="2:2">
      <c r="B52724" s="323"/>
    </row>
    <row r="52725" spans="2:2">
      <c r="B52725" s="323"/>
    </row>
    <row r="52726" spans="2:2">
      <c r="B52726" s="323"/>
    </row>
    <row r="52727" spans="2:2">
      <c r="B52727" s="323"/>
    </row>
    <row r="52728" spans="2:2">
      <c r="B52728" s="323"/>
    </row>
    <row r="52729" spans="2:2">
      <c r="B52729" s="323"/>
    </row>
    <row r="52730" spans="2:2">
      <c r="B52730" s="323"/>
    </row>
    <row r="52731" spans="2:2">
      <c r="B52731" s="323"/>
    </row>
    <row r="52732" spans="2:2">
      <c r="B52732" s="323"/>
    </row>
    <row r="52733" spans="2:2">
      <c r="B52733" s="323"/>
    </row>
    <row r="52734" spans="2:2">
      <c r="B52734" s="323"/>
    </row>
    <row r="52735" spans="2:2">
      <c r="B52735" s="323"/>
    </row>
    <row r="52736" spans="2:2">
      <c r="B52736" s="323"/>
    </row>
    <row r="52737" spans="2:2">
      <c r="B52737" s="323"/>
    </row>
    <row r="52738" spans="2:2">
      <c r="B52738" s="323"/>
    </row>
    <row r="52739" spans="2:2">
      <c r="B52739" s="323"/>
    </row>
    <row r="52740" spans="2:2">
      <c r="B52740" s="323"/>
    </row>
    <row r="52741" spans="2:2">
      <c r="B52741" s="323"/>
    </row>
    <row r="52742" spans="2:2">
      <c r="B52742" s="323"/>
    </row>
    <row r="52743" spans="2:2">
      <c r="B52743" s="323"/>
    </row>
    <row r="52744" spans="2:2">
      <c r="B52744" s="323"/>
    </row>
    <row r="52745" spans="2:2">
      <c r="B52745" s="323"/>
    </row>
    <row r="52746" spans="2:2">
      <c r="B52746" s="323"/>
    </row>
    <row r="52747" spans="2:2">
      <c r="B52747" s="323"/>
    </row>
    <row r="52748" spans="2:2">
      <c r="B52748" s="323"/>
    </row>
    <row r="52749" spans="2:2">
      <c r="B52749" s="323"/>
    </row>
    <row r="52750" spans="2:2">
      <c r="B52750" s="323"/>
    </row>
    <row r="52751" spans="2:2">
      <c r="B52751" s="323"/>
    </row>
    <row r="52752" spans="2:2">
      <c r="B52752" s="323"/>
    </row>
    <row r="52753" spans="2:2">
      <c r="B52753" s="323"/>
    </row>
    <row r="52754" spans="2:2">
      <c r="B52754" s="323"/>
    </row>
    <row r="52755" spans="2:2">
      <c r="B52755" s="323"/>
    </row>
    <row r="52756" spans="2:2">
      <c r="B52756" s="323"/>
    </row>
    <row r="52757" spans="2:2">
      <c r="B52757" s="323"/>
    </row>
    <row r="52758" spans="2:2">
      <c r="B52758" s="323"/>
    </row>
    <row r="52759" spans="2:2">
      <c r="B52759" s="323"/>
    </row>
    <row r="52760" spans="2:2">
      <c r="B52760" s="323"/>
    </row>
    <row r="52761" spans="2:2">
      <c r="B52761" s="323"/>
    </row>
    <row r="52762" spans="2:2">
      <c r="B52762" s="323"/>
    </row>
    <row r="52763" spans="2:2">
      <c r="B52763" s="323"/>
    </row>
    <row r="52764" spans="2:2">
      <c r="B52764" s="323"/>
    </row>
    <row r="52765" spans="2:2">
      <c r="B52765" s="323"/>
    </row>
    <row r="52766" spans="2:2">
      <c r="B52766" s="323"/>
    </row>
    <row r="52767" spans="2:2">
      <c r="B52767" s="323"/>
    </row>
    <row r="52768" spans="2:2">
      <c r="B52768" s="323"/>
    </row>
    <row r="52769" spans="2:2">
      <c r="B52769" s="323"/>
    </row>
    <row r="52770" spans="2:2">
      <c r="B52770" s="323"/>
    </row>
    <row r="52771" spans="2:2">
      <c r="B52771" s="323"/>
    </row>
    <row r="52772" spans="2:2">
      <c r="B52772" s="323"/>
    </row>
    <row r="52773" spans="2:2">
      <c r="B52773" s="323"/>
    </row>
    <row r="52774" spans="2:2">
      <c r="B52774" s="323"/>
    </row>
    <row r="52775" spans="2:2">
      <c r="B52775" s="323"/>
    </row>
    <row r="52776" spans="2:2">
      <c r="B52776" s="323"/>
    </row>
    <row r="52777" spans="2:2">
      <c r="B52777" s="323"/>
    </row>
    <row r="52778" spans="2:2">
      <c r="B52778" s="323"/>
    </row>
    <row r="52779" spans="2:2">
      <c r="B52779" s="323"/>
    </row>
    <row r="52780" spans="2:2">
      <c r="B52780" s="323"/>
    </row>
    <row r="52781" spans="2:2">
      <c r="B52781" s="323"/>
    </row>
    <row r="52782" spans="2:2">
      <c r="B52782" s="323"/>
    </row>
    <row r="52783" spans="2:2">
      <c r="B52783" s="323"/>
    </row>
    <row r="52784" spans="2:2">
      <c r="B52784" s="323"/>
    </row>
    <row r="52785" spans="2:2">
      <c r="B52785" s="323"/>
    </row>
    <row r="52786" spans="2:2">
      <c r="B52786" s="323"/>
    </row>
    <row r="52787" spans="2:2">
      <c r="B52787" s="323"/>
    </row>
    <row r="52788" spans="2:2">
      <c r="B52788" s="323"/>
    </row>
    <row r="52789" spans="2:2">
      <c r="B52789" s="323"/>
    </row>
    <row r="52790" spans="2:2">
      <c r="B52790" s="323"/>
    </row>
    <row r="52791" spans="2:2">
      <c r="B52791" s="323"/>
    </row>
    <row r="52792" spans="2:2">
      <c r="B52792" s="323"/>
    </row>
    <row r="52793" spans="2:2">
      <c r="B52793" s="323"/>
    </row>
    <row r="52794" spans="2:2">
      <c r="B52794" s="323"/>
    </row>
    <row r="52795" spans="2:2">
      <c r="B52795" s="323"/>
    </row>
    <row r="52796" spans="2:2">
      <c r="B52796" s="323"/>
    </row>
    <row r="52797" spans="2:2">
      <c r="B52797" s="323"/>
    </row>
    <row r="52798" spans="2:2">
      <c r="B52798" s="323"/>
    </row>
    <row r="52799" spans="2:2">
      <c r="B52799" s="323"/>
    </row>
    <row r="52800" spans="2:2">
      <c r="B52800" s="323"/>
    </row>
    <row r="52801" spans="2:2">
      <c r="B52801" s="323"/>
    </row>
    <row r="52802" spans="2:2">
      <c r="B52802" s="323"/>
    </row>
    <row r="52803" spans="2:2">
      <c r="B52803" s="323"/>
    </row>
    <row r="52804" spans="2:2">
      <c r="B52804" s="323"/>
    </row>
    <row r="52805" spans="2:2">
      <c r="B52805" s="323"/>
    </row>
    <row r="52806" spans="2:2">
      <c r="B52806" s="323"/>
    </row>
    <row r="52807" spans="2:2">
      <c r="B52807" s="323"/>
    </row>
    <row r="52808" spans="2:2">
      <c r="B52808" s="323"/>
    </row>
    <row r="52809" spans="2:2">
      <c r="B52809" s="323"/>
    </row>
    <row r="52810" spans="2:2">
      <c r="B52810" s="323"/>
    </row>
    <row r="52811" spans="2:2">
      <c r="B52811" s="323"/>
    </row>
    <row r="52812" spans="2:2">
      <c r="B52812" s="323"/>
    </row>
    <row r="52813" spans="2:2">
      <c r="B52813" s="323"/>
    </row>
    <row r="52814" spans="2:2">
      <c r="B52814" s="323"/>
    </row>
    <row r="52815" spans="2:2">
      <c r="B52815" s="323"/>
    </row>
    <row r="52816" spans="2:2">
      <c r="B52816" s="323"/>
    </row>
    <row r="52817" spans="2:2">
      <c r="B52817" s="323"/>
    </row>
    <row r="52818" spans="2:2">
      <c r="B52818" s="323"/>
    </row>
    <row r="52819" spans="2:2">
      <c r="B52819" s="323"/>
    </row>
    <row r="52820" spans="2:2">
      <c r="B52820" s="323"/>
    </row>
    <row r="52821" spans="2:2">
      <c r="B52821" s="323"/>
    </row>
    <row r="52822" spans="2:2">
      <c r="B52822" s="323"/>
    </row>
    <row r="52823" spans="2:2">
      <c r="B52823" s="323"/>
    </row>
    <row r="52824" spans="2:2">
      <c r="B52824" s="323"/>
    </row>
    <row r="52825" spans="2:2">
      <c r="B52825" s="323"/>
    </row>
    <row r="52826" spans="2:2">
      <c r="B52826" s="323"/>
    </row>
    <row r="52827" spans="2:2">
      <c r="B52827" s="323"/>
    </row>
    <row r="52828" spans="2:2">
      <c r="B52828" s="323"/>
    </row>
    <row r="52829" spans="2:2">
      <c r="B52829" s="323"/>
    </row>
    <row r="52830" spans="2:2">
      <c r="B52830" s="323"/>
    </row>
    <row r="52831" spans="2:2">
      <c r="B52831" s="323"/>
    </row>
    <row r="52832" spans="2:2">
      <c r="B52832" s="323"/>
    </row>
    <row r="52833" spans="2:2">
      <c r="B52833" s="323"/>
    </row>
    <row r="52834" spans="2:2">
      <c r="B52834" s="323"/>
    </row>
    <row r="52835" spans="2:2">
      <c r="B52835" s="323"/>
    </row>
    <row r="52836" spans="2:2">
      <c r="B52836" s="323"/>
    </row>
    <row r="52837" spans="2:2">
      <c r="B52837" s="323"/>
    </row>
    <row r="52838" spans="2:2">
      <c r="B52838" s="323"/>
    </row>
    <row r="52839" spans="2:2">
      <c r="B52839" s="323"/>
    </row>
    <row r="52840" spans="2:2">
      <c r="B52840" s="323"/>
    </row>
    <row r="52841" spans="2:2">
      <c r="B52841" s="323"/>
    </row>
    <row r="52842" spans="2:2">
      <c r="B52842" s="323"/>
    </row>
    <row r="52843" spans="2:2">
      <c r="B52843" s="323"/>
    </row>
    <row r="52844" spans="2:2">
      <c r="B52844" s="323"/>
    </row>
    <row r="52845" spans="2:2">
      <c r="B52845" s="323"/>
    </row>
    <row r="52846" spans="2:2">
      <c r="B52846" s="323"/>
    </row>
    <row r="52847" spans="2:2">
      <c r="B52847" s="323"/>
    </row>
    <row r="52848" spans="2:2">
      <c r="B52848" s="323"/>
    </row>
    <row r="52849" spans="2:2">
      <c r="B52849" s="323"/>
    </row>
    <row r="52850" spans="2:2">
      <c r="B52850" s="323"/>
    </row>
    <row r="52851" spans="2:2">
      <c r="B52851" s="323"/>
    </row>
    <row r="52852" spans="2:2">
      <c r="B52852" s="323"/>
    </row>
    <row r="52853" spans="2:2">
      <c r="B52853" s="323"/>
    </row>
    <row r="52854" spans="2:2">
      <c r="B52854" s="323"/>
    </row>
    <row r="52855" spans="2:2">
      <c r="B52855" s="323"/>
    </row>
    <row r="52856" spans="2:2">
      <c r="B52856" s="323"/>
    </row>
    <row r="52857" spans="2:2">
      <c r="B52857" s="323"/>
    </row>
    <row r="52858" spans="2:2">
      <c r="B52858" s="323"/>
    </row>
    <row r="52859" spans="2:2">
      <c r="B52859" s="323"/>
    </row>
    <row r="52860" spans="2:2">
      <c r="B52860" s="323"/>
    </row>
    <row r="52861" spans="2:2">
      <c r="B52861" s="323"/>
    </row>
    <row r="52862" spans="2:2">
      <c r="B52862" s="323"/>
    </row>
    <row r="52863" spans="2:2">
      <c r="B52863" s="323"/>
    </row>
    <row r="52864" spans="2:2">
      <c r="B52864" s="323"/>
    </row>
    <row r="52865" spans="2:2">
      <c r="B52865" s="323"/>
    </row>
    <row r="52866" spans="2:2">
      <c r="B52866" s="323"/>
    </row>
    <row r="52867" spans="2:2">
      <c r="B52867" s="323"/>
    </row>
    <row r="52868" spans="2:2">
      <c r="B52868" s="323"/>
    </row>
    <row r="52869" spans="2:2">
      <c r="B52869" s="323"/>
    </row>
    <row r="52870" spans="2:2">
      <c r="B52870" s="323"/>
    </row>
    <row r="52871" spans="2:2">
      <c r="B52871" s="323"/>
    </row>
    <row r="52872" spans="2:2">
      <c r="B52872" s="323"/>
    </row>
    <row r="52873" spans="2:2">
      <c r="B52873" s="323"/>
    </row>
    <row r="52874" spans="2:2">
      <c r="B52874" s="323"/>
    </row>
    <row r="52875" spans="2:2">
      <c r="B52875" s="323"/>
    </row>
    <row r="52876" spans="2:2">
      <c r="B52876" s="323"/>
    </row>
    <row r="52877" spans="2:2">
      <c r="B52877" s="323"/>
    </row>
    <row r="52878" spans="2:2">
      <c r="B52878" s="323"/>
    </row>
    <row r="52879" spans="2:2">
      <c r="B52879" s="323"/>
    </row>
    <row r="52880" spans="2:2">
      <c r="B52880" s="323"/>
    </row>
    <row r="52881" spans="2:2">
      <c r="B52881" s="323"/>
    </row>
    <row r="52882" spans="2:2">
      <c r="B52882" s="323"/>
    </row>
    <row r="52883" spans="2:2">
      <c r="B52883" s="323"/>
    </row>
    <row r="52884" spans="2:2">
      <c r="B52884" s="323"/>
    </row>
    <row r="52885" spans="2:2">
      <c r="B52885" s="323"/>
    </row>
    <row r="52886" spans="2:2">
      <c r="B52886" s="323"/>
    </row>
    <row r="52887" spans="2:2">
      <c r="B52887" s="323"/>
    </row>
    <row r="52888" spans="2:2">
      <c r="B52888" s="323"/>
    </row>
    <row r="52889" spans="2:2">
      <c r="B52889" s="323"/>
    </row>
    <row r="52890" spans="2:2">
      <c r="B52890" s="323"/>
    </row>
    <row r="52891" spans="2:2">
      <c r="B52891" s="323"/>
    </row>
    <row r="52892" spans="2:2">
      <c r="B52892" s="323"/>
    </row>
    <row r="52893" spans="2:2">
      <c r="B52893" s="323"/>
    </row>
    <row r="52894" spans="2:2">
      <c r="B52894" s="323"/>
    </row>
    <row r="52895" spans="2:2">
      <c r="B52895" s="323"/>
    </row>
    <row r="52896" spans="2:2">
      <c r="B52896" s="323"/>
    </row>
    <row r="52897" spans="2:2">
      <c r="B52897" s="323"/>
    </row>
    <row r="52898" spans="2:2">
      <c r="B52898" s="323"/>
    </row>
    <row r="52899" spans="2:2">
      <c r="B52899" s="323"/>
    </row>
    <row r="52900" spans="2:2">
      <c r="B52900" s="323"/>
    </row>
    <row r="52901" spans="2:2">
      <c r="B52901" s="323"/>
    </row>
    <row r="52902" spans="2:2">
      <c r="B52902" s="323"/>
    </row>
    <row r="52903" spans="2:2">
      <c r="B52903" s="323"/>
    </row>
    <row r="52904" spans="2:2">
      <c r="B52904" s="323"/>
    </row>
    <row r="52905" spans="2:2">
      <c r="B52905" s="323"/>
    </row>
    <row r="52906" spans="2:2">
      <c r="B52906" s="323"/>
    </row>
    <row r="52907" spans="2:2">
      <c r="B52907" s="323"/>
    </row>
    <row r="52908" spans="2:2">
      <c r="B52908" s="323"/>
    </row>
    <row r="52909" spans="2:2">
      <c r="B52909" s="323"/>
    </row>
    <row r="52910" spans="2:2">
      <c r="B52910" s="323"/>
    </row>
    <row r="52911" spans="2:2">
      <c r="B52911" s="323"/>
    </row>
    <row r="52912" spans="2:2">
      <c r="B52912" s="323"/>
    </row>
    <row r="52913" spans="2:2">
      <c r="B52913" s="323"/>
    </row>
    <row r="52914" spans="2:2">
      <c r="B52914" s="323"/>
    </row>
    <row r="52915" spans="2:2">
      <c r="B52915" s="323"/>
    </row>
    <row r="52916" spans="2:2">
      <c r="B52916" s="323"/>
    </row>
    <row r="52917" spans="2:2">
      <c r="B52917" s="323"/>
    </row>
    <row r="52918" spans="2:2">
      <c r="B52918" s="323"/>
    </row>
    <row r="52919" spans="2:2">
      <c r="B52919" s="323"/>
    </row>
    <row r="52920" spans="2:2">
      <c r="B52920" s="323"/>
    </row>
    <row r="52921" spans="2:2">
      <c r="B52921" s="323"/>
    </row>
    <row r="52922" spans="2:2">
      <c r="B52922" s="323"/>
    </row>
    <row r="52923" spans="2:2">
      <c r="B52923" s="323"/>
    </row>
    <row r="52924" spans="2:2">
      <c r="B52924" s="323"/>
    </row>
    <row r="52925" spans="2:2">
      <c r="B52925" s="323"/>
    </row>
    <row r="52926" spans="2:2">
      <c r="B52926" s="323"/>
    </row>
    <row r="52927" spans="2:2">
      <c r="B52927" s="323"/>
    </row>
    <row r="52928" spans="2:2">
      <c r="B52928" s="323"/>
    </row>
    <row r="52929" spans="2:2">
      <c r="B52929" s="323"/>
    </row>
    <row r="52930" spans="2:2">
      <c r="B52930" s="323"/>
    </row>
    <row r="52931" spans="2:2">
      <c r="B52931" s="323"/>
    </row>
    <row r="52932" spans="2:2">
      <c r="B52932" s="323"/>
    </row>
    <row r="52933" spans="2:2">
      <c r="B52933" s="323"/>
    </row>
    <row r="52934" spans="2:2">
      <c r="B52934" s="323"/>
    </row>
    <row r="52935" spans="2:2">
      <c r="B52935" s="323"/>
    </row>
    <row r="52936" spans="2:2">
      <c r="B52936" s="323"/>
    </row>
    <row r="52937" spans="2:2">
      <c r="B52937" s="323"/>
    </row>
    <row r="52938" spans="2:2">
      <c r="B52938" s="323"/>
    </row>
    <row r="52939" spans="2:2">
      <c r="B52939" s="323"/>
    </row>
    <row r="52940" spans="2:2">
      <c r="B52940" s="323"/>
    </row>
    <row r="52941" spans="2:2">
      <c r="B52941" s="323"/>
    </row>
    <row r="52942" spans="2:2">
      <c r="B52942" s="323"/>
    </row>
    <row r="52943" spans="2:2">
      <c r="B52943" s="323"/>
    </row>
    <row r="52944" spans="2:2">
      <c r="B52944" s="323"/>
    </row>
    <row r="52945" spans="2:2">
      <c r="B52945" s="323"/>
    </row>
    <row r="52946" spans="2:2">
      <c r="B52946" s="323"/>
    </row>
    <row r="52947" spans="2:2">
      <c r="B52947" s="323"/>
    </row>
    <row r="52948" spans="2:2">
      <c r="B52948" s="323"/>
    </row>
    <row r="52949" spans="2:2">
      <c r="B52949" s="323"/>
    </row>
    <row r="52950" spans="2:2">
      <c r="B52950" s="323"/>
    </row>
    <row r="52951" spans="2:2">
      <c r="B52951" s="323"/>
    </row>
    <row r="52952" spans="2:2">
      <c r="B52952" s="323"/>
    </row>
    <row r="52953" spans="2:2">
      <c r="B52953" s="323"/>
    </row>
    <row r="52954" spans="2:2">
      <c r="B52954" s="323"/>
    </row>
    <row r="52955" spans="2:2">
      <c r="B52955" s="323"/>
    </row>
    <row r="52956" spans="2:2">
      <c r="B52956" s="323"/>
    </row>
    <row r="52957" spans="2:2">
      <c r="B52957" s="323"/>
    </row>
    <row r="52958" spans="2:2">
      <c r="B52958" s="323"/>
    </row>
    <row r="52959" spans="2:2">
      <c r="B52959" s="323"/>
    </row>
    <row r="52960" spans="2:2">
      <c r="B52960" s="323"/>
    </row>
    <row r="52961" spans="2:2">
      <c r="B52961" s="323"/>
    </row>
    <row r="52962" spans="2:2">
      <c r="B52962" s="323"/>
    </row>
    <row r="52963" spans="2:2">
      <c r="B52963" s="323"/>
    </row>
    <row r="52964" spans="2:2">
      <c r="B52964" s="323"/>
    </row>
    <row r="52965" spans="2:2">
      <c r="B52965" s="323"/>
    </row>
    <row r="52966" spans="2:2">
      <c r="B52966" s="323"/>
    </row>
    <row r="52967" spans="2:2">
      <c r="B52967" s="323"/>
    </row>
    <row r="52968" spans="2:2">
      <c r="B52968" s="323"/>
    </row>
    <row r="52969" spans="2:2">
      <c r="B52969" s="323"/>
    </row>
    <row r="52970" spans="2:2">
      <c r="B52970" s="323"/>
    </row>
    <row r="52971" spans="2:2">
      <c r="B52971" s="323"/>
    </row>
    <row r="52972" spans="2:2">
      <c r="B52972" s="323"/>
    </row>
    <row r="52973" spans="2:2">
      <c r="B52973" s="323"/>
    </row>
    <row r="52974" spans="2:2">
      <c r="B52974" s="323"/>
    </row>
    <row r="52975" spans="2:2">
      <c r="B52975" s="323"/>
    </row>
    <row r="52976" spans="2:2">
      <c r="B52976" s="323"/>
    </row>
    <row r="52977" spans="2:2">
      <c r="B52977" s="323"/>
    </row>
    <row r="52978" spans="2:2">
      <c r="B52978" s="323"/>
    </row>
    <row r="52979" spans="2:2">
      <c r="B52979" s="323"/>
    </row>
    <row r="52980" spans="2:2">
      <c r="B52980" s="323"/>
    </row>
    <row r="52981" spans="2:2">
      <c r="B52981" s="323"/>
    </row>
    <row r="52982" spans="2:2">
      <c r="B52982" s="323"/>
    </row>
    <row r="52983" spans="2:2">
      <c r="B52983" s="323"/>
    </row>
    <row r="52984" spans="2:2">
      <c r="B52984" s="323"/>
    </row>
    <row r="52985" spans="2:2">
      <c r="B52985" s="323"/>
    </row>
    <row r="52986" spans="2:2">
      <c r="B52986" s="323"/>
    </row>
    <row r="52987" spans="2:2">
      <c r="B52987" s="323"/>
    </row>
    <row r="52988" spans="2:2">
      <c r="B52988" s="323"/>
    </row>
    <row r="52989" spans="2:2">
      <c r="B52989" s="323"/>
    </row>
    <row r="52990" spans="2:2">
      <c r="B52990" s="323"/>
    </row>
    <row r="52991" spans="2:2">
      <c r="B52991" s="323"/>
    </row>
    <row r="52992" spans="2:2">
      <c r="B52992" s="323"/>
    </row>
    <row r="52993" spans="2:2">
      <c r="B52993" s="323"/>
    </row>
    <row r="52994" spans="2:2">
      <c r="B52994" s="323"/>
    </row>
    <row r="52995" spans="2:2">
      <c r="B52995" s="323"/>
    </row>
    <row r="52996" spans="2:2">
      <c r="B52996" s="323"/>
    </row>
    <row r="52997" spans="2:2">
      <c r="B52997" s="323"/>
    </row>
    <row r="52998" spans="2:2">
      <c r="B52998" s="323"/>
    </row>
    <row r="52999" spans="2:2">
      <c r="B52999" s="323"/>
    </row>
    <row r="53000" spans="2:2">
      <c r="B53000" s="323"/>
    </row>
    <row r="53001" spans="2:2">
      <c r="B53001" s="323"/>
    </row>
    <row r="53002" spans="2:2">
      <c r="B53002" s="323"/>
    </row>
    <row r="53003" spans="2:2">
      <c r="B53003" s="323"/>
    </row>
    <row r="53004" spans="2:2">
      <c r="B53004" s="323"/>
    </row>
    <row r="53005" spans="2:2">
      <c r="B53005" s="323"/>
    </row>
    <row r="53006" spans="2:2">
      <c r="B53006" s="323"/>
    </row>
    <row r="53007" spans="2:2">
      <c r="B53007" s="323"/>
    </row>
    <row r="53008" spans="2:2">
      <c r="B53008" s="323"/>
    </row>
    <row r="53009" spans="2:2">
      <c r="B53009" s="323"/>
    </row>
    <row r="53010" spans="2:2">
      <c r="B53010" s="323"/>
    </row>
    <row r="53011" spans="2:2">
      <c r="B53011" s="323"/>
    </row>
    <row r="53012" spans="2:2">
      <c r="B53012" s="323"/>
    </row>
    <row r="53013" spans="2:2">
      <c r="B53013" s="323"/>
    </row>
    <row r="53014" spans="2:2">
      <c r="B53014" s="323"/>
    </row>
    <row r="53015" spans="2:2">
      <c r="B53015" s="323"/>
    </row>
    <row r="53016" spans="2:2">
      <c r="B53016" s="323"/>
    </row>
    <row r="53017" spans="2:2">
      <c r="B53017" s="323"/>
    </row>
    <row r="53018" spans="2:2">
      <c r="B53018" s="323"/>
    </row>
    <row r="53019" spans="2:2">
      <c r="B53019" s="323"/>
    </row>
    <row r="53020" spans="2:2">
      <c r="B53020" s="323"/>
    </row>
    <row r="53021" spans="2:2">
      <c r="B53021" s="323"/>
    </row>
    <row r="53022" spans="2:2">
      <c r="B53022" s="323"/>
    </row>
    <row r="53023" spans="2:2">
      <c r="B53023" s="323"/>
    </row>
    <row r="53024" spans="2:2">
      <c r="B53024" s="323"/>
    </row>
    <row r="53025" spans="2:2">
      <c r="B53025" s="323"/>
    </row>
    <row r="53026" spans="2:2">
      <c r="B53026" s="323"/>
    </row>
    <row r="53027" spans="2:2">
      <c r="B53027" s="323"/>
    </row>
    <row r="53028" spans="2:2">
      <c r="B53028" s="323"/>
    </row>
    <row r="53029" spans="2:2">
      <c r="B53029" s="323"/>
    </row>
    <row r="53030" spans="2:2">
      <c r="B53030" s="323"/>
    </row>
    <row r="53031" spans="2:2">
      <c r="B53031" s="323"/>
    </row>
    <row r="53032" spans="2:2">
      <c r="B53032" s="323"/>
    </row>
    <row r="53033" spans="2:2">
      <c r="B53033" s="323"/>
    </row>
    <row r="53034" spans="2:2">
      <c r="B53034" s="323"/>
    </row>
    <row r="53035" spans="2:2">
      <c r="B53035" s="323"/>
    </row>
    <row r="53036" spans="2:2">
      <c r="B53036" s="323"/>
    </row>
    <row r="53037" spans="2:2">
      <c r="B53037" s="323"/>
    </row>
    <row r="53038" spans="2:2">
      <c r="B53038" s="323"/>
    </row>
    <row r="53039" spans="2:2">
      <c r="B53039" s="323"/>
    </row>
    <row r="53040" spans="2:2">
      <c r="B53040" s="323"/>
    </row>
    <row r="53041" spans="2:2">
      <c r="B53041" s="323"/>
    </row>
    <row r="53042" spans="2:2">
      <c r="B53042" s="323"/>
    </row>
    <row r="53043" spans="2:2">
      <c r="B53043" s="323"/>
    </row>
    <row r="53044" spans="2:2">
      <c r="B53044" s="323"/>
    </row>
    <row r="53045" spans="2:2">
      <c r="B53045" s="323"/>
    </row>
    <row r="53046" spans="2:2">
      <c r="B53046" s="323"/>
    </row>
    <row r="53047" spans="2:2">
      <c r="B53047" s="323"/>
    </row>
    <row r="53048" spans="2:2">
      <c r="B53048" s="323"/>
    </row>
    <row r="53049" spans="2:2">
      <c r="B53049" s="323"/>
    </row>
    <row r="53050" spans="2:2">
      <c r="B53050" s="323"/>
    </row>
    <row r="53051" spans="2:2">
      <c r="B53051" s="323"/>
    </row>
    <row r="53052" spans="2:2">
      <c r="B53052" s="323"/>
    </row>
    <row r="53053" spans="2:2">
      <c r="B53053" s="323"/>
    </row>
    <row r="53054" spans="2:2">
      <c r="B53054" s="323"/>
    </row>
    <row r="53055" spans="2:2">
      <c r="B53055" s="323"/>
    </row>
    <row r="53056" spans="2:2">
      <c r="B53056" s="323"/>
    </row>
    <row r="53057" spans="2:2">
      <c r="B53057" s="323"/>
    </row>
    <row r="53058" spans="2:2">
      <c r="B53058" s="323"/>
    </row>
    <row r="53059" spans="2:2">
      <c r="B53059" s="323"/>
    </row>
    <row r="53060" spans="2:2">
      <c r="B53060" s="323"/>
    </row>
    <row r="53061" spans="2:2">
      <c r="B53061" s="323"/>
    </row>
    <row r="53062" spans="2:2">
      <c r="B53062" s="323"/>
    </row>
    <row r="53063" spans="2:2">
      <c r="B53063" s="323"/>
    </row>
    <row r="53064" spans="2:2">
      <c r="B53064" s="323"/>
    </row>
    <row r="53065" spans="2:2">
      <c r="B53065" s="323"/>
    </row>
    <row r="53066" spans="2:2">
      <c r="B53066" s="323"/>
    </row>
    <row r="53067" spans="2:2">
      <c r="B53067" s="323"/>
    </row>
    <row r="53068" spans="2:2">
      <c r="B53068" s="323"/>
    </row>
    <row r="53069" spans="2:2">
      <c r="B53069" s="323"/>
    </row>
    <row r="53070" spans="2:2">
      <c r="B53070" s="323"/>
    </row>
    <row r="53071" spans="2:2">
      <c r="B53071" s="323"/>
    </row>
    <row r="53072" spans="2:2">
      <c r="B53072" s="323"/>
    </row>
    <row r="53073" spans="2:2">
      <c r="B53073" s="323"/>
    </row>
    <row r="53074" spans="2:2">
      <c r="B53074" s="323"/>
    </row>
    <row r="53075" spans="2:2">
      <c r="B53075" s="323"/>
    </row>
    <row r="53076" spans="2:2">
      <c r="B53076" s="323"/>
    </row>
    <row r="53077" spans="2:2">
      <c r="B53077" s="323"/>
    </row>
    <row r="53078" spans="2:2">
      <c r="B53078" s="323"/>
    </row>
    <row r="53079" spans="2:2">
      <c r="B53079" s="323"/>
    </row>
    <row r="53080" spans="2:2">
      <c r="B53080" s="323"/>
    </row>
    <row r="53081" spans="2:2">
      <c r="B53081" s="323"/>
    </row>
    <row r="53082" spans="2:2">
      <c r="B53082" s="323"/>
    </row>
    <row r="53083" spans="2:2">
      <c r="B53083" s="323"/>
    </row>
    <row r="53084" spans="2:2">
      <c r="B53084" s="323"/>
    </row>
    <row r="53085" spans="2:2">
      <c r="B53085" s="323"/>
    </row>
    <row r="53086" spans="2:2">
      <c r="B53086" s="323"/>
    </row>
    <row r="53087" spans="2:2">
      <c r="B53087" s="323"/>
    </row>
    <row r="53088" spans="2:2">
      <c r="B53088" s="323"/>
    </row>
    <row r="53089" spans="2:2">
      <c r="B53089" s="323"/>
    </row>
    <row r="53090" spans="2:2">
      <c r="B53090" s="323"/>
    </row>
    <row r="53091" spans="2:2">
      <c r="B53091" s="323"/>
    </row>
    <row r="53092" spans="2:2">
      <c r="B53092" s="323"/>
    </row>
    <row r="53093" spans="2:2">
      <c r="B53093" s="323"/>
    </row>
    <row r="53094" spans="2:2">
      <c r="B53094" s="323"/>
    </row>
    <row r="53095" spans="2:2">
      <c r="B53095" s="323"/>
    </row>
    <row r="53096" spans="2:2">
      <c r="B53096" s="323"/>
    </row>
    <row r="53097" spans="2:2">
      <c r="B53097" s="323"/>
    </row>
    <row r="53098" spans="2:2">
      <c r="B53098" s="323"/>
    </row>
    <row r="53099" spans="2:2">
      <c r="B53099" s="323"/>
    </row>
    <row r="53100" spans="2:2">
      <c r="B53100" s="323"/>
    </row>
    <row r="53101" spans="2:2">
      <c r="B53101" s="323"/>
    </row>
    <row r="53102" spans="2:2">
      <c r="B53102" s="323"/>
    </row>
    <row r="53103" spans="2:2">
      <c r="B53103" s="323"/>
    </row>
    <row r="53104" spans="2:2">
      <c r="B53104" s="323"/>
    </row>
    <row r="53105" spans="2:2">
      <c r="B53105" s="323"/>
    </row>
    <row r="53106" spans="2:2">
      <c r="B53106" s="323"/>
    </row>
    <row r="53107" spans="2:2">
      <c r="B53107" s="323"/>
    </row>
    <row r="53108" spans="2:2">
      <c r="B53108" s="323"/>
    </row>
    <row r="53109" spans="2:2">
      <c r="B53109" s="323"/>
    </row>
    <row r="53110" spans="2:2">
      <c r="B53110" s="323"/>
    </row>
    <row r="53111" spans="2:2">
      <c r="B53111" s="323"/>
    </row>
    <row r="53112" spans="2:2">
      <c r="B53112" s="323"/>
    </row>
    <row r="53113" spans="2:2">
      <c r="B53113" s="323"/>
    </row>
    <row r="53114" spans="2:2">
      <c r="B53114" s="323"/>
    </row>
    <row r="53115" spans="2:2">
      <c r="B53115" s="323"/>
    </row>
    <row r="53116" spans="2:2">
      <c r="B53116" s="323"/>
    </row>
    <row r="53117" spans="2:2">
      <c r="B53117" s="323"/>
    </row>
    <row r="53118" spans="2:2">
      <c r="B53118" s="323"/>
    </row>
    <row r="53119" spans="2:2">
      <c r="B53119" s="323"/>
    </row>
    <row r="53120" spans="2:2">
      <c r="B53120" s="323"/>
    </row>
    <row r="53121" spans="2:2">
      <c r="B53121" s="323"/>
    </row>
    <row r="53122" spans="2:2">
      <c r="B53122" s="323"/>
    </row>
    <row r="53123" spans="2:2">
      <c r="B53123" s="323"/>
    </row>
    <row r="53124" spans="2:2">
      <c r="B53124" s="323"/>
    </row>
    <row r="53125" spans="2:2">
      <c r="B53125" s="323"/>
    </row>
    <row r="53126" spans="2:2">
      <c r="B53126" s="323"/>
    </row>
    <row r="53127" spans="2:2">
      <c r="B53127" s="323"/>
    </row>
    <row r="53128" spans="2:2">
      <c r="B53128" s="323"/>
    </row>
    <row r="53129" spans="2:2">
      <c r="B53129" s="323"/>
    </row>
    <row r="53130" spans="2:2">
      <c r="B53130" s="323"/>
    </row>
    <row r="53131" spans="2:2">
      <c r="B53131" s="323"/>
    </row>
    <row r="53132" spans="2:2">
      <c r="B53132" s="323"/>
    </row>
    <row r="53133" spans="2:2">
      <c r="B53133" s="323"/>
    </row>
    <row r="53134" spans="2:2">
      <c r="B53134" s="323"/>
    </row>
    <row r="53135" spans="2:2">
      <c r="B53135" s="323"/>
    </row>
    <row r="53136" spans="2:2">
      <c r="B53136" s="323"/>
    </row>
    <row r="53137" spans="2:2">
      <c r="B53137" s="323"/>
    </row>
    <row r="53138" spans="2:2">
      <c r="B53138" s="323"/>
    </row>
    <row r="53139" spans="2:2">
      <c r="B53139" s="323"/>
    </row>
    <row r="53140" spans="2:2">
      <c r="B53140" s="323"/>
    </row>
    <row r="53141" spans="2:2">
      <c r="B53141" s="323"/>
    </row>
    <row r="53142" spans="2:2">
      <c r="B53142" s="323"/>
    </row>
    <row r="53143" spans="2:2">
      <c r="B53143" s="323"/>
    </row>
    <row r="53144" spans="2:2">
      <c r="B53144" s="323"/>
    </row>
    <row r="53145" spans="2:2">
      <c r="B53145" s="323"/>
    </row>
    <row r="53146" spans="2:2">
      <c r="B53146" s="323"/>
    </row>
    <row r="53147" spans="2:2">
      <c r="B53147" s="323"/>
    </row>
    <row r="53148" spans="2:2">
      <c r="B53148" s="323"/>
    </row>
    <row r="53149" spans="2:2">
      <c r="B53149" s="323"/>
    </row>
    <row r="53150" spans="2:2">
      <c r="B53150" s="323"/>
    </row>
    <row r="53151" spans="2:2">
      <c r="B53151" s="323"/>
    </row>
    <row r="53152" spans="2:2">
      <c r="B53152" s="323"/>
    </row>
    <row r="53153" spans="2:2">
      <c r="B53153" s="323"/>
    </row>
    <row r="53154" spans="2:2">
      <c r="B53154" s="323"/>
    </row>
    <row r="53155" spans="2:2">
      <c r="B53155" s="323"/>
    </row>
    <row r="53156" spans="2:2">
      <c r="B53156" s="323"/>
    </row>
    <row r="53157" spans="2:2">
      <c r="B53157" s="323"/>
    </row>
    <row r="53158" spans="2:2">
      <c r="B53158" s="323"/>
    </row>
    <row r="53159" spans="2:2">
      <c r="B53159" s="323"/>
    </row>
    <row r="53160" spans="2:2">
      <c r="B53160" s="323"/>
    </row>
    <row r="53161" spans="2:2">
      <c r="B53161" s="323"/>
    </row>
    <row r="53162" spans="2:2">
      <c r="B53162" s="323"/>
    </row>
    <row r="53163" spans="2:2">
      <c r="B53163" s="323"/>
    </row>
    <row r="53164" spans="2:2">
      <c r="B53164" s="323"/>
    </row>
    <row r="53165" spans="2:2">
      <c r="B53165" s="323"/>
    </row>
    <row r="53166" spans="2:2">
      <c r="B53166" s="323"/>
    </row>
    <row r="53167" spans="2:2">
      <c r="B53167" s="323"/>
    </row>
    <row r="53168" spans="2:2">
      <c r="B53168" s="323"/>
    </row>
    <row r="53169" spans="2:2">
      <c r="B53169" s="323"/>
    </row>
    <row r="53170" spans="2:2">
      <c r="B53170" s="323"/>
    </row>
    <row r="53171" spans="2:2">
      <c r="B53171" s="323"/>
    </row>
    <row r="53172" spans="2:2">
      <c r="B53172" s="323"/>
    </row>
    <row r="53173" spans="2:2">
      <c r="B53173" s="323"/>
    </row>
    <row r="53174" spans="2:2">
      <c r="B53174" s="323"/>
    </row>
    <row r="53175" spans="2:2">
      <c r="B53175" s="323"/>
    </row>
    <row r="53176" spans="2:2">
      <c r="B53176" s="323"/>
    </row>
    <row r="53177" spans="2:2">
      <c r="B53177" s="323"/>
    </row>
    <row r="53178" spans="2:2">
      <c r="B53178" s="323"/>
    </row>
    <row r="53179" spans="2:2">
      <c r="B53179" s="323"/>
    </row>
    <row r="53180" spans="2:2">
      <c r="B53180" s="323"/>
    </row>
    <row r="53181" spans="2:2">
      <c r="B53181" s="323"/>
    </row>
    <row r="53182" spans="2:2">
      <c r="B53182" s="323"/>
    </row>
    <row r="53183" spans="2:2">
      <c r="B53183" s="323"/>
    </row>
    <row r="53184" spans="2:2">
      <c r="B53184" s="323"/>
    </row>
    <row r="53185" spans="2:2">
      <c r="B53185" s="323"/>
    </row>
    <row r="53186" spans="2:2">
      <c r="B53186" s="323"/>
    </row>
    <row r="53187" spans="2:2">
      <c r="B53187" s="323"/>
    </row>
    <row r="53188" spans="2:2">
      <c r="B53188" s="323"/>
    </row>
    <row r="53189" spans="2:2">
      <c r="B53189" s="323"/>
    </row>
    <row r="53190" spans="2:2">
      <c r="B53190" s="323"/>
    </row>
    <row r="53191" spans="2:2">
      <c r="B53191" s="323"/>
    </row>
    <row r="53192" spans="2:2">
      <c r="B53192" s="323"/>
    </row>
    <row r="53193" spans="2:2">
      <c r="B53193" s="323"/>
    </row>
    <row r="53194" spans="2:2">
      <c r="B53194" s="323"/>
    </row>
    <row r="53195" spans="2:2">
      <c r="B53195" s="323"/>
    </row>
    <row r="53196" spans="2:2">
      <c r="B53196" s="323"/>
    </row>
    <row r="53197" spans="2:2">
      <c r="B53197" s="323"/>
    </row>
    <row r="53198" spans="2:2">
      <c r="B53198" s="323"/>
    </row>
    <row r="53199" spans="2:2">
      <c r="B53199" s="323"/>
    </row>
    <row r="53200" spans="2:2">
      <c r="B53200" s="323"/>
    </row>
    <row r="53201" spans="2:2">
      <c r="B53201" s="323"/>
    </row>
    <row r="53202" spans="2:2">
      <c r="B53202" s="323"/>
    </row>
    <row r="53203" spans="2:2">
      <c r="B53203" s="323"/>
    </row>
    <row r="53204" spans="2:2">
      <c r="B53204" s="323"/>
    </row>
    <row r="53205" spans="2:2">
      <c r="B53205" s="323"/>
    </row>
    <row r="53206" spans="2:2">
      <c r="B53206" s="323"/>
    </row>
    <row r="53207" spans="2:2">
      <c r="B53207" s="323"/>
    </row>
    <row r="53208" spans="2:2">
      <c r="B53208" s="323"/>
    </row>
    <row r="53209" spans="2:2">
      <c r="B53209" s="323"/>
    </row>
    <row r="53210" spans="2:2">
      <c r="B53210" s="323"/>
    </row>
    <row r="53211" spans="2:2">
      <c r="B53211" s="323"/>
    </row>
    <row r="53212" spans="2:2">
      <c r="B53212" s="323"/>
    </row>
    <row r="53213" spans="2:2">
      <c r="B53213" s="323"/>
    </row>
    <row r="53214" spans="2:2">
      <c r="B53214" s="323"/>
    </row>
    <row r="53215" spans="2:2">
      <c r="B53215" s="323"/>
    </row>
    <row r="53216" spans="2:2">
      <c r="B53216" s="323"/>
    </row>
    <row r="53217" spans="2:2">
      <c r="B53217" s="323"/>
    </row>
    <row r="53218" spans="2:2">
      <c r="B53218" s="323"/>
    </row>
    <row r="53219" spans="2:2">
      <c r="B53219" s="323"/>
    </row>
    <row r="53220" spans="2:2">
      <c r="B53220" s="323"/>
    </row>
    <row r="53221" spans="2:2">
      <c r="B53221" s="323"/>
    </row>
    <row r="53222" spans="2:2">
      <c r="B53222" s="323"/>
    </row>
    <row r="53223" spans="2:2">
      <c r="B53223" s="323"/>
    </row>
    <row r="53224" spans="2:2">
      <c r="B53224" s="323"/>
    </row>
    <row r="53225" spans="2:2">
      <c r="B53225" s="323"/>
    </row>
    <row r="53226" spans="2:2">
      <c r="B53226" s="323"/>
    </row>
    <row r="53227" spans="2:2">
      <c r="B53227" s="323"/>
    </row>
    <row r="53228" spans="2:2">
      <c r="B53228" s="323"/>
    </row>
    <row r="53229" spans="2:2">
      <c r="B53229" s="323"/>
    </row>
    <row r="53230" spans="2:2">
      <c r="B53230" s="323"/>
    </row>
    <row r="53231" spans="2:2">
      <c r="B53231" s="323"/>
    </row>
    <row r="53232" spans="2:2">
      <c r="B53232" s="323"/>
    </row>
    <row r="53233" spans="2:2">
      <c r="B53233" s="323"/>
    </row>
    <row r="53234" spans="2:2">
      <c r="B53234" s="323"/>
    </row>
    <row r="53235" spans="2:2">
      <c r="B53235" s="323"/>
    </row>
    <row r="53236" spans="2:2">
      <c r="B53236" s="323"/>
    </row>
    <row r="53237" spans="2:2">
      <c r="B53237" s="323"/>
    </row>
    <row r="53238" spans="2:2">
      <c r="B53238" s="323"/>
    </row>
    <row r="53239" spans="2:2">
      <c r="B53239" s="323"/>
    </row>
    <row r="53240" spans="2:2">
      <c r="B53240" s="323"/>
    </row>
    <row r="53241" spans="2:2">
      <c r="B53241" s="323"/>
    </row>
    <row r="53242" spans="2:2">
      <c r="B53242" s="323"/>
    </row>
    <row r="53243" spans="2:2">
      <c r="B53243" s="323"/>
    </row>
    <row r="53244" spans="2:2">
      <c r="B53244" s="323"/>
    </row>
    <row r="53245" spans="2:2">
      <c r="B53245" s="323"/>
    </row>
    <row r="53246" spans="2:2">
      <c r="B53246" s="323"/>
    </row>
    <row r="53247" spans="2:2">
      <c r="B53247" s="323"/>
    </row>
    <row r="53248" spans="2:2">
      <c r="B53248" s="323"/>
    </row>
    <row r="53249" spans="2:2">
      <c r="B53249" s="323"/>
    </row>
    <row r="53250" spans="2:2">
      <c r="B53250" s="323"/>
    </row>
    <row r="53251" spans="2:2">
      <c r="B53251" s="323"/>
    </row>
    <row r="53252" spans="2:2">
      <c r="B53252" s="323"/>
    </row>
    <row r="53253" spans="2:2">
      <c r="B53253" s="323"/>
    </row>
    <row r="53254" spans="2:2">
      <c r="B53254" s="323"/>
    </row>
    <row r="53255" spans="2:2">
      <c r="B53255" s="323"/>
    </row>
    <row r="53256" spans="2:2">
      <c r="B53256" s="323"/>
    </row>
    <row r="53257" spans="2:2">
      <c r="B53257" s="323"/>
    </row>
    <row r="53258" spans="2:2">
      <c r="B53258" s="323"/>
    </row>
    <row r="53259" spans="2:2">
      <c r="B53259" s="323"/>
    </row>
    <row r="53260" spans="2:2">
      <c r="B53260" s="323"/>
    </row>
    <row r="53261" spans="2:2">
      <c r="B53261" s="323"/>
    </row>
    <row r="53262" spans="2:2">
      <c r="B53262" s="323"/>
    </row>
    <row r="53263" spans="2:2">
      <c r="B53263" s="323"/>
    </row>
    <row r="53264" spans="2:2">
      <c r="B53264" s="323"/>
    </row>
    <row r="53265" spans="2:2">
      <c r="B53265" s="323"/>
    </row>
    <row r="53266" spans="2:2">
      <c r="B53266" s="323"/>
    </row>
    <row r="53267" spans="2:2">
      <c r="B53267" s="323"/>
    </row>
    <row r="53268" spans="2:2">
      <c r="B53268" s="323"/>
    </row>
    <row r="53269" spans="2:2">
      <c r="B53269" s="323"/>
    </row>
    <row r="53270" spans="2:2">
      <c r="B53270" s="323"/>
    </row>
    <row r="53271" spans="2:2">
      <c r="B53271" s="323"/>
    </row>
    <row r="53272" spans="2:2">
      <c r="B53272" s="323"/>
    </row>
    <row r="53273" spans="2:2">
      <c r="B53273" s="323"/>
    </row>
    <row r="53274" spans="2:2">
      <c r="B53274" s="323"/>
    </row>
    <row r="53275" spans="2:2">
      <c r="B53275" s="323"/>
    </row>
    <row r="53276" spans="2:2">
      <c r="B53276" s="323"/>
    </row>
    <row r="53277" spans="2:2">
      <c r="B53277" s="323"/>
    </row>
    <row r="53278" spans="2:2">
      <c r="B53278" s="323"/>
    </row>
    <row r="53279" spans="2:2">
      <c r="B53279" s="323"/>
    </row>
    <row r="53280" spans="2:2">
      <c r="B53280" s="323"/>
    </row>
    <row r="53281" spans="2:2">
      <c r="B53281" s="323"/>
    </row>
    <row r="53282" spans="2:2">
      <c r="B53282" s="323"/>
    </row>
    <row r="53283" spans="2:2">
      <c r="B53283" s="323"/>
    </row>
    <row r="53284" spans="2:2">
      <c r="B53284" s="323"/>
    </row>
    <row r="53285" spans="2:2">
      <c r="B53285" s="323"/>
    </row>
    <row r="53286" spans="2:2">
      <c r="B53286" s="323"/>
    </row>
    <row r="53287" spans="2:2">
      <c r="B53287" s="323"/>
    </row>
    <row r="53288" spans="2:2">
      <c r="B53288" s="323"/>
    </row>
    <row r="53289" spans="2:2">
      <c r="B53289" s="323"/>
    </row>
    <row r="53290" spans="2:2">
      <c r="B53290" s="323"/>
    </row>
    <row r="53291" spans="2:2">
      <c r="B53291" s="323"/>
    </row>
    <row r="53292" spans="2:2">
      <c r="B53292" s="323"/>
    </row>
    <row r="53293" spans="2:2">
      <c r="B53293" s="323"/>
    </row>
    <row r="53294" spans="2:2">
      <c r="B53294" s="323"/>
    </row>
    <row r="53295" spans="2:2">
      <c r="B53295" s="323"/>
    </row>
    <row r="53296" spans="2:2">
      <c r="B53296" s="323"/>
    </row>
    <row r="53297" spans="2:2">
      <c r="B53297" s="323"/>
    </row>
    <row r="53298" spans="2:2">
      <c r="B53298" s="323"/>
    </row>
    <row r="53299" spans="2:2">
      <c r="B53299" s="323"/>
    </row>
    <row r="53300" spans="2:2">
      <c r="B53300" s="323"/>
    </row>
    <row r="53301" spans="2:2">
      <c r="B53301" s="323"/>
    </row>
    <row r="53302" spans="2:2">
      <c r="B53302" s="323"/>
    </row>
    <row r="53303" spans="2:2">
      <c r="B53303" s="323"/>
    </row>
    <row r="53304" spans="2:2">
      <c r="B53304" s="323"/>
    </row>
    <row r="53305" spans="2:2">
      <c r="B53305" s="323"/>
    </row>
    <row r="53306" spans="2:2">
      <c r="B53306" s="323"/>
    </row>
    <row r="53307" spans="2:2">
      <c r="B53307" s="323"/>
    </row>
    <row r="53308" spans="2:2">
      <c r="B53308" s="323"/>
    </row>
    <row r="53309" spans="2:2">
      <c r="B53309" s="323"/>
    </row>
    <row r="53310" spans="2:2">
      <c r="B53310" s="323"/>
    </row>
    <row r="53311" spans="2:2">
      <c r="B53311" s="323"/>
    </row>
    <row r="53312" spans="2:2">
      <c r="B53312" s="323"/>
    </row>
    <row r="53313" spans="2:2">
      <c r="B53313" s="323"/>
    </row>
    <row r="53314" spans="2:2">
      <c r="B53314" s="323"/>
    </row>
    <row r="53315" spans="2:2">
      <c r="B53315" s="323"/>
    </row>
    <row r="53316" spans="2:2">
      <c r="B53316" s="323"/>
    </row>
    <row r="53317" spans="2:2">
      <c r="B53317" s="323"/>
    </row>
    <row r="53318" spans="2:2">
      <c r="B53318" s="323"/>
    </row>
    <row r="53319" spans="2:2">
      <c r="B53319" s="323"/>
    </row>
    <row r="53320" spans="2:2">
      <c r="B53320" s="323"/>
    </row>
    <row r="53321" spans="2:2">
      <c r="B53321" s="323"/>
    </row>
    <row r="53322" spans="2:2">
      <c r="B53322" s="323"/>
    </row>
    <row r="53323" spans="2:2">
      <c r="B53323" s="323"/>
    </row>
    <row r="53324" spans="2:2">
      <c r="B53324" s="323"/>
    </row>
    <row r="53325" spans="2:2">
      <c r="B53325" s="323"/>
    </row>
    <row r="53326" spans="2:2">
      <c r="B53326" s="323"/>
    </row>
    <row r="53327" spans="2:2">
      <c r="B53327" s="323"/>
    </row>
    <row r="53328" spans="2:2">
      <c r="B53328" s="323"/>
    </row>
    <row r="53329" spans="2:2">
      <c r="B53329" s="323"/>
    </row>
    <row r="53330" spans="2:2">
      <c r="B53330" s="323"/>
    </row>
    <row r="53331" spans="2:2">
      <c r="B53331" s="323"/>
    </row>
    <row r="53332" spans="2:2">
      <c r="B53332" s="323"/>
    </row>
    <row r="53333" spans="2:2">
      <c r="B53333" s="323"/>
    </row>
    <row r="53334" spans="2:2">
      <c r="B53334" s="323"/>
    </row>
    <row r="53335" spans="2:2">
      <c r="B53335" s="323"/>
    </row>
    <row r="53336" spans="2:2">
      <c r="B53336" s="323"/>
    </row>
    <row r="53337" spans="2:2">
      <c r="B53337" s="323"/>
    </row>
    <row r="53338" spans="2:2">
      <c r="B53338" s="323"/>
    </row>
    <row r="53339" spans="2:2">
      <c r="B53339" s="323"/>
    </row>
    <row r="53340" spans="2:2">
      <c r="B53340" s="323"/>
    </row>
    <row r="53341" spans="2:2">
      <c r="B53341" s="323"/>
    </row>
    <row r="53342" spans="2:2">
      <c r="B53342" s="323"/>
    </row>
    <row r="53343" spans="2:2">
      <c r="B53343" s="323"/>
    </row>
    <row r="53344" spans="2:2">
      <c r="B53344" s="323"/>
    </row>
    <row r="53345" spans="2:2">
      <c r="B53345" s="323"/>
    </row>
    <row r="53346" spans="2:2">
      <c r="B53346" s="323"/>
    </row>
    <row r="53347" spans="2:2">
      <c r="B53347" s="323"/>
    </row>
    <row r="53348" spans="2:2">
      <c r="B53348" s="323"/>
    </row>
    <row r="53349" spans="2:2">
      <c r="B53349" s="323"/>
    </row>
    <row r="53350" spans="2:2">
      <c r="B53350" s="323"/>
    </row>
    <row r="53351" spans="2:2">
      <c r="B53351" s="323"/>
    </row>
    <row r="53352" spans="2:2">
      <c r="B53352" s="323"/>
    </row>
    <row r="53353" spans="2:2">
      <c r="B53353" s="323"/>
    </row>
    <row r="53354" spans="2:2">
      <c r="B53354" s="323"/>
    </row>
    <row r="53355" spans="2:2">
      <c r="B53355" s="323"/>
    </row>
    <row r="53356" spans="2:2">
      <c r="B53356" s="323"/>
    </row>
    <row r="53357" spans="2:2">
      <c r="B53357" s="323"/>
    </row>
    <row r="53358" spans="2:2">
      <c r="B53358" s="323"/>
    </row>
    <row r="53359" spans="2:2">
      <c r="B53359" s="323"/>
    </row>
    <row r="53360" spans="2:2">
      <c r="B53360" s="323"/>
    </row>
    <row r="53361" spans="2:2">
      <c r="B53361" s="323"/>
    </row>
    <row r="53362" spans="2:2">
      <c r="B53362" s="323"/>
    </row>
    <row r="53363" spans="2:2">
      <c r="B53363" s="323"/>
    </row>
    <row r="53364" spans="2:2">
      <c r="B53364" s="323"/>
    </row>
    <row r="53365" spans="2:2">
      <c r="B53365" s="323"/>
    </row>
    <row r="53366" spans="2:2">
      <c r="B53366" s="323"/>
    </row>
    <row r="53367" spans="2:2">
      <c r="B53367" s="323"/>
    </row>
    <row r="53368" spans="2:2">
      <c r="B53368" s="323"/>
    </row>
    <row r="53369" spans="2:2">
      <c r="B53369" s="323"/>
    </row>
    <row r="53370" spans="2:2">
      <c r="B53370" s="323"/>
    </row>
    <row r="53371" spans="2:2">
      <c r="B53371" s="323"/>
    </row>
    <row r="53372" spans="2:2">
      <c r="B53372" s="323"/>
    </row>
    <row r="53373" spans="2:2">
      <c r="B53373" s="323"/>
    </row>
    <row r="53374" spans="2:2">
      <c r="B53374" s="323"/>
    </row>
    <row r="53375" spans="2:2">
      <c r="B53375" s="323"/>
    </row>
    <row r="53376" spans="2:2">
      <c r="B53376" s="323"/>
    </row>
    <row r="53377" spans="2:2">
      <c r="B53377" s="323"/>
    </row>
    <row r="53378" spans="2:2">
      <c r="B53378" s="323"/>
    </row>
    <row r="53379" spans="2:2">
      <c r="B53379" s="323"/>
    </row>
    <row r="53380" spans="2:2">
      <c r="B53380" s="323"/>
    </row>
    <row r="53381" spans="2:2">
      <c r="B53381" s="323"/>
    </row>
    <row r="53382" spans="2:2">
      <c r="B53382" s="323"/>
    </row>
    <row r="53383" spans="2:2">
      <c r="B53383" s="323"/>
    </row>
    <row r="53384" spans="2:2">
      <c r="B53384" s="323"/>
    </row>
    <row r="53385" spans="2:2">
      <c r="B53385" s="323"/>
    </row>
    <row r="53386" spans="2:2">
      <c r="B53386" s="323"/>
    </row>
    <row r="53387" spans="2:2">
      <c r="B53387" s="323"/>
    </row>
    <row r="53388" spans="2:2">
      <c r="B53388" s="323"/>
    </row>
    <row r="53389" spans="2:2">
      <c r="B53389" s="323"/>
    </row>
    <row r="53390" spans="2:2">
      <c r="B53390" s="323"/>
    </row>
    <row r="53391" spans="2:2">
      <c r="B53391" s="323"/>
    </row>
    <row r="53392" spans="2:2">
      <c r="B53392" s="323"/>
    </row>
    <row r="53393" spans="2:2">
      <c r="B53393" s="323"/>
    </row>
    <row r="53394" spans="2:2">
      <c r="B53394" s="323"/>
    </row>
    <row r="53395" spans="2:2">
      <c r="B53395" s="323"/>
    </row>
    <row r="53396" spans="2:2">
      <c r="B53396" s="323"/>
    </row>
    <row r="53397" spans="2:2">
      <c r="B53397" s="323"/>
    </row>
    <row r="53398" spans="2:2">
      <c r="B53398" s="323"/>
    </row>
    <row r="53399" spans="2:2">
      <c r="B53399" s="323"/>
    </row>
    <row r="53400" spans="2:2">
      <c r="B53400" s="323"/>
    </row>
    <row r="53401" spans="2:2">
      <c r="B53401" s="323"/>
    </row>
    <row r="53402" spans="2:2">
      <c r="B53402" s="323"/>
    </row>
    <row r="53403" spans="2:2">
      <c r="B53403" s="323"/>
    </row>
    <row r="53404" spans="2:2">
      <c r="B53404" s="323"/>
    </row>
    <row r="53405" spans="2:2">
      <c r="B53405" s="323"/>
    </row>
    <row r="53406" spans="2:2">
      <c r="B53406" s="323"/>
    </row>
    <row r="53407" spans="2:2">
      <c r="B53407" s="323"/>
    </row>
    <row r="53408" spans="2:2">
      <c r="B53408" s="323"/>
    </row>
    <row r="53409" spans="2:2">
      <c r="B53409" s="323"/>
    </row>
    <row r="53410" spans="2:2">
      <c r="B53410" s="323"/>
    </row>
    <row r="53411" spans="2:2">
      <c r="B53411" s="323"/>
    </row>
    <row r="53412" spans="2:2">
      <c r="B53412" s="323"/>
    </row>
    <row r="53413" spans="2:2">
      <c r="B53413" s="323"/>
    </row>
    <row r="53414" spans="2:2">
      <c r="B53414" s="323"/>
    </row>
    <row r="53415" spans="2:2">
      <c r="B53415" s="323"/>
    </row>
    <row r="53416" spans="2:2">
      <c r="B53416" s="323"/>
    </row>
    <row r="53417" spans="2:2">
      <c r="B53417" s="323"/>
    </row>
    <row r="53418" spans="2:2">
      <c r="B53418" s="323"/>
    </row>
    <row r="53419" spans="2:2">
      <c r="B53419" s="323"/>
    </row>
    <row r="53420" spans="2:2">
      <c r="B53420" s="323"/>
    </row>
    <row r="53421" spans="2:2">
      <c r="B53421" s="323"/>
    </row>
    <row r="53422" spans="2:2">
      <c r="B53422" s="323"/>
    </row>
    <row r="53423" spans="2:2">
      <c r="B53423" s="323"/>
    </row>
    <row r="53424" spans="2:2">
      <c r="B53424" s="323"/>
    </row>
    <row r="53425" spans="2:2">
      <c r="B53425" s="323"/>
    </row>
    <row r="53426" spans="2:2">
      <c r="B53426" s="323"/>
    </row>
    <row r="53427" spans="2:2">
      <c r="B53427" s="323"/>
    </row>
    <row r="53428" spans="2:2">
      <c r="B53428" s="323"/>
    </row>
    <row r="53429" spans="2:2">
      <c r="B53429" s="323"/>
    </row>
    <row r="53430" spans="2:2">
      <c r="B53430" s="323"/>
    </row>
    <row r="53431" spans="2:2">
      <c r="B53431" s="323"/>
    </row>
    <row r="53432" spans="2:2">
      <c r="B53432" s="323"/>
    </row>
    <row r="53433" spans="2:2">
      <c r="B53433" s="323"/>
    </row>
    <row r="53434" spans="2:2">
      <c r="B53434" s="323"/>
    </row>
    <row r="53435" spans="2:2">
      <c r="B53435" s="323"/>
    </row>
    <row r="53436" spans="2:2">
      <c r="B53436" s="323"/>
    </row>
    <row r="53437" spans="2:2">
      <c r="B53437" s="323"/>
    </row>
    <row r="53438" spans="2:2">
      <c r="B53438" s="323"/>
    </row>
    <row r="53439" spans="2:2">
      <c r="B53439" s="323"/>
    </row>
    <row r="53440" spans="2:2">
      <c r="B53440" s="323"/>
    </row>
    <row r="53441" spans="2:2">
      <c r="B53441" s="323"/>
    </row>
    <row r="53442" spans="2:2">
      <c r="B53442" s="323"/>
    </row>
    <row r="53443" spans="2:2">
      <c r="B53443" s="323"/>
    </row>
    <row r="53444" spans="2:2">
      <c r="B53444" s="323"/>
    </row>
    <row r="53445" spans="2:2">
      <c r="B53445" s="323"/>
    </row>
    <row r="53446" spans="2:2">
      <c r="B53446" s="323"/>
    </row>
    <row r="53447" spans="2:2">
      <c r="B53447" s="323"/>
    </row>
    <row r="53448" spans="2:2">
      <c r="B53448" s="323"/>
    </row>
    <row r="53449" spans="2:2">
      <c r="B53449" s="323"/>
    </row>
    <row r="53450" spans="2:2">
      <c r="B53450" s="323"/>
    </row>
    <row r="53451" spans="2:2">
      <c r="B53451" s="323"/>
    </row>
    <row r="53452" spans="2:2">
      <c r="B53452" s="323"/>
    </row>
    <row r="53453" spans="2:2">
      <c r="B53453" s="323"/>
    </row>
    <row r="53454" spans="2:2">
      <c r="B53454" s="323"/>
    </row>
    <row r="53455" spans="2:2">
      <c r="B53455" s="323"/>
    </row>
    <row r="53456" spans="2:2">
      <c r="B53456" s="323"/>
    </row>
    <row r="53457" spans="2:2">
      <c r="B53457" s="323"/>
    </row>
    <row r="53458" spans="2:2">
      <c r="B53458" s="323"/>
    </row>
    <row r="53459" spans="2:2">
      <c r="B53459" s="323"/>
    </row>
    <row r="53460" spans="2:2">
      <c r="B53460" s="323"/>
    </row>
    <row r="53461" spans="2:2">
      <c r="B53461" s="323"/>
    </row>
    <row r="53462" spans="2:2">
      <c r="B53462" s="323"/>
    </row>
    <row r="53463" spans="2:2">
      <c r="B53463" s="323"/>
    </row>
    <row r="53464" spans="2:2">
      <c r="B53464" s="323"/>
    </row>
    <row r="53465" spans="2:2">
      <c r="B53465" s="323"/>
    </row>
    <row r="53466" spans="2:2">
      <c r="B53466" s="323"/>
    </row>
    <row r="53467" spans="2:2">
      <c r="B53467" s="323"/>
    </row>
    <row r="53468" spans="2:2">
      <c r="B53468" s="323"/>
    </row>
    <row r="53469" spans="2:2">
      <c r="B53469" s="323"/>
    </row>
    <row r="53470" spans="2:2">
      <c r="B53470" s="323"/>
    </row>
    <row r="53471" spans="2:2">
      <c r="B53471" s="323"/>
    </row>
    <row r="53472" spans="2:2">
      <c r="B53472" s="323"/>
    </row>
    <row r="53473" spans="2:2">
      <c r="B53473" s="323"/>
    </row>
    <row r="53474" spans="2:2">
      <c r="B53474" s="323"/>
    </row>
    <row r="53475" spans="2:2">
      <c r="B53475" s="323"/>
    </row>
    <row r="53476" spans="2:2">
      <c r="B53476" s="323"/>
    </row>
    <row r="53477" spans="2:2">
      <c r="B53477" s="323"/>
    </row>
    <row r="53478" spans="2:2">
      <c r="B53478" s="323"/>
    </row>
    <row r="53479" spans="2:2">
      <c r="B53479" s="323"/>
    </row>
    <row r="53480" spans="2:2">
      <c r="B53480" s="323"/>
    </row>
    <row r="53481" spans="2:2">
      <c r="B53481" s="323"/>
    </row>
    <row r="53482" spans="2:2">
      <c r="B53482" s="323"/>
    </row>
    <row r="53483" spans="2:2">
      <c r="B53483" s="323"/>
    </row>
    <row r="53484" spans="2:2">
      <c r="B53484" s="323"/>
    </row>
    <row r="53485" spans="2:2">
      <c r="B53485" s="323"/>
    </row>
    <row r="53486" spans="2:2">
      <c r="B53486" s="323"/>
    </row>
    <row r="53487" spans="2:2">
      <c r="B53487" s="323"/>
    </row>
    <row r="53488" spans="2:2">
      <c r="B53488" s="323"/>
    </row>
    <row r="53489" spans="2:2">
      <c r="B53489" s="323"/>
    </row>
    <row r="53490" spans="2:2">
      <c r="B53490" s="323"/>
    </row>
    <row r="53491" spans="2:2">
      <c r="B53491" s="323"/>
    </row>
    <row r="53492" spans="2:2">
      <c r="B53492" s="323"/>
    </row>
    <row r="53493" spans="2:2">
      <c r="B53493" s="323"/>
    </row>
    <row r="53494" spans="2:2">
      <c r="B53494" s="323"/>
    </row>
    <row r="53495" spans="2:2">
      <c r="B53495" s="323"/>
    </row>
    <row r="53496" spans="2:2">
      <c r="B53496" s="323"/>
    </row>
    <row r="53497" spans="2:2">
      <c r="B53497" s="323"/>
    </row>
    <row r="53498" spans="2:2">
      <c r="B53498" s="323"/>
    </row>
    <row r="53499" spans="2:2">
      <c r="B53499" s="323"/>
    </row>
    <row r="53500" spans="2:2">
      <c r="B53500" s="323"/>
    </row>
    <row r="53501" spans="2:2">
      <c r="B53501" s="323"/>
    </row>
    <row r="53502" spans="2:2">
      <c r="B53502" s="323"/>
    </row>
    <row r="53503" spans="2:2">
      <c r="B53503" s="323"/>
    </row>
    <row r="53504" spans="2:2">
      <c r="B53504" s="323"/>
    </row>
    <row r="53505" spans="2:2">
      <c r="B53505" s="323"/>
    </row>
    <row r="53506" spans="2:2">
      <c r="B53506" s="323"/>
    </row>
    <row r="53507" spans="2:2">
      <c r="B53507" s="323"/>
    </row>
    <row r="53508" spans="2:2">
      <c r="B53508" s="323"/>
    </row>
    <row r="53509" spans="2:2">
      <c r="B53509" s="323"/>
    </row>
    <row r="53510" spans="2:2">
      <c r="B53510" s="323"/>
    </row>
    <row r="53511" spans="2:2">
      <c r="B53511" s="323"/>
    </row>
    <row r="53512" spans="2:2">
      <c r="B53512" s="323"/>
    </row>
    <row r="53513" spans="2:2">
      <c r="B53513" s="323"/>
    </row>
    <row r="53514" spans="2:2">
      <c r="B53514" s="323"/>
    </row>
    <row r="53515" spans="2:2">
      <c r="B53515" s="323"/>
    </row>
    <row r="53516" spans="2:2">
      <c r="B53516" s="323"/>
    </row>
    <row r="53517" spans="2:2">
      <c r="B53517" s="323"/>
    </row>
    <row r="53518" spans="2:2">
      <c r="B53518" s="323"/>
    </row>
    <row r="53519" spans="2:2">
      <c r="B53519" s="323"/>
    </row>
    <row r="53520" spans="2:2">
      <c r="B53520" s="323"/>
    </row>
    <row r="53521" spans="2:2">
      <c r="B53521" s="323"/>
    </row>
    <row r="53522" spans="2:2">
      <c r="B53522" s="323"/>
    </row>
    <row r="53523" spans="2:2">
      <c r="B53523" s="323"/>
    </row>
    <row r="53524" spans="2:2">
      <c r="B53524" s="323"/>
    </row>
    <row r="53525" spans="2:2">
      <c r="B53525" s="323"/>
    </row>
    <row r="53526" spans="2:2">
      <c r="B53526" s="323"/>
    </row>
    <row r="53527" spans="2:2">
      <c r="B53527" s="323"/>
    </row>
    <row r="53528" spans="2:2">
      <c r="B53528" s="323"/>
    </row>
    <row r="53529" spans="2:2">
      <c r="B53529" s="323"/>
    </row>
    <row r="53530" spans="2:2">
      <c r="B53530" s="323"/>
    </row>
    <row r="53531" spans="2:2">
      <c r="B53531" s="323"/>
    </row>
    <row r="53532" spans="2:2">
      <c r="B53532" s="323"/>
    </row>
    <row r="53533" spans="2:2">
      <c r="B53533" s="323"/>
    </row>
    <row r="53534" spans="2:2">
      <c r="B53534" s="323"/>
    </row>
    <row r="53535" spans="2:2">
      <c r="B53535" s="323"/>
    </row>
    <row r="53536" spans="2:2">
      <c r="B53536" s="323"/>
    </row>
    <row r="53537" spans="2:2">
      <c r="B53537" s="323"/>
    </row>
    <row r="53538" spans="2:2">
      <c r="B53538" s="323"/>
    </row>
    <row r="53539" spans="2:2">
      <c r="B53539" s="323"/>
    </row>
    <row r="53540" spans="2:2">
      <c r="B53540" s="323"/>
    </row>
    <row r="53541" spans="2:2">
      <c r="B53541" s="323"/>
    </row>
    <row r="53542" spans="2:2">
      <c r="B53542" s="323"/>
    </row>
    <row r="53543" spans="2:2">
      <c r="B53543" s="323"/>
    </row>
    <row r="53544" spans="2:2">
      <c r="B53544" s="323"/>
    </row>
    <row r="53545" spans="2:2">
      <c r="B53545" s="323"/>
    </row>
    <row r="53546" spans="2:2">
      <c r="B53546" s="323"/>
    </row>
    <row r="53547" spans="2:2">
      <c r="B53547" s="323"/>
    </row>
    <row r="53548" spans="2:2">
      <c r="B53548" s="323"/>
    </row>
    <row r="53549" spans="2:2">
      <c r="B53549" s="323"/>
    </row>
    <row r="53550" spans="2:2">
      <c r="B53550" s="323"/>
    </row>
    <row r="53551" spans="2:2">
      <c r="B53551" s="323"/>
    </row>
    <row r="53552" spans="2:2">
      <c r="B53552" s="323"/>
    </row>
    <row r="53553" spans="2:2">
      <c r="B53553" s="323"/>
    </row>
    <row r="53554" spans="2:2">
      <c r="B53554" s="323"/>
    </row>
    <row r="53555" spans="2:2">
      <c r="B53555" s="323"/>
    </row>
    <row r="53556" spans="2:2">
      <c r="B53556" s="323"/>
    </row>
    <row r="53557" spans="2:2">
      <c r="B53557" s="323"/>
    </row>
    <row r="53558" spans="2:2">
      <c r="B53558" s="323"/>
    </row>
    <row r="53559" spans="2:2">
      <c r="B53559" s="323"/>
    </row>
    <row r="53560" spans="2:2">
      <c r="B53560" s="323"/>
    </row>
    <row r="53561" spans="2:2">
      <c r="B53561" s="323"/>
    </row>
    <row r="53562" spans="2:2">
      <c r="B53562" s="323"/>
    </row>
    <row r="53563" spans="2:2">
      <c r="B53563" s="323"/>
    </row>
    <row r="53564" spans="2:2">
      <c r="B53564" s="323"/>
    </row>
    <row r="53565" spans="2:2">
      <c r="B53565" s="323"/>
    </row>
    <row r="53566" spans="2:2">
      <c r="B53566" s="323"/>
    </row>
    <row r="53567" spans="2:2">
      <c r="B53567" s="323"/>
    </row>
    <row r="53568" spans="2:2">
      <c r="B53568" s="323"/>
    </row>
    <row r="53569" spans="2:2">
      <c r="B53569" s="323"/>
    </row>
    <row r="53570" spans="2:2">
      <c r="B53570" s="323"/>
    </row>
    <row r="53571" spans="2:2">
      <c r="B53571" s="323"/>
    </row>
    <row r="53572" spans="2:2">
      <c r="B53572" s="323"/>
    </row>
    <row r="53573" spans="2:2">
      <c r="B53573" s="323"/>
    </row>
    <row r="53574" spans="2:2">
      <c r="B53574" s="323"/>
    </row>
    <row r="53575" spans="2:2">
      <c r="B53575" s="323"/>
    </row>
    <row r="53576" spans="2:2">
      <c r="B53576" s="323"/>
    </row>
    <row r="53577" spans="2:2">
      <c r="B53577" s="323"/>
    </row>
    <row r="53578" spans="2:2">
      <c r="B53578" s="323"/>
    </row>
    <row r="53579" spans="2:2">
      <c r="B53579" s="323"/>
    </row>
    <row r="53580" spans="2:2">
      <c r="B53580" s="323"/>
    </row>
    <row r="53581" spans="2:2">
      <c r="B53581" s="323"/>
    </row>
    <row r="53582" spans="2:2">
      <c r="B53582" s="323"/>
    </row>
    <row r="53583" spans="2:2">
      <c r="B53583" s="323"/>
    </row>
    <row r="53584" spans="2:2">
      <c r="B53584" s="323"/>
    </row>
    <row r="53585" spans="2:2">
      <c r="B53585" s="323"/>
    </row>
    <row r="53586" spans="2:2">
      <c r="B53586" s="323"/>
    </row>
    <row r="53587" spans="2:2">
      <c r="B53587" s="323"/>
    </row>
    <row r="53588" spans="2:2">
      <c r="B53588" s="323"/>
    </row>
    <row r="53589" spans="2:2">
      <c r="B53589" s="323"/>
    </row>
    <row r="53590" spans="2:2">
      <c r="B53590" s="323"/>
    </row>
    <row r="53591" spans="2:2">
      <c r="B53591" s="323"/>
    </row>
    <row r="53592" spans="2:2">
      <c r="B53592" s="323"/>
    </row>
    <row r="53593" spans="2:2">
      <c r="B53593" s="323"/>
    </row>
    <row r="53594" spans="2:2">
      <c r="B53594" s="323"/>
    </row>
    <row r="53595" spans="2:2">
      <c r="B53595" s="323"/>
    </row>
    <row r="53596" spans="2:2">
      <c r="B53596" s="323"/>
    </row>
    <row r="53597" spans="2:2">
      <c r="B53597" s="323"/>
    </row>
    <row r="53598" spans="2:2">
      <c r="B53598" s="323"/>
    </row>
    <row r="53599" spans="2:2">
      <c r="B53599" s="323"/>
    </row>
    <row r="53600" spans="2:2">
      <c r="B53600" s="323"/>
    </row>
    <row r="53601" spans="2:2">
      <c r="B53601" s="323"/>
    </row>
    <row r="53602" spans="2:2">
      <c r="B53602" s="323"/>
    </row>
    <row r="53603" spans="2:2">
      <c r="B53603" s="323"/>
    </row>
    <row r="53604" spans="2:2">
      <c r="B53604" s="323"/>
    </row>
    <row r="53605" spans="2:2">
      <c r="B53605" s="323"/>
    </row>
    <row r="53606" spans="2:2">
      <c r="B53606" s="323"/>
    </row>
    <row r="53607" spans="2:2">
      <c r="B53607" s="323"/>
    </row>
    <row r="53608" spans="2:2">
      <c r="B53608" s="323"/>
    </row>
    <row r="53609" spans="2:2">
      <c r="B53609" s="323"/>
    </row>
    <row r="53610" spans="2:2">
      <c r="B53610" s="323"/>
    </row>
    <row r="53611" spans="2:2">
      <c r="B53611" s="323"/>
    </row>
    <row r="53612" spans="2:2">
      <c r="B53612" s="323"/>
    </row>
    <row r="53613" spans="2:2">
      <c r="B53613" s="323"/>
    </row>
    <row r="53614" spans="2:2">
      <c r="B53614" s="323"/>
    </row>
    <row r="53615" spans="2:2">
      <c r="B53615" s="323"/>
    </row>
    <row r="53616" spans="2:2">
      <c r="B53616" s="323"/>
    </row>
    <row r="53617" spans="2:2">
      <c r="B53617" s="323"/>
    </row>
    <row r="53618" spans="2:2">
      <c r="B53618" s="323"/>
    </row>
    <row r="53619" spans="2:2">
      <c r="B53619" s="323"/>
    </row>
    <row r="53620" spans="2:2">
      <c r="B53620" s="323"/>
    </row>
    <row r="53621" spans="2:2">
      <c r="B53621" s="323"/>
    </row>
    <row r="53622" spans="2:2">
      <c r="B53622" s="323"/>
    </row>
    <row r="53623" spans="2:2">
      <c r="B53623" s="323"/>
    </row>
    <row r="53624" spans="2:2">
      <c r="B53624" s="323"/>
    </row>
    <row r="53625" spans="2:2">
      <c r="B53625" s="323"/>
    </row>
    <row r="53626" spans="2:2">
      <c r="B53626" s="323"/>
    </row>
    <row r="53627" spans="2:2">
      <c r="B53627" s="323"/>
    </row>
    <row r="53628" spans="2:2">
      <c r="B53628" s="323"/>
    </row>
    <row r="53629" spans="2:2">
      <c r="B53629" s="323"/>
    </row>
    <row r="53630" spans="2:2">
      <c r="B53630" s="323"/>
    </row>
    <row r="53631" spans="2:2">
      <c r="B53631" s="323"/>
    </row>
    <row r="53632" spans="2:2">
      <c r="B53632" s="323"/>
    </row>
    <row r="53633" spans="2:2">
      <c r="B53633" s="323"/>
    </row>
    <row r="53634" spans="2:2">
      <c r="B53634" s="323"/>
    </row>
    <row r="53635" spans="2:2">
      <c r="B53635" s="323"/>
    </row>
    <row r="53636" spans="2:2">
      <c r="B53636" s="323"/>
    </row>
    <row r="53637" spans="2:2">
      <c r="B53637" s="323"/>
    </row>
    <row r="53638" spans="2:2">
      <c r="B53638" s="323"/>
    </row>
    <row r="53639" spans="2:2">
      <c r="B53639" s="323"/>
    </row>
    <row r="53640" spans="2:2">
      <c r="B53640" s="323"/>
    </row>
    <row r="53641" spans="2:2">
      <c r="B53641" s="323"/>
    </row>
    <row r="53642" spans="2:2">
      <c r="B53642" s="323"/>
    </row>
    <row r="53643" spans="2:2">
      <c r="B53643" s="323"/>
    </row>
    <row r="53644" spans="2:2">
      <c r="B53644" s="323"/>
    </row>
    <row r="53645" spans="2:2">
      <c r="B53645" s="323"/>
    </row>
    <row r="53646" spans="2:2">
      <c r="B53646" s="323"/>
    </row>
    <row r="53647" spans="2:2">
      <c r="B53647" s="323"/>
    </row>
    <row r="53648" spans="2:2">
      <c r="B53648" s="323"/>
    </row>
    <row r="53649" spans="2:2">
      <c r="B53649" s="323"/>
    </row>
    <row r="53650" spans="2:2">
      <c r="B53650" s="323"/>
    </row>
    <row r="53651" spans="2:2">
      <c r="B53651" s="323"/>
    </row>
    <row r="53652" spans="2:2">
      <c r="B53652" s="323"/>
    </row>
    <row r="53653" spans="2:2">
      <c r="B53653" s="323"/>
    </row>
    <row r="53654" spans="2:2">
      <c r="B53654" s="323"/>
    </row>
    <row r="53655" spans="2:2">
      <c r="B53655" s="323"/>
    </row>
    <row r="53656" spans="2:2">
      <c r="B53656" s="323"/>
    </row>
    <row r="53657" spans="2:2">
      <c r="B53657" s="323"/>
    </row>
    <row r="53658" spans="2:2">
      <c r="B53658" s="323"/>
    </row>
    <row r="53659" spans="2:2">
      <c r="B53659" s="323"/>
    </row>
    <row r="53660" spans="2:2">
      <c r="B53660" s="323"/>
    </row>
    <row r="53661" spans="2:2">
      <c r="B53661" s="323"/>
    </row>
    <row r="53662" spans="2:2">
      <c r="B53662" s="323"/>
    </row>
    <row r="53663" spans="2:2">
      <c r="B53663" s="323"/>
    </row>
    <row r="53664" spans="2:2">
      <c r="B53664" s="323"/>
    </row>
    <row r="53665" spans="2:2">
      <c r="B53665" s="323"/>
    </row>
    <row r="53666" spans="2:2">
      <c r="B53666" s="323"/>
    </row>
    <row r="53667" spans="2:2">
      <c r="B53667" s="323"/>
    </row>
    <row r="53668" spans="2:2">
      <c r="B53668" s="323"/>
    </row>
    <row r="53669" spans="2:2">
      <c r="B53669" s="323"/>
    </row>
    <row r="53670" spans="2:2">
      <c r="B53670" s="323"/>
    </row>
    <row r="53671" spans="2:2">
      <c r="B53671" s="323"/>
    </row>
    <row r="53672" spans="2:2">
      <c r="B53672" s="323"/>
    </row>
    <row r="53673" spans="2:2">
      <c r="B53673" s="323"/>
    </row>
    <row r="53674" spans="2:2">
      <c r="B53674" s="323"/>
    </row>
    <row r="53675" spans="2:2">
      <c r="B53675" s="323"/>
    </row>
    <row r="53676" spans="2:2">
      <c r="B53676" s="323"/>
    </row>
    <row r="53677" spans="2:2">
      <c r="B53677" s="323"/>
    </row>
    <row r="53678" spans="2:2">
      <c r="B53678" s="323"/>
    </row>
    <row r="53679" spans="2:2">
      <c r="B53679" s="323"/>
    </row>
    <row r="53680" spans="2:2">
      <c r="B53680" s="323"/>
    </row>
    <row r="53681" spans="2:2">
      <c r="B53681" s="323"/>
    </row>
    <row r="53682" spans="2:2">
      <c r="B53682" s="323"/>
    </row>
    <row r="53683" spans="2:2">
      <c r="B53683" s="323"/>
    </row>
    <row r="53684" spans="2:2">
      <c r="B53684" s="323"/>
    </row>
    <row r="53685" spans="2:2">
      <c r="B53685" s="323"/>
    </row>
    <row r="53686" spans="2:2">
      <c r="B53686" s="323"/>
    </row>
    <row r="53687" spans="2:2">
      <c r="B53687" s="323"/>
    </row>
    <row r="53688" spans="2:2">
      <c r="B53688" s="323"/>
    </row>
    <row r="53689" spans="2:2">
      <c r="B53689" s="323"/>
    </row>
    <row r="53690" spans="2:2">
      <c r="B53690" s="323"/>
    </row>
    <row r="53691" spans="2:2">
      <c r="B53691" s="323"/>
    </row>
    <row r="53692" spans="2:2">
      <c r="B53692" s="323"/>
    </row>
    <row r="53693" spans="2:2">
      <c r="B53693" s="323"/>
    </row>
    <row r="53694" spans="2:2">
      <c r="B53694" s="323"/>
    </row>
    <row r="53695" spans="2:2">
      <c r="B53695" s="323"/>
    </row>
    <row r="53696" spans="2:2">
      <c r="B53696" s="323"/>
    </row>
    <row r="53697" spans="2:2">
      <c r="B53697" s="323"/>
    </row>
    <row r="53698" spans="2:2">
      <c r="B53698" s="323"/>
    </row>
    <row r="53699" spans="2:2">
      <c r="B53699" s="323"/>
    </row>
    <row r="53700" spans="2:2">
      <c r="B53700" s="323"/>
    </row>
    <row r="53701" spans="2:2">
      <c r="B53701" s="323"/>
    </row>
    <row r="53702" spans="2:2">
      <c r="B53702" s="323"/>
    </row>
    <row r="53703" spans="2:2">
      <c r="B53703" s="323"/>
    </row>
    <row r="53704" spans="2:2">
      <c r="B53704" s="323"/>
    </row>
    <row r="53705" spans="2:2">
      <c r="B53705" s="323"/>
    </row>
    <row r="53706" spans="2:2">
      <c r="B53706" s="323"/>
    </row>
    <row r="53707" spans="2:2">
      <c r="B53707" s="323"/>
    </row>
    <row r="53708" spans="2:2">
      <c r="B53708" s="323"/>
    </row>
    <row r="53709" spans="2:2">
      <c r="B53709" s="323"/>
    </row>
    <row r="53710" spans="2:2">
      <c r="B53710" s="323"/>
    </row>
    <row r="53711" spans="2:2">
      <c r="B53711" s="323"/>
    </row>
    <row r="53712" spans="2:2">
      <c r="B53712" s="323"/>
    </row>
    <row r="53713" spans="2:2">
      <c r="B53713" s="323"/>
    </row>
    <row r="53714" spans="2:2">
      <c r="B53714" s="323"/>
    </row>
    <row r="53715" spans="2:2">
      <c r="B53715" s="323"/>
    </row>
    <row r="53716" spans="2:2">
      <c r="B53716" s="323"/>
    </row>
    <row r="53717" spans="2:2">
      <c r="B53717" s="323"/>
    </row>
    <row r="53718" spans="2:2">
      <c r="B53718" s="323"/>
    </row>
    <row r="53719" spans="2:2">
      <c r="B53719" s="323"/>
    </row>
    <row r="53720" spans="2:2">
      <c r="B53720" s="323"/>
    </row>
    <row r="53721" spans="2:2">
      <c r="B53721" s="323"/>
    </row>
    <row r="53722" spans="2:2">
      <c r="B53722" s="323"/>
    </row>
    <row r="53723" spans="2:2">
      <c r="B53723" s="323"/>
    </row>
    <row r="53724" spans="2:2">
      <c r="B53724" s="323"/>
    </row>
    <row r="53725" spans="2:2">
      <c r="B53725" s="323"/>
    </row>
    <row r="53726" spans="2:2">
      <c r="B53726" s="323"/>
    </row>
    <row r="53727" spans="2:2">
      <c r="B53727" s="323"/>
    </row>
    <row r="53728" spans="2:2">
      <c r="B53728" s="323"/>
    </row>
    <row r="53729" spans="2:2">
      <c r="B53729" s="323"/>
    </row>
    <row r="53730" spans="2:2">
      <c r="B53730" s="323"/>
    </row>
    <row r="53731" spans="2:2">
      <c r="B53731" s="323"/>
    </row>
    <row r="53732" spans="2:2">
      <c r="B53732" s="323"/>
    </row>
    <row r="53733" spans="2:2">
      <c r="B53733" s="323"/>
    </row>
    <row r="53734" spans="2:2">
      <c r="B53734" s="323"/>
    </row>
    <row r="53735" spans="2:2">
      <c r="B53735" s="323"/>
    </row>
    <row r="53736" spans="2:2">
      <c r="B53736" s="323"/>
    </row>
    <row r="53737" spans="2:2">
      <c r="B53737" s="323"/>
    </row>
    <row r="53738" spans="2:2">
      <c r="B53738" s="323"/>
    </row>
    <row r="53739" spans="2:2">
      <c r="B53739" s="323"/>
    </row>
    <row r="53740" spans="2:2">
      <c r="B53740" s="323"/>
    </row>
    <row r="53741" spans="2:2">
      <c r="B53741" s="323"/>
    </row>
    <row r="53742" spans="2:2">
      <c r="B53742" s="323"/>
    </row>
    <row r="53743" spans="2:2">
      <c r="B53743" s="323"/>
    </row>
    <row r="53744" spans="2:2">
      <c r="B53744" s="323"/>
    </row>
    <row r="53745" spans="2:2">
      <c r="B53745" s="323"/>
    </row>
    <row r="53746" spans="2:2">
      <c r="B53746" s="323"/>
    </row>
    <row r="53747" spans="2:2">
      <c r="B53747" s="323"/>
    </row>
    <row r="53748" spans="2:2">
      <c r="B53748" s="323"/>
    </row>
    <row r="53749" spans="2:2">
      <c r="B53749" s="323"/>
    </row>
    <row r="53750" spans="2:2">
      <c r="B53750" s="323"/>
    </row>
    <row r="53751" spans="2:2">
      <c r="B53751" s="323"/>
    </row>
    <row r="53752" spans="2:2">
      <c r="B53752" s="323"/>
    </row>
    <row r="53753" spans="2:2">
      <c r="B53753" s="323"/>
    </row>
    <row r="53754" spans="2:2">
      <c r="B53754" s="323"/>
    </row>
    <row r="53755" spans="2:2">
      <c r="B53755" s="323"/>
    </row>
    <row r="53756" spans="2:2">
      <c r="B53756" s="323"/>
    </row>
    <row r="53757" spans="2:2">
      <c r="B53757" s="323"/>
    </row>
    <row r="53758" spans="2:2">
      <c r="B53758" s="323"/>
    </row>
    <row r="53759" spans="2:2">
      <c r="B53759" s="323"/>
    </row>
    <row r="53760" spans="2:2">
      <c r="B53760" s="323"/>
    </row>
    <row r="53761" spans="2:2">
      <c r="B53761" s="323"/>
    </row>
    <row r="53762" spans="2:2">
      <c r="B53762" s="323"/>
    </row>
    <row r="53763" spans="2:2">
      <c r="B53763" s="323"/>
    </row>
    <row r="53764" spans="2:2">
      <c r="B53764" s="323"/>
    </row>
    <row r="53765" spans="2:2">
      <c r="B53765" s="323"/>
    </row>
    <row r="53766" spans="2:2">
      <c r="B53766" s="323"/>
    </row>
    <row r="53767" spans="2:2">
      <c r="B53767" s="323"/>
    </row>
    <row r="53768" spans="2:2">
      <c r="B53768" s="323"/>
    </row>
    <row r="53769" spans="2:2">
      <c r="B53769" s="323"/>
    </row>
    <row r="53770" spans="2:2">
      <c r="B53770" s="323"/>
    </row>
    <row r="53771" spans="2:2">
      <c r="B53771" s="323"/>
    </row>
    <row r="53772" spans="2:2">
      <c r="B53772" s="323"/>
    </row>
    <row r="53773" spans="2:2">
      <c r="B53773" s="323"/>
    </row>
    <row r="53774" spans="2:2">
      <c r="B53774" s="323"/>
    </row>
    <row r="53775" spans="2:2">
      <c r="B53775" s="323"/>
    </row>
    <row r="53776" spans="2:2">
      <c r="B53776" s="323"/>
    </row>
    <row r="53777" spans="2:2">
      <c r="B53777" s="323"/>
    </row>
    <row r="53778" spans="2:2">
      <c r="B53778" s="323"/>
    </row>
    <row r="53779" spans="2:2">
      <c r="B53779" s="323"/>
    </row>
    <row r="53780" spans="2:2">
      <c r="B53780" s="323"/>
    </row>
    <row r="53781" spans="2:2">
      <c r="B53781" s="323"/>
    </row>
    <row r="53782" spans="2:2">
      <c r="B53782" s="323"/>
    </row>
    <row r="53783" spans="2:2">
      <c r="B53783" s="323"/>
    </row>
    <row r="53784" spans="2:2">
      <c r="B53784" s="323"/>
    </row>
    <row r="53785" spans="2:2">
      <c r="B53785" s="323"/>
    </row>
    <row r="53786" spans="2:2">
      <c r="B53786" s="323"/>
    </row>
    <row r="53787" spans="2:2">
      <c r="B53787" s="323"/>
    </row>
    <row r="53788" spans="2:2">
      <c r="B53788" s="323"/>
    </row>
    <row r="53789" spans="2:2">
      <c r="B53789" s="323"/>
    </row>
    <row r="53790" spans="2:2">
      <c r="B53790" s="323"/>
    </row>
    <row r="53791" spans="2:2">
      <c r="B53791" s="323"/>
    </row>
    <row r="53792" spans="2:2">
      <c r="B53792" s="323"/>
    </row>
    <row r="53793" spans="2:2">
      <c r="B53793" s="323"/>
    </row>
    <row r="53794" spans="2:2">
      <c r="B53794" s="323"/>
    </row>
    <row r="53795" spans="2:2">
      <c r="B53795" s="323"/>
    </row>
    <row r="53796" spans="2:2">
      <c r="B53796" s="323"/>
    </row>
    <row r="53797" spans="2:2">
      <c r="B53797" s="323"/>
    </row>
    <row r="53798" spans="2:2">
      <c r="B53798" s="323"/>
    </row>
    <row r="53799" spans="2:2">
      <c r="B53799" s="323"/>
    </row>
    <row r="53800" spans="2:2">
      <c r="B53800" s="323"/>
    </row>
    <row r="53801" spans="2:2">
      <c r="B53801" s="323"/>
    </row>
    <row r="53802" spans="2:2">
      <c r="B53802" s="323"/>
    </row>
    <row r="53803" spans="2:2">
      <c r="B53803" s="323"/>
    </row>
    <row r="53804" spans="2:2">
      <c r="B53804" s="323"/>
    </row>
    <row r="53805" spans="2:2">
      <c r="B53805" s="323"/>
    </row>
    <row r="53806" spans="2:2">
      <c r="B53806" s="323"/>
    </row>
    <row r="53807" spans="2:2">
      <c r="B53807" s="323"/>
    </row>
    <row r="53808" spans="2:2">
      <c r="B53808" s="323"/>
    </row>
    <row r="53809" spans="2:2">
      <c r="B53809" s="323"/>
    </row>
    <row r="53810" spans="2:2">
      <c r="B53810" s="323"/>
    </row>
    <row r="53811" spans="2:2">
      <c r="B53811" s="323"/>
    </row>
    <row r="53812" spans="2:2">
      <c r="B53812" s="323"/>
    </row>
    <row r="53813" spans="2:2">
      <c r="B53813" s="323"/>
    </row>
    <row r="53814" spans="2:2">
      <c r="B53814" s="323"/>
    </row>
    <row r="53815" spans="2:2">
      <c r="B53815" s="323"/>
    </row>
    <row r="53816" spans="2:2">
      <c r="B53816" s="323"/>
    </row>
    <row r="53817" spans="2:2">
      <c r="B53817" s="323"/>
    </row>
    <row r="53818" spans="2:2">
      <c r="B53818" s="323"/>
    </row>
    <row r="53819" spans="2:2">
      <c r="B53819" s="323"/>
    </row>
    <row r="53820" spans="2:2">
      <c r="B53820" s="323"/>
    </row>
    <row r="53821" spans="2:2">
      <c r="B53821" s="323"/>
    </row>
    <row r="53822" spans="2:2">
      <c r="B53822" s="323"/>
    </row>
    <row r="53823" spans="2:2">
      <c r="B53823" s="323"/>
    </row>
    <row r="53824" spans="2:2">
      <c r="B53824" s="323"/>
    </row>
    <row r="53825" spans="2:2">
      <c r="B53825" s="323"/>
    </row>
    <row r="53826" spans="2:2">
      <c r="B53826" s="323"/>
    </row>
    <row r="53827" spans="2:2">
      <c r="B53827" s="323"/>
    </row>
    <row r="53828" spans="2:2">
      <c r="B53828" s="323"/>
    </row>
    <row r="53829" spans="2:2">
      <c r="B53829" s="323"/>
    </row>
    <row r="53830" spans="2:2">
      <c r="B53830" s="323"/>
    </row>
    <row r="53831" spans="2:2">
      <c r="B53831" s="323"/>
    </row>
    <row r="53832" spans="2:2">
      <c r="B53832" s="323"/>
    </row>
    <row r="53833" spans="2:2">
      <c r="B53833" s="323"/>
    </row>
    <row r="53834" spans="2:2">
      <c r="B53834" s="323"/>
    </row>
    <row r="53835" spans="2:2">
      <c r="B53835" s="323"/>
    </row>
    <row r="53836" spans="2:2">
      <c r="B53836" s="323"/>
    </row>
    <row r="53837" spans="2:2">
      <c r="B53837" s="323"/>
    </row>
    <row r="53838" spans="2:2">
      <c r="B53838" s="323"/>
    </row>
    <row r="53839" spans="2:2">
      <c r="B53839" s="323"/>
    </row>
    <row r="53840" spans="2:2">
      <c r="B53840" s="323"/>
    </row>
    <row r="53841" spans="2:2">
      <c r="B53841" s="323"/>
    </row>
    <row r="53842" spans="2:2">
      <c r="B53842" s="323"/>
    </row>
    <row r="53843" spans="2:2">
      <c r="B53843" s="323"/>
    </row>
    <row r="53844" spans="2:2">
      <c r="B53844" s="323"/>
    </row>
    <row r="53845" spans="2:2">
      <c r="B53845" s="323"/>
    </row>
    <row r="53846" spans="2:2">
      <c r="B53846" s="323"/>
    </row>
    <row r="53847" spans="2:2">
      <c r="B53847" s="323"/>
    </row>
    <row r="53848" spans="2:2">
      <c r="B53848" s="323"/>
    </row>
    <row r="53849" spans="2:2">
      <c r="B53849" s="323"/>
    </row>
    <row r="53850" spans="2:2">
      <c r="B53850" s="323"/>
    </row>
    <row r="53851" spans="2:2">
      <c r="B53851" s="323"/>
    </row>
    <row r="53852" spans="2:2">
      <c r="B53852" s="323"/>
    </row>
    <row r="53853" spans="2:2">
      <c r="B53853" s="323"/>
    </row>
    <row r="53854" spans="2:2">
      <c r="B53854" s="323"/>
    </row>
    <row r="53855" spans="2:2">
      <c r="B53855" s="323"/>
    </row>
    <row r="53856" spans="2:2">
      <c r="B53856" s="323"/>
    </row>
    <row r="53857" spans="2:2">
      <c r="B53857" s="323"/>
    </row>
    <row r="53858" spans="2:2">
      <c r="B53858" s="323"/>
    </row>
    <row r="53859" spans="2:2">
      <c r="B53859" s="323"/>
    </row>
    <row r="53860" spans="2:2">
      <c r="B53860" s="323"/>
    </row>
    <row r="53861" spans="2:2">
      <c r="B53861" s="323"/>
    </row>
    <row r="53862" spans="2:2">
      <c r="B53862" s="323"/>
    </row>
    <row r="53863" spans="2:2">
      <c r="B53863" s="323"/>
    </row>
    <row r="53864" spans="2:2">
      <c r="B53864" s="323"/>
    </row>
    <row r="53865" spans="2:2">
      <c r="B53865" s="323"/>
    </row>
    <row r="53866" spans="2:2">
      <c r="B53866" s="323"/>
    </row>
    <row r="53867" spans="2:2">
      <c r="B53867" s="323"/>
    </row>
    <row r="53868" spans="2:2">
      <c r="B53868" s="323"/>
    </row>
    <row r="53869" spans="2:2">
      <c r="B53869" s="323"/>
    </row>
    <row r="53870" spans="2:2">
      <c r="B53870" s="323"/>
    </row>
    <row r="53871" spans="2:2">
      <c r="B53871" s="323"/>
    </row>
    <row r="53872" spans="2:2">
      <c r="B53872" s="323"/>
    </row>
    <row r="53873" spans="2:2">
      <c r="B53873" s="323"/>
    </row>
    <row r="53874" spans="2:2">
      <c r="B53874" s="323"/>
    </row>
    <row r="53875" spans="2:2">
      <c r="B53875" s="323"/>
    </row>
    <row r="53876" spans="2:2">
      <c r="B53876" s="323"/>
    </row>
    <row r="53877" spans="2:2">
      <c r="B53877" s="323"/>
    </row>
    <row r="53878" spans="2:2">
      <c r="B53878" s="323"/>
    </row>
    <row r="53879" spans="2:2">
      <c r="B53879" s="323"/>
    </row>
    <row r="53880" spans="2:2">
      <c r="B53880" s="323"/>
    </row>
    <row r="53881" spans="2:2">
      <c r="B53881" s="323"/>
    </row>
    <row r="53882" spans="2:2">
      <c r="B53882" s="323"/>
    </row>
    <row r="53883" spans="2:2">
      <c r="B53883" s="323"/>
    </row>
    <row r="53884" spans="2:2">
      <c r="B53884" s="323"/>
    </row>
    <row r="53885" spans="2:2">
      <c r="B53885" s="323"/>
    </row>
    <row r="53886" spans="2:2">
      <c r="B53886" s="323"/>
    </row>
    <row r="53887" spans="2:2">
      <c r="B53887" s="323"/>
    </row>
    <row r="53888" spans="2:2">
      <c r="B53888" s="323"/>
    </row>
    <row r="53889" spans="2:2">
      <c r="B53889" s="323"/>
    </row>
    <row r="53890" spans="2:2">
      <c r="B53890" s="323"/>
    </row>
    <row r="53891" spans="2:2">
      <c r="B53891" s="323"/>
    </row>
    <row r="53892" spans="2:2">
      <c r="B53892" s="323"/>
    </row>
    <row r="53893" spans="2:2">
      <c r="B53893" s="323"/>
    </row>
    <row r="53894" spans="2:2">
      <c r="B53894" s="323"/>
    </row>
    <row r="53895" spans="2:2">
      <c r="B53895" s="323"/>
    </row>
    <row r="53896" spans="2:2">
      <c r="B53896" s="323"/>
    </row>
    <row r="53897" spans="2:2">
      <c r="B53897" s="323"/>
    </row>
    <row r="53898" spans="2:2">
      <c r="B53898" s="323"/>
    </row>
    <row r="53899" spans="2:2">
      <c r="B53899" s="323"/>
    </row>
    <row r="53900" spans="2:2">
      <c r="B53900" s="323"/>
    </row>
    <row r="53901" spans="2:2">
      <c r="B53901" s="323"/>
    </row>
    <row r="53902" spans="2:2">
      <c r="B53902" s="323"/>
    </row>
    <row r="53903" spans="2:2">
      <c r="B53903" s="323"/>
    </row>
    <row r="53904" spans="2:2">
      <c r="B53904" s="323"/>
    </row>
    <row r="53905" spans="2:2">
      <c r="B53905" s="323"/>
    </row>
    <row r="53906" spans="2:2">
      <c r="B53906" s="323"/>
    </row>
    <row r="53907" spans="2:2">
      <c r="B53907" s="323"/>
    </row>
    <row r="53908" spans="2:2">
      <c r="B53908" s="323"/>
    </row>
    <row r="53909" spans="2:2">
      <c r="B53909" s="323"/>
    </row>
    <row r="53910" spans="2:2">
      <c r="B53910" s="323"/>
    </row>
    <row r="53911" spans="2:2">
      <c r="B53911" s="323"/>
    </row>
    <row r="53912" spans="2:2">
      <c r="B53912" s="323"/>
    </row>
    <row r="53913" spans="2:2">
      <c r="B53913" s="323"/>
    </row>
    <row r="53914" spans="2:2">
      <c r="B53914" s="323"/>
    </row>
    <row r="53915" spans="2:2">
      <c r="B53915" s="323"/>
    </row>
    <row r="53916" spans="2:2">
      <c r="B53916" s="323"/>
    </row>
    <row r="53917" spans="2:2">
      <c r="B53917" s="323"/>
    </row>
    <row r="53918" spans="2:2">
      <c r="B53918" s="323"/>
    </row>
    <row r="53919" spans="2:2">
      <c r="B53919" s="323"/>
    </row>
    <row r="53920" spans="2:2">
      <c r="B53920" s="323"/>
    </row>
    <row r="53921" spans="2:2">
      <c r="B53921" s="323"/>
    </row>
    <row r="53922" spans="2:2">
      <c r="B53922" s="323"/>
    </row>
    <row r="53923" spans="2:2">
      <c r="B53923" s="323"/>
    </row>
    <row r="53924" spans="2:2">
      <c r="B53924" s="323"/>
    </row>
    <row r="53925" spans="2:2">
      <c r="B53925" s="323"/>
    </row>
    <row r="53926" spans="2:2">
      <c r="B53926" s="323"/>
    </row>
    <row r="53927" spans="2:2">
      <c r="B53927" s="323"/>
    </row>
    <row r="53928" spans="2:2">
      <c r="B53928" s="323"/>
    </row>
    <row r="53929" spans="2:2">
      <c r="B53929" s="323"/>
    </row>
    <row r="53930" spans="2:2">
      <c r="B53930" s="323"/>
    </row>
    <row r="53931" spans="2:2">
      <c r="B53931" s="323"/>
    </row>
    <row r="53932" spans="2:2">
      <c r="B53932" s="323"/>
    </row>
    <row r="53933" spans="2:2">
      <c r="B53933" s="323"/>
    </row>
    <row r="53934" spans="2:2">
      <c r="B53934" s="323"/>
    </row>
    <row r="53935" spans="2:2">
      <c r="B53935" s="323"/>
    </row>
    <row r="53936" spans="2:2">
      <c r="B53936" s="323"/>
    </row>
    <row r="53937" spans="2:2">
      <c r="B53937" s="323"/>
    </row>
    <row r="53938" spans="2:2">
      <c r="B53938" s="323"/>
    </row>
    <row r="53939" spans="2:2">
      <c r="B53939" s="323"/>
    </row>
    <row r="53940" spans="2:2">
      <c r="B53940" s="323"/>
    </row>
    <row r="53941" spans="2:2">
      <c r="B53941" s="323"/>
    </row>
    <row r="53942" spans="2:2">
      <c r="B53942" s="323"/>
    </row>
    <row r="53943" spans="2:2">
      <c r="B53943" s="323"/>
    </row>
    <row r="53944" spans="2:2">
      <c r="B53944" s="323"/>
    </row>
    <row r="53945" spans="2:2">
      <c r="B53945" s="323"/>
    </row>
    <row r="53946" spans="2:2">
      <c r="B53946" s="323"/>
    </row>
    <row r="53947" spans="2:2">
      <c r="B53947" s="323"/>
    </row>
    <row r="53948" spans="2:2">
      <c r="B53948" s="323"/>
    </row>
    <row r="53949" spans="2:2">
      <c r="B53949" s="323"/>
    </row>
    <row r="53950" spans="2:2">
      <c r="B53950" s="323"/>
    </row>
    <row r="53951" spans="2:2">
      <c r="B53951" s="323"/>
    </row>
    <row r="53952" spans="2:2">
      <c r="B53952" s="323"/>
    </row>
    <row r="53953" spans="2:2">
      <c r="B53953" s="323"/>
    </row>
    <row r="53954" spans="2:2">
      <c r="B53954" s="323"/>
    </row>
    <row r="53955" spans="2:2">
      <c r="B53955" s="323"/>
    </row>
    <row r="53956" spans="2:2">
      <c r="B53956" s="323"/>
    </row>
    <row r="53957" spans="2:2">
      <c r="B53957" s="323"/>
    </row>
    <row r="53958" spans="2:2">
      <c r="B53958" s="323"/>
    </row>
    <row r="53959" spans="2:2">
      <c r="B53959" s="323"/>
    </row>
    <row r="53960" spans="2:2">
      <c r="B53960" s="323"/>
    </row>
    <row r="53961" spans="2:2">
      <c r="B53961" s="323"/>
    </row>
    <row r="53962" spans="2:2">
      <c r="B53962" s="323"/>
    </row>
    <row r="53963" spans="2:2">
      <c r="B53963" s="323"/>
    </row>
    <row r="53964" spans="2:2">
      <c r="B53964" s="323"/>
    </row>
    <row r="53965" spans="2:2">
      <c r="B53965" s="323"/>
    </row>
    <row r="53966" spans="2:2">
      <c r="B53966" s="323"/>
    </row>
    <row r="53967" spans="2:2">
      <c r="B53967" s="323"/>
    </row>
    <row r="53968" spans="2:2">
      <c r="B53968" s="323"/>
    </row>
    <row r="53969" spans="2:2">
      <c r="B53969" s="323"/>
    </row>
    <row r="53970" spans="2:2">
      <c r="B53970" s="323"/>
    </row>
    <row r="53971" spans="2:2">
      <c r="B53971" s="323"/>
    </row>
    <row r="53972" spans="2:2">
      <c r="B53972" s="323"/>
    </row>
    <row r="53973" spans="2:2">
      <c r="B53973" s="323"/>
    </row>
    <row r="53974" spans="2:2">
      <c r="B53974" s="323"/>
    </row>
    <row r="53975" spans="2:2">
      <c r="B53975" s="323"/>
    </row>
    <row r="53976" spans="2:2">
      <c r="B53976" s="323"/>
    </row>
    <row r="53977" spans="2:2">
      <c r="B53977" s="323"/>
    </row>
    <row r="53978" spans="2:2">
      <c r="B53978" s="323"/>
    </row>
    <row r="53979" spans="2:2">
      <c r="B53979" s="323"/>
    </row>
    <row r="53980" spans="2:2">
      <c r="B53980" s="323"/>
    </row>
    <row r="53981" spans="2:2">
      <c r="B53981" s="323"/>
    </row>
    <row r="53982" spans="2:2">
      <c r="B53982" s="323"/>
    </row>
    <row r="53983" spans="2:2">
      <c r="B53983" s="323"/>
    </row>
    <row r="53984" spans="2:2">
      <c r="B53984" s="323"/>
    </row>
    <row r="53985" spans="2:2">
      <c r="B53985" s="323"/>
    </row>
    <row r="53986" spans="2:2">
      <c r="B53986" s="323"/>
    </row>
    <row r="53987" spans="2:2">
      <c r="B53987" s="323"/>
    </row>
    <row r="53988" spans="2:2">
      <c r="B53988" s="323"/>
    </row>
    <row r="53989" spans="2:2">
      <c r="B53989" s="323"/>
    </row>
    <row r="53990" spans="2:2">
      <c r="B53990" s="323"/>
    </row>
    <row r="53991" spans="2:2">
      <c r="B53991" s="323"/>
    </row>
    <row r="53992" spans="2:2">
      <c r="B53992" s="323"/>
    </row>
    <row r="53993" spans="2:2">
      <c r="B53993" s="323"/>
    </row>
    <row r="53994" spans="2:2">
      <c r="B53994" s="323"/>
    </row>
    <row r="53995" spans="2:2">
      <c r="B53995" s="323"/>
    </row>
    <row r="53996" spans="2:2">
      <c r="B53996" s="323"/>
    </row>
    <row r="53997" spans="2:2">
      <c r="B53997" s="323"/>
    </row>
    <row r="53998" spans="2:2">
      <c r="B53998" s="323"/>
    </row>
    <row r="53999" spans="2:2">
      <c r="B53999" s="323"/>
    </row>
    <row r="54000" spans="2:2">
      <c r="B54000" s="323"/>
    </row>
    <row r="54001" spans="2:2">
      <c r="B54001" s="323"/>
    </row>
    <row r="54002" spans="2:2">
      <c r="B54002" s="323"/>
    </row>
    <row r="54003" spans="2:2">
      <c r="B54003" s="323"/>
    </row>
    <row r="54004" spans="2:2">
      <c r="B54004" s="323"/>
    </row>
    <row r="54005" spans="2:2">
      <c r="B54005" s="323"/>
    </row>
    <row r="54006" spans="2:2">
      <c r="B54006" s="323"/>
    </row>
    <row r="54007" spans="2:2">
      <c r="B54007" s="323"/>
    </row>
    <row r="54008" spans="2:2">
      <c r="B54008" s="323"/>
    </row>
    <row r="54009" spans="2:2">
      <c r="B54009" s="323"/>
    </row>
    <row r="54010" spans="2:2">
      <c r="B54010" s="323"/>
    </row>
    <row r="54011" spans="2:2">
      <c r="B54011" s="323"/>
    </row>
    <row r="54012" spans="2:2">
      <c r="B54012" s="323"/>
    </row>
    <row r="54013" spans="2:2">
      <c r="B54013" s="323"/>
    </row>
    <row r="54014" spans="2:2">
      <c r="B54014" s="323"/>
    </row>
    <row r="54015" spans="2:2">
      <c r="B54015" s="323"/>
    </row>
    <row r="54016" spans="2:2">
      <c r="B54016" s="323"/>
    </row>
    <row r="54017" spans="2:2">
      <c r="B54017" s="323"/>
    </row>
    <row r="54018" spans="2:2">
      <c r="B54018" s="323"/>
    </row>
    <row r="54019" spans="2:2">
      <c r="B54019" s="323"/>
    </row>
    <row r="54020" spans="2:2">
      <c r="B54020" s="323"/>
    </row>
    <row r="54021" spans="2:2">
      <c r="B54021" s="323"/>
    </row>
    <row r="54022" spans="2:2">
      <c r="B54022" s="323"/>
    </row>
    <row r="54023" spans="2:2">
      <c r="B54023" s="323"/>
    </row>
    <row r="54024" spans="2:2">
      <c r="B54024" s="323"/>
    </row>
    <row r="54025" spans="2:2">
      <c r="B54025" s="323"/>
    </row>
    <row r="54026" spans="2:2">
      <c r="B54026" s="323"/>
    </row>
    <row r="54027" spans="2:2">
      <c r="B54027" s="323"/>
    </row>
    <row r="54028" spans="2:2">
      <c r="B54028" s="323"/>
    </row>
    <row r="54029" spans="2:2">
      <c r="B54029" s="323"/>
    </row>
    <row r="54030" spans="2:2">
      <c r="B54030" s="323"/>
    </row>
    <row r="54031" spans="2:2">
      <c r="B54031" s="323"/>
    </row>
    <row r="54032" spans="2:2">
      <c r="B54032" s="323"/>
    </row>
    <row r="54033" spans="2:2">
      <c r="B54033" s="323"/>
    </row>
    <row r="54034" spans="2:2">
      <c r="B54034" s="323"/>
    </row>
    <row r="54035" spans="2:2">
      <c r="B54035" s="323"/>
    </row>
    <row r="54036" spans="2:2">
      <c r="B54036" s="323"/>
    </row>
    <row r="54037" spans="2:2">
      <c r="B54037" s="323"/>
    </row>
    <row r="54038" spans="2:2">
      <c r="B54038" s="323"/>
    </row>
    <row r="54039" spans="2:2">
      <c r="B54039" s="323"/>
    </row>
    <row r="54040" spans="2:2">
      <c r="B54040" s="323"/>
    </row>
    <row r="54041" spans="2:2">
      <c r="B54041" s="323"/>
    </row>
    <row r="54042" spans="2:2">
      <c r="B54042" s="323"/>
    </row>
    <row r="54043" spans="2:2">
      <c r="B54043" s="323"/>
    </row>
    <row r="54044" spans="2:2">
      <c r="B54044" s="323"/>
    </row>
    <row r="54045" spans="2:2">
      <c r="B54045" s="323"/>
    </row>
    <row r="54046" spans="2:2">
      <c r="B54046" s="323"/>
    </row>
    <row r="54047" spans="2:2">
      <c r="B54047" s="323"/>
    </row>
    <row r="54048" spans="2:2">
      <c r="B54048" s="323"/>
    </row>
    <row r="54049" spans="2:2">
      <c r="B54049" s="323"/>
    </row>
    <row r="54050" spans="2:2">
      <c r="B54050" s="323"/>
    </row>
    <row r="54051" spans="2:2">
      <c r="B54051" s="323"/>
    </row>
    <row r="54052" spans="2:2">
      <c r="B54052" s="323"/>
    </row>
    <row r="54053" spans="2:2">
      <c r="B54053" s="323"/>
    </row>
    <row r="54054" spans="2:2">
      <c r="B54054" s="323"/>
    </row>
    <row r="54055" spans="2:2">
      <c r="B54055" s="323"/>
    </row>
    <row r="54056" spans="2:2">
      <c r="B54056" s="323"/>
    </row>
    <row r="54057" spans="2:2">
      <c r="B54057" s="323"/>
    </row>
    <row r="54058" spans="2:2">
      <c r="B54058" s="323"/>
    </row>
    <row r="54059" spans="2:2">
      <c r="B54059" s="323"/>
    </row>
    <row r="54060" spans="2:2">
      <c r="B54060" s="323"/>
    </row>
    <row r="54061" spans="2:2">
      <c r="B54061" s="323"/>
    </row>
    <row r="54062" spans="2:2">
      <c r="B54062" s="323"/>
    </row>
    <row r="54063" spans="2:2">
      <c r="B54063" s="323"/>
    </row>
    <row r="54064" spans="2:2">
      <c r="B54064" s="323"/>
    </row>
    <row r="54065" spans="2:2">
      <c r="B54065" s="323"/>
    </row>
    <row r="54066" spans="2:2">
      <c r="B54066" s="323"/>
    </row>
    <row r="54067" spans="2:2">
      <c r="B54067" s="323"/>
    </row>
    <row r="54068" spans="2:2">
      <c r="B54068" s="323"/>
    </row>
    <row r="54069" spans="2:2">
      <c r="B54069" s="323"/>
    </row>
    <row r="54070" spans="2:2">
      <c r="B54070" s="323"/>
    </row>
    <row r="54071" spans="2:2">
      <c r="B54071" s="323"/>
    </row>
    <row r="54072" spans="2:2">
      <c r="B54072" s="323"/>
    </row>
    <row r="54073" spans="2:2">
      <c r="B54073" s="323"/>
    </row>
    <row r="54074" spans="2:2">
      <c r="B54074" s="323"/>
    </row>
    <row r="54075" spans="2:2">
      <c r="B54075" s="323"/>
    </row>
    <row r="54076" spans="2:2">
      <c r="B54076" s="323"/>
    </row>
    <row r="54077" spans="2:2">
      <c r="B54077" s="323"/>
    </row>
    <row r="54078" spans="2:2">
      <c r="B54078" s="323"/>
    </row>
    <row r="54079" spans="2:2">
      <c r="B54079" s="323"/>
    </row>
    <row r="54080" spans="2:2">
      <c r="B54080" s="323"/>
    </row>
    <row r="54081" spans="2:2">
      <c r="B54081" s="323"/>
    </row>
    <row r="54082" spans="2:2">
      <c r="B54082" s="323"/>
    </row>
    <row r="54083" spans="2:2">
      <c r="B54083" s="323"/>
    </row>
    <row r="54084" spans="2:2">
      <c r="B54084" s="323"/>
    </row>
    <row r="54085" spans="2:2">
      <c r="B54085" s="323"/>
    </row>
    <row r="54086" spans="2:2">
      <c r="B54086" s="323"/>
    </row>
    <row r="54087" spans="2:2">
      <c r="B54087" s="323"/>
    </row>
    <row r="54088" spans="2:2">
      <c r="B54088" s="323"/>
    </row>
    <row r="54089" spans="2:2">
      <c r="B54089" s="323"/>
    </row>
    <row r="54090" spans="2:2">
      <c r="B54090" s="323"/>
    </row>
    <row r="54091" spans="2:2">
      <c r="B54091" s="323"/>
    </row>
    <row r="54092" spans="2:2">
      <c r="B54092" s="323"/>
    </row>
    <row r="54093" spans="2:2">
      <c r="B54093" s="323"/>
    </row>
    <row r="54094" spans="2:2">
      <c r="B54094" s="323"/>
    </row>
    <row r="54095" spans="2:2">
      <c r="B54095" s="323"/>
    </row>
    <row r="54096" spans="2:2">
      <c r="B54096" s="323"/>
    </row>
    <row r="54097" spans="2:2">
      <c r="B54097" s="323"/>
    </row>
    <row r="54098" spans="2:2">
      <c r="B54098" s="323"/>
    </row>
    <row r="54099" spans="2:2">
      <c r="B54099" s="323"/>
    </row>
    <row r="54100" spans="2:2">
      <c r="B54100" s="323"/>
    </row>
    <row r="54101" spans="2:2">
      <c r="B54101" s="323"/>
    </row>
    <row r="54102" spans="2:2">
      <c r="B54102" s="323"/>
    </row>
    <row r="54103" spans="2:2">
      <c r="B54103" s="323"/>
    </row>
    <row r="54104" spans="2:2">
      <c r="B54104" s="323"/>
    </row>
    <row r="54105" spans="2:2">
      <c r="B54105" s="323"/>
    </row>
    <row r="54106" spans="2:2">
      <c r="B54106" s="323"/>
    </row>
    <row r="54107" spans="2:2">
      <c r="B54107" s="323"/>
    </row>
    <row r="54108" spans="2:2">
      <c r="B54108" s="323"/>
    </row>
    <row r="54109" spans="2:2">
      <c r="B54109" s="323"/>
    </row>
    <row r="54110" spans="2:2">
      <c r="B54110" s="323"/>
    </row>
    <row r="54111" spans="2:2">
      <c r="B54111" s="323"/>
    </row>
    <row r="54112" spans="2:2">
      <c r="B54112" s="323"/>
    </row>
    <row r="54113" spans="2:2">
      <c r="B54113" s="323"/>
    </row>
    <row r="54114" spans="2:2">
      <c r="B54114" s="323"/>
    </row>
    <row r="54115" spans="2:2">
      <c r="B54115" s="323"/>
    </row>
    <row r="54116" spans="2:2">
      <c r="B54116" s="323"/>
    </row>
    <row r="54117" spans="2:2">
      <c r="B54117" s="323"/>
    </row>
    <row r="54118" spans="2:2">
      <c r="B54118" s="323"/>
    </row>
    <row r="54119" spans="2:2">
      <c r="B54119" s="323"/>
    </row>
    <row r="54120" spans="2:2">
      <c r="B54120" s="323"/>
    </row>
    <row r="54121" spans="2:2">
      <c r="B54121" s="323"/>
    </row>
    <row r="54122" spans="2:2">
      <c r="B54122" s="323"/>
    </row>
    <row r="54123" spans="2:2">
      <c r="B54123" s="323"/>
    </row>
    <row r="54124" spans="2:2">
      <c r="B54124" s="323"/>
    </row>
    <row r="54125" spans="2:2">
      <c r="B54125" s="323"/>
    </row>
    <row r="54126" spans="2:2">
      <c r="B54126" s="323"/>
    </row>
    <row r="54127" spans="2:2">
      <c r="B54127" s="323"/>
    </row>
    <row r="54128" spans="2:2">
      <c r="B54128" s="323"/>
    </row>
    <row r="54129" spans="2:2">
      <c r="B54129" s="323"/>
    </row>
    <row r="54130" spans="2:2">
      <c r="B54130" s="323"/>
    </row>
    <row r="54131" spans="2:2">
      <c r="B54131" s="323"/>
    </row>
    <row r="54132" spans="2:2">
      <c r="B54132" s="323"/>
    </row>
    <row r="54133" spans="2:2">
      <c r="B54133" s="323"/>
    </row>
    <row r="54134" spans="2:2">
      <c r="B54134" s="323"/>
    </row>
    <row r="54135" spans="2:2">
      <c r="B54135" s="323"/>
    </row>
    <row r="54136" spans="2:2">
      <c r="B54136" s="323"/>
    </row>
    <row r="54137" spans="2:2">
      <c r="B54137" s="323"/>
    </row>
    <row r="54138" spans="2:2">
      <c r="B54138" s="323"/>
    </row>
    <row r="54139" spans="2:2">
      <c r="B54139" s="323"/>
    </row>
    <row r="54140" spans="2:2">
      <c r="B54140" s="323"/>
    </row>
    <row r="54141" spans="2:2">
      <c r="B54141" s="323"/>
    </row>
    <row r="54142" spans="2:2">
      <c r="B54142" s="323"/>
    </row>
    <row r="54143" spans="2:2">
      <c r="B54143" s="323"/>
    </row>
    <row r="54144" spans="2:2">
      <c r="B54144" s="323"/>
    </row>
    <row r="54145" spans="2:2">
      <c r="B54145" s="323"/>
    </row>
    <row r="54146" spans="2:2">
      <c r="B54146" s="323"/>
    </row>
    <row r="54147" spans="2:2">
      <c r="B54147" s="323"/>
    </row>
    <row r="54148" spans="2:2">
      <c r="B54148" s="323"/>
    </row>
    <row r="54149" spans="2:2">
      <c r="B54149" s="323"/>
    </row>
    <row r="54150" spans="2:2">
      <c r="B54150" s="323"/>
    </row>
    <row r="54151" spans="2:2">
      <c r="B54151" s="323"/>
    </row>
    <row r="54152" spans="2:2">
      <c r="B54152" s="323"/>
    </row>
    <row r="54153" spans="2:2">
      <c r="B54153" s="323"/>
    </row>
    <row r="54154" spans="2:2">
      <c r="B54154" s="323"/>
    </row>
    <row r="54155" spans="2:2">
      <c r="B54155" s="323"/>
    </row>
    <row r="54156" spans="2:2">
      <c r="B54156" s="323"/>
    </row>
    <row r="54157" spans="2:2">
      <c r="B54157" s="323"/>
    </row>
    <row r="54158" spans="2:2">
      <c r="B54158" s="323"/>
    </row>
    <row r="54159" spans="2:2">
      <c r="B54159" s="323"/>
    </row>
    <row r="54160" spans="2:2">
      <c r="B54160" s="323"/>
    </row>
    <row r="54161" spans="2:2">
      <c r="B54161" s="323"/>
    </row>
    <row r="54162" spans="2:2">
      <c r="B54162" s="323"/>
    </row>
    <row r="54163" spans="2:2">
      <c r="B54163" s="323"/>
    </row>
    <row r="54164" spans="2:2">
      <c r="B54164" s="323"/>
    </row>
    <row r="54165" spans="2:2">
      <c r="B54165" s="323"/>
    </row>
    <row r="54166" spans="2:2">
      <c r="B54166" s="323"/>
    </row>
    <row r="54167" spans="2:2">
      <c r="B54167" s="323"/>
    </row>
    <row r="54168" spans="2:2">
      <c r="B54168" s="323"/>
    </row>
    <row r="54169" spans="2:2">
      <c r="B54169" s="323"/>
    </row>
    <row r="54170" spans="2:2">
      <c r="B54170" s="323"/>
    </row>
    <row r="54171" spans="2:2">
      <c r="B54171" s="323"/>
    </row>
    <row r="54172" spans="2:2">
      <c r="B54172" s="323"/>
    </row>
    <row r="54173" spans="2:2">
      <c r="B54173" s="323"/>
    </row>
    <row r="54174" spans="2:2">
      <c r="B54174" s="323"/>
    </row>
    <row r="54175" spans="2:2">
      <c r="B54175" s="323"/>
    </row>
    <row r="54176" spans="2:2">
      <c r="B54176" s="323"/>
    </row>
    <row r="54177" spans="2:2">
      <c r="B54177" s="323"/>
    </row>
    <row r="54178" spans="2:2">
      <c r="B54178" s="323"/>
    </row>
    <row r="54179" spans="2:2">
      <c r="B54179" s="323"/>
    </row>
    <row r="54180" spans="2:2">
      <c r="B54180" s="323"/>
    </row>
    <row r="54181" spans="2:2">
      <c r="B54181" s="323"/>
    </row>
    <row r="54182" spans="2:2">
      <c r="B54182" s="323"/>
    </row>
    <row r="54183" spans="2:2">
      <c r="B54183" s="323"/>
    </row>
    <row r="54184" spans="2:2">
      <c r="B54184" s="323"/>
    </row>
    <row r="54185" spans="2:2">
      <c r="B54185" s="323"/>
    </row>
    <row r="54186" spans="2:2">
      <c r="B54186" s="323"/>
    </row>
    <row r="54187" spans="2:2">
      <c r="B54187" s="323"/>
    </row>
    <row r="54188" spans="2:2">
      <c r="B54188" s="323"/>
    </row>
    <row r="54189" spans="2:2">
      <c r="B54189" s="323"/>
    </row>
    <row r="54190" spans="2:2">
      <c r="B54190" s="323"/>
    </row>
    <row r="54191" spans="2:2">
      <c r="B54191" s="323"/>
    </row>
    <row r="54192" spans="2:2">
      <c r="B54192" s="323"/>
    </row>
    <row r="54193" spans="2:2">
      <c r="B54193" s="323"/>
    </row>
    <row r="54194" spans="2:2">
      <c r="B54194" s="323"/>
    </row>
    <row r="54195" spans="2:2">
      <c r="B54195" s="323"/>
    </row>
    <row r="54196" spans="2:2">
      <c r="B54196" s="323"/>
    </row>
    <row r="54197" spans="2:2">
      <c r="B54197" s="323"/>
    </row>
    <row r="54198" spans="2:2">
      <c r="B54198" s="323"/>
    </row>
    <row r="54199" spans="2:2">
      <c r="B54199" s="323"/>
    </row>
    <row r="54200" spans="2:2">
      <c r="B54200" s="323"/>
    </row>
    <row r="54201" spans="2:2">
      <c r="B54201" s="323"/>
    </row>
    <row r="54202" spans="2:2">
      <c r="B54202" s="323"/>
    </row>
    <row r="54203" spans="2:2">
      <c r="B54203" s="323"/>
    </row>
    <row r="54204" spans="2:2">
      <c r="B54204" s="323"/>
    </row>
    <row r="54205" spans="2:2">
      <c r="B54205" s="323"/>
    </row>
    <row r="54206" spans="2:2">
      <c r="B54206" s="323"/>
    </row>
    <row r="54207" spans="2:2">
      <c r="B54207" s="323"/>
    </row>
    <row r="54208" spans="2:2">
      <c r="B54208" s="323"/>
    </row>
    <row r="54209" spans="2:2">
      <c r="B54209" s="323"/>
    </row>
    <row r="54210" spans="2:2">
      <c r="B54210" s="323"/>
    </row>
    <row r="54211" spans="2:2">
      <c r="B54211" s="323"/>
    </row>
    <row r="54212" spans="2:2">
      <c r="B54212" s="323"/>
    </row>
    <row r="54213" spans="2:2">
      <c r="B54213" s="323"/>
    </row>
    <row r="54214" spans="2:2">
      <c r="B54214" s="323"/>
    </row>
    <row r="54215" spans="2:2">
      <c r="B54215" s="323"/>
    </row>
    <row r="54216" spans="2:2">
      <c r="B54216" s="323"/>
    </row>
    <row r="54217" spans="2:2">
      <c r="B54217" s="323"/>
    </row>
    <row r="54218" spans="2:2">
      <c r="B54218" s="323"/>
    </row>
    <row r="54219" spans="2:2">
      <c r="B54219" s="323"/>
    </row>
    <row r="54220" spans="2:2">
      <c r="B54220" s="323"/>
    </row>
    <row r="54221" spans="2:2">
      <c r="B54221" s="323"/>
    </row>
    <row r="54222" spans="2:2">
      <c r="B54222" s="323"/>
    </row>
    <row r="54223" spans="2:2">
      <c r="B54223" s="323"/>
    </row>
    <row r="54224" spans="2:2">
      <c r="B54224" s="323"/>
    </row>
    <row r="54225" spans="2:2">
      <c r="B54225" s="323"/>
    </row>
    <row r="54226" spans="2:2">
      <c r="B54226" s="323"/>
    </row>
    <row r="54227" spans="2:2">
      <c r="B54227" s="323"/>
    </row>
    <row r="54228" spans="2:2">
      <c r="B54228" s="323"/>
    </row>
    <row r="54229" spans="2:2">
      <c r="B54229" s="323"/>
    </row>
    <row r="54230" spans="2:2">
      <c r="B54230" s="323"/>
    </row>
    <row r="54231" spans="2:2">
      <c r="B54231" s="323"/>
    </row>
    <row r="54232" spans="2:2">
      <c r="B54232" s="323"/>
    </row>
    <row r="54233" spans="2:2">
      <c r="B54233" s="323"/>
    </row>
    <row r="54234" spans="2:2">
      <c r="B54234" s="323"/>
    </row>
    <row r="54235" spans="2:2">
      <c r="B54235" s="323"/>
    </row>
    <row r="54236" spans="2:2">
      <c r="B54236" s="323"/>
    </row>
    <row r="54237" spans="2:2">
      <c r="B54237" s="323"/>
    </row>
    <row r="54238" spans="2:2">
      <c r="B54238" s="323"/>
    </row>
    <row r="54239" spans="2:2">
      <c r="B54239" s="323"/>
    </row>
    <row r="54240" spans="2:2">
      <c r="B54240" s="323"/>
    </row>
    <row r="54241" spans="2:2">
      <c r="B54241" s="323"/>
    </row>
    <row r="54242" spans="2:2">
      <c r="B54242" s="323"/>
    </row>
    <row r="54243" spans="2:2">
      <c r="B54243" s="323"/>
    </row>
    <row r="54244" spans="2:2">
      <c r="B54244" s="323"/>
    </row>
    <row r="54245" spans="2:2">
      <c r="B54245" s="323"/>
    </row>
    <row r="54246" spans="2:2">
      <c r="B54246" s="323"/>
    </row>
    <row r="54247" spans="2:2">
      <c r="B54247" s="323"/>
    </row>
    <row r="54248" spans="2:2">
      <c r="B54248" s="323"/>
    </row>
    <row r="54249" spans="2:2">
      <c r="B54249" s="323"/>
    </row>
    <row r="54250" spans="2:2">
      <c r="B54250" s="323"/>
    </row>
    <row r="54251" spans="2:2">
      <c r="B54251" s="323"/>
    </row>
    <row r="54252" spans="2:2">
      <c r="B54252" s="323"/>
    </row>
    <row r="54253" spans="2:2">
      <c r="B54253" s="323"/>
    </row>
    <row r="54254" spans="2:2">
      <c r="B54254" s="323"/>
    </row>
    <row r="54255" spans="2:2">
      <c r="B54255" s="323"/>
    </row>
    <row r="54256" spans="2:2">
      <c r="B54256" s="323"/>
    </row>
    <row r="54257" spans="2:2">
      <c r="B54257" s="323"/>
    </row>
    <row r="54258" spans="2:2">
      <c r="B54258" s="323"/>
    </row>
    <row r="54259" spans="2:2">
      <c r="B54259" s="323"/>
    </row>
    <row r="54260" spans="2:2">
      <c r="B54260" s="323"/>
    </row>
    <row r="54261" spans="2:2">
      <c r="B54261" s="323"/>
    </row>
    <row r="54262" spans="2:2">
      <c r="B54262" s="323"/>
    </row>
    <row r="54263" spans="2:2">
      <c r="B54263" s="323"/>
    </row>
    <row r="54264" spans="2:2">
      <c r="B54264" s="323"/>
    </row>
    <row r="54265" spans="2:2">
      <c r="B54265" s="323"/>
    </row>
    <row r="54266" spans="2:2">
      <c r="B54266" s="323"/>
    </row>
    <row r="54267" spans="2:2">
      <c r="B54267" s="323"/>
    </row>
    <row r="54268" spans="2:2">
      <c r="B54268" s="323"/>
    </row>
    <row r="54269" spans="2:2">
      <c r="B54269" s="323"/>
    </row>
    <row r="54270" spans="2:2">
      <c r="B54270" s="323"/>
    </row>
    <row r="54271" spans="2:2">
      <c r="B54271" s="323"/>
    </row>
    <row r="54272" spans="2:2">
      <c r="B54272" s="323"/>
    </row>
    <row r="54273" spans="2:2">
      <c r="B54273" s="323"/>
    </row>
    <row r="54274" spans="2:2">
      <c r="B54274" s="323"/>
    </row>
    <row r="54275" spans="2:2">
      <c r="B54275" s="323"/>
    </row>
    <row r="54276" spans="2:2">
      <c r="B54276" s="323"/>
    </row>
    <row r="54277" spans="2:2">
      <c r="B54277" s="323"/>
    </row>
    <row r="54278" spans="2:2">
      <c r="B54278" s="323"/>
    </row>
    <row r="54279" spans="2:2">
      <c r="B54279" s="323"/>
    </row>
    <row r="54280" spans="2:2">
      <c r="B54280" s="323"/>
    </row>
    <row r="54281" spans="2:2">
      <c r="B54281" s="323"/>
    </row>
    <row r="54282" spans="2:2">
      <c r="B54282" s="323"/>
    </row>
    <row r="54283" spans="2:2">
      <c r="B54283" s="323"/>
    </row>
    <row r="54284" spans="2:2">
      <c r="B54284" s="323"/>
    </row>
    <row r="54285" spans="2:2">
      <c r="B54285" s="323"/>
    </row>
    <row r="54286" spans="2:2">
      <c r="B54286" s="323"/>
    </row>
    <row r="54287" spans="2:2">
      <c r="B54287" s="323"/>
    </row>
    <row r="54288" spans="2:2">
      <c r="B54288" s="323"/>
    </row>
    <row r="54289" spans="2:2">
      <c r="B54289" s="323"/>
    </row>
    <row r="54290" spans="2:2">
      <c r="B54290" s="323"/>
    </row>
    <row r="54291" spans="2:2">
      <c r="B54291" s="323"/>
    </row>
    <row r="54292" spans="2:2">
      <c r="B54292" s="323"/>
    </row>
    <row r="54293" spans="2:2">
      <c r="B54293" s="323"/>
    </row>
    <row r="54294" spans="2:2">
      <c r="B54294" s="323"/>
    </row>
    <row r="54295" spans="2:2">
      <c r="B54295" s="323"/>
    </row>
    <row r="54296" spans="2:2">
      <c r="B54296" s="323"/>
    </row>
    <row r="54297" spans="2:2">
      <c r="B54297" s="323"/>
    </row>
    <row r="54298" spans="2:2">
      <c r="B54298" s="323"/>
    </row>
    <row r="54299" spans="2:2">
      <c r="B54299" s="323"/>
    </row>
    <row r="54300" spans="2:2">
      <c r="B54300" s="323"/>
    </row>
    <row r="54301" spans="2:2">
      <c r="B54301" s="323"/>
    </row>
    <row r="54302" spans="2:2">
      <c r="B54302" s="323"/>
    </row>
    <row r="54303" spans="2:2">
      <c r="B54303" s="323"/>
    </row>
    <row r="54304" spans="2:2">
      <c r="B54304" s="323"/>
    </row>
    <row r="54305" spans="2:2">
      <c r="B54305" s="323"/>
    </row>
    <row r="54306" spans="2:2">
      <c r="B54306" s="323"/>
    </row>
    <row r="54307" spans="2:2">
      <c r="B54307" s="323"/>
    </row>
    <row r="54308" spans="2:2">
      <c r="B54308" s="323"/>
    </row>
    <row r="54309" spans="2:2">
      <c r="B54309" s="323"/>
    </row>
    <row r="54310" spans="2:2">
      <c r="B54310" s="323"/>
    </row>
    <row r="54311" spans="2:2">
      <c r="B54311" s="323"/>
    </row>
    <row r="54312" spans="2:2">
      <c r="B54312" s="323"/>
    </row>
    <row r="54313" spans="2:2">
      <c r="B54313" s="323"/>
    </row>
    <row r="54314" spans="2:2">
      <c r="B54314" s="323"/>
    </row>
    <row r="54315" spans="2:2">
      <c r="B54315" s="323"/>
    </row>
    <row r="54316" spans="2:2">
      <c r="B54316" s="323"/>
    </row>
    <row r="54317" spans="2:2">
      <c r="B54317" s="323"/>
    </row>
    <row r="54318" spans="2:2">
      <c r="B54318" s="323"/>
    </row>
    <row r="54319" spans="2:2">
      <c r="B54319" s="323"/>
    </row>
    <row r="54320" spans="2:2">
      <c r="B54320" s="323"/>
    </row>
    <row r="54321" spans="2:2">
      <c r="B54321" s="323"/>
    </row>
    <row r="54322" spans="2:2">
      <c r="B54322" s="323"/>
    </row>
    <row r="54323" spans="2:2">
      <c r="B54323" s="323"/>
    </row>
    <row r="54324" spans="2:2">
      <c r="B54324" s="323"/>
    </row>
    <row r="54325" spans="2:2">
      <c r="B54325" s="323"/>
    </row>
    <row r="54326" spans="2:2">
      <c r="B54326" s="323"/>
    </row>
    <row r="54327" spans="2:2">
      <c r="B54327" s="323"/>
    </row>
    <row r="54328" spans="2:2">
      <c r="B54328" s="323"/>
    </row>
    <row r="54329" spans="2:2">
      <c r="B54329" s="323"/>
    </row>
    <row r="54330" spans="2:2">
      <c r="B54330" s="323"/>
    </row>
    <row r="54331" spans="2:2">
      <c r="B54331" s="323"/>
    </row>
    <row r="54332" spans="2:2">
      <c r="B54332" s="323"/>
    </row>
    <row r="54333" spans="2:2">
      <c r="B54333" s="323"/>
    </row>
    <row r="54334" spans="2:2">
      <c r="B54334" s="323"/>
    </row>
    <row r="54335" spans="2:2">
      <c r="B54335" s="323"/>
    </row>
    <row r="54336" spans="2:2">
      <c r="B54336" s="323"/>
    </row>
    <row r="54337" spans="2:2">
      <c r="B54337" s="323"/>
    </row>
    <row r="54338" spans="2:2">
      <c r="B54338" s="323"/>
    </row>
    <row r="54339" spans="2:2">
      <c r="B54339" s="323"/>
    </row>
    <row r="54340" spans="2:2">
      <c r="B54340" s="323"/>
    </row>
    <row r="54341" spans="2:2">
      <c r="B54341" s="323"/>
    </row>
    <row r="54342" spans="2:2">
      <c r="B54342" s="323"/>
    </row>
    <row r="54343" spans="2:2">
      <c r="B54343" s="323"/>
    </row>
    <row r="54344" spans="2:2">
      <c r="B54344" s="323"/>
    </row>
    <row r="54345" spans="2:2">
      <c r="B54345" s="323"/>
    </row>
    <row r="54346" spans="2:2">
      <c r="B54346" s="323"/>
    </row>
    <row r="54347" spans="2:2">
      <c r="B54347" s="323"/>
    </row>
    <row r="54348" spans="2:2">
      <c r="B54348" s="323"/>
    </row>
    <row r="54349" spans="2:2">
      <c r="B54349" s="323"/>
    </row>
    <row r="54350" spans="2:2">
      <c r="B54350" s="323"/>
    </row>
    <row r="54351" spans="2:2">
      <c r="B54351" s="323"/>
    </row>
    <row r="54352" spans="2:2">
      <c r="B54352" s="323"/>
    </row>
    <row r="54353" spans="2:2">
      <c r="B54353" s="323"/>
    </row>
    <row r="54354" spans="2:2">
      <c r="B54354" s="323"/>
    </row>
    <row r="54355" spans="2:2">
      <c r="B54355" s="323"/>
    </row>
    <row r="54356" spans="2:2">
      <c r="B54356" s="323"/>
    </row>
    <row r="54357" spans="2:2">
      <c r="B54357" s="323"/>
    </row>
    <row r="54358" spans="2:2">
      <c r="B54358" s="323"/>
    </row>
    <row r="54359" spans="2:2">
      <c r="B54359" s="323"/>
    </row>
    <row r="54360" spans="2:2">
      <c r="B54360" s="323"/>
    </row>
    <row r="54361" spans="2:2">
      <c r="B54361" s="323"/>
    </row>
    <row r="54362" spans="2:2">
      <c r="B54362" s="323"/>
    </row>
    <row r="54363" spans="2:2">
      <c r="B54363" s="323"/>
    </row>
    <row r="54364" spans="2:2">
      <c r="B54364" s="323"/>
    </row>
    <row r="54365" spans="2:2">
      <c r="B54365" s="323"/>
    </row>
    <row r="54366" spans="2:2">
      <c r="B54366" s="323"/>
    </row>
    <row r="54367" spans="2:2">
      <c r="B54367" s="323"/>
    </row>
    <row r="54368" spans="2:2">
      <c r="B54368" s="323"/>
    </row>
    <row r="54369" spans="2:2">
      <c r="B54369" s="323"/>
    </row>
    <row r="54370" spans="2:2">
      <c r="B54370" s="323"/>
    </row>
    <row r="54371" spans="2:2">
      <c r="B54371" s="323"/>
    </row>
    <row r="54372" spans="2:2">
      <c r="B54372" s="323"/>
    </row>
    <row r="54373" spans="2:2">
      <c r="B54373" s="323"/>
    </row>
    <row r="54374" spans="2:2">
      <c r="B54374" s="323"/>
    </row>
    <row r="54375" spans="2:2">
      <c r="B54375" s="323"/>
    </row>
    <row r="54376" spans="2:2">
      <c r="B54376" s="323"/>
    </row>
    <row r="54377" spans="2:2">
      <c r="B54377" s="323"/>
    </row>
    <row r="54378" spans="2:2">
      <c r="B54378" s="323"/>
    </row>
    <row r="54379" spans="2:2">
      <c r="B54379" s="323"/>
    </row>
    <row r="54380" spans="2:2">
      <c r="B54380" s="323"/>
    </row>
    <row r="54381" spans="2:2">
      <c r="B54381" s="323"/>
    </row>
    <row r="54382" spans="2:2">
      <c r="B54382" s="323"/>
    </row>
    <row r="54383" spans="2:2">
      <c r="B54383" s="323"/>
    </row>
    <row r="54384" spans="2:2">
      <c r="B54384" s="323"/>
    </row>
    <row r="54385" spans="2:2">
      <c r="B54385" s="323"/>
    </row>
    <row r="54386" spans="2:2">
      <c r="B54386" s="323"/>
    </row>
    <row r="54387" spans="2:2">
      <c r="B54387" s="323"/>
    </row>
    <row r="54388" spans="2:2">
      <c r="B54388" s="323"/>
    </row>
    <row r="54389" spans="2:2">
      <c r="B54389" s="323"/>
    </row>
    <row r="54390" spans="2:2">
      <c r="B54390" s="323"/>
    </row>
    <row r="54391" spans="2:2">
      <c r="B54391" s="323"/>
    </row>
    <row r="54392" spans="2:2">
      <c r="B54392" s="323"/>
    </row>
    <row r="54393" spans="2:2">
      <c r="B54393" s="323"/>
    </row>
    <row r="54394" spans="2:2">
      <c r="B54394" s="323"/>
    </row>
    <row r="54395" spans="2:2">
      <c r="B54395" s="323"/>
    </row>
    <row r="54396" spans="2:2">
      <c r="B54396" s="323"/>
    </row>
    <row r="54397" spans="2:2">
      <c r="B54397" s="323"/>
    </row>
    <row r="54398" spans="2:2">
      <c r="B54398" s="323"/>
    </row>
    <row r="54399" spans="2:2">
      <c r="B54399" s="323"/>
    </row>
    <row r="54400" spans="2:2">
      <c r="B54400" s="323"/>
    </row>
    <row r="54401" spans="2:2">
      <c r="B54401" s="323"/>
    </row>
    <row r="54402" spans="2:2">
      <c r="B54402" s="323"/>
    </row>
    <row r="54403" spans="2:2">
      <c r="B54403" s="323"/>
    </row>
    <row r="54404" spans="2:2">
      <c r="B54404" s="323"/>
    </row>
    <row r="54405" spans="2:2">
      <c r="B54405" s="323"/>
    </row>
    <row r="54406" spans="2:2">
      <c r="B54406" s="323"/>
    </row>
    <row r="54407" spans="2:2">
      <c r="B54407" s="323"/>
    </row>
    <row r="54408" spans="2:2">
      <c r="B54408" s="323"/>
    </row>
    <row r="54409" spans="2:2">
      <c r="B54409" s="323"/>
    </row>
    <row r="54410" spans="2:2">
      <c r="B54410" s="323"/>
    </row>
    <row r="54411" spans="2:2">
      <c r="B54411" s="323"/>
    </row>
    <row r="54412" spans="2:2">
      <c r="B54412" s="323"/>
    </row>
    <row r="54413" spans="2:2">
      <c r="B54413" s="323"/>
    </row>
    <row r="54414" spans="2:2">
      <c r="B54414" s="323"/>
    </row>
    <row r="54415" spans="2:2">
      <c r="B54415" s="323"/>
    </row>
    <row r="54416" spans="2:2">
      <c r="B54416" s="323"/>
    </row>
    <row r="54417" spans="2:2">
      <c r="B54417" s="323"/>
    </row>
    <row r="54418" spans="2:2">
      <c r="B54418" s="323"/>
    </row>
    <row r="54419" spans="2:2">
      <c r="B54419" s="323"/>
    </row>
    <row r="54420" spans="2:2">
      <c r="B54420" s="323"/>
    </row>
    <row r="54421" spans="2:2">
      <c r="B54421" s="323"/>
    </row>
    <row r="54422" spans="2:2">
      <c r="B54422" s="323"/>
    </row>
    <row r="54423" spans="2:2">
      <c r="B54423" s="323"/>
    </row>
    <row r="54424" spans="2:2">
      <c r="B54424" s="323"/>
    </row>
    <row r="54425" spans="2:2">
      <c r="B54425" s="323"/>
    </row>
    <row r="54426" spans="2:2">
      <c r="B54426" s="323"/>
    </row>
    <row r="54427" spans="2:2">
      <c r="B54427" s="323"/>
    </row>
    <row r="54428" spans="2:2">
      <c r="B54428" s="323"/>
    </row>
    <row r="54429" spans="2:2">
      <c r="B54429" s="323"/>
    </row>
    <row r="54430" spans="2:2">
      <c r="B54430" s="323"/>
    </row>
    <row r="54431" spans="2:2">
      <c r="B54431" s="323"/>
    </row>
    <row r="54432" spans="2:2">
      <c r="B54432" s="323"/>
    </row>
    <row r="54433" spans="2:2">
      <c r="B54433" s="323"/>
    </row>
    <row r="54434" spans="2:2">
      <c r="B54434" s="323"/>
    </row>
    <row r="54435" spans="2:2">
      <c r="B54435" s="323"/>
    </row>
    <row r="54436" spans="2:2">
      <c r="B54436" s="323"/>
    </row>
    <row r="54437" spans="2:2">
      <c r="B54437" s="323"/>
    </row>
    <row r="54438" spans="2:2">
      <c r="B54438" s="323"/>
    </row>
    <row r="54439" spans="2:2">
      <c r="B54439" s="323"/>
    </row>
    <row r="54440" spans="2:2">
      <c r="B54440" s="323"/>
    </row>
    <row r="54441" spans="2:2">
      <c r="B54441" s="323"/>
    </row>
    <row r="54442" spans="2:2">
      <c r="B54442" s="323"/>
    </row>
    <row r="54443" spans="2:2">
      <c r="B54443" s="323"/>
    </row>
    <row r="54444" spans="2:2">
      <c r="B54444" s="323"/>
    </row>
    <row r="54445" spans="2:2">
      <c r="B54445" s="323"/>
    </row>
    <row r="54446" spans="2:2">
      <c r="B54446" s="323"/>
    </row>
    <row r="54447" spans="2:2">
      <c r="B54447" s="323"/>
    </row>
    <row r="54448" spans="2:2">
      <c r="B54448" s="323"/>
    </row>
    <row r="54449" spans="2:2">
      <c r="B54449" s="323"/>
    </row>
    <row r="54450" spans="2:2">
      <c r="B54450" s="323"/>
    </row>
    <row r="54451" spans="2:2">
      <c r="B54451" s="323"/>
    </row>
    <row r="54452" spans="2:2">
      <c r="B54452" s="323"/>
    </row>
    <row r="54453" spans="2:2">
      <c r="B54453" s="323"/>
    </row>
    <row r="54454" spans="2:2">
      <c r="B54454" s="323"/>
    </row>
    <row r="54455" spans="2:2">
      <c r="B54455" s="323"/>
    </row>
    <row r="54456" spans="2:2">
      <c r="B54456" s="323"/>
    </row>
    <row r="54457" spans="2:2">
      <c r="B54457" s="323"/>
    </row>
    <row r="54458" spans="2:2">
      <c r="B54458" s="323"/>
    </row>
    <row r="54459" spans="2:2">
      <c r="B54459" s="323"/>
    </row>
    <row r="54460" spans="2:2">
      <c r="B54460" s="323"/>
    </row>
    <row r="54461" spans="2:2">
      <c r="B54461" s="323"/>
    </row>
    <row r="54462" spans="2:2">
      <c r="B54462" s="323"/>
    </row>
    <row r="54463" spans="2:2">
      <c r="B54463" s="323"/>
    </row>
    <row r="54464" spans="2:2">
      <c r="B54464" s="323"/>
    </row>
    <row r="54465" spans="2:2">
      <c r="B54465" s="323"/>
    </row>
    <row r="54466" spans="2:2">
      <c r="B54466" s="323"/>
    </row>
    <row r="54467" spans="2:2">
      <c r="B54467" s="323"/>
    </row>
    <row r="54468" spans="2:2">
      <c r="B54468" s="323"/>
    </row>
    <row r="54469" spans="2:2">
      <c r="B54469" s="323"/>
    </row>
    <row r="54470" spans="2:2">
      <c r="B54470" s="323"/>
    </row>
    <row r="54471" spans="2:2">
      <c r="B54471" s="323"/>
    </row>
    <row r="54472" spans="2:2">
      <c r="B54472" s="323"/>
    </row>
    <row r="54473" spans="2:2">
      <c r="B54473" s="323"/>
    </row>
    <row r="54474" spans="2:2">
      <c r="B54474" s="323"/>
    </row>
    <row r="54475" spans="2:2">
      <c r="B54475" s="323"/>
    </row>
    <row r="54476" spans="2:2">
      <c r="B54476" s="323"/>
    </row>
    <row r="54477" spans="2:2">
      <c r="B54477" s="323"/>
    </row>
    <row r="54478" spans="2:2">
      <c r="B54478" s="323"/>
    </row>
    <row r="54479" spans="2:2">
      <c r="B54479" s="323"/>
    </row>
    <row r="54480" spans="2:2">
      <c r="B54480" s="323"/>
    </row>
    <row r="54481" spans="2:2">
      <c r="B54481" s="323"/>
    </row>
    <row r="54482" spans="2:2">
      <c r="B54482" s="323"/>
    </row>
    <row r="54483" spans="2:2">
      <c r="B54483" s="323"/>
    </row>
    <row r="54484" spans="2:2">
      <c r="B54484" s="323"/>
    </row>
    <row r="54485" spans="2:2">
      <c r="B54485" s="323"/>
    </row>
    <row r="54486" spans="2:2">
      <c r="B54486" s="323"/>
    </row>
    <row r="54487" spans="2:2">
      <c r="B54487" s="323"/>
    </row>
    <row r="54488" spans="2:2">
      <c r="B54488" s="323"/>
    </row>
    <row r="54489" spans="2:2">
      <c r="B54489" s="323"/>
    </row>
    <row r="54490" spans="2:2">
      <c r="B54490" s="323"/>
    </row>
    <row r="54491" spans="2:2">
      <c r="B54491" s="323"/>
    </row>
    <row r="54492" spans="2:2">
      <c r="B54492" s="323"/>
    </row>
    <row r="54493" spans="2:2">
      <c r="B54493" s="323"/>
    </row>
    <row r="54494" spans="2:2">
      <c r="B54494" s="323"/>
    </row>
    <row r="54495" spans="2:2">
      <c r="B54495" s="323"/>
    </row>
    <row r="54496" spans="2:2">
      <c r="B54496" s="323"/>
    </row>
    <row r="54497" spans="2:2">
      <c r="B54497" s="323"/>
    </row>
    <row r="54498" spans="2:2">
      <c r="B54498" s="323"/>
    </row>
    <row r="54499" spans="2:2">
      <c r="B54499" s="323"/>
    </row>
    <row r="54500" spans="2:2">
      <c r="B54500" s="323"/>
    </row>
    <row r="54501" spans="2:2">
      <c r="B54501" s="323"/>
    </row>
    <row r="54502" spans="2:2">
      <c r="B54502" s="323"/>
    </row>
    <row r="54503" spans="2:2">
      <c r="B54503" s="323"/>
    </row>
    <row r="54504" spans="2:2">
      <c r="B54504" s="323"/>
    </row>
    <row r="54505" spans="2:2">
      <c r="B54505" s="323"/>
    </row>
    <row r="54506" spans="2:2">
      <c r="B54506" s="323"/>
    </row>
    <row r="54507" spans="2:2">
      <c r="B54507" s="323"/>
    </row>
    <row r="54508" spans="2:2">
      <c r="B54508" s="323"/>
    </row>
    <row r="54509" spans="2:2">
      <c r="B54509" s="323"/>
    </row>
    <row r="54510" spans="2:2">
      <c r="B54510" s="323"/>
    </row>
    <row r="54511" spans="2:2">
      <c r="B54511" s="323"/>
    </row>
    <row r="54512" spans="2:2">
      <c r="B54512" s="323"/>
    </row>
    <row r="54513" spans="2:2">
      <c r="B54513" s="323"/>
    </row>
    <row r="54514" spans="2:2">
      <c r="B54514" s="323"/>
    </row>
    <row r="54515" spans="2:2">
      <c r="B54515" s="323"/>
    </row>
    <row r="54516" spans="2:2">
      <c r="B54516" s="323"/>
    </row>
    <row r="54517" spans="2:2">
      <c r="B54517" s="323"/>
    </row>
    <row r="54518" spans="2:2">
      <c r="B54518" s="323"/>
    </row>
    <row r="54519" spans="2:2">
      <c r="B54519" s="323"/>
    </row>
    <row r="54520" spans="2:2">
      <c r="B54520" s="323"/>
    </row>
    <row r="54521" spans="2:2">
      <c r="B54521" s="323"/>
    </row>
    <row r="54522" spans="2:2">
      <c r="B54522" s="323"/>
    </row>
    <row r="54523" spans="2:2">
      <c r="B54523" s="323"/>
    </row>
    <row r="54524" spans="2:2">
      <c r="B54524" s="323"/>
    </row>
    <row r="54525" spans="2:2">
      <c r="B54525" s="323"/>
    </row>
    <row r="54526" spans="2:2">
      <c r="B54526" s="323"/>
    </row>
    <row r="54527" spans="2:2">
      <c r="B54527" s="323"/>
    </row>
    <row r="54528" spans="2:2">
      <c r="B54528" s="323"/>
    </row>
    <row r="54529" spans="2:2">
      <c r="B54529" s="323"/>
    </row>
    <row r="54530" spans="2:2">
      <c r="B54530" s="323"/>
    </row>
    <row r="54531" spans="2:2">
      <c r="B54531" s="323"/>
    </row>
    <row r="54532" spans="2:2">
      <c r="B54532" s="323"/>
    </row>
    <row r="54533" spans="2:2">
      <c r="B54533" s="323"/>
    </row>
    <row r="54534" spans="2:2">
      <c r="B54534" s="323"/>
    </row>
    <row r="54535" spans="2:2">
      <c r="B54535" s="323"/>
    </row>
    <row r="54536" spans="2:2">
      <c r="B54536" s="323"/>
    </row>
    <row r="54537" spans="2:2">
      <c r="B54537" s="323"/>
    </row>
    <row r="54538" spans="2:2">
      <c r="B54538" s="323"/>
    </row>
    <row r="54539" spans="2:2">
      <c r="B54539" s="323"/>
    </row>
    <row r="54540" spans="2:2">
      <c r="B54540" s="323"/>
    </row>
    <row r="54541" spans="2:2">
      <c r="B54541" s="323"/>
    </row>
    <row r="54542" spans="2:2">
      <c r="B54542" s="323"/>
    </row>
    <row r="54543" spans="2:2">
      <c r="B54543" s="323"/>
    </row>
    <row r="54544" spans="2:2">
      <c r="B54544" s="323"/>
    </row>
    <row r="54545" spans="2:2">
      <c r="B54545" s="323"/>
    </row>
    <row r="54546" spans="2:2">
      <c r="B54546" s="323"/>
    </row>
    <row r="54547" spans="2:2">
      <c r="B54547" s="323"/>
    </row>
    <row r="54548" spans="2:2">
      <c r="B54548" s="323"/>
    </row>
    <row r="54549" spans="2:2">
      <c r="B54549" s="323"/>
    </row>
    <row r="54550" spans="2:2">
      <c r="B54550" s="323"/>
    </row>
    <row r="54551" spans="2:2">
      <c r="B54551" s="323"/>
    </row>
    <row r="54552" spans="2:2">
      <c r="B54552" s="323"/>
    </row>
    <row r="54553" spans="2:2">
      <c r="B54553" s="323"/>
    </row>
    <row r="54554" spans="2:2">
      <c r="B54554" s="323"/>
    </row>
    <row r="54555" spans="2:2">
      <c r="B54555" s="323"/>
    </row>
    <row r="54556" spans="2:2">
      <c r="B54556" s="323"/>
    </row>
    <row r="54557" spans="2:2">
      <c r="B54557" s="323"/>
    </row>
    <row r="54558" spans="2:2">
      <c r="B54558" s="323"/>
    </row>
    <row r="54559" spans="2:2">
      <c r="B54559" s="323"/>
    </row>
    <row r="54560" spans="2:2">
      <c r="B54560" s="323"/>
    </row>
    <row r="54561" spans="2:2">
      <c r="B54561" s="323"/>
    </row>
    <row r="54562" spans="2:2">
      <c r="B54562" s="323"/>
    </row>
    <row r="54563" spans="2:2">
      <c r="B54563" s="323"/>
    </row>
    <row r="54564" spans="2:2">
      <c r="B54564" s="323"/>
    </row>
    <row r="54565" spans="2:2">
      <c r="B54565" s="323"/>
    </row>
    <row r="54566" spans="2:2">
      <c r="B54566" s="323"/>
    </row>
    <row r="54567" spans="2:2">
      <c r="B54567" s="323"/>
    </row>
    <row r="54568" spans="2:2">
      <c r="B54568" s="323"/>
    </row>
    <row r="54569" spans="2:2">
      <c r="B54569" s="323"/>
    </row>
    <row r="54570" spans="2:2">
      <c r="B54570" s="323"/>
    </row>
    <row r="54571" spans="2:2">
      <c r="B54571" s="323"/>
    </row>
    <row r="54572" spans="2:2">
      <c r="B54572" s="323"/>
    </row>
    <row r="54573" spans="2:2">
      <c r="B54573" s="323"/>
    </row>
    <row r="54574" spans="2:2">
      <c r="B54574" s="323"/>
    </row>
    <row r="54575" spans="2:2">
      <c r="B54575" s="323"/>
    </row>
    <row r="54576" spans="2:2">
      <c r="B54576" s="323"/>
    </row>
    <row r="54577" spans="2:2">
      <c r="B54577" s="323"/>
    </row>
    <row r="54578" spans="2:2">
      <c r="B54578" s="323"/>
    </row>
    <row r="54579" spans="2:2">
      <c r="B54579" s="323"/>
    </row>
    <row r="54580" spans="2:2">
      <c r="B54580" s="323"/>
    </row>
    <row r="54581" spans="2:2">
      <c r="B54581" s="323"/>
    </row>
    <row r="54582" spans="2:2">
      <c r="B54582" s="323"/>
    </row>
    <row r="54583" spans="2:2">
      <c r="B54583" s="323"/>
    </row>
    <row r="54584" spans="2:2">
      <c r="B54584" s="323"/>
    </row>
    <row r="54585" spans="2:2">
      <c r="B54585" s="323"/>
    </row>
    <row r="54586" spans="2:2">
      <c r="B54586" s="323"/>
    </row>
    <row r="54587" spans="2:2">
      <c r="B54587" s="323"/>
    </row>
    <row r="54588" spans="2:2">
      <c r="B54588" s="323"/>
    </row>
    <row r="54589" spans="2:2">
      <c r="B54589" s="323"/>
    </row>
    <row r="54590" spans="2:2">
      <c r="B54590" s="323"/>
    </row>
    <row r="54591" spans="2:2">
      <c r="B54591" s="323"/>
    </row>
    <row r="54592" spans="2:2">
      <c r="B54592" s="323"/>
    </row>
    <row r="54593" spans="2:2">
      <c r="B54593" s="323"/>
    </row>
    <row r="54594" spans="2:2">
      <c r="B54594" s="323"/>
    </row>
    <row r="54595" spans="2:2">
      <c r="B54595" s="323"/>
    </row>
    <row r="54596" spans="2:2">
      <c r="B54596" s="323"/>
    </row>
    <row r="54597" spans="2:2">
      <c r="B54597" s="323"/>
    </row>
    <row r="54598" spans="2:2">
      <c r="B54598" s="323"/>
    </row>
    <row r="54599" spans="2:2">
      <c r="B54599" s="323"/>
    </row>
    <row r="54600" spans="2:2">
      <c r="B54600" s="323"/>
    </row>
    <row r="54601" spans="2:2">
      <c r="B54601" s="323"/>
    </row>
    <row r="54602" spans="2:2">
      <c r="B54602" s="323"/>
    </row>
    <row r="54603" spans="2:2">
      <c r="B54603" s="323"/>
    </row>
    <row r="54604" spans="2:2">
      <c r="B54604" s="323"/>
    </row>
    <row r="54605" spans="2:2">
      <c r="B54605" s="323"/>
    </row>
    <row r="54606" spans="2:2">
      <c r="B54606" s="323"/>
    </row>
    <row r="54607" spans="2:2">
      <c r="B54607" s="323"/>
    </row>
    <row r="54608" spans="2:2">
      <c r="B54608" s="323"/>
    </row>
    <row r="54609" spans="2:2">
      <c r="B54609" s="323"/>
    </row>
    <row r="54610" spans="2:2">
      <c r="B54610" s="323"/>
    </row>
    <row r="54611" spans="2:2">
      <c r="B54611" s="323"/>
    </row>
    <row r="54612" spans="2:2">
      <c r="B54612" s="323"/>
    </row>
    <row r="54613" spans="2:2">
      <c r="B54613" s="323"/>
    </row>
    <row r="54614" spans="2:2">
      <c r="B54614" s="323"/>
    </row>
    <row r="54615" spans="2:2">
      <c r="B54615" s="323"/>
    </row>
    <row r="54616" spans="2:2">
      <c r="B54616" s="323"/>
    </row>
    <row r="54617" spans="2:2">
      <c r="B54617" s="323"/>
    </row>
    <row r="54618" spans="2:2">
      <c r="B54618" s="323"/>
    </row>
    <row r="54619" spans="2:2">
      <c r="B54619" s="323"/>
    </row>
    <row r="54620" spans="2:2">
      <c r="B54620" s="323"/>
    </row>
    <row r="54621" spans="2:2">
      <c r="B54621" s="323"/>
    </row>
    <row r="54622" spans="2:2">
      <c r="B54622" s="323"/>
    </row>
    <row r="54623" spans="2:2">
      <c r="B54623" s="323"/>
    </row>
    <row r="54624" spans="2:2">
      <c r="B54624" s="323"/>
    </row>
    <row r="54625" spans="2:2">
      <c r="B54625" s="323"/>
    </row>
    <row r="54626" spans="2:2">
      <c r="B54626" s="323"/>
    </row>
    <row r="54627" spans="2:2">
      <c r="B54627" s="323"/>
    </row>
    <row r="54628" spans="2:2">
      <c r="B54628" s="323"/>
    </row>
    <row r="54629" spans="2:2">
      <c r="B54629" s="323"/>
    </row>
    <row r="54630" spans="2:2">
      <c r="B54630" s="323"/>
    </row>
    <row r="54631" spans="2:2">
      <c r="B54631" s="323"/>
    </row>
    <row r="54632" spans="2:2">
      <c r="B54632" s="323"/>
    </row>
    <row r="54633" spans="2:2">
      <c r="B54633" s="323"/>
    </row>
    <row r="54634" spans="2:2">
      <c r="B54634" s="323"/>
    </row>
    <row r="54635" spans="2:2">
      <c r="B54635" s="323"/>
    </row>
    <row r="54636" spans="2:2">
      <c r="B54636" s="323"/>
    </row>
    <row r="54637" spans="2:2">
      <c r="B54637" s="323"/>
    </row>
    <row r="54638" spans="2:2">
      <c r="B54638" s="323"/>
    </row>
    <row r="54639" spans="2:2">
      <c r="B54639" s="323"/>
    </row>
    <row r="54640" spans="2:2">
      <c r="B54640" s="323"/>
    </row>
    <row r="54641" spans="2:2">
      <c r="B54641" s="323"/>
    </row>
    <row r="54642" spans="2:2">
      <c r="B54642" s="323"/>
    </row>
    <row r="54643" spans="2:2">
      <c r="B54643" s="323"/>
    </row>
    <row r="54644" spans="2:2">
      <c r="B54644" s="323"/>
    </row>
    <row r="54645" spans="2:2">
      <c r="B54645" s="323"/>
    </row>
    <row r="54646" spans="2:2">
      <c r="B54646" s="323"/>
    </row>
    <row r="54647" spans="2:2">
      <c r="B54647" s="323"/>
    </row>
    <row r="54648" spans="2:2">
      <c r="B54648" s="323"/>
    </row>
    <row r="54649" spans="2:2">
      <c r="B54649" s="323"/>
    </row>
    <row r="54650" spans="2:2">
      <c r="B54650" s="323"/>
    </row>
    <row r="54651" spans="2:2">
      <c r="B54651" s="323"/>
    </row>
    <row r="54652" spans="2:2">
      <c r="B54652" s="323"/>
    </row>
    <row r="54653" spans="2:2">
      <c r="B54653" s="323"/>
    </row>
    <row r="54654" spans="2:2">
      <c r="B54654" s="323"/>
    </row>
    <row r="54655" spans="2:2">
      <c r="B54655" s="323"/>
    </row>
    <row r="54656" spans="2:2">
      <c r="B54656" s="323"/>
    </row>
    <row r="54657" spans="2:2">
      <c r="B54657" s="323"/>
    </row>
    <row r="54658" spans="2:2">
      <c r="B54658" s="323"/>
    </row>
    <row r="54659" spans="2:2">
      <c r="B54659" s="323"/>
    </row>
    <row r="54660" spans="2:2">
      <c r="B54660" s="323"/>
    </row>
    <row r="54661" spans="2:2">
      <c r="B54661" s="323"/>
    </row>
    <row r="54662" spans="2:2">
      <c r="B54662" s="323"/>
    </row>
    <row r="54663" spans="2:2">
      <c r="B54663" s="323"/>
    </row>
    <row r="54664" spans="2:2">
      <c r="B54664" s="323"/>
    </row>
    <row r="54665" spans="2:2">
      <c r="B54665" s="323"/>
    </row>
    <row r="54666" spans="2:2">
      <c r="B54666" s="323"/>
    </row>
    <row r="54667" spans="2:2">
      <c r="B54667" s="323"/>
    </row>
    <row r="54668" spans="2:2">
      <c r="B54668" s="323"/>
    </row>
    <row r="54669" spans="2:2">
      <c r="B54669" s="323"/>
    </row>
    <row r="54670" spans="2:2">
      <c r="B54670" s="323"/>
    </row>
    <row r="54671" spans="2:2">
      <c r="B54671" s="323"/>
    </row>
    <row r="54672" spans="2:2">
      <c r="B54672" s="323"/>
    </row>
    <row r="54673" spans="2:2">
      <c r="B54673" s="323"/>
    </row>
    <row r="54674" spans="2:2">
      <c r="B54674" s="323"/>
    </row>
    <row r="54675" spans="2:2">
      <c r="B54675" s="323"/>
    </row>
    <row r="54676" spans="2:2">
      <c r="B54676" s="323"/>
    </row>
    <row r="54677" spans="2:2">
      <c r="B54677" s="323"/>
    </row>
    <row r="54678" spans="2:2">
      <c r="B54678" s="323"/>
    </row>
    <row r="54679" spans="2:2">
      <c r="B54679" s="323"/>
    </row>
    <row r="54680" spans="2:2">
      <c r="B54680" s="323"/>
    </row>
    <row r="54681" spans="2:2">
      <c r="B54681" s="323"/>
    </row>
    <row r="54682" spans="2:2">
      <c r="B54682" s="323"/>
    </row>
    <row r="54683" spans="2:2">
      <c r="B54683" s="323"/>
    </row>
    <row r="54684" spans="2:2">
      <c r="B54684" s="323"/>
    </row>
    <row r="54685" spans="2:2">
      <c r="B54685" s="323"/>
    </row>
    <row r="54686" spans="2:2">
      <c r="B54686" s="323"/>
    </row>
    <row r="54687" spans="2:2">
      <c r="B54687" s="323"/>
    </row>
    <row r="54688" spans="2:2">
      <c r="B54688" s="323"/>
    </row>
    <row r="54689" spans="2:2">
      <c r="B54689" s="323"/>
    </row>
    <row r="54690" spans="2:2">
      <c r="B54690" s="323"/>
    </row>
    <row r="54691" spans="2:2">
      <c r="B54691" s="323"/>
    </row>
    <row r="54692" spans="2:2">
      <c r="B54692" s="323"/>
    </row>
    <row r="54693" spans="2:2">
      <c r="B54693" s="323"/>
    </row>
    <row r="54694" spans="2:2">
      <c r="B54694" s="323"/>
    </row>
    <row r="54695" spans="2:2">
      <c r="B54695" s="323"/>
    </row>
    <row r="54696" spans="2:2">
      <c r="B54696" s="323"/>
    </row>
    <row r="54697" spans="2:2">
      <c r="B54697" s="323"/>
    </row>
    <row r="54698" spans="2:2">
      <c r="B54698" s="323"/>
    </row>
    <row r="54699" spans="2:2">
      <c r="B54699" s="323"/>
    </row>
    <row r="54700" spans="2:2">
      <c r="B54700" s="323"/>
    </row>
    <row r="54701" spans="2:2">
      <c r="B54701" s="323"/>
    </row>
    <row r="54702" spans="2:2">
      <c r="B54702" s="323"/>
    </row>
    <row r="54703" spans="2:2">
      <c r="B54703" s="323"/>
    </row>
    <row r="54704" spans="2:2">
      <c r="B54704" s="323"/>
    </row>
    <row r="54705" spans="2:2">
      <c r="B54705" s="323"/>
    </row>
    <row r="54706" spans="2:2">
      <c r="B54706" s="323"/>
    </row>
    <row r="54707" spans="2:2">
      <c r="B54707" s="323"/>
    </row>
    <row r="54708" spans="2:2">
      <c r="B54708" s="323"/>
    </row>
    <row r="54709" spans="2:2">
      <c r="B54709" s="323"/>
    </row>
    <row r="54710" spans="2:2">
      <c r="B54710" s="323"/>
    </row>
    <row r="54711" spans="2:2">
      <c r="B54711" s="323"/>
    </row>
    <row r="54712" spans="2:2">
      <c r="B54712" s="323"/>
    </row>
    <row r="54713" spans="2:2">
      <c r="B54713" s="323"/>
    </row>
    <row r="54714" spans="2:2">
      <c r="B54714" s="323"/>
    </row>
    <row r="54715" spans="2:2">
      <c r="B54715" s="323"/>
    </row>
    <row r="54716" spans="2:2">
      <c r="B54716" s="323"/>
    </row>
    <row r="54717" spans="2:2">
      <c r="B54717" s="323"/>
    </row>
    <row r="54718" spans="2:2">
      <c r="B54718" s="323"/>
    </row>
    <row r="54719" spans="2:2">
      <c r="B54719" s="323"/>
    </row>
    <row r="54720" spans="2:2">
      <c r="B54720" s="323"/>
    </row>
    <row r="54721" spans="2:2">
      <c r="B54721" s="323"/>
    </row>
    <row r="54722" spans="2:2">
      <c r="B54722" s="323"/>
    </row>
    <row r="54723" spans="2:2">
      <c r="B54723" s="323"/>
    </row>
    <row r="54724" spans="2:2">
      <c r="B54724" s="323"/>
    </row>
    <row r="54725" spans="2:2">
      <c r="B54725" s="323"/>
    </row>
    <row r="54726" spans="2:2">
      <c r="B54726" s="323"/>
    </row>
    <row r="54727" spans="2:2">
      <c r="B54727" s="323"/>
    </row>
    <row r="54728" spans="2:2">
      <c r="B54728" s="323"/>
    </row>
    <row r="54729" spans="2:2">
      <c r="B54729" s="323"/>
    </row>
    <row r="54730" spans="2:2">
      <c r="B54730" s="323"/>
    </row>
    <row r="54731" spans="2:2">
      <c r="B54731" s="323"/>
    </row>
    <row r="54732" spans="2:2">
      <c r="B54732" s="323"/>
    </row>
    <row r="54733" spans="2:2">
      <c r="B54733" s="323"/>
    </row>
    <row r="54734" spans="2:2">
      <c r="B54734" s="323"/>
    </row>
    <row r="54735" spans="2:2">
      <c r="B54735" s="323"/>
    </row>
    <row r="54736" spans="2:2">
      <c r="B54736" s="323"/>
    </row>
    <row r="54737" spans="2:2">
      <c r="B54737" s="323"/>
    </row>
    <row r="54738" spans="2:2">
      <c r="B54738" s="323"/>
    </row>
    <row r="54739" spans="2:2">
      <c r="B54739" s="323"/>
    </row>
    <row r="54740" spans="2:2">
      <c r="B54740" s="323"/>
    </row>
    <row r="54741" spans="2:2">
      <c r="B54741" s="323"/>
    </row>
    <row r="54742" spans="2:2">
      <c r="B54742" s="323"/>
    </row>
    <row r="54743" spans="2:2">
      <c r="B54743" s="323"/>
    </row>
    <row r="54744" spans="2:2">
      <c r="B54744" s="323"/>
    </row>
    <row r="54745" spans="2:2">
      <c r="B54745" s="323"/>
    </row>
    <row r="54746" spans="2:2">
      <c r="B54746" s="323"/>
    </row>
    <row r="54747" spans="2:2">
      <c r="B54747" s="323"/>
    </row>
    <row r="54748" spans="2:2">
      <c r="B54748" s="323"/>
    </row>
    <row r="54749" spans="2:2">
      <c r="B54749" s="323"/>
    </row>
    <row r="54750" spans="2:2">
      <c r="B54750" s="323"/>
    </row>
    <row r="54751" spans="2:2">
      <c r="B54751" s="323"/>
    </row>
    <row r="54752" spans="2:2">
      <c r="B54752" s="323"/>
    </row>
    <row r="54753" spans="2:2">
      <c r="B54753" s="323"/>
    </row>
    <row r="54754" spans="2:2">
      <c r="B54754" s="323"/>
    </row>
    <row r="54755" spans="2:2">
      <c r="B54755" s="323"/>
    </row>
    <row r="54756" spans="2:2">
      <c r="B54756" s="323"/>
    </row>
    <row r="54757" spans="2:2">
      <c r="B54757" s="323"/>
    </row>
    <row r="54758" spans="2:2">
      <c r="B54758" s="323"/>
    </row>
    <row r="54759" spans="2:2">
      <c r="B54759" s="323"/>
    </row>
    <row r="54760" spans="2:2">
      <c r="B54760" s="323"/>
    </row>
    <row r="54761" spans="2:2">
      <c r="B54761" s="323"/>
    </row>
    <row r="54762" spans="2:2">
      <c r="B54762" s="323"/>
    </row>
    <row r="54763" spans="2:2">
      <c r="B54763" s="323"/>
    </row>
    <row r="54764" spans="2:2">
      <c r="B54764" s="323"/>
    </row>
    <row r="54765" spans="2:2">
      <c r="B54765" s="323"/>
    </row>
    <row r="54766" spans="2:2">
      <c r="B54766" s="323"/>
    </row>
    <row r="54767" spans="2:2">
      <c r="B54767" s="323"/>
    </row>
    <row r="54768" spans="2:2">
      <c r="B54768" s="323"/>
    </row>
    <row r="54769" spans="2:2">
      <c r="B54769" s="323"/>
    </row>
    <row r="54770" spans="2:2">
      <c r="B54770" s="323"/>
    </row>
    <row r="54771" spans="2:2">
      <c r="B54771" s="323"/>
    </row>
    <row r="54772" spans="2:2">
      <c r="B54772" s="323"/>
    </row>
    <row r="54773" spans="2:2">
      <c r="B54773" s="323"/>
    </row>
    <row r="54774" spans="2:2">
      <c r="B54774" s="323"/>
    </row>
    <row r="54775" spans="2:2">
      <c r="B54775" s="323"/>
    </row>
    <row r="54776" spans="2:2">
      <c r="B54776" s="323"/>
    </row>
    <row r="54777" spans="2:2">
      <c r="B54777" s="323"/>
    </row>
    <row r="54778" spans="2:2">
      <c r="B54778" s="323"/>
    </row>
    <row r="54779" spans="2:2">
      <c r="B54779" s="323"/>
    </row>
    <row r="54780" spans="2:2">
      <c r="B54780" s="323"/>
    </row>
    <row r="54781" spans="2:2">
      <c r="B54781" s="323"/>
    </row>
    <row r="54782" spans="2:2">
      <c r="B54782" s="323"/>
    </row>
    <row r="54783" spans="2:2">
      <c r="B54783" s="323"/>
    </row>
    <row r="54784" spans="2:2">
      <c r="B54784" s="323"/>
    </row>
    <row r="54785" spans="2:2">
      <c r="B54785" s="323"/>
    </row>
    <row r="54786" spans="2:2">
      <c r="B54786" s="323"/>
    </row>
    <row r="54787" spans="2:2">
      <c r="B54787" s="323"/>
    </row>
    <row r="54788" spans="2:2">
      <c r="B54788" s="323"/>
    </row>
    <row r="54789" spans="2:2">
      <c r="B54789" s="323"/>
    </row>
    <row r="54790" spans="2:2">
      <c r="B54790" s="323"/>
    </row>
    <row r="54791" spans="2:2">
      <c r="B54791" s="323"/>
    </row>
    <row r="54792" spans="2:2">
      <c r="B54792" s="323"/>
    </row>
    <row r="54793" spans="2:2">
      <c r="B54793" s="323"/>
    </row>
    <row r="54794" spans="2:2">
      <c r="B54794" s="323"/>
    </row>
    <row r="54795" spans="2:2">
      <c r="B54795" s="323"/>
    </row>
    <row r="54796" spans="2:2">
      <c r="B54796" s="323"/>
    </row>
    <row r="54797" spans="2:2">
      <c r="B54797" s="323"/>
    </row>
    <row r="54798" spans="2:2">
      <c r="B54798" s="323"/>
    </row>
    <row r="54799" spans="2:2">
      <c r="B54799" s="323"/>
    </row>
    <row r="54800" spans="2:2">
      <c r="B54800" s="323"/>
    </row>
    <row r="54801" spans="2:2">
      <c r="B54801" s="323"/>
    </row>
    <row r="54802" spans="2:2">
      <c r="B54802" s="323"/>
    </row>
    <row r="54803" spans="2:2">
      <c r="B54803" s="323"/>
    </row>
    <row r="54804" spans="2:2">
      <c r="B54804" s="323"/>
    </row>
    <row r="54805" spans="2:2">
      <c r="B54805" s="323"/>
    </row>
    <row r="54806" spans="2:2">
      <c r="B54806" s="323"/>
    </row>
    <row r="54807" spans="2:2">
      <c r="B54807" s="323"/>
    </row>
    <row r="54808" spans="2:2">
      <c r="B54808" s="323"/>
    </row>
    <row r="54809" spans="2:2">
      <c r="B54809" s="323"/>
    </row>
    <row r="54810" spans="2:2">
      <c r="B54810" s="323"/>
    </row>
    <row r="54811" spans="2:2">
      <c r="B54811" s="323"/>
    </row>
    <row r="54812" spans="2:2">
      <c r="B54812" s="323"/>
    </row>
    <row r="54813" spans="2:2">
      <c r="B54813" s="323"/>
    </row>
    <row r="54814" spans="2:2">
      <c r="B54814" s="323"/>
    </row>
    <row r="54815" spans="2:2">
      <c r="B54815" s="323"/>
    </row>
    <row r="54816" spans="2:2">
      <c r="B54816" s="323"/>
    </row>
    <row r="54817" spans="2:2">
      <c r="B54817" s="323"/>
    </row>
    <row r="54818" spans="2:2">
      <c r="B54818" s="323"/>
    </row>
    <row r="54819" spans="2:2">
      <c r="B54819" s="323"/>
    </row>
    <row r="54820" spans="2:2">
      <c r="B54820" s="323"/>
    </row>
    <row r="54821" spans="2:2">
      <c r="B54821" s="323"/>
    </row>
    <row r="54822" spans="2:2">
      <c r="B54822" s="323"/>
    </row>
    <row r="54823" spans="2:2">
      <c r="B54823" s="323"/>
    </row>
    <row r="54824" spans="2:2">
      <c r="B54824" s="323"/>
    </row>
    <row r="54825" spans="2:2">
      <c r="B54825" s="323"/>
    </row>
    <row r="54826" spans="2:2">
      <c r="B54826" s="323"/>
    </row>
    <row r="54827" spans="2:2">
      <c r="B54827" s="323"/>
    </row>
    <row r="54828" spans="2:2">
      <c r="B54828" s="323"/>
    </row>
    <row r="54829" spans="2:2">
      <c r="B54829" s="323"/>
    </row>
    <row r="54830" spans="2:2">
      <c r="B54830" s="323"/>
    </row>
    <row r="54831" spans="2:2">
      <c r="B54831" s="323"/>
    </row>
    <row r="54832" spans="2:2">
      <c r="B54832" s="323"/>
    </row>
    <row r="54833" spans="2:2">
      <c r="B54833" s="323"/>
    </row>
    <row r="54834" spans="2:2">
      <c r="B54834" s="323"/>
    </row>
    <row r="54835" spans="2:2">
      <c r="B54835" s="323"/>
    </row>
    <row r="54836" spans="2:2">
      <c r="B54836" s="323"/>
    </row>
    <row r="54837" spans="2:2">
      <c r="B54837" s="323"/>
    </row>
    <row r="54838" spans="2:2">
      <c r="B54838" s="323"/>
    </row>
    <row r="54839" spans="2:2">
      <c r="B54839" s="323"/>
    </row>
    <row r="54840" spans="2:2">
      <c r="B54840" s="323"/>
    </row>
    <row r="54841" spans="2:2">
      <c r="B54841" s="323"/>
    </row>
    <row r="54842" spans="2:2">
      <c r="B54842" s="323"/>
    </row>
    <row r="54843" spans="2:2">
      <c r="B54843" s="323"/>
    </row>
    <row r="54844" spans="2:2">
      <c r="B54844" s="323"/>
    </row>
    <row r="54845" spans="2:2">
      <c r="B54845" s="323"/>
    </row>
    <row r="54846" spans="2:2">
      <c r="B54846" s="323"/>
    </row>
    <row r="54847" spans="2:2">
      <c r="B54847" s="323"/>
    </row>
    <row r="54848" spans="2:2">
      <c r="B54848" s="323"/>
    </row>
    <row r="54849" spans="2:2">
      <c r="B54849" s="323"/>
    </row>
    <row r="54850" spans="2:2">
      <c r="B54850" s="323"/>
    </row>
    <row r="54851" spans="2:2">
      <c r="B54851" s="323"/>
    </row>
    <row r="54852" spans="2:2">
      <c r="B54852" s="323"/>
    </row>
    <row r="54853" spans="2:2">
      <c r="B54853" s="323"/>
    </row>
    <row r="54854" spans="2:2">
      <c r="B54854" s="323"/>
    </row>
    <row r="54855" spans="2:2">
      <c r="B54855" s="323"/>
    </row>
    <row r="54856" spans="2:2">
      <c r="B54856" s="323"/>
    </row>
    <row r="54857" spans="2:2">
      <c r="B54857" s="323"/>
    </row>
    <row r="54858" spans="2:2">
      <c r="B54858" s="323"/>
    </row>
    <row r="54859" spans="2:2">
      <c r="B54859" s="323"/>
    </row>
    <row r="54860" spans="2:2">
      <c r="B54860" s="323"/>
    </row>
    <row r="54861" spans="2:2">
      <c r="B54861" s="323"/>
    </row>
    <row r="54862" spans="2:2">
      <c r="B54862" s="323"/>
    </row>
    <row r="54863" spans="2:2">
      <c r="B54863" s="323"/>
    </row>
    <row r="54864" spans="2:2">
      <c r="B54864" s="323"/>
    </row>
    <row r="54865" spans="2:2">
      <c r="B54865" s="323"/>
    </row>
    <row r="54866" spans="2:2">
      <c r="B54866" s="323"/>
    </row>
    <row r="54867" spans="2:2">
      <c r="B54867" s="323"/>
    </row>
    <row r="54868" spans="2:2">
      <c r="B54868" s="323"/>
    </row>
    <row r="54869" spans="2:2">
      <c r="B54869" s="323"/>
    </row>
    <row r="54870" spans="2:2">
      <c r="B54870" s="323"/>
    </row>
    <row r="54871" spans="2:2">
      <c r="B54871" s="323"/>
    </row>
    <row r="54872" spans="2:2">
      <c r="B54872" s="323"/>
    </row>
    <row r="54873" spans="2:2">
      <c r="B54873" s="323"/>
    </row>
    <row r="54874" spans="2:2">
      <c r="B54874" s="323"/>
    </row>
    <row r="54875" spans="2:2">
      <c r="B54875" s="323"/>
    </row>
    <row r="54876" spans="2:2">
      <c r="B54876" s="323"/>
    </row>
    <row r="54877" spans="2:2">
      <c r="B54877" s="323"/>
    </row>
    <row r="54878" spans="2:2">
      <c r="B54878" s="323"/>
    </row>
    <row r="54879" spans="2:2">
      <c r="B54879" s="323"/>
    </row>
    <row r="54880" spans="2:2">
      <c r="B54880" s="323"/>
    </row>
    <row r="54881" spans="2:2">
      <c r="B54881" s="323"/>
    </row>
    <row r="54882" spans="2:2">
      <c r="B54882" s="323"/>
    </row>
    <row r="54883" spans="2:2">
      <c r="B54883" s="323"/>
    </row>
    <row r="54884" spans="2:2">
      <c r="B54884" s="323"/>
    </row>
    <row r="54885" spans="2:2">
      <c r="B54885" s="323"/>
    </row>
    <row r="54886" spans="2:2">
      <c r="B54886" s="323"/>
    </row>
    <row r="54887" spans="2:2">
      <c r="B54887" s="323"/>
    </row>
    <row r="54888" spans="2:2">
      <c r="B54888" s="323"/>
    </row>
    <row r="54889" spans="2:2">
      <c r="B54889" s="323"/>
    </row>
    <row r="54890" spans="2:2">
      <c r="B54890" s="323"/>
    </row>
    <row r="54891" spans="2:2">
      <c r="B54891" s="323"/>
    </row>
    <row r="54892" spans="2:2">
      <c r="B54892" s="323"/>
    </row>
    <row r="54893" spans="2:2">
      <c r="B54893" s="323"/>
    </row>
    <row r="54894" spans="2:2">
      <c r="B54894" s="323"/>
    </row>
    <row r="54895" spans="2:2">
      <c r="B54895" s="323"/>
    </row>
    <row r="54896" spans="2:2">
      <c r="B54896" s="323"/>
    </row>
    <row r="54897" spans="2:2">
      <c r="B54897" s="323"/>
    </row>
    <row r="54898" spans="2:2">
      <c r="B54898" s="323"/>
    </row>
    <row r="54899" spans="2:2">
      <c r="B54899" s="323"/>
    </row>
    <row r="54900" spans="2:2">
      <c r="B54900" s="323"/>
    </row>
    <row r="54901" spans="2:2">
      <c r="B54901" s="323"/>
    </row>
    <row r="54902" spans="2:2">
      <c r="B54902" s="323"/>
    </row>
    <row r="54903" spans="2:2">
      <c r="B54903" s="323"/>
    </row>
    <row r="54904" spans="2:2">
      <c r="B54904" s="323"/>
    </row>
    <row r="54905" spans="2:2">
      <c r="B54905" s="323"/>
    </row>
    <row r="54906" spans="2:2">
      <c r="B54906" s="323"/>
    </row>
    <row r="54907" spans="2:2">
      <c r="B54907" s="323"/>
    </row>
    <row r="54908" spans="2:2">
      <c r="B54908" s="323"/>
    </row>
    <row r="54909" spans="2:2">
      <c r="B54909" s="323"/>
    </row>
    <row r="54910" spans="2:2">
      <c r="B54910" s="323"/>
    </row>
    <row r="54911" spans="2:2">
      <c r="B54911" s="323"/>
    </row>
    <row r="54912" spans="2:2">
      <c r="B54912" s="323"/>
    </row>
    <row r="54913" spans="2:2">
      <c r="B54913" s="323"/>
    </row>
    <row r="54914" spans="2:2">
      <c r="B54914" s="323"/>
    </row>
    <row r="54915" spans="2:2">
      <c r="B54915" s="323"/>
    </row>
    <row r="54916" spans="2:2">
      <c r="B54916" s="323"/>
    </row>
    <row r="54917" spans="2:2">
      <c r="B54917" s="323"/>
    </row>
    <row r="54918" spans="2:2">
      <c r="B54918" s="323"/>
    </row>
    <row r="54919" spans="2:2">
      <c r="B54919" s="323"/>
    </row>
    <row r="54920" spans="2:2">
      <c r="B54920" s="323"/>
    </row>
    <row r="54921" spans="2:2">
      <c r="B54921" s="323"/>
    </row>
    <row r="54922" spans="2:2">
      <c r="B54922" s="323"/>
    </row>
    <row r="54923" spans="2:2">
      <c r="B54923" s="323"/>
    </row>
    <row r="54924" spans="2:2">
      <c r="B54924" s="323"/>
    </row>
    <row r="54925" spans="2:2">
      <c r="B54925" s="323"/>
    </row>
    <row r="54926" spans="2:2">
      <c r="B54926" s="323"/>
    </row>
    <row r="54927" spans="2:2">
      <c r="B54927" s="323"/>
    </row>
    <row r="54928" spans="2:2">
      <c r="B54928" s="323"/>
    </row>
    <row r="54929" spans="2:2">
      <c r="B54929" s="323"/>
    </row>
    <row r="54930" spans="2:2">
      <c r="B54930" s="323"/>
    </row>
    <row r="54931" spans="2:2">
      <c r="B54931" s="323"/>
    </row>
    <row r="54932" spans="2:2">
      <c r="B54932" s="323"/>
    </row>
    <row r="54933" spans="2:2">
      <c r="B54933" s="323"/>
    </row>
    <row r="54934" spans="2:2">
      <c r="B54934" s="323"/>
    </row>
    <row r="54935" spans="2:2">
      <c r="B54935" s="323"/>
    </row>
    <row r="54936" spans="2:2">
      <c r="B54936" s="323"/>
    </row>
    <row r="54937" spans="2:2">
      <c r="B54937" s="323"/>
    </row>
    <row r="54938" spans="2:2">
      <c r="B54938" s="323"/>
    </row>
    <row r="54939" spans="2:2">
      <c r="B54939" s="323"/>
    </row>
    <row r="54940" spans="2:2">
      <c r="B54940" s="323"/>
    </row>
    <row r="54941" spans="2:2">
      <c r="B54941" s="323"/>
    </row>
    <row r="54942" spans="2:2">
      <c r="B54942" s="323"/>
    </row>
    <row r="54943" spans="2:2">
      <c r="B54943" s="323"/>
    </row>
    <row r="54944" spans="2:2">
      <c r="B54944" s="323"/>
    </row>
    <row r="54945" spans="2:2">
      <c r="B54945" s="323"/>
    </row>
    <row r="54946" spans="2:2">
      <c r="B54946" s="323"/>
    </row>
    <row r="54947" spans="2:2">
      <c r="B54947" s="323"/>
    </row>
    <row r="54948" spans="2:2">
      <c r="B54948" s="323"/>
    </row>
    <row r="54949" spans="2:2">
      <c r="B54949" s="323"/>
    </row>
    <row r="54950" spans="2:2">
      <c r="B54950" s="323"/>
    </row>
    <row r="54951" spans="2:2">
      <c r="B54951" s="323"/>
    </row>
    <row r="54952" spans="2:2">
      <c r="B54952" s="323"/>
    </row>
    <row r="54953" spans="2:2">
      <c r="B54953" s="323"/>
    </row>
    <row r="54954" spans="2:2">
      <c r="B54954" s="323"/>
    </row>
    <row r="54955" spans="2:2">
      <c r="B54955" s="323"/>
    </row>
    <row r="54956" spans="2:2">
      <c r="B54956" s="323"/>
    </row>
    <row r="54957" spans="2:2">
      <c r="B54957" s="323"/>
    </row>
    <row r="54958" spans="2:2">
      <c r="B54958" s="323"/>
    </row>
    <row r="54959" spans="2:2">
      <c r="B54959" s="323"/>
    </row>
    <row r="54960" spans="2:2">
      <c r="B54960" s="323"/>
    </row>
    <row r="54961" spans="2:2">
      <c r="B54961" s="323"/>
    </row>
    <row r="54962" spans="2:2">
      <c r="B54962" s="323"/>
    </row>
    <row r="54963" spans="2:2">
      <c r="B54963" s="323"/>
    </row>
    <row r="54964" spans="2:2">
      <c r="B54964" s="323"/>
    </row>
    <row r="54965" spans="2:2">
      <c r="B54965" s="323"/>
    </row>
    <row r="54966" spans="2:2">
      <c r="B54966" s="323"/>
    </row>
    <row r="54967" spans="2:2">
      <c r="B54967" s="323"/>
    </row>
    <row r="54968" spans="2:2">
      <c r="B54968" s="323"/>
    </row>
    <row r="54969" spans="2:2">
      <c r="B54969" s="323"/>
    </row>
    <row r="54970" spans="2:2">
      <c r="B54970" s="323"/>
    </row>
    <row r="54971" spans="2:2">
      <c r="B54971" s="323"/>
    </row>
    <row r="54972" spans="2:2">
      <c r="B54972" s="323"/>
    </row>
    <row r="54973" spans="2:2">
      <c r="B54973" s="323"/>
    </row>
    <row r="54974" spans="2:2">
      <c r="B54974" s="323"/>
    </row>
    <row r="54975" spans="2:2">
      <c r="B54975" s="323"/>
    </row>
    <row r="54976" spans="2:2">
      <c r="B54976" s="323"/>
    </row>
    <row r="54977" spans="2:2">
      <c r="B54977" s="323"/>
    </row>
    <row r="54978" spans="2:2">
      <c r="B54978" s="323"/>
    </row>
    <row r="54979" spans="2:2">
      <c r="B54979" s="323"/>
    </row>
    <row r="54980" spans="2:2">
      <c r="B54980" s="323"/>
    </row>
    <row r="54981" spans="2:2">
      <c r="B54981" s="323"/>
    </row>
    <row r="54982" spans="2:2">
      <c r="B54982" s="323"/>
    </row>
    <row r="54983" spans="2:2">
      <c r="B54983" s="323"/>
    </row>
    <row r="54984" spans="2:2">
      <c r="B54984" s="323"/>
    </row>
    <row r="54985" spans="2:2">
      <c r="B54985" s="323"/>
    </row>
    <row r="54986" spans="2:2">
      <c r="B54986" s="323"/>
    </row>
    <row r="54987" spans="2:2">
      <c r="B54987" s="323"/>
    </row>
    <row r="54988" spans="2:2">
      <c r="B54988" s="323"/>
    </row>
    <row r="54989" spans="2:2">
      <c r="B54989" s="323"/>
    </row>
    <row r="54990" spans="2:2">
      <c r="B54990" s="323"/>
    </row>
    <row r="54991" spans="2:2">
      <c r="B54991" s="323"/>
    </row>
    <row r="54992" spans="2:2">
      <c r="B54992" s="323"/>
    </row>
    <row r="54993" spans="2:2">
      <c r="B54993" s="323"/>
    </row>
    <row r="54994" spans="2:2">
      <c r="B54994" s="323"/>
    </row>
    <row r="54995" spans="2:2">
      <c r="B54995" s="323"/>
    </row>
    <row r="54996" spans="2:2">
      <c r="B54996" s="323"/>
    </row>
    <row r="54997" spans="2:2">
      <c r="B54997" s="323"/>
    </row>
    <row r="54998" spans="2:2">
      <c r="B54998" s="323"/>
    </row>
    <row r="54999" spans="2:2">
      <c r="B54999" s="323"/>
    </row>
    <row r="55000" spans="2:2">
      <c r="B55000" s="323"/>
    </row>
    <row r="55001" spans="2:2">
      <c r="B55001" s="323"/>
    </row>
    <row r="55002" spans="2:2">
      <c r="B55002" s="323"/>
    </row>
    <row r="55003" spans="2:2">
      <c r="B55003" s="323"/>
    </row>
    <row r="55004" spans="2:2">
      <c r="B55004" s="323"/>
    </row>
    <row r="55005" spans="2:2">
      <c r="B55005" s="323"/>
    </row>
    <row r="55006" spans="2:2">
      <c r="B55006" s="323"/>
    </row>
    <row r="55007" spans="2:2">
      <c r="B55007" s="323"/>
    </row>
    <row r="55008" spans="2:2">
      <c r="B55008" s="323"/>
    </row>
    <row r="55009" spans="2:2">
      <c r="B55009" s="323"/>
    </row>
    <row r="55010" spans="2:2">
      <c r="B55010" s="323"/>
    </row>
    <row r="55011" spans="2:2">
      <c r="B55011" s="323"/>
    </row>
    <row r="55012" spans="2:2">
      <c r="B55012" s="323"/>
    </row>
    <row r="55013" spans="2:2">
      <c r="B55013" s="323"/>
    </row>
    <row r="55014" spans="2:2">
      <c r="B55014" s="323"/>
    </row>
    <row r="55015" spans="2:2">
      <c r="B55015" s="323"/>
    </row>
    <row r="55016" spans="2:2">
      <c r="B55016" s="323"/>
    </row>
    <row r="55017" spans="2:2">
      <c r="B55017" s="323"/>
    </row>
    <row r="55018" spans="2:2">
      <c r="B55018" s="323"/>
    </row>
    <row r="55019" spans="2:2">
      <c r="B55019" s="323"/>
    </row>
    <row r="55020" spans="2:2">
      <c r="B55020" s="323"/>
    </row>
    <row r="55021" spans="2:2">
      <c r="B55021" s="323"/>
    </row>
    <row r="55022" spans="2:2">
      <c r="B55022" s="323"/>
    </row>
    <row r="55023" spans="2:2">
      <c r="B55023" s="323"/>
    </row>
    <row r="55024" spans="2:2">
      <c r="B55024" s="323"/>
    </row>
    <row r="55025" spans="2:2">
      <c r="B55025" s="323"/>
    </row>
    <row r="55026" spans="2:2">
      <c r="B55026" s="323"/>
    </row>
    <row r="55027" spans="2:2">
      <c r="B55027" s="323"/>
    </row>
    <row r="55028" spans="2:2">
      <c r="B55028" s="323"/>
    </row>
    <row r="55029" spans="2:2">
      <c r="B55029" s="323"/>
    </row>
    <row r="55030" spans="2:2">
      <c r="B55030" s="323"/>
    </row>
    <row r="55031" spans="2:2">
      <c r="B55031" s="323"/>
    </row>
    <row r="55032" spans="2:2">
      <c r="B55032" s="323"/>
    </row>
    <row r="55033" spans="2:2">
      <c r="B55033" s="323"/>
    </row>
    <row r="55034" spans="2:2">
      <c r="B55034" s="323"/>
    </row>
    <row r="55035" spans="2:2">
      <c r="B55035" s="323"/>
    </row>
    <row r="55036" spans="2:2">
      <c r="B55036" s="323"/>
    </row>
    <row r="55037" spans="2:2">
      <c r="B55037" s="323"/>
    </row>
    <row r="55038" spans="2:2">
      <c r="B55038" s="323"/>
    </row>
    <row r="55039" spans="2:2">
      <c r="B55039" s="323"/>
    </row>
    <row r="55040" spans="2:2">
      <c r="B55040" s="323"/>
    </row>
    <row r="55041" spans="2:2">
      <c r="B55041" s="323"/>
    </row>
    <row r="55042" spans="2:2">
      <c r="B55042" s="323"/>
    </row>
    <row r="55043" spans="2:2">
      <c r="B55043" s="323"/>
    </row>
    <row r="55044" spans="2:2">
      <c r="B55044" s="323"/>
    </row>
    <row r="55045" spans="2:2">
      <c r="B55045" s="323"/>
    </row>
    <row r="55046" spans="2:2">
      <c r="B55046" s="323"/>
    </row>
    <row r="55047" spans="2:2">
      <c r="B55047" s="323"/>
    </row>
    <row r="55048" spans="2:2">
      <c r="B55048" s="323"/>
    </row>
    <row r="55049" spans="2:2">
      <c r="B55049" s="323"/>
    </row>
    <row r="55050" spans="2:2">
      <c r="B55050" s="323"/>
    </row>
    <row r="55051" spans="2:2">
      <c r="B55051" s="323"/>
    </row>
    <row r="55052" spans="2:2">
      <c r="B55052" s="323"/>
    </row>
    <row r="55053" spans="2:2">
      <c r="B55053" s="323"/>
    </row>
    <row r="55054" spans="2:2">
      <c r="B55054" s="323"/>
    </row>
    <row r="55055" spans="2:2">
      <c r="B55055" s="323"/>
    </row>
    <row r="55056" spans="2:2">
      <c r="B55056" s="323"/>
    </row>
    <row r="55057" spans="2:2">
      <c r="B55057" s="323"/>
    </row>
    <row r="55058" spans="2:2">
      <c r="B55058" s="323"/>
    </row>
    <row r="55059" spans="2:2">
      <c r="B55059" s="323"/>
    </row>
    <row r="55060" spans="2:2">
      <c r="B55060" s="323"/>
    </row>
    <row r="55061" spans="2:2">
      <c r="B55061" s="323"/>
    </row>
    <row r="55062" spans="2:2">
      <c r="B55062" s="323"/>
    </row>
    <row r="55063" spans="2:2">
      <c r="B55063" s="323"/>
    </row>
    <row r="55064" spans="2:2">
      <c r="B55064" s="323"/>
    </row>
    <row r="55065" spans="2:2">
      <c r="B55065" s="323"/>
    </row>
    <row r="55066" spans="2:2">
      <c r="B55066" s="323"/>
    </row>
    <row r="55067" spans="2:2">
      <c r="B55067" s="323"/>
    </row>
    <row r="55068" spans="2:2">
      <c r="B55068" s="323"/>
    </row>
    <row r="55069" spans="2:2">
      <c r="B55069" s="323"/>
    </row>
    <row r="55070" spans="2:2">
      <c r="B55070" s="323"/>
    </row>
    <row r="55071" spans="2:2">
      <c r="B55071" s="323"/>
    </row>
    <row r="55072" spans="2:2">
      <c r="B55072" s="323"/>
    </row>
    <row r="55073" spans="2:2">
      <c r="B55073" s="323"/>
    </row>
    <row r="55074" spans="2:2">
      <c r="B55074" s="323"/>
    </row>
    <row r="55075" spans="2:2">
      <c r="B55075" s="323"/>
    </row>
    <row r="55076" spans="2:2">
      <c r="B55076" s="323"/>
    </row>
    <row r="55077" spans="2:2">
      <c r="B55077" s="323"/>
    </row>
    <row r="55078" spans="2:2">
      <c r="B55078" s="323"/>
    </row>
    <row r="55079" spans="2:2">
      <c r="B55079" s="323"/>
    </row>
    <row r="55080" spans="2:2">
      <c r="B55080" s="323"/>
    </row>
    <row r="55081" spans="2:2">
      <c r="B55081" s="323"/>
    </row>
    <row r="55082" spans="2:2">
      <c r="B55082" s="323"/>
    </row>
    <row r="55083" spans="2:2">
      <c r="B55083" s="323"/>
    </row>
    <row r="55084" spans="2:2">
      <c r="B55084" s="323"/>
    </row>
    <row r="55085" spans="2:2">
      <c r="B55085" s="323"/>
    </row>
    <row r="55086" spans="2:2">
      <c r="B55086" s="323"/>
    </row>
    <row r="55087" spans="2:2">
      <c r="B55087" s="323"/>
    </row>
    <row r="55088" spans="2:2">
      <c r="B55088" s="323"/>
    </row>
    <row r="55089" spans="2:2">
      <c r="B55089" s="323"/>
    </row>
    <row r="55090" spans="2:2">
      <c r="B55090" s="323"/>
    </row>
    <row r="55091" spans="2:2">
      <c r="B55091" s="323"/>
    </row>
    <row r="55092" spans="2:2">
      <c r="B55092" s="323"/>
    </row>
    <row r="55093" spans="2:2">
      <c r="B55093" s="323"/>
    </row>
    <row r="55094" spans="2:2">
      <c r="B55094" s="323"/>
    </row>
    <row r="55095" spans="2:2">
      <c r="B55095" s="323"/>
    </row>
    <row r="55096" spans="2:2">
      <c r="B55096" s="323"/>
    </row>
    <row r="55097" spans="2:2">
      <c r="B55097" s="323"/>
    </row>
    <row r="55098" spans="2:2">
      <c r="B55098" s="323"/>
    </row>
    <row r="55099" spans="2:2">
      <c r="B55099" s="323"/>
    </row>
    <row r="55100" spans="2:2">
      <c r="B55100" s="323"/>
    </row>
    <row r="55101" spans="2:2">
      <c r="B55101" s="323"/>
    </row>
    <row r="55102" spans="2:2">
      <c r="B55102" s="323"/>
    </row>
    <row r="55103" spans="2:2">
      <c r="B55103" s="323"/>
    </row>
    <row r="55104" spans="2:2">
      <c r="B55104" s="323"/>
    </row>
    <row r="55105" spans="2:2">
      <c r="B55105" s="323"/>
    </row>
    <row r="55106" spans="2:2">
      <c r="B55106" s="323"/>
    </row>
    <row r="55107" spans="2:2">
      <c r="B55107" s="323"/>
    </row>
    <row r="55108" spans="2:2">
      <c r="B55108" s="323"/>
    </row>
    <row r="55109" spans="2:2">
      <c r="B55109" s="323"/>
    </row>
    <row r="55110" spans="2:2">
      <c r="B55110" s="323"/>
    </row>
    <row r="55111" spans="2:2">
      <c r="B55111" s="323"/>
    </row>
    <row r="55112" spans="2:2">
      <c r="B55112" s="323"/>
    </row>
    <row r="55113" spans="2:2">
      <c r="B55113" s="323"/>
    </row>
    <row r="55114" spans="2:2">
      <c r="B55114" s="323"/>
    </row>
    <row r="55115" spans="2:2">
      <c r="B55115" s="323"/>
    </row>
    <row r="55116" spans="2:2">
      <c r="B55116" s="323"/>
    </row>
    <row r="55117" spans="2:2">
      <c r="B55117" s="323"/>
    </row>
    <row r="55118" spans="2:2">
      <c r="B55118" s="323"/>
    </row>
    <row r="55119" spans="2:2">
      <c r="B55119" s="323"/>
    </row>
    <row r="55120" spans="2:2">
      <c r="B55120" s="323"/>
    </row>
    <row r="55121" spans="2:2">
      <c r="B55121" s="323"/>
    </row>
    <row r="55122" spans="2:2">
      <c r="B55122" s="323"/>
    </row>
    <row r="55123" spans="2:2">
      <c r="B55123" s="323"/>
    </row>
    <row r="55124" spans="2:2">
      <c r="B55124" s="323"/>
    </row>
    <row r="55125" spans="2:2">
      <c r="B55125" s="323"/>
    </row>
    <row r="55126" spans="2:2">
      <c r="B55126" s="323"/>
    </row>
    <row r="55127" spans="2:2">
      <c r="B55127" s="323"/>
    </row>
    <row r="55128" spans="2:2">
      <c r="B55128" s="323"/>
    </row>
    <row r="55129" spans="2:2">
      <c r="B55129" s="323"/>
    </row>
    <row r="55130" spans="2:2">
      <c r="B55130" s="323"/>
    </row>
    <row r="55131" spans="2:2">
      <c r="B55131" s="323"/>
    </row>
    <row r="55132" spans="2:2">
      <c r="B55132" s="323"/>
    </row>
    <row r="55133" spans="2:2">
      <c r="B55133" s="323"/>
    </row>
    <row r="55134" spans="2:2">
      <c r="B55134" s="323"/>
    </row>
    <row r="55135" spans="2:2">
      <c r="B55135" s="323"/>
    </row>
    <row r="55136" spans="2:2">
      <c r="B55136" s="323"/>
    </row>
    <row r="55137" spans="2:2">
      <c r="B55137" s="323"/>
    </row>
    <row r="55138" spans="2:2">
      <c r="B55138" s="323"/>
    </row>
    <row r="55139" spans="2:2">
      <c r="B55139" s="323"/>
    </row>
    <row r="55140" spans="2:2">
      <c r="B55140" s="323"/>
    </row>
    <row r="55141" spans="2:2">
      <c r="B55141" s="323"/>
    </row>
    <row r="55142" spans="2:2">
      <c r="B55142" s="323"/>
    </row>
    <row r="55143" spans="2:2">
      <c r="B55143" s="323"/>
    </row>
    <row r="55144" spans="2:2">
      <c r="B55144" s="323"/>
    </row>
    <row r="55145" spans="2:2">
      <c r="B55145" s="323"/>
    </row>
    <row r="55146" spans="2:2">
      <c r="B55146" s="323"/>
    </row>
    <row r="55147" spans="2:2">
      <c r="B55147" s="323"/>
    </row>
    <row r="55148" spans="2:2">
      <c r="B55148" s="323"/>
    </row>
    <row r="55149" spans="2:2">
      <c r="B55149" s="323"/>
    </row>
    <row r="55150" spans="2:2">
      <c r="B55150" s="323"/>
    </row>
    <row r="55151" spans="2:2">
      <c r="B55151" s="323"/>
    </row>
    <row r="55152" spans="2:2">
      <c r="B55152" s="323"/>
    </row>
    <row r="55153" spans="2:2">
      <c r="B55153" s="323"/>
    </row>
    <row r="55154" spans="2:2">
      <c r="B55154" s="323"/>
    </row>
    <row r="55155" spans="2:2">
      <c r="B55155" s="323"/>
    </row>
    <row r="55156" spans="2:2">
      <c r="B55156" s="323"/>
    </row>
    <row r="55157" spans="2:2">
      <c r="B55157" s="323"/>
    </row>
    <row r="55158" spans="2:2">
      <c r="B55158" s="323"/>
    </row>
    <row r="55159" spans="2:2">
      <c r="B55159" s="323"/>
    </row>
    <row r="55160" spans="2:2">
      <c r="B55160" s="323"/>
    </row>
    <row r="55161" spans="2:2">
      <c r="B55161" s="323"/>
    </row>
    <row r="55162" spans="2:2">
      <c r="B55162" s="323"/>
    </row>
    <row r="55163" spans="2:2">
      <c r="B55163" s="323"/>
    </row>
    <row r="55164" spans="2:2">
      <c r="B55164" s="323"/>
    </row>
    <row r="55165" spans="2:2">
      <c r="B55165" s="323"/>
    </row>
    <row r="55166" spans="2:2">
      <c r="B55166" s="323"/>
    </row>
    <row r="55167" spans="2:2">
      <c r="B55167" s="323"/>
    </row>
    <row r="55168" spans="2:2">
      <c r="B55168" s="323"/>
    </row>
    <row r="55169" spans="2:2">
      <c r="B55169" s="323"/>
    </row>
    <row r="55170" spans="2:2">
      <c r="B55170" s="323"/>
    </row>
    <row r="55171" spans="2:2">
      <c r="B55171" s="323"/>
    </row>
    <row r="55172" spans="2:2">
      <c r="B55172" s="323"/>
    </row>
    <row r="55173" spans="2:2">
      <c r="B55173" s="323"/>
    </row>
    <row r="55174" spans="2:2">
      <c r="B55174" s="323"/>
    </row>
    <row r="55175" spans="2:2">
      <c r="B55175" s="323"/>
    </row>
    <row r="55176" spans="2:2">
      <c r="B55176" s="323"/>
    </row>
    <row r="55177" spans="2:2">
      <c r="B55177" s="323"/>
    </row>
    <row r="55178" spans="2:2">
      <c r="B55178" s="323"/>
    </row>
    <row r="55179" spans="2:2">
      <c r="B55179" s="323"/>
    </row>
    <row r="55180" spans="2:2">
      <c r="B55180" s="323"/>
    </row>
    <row r="55181" spans="2:2">
      <c r="B55181" s="323"/>
    </row>
    <row r="55182" spans="2:2">
      <c r="B55182" s="323"/>
    </row>
    <row r="55183" spans="2:2">
      <c r="B55183" s="323"/>
    </row>
    <row r="55184" spans="2:2">
      <c r="B55184" s="323"/>
    </row>
    <row r="55185" spans="2:2">
      <c r="B55185" s="323"/>
    </row>
    <row r="55186" spans="2:2">
      <c r="B55186" s="323"/>
    </row>
    <row r="55187" spans="2:2">
      <c r="B55187" s="323"/>
    </row>
    <row r="55188" spans="2:2">
      <c r="B55188" s="323"/>
    </row>
    <row r="55189" spans="2:2">
      <c r="B55189" s="323"/>
    </row>
    <row r="55190" spans="2:2">
      <c r="B55190" s="323"/>
    </row>
    <row r="55191" spans="2:2">
      <c r="B55191" s="323"/>
    </row>
    <row r="55192" spans="2:2">
      <c r="B55192" s="323"/>
    </row>
    <row r="55193" spans="2:2">
      <c r="B55193" s="323"/>
    </row>
    <row r="55194" spans="2:2">
      <c r="B55194" s="323"/>
    </row>
    <row r="55195" spans="2:2">
      <c r="B55195" s="323"/>
    </row>
    <row r="55196" spans="2:2">
      <c r="B55196" s="323"/>
    </row>
    <row r="55197" spans="2:2">
      <c r="B55197" s="323"/>
    </row>
    <row r="55198" spans="2:2">
      <c r="B55198" s="323"/>
    </row>
    <row r="55199" spans="2:2">
      <c r="B55199" s="323"/>
    </row>
    <row r="55200" spans="2:2">
      <c r="B55200" s="323"/>
    </row>
    <row r="55201" spans="2:2">
      <c r="B55201" s="323"/>
    </row>
    <row r="55202" spans="2:2">
      <c r="B55202" s="323"/>
    </row>
    <row r="55203" spans="2:2">
      <c r="B55203" s="323"/>
    </row>
    <row r="55204" spans="2:2">
      <c r="B55204" s="323"/>
    </row>
    <row r="55205" spans="2:2">
      <c r="B55205" s="323"/>
    </row>
    <row r="55206" spans="2:2">
      <c r="B55206" s="323"/>
    </row>
    <row r="55207" spans="2:2">
      <c r="B55207" s="323"/>
    </row>
    <row r="55208" spans="2:2">
      <c r="B55208" s="323"/>
    </row>
    <row r="55209" spans="2:2">
      <c r="B55209" s="323"/>
    </row>
    <row r="55210" spans="2:2">
      <c r="B55210" s="323"/>
    </row>
    <row r="55211" spans="2:2">
      <c r="B55211" s="323"/>
    </row>
    <row r="55212" spans="2:2">
      <c r="B55212" s="323"/>
    </row>
    <row r="55213" spans="2:2">
      <c r="B55213" s="323"/>
    </row>
    <row r="55214" spans="2:2">
      <c r="B55214" s="323"/>
    </row>
    <row r="55215" spans="2:2">
      <c r="B55215" s="323"/>
    </row>
    <row r="55216" spans="2:2">
      <c r="B55216" s="323"/>
    </row>
    <row r="55217" spans="2:2">
      <c r="B55217" s="323"/>
    </row>
    <row r="55218" spans="2:2">
      <c r="B55218" s="323"/>
    </row>
    <row r="55219" spans="2:2">
      <c r="B55219" s="323"/>
    </row>
    <row r="55220" spans="2:2">
      <c r="B55220" s="323"/>
    </row>
    <row r="55221" spans="2:2">
      <c r="B55221" s="323"/>
    </row>
    <row r="55222" spans="2:2">
      <c r="B55222" s="323"/>
    </row>
    <row r="55223" spans="2:2">
      <c r="B55223" s="323"/>
    </row>
    <row r="55224" spans="2:2">
      <c r="B55224" s="323"/>
    </row>
    <row r="55225" spans="2:2">
      <c r="B55225" s="323"/>
    </row>
    <row r="55226" spans="2:2">
      <c r="B55226" s="323"/>
    </row>
    <row r="55227" spans="2:2">
      <c r="B55227" s="323"/>
    </row>
    <row r="55228" spans="2:2">
      <c r="B55228" s="323"/>
    </row>
    <row r="55229" spans="2:2">
      <c r="B55229" s="323"/>
    </row>
    <row r="55230" spans="2:2">
      <c r="B55230" s="323"/>
    </row>
    <row r="55231" spans="2:2">
      <c r="B55231" s="323"/>
    </row>
    <row r="55232" spans="2:2">
      <c r="B55232" s="323"/>
    </row>
    <row r="55233" spans="2:2">
      <c r="B55233" s="323"/>
    </row>
    <row r="55234" spans="2:2">
      <c r="B55234" s="323"/>
    </row>
    <row r="55235" spans="2:2">
      <c r="B55235" s="323"/>
    </row>
    <row r="55236" spans="2:2">
      <c r="B55236" s="323"/>
    </row>
    <row r="55237" spans="2:2">
      <c r="B55237" s="323"/>
    </row>
    <row r="55238" spans="2:2">
      <c r="B55238" s="323"/>
    </row>
    <row r="55239" spans="2:2">
      <c r="B55239" s="323"/>
    </row>
    <row r="55240" spans="2:2">
      <c r="B55240" s="323"/>
    </row>
    <row r="55241" spans="2:2">
      <c r="B55241" s="323"/>
    </row>
    <row r="55242" spans="2:2">
      <c r="B55242" s="323"/>
    </row>
    <row r="55243" spans="2:2">
      <c r="B55243" s="323"/>
    </row>
    <row r="55244" spans="2:2">
      <c r="B55244" s="323"/>
    </row>
    <row r="55245" spans="2:2">
      <c r="B55245" s="323"/>
    </row>
    <row r="55246" spans="2:2">
      <c r="B55246" s="323"/>
    </row>
    <row r="55247" spans="2:2">
      <c r="B55247" s="323"/>
    </row>
    <row r="55248" spans="2:2">
      <c r="B55248" s="323"/>
    </row>
    <row r="55249" spans="2:2">
      <c r="B55249" s="323"/>
    </row>
    <row r="55250" spans="2:2">
      <c r="B55250" s="323"/>
    </row>
    <row r="55251" spans="2:2">
      <c r="B55251" s="323"/>
    </row>
    <row r="55252" spans="2:2">
      <c r="B55252" s="323"/>
    </row>
    <row r="55253" spans="2:2">
      <c r="B55253" s="323"/>
    </row>
    <row r="55254" spans="2:2">
      <c r="B55254" s="323"/>
    </row>
    <row r="55255" spans="2:2">
      <c r="B55255" s="323"/>
    </row>
    <row r="55256" spans="2:2">
      <c r="B55256" s="323"/>
    </row>
    <row r="55257" spans="2:2">
      <c r="B55257" s="323"/>
    </row>
    <row r="55258" spans="2:2">
      <c r="B55258" s="323"/>
    </row>
    <row r="55259" spans="2:2">
      <c r="B55259" s="323"/>
    </row>
    <row r="55260" spans="2:2">
      <c r="B55260" s="323"/>
    </row>
    <row r="55261" spans="2:2">
      <c r="B55261" s="323"/>
    </row>
    <row r="55262" spans="2:2">
      <c r="B55262" s="323"/>
    </row>
    <row r="55263" spans="2:2">
      <c r="B55263" s="323"/>
    </row>
    <row r="55264" spans="2:2">
      <c r="B55264" s="323"/>
    </row>
    <row r="55265" spans="2:2">
      <c r="B55265" s="323"/>
    </row>
    <row r="55266" spans="2:2">
      <c r="B55266" s="323"/>
    </row>
    <row r="55267" spans="2:2">
      <c r="B55267" s="323"/>
    </row>
    <row r="55268" spans="2:2">
      <c r="B55268" s="323"/>
    </row>
    <row r="55269" spans="2:2">
      <c r="B55269" s="323"/>
    </row>
    <row r="55270" spans="2:2">
      <c r="B55270" s="323"/>
    </row>
    <row r="55271" spans="2:2">
      <c r="B55271" s="323"/>
    </row>
    <row r="55272" spans="2:2">
      <c r="B55272" s="323"/>
    </row>
    <row r="55273" spans="2:2">
      <c r="B55273" s="323"/>
    </row>
    <row r="55274" spans="2:2">
      <c r="B55274" s="323"/>
    </row>
    <row r="55275" spans="2:2">
      <c r="B55275" s="323"/>
    </row>
    <row r="55276" spans="2:2">
      <c r="B55276" s="323"/>
    </row>
    <row r="55277" spans="2:2">
      <c r="B55277" s="323"/>
    </row>
    <row r="55278" spans="2:2">
      <c r="B55278" s="323"/>
    </row>
    <row r="55279" spans="2:2">
      <c r="B55279" s="323"/>
    </row>
    <row r="55280" spans="2:2">
      <c r="B55280" s="323"/>
    </row>
    <row r="55281" spans="2:2">
      <c r="B55281" s="323"/>
    </row>
    <row r="55282" spans="2:2">
      <c r="B55282" s="323"/>
    </row>
    <row r="55283" spans="2:2">
      <c r="B55283" s="323"/>
    </row>
    <row r="55284" spans="2:2">
      <c r="B55284" s="323"/>
    </row>
    <row r="55285" spans="2:2">
      <c r="B55285" s="323"/>
    </row>
    <row r="55286" spans="2:2">
      <c r="B55286" s="323"/>
    </row>
    <row r="55287" spans="2:2">
      <c r="B55287" s="323"/>
    </row>
    <row r="55288" spans="2:2">
      <c r="B55288" s="323"/>
    </row>
    <row r="55289" spans="2:2">
      <c r="B55289" s="323"/>
    </row>
    <row r="55290" spans="2:2">
      <c r="B55290" s="323"/>
    </row>
    <row r="55291" spans="2:2">
      <c r="B55291" s="323"/>
    </row>
    <row r="55292" spans="2:2">
      <c r="B55292" s="323"/>
    </row>
    <row r="55293" spans="2:2">
      <c r="B55293" s="323"/>
    </row>
    <row r="55294" spans="2:2">
      <c r="B55294" s="323"/>
    </row>
    <row r="55295" spans="2:2">
      <c r="B55295" s="323"/>
    </row>
    <row r="55296" spans="2:2">
      <c r="B55296" s="323"/>
    </row>
    <row r="55297" spans="2:2">
      <c r="B55297" s="323"/>
    </row>
    <row r="55298" spans="2:2">
      <c r="B55298" s="323"/>
    </row>
    <row r="55299" spans="2:2">
      <c r="B55299" s="323"/>
    </row>
    <row r="55300" spans="2:2">
      <c r="B55300" s="323"/>
    </row>
    <row r="55301" spans="2:2">
      <c r="B55301" s="323"/>
    </row>
    <row r="55302" spans="2:2">
      <c r="B55302" s="323"/>
    </row>
    <row r="55303" spans="2:2">
      <c r="B55303" s="323"/>
    </row>
    <row r="55304" spans="2:2">
      <c r="B55304" s="323"/>
    </row>
    <row r="55305" spans="2:2">
      <c r="B55305" s="323"/>
    </row>
    <row r="55306" spans="2:2">
      <c r="B55306" s="323"/>
    </row>
    <row r="55307" spans="2:2">
      <c r="B55307" s="323"/>
    </row>
    <row r="55308" spans="2:2">
      <c r="B55308" s="323"/>
    </row>
    <row r="55309" spans="2:2">
      <c r="B55309" s="323"/>
    </row>
    <row r="55310" spans="2:2">
      <c r="B55310" s="323"/>
    </row>
    <row r="55311" spans="2:2">
      <c r="B55311" s="323"/>
    </row>
    <row r="55312" spans="2:2">
      <c r="B55312" s="323"/>
    </row>
    <row r="55313" spans="2:2">
      <c r="B55313" s="323"/>
    </row>
    <row r="55314" spans="2:2">
      <c r="B55314" s="323"/>
    </row>
    <row r="55315" spans="2:2">
      <c r="B55315" s="323"/>
    </row>
    <row r="55316" spans="2:2">
      <c r="B55316" s="323"/>
    </row>
    <row r="55317" spans="2:2">
      <c r="B55317" s="323"/>
    </row>
    <row r="55318" spans="2:2">
      <c r="B55318" s="323"/>
    </row>
    <row r="55319" spans="2:2">
      <c r="B55319" s="323"/>
    </row>
    <row r="55320" spans="2:2">
      <c r="B55320" s="323"/>
    </row>
    <row r="55321" spans="2:2">
      <c r="B55321" s="323"/>
    </row>
    <row r="55322" spans="2:2">
      <c r="B55322" s="323"/>
    </row>
    <row r="55323" spans="2:2">
      <c r="B55323" s="323"/>
    </row>
    <row r="55324" spans="2:2">
      <c r="B55324" s="323"/>
    </row>
    <row r="55325" spans="2:2">
      <c r="B55325" s="323"/>
    </row>
    <row r="55326" spans="2:2">
      <c r="B55326" s="323"/>
    </row>
    <row r="55327" spans="2:2">
      <c r="B55327" s="323"/>
    </row>
    <row r="55328" spans="2:2">
      <c r="B55328" s="323"/>
    </row>
    <row r="55329" spans="2:2">
      <c r="B55329" s="323"/>
    </row>
    <row r="55330" spans="2:2">
      <c r="B55330" s="323"/>
    </row>
    <row r="55331" spans="2:2">
      <c r="B55331" s="323"/>
    </row>
    <row r="55332" spans="2:2">
      <c r="B55332" s="323"/>
    </row>
    <row r="55333" spans="2:2">
      <c r="B55333" s="323"/>
    </row>
    <row r="55334" spans="2:2">
      <c r="B55334" s="323"/>
    </row>
    <row r="55335" spans="2:2">
      <c r="B55335" s="323"/>
    </row>
    <row r="55336" spans="2:2">
      <c r="B55336" s="323"/>
    </row>
    <row r="55337" spans="2:2">
      <c r="B55337" s="323"/>
    </row>
    <row r="55338" spans="2:2">
      <c r="B55338" s="323"/>
    </row>
    <row r="55339" spans="2:2">
      <c r="B55339" s="323"/>
    </row>
    <row r="55340" spans="2:2">
      <c r="B55340" s="323"/>
    </row>
    <row r="55341" spans="2:2">
      <c r="B55341" s="323"/>
    </row>
    <row r="55342" spans="2:2">
      <c r="B55342" s="323"/>
    </row>
    <row r="55343" spans="2:2">
      <c r="B55343" s="323"/>
    </row>
    <row r="55344" spans="2:2">
      <c r="B55344" s="323"/>
    </row>
    <row r="55345" spans="2:2">
      <c r="B55345" s="323"/>
    </row>
    <row r="55346" spans="2:2">
      <c r="B55346" s="323"/>
    </row>
    <row r="55347" spans="2:2">
      <c r="B55347" s="323"/>
    </row>
    <row r="55348" spans="2:2">
      <c r="B55348" s="323"/>
    </row>
    <row r="55349" spans="2:2">
      <c r="B55349" s="323"/>
    </row>
    <row r="55350" spans="2:2">
      <c r="B55350" s="323"/>
    </row>
    <row r="55351" spans="2:2">
      <c r="B55351" s="323"/>
    </row>
    <row r="55352" spans="2:2">
      <c r="B55352" s="323"/>
    </row>
    <row r="55353" spans="2:2">
      <c r="B55353" s="323"/>
    </row>
    <row r="55354" spans="2:2">
      <c r="B55354" s="323"/>
    </row>
    <row r="55355" spans="2:2">
      <c r="B55355" s="323"/>
    </row>
    <row r="55356" spans="2:2">
      <c r="B55356" s="323"/>
    </row>
    <row r="55357" spans="2:2">
      <c r="B55357" s="323"/>
    </row>
    <row r="55358" spans="2:2">
      <c r="B55358" s="323"/>
    </row>
    <row r="55359" spans="2:2">
      <c r="B55359" s="323"/>
    </row>
    <row r="55360" spans="2:2">
      <c r="B55360" s="323"/>
    </row>
    <row r="55361" spans="2:2">
      <c r="B55361" s="323"/>
    </row>
    <row r="55362" spans="2:2">
      <c r="B55362" s="323"/>
    </row>
    <row r="55363" spans="2:2">
      <c r="B55363" s="323"/>
    </row>
    <row r="55364" spans="2:2">
      <c r="B55364" s="323"/>
    </row>
    <row r="55365" spans="2:2">
      <c r="B55365" s="323"/>
    </row>
    <row r="55366" spans="2:2">
      <c r="B55366" s="323"/>
    </row>
    <row r="55367" spans="2:2">
      <c r="B55367" s="323"/>
    </row>
    <row r="55368" spans="2:2">
      <c r="B55368" s="323"/>
    </row>
    <row r="55369" spans="2:2">
      <c r="B55369" s="323"/>
    </row>
    <row r="55370" spans="2:2">
      <c r="B55370" s="323"/>
    </row>
    <row r="55371" spans="2:2">
      <c r="B55371" s="323"/>
    </row>
    <row r="55372" spans="2:2">
      <c r="B55372" s="323"/>
    </row>
    <row r="55373" spans="2:2">
      <c r="B55373" s="323"/>
    </row>
    <row r="55374" spans="2:2">
      <c r="B55374" s="323"/>
    </row>
    <row r="55375" spans="2:2">
      <c r="B55375" s="323"/>
    </row>
    <row r="55376" spans="2:2">
      <c r="B55376" s="323"/>
    </row>
    <row r="55377" spans="2:2">
      <c r="B55377" s="323"/>
    </row>
    <row r="55378" spans="2:2">
      <c r="B55378" s="323"/>
    </row>
    <row r="55379" spans="2:2">
      <c r="B55379" s="323"/>
    </row>
    <row r="55380" spans="2:2">
      <c r="B55380" s="323"/>
    </row>
    <row r="55381" spans="2:2">
      <c r="B55381" s="323"/>
    </row>
    <row r="55382" spans="2:2">
      <c r="B55382" s="323"/>
    </row>
    <row r="55383" spans="2:2">
      <c r="B55383" s="323"/>
    </row>
    <row r="55384" spans="2:2">
      <c r="B55384" s="323"/>
    </row>
    <row r="55385" spans="2:2">
      <c r="B55385" s="323"/>
    </row>
    <row r="55386" spans="2:2">
      <c r="B55386" s="323"/>
    </row>
    <row r="55387" spans="2:2">
      <c r="B55387" s="323"/>
    </row>
    <row r="55388" spans="2:2">
      <c r="B55388" s="323"/>
    </row>
    <row r="55389" spans="2:2">
      <c r="B55389" s="323"/>
    </row>
    <row r="55390" spans="2:2">
      <c r="B55390" s="323"/>
    </row>
    <row r="55391" spans="2:2">
      <c r="B55391" s="323"/>
    </row>
    <row r="55392" spans="2:2">
      <c r="B55392" s="323"/>
    </row>
    <row r="55393" spans="2:2">
      <c r="B55393" s="323"/>
    </row>
    <row r="55394" spans="2:2">
      <c r="B55394" s="323"/>
    </row>
    <row r="55395" spans="2:2">
      <c r="B55395" s="323"/>
    </row>
    <row r="55396" spans="2:2">
      <c r="B55396" s="323"/>
    </row>
    <row r="55397" spans="2:2">
      <c r="B55397" s="323"/>
    </row>
    <row r="55398" spans="2:2">
      <c r="B55398" s="323"/>
    </row>
    <row r="55399" spans="2:2">
      <c r="B55399" s="323"/>
    </row>
    <row r="55400" spans="2:2">
      <c r="B55400" s="323"/>
    </row>
    <row r="55401" spans="2:2">
      <c r="B55401" s="323"/>
    </row>
    <row r="55402" spans="2:2">
      <c r="B55402" s="323"/>
    </row>
    <row r="55403" spans="2:2">
      <c r="B55403" s="323"/>
    </row>
    <row r="55404" spans="2:2">
      <c r="B55404" s="323"/>
    </row>
    <row r="55405" spans="2:2">
      <c r="B55405" s="323"/>
    </row>
    <row r="55406" spans="2:2">
      <c r="B55406" s="323"/>
    </row>
    <row r="55407" spans="2:2">
      <c r="B55407" s="323"/>
    </row>
    <row r="55408" spans="2:2">
      <c r="B55408" s="323"/>
    </row>
    <row r="55409" spans="2:2">
      <c r="B55409" s="323"/>
    </row>
    <row r="55410" spans="2:2">
      <c r="B55410" s="323"/>
    </row>
    <row r="55411" spans="2:2">
      <c r="B55411" s="323"/>
    </row>
    <row r="55412" spans="2:2">
      <c r="B55412" s="323"/>
    </row>
    <row r="55413" spans="2:2">
      <c r="B55413" s="323"/>
    </row>
    <row r="55414" spans="2:2">
      <c r="B55414" s="323"/>
    </row>
    <row r="55415" spans="2:2">
      <c r="B55415" s="323"/>
    </row>
    <row r="55416" spans="2:2">
      <c r="B55416" s="323"/>
    </row>
    <row r="55417" spans="2:2">
      <c r="B55417" s="323"/>
    </row>
    <row r="55418" spans="2:2">
      <c r="B55418" s="323"/>
    </row>
    <row r="55419" spans="2:2">
      <c r="B55419" s="323"/>
    </row>
    <row r="55420" spans="2:2">
      <c r="B55420" s="323"/>
    </row>
    <row r="55421" spans="2:2">
      <c r="B55421" s="323"/>
    </row>
    <row r="55422" spans="2:2">
      <c r="B55422" s="323"/>
    </row>
    <row r="55423" spans="2:2">
      <c r="B55423" s="323"/>
    </row>
    <row r="55424" spans="2:2">
      <c r="B55424" s="323"/>
    </row>
    <row r="55425" spans="2:2">
      <c r="B55425" s="323"/>
    </row>
    <row r="55426" spans="2:2">
      <c r="B55426" s="323"/>
    </row>
    <row r="55427" spans="2:2">
      <c r="B55427" s="323"/>
    </row>
    <row r="55428" spans="2:2">
      <c r="B55428" s="323"/>
    </row>
    <row r="55429" spans="2:2">
      <c r="B55429" s="323"/>
    </row>
    <row r="55430" spans="2:2">
      <c r="B55430" s="323"/>
    </row>
    <row r="55431" spans="2:2">
      <c r="B55431" s="323"/>
    </row>
    <row r="55432" spans="2:2">
      <c r="B55432" s="323"/>
    </row>
    <row r="55433" spans="2:2">
      <c r="B55433" s="323"/>
    </row>
    <row r="55434" spans="2:2">
      <c r="B55434" s="323"/>
    </row>
    <row r="55435" spans="2:2">
      <c r="B55435" s="323"/>
    </row>
    <row r="55436" spans="2:2">
      <c r="B55436" s="323"/>
    </row>
    <row r="55437" spans="2:2">
      <c r="B55437" s="323"/>
    </row>
    <row r="55438" spans="2:2">
      <c r="B55438" s="323"/>
    </row>
    <row r="55439" spans="2:2">
      <c r="B55439" s="323"/>
    </row>
    <row r="55440" spans="2:2">
      <c r="B55440" s="323"/>
    </row>
    <row r="55441" spans="2:2">
      <c r="B55441" s="323"/>
    </row>
    <row r="55442" spans="2:2">
      <c r="B55442" s="323"/>
    </row>
    <row r="55443" spans="2:2">
      <c r="B55443" s="323"/>
    </row>
    <row r="55444" spans="2:2">
      <c r="B55444" s="323"/>
    </row>
    <row r="55445" spans="2:2">
      <c r="B55445" s="323"/>
    </row>
    <row r="55446" spans="2:2">
      <c r="B55446" s="323"/>
    </row>
    <row r="55447" spans="2:2">
      <c r="B55447" s="323"/>
    </row>
    <row r="55448" spans="2:2">
      <c r="B55448" s="323"/>
    </row>
    <row r="55449" spans="2:2">
      <c r="B55449" s="323"/>
    </row>
    <row r="55450" spans="2:2">
      <c r="B55450" s="323"/>
    </row>
    <row r="55451" spans="2:2">
      <c r="B55451" s="323"/>
    </row>
    <row r="55452" spans="2:2">
      <c r="B55452" s="323"/>
    </row>
    <row r="55453" spans="2:2">
      <c r="B55453" s="323"/>
    </row>
    <row r="55454" spans="2:2">
      <c r="B55454" s="323"/>
    </row>
    <row r="55455" spans="2:2">
      <c r="B55455" s="323"/>
    </row>
    <row r="55456" spans="2:2">
      <c r="B55456" s="323"/>
    </row>
    <row r="55457" spans="2:2">
      <c r="B55457" s="323"/>
    </row>
    <row r="55458" spans="2:2">
      <c r="B55458" s="323"/>
    </row>
    <row r="55459" spans="2:2">
      <c r="B55459" s="323"/>
    </row>
    <row r="55460" spans="2:2">
      <c r="B55460" s="323"/>
    </row>
    <row r="55461" spans="2:2">
      <c r="B55461" s="323"/>
    </row>
    <row r="55462" spans="2:2">
      <c r="B55462" s="323"/>
    </row>
    <row r="55463" spans="2:2">
      <c r="B55463" s="323"/>
    </row>
    <row r="55464" spans="2:2">
      <c r="B55464" s="323"/>
    </row>
    <row r="55465" spans="2:2">
      <c r="B55465" s="323"/>
    </row>
    <row r="55466" spans="2:2">
      <c r="B55466" s="323"/>
    </row>
    <row r="55467" spans="2:2">
      <c r="B55467" s="323"/>
    </row>
    <row r="55468" spans="2:2">
      <c r="B55468" s="323"/>
    </row>
    <row r="55469" spans="2:2">
      <c r="B55469" s="323"/>
    </row>
    <row r="55470" spans="2:2">
      <c r="B55470" s="323"/>
    </row>
    <row r="55471" spans="2:2">
      <c r="B55471" s="323"/>
    </row>
    <row r="55472" spans="2:2">
      <c r="B55472" s="323"/>
    </row>
    <row r="55473" spans="2:2">
      <c r="B55473" s="323"/>
    </row>
    <row r="55474" spans="2:2">
      <c r="B55474" s="323"/>
    </row>
    <row r="55475" spans="2:2">
      <c r="B55475" s="323"/>
    </row>
    <row r="55476" spans="2:2">
      <c r="B55476" s="323"/>
    </row>
    <row r="55477" spans="2:2">
      <c r="B55477" s="323"/>
    </row>
    <row r="55478" spans="2:2">
      <c r="B55478" s="323"/>
    </row>
    <row r="55479" spans="2:2">
      <c r="B55479" s="323"/>
    </row>
    <row r="55480" spans="2:2">
      <c r="B55480" s="323"/>
    </row>
    <row r="55481" spans="2:2">
      <c r="B55481" s="323"/>
    </row>
    <row r="55482" spans="2:2">
      <c r="B55482" s="323"/>
    </row>
    <row r="55483" spans="2:2">
      <c r="B55483" s="323"/>
    </row>
    <row r="55484" spans="2:2">
      <c r="B55484" s="323"/>
    </row>
    <row r="55485" spans="2:2">
      <c r="B55485" s="323"/>
    </row>
    <row r="55486" spans="2:2">
      <c r="B55486" s="323"/>
    </row>
    <row r="55487" spans="2:2">
      <c r="B55487" s="323"/>
    </row>
    <row r="55488" spans="2:2">
      <c r="B55488" s="323"/>
    </row>
    <row r="55489" spans="2:2">
      <c r="B55489" s="323"/>
    </row>
    <row r="55490" spans="2:2">
      <c r="B55490" s="323"/>
    </row>
    <row r="55491" spans="2:2">
      <c r="B55491" s="323"/>
    </row>
    <row r="55492" spans="2:2">
      <c r="B55492" s="323"/>
    </row>
    <row r="55493" spans="2:2">
      <c r="B55493" s="323"/>
    </row>
    <row r="55494" spans="2:2">
      <c r="B55494" s="323"/>
    </row>
    <row r="55495" spans="2:2">
      <c r="B55495" s="323"/>
    </row>
    <row r="55496" spans="2:2">
      <c r="B55496" s="323"/>
    </row>
    <row r="55497" spans="2:2">
      <c r="B55497" s="323"/>
    </row>
    <row r="55498" spans="2:2">
      <c r="B55498" s="323"/>
    </row>
    <row r="55499" spans="2:2">
      <c r="B55499" s="323"/>
    </row>
    <row r="55500" spans="2:2">
      <c r="B55500" s="323"/>
    </row>
    <row r="55501" spans="2:2">
      <c r="B55501" s="323"/>
    </row>
    <row r="55502" spans="2:2">
      <c r="B55502" s="323"/>
    </row>
    <row r="55503" spans="2:2">
      <c r="B55503" s="323"/>
    </row>
    <row r="55504" spans="2:2">
      <c r="B55504" s="323"/>
    </row>
    <row r="55505" spans="2:2">
      <c r="B55505" s="323"/>
    </row>
    <row r="55506" spans="2:2">
      <c r="B55506" s="323"/>
    </row>
    <row r="55507" spans="2:2">
      <c r="B55507" s="323"/>
    </row>
    <row r="55508" spans="2:2">
      <c r="B55508" s="323"/>
    </row>
    <row r="55509" spans="2:2">
      <c r="B55509" s="323"/>
    </row>
    <row r="55510" spans="2:2">
      <c r="B55510" s="323"/>
    </row>
    <row r="55511" spans="2:2">
      <c r="B55511" s="323"/>
    </row>
    <row r="55512" spans="2:2">
      <c r="B55512" s="323"/>
    </row>
    <row r="55513" spans="2:2">
      <c r="B55513" s="323"/>
    </row>
    <row r="55514" spans="2:2">
      <c r="B55514" s="323"/>
    </row>
    <row r="55515" spans="2:2">
      <c r="B55515" s="323"/>
    </row>
    <row r="55516" spans="2:2">
      <c r="B55516" s="323"/>
    </row>
    <row r="55517" spans="2:2">
      <c r="B55517" s="323"/>
    </row>
    <row r="55518" spans="2:2">
      <c r="B55518" s="323"/>
    </row>
    <row r="55519" spans="2:2">
      <c r="B55519" s="323"/>
    </row>
    <row r="55520" spans="2:2">
      <c r="B55520" s="323"/>
    </row>
    <row r="55521" spans="2:2">
      <c r="B55521" s="323"/>
    </row>
    <row r="55522" spans="2:2">
      <c r="B55522" s="323"/>
    </row>
    <row r="55523" spans="2:2">
      <c r="B55523" s="323"/>
    </row>
    <row r="55524" spans="2:2">
      <c r="B55524" s="323"/>
    </row>
    <row r="55525" spans="2:2">
      <c r="B55525" s="323"/>
    </row>
    <row r="55526" spans="2:2">
      <c r="B55526" s="323"/>
    </row>
    <row r="55527" spans="2:2">
      <c r="B55527" s="323"/>
    </row>
    <row r="55528" spans="2:2">
      <c r="B55528" s="323"/>
    </row>
    <row r="55529" spans="2:2">
      <c r="B55529" s="323"/>
    </row>
    <row r="55530" spans="2:2">
      <c r="B55530" s="323"/>
    </row>
    <row r="55531" spans="2:2">
      <c r="B55531" s="323"/>
    </row>
    <row r="55532" spans="2:2">
      <c r="B55532" s="323"/>
    </row>
    <row r="55533" spans="2:2">
      <c r="B55533" s="323"/>
    </row>
    <row r="55534" spans="2:2">
      <c r="B55534" s="323"/>
    </row>
    <row r="55535" spans="2:2">
      <c r="B55535" s="323"/>
    </row>
    <row r="55536" spans="2:2">
      <c r="B55536" s="323"/>
    </row>
    <row r="55537" spans="2:2">
      <c r="B55537" s="323"/>
    </row>
    <row r="55538" spans="2:2">
      <c r="B55538" s="323"/>
    </row>
    <row r="55539" spans="2:2">
      <c r="B55539" s="323"/>
    </row>
    <row r="55540" spans="2:2">
      <c r="B55540" s="323"/>
    </row>
    <row r="55541" spans="2:2">
      <c r="B55541" s="323"/>
    </row>
    <row r="55542" spans="2:2">
      <c r="B55542" s="323"/>
    </row>
    <row r="55543" spans="2:2">
      <c r="B55543" s="323"/>
    </row>
    <row r="55544" spans="2:2">
      <c r="B55544" s="323"/>
    </row>
    <row r="55545" spans="2:2">
      <c r="B55545" s="323"/>
    </row>
    <row r="55546" spans="2:2">
      <c r="B55546" s="323"/>
    </row>
    <row r="55547" spans="2:2">
      <c r="B55547" s="323"/>
    </row>
    <row r="55548" spans="2:2">
      <c r="B55548" s="323"/>
    </row>
    <row r="55549" spans="2:2">
      <c r="B55549" s="323"/>
    </row>
    <row r="55550" spans="2:2">
      <c r="B55550" s="323"/>
    </row>
    <row r="55551" spans="2:2">
      <c r="B55551" s="323"/>
    </row>
    <row r="55552" spans="2:2">
      <c r="B55552" s="323"/>
    </row>
    <row r="55553" spans="2:2">
      <c r="B55553" s="323"/>
    </row>
    <row r="55554" spans="2:2">
      <c r="B55554" s="323"/>
    </row>
    <row r="55555" spans="2:2">
      <c r="B55555" s="323"/>
    </row>
    <row r="55556" spans="2:2">
      <c r="B55556" s="323"/>
    </row>
    <row r="55557" spans="2:2">
      <c r="B55557" s="323"/>
    </row>
    <row r="55558" spans="2:2">
      <c r="B55558" s="323"/>
    </row>
    <row r="55559" spans="2:2">
      <c r="B55559" s="323"/>
    </row>
    <row r="55560" spans="2:2">
      <c r="B55560" s="323"/>
    </row>
    <row r="55561" spans="2:2">
      <c r="B55561" s="323"/>
    </row>
    <row r="55562" spans="2:2">
      <c r="B55562" s="323"/>
    </row>
    <row r="55563" spans="2:2">
      <c r="B55563" s="323"/>
    </row>
    <row r="55564" spans="2:2">
      <c r="B55564" s="323"/>
    </row>
    <row r="55565" spans="2:2">
      <c r="B55565" s="323"/>
    </row>
    <row r="55566" spans="2:2">
      <c r="B55566" s="323"/>
    </row>
    <row r="55567" spans="2:2">
      <c r="B55567" s="323"/>
    </row>
    <row r="55568" spans="2:2">
      <c r="B55568" s="323"/>
    </row>
    <row r="55569" spans="2:2">
      <c r="B55569" s="323"/>
    </row>
    <row r="55570" spans="2:2">
      <c r="B55570" s="323"/>
    </row>
    <row r="55571" spans="2:2">
      <c r="B55571" s="323"/>
    </row>
    <row r="55572" spans="2:2">
      <c r="B55572" s="323"/>
    </row>
    <row r="55573" spans="2:2">
      <c r="B55573" s="323"/>
    </row>
    <row r="55574" spans="2:2">
      <c r="B55574" s="323"/>
    </row>
    <row r="55575" spans="2:2">
      <c r="B55575" s="323"/>
    </row>
    <row r="55576" spans="2:2">
      <c r="B55576" s="323"/>
    </row>
    <row r="55577" spans="2:2">
      <c r="B55577" s="323"/>
    </row>
    <row r="55578" spans="2:2">
      <c r="B55578" s="323"/>
    </row>
    <row r="55579" spans="2:2">
      <c r="B55579" s="323"/>
    </row>
    <row r="55580" spans="2:2">
      <c r="B55580" s="323"/>
    </row>
    <row r="55581" spans="2:2">
      <c r="B55581" s="323"/>
    </row>
    <row r="55582" spans="2:2">
      <c r="B55582" s="323"/>
    </row>
    <row r="55583" spans="2:2">
      <c r="B55583" s="323"/>
    </row>
    <row r="55584" spans="2:2">
      <c r="B55584" s="323"/>
    </row>
    <row r="55585" spans="2:2">
      <c r="B55585" s="323"/>
    </row>
    <row r="55586" spans="2:2">
      <c r="B55586" s="323"/>
    </row>
    <row r="55587" spans="2:2">
      <c r="B55587" s="323"/>
    </row>
    <row r="55588" spans="2:2">
      <c r="B55588" s="323"/>
    </row>
    <row r="55589" spans="2:2">
      <c r="B55589" s="323"/>
    </row>
    <row r="55590" spans="2:2">
      <c r="B55590" s="323"/>
    </row>
    <row r="55591" spans="2:2">
      <c r="B55591" s="323"/>
    </row>
    <row r="55592" spans="2:2">
      <c r="B55592" s="323"/>
    </row>
    <row r="55593" spans="2:2">
      <c r="B55593" s="323"/>
    </row>
    <row r="55594" spans="2:2">
      <c r="B55594" s="323"/>
    </row>
    <row r="55595" spans="2:2">
      <c r="B55595" s="323"/>
    </row>
    <row r="55596" spans="2:2">
      <c r="B55596" s="323"/>
    </row>
    <row r="55597" spans="2:2">
      <c r="B55597" s="323"/>
    </row>
    <row r="55598" spans="2:2">
      <c r="B55598" s="323"/>
    </row>
    <row r="55599" spans="2:2">
      <c r="B55599" s="323"/>
    </row>
    <row r="55600" spans="2:2">
      <c r="B55600" s="323"/>
    </row>
    <row r="55601" spans="2:2">
      <c r="B55601" s="323"/>
    </row>
    <row r="55602" spans="2:2">
      <c r="B55602" s="323"/>
    </row>
    <row r="55603" spans="2:2">
      <c r="B55603" s="323"/>
    </row>
    <row r="55604" spans="2:2">
      <c r="B55604" s="323"/>
    </row>
    <row r="55605" spans="2:2">
      <c r="B55605" s="323"/>
    </row>
    <row r="55606" spans="2:2">
      <c r="B55606" s="323"/>
    </row>
    <row r="55607" spans="2:2">
      <c r="B55607" s="323"/>
    </row>
    <row r="55608" spans="2:2">
      <c r="B55608" s="323"/>
    </row>
    <row r="55609" spans="2:2">
      <c r="B55609" s="323"/>
    </row>
    <row r="55610" spans="2:2">
      <c r="B55610" s="323"/>
    </row>
    <row r="55611" spans="2:2">
      <c r="B55611" s="323"/>
    </row>
    <row r="55612" spans="2:2">
      <c r="B55612" s="323"/>
    </row>
    <row r="55613" spans="2:2">
      <c r="B55613" s="323"/>
    </row>
    <row r="55614" spans="2:2">
      <c r="B55614" s="323"/>
    </row>
    <row r="55615" spans="2:2">
      <c r="B55615" s="323"/>
    </row>
    <row r="55616" spans="2:2">
      <c r="B55616" s="323"/>
    </row>
    <row r="55617" spans="2:2">
      <c r="B55617" s="323"/>
    </row>
    <row r="55618" spans="2:2">
      <c r="B55618" s="323"/>
    </row>
    <row r="55619" spans="2:2">
      <c r="B55619" s="323"/>
    </row>
    <row r="55620" spans="2:2">
      <c r="B55620" s="323"/>
    </row>
    <row r="55621" spans="2:2">
      <c r="B55621" s="323"/>
    </row>
    <row r="55622" spans="2:2">
      <c r="B55622" s="323"/>
    </row>
    <row r="55623" spans="2:2">
      <c r="B55623" s="323"/>
    </row>
    <row r="55624" spans="2:2">
      <c r="B55624" s="323"/>
    </row>
    <row r="55625" spans="2:2">
      <c r="B55625" s="323"/>
    </row>
    <row r="55626" spans="2:2">
      <c r="B55626" s="323"/>
    </row>
    <row r="55627" spans="2:2">
      <c r="B55627" s="323"/>
    </row>
    <row r="55628" spans="2:2">
      <c r="B55628" s="323"/>
    </row>
    <row r="55629" spans="2:2">
      <c r="B55629" s="323"/>
    </row>
    <row r="55630" spans="2:2">
      <c r="B55630" s="323"/>
    </row>
    <row r="55631" spans="2:2">
      <c r="B55631" s="323"/>
    </row>
    <row r="55632" spans="2:2">
      <c r="B55632" s="323"/>
    </row>
    <row r="55633" spans="2:2">
      <c r="B55633" s="323"/>
    </row>
    <row r="55634" spans="2:2">
      <c r="B55634" s="323"/>
    </row>
    <row r="55635" spans="2:2">
      <c r="B55635" s="323"/>
    </row>
    <row r="55636" spans="2:2">
      <c r="B55636" s="323"/>
    </row>
    <row r="55637" spans="2:2">
      <c r="B55637" s="323"/>
    </row>
    <row r="55638" spans="2:2">
      <c r="B55638" s="323"/>
    </row>
    <row r="55639" spans="2:2">
      <c r="B55639" s="323"/>
    </row>
    <row r="55640" spans="2:2">
      <c r="B55640" s="323"/>
    </row>
    <row r="55641" spans="2:2">
      <c r="B55641" s="323"/>
    </row>
    <row r="55642" spans="2:2">
      <c r="B55642" s="323"/>
    </row>
    <row r="55643" spans="2:2">
      <c r="B55643" s="323"/>
    </row>
    <row r="55644" spans="2:2">
      <c r="B55644" s="323"/>
    </row>
    <row r="55645" spans="2:2">
      <c r="B55645" s="323"/>
    </row>
    <row r="55646" spans="2:2">
      <c r="B55646" s="323"/>
    </row>
    <row r="55647" spans="2:2">
      <c r="B55647" s="323"/>
    </row>
    <row r="55648" spans="2:2">
      <c r="B55648" s="323"/>
    </row>
    <row r="55649" spans="2:2">
      <c r="B55649" s="323"/>
    </row>
    <row r="55650" spans="2:2">
      <c r="B55650" s="323"/>
    </row>
    <row r="55651" spans="2:2">
      <c r="B55651" s="323"/>
    </row>
    <row r="55652" spans="2:2">
      <c r="B55652" s="323"/>
    </row>
    <row r="55653" spans="2:2">
      <c r="B55653" s="323"/>
    </row>
    <row r="55654" spans="2:2">
      <c r="B55654" s="323"/>
    </row>
    <row r="55655" spans="2:2">
      <c r="B55655" s="323"/>
    </row>
    <row r="55656" spans="2:2">
      <c r="B55656" s="323"/>
    </row>
    <row r="55657" spans="2:2">
      <c r="B55657" s="323"/>
    </row>
    <row r="55658" spans="2:2">
      <c r="B55658" s="323"/>
    </row>
    <row r="55659" spans="2:2">
      <c r="B55659" s="323"/>
    </row>
    <row r="55660" spans="2:2">
      <c r="B55660" s="323"/>
    </row>
    <row r="55661" spans="2:2">
      <c r="B55661" s="323"/>
    </row>
    <row r="55662" spans="2:2">
      <c r="B55662" s="323"/>
    </row>
    <row r="55663" spans="2:2">
      <c r="B55663" s="323"/>
    </row>
    <row r="55664" spans="2:2">
      <c r="B55664" s="323"/>
    </row>
    <row r="55665" spans="2:2">
      <c r="B55665" s="323"/>
    </row>
    <row r="55666" spans="2:2">
      <c r="B55666" s="323"/>
    </row>
    <row r="55667" spans="2:2">
      <c r="B55667" s="323"/>
    </row>
    <row r="55668" spans="2:2">
      <c r="B55668" s="323"/>
    </row>
    <row r="55669" spans="2:2">
      <c r="B55669" s="323"/>
    </row>
    <row r="55670" spans="2:2">
      <c r="B55670" s="323"/>
    </row>
    <row r="55671" spans="2:2">
      <c r="B55671" s="323"/>
    </row>
    <row r="55672" spans="2:2">
      <c r="B55672" s="323"/>
    </row>
    <row r="55673" spans="2:2">
      <c r="B55673" s="323"/>
    </row>
    <row r="55674" spans="2:2">
      <c r="B55674" s="323"/>
    </row>
    <row r="55675" spans="2:2">
      <c r="B55675" s="323"/>
    </row>
    <row r="55676" spans="2:2">
      <c r="B55676" s="323"/>
    </row>
    <row r="55677" spans="2:2">
      <c r="B55677" s="323"/>
    </row>
    <row r="55678" spans="2:2">
      <c r="B55678" s="323"/>
    </row>
    <row r="55679" spans="2:2">
      <c r="B55679" s="323"/>
    </row>
    <row r="55680" spans="2:2">
      <c r="B55680" s="323"/>
    </row>
    <row r="55681" spans="2:2">
      <c r="B55681" s="323"/>
    </row>
    <row r="55682" spans="2:2">
      <c r="B55682" s="323"/>
    </row>
    <row r="55683" spans="2:2">
      <c r="B55683" s="323"/>
    </row>
    <row r="55684" spans="2:2">
      <c r="B55684" s="323"/>
    </row>
    <row r="55685" spans="2:2">
      <c r="B55685" s="323"/>
    </row>
    <row r="55686" spans="2:2">
      <c r="B55686" s="323"/>
    </row>
    <row r="55687" spans="2:2">
      <c r="B55687" s="323"/>
    </row>
    <row r="55688" spans="2:2">
      <c r="B55688" s="323"/>
    </row>
    <row r="55689" spans="2:2">
      <c r="B55689" s="323"/>
    </row>
    <row r="55690" spans="2:2">
      <c r="B55690" s="323"/>
    </row>
    <row r="55691" spans="2:2">
      <c r="B55691" s="323"/>
    </row>
    <row r="55692" spans="2:2">
      <c r="B55692" s="323"/>
    </row>
    <row r="55693" spans="2:2">
      <c r="B55693" s="323"/>
    </row>
    <row r="55694" spans="2:2">
      <c r="B55694" s="323"/>
    </row>
    <row r="55695" spans="2:2">
      <c r="B55695" s="323"/>
    </row>
    <row r="55696" spans="2:2">
      <c r="B55696" s="323"/>
    </row>
    <row r="55697" spans="2:2">
      <c r="B55697" s="323"/>
    </row>
    <row r="55698" spans="2:2">
      <c r="B55698" s="323"/>
    </row>
    <row r="55699" spans="2:2">
      <c r="B55699" s="323"/>
    </row>
    <row r="55700" spans="2:2">
      <c r="B55700" s="323"/>
    </row>
    <row r="55701" spans="2:2">
      <c r="B55701" s="323"/>
    </row>
    <row r="55702" spans="2:2">
      <c r="B55702" s="323"/>
    </row>
    <row r="55703" spans="2:2">
      <c r="B55703" s="323"/>
    </row>
    <row r="55704" spans="2:2">
      <c r="B55704" s="323"/>
    </row>
    <row r="55705" spans="2:2">
      <c r="B55705" s="323"/>
    </row>
    <row r="55706" spans="2:2">
      <c r="B55706" s="323"/>
    </row>
    <row r="55707" spans="2:2">
      <c r="B55707" s="323"/>
    </row>
    <row r="55708" spans="2:2">
      <c r="B55708" s="323"/>
    </row>
    <row r="55709" spans="2:2">
      <c r="B55709" s="323"/>
    </row>
    <row r="55710" spans="2:2">
      <c r="B55710" s="323"/>
    </row>
    <row r="55711" spans="2:2">
      <c r="B55711" s="323"/>
    </row>
    <row r="55712" spans="2:2">
      <c r="B55712" s="323"/>
    </row>
    <row r="55713" spans="2:2">
      <c r="B55713" s="323"/>
    </row>
    <row r="55714" spans="2:2">
      <c r="B55714" s="323"/>
    </row>
    <row r="55715" spans="2:2">
      <c r="B55715" s="323"/>
    </row>
    <row r="55716" spans="2:2">
      <c r="B55716" s="323"/>
    </row>
    <row r="55717" spans="2:2">
      <c r="B55717" s="323"/>
    </row>
    <row r="55718" spans="2:2">
      <c r="B55718" s="323"/>
    </row>
    <row r="55719" spans="2:2">
      <c r="B55719" s="323"/>
    </row>
    <row r="55720" spans="2:2">
      <c r="B55720" s="323"/>
    </row>
    <row r="55721" spans="2:2">
      <c r="B55721" s="323"/>
    </row>
    <row r="55722" spans="2:2">
      <c r="B55722" s="323"/>
    </row>
    <row r="55723" spans="2:2">
      <c r="B55723" s="323"/>
    </row>
    <row r="55724" spans="2:2">
      <c r="B55724" s="323"/>
    </row>
    <row r="55725" spans="2:2">
      <c r="B55725" s="323"/>
    </row>
    <row r="55726" spans="2:2">
      <c r="B55726" s="323"/>
    </row>
    <row r="55727" spans="2:2">
      <c r="B55727" s="323"/>
    </row>
    <row r="55728" spans="2:2">
      <c r="B55728" s="323"/>
    </row>
    <row r="55729" spans="2:2">
      <c r="B55729" s="323"/>
    </row>
    <row r="55730" spans="2:2">
      <c r="B55730" s="323"/>
    </row>
    <row r="55731" spans="2:2">
      <c r="B55731" s="323"/>
    </row>
    <row r="55732" spans="2:2">
      <c r="B55732" s="323"/>
    </row>
    <row r="55733" spans="2:2">
      <c r="B55733" s="323"/>
    </row>
    <row r="55734" spans="2:2">
      <c r="B55734" s="323"/>
    </row>
    <row r="55735" spans="2:2">
      <c r="B55735" s="323"/>
    </row>
    <row r="55736" spans="2:2">
      <c r="B55736" s="323"/>
    </row>
    <row r="55737" spans="2:2">
      <c r="B55737" s="323"/>
    </row>
    <row r="55738" spans="2:2">
      <c r="B55738" s="323"/>
    </row>
    <row r="55739" spans="2:2">
      <c r="B55739" s="323"/>
    </row>
    <row r="55740" spans="2:2">
      <c r="B55740" s="323"/>
    </row>
    <row r="55741" spans="2:2">
      <c r="B55741" s="323"/>
    </row>
    <row r="55742" spans="2:2">
      <c r="B55742" s="323"/>
    </row>
    <row r="55743" spans="2:2">
      <c r="B55743" s="323"/>
    </row>
    <row r="55744" spans="2:2">
      <c r="B55744" s="323"/>
    </row>
    <row r="55745" spans="2:2">
      <c r="B55745" s="323"/>
    </row>
    <row r="55746" spans="2:2">
      <c r="B55746" s="323"/>
    </row>
    <row r="55747" spans="2:2">
      <c r="B55747" s="323"/>
    </row>
    <row r="55748" spans="2:2">
      <c r="B55748" s="323"/>
    </row>
    <row r="55749" spans="2:2">
      <c r="B55749" s="323"/>
    </row>
    <row r="55750" spans="2:2">
      <c r="B55750" s="323"/>
    </row>
    <row r="55751" spans="2:2">
      <c r="B55751" s="323"/>
    </row>
    <row r="55752" spans="2:2">
      <c r="B55752" s="323"/>
    </row>
    <row r="55753" spans="2:2">
      <c r="B55753" s="323"/>
    </row>
    <row r="55754" spans="2:2">
      <c r="B55754" s="323"/>
    </row>
    <row r="55755" spans="2:2">
      <c r="B55755" s="323"/>
    </row>
    <row r="55756" spans="2:2">
      <c r="B55756" s="323"/>
    </row>
    <row r="55757" spans="2:2">
      <c r="B55757" s="323"/>
    </row>
    <row r="55758" spans="2:2">
      <c r="B55758" s="323"/>
    </row>
    <row r="55759" spans="2:2">
      <c r="B55759" s="323"/>
    </row>
    <row r="55760" spans="2:2">
      <c r="B55760" s="323"/>
    </row>
    <row r="55761" spans="2:2">
      <c r="B55761" s="323"/>
    </row>
    <row r="55762" spans="2:2">
      <c r="B55762" s="323"/>
    </row>
    <row r="55763" spans="2:2">
      <c r="B55763" s="323"/>
    </row>
    <row r="55764" spans="2:2">
      <c r="B55764" s="323"/>
    </row>
    <row r="55765" spans="2:2">
      <c r="B55765" s="323"/>
    </row>
    <row r="55766" spans="2:2">
      <c r="B55766" s="323"/>
    </row>
    <row r="55767" spans="2:2">
      <c r="B55767" s="323"/>
    </row>
    <row r="55768" spans="2:2">
      <c r="B55768" s="323"/>
    </row>
    <row r="55769" spans="2:2">
      <c r="B55769" s="323"/>
    </row>
    <row r="55770" spans="2:2">
      <c r="B55770" s="323"/>
    </row>
    <row r="55771" spans="2:2">
      <c r="B55771" s="323"/>
    </row>
    <row r="55772" spans="2:2">
      <c r="B55772" s="323"/>
    </row>
    <row r="55773" spans="2:2">
      <c r="B55773" s="323"/>
    </row>
    <row r="55774" spans="2:2">
      <c r="B55774" s="323"/>
    </row>
    <row r="55775" spans="2:2">
      <c r="B55775" s="323"/>
    </row>
    <row r="55776" spans="2:2">
      <c r="B55776" s="323"/>
    </row>
    <row r="55777" spans="2:2">
      <c r="B55777" s="323"/>
    </row>
    <row r="55778" spans="2:2">
      <c r="B55778" s="323"/>
    </row>
    <row r="55779" spans="2:2">
      <c r="B55779" s="323"/>
    </row>
    <row r="55780" spans="2:2">
      <c r="B55780" s="323"/>
    </row>
    <row r="55781" spans="2:2">
      <c r="B55781" s="323"/>
    </row>
    <row r="55782" spans="2:2">
      <c r="B55782" s="323"/>
    </row>
    <row r="55783" spans="2:2">
      <c r="B55783" s="323"/>
    </row>
    <row r="55784" spans="2:2">
      <c r="B55784" s="323"/>
    </row>
    <row r="55785" spans="2:2">
      <c r="B55785" s="323"/>
    </row>
    <row r="55786" spans="2:2">
      <c r="B55786" s="323"/>
    </row>
    <row r="55787" spans="2:2">
      <c r="B55787" s="323"/>
    </row>
    <row r="55788" spans="2:2">
      <c r="B55788" s="323"/>
    </row>
    <row r="55789" spans="2:2">
      <c r="B55789" s="323"/>
    </row>
    <row r="55790" spans="2:2">
      <c r="B55790" s="323"/>
    </row>
    <row r="55791" spans="2:2">
      <c r="B55791" s="323"/>
    </row>
    <row r="55792" spans="2:2">
      <c r="B55792" s="323"/>
    </row>
    <row r="55793" spans="2:2">
      <c r="B55793" s="323"/>
    </row>
    <row r="55794" spans="2:2">
      <c r="B55794" s="323"/>
    </row>
    <row r="55795" spans="2:2">
      <c r="B55795" s="323"/>
    </row>
    <row r="55796" spans="2:2">
      <c r="B55796" s="323"/>
    </row>
    <row r="55797" spans="2:2">
      <c r="B55797" s="323"/>
    </row>
    <row r="55798" spans="2:2">
      <c r="B55798" s="323"/>
    </row>
    <row r="55799" spans="2:2">
      <c r="B55799" s="323"/>
    </row>
    <row r="55800" spans="2:2">
      <c r="B55800" s="323"/>
    </row>
    <row r="55801" spans="2:2">
      <c r="B55801" s="323"/>
    </row>
    <row r="55802" spans="2:2">
      <c r="B55802" s="323"/>
    </row>
    <row r="55803" spans="2:2">
      <c r="B55803" s="323"/>
    </row>
    <row r="55804" spans="2:2">
      <c r="B55804" s="323"/>
    </row>
    <row r="55805" spans="2:2">
      <c r="B55805" s="323"/>
    </row>
    <row r="55806" spans="2:2">
      <c r="B55806" s="323"/>
    </row>
    <row r="55807" spans="2:2">
      <c r="B55807" s="323"/>
    </row>
    <row r="55808" spans="2:2">
      <c r="B55808" s="323"/>
    </row>
    <row r="55809" spans="2:2">
      <c r="B55809" s="323"/>
    </row>
    <row r="55810" spans="2:2">
      <c r="B55810" s="323"/>
    </row>
    <row r="55811" spans="2:2">
      <c r="B55811" s="323"/>
    </row>
    <row r="55812" spans="2:2">
      <c r="B55812" s="323"/>
    </row>
    <row r="55813" spans="2:2">
      <c r="B55813" s="323"/>
    </row>
    <row r="55814" spans="2:2">
      <c r="B55814" s="323"/>
    </row>
    <row r="55815" spans="2:2">
      <c r="B55815" s="323"/>
    </row>
    <row r="55816" spans="2:2">
      <c r="B55816" s="323"/>
    </row>
    <row r="55817" spans="2:2">
      <c r="B55817" s="323"/>
    </row>
    <row r="55818" spans="2:2">
      <c r="B55818" s="323"/>
    </row>
    <row r="55819" spans="2:2">
      <c r="B55819" s="323"/>
    </row>
    <row r="55820" spans="2:2">
      <c r="B55820" s="323"/>
    </row>
    <row r="55821" spans="2:2">
      <c r="B55821" s="323"/>
    </row>
    <row r="55822" spans="2:2">
      <c r="B55822" s="323"/>
    </row>
    <row r="55823" spans="2:2">
      <c r="B55823" s="323"/>
    </row>
    <row r="55824" spans="2:2">
      <c r="B55824" s="323"/>
    </row>
    <row r="55825" spans="2:2">
      <c r="B55825" s="323"/>
    </row>
    <row r="55826" spans="2:2">
      <c r="B55826" s="323"/>
    </row>
    <row r="55827" spans="2:2">
      <c r="B55827" s="323"/>
    </row>
    <row r="55828" spans="2:2">
      <c r="B55828" s="323"/>
    </row>
    <row r="55829" spans="2:2">
      <c r="B55829" s="323"/>
    </row>
    <row r="55830" spans="2:2">
      <c r="B55830" s="323"/>
    </row>
    <row r="55831" spans="2:2">
      <c r="B55831" s="323"/>
    </row>
    <row r="55832" spans="2:2">
      <c r="B55832" s="323"/>
    </row>
    <row r="55833" spans="2:2">
      <c r="B55833" s="323"/>
    </row>
    <row r="55834" spans="2:2">
      <c r="B55834" s="323"/>
    </row>
    <row r="55835" spans="2:2">
      <c r="B55835" s="323"/>
    </row>
    <row r="55836" spans="2:2">
      <c r="B55836" s="323"/>
    </row>
    <row r="55837" spans="2:2">
      <c r="B55837" s="323"/>
    </row>
    <row r="55838" spans="2:2">
      <c r="B55838" s="323"/>
    </row>
    <row r="55839" spans="2:2">
      <c r="B55839" s="323"/>
    </row>
    <row r="55840" spans="2:2">
      <c r="B55840" s="323"/>
    </row>
    <row r="55841" spans="2:2">
      <c r="B55841" s="323"/>
    </row>
    <row r="55842" spans="2:2">
      <c r="B55842" s="323"/>
    </row>
    <row r="55843" spans="2:2">
      <c r="B55843" s="323"/>
    </row>
    <row r="55844" spans="2:2">
      <c r="B55844" s="323"/>
    </row>
    <row r="55845" spans="2:2">
      <c r="B55845" s="323"/>
    </row>
    <row r="55846" spans="2:2">
      <c r="B55846" s="323"/>
    </row>
    <row r="55847" spans="2:2">
      <c r="B55847" s="323"/>
    </row>
    <row r="55848" spans="2:2">
      <c r="B55848" s="323"/>
    </row>
    <row r="55849" spans="2:2">
      <c r="B55849" s="323"/>
    </row>
    <row r="55850" spans="2:2">
      <c r="B55850" s="323"/>
    </row>
    <row r="55851" spans="2:2">
      <c r="B55851" s="323"/>
    </row>
    <row r="55852" spans="2:2">
      <c r="B55852" s="323"/>
    </row>
    <row r="55853" spans="2:2">
      <c r="B55853" s="323"/>
    </row>
    <row r="55854" spans="2:2">
      <c r="B55854" s="323"/>
    </row>
    <row r="55855" spans="2:2">
      <c r="B55855" s="323"/>
    </row>
    <row r="55856" spans="2:2">
      <c r="B55856" s="323"/>
    </row>
    <row r="55857" spans="2:2">
      <c r="B55857" s="323"/>
    </row>
    <row r="55858" spans="2:2">
      <c r="B55858" s="323"/>
    </row>
    <row r="55859" spans="2:2">
      <c r="B55859" s="323"/>
    </row>
    <row r="55860" spans="2:2">
      <c r="B55860" s="323"/>
    </row>
    <row r="55861" spans="2:2">
      <c r="B55861" s="323"/>
    </row>
    <row r="55862" spans="2:2">
      <c r="B55862" s="323"/>
    </row>
    <row r="55863" spans="2:2">
      <c r="B55863" s="323"/>
    </row>
    <row r="55864" spans="2:2">
      <c r="B55864" s="323"/>
    </row>
    <row r="55865" spans="2:2">
      <c r="B55865" s="323"/>
    </row>
    <row r="55866" spans="2:2">
      <c r="B55866" s="323"/>
    </row>
    <row r="55867" spans="2:2">
      <c r="B55867" s="323"/>
    </row>
    <row r="55868" spans="2:2">
      <c r="B55868" s="323"/>
    </row>
    <row r="55869" spans="2:2">
      <c r="B55869" s="323"/>
    </row>
    <row r="55870" spans="2:2">
      <c r="B55870" s="323"/>
    </row>
    <row r="55871" spans="2:2">
      <c r="B55871" s="323"/>
    </row>
    <row r="55872" spans="2:2">
      <c r="B55872" s="323"/>
    </row>
    <row r="55873" spans="2:2">
      <c r="B55873" s="323"/>
    </row>
    <row r="55874" spans="2:2">
      <c r="B55874" s="323"/>
    </row>
    <row r="55875" spans="2:2">
      <c r="B55875" s="323"/>
    </row>
    <row r="55876" spans="2:2">
      <c r="B55876" s="323"/>
    </row>
    <row r="55877" spans="2:2">
      <c r="B55877" s="323"/>
    </row>
    <row r="55878" spans="2:2">
      <c r="B55878" s="323"/>
    </row>
    <row r="55879" spans="2:2">
      <c r="B55879" s="323"/>
    </row>
    <row r="55880" spans="2:2">
      <c r="B55880" s="323"/>
    </row>
    <row r="55881" spans="2:2">
      <c r="B55881" s="323"/>
    </row>
    <row r="55882" spans="2:2">
      <c r="B55882" s="323"/>
    </row>
    <row r="55883" spans="2:2">
      <c r="B55883" s="323"/>
    </row>
    <row r="55884" spans="2:2">
      <c r="B55884" s="323"/>
    </row>
    <row r="55885" spans="2:2">
      <c r="B55885" s="323"/>
    </row>
    <row r="55886" spans="2:2">
      <c r="B55886" s="323"/>
    </row>
    <row r="55887" spans="2:2">
      <c r="B55887" s="323"/>
    </row>
    <row r="55888" spans="2:2">
      <c r="B55888" s="323"/>
    </row>
    <row r="55889" spans="2:2">
      <c r="B55889" s="323"/>
    </row>
    <row r="55890" spans="2:2">
      <c r="B55890" s="323"/>
    </row>
    <row r="55891" spans="2:2">
      <c r="B55891" s="323"/>
    </row>
    <row r="55892" spans="2:2">
      <c r="B55892" s="323"/>
    </row>
    <row r="55893" spans="2:2">
      <c r="B55893" s="323"/>
    </row>
    <row r="55894" spans="2:2">
      <c r="B55894" s="323"/>
    </row>
    <row r="55895" spans="2:2">
      <c r="B55895" s="323"/>
    </row>
    <row r="55896" spans="2:2">
      <c r="B55896" s="323"/>
    </row>
    <row r="55897" spans="2:2">
      <c r="B55897" s="323"/>
    </row>
    <row r="55898" spans="2:2">
      <c r="B55898" s="323"/>
    </row>
    <row r="55899" spans="2:2">
      <c r="B55899" s="323"/>
    </row>
    <row r="55900" spans="2:2">
      <c r="B55900" s="323"/>
    </row>
    <row r="55901" spans="2:2">
      <c r="B55901" s="323"/>
    </row>
    <row r="55902" spans="2:2">
      <c r="B55902" s="323"/>
    </row>
    <row r="55903" spans="2:2">
      <c r="B55903" s="323"/>
    </row>
    <row r="55904" spans="2:2">
      <c r="B55904" s="323"/>
    </row>
    <row r="55905" spans="2:2">
      <c r="B55905" s="323"/>
    </row>
    <row r="55906" spans="2:2">
      <c r="B55906" s="323"/>
    </row>
    <row r="55907" spans="2:2">
      <c r="B55907" s="323"/>
    </row>
    <row r="55908" spans="2:2">
      <c r="B55908" s="323"/>
    </row>
    <row r="55909" spans="2:2">
      <c r="B55909" s="323"/>
    </row>
    <row r="55910" spans="2:2">
      <c r="B55910" s="323"/>
    </row>
    <row r="55911" spans="2:2">
      <c r="B55911" s="323"/>
    </row>
    <row r="55912" spans="2:2">
      <c r="B55912" s="323"/>
    </row>
    <row r="55913" spans="2:2">
      <c r="B55913" s="323"/>
    </row>
    <row r="55914" spans="2:2">
      <c r="B55914" s="323"/>
    </row>
    <row r="55915" spans="2:2">
      <c r="B55915" s="323"/>
    </row>
    <row r="55916" spans="2:2">
      <c r="B55916" s="323"/>
    </row>
    <row r="55917" spans="2:2">
      <c r="B55917" s="323"/>
    </row>
    <row r="55918" spans="2:2">
      <c r="B55918" s="323"/>
    </row>
    <row r="55919" spans="2:2">
      <c r="B55919" s="323"/>
    </row>
    <row r="55920" spans="2:2">
      <c r="B55920" s="323"/>
    </row>
    <row r="55921" spans="2:2">
      <c r="B55921" s="323"/>
    </row>
    <row r="55922" spans="2:2">
      <c r="B55922" s="323"/>
    </row>
    <row r="55923" spans="2:2">
      <c r="B55923" s="323"/>
    </row>
    <row r="55924" spans="2:2">
      <c r="B55924" s="323"/>
    </row>
    <row r="55925" spans="2:2">
      <c r="B55925" s="323"/>
    </row>
    <row r="55926" spans="2:2">
      <c r="B55926" s="323"/>
    </row>
    <row r="55927" spans="2:2">
      <c r="B55927" s="323"/>
    </row>
    <row r="55928" spans="2:2">
      <c r="B55928" s="323"/>
    </row>
    <row r="55929" spans="2:2">
      <c r="B55929" s="323"/>
    </row>
    <row r="55930" spans="2:2">
      <c r="B55930" s="323"/>
    </row>
    <row r="55931" spans="2:2">
      <c r="B55931" s="323"/>
    </row>
    <row r="55932" spans="2:2">
      <c r="B55932" s="323"/>
    </row>
    <row r="55933" spans="2:2">
      <c r="B55933" s="323"/>
    </row>
    <row r="55934" spans="2:2">
      <c r="B55934" s="323"/>
    </row>
    <row r="55935" spans="2:2">
      <c r="B55935" s="323"/>
    </row>
    <row r="55936" spans="2:2">
      <c r="B55936" s="323"/>
    </row>
    <row r="55937" spans="2:2">
      <c r="B55937" s="323"/>
    </row>
    <row r="55938" spans="2:2">
      <c r="B55938" s="323"/>
    </row>
    <row r="55939" spans="2:2">
      <c r="B55939" s="323"/>
    </row>
    <row r="55940" spans="2:2">
      <c r="B55940" s="323"/>
    </row>
    <row r="55941" spans="2:2">
      <c r="B55941" s="323"/>
    </row>
    <row r="55942" spans="2:2">
      <c r="B55942" s="323"/>
    </row>
    <row r="55943" spans="2:2">
      <c r="B55943" s="323"/>
    </row>
    <row r="55944" spans="2:2">
      <c r="B55944" s="323"/>
    </row>
    <row r="55945" spans="2:2">
      <c r="B55945" s="323"/>
    </row>
    <row r="55946" spans="2:2">
      <c r="B55946" s="323"/>
    </row>
    <row r="55947" spans="2:2">
      <c r="B55947" s="323"/>
    </row>
    <row r="55948" spans="2:2">
      <c r="B55948" s="323"/>
    </row>
    <row r="55949" spans="2:2">
      <c r="B55949" s="323"/>
    </row>
    <row r="55950" spans="2:2">
      <c r="B55950" s="323"/>
    </row>
    <row r="55951" spans="2:2">
      <c r="B55951" s="323"/>
    </row>
    <row r="55952" spans="2:2">
      <c r="B55952" s="323"/>
    </row>
    <row r="55953" spans="2:2">
      <c r="B55953" s="323"/>
    </row>
    <row r="55954" spans="2:2">
      <c r="B55954" s="323"/>
    </row>
    <row r="55955" spans="2:2">
      <c r="B55955" s="323"/>
    </row>
    <row r="55956" spans="2:2">
      <c r="B55956" s="323"/>
    </row>
    <row r="55957" spans="2:2">
      <c r="B55957" s="323"/>
    </row>
    <row r="55958" spans="2:2">
      <c r="B55958" s="323"/>
    </row>
    <row r="55959" spans="2:2">
      <c r="B55959" s="323"/>
    </row>
    <row r="55960" spans="2:2">
      <c r="B55960" s="323"/>
    </row>
    <row r="55961" spans="2:2">
      <c r="B55961" s="323"/>
    </row>
    <row r="55962" spans="2:2">
      <c r="B55962" s="323"/>
    </row>
    <row r="55963" spans="2:2">
      <c r="B55963" s="323"/>
    </row>
    <row r="55964" spans="2:2">
      <c r="B55964" s="323"/>
    </row>
    <row r="55965" spans="2:2">
      <c r="B55965" s="323"/>
    </row>
    <row r="55966" spans="2:2">
      <c r="B55966" s="323"/>
    </row>
    <row r="55967" spans="2:2">
      <c r="B55967" s="323"/>
    </row>
    <row r="55968" spans="2:2">
      <c r="B55968" s="323"/>
    </row>
    <row r="55969" spans="2:2">
      <c r="B55969" s="323"/>
    </row>
    <row r="55970" spans="2:2">
      <c r="B55970" s="323"/>
    </row>
    <row r="55971" spans="2:2">
      <c r="B55971" s="323"/>
    </row>
    <row r="55972" spans="2:2">
      <c r="B55972" s="323"/>
    </row>
    <row r="55973" spans="2:2">
      <c r="B55973" s="323"/>
    </row>
    <row r="55974" spans="2:2">
      <c r="B55974" s="323"/>
    </row>
    <row r="55975" spans="2:2">
      <c r="B55975" s="323"/>
    </row>
    <row r="55976" spans="2:2">
      <c r="B55976" s="323"/>
    </row>
    <row r="55977" spans="2:2">
      <c r="B55977" s="323"/>
    </row>
    <row r="55978" spans="2:2">
      <c r="B55978" s="323"/>
    </row>
    <row r="55979" spans="2:2">
      <c r="B55979" s="323"/>
    </row>
    <row r="55980" spans="2:2">
      <c r="B55980" s="323"/>
    </row>
    <row r="55981" spans="2:2">
      <c r="B55981" s="323"/>
    </row>
    <row r="55982" spans="2:2">
      <c r="B55982" s="323"/>
    </row>
    <row r="55983" spans="2:2">
      <c r="B55983" s="323"/>
    </row>
    <row r="55984" spans="2:2">
      <c r="B55984" s="323"/>
    </row>
    <row r="55985" spans="2:2">
      <c r="B55985" s="323"/>
    </row>
    <row r="55986" spans="2:2">
      <c r="B55986" s="323"/>
    </row>
    <row r="55987" spans="2:2">
      <c r="B55987" s="323"/>
    </row>
    <row r="55988" spans="2:2">
      <c r="B55988" s="323"/>
    </row>
    <row r="55989" spans="2:2">
      <c r="B55989" s="323"/>
    </row>
    <row r="55990" spans="2:2">
      <c r="B55990" s="323"/>
    </row>
    <row r="55991" spans="2:2">
      <c r="B55991" s="323"/>
    </row>
    <row r="55992" spans="2:2">
      <c r="B55992" s="323"/>
    </row>
    <row r="55993" spans="2:2">
      <c r="B55993" s="323"/>
    </row>
    <row r="55994" spans="2:2">
      <c r="B55994" s="323"/>
    </row>
    <row r="55995" spans="2:2">
      <c r="B55995" s="323"/>
    </row>
    <row r="55996" spans="2:2">
      <c r="B55996" s="323"/>
    </row>
    <row r="55997" spans="2:2">
      <c r="B55997" s="323"/>
    </row>
    <row r="55998" spans="2:2">
      <c r="B55998" s="323"/>
    </row>
    <row r="55999" spans="2:2">
      <c r="B55999" s="323"/>
    </row>
    <row r="56000" spans="2:2">
      <c r="B56000" s="323"/>
    </row>
    <row r="56001" spans="2:2">
      <c r="B56001" s="323"/>
    </row>
    <row r="56002" spans="2:2">
      <c r="B56002" s="323"/>
    </row>
    <row r="56003" spans="2:2">
      <c r="B56003" s="323"/>
    </row>
    <row r="56004" spans="2:2">
      <c r="B56004" s="323"/>
    </row>
    <row r="56005" spans="2:2">
      <c r="B56005" s="323"/>
    </row>
    <row r="56006" spans="2:2">
      <c r="B56006" s="323"/>
    </row>
    <row r="56007" spans="2:2">
      <c r="B56007" s="323"/>
    </row>
    <row r="56008" spans="2:2">
      <c r="B56008" s="323"/>
    </row>
    <row r="56009" spans="2:2">
      <c r="B56009" s="323"/>
    </row>
    <row r="56010" spans="2:2">
      <c r="B56010" s="323"/>
    </row>
    <row r="56011" spans="2:2">
      <c r="B56011" s="323"/>
    </row>
    <row r="56012" spans="2:2">
      <c r="B56012" s="323"/>
    </row>
    <row r="56013" spans="2:2">
      <c r="B56013" s="323"/>
    </row>
    <row r="56014" spans="2:2">
      <c r="B56014" s="323"/>
    </row>
    <row r="56015" spans="2:2">
      <c r="B56015" s="323"/>
    </row>
    <row r="56016" spans="2:2">
      <c r="B56016" s="323"/>
    </row>
    <row r="56017" spans="2:2">
      <c r="B56017" s="323"/>
    </row>
    <row r="56018" spans="2:2">
      <c r="B56018" s="323"/>
    </row>
    <row r="56019" spans="2:2">
      <c r="B56019" s="323"/>
    </row>
    <row r="56020" spans="2:2">
      <c r="B56020" s="323"/>
    </row>
    <row r="56021" spans="2:2">
      <c r="B56021" s="323"/>
    </row>
    <row r="56022" spans="2:2">
      <c r="B56022" s="323"/>
    </row>
    <row r="56023" spans="2:2">
      <c r="B56023" s="323"/>
    </row>
    <row r="56024" spans="2:2">
      <c r="B56024" s="323"/>
    </row>
    <row r="56025" spans="2:2">
      <c r="B56025" s="323"/>
    </row>
    <row r="56026" spans="2:2">
      <c r="B56026" s="323"/>
    </row>
    <row r="56027" spans="2:2">
      <c r="B56027" s="323"/>
    </row>
    <row r="56028" spans="2:2">
      <c r="B56028" s="323"/>
    </row>
    <row r="56029" spans="2:2">
      <c r="B56029" s="323"/>
    </row>
    <row r="56030" spans="2:2">
      <c r="B56030" s="323"/>
    </row>
    <row r="56031" spans="2:2">
      <c r="B56031" s="323"/>
    </row>
    <row r="56032" spans="2:2">
      <c r="B56032" s="323"/>
    </row>
    <row r="56033" spans="2:2">
      <c r="B56033" s="323"/>
    </row>
    <row r="56034" spans="2:2">
      <c r="B56034" s="323"/>
    </row>
    <row r="56035" spans="2:2">
      <c r="B56035" s="323"/>
    </row>
    <row r="56036" spans="2:2">
      <c r="B56036" s="323"/>
    </row>
    <row r="56037" spans="2:2">
      <c r="B56037" s="323"/>
    </row>
    <row r="56038" spans="2:2">
      <c r="B56038" s="323"/>
    </row>
    <row r="56039" spans="2:2">
      <c r="B56039" s="323"/>
    </row>
    <row r="56040" spans="2:2">
      <c r="B56040" s="323"/>
    </row>
    <row r="56041" spans="2:2">
      <c r="B56041" s="323"/>
    </row>
    <row r="56042" spans="2:2">
      <c r="B56042" s="323"/>
    </row>
    <row r="56043" spans="2:2">
      <c r="B56043" s="323"/>
    </row>
    <row r="56044" spans="2:2">
      <c r="B56044" s="323"/>
    </row>
    <row r="56045" spans="2:2">
      <c r="B56045" s="323"/>
    </row>
    <row r="56046" spans="2:2">
      <c r="B56046" s="323"/>
    </row>
    <row r="56047" spans="2:2">
      <c r="B56047" s="323"/>
    </row>
    <row r="56048" spans="2:2">
      <c r="B56048" s="323"/>
    </row>
    <row r="56049" spans="2:2">
      <c r="B56049" s="323"/>
    </row>
    <row r="56050" spans="2:2">
      <c r="B56050" s="323"/>
    </row>
    <row r="56051" spans="2:2">
      <c r="B56051" s="323"/>
    </row>
    <row r="56052" spans="2:2">
      <c r="B56052" s="323"/>
    </row>
    <row r="56053" spans="2:2">
      <c r="B56053" s="323"/>
    </row>
    <row r="56054" spans="2:2">
      <c r="B56054" s="323"/>
    </row>
    <row r="56055" spans="2:2">
      <c r="B56055" s="323"/>
    </row>
    <row r="56056" spans="2:2">
      <c r="B56056" s="323"/>
    </row>
    <row r="56057" spans="2:2">
      <c r="B56057" s="323"/>
    </row>
    <row r="56058" spans="2:2">
      <c r="B56058" s="323"/>
    </row>
    <row r="56059" spans="2:2">
      <c r="B56059" s="323"/>
    </row>
    <row r="56060" spans="2:2">
      <c r="B56060" s="323"/>
    </row>
    <row r="56061" spans="2:2">
      <c r="B56061" s="323"/>
    </row>
    <row r="56062" spans="2:2">
      <c r="B56062" s="323"/>
    </row>
    <row r="56063" spans="2:2">
      <c r="B56063" s="323"/>
    </row>
    <row r="56064" spans="2:2">
      <c r="B56064" s="323"/>
    </row>
    <row r="56065" spans="2:2">
      <c r="B56065" s="323"/>
    </row>
    <row r="56066" spans="2:2">
      <c r="B56066" s="323"/>
    </row>
    <row r="56067" spans="2:2">
      <c r="B56067" s="323"/>
    </row>
    <row r="56068" spans="2:2">
      <c r="B56068" s="323"/>
    </row>
    <row r="56069" spans="2:2">
      <c r="B56069" s="323"/>
    </row>
    <row r="56070" spans="2:2">
      <c r="B56070" s="323"/>
    </row>
    <row r="56071" spans="2:2">
      <c r="B56071" s="323"/>
    </row>
    <row r="56072" spans="2:2">
      <c r="B56072" s="323"/>
    </row>
    <row r="56073" spans="2:2">
      <c r="B56073" s="323"/>
    </row>
    <row r="56074" spans="2:2">
      <c r="B56074" s="323"/>
    </row>
    <row r="56075" spans="2:2">
      <c r="B56075" s="323"/>
    </row>
    <row r="56076" spans="2:2">
      <c r="B56076" s="323"/>
    </row>
    <row r="56077" spans="2:2">
      <c r="B56077" s="323"/>
    </row>
    <row r="56078" spans="2:2">
      <c r="B56078" s="323"/>
    </row>
    <row r="56079" spans="2:2">
      <c r="B56079" s="323"/>
    </row>
    <row r="56080" spans="2:2">
      <c r="B56080" s="323"/>
    </row>
    <row r="56081" spans="2:2">
      <c r="B56081" s="323"/>
    </row>
    <row r="56082" spans="2:2">
      <c r="B56082" s="323"/>
    </row>
    <row r="56083" spans="2:2">
      <c r="B56083" s="323"/>
    </row>
    <row r="56084" spans="2:2">
      <c r="B56084" s="323"/>
    </row>
    <row r="56085" spans="2:2">
      <c r="B56085" s="323"/>
    </row>
    <row r="56086" spans="2:2">
      <c r="B56086" s="323"/>
    </row>
    <row r="56087" spans="2:2">
      <c r="B56087" s="323"/>
    </row>
    <row r="56088" spans="2:2">
      <c r="B56088" s="323"/>
    </row>
    <row r="56089" spans="2:2">
      <c r="B56089" s="323"/>
    </row>
    <row r="56090" spans="2:2">
      <c r="B56090" s="323"/>
    </row>
    <row r="56091" spans="2:2">
      <c r="B56091" s="323"/>
    </row>
    <row r="56092" spans="2:2">
      <c r="B56092" s="323"/>
    </row>
    <row r="56093" spans="2:2">
      <c r="B56093" s="323"/>
    </row>
    <row r="56094" spans="2:2">
      <c r="B56094" s="323"/>
    </row>
    <row r="56095" spans="2:2">
      <c r="B56095" s="323"/>
    </row>
    <row r="56096" spans="2:2">
      <c r="B56096" s="323"/>
    </row>
    <row r="56097" spans="2:2">
      <c r="B56097" s="323"/>
    </row>
    <row r="56098" spans="2:2">
      <c r="B56098" s="323"/>
    </row>
    <row r="56099" spans="2:2">
      <c r="B56099" s="323"/>
    </row>
    <row r="56100" spans="2:2">
      <c r="B56100" s="323"/>
    </row>
    <row r="56101" spans="2:2">
      <c r="B56101" s="323"/>
    </row>
    <row r="56102" spans="2:2">
      <c r="B56102" s="323"/>
    </row>
    <row r="56103" spans="2:2">
      <c r="B56103" s="323"/>
    </row>
    <row r="56104" spans="2:2">
      <c r="B56104" s="323"/>
    </row>
    <row r="56105" spans="2:2">
      <c r="B56105" s="323"/>
    </row>
    <row r="56106" spans="2:2">
      <c r="B56106" s="323"/>
    </row>
    <row r="56107" spans="2:2">
      <c r="B56107" s="323"/>
    </row>
    <row r="56108" spans="2:2">
      <c r="B56108" s="323"/>
    </row>
    <row r="56109" spans="2:2">
      <c r="B56109" s="323"/>
    </row>
    <row r="56110" spans="2:2">
      <c r="B56110" s="323"/>
    </row>
    <row r="56111" spans="2:2">
      <c r="B56111" s="323"/>
    </row>
    <row r="56112" spans="2:2">
      <c r="B56112" s="323"/>
    </row>
    <row r="56113" spans="2:2">
      <c r="B56113" s="323"/>
    </row>
    <row r="56114" spans="2:2">
      <c r="B56114" s="323"/>
    </row>
    <row r="56115" spans="2:2">
      <c r="B56115" s="323"/>
    </row>
    <row r="56116" spans="2:2">
      <c r="B56116" s="323"/>
    </row>
    <row r="56117" spans="2:2">
      <c r="B56117" s="323"/>
    </row>
    <row r="56118" spans="2:2">
      <c r="B56118" s="323"/>
    </row>
    <row r="56119" spans="2:2">
      <c r="B56119" s="323"/>
    </row>
    <row r="56120" spans="2:2">
      <c r="B56120" s="323"/>
    </row>
    <row r="56121" spans="2:2">
      <c r="B56121" s="323"/>
    </row>
    <row r="56122" spans="2:2">
      <c r="B56122" s="323"/>
    </row>
    <row r="56123" spans="2:2">
      <c r="B56123" s="323"/>
    </row>
    <row r="56124" spans="2:2">
      <c r="B56124" s="323"/>
    </row>
    <row r="56125" spans="2:2">
      <c r="B56125" s="323"/>
    </row>
    <row r="56126" spans="2:2">
      <c r="B56126" s="323"/>
    </row>
    <row r="56127" spans="2:2">
      <c r="B56127" s="323"/>
    </row>
    <row r="56128" spans="2:2">
      <c r="B56128" s="323"/>
    </row>
    <row r="56129" spans="2:2">
      <c r="B56129" s="323"/>
    </row>
    <row r="56130" spans="2:2">
      <c r="B56130" s="323"/>
    </row>
    <row r="56131" spans="2:2">
      <c r="B56131" s="323"/>
    </row>
    <row r="56132" spans="2:2">
      <c r="B56132" s="323"/>
    </row>
    <row r="56133" spans="2:2">
      <c r="B56133" s="323"/>
    </row>
    <row r="56134" spans="2:2">
      <c r="B56134" s="323"/>
    </row>
    <row r="56135" spans="2:2">
      <c r="B56135" s="323"/>
    </row>
    <row r="56136" spans="2:2">
      <c r="B56136" s="323"/>
    </row>
    <row r="56137" spans="2:2">
      <c r="B56137" s="323"/>
    </row>
    <row r="56138" spans="2:2">
      <c r="B56138" s="323"/>
    </row>
    <row r="56139" spans="2:2">
      <c r="B56139" s="323"/>
    </row>
    <row r="56140" spans="2:2">
      <c r="B56140" s="323"/>
    </row>
    <row r="56141" spans="2:2">
      <c r="B56141" s="323"/>
    </row>
    <row r="56142" spans="2:2">
      <c r="B56142" s="323"/>
    </row>
    <row r="56143" spans="2:2">
      <c r="B56143" s="323"/>
    </row>
    <row r="56144" spans="2:2">
      <c r="B56144" s="323"/>
    </row>
    <row r="56145" spans="2:2">
      <c r="B56145" s="323"/>
    </row>
    <row r="56146" spans="2:2">
      <c r="B56146" s="323"/>
    </row>
    <row r="56147" spans="2:2">
      <c r="B56147" s="323"/>
    </row>
    <row r="56148" spans="2:2">
      <c r="B56148" s="323"/>
    </row>
    <row r="56149" spans="2:2">
      <c r="B56149" s="323"/>
    </row>
    <row r="56150" spans="2:2">
      <c r="B56150" s="323"/>
    </row>
    <row r="56151" spans="2:2">
      <c r="B56151" s="323"/>
    </row>
    <row r="56152" spans="2:2">
      <c r="B56152" s="323"/>
    </row>
    <row r="56153" spans="2:2">
      <c r="B56153" s="323"/>
    </row>
    <row r="56154" spans="2:2">
      <c r="B56154" s="323"/>
    </row>
    <row r="56155" spans="2:2">
      <c r="B56155" s="323"/>
    </row>
    <row r="56156" spans="2:2">
      <c r="B56156" s="323"/>
    </row>
    <row r="56157" spans="2:2">
      <c r="B56157" s="323"/>
    </row>
    <row r="56158" spans="2:2">
      <c r="B56158" s="323"/>
    </row>
    <row r="56159" spans="2:2">
      <c r="B56159" s="323"/>
    </row>
    <row r="56160" spans="2:2">
      <c r="B56160" s="323"/>
    </row>
    <row r="56161" spans="2:2">
      <c r="B56161" s="323"/>
    </row>
    <row r="56162" spans="2:2">
      <c r="B56162" s="323"/>
    </row>
    <row r="56163" spans="2:2">
      <c r="B56163" s="323"/>
    </row>
    <row r="56164" spans="2:2">
      <c r="B56164" s="323"/>
    </row>
    <row r="56165" spans="2:2">
      <c r="B56165" s="323"/>
    </row>
    <row r="56166" spans="2:2">
      <c r="B56166" s="323"/>
    </row>
    <row r="56167" spans="2:2">
      <c r="B56167" s="323"/>
    </row>
    <row r="56168" spans="2:2">
      <c r="B56168" s="323"/>
    </row>
    <row r="56169" spans="2:2">
      <c r="B56169" s="323"/>
    </row>
    <row r="56170" spans="2:2">
      <c r="B56170" s="323"/>
    </row>
    <row r="56171" spans="2:2">
      <c r="B56171" s="323"/>
    </row>
    <row r="56172" spans="2:2">
      <c r="B56172" s="323"/>
    </row>
    <row r="56173" spans="2:2">
      <c r="B56173" s="323"/>
    </row>
    <row r="56174" spans="2:2">
      <c r="B56174" s="323"/>
    </row>
    <row r="56175" spans="2:2">
      <c r="B56175" s="323"/>
    </row>
    <row r="56176" spans="2:2">
      <c r="B56176" s="323"/>
    </row>
    <row r="56177" spans="2:2">
      <c r="B56177" s="323"/>
    </row>
    <row r="56178" spans="2:2">
      <c r="B56178" s="323"/>
    </row>
    <row r="56179" spans="2:2">
      <c r="B56179" s="323"/>
    </row>
    <row r="56180" spans="2:2">
      <c r="B56180" s="323"/>
    </row>
    <row r="56181" spans="2:2">
      <c r="B56181" s="323"/>
    </row>
    <row r="56182" spans="2:2">
      <c r="B56182" s="323"/>
    </row>
    <row r="56183" spans="2:2">
      <c r="B56183" s="323"/>
    </row>
    <row r="56184" spans="2:2">
      <c r="B56184" s="323"/>
    </row>
    <row r="56185" spans="2:2">
      <c r="B56185" s="323"/>
    </row>
    <row r="56186" spans="2:2">
      <c r="B56186" s="323"/>
    </row>
    <row r="56187" spans="2:2">
      <c r="B56187" s="323"/>
    </row>
    <row r="56188" spans="2:2">
      <c r="B56188" s="323"/>
    </row>
    <row r="56189" spans="2:2">
      <c r="B56189" s="323"/>
    </row>
    <row r="56190" spans="2:2">
      <c r="B56190" s="323"/>
    </row>
    <row r="56191" spans="2:2">
      <c r="B56191" s="323"/>
    </row>
    <row r="56192" spans="2:2">
      <c r="B56192" s="323"/>
    </row>
    <row r="56193" spans="2:2">
      <c r="B56193" s="323"/>
    </row>
    <row r="56194" spans="2:2">
      <c r="B56194" s="323"/>
    </row>
    <row r="56195" spans="2:2">
      <c r="B56195" s="323"/>
    </row>
    <row r="56196" spans="2:2">
      <c r="B56196" s="323"/>
    </row>
    <row r="56197" spans="2:2">
      <c r="B56197" s="323"/>
    </row>
    <row r="56198" spans="2:2">
      <c r="B56198" s="323"/>
    </row>
    <row r="56199" spans="2:2">
      <c r="B56199" s="323"/>
    </row>
    <row r="56200" spans="2:2">
      <c r="B56200" s="323"/>
    </row>
    <row r="56201" spans="2:2">
      <c r="B56201" s="323"/>
    </row>
    <row r="56202" spans="2:2">
      <c r="B56202" s="323"/>
    </row>
    <row r="56203" spans="2:2">
      <c r="B56203" s="323"/>
    </row>
    <row r="56204" spans="2:2">
      <c r="B56204" s="323"/>
    </row>
    <row r="56205" spans="2:2">
      <c r="B56205" s="323"/>
    </row>
    <row r="56206" spans="2:2">
      <c r="B56206" s="323"/>
    </row>
    <row r="56207" spans="2:2">
      <c r="B56207" s="323"/>
    </row>
    <row r="56208" spans="2:2">
      <c r="B56208" s="323"/>
    </row>
    <row r="56209" spans="2:2">
      <c r="B56209" s="323"/>
    </row>
    <row r="56210" spans="2:2">
      <c r="B56210" s="323"/>
    </row>
    <row r="56211" spans="2:2">
      <c r="B56211" s="323"/>
    </row>
    <row r="56212" spans="2:2">
      <c r="B56212" s="323"/>
    </row>
    <row r="56213" spans="2:2">
      <c r="B56213" s="323"/>
    </row>
    <row r="56214" spans="2:2">
      <c r="B56214" s="323"/>
    </row>
    <row r="56215" spans="2:2">
      <c r="B56215" s="323"/>
    </row>
    <row r="56216" spans="2:2">
      <c r="B56216" s="323"/>
    </row>
    <row r="56217" spans="2:2">
      <c r="B56217" s="323"/>
    </row>
    <row r="56218" spans="2:2">
      <c r="B56218" s="323"/>
    </row>
    <row r="56219" spans="2:2">
      <c r="B56219" s="323"/>
    </row>
    <row r="56220" spans="2:2">
      <c r="B56220" s="323"/>
    </row>
    <row r="56221" spans="2:2">
      <c r="B56221" s="323"/>
    </row>
    <row r="56222" spans="2:2">
      <c r="B56222" s="323"/>
    </row>
    <row r="56223" spans="2:2">
      <c r="B56223" s="323"/>
    </row>
    <row r="56224" spans="2:2">
      <c r="B56224" s="323"/>
    </row>
    <row r="56225" spans="2:2">
      <c r="B56225" s="323"/>
    </row>
    <row r="56226" spans="2:2">
      <c r="B56226" s="323"/>
    </row>
    <row r="56227" spans="2:2">
      <c r="B56227" s="323"/>
    </row>
    <row r="56228" spans="2:2">
      <c r="B56228" s="323"/>
    </row>
    <row r="56229" spans="2:2">
      <c r="B56229" s="323"/>
    </row>
    <row r="56230" spans="2:2">
      <c r="B56230" s="323"/>
    </row>
    <row r="56231" spans="2:2">
      <c r="B56231" s="323"/>
    </row>
    <row r="56232" spans="2:2">
      <c r="B56232" s="323"/>
    </row>
    <row r="56233" spans="2:2">
      <c r="B56233" s="323"/>
    </row>
    <row r="56234" spans="2:2">
      <c r="B56234" s="323"/>
    </row>
    <row r="56235" spans="2:2">
      <c r="B56235" s="323"/>
    </row>
    <row r="56236" spans="2:2">
      <c r="B56236" s="323"/>
    </row>
    <row r="56237" spans="2:2">
      <c r="B56237" s="323"/>
    </row>
    <row r="56238" spans="2:2">
      <c r="B56238" s="323"/>
    </row>
    <row r="56239" spans="2:2">
      <c r="B56239" s="323"/>
    </row>
    <row r="56240" spans="2:2">
      <c r="B56240" s="323"/>
    </row>
    <row r="56241" spans="2:2">
      <c r="B56241" s="323"/>
    </row>
    <row r="56242" spans="2:2">
      <c r="B56242" s="323"/>
    </row>
    <row r="56243" spans="2:2">
      <c r="B56243" s="323"/>
    </row>
    <row r="56244" spans="2:2">
      <c r="B56244" s="323"/>
    </row>
    <row r="56245" spans="2:2">
      <c r="B56245" s="323"/>
    </row>
    <row r="56246" spans="2:2">
      <c r="B56246" s="323"/>
    </row>
    <row r="56247" spans="2:2">
      <c r="B56247" s="323"/>
    </row>
    <row r="56248" spans="2:2">
      <c r="B56248" s="323"/>
    </row>
    <row r="56249" spans="2:2">
      <c r="B56249" s="323"/>
    </row>
    <row r="56250" spans="2:2">
      <c r="B56250" s="323"/>
    </row>
    <row r="56251" spans="2:2">
      <c r="B56251" s="323"/>
    </row>
    <row r="56252" spans="2:2">
      <c r="B56252" s="323"/>
    </row>
    <row r="56253" spans="2:2">
      <c r="B56253" s="323"/>
    </row>
    <row r="56254" spans="2:2">
      <c r="B56254" s="323"/>
    </row>
    <row r="56255" spans="2:2">
      <c r="B56255" s="323"/>
    </row>
    <row r="56256" spans="2:2">
      <c r="B56256" s="323"/>
    </row>
    <row r="56257" spans="2:2">
      <c r="B56257" s="323"/>
    </row>
    <row r="56258" spans="2:2">
      <c r="B56258" s="323"/>
    </row>
    <row r="56259" spans="2:2">
      <c r="B56259" s="323"/>
    </row>
    <row r="56260" spans="2:2">
      <c r="B56260" s="323"/>
    </row>
    <row r="56261" spans="2:2">
      <c r="B56261" s="323"/>
    </row>
    <row r="56262" spans="2:2">
      <c r="B56262" s="323"/>
    </row>
    <row r="56263" spans="2:2">
      <c r="B56263" s="323"/>
    </row>
    <row r="56264" spans="2:2">
      <c r="B56264" s="323"/>
    </row>
    <row r="56265" spans="2:2">
      <c r="B56265" s="323"/>
    </row>
    <row r="56266" spans="2:2">
      <c r="B56266" s="323"/>
    </row>
    <row r="56267" spans="2:2">
      <c r="B56267" s="323"/>
    </row>
    <row r="56268" spans="2:2">
      <c r="B56268" s="323"/>
    </row>
    <row r="56269" spans="2:2">
      <c r="B56269" s="323"/>
    </row>
    <row r="56270" spans="2:2">
      <c r="B56270" s="323"/>
    </row>
    <row r="56271" spans="2:2">
      <c r="B56271" s="323"/>
    </row>
    <row r="56272" spans="2:2">
      <c r="B56272" s="323"/>
    </row>
    <row r="56273" spans="2:2">
      <c r="B56273" s="323"/>
    </row>
    <row r="56274" spans="2:2">
      <c r="B56274" s="323"/>
    </row>
    <row r="56275" spans="2:2">
      <c r="B56275" s="323"/>
    </row>
    <row r="56276" spans="2:2">
      <c r="B56276" s="323"/>
    </row>
    <row r="56277" spans="2:2">
      <c r="B56277" s="323"/>
    </row>
    <row r="56278" spans="2:2">
      <c r="B56278" s="323"/>
    </row>
    <row r="56279" spans="2:2">
      <c r="B56279" s="323"/>
    </row>
    <row r="56280" spans="2:2">
      <c r="B56280" s="323"/>
    </row>
    <row r="56281" spans="2:2">
      <c r="B56281" s="323"/>
    </row>
    <row r="56282" spans="2:2">
      <c r="B56282" s="323"/>
    </row>
    <row r="56283" spans="2:2">
      <c r="B56283" s="323"/>
    </row>
    <row r="56284" spans="2:2">
      <c r="B56284" s="323"/>
    </row>
    <row r="56285" spans="2:2">
      <c r="B56285" s="323"/>
    </row>
    <row r="56286" spans="2:2">
      <c r="B56286" s="323"/>
    </row>
    <row r="56287" spans="2:2">
      <c r="B56287" s="323"/>
    </row>
    <row r="56288" spans="2:2">
      <c r="B56288" s="323"/>
    </row>
    <row r="56289" spans="2:2">
      <c r="B56289" s="323"/>
    </row>
    <row r="56290" spans="2:2">
      <c r="B56290" s="323"/>
    </row>
    <row r="56291" spans="2:2">
      <c r="B56291" s="323"/>
    </row>
    <row r="56292" spans="2:2">
      <c r="B56292" s="323"/>
    </row>
    <row r="56293" spans="2:2">
      <c r="B56293" s="323"/>
    </row>
    <row r="56294" spans="2:2">
      <c r="B56294" s="323"/>
    </row>
    <row r="56295" spans="2:2">
      <c r="B56295" s="323"/>
    </row>
    <row r="56296" spans="2:2">
      <c r="B56296" s="323"/>
    </row>
    <row r="56297" spans="2:2">
      <c r="B56297" s="323"/>
    </row>
    <row r="56298" spans="2:2">
      <c r="B56298" s="323"/>
    </row>
    <row r="56299" spans="2:2">
      <c r="B56299" s="323"/>
    </row>
    <row r="56300" spans="2:2">
      <c r="B56300" s="323"/>
    </row>
    <row r="56301" spans="2:2">
      <c r="B56301" s="323"/>
    </row>
    <row r="56302" spans="2:2">
      <c r="B56302" s="323"/>
    </row>
    <row r="56303" spans="2:2">
      <c r="B56303" s="323"/>
    </row>
    <row r="56304" spans="2:2">
      <c r="B56304" s="323"/>
    </row>
    <row r="56305" spans="2:2">
      <c r="B56305" s="323"/>
    </row>
    <row r="56306" spans="2:2">
      <c r="B56306" s="323"/>
    </row>
    <row r="56307" spans="2:2">
      <c r="B56307" s="323"/>
    </row>
    <row r="56308" spans="2:2">
      <c r="B56308" s="323"/>
    </row>
    <row r="56309" spans="2:2">
      <c r="B56309" s="323"/>
    </row>
    <row r="56310" spans="2:2">
      <c r="B56310" s="323"/>
    </row>
    <row r="56311" spans="2:2">
      <c r="B56311" s="323"/>
    </row>
    <row r="56312" spans="2:2">
      <c r="B56312" s="323"/>
    </row>
    <row r="56313" spans="2:2">
      <c r="B56313" s="323"/>
    </row>
    <row r="56314" spans="2:2">
      <c r="B56314" s="323"/>
    </row>
    <row r="56315" spans="2:2">
      <c r="B56315" s="323"/>
    </row>
    <row r="56316" spans="2:2">
      <c r="B56316" s="323"/>
    </row>
    <row r="56317" spans="2:2">
      <c r="B56317" s="323"/>
    </row>
    <row r="56318" spans="2:2">
      <c r="B56318" s="323"/>
    </row>
    <row r="56319" spans="2:2">
      <c r="B56319" s="323"/>
    </row>
    <row r="56320" spans="2:2">
      <c r="B56320" s="323"/>
    </row>
    <row r="56321" spans="2:2">
      <c r="B56321" s="323"/>
    </row>
    <row r="56322" spans="2:2">
      <c r="B56322" s="323"/>
    </row>
    <row r="56323" spans="2:2">
      <c r="B56323" s="323"/>
    </row>
    <row r="56324" spans="2:2">
      <c r="B56324" s="323"/>
    </row>
    <row r="56325" spans="2:2">
      <c r="B56325" s="323"/>
    </row>
    <row r="56326" spans="2:2">
      <c r="B56326" s="323"/>
    </row>
    <row r="56327" spans="2:2">
      <c r="B56327" s="323"/>
    </row>
    <row r="56328" spans="2:2">
      <c r="B56328" s="323"/>
    </row>
    <row r="56329" spans="2:2">
      <c r="B56329" s="323"/>
    </row>
    <row r="56330" spans="2:2">
      <c r="B56330" s="323"/>
    </row>
    <row r="56331" spans="2:2">
      <c r="B56331" s="323"/>
    </row>
    <row r="56332" spans="2:2">
      <c r="B56332" s="323"/>
    </row>
    <row r="56333" spans="2:2">
      <c r="B56333" s="323"/>
    </row>
    <row r="56334" spans="2:2">
      <c r="B56334" s="323"/>
    </row>
    <row r="56335" spans="2:2">
      <c r="B56335" s="323"/>
    </row>
    <row r="56336" spans="2:2">
      <c r="B56336" s="323"/>
    </row>
    <row r="56337" spans="2:2">
      <c r="B56337" s="323"/>
    </row>
    <row r="56338" spans="2:2">
      <c r="B56338" s="323"/>
    </row>
    <row r="56339" spans="2:2">
      <c r="B56339" s="323"/>
    </row>
    <row r="56340" spans="2:2">
      <c r="B56340" s="323"/>
    </row>
    <row r="56341" spans="2:2">
      <c r="B56341" s="323"/>
    </row>
    <row r="56342" spans="2:2">
      <c r="B56342" s="323"/>
    </row>
    <row r="56343" spans="2:2">
      <c r="B56343" s="323"/>
    </row>
    <row r="56344" spans="2:2">
      <c r="B56344" s="323"/>
    </row>
    <row r="56345" spans="2:2">
      <c r="B56345" s="323"/>
    </row>
    <row r="56346" spans="2:2">
      <c r="B56346" s="323"/>
    </row>
    <row r="56347" spans="2:2">
      <c r="B56347" s="323"/>
    </row>
    <row r="56348" spans="2:2">
      <c r="B56348" s="323"/>
    </row>
    <row r="56349" spans="2:2">
      <c r="B56349" s="323"/>
    </row>
    <row r="56350" spans="2:2">
      <c r="B56350" s="323"/>
    </row>
    <row r="56351" spans="2:2">
      <c r="B56351" s="323"/>
    </row>
    <row r="56352" spans="2:2">
      <c r="B56352" s="323"/>
    </row>
    <row r="56353" spans="2:2">
      <c r="B56353" s="323"/>
    </row>
    <row r="56354" spans="2:2">
      <c r="B56354" s="323"/>
    </row>
    <row r="56355" spans="2:2">
      <c r="B56355" s="323"/>
    </row>
    <row r="56356" spans="2:2">
      <c r="B56356" s="323"/>
    </row>
    <row r="56357" spans="2:2">
      <c r="B56357" s="323"/>
    </row>
    <row r="56358" spans="2:2">
      <c r="B56358" s="323"/>
    </row>
    <row r="56359" spans="2:2">
      <c r="B56359" s="323"/>
    </row>
    <row r="56360" spans="2:2">
      <c r="B56360" s="323"/>
    </row>
    <row r="56361" spans="2:2">
      <c r="B56361" s="323"/>
    </row>
    <row r="56362" spans="2:2">
      <c r="B56362" s="323"/>
    </row>
    <row r="56363" spans="2:2">
      <c r="B56363" s="323"/>
    </row>
    <row r="56364" spans="2:2">
      <c r="B56364" s="323"/>
    </row>
    <row r="56365" spans="2:2">
      <c r="B56365" s="323"/>
    </row>
    <row r="56366" spans="2:2">
      <c r="B56366" s="323"/>
    </row>
    <row r="56367" spans="2:2">
      <c r="B56367" s="323"/>
    </row>
    <row r="56368" spans="2:2">
      <c r="B56368" s="323"/>
    </row>
    <row r="56369" spans="2:2">
      <c r="B56369" s="323"/>
    </row>
    <row r="56370" spans="2:2">
      <c r="B56370" s="323"/>
    </row>
    <row r="56371" spans="2:2">
      <c r="B56371" s="323"/>
    </row>
    <row r="56372" spans="2:2">
      <c r="B56372" s="323"/>
    </row>
    <row r="56373" spans="2:2">
      <c r="B56373" s="323"/>
    </row>
    <row r="56374" spans="2:2">
      <c r="B56374" s="323"/>
    </row>
    <row r="56375" spans="2:2">
      <c r="B56375" s="323"/>
    </row>
    <row r="56376" spans="2:2">
      <c r="B56376" s="323"/>
    </row>
    <row r="56377" spans="2:2">
      <c r="B56377" s="323"/>
    </row>
    <row r="56378" spans="2:2">
      <c r="B56378" s="323"/>
    </row>
    <row r="56379" spans="2:2">
      <c r="B56379" s="323"/>
    </row>
    <row r="56380" spans="2:2">
      <c r="B56380" s="323"/>
    </row>
    <row r="56381" spans="2:2">
      <c r="B56381" s="323"/>
    </row>
    <row r="56382" spans="2:2">
      <c r="B56382" s="323"/>
    </row>
    <row r="56383" spans="2:2">
      <c r="B56383" s="323"/>
    </row>
    <row r="56384" spans="2:2">
      <c r="B56384" s="323"/>
    </row>
    <row r="56385" spans="2:2">
      <c r="B56385" s="323"/>
    </row>
    <row r="56386" spans="2:2">
      <c r="B56386" s="323"/>
    </row>
    <row r="56387" spans="2:2">
      <c r="B56387" s="323"/>
    </row>
    <row r="56388" spans="2:2">
      <c r="B56388" s="323"/>
    </row>
    <row r="56389" spans="2:2">
      <c r="B56389" s="323"/>
    </row>
    <row r="56390" spans="2:2">
      <c r="B56390" s="323"/>
    </row>
    <row r="56391" spans="2:2">
      <c r="B56391" s="323"/>
    </row>
    <row r="56392" spans="2:2">
      <c r="B56392" s="323"/>
    </row>
    <row r="56393" spans="2:2">
      <c r="B56393" s="323"/>
    </row>
    <row r="56394" spans="2:2">
      <c r="B56394" s="323"/>
    </row>
    <row r="56395" spans="2:2">
      <c r="B56395" s="323"/>
    </row>
    <row r="56396" spans="2:2">
      <c r="B56396" s="323"/>
    </row>
    <row r="56397" spans="2:2">
      <c r="B56397" s="323"/>
    </row>
    <row r="56398" spans="2:2">
      <c r="B56398" s="323"/>
    </row>
    <row r="56399" spans="2:2">
      <c r="B56399" s="323"/>
    </row>
    <row r="56400" spans="2:2">
      <c r="B56400" s="323"/>
    </row>
    <row r="56401" spans="2:2">
      <c r="B56401" s="323"/>
    </row>
    <row r="56402" spans="2:2">
      <c r="B56402" s="323"/>
    </row>
    <row r="56403" spans="2:2">
      <c r="B56403" s="323"/>
    </row>
    <row r="56404" spans="2:2">
      <c r="B56404" s="323"/>
    </row>
    <row r="56405" spans="2:2">
      <c r="B56405" s="323"/>
    </row>
    <row r="56406" spans="2:2">
      <c r="B56406" s="323"/>
    </row>
    <row r="56407" spans="2:2">
      <c r="B56407" s="323"/>
    </row>
    <row r="56408" spans="2:2">
      <c r="B56408" s="323"/>
    </row>
    <row r="56409" spans="2:2">
      <c r="B56409" s="323"/>
    </row>
    <row r="56410" spans="2:2">
      <c r="B56410" s="323"/>
    </row>
    <row r="56411" spans="2:2">
      <c r="B56411" s="323"/>
    </row>
    <row r="56412" spans="2:2">
      <c r="B56412" s="323"/>
    </row>
    <row r="56413" spans="2:2">
      <c r="B56413" s="323"/>
    </row>
    <row r="56414" spans="2:2">
      <c r="B56414" s="323"/>
    </row>
    <row r="56415" spans="2:2">
      <c r="B56415" s="323"/>
    </row>
    <row r="56416" spans="2:2">
      <c r="B56416" s="323"/>
    </row>
    <row r="56417" spans="2:2">
      <c r="B56417" s="323"/>
    </row>
    <row r="56418" spans="2:2">
      <c r="B56418" s="323"/>
    </row>
    <row r="56419" spans="2:2">
      <c r="B56419" s="323"/>
    </row>
    <row r="56420" spans="2:2">
      <c r="B56420" s="323"/>
    </row>
    <row r="56421" spans="2:2">
      <c r="B56421" s="323"/>
    </row>
    <row r="56422" spans="2:2">
      <c r="B56422" s="323"/>
    </row>
    <row r="56423" spans="2:2">
      <c r="B56423" s="323"/>
    </row>
    <row r="56424" spans="2:2">
      <c r="B56424" s="323"/>
    </row>
    <row r="56425" spans="2:2">
      <c r="B56425" s="323"/>
    </row>
    <row r="56426" spans="2:2">
      <c r="B56426" s="323"/>
    </row>
    <row r="56427" spans="2:2">
      <c r="B56427" s="323"/>
    </row>
    <row r="56428" spans="2:2">
      <c r="B56428" s="323"/>
    </row>
    <row r="56429" spans="2:2">
      <c r="B56429" s="323"/>
    </row>
    <row r="56430" spans="2:2">
      <c r="B56430" s="323"/>
    </row>
    <row r="56431" spans="2:2">
      <c r="B56431" s="323"/>
    </row>
    <row r="56432" spans="2:2">
      <c r="B56432" s="323"/>
    </row>
    <row r="56433" spans="2:2">
      <c r="B56433" s="323"/>
    </row>
    <row r="56434" spans="2:2">
      <c r="B56434" s="323"/>
    </row>
    <row r="56435" spans="2:2">
      <c r="B56435" s="323"/>
    </row>
    <row r="56436" spans="2:2">
      <c r="B56436" s="323"/>
    </row>
    <row r="56437" spans="2:2">
      <c r="B56437" s="323"/>
    </row>
    <row r="56438" spans="2:2">
      <c r="B56438" s="323"/>
    </row>
    <row r="56439" spans="2:2">
      <c r="B56439" s="323"/>
    </row>
    <row r="56440" spans="2:2">
      <c r="B56440" s="323"/>
    </row>
    <row r="56441" spans="2:2">
      <c r="B56441" s="323"/>
    </row>
    <row r="56442" spans="2:2">
      <c r="B56442" s="323"/>
    </row>
    <row r="56443" spans="2:2">
      <c r="B56443" s="323"/>
    </row>
    <row r="56444" spans="2:2">
      <c r="B56444" s="323"/>
    </row>
    <row r="56445" spans="2:2">
      <c r="B56445" s="323"/>
    </row>
    <row r="56446" spans="2:2">
      <c r="B56446" s="323"/>
    </row>
    <row r="56447" spans="2:2">
      <c r="B56447" s="323"/>
    </row>
    <row r="56448" spans="2:2">
      <c r="B56448" s="323"/>
    </row>
    <row r="56449" spans="2:2">
      <c r="B56449" s="323"/>
    </row>
    <row r="56450" spans="2:2">
      <c r="B56450" s="323"/>
    </row>
    <row r="56451" spans="2:2">
      <c r="B56451" s="323"/>
    </row>
    <row r="56452" spans="2:2">
      <c r="B56452" s="323"/>
    </row>
    <row r="56453" spans="2:2">
      <c r="B56453" s="323"/>
    </row>
    <row r="56454" spans="2:2">
      <c r="B56454" s="323"/>
    </row>
    <row r="56455" spans="2:2">
      <c r="B56455" s="323"/>
    </row>
    <row r="56456" spans="2:2">
      <c r="B56456" s="323"/>
    </row>
    <row r="56457" spans="2:2">
      <c r="B56457" s="323"/>
    </row>
    <row r="56458" spans="2:2">
      <c r="B56458" s="323"/>
    </row>
    <row r="56459" spans="2:2">
      <c r="B56459" s="323"/>
    </row>
    <row r="56460" spans="2:2">
      <c r="B56460" s="323"/>
    </row>
    <row r="56461" spans="2:2">
      <c r="B56461" s="323"/>
    </row>
    <row r="56462" spans="2:2">
      <c r="B56462" s="323"/>
    </row>
    <row r="56463" spans="2:2">
      <c r="B56463" s="323"/>
    </row>
    <row r="56464" spans="2:2">
      <c r="B56464" s="323"/>
    </row>
    <row r="56465" spans="2:2">
      <c r="B56465" s="323"/>
    </row>
    <row r="56466" spans="2:2">
      <c r="B56466" s="323"/>
    </row>
    <row r="56467" spans="2:2">
      <c r="B56467" s="323"/>
    </row>
    <row r="56468" spans="2:2">
      <c r="B56468" s="323"/>
    </row>
    <row r="56469" spans="2:2">
      <c r="B56469" s="323"/>
    </row>
    <row r="56470" spans="2:2">
      <c r="B56470" s="323"/>
    </row>
    <row r="56471" spans="2:2">
      <c r="B56471" s="323"/>
    </row>
    <row r="56472" spans="2:2">
      <c r="B56472" s="323"/>
    </row>
    <row r="56473" spans="2:2">
      <c r="B56473" s="323"/>
    </row>
    <row r="56474" spans="2:2">
      <c r="B56474" s="323"/>
    </row>
    <row r="56475" spans="2:2">
      <c r="B56475" s="323"/>
    </row>
    <row r="56476" spans="2:2">
      <c r="B56476" s="323"/>
    </row>
    <row r="56477" spans="2:2">
      <c r="B56477" s="323"/>
    </row>
    <row r="56478" spans="2:2">
      <c r="B56478" s="323"/>
    </row>
    <row r="56479" spans="2:2">
      <c r="B56479" s="323"/>
    </row>
    <row r="56480" spans="2:2">
      <c r="B56480" s="323"/>
    </row>
    <row r="56481" spans="2:2">
      <c r="B56481" s="323"/>
    </row>
    <row r="56482" spans="2:2">
      <c r="B56482" s="323"/>
    </row>
    <row r="56483" spans="2:2">
      <c r="B56483" s="323"/>
    </row>
    <row r="56484" spans="2:2">
      <c r="B56484" s="323"/>
    </row>
    <row r="56485" spans="2:2">
      <c r="B56485" s="323"/>
    </row>
    <row r="56486" spans="2:2">
      <c r="B56486" s="323"/>
    </row>
    <row r="56487" spans="2:2">
      <c r="B56487" s="323"/>
    </row>
    <row r="56488" spans="2:2">
      <c r="B56488" s="323"/>
    </row>
    <row r="56489" spans="2:2">
      <c r="B56489" s="323"/>
    </row>
    <row r="56490" spans="2:2">
      <c r="B56490" s="323"/>
    </row>
    <row r="56491" spans="2:2">
      <c r="B56491" s="323"/>
    </row>
    <row r="56492" spans="2:2">
      <c r="B56492" s="323"/>
    </row>
    <row r="56493" spans="2:2">
      <c r="B56493" s="323"/>
    </row>
    <row r="56494" spans="2:2">
      <c r="B56494" s="323"/>
    </row>
    <row r="56495" spans="2:2">
      <c r="B56495" s="323"/>
    </row>
    <row r="56496" spans="2:2">
      <c r="B56496" s="323"/>
    </row>
    <row r="56497" spans="2:2">
      <c r="B56497" s="323"/>
    </row>
    <row r="56498" spans="2:2">
      <c r="B56498" s="323"/>
    </row>
    <row r="56499" spans="2:2">
      <c r="B56499" s="323"/>
    </row>
    <row r="56500" spans="2:2">
      <c r="B56500" s="323"/>
    </row>
    <row r="56501" spans="2:2">
      <c r="B56501" s="323"/>
    </row>
    <row r="56502" spans="2:2">
      <c r="B56502" s="323"/>
    </row>
    <row r="56503" spans="2:2">
      <c r="B56503" s="323"/>
    </row>
    <row r="56504" spans="2:2">
      <c r="B56504" s="323"/>
    </row>
    <row r="56505" spans="2:2">
      <c r="B56505" s="323"/>
    </row>
    <row r="56506" spans="2:2">
      <c r="B56506" s="323"/>
    </row>
    <row r="56507" spans="2:2">
      <c r="B56507" s="323"/>
    </row>
    <row r="56508" spans="2:2">
      <c r="B56508" s="323"/>
    </row>
    <row r="56509" spans="2:2">
      <c r="B56509" s="323"/>
    </row>
    <row r="56510" spans="2:2">
      <c r="B56510" s="323"/>
    </row>
    <row r="56511" spans="2:2">
      <c r="B56511" s="323"/>
    </row>
    <row r="56512" spans="2:2">
      <c r="B56512" s="323"/>
    </row>
    <row r="56513" spans="2:2">
      <c r="B56513" s="323"/>
    </row>
    <row r="56514" spans="2:2">
      <c r="B56514" s="323"/>
    </row>
    <row r="56515" spans="2:2">
      <c r="B56515" s="323"/>
    </row>
    <row r="56516" spans="2:2">
      <c r="B56516" s="323"/>
    </row>
    <row r="56517" spans="2:2">
      <c r="B56517" s="323"/>
    </row>
    <row r="56518" spans="2:2">
      <c r="B56518" s="323"/>
    </row>
    <row r="56519" spans="2:2">
      <c r="B56519" s="323"/>
    </row>
    <row r="56520" spans="2:2">
      <c r="B56520" s="323"/>
    </row>
    <row r="56521" spans="2:2">
      <c r="B56521" s="323"/>
    </row>
    <row r="56522" spans="2:2">
      <c r="B56522" s="323"/>
    </row>
    <row r="56523" spans="2:2">
      <c r="B56523" s="323"/>
    </row>
    <row r="56524" spans="2:2">
      <c r="B56524" s="323"/>
    </row>
    <row r="56525" spans="2:2">
      <c r="B56525" s="323"/>
    </row>
    <row r="56526" spans="2:2">
      <c r="B56526" s="323"/>
    </row>
    <row r="56527" spans="2:2">
      <c r="B56527" s="323"/>
    </row>
    <row r="56528" spans="2:2">
      <c r="B56528" s="323"/>
    </row>
    <row r="56529" spans="2:2">
      <c r="B56529" s="323"/>
    </row>
    <row r="56530" spans="2:2">
      <c r="B56530" s="323"/>
    </row>
    <row r="56531" spans="2:2">
      <c r="B56531" s="323"/>
    </row>
    <row r="56532" spans="2:2">
      <c r="B56532" s="323"/>
    </row>
    <row r="56533" spans="2:2">
      <c r="B56533" s="323"/>
    </row>
    <row r="56534" spans="2:2">
      <c r="B56534" s="323"/>
    </row>
    <row r="56535" spans="2:2">
      <c r="B56535" s="323"/>
    </row>
    <row r="56536" spans="2:2">
      <c r="B56536" s="323"/>
    </row>
    <row r="56537" spans="2:2">
      <c r="B56537" s="323"/>
    </row>
    <row r="56538" spans="2:2">
      <c r="B56538" s="323"/>
    </row>
    <row r="56539" spans="2:2">
      <c r="B56539" s="323"/>
    </row>
    <row r="56540" spans="2:2">
      <c r="B56540" s="323"/>
    </row>
    <row r="56541" spans="2:2">
      <c r="B56541" s="323"/>
    </row>
    <row r="56542" spans="2:2">
      <c r="B56542" s="323"/>
    </row>
    <row r="56543" spans="2:2">
      <c r="B56543" s="323"/>
    </row>
    <row r="56544" spans="2:2">
      <c r="B56544" s="323"/>
    </row>
    <row r="56545" spans="2:2">
      <c r="B56545" s="323"/>
    </row>
    <row r="56546" spans="2:2">
      <c r="B56546" s="323"/>
    </row>
    <row r="56547" spans="2:2">
      <c r="B56547" s="323"/>
    </row>
    <row r="56548" spans="2:2">
      <c r="B56548" s="323"/>
    </row>
    <row r="56549" spans="2:2">
      <c r="B56549" s="323"/>
    </row>
    <row r="56550" spans="2:2">
      <c r="B56550" s="323"/>
    </row>
    <row r="56551" spans="2:2">
      <c r="B56551" s="323"/>
    </row>
    <row r="56552" spans="2:2">
      <c r="B56552" s="323"/>
    </row>
    <row r="56553" spans="2:2">
      <c r="B56553" s="323"/>
    </row>
    <row r="56554" spans="2:2">
      <c r="B56554" s="323"/>
    </row>
    <row r="56555" spans="2:2">
      <c r="B56555" s="323"/>
    </row>
    <row r="56556" spans="2:2">
      <c r="B56556" s="323"/>
    </row>
    <row r="56557" spans="2:2">
      <c r="B56557" s="323"/>
    </row>
    <row r="56558" spans="2:2">
      <c r="B56558" s="323"/>
    </row>
    <row r="56559" spans="2:2">
      <c r="B56559" s="323"/>
    </row>
    <row r="56560" spans="2:2">
      <c r="B56560" s="323"/>
    </row>
    <row r="56561" spans="2:2">
      <c r="B56561" s="323"/>
    </row>
    <row r="56562" spans="2:2">
      <c r="B56562" s="323"/>
    </row>
    <row r="56563" spans="2:2">
      <c r="B56563" s="323"/>
    </row>
    <row r="56564" spans="2:2">
      <c r="B56564" s="323"/>
    </row>
    <row r="56565" spans="2:2">
      <c r="B56565" s="323"/>
    </row>
    <row r="56566" spans="2:2">
      <c r="B56566" s="323"/>
    </row>
    <row r="56567" spans="2:2">
      <c r="B56567" s="323"/>
    </row>
    <row r="56568" spans="2:2">
      <c r="B56568" s="323"/>
    </row>
    <row r="56569" spans="2:2">
      <c r="B56569" s="323"/>
    </row>
    <row r="56570" spans="2:2">
      <c r="B56570" s="323"/>
    </row>
    <row r="56571" spans="2:2">
      <c r="B56571" s="323"/>
    </row>
    <row r="56572" spans="2:2">
      <c r="B56572" s="323"/>
    </row>
    <row r="56573" spans="2:2">
      <c r="B56573" s="323"/>
    </row>
    <row r="56574" spans="2:2">
      <c r="B56574" s="323"/>
    </row>
    <row r="56575" spans="2:2">
      <c r="B56575" s="323"/>
    </row>
    <row r="56576" spans="2:2">
      <c r="B56576" s="323"/>
    </row>
    <row r="56577" spans="2:2">
      <c r="B56577" s="323"/>
    </row>
    <row r="56578" spans="2:2">
      <c r="B56578" s="323"/>
    </row>
    <row r="56579" spans="2:2">
      <c r="B56579" s="323"/>
    </row>
    <row r="56580" spans="2:2">
      <c r="B56580" s="323"/>
    </row>
    <row r="56581" spans="2:2">
      <c r="B56581" s="323"/>
    </row>
    <row r="56582" spans="2:2">
      <c r="B56582" s="323"/>
    </row>
    <row r="56583" spans="2:2">
      <c r="B56583" s="323"/>
    </row>
    <row r="56584" spans="2:2">
      <c r="B56584" s="323"/>
    </row>
    <row r="56585" spans="2:2">
      <c r="B56585" s="323"/>
    </row>
    <row r="56586" spans="2:2">
      <c r="B56586" s="323"/>
    </row>
    <row r="56587" spans="2:2">
      <c r="B56587" s="323"/>
    </row>
    <row r="56588" spans="2:2">
      <c r="B56588" s="323"/>
    </row>
    <row r="56589" spans="2:2">
      <c r="B56589" s="323"/>
    </row>
    <row r="56590" spans="2:2">
      <c r="B56590" s="323"/>
    </row>
    <row r="56591" spans="2:2">
      <c r="B56591" s="323"/>
    </row>
    <row r="56592" spans="2:2">
      <c r="B56592" s="323"/>
    </row>
    <row r="56593" spans="2:2">
      <c r="B56593" s="323"/>
    </row>
    <row r="56594" spans="2:2">
      <c r="B56594" s="323"/>
    </row>
    <row r="56595" spans="2:2">
      <c r="B56595" s="323"/>
    </row>
    <row r="56596" spans="2:2">
      <c r="B56596" s="323"/>
    </row>
    <row r="56597" spans="2:2">
      <c r="B56597" s="323"/>
    </row>
    <row r="56598" spans="2:2">
      <c r="B56598" s="323"/>
    </row>
    <row r="56599" spans="2:2">
      <c r="B56599" s="323"/>
    </row>
    <row r="56600" spans="2:2">
      <c r="B56600" s="323"/>
    </row>
    <row r="56601" spans="2:2">
      <c r="B56601" s="323"/>
    </row>
    <row r="56602" spans="2:2">
      <c r="B56602" s="323"/>
    </row>
    <row r="56603" spans="2:2">
      <c r="B56603" s="323"/>
    </row>
    <row r="56604" spans="2:2">
      <c r="B56604" s="323"/>
    </row>
    <row r="56605" spans="2:2">
      <c r="B56605" s="323"/>
    </row>
    <row r="56606" spans="2:2">
      <c r="B56606" s="323"/>
    </row>
    <row r="56607" spans="2:2">
      <c r="B56607" s="323"/>
    </row>
    <row r="56608" spans="2:2">
      <c r="B56608" s="323"/>
    </row>
    <row r="56609" spans="2:2">
      <c r="B56609" s="323"/>
    </row>
    <row r="56610" spans="2:2">
      <c r="B56610" s="323"/>
    </row>
    <row r="56611" spans="2:2">
      <c r="B56611" s="323"/>
    </row>
    <row r="56612" spans="2:2">
      <c r="B56612" s="323"/>
    </row>
    <row r="56613" spans="2:2">
      <c r="B56613" s="323"/>
    </row>
    <row r="56614" spans="2:2">
      <c r="B56614" s="323"/>
    </row>
    <row r="56615" spans="2:2">
      <c r="B56615" s="323"/>
    </row>
    <row r="56616" spans="2:2">
      <c r="B56616" s="323"/>
    </row>
    <row r="56617" spans="2:2">
      <c r="B56617" s="323"/>
    </row>
    <row r="56618" spans="2:2">
      <c r="B56618" s="323"/>
    </row>
    <row r="56619" spans="2:2">
      <c r="B56619" s="323"/>
    </row>
    <row r="56620" spans="2:2">
      <c r="B56620" s="323"/>
    </row>
    <row r="56621" spans="2:2">
      <c r="B56621" s="323"/>
    </row>
    <row r="56622" spans="2:2">
      <c r="B56622" s="323"/>
    </row>
    <row r="56623" spans="2:2">
      <c r="B56623" s="323"/>
    </row>
    <row r="56624" spans="2:2">
      <c r="B56624" s="323"/>
    </row>
    <row r="56625" spans="2:2">
      <c r="B56625" s="323"/>
    </row>
    <row r="56626" spans="2:2">
      <c r="B56626" s="323"/>
    </row>
    <row r="56627" spans="2:2">
      <c r="B56627" s="323"/>
    </row>
    <row r="56628" spans="2:2">
      <c r="B56628" s="323"/>
    </row>
    <row r="56629" spans="2:2">
      <c r="B56629" s="323"/>
    </row>
    <row r="56630" spans="2:2">
      <c r="B56630" s="323"/>
    </row>
    <row r="56631" spans="2:2">
      <c r="B56631" s="323"/>
    </row>
    <row r="56632" spans="2:2">
      <c r="B56632" s="323"/>
    </row>
    <row r="56633" spans="2:2">
      <c r="B56633" s="323"/>
    </row>
    <row r="56634" spans="2:2">
      <c r="B56634" s="323"/>
    </row>
    <row r="56635" spans="2:2">
      <c r="B56635" s="323"/>
    </row>
    <row r="56636" spans="2:2">
      <c r="B56636" s="323"/>
    </row>
    <row r="56637" spans="2:2">
      <c r="B56637" s="323"/>
    </row>
    <row r="56638" spans="2:2">
      <c r="B56638" s="323"/>
    </row>
    <row r="56639" spans="2:2">
      <c r="B56639" s="323"/>
    </row>
    <row r="56640" spans="2:2">
      <c r="B56640" s="323"/>
    </row>
    <row r="56641" spans="2:2">
      <c r="B56641" s="323"/>
    </row>
    <row r="56642" spans="2:2">
      <c r="B56642" s="323"/>
    </row>
    <row r="56643" spans="2:2">
      <c r="B56643" s="323"/>
    </row>
    <row r="56644" spans="2:2">
      <c r="B56644" s="323"/>
    </row>
    <row r="56645" spans="2:2">
      <c r="B56645" s="323"/>
    </row>
    <row r="56646" spans="2:2">
      <c r="B56646" s="323"/>
    </row>
    <row r="56647" spans="2:2">
      <c r="B56647" s="323"/>
    </row>
    <row r="56648" spans="2:2">
      <c r="B56648" s="323"/>
    </row>
    <row r="56649" spans="2:2">
      <c r="B56649" s="323"/>
    </row>
    <row r="56650" spans="2:2">
      <c r="B56650" s="323"/>
    </row>
    <row r="56651" spans="2:2">
      <c r="B56651" s="323"/>
    </row>
    <row r="56652" spans="2:2">
      <c r="B56652" s="323"/>
    </row>
    <row r="56653" spans="2:2">
      <c r="B56653" s="323"/>
    </row>
    <row r="56654" spans="2:2">
      <c r="B56654" s="323"/>
    </row>
    <row r="56655" spans="2:2">
      <c r="B56655" s="323"/>
    </row>
    <row r="56656" spans="2:2">
      <c r="B56656" s="323"/>
    </row>
    <row r="56657" spans="2:2">
      <c r="B56657" s="323"/>
    </row>
    <row r="56658" spans="2:2">
      <c r="B56658" s="323"/>
    </row>
    <row r="56659" spans="2:2">
      <c r="B56659" s="323"/>
    </row>
    <row r="56660" spans="2:2">
      <c r="B56660" s="323"/>
    </row>
    <row r="56661" spans="2:2">
      <c r="B56661" s="323"/>
    </row>
    <row r="56662" spans="2:2">
      <c r="B56662" s="323"/>
    </row>
    <row r="56663" spans="2:2">
      <c r="B56663" s="323"/>
    </row>
    <row r="56664" spans="2:2">
      <c r="B56664" s="323"/>
    </row>
    <row r="56665" spans="2:2">
      <c r="B56665" s="323"/>
    </row>
    <row r="56666" spans="2:2">
      <c r="B56666" s="323"/>
    </row>
    <row r="56667" spans="2:2">
      <c r="B56667" s="323"/>
    </row>
    <row r="56668" spans="2:2">
      <c r="B56668" s="323"/>
    </row>
    <row r="56669" spans="2:2">
      <c r="B56669" s="323"/>
    </row>
    <row r="56670" spans="2:2">
      <c r="B56670" s="323"/>
    </row>
    <row r="56671" spans="2:2">
      <c r="B56671" s="323"/>
    </row>
    <row r="56672" spans="2:2">
      <c r="B56672" s="323"/>
    </row>
    <row r="56673" spans="2:2">
      <c r="B56673" s="323"/>
    </row>
    <row r="56674" spans="2:2">
      <c r="B56674" s="323"/>
    </row>
    <row r="56675" spans="2:2">
      <c r="B56675" s="323"/>
    </row>
    <row r="56676" spans="2:2">
      <c r="B56676" s="323"/>
    </row>
    <row r="56677" spans="2:2">
      <c r="B56677" s="323"/>
    </row>
    <row r="56678" spans="2:2">
      <c r="B56678" s="323"/>
    </row>
    <row r="56679" spans="2:2">
      <c r="B56679" s="323"/>
    </row>
    <row r="56680" spans="2:2">
      <c r="B56680" s="323"/>
    </row>
    <row r="56681" spans="2:2">
      <c r="B56681" s="323"/>
    </row>
    <row r="56682" spans="2:2">
      <c r="B56682" s="323"/>
    </row>
    <row r="56683" spans="2:2">
      <c r="B56683" s="323"/>
    </row>
    <row r="56684" spans="2:2">
      <c r="B56684" s="323"/>
    </row>
    <row r="56685" spans="2:2">
      <c r="B56685" s="323"/>
    </row>
    <row r="56686" spans="2:2">
      <c r="B56686" s="323"/>
    </row>
    <row r="56687" spans="2:2">
      <c r="B56687" s="323"/>
    </row>
    <row r="56688" spans="2:2">
      <c r="B56688" s="323"/>
    </row>
    <row r="56689" spans="2:2">
      <c r="B56689" s="323"/>
    </row>
    <row r="56690" spans="2:2">
      <c r="B56690" s="323"/>
    </row>
    <row r="56691" spans="2:2">
      <c r="B56691" s="323"/>
    </row>
    <row r="56692" spans="2:2">
      <c r="B56692" s="323"/>
    </row>
    <row r="56693" spans="2:2">
      <c r="B56693" s="323"/>
    </row>
    <row r="56694" spans="2:2">
      <c r="B56694" s="323"/>
    </row>
    <row r="56695" spans="2:2">
      <c r="B56695" s="323"/>
    </row>
    <row r="56696" spans="2:2">
      <c r="B56696" s="323"/>
    </row>
    <row r="56697" spans="2:2">
      <c r="B56697" s="323"/>
    </row>
    <row r="56698" spans="2:2">
      <c r="B56698" s="323"/>
    </row>
    <row r="56699" spans="2:2">
      <c r="B56699" s="323"/>
    </row>
    <row r="56700" spans="2:2">
      <c r="B56700" s="323"/>
    </row>
    <row r="56701" spans="2:2">
      <c r="B56701" s="323"/>
    </row>
    <row r="56702" spans="2:2">
      <c r="B56702" s="323"/>
    </row>
    <row r="56703" spans="2:2">
      <c r="B56703" s="323"/>
    </row>
    <row r="56704" spans="2:2">
      <c r="B56704" s="323"/>
    </row>
    <row r="56705" spans="2:2">
      <c r="B56705" s="323"/>
    </row>
    <row r="56706" spans="2:2">
      <c r="B56706" s="323"/>
    </row>
    <row r="56707" spans="2:2">
      <c r="B56707" s="323"/>
    </row>
    <row r="56708" spans="2:2">
      <c r="B56708" s="323"/>
    </row>
    <row r="56709" spans="2:2">
      <c r="B56709" s="323"/>
    </row>
    <row r="56710" spans="2:2">
      <c r="B56710" s="323"/>
    </row>
    <row r="56711" spans="2:2">
      <c r="B56711" s="323"/>
    </row>
    <row r="56712" spans="2:2">
      <c r="B56712" s="323"/>
    </row>
    <row r="56713" spans="2:2">
      <c r="B56713" s="323"/>
    </row>
    <row r="56714" spans="2:2">
      <c r="B56714" s="323"/>
    </row>
    <row r="56715" spans="2:2">
      <c r="B56715" s="323"/>
    </row>
    <row r="56716" spans="2:2">
      <c r="B56716" s="323"/>
    </row>
    <row r="56717" spans="2:2">
      <c r="B56717" s="323"/>
    </row>
    <row r="56718" spans="2:2">
      <c r="B56718" s="323"/>
    </row>
    <row r="56719" spans="2:2">
      <c r="B56719" s="323"/>
    </row>
    <row r="56720" spans="2:2">
      <c r="B56720" s="323"/>
    </row>
    <row r="56721" spans="2:2">
      <c r="B56721" s="323"/>
    </row>
    <row r="56722" spans="2:2">
      <c r="B56722" s="323"/>
    </row>
    <row r="56723" spans="2:2">
      <c r="B56723" s="323"/>
    </row>
    <row r="56724" spans="2:2">
      <c r="B56724" s="323"/>
    </row>
    <row r="56725" spans="2:2">
      <c r="B56725" s="323"/>
    </row>
    <row r="56726" spans="2:2">
      <c r="B56726" s="323"/>
    </row>
    <row r="56727" spans="2:2">
      <c r="B56727" s="323"/>
    </row>
    <row r="56728" spans="2:2">
      <c r="B56728" s="323"/>
    </row>
    <row r="56729" spans="2:2">
      <c r="B56729" s="323"/>
    </row>
    <row r="56730" spans="2:2">
      <c r="B56730" s="323"/>
    </row>
    <row r="56731" spans="2:2">
      <c r="B56731" s="323"/>
    </row>
    <row r="56732" spans="2:2">
      <c r="B56732" s="323"/>
    </row>
    <row r="56733" spans="2:2">
      <c r="B56733" s="323"/>
    </row>
    <row r="56734" spans="2:2">
      <c r="B56734" s="323"/>
    </row>
    <row r="56735" spans="2:2">
      <c r="B56735" s="323"/>
    </row>
    <row r="56736" spans="2:2">
      <c r="B56736" s="323"/>
    </row>
    <row r="56737" spans="2:2">
      <c r="B56737" s="323"/>
    </row>
    <row r="56738" spans="2:2">
      <c r="B56738" s="323"/>
    </row>
    <row r="56739" spans="2:2">
      <c r="B56739" s="323"/>
    </row>
    <row r="56740" spans="2:2">
      <c r="B56740" s="323"/>
    </row>
    <row r="56741" spans="2:2">
      <c r="B56741" s="323"/>
    </row>
    <row r="56742" spans="2:2">
      <c r="B56742" s="323"/>
    </row>
    <row r="56743" spans="2:2">
      <c r="B56743" s="323"/>
    </row>
    <row r="56744" spans="2:2">
      <c r="B56744" s="323"/>
    </row>
    <row r="56745" spans="2:2">
      <c r="B56745" s="323"/>
    </row>
    <row r="56746" spans="2:2">
      <c r="B56746" s="323"/>
    </row>
    <row r="56747" spans="2:2">
      <c r="B56747" s="323"/>
    </row>
    <row r="56748" spans="2:2">
      <c r="B56748" s="323"/>
    </row>
    <row r="56749" spans="2:2">
      <c r="B56749" s="323"/>
    </row>
    <row r="56750" spans="2:2">
      <c r="B56750" s="323"/>
    </row>
    <row r="56751" spans="2:2">
      <c r="B56751" s="323"/>
    </row>
    <row r="56752" spans="2:2">
      <c r="B56752" s="323"/>
    </row>
    <row r="56753" spans="2:2">
      <c r="B56753" s="323"/>
    </row>
    <row r="56754" spans="2:2">
      <c r="B56754" s="323"/>
    </row>
    <row r="56755" spans="2:2">
      <c r="B56755" s="323"/>
    </row>
    <row r="56756" spans="2:2">
      <c r="B56756" s="323"/>
    </row>
    <row r="56757" spans="2:2">
      <c r="B56757" s="323"/>
    </row>
    <row r="56758" spans="2:2">
      <c r="B56758" s="323"/>
    </row>
    <row r="56759" spans="2:2">
      <c r="B56759" s="323"/>
    </row>
    <row r="56760" spans="2:2">
      <c r="B56760" s="323"/>
    </row>
    <row r="56761" spans="2:2">
      <c r="B56761" s="323"/>
    </row>
    <row r="56762" spans="2:2">
      <c r="B56762" s="323"/>
    </row>
    <row r="56763" spans="2:2">
      <c r="B56763" s="323"/>
    </row>
    <row r="56764" spans="2:2">
      <c r="B56764" s="323"/>
    </row>
    <row r="56765" spans="2:2">
      <c r="B56765" s="323"/>
    </row>
    <row r="56766" spans="2:2">
      <c r="B56766" s="323"/>
    </row>
    <row r="56767" spans="2:2">
      <c r="B56767" s="323"/>
    </row>
    <row r="56768" spans="2:2">
      <c r="B56768" s="323"/>
    </row>
    <row r="56769" spans="2:2">
      <c r="B56769" s="323"/>
    </row>
    <row r="56770" spans="2:2">
      <c r="B56770" s="323"/>
    </row>
    <row r="56771" spans="2:2">
      <c r="B56771" s="323"/>
    </row>
    <row r="56772" spans="2:2">
      <c r="B56772" s="323"/>
    </row>
    <row r="56773" spans="2:2">
      <c r="B56773" s="323"/>
    </row>
    <row r="56774" spans="2:2">
      <c r="B56774" s="323"/>
    </row>
    <row r="56775" spans="2:2">
      <c r="B56775" s="323"/>
    </row>
    <row r="56776" spans="2:2">
      <c r="B56776" s="323"/>
    </row>
    <row r="56777" spans="2:2">
      <c r="B56777" s="323"/>
    </row>
    <row r="56778" spans="2:2">
      <c r="B56778" s="323"/>
    </row>
    <row r="56779" spans="2:2">
      <c r="B56779" s="323"/>
    </row>
    <row r="56780" spans="2:2">
      <c r="B56780" s="323"/>
    </row>
    <row r="56781" spans="2:2">
      <c r="B56781" s="323"/>
    </row>
    <row r="56782" spans="2:2">
      <c r="B56782" s="323"/>
    </row>
    <row r="56783" spans="2:2">
      <c r="B56783" s="323"/>
    </row>
    <row r="56784" spans="2:2">
      <c r="B56784" s="323"/>
    </row>
    <row r="56785" spans="2:2">
      <c r="B56785" s="323"/>
    </row>
    <row r="56786" spans="2:2">
      <c r="B56786" s="323"/>
    </row>
    <row r="56787" spans="2:2">
      <c r="B56787" s="323"/>
    </row>
    <row r="56788" spans="2:2">
      <c r="B56788" s="323"/>
    </row>
    <row r="56789" spans="2:2">
      <c r="B56789" s="323"/>
    </row>
    <row r="56790" spans="2:2">
      <c r="B56790" s="323"/>
    </row>
    <row r="56791" spans="2:2">
      <c r="B56791" s="323"/>
    </row>
    <row r="56792" spans="2:2">
      <c r="B56792" s="323"/>
    </row>
    <row r="56793" spans="2:2">
      <c r="B56793" s="323"/>
    </row>
    <row r="56794" spans="2:2">
      <c r="B56794" s="323"/>
    </row>
    <row r="56795" spans="2:2">
      <c r="B56795" s="323"/>
    </row>
    <row r="56796" spans="2:2">
      <c r="B56796" s="323"/>
    </row>
    <row r="56797" spans="2:2">
      <c r="B56797" s="323"/>
    </row>
    <row r="56798" spans="2:2">
      <c r="B56798" s="323"/>
    </row>
    <row r="56799" spans="2:2">
      <c r="B56799" s="323"/>
    </row>
    <row r="56800" spans="2:2">
      <c r="B56800" s="323"/>
    </row>
    <row r="56801" spans="2:2">
      <c r="B56801" s="323"/>
    </row>
    <row r="56802" spans="2:2">
      <c r="B56802" s="323"/>
    </row>
    <row r="56803" spans="2:2">
      <c r="B56803" s="323"/>
    </row>
    <row r="56804" spans="2:2">
      <c r="B56804" s="323"/>
    </row>
    <row r="56805" spans="2:2">
      <c r="B56805" s="323"/>
    </row>
    <row r="56806" spans="2:2">
      <c r="B56806" s="323"/>
    </row>
    <row r="56807" spans="2:2">
      <c r="B56807" s="323"/>
    </row>
    <row r="56808" spans="2:2">
      <c r="B56808" s="323"/>
    </row>
    <row r="56809" spans="2:2">
      <c r="B56809" s="323"/>
    </row>
    <row r="56810" spans="2:2">
      <c r="B56810" s="323"/>
    </row>
    <row r="56811" spans="2:2">
      <c r="B56811" s="323"/>
    </row>
    <row r="56812" spans="2:2">
      <c r="B56812" s="323"/>
    </row>
    <row r="56813" spans="2:2">
      <c r="B56813" s="323"/>
    </row>
    <row r="56814" spans="2:2">
      <c r="B56814" s="323"/>
    </row>
    <row r="56815" spans="2:2">
      <c r="B56815" s="323"/>
    </row>
    <row r="56816" spans="2:2">
      <c r="B56816" s="323"/>
    </row>
    <row r="56817" spans="2:2">
      <c r="B56817" s="323"/>
    </row>
    <row r="56818" spans="2:2">
      <c r="B56818" s="323"/>
    </row>
    <row r="56819" spans="2:2">
      <c r="B56819" s="323"/>
    </row>
    <row r="56820" spans="2:2">
      <c r="B56820" s="323"/>
    </row>
    <row r="56821" spans="2:2">
      <c r="B56821" s="323"/>
    </row>
    <row r="56822" spans="2:2">
      <c r="B56822" s="323"/>
    </row>
    <row r="56823" spans="2:2">
      <c r="B56823" s="323"/>
    </row>
    <row r="56824" spans="2:2">
      <c r="B56824" s="323"/>
    </row>
    <row r="56825" spans="2:2">
      <c r="B56825" s="323"/>
    </row>
    <row r="56826" spans="2:2">
      <c r="B56826" s="323"/>
    </row>
    <row r="56827" spans="2:2">
      <c r="B56827" s="323"/>
    </row>
    <row r="56828" spans="2:2">
      <c r="B56828" s="323"/>
    </row>
    <row r="56829" spans="2:2">
      <c r="B56829" s="323"/>
    </row>
    <row r="56830" spans="2:2">
      <c r="B56830" s="323"/>
    </row>
    <row r="56831" spans="2:2">
      <c r="B56831" s="323"/>
    </row>
    <row r="56832" spans="2:2">
      <c r="B56832" s="323"/>
    </row>
    <row r="56833" spans="2:2">
      <c r="B56833" s="323"/>
    </row>
    <row r="56834" spans="2:2">
      <c r="B56834" s="323"/>
    </row>
    <row r="56835" spans="2:2">
      <c r="B56835" s="323"/>
    </row>
    <row r="56836" spans="2:2">
      <c r="B56836" s="323"/>
    </row>
    <row r="56837" spans="2:2">
      <c r="B56837" s="323"/>
    </row>
    <row r="56838" spans="2:2">
      <c r="B56838" s="323"/>
    </row>
    <row r="56839" spans="2:2">
      <c r="B56839" s="323"/>
    </row>
    <row r="56840" spans="2:2">
      <c r="B56840" s="323"/>
    </row>
    <row r="56841" spans="2:2">
      <c r="B56841" s="323"/>
    </row>
    <row r="56842" spans="2:2">
      <c r="B56842" s="323"/>
    </row>
    <row r="56843" spans="2:2">
      <c r="B56843" s="323"/>
    </row>
    <row r="56844" spans="2:2">
      <c r="B56844" s="323"/>
    </row>
    <row r="56845" spans="2:2">
      <c r="B56845" s="323"/>
    </row>
    <row r="56846" spans="2:2">
      <c r="B56846" s="323"/>
    </row>
    <row r="56847" spans="2:2">
      <c r="B56847" s="323"/>
    </row>
    <row r="56848" spans="2:2">
      <c r="B56848" s="323"/>
    </row>
    <row r="56849" spans="2:2">
      <c r="B56849" s="323"/>
    </row>
    <row r="56850" spans="2:2">
      <c r="B56850" s="323"/>
    </row>
    <row r="56851" spans="2:2">
      <c r="B56851" s="323"/>
    </row>
    <row r="56852" spans="2:2">
      <c r="B56852" s="323"/>
    </row>
    <row r="56853" spans="2:2">
      <c r="B56853" s="323"/>
    </row>
    <row r="56854" spans="2:2">
      <c r="B56854" s="323"/>
    </row>
    <row r="56855" spans="2:2">
      <c r="B56855" s="323"/>
    </row>
    <row r="56856" spans="2:2">
      <c r="B56856" s="323"/>
    </row>
    <row r="56857" spans="2:2">
      <c r="B56857" s="323"/>
    </row>
    <row r="56858" spans="2:2">
      <c r="B56858" s="323"/>
    </row>
    <row r="56859" spans="2:2">
      <c r="B56859" s="323"/>
    </row>
    <row r="56860" spans="2:2">
      <c r="B56860" s="323"/>
    </row>
    <row r="56861" spans="2:2">
      <c r="B56861" s="323"/>
    </row>
    <row r="56862" spans="2:2">
      <c r="B56862" s="323"/>
    </row>
    <row r="56863" spans="2:2">
      <c r="B56863" s="323"/>
    </row>
    <row r="56864" spans="2:2">
      <c r="B56864" s="323"/>
    </row>
    <row r="56865" spans="2:2">
      <c r="B56865" s="323"/>
    </row>
    <row r="56866" spans="2:2">
      <c r="B56866" s="323"/>
    </row>
    <row r="56867" spans="2:2">
      <c r="B56867" s="323"/>
    </row>
    <row r="56868" spans="2:2">
      <c r="B56868" s="323"/>
    </row>
    <row r="56869" spans="2:2">
      <c r="B56869" s="323"/>
    </row>
    <row r="56870" spans="2:2">
      <c r="B56870" s="323"/>
    </row>
    <row r="56871" spans="2:2">
      <c r="B56871" s="323"/>
    </row>
    <row r="56872" spans="2:2">
      <c r="B56872" s="323"/>
    </row>
    <row r="56873" spans="2:2">
      <c r="B56873" s="323"/>
    </row>
    <row r="56874" spans="2:2">
      <c r="B56874" s="323"/>
    </row>
    <row r="56875" spans="2:2">
      <c r="B56875" s="323"/>
    </row>
    <row r="56876" spans="2:2">
      <c r="B56876" s="323"/>
    </row>
    <row r="56877" spans="2:2">
      <c r="B56877" s="323"/>
    </row>
    <row r="56878" spans="2:2">
      <c r="B56878" s="323"/>
    </row>
    <row r="56879" spans="2:2">
      <c r="B56879" s="323"/>
    </row>
    <row r="56880" spans="2:2">
      <c r="B56880" s="323"/>
    </row>
    <row r="56881" spans="2:2">
      <c r="B56881" s="323"/>
    </row>
    <row r="56882" spans="2:2">
      <c r="B56882" s="323"/>
    </row>
    <row r="56883" spans="2:2">
      <c r="B56883" s="323"/>
    </row>
    <row r="56884" spans="2:2">
      <c r="B56884" s="323"/>
    </row>
    <row r="56885" spans="2:2">
      <c r="B56885" s="323"/>
    </row>
    <row r="56886" spans="2:2">
      <c r="B56886" s="323"/>
    </row>
    <row r="56887" spans="2:2">
      <c r="B56887" s="323"/>
    </row>
    <row r="56888" spans="2:2">
      <c r="B56888" s="323"/>
    </row>
    <row r="56889" spans="2:2">
      <c r="B56889" s="323"/>
    </row>
    <row r="56890" spans="2:2">
      <c r="B56890" s="323"/>
    </row>
    <row r="56891" spans="2:2">
      <c r="B56891" s="323"/>
    </row>
    <row r="56892" spans="2:2">
      <c r="B56892" s="323"/>
    </row>
    <row r="56893" spans="2:2">
      <c r="B56893" s="323"/>
    </row>
    <row r="56894" spans="2:2">
      <c r="B56894" s="323"/>
    </row>
    <row r="56895" spans="2:2">
      <c r="B56895" s="323"/>
    </row>
    <row r="56896" spans="2:2">
      <c r="B56896" s="323"/>
    </row>
    <row r="56897" spans="2:2">
      <c r="B56897" s="323"/>
    </row>
    <row r="56898" spans="2:2">
      <c r="B56898" s="323"/>
    </row>
    <row r="56899" spans="2:2">
      <c r="B56899" s="323"/>
    </row>
    <row r="56900" spans="2:2">
      <c r="B56900" s="323"/>
    </row>
    <row r="56901" spans="2:2">
      <c r="B56901" s="323"/>
    </row>
    <row r="56902" spans="2:2">
      <c r="B56902" s="323"/>
    </row>
    <row r="56903" spans="2:2">
      <c r="B56903" s="323"/>
    </row>
    <row r="56904" spans="2:2">
      <c r="B56904" s="323"/>
    </row>
    <row r="56905" spans="2:2">
      <c r="B56905" s="323"/>
    </row>
    <row r="56906" spans="2:2">
      <c r="B56906" s="323"/>
    </row>
    <row r="56907" spans="2:2">
      <c r="B56907" s="323"/>
    </row>
    <row r="56908" spans="2:2">
      <c r="B56908" s="323"/>
    </row>
    <row r="56909" spans="2:2">
      <c r="B56909" s="323"/>
    </row>
    <row r="56910" spans="2:2">
      <c r="B56910" s="323"/>
    </row>
    <row r="56911" spans="2:2">
      <c r="B56911" s="323"/>
    </row>
    <row r="56912" spans="2:2">
      <c r="B56912" s="323"/>
    </row>
    <row r="56913" spans="2:2">
      <c r="B56913" s="323"/>
    </row>
    <row r="56914" spans="2:2">
      <c r="B56914" s="323"/>
    </row>
    <row r="56915" spans="2:2">
      <c r="B56915" s="323"/>
    </row>
    <row r="56916" spans="2:2">
      <c r="B56916" s="323"/>
    </row>
    <row r="56917" spans="2:2">
      <c r="B56917" s="323"/>
    </row>
    <row r="56918" spans="2:2">
      <c r="B56918" s="323"/>
    </row>
    <row r="56919" spans="2:2">
      <c r="B56919" s="323"/>
    </row>
    <row r="56920" spans="2:2">
      <c r="B56920" s="323"/>
    </row>
    <row r="56921" spans="2:2">
      <c r="B56921" s="323"/>
    </row>
    <row r="56922" spans="2:2">
      <c r="B56922" s="323"/>
    </row>
    <row r="56923" spans="2:2">
      <c r="B56923" s="323"/>
    </row>
    <row r="56924" spans="2:2">
      <c r="B56924" s="323"/>
    </row>
    <row r="56925" spans="2:2">
      <c r="B56925" s="323"/>
    </row>
    <row r="56926" spans="2:2">
      <c r="B56926" s="323"/>
    </row>
    <row r="56927" spans="2:2">
      <c r="B56927" s="323"/>
    </row>
    <row r="56928" spans="2:2">
      <c r="B56928" s="323"/>
    </row>
    <row r="56929" spans="2:2">
      <c r="B56929" s="323"/>
    </row>
    <row r="56930" spans="2:2">
      <c r="B56930" s="323"/>
    </row>
    <row r="56931" spans="2:2">
      <c r="B56931" s="323"/>
    </row>
    <row r="56932" spans="2:2">
      <c r="B56932" s="323"/>
    </row>
    <row r="56933" spans="2:2">
      <c r="B56933" s="323"/>
    </row>
    <row r="56934" spans="2:2">
      <c r="B56934" s="323"/>
    </row>
    <row r="56935" spans="2:2">
      <c r="B56935" s="323"/>
    </row>
    <row r="56936" spans="2:2">
      <c r="B56936" s="323"/>
    </row>
    <row r="56937" spans="2:2">
      <c r="B56937" s="323"/>
    </row>
    <row r="56938" spans="2:2">
      <c r="B56938" s="323"/>
    </row>
    <row r="56939" spans="2:2">
      <c r="B56939" s="323"/>
    </row>
    <row r="56940" spans="2:2">
      <c r="B56940" s="323"/>
    </row>
    <row r="56941" spans="2:2">
      <c r="B56941" s="323"/>
    </row>
    <row r="56942" spans="2:2">
      <c r="B56942" s="323"/>
    </row>
    <row r="56943" spans="2:2">
      <c r="B56943" s="323"/>
    </row>
    <row r="56944" spans="2:2">
      <c r="B56944" s="323"/>
    </row>
    <row r="56945" spans="2:2">
      <c r="B56945" s="323"/>
    </row>
    <row r="56946" spans="2:2">
      <c r="B56946" s="323"/>
    </row>
    <row r="56947" spans="2:2">
      <c r="B56947" s="323"/>
    </row>
    <row r="56948" spans="2:2">
      <c r="B56948" s="323"/>
    </row>
    <row r="56949" spans="2:2">
      <c r="B56949" s="323"/>
    </row>
    <row r="56950" spans="2:2">
      <c r="B56950" s="323"/>
    </row>
    <row r="56951" spans="2:2">
      <c r="B56951" s="323"/>
    </row>
    <row r="56952" spans="2:2">
      <c r="B56952" s="323"/>
    </row>
    <row r="56953" spans="2:2">
      <c r="B56953" s="323"/>
    </row>
    <row r="56954" spans="2:2">
      <c r="B56954" s="323"/>
    </row>
    <row r="56955" spans="2:2">
      <c r="B56955" s="323"/>
    </row>
    <row r="56956" spans="2:2">
      <c r="B56956" s="323"/>
    </row>
    <row r="56957" spans="2:2">
      <c r="B56957" s="323"/>
    </row>
    <row r="56958" spans="2:2">
      <c r="B56958" s="323"/>
    </row>
    <row r="56959" spans="2:2">
      <c r="B56959" s="323"/>
    </row>
    <row r="56960" spans="2:2">
      <c r="B56960" s="323"/>
    </row>
    <row r="56961" spans="2:2">
      <c r="B56961" s="323"/>
    </row>
    <row r="56962" spans="2:2">
      <c r="B56962" s="323"/>
    </row>
    <row r="56963" spans="2:2">
      <c r="B56963" s="323"/>
    </row>
    <row r="56964" spans="2:2">
      <c r="B56964" s="323"/>
    </row>
    <row r="56965" spans="2:2">
      <c r="B56965" s="323"/>
    </row>
    <row r="56966" spans="2:2">
      <c r="B56966" s="323"/>
    </row>
    <row r="56967" spans="2:2">
      <c r="B56967" s="323"/>
    </row>
    <row r="56968" spans="2:2">
      <c r="B56968" s="323"/>
    </row>
    <row r="56969" spans="2:2">
      <c r="B56969" s="323"/>
    </row>
    <row r="56970" spans="2:2">
      <c r="B56970" s="323"/>
    </row>
    <row r="56971" spans="2:2">
      <c r="B56971" s="323"/>
    </row>
    <row r="56972" spans="2:2">
      <c r="B56972" s="323"/>
    </row>
    <row r="56973" spans="2:2">
      <c r="B56973" s="323"/>
    </row>
    <row r="56974" spans="2:2">
      <c r="B56974" s="323"/>
    </row>
    <row r="56975" spans="2:2">
      <c r="B56975" s="323"/>
    </row>
    <row r="56976" spans="2:2">
      <c r="B56976" s="323"/>
    </row>
    <row r="56977" spans="2:2">
      <c r="B56977" s="323"/>
    </row>
    <row r="56978" spans="2:2">
      <c r="B56978" s="323"/>
    </row>
    <row r="56979" spans="2:2">
      <c r="B56979" s="323"/>
    </row>
    <row r="56980" spans="2:2">
      <c r="B56980" s="323"/>
    </row>
    <row r="56981" spans="2:2">
      <c r="B56981" s="323"/>
    </row>
    <row r="56982" spans="2:2">
      <c r="B56982" s="323"/>
    </row>
    <row r="56983" spans="2:2">
      <c r="B56983" s="323"/>
    </row>
    <row r="56984" spans="2:2">
      <c r="B56984" s="323"/>
    </row>
    <row r="56985" spans="2:2">
      <c r="B56985" s="323"/>
    </row>
    <row r="56986" spans="2:2">
      <c r="B56986" s="323"/>
    </row>
    <row r="56987" spans="2:2">
      <c r="B56987" s="323"/>
    </row>
    <row r="56988" spans="2:2">
      <c r="B56988" s="323"/>
    </row>
    <row r="56989" spans="2:2">
      <c r="B56989" s="323"/>
    </row>
    <row r="56990" spans="2:2">
      <c r="B56990" s="323"/>
    </row>
    <row r="56991" spans="2:2">
      <c r="B56991" s="323"/>
    </row>
    <row r="56992" spans="2:2">
      <c r="B56992" s="323"/>
    </row>
    <row r="56993" spans="2:2">
      <c r="B56993" s="323"/>
    </row>
    <row r="56994" spans="2:2">
      <c r="B56994" s="323"/>
    </row>
    <row r="56995" spans="2:2">
      <c r="B56995" s="323"/>
    </row>
    <row r="56996" spans="2:2">
      <c r="B56996" s="323"/>
    </row>
    <row r="56997" spans="2:2">
      <c r="B56997" s="323"/>
    </row>
    <row r="56998" spans="2:2">
      <c r="B56998" s="323"/>
    </row>
    <row r="56999" spans="2:2">
      <c r="B56999" s="323"/>
    </row>
    <row r="57000" spans="2:2">
      <c r="B57000" s="323"/>
    </row>
    <row r="57001" spans="2:2">
      <c r="B57001" s="323"/>
    </row>
    <row r="57002" spans="2:2">
      <c r="B57002" s="323"/>
    </row>
    <row r="57003" spans="2:2">
      <c r="B57003" s="323"/>
    </row>
    <row r="57004" spans="2:2">
      <c r="B57004" s="323"/>
    </row>
    <row r="57005" spans="2:2">
      <c r="B57005" s="323"/>
    </row>
    <row r="57006" spans="2:2">
      <c r="B57006" s="323"/>
    </row>
    <row r="57007" spans="2:2">
      <c r="B57007" s="323"/>
    </row>
    <row r="57008" spans="2:2">
      <c r="B57008" s="323"/>
    </row>
    <row r="57009" spans="2:2">
      <c r="B57009" s="323"/>
    </row>
    <row r="57010" spans="2:2">
      <c r="B57010" s="323"/>
    </row>
    <row r="57011" spans="2:2">
      <c r="B57011" s="323"/>
    </row>
    <row r="57012" spans="2:2">
      <c r="B57012" s="323"/>
    </row>
    <row r="57013" spans="2:2">
      <c r="B57013" s="323"/>
    </row>
    <row r="57014" spans="2:2">
      <c r="B57014" s="323"/>
    </row>
    <row r="57015" spans="2:2">
      <c r="B57015" s="323"/>
    </row>
    <row r="57016" spans="2:2">
      <c r="B57016" s="323"/>
    </row>
    <row r="57017" spans="2:2">
      <c r="B57017" s="323"/>
    </row>
    <row r="57018" spans="2:2">
      <c r="B57018" s="323"/>
    </row>
    <row r="57019" spans="2:2">
      <c r="B57019" s="323"/>
    </row>
    <row r="57020" spans="2:2">
      <c r="B57020" s="323"/>
    </row>
    <row r="57021" spans="2:2">
      <c r="B57021" s="323"/>
    </row>
    <row r="57022" spans="2:2">
      <c r="B57022" s="323"/>
    </row>
    <row r="57023" spans="2:2">
      <c r="B57023" s="323"/>
    </row>
    <row r="57024" spans="2:2">
      <c r="B57024" s="323"/>
    </row>
    <row r="57025" spans="2:2">
      <c r="B57025" s="323"/>
    </row>
    <row r="57026" spans="2:2">
      <c r="B57026" s="323"/>
    </row>
    <row r="57027" spans="2:2">
      <c r="B57027" s="323"/>
    </row>
    <row r="57028" spans="2:2">
      <c r="B57028" s="323"/>
    </row>
    <row r="57029" spans="2:2">
      <c r="B57029" s="323"/>
    </row>
    <row r="57030" spans="2:2">
      <c r="B57030" s="323"/>
    </row>
    <row r="57031" spans="2:2">
      <c r="B57031" s="323"/>
    </row>
    <row r="57032" spans="2:2">
      <c r="B57032" s="323"/>
    </row>
    <row r="57033" spans="2:2">
      <c r="B57033" s="323"/>
    </row>
    <row r="57034" spans="2:2">
      <c r="B57034" s="323"/>
    </row>
    <row r="57035" spans="2:2">
      <c r="B57035" s="323"/>
    </row>
    <row r="57036" spans="2:2">
      <c r="B57036" s="323"/>
    </row>
    <row r="57037" spans="2:2">
      <c r="B57037" s="323"/>
    </row>
    <row r="57038" spans="2:2">
      <c r="B57038" s="323"/>
    </row>
    <row r="57039" spans="2:2">
      <c r="B57039" s="323"/>
    </row>
    <row r="57040" spans="2:2">
      <c r="B57040" s="323"/>
    </row>
    <row r="57041" spans="2:2">
      <c r="B57041" s="323"/>
    </row>
    <row r="57042" spans="2:2">
      <c r="B57042" s="323"/>
    </row>
    <row r="57043" spans="2:2">
      <c r="B57043" s="323"/>
    </row>
    <row r="57044" spans="2:2">
      <c r="B57044" s="323"/>
    </row>
    <row r="57045" spans="2:2">
      <c r="B57045" s="323"/>
    </row>
    <row r="57046" spans="2:2">
      <c r="B57046" s="323"/>
    </row>
    <row r="57047" spans="2:2">
      <c r="B57047" s="323"/>
    </row>
    <row r="57048" spans="2:2">
      <c r="B57048" s="323"/>
    </row>
    <row r="57049" spans="2:2">
      <c r="B57049" s="323"/>
    </row>
    <row r="57050" spans="2:2">
      <c r="B57050" s="323"/>
    </row>
    <row r="57051" spans="2:2">
      <c r="B57051" s="323"/>
    </row>
    <row r="57052" spans="2:2">
      <c r="B57052" s="323"/>
    </row>
    <row r="57053" spans="2:2">
      <c r="B57053" s="323"/>
    </row>
    <row r="57054" spans="2:2">
      <c r="B57054" s="323"/>
    </row>
    <row r="57055" spans="2:2">
      <c r="B57055" s="323"/>
    </row>
    <row r="57056" spans="2:2">
      <c r="B57056" s="323"/>
    </row>
    <row r="57057" spans="2:2">
      <c r="B57057" s="323"/>
    </row>
    <row r="57058" spans="2:2">
      <c r="B57058" s="323"/>
    </row>
    <row r="57059" spans="2:2">
      <c r="B57059" s="323"/>
    </row>
    <row r="57060" spans="2:2">
      <c r="B57060" s="323"/>
    </row>
    <row r="57061" spans="2:2">
      <c r="B57061" s="323"/>
    </row>
    <row r="57062" spans="2:2">
      <c r="B57062" s="323"/>
    </row>
    <row r="57063" spans="2:2">
      <c r="B57063" s="323"/>
    </row>
    <row r="57064" spans="2:2">
      <c r="B57064" s="323"/>
    </row>
    <row r="57065" spans="2:2">
      <c r="B57065" s="323"/>
    </row>
    <row r="57066" spans="2:2">
      <c r="B57066" s="323"/>
    </row>
    <row r="57067" spans="2:2">
      <c r="B57067" s="323"/>
    </row>
    <row r="57068" spans="2:2">
      <c r="B57068" s="323"/>
    </row>
    <row r="57069" spans="2:2">
      <c r="B57069" s="323"/>
    </row>
    <row r="57070" spans="2:2">
      <c r="B57070" s="323"/>
    </row>
    <row r="57071" spans="2:2">
      <c r="B57071" s="323"/>
    </row>
    <row r="57072" spans="2:2">
      <c r="B57072" s="323"/>
    </row>
    <row r="57073" spans="2:2">
      <c r="B57073" s="323"/>
    </row>
    <row r="57074" spans="2:2">
      <c r="B57074" s="323"/>
    </row>
    <row r="57075" spans="2:2">
      <c r="B57075" s="323"/>
    </row>
    <row r="57076" spans="2:2">
      <c r="B57076" s="323"/>
    </row>
    <row r="57077" spans="2:2">
      <c r="B57077" s="323"/>
    </row>
    <row r="57078" spans="2:2">
      <c r="B57078" s="323"/>
    </row>
    <row r="57079" spans="2:2">
      <c r="B57079" s="323"/>
    </row>
    <row r="57080" spans="2:2">
      <c r="B57080" s="323"/>
    </row>
    <row r="57081" spans="2:2">
      <c r="B57081" s="323"/>
    </row>
    <row r="57082" spans="2:2">
      <c r="B57082" s="323"/>
    </row>
    <row r="57083" spans="2:2">
      <c r="B57083" s="323"/>
    </row>
    <row r="57084" spans="2:2">
      <c r="B57084" s="323"/>
    </row>
    <row r="57085" spans="2:2">
      <c r="B57085" s="323"/>
    </row>
    <row r="57086" spans="2:2">
      <c r="B57086" s="323"/>
    </row>
    <row r="57087" spans="2:2">
      <c r="B57087" s="323"/>
    </row>
    <row r="57088" spans="2:2">
      <c r="B57088" s="323"/>
    </row>
    <row r="57089" spans="2:2">
      <c r="B57089" s="323"/>
    </row>
    <row r="57090" spans="2:2">
      <c r="B57090" s="323"/>
    </row>
    <row r="57091" spans="2:2">
      <c r="B57091" s="323"/>
    </row>
    <row r="57092" spans="2:2">
      <c r="B57092" s="323"/>
    </row>
    <row r="57093" spans="2:2">
      <c r="B57093" s="323"/>
    </row>
    <row r="57094" spans="2:2">
      <c r="B57094" s="323"/>
    </row>
    <row r="57095" spans="2:2">
      <c r="B57095" s="323"/>
    </row>
    <row r="57096" spans="2:2">
      <c r="B57096" s="323"/>
    </row>
    <row r="57097" spans="2:2">
      <c r="B57097" s="323"/>
    </row>
    <row r="57098" spans="2:2">
      <c r="B57098" s="323"/>
    </row>
    <row r="57099" spans="2:2">
      <c r="B57099" s="323"/>
    </row>
    <row r="57100" spans="2:2">
      <c r="B57100" s="323"/>
    </row>
    <row r="57101" spans="2:2">
      <c r="B57101" s="323"/>
    </row>
    <row r="57102" spans="2:2">
      <c r="B57102" s="323"/>
    </row>
    <row r="57103" spans="2:2">
      <c r="B57103" s="323"/>
    </row>
    <row r="57104" spans="2:2">
      <c r="B57104" s="323"/>
    </row>
    <row r="57105" spans="2:2">
      <c r="B57105" s="323"/>
    </row>
    <row r="57106" spans="2:2">
      <c r="B57106" s="323"/>
    </row>
    <row r="57107" spans="2:2">
      <c r="B57107" s="323"/>
    </row>
    <row r="57108" spans="2:2">
      <c r="B57108" s="323"/>
    </row>
    <row r="57109" spans="2:2">
      <c r="B57109" s="323"/>
    </row>
    <row r="57110" spans="2:2">
      <c r="B57110" s="323"/>
    </row>
    <row r="57111" spans="2:2">
      <c r="B57111" s="323"/>
    </row>
    <row r="57112" spans="2:2">
      <c r="B57112" s="323"/>
    </row>
    <row r="57113" spans="2:2">
      <c r="B57113" s="323"/>
    </row>
    <row r="57114" spans="2:2">
      <c r="B57114" s="323"/>
    </row>
    <row r="57115" spans="2:2">
      <c r="B57115" s="323"/>
    </row>
    <row r="57116" spans="2:2">
      <c r="B57116" s="323"/>
    </row>
    <row r="57117" spans="2:2">
      <c r="B57117" s="323"/>
    </row>
    <row r="57118" spans="2:2">
      <c r="B57118" s="323"/>
    </row>
    <row r="57119" spans="2:2">
      <c r="B57119" s="323"/>
    </row>
    <row r="57120" spans="2:2">
      <c r="B57120" s="323"/>
    </row>
    <row r="57121" spans="2:2">
      <c r="B57121" s="323"/>
    </row>
    <row r="57122" spans="2:2">
      <c r="B57122" s="323"/>
    </row>
    <row r="57123" spans="2:2">
      <c r="B57123" s="323"/>
    </row>
    <row r="57124" spans="2:2">
      <c r="B57124" s="323"/>
    </row>
    <row r="57125" spans="2:2">
      <c r="B57125" s="323"/>
    </row>
    <row r="57126" spans="2:2">
      <c r="B57126" s="323"/>
    </row>
    <row r="57127" spans="2:2">
      <c r="B57127" s="323"/>
    </row>
    <row r="57128" spans="2:2">
      <c r="B57128" s="323"/>
    </row>
    <row r="57129" spans="2:2">
      <c r="B57129" s="323"/>
    </row>
    <row r="57130" spans="2:2">
      <c r="B57130" s="323"/>
    </row>
    <row r="57131" spans="2:2">
      <c r="B57131" s="323"/>
    </row>
    <row r="57132" spans="2:2">
      <c r="B57132" s="323"/>
    </row>
    <row r="57133" spans="2:2">
      <c r="B57133" s="323"/>
    </row>
    <row r="57134" spans="2:2">
      <c r="B57134" s="323"/>
    </row>
    <row r="57135" spans="2:2">
      <c r="B57135" s="323"/>
    </row>
    <row r="57136" spans="2:2">
      <c r="B57136" s="323"/>
    </row>
    <row r="57137" spans="2:2">
      <c r="B57137" s="323"/>
    </row>
    <row r="57138" spans="2:2">
      <c r="B57138" s="323"/>
    </row>
    <row r="57139" spans="2:2">
      <c r="B57139" s="323"/>
    </row>
    <row r="57140" spans="2:2">
      <c r="B57140" s="323"/>
    </row>
    <row r="57141" spans="2:2">
      <c r="B57141" s="323"/>
    </row>
    <row r="57142" spans="2:2">
      <c r="B57142" s="323"/>
    </row>
    <row r="57143" spans="2:2">
      <c r="B57143" s="323"/>
    </row>
    <row r="57144" spans="2:2">
      <c r="B57144" s="323"/>
    </row>
    <row r="57145" spans="2:2">
      <c r="B57145" s="323"/>
    </row>
    <row r="57146" spans="2:2">
      <c r="B57146" s="323"/>
    </row>
    <row r="57147" spans="2:2">
      <c r="B57147" s="323"/>
    </row>
    <row r="57148" spans="2:2">
      <c r="B57148" s="323"/>
    </row>
    <row r="57149" spans="2:2">
      <c r="B57149" s="323"/>
    </row>
    <row r="57150" spans="2:2">
      <c r="B57150" s="323"/>
    </row>
    <row r="57151" spans="2:2">
      <c r="B57151" s="323"/>
    </row>
    <row r="57152" spans="2:2">
      <c r="B57152" s="323"/>
    </row>
    <row r="57153" spans="2:2">
      <c r="B57153" s="323"/>
    </row>
    <row r="57154" spans="2:2">
      <c r="B57154" s="323"/>
    </row>
    <row r="57155" spans="2:2">
      <c r="B57155" s="323"/>
    </row>
    <row r="57156" spans="2:2">
      <c r="B57156" s="323"/>
    </row>
    <row r="57157" spans="2:2">
      <c r="B57157" s="323"/>
    </row>
    <row r="57158" spans="2:2">
      <c r="B57158" s="323"/>
    </row>
    <row r="57159" spans="2:2">
      <c r="B57159" s="323"/>
    </row>
    <row r="57160" spans="2:2">
      <c r="B57160" s="323"/>
    </row>
    <row r="57161" spans="2:2">
      <c r="B57161" s="323"/>
    </row>
    <row r="57162" spans="2:2">
      <c r="B57162" s="323"/>
    </row>
    <row r="57163" spans="2:2">
      <c r="B57163" s="323"/>
    </row>
    <row r="57164" spans="2:2">
      <c r="B57164" s="323"/>
    </row>
    <row r="57165" spans="2:2">
      <c r="B57165" s="323"/>
    </row>
    <row r="57166" spans="2:2">
      <c r="B57166" s="323"/>
    </row>
    <row r="57167" spans="2:2">
      <c r="B57167" s="323"/>
    </row>
    <row r="57168" spans="2:2">
      <c r="B57168" s="323"/>
    </row>
    <row r="57169" spans="2:2">
      <c r="B57169" s="323"/>
    </row>
    <row r="57170" spans="2:2">
      <c r="B57170" s="323"/>
    </row>
    <row r="57171" spans="2:2">
      <c r="B57171" s="323"/>
    </row>
    <row r="57172" spans="2:2">
      <c r="B57172" s="323"/>
    </row>
    <row r="57173" spans="2:2">
      <c r="B57173" s="323"/>
    </row>
    <row r="57174" spans="2:2">
      <c r="B57174" s="323"/>
    </row>
    <row r="57175" spans="2:2">
      <c r="B57175" s="323"/>
    </row>
    <row r="57176" spans="2:2">
      <c r="B57176" s="323"/>
    </row>
    <row r="57177" spans="2:2">
      <c r="B57177" s="323"/>
    </row>
    <row r="57178" spans="2:2">
      <c r="B57178" s="323"/>
    </row>
    <row r="57179" spans="2:2">
      <c r="B57179" s="323"/>
    </row>
    <row r="57180" spans="2:2">
      <c r="B57180" s="323"/>
    </row>
    <row r="57181" spans="2:2">
      <c r="B57181" s="323"/>
    </row>
    <row r="57182" spans="2:2">
      <c r="B57182" s="323"/>
    </row>
    <row r="57183" spans="2:2">
      <c r="B57183" s="323"/>
    </row>
    <row r="57184" spans="2:2">
      <c r="B57184" s="323"/>
    </row>
    <row r="57185" spans="2:2">
      <c r="B57185" s="323"/>
    </row>
    <row r="57186" spans="2:2">
      <c r="B57186" s="323"/>
    </row>
    <row r="57187" spans="2:2">
      <c r="B57187" s="323"/>
    </row>
    <row r="57188" spans="2:2">
      <c r="B57188" s="323"/>
    </row>
    <row r="57189" spans="2:2">
      <c r="B57189" s="323"/>
    </row>
    <row r="57190" spans="2:2">
      <c r="B57190" s="323"/>
    </row>
    <row r="57191" spans="2:2">
      <c r="B57191" s="323"/>
    </row>
    <row r="57192" spans="2:2">
      <c r="B57192" s="323"/>
    </row>
    <row r="57193" spans="2:2">
      <c r="B57193" s="323"/>
    </row>
    <row r="57194" spans="2:2">
      <c r="B57194" s="323"/>
    </row>
    <row r="57195" spans="2:2">
      <c r="B57195" s="323"/>
    </row>
    <row r="57196" spans="2:2">
      <c r="B57196" s="323"/>
    </row>
    <row r="57197" spans="2:2">
      <c r="B57197" s="323"/>
    </row>
    <row r="57198" spans="2:2">
      <c r="B57198" s="323"/>
    </row>
    <row r="57199" spans="2:2">
      <c r="B57199" s="323"/>
    </row>
    <row r="57200" spans="2:2">
      <c r="B57200" s="323"/>
    </row>
    <row r="57201" spans="2:2">
      <c r="B57201" s="323"/>
    </row>
    <row r="57202" spans="2:2">
      <c r="B57202" s="323"/>
    </row>
    <row r="57203" spans="2:2">
      <c r="B57203" s="323"/>
    </row>
    <row r="57204" spans="2:2">
      <c r="B57204" s="323"/>
    </row>
    <row r="57205" spans="2:2">
      <c r="B57205" s="323"/>
    </row>
    <row r="57206" spans="2:2">
      <c r="B57206" s="323"/>
    </row>
    <row r="57207" spans="2:2">
      <c r="B57207" s="323"/>
    </row>
    <row r="57208" spans="2:2">
      <c r="B57208" s="323"/>
    </row>
    <row r="57209" spans="2:2">
      <c r="B57209" s="323"/>
    </row>
    <row r="57210" spans="2:2">
      <c r="B57210" s="323"/>
    </row>
    <row r="57211" spans="2:2">
      <c r="B57211" s="323"/>
    </row>
    <row r="57212" spans="2:2">
      <c r="B57212" s="323"/>
    </row>
    <row r="57213" spans="2:2">
      <c r="B57213" s="323"/>
    </row>
    <row r="57214" spans="2:2">
      <c r="B57214" s="323"/>
    </row>
    <row r="57215" spans="2:2">
      <c r="B57215" s="323"/>
    </row>
    <row r="57216" spans="2:2">
      <c r="B57216" s="323"/>
    </row>
    <row r="57217" spans="2:2">
      <c r="B57217" s="323"/>
    </row>
    <row r="57218" spans="2:2">
      <c r="B57218" s="323"/>
    </row>
    <row r="57219" spans="2:2">
      <c r="B57219" s="323"/>
    </row>
    <row r="57220" spans="2:2">
      <c r="B57220" s="323"/>
    </row>
    <row r="57221" spans="2:2">
      <c r="B57221" s="323"/>
    </row>
    <row r="57222" spans="2:2">
      <c r="B57222" s="323"/>
    </row>
    <row r="57223" spans="2:2">
      <c r="B57223" s="323"/>
    </row>
    <row r="57224" spans="2:2">
      <c r="B57224" s="323"/>
    </row>
    <row r="57225" spans="2:2">
      <c r="B57225" s="323"/>
    </row>
    <row r="57226" spans="2:2">
      <c r="B57226" s="323"/>
    </row>
    <row r="57227" spans="2:2">
      <c r="B57227" s="323"/>
    </row>
    <row r="57228" spans="2:2">
      <c r="B57228" s="323"/>
    </row>
    <row r="57229" spans="2:2">
      <c r="B57229" s="323"/>
    </row>
    <row r="57230" spans="2:2">
      <c r="B57230" s="323"/>
    </row>
    <row r="57231" spans="2:2">
      <c r="B57231" s="323"/>
    </row>
    <row r="57232" spans="2:2">
      <c r="B57232" s="323"/>
    </row>
    <row r="57233" spans="2:2">
      <c r="B57233" s="323"/>
    </row>
    <row r="57234" spans="2:2">
      <c r="B57234" s="323"/>
    </row>
    <row r="57235" spans="2:2">
      <c r="B57235" s="323"/>
    </row>
    <row r="57236" spans="2:2">
      <c r="B57236" s="323"/>
    </row>
    <row r="57237" spans="2:2">
      <c r="B57237" s="323"/>
    </row>
    <row r="57238" spans="2:2">
      <c r="B57238" s="323"/>
    </row>
    <row r="57239" spans="2:2">
      <c r="B57239" s="323"/>
    </row>
    <row r="57240" spans="2:2">
      <c r="B57240" s="323"/>
    </row>
    <row r="57241" spans="2:2">
      <c r="B57241" s="323"/>
    </row>
    <row r="57242" spans="2:2">
      <c r="B57242" s="323"/>
    </row>
    <row r="57243" spans="2:2">
      <c r="B57243" s="323"/>
    </row>
    <row r="57244" spans="2:2">
      <c r="B57244" s="323"/>
    </row>
    <row r="57245" spans="2:2">
      <c r="B57245" s="323"/>
    </row>
    <row r="57246" spans="2:2">
      <c r="B57246" s="323"/>
    </row>
    <row r="57247" spans="2:2">
      <c r="B57247" s="323"/>
    </row>
    <row r="57248" spans="2:2">
      <c r="B57248" s="323"/>
    </row>
    <row r="57249" spans="2:2">
      <c r="B57249" s="323"/>
    </row>
    <row r="57250" spans="2:2">
      <c r="B57250" s="323"/>
    </row>
    <row r="57251" spans="2:2">
      <c r="B57251" s="323"/>
    </row>
    <row r="57252" spans="2:2">
      <c r="B57252" s="323"/>
    </row>
    <row r="57253" spans="2:2">
      <c r="B57253" s="323"/>
    </row>
    <row r="57254" spans="2:2">
      <c r="B57254" s="323"/>
    </row>
    <row r="57255" spans="2:2">
      <c r="B57255" s="323"/>
    </row>
    <row r="57256" spans="2:2">
      <c r="B57256" s="323"/>
    </row>
    <row r="57257" spans="2:2">
      <c r="B57257" s="323"/>
    </row>
    <row r="57258" spans="2:2">
      <c r="B57258" s="323"/>
    </row>
    <row r="57259" spans="2:2">
      <c r="B57259" s="323"/>
    </row>
    <row r="57260" spans="2:2">
      <c r="B57260" s="323"/>
    </row>
    <row r="57261" spans="2:2">
      <c r="B57261" s="323"/>
    </row>
    <row r="57262" spans="2:2">
      <c r="B57262" s="323"/>
    </row>
    <row r="57263" spans="2:2">
      <c r="B57263" s="323"/>
    </row>
    <row r="57264" spans="2:2">
      <c r="B57264" s="323"/>
    </row>
    <row r="57265" spans="2:2">
      <c r="B57265" s="323"/>
    </row>
    <row r="57266" spans="2:2">
      <c r="B57266" s="323"/>
    </row>
    <row r="57267" spans="2:2">
      <c r="B57267" s="323"/>
    </row>
    <row r="57268" spans="2:2">
      <c r="B57268" s="323"/>
    </row>
    <row r="57269" spans="2:2">
      <c r="B57269" s="323"/>
    </row>
    <row r="57270" spans="2:2">
      <c r="B57270" s="323"/>
    </row>
    <row r="57271" spans="2:2">
      <c r="B57271" s="323"/>
    </row>
    <row r="57272" spans="2:2">
      <c r="B57272" s="323"/>
    </row>
    <row r="57273" spans="2:2">
      <c r="B57273" s="323"/>
    </row>
    <row r="57274" spans="2:2">
      <c r="B57274" s="323"/>
    </row>
    <row r="57275" spans="2:2">
      <c r="B57275" s="323"/>
    </row>
    <row r="57276" spans="2:2">
      <c r="B57276" s="323"/>
    </row>
    <row r="57277" spans="2:2">
      <c r="B57277" s="323"/>
    </row>
    <row r="57278" spans="2:2">
      <c r="B57278" s="323"/>
    </row>
    <row r="57279" spans="2:2">
      <c r="B57279" s="323"/>
    </row>
    <row r="57280" spans="2:2">
      <c r="B57280" s="323"/>
    </row>
    <row r="57281" spans="2:2">
      <c r="B57281" s="323"/>
    </row>
    <row r="57282" spans="2:2">
      <c r="B57282" s="323"/>
    </row>
    <row r="57283" spans="2:2">
      <c r="B57283" s="323"/>
    </row>
    <row r="57284" spans="2:2">
      <c r="B57284" s="323"/>
    </row>
    <row r="57285" spans="2:2">
      <c r="B57285" s="323"/>
    </row>
    <row r="57286" spans="2:2">
      <c r="B57286" s="323"/>
    </row>
    <row r="57287" spans="2:2">
      <c r="B57287" s="323"/>
    </row>
    <row r="57288" spans="2:2">
      <c r="B57288" s="323"/>
    </row>
    <row r="57289" spans="2:2">
      <c r="B57289" s="323"/>
    </row>
    <row r="57290" spans="2:2">
      <c r="B57290" s="323"/>
    </row>
    <row r="57291" spans="2:2">
      <c r="B57291" s="323"/>
    </row>
    <row r="57292" spans="2:2">
      <c r="B57292" s="323"/>
    </row>
    <row r="57293" spans="2:2">
      <c r="B57293" s="323"/>
    </row>
    <row r="57294" spans="2:2">
      <c r="B57294" s="323"/>
    </row>
    <row r="57295" spans="2:2">
      <c r="B57295" s="323"/>
    </row>
    <row r="57296" spans="2:2">
      <c r="B57296" s="323"/>
    </row>
    <row r="57297" spans="2:2">
      <c r="B57297" s="323"/>
    </row>
    <row r="57298" spans="2:2">
      <c r="B57298" s="323"/>
    </row>
    <row r="57299" spans="2:2">
      <c r="B57299" s="323"/>
    </row>
    <row r="57300" spans="2:2">
      <c r="B57300" s="323"/>
    </row>
    <row r="57301" spans="2:2">
      <c r="B57301" s="323"/>
    </row>
    <row r="57302" spans="2:2">
      <c r="B57302" s="323"/>
    </row>
    <row r="57303" spans="2:2">
      <c r="B57303" s="323"/>
    </row>
    <row r="57304" spans="2:2">
      <c r="B57304" s="323"/>
    </row>
    <row r="57305" spans="2:2">
      <c r="B57305" s="323"/>
    </row>
    <row r="57306" spans="2:2">
      <c r="B57306" s="323"/>
    </row>
    <row r="57307" spans="2:2">
      <c r="B57307" s="323"/>
    </row>
    <row r="57308" spans="2:2">
      <c r="B57308" s="323"/>
    </row>
    <row r="57309" spans="2:2">
      <c r="B57309" s="323"/>
    </row>
    <row r="57310" spans="2:2">
      <c r="B57310" s="323"/>
    </row>
    <row r="57311" spans="2:2">
      <c r="B57311" s="323"/>
    </row>
    <row r="57312" spans="2:2">
      <c r="B57312" s="323"/>
    </row>
    <row r="57313" spans="2:2">
      <c r="B57313" s="323"/>
    </row>
    <row r="57314" spans="2:2">
      <c r="B57314" s="323"/>
    </row>
    <row r="57315" spans="2:2">
      <c r="B57315" s="323"/>
    </row>
    <row r="57316" spans="2:2">
      <c r="B57316" s="323"/>
    </row>
    <row r="57317" spans="2:2">
      <c r="B57317" s="323"/>
    </row>
    <row r="57318" spans="2:2">
      <c r="B57318" s="323"/>
    </row>
    <row r="57319" spans="2:2">
      <c r="B57319" s="323"/>
    </row>
    <row r="57320" spans="2:2">
      <c r="B57320" s="323"/>
    </row>
    <row r="57321" spans="2:2">
      <c r="B57321" s="323"/>
    </row>
    <row r="57322" spans="2:2">
      <c r="B57322" s="323"/>
    </row>
    <row r="57323" spans="2:2">
      <c r="B57323" s="323"/>
    </row>
    <row r="57324" spans="2:2">
      <c r="B57324" s="323"/>
    </row>
    <row r="57325" spans="2:2">
      <c r="B57325" s="323"/>
    </row>
    <row r="57326" spans="2:2">
      <c r="B57326" s="323"/>
    </row>
    <row r="57327" spans="2:2">
      <c r="B57327" s="323"/>
    </row>
    <row r="57328" spans="2:2">
      <c r="B57328" s="323"/>
    </row>
    <row r="57329" spans="2:2">
      <c r="B57329" s="323"/>
    </row>
    <row r="57330" spans="2:2">
      <c r="B57330" s="323"/>
    </row>
    <row r="57331" spans="2:2">
      <c r="B57331" s="323"/>
    </row>
    <row r="57332" spans="2:2">
      <c r="B57332" s="323"/>
    </row>
    <row r="57333" spans="2:2">
      <c r="B57333" s="323"/>
    </row>
    <row r="57334" spans="2:2">
      <c r="B57334" s="323"/>
    </row>
    <row r="57335" spans="2:2">
      <c r="B57335" s="323"/>
    </row>
    <row r="57336" spans="2:2">
      <c r="B57336" s="323"/>
    </row>
    <row r="57337" spans="2:2">
      <c r="B57337" s="323"/>
    </row>
    <row r="57338" spans="2:2">
      <c r="B57338" s="323"/>
    </row>
    <row r="57339" spans="2:2">
      <c r="B57339" s="323"/>
    </row>
    <row r="57340" spans="2:2">
      <c r="B57340" s="323"/>
    </row>
    <row r="57341" spans="2:2">
      <c r="B57341" s="323"/>
    </row>
    <row r="57342" spans="2:2">
      <c r="B57342" s="323"/>
    </row>
    <row r="57343" spans="2:2">
      <c r="B57343" s="323"/>
    </row>
    <row r="57344" spans="2:2">
      <c r="B57344" s="323"/>
    </row>
    <row r="57345" spans="2:2">
      <c r="B57345" s="323"/>
    </row>
    <row r="57346" spans="2:2">
      <c r="B57346" s="323"/>
    </row>
    <row r="57347" spans="2:2">
      <c r="B57347" s="323"/>
    </row>
    <row r="57348" spans="2:2">
      <c r="B57348" s="323"/>
    </row>
    <row r="57349" spans="2:2">
      <c r="B57349" s="323"/>
    </row>
    <row r="57350" spans="2:2">
      <c r="B57350" s="323"/>
    </row>
    <row r="57351" spans="2:2">
      <c r="B57351" s="323"/>
    </row>
    <row r="57352" spans="2:2">
      <c r="B57352" s="323"/>
    </row>
    <row r="57353" spans="2:2">
      <c r="B57353" s="323"/>
    </row>
    <row r="57354" spans="2:2">
      <c r="B57354" s="323"/>
    </row>
    <row r="57355" spans="2:2">
      <c r="B57355" s="323"/>
    </row>
    <row r="57356" spans="2:2">
      <c r="B57356" s="323"/>
    </row>
    <row r="57357" spans="2:2">
      <c r="B57357" s="323"/>
    </row>
    <row r="57358" spans="2:2">
      <c r="B57358" s="323"/>
    </row>
    <row r="57359" spans="2:2">
      <c r="B57359" s="323"/>
    </row>
    <row r="57360" spans="2:2">
      <c r="B57360" s="323"/>
    </row>
    <row r="57361" spans="2:2">
      <c r="B57361" s="323"/>
    </row>
    <row r="57362" spans="2:2">
      <c r="B57362" s="323"/>
    </row>
    <row r="57363" spans="2:2">
      <c r="B57363" s="323"/>
    </row>
    <row r="57364" spans="2:2">
      <c r="B57364" s="323"/>
    </row>
    <row r="57365" spans="2:2">
      <c r="B57365" s="323"/>
    </row>
    <row r="57366" spans="2:2">
      <c r="B57366" s="323"/>
    </row>
    <row r="57367" spans="2:2">
      <c r="B57367" s="323"/>
    </row>
    <row r="57368" spans="2:2">
      <c r="B57368" s="323"/>
    </row>
    <row r="57369" spans="2:2">
      <c r="B57369" s="323"/>
    </row>
    <row r="57370" spans="2:2">
      <c r="B57370" s="323"/>
    </row>
    <row r="57371" spans="2:2">
      <c r="B57371" s="323"/>
    </row>
    <row r="57372" spans="2:2">
      <c r="B57372" s="323"/>
    </row>
    <row r="57373" spans="2:2">
      <c r="B57373" s="323"/>
    </row>
    <row r="57374" spans="2:2">
      <c r="B57374" s="323"/>
    </row>
    <row r="57375" spans="2:2">
      <c r="B57375" s="323"/>
    </row>
    <row r="57376" spans="2:2">
      <c r="B57376" s="323"/>
    </row>
    <row r="57377" spans="2:2">
      <c r="B57377" s="323"/>
    </row>
    <row r="57378" spans="2:2">
      <c r="B57378" s="323"/>
    </row>
    <row r="57379" spans="2:2">
      <c r="B57379" s="323"/>
    </row>
    <row r="57380" spans="2:2">
      <c r="B57380" s="323"/>
    </row>
    <row r="57381" spans="2:2">
      <c r="B57381" s="323"/>
    </row>
    <row r="57382" spans="2:2">
      <c r="B57382" s="323"/>
    </row>
    <row r="57383" spans="2:2">
      <c r="B57383" s="323"/>
    </row>
    <row r="57384" spans="2:2">
      <c r="B57384" s="323"/>
    </row>
    <row r="57385" spans="2:2">
      <c r="B57385" s="323"/>
    </row>
    <row r="57386" spans="2:2">
      <c r="B57386" s="323"/>
    </row>
    <row r="57387" spans="2:2">
      <c r="B57387" s="323"/>
    </row>
    <row r="57388" spans="2:2">
      <c r="B57388" s="323"/>
    </row>
    <row r="57389" spans="2:2">
      <c r="B57389" s="323"/>
    </row>
    <row r="57390" spans="2:2">
      <c r="B57390" s="323"/>
    </row>
    <row r="57391" spans="2:2">
      <c r="B57391" s="323"/>
    </row>
    <row r="57392" spans="2:2">
      <c r="B57392" s="323"/>
    </row>
    <row r="57393" spans="2:2">
      <c r="B57393" s="323"/>
    </row>
    <row r="57394" spans="2:2">
      <c r="B57394" s="323"/>
    </row>
    <row r="57395" spans="2:2">
      <c r="B57395" s="323"/>
    </row>
    <row r="57396" spans="2:2">
      <c r="B57396" s="323"/>
    </row>
    <row r="57397" spans="2:2">
      <c r="B57397" s="323"/>
    </row>
    <row r="57398" spans="2:2">
      <c r="B57398" s="323"/>
    </row>
    <row r="57399" spans="2:2">
      <c r="B57399" s="323"/>
    </row>
    <row r="57400" spans="2:2">
      <c r="B57400" s="323"/>
    </row>
    <row r="57401" spans="2:2">
      <c r="B57401" s="323"/>
    </row>
    <row r="57402" spans="2:2">
      <c r="B57402" s="323"/>
    </row>
    <row r="57403" spans="2:2">
      <c r="B57403" s="323"/>
    </row>
    <row r="57404" spans="2:2">
      <c r="B57404" s="323"/>
    </row>
    <row r="57405" spans="2:2">
      <c r="B57405" s="323"/>
    </row>
    <row r="57406" spans="2:2">
      <c r="B57406" s="323"/>
    </row>
    <row r="57407" spans="2:2">
      <c r="B57407" s="323"/>
    </row>
    <row r="57408" spans="2:2">
      <c r="B57408" s="323"/>
    </row>
    <row r="57409" spans="2:2">
      <c r="B57409" s="323"/>
    </row>
    <row r="57410" spans="2:2">
      <c r="B57410" s="323"/>
    </row>
    <row r="57411" spans="2:2">
      <c r="B57411" s="323"/>
    </row>
    <row r="57412" spans="2:2">
      <c r="B57412" s="323"/>
    </row>
    <row r="57413" spans="2:2">
      <c r="B57413" s="323"/>
    </row>
    <row r="57414" spans="2:2">
      <c r="B57414" s="323"/>
    </row>
    <row r="57415" spans="2:2">
      <c r="B57415" s="323"/>
    </row>
    <row r="57416" spans="2:2">
      <c r="B57416" s="323"/>
    </row>
    <row r="57417" spans="2:2">
      <c r="B57417" s="323"/>
    </row>
    <row r="57418" spans="2:2">
      <c r="B57418" s="323"/>
    </row>
    <row r="57419" spans="2:2">
      <c r="B57419" s="323"/>
    </row>
    <row r="57420" spans="2:2">
      <c r="B57420" s="323"/>
    </row>
    <row r="57421" spans="2:2">
      <c r="B57421" s="323"/>
    </row>
    <row r="57422" spans="2:2">
      <c r="B57422" s="323"/>
    </row>
    <row r="57423" spans="2:2">
      <c r="B57423" s="323"/>
    </row>
    <row r="57424" spans="2:2">
      <c r="B57424" s="323"/>
    </row>
    <row r="57425" spans="2:2">
      <c r="B57425" s="323"/>
    </row>
    <row r="57426" spans="2:2">
      <c r="B57426" s="323"/>
    </row>
    <row r="57427" spans="2:2">
      <c r="B57427" s="323"/>
    </row>
    <row r="57428" spans="2:2">
      <c r="B57428" s="323"/>
    </row>
    <row r="57429" spans="2:2">
      <c r="B57429" s="323"/>
    </row>
    <row r="57430" spans="2:2">
      <c r="B57430" s="323"/>
    </row>
    <row r="57431" spans="2:2">
      <c r="B57431" s="323"/>
    </row>
    <row r="57432" spans="2:2">
      <c r="B57432" s="323"/>
    </row>
    <row r="57433" spans="2:2">
      <c r="B57433" s="323"/>
    </row>
    <row r="57434" spans="2:2">
      <c r="B57434" s="323"/>
    </row>
    <row r="57435" spans="2:2">
      <c r="B57435" s="323"/>
    </row>
    <row r="57436" spans="2:2">
      <c r="B57436" s="323"/>
    </row>
    <row r="57437" spans="2:2">
      <c r="B57437" s="323"/>
    </row>
    <row r="57438" spans="2:2">
      <c r="B57438" s="323"/>
    </row>
    <row r="57439" spans="2:2">
      <c r="B57439" s="323"/>
    </row>
    <row r="57440" spans="2:2">
      <c r="B57440" s="323"/>
    </row>
    <row r="57441" spans="2:2">
      <c r="B57441" s="323"/>
    </row>
    <row r="57442" spans="2:2">
      <c r="B57442" s="323"/>
    </row>
    <row r="57443" spans="2:2">
      <c r="B57443" s="323"/>
    </row>
    <row r="57444" spans="2:2">
      <c r="B57444" s="323"/>
    </row>
    <row r="57445" spans="2:2">
      <c r="B57445" s="323"/>
    </row>
    <row r="57446" spans="2:2">
      <c r="B57446" s="323"/>
    </row>
    <row r="57447" spans="2:2">
      <c r="B57447" s="323"/>
    </row>
    <row r="57448" spans="2:2">
      <c r="B57448" s="323"/>
    </row>
    <row r="57449" spans="2:2">
      <c r="B57449" s="323"/>
    </row>
    <row r="57450" spans="2:2">
      <c r="B57450" s="323"/>
    </row>
    <row r="57451" spans="2:2">
      <c r="B57451" s="323"/>
    </row>
    <row r="57452" spans="2:2">
      <c r="B57452" s="323"/>
    </row>
    <row r="57453" spans="2:2">
      <c r="B57453" s="323"/>
    </row>
    <row r="57454" spans="2:2">
      <c r="B57454" s="323"/>
    </row>
    <row r="57455" spans="2:2">
      <c r="B57455" s="323"/>
    </row>
    <row r="57456" spans="2:2">
      <c r="B57456" s="323"/>
    </row>
    <row r="57457" spans="2:2">
      <c r="B57457" s="323"/>
    </row>
    <row r="57458" spans="2:2">
      <c r="B57458" s="323"/>
    </row>
    <row r="57459" spans="2:2">
      <c r="B57459" s="323"/>
    </row>
    <row r="57460" spans="2:2">
      <c r="B57460" s="323"/>
    </row>
    <row r="57461" spans="2:2">
      <c r="B57461" s="323"/>
    </row>
    <row r="57462" spans="2:2">
      <c r="B57462" s="323"/>
    </row>
    <row r="57463" spans="2:2">
      <c r="B57463" s="323"/>
    </row>
    <row r="57464" spans="2:2">
      <c r="B57464" s="323"/>
    </row>
    <row r="57465" spans="2:2">
      <c r="B57465" s="323"/>
    </row>
    <row r="57466" spans="2:2">
      <c r="B57466" s="323"/>
    </row>
    <row r="57467" spans="2:2">
      <c r="B57467" s="323"/>
    </row>
    <row r="57468" spans="2:2">
      <c r="B57468" s="323"/>
    </row>
    <row r="57469" spans="2:2">
      <c r="B57469" s="323"/>
    </row>
    <row r="57470" spans="2:2">
      <c r="B57470" s="323"/>
    </row>
    <row r="57471" spans="2:2">
      <c r="B57471" s="323"/>
    </row>
    <row r="57472" spans="2:2">
      <c r="B57472" s="323"/>
    </row>
    <row r="57473" spans="2:2">
      <c r="B57473" s="323"/>
    </row>
    <row r="57474" spans="2:2">
      <c r="B57474" s="323"/>
    </row>
    <row r="57475" spans="2:2">
      <c r="B57475" s="323"/>
    </row>
    <row r="57476" spans="2:2">
      <c r="B57476" s="323"/>
    </row>
    <row r="57477" spans="2:2">
      <c r="B57477" s="323"/>
    </row>
    <row r="57478" spans="2:2">
      <c r="B57478" s="323"/>
    </row>
    <row r="57479" spans="2:2">
      <c r="B57479" s="323"/>
    </row>
    <row r="57480" spans="2:2">
      <c r="B57480" s="323"/>
    </row>
    <row r="57481" spans="2:2">
      <c r="B57481" s="323"/>
    </row>
    <row r="57482" spans="2:2">
      <c r="B57482" s="323"/>
    </row>
    <row r="57483" spans="2:2">
      <c r="B57483" s="323"/>
    </row>
    <row r="57484" spans="2:2">
      <c r="B57484" s="323"/>
    </row>
    <row r="57485" spans="2:2">
      <c r="B57485" s="323"/>
    </row>
    <row r="57486" spans="2:2">
      <c r="B57486" s="323"/>
    </row>
    <row r="57487" spans="2:2">
      <c r="B57487" s="323"/>
    </row>
    <row r="57488" spans="2:2">
      <c r="B57488" s="323"/>
    </row>
    <row r="57489" spans="2:2">
      <c r="B57489" s="323"/>
    </row>
    <row r="57490" spans="2:2">
      <c r="B57490" s="323"/>
    </row>
    <row r="57491" spans="2:2">
      <c r="B57491" s="323"/>
    </row>
    <row r="57492" spans="2:2">
      <c r="B57492" s="323"/>
    </row>
    <row r="57493" spans="2:2">
      <c r="B57493" s="323"/>
    </row>
    <row r="57494" spans="2:2">
      <c r="B57494" s="323"/>
    </row>
    <row r="57495" spans="2:2">
      <c r="B57495" s="323"/>
    </row>
    <row r="57496" spans="2:2">
      <c r="B57496" s="323"/>
    </row>
    <row r="57497" spans="2:2">
      <c r="B57497" s="323"/>
    </row>
    <row r="57498" spans="2:2">
      <c r="B57498" s="323"/>
    </row>
    <row r="57499" spans="2:2">
      <c r="B57499" s="323"/>
    </row>
    <row r="57500" spans="2:2">
      <c r="B57500" s="323"/>
    </row>
    <row r="57501" spans="2:2">
      <c r="B57501" s="323"/>
    </row>
    <row r="57502" spans="2:2">
      <c r="B57502" s="323"/>
    </row>
    <row r="57503" spans="2:2">
      <c r="B57503" s="323"/>
    </row>
    <row r="57504" spans="2:2">
      <c r="B57504" s="323"/>
    </row>
    <row r="57505" spans="2:2">
      <c r="B57505" s="323"/>
    </row>
    <row r="57506" spans="2:2">
      <c r="B57506" s="323"/>
    </row>
    <row r="57507" spans="2:2">
      <c r="B57507" s="323"/>
    </row>
    <row r="57508" spans="2:2">
      <c r="B57508" s="323"/>
    </row>
    <row r="57509" spans="2:2">
      <c r="B57509" s="323"/>
    </row>
    <row r="57510" spans="2:2">
      <c r="B57510" s="323"/>
    </row>
    <row r="57511" spans="2:2">
      <c r="B57511" s="323"/>
    </row>
    <row r="57512" spans="2:2">
      <c r="B57512" s="323"/>
    </row>
    <row r="57513" spans="2:2">
      <c r="B57513" s="323"/>
    </row>
    <row r="57514" spans="2:2">
      <c r="B57514" s="323"/>
    </row>
    <row r="57515" spans="2:2">
      <c r="B57515" s="323"/>
    </row>
    <row r="57516" spans="2:2">
      <c r="B57516" s="323"/>
    </row>
    <row r="57517" spans="2:2">
      <c r="B57517" s="323"/>
    </row>
    <row r="57518" spans="2:2">
      <c r="B57518" s="323"/>
    </row>
    <row r="57519" spans="2:2">
      <c r="B57519" s="323"/>
    </row>
    <row r="57520" spans="2:2">
      <c r="B57520" s="323"/>
    </row>
    <row r="57521" spans="2:2">
      <c r="B57521" s="323"/>
    </row>
    <row r="57522" spans="2:2">
      <c r="B57522" s="323"/>
    </row>
    <row r="57523" spans="2:2">
      <c r="B57523" s="323"/>
    </row>
    <row r="57524" spans="2:2">
      <c r="B57524" s="323"/>
    </row>
    <row r="57525" spans="2:2">
      <c r="B57525" s="323"/>
    </row>
    <row r="57526" spans="2:2">
      <c r="B57526" s="323"/>
    </row>
    <row r="57527" spans="2:2">
      <c r="B57527" s="323"/>
    </row>
    <row r="57528" spans="2:2">
      <c r="B57528" s="323"/>
    </row>
    <row r="57529" spans="2:2">
      <c r="B57529" s="323"/>
    </row>
    <row r="57530" spans="2:2">
      <c r="B57530" s="323"/>
    </row>
    <row r="57531" spans="2:2">
      <c r="B57531" s="323"/>
    </row>
    <row r="57532" spans="2:2">
      <c r="B57532" s="323"/>
    </row>
    <row r="57533" spans="2:2">
      <c r="B57533" s="323"/>
    </row>
    <row r="57534" spans="2:2">
      <c r="B57534" s="323"/>
    </row>
    <row r="57535" spans="2:2">
      <c r="B57535" s="323"/>
    </row>
    <row r="57536" spans="2:2">
      <c r="B57536" s="323"/>
    </row>
    <row r="57537" spans="2:2">
      <c r="B57537" s="323"/>
    </row>
    <row r="57538" spans="2:2">
      <c r="B57538" s="323"/>
    </row>
    <row r="57539" spans="2:2">
      <c r="B57539" s="323"/>
    </row>
    <row r="57540" spans="2:2">
      <c r="B57540" s="323"/>
    </row>
    <row r="57541" spans="2:2">
      <c r="B57541" s="323"/>
    </row>
    <row r="57542" spans="2:2">
      <c r="B57542" s="323"/>
    </row>
    <row r="57543" spans="2:2">
      <c r="B57543" s="323"/>
    </row>
    <row r="57544" spans="2:2">
      <c r="B57544" s="323"/>
    </row>
    <row r="57545" spans="2:2">
      <c r="B57545" s="323"/>
    </row>
    <row r="57546" spans="2:2">
      <c r="B57546" s="323"/>
    </row>
    <row r="57547" spans="2:2">
      <c r="B57547" s="323"/>
    </row>
    <row r="57548" spans="2:2">
      <c r="B57548" s="323"/>
    </row>
    <row r="57549" spans="2:2">
      <c r="B57549" s="323"/>
    </row>
    <row r="57550" spans="2:2">
      <c r="B57550" s="323"/>
    </row>
    <row r="57551" spans="2:2">
      <c r="B57551" s="323"/>
    </row>
    <row r="57552" spans="2:2">
      <c r="B57552" s="323"/>
    </row>
    <row r="57553" spans="2:2">
      <c r="B57553" s="323"/>
    </row>
    <row r="57554" spans="2:2">
      <c r="B57554" s="323"/>
    </row>
    <row r="57555" spans="2:2">
      <c r="B57555" s="323"/>
    </row>
    <row r="57556" spans="2:2">
      <c r="B57556" s="323"/>
    </row>
    <row r="57557" spans="2:2">
      <c r="B57557" s="323"/>
    </row>
    <row r="57558" spans="2:2">
      <c r="B57558" s="323"/>
    </row>
    <row r="57559" spans="2:2">
      <c r="B57559" s="323"/>
    </row>
    <row r="57560" spans="2:2">
      <c r="B57560" s="323"/>
    </row>
    <row r="57561" spans="2:2">
      <c r="B57561" s="323"/>
    </row>
    <row r="57562" spans="2:2">
      <c r="B57562" s="323"/>
    </row>
    <row r="57563" spans="2:2">
      <c r="B57563" s="323"/>
    </row>
    <row r="57564" spans="2:2">
      <c r="B57564" s="323"/>
    </row>
    <row r="57565" spans="2:2">
      <c r="B57565" s="323"/>
    </row>
    <row r="57566" spans="2:2">
      <c r="B57566" s="323"/>
    </row>
    <row r="57567" spans="2:2">
      <c r="B57567" s="323"/>
    </row>
    <row r="57568" spans="2:2">
      <c r="B57568" s="323"/>
    </row>
    <row r="57569" spans="2:2">
      <c r="B57569" s="323"/>
    </row>
    <row r="57570" spans="2:2">
      <c r="B57570" s="323"/>
    </row>
    <row r="57571" spans="2:2">
      <c r="B57571" s="323"/>
    </row>
    <row r="57572" spans="2:2">
      <c r="B57572" s="323"/>
    </row>
    <row r="57573" spans="2:2">
      <c r="B57573" s="323"/>
    </row>
    <row r="57574" spans="2:2">
      <c r="B57574" s="323"/>
    </row>
    <row r="57575" spans="2:2">
      <c r="B57575" s="323"/>
    </row>
    <row r="57576" spans="2:2">
      <c r="B57576" s="323"/>
    </row>
    <row r="57577" spans="2:2">
      <c r="B57577" s="323"/>
    </row>
    <row r="57578" spans="2:2">
      <c r="B57578" s="323"/>
    </row>
    <row r="57579" spans="2:2">
      <c r="B57579" s="323"/>
    </row>
    <row r="57580" spans="2:2">
      <c r="B57580" s="323"/>
    </row>
    <row r="57581" spans="2:2">
      <c r="B57581" s="323"/>
    </row>
    <row r="57582" spans="2:2">
      <c r="B57582" s="323"/>
    </row>
    <row r="57583" spans="2:2">
      <c r="B57583" s="323"/>
    </row>
    <row r="57584" spans="2:2">
      <c r="B57584" s="323"/>
    </row>
    <row r="57585" spans="2:2">
      <c r="B57585" s="323"/>
    </row>
    <row r="57586" spans="2:2">
      <c r="B57586" s="323"/>
    </row>
    <row r="57587" spans="2:2">
      <c r="B57587" s="323"/>
    </row>
    <row r="57588" spans="2:2">
      <c r="B57588" s="323"/>
    </row>
    <row r="57589" spans="2:2">
      <c r="B57589" s="323"/>
    </row>
    <row r="57590" spans="2:2">
      <c r="B57590" s="323"/>
    </row>
    <row r="57591" spans="2:2">
      <c r="B57591" s="323"/>
    </row>
    <row r="57592" spans="2:2">
      <c r="B57592" s="323"/>
    </row>
    <row r="57593" spans="2:2">
      <c r="B57593" s="323"/>
    </row>
    <row r="57594" spans="2:2">
      <c r="B57594" s="323"/>
    </row>
    <row r="57595" spans="2:2">
      <c r="B57595" s="323"/>
    </row>
    <row r="57596" spans="2:2">
      <c r="B57596" s="323"/>
    </row>
    <row r="57597" spans="2:2">
      <c r="B57597" s="323"/>
    </row>
    <row r="57598" spans="2:2">
      <c r="B57598" s="323"/>
    </row>
    <row r="57599" spans="2:2">
      <c r="B57599" s="323"/>
    </row>
    <row r="57600" spans="2:2">
      <c r="B57600" s="323"/>
    </row>
    <row r="57601" spans="2:2">
      <c r="B57601" s="323"/>
    </row>
    <row r="57602" spans="2:2">
      <c r="B57602" s="323"/>
    </row>
    <row r="57603" spans="2:2">
      <c r="B57603" s="323"/>
    </row>
    <row r="57604" spans="2:2">
      <c r="B57604" s="323"/>
    </row>
    <row r="57605" spans="2:2">
      <c r="B57605" s="323"/>
    </row>
    <row r="57606" spans="2:2">
      <c r="B57606" s="323"/>
    </row>
    <row r="57607" spans="2:2">
      <c r="B57607" s="323"/>
    </row>
    <row r="57608" spans="2:2">
      <c r="B57608" s="323"/>
    </row>
    <row r="57609" spans="2:2">
      <c r="B57609" s="323"/>
    </row>
    <row r="57610" spans="2:2">
      <c r="B57610" s="323"/>
    </row>
    <row r="57611" spans="2:2">
      <c r="B57611" s="323"/>
    </row>
    <row r="57612" spans="2:2">
      <c r="B57612" s="323"/>
    </row>
    <row r="57613" spans="2:2">
      <c r="B57613" s="323"/>
    </row>
    <row r="57614" spans="2:2">
      <c r="B57614" s="323"/>
    </row>
    <row r="57615" spans="2:2">
      <c r="B57615" s="323"/>
    </row>
    <row r="57616" spans="2:2">
      <c r="B57616" s="323"/>
    </row>
    <row r="57617" spans="2:2">
      <c r="B57617" s="323"/>
    </row>
    <row r="57618" spans="2:2">
      <c r="B57618" s="323"/>
    </row>
    <row r="57619" spans="2:2">
      <c r="B57619" s="323"/>
    </row>
    <row r="57620" spans="2:2">
      <c r="B57620" s="323"/>
    </row>
    <row r="57621" spans="2:2">
      <c r="B57621" s="323"/>
    </row>
    <row r="57622" spans="2:2">
      <c r="B57622" s="323"/>
    </row>
    <row r="57623" spans="2:2">
      <c r="B57623" s="323"/>
    </row>
    <row r="57624" spans="2:2">
      <c r="B57624" s="323"/>
    </row>
    <row r="57625" spans="2:2">
      <c r="B57625" s="323"/>
    </row>
    <row r="57626" spans="2:2">
      <c r="B57626" s="323"/>
    </row>
    <row r="57627" spans="2:2">
      <c r="B57627" s="323"/>
    </row>
    <row r="57628" spans="2:2">
      <c r="B57628" s="323"/>
    </row>
    <row r="57629" spans="2:2">
      <c r="B57629" s="323"/>
    </row>
    <row r="57630" spans="2:2">
      <c r="B57630" s="323"/>
    </row>
    <row r="57631" spans="2:2">
      <c r="B57631" s="323"/>
    </row>
    <row r="57632" spans="2:2">
      <c r="B57632" s="323"/>
    </row>
    <row r="57633" spans="2:2">
      <c r="B57633" s="323"/>
    </row>
    <row r="57634" spans="2:2">
      <c r="B57634" s="323"/>
    </row>
    <row r="57635" spans="2:2">
      <c r="B57635" s="323"/>
    </row>
    <row r="57636" spans="2:2">
      <c r="B57636" s="323"/>
    </row>
    <row r="57637" spans="2:2">
      <c r="B57637" s="323"/>
    </row>
    <row r="57638" spans="2:2">
      <c r="B57638" s="323"/>
    </row>
    <row r="57639" spans="2:2">
      <c r="B57639" s="323"/>
    </row>
    <row r="57640" spans="2:2">
      <c r="B57640" s="323"/>
    </row>
    <row r="57641" spans="2:2">
      <c r="B57641" s="323"/>
    </row>
    <row r="57642" spans="2:2">
      <c r="B57642" s="323"/>
    </row>
    <row r="57643" spans="2:2">
      <c r="B57643" s="323"/>
    </row>
    <row r="57644" spans="2:2">
      <c r="B57644" s="323"/>
    </row>
    <row r="57645" spans="2:2">
      <c r="B57645" s="323"/>
    </row>
    <row r="57646" spans="2:2">
      <c r="B57646" s="323"/>
    </row>
    <row r="57647" spans="2:2">
      <c r="B57647" s="323"/>
    </row>
    <row r="57648" spans="2:2">
      <c r="B57648" s="323"/>
    </row>
    <row r="57649" spans="2:2">
      <c r="B57649" s="323"/>
    </row>
    <row r="57650" spans="2:2">
      <c r="B57650" s="323"/>
    </row>
    <row r="57651" spans="2:2">
      <c r="B57651" s="323"/>
    </row>
    <row r="57652" spans="2:2">
      <c r="B57652" s="323"/>
    </row>
    <row r="57653" spans="2:2">
      <c r="B57653" s="323"/>
    </row>
    <row r="57654" spans="2:2">
      <c r="B57654" s="323"/>
    </row>
    <row r="57655" spans="2:2">
      <c r="B57655" s="323"/>
    </row>
    <row r="57656" spans="2:2">
      <c r="B57656" s="323"/>
    </row>
    <row r="57657" spans="2:2">
      <c r="B57657" s="323"/>
    </row>
    <row r="57658" spans="2:2">
      <c r="B57658" s="323"/>
    </row>
    <row r="57659" spans="2:2">
      <c r="B57659" s="323"/>
    </row>
    <row r="57660" spans="2:2">
      <c r="B57660" s="323"/>
    </row>
    <row r="57661" spans="2:2">
      <c r="B57661" s="323"/>
    </row>
    <row r="57662" spans="2:2">
      <c r="B57662" s="323"/>
    </row>
    <row r="57663" spans="2:2">
      <c r="B57663" s="323"/>
    </row>
    <row r="57664" spans="2:2">
      <c r="B57664" s="323"/>
    </row>
    <row r="57665" spans="2:2">
      <c r="B57665" s="323"/>
    </row>
    <row r="57666" spans="2:2">
      <c r="B57666" s="323"/>
    </row>
    <row r="57667" spans="2:2">
      <c r="B57667" s="323"/>
    </row>
    <row r="57668" spans="2:2">
      <c r="B57668" s="323"/>
    </row>
    <row r="57669" spans="2:2">
      <c r="B57669" s="323"/>
    </row>
    <row r="57670" spans="2:2">
      <c r="B57670" s="323"/>
    </row>
    <row r="57671" spans="2:2">
      <c r="B57671" s="323"/>
    </row>
    <row r="57672" spans="2:2">
      <c r="B57672" s="323"/>
    </row>
    <row r="57673" spans="2:2">
      <c r="B57673" s="323"/>
    </row>
    <row r="57674" spans="2:2">
      <c r="B57674" s="323"/>
    </row>
    <row r="57675" spans="2:2">
      <c r="B57675" s="323"/>
    </row>
    <row r="57676" spans="2:2">
      <c r="B57676" s="323"/>
    </row>
    <row r="57677" spans="2:2">
      <c r="B57677" s="323"/>
    </row>
    <row r="57678" spans="2:2">
      <c r="B57678" s="323"/>
    </row>
    <row r="57679" spans="2:2">
      <c r="B57679" s="323"/>
    </row>
    <row r="57680" spans="2:2">
      <c r="B57680" s="323"/>
    </row>
    <row r="57681" spans="2:2">
      <c r="B57681" s="323"/>
    </row>
    <row r="57682" spans="2:2">
      <c r="B57682" s="323"/>
    </row>
    <row r="57683" spans="2:2">
      <c r="B57683" s="323"/>
    </row>
    <row r="57684" spans="2:2">
      <c r="B57684" s="323"/>
    </row>
    <row r="57685" spans="2:2">
      <c r="B57685" s="323"/>
    </row>
    <row r="57686" spans="2:2">
      <c r="B57686" s="323"/>
    </row>
    <row r="57687" spans="2:2">
      <c r="B57687" s="323"/>
    </row>
    <row r="57688" spans="2:2">
      <c r="B57688" s="323"/>
    </row>
    <row r="57689" spans="2:2">
      <c r="B57689" s="323"/>
    </row>
    <row r="57690" spans="2:2">
      <c r="B57690" s="323"/>
    </row>
    <row r="57691" spans="2:2">
      <c r="B57691" s="323"/>
    </row>
    <row r="57692" spans="2:2">
      <c r="B57692" s="323"/>
    </row>
    <row r="57693" spans="2:2">
      <c r="B57693" s="323"/>
    </row>
    <row r="57694" spans="2:2">
      <c r="B57694" s="323"/>
    </row>
    <row r="57695" spans="2:2">
      <c r="B57695" s="323"/>
    </row>
    <row r="57696" spans="2:2">
      <c r="B57696" s="323"/>
    </row>
    <row r="57697" spans="2:2">
      <c r="B57697" s="323"/>
    </row>
    <row r="57698" spans="2:2">
      <c r="B57698" s="323"/>
    </row>
    <row r="57699" spans="2:2">
      <c r="B57699" s="323"/>
    </row>
    <row r="57700" spans="2:2">
      <c r="B57700" s="323"/>
    </row>
    <row r="57701" spans="2:2">
      <c r="B57701" s="323"/>
    </row>
    <row r="57702" spans="2:2">
      <c r="B57702" s="323"/>
    </row>
    <row r="57703" spans="2:2">
      <c r="B57703" s="323"/>
    </row>
    <row r="57704" spans="2:2">
      <c r="B57704" s="323"/>
    </row>
    <row r="57705" spans="2:2">
      <c r="B57705" s="323"/>
    </row>
    <row r="57706" spans="2:2">
      <c r="B57706" s="323"/>
    </row>
    <row r="57707" spans="2:2">
      <c r="B57707" s="323"/>
    </row>
    <row r="57708" spans="2:2">
      <c r="B57708" s="323"/>
    </row>
    <row r="57709" spans="2:2">
      <c r="B57709" s="323"/>
    </row>
    <row r="57710" spans="2:2">
      <c r="B57710" s="323"/>
    </row>
    <row r="57711" spans="2:2">
      <c r="B57711" s="323"/>
    </row>
    <row r="57712" spans="2:2">
      <c r="B57712" s="323"/>
    </row>
    <row r="57713" spans="2:2">
      <c r="B57713" s="323"/>
    </row>
    <row r="57714" spans="2:2">
      <c r="B57714" s="323"/>
    </row>
    <row r="57715" spans="2:2">
      <c r="B57715" s="323"/>
    </row>
    <row r="57716" spans="2:2">
      <c r="B57716" s="323"/>
    </row>
    <row r="57717" spans="2:2">
      <c r="B57717" s="323"/>
    </row>
    <row r="57718" spans="2:2">
      <c r="B57718" s="323"/>
    </row>
    <row r="57719" spans="2:2">
      <c r="B57719" s="323"/>
    </row>
    <row r="57720" spans="2:2">
      <c r="B57720" s="323"/>
    </row>
    <row r="57721" spans="2:2">
      <c r="B57721" s="323"/>
    </row>
    <row r="57722" spans="2:2">
      <c r="B57722" s="323"/>
    </row>
    <row r="57723" spans="2:2">
      <c r="B57723" s="323"/>
    </row>
    <row r="57724" spans="2:2">
      <c r="B57724" s="323"/>
    </row>
    <row r="57725" spans="2:2">
      <c r="B57725" s="323"/>
    </row>
    <row r="57726" spans="2:2">
      <c r="B57726" s="323"/>
    </row>
    <row r="57727" spans="2:2">
      <c r="B57727" s="323"/>
    </row>
    <row r="57728" spans="2:2">
      <c r="B57728" s="323"/>
    </row>
    <row r="57729" spans="2:2">
      <c r="B57729" s="323"/>
    </row>
    <row r="57730" spans="2:2">
      <c r="B57730" s="323"/>
    </row>
    <row r="57731" spans="2:2">
      <c r="B57731" s="323"/>
    </row>
    <row r="57732" spans="2:2">
      <c r="B57732" s="323"/>
    </row>
    <row r="57733" spans="2:2">
      <c r="B57733" s="323"/>
    </row>
    <row r="57734" spans="2:2">
      <c r="B57734" s="323"/>
    </row>
    <row r="57735" spans="2:2">
      <c r="B57735" s="323"/>
    </row>
    <row r="57736" spans="2:2">
      <c r="B57736" s="323"/>
    </row>
    <row r="57737" spans="2:2">
      <c r="B57737" s="323"/>
    </row>
    <row r="57738" spans="2:2">
      <c r="B57738" s="323"/>
    </row>
    <row r="57739" spans="2:2">
      <c r="B57739" s="323"/>
    </row>
    <row r="57740" spans="2:2">
      <c r="B57740" s="323"/>
    </row>
    <row r="57741" spans="2:2">
      <c r="B57741" s="323"/>
    </row>
    <row r="57742" spans="2:2">
      <c r="B57742" s="323"/>
    </row>
    <row r="57743" spans="2:2">
      <c r="B57743" s="323"/>
    </row>
    <row r="57744" spans="2:2">
      <c r="B57744" s="323"/>
    </row>
    <row r="57745" spans="2:2">
      <c r="B57745" s="323"/>
    </row>
    <row r="57746" spans="2:2">
      <c r="B57746" s="323"/>
    </row>
    <row r="57747" spans="2:2">
      <c r="B57747" s="323"/>
    </row>
    <row r="57748" spans="2:2">
      <c r="B57748" s="323"/>
    </row>
    <row r="57749" spans="2:2">
      <c r="B57749" s="323"/>
    </row>
    <row r="57750" spans="2:2">
      <c r="B57750" s="323"/>
    </row>
    <row r="57751" spans="2:2">
      <c r="B57751" s="323"/>
    </row>
    <row r="57752" spans="2:2">
      <c r="B57752" s="323"/>
    </row>
    <row r="57753" spans="2:2">
      <c r="B57753" s="323"/>
    </row>
    <row r="57754" spans="2:2">
      <c r="B57754" s="323"/>
    </row>
    <row r="57755" spans="2:2">
      <c r="B57755" s="323"/>
    </row>
    <row r="57756" spans="2:2">
      <c r="B57756" s="323"/>
    </row>
    <row r="57757" spans="2:2">
      <c r="B57757" s="323"/>
    </row>
    <row r="57758" spans="2:2">
      <c r="B57758" s="323"/>
    </row>
    <row r="57759" spans="2:2">
      <c r="B57759" s="323"/>
    </row>
    <row r="57760" spans="2:2">
      <c r="B57760" s="323"/>
    </row>
    <row r="57761" spans="2:2">
      <c r="B57761" s="323"/>
    </row>
    <row r="57762" spans="2:2">
      <c r="B57762" s="323"/>
    </row>
    <row r="57763" spans="2:2">
      <c r="B57763" s="323"/>
    </row>
    <row r="57764" spans="2:2">
      <c r="B57764" s="323"/>
    </row>
    <row r="57765" spans="2:2">
      <c r="B57765" s="323"/>
    </row>
    <row r="57766" spans="2:2">
      <c r="B57766" s="323"/>
    </row>
    <row r="57767" spans="2:2">
      <c r="B57767" s="323"/>
    </row>
    <row r="57768" spans="2:2">
      <c r="B57768" s="323"/>
    </row>
    <row r="57769" spans="2:2">
      <c r="B57769" s="323"/>
    </row>
    <row r="57770" spans="2:2">
      <c r="B57770" s="323"/>
    </row>
    <row r="57771" spans="2:2">
      <c r="B57771" s="323"/>
    </row>
    <row r="57772" spans="2:2">
      <c r="B57772" s="323"/>
    </row>
    <row r="57773" spans="2:2">
      <c r="B57773" s="323"/>
    </row>
    <row r="57774" spans="2:2">
      <c r="B57774" s="323"/>
    </row>
    <row r="57775" spans="2:2">
      <c r="B57775" s="323"/>
    </row>
    <row r="57776" spans="2:2">
      <c r="B57776" s="323"/>
    </row>
    <row r="57777" spans="2:2">
      <c r="B57777" s="323"/>
    </row>
    <row r="57778" spans="2:2">
      <c r="B57778" s="323"/>
    </row>
    <row r="57779" spans="2:2">
      <c r="B57779" s="323"/>
    </row>
    <row r="57780" spans="2:2">
      <c r="B57780" s="323"/>
    </row>
    <row r="57781" spans="2:2">
      <c r="B57781" s="323"/>
    </row>
    <row r="57782" spans="2:2">
      <c r="B57782" s="323"/>
    </row>
    <row r="57783" spans="2:2">
      <c r="B57783" s="323"/>
    </row>
    <row r="57784" spans="2:2">
      <c r="B57784" s="323"/>
    </row>
    <row r="57785" spans="2:2">
      <c r="B57785" s="323"/>
    </row>
    <row r="57786" spans="2:2">
      <c r="B57786" s="323"/>
    </row>
    <row r="57787" spans="2:2">
      <c r="B57787" s="323"/>
    </row>
    <row r="57788" spans="2:2">
      <c r="B57788" s="323"/>
    </row>
    <row r="57789" spans="2:2">
      <c r="B57789" s="323"/>
    </row>
    <row r="57790" spans="2:2">
      <c r="B57790" s="323"/>
    </row>
    <row r="57791" spans="2:2">
      <c r="B57791" s="323"/>
    </row>
    <row r="57792" spans="2:2">
      <c r="B57792" s="323"/>
    </row>
    <row r="57793" spans="2:2">
      <c r="B57793" s="323"/>
    </row>
    <row r="57794" spans="2:2">
      <c r="B57794" s="323"/>
    </row>
    <row r="57795" spans="2:2">
      <c r="B57795" s="323"/>
    </row>
    <row r="57796" spans="2:2">
      <c r="B57796" s="323"/>
    </row>
    <row r="57797" spans="2:2">
      <c r="B57797" s="323"/>
    </row>
    <row r="57798" spans="2:2">
      <c r="B57798" s="323"/>
    </row>
    <row r="57799" spans="2:2">
      <c r="B57799" s="323"/>
    </row>
    <row r="57800" spans="2:2">
      <c r="B57800" s="323"/>
    </row>
    <row r="57801" spans="2:2">
      <c r="B57801" s="323"/>
    </row>
    <row r="57802" spans="2:2">
      <c r="B57802" s="323"/>
    </row>
    <row r="57803" spans="2:2">
      <c r="B57803" s="323"/>
    </row>
    <row r="57804" spans="2:2">
      <c r="B57804" s="323"/>
    </row>
    <row r="57805" spans="2:2">
      <c r="B57805" s="323"/>
    </row>
    <row r="57806" spans="2:2">
      <c r="B57806" s="323"/>
    </row>
    <row r="57807" spans="2:2">
      <c r="B57807" s="323"/>
    </row>
    <row r="57808" spans="2:2">
      <c r="B57808" s="323"/>
    </row>
    <row r="57809" spans="2:2">
      <c r="B57809" s="323"/>
    </row>
    <row r="57810" spans="2:2">
      <c r="B57810" s="323"/>
    </row>
    <row r="57811" spans="2:2">
      <c r="B57811" s="323"/>
    </row>
    <row r="57812" spans="2:2">
      <c r="B57812" s="323"/>
    </row>
    <row r="57813" spans="2:2">
      <c r="B57813" s="323"/>
    </row>
    <row r="57814" spans="2:2">
      <c r="B57814" s="323"/>
    </row>
    <row r="57815" spans="2:2">
      <c r="B57815" s="323"/>
    </row>
    <row r="57816" spans="2:2">
      <c r="B57816" s="323"/>
    </row>
    <row r="57817" spans="2:2">
      <c r="B57817" s="323"/>
    </row>
    <row r="57818" spans="2:2">
      <c r="B57818" s="323"/>
    </row>
    <row r="57819" spans="2:2">
      <c r="B57819" s="323"/>
    </row>
    <row r="57820" spans="2:2">
      <c r="B57820" s="323"/>
    </row>
    <row r="57821" spans="2:2">
      <c r="B57821" s="323"/>
    </row>
    <row r="57822" spans="2:2">
      <c r="B57822" s="323"/>
    </row>
    <row r="57823" spans="2:2">
      <c r="B57823" s="323"/>
    </row>
    <row r="57824" spans="2:2">
      <c r="B57824" s="323"/>
    </row>
    <row r="57825" spans="2:2">
      <c r="B57825" s="323"/>
    </row>
    <row r="57826" spans="2:2">
      <c r="B57826" s="323"/>
    </row>
    <row r="57827" spans="2:2">
      <c r="B57827" s="323"/>
    </row>
    <row r="57828" spans="2:2">
      <c r="B57828" s="323"/>
    </row>
    <row r="57829" spans="2:2">
      <c r="B57829" s="323"/>
    </row>
    <row r="57830" spans="2:2">
      <c r="B57830" s="323"/>
    </row>
    <row r="57831" spans="2:2">
      <c r="B57831" s="323"/>
    </row>
    <row r="57832" spans="2:2">
      <c r="B57832" s="323"/>
    </row>
    <row r="57833" spans="2:2">
      <c r="B57833" s="323"/>
    </row>
    <row r="57834" spans="2:2">
      <c r="B57834" s="323"/>
    </row>
    <row r="57835" spans="2:2">
      <c r="B57835" s="323"/>
    </row>
    <row r="57836" spans="2:2">
      <c r="B57836" s="323"/>
    </row>
    <row r="57837" spans="2:2">
      <c r="B57837" s="323"/>
    </row>
    <row r="57838" spans="2:2">
      <c r="B57838" s="323"/>
    </row>
    <row r="57839" spans="2:2">
      <c r="B57839" s="323"/>
    </row>
    <row r="57840" spans="2:2">
      <c r="B57840" s="323"/>
    </row>
    <row r="57841" spans="2:2">
      <c r="B57841" s="323"/>
    </row>
    <row r="57842" spans="2:2">
      <c r="B57842" s="323"/>
    </row>
    <row r="57843" spans="2:2">
      <c r="B57843" s="323"/>
    </row>
    <row r="57844" spans="2:2">
      <c r="B57844" s="323"/>
    </row>
    <row r="57845" spans="2:2">
      <c r="B57845" s="323"/>
    </row>
    <row r="57846" spans="2:2">
      <c r="B57846" s="323"/>
    </row>
    <row r="57847" spans="2:2">
      <c r="B57847" s="323"/>
    </row>
    <row r="57848" spans="2:2">
      <c r="B57848" s="323"/>
    </row>
    <row r="57849" spans="2:2">
      <c r="B57849" s="323"/>
    </row>
    <row r="57850" spans="2:2">
      <c r="B57850" s="323"/>
    </row>
    <row r="57851" spans="2:2">
      <c r="B57851" s="323"/>
    </row>
    <row r="57852" spans="2:2">
      <c r="B57852" s="323"/>
    </row>
    <row r="57853" spans="2:2">
      <c r="B57853" s="323"/>
    </row>
    <row r="57854" spans="2:2">
      <c r="B57854" s="323"/>
    </row>
    <row r="57855" spans="2:2">
      <c r="B57855" s="323"/>
    </row>
    <row r="57856" spans="2:2">
      <c r="B57856" s="323"/>
    </row>
    <row r="57857" spans="2:2">
      <c r="B57857" s="323"/>
    </row>
    <row r="57858" spans="2:2">
      <c r="B57858" s="323"/>
    </row>
    <row r="57859" spans="2:2">
      <c r="B57859" s="323"/>
    </row>
    <row r="57860" spans="2:2">
      <c r="B57860" s="323"/>
    </row>
    <row r="57861" spans="2:2">
      <c r="B57861" s="323"/>
    </row>
    <row r="57862" spans="2:2">
      <c r="B57862" s="323"/>
    </row>
    <row r="57863" spans="2:2">
      <c r="B57863" s="323"/>
    </row>
    <row r="57864" spans="2:2">
      <c r="B57864" s="323"/>
    </row>
    <row r="57865" spans="2:2">
      <c r="B57865" s="323"/>
    </row>
    <row r="57866" spans="2:2">
      <c r="B57866" s="323"/>
    </row>
    <row r="57867" spans="2:2">
      <c r="B57867" s="323"/>
    </row>
    <row r="57868" spans="2:2">
      <c r="B57868" s="323"/>
    </row>
    <row r="57869" spans="2:2">
      <c r="B57869" s="323"/>
    </row>
    <row r="57870" spans="2:2">
      <c r="B57870" s="323"/>
    </row>
    <row r="57871" spans="2:2">
      <c r="B57871" s="323"/>
    </row>
    <row r="57872" spans="2:2">
      <c r="B57872" s="323"/>
    </row>
    <row r="57873" spans="2:2">
      <c r="B57873" s="323"/>
    </row>
    <row r="57874" spans="2:2">
      <c r="B57874" s="323"/>
    </row>
    <row r="57875" spans="2:2">
      <c r="B57875" s="323"/>
    </row>
    <row r="57876" spans="2:2">
      <c r="B57876" s="323"/>
    </row>
    <row r="57877" spans="2:2">
      <c r="B57877" s="323"/>
    </row>
    <row r="57878" spans="2:2">
      <c r="B57878" s="323"/>
    </row>
    <row r="57879" spans="2:2">
      <c r="B57879" s="323"/>
    </row>
    <row r="57880" spans="2:2">
      <c r="B57880" s="323"/>
    </row>
    <row r="57881" spans="2:2">
      <c r="B57881" s="323"/>
    </row>
    <row r="57882" spans="2:2">
      <c r="B57882" s="323"/>
    </row>
    <row r="57883" spans="2:2">
      <c r="B57883" s="323"/>
    </row>
    <row r="57884" spans="2:2">
      <c r="B57884" s="323"/>
    </row>
    <row r="57885" spans="2:2">
      <c r="B57885" s="323"/>
    </row>
    <row r="57886" spans="2:2">
      <c r="B57886" s="323"/>
    </row>
    <row r="57887" spans="2:2">
      <c r="B57887" s="323"/>
    </row>
    <row r="57888" spans="2:2">
      <c r="B57888" s="323"/>
    </row>
    <row r="57889" spans="2:2">
      <c r="B57889" s="323"/>
    </row>
    <row r="57890" spans="2:2">
      <c r="B57890" s="323"/>
    </row>
    <row r="57891" spans="2:2">
      <c r="B57891" s="323"/>
    </row>
    <row r="57892" spans="2:2">
      <c r="B57892" s="323"/>
    </row>
    <row r="57893" spans="2:2">
      <c r="B57893" s="323"/>
    </row>
    <row r="57894" spans="2:2">
      <c r="B57894" s="323"/>
    </row>
    <row r="57895" spans="2:2">
      <c r="B57895" s="323"/>
    </row>
    <row r="57896" spans="2:2">
      <c r="B57896" s="323"/>
    </row>
    <row r="57897" spans="2:2">
      <c r="B57897" s="323"/>
    </row>
    <row r="57898" spans="2:2">
      <c r="B57898" s="323"/>
    </row>
    <row r="57899" spans="2:2">
      <c r="B57899" s="323"/>
    </row>
    <row r="57900" spans="2:2">
      <c r="B57900" s="323"/>
    </row>
    <row r="57901" spans="2:2">
      <c r="B57901" s="323"/>
    </row>
    <row r="57902" spans="2:2">
      <c r="B57902" s="323"/>
    </row>
    <row r="57903" spans="2:2">
      <c r="B57903" s="323"/>
    </row>
    <row r="57904" spans="2:2">
      <c r="B57904" s="323"/>
    </row>
    <row r="57905" spans="2:2">
      <c r="B57905" s="323"/>
    </row>
    <row r="57906" spans="2:2">
      <c r="B57906" s="323"/>
    </row>
    <row r="57907" spans="2:2">
      <c r="B57907" s="323"/>
    </row>
    <row r="57908" spans="2:2">
      <c r="B57908" s="323"/>
    </row>
    <row r="57909" spans="2:2">
      <c r="B57909" s="323"/>
    </row>
    <row r="57910" spans="2:2">
      <c r="B57910" s="323"/>
    </row>
    <row r="57911" spans="2:2">
      <c r="B57911" s="323"/>
    </row>
    <row r="57912" spans="2:2">
      <c r="B57912" s="323"/>
    </row>
    <row r="57913" spans="2:2">
      <c r="B57913" s="323"/>
    </row>
    <row r="57914" spans="2:2">
      <c r="B57914" s="323"/>
    </row>
    <row r="57915" spans="2:2">
      <c r="B57915" s="323"/>
    </row>
    <row r="57916" spans="2:2">
      <c r="B57916" s="323"/>
    </row>
    <row r="57917" spans="2:2">
      <c r="B57917" s="323"/>
    </row>
    <row r="57918" spans="2:2">
      <c r="B57918" s="323"/>
    </row>
    <row r="57919" spans="2:2">
      <c r="B57919" s="323"/>
    </row>
    <row r="57920" spans="2:2">
      <c r="B57920" s="323"/>
    </row>
    <row r="57921" spans="2:2">
      <c r="B57921" s="323"/>
    </row>
    <row r="57922" spans="2:2">
      <c r="B57922" s="323"/>
    </row>
    <row r="57923" spans="2:2">
      <c r="B57923" s="323"/>
    </row>
    <row r="57924" spans="2:2">
      <c r="B57924" s="323"/>
    </row>
    <row r="57925" spans="2:2">
      <c r="B57925" s="323"/>
    </row>
    <row r="57926" spans="2:2">
      <c r="B57926" s="323"/>
    </row>
    <row r="57927" spans="2:2">
      <c r="B57927" s="323"/>
    </row>
    <row r="57928" spans="2:2">
      <c r="B57928" s="323"/>
    </row>
    <row r="57929" spans="2:2">
      <c r="B57929" s="323"/>
    </row>
    <row r="57930" spans="2:2">
      <c r="B57930" s="323"/>
    </row>
    <row r="57931" spans="2:2">
      <c r="B57931" s="323"/>
    </row>
    <row r="57932" spans="2:2">
      <c r="B57932" s="323"/>
    </row>
    <row r="57933" spans="2:2">
      <c r="B57933" s="323"/>
    </row>
    <row r="57934" spans="2:2">
      <c r="B57934" s="323"/>
    </row>
    <row r="57935" spans="2:2">
      <c r="B57935" s="323"/>
    </row>
    <row r="57936" spans="2:2">
      <c r="B57936" s="323"/>
    </row>
    <row r="57937" spans="2:2">
      <c r="B57937" s="323"/>
    </row>
    <row r="57938" spans="2:2">
      <c r="B57938" s="323"/>
    </row>
    <row r="57939" spans="2:2">
      <c r="B57939" s="323"/>
    </row>
    <row r="57940" spans="2:2">
      <c r="B57940" s="323"/>
    </row>
    <row r="57941" spans="2:2">
      <c r="B57941" s="323"/>
    </row>
    <row r="57942" spans="2:2">
      <c r="B57942" s="323"/>
    </row>
    <row r="57943" spans="2:2">
      <c r="B57943" s="323"/>
    </row>
    <row r="57944" spans="2:2">
      <c r="B57944" s="323"/>
    </row>
    <row r="57945" spans="2:2">
      <c r="B57945" s="323"/>
    </row>
    <row r="57946" spans="2:2">
      <c r="B57946" s="323"/>
    </row>
    <row r="57947" spans="2:2">
      <c r="B57947" s="323"/>
    </row>
    <row r="57948" spans="2:2">
      <c r="B57948" s="323"/>
    </row>
    <row r="57949" spans="2:2">
      <c r="B57949" s="323"/>
    </row>
    <row r="57950" spans="2:2">
      <c r="B57950" s="323"/>
    </row>
    <row r="57951" spans="2:2">
      <c r="B57951" s="323"/>
    </row>
    <row r="57952" spans="2:2">
      <c r="B57952" s="323"/>
    </row>
    <row r="57953" spans="2:2">
      <c r="B57953" s="323"/>
    </row>
    <row r="57954" spans="2:2">
      <c r="B57954" s="323"/>
    </row>
    <row r="57955" spans="2:2">
      <c r="B57955" s="323"/>
    </row>
    <row r="57956" spans="2:2">
      <c r="B57956" s="323"/>
    </row>
    <row r="57957" spans="2:2">
      <c r="B57957" s="323"/>
    </row>
    <row r="57958" spans="2:2">
      <c r="B57958" s="323"/>
    </row>
    <row r="57959" spans="2:2">
      <c r="B57959" s="323"/>
    </row>
    <row r="57960" spans="2:2">
      <c r="B57960" s="323"/>
    </row>
    <row r="57961" spans="2:2">
      <c r="B57961" s="323"/>
    </row>
    <row r="57962" spans="2:2">
      <c r="B57962" s="323"/>
    </row>
    <row r="57963" spans="2:2">
      <c r="B57963" s="323"/>
    </row>
    <row r="57964" spans="2:2">
      <c r="B57964" s="323"/>
    </row>
    <row r="57965" spans="2:2">
      <c r="B57965" s="323"/>
    </row>
    <row r="57966" spans="2:2">
      <c r="B57966" s="323"/>
    </row>
    <row r="57967" spans="2:2">
      <c r="B57967" s="323"/>
    </row>
    <row r="57968" spans="2:2">
      <c r="B57968" s="323"/>
    </row>
    <row r="57969" spans="2:2">
      <c r="B57969" s="323"/>
    </row>
    <row r="57970" spans="2:2">
      <c r="B57970" s="323"/>
    </row>
    <row r="57971" spans="2:2">
      <c r="B57971" s="323"/>
    </row>
    <row r="57972" spans="2:2">
      <c r="B57972" s="323"/>
    </row>
    <row r="57973" spans="2:2">
      <c r="B57973" s="323"/>
    </row>
    <row r="57974" spans="2:2">
      <c r="B57974" s="323"/>
    </row>
    <row r="57975" spans="2:2">
      <c r="B57975" s="323"/>
    </row>
    <row r="57976" spans="2:2">
      <c r="B57976" s="323"/>
    </row>
    <row r="57977" spans="2:2">
      <c r="B57977" s="323"/>
    </row>
    <row r="57978" spans="2:2">
      <c r="B57978" s="323"/>
    </row>
    <row r="57979" spans="2:2">
      <c r="B57979" s="323"/>
    </row>
    <row r="57980" spans="2:2">
      <c r="B57980" s="323"/>
    </row>
    <row r="57981" spans="2:2">
      <c r="B57981" s="323"/>
    </row>
    <row r="57982" spans="2:2">
      <c r="B57982" s="323"/>
    </row>
    <row r="57983" spans="2:2">
      <c r="B57983" s="323"/>
    </row>
    <row r="57984" spans="2:2">
      <c r="B57984" s="323"/>
    </row>
    <row r="57985" spans="2:2">
      <c r="B57985" s="323"/>
    </row>
    <row r="57986" spans="2:2">
      <c r="B57986" s="323"/>
    </row>
    <row r="57987" spans="2:2">
      <c r="B57987" s="323"/>
    </row>
    <row r="57988" spans="2:2">
      <c r="B57988" s="323"/>
    </row>
    <row r="57989" spans="2:2">
      <c r="B57989" s="323"/>
    </row>
    <row r="57990" spans="2:2">
      <c r="B57990" s="323"/>
    </row>
    <row r="57991" spans="2:2">
      <c r="B57991" s="323"/>
    </row>
    <row r="57992" spans="2:2">
      <c r="B57992" s="323"/>
    </row>
    <row r="57993" spans="2:2">
      <c r="B57993" s="323"/>
    </row>
    <row r="57994" spans="2:2">
      <c r="B57994" s="323"/>
    </row>
    <row r="57995" spans="2:2">
      <c r="B57995" s="323"/>
    </row>
    <row r="57996" spans="2:2">
      <c r="B57996" s="323"/>
    </row>
    <row r="57997" spans="2:2">
      <c r="B57997" s="323"/>
    </row>
    <row r="57998" spans="2:2">
      <c r="B57998" s="323"/>
    </row>
    <row r="57999" spans="2:2">
      <c r="B57999" s="323"/>
    </row>
    <row r="58000" spans="2:2">
      <c r="B58000" s="323"/>
    </row>
    <row r="58001" spans="2:2">
      <c r="B58001" s="323"/>
    </row>
    <row r="58002" spans="2:2">
      <c r="B58002" s="323"/>
    </row>
    <row r="58003" spans="2:2">
      <c r="B58003" s="323"/>
    </row>
    <row r="58004" spans="2:2">
      <c r="B58004" s="323"/>
    </row>
    <row r="58005" spans="2:2">
      <c r="B58005" s="323"/>
    </row>
    <row r="58006" spans="2:2">
      <c r="B58006" s="323"/>
    </row>
    <row r="58007" spans="2:2">
      <c r="B58007" s="323"/>
    </row>
    <row r="58008" spans="2:2">
      <c r="B58008" s="323"/>
    </row>
    <row r="58009" spans="2:2">
      <c r="B58009" s="323"/>
    </row>
    <row r="58010" spans="2:2">
      <c r="B58010" s="323"/>
    </row>
    <row r="58011" spans="2:2">
      <c r="B58011" s="323"/>
    </row>
    <row r="58012" spans="2:2">
      <c r="B58012" s="323"/>
    </row>
    <row r="58013" spans="2:2">
      <c r="B58013" s="323"/>
    </row>
    <row r="58014" spans="2:2">
      <c r="B58014" s="323"/>
    </row>
    <row r="58015" spans="2:2">
      <c r="B58015" s="323"/>
    </row>
    <row r="58016" spans="2:2">
      <c r="B58016" s="323"/>
    </row>
    <row r="58017" spans="2:2">
      <c r="B58017" s="323"/>
    </row>
    <row r="58018" spans="2:2">
      <c r="B58018" s="323"/>
    </row>
    <row r="58019" spans="2:2">
      <c r="B58019" s="323"/>
    </row>
    <row r="58020" spans="2:2">
      <c r="B58020" s="323"/>
    </row>
    <row r="58021" spans="2:2">
      <c r="B58021" s="323"/>
    </row>
    <row r="58022" spans="2:2">
      <c r="B58022" s="323"/>
    </row>
    <row r="58023" spans="2:2">
      <c r="B58023" s="323"/>
    </row>
    <row r="58024" spans="2:2">
      <c r="B58024" s="323"/>
    </row>
    <row r="58025" spans="2:2">
      <c r="B58025" s="323"/>
    </row>
    <row r="58026" spans="2:2">
      <c r="B58026" s="323"/>
    </row>
    <row r="58027" spans="2:2">
      <c r="B58027" s="323"/>
    </row>
    <row r="58028" spans="2:2">
      <c r="B58028" s="323"/>
    </row>
    <row r="58029" spans="2:2">
      <c r="B58029" s="323"/>
    </row>
    <row r="58030" spans="2:2">
      <c r="B58030" s="323"/>
    </row>
    <row r="58031" spans="2:2">
      <c r="B58031" s="323"/>
    </row>
    <row r="58032" spans="2:2">
      <c r="B58032" s="323"/>
    </row>
    <row r="58033" spans="2:2">
      <c r="B58033" s="323"/>
    </row>
    <row r="58034" spans="2:2">
      <c r="B58034" s="323"/>
    </row>
    <row r="58035" spans="2:2">
      <c r="B58035" s="323"/>
    </row>
    <row r="58036" spans="2:2">
      <c r="B58036" s="323"/>
    </row>
    <row r="58037" spans="2:2">
      <c r="B58037" s="323"/>
    </row>
    <row r="58038" spans="2:2">
      <c r="B58038" s="323"/>
    </row>
    <row r="58039" spans="2:2">
      <c r="B58039" s="323"/>
    </row>
    <row r="58040" spans="2:2">
      <c r="B58040" s="323"/>
    </row>
    <row r="58041" spans="2:2">
      <c r="B58041" s="323"/>
    </row>
    <row r="58042" spans="2:2">
      <c r="B58042" s="323"/>
    </row>
    <row r="58043" spans="2:2">
      <c r="B58043" s="323"/>
    </row>
    <row r="58044" spans="2:2">
      <c r="B58044" s="323"/>
    </row>
    <row r="58045" spans="2:2">
      <c r="B58045" s="323"/>
    </row>
    <row r="58046" spans="2:2">
      <c r="B58046" s="323"/>
    </row>
    <row r="58047" spans="2:2">
      <c r="B58047" s="323"/>
    </row>
    <row r="58048" spans="2:2">
      <c r="B58048" s="323"/>
    </row>
    <row r="58049" spans="2:2">
      <c r="B58049" s="323"/>
    </row>
    <row r="58050" spans="2:2">
      <c r="B58050" s="323"/>
    </row>
    <row r="58051" spans="2:2">
      <c r="B58051" s="323"/>
    </row>
    <row r="58052" spans="2:2">
      <c r="B58052" s="323"/>
    </row>
    <row r="58053" spans="2:2">
      <c r="B58053" s="323"/>
    </row>
    <row r="58054" spans="2:2">
      <c r="B58054" s="323"/>
    </row>
    <row r="58055" spans="2:2">
      <c r="B58055" s="323"/>
    </row>
    <row r="58056" spans="2:2">
      <c r="B58056" s="323"/>
    </row>
    <row r="58057" spans="2:2">
      <c r="B58057" s="323"/>
    </row>
    <row r="58058" spans="2:2">
      <c r="B58058" s="323"/>
    </row>
    <row r="58059" spans="2:2">
      <c r="B58059" s="323"/>
    </row>
    <row r="58060" spans="2:2">
      <c r="B58060" s="323"/>
    </row>
    <row r="58061" spans="2:2">
      <c r="B58061" s="323"/>
    </row>
    <row r="58062" spans="2:2">
      <c r="B58062" s="323"/>
    </row>
    <row r="58063" spans="2:2">
      <c r="B58063" s="323"/>
    </row>
    <row r="58064" spans="2:2">
      <c r="B58064" s="323"/>
    </row>
    <row r="58065" spans="2:2">
      <c r="B58065" s="323"/>
    </row>
    <row r="58066" spans="2:2">
      <c r="B58066" s="323"/>
    </row>
    <row r="58067" spans="2:2">
      <c r="B58067" s="323"/>
    </row>
    <row r="58068" spans="2:2">
      <c r="B58068" s="323"/>
    </row>
    <row r="58069" spans="2:2">
      <c r="B58069" s="323"/>
    </row>
    <row r="58070" spans="2:2">
      <c r="B58070" s="323"/>
    </row>
    <row r="58071" spans="2:2">
      <c r="B58071" s="323"/>
    </row>
    <row r="58072" spans="2:2">
      <c r="B58072" s="323"/>
    </row>
    <row r="58073" spans="2:2">
      <c r="B58073" s="323"/>
    </row>
    <row r="58074" spans="2:2">
      <c r="B58074" s="323"/>
    </row>
    <row r="58075" spans="2:2">
      <c r="B58075" s="323"/>
    </row>
    <row r="58076" spans="2:2">
      <c r="B58076" s="323"/>
    </row>
    <row r="58077" spans="2:2">
      <c r="B58077" s="323"/>
    </row>
    <row r="58078" spans="2:2">
      <c r="B58078" s="323"/>
    </row>
    <row r="58079" spans="2:2">
      <c r="B58079" s="323"/>
    </row>
    <row r="58080" spans="2:2">
      <c r="B58080" s="323"/>
    </row>
    <row r="58081" spans="2:2">
      <c r="B58081" s="323"/>
    </row>
    <row r="58082" spans="2:2">
      <c r="B58082" s="323"/>
    </row>
    <row r="58083" spans="2:2">
      <c r="B58083" s="323"/>
    </row>
    <row r="58084" spans="2:2">
      <c r="B58084" s="323"/>
    </row>
    <row r="58085" spans="2:2">
      <c r="B58085" s="323"/>
    </row>
    <row r="58086" spans="2:2">
      <c r="B58086" s="323"/>
    </row>
    <row r="58087" spans="2:2">
      <c r="B58087" s="323"/>
    </row>
    <row r="58088" spans="2:2">
      <c r="B58088" s="323"/>
    </row>
    <row r="58089" spans="2:2">
      <c r="B58089" s="323"/>
    </row>
    <row r="58090" spans="2:2">
      <c r="B58090" s="323"/>
    </row>
    <row r="58091" spans="2:2">
      <c r="B58091" s="323"/>
    </row>
    <row r="58092" spans="2:2">
      <c r="B58092" s="323"/>
    </row>
    <row r="58093" spans="2:2">
      <c r="B58093" s="323"/>
    </row>
    <row r="58094" spans="2:2">
      <c r="B58094" s="323"/>
    </row>
    <row r="58095" spans="2:2">
      <c r="B58095" s="323"/>
    </row>
    <row r="58096" spans="2:2">
      <c r="B58096" s="323"/>
    </row>
    <row r="58097" spans="2:2">
      <c r="B58097" s="323"/>
    </row>
    <row r="58098" spans="2:2">
      <c r="B58098" s="323"/>
    </row>
    <row r="58099" spans="2:2">
      <c r="B58099" s="323"/>
    </row>
    <row r="58100" spans="2:2">
      <c r="B58100" s="323"/>
    </row>
    <row r="58101" spans="2:2">
      <c r="B58101" s="323"/>
    </row>
    <row r="58102" spans="2:2">
      <c r="B58102" s="323"/>
    </row>
    <row r="58103" spans="2:2">
      <c r="B58103" s="323"/>
    </row>
    <row r="58104" spans="2:2">
      <c r="B58104" s="323"/>
    </row>
    <row r="58105" spans="2:2">
      <c r="B58105" s="323"/>
    </row>
    <row r="58106" spans="2:2">
      <c r="B58106" s="323"/>
    </row>
    <row r="58107" spans="2:2">
      <c r="B58107" s="323"/>
    </row>
    <row r="58108" spans="2:2">
      <c r="B58108" s="323"/>
    </row>
    <row r="58109" spans="2:2">
      <c r="B58109" s="323"/>
    </row>
    <row r="58110" spans="2:2">
      <c r="B58110" s="323"/>
    </row>
    <row r="58111" spans="2:2">
      <c r="B58111" s="323"/>
    </row>
    <row r="58112" spans="2:2">
      <c r="B58112" s="323"/>
    </row>
    <row r="58113" spans="2:2">
      <c r="B58113" s="323"/>
    </row>
    <row r="58114" spans="2:2">
      <c r="B58114" s="323"/>
    </row>
    <row r="58115" spans="2:2">
      <c r="B58115" s="323"/>
    </row>
    <row r="58116" spans="2:2">
      <c r="B58116" s="323"/>
    </row>
    <row r="58117" spans="2:2">
      <c r="B58117" s="323"/>
    </row>
    <row r="58118" spans="2:2">
      <c r="B58118" s="323"/>
    </row>
    <row r="58119" spans="2:2">
      <c r="B58119" s="323"/>
    </row>
    <row r="58120" spans="2:2">
      <c r="B58120" s="323"/>
    </row>
    <row r="58121" spans="2:2">
      <c r="B58121" s="323"/>
    </row>
    <row r="58122" spans="2:2">
      <c r="B58122" s="323"/>
    </row>
    <row r="58123" spans="2:2">
      <c r="B58123" s="323"/>
    </row>
    <row r="58124" spans="2:2">
      <c r="B58124" s="323"/>
    </row>
    <row r="58125" spans="2:2">
      <c r="B58125" s="323"/>
    </row>
    <row r="58126" spans="2:2">
      <c r="B58126" s="323"/>
    </row>
    <row r="58127" spans="2:2">
      <c r="B58127" s="323"/>
    </row>
    <row r="58128" spans="2:2">
      <c r="B58128" s="323"/>
    </row>
    <row r="58129" spans="2:2">
      <c r="B58129" s="323"/>
    </row>
    <row r="58130" spans="2:2">
      <c r="B58130" s="323"/>
    </row>
    <row r="58131" spans="2:2">
      <c r="B58131" s="323"/>
    </row>
    <row r="58132" spans="2:2">
      <c r="B58132" s="323"/>
    </row>
    <row r="58133" spans="2:2">
      <c r="B58133" s="323"/>
    </row>
    <row r="58134" spans="2:2">
      <c r="B58134" s="323"/>
    </row>
    <row r="58135" spans="2:2">
      <c r="B58135" s="323"/>
    </row>
    <row r="58136" spans="2:2">
      <c r="B58136" s="323"/>
    </row>
    <row r="58137" spans="2:2">
      <c r="B58137" s="323"/>
    </row>
    <row r="58138" spans="2:2">
      <c r="B58138" s="323"/>
    </row>
    <row r="58139" spans="2:2">
      <c r="B58139" s="323"/>
    </row>
    <row r="58140" spans="2:2">
      <c r="B58140" s="323"/>
    </row>
    <row r="58141" spans="2:2">
      <c r="B58141" s="323"/>
    </row>
    <row r="58142" spans="2:2">
      <c r="B58142" s="323"/>
    </row>
    <row r="58143" spans="2:2">
      <c r="B58143" s="323"/>
    </row>
    <row r="58144" spans="2:2">
      <c r="B58144" s="323"/>
    </row>
    <row r="58145" spans="2:2">
      <c r="B58145" s="323"/>
    </row>
    <row r="58146" spans="2:2">
      <c r="B58146" s="323"/>
    </row>
    <row r="58147" spans="2:2">
      <c r="B58147" s="323"/>
    </row>
    <row r="58148" spans="2:2">
      <c r="B58148" s="323"/>
    </row>
    <row r="58149" spans="2:2">
      <c r="B58149" s="323"/>
    </row>
    <row r="58150" spans="2:2">
      <c r="B58150" s="323"/>
    </row>
    <row r="58151" spans="2:2">
      <c r="B58151" s="323"/>
    </row>
    <row r="58152" spans="2:2">
      <c r="B58152" s="323"/>
    </row>
    <row r="58153" spans="2:2">
      <c r="B58153" s="323"/>
    </row>
    <row r="58154" spans="2:2">
      <c r="B58154" s="323"/>
    </row>
    <row r="58155" spans="2:2">
      <c r="B58155" s="323"/>
    </row>
    <row r="58156" spans="2:2">
      <c r="B58156" s="323"/>
    </row>
    <row r="58157" spans="2:2">
      <c r="B58157" s="323"/>
    </row>
    <row r="58158" spans="2:2">
      <c r="B58158" s="323"/>
    </row>
    <row r="58159" spans="2:2">
      <c r="B58159" s="323"/>
    </row>
    <row r="58160" spans="2:2">
      <c r="B58160" s="323"/>
    </row>
    <row r="58161" spans="2:2">
      <c r="B58161" s="323"/>
    </row>
    <row r="58162" spans="2:2">
      <c r="B58162" s="323"/>
    </row>
    <row r="58163" spans="2:2">
      <c r="B58163" s="323"/>
    </row>
    <row r="58164" spans="2:2">
      <c r="B58164" s="323"/>
    </row>
    <row r="58165" spans="2:2">
      <c r="B58165" s="323"/>
    </row>
    <row r="58166" spans="2:2">
      <c r="B58166" s="323"/>
    </row>
    <row r="58167" spans="2:2">
      <c r="B58167" s="323"/>
    </row>
    <row r="58168" spans="2:2">
      <c r="B58168" s="323"/>
    </row>
    <row r="58169" spans="2:2">
      <c r="B58169" s="323"/>
    </row>
    <row r="58170" spans="2:2">
      <c r="B58170" s="323"/>
    </row>
    <row r="58171" spans="2:2">
      <c r="B58171" s="323"/>
    </row>
    <row r="58172" spans="2:2">
      <c r="B58172" s="323"/>
    </row>
    <row r="58173" spans="2:2">
      <c r="B58173" s="323"/>
    </row>
    <row r="58174" spans="2:2">
      <c r="B58174" s="323"/>
    </row>
    <row r="58175" spans="2:2">
      <c r="B58175" s="323"/>
    </row>
    <row r="58176" spans="2:2">
      <c r="B58176" s="323"/>
    </row>
    <row r="58177" spans="2:2">
      <c r="B58177" s="323"/>
    </row>
    <row r="58178" spans="2:2">
      <c r="B58178" s="323"/>
    </row>
    <row r="58179" spans="2:2">
      <c r="B58179" s="323"/>
    </row>
    <row r="58180" spans="2:2">
      <c r="B58180" s="323"/>
    </row>
    <row r="58181" spans="2:2">
      <c r="B58181" s="323"/>
    </row>
    <row r="58182" spans="2:2">
      <c r="B58182" s="323"/>
    </row>
    <row r="58183" spans="2:2">
      <c r="B58183" s="323"/>
    </row>
    <row r="58184" spans="2:2">
      <c r="B58184" s="323"/>
    </row>
    <row r="58185" spans="2:2">
      <c r="B58185" s="323"/>
    </row>
    <row r="58186" spans="2:2">
      <c r="B58186" s="323"/>
    </row>
    <row r="58187" spans="2:2">
      <c r="B58187" s="323"/>
    </row>
    <row r="58188" spans="2:2">
      <c r="B58188" s="323"/>
    </row>
    <row r="58189" spans="2:2">
      <c r="B58189" s="323"/>
    </row>
    <row r="58190" spans="2:2">
      <c r="B58190" s="323"/>
    </row>
    <row r="58191" spans="2:2">
      <c r="B58191" s="323"/>
    </row>
    <row r="58192" spans="2:2">
      <c r="B58192" s="323"/>
    </row>
    <row r="58193" spans="2:2">
      <c r="B58193" s="323"/>
    </row>
    <row r="58194" spans="2:2">
      <c r="B58194" s="323"/>
    </row>
    <row r="58195" spans="2:2">
      <c r="B58195" s="323"/>
    </row>
    <row r="58196" spans="2:2">
      <c r="B58196" s="323"/>
    </row>
    <row r="58197" spans="2:2">
      <c r="B58197" s="323"/>
    </row>
    <row r="58198" spans="2:2">
      <c r="B58198" s="323"/>
    </row>
    <row r="58199" spans="2:2">
      <c r="B58199" s="323"/>
    </row>
    <row r="58200" spans="2:2">
      <c r="B58200" s="323"/>
    </row>
    <row r="58201" spans="2:2">
      <c r="B58201" s="323"/>
    </row>
    <row r="58202" spans="2:2">
      <c r="B58202" s="323"/>
    </row>
    <row r="58203" spans="2:2">
      <c r="B58203" s="323"/>
    </row>
    <row r="58204" spans="2:2">
      <c r="B58204" s="323"/>
    </row>
    <row r="58205" spans="2:2">
      <c r="B58205" s="323"/>
    </row>
    <row r="58206" spans="2:2">
      <c r="B58206" s="323"/>
    </row>
    <row r="58207" spans="2:2">
      <c r="B58207" s="323"/>
    </row>
    <row r="58208" spans="2:2">
      <c r="B58208" s="323"/>
    </row>
    <row r="58209" spans="2:2">
      <c r="B58209" s="323"/>
    </row>
    <row r="58210" spans="2:2">
      <c r="B58210" s="323"/>
    </row>
    <row r="58211" spans="2:2">
      <c r="B58211" s="323"/>
    </row>
    <row r="58212" spans="2:2">
      <c r="B58212" s="323"/>
    </row>
    <row r="58213" spans="2:2">
      <c r="B58213" s="323"/>
    </row>
    <row r="58214" spans="2:2">
      <c r="B58214" s="323"/>
    </row>
    <row r="58215" spans="2:2">
      <c r="B58215" s="323"/>
    </row>
    <row r="58216" spans="2:2">
      <c r="B58216" s="323"/>
    </row>
    <row r="58217" spans="2:2">
      <c r="B58217" s="323"/>
    </row>
    <row r="58218" spans="2:2">
      <c r="B58218" s="323"/>
    </row>
    <row r="58219" spans="2:2">
      <c r="B58219" s="323"/>
    </row>
    <row r="58220" spans="2:2">
      <c r="B58220" s="323"/>
    </row>
    <row r="58221" spans="2:2">
      <c r="B58221" s="323"/>
    </row>
    <row r="58222" spans="2:2">
      <c r="B58222" s="323"/>
    </row>
    <row r="58223" spans="2:2">
      <c r="B58223" s="323"/>
    </row>
    <row r="58224" spans="2:2">
      <c r="B58224" s="323"/>
    </row>
    <row r="58225" spans="2:2">
      <c r="B58225" s="323"/>
    </row>
    <row r="58226" spans="2:2">
      <c r="B58226" s="323"/>
    </row>
    <row r="58227" spans="2:2">
      <c r="B58227" s="323"/>
    </row>
    <row r="58228" spans="2:2">
      <c r="B58228" s="323"/>
    </row>
    <row r="58229" spans="2:2">
      <c r="B58229" s="323"/>
    </row>
    <row r="58230" spans="2:2">
      <c r="B58230" s="323"/>
    </row>
    <row r="58231" spans="2:2">
      <c r="B58231" s="323"/>
    </row>
    <row r="58232" spans="2:2">
      <c r="B58232" s="323"/>
    </row>
    <row r="58233" spans="2:2">
      <c r="B58233" s="323"/>
    </row>
    <row r="58234" spans="2:2">
      <c r="B58234" s="323"/>
    </row>
    <row r="58235" spans="2:2">
      <c r="B58235" s="323"/>
    </row>
    <row r="58236" spans="2:2">
      <c r="B58236" s="323"/>
    </row>
    <row r="58237" spans="2:2">
      <c r="B58237" s="323"/>
    </row>
    <row r="58238" spans="2:2">
      <c r="B58238" s="323"/>
    </row>
    <row r="58239" spans="2:2">
      <c r="B58239" s="323"/>
    </row>
    <row r="58240" spans="2:2">
      <c r="B58240" s="323"/>
    </row>
    <row r="58241" spans="2:2">
      <c r="B58241" s="323"/>
    </row>
    <row r="58242" spans="2:2">
      <c r="B58242" s="323"/>
    </row>
    <row r="58243" spans="2:2">
      <c r="B58243" s="323"/>
    </row>
    <row r="58244" spans="2:2">
      <c r="B58244" s="323"/>
    </row>
    <row r="58245" spans="2:2">
      <c r="B58245" s="323"/>
    </row>
    <row r="58246" spans="2:2">
      <c r="B58246" s="323"/>
    </row>
    <row r="58247" spans="2:2">
      <c r="B58247" s="323"/>
    </row>
    <row r="58248" spans="2:2">
      <c r="B58248" s="323"/>
    </row>
    <row r="58249" spans="2:2">
      <c r="B58249" s="323"/>
    </row>
    <row r="58250" spans="2:2">
      <c r="B58250" s="323"/>
    </row>
    <row r="58251" spans="2:2">
      <c r="B58251" s="323"/>
    </row>
    <row r="58252" spans="2:2">
      <c r="B58252" s="323"/>
    </row>
    <row r="58253" spans="2:2">
      <c r="B58253" s="323"/>
    </row>
    <row r="58254" spans="2:2">
      <c r="B58254" s="323"/>
    </row>
    <row r="58255" spans="2:2">
      <c r="B58255" s="323"/>
    </row>
    <row r="58256" spans="2:2">
      <c r="B58256" s="323"/>
    </row>
    <row r="58257" spans="2:2">
      <c r="B58257" s="323"/>
    </row>
    <row r="58258" spans="2:2">
      <c r="B58258" s="323"/>
    </row>
    <row r="58259" spans="2:2">
      <c r="B58259" s="323"/>
    </row>
    <row r="58260" spans="2:2">
      <c r="B58260" s="323"/>
    </row>
    <row r="58261" spans="2:2">
      <c r="B58261" s="323"/>
    </row>
    <row r="58262" spans="2:2">
      <c r="B58262" s="323"/>
    </row>
    <row r="58263" spans="2:2">
      <c r="B58263" s="323"/>
    </row>
    <row r="58264" spans="2:2">
      <c r="B58264" s="323"/>
    </row>
    <row r="58265" spans="2:2">
      <c r="B58265" s="323"/>
    </row>
    <row r="58266" spans="2:2">
      <c r="B58266" s="323"/>
    </row>
    <row r="58267" spans="2:2">
      <c r="B58267" s="323"/>
    </row>
    <row r="58268" spans="2:2">
      <c r="B58268" s="323"/>
    </row>
    <row r="58269" spans="2:2">
      <c r="B58269" s="323"/>
    </row>
    <row r="58270" spans="2:2">
      <c r="B58270" s="323"/>
    </row>
    <row r="58271" spans="2:2">
      <c r="B58271" s="323"/>
    </row>
    <row r="58272" spans="2:2">
      <c r="B58272" s="323"/>
    </row>
    <row r="58273" spans="2:2">
      <c r="B58273" s="323"/>
    </row>
    <row r="58274" spans="2:2">
      <c r="B58274" s="323"/>
    </row>
    <row r="58275" spans="2:2">
      <c r="B58275" s="323"/>
    </row>
    <row r="58276" spans="2:2">
      <c r="B58276" s="323"/>
    </row>
    <row r="58277" spans="2:2">
      <c r="B58277" s="323"/>
    </row>
    <row r="58278" spans="2:2">
      <c r="B58278" s="323"/>
    </row>
    <row r="58279" spans="2:2">
      <c r="B58279" s="323"/>
    </row>
    <row r="58280" spans="2:2">
      <c r="B58280" s="323"/>
    </row>
    <row r="58281" spans="2:2">
      <c r="B58281" s="323"/>
    </row>
    <row r="58282" spans="2:2">
      <c r="B58282" s="323"/>
    </row>
    <row r="58283" spans="2:2">
      <c r="B58283" s="323"/>
    </row>
    <row r="58284" spans="2:2">
      <c r="B58284" s="323"/>
    </row>
    <row r="58285" spans="2:2">
      <c r="B58285" s="323"/>
    </row>
    <row r="58286" spans="2:2">
      <c r="B58286" s="323"/>
    </row>
    <row r="58287" spans="2:2">
      <c r="B58287" s="323"/>
    </row>
    <row r="58288" spans="2:2">
      <c r="B58288" s="323"/>
    </row>
    <row r="58289" spans="2:2">
      <c r="B58289" s="323"/>
    </row>
    <row r="58290" spans="2:2">
      <c r="B58290" s="323"/>
    </row>
    <row r="58291" spans="2:2">
      <c r="B58291" s="323"/>
    </row>
    <row r="58292" spans="2:2">
      <c r="B58292" s="323"/>
    </row>
    <row r="58293" spans="2:2">
      <c r="B58293" s="323"/>
    </row>
    <row r="58294" spans="2:2">
      <c r="B58294" s="323"/>
    </row>
    <row r="58295" spans="2:2">
      <c r="B58295" s="323"/>
    </row>
    <row r="58296" spans="2:2">
      <c r="B58296" s="323"/>
    </row>
    <row r="58297" spans="2:2">
      <c r="B58297" s="323"/>
    </row>
    <row r="58298" spans="2:2">
      <c r="B58298" s="323"/>
    </row>
    <row r="58299" spans="2:2">
      <c r="B58299" s="323"/>
    </row>
    <row r="58300" spans="2:2">
      <c r="B58300" s="323"/>
    </row>
    <row r="58301" spans="2:2">
      <c r="B58301" s="323"/>
    </row>
    <row r="58302" spans="2:2">
      <c r="B58302" s="323"/>
    </row>
    <row r="58303" spans="2:2">
      <c r="B58303" s="323"/>
    </row>
    <row r="58304" spans="2:2">
      <c r="B58304" s="323"/>
    </row>
    <row r="58305" spans="2:2">
      <c r="B58305" s="323"/>
    </row>
    <row r="58306" spans="2:2">
      <c r="B58306" s="323"/>
    </row>
    <row r="58307" spans="2:2">
      <c r="B58307" s="323"/>
    </row>
    <row r="58308" spans="2:2">
      <c r="B58308" s="323"/>
    </row>
    <row r="58309" spans="2:2">
      <c r="B58309" s="323"/>
    </row>
    <row r="58310" spans="2:2">
      <c r="B58310" s="323"/>
    </row>
    <row r="58311" spans="2:2">
      <c r="B58311" s="323"/>
    </row>
    <row r="58312" spans="2:2">
      <c r="B58312" s="323"/>
    </row>
    <row r="58313" spans="2:2">
      <c r="B58313" s="323"/>
    </row>
    <row r="58314" spans="2:2">
      <c r="B58314" s="323"/>
    </row>
    <row r="58315" spans="2:2">
      <c r="B58315" s="323"/>
    </row>
    <row r="58316" spans="2:2">
      <c r="B58316" s="323"/>
    </row>
    <row r="58317" spans="2:2">
      <c r="B58317" s="323"/>
    </row>
    <row r="58318" spans="2:2">
      <c r="B58318" s="323"/>
    </row>
    <row r="58319" spans="2:2">
      <c r="B58319" s="323"/>
    </row>
    <row r="58320" spans="2:2">
      <c r="B58320" s="323"/>
    </row>
    <row r="58321" spans="2:2">
      <c r="B58321" s="323"/>
    </row>
    <row r="58322" spans="2:2">
      <c r="B58322" s="323"/>
    </row>
    <row r="58323" spans="2:2">
      <c r="B58323" s="323"/>
    </row>
    <row r="58324" spans="2:2">
      <c r="B58324" s="323"/>
    </row>
    <row r="58325" spans="2:2">
      <c r="B58325" s="323"/>
    </row>
    <row r="58326" spans="2:2">
      <c r="B58326" s="323"/>
    </row>
    <row r="58327" spans="2:2">
      <c r="B58327" s="323"/>
    </row>
    <row r="58328" spans="2:2">
      <c r="B58328" s="323"/>
    </row>
    <row r="58329" spans="2:2">
      <c r="B58329" s="323"/>
    </row>
    <row r="58330" spans="2:2">
      <c r="B58330" s="323"/>
    </row>
    <row r="58331" spans="2:2">
      <c r="B58331" s="323"/>
    </row>
    <row r="58332" spans="2:2">
      <c r="B58332" s="323"/>
    </row>
    <row r="58333" spans="2:2">
      <c r="B58333" s="323"/>
    </row>
    <row r="58334" spans="2:2">
      <c r="B58334" s="323"/>
    </row>
    <row r="58335" spans="2:2">
      <c r="B58335" s="323"/>
    </row>
    <row r="58336" spans="2:2">
      <c r="B58336" s="323"/>
    </row>
    <row r="58337" spans="2:2">
      <c r="B58337" s="323"/>
    </row>
    <row r="58338" spans="2:2">
      <c r="B58338" s="323"/>
    </row>
    <row r="58339" spans="2:2">
      <c r="B58339" s="323"/>
    </row>
    <row r="58340" spans="2:2">
      <c r="B58340" s="323"/>
    </row>
    <row r="58341" spans="2:2">
      <c r="B58341" s="323"/>
    </row>
    <row r="58342" spans="2:2">
      <c r="B58342" s="323"/>
    </row>
    <row r="58343" spans="2:2">
      <c r="B58343" s="323"/>
    </row>
    <row r="58344" spans="2:2">
      <c r="B58344" s="323"/>
    </row>
    <row r="58345" spans="2:2">
      <c r="B58345" s="323"/>
    </row>
    <row r="58346" spans="2:2">
      <c r="B58346" s="323"/>
    </row>
    <row r="58347" spans="2:2">
      <c r="B58347" s="323"/>
    </row>
    <row r="58348" spans="2:2">
      <c r="B58348" s="323"/>
    </row>
    <row r="58349" spans="2:2">
      <c r="B58349" s="323"/>
    </row>
    <row r="58350" spans="2:2">
      <c r="B58350" s="323"/>
    </row>
    <row r="58351" spans="2:2">
      <c r="B58351" s="323"/>
    </row>
    <row r="58352" spans="2:2">
      <c r="B58352" s="323"/>
    </row>
    <row r="58353" spans="2:2">
      <c r="B58353" s="323"/>
    </row>
    <row r="58354" spans="2:2">
      <c r="B58354" s="323"/>
    </row>
    <row r="58355" spans="2:2">
      <c r="B58355" s="323"/>
    </row>
    <row r="58356" spans="2:2">
      <c r="B58356" s="323"/>
    </row>
    <row r="58357" spans="2:2">
      <c r="B58357" s="323"/>
    </row>
    <row r="58358" spans="2:2">
      <c r="B58358" s="323"/>
    </row>
    <row r="58359" spans="2:2">
      <c r="B58359" s="323"/>
    </row>
    <row r="58360" spans="2:2">
      <c r="B58360" s="323"/>
    </row>
    <row r="58361" spans="2:2">
      <c r="B58361" s="323"/>
    </row>
    <row r="58362" spans="2:2">
      <c r="B58362" s="323"/>
    </row>
    <row r="58363" spans="2:2">
      <c r="B58363" s="323"/>
    </row>
    <row r="58364" spans="2:2">
      <c r="B58364" s="323"/>
    </row>
    <row r="58365" spans="2:2">
      <c r="B58365" s="323"/>
    </row>
    <row r="58366" spans="2:2">
      <c r="B58366" s="323"/>
    </row>
    <row r="58367" spans="2:2">
      <c r="B58367" s="323"/>
    </row>
    <row r="58368" spans="2:2">
      <c r="B58368" s="323"/>
    </row>
    <row r="58369" spans="2:2">
      <c r="B58369" s="323"/>
    </row>
    <row r="58370" spans="2:2">
      <c r="B58370" s="323"/>
    </row>
    <row r="58371" spans="2:2">
      <c r="B58371" s="323"/>
    </row>
    <row r="58372" spans="2:2">
      <c r="B58372" s="323"/>
    </row>
    <row r="58373" spans="2:2">
      <c r="B58373" s="323"/>
    </row>
    <row r="58374" spans="2:2">
      <c r="B58374" s="323"/>
    </row>
    <row r="58375" spans="2:2">
      <c r="B58375" s="323"/>
    </row>
    <row r="58376" spans="2:2">
      <c r="B58376" s="323"/>
    </row>
    <row r="58377" spans="2:2">
      <c r="B58377" s="323"/>
    </row>
    <row r="58378" spans="2:2">
      <c r="B58378" s="323"/>
    </row>
    <row r="58379" spans="2:2">
      <c r="B58379" s="323"/>
    </row>
    <row r="58380" spans="2:2">
      <c r="B58380" s="323"/>
    </row>
    <row r="58381" spans="2:2">
      <c r="B58381" s="323"/>
    </row>
    <row r="58382" spans="2:2">
      <c r="B58382" s="323"/>
    </row>
    <row r="58383" spans="2:2">
      <c r="B58383" s="323"/>
    </row>
    <row r="58384" spans="2:2">
      <c r="B58384" s="323"/>
    </row>
    <row r="58385" spans="2:2">
      <c r="B58385" s="323"/>
    </row>
    <row r="58386" spans="2:2">
      <c r="B58386" s="323"/>
    </row>
    <row r="58387" spans="2:2">
      <c r="B58387" s="323"/>
    </row>
    <row r="58388" spans="2:2">
      <c r="B58388" s="323"/>
    </row>
    <row r="58389" spans="2:2">
      <c r="B58389" s="323"/>
    </row>
    <row r="58390" spans="2:2">
      <c r="B58390" s="323"/>
    </row>
    <row r="58391" spans="2:2">
      <c r="B58391" s="323"/>
    </row>
    <row r="58392" spans="2:2">
      <c r="B58392" s="323"/>
    </row>
    <row r="58393" spans="2:2">
      <c r="B58393" s="323"/>
    </row>
    <row r="58394" spans="2:2">
      <c r="B58394" s="323"/>
    </row>
    <row r="58395" spans="2:2">
      <c r="B58395" s="323"/>
    </row>
    <row r="58396" spans="2:2">
      <c r="B58396" s="323"/>
    </row>
    <row r="58397" spans="2:2">
      <c r="B58397" s="323"/>
    </row>
    <row r="58398" spans="2:2">
      <c r="B58398" s="323"/>
    </row>
    <row r="58399" spans="2:2">
      <c r="B58399" s="323"/>
    </row>
    <row r="58400" spans="2:2">
      <c r="B58400" s="323"/>
    </row>
    <row r="58401" spans="2:2">
      <c r="B58401" s="323"/>
    </row>
    <row r="58402" spans="2:2">
      <c r="B58402" s="323"/>
    </row>
    <row r="58403" spans="2:2">
      <c r="B58403" s="323"/>
    </row>
    <row r="58404" spans="2:2">
      <c r="B58404" s="323"/>
    </row>
    <row r="58405" spans="2:2">
      <c r="B58405" s="323"/>
    </row>
    <row r="58406" spans="2:2">
      <c r="B58406" s="323"/>
    </row>
    <row r="58407" spans="2:2">
      <c r="B58407" s="323"/>
    </row>
    <row r="58408" spans="2:2">
      <c r="B58408" s="323"/>
    </row>
    <row r="58409" spans="2:2">
      <c r="B58409" s="323"/>
    </row>
    <row r="58410" spans="2:2">
      <c r="B58410" s="323"/>
    </row>
    <row r="58411" spans="2:2">
      <c r="B58411" s="323"/>
    </row>
    <row r="58412" spans="2:2">
      <c r="B58412" s="323"/>
    </row>
    <row r="58413" spans="2:2">
      <c r="B58413" s="323"/>
    </row>
    <row r="58414" spans="2:2">
      <c r="B58414" s="323"/>
    </row>
    <row r="58415" spans="2:2">
      <c r="B58415" s="323"/>
    </row>
    <row r="58416" spans="2:2">
      <c r="B58416" s="323"/>
    </row>
    <row r="58417" spans="2:2">
      <c r="B58417" s="323"/>
    </row>
    <row r="58418" spans="2:2">
      <c r="B58418" s="323"/>
    </row>
    <row r="58419" spans="2:2">
      <c r="B58419" s="323"/>
    </row>
    <row r="58420" spans="2:2">
      <c r="B58420" s="323"/>
    </row>
    <row r="58421" spans="2:2">
      <c r="B58421" s="323"/>
    </row>
    <row r="58422" spans="2:2">
      <c r="B58422" s="323"/>
    </row>
    <row r="58423" spans="2:2">
      <c r="B58423" s="323"/>
    </row>
    <row r="58424" spans="2:2">
      <c r="B58424" s="323"/>
    </row>
    <row r="58425" spans="2:2">
      <c r="B58425" s="323"/>
    </row>
    <row r="58426" spans="2:2">
      <c r="B58426" s="323"/>
    </row>
    <row r="58427" spans="2:2">
      <c r="B58427" s="323"/>
    </row>
    <row r="58428" spans="2:2">
      <c r="B58428" s="323"/>
    </row>
    <row r="58429" spans="2:2">
      <c r="B58429" s="323"/>
    </row>
    <row r="58430" spans="2:2">
      <c r="B58430" s="323"/>
    </row>
    <row r="58431" spans="2:2">
      <c r="B58431" s="323"/>
    </row>
    <row r="58432" spans="2:2">
      <c r="B58432" s="323"/>
    </row>
    <row r="58433" spans="2:2">
      <c r="B58433" s="323"/>
    </row>
    <row r="58434" spans="2:2">
      <c r="B58434" s="323"/>
    </row>
    <row r="58435" spans="2:2">
      <c r="B58435" s="323"/>
    </row>
    <row r="58436" spans="2:2">
      <c r="B58436" s="323"/>
    </row>
    <row r="58437" spans="2:2">
      <c r="B58437" s="323"/>
    </row>
    <row r="58438" spans="2:2">
      <c r="B58438" s="323"/>
    </row>
    <row r="58439" spans="2:2">
      <c r="B58439" s="323"/>
    </row>
    <row r="58440" spans="2:2">
      <c r="B58440" s="323"/>
    </row>
    <row r="58441" spans="2:2">
      <c r="B58441" s="323"/>
    </row>
    <row r="58442" spans="2:2">
      <c r="B58442" s="323"/>
    </row>
    <row r="58443" spans="2:2">
      <c r="B58443" s="323"/>
    </row>
    <row r="58444" spans="2:2">
      <c r="B58444" s="323"/>
    </row>
    <row r="58445" spans="2:2">
      <c r="B58445" s="323"/>
    </row>
    <row r="58446" spans="2:2">
      <c r="B58446" s="323"/>
    </row>
    <row r="58447" spans="2:2">
      <c r="B58447" s="323"/>
    </row>
    <row r="58448" spans="2:2">
      <c r="B58448" s="323"/>
    </row>
    <row r="58449" spans="2:2">
      <c r="B58449" s="323"/>
    </row>
    <row r="58450" spans="2:2">
      <c r="B58450" s="323"/>
    </row>
    <row r="58451" spans="2:2">
      <c r="B58451" s="323"/>
    </row>
    <row r="58452" spans="2:2">
      <c r="B58452" s="323"/>
    </row>
    <row r="58453" spans="2:2">
      <c r="B58453" s="323"/>
    </row>
    <row r="58454" spans="2:2">
      <c r="B58454" s="323"/>
    </row>
    <row r="58455" spans="2:2">
      <c r="B58455" s="323"/>
    </row>
    <row r="58456" spans="2:2">
      <c r="B58456" s="323"/>
    </row>
    <row r="58457" spans="2:2">
      <c r="B58457" s="323"/>
    </row>
    <row r="58458" spans="2:2">
      <c r="B58458" s="323"/>
    </row>
    <row r="58459" spans="2:2">
      <c r="B58459" s="323"/>
    </row>
    <row r="58460" spans="2:2">
      <c r="B58460" s="323"/>
    </row>
    <row r="58461" spans="2:2">
      <c r="B58461" s="323"/>
    </row>
    <row r="58462" spans="2:2">
      <c r="B58462" s="323"/>
    </row>
    <row r="58463" spans="2:2">
      <c r="B58463" s="323"/>
    </row>
    <row r="58464" spans="2:2">
      <c r="B58464" s="323"/>
    </row>
    <row r="58465" spans="2:2">
      <c r="B58465" s="323"/>
    </row>
    <row r="58466" spans="2:2">
      <c r="B58466" s="323"/>
    </row>
    <row r="58467" spans="2:2">
      <c r="B58467" s="323"/>
    </row>
    <row r="58468" spans="2:2">
      <c r="B58468" s="323"/>
    </row>
    <row r="58469" spans="2:2">
      <c r="B58469" s="323"/>
    </row>
    <row r="58470" spans="2:2">
      <c r="B58470" s="323"/>
    </row>
    <row r="58471" spans="2:2">
      <c r="B58471" s="323"/>
    </row>
    <row r="58472" spans="2:2">
      <c r="B58472" s="323"/>
    </row>
    <row r="58473" spans="2:2">
      <c r="B58473" s="323"/>
    </row>
    <row r="58474" spans="2:2">
      <c r="B58474" s="323"/>
    </row>
    <row r="58475" spans="2:2">
      <c r="B58475" s="323"/>
    </row>
    <row r="58476" spans="2:2">
      <c r="B58476" s="323"/>
    </row>
    <row r="58477" spans="2:2">
      <c r="B58477" s="323"/>
    </row>
    <row r="58478" spans="2:2">
      <c r="B58478" s="323"/>
    </row>
    <row r="58479" spans="2:2">
      <c r="B58479" s="323"/>
    </row>
    <row r="58480" spans="2:2">
      <c r="B58480" s="323"/>
    </row>
    <row r="58481" spans="2:2">
      <c r="B58481" s="323"/>
    </row>
    <row r="58482" spans="2:2">
      <c r="B58482" s="323"/>
    </row>
    <row r="58483" spans="2:2">
      <c r="B58483" s="323"/>
    </row>
    <row r="58484" spans="2:2">
      <c r="B58484" s="323"/>
    </row>
    <row r="58485" spans="2:2">
      <c r="B58485" s="323"/>
    </row>
    <row r="58486" spans="2:2">
      <c r="B58486" s="323"/>
    </row>
    <row r="58487" spans="2:2">
      <c r="B58487" s="323"/>
    </row>
    <row r="58488" spans="2:2">
      <c r="B58488" s="323"/>
    </row>
    <row r="58489" spans="2:2">
      <c r="B58489" s="323"/>
    </row>
    <row r="58490" spans="2:2">
      <c r="B58490" s="323"/>
    </row>
    <row r="58491" spans="2:2">
      <c r="B58491" s="323"/>
    </row>
    <row r="58492" spans="2:2">
      <c r="B58492" s="323"/>
    </row>
    <row r="58493" spans="2:2">
      <c r="B58493" s="323"/>
    </row>
    <row r="58494" spans="2:2">
      <c r="B58494" s="323"/>
    </row>
    <row r="58495" spans="2:2">
      <c r="B58495" s="323"/>
    </row>
    <row r="58496" spans="2:2">
      <c r="B58496" s="323"/>
    </row>
    <row r="58497" spans="2:2">
      <c r="B58497" s="323"/>
    </row>
    <row r="58498" spans="2:2">
      <c r="B58498" s="323"/>
    </row>
    <row r="58499" spans="2:2">
      <c r="B58499" s="323"/>
    </row>
    <row r="58500" spans="2:2">
      <c r="B58500" s="323"/>
    </row>
    <row r="58501" spans="2:2">
      <c r="B58501" s="323"/>
    </row>
    <row r="58502" spans="2:2">
      <c r="B58502" s="323"/>
    </row>
    <row r="58503" spans="2:2">
      <c r="B58503" s="323"/>
    </row>
    <row r="58504" spans="2:2">
      <c r="B58504" s="323"/>
    </row>
    <row r="58505" spans="2:2">
      <c r="B58505" s="323"/>
    </row>
    <row r="58506" spans="2:2">
      <c r="B58506" s="323"/>
    </row>
    <row r="58507" spans="2:2">
      <c r="B58507" s="323"/>
    </row>
    <row r="58508" spans="2:2">
      <c r="B58508" s="323"/>
    </row>
    <row r="58509" spans="2:2">
      <c r="B58509" s="323"/>
    </row>
    <row r="58510" spans="2:2">
      <c r="B58510" s="323"/>
    </row>
    <row r="58511" spans="2:2">
      <c r="B58511" s="323"/>
    </row>
    <row r="58512" spans="2:2">
      <c r="B58512" s="323"/>
    </row>
    <row r="58513" spans="2:2">
      <c r="B58513" s="323"/>
    </row>
    <row r="58514" spans="2:2">
      <c r="B58514" s="323"/>
    </row>
    <row r="58515" spans="2:2">
      <c r="B58515" s="323"/>
    </row>
    <row r="58516" spans="2:2">
      <c r="B58516" s="323"/>
    </row>
    <row r="58517" spans="2:2">
      <c r="B58517" s="323"/>
    </row>
    <row r="58518" spans="2:2">
      <c r="B58518" s="323"/>
    </row>
    <row r="58519" spans="2:2">
      <c r="B58519" s="323"/>
    </row>
    <row r="58520" spans="2:2">
      <c r="B58520" s="323"/>
    </row>
    <row r="58521" spans="2:2">
      <c r="B58521" s="323"/>
    </row>
    <row r="58522" spans="2:2">
      <c r="B58522" s="323"/>
    </row>
    <row r="58523" spans="2:2">
      <c r="B58523" s="323"/>
    </row>
    <row r="58524" spans="2:2">
      <c r="B58524" s="323"/>
    </row>
    <row r="58525" spans="2:2">
      <c r="B58525" s="323"/>
    </row>
    <row r="58526" spans="2:2">
      <c r="B58526" s="323"/>
    </row>
    <row r="58527" spans="2:2">
      <c r="B58527" s="323"/>
    </row>
    <row r="58528" spans="2:2">
      <c r="B58528" s="323"/>
    </row>
    <row r="58529" spans="2:2">
      <c r="B58529" s="323"/>
    </row>
    <row r="58530" spans="2:2">
      <c r="B58530" s="323"/>
    </row>
    <row r="58531" spans="2:2">
      <c r="B58531" s="323"/>
    </row>
    <row r="58532" spans="2:2">
      <c r="B58532" s="323"/>
    </row>
    <row r="58533" spans="2:2">
      <c r="B58533" s="323"/>
    </row>
    <row r="58534" spans="2:2">
      <c r="B58534" s="323"/>
    </row>
    <row r="58535" spans="2:2">
      <c r="B58535" s="323"/>
    </row>
    <row r="58536" spans="2:2">
      <c r="B58536" s="323"/>
    </row>
    <row r="58537" spans="2:2">
      <c r="B58537" s="323"/>
    </row>
    <row r="58538" spans="2:2">
      <c r="B58538" s="323"/>
    </row>
    <row r="58539" spans="2:2">
      <c r="B58539" s="323"/>
    </row>
    <row r="58540" spans="2:2">
      <c r="B58540" s="323"/>
    </row>
    <row r="58541" spans="2:2">
      <c r="B58541" s="323"/>
    </row>
    <row r="58542" spans="2:2">
      <c r="B58542" s="323"/>
    </row>
    <row r="58543" spans="2:2">
      <c r="B58543" s="323"/>
    </row>
    <row r="58544" spans="2:2">
      <c r="B58544" s="323"/>
    </row>
    <row r="58545" spans="2:2">
      <c r="B58545" s="323"/>
    </row>
    <row r="58546" spans="2:2">
      <c r="B58546" s="323"/>
    </row>
    <row r="58547" spans="2:2">
      <c r="B58547" s="323"/>
    </row>
    <row r="58548" spans="2:2">
      <c r="B58548" s="323"/>
    </row>
    <row r="58549" spans="2:2">
      <c r="B58549" s="323"/>
    </row>
    <row r="58550" spans="2:2">
      <c r="B58550" s="323"/>
    </row>
    <row r="58551" spans="2:2">
      <c r="B58551" s="323"/>
    </row>
    <row r="58552" spans="2:2">
      <c r="B58552" s="323"/>
    </row>
    <row r="58553" spans="2:2">
      <c r="B58553" s="323"/>
    </row>
    <row r="58554" spans="2:2">
      <c r="B58554" s="323"/>
    </row>
    <row r="58555" spans="2:2">
      <c r="B58555" s="323"/>
    </row>
    <row r="58556" spans="2:2">
      <c r="B58556" s="323"/>
    </row>
    <row r="58557" spans="2:2">
      <c r="B58557" s="323"/>
    </row>
    <row r="58558" spans="2:2">
      <c r="B58558" s="323"/>
    </row>
    <row r="58559" spans="2:2">
      <c r="B58559" s="323"/>
    </row>
    <row r="58560" spans="2:2">
      <c r="B58560" s="323"/>
    </row>
    <row r="58561" spans="2:2">
      <c r="B58561" s="323"/>
    </row>
    <row r="58562" spans="2:2">
      <c r="B58562" s="323"/>
    </row>
    <row r="58563" spans="2:2">
      <c r="B58563" s="323"/>
    </row>
    <row r="58564" spans="2:2">
      <c r="B58564" s="323"/>
    </row>
    <row r="58565" spans="2:2">
      <c r="B58565" s="323"/>
    </row>
    <row r="58566" spans="2:2">
      <c r="B58566" s="323"/>
    </row>
    <row r="58567" spans="2:2">
      <c r="B58567" s="323"/>
    </row>
    <row r="58568" spans="2:2">
      <c r="B58568" s="323"/>
    </row>
    <row r="58569" spans="2:2">
      <c r="B58569" s="323"/>
    </row>
    <row r="58570" spans="2:2">
      <c r="B58570" s="323"/>
    </row>
    <row r="58571" spans="2:2">
      <c r="B58571" s="323"/>
    </row>
    <row r="58572" spans="2:2">
      <c r="B58572" s="323"/>
    </row>
    <row r="58573" spans="2:2">
      <c r="B58573" s="323"/>
    </row>
    <row r="58574" spans="2:2">
      <c r="B58574" s="323"/>
    </row>
    <row r="58575" spans="2:2">
      <c r="B58575" s="323"/>
    </row>
    <row r="58576" spans="2:2">
      <c r="B58576" s="323"/>
    </row>
    <row r="58577" spans="2:2">
      <c r="B58577" s="323"/>
    </row>
    <row r="58578" spans="2:2">
      <c r="B58578" s="323"/>
    </row>
    <row r="58579" spans="2:2">
      <c r="B58579" s="323"/>
    </row>
    <row r="58580" spans="2:2">
      <c r="B58580" s="323"/>
    </row>
    <row r="58581" spans="2:2">
      <c r="B58581" s="323"/>
    </row>
    <row r="58582" spans="2:2">
      <c r="B58582" s="323"/>
    </row>
    <row r="58583" spans="2:2">
      <c r="B58583" s="323"/>
    </row>
    <row r="58584" spans="2:2">
      <c r="B58584" s="323"/>
    </row>
    <row r="58585" spans="2:2">
      <c r="B58585" s="323"/>
    </row>
    <row r="58586" spans="2:2">
      <c r="B58586" s="323"/>
    </row>
    <row r="58587" spans="2:2">
      <c r="B58587" s="323"/>
    </row>
    <row r="58588" spans="2:2">
      <c r="B58588" s="323"/>
    </row>
    <row r="58589" spans="2:2">
      <c r="B58589" s="323"/>
    </row>
    <row r="58590" spans="2:2">
      <c r="B58590" s="323"/>
    </row>
    <row r="58591" spans="2:2">
      <c r="B58591" s="323"/>
    </row>
    <row r="58592" spans="2:2">
      <c r="B58592" s="323"/>
    </row>
    <row r="58593" spans="2:2">
      <c r="B58593" s="323"/>
    </row>
    <row r="58594" spans="2:2">
      <c r="B58594" s="323"/>
    </row>
    <row r="58595" spans="2:2">
      <c r="B58595" s="323"/>
    </row>
    <row r="58596" spans="2:2">
      <c r="B58596" s="323"/>
    </row>
    <row r="58597" spans="2:2">
      <c r="B58597" s="323"/>
    </row>
    <row r="58598" spans="2:2">
      <c r="B58598" s="323"/>
    </row>
    <row r="58599" spans="2:2">
      <c r="B58599" s="323"/>
    </row>
    <row r="58600" spans="2:2">
      <c r="B58600" s="323"/>
    </row>
    <row r="58601" spans="2:2">
      <c r="B58601" s="323"/>
    </row>
    <row r="58602" spans="2:2">
      <c r="B58602" s="323"/>
    </row>
    <row r="58603" spans="2:2">
      <c r="B58603" s="323"/>
    </row>
    <row r="58604" spans="2:2">
      <c r="B58604" s="323"/>
    </row>
    <row r="58605" spans="2:2">
      <c r="B58605" s="323"/>
    </row>
    <row r="58606" spans="2:2">
      <c r="B58606" s="323"/>
    </row>
    <row r="58607" spans="2:2">
      <c r="B58607" s="323"/>
    </row>
    <row r="58608" spans="2:2">
      <c r="B58608" s="323"/>
    </row>
    <row r="58609" spans="2:2">
      <c r="B58609" s="323"/>
    </row>
    <row r="58610" spans="2:2">
      <c r="B58610" s="323"/>
    </row>
    <row r="58611" spans="2:2">
      <c r="B58611" s="323"/>
    </row>
    <row r="58612" spans="2:2">
      <c r="B58612" s="323"/>
    </row>
    <row r="58613" spans="2:2">
      <c r="B58613" s="323"/>
    </row>
    <row r="58614" spans="2:2">
      <c r="B58614" s="323"/>
    </row>
    <row r="58615" spans="2:2">
      <c r="B58615" s="323"/>
    </row>
    <row r="58616" spans="2:2">
      <c r="B58616" s="323"/>
    </row>
    <row r="58617" spans="2:2">
      <c r="B58617" s="323"/>
    </row>
    <row r="58618" spans="2:2">
      <c r="B58618" s="323"/>
    </row>
    <row r="58619" spans="2:2">
      <c r="B58619" s="323"/>
    </row>
    <row r="58620" spans="2:2">
      <c r="B58620" s="323"/>
    </row>
    <row r="58621" spans="2:2">
      <c r="B58621" s="323"/>
    </row>
    <row r="58622" spans="2:2">
      <c r="B58622" s="323"/>
    </row>
    <row r="58623" spans="2:2">
      <c r="B58623" s="323"/>
    </row>
    <row r="58624" spans="2:2">
      <c r="B58624" s="323"/>
    </row>
    <row r="58625" spans="2:2">
      <c r="B58625" s="323"/>
    </row>
    <row r="58626" spans="2:2">
      <c r="B58626" s="323"/>
    </row>
    <row r="58627" spans="2:2">
      <c r="B58627" s="323"/>
    </row>
    <row r="58628" spans="2:2">
      <c r="B58628" s="323"/>
    </row>
    <row r="58629" spans="2:2">
      <c r="B58629" s="323"/>
    </row>
    <row r="58630" spans="2:2">
      <c r="B58630" s="323"/>
    </row>
    <row r="58631" spans="2:2">
      <c r="B58631" s="323"/>
    </row>
    <row r="58632" spans="2:2">
      <c r="B58632" s="323"/>
    </row>
    <row r="58633" spans="2:2">
      <c r="B58633" s="323"/>
    </row>
    <row r="58634" spans="2:2">
      <c r="B58634" s="323"/>
    </row>
    <row r="58635" spans="2:2">
      <c r="B58635" s="323"/>
    </row>
    <row r="58636" spans="2:2">
      <c r="B58636" s="323"/>
    </row>
    <row r="58637" spans="2:2">
      <c r="B58637" s="323"/>
    </row>
    <row r="58638" spans="2:2">
      <c r="B58638" s="323"/>
    </row>
    <row r="58639" spans="2:2">
      <c r="B58639" s="323"/>
    </row>
    <row r="58640" spans="2:2">
      <c r="B58640" s="323"/>
    </row>
    <row r="58641" spans="2:2">
      <c r="B58641" s="323"/>
    </row>
    <row r="58642" spans="2:2">
      <c r="B58642" s="323"/>
    </row>
    <row r="58643" spans="2:2">
      <c r="B58643" s="323"/>
    </row>
    <row r="58644" spans="2:2">
      <c r="B58644" s="323"/>
    </row>
    <row r="58645" spans="2:2">
      <c r="B58645" s="323"/>
    </row>
    <row r="58646" spans="2:2">
      <c r="B58646" s="323"/>
    </row>
    <row r="58647" spans="2:2">
      <c r="B58647" s="323"/>
    </row>
    <row r="58648" spans="2:2">
      <c r="B58648" s="323"/>
    </row>
    <row r="58649" spans="2:2">
      <c r="B58649" s="323"/>
    </row>
    <row r="58650" spans="2:2">
      <c r="B58650" s="323"/>
    </row>
    <row r="58651" spans="2:2">
      <c r="B58651" s="323"/>
    </row>
    <row r="58652" spans="2:2">
      <c r="B58652" s="323"/>
    </row>
    <row r="58653" spans="2:2">
      <c r="B58653" s="323"/>
    </row>
    <row r="58654" spans="2:2">
      <c r="B58654" s="323"/>
    </row>
    <row r="58655" spans="2:2">
      <c r="B58655" s="323"/>
    </row>
    <row r="58656" spans="2:2">
      <c r="B58656" s="323"/>
    </row>
    <row r="58657" spans="2:2">
      <c r="B58657" s="323"/>
    </row>
    <row r="58658" spans="2:2">
      <c r="B58658" s="323"/>
    </row>
    <row r="58659" spans="2:2">
      <c r="B58659" s="323"/>
    </row>
    <row r="58660" spans="2:2">
      <c r="B58660" s="323"/>
    </row>
    <row r="58661" spans="2:2">
      <c r="B58661" s="323"/>
    </row>
    <row r="58662" spans="2:2">
      <c r="B58662" s="323"/>
    </row>
    <row r="58663" spans="2:2">
      <c r="B58663" s="323"/>
    </row>
    <row r="58664" spans="2:2">
      <c r="B58664" s="323"/>
    </row>
    <row r="58665" spans="2:2">
      <c r="B58665" s="323"/>
    </row>
    <row r="58666" spans="2:2">
      <c r="B58666" s="323"/>
    </row>
    <row r="58667" spans="2:2">
      <c r="B58667" s="323"/>
    </row>
    <row r="58668" spans="2:2">
      <c r="B58668" s="323"/>
    </row>
    <row r="58669" spans="2:2">
      <c r="B58669" s="323"/>
    </row>
    <row r="58670" spans="2:2">
      <c r="B58670" s="323"/>
    </row>
    <row r="58671" spans="2:2">
      <c r="B58671" s="323"/>
    </row>
    <row r="58672" spans="2:2">
      <c r="B58672" s="323"/>
    </row>
    <row r="58673" spans="2:2">
      <c r="B58673" s="323"/>
    </row>
    <row r="58674" spans="2:2">
      <c r="B58674" s="323"/>
    </row>
    <row r="58675" spans="2:2">
      <c r="B58675" s="323"/>
    </row>
    <row r="58676" spans="2:2">
      <c r="B58676" s="323"/>
    </row>
    <row r="58677" spans="2:2">
      <c r="B58677" s="323"/>
    </row>
    <row r="58678" spans="2:2">
      <c r="B58678" s="323"/>
    </row>
    <row r="58679" spans="2:2">
      <c r="B58679" s="323"/>
    </row>
    <row r="58680" spans="2:2">
      <c r="B58680" s="323"/>
    </row>
    <row r="58681" spans="2:2">
      <c r="B58681" s="323"/>
    </row>
    <row r="58682" spans="2:2">
      <c r="B58682" s="323"/>
    </row>
    <row r="58683" spans="2:2">
      <c r="B58683" s="323"/>
    </row>
    <row r="58684" spans="2:2">
      <c r="B58684" s="323"/>
    </row>
    <row r="58685" spans="2:2">
      <c r="B58685" s="323"/>
    </row>
    <row r="58686" spans="2:2">
      <c r="B58686" s="323"/>
    </row>
    <row r="58687" spans="2:2">
      <c r="B58687" s="323"/>
    </row>
    <row r="58688" spans="2:2">
      <c r="B58688" s="323"/>
    </row>
    <row r="58689" spans="2:2">
      <c r="B58689" s="323"/>
    </row>
    <row r="58690" spans="2:2">
      <c r="B58690" s="323"/>
    </row>
    <row r="58691" spans="2:2">
      <c r="B58691" s="323"/>
    </row>
    <row r="58692" spans="2:2">
      <c r="B58692" s="323"/>
    </row>
    <row r="58693" spans="2:2">
      <c r="B58693" s="323"/>
    </row>
    <row r="58694" spans="2:2">
      <c r="B58694" s="323"/>
    </row>
    <row r="58695" spans="2:2">
      <c r="B58695" s="323"/>
    </row>
    <row r="58696" spans="2:2">
      <c r="B58696" s="323"/>
    </row>
    <row r="58697" spans="2:2">
      <c r="B58697" s="323"/>
    </row>
    <row r="58698" spans="2:2">
      <c r="B58698" s="323"/>
    </row>
    <row r="58699" spans="2:2">
      <c r="B58699" s="323"/>
    </row>
    <row r="58700" spans="2:2">
      <c r="B58700" s="323"/>
    </row>
    <row r="58701" spans="2:2">
      <c r="B58701" s="323"/>
    </row>
    <row r="58702" spans="2:2">
      <c r="B58702" s="323"/>
    </row>
    <row r="58703" spans="2:2">
      <c r="B58703" s="323"/>
    </row>
    <row r="58704" spans="2:2">
      <c r="B58704" s="323"/>
    </row>
    <row r="58705" spans="2:2">
      <c r="B58705" s="323"/>
    </row>
    <row r="58706" spans="2:2">
      <c r="B58706" s="323"/>
    </row>
    <row r="58707" spans="2:2">
      <c r="B58707" s="323"/>
    </row>
    <row r="58708" spans="2:2">
      <c r="B58708" s="323"/>
    </row>
    <row r="58709" spans="2:2">
      <c r="B58709" s="323"/>
    </row>
    <row r="58710" spans="2:2">
      <c r="B58710" s="323"/>
    </row>
    <row r="58711" spans="2:2">
      <c r="B58711" s="323"/>
    </row>
    <row r="58712" spans="2:2">
      <c r="B58712" s="323"/>
    </row>
    <row r="58713" spans="2:2">
      <c r="B58713" s="323"/>
    </row>
    <row r="58714" spans="2:2">
      <c r="B58714" s="323"/>
    </row>
    <row r="58715" spans="2:2">
      <c r="B58715" s="323"/>
    </row>
    <row r="58716" spans="2:2">
      <c r="B58716" s="323"/>
    </row>
    <row r="58717" spans="2:2">
      <c r="B58717" s="323"/>
    </row>
    <row r="58718" spans="2:2">
      <c r="B58718" s="323"/>
    </row>
    <row r="58719" spans="2:2">
      <c r="B58719" s="323"/>
    </row>
    <row r="58720" spans="2:2">
      <c r="B58720" s="323"/>
    </row>
    <row r="58721" spans="2:2">
      <c r="B58721" s="323"/>
    </row>
    <row r="58722" spans="2:2">
      <c r="B58722" s="323"/>
    </row>
    <row r="58723" spans="2:2">
      <c r="B58723" s="323"/>
    </row>
    <row r="58724" spans="2:2">
      <c r="B58724" s="323"/>
    </row>
    <row r="58725" spans="2:2">
      <c r="B58725" s="323"/>
    </row>
    <row r="58726" spans="2:2">
      <c r="B58726" s="323"/>
    </row>
    <row r="58727" spans="2:2">
      <c r="B58727" s="323"/>
    </row>
    <row r="58728" spans="2:2">
      <c r="B58728" s="323"/>
    </row>
    <row r="58729" spans="2:2">
      <c r="B58729" s="323"/>
    </row>
    <row r="58730" spans="2:2">
      <c r="B58730" s="323"/>
    </row>
    <row r="58731" spans="2:2">
      <c r="B58731" s="323"/>
    </row>
    <row r="58732" spans="2:2">
      <c r="B58732" s="323"/>
    </row>
    <row r="58733" spans="2:2">
      <c r="B58733" s="323"/>
    </row>
    <row r="58734" spans="2:2">
      <c r="B58734" s="323"/>
    </row>
    <row r="58735" spans="2:2">
      <c r="B58735" s="323"/>
    </row>
    <row r="58736" spans="2:2">
      <c r="B58736" s="323"/>
    </row>
    <row r="58737" spans="2:2">
      <c r="B58737" s="323"/>
    </row>
    <row r="58738" spans="2:2">
      <c r="B58738" s="323"/>
    </row>
    <row r="58739" spans="2:2">
      <c r="B58739" s="323"/>
    </row>
    <row r="58740" spans="2:2">
      <c r="B58740" s="323"/>
    </row>
    <row r="58741" spans="2:2">
      <c r="B58741" s="323"/>
    </row>
    <row r="58742" spans="2:2">
      <c r="B58742" s="323"/>
    </row>
    <row r="58743" spans="2:2">
      <c r="B58743" s="323"/>
    </row>
    <row r="58744" spans="2:2">
      <c r="B58744" s="323"/>
    </row>
    <row r="58745" spans="2:2">
      <c r="B58745" s="323"/>
    </row>
    <row r="58746" spans="2:2">
      <c r="B58746" s="323"/>
    </row>
    <row r="58747" spans="2:2">
      <c r="B58747" s="323"/>
    </row>
    <row r="58748" spans="2:2">
      <c r="B58748" s="323"/>
    </row>
    <row r="58749" spans="2:2">
      <c r="B58749" s="323"/>
    </row>
    <row r="58750" spans="2:2">
      <c r="B58750" s="323"/>
    </row>
    <row r="58751" spans="2:2">
      <c r="B58751" s="323"/>
    </row>
    <row r="58752" spans="2:2">
      <c r="B58752" s="323"/>
    </row>
    <row r="58753" spans="2:2">
      <c r="B58753" s="323"/>
    </row>
    <row r="58754" spans="2:2">
      <c r="B58754" s="323"/>
    </row>
    <row r="58755" spans="2:2">
      <c r="B58755" s="323"/>
    </row>
    <row r="58756" spans="2:2">
      <c r="B58756" s="323"/>
    </row>
    <row r="58757" spans="2:2">
      <c r="B58757" s="323"/>
    </row>
    <row r="58758" spans="2:2">
      <c r="B58758" s="323"/>
    </row>
    <row r="58759" spans="2:2">
      <c r="B58759" s="323"/>
    </row>
    <row r="58760" spans="2:2">
      <c r="B58760" s="323"/>
    </row>
    <row r="58761" spans="2:2">
      <c r="B58761" s="323"/>
    </row>
    <row r="58762" spans="2:2">
      <c r="B58762" s="323"/>
    </row>
    <row r="58763" spans="2:2">
      <c r="B58763" s="323"/>
    </row>
    <row r="58764" spans="2:2">
      <c r="B58764" s="323"/>
    </row>
    <row r="58765" spans="2:2">
      <c r="B58765" s="323"/>
    </row>
    <row r="58766" spans="2:2">
      <c r="B58766" s="323"/>
    </row>
    <row r="58767" spans="2:2">
      <c r="B58767" s="323"/>
    </row>
    <row r="58768" spans="2:2">
      <c r="B58768" s="323"/>
    </row>
    <row r="58769" spans="2:2">
      <c r="B58769" s="323"/>
    </row>
    <row r="58770" spans="2:2">
      <c r="B58770" s="323"/>
    </row>
    <row r="58771" spans="2:2">
      <c r="B58771" s="323"/>
    </row>
    <row r="58772" spans="2:2">
      <c r="B58772" s="323"/>
    </row>
    <row r="58773" spans="2:2">
      <c r="B58773" s="323"/>
    </row>
    <row r="58774" spans="2:2">
      <c r="B58774" s="323"/>
    </row>
    <row r="58775" spans="2:2">
      <c r="B58775" s="323"/>
    </row>
    <row r="58776" spans="2:2">
      <c r="B58776" s="323"/>
    </row>
    <row r="58777" spans="2:2">
      <c r="B58777" s="323"/>
    </row>
    <row r="58778" spans="2:2">
      <c r="B58778" s="323"/>
    </row>
    <row r="58779" spans="2:2">
      <c r="B58779" s="323"/>
    </row>
    <row r="58780" spans="2:2">
      <c r="B58780" s="323"/>
    </row>
    <row r="58781" spans="2:2">
      <c r="B58781" s="323"/>
    </row>
    <row r="58782" spans="2:2">
      <c r="B58782" s="323"/>
    </row>
    <row r="58783" spans="2:2">
      <c r="B58783" s="323"/>
    </row>
    <row r="58784" spans="2:2">
      <c r="B58784" s="323"/>
    </row>
    <row r="58785" spans="2:2">
      <c r="B58785" s="323"/>
    </row>
    <row r="58786" spans="2:2">
      <c r="B58786" s="323"/>
    </row>
    <row r="58787" spans="2:2">
      <c r="B58787" s="323"/>
    </row>
    <row r="58788" spans="2:2">
      <c r="B58788" s="323"/>
    </row>
    <row r="58789" spans="2:2">
      <c r="B58789" s="323"/>
    </row>
    <row r="58790" spans="2:2">
      <c r="B58790" s="323"/>
    </row>
    <row r="58791" spans="2:2">
      <c r="B58791" s="323"/>
    </row>
    <row r="58792" spans="2:2">
      <c r="B58792" s="323"/>
    </row>
    <row r="58793" spans="2:2">
      <c r="B58793" s="323"/>
    </row>
    <row r="58794" spans="2:2">
      <c r="B58794" s="323"/>
    </row>
    <row r="58795" spans="2:2">
      <c r="B58795" s="323"/>
    </row>
    <row r="58796" spans="2:2">
      <c r="B58796" s="323"/>
    </row>
    <row r="58797" spans="2:2">
      <c r="B58797" s="323"/>
    </row>
    <row r="58798" spans="2:2">
      <c r="B58798" s="323"/>
    </row>
    <row r="58799" spans="2:2">
      <c r="B58799" s="323"/>
    </row>
    <row r="58800" spans="2:2">
      <c r="B58800" s="323"/>
    </row>
    <row r="58801" spans="2:2">
      <c r="B58801" s="323"/>
    </row>
    <row r="58802" spans="2:2">
      <c r="B58802" s="323"/>
    </row>
    <row r="58803" spans="2:2">
      <c r="B58803" s="323"/>
    </row>
    <row r="58804" spans="2:2">
      <c r="B58804" s="323"/>
    </row>
    <row r="58805" spans="2:2">
      <c r="B58805" s="323"/>
    </row>
    <row r="58806" spans="2:2">
      <c r="B58806" s="323"/>
    </row>
    <row r="58807" spans="2:2">
      <c r="B58807" s="323"/>
    </row>
    <row r="58808" spans="2:2">
      <c r="B58808" s="323"/>
    </row>
    <row r="58809" spans="2:2">
      <c r="B58809" s="323"/>
    </row>
    <row r="58810" spans="2:2">
      <c r="B58810" s="323"/>
    </row>
    <row r="58811" spans="2:2">
      <c r="B58811" s="323"/>
    </row>
    <row r="58812" spans="2:2">
      <c r="B58812" s="323"/>
    </row>
    <row r="58813" spans="2:2">
      <c r="B58813" s="323"/>
    </row>
    <row r="58814" spans="2:2">
      <c r="B58814" s="323"/>
    </row>
    <row r="58815" spans="2:2">
      <c r="B58815" s="323"/>
    </row>
    <row r="58816" spans="2:2">
      <c r="B58816" s="323"/>
    </row>
    <row r="58817" spans="2:2">
      <c r="B58817" s="323"/>
    </row>
    <row r="58818" spans="2:2">
      <c r="B58818" s="323"/>
    </row>
    <row r="58819" spans="2:2">
      <c r="B58819" s="323"/>
    </row>
    <row r="58820" spans="2:2">
      <c r="B58820" s="323"/>
    </row>
    <row r="58821" spans="2:2">
      <c r="B58821" s="323"/>
    </row>
    <row r="58822" spans="2:2">
      <c r="B58822" s="323"/>
    </row>
    <row r="58823" spans="2:2">
      <c r="B58823" s="323"/>
    </row>
    <row r="58824" spans="2:2">
      <c r="B58824" s="323"/>
    </row>
    <row r="58825" spans="2:2">
      <c r="B58825" s="323"/>
    </row>
    <row r="58826" spans="2:2">
      <c r="B58826" s="323"/>
    </row>
    <row r="58827" spans="2:2">
      <c r="B58827" s="323"/>
    </row>
    <row r="58828" spans="2:2">
      <c r="B58828" s="323"/>
    </row>
    <row r="58829" spans="2:2">
      <c r="B58829" s="323"/>
    </row>
    <row r="58830" spans="2:2">
      <c r="B58830" s="323"/>
    </row>
    <row r="58831" spans="2:2">
      <c r="B58831" s="323"/>
    </row>
    <row r="58832" spans="2:2">
      <c r="B58832" s="323"/>
    </row>
    <row r="58833" spans="2:2">
      <c r="B58833" s="323"/>
    </row>
    <row r="58834" spans="2:2">
      <c r="B58834" s="323"/>
    </row>
    <row r="58835" spans="2:2">
      <c r="B58835" s="323"/>
    </row>
    <row r="58836" spans="2:2">
      <c r="B58836" s="323"/>
    </row>
    <row r="58837" spans="2:2">
      <c r="B58837" s="323"/>
    </row>
    <row r="58838" spans="2:2">
      <c r="B58838" s="323"/>
    </row>
    <row r="58839" spans="2:2">
      <c r="B58839" s="323"/>
    </row>
    <row r="58840" spans="2:2">
      <c r="B58840" s="323"/>
    </row>
    <row r="58841" spans="2:2">
      <c r="B58841" s="323"/>
    </row>
    <row r="58842" spans="2:2">
      <c r="B58842" s="323"/>
    </row>
    <row r="58843" spans="2:2">
      <c r="B58843" s="323"/>
    </row>
    <row r="58844" spans="2:2">
      <c r="B58844" s="323"/>
    </row>
    <row r="58845" spans="2:2">
      <c r="B58845" s="323"/>
    </row>
    <row r="58846" spans="2:2">
      <c r="B58846" s="323"/>
    </row>
    <row r="58847" spans="2:2">
      <c r="B58847" s="323"/>
    </row>
    <row r="58848" spans="2:2">
      <c r="B58848" s="323"/>
    </row>
    <row r="58849" spans="2:2">
      <c r="B58849" s="323"/>
    </row>
    <row r="58850" spans="2:2">
      <c r="B58850" s="323"/>
    </row>
    <row r="58851" spans="2:2">
      <c r="B58851" s="323"/>
    </row>
    <row r="58852" spans="2:2">
      <c r="B58852" s="323"/>
    </row>
    <row r="58853" spans="2:2">
      <c r="B58853" s="323"/>
    </row>
    <row r="58854" spans="2:2">
      <c r="B58854" s="323"/>
    </row>
    <row r="58855" spans="2:2">
      <c r="B58855" s="323"/>
    </row>
    <row r="58856" spans="2:2">
      <c r="B58856" s="323"/>
    </row>
    <row r="58857" spans="2:2">
      <c r="B58857" s="323"/>
    </row>
    <row r="58858" spans="2:2">
      <c r="B58858" s="323"/>
    </row>
    <row r="58859" spans="2:2">
      <c r="B58859" s="323"/>
    </row>
    <row r="58860" spans="2:2">
      <c r="B58860" s="323"/>
    </row>
    <row r="58861" spans="2:2">
      <c r="B58861" s="323"/>
    </row>
    <row r="58862" spans="2:2">
      <c r="B58862" s="323"/>
    </row>
    <row r="58863" spans="2:2">
      <c r="B58863" s="323"/>
    </row>
    <row r="58864" spans="2:2">
      <c r="B58864" s="323"/>
    </row>
    <row r="58865" spans="2:2">
      <c r="B58865" s="323"/>
    </row>
    <row r="58866" spans="2:2">
      <c r="B58866" s="323"/>
    </row>
    <row r="58867" spans="2:2">
      <c r="B58867" s="323"/>
    </row>
    <row r="58868" spans="2:2">
      <c r="B58868" s="323"/>
    </row>
    <row r="58869" spans="2:2">
      <c r="B58869" s="323"/>
    </row>
    <row r="58870" spans="2:2">
      <c r="B58870" s="323"/>
    </row>
    <row r="58871" spans="2:2">
      <c r="B58871" s="323"/>
    </row>
    <row r="58872" spans="2:2">
      <c r="B58872" s="323"/>
    </row>
    <row r="58873" spans="2:2">
      <c r="B58873" s="323"/>
    </row>
    <row r="58874" spans="2:2">
      <c r="B58874" s="323"/>
    </row>
    <row r="58875" spans="2:2">
      <c r="B58875" s="323"/>
    </row>
    <row r="58876" spans="2:2">
      <c r="B58876" s="323"/>
    </row>
    <row r="58877" spans="2:2">
      <c r="B58877" s="323"/>
    </row>
    <row r="58878" spans="2:2">
      <c r="B58878" s="323"/>
    </row>
    <row r="58879" spans="2:2">
      <c r="B58879" s="323"/>
    </row>
    <row r="58880" spans="2:2">
      <c r="B58880" s="323"/>
    </row>
    <row r="58881" spans="2:2">
      <c r="B58881" s="323"/>
    </row>
    <row r="58882" spans="2:2">
      <c r="B58882" s="323"/>
    </row>
    <row r="58883" spans="2:2">
      <c r="B58883" s="323"/>
    </row>
    <row r="58884" spans="2:2">
      <c r="B58884" s="323"/>
    </row>
    <row r="58885" spans="2:2">
      <c r="B58885" s="323"/>
    </row>
    <row r="58886" spans="2:2">
      <c r="B58886" s="323"/>
    </row>
    <row r="58887" spans="2:2">
      <c r="B58887" s="323"/>
    </row>
    <row r="58888" spans="2:2">
      <c r="B58888" s="323"/>
    </row>
    <row r="58889" spans="2:2">
      <c r="B58889" s="323"/>
    </row>
    <row r="58890" spans="2:2">
      <c r="B58890" s="323"/>
    </row>
    <row r="58891" spans="2:2">
      <c r="B58891" s="323"/>
    </row>
    <row r="58892" spans="2:2">
      <c r="B58892" s="323"/>
    </row>
    <row r="58893" spans="2:2">
      <c r="B58893" s="323"/>
    </row>
    <row r="58894" spans="2:2">
      <c r="B58894" s="323"/>
    </row>
    <row r="58895" spans="2:2">
      <c r="B58895" s="323"/>
    </row>
    <row r="58896" spans="2:2">
      <c r="B58896" s="323"/>
    </row>
    <row r="58897" spans="2:2">
      <c r="B58897" s="323"/>
    </row>
    <row r="58898" spans="2:2">
      <c r="B58898" s="323"/>
    </row>
    <row r="58899" spans="2:2">
      <c r="B58899" s="323"/>
    </row>
    <row r="58900" spans="2:2">
      <c r="B58900" s="323"/>
    </row>
    <row r="58901" spans="2:2">
      <c r="B58901" s="323"/>
    </row>
    <row r="58902" spans="2:2">
      <c r="B58902" s="323"/>
    </row>
    <row r="58903" spans="2:2">
      <c r="B58903" s="323"/>
    </row>
    <row r="58904" spans="2:2">
      <c r="B58904" s="323"/>
    </row>
    <row r="58905" spans="2:2">
      <c r="B58905" s="323"/>
    </row>
    <row r="58906" spans="2:2">
      <c r="B58906" s="323"/>
    </row>
    <row r="58907" spans="2:2">
      <c r="B58907" s="323"/>
    </row>
    <row r="58908" spans="2:2">
      <c r="B58908" s="323"/>
    </row>
    <row r="58909" spans="2:2">
      <c r="B58909" s="323"/>
    </row>
    <row r="58910" spans="2:2">
      <c r="B58910" s="323"/>
    </row>
    <row r="58911" spans="2:2">
      <c r="B58911" s="323"/>
    </row>
    <row r="58912" spans="2:2">
      <c r="B58912" s="323"/>
    </row>
    <row r="58913" spans="2:2">
      <c r="B58913" s="323"/>
    </row>
    <row r="58914" spans="2:2">
      <c r="B58914" s="323"/>
    </row>
    <row r="58915" spans="2:2">
      <c r="B58915" s="323"/>
    </row>
    <row r="58916" spans="2:2">
      <c r="B58916" s="323"/>
    </row>
    <row r="58917" spans="2:2">
      <c r="B58917" s="323"/>
    </row>
    <row r="58918" spans="2:2">
      <c r="B58918" s="323"/>
    </row>
    <row r="58919" spans="2:2">
      <c r="B58919" s="323"/>
    </row>
    <row r="58920" spans="2:2">
      <c r="B58920" s="323"/>
    </row>
    <row r="58921" spans="2:2">
      <c r="B58921" s="323"/>
    </row>
    <row r="58922" spans="2:2">
      <c r="B58922" s="323"/>
    </row>
    <row r="58923" spans="2:2">
      <c r="B58923" s="323"/>
    </row>
    <row r="58924" spans="2:2">
      <c r="B58924" s="323"/>
    </row>
    <row r="58925" spans="2:2">
      <c r="B58925" s="323"/>
    </row>
    <row r="58926" spans="2:2">
      <c r="B58926" s="323"/>
    </row>
    <row r="58927" spans="2:2">
      <c r="B58927" s="323"/>
    </row>
    <row r="58928" spans="2:2">
      <c r="B58928" s="323"/>
    </row>
    <row r="58929" spans="2:2">
      <c r="B58929" s="323"/>
    </row>
    <row r="58930" spans="2:2">
      <c r="B58930" s="323"/>
    </row>
    <row r="58931" spans="2:2">
      <c r="B58931" s="323"/>
    </row>
    <row r="58932" spans="2:2">
      <c r="B58932" s="323"/>
    </row>
    <row r="58933" spans="2:2">
      <c r="B58933" s="323"/>
    </row>
    <row r="58934" spans="2:2">
      <c r="B58934" s="323"/>
    </row>
    <row r="58935" spans="2:2">
      <c r="B58935" s="323"/>
    </row>
    <row r="58936" spans="2:2">
      <c r="B58936" s="323"/>
    </row>
    <row r="58937" spans="2:2">
      <c r="B58937" s="323"/>
    </row>
    <row r="58938" spans="2:2">
      <c r="B58938" s="323"/>
    </row>
    <row r="58939" spans="2:2">
      <c r="B58939" s="323"/>
    </row>
    <row r="58940" spans="2:2">
      <c r="B58940" s="323"/>
    </row>
    <row r="58941" spans="2:2">
      <c r="B58941" s="323"/>
    </row>
    <row r="58942" spans="2:2">
      <c r="B58942" s="323"/>
    </row>
    <row r="58943" spans="2:2">
      <c r="B58943" s="323"/>
    </row>
    <row r="58944" spans="2:2">
      <c r="B58944" s="323"/>
    </row>
    <row r="58945" spans="2:2">
      <c r="B58945" s="323"/>
    </row>
    <row r="58946" spans="2:2">
      <c r="B58946" s="323"/>
    </row>
    <row r="58947" spans="2:2">
      <c r="B58947" s="323"/>
    </row>
    <row r="58948" spans="2:2">
      <c r="B58948" s="323"/>
    </row>
    <row r="58949" spans="2:2">
      <c r="B58949" s="323"/>
    </row>
    <row r="58950" spans="2:2">
      <c r="B58950" s="323"/>
    </row>
    <row r="58951" spans="2:2">
      <c r="B58951" s="323"/>
    </row>
    <row r="58952" spans="2:2">
      <c r="B58952" s="323"/>
    </row>
    <row r="58953" spans="2:2">
      <c r="B58953" s="323"/>
    </row>
    <row r="58954" spans="2:2">
      <c r="B58954" s="323"/>
    </row>
    <row r="58955" spans="2:2">
      <c r="B58955" s="323"/>
    </row>
    <row r="58956" spans="2:2">
      <c r="B58956" s="323"/>
    </row>
    <row r="58957" spans="2:2">
      <c r="B58957" s="323"/>
    </row>
    <row r="58958" spans="2:2">
      <c r="B58958" s="323"/>
    </row>
    <row r="58959" spans="2:2">
      <c r="B58959" s="323"/>
    </row>
    <row r="58960" spans="2:2">
      <c r="B58960" s="323"/>
    </row>
    <row r="58961" spans="2:2">
      <c r="B58961" s="323"/>
    </row>
    <row r="58962" spans="2:2">
      <c r="B58962" s="323"/>
    </row>
    <row r="58963" spans="2:2">
      <c r="B58963" s="323"/>
    </row>
    <row r="58964" spans="2:2">
      <c r="B58964" s="323"/>
    </row>
    <row r="58965" spans="2:2">
      <c r="B58965" s="323"/>
    </row>
    <row r="58966" spans="2:2">
      <c r="B58966" s="323"/>
    </row>
    <row r="58967" spans="2:2">
      <c r="B58967" s="323"/>
    </row>
    <row r="58968" spans="2:2">
      <c r="B58968" s="323"/>
    </row>
    <row r="58969" spans="2:2">
      <c r="B58969" s="323"/>
    </row>
    <row r="58970" spans="2:2">
      <c r="B58970" s="323"/>
    </row>
    <row r="58971" spans="2:2">
      <c r="B58971" s="323"/>
    </row>
    <row r="58972" spans="2:2">
      <c r="B58972" s="323"/>
    </row>
    <row r="58973" spans="2:2">
      <c r="B58973" s="323"/>
    </row>
    <row r="58974" spans="2:2">
      <c r="B58974" s="323"/>
    </row>
    <row r="58975" spans="2:2">
      <c r="B58975" s="323"/>
    </row>
    <row r="58976" spans="2:2">
      <c r="B58976" s="323"/>
    </row>
    <row r="58977" spans="2:2">
      <c r="B58977" s="323"/>
    </row>
    <row r="58978" spans="2:2">
      <c r="B58978" s="323"/>
    </row>
    <row r="58979" spans="2:2">
      <c r="B58979" s="323"/>
    </row>
    <row r="58980" spans="2:2">
      <c r="B58980" s="323"/>
    </row>
    <row r="58981" spans="2:2">
      <c r="B58981" s="323"/>
    </row>
    <row r="58982" spans="2:2">
      <c r="B58982" s="323"/>
    </row>
    <row r="58983" spans="2:2">
      <c r="B58983" s="323"/>
    </row>
    <row r="58984" spans="2:2">
      <c r="B58984" s="323"/>
    </row>
    <row r="58985" spans="2:2">
      <c r="B58985" s="323"/>
    </row>
    <row r="58986" spans="2:2">
      <c r="B58986" s="323"/>
    </row>
    <row r="58987" spans="2:2">
      <c r="B58987" s="323"/>
    </row>
    <row r="58988" spans="2:2">
      <c r="B58988" s="323"/>
    </row>
    <row r="58989" spans="2:2">
      <c r="B58989" s="323"/>
    </row>
    <row r="58990" spans="2:2">
      <c r="B58990" s="323"/>
    </row>
    <row r="58991" spans="2:2">
      <c r="B58991" s="323"/>
    </row>
    <row r="58992" spans="2:2">
      <c r="B58992" s="323"/>
    </row>
    <row r="58993" spans="2:2">
      <c r="B58993" s="323"/>
    </row>
    <row r="58994" spans="2:2">
      <c r="B58994" s="323"/>
    </row>
    <row r="58995" spans="2:2">
      <c r="B58995" s="323"/>
    </row>
    <row r="58996" spans="2:2">
      <c r="B58996" s="323"/>
    </row>
    <row r="58997" spans="2:2">
      <c r="B58997" s="323"/>
    </row>
    <row r="58998" spans="2:2">
      <c r="B58998" s="323"/>
    </row>
    <row r="58999" spans="2:2">
      <c r="B58999" s="323"/>
    </row>
    <row r="59000" spans="2:2">
      <c r="B59000" s="323"/>
    </row>
    <row r="59001" spans="2:2">
      <c r="B59001" s="323"/>
    </row>
    <row r="59002" spans="2:2">
      <c r="B59002" s="323"/>
    </row>
    <row r="59003" spans="2:2">
      <c r="B59003" s="323"/>
    </row>
    <row r="59004" spans="2:2">
      <c r="B59004" s="323"/>
    </row>
    <row r="59005" spans="2:2">
      <c r="B59005" s="323"/>
    </row>
    <row r="59006" spans="2:2">
      <c r="B59006" s="323"/>
    </row>
    <row r="59007" spans="2:2">
      <c r="B59007" s="323"/>
    </row>
    <row r="59008" spans="2:2">
      <c r="B59008" s="323"/>
    </row>
    <row r="59009" spans="2:2">
      <c r="B59009" s="323"/>
    </row>
    <row r="59010" spans="2:2">
      <c r="B59010" s="323"/>
    </row>
    <row r="59011" spans="2:2">
      <c r="B59011" s="323"/>
    </row>
    <row r="59012" spans="2:2">
      <c r="B59012" s="323"/>
    </row>
    <row r="59013" spans="2:2">
      <c r="B59013" s="323"/>
    </row>
    <row r="59014" spans="2:2">
      <c r="B59014" s="323"/>
    </row>
    <row r="59015" spans="2:2">
      <c r="B59015" s="323"/>
    </row>
    <row r="59016" spans="2:2">
      <c r="B59016" s="323"/>
    </row>
    <row r="59017" spans="2:2">
      <c r="B59017" s="323"/>
    </row>
    <row r="59018" spans="2:2">
      <c r="B59018" s="323"/>
    </row>
    <row r="59019" spans="2:2">
      <c r="B59019" s="323"/>
    </row>
    <row r="59020" spans="2:2">
      <c r="B59020" s="323"/>
    </row>
    <row r="59021" spans="2:2">
      <c r="B59021" s="323"/>
    </row>
    <row r="59022" spans="2:2">
      <c r="B59022" s="323"/>
    </row>
    <row r="59023" spans="2:2">
      <c r="B59023" s="323"/>
    </row>
    <row r="59024" spans="2:2">
      <c r="B59024" s="323"/>
    </row>
    <row r="59025" spans="2:2">
      <c r="B59025" s="323"/>
    </row>
    <row r="59026" spans="2:2">
      <c r="B59026" s="323"/>
    </row>
    <row r="59027" spans="2:2">
      <c r="B59027" s="323"/>
    </row>
    <row r="59028" spans="2:2">
      <c r="B59028" s="323"/>
    </row>
    <row r="59029" spans="2:2">
      <c r="B59029" s="323"/>
    </row>
    <row r="59030" spans="2:2">
      <c r="B59030" s="323"/>
    </row>
    <row r="59031" spans="2:2">
      <c r="B59031" s="323"/>
    </row>
    <row r="59032" spans="2:2">
      <c r="B59032" s="323"/>
    </row>
    <row r="59033" spans="2:2">
      <c r="B59033" s="323"/>
    </row>
    <row r="59034" spans="2:2">
      <c r="B59034" s="323"/>
    </row>
    <row r="59035" spans="2:2">
      <c r="B59035" s="323"/>
    </row>
    <row r="59036" spans="2:2">
      <c r="B59036" s="323"/>
    </row>
    <row r="59037" spans="2:2">
      <c r="B59037" s="323"/>
    </row>
    <row r="59038" spans="2:2">
      <c r="B59038" s="323"/>
    </row>
    <row r="59039" spans="2:2">
      <c r="B59039" s="323"/>
    </row>
    <row r="59040" spans="2:2">
      <c r="B59040" s="323"/>
    </row>
    <row r="59041" spans="2:2">
      <c r="B59041" s="323"/>
    </row>
    <row r="59042" spans="2:2">
      <c r="B59042" s="323"/>
    </row>
    <row r="59043" spans="2:2">
      <c r="B59043" s="323"/>
    </row>
    <row r="59044" spans="2:2">
      <c r="B59044" s="323"/>
    </row>
    <row r="59045" spans="2:2">
      <c r="B59045" s="323"/>
    </row>
    <row r="59046" spans="2:2">
      <c r="B59046" s="323"/>
    </row>
    <row r="59047" spans="2:2">
      <c r="B59047" s="323"/>
    </row>
    <row r="59048" spans="2:2">
      <c r="B59048" s="323"/>
    </row>
    <row r="59049" spans="2:2">
      <c r="B59049" s="323"/>
    </row>
    <row r="59050" spans="2:2">
      <c r="B59050" s="323"/>
    </row>
    <row r="59051" spans="2:2">
      <c r="B59051" s="323"/>
    </row>
    <row r="59052" spans="2:2">
      <c r="B59052" s="323"/>
    </row>
    <row r="59053" spans="2:2">
      <c r="B59053" s="323"/>
    </row>
    <row r="59054" spans="2:2">
      <c r="B59054" s="323"/>
    </row>
    <row r="59055" spans="2:2">
      <c r="B59055" s="323"/>
    </row>
    <row r="59056" spans="2:2">
      <c r="B59056" s="323"/>
    </row>
    <row r="59057" spans="2:2">
      <c r="B59057" s="323"/>
    </row>
    <row r="59058" spans="2:2">
      <c r="B59058" s="323"/>
    </row>
    <row r="59059" spans="2:2">
      <c r="B59059" s="323"/>
    </row>
    <row r="59060" spans="2:2">
      <c r="B59060" s="323"/>
    </row>
    <row r="59061" spans="2:2">
      <c r="B59061" s="323"/>
    </row>
    <row r="59062" spans="2:2">
      <c r="B59062" s="323"/>
    </row>
    <row r="59063" spans="2:2">
      <c r="B59063" s="323"/>
    </row>
    <row r="59064" spans="2:2">
      <c r="B59064" s="323"/>
    </row>
    <row r="59065" spans="2:2">
      <c r="B59065" s="323"/>
    </row>
    <row r="59066" spans="2:2">
      <c r="B59066" s="323"/>
    </row>
    <row r="59067" spans="2:2">
      <c r="B59067" s="323"/>
    </row>
    <row r="59068" spans="2:2">
      <c r="B59068" s="323"/>
    </row>
    <row r="59069" spans="2:2">
      <c r="B59069" s="323"/>
    </row>
    <row r="59070" spans="2:2">
      <c r="B59070" s="323"/>
    </row>
    <row r="59071" spans="2:2">
      <c r="B59071" s="323"/>
    </row>
    <row r="59072" spans="2:2">
      <c r="B59072" s="323"/>
    </row>
    <row r="59073" spans="2:2">
      <c r="B59073" s="323"/>
    </row>
    <row r="59074" spans="2:2">
      <c r="B59074" s="323"/>
    </row>
    <row r="59075" spans="2:2">
      <c r="B59075" s="323"/>
    </row>
    <row r="59076" spans="2:2">
      <c r="B59076" s="323"/>
    </row>
    <row r="59077" spans="2:2">
      <c r="B59077" s="323"/>
    </row>
    <row r="59078" spans="2:2">
      <c r="B59078" s="323"/>
    </row>
    <row r="59079" spans="2:2">
      <c r="B59079" s="323"/>
    </row>
    <row r="59080" spans="2:2">
      <c r="B59080" s="323"/>
    </row>
    <row r="59081" spans="2:2">
      <c r="B59081" s="323"/>
    </row>
    <row r="59082" spans="2:2">
      <c r="B59082" s="323"/>
    </row>
    <row r="59083" spans="2:2">
      <c r="B59083" s="323"/>
    </row>
    <row r="59084" spans="2:2">
      <c r="B59084" s="323"/>
    </row>
    <row r="59085" spans="2:2">
      <c r="B59085" s="323"/>
    </row>
    <row r="59086" spans="2:2">
      <c r="B59086" s="323"/>
    </row>
    <row r="59087" spans="2:2">
      <c r="B59087" s="323"/>
    </row>
    <row r="59088" spans="2:2">
      <c r="B59088" s="323"/>
    </row>
    <row r="59089" spans="2:2">
      <c r="B59089" s="323"/>
    </row>
    <row r="59090" spans="2:2">
      <c r="B59090" s="323"/>
    </row>
    <row r="59091" spans="2:2">
      <c r="B59091" s="323"/>
    </row>
    <row r="59092" spans="2:2">
      <c r="B59092" s="323"/>
    </row>
    <row r="59093" spans="2:2">
      <c r="B59093" s="323"/>
    </row>
    <row r="59094" spans="2:2">
      <c r="B59094" s="323"/>
    </row>
    <row r="59095" spans="2:2">
      <c r="B59095" s="323"/>
    </row>
    <row r="59096" spans="2:2">
      <c r="B59096" s="323"/>
    </row>
    <row r="59097" spans="2:2">
      <c r="B59097" s="323"/>
    </row>
    <row r="59098" spans="2:2">
      <c r="B59098" s="323"/>
    </row>
    <row r="59099" spans="2:2">
      <c r="B59099" s="323"/>
    </row>
    <row r="59100" spans="2:2">
      <c r="B59100" s="323"/>
    </row>
    <row r="59101" spans="2:2">
      <c r="B59101" s="323"/>
    </row>
    <row r="59102" spans="2:2">
      <c r="B59102" s="323"/>
    </row>
    <row r="59103" spans="2:2">
      <c r="B59103" s="323"/>
    </row>
    <row r="59104" spans="2:2">
      <c r="B59104" s="323"/>
    </row>
    <row r="59105" spans="2:2">
      <c r="B59105" s="323"/>
    </row>
    <row r="59106" spans="2:2">
      <c r="B59106" s="323"/>
    </row>
    <row r="59107" spans="2:2">
      <c r="B59107" s="323"/>
    </row>
    <row r="59108" spans="2:2">
      <c r="B59108" s="323"/>
    </row>
    <row r="59109" spans="2:2">
      <c r="B59109" s="323"/>
    </row>
    <row r="59110" spans="2:2">
      <c r="B59110" s="323"/>
    </row>
    <row r="59111" spans="2:2">
      <c r="B59111" s="323"/>
    </row>
    <row r="59112" spans="2:2">
      <c r="B59112" s="323"/>
    </row>
    <row r="59113" spans="2:2">
      <c r="B59113" s="323"/>
    </row>
    <row r="59114" spans="2:2">
      <c r="B59114" s="323"/>
    </row>
    <row r="59115" spans="2:2">
      <c r="B59115" s="323"/>
    </row>
    <row r="59116" spans="2:2">
      <c r="B59116" s="323"/>
    </row>
    <row r="59117" spans="2:2">
      <c r="B59117" s="323"/>
    </row>
    <row r="59118" spans="2:2">
      <c r="B59118" s="323"/>
    </row>
    <row r="59119" spans="2:2">
      <c r="B59119" s="323"/>
    </row>
    <row r="59120" spans="2:2">
      <c r="B59120" s="323"/>
    </row>
    <row r="59121" spans="2:2">
      <c r="B59121" s="323"/>
    </row>
    <row r="59122" spans="2:2">
      <c r="B59122" s="323"/>
    </row>
    <row r="59123" spans="2:2">
      <c r="B59123" s="323"/>
    </row>
    <row r="59124" spans="2:2">
      <c r="B59124" s="323"/>
    </row>
    <row r="59125" spans="2:2">
      <c r="B59125" s="323"/>
    </row>
    <row r="59126" spans="2:2">
      <c r="B59126" s="323"/>
    </row>
    <row r="59127" spans="2:2">
      <c r="B59127" s="323"/>
    </row>
    <row r="59128" spans="2:2">
      <c r="B59128" s="323"/>
    </row>
    <row r="59129" spans="2:2">
      <c r="B59129" s="323"/>
    </row>
    <row r="59130" spans="2:2">
      <c r="B59130" s="323"/>
    </row>
    <row r="59131" spans="2:2">
      <c r="B59131" s="323"/>
    </row>
    <row r="59132" spans="2:2">
      <c r="B59132" s="323"/>
    </row>
    <row r="59133" spans="2:2">
      <c r="B59133" s="323"/>
    </row>
    <row r="59134" spans="2:2">
      <c r="B59134" s="323"/>
    </row>
    <row r="59135" spans="2:2">
      <c r="B59135" s="323"/>
    </row>
    <row r="59136" spans="2:2">
      <c r="B59136" s="323"/>
    </row>
    <row r="59137" spans="2:2">
      <c r="B59137" s="323"/>
    </row>
    <row r="59138" spans="2:2">
      <c r="B59138" s="323"/>
    </row>
    <row r="59139" spans="2:2">
      <c r="B59139" s="323"/>
    </row>
    <row r="59140" spans="2:2">
      <c r="B59140" s="323"/>
    </row>
    <row r="59141" spans="2:2">
      <c r="B59141" s="323"/>
    </row>
    <row r="59142" spans="2:2">
      <c r="B59142" s="323"/>
    </row>
    <row r="59143" spans="2:2">
      <c r="B59143" s="323"/>
    </row>
    <row r="59144" spans="2:2">
      <c r="B59144" s="323"/>
    </row>
    <row r="59145" spans="2:2">
      <c r="B59145" s="323"/>
    </row>
    <row r="59146" spans="2:2">
      <c r="B59146" s="323"/>
    </row>
    <row r="59147" spans="2:2">
      <c r="B59147" s="323"/>
    </row>
    <row r="59148" spans="2:2">
      <c r="B59148" s="323"/>
    </row>
    <row r="59149" spans="2:2">
      <c r="B59149" s="323"/>
    </row>
    <row r="59150" spans="2:2">
      <c r="B59150" s="323"/>
    </row>
    <row r="59151" spans="2:2">
      <c r="B59151" s="323"/>
    </row>
    <row r="59152" spans="2:2">
      <c r="B59152" s="323"/>
    </row>
    <row r="59153" spans="2:2">
      <c r="B59153" s="323"/>
    </row>
    <row r="59154" spans="2:2">
      <c r="B59154" s="323"/>
    </row>
    <row r="59155" spans="2:2">
      <c r="B59155" s="323"/>
    </row>
    <row r="59156" spans="2:2">
      <c r="B59156" s="323"/>
    </row>
    <row r="59157" spans="2:2">
      <c r="B59157" s="323"/>
    </row>
    <row r="59158" spans="2:2">
      <c r="B59158" s="323"/>
    </row>
    <row r="59159" spans="2:2">
      <c r="B59159" s="323"/>
    </row>
    <row r="59160" spans="2:2">
      <c r="B59160" s="323"/>
    </row>
    <row r="59161" spans="2:2">
      <c r="B59161" s="323"/>
    </row>
    <row r="59162" spans="2:2">
      <c r="B59162" s="323"/>
    </row>
    <row r="59163" spans="2:2">
      <c r="B59163" s="323"/>
    </row>
    <row r="59164" spans="2:2">
      <c r="B59164" s="323"/>
    </row>
    <row r="59165" spans="2:2">
      <c r="B59165" s="323"/>
    </row>
    <row r="59166" spans="2:2">
      <c r="B59166" s="323"/>
    </row>
    <row r="59167" spans="2:2">
      <c r="B59167" s="323"/>
    </row>
    <row r="59168" spans="2:2">
      <c r="B59168" s="323"/>
    </row>
    <row r="59169" spans="2:2">
      <c r="B59169" s="323"/>
    </row>
    <row r="59170" spans="2:2">
      <c r="B59170" s="323"/>
    </row>
    <row r="59171" spans="2:2">
      <c r="B59171" s="323"/>
    </row>
    <row r="59172" spans="2:2">
      <c r="B59172" s="323"/>
    </row>
    <row r="59173" spans="2:2">
      <c r="B59173" s="323"/>
    </row>
    <row r="59174" spans="2:2">
      <c r="B59174" s="323"/>
    </row>
    <row r="59175" spans="2:2">
      <c r="B59175" s="323"/>
    </row>
    <row r="59176" spans="2:2">
      <c r="B59176" s="323"/>
    </row>
    <row r="59177" spans="2:2">
      <c r="B59177" s="323"/>
    </row>
    <row r="59178" spans="2:2">
      <c r="B59178" s="323"/>
    </row>
    <row r="59179" spans="2:2">
      <c r="B59179" s="323"/>
    </row>
    <row r="59180" spans="2:2">
      <c r="B59180" s="323"/>
    </row>
    <row r="59181" spans="2:2">
      <c r="B59181" s="323"/>
    </row>
    <row r="59182" spans="2:2">
      <c r="B59182" s="323"/>
    </row>
    <row r="59183" spans="2:2">
      <c r="B59183" s="323"/>
    </row>
    <row r="59184" spans="2:2">
      <c r="B59184" s="323"/>
    </row>
    <row r="59185" spans="2:2">
      <c r="B59185" s="323"/>
    </row>
    <row r="59186" spans="2:2">
      <c r="B59186" s="323"/>
    </row>
    <row r="59187" spans="2:2">
      <c r="B59187" s="323"/>
    </row>
    <row r="59188" spans="2:2">
      <c r="B59188" s="323"/>
    </row>
    <row r="59189" spans="2:2">
      <c r="B59189" s="323"/>
    </row>
    <row r="59190" spans="2:2">
      <c r="B59190" s="323"/>
    </row>
    <row r="59191" spans="2:2">
      <c r="B59191" s="323"/>
    </row>
    <row r="59192" spans="2:2">
      <c r="B59192" s="323"/>
    </row>
    <row r="59193" spans="2:2">
      <c r="B59193" s="323"/>
    </row>
    <row r="59194" spans="2:2">
      <c r="B59194" s="323"/>
    </row>
    <row r="59195" spans="2:2">
      <c r="B59195" s="323"/>
    </row>
    <row r="59196" spans="2:2">
      <c r="B59196" s="323"/>
    </row>
    <row r="59197" spans="2:2">
      <c r="B59197" s="323"/>
    </row>
    <row r="59198" spans="2:2">
      <c r="B59198" s="323"/>
    </row>
    <row r="59199" spans="2:2">
      <c r="B59199" s="323"/>
    </row>
    <row r="59200" spans="2:2">
      <c r="B59200" s="323"/>
    </row>
    <row r="59201" spans="2:2">
      <c r="B59201" s="323"/>
    </row>
    <row r="59202" spans="2:2">
      <c r="B59202" s="323"/>
    </row>
    <row r="59203" spans="2:2">
      <c r="B59203" s="323"/>
    </row>
    <row r="59204" spans="2:2">
      <c r="B59204" s="323"/>
    </row>
    <row r="59205" spans="2:2">
      <c r="B59205" s="323"/>
    </row>
    <row r="59206" spans="2:2">
      <c r="B59206" s="323"/>
    </row>
    <row r="59207" spans="2:2">
      <c r="B59207" s="323"/>
    </row>
    <row r="59208" spans="2:2">
      <c r="B59208" s="323"/>
    </row>
    <row r="59209" spans="2:2">
      <c r="B59209" s="323"/>
    </row>
    <row r="59210" spans="2:2">
      <c r="B59210" s="323"/>
    </row>
    <row r="59211" spans="2:2">
      <c r="B59211" s="323"/>
    </row>
    <row r="59212" spans="2:2">
      <c r="B59212" s="323"/>
    </row>
    <row r="59213" spans="2:2">
      <c r="B59213" s="323"/>
    </row>
    <row r="59214" spans="2:2">
      <c r="B59214" s="323"/>
    </row>
    <row r="59215" spans="2:2">
      <c r="B59215" s="323"/>
    </row>
    <row r="59216" spans="2:2">
      <c r="B59216" s="323"/>
    </row>
    <row r="59217" spans="2:2">
      <c r="B59217" s="323"/>
    </row>
    <row r="59218" spans="2:2">
      <c r="B59218" s="323"/>
    </row>
    <row r="59219" spans="2:2">
      <c r="B59219" s="323"/>
    </row>
    <row r="59220" spans="2:2">
      <c r="B59220" s="323"/>
    </row>
    <row r="59221" spans="2:2">
      <c r="B59221" s="323"/>
    </row>
    <row r="59222" spans="2:2">
      <c r="B59222" s="323"/>
    </row>
    <row r="59223" spans="2:2">
      <c r="B59223" s="323"/>
    </row>
    <row r="59224" spans="2:2">
      <c r="B59224" s="323"/>
    </row>
    <row r="59225" spans="2:2">
      <c r="B59225" s="323"/>
    </row>
    <row r="59226" spans="2:2">
      <c r="B59226" s="323"/>
    </row>
    <row r="59227" spans="2:2">
      <c r="B59227" s="323"/>
    </row>
    <row r="59228" spans="2:2">
      <c r="B59228" s="323"/>
    </row>
    <row r="59229" spans="2:2">
      <c r="B59229" s="323"/>
    </row>
    <row r="59230" spans="2:2">
      <c r="B59230" s="323"/>
    </row>
    <row r="59231" spans="2:2">
      <c r="B59231" s="323"/>
    </row>
    <row r="59232" spans="2:2">
      <c r="B59232" s="323"/>
    </row>
    <row r="59233" spans="2:2">
      <c r="B59233" s="323"/>
    </row>
    <row r="59234" spans="2:2">
      <c r="B59234" s="323"/>
    </row>
    <row r="59235" spans="2:2">
      <c r="B59235" s="323"/>
    </row>
    <row r="59236" spans="2:2">
      <c r="B59236" s="323"/>
    </row>
    <row r="59237" spans="2:2">
      <c r="B59237" s="323"/>
    </row>
    <row r="59238" spans="2:2">
      <c r="B59238" s="323"/>
    </row>
    <row r="59239" spans="2:2">
      <c r="B59239" s="323"/>
    </row>
    <row r="59240" spans="2:2">
      <c r="B59240" s="323"/>
    </row>
    <row r="59241" spans="2:2">
      <c r="B59241" s="323"/>
    </row>
    <row r="59242" spans="2:2">
      <c r="B59242" s="323"/>
    </row>
    <row r="59243" spans="2:2">
      <c r="B59243" s="323"/>
    </row>
    <row r="59244" spans="2:2">
      <c r="B59244" s="323"/>
    </row>
    <row r="59245" spans="2:2">
      <c r="B59245" s="323"/>
    </row>
    <row r="59246" spans="2:2">
      <c r="B59246" s="323"/>
    </row>
    <row r="59247" spans="2:2">
      <c r="B59247" s="323"/>
    </row>
    <row r="59248" spans="2:2">
      <c r="B59248" s="323"/>
    </row>
    <row r="59249" spans="2:2">
      <c r="B59249" s="323"/>
    </row>
    <row r="59250" spans="2:2">
      <c r="B59250" s="323"/>
    </row>
    <row r="59251" spans="2:2">
      <c r="B59251" s="323"/>
    </row>
    <row r="59252" spans="2:2">
      <c r="B59252" s="323"/>
    </row>
    <row r="59253" spans="2:2">
      <c r="B59253" s="323"/>
    </row>
    <row r="59254" spans="2:2">
      <c r="B59254" s="323"/>
    </row>
    <row r="59255" spans="2:2">
      <c r="B59255" s="323"/>
    </row>
    <row r="59256" spans="2:2">
      <c r="B59256" s="323"/>
    </row>
    <row r="59257" spans="2:2">
      <c r="B59257" s="323"/>
    </row>
    <row r="59258" spans="2:2">
      <c r="B59258" s="323"/>
    </row>
    <row r="59259" spans="2:2">
      <c r="B59259" s="323"/>
    </row>
    <row r="59260" spans="2:2">
      <c r="B59260" s="323"/>
    </row>
    <row r="59261" spans="2:2">
      <c r="B59261" s="323"/>
    </row>
    <row r="59262" spans="2:2">
      <c r="B59262" s="323"/>
    </row>
    <row r="59263" spans="2:2">
      <c r="B59263" s="323"/>
    </row>
    <row r="59264" spans="2:2">
      <c r="B59264" s="323"/>
    </row>
    <row r="59265" spans="2:2">
      <c r="B59265" s="323"/>
    </row>
    <row r="59266" spans="2:2">
      <c r="B59266" s="323"/>
    </row>
    <row r="59267" spans="2:2">
      <c r="B59267" s="323"/>
    </row>
    <row r="59268" spans="2:2">
      <c r="B59268" s="323"/>
    </row>
    <row r="59269" spans="2:2">
      <c r="B59269" s="323"/>
    </row>
    <row r="59270" spans="2:2">
      <c r="B59270" s="323"/>
    </row>
    <row r="59271" spans="2:2">
      <c r="B59271" s="323"/>
    </row>
    <row r="59272" spans="2:2">
      <c r="B59272" s="323"/>
    </row>
    <row r="59273" spans="2:2">
      <c r="B59273" s="323"/>
    </row>
    <row r="59274" spans="2:2">
      <c r="B59274" s="323"/>
    </row>
    <row r="59275" spans="2:2">
      <c r="B59275" s="323"/>
    </row>
    <row r="59276" spans="2:2">
      <c r="B59276" s="323"/>
    </row>
    <row r="59277" spans="2:2">
      <c r="B59277" s="323"/>
    </row>
    <row r="59278" spans="2:2">
      <c r="B59278" s="323"/>
    </row>
    <row r="59279" spans="2:2">
      <c r="B59279" s="323"/>
    </row>
    <row r="59280" spans="2:2">
      <c r="B59280" s="323"/>
    </row>
    <row r="59281" spans="2:2">
      <c r="B59281" s="323"/>
    </row>
    <row r="59282" spans="2:2">
      <c r="B59282" s="323"/>
    </row>
    <row r="59283" spans="2:2">
      <c r="B59283" s="323"/>
    </row>
    <row r="59284" spans="2:2">
      <c r="B59284" s="323"/>
    </row>
    <row r="59285" spans="2:2">
      <c r="B59285" s="323"/>
    </row>
    <row r="59286" spans="2:2">
      <c r="B59286" s="323"/>
    </row>
    <row r="59287" spans="2:2">
      <c r="B59287" s="323"/>
    </row>
    <row r="59288" spans="2:2">
      <c r="B59288" s="323"/>
    </row>
    <row r="59289" spans="2:2">
      <c r="B59289" s="323"/>
    </row>
    <row r="59290" spans="2:2">
      <c r="B59290" s="323"/>
    </row>
    <row r="59291" spans="2:2">
      <c r="B59291" s="323"/>
    </row>
    <row r="59292" spans="2:2">
      <c r="B59292" s="323"/>
    </row>
    <row r="59293" spans="2:2">
      <c r="B59293" s="323"/>
    </row>
    <row r="59294" spans="2:2">
      <c r="B59294" s="323"/>
    </row>
    <row r="59295" spans="2:2">
      <c r="B59295" s="323"/>
    </row>
    <row r="59296" spans="2:2">
      <c r="B59296" s="323"/>
    </row>
    <row r="59297" spans="2:2">
      <c r="B59297" s="323"/>
    </row>
    <row r="59298" spans="2:2">
      <c r="B59298" s="323"/>
    </row>
    <row r="59299" spans="2:2">
      <c r="B59299" s="323"/>
    </row>
    <row r="59300" spans="2:2">
      <c r="B59300" s="323"/>
    </row>
    <row r="59301" spans="2:2">
      <c r="B59301" s="323"/>
    </row>
    <row r="59302" spans="2:2">
      <c r="B59302" s="323"/>
    </row>
    <row r="59303" spans="2:2">
      <c r="B59303" s="323"/>
    </row>
    <row r="59304" spans="2:2">
      <c r="B59304" s="323"/>
    </row>
    <row r="59305" spans="2:2">
      <c r="B59305" s="323"/>
    </row>
    <row r="59306" spans="2:2">
      <c r="B59306" s="323"/>
    </row>
    <row r="59307" spans="2:2">
      <c r="B59307" s="323"/>
    </row>
    <row r="59308" spans="2:2">
      <c r="B59308" s="323"/>
    </row>
    <row r="59309" spans="2:2">
      <c r="B59309" s="323"/>
    </row>
    <row r="59310" spans="2:2">
      <c r="B59310" s="323"/>
    </row>
    <row r="59311" spans="2:2">
      <c r="B59311" s="323"/>
    </row>
    <row r="59312" spans="2:2">
      <c r="B59312" s="323"/>
    </row>
    <row r="59313" spans="2:2">
      <c r="B59313" s="323"/>
    </row>
    <row r="59314" spans="2:2">
      <c r="B59314" s="323"/>
    </row>
    <row r="59315" spans="2:2">
      <c r="B59315" s="323"/>
    </row>
    <row r="59316" spans="2:2">
      <c r="B59316" s="323"/>
    </row>
    <row r="59317" spans="2:2">
      <c r="B59317" s="323"/>
    </row>
    <row r="59318" spans="2:2">
      <c r="B59318" s="323"/>
    </row>
    <row r="59319" spans="2:2">
      <c r="B59319" s="323"/>
    </row>
    <row r="59320" spans="2:2">
      <c r="B59320" s="323"/>
    </row>
    <row r="59321" spans="2:2">
      <c r="B59321" s="323"/>
    </row>
    <row r="59322" spans="2:2">
      <c r="B59322" s="323"/>
    </row>
    <row r="59323" spans="2:2">
      <c r="B59323" s="323"/>
    </row>
    <row r="59324" spans="2:2">
      <c r="B59324" s="323"/>
    </row>
    <row r="59325" spans="2:2">
      <c r="B59325" s="323"/>
    </row>
    <row r="59326" spans="2:2">
      <c r="B59326" s="323"/>
    </row>
    <row r="59327" spans="2:2">
      <c r="B59327" s="323"/>
    </row>
    <row r="59328" spans="2:2">
      <c r="B59328" s="323"/>
    </row>
    <row r="59329" spans="2:2">
      <c r="B59329" s="323"/>
    </row>
    <row r="59330" spans="2:2">
      <c r="B59330" s="323"/>
    </row>
    <row r="59331" spans="2:2">
      <c r="B59331" s="323"/>
    </row>
    <row r="59332" spans="2:2">
      <c r="B59332" s="323"/>
    </row>
    <row r="59333" spans="2:2">
      <c r="B59333" s="323"/>
    </row>
    <row r="59334" spans="2:2">
      <c r="B59334" s="323"/>
    </row>
    <row r="59335" spans="2:2">
      <c r="B59335" s="323"/>
    </row>
    <row r="59336" spans="2:2">
      <c r="B59336" s="323"/>
    </row>
    <row r="59337" spans="2:2">
      <c r="B59337" s="323"/>
    </row>
    <row r="59338" spans="2:2">
      <c r="B59338" s="323"/>
    </row>
    <row r="59339" spans="2:2">
      <c r="B59339" s="323"/>
    </row>
    <row r="59340" spans="2:2">
      <c r="B59340" s="323"/>
    </row>
    <row r="59341" spans="2:2">
      <c r="B59341" s="323"/>
    </row>
    <row r="59342" spans="2:2">
      <c r="B59342" s="323"/>
    </row>
    <row r="59343" spans="2:2">
      <c r="B59343" s="323"/>
    </row>
    <row r="59344" spans="2:2">
      <c r="B59344" s="323"/>
    </row>
    <row r="59345" spans="2:2">
      <c r="B59345" s="323"/>
    </row>
    <row r="59346" spans="2:2">
      <c r="B59346" s="323"/>
    </row>
    <row r="59347" spans="2:2">
      <c r="B59347" s="323"/>
    </row>
    <row r="59348" spans="2:2">
      <c r="B59348" s="323"/>
    </row>
    <row r="59349" spans="2:2">
      <c r="B59349" s="323"/>
    </row>
    <row r="59350" spans="2:2">
      <c r="B59350" s="323"/>
    </row>
    <row r="59351" spans="2:2">
      <c r="B59351" s="323"/>
    </row>
    <row r="59352" spans="2:2">
      <c r="B59352" s="323"/>
    </row>
    <row r="59353" spans="2:2">
      <c r="B59353" s="323"/>
    </row>
    <row r="59354" spans="2:2">
      <c r="B59354" s="323"/>
    </row>
    <row r="59355" spans="2:2">
      <c r="B59355" s="323"/>
    </row>
    <row r="59356" spans="2:2">
      <c r="B59356" s="323"/>
    </row>
    <row r="59357" spans="2:2">
      <c r="B59357" s="323"/>
    </row>
    <row r="59358" spans="2:2">
      <c r="B59358" s="323"/>
    </row>
    <row r="59359" spans="2:2">
      <c r="B59359" s="323"/>
    </row>
    <row r="59360" spans="2:2">
      <c r="B59360" s="323"/>
    </row>
    <row r="59361" spans="2:2">
      <c r="B59361" s="323"/>
    </row>
    <row r="59362" spans="2:2">
      <c r="B59362" s="323"/>
    </row>
    <row r="59363" spans="2:2">
      <c r="B59363" s="323"/>
    </row>
    <row r="59364" spans="2:2">
      <c r="B59364" s="323"/>
    </row>
    <row r="59365" spans="2:2">
      <c r="B59365" s="323"/>
    </row>
    <row r="59366" spans="2:2">
      <c r="B59366" s="323"/>
    </row>
    <row r="59367" spans="2:2">
      <c r="B59367" s="323"/>
    </row>
    <row r="59368" spans="2:2">
      <c r="B59368" s="323"/>
    </row>
    <row r="59369" spans="2:2">
      <c r="B59369" s="323"/>
    </row>
    <row r="59370" spans="2:2">
      <c r="B59370" s="323"/>
    </row>
    <row r="59371" spans="2:2">
      <c r="B59371" s="323"/>
    </row>
    <row r="59372" spans="2:2">
      <c r="B59372" s="323"/>
    </row>
    <row r="59373" spans="2:2">
      <c r="B59373" s="323"/>
    </row>
    <row r="59374" spans="2:2">
      <c r="B59374" s="323"/>
    </row>
    <row r="59375" spans="2:2">
      <c r="B59375" s="323"/>
    </row>
    <row r="59376" spans="2:2">
      <c r="B59376" s="323"/>
    </row>
    <row r="59377" spans="2:2">
      <c r="B59377" s="323"/>
    </row>
    <row r="59378" spans="2:2">
      <c r="B59378" s="323"/>
    </row>
    <row r="59379" spans="2:2">
      <c r="B59379" s="323"/>
    </row>
    <row r="59380" spans="2:2">
      <c r="B59380" s="323"/>
    </row>
    <row r="59381" spans="2:2">
      <c r="B59381" s="323"/>
    </row>
    <row r="59382" spans="2:2">
      <c r="B59382" s="323"/>
    </row>
    <row r="59383" spans="2:2">
      <c r="B59383" s="323"/>
    </row>
    <row r="59384" spans="2:2">
      <c r="B59384" s="323"/>
    </row>
    <row r="59385" spans="2:2">
      <c r="B59385" s="323"/>
    </row>
    <row r="59386" spans="2:2">
      <c r="B59386" s="323"/>
    </row>
    <row r="59387" spans="2:2">
      <c r="B59387" s="323"/>
    </row>
    <row r="59388" spans="2:2">
      <c r="B59388" s="323"/>
    </row>
    <row r="59389" spans="2:2">
      <c r="B59389" s="323"/>
    </row>
    <row r="59390" spans="2:2">
      <c r="B59390" s="323"/>
    </row>
    <row r="59391" spans="2:2">
      <c r="B59391" s="323"/>
    </row>
    <row r="59392" spans="2:2">
      <c r="B59392" s="323"/>
    </row>
    <row r="59393" spans="2:2">
      <c r="B59393" s="323"/>
    </row>
    <row r="59394" spans="2:2">
      <c r="B59394" s="323"/>
    </row>
    <row r="59395" spans="2:2">
      <c r="B59395" s="323"/>
    </row>
    <row r="59396" spans="2:2">
      <c r="B59396" s="323"/>
    </row>
    <row r="59397" spans="2:2">
      <c r="B59397" s="323"/>
    </row>
    <row r="59398" spans="2:2">
      <c r="B59398" s="323"/>
    </row>
    <row r="59399" spans="2:2">
      <c r="B59399" s="323"/>
    </row>
    <row r="59400" spans="2:2">
      <c r="B59400" s="323"/>
    </row>
    <row r="59401" spans="2:2">
      <c r="B59401" s="323"/>
    </row>
    <row r="59402" spans="2:2">
      <c r="B59402" s="323"/>
    </row>
    <row r="59403" spans="2:2">
      <c r="B59403" s="323"/>
    </row>
    <row r="59404" spans="2:2">
      <c r="B59404" s="323"/>
    </row>
    <row r="59405" spans="2:2">
      <c r="B59405" s="323"/>
    </row>
    <row r="59406" spans="2:2">
      <c r="B59406" s="323"/>
    </row>
    <row r="59407" spans="2:2">
      <c r="B59407" s="323"/>
    </row>
    <row r="59408" spans="2:2">
      <c r="B59408" s="323"/>
    </row>
    <row r="59409" spans="2:2">
      <c r="B59409" s="323"/>
    </row>
    <row r="59410" spans="2:2">
      <c r="B59410" s="323"/>
    </row>
    <row r="59411" spans="2:2">
      <c r="B59411" s="323"/>
    </row>
    <row r="59412" spans="2:2">
      <c r="B59412" s="323"/>
    </row>
    <row r="59413" spans="2:2">
      <c r="B59413" s="323"/>
    </row>
    <row r="59414" spans="2:2">
      <c r="B59414" s="323"/>
    </row>
    <row r="59415" spans="2:2">
      <c r="B59415" s="323"/>
    </row>
    <row r="59416" spans="2:2">
      <c r="B59416" s="323"/>
    </row>
    <row r="59417" spans="2:2">
      <c r="B59417" s="323"/>
    </row>
    <row r="59418" spans="2:2">
      <c r="B59418" s="323"/>
    </row>
    <row r="59419" spans="2:2">
      <c r="B59419" s="323"/>
    </row>
    <row r="59420" spans="2:2">
      <c r="B59420" s="323"/>
    </row>
    <row r="59421" spans="2:2">
      <c r="B59421" s="323"/>
    </row>
    <row r="59422" spans="2:2">
      <c r="B59422" s="323"/>
    </row>
    <row r="59423" spans="2:2">
      <c r="B59423" s="323"/>
    </row>
    <row r="59424" spans="2:2">
      <c r="B59424" s="323"/>
    </row>
    <row r="59425" spans="2:2">
      <c r="B59425" s="323"/>
    </row>
    <row r="59426" spans="2:2">
      <c r="B59426" s="323"/>
    </row>
    <row r="59427" spans="2:2">
      <c r="B59427" s="323"/>
    </row>
    <row r="59428" spans="2:2">
      <c r="B59428" s="323"/>
    </row>
    <row r="59429" spans="2:2">
      <c r="B59429" s="323"/>
    </row>
    <row r="59430" spans="2:2">
      <c r="B59430" s="323"/>
    </row>
    <row r="59431" spans="2:2">
      <c r="B59431" s="323"/>
    </row>
    <row r="59432" spans="2:2">
      <c r="B59432" s="323"/>
    </row>
    <row r="59433" spans="2:2">
      <c r="B59433" s="323"/>
    </row>
    <row r="59434" spans="2:2">
      <c r="B59434" s="323"/>
    </row>
    <row r="59435" spans="2:2">
      <c r="B59435" s="323"/>
    </row>
    <row r="59436" spans="2:2">
      <c r="B59436" s="323"/>
    </row>
    <row r="59437" spans="2:2">
      <c r="B59437" s="323"/>
    </row>
    <row r="59438" spans="2:2">
      <c r="B59438" s="323"/>
    </row>
    <row r="59439" spans="2:2">
      <c r="B59439" s="323"/>
    </row>
    <row r="59440" spans="2:2">
      <c r="B59440" s="323"/>
    </row>
    <row r="59441" spans="2:2">
      <c r="B59441" s="323"/>
    </row>
    <row r="59442" spans="2:2">
      <c r="B59442" s="323"/>
    </row>
    <row r="59443" spans="2:2">
      <c r="B59443" s="323"/>
    </row>
    <row r="59444" spans="2:2">
      <c r="B59444" s="323"/>
    </row>
    <row r="59445" spans="2:2">
      <c r="B59445" s="323"/>
    </row>
    <row r="59446" spans="2:2">
      <c r="B59446" s="323"/>
    </row>
    <row r="59447" spans="2:2">
      <c r="B59447" s="323"/>
    </row>
    <row r="59448" spans="2:2">
      <c r="B59448" s="323"/>
    </row>
    <row r="59449" spans="2:2">
      <c r="B59449" s="323"/>
    </row>
    <row r="59450" spans="2:2">
      <c r="B59450" s="323"/>
    </row>
    <row r="59451" spans="2:2">
      <c r="B59451" s="323"/>
    </row>
    <row r="59452" spans="2:2">
      <c r="B59452" s="323"/>
    </row>
    <row r="59453" spans="2:2">
      <c r="B59453" s="323"/>
    </row>
    <row r="59454" spans="2:2">
      <c r="B59454" s="323"/>
    </row>
    <row r="59455" spans="2:2">
      <c r="B59455" s="323"/>
    </row>
    <row r="59456" spans="2:2">
      <c r="B59456" s="323"/>
    </row>
    <row r="59457" spans="2:2">
      <c r="B59457" s="323"/>
    </row>
    <row r="59458" spans="2:2">
      <c r="B59458" s="323"/>
    </row>
    <row r="59459" spans="2:2">
      <c r="B59459" s="323"/>
    </row>
    <row r="59460" spans="2:2">
      <c r="B59460" s="323"/>
    </row>
    <row r="59461" spans="2:2">
      <c r="B59461" s="323"/>
    </row>
    <row r="59462" spans="2:2">
      <c r="B59462" s="323"/>
    </row>
    <row r="59463" spans="2:2">
      <c r="B59463" s="323"/>
    </row>
    <row r="59464" spans="2:2">
      <c r="B59464" s="323"/>
    </row>
    <row r="59465" spans="2:2">
      <c r="B59465" s="323"/>
    </row>
    <row r="59466" spans="2:2">
      <c r="B59466" s="323"/>
    </row>
    <row r="59467" spans="2:2">
      <c r="B59467" s="323"/>
    </row>
    <row r="59468" spans="2:2">
      <c r="B59468" s="323"/>
    </row>
    <row r="59469" spans="2:2">
      <c r="B59469" s="323"/>
    </row>
    <row r="59470" spans="2:2">
      <c r="B59470" s="323"/>
    </row>
    <row r="59471" spans="2:2">
      <c r="B59471" s="323"/>
    </row>
    <row r="59472" spans="2:2">
      <c r="B59472" s="323"/>
    </row>
    <row r="59473" spans="2:2">
      <c r="B59473" s="323"/>
    </row>
    <row r="59474" spans="2:2">
      <c r="B59474" s="323"/>
    </row>
    <row r="59475" spans="2:2">
      <c r="B59475" s="323"/>
    </row>
    <row r="59476" spans="2:2">
      <c r="B59476" s="323"/>
    </row>
    <row r="59477" spans="2:2">
      <c r="B59477" s="323"/>
    </row>
    <row r="59478" spans="2:2">
      <c r="B59478" s="323"/>
    </row>
    <row r="59479" spans="2:2">
      <c r="B59479" s="323"/>
    </row>
    <row r="59480" spans="2:2">
      <c r="B59480" s="323"/>
    </row>
    <row r="59481" spans="2:2">
      <c r="B59481" s="323"/>
    </row>
    <row r="59482" spans="2:2">
      <c r="B59482" s="323"/>
    </row>
    <row r="59483" spans="2:2">
      <c r="B59483" s="323"/>
    </row>
    <row r="59484" spans="2:2">
      <c r="B59484" s="323"/>
    </row>
    <row r="59485" spans="2:2">
      <c r="B59485" s="323"/>
    </row>
    <row r="59486" spans="2:2">
      <c r="B59486" s="323"/>
    </row>
    <row r="59487" spans="2:2">
      <c r="B59487" s="323"/>
    </row>
    <row r="59488" spans="2:2">
      <c r="B59488" s="323"/>
    </row>
    <row r="59489" spans="2:2">
      <c r="B59489" s="323"/>
    </row>
    <row r="59490" spans="2:2">
      <c r="B59490" s="323"/>
    </row>
    <row r="59491" spans="2:2">
      <c r="B59491" s="323"/>
    </row>
    <row r="59492" spans="2:2">
      <c r="B59492" s="323"/>
    </row>
    <row r="59493" spans="2:2">
      <c r="B59493" s="323"/>
    </row>
    <row r="59494" spans="2:2">
      <c r="B59494" s="323"/>
    </row>
    <row r="59495" spans="2:2">
      <c r="B59495" s="323"/>
    </row>
    <row r="59496" spans="2:2">
      <c r="B59496" s="323"/>
    </row>
    <row r="59497" spans="2:2">
      <c r="B59497" s="323"/>
    </row>
    <row r="59498" spans="2:2">
      <c r="B59498" s="323"/>
    </row>
    <row r="59499" spans="2:2">
      <c r="B59499" s="323"/>
    </row>
    <row r="59500" spans="2:2">
      <c r="B59500" s="323"/>
    </row>
    <row r="59501" spans="2:2">
      <c r="B59501" s="323"/>
    </row>
    <row r="59502" spans="2:2">
      <c r="B59502" s="323"/>
    </row>
    <row r="59503" spans="2:2">
      <c r="B59503" s="323"/>
    </row>
    <row r="59504" spans="2:2">
      <c r="B59504" s="323"/>
    </row>
    <row r="59505" spans="2:2">
      <c r="B59505" s="323"/>
    </row>
    <row r="59506" spans="2:2">
      <c r="B59506" s="323"/>
    </row>
    <row r="59507" spans="2:2">
      <c r="B59507" s="323"/>
    </row>
    <row r="59508" spans="2:2">
      <c r="B59508" s="323"/>
    </row>
    <row r="59509" spans="2:2">
      <c r="B59509" s="323"/>
    </row>
    <row r="59510" spans="2:2">
      <c r="B59510" s="323"/>
    </row>
    <row r="59511" spans="2:2">
      <c r="B59511" s="323"/>
    </row>
    <row r="59512" spans="2:2">
      <c r="B59512" s="323"/>
    </row>
    <row r="59513" spans="2:2">
      <c r="B59513" s="323"/>
    </row>
    <row r="59514" spans="2:2">
      <c r="B59514" s="323"/>
    </row>
    <row r="59515" spans="2:2">
      <c r="B59515" s="323"/>
    </row>
    <row r="59516" spans="2:2">
      <c r="B59516" s="323"/>
    </row>
    <row r="59517" spans="2:2">
      <c r="B59517" s="323"/>
    </row>
    <row r="59518" spans="2:2">
      <c r="B59518" s="323"/>
    </row>
    <row r="59519" spans="2:2">
      <c r="B59519" s="323"/>
    </row>
    <row r="59520" spans="2:2">
      <c r="B59520" s="323"/>
    </row>
    <row r="59521" spans="2:2">
      <c r="B59521" s="323"/>
    </row>
    <row r="59522" spans="2:2">
      <c r="B59522" s="323"/>
    </row>
    <row r="59523" spans="2:2">
      <c r="B59523" s="323"/>
    </row>
    <row r="59524" spans="2:2">
      <c r="B59524" s="323"/>
    </row>
    <row r="59525" spans="2:2">
      <c r="B59525" s="323"/>
    </row>
    <row r="59526" spans="2:2">
      <c r="B59526" s="323"/>
    </row>
    <row r="59527" spans="2:2">
      <c r="B59527" s="323"/>
    </row>
    <row r="59528" spans="2:2">
      <c r="B59528" s="323"/>
    </row>
    <row r="59529" spans="2:2">
      <c r="B59529" s="323"/>
    </row>
    <row r="59530" spans="2:2">
      <c r="B59530" s="323"/>
    </row>
    <row r="59531" spans="2:2">
      <c r="B59531" s="323"/>
    </row>
    <row r="59532" spans="2:2">
      <c r="B59532" s="323"/>
    </row>
    <row r="59533" spans="2:2">
      <c r="B59533" s="323"/>
    </row>
    <row r="59534" spans="2:2">
      <c r="B59534" s="323"/>
    </row>
    <row r="59535" spans="2:2">
      <c r="B59535" s="323"/>
    </row>
    <row r="59536" spans="2:2">
      <c r="B59536" s="323"/>
    </row>
    <row r="59537" spans="2:2">
      <c r="B59537" s="323"/>
    </row>
    <row r="59538" spans="2:2">
      <c r="B59538" s="323"/>
    </row>
    <row r="59539" spans="2:2">
      <c r="B59539" s="323"/>
    </row>
    <row r="59540" spans="2:2">
      <c r="B59540" s="323"/>
    </row>
    <row r="59541" spans="2:2">
      <c r="B59541" s="323"/>
    </row>
    <row r="59542" spans="2:2">
      <c r="B59542" s="323"/>
    </row>
    <row r="59543" spans="2:2">
      <c r="B59543" s="323"/>
    </row>
    <row r="59544" spans="2:2">
      <c r="B59544" s="323"/>
    </row>
    <row r="59545" spans="2:2">
      <c r="B59545" s="323"/>
    </row>
    <row r="59546" spans="2:2">
      <c r="B59546" s="323"/>
    </row>
    <row r="59547" spans="2:2">
      <c r="B59547" s="323"/>
    </row>
    <row r="59548" spans="2:2">
      <c r="B59548" s="323"/>
    </row>
    <row r="59549" spans="2:2">
      <c r="B59549" s="323"/>
    </row>
    <row r="59550" spans="2:2">
      <c r="B59550" s="323"/>
    </row>
    <row r="59551" spans="2:2">
      <c r="B59551" s="323"/>
    </row>
    <row r="59552" spans="2:2">
      <c r="B59552" s="323"/>
    </row>
    <row r="59553" spans="2:2">
      <c r="B59553" s="323"/>
    </row>
    <row r="59554" spans="2:2">
      <c r="B59554" s="323"/>
    </row>
    <row r="59555" spans="2:2">
      <c r="B59555" s="323"/>
    </row>
    <row r="59556" spans="2:2">
      <c r="B59556" s="323"/>
    </row>
    <row r="59557" spans="2:2">
      <c r="B59557" s="323"/>
    </row>
    <row r="59558" spans="2:2">
      <c r="B59558" s="323"/>
    </row>
    <row r="59559" spans="2:2">
      <c r="B59559" s="323"/>
    </row>
    <row r="59560" spans="2:2">
      <c r="B59560" s="323"/>
    </row>
    <row r="59561" spans="2:2">
      <c r="B59561" s="323"/>
    </row>
    <row r="59562" spans="2:2">
      <c r="B59562" s="323"/>
    </row>
    <row r="59563" spans="2:2">
      <c r="B59563" s="323"/>
    </row>
    <row r="59564" spans="2:2">
      <c r="B59564" s="323"/>
    </row>
    <row r="59565" spans="2:2">
      <c r="B59565" s="323"/>
    </row>
    <row r="59566" spans="2:2">
      <c r="B59566" s="323"/>
    </row>
    <row r="59567" spans="2:2">
      <c r="B59567" s="323"/>
    </row>
    <row r="59568" spans="2:2">
      <c r="B59568" s="323"/>
    </row>
    <row r="59569" spans="2:2">
      <c r="B59569" s="323"/>
    </row>
    <row r="59570" spans="2:2">
      <c r="B59570" s="323"/>
    </row>
    <row r="59571" spans="2:2">
      <c r="B59571" s="323"/>
    </row>
    <row r="59572" spans="2:2">
      <c r="B59572" s="323"/>
    </row>
    <row r="59573" spans="2:2">
      <c r="B59573" s="323"/>
    </row>
    <row r="59574" spans="2:2">
      <c r="B59574" s="323"/>
    </row>
    <row r="59575" spans="2:2">
      <c r="B59575" s="323"/>
    </row>
    <row r="59576" spans="2:2">
      <c r="B59576" s="323"/>
    </row>
    <row r="59577" spans="2:2">
      <c r="B59577" s="323"/>
    </row>
    <row r="59578" spans="2:2">
      <c r="B59578" s="323"/>
    </row>
    <row r="59579" spans="2:2">
      <c r="B59579" s="323"/>
    </row>
    <row r="59580" spans="2:2">
      <c r="B59580" s="323"/>
    </row>
    <row r="59581" spans="2:2">
      <c r="B59581" s="323"/>
    </row>
    <row r="59582" spans="2:2">
      <c r="B59582" s="323"/>
    </row>
    <row r="59583" spans="2:2">
      <c r="B59583" s="323"/>
    </row>
    <row r="59584" spans="2:2">
      <c r="B59584" s="323"/>
    </row>
    <row r="59585" spans="2:2">
      <c r="B59585" s="323"/>
    </row>
    <row r="59586" spans="2:2">
      <c r="B59586" s="323"/>
    </row>
    <row r="59587" spans="2:2">
      <c r="B59587" s="323"/>
    </row>
    <row r="59588" spans="2:2">
      <c r="B59588" s="323"/>
    </row>
    <row r="59589" spans="2:2">
      <c r="B59589" s="323"/>
    </row>
    <row r="59590" spans="2:2">
      <c r="B59590" s="323"/>
    </row>
    <row r="59591" spans="2:2">
      <c r="B59591" s="323"/>
    </row>
    <row r="59592" spans="2:2">
      <c r="B59592" s="323"/>
    </row>
    <row r="59593" spans="2:2">
      <c r="B59593" s="323"/>
    </row>
    <row r="59594" spans="2:2">
      <c r="B59594" s="323"/>
    </row>
    <row r="59595" spans="2:2">
      <c r="B59595" s="323"/>
    </row>
    <row r="59596" spans="2:2">
      <c r="B59596" s="323"/>
    </row>
    <row r="59597" spans="2:2">
      <c r="B59597" s="323"/>
    </row>
    <row r="59598" spans="2:2">
      <c r="B59598" s="323"/>
    </row>
    <row r="59599" spans="2:2">
      <c r="B59599" s="323"/>
    </row>
    <row r="59600" spans="2:2">
      <c r="B59600" s="323"/>
    </row>
    <row r="59601" spans="2:2">
      <c r="B59601" s="323"/>
    </row>
    <row r="59602" spans="2:2">
      <c r="B59602" s="323"/>
    </row>
    <row r="59603" spans="2:2">
      <c r="B59603" s="323"/>
    </row>
    <row r="59604" spans="2:2">
      <c r="B59604" s="323"/>
    </row>
    <row r="59605" spans="2:2">
      <c r="B59605" s="323"/>
    </row>
    <row r="59606" spans="2:2">
      <c r="B59606" s="323"/>
    </row>
    <row r="59607" spans="2:2">
      <c r="B59607" s="323"/>
    </row>
    <row r="59608" spans="2:2">
      <c r="B59608" s="323"/>
    </row>
    <row r="59609" spans="2:2">
      <c r="B59609" s="323"/>
    </row>
    <row r="59610" spans="2:2">
      <c r="B59610" s="323"/>
    </row>
    <row r="59611" spans="2:2">
      <c r="B59611" s="323"/>
    </row>
    <row r="59612" spans="2:2">
      <c r="B59612" s="323"/>
    </row>
    <row r="59613" spans="2:2">
      <c r="B59613" s="323"/>
    </row>
    <row r="59614" spans="2:2">
      <c r="B59614" s="323"/>
    </row>
    <row r="59615" spans="2:2">
      <c r="B59615" s="323"/>
    </row>
    <row r="59616" spans="2:2">
      <c r="B59616" s="323"/>
    </row>
    <row r="59617" spans="2:2">
      <c r="B59617" s="323"/>
    </row>
    <row r="59618" spans="2:2">
      <c r="B59618" s="323"/>
    </row>
    <row r="59619" spans="2:2">
      <c r="B59619" s="323"/>
    </row>
    <row r="59620" spans="2:2">
      <c r="B59620" s="323"/>
    </row>
    <row r="59621" spans="2:2">
      <c r="B59621" s="323"/>
    </row>
    <row r="59622" spans="2:2">
      <c r="B59622" s="323"/>
    </row>
    <row r="59623" spans="2:2">
      <c r="B59623" s="323"/>
    </row>
    <row r="59624" spans="2:2">
      <c r="B59624" s="323"/>
    </row>
    <row r="59625" spans="2:2">
      <c r="B59625" s="323"/>
    </row>
    <row r="59626" spans="2:2">
      <c r="B59626" s="323"/>
    </row>
    <row r="59627" spans="2:2">
      <c r="B59627" s="323"/>
    </row>
    <row r="59628" spans="2:2">
      <c r="B59628" s="323"/>
    </row>
    <row r="59629" spans="2:2">
      <c r="B59629" s="323"/>
    </row>
    <row r="59630" spans="2:2">
      <c r="B59630" s="323"/>
    </row>
    <row r="59631" spans="2:2">
      <c r="B59631" s="323"/>
    </row>
    <row r="59632" spans="2:2">
      <c r="B59632" s="323"/>
    </row>
    <row r="59633" spans="2:2">
      <c r="B59633" s="323"/>
    </row>
    <row r="59634" spans="2:2">
      <c r="B59634" s="323"/>
    </row>
    <row r="59635" spans="2:2">
      <c r="B59635" s="323"/>
    </row>
    <row r="59636" spans="2:2">
      <c r="B59636" s="323"/>
    </row>
    <row r="59637" spans="2:2">
      <c r="B59637" s="323"/>
    </row>
    <row r="59638" spans="2:2">
      <c r="B59638" s="323"/>
    </row>
    <row r="59639" spans="2:2">
      <c r="B59639" s="323"/>
    </row>
    <row r="59640" spans="2:2">
      <c r="B59640" s="323"/>
    </row>
    <row r="59641" spans="2:2">
      <c r="B59641" s="323"/>
    </row>
    <row r="59642" spans="2:2">
      <c r="B59642" s="323"/>
    </row>
    <row r="59643" spans="2:2">
      <c r="B59643" s="323"/>
    </row>
    <row r="59644" spans="2:2">
      <c r="B59644" s="323"/>
    </row>
    <row r="59645" spans="2:2">
      <c r="B59645" s="323"/>
    </row>
    <row r="59646" spans="2:2">
      <c r="B59646" s="323"/>
    </row>
    <row r="59647" spans="2:2">
      <c r="B59647" s="323"/>
    </row>
    <row r="59648" spans="2:2">
      <c r="B59648" s="323"/>
    </row>
    <row r="59649" spans="2:2">
      <c r="B59649" s="323"/>
    </row>
    <row r="59650" spans="2:2">
      <c r="B59650" s="323"/>
    </row>
    <row r="59651" spans="2:2">
      <c r="B59651" s="323"/>
    </row>
    <row r="59652" spans="2:2">
      <c r="B59652" s="323"/>
    </row>
    <row r="59653" spans="2:2">
      <c r="B59653" s="323"/>
    </row>
    <row r="59654" spans="2:2">
      <c r="B59654" s="323"/>
    </row>
    <row r="59655" spans="2:2">
      <c r="B59655" s="323"/>
    </row>
    <row r="59656" spans="2:2">
      <c r="B59656" s="323"/>
    </row>
    <row r="59657" spans="2:2">
      <c r="B59657" s="323"/>
    </row>
    <row r="59658" spans="2:2">
      <c r="B59658" s="323"/>
    </row>
    <row r="59659" spans="2:2">
      <c r="B59659" s="323"/>
    </row>
    <row r="59660" spans="2:2">
      <c r="B59660" s="323"/>
    </row>
    <row r="59661" spans="2:2">
      <c r="B59661" s="323"/>
    </row>
    <row r="59662" spans="2:2">
      <c r="B59662" s="323"/>
    </row>
    <row r="59663" spans="2:2">
      <c r="B59663" s="323"/>
    </row>
    <row r="59664" spans="2:2">
      <c r="B59664" s="323"/>
    </row>
    <row r="59665" spans="2:2">
      <c r="B59665" s="323"/>
    </row>
    <row r="59666" spans="2:2">
      <c r="B59666" s="323"/>
    </row>
    <row r="59667" spans="2:2">
      <c r="B59667" s="323"/>
    </row>
    <row r="59668" spans="2:2">
      <c r="B59668" s="323"/>
    </row>
    <row r="59669" spans="2:2">
      <c r="B59669" s="323"/>
    </row>
    <row r="59670" spans="2:2">
      <c r="B59670" s="323"/>
    </row>
    <row r="59671" spans="2:2">
      <c r="B59671" s="323"/>
    </row>
    <row r="59672" spans="2:2">
      <c r="B59672" s="323"/>
    </row>
    <row r="59673" spans="2:2">
      <c r="B59673" s="323"/>
    </row>
    <row r="59674" spans="2:2">
      <c r="B59674" s="323"/>
    </row>
    <row r="59675" spans="2:2">
      <c r="B59675" s="323"/>
    </row>
    <row r="59676" spans="2:2">
      <c r="B59676" s="323"/>
    </row>
    <row r="59677" spans="2:2">
      <c r="B59677" s="323"/>
    </row>
    <row r="59678" spans="2:2">
      <c r="B59678" s="323"/>
    </row>
    <row r="59679" spans="2:2">
      <c r="B59679" s="323"/>
    </row>
    <row r="59680" spans="2:2">
      <c r="B59680" s="323"/>
    </row>
    <row r="59681" spans="2:2">
      <c r="B59681" s="323"/>
    </row>
    <row r="59682" spans="2:2">
      <c r="B59682" s="323"/>
    </row>
    <row r="59683" spans="2:2">
      <c r="B59683" s="323"/>
    </row>
    <row r="59684" spans="2:2">
      <c r="B59684" s="323"/>
    </row>
    <row r="59685" spans="2:2">
      <c r="B59685" s="323"/>
    </row>
    <row r="59686" spans="2:2">
      <c r="B59686" s="323"/>
    </row>
    <row r="59687" spans="2:2">
      <c r="B59687" s="323"/>
    </row>
    <row r="59688" spans="2:2">
      <c r="B59688" s="323"/>
    </row>
    <row r="59689" spans="2:2">
      <c r="B59689" s="323"/>
    </row>
    <row r="59690" spans="2:2">
      <c r="B59690" s="323"/>
    </row>
    <row r="59691" spans="2:2">
      <c r="B59691" s="323"/>
    </row>
    <row r="59692" spans="2:2">
      <c r="B59692" s="323"/>
    </row>
    <row r="59693" spans="2:2">
      <c r="B59693" s="323"/>
    </row>
    <row r="59694" spans="2:2">
      <c r="B59694" s="323"/>
    </row>
    <row r="59695" spans="2:2">
      <c r="B59695" s="323"/>
    </row>
    <row r="59696" spans="2:2">
      <c r="B59696" s="323"/>
    </row>
    <row r="59697" spans="2:2">
      <c r="B59697" s="323"/>
    </row>
    <row r="59698" spans="2:2">
      <c r="B59698" s="323"/>
    </row>
    <row r="59699" spans="2:2">
      <c r="B59699" s="323"/>
    </row>
    <row r="59700" spans="2:2">
      <c r="B59700" s="323"/>
    </row>
    <row r="59701" spans="2:2">
      <c r="B59701" s="323"/>
    </row>
    <row r="59702" spans="2:2">
      <c r="B59702" s="323"/>
    </row>
    <row r="59703" spans="2:2">
      <c r="B59703" s="323"/>
    </row>
    <row r="59704" spans="2:2">
      <c r="B59704" s="323"/>
    </row>
    <row r="59705" spans="2:2">
      <c r="B59705" s="323"/>
    </row>
    <row r="59706" spans="2:2">
      <c r="B59706" s="323"/>
    </row>
    <row r="59707" spans="2:2">
      <c r="B59707" s="323"/>
    </row>
    <row r="59708" spans="2:2">
      <c r="B59708" s="323"/>
    </row>
    <row r="59709" spans="2:2">
      <c r="B59709" s="323"/>
    </row>
    <row r="59710" spans="2:2">
      <c r="B59710" s="323"/>
    </row>
    <row r="59711" spans="2:2">
      <c r="B59711" s="323"/>
    </row>
    <row r="59712" spans="2:2">
      <c r="B59712" s="323"/>
    </row>
    <row r="59713" spans="2:2">
      <c r="B59713" s="323"/>
    </row>
    <row r="59714" spans="2:2">
      <c r="B59714" s="323"/>
    </row>
    <row r="59715" spans="2:2">
      <c r="B59715" s="323"/>
    </row>
    <row r="59716" spans="2:2">
      <c r="B59716" s="323"/>
    </row>
    <row r="59717" spans="2:2">
      <c r="B59717" s="323"/>
    </row>
    <row r="59718" spans="2:2">
      <c r="B59718" s="323"/>
    </row>
    <row r="59719" spans="2:2">
      <c r="B59719" s="323"/>
    </row>
    <row r="59720" spans="2:2">
      <c r="B59720" s="323"/>
    </row>
    <row r="59721" spans="2:2">
      <c r="B59721" s="323"/>
    </row>
    <row r="59722" spans="2:2">
      <c r="B59722" s="323"/>
    </row>
    <row r="59723" spans="2:2">
      <c r="B59723" s="323"/>
    </row>
    <row r="59724" spans="2:2">
      <c r="B59724" s="323"/>
    </row>
    <row r="59725" spans="2:2">
      <c r="B59725" s="323"/>
    </row>
    <row r="59726" spans="2:2">
      <c r="B59726" s="323"/>
    </row>
    <row r="59727" spans="2:2">
      <c r="B59727" s="323"/>
    </row>
    <row r="59728" spans="2:2">
      <c r="B59728" s="323"/>
    </row>
    <row r="59729" spans="2:2">
      <c r="B59729" s="323"/>
    </row>
    <row r="59730" spans="2:2">
      <c r="B59730" s="323"/>
    </row>
    <row r="59731" spans="2:2">
      <c r="B59731" s="323"/>
    </row>
    <row r="59732" spans="2:2">
      <c r="B59732" s="323"/>
    </row>
    <row r="59733" spans="2:2">
      <c r="B59733" s="323"/>
    </row>
    <row r="59734" spans="2:2">
      <c r="B59734" s="323"/>
    </row>
    <row r="59735" spans="2:2">
      <c r="B59735" s="323"/>
    </row>
    <row r="59736" spans="2:2">
      <c r="B59736" s="323"/>
    </row>
    <row r="59737" spans="2:2">
      <c r="B59737" s="323"/>
    </row>
    <row r="59738" spans="2:2">
      <c r="B59738" s="323"/>
    </row>
    <row r="59739" spans="2:2">
      <c r="B59739" s="323"/>
    </row>
    <row r="59740" spans="2:2">
      <c r="B59740" s="323"/>
    </row>
    <row r="59741" spans="2:2">
      <c r="B59741" s="323"/>
    </row>
    <row r="59742" spans="2:2">
      <c r="B59742" s="323"/>
    </row>
    <row r="59743" spans="2:2">
      <c r="B59743" s="323"/>
    </row>
    <row r="59744" spans="2:2">
      <c r="B59744" s="323"/>
    </row>
    <row r="59745" spans="2:2">
      <c r="B59745" s="323"/>
    </row>
    <row r="59746" spans="2:2">
      <c r="B59746" s="323"/>
    </row>
    <row r="59747" spans="2:2">
      <c r="B59747" s="323"/>
    </row>
    <row r="59748" spans="2:2">
      <c r="B59748" s="323"/>
    </row>
    <row r="59749" spans="2:2">
      <c r="B59749" s="323"/>
    </row>
    <row r="59750" spans="2:2">
      <c r="B59750" s="323"/>
    </row>
    <row r="59751" spans="2:2">
      <c r="B59751" s="323"/>
    </row>
    <row r="59752" spans="2:2">
      <c r="B59752" s="323"/>
    </row>
    <row r="59753" spans="2:2">
      <c r="B59753" s="323"/>
    </row>
    <row r="59754" spans="2:2">
      <c r="B59754" s="323"/>
    </row>
    <row r="59755" spans="2:2">
      <c r="B59755" s="323"/>
    </row>
    <row r="59756" spans="2:2">
      <c r="B59756" s="323"/>
    </row>
    <row r="59757" spans="2:2">
      <c r="B59757" s="323"/>
    </row>
    <row r="59758" spans="2:2">
      <c r="B59758" s="323"/>
    </row>
    <row r="59759" spans="2:2">
      <c r="B59759" s="323"/>
    </row>
    <row r="59760" spans="2:2">
      <c r="B59760" s="323"/>
    </row>
    <row r="59761" spans="2:2">
      <c r="B59761" s="323"/>
    </row>
    <row r="59762" spans="2:2">
      <c r="B59762" s="323"/>
    </row>
    <row r="59763" spans="2:2">
      <c r="B59763" s="323"/>
    </row>
    <row r="59764" spans="2:2">
      <c r="B59764" s="323"/>
    </row>
    <row r="59765" spans="2:2">
      <c r="B59765" s="323"/>
    </row>
    <row r="59766" spans="2:2">
      <c r="B59766" s="323"/>
    </row>
    <row r="59767" spans="2:2">
      <c r="B59767" s="323"/>
    </row>
    <row r="59768" spans="2:2">
      <c r="B59768" s="323"/>
    </row>
    <row r="59769" spans="2:2">
      <c r="B59769" s="323"/>
    </row>
    <row r="59770" spans="2:2">
      <c r="B59770" s="323"/>
    </row>
    <row r="59771" spans="2:2">
      <c r="B59771" s="323"/>
    </row>
    <row r="59772" spans="2:2">
      <c r="B59772" s="323"/>
    </row>
    <row r="59773" spans="2:2">
      <c r="B59773" s="323"/>
    </row>
    <row r="59774" spans="2:2">
      <c r="B59774" s="323"/>
    </row>
    <row r="59775" spans="2:2">
      <c r="B59775" s="323"/>
    </row>
    <row r="59776" spans="2:2">
      <c r="B59776" s="323"/>
    </row>
    <row r="59777" spans="2:2">
      <c r="B59777" s="323"/>
    </row>
    <row r="59778" spans="2:2">
      <c r="B59778" s="323"/>
    </row>
    <row r="59779" spans="2:2">
      <c r="B59779" s="323"/>
    </row>
    <row r="59780" spans="2:2">
      <c r="B59780" s="323"/>
    </row>
    <row r="59781" spans="2:2">
      <c r="B59781" s="323"/>
    </row>
    <row r="59782" spans="2:2">
      <c r="B59782" s="323"/>
    </row>
    <row r="59783" spans="2:2">
      <c r="B59783" s="323"/>
    </row>
    <row r="59784" spans="2:2">
      <c r="B59784" s="323"/>
    </row>
    <row r="59785" spans="2:2">
      <c r="B59785" s="323"/>
    </row>
    <row r="59786" spans="2:2">
      <c r="B59786" s="323"/>
    </row>
    <row r="59787" spans="2:2">
      <c r="B59787" s="323"/>
    </row>
    <row r="59788" spans="2:2">
      <c r="B59788" s="323"/>
    </row>
    <row r="59789" spans="2:2">
      <c r="B59789" s="323"/>
    </row>
    <row r="59790" spans="2:2">
      <c r="B59790" s="323"/>
    </row>
    <row r="59791" spans="2:2">
      <c r="B59791" s="323"/>
    </row>
    <row r="59792" spans="2:2">
      <c r="B59792" s="323"/>
    </row>
    <row r="59793" spans="2:2">
      <c r="B59793" s="323"/>
    </row>
    <row r="59794" spans="2:2">
      <c r="B59794" s="323"/>
    </row>
    <row r="59795" spans="2:2">
      <c r="B59795" s="323"/>
    </row>
    <row r="59796" spans="2:2">
      <c r="B59796" s="323"/>
    </row>
    <row r="59797" spans="2:2">
      <c r="B59797" s="323"/>
    </row>
    <row r="59798" spans="2:2">
      <c r="B59798" s="323"/>
    </row>
    <row r="59799" spans="2:2">
      <c r="B59799" s="323"/>
    </row>
    <row r="59800" spans="2:2">
      <c r="B59800" s="323"/>
    </row>
    <row r="59801" spans="2:2">
      <c r="B59801" s="323"/>
    </row>
    <row r="59802" spans="2:2">
      <c r="B59802" s="323"/>
    </row>
    <row r="59803" spans="2:2">
      <c r="B59803" s="323"/>
    </row>
    <row r="59804" spans="2:2">
      <c r="B59804" s="323"/>
    </row>
    <row r="59805" spans="2:2">
      <c r="B59805" s="323"/>
    </row>
    <row r="59806" spans="2:2">
      <c r="B59806" s="323"/>
    </row>
    <row r="59807" spans="2:2">
      <c r="B59807" s="323"/>
    </row>
    <row r="59808" spans="2:2">
      <c r="B59808" s="323"/>
    </row>
    <row r="59809" spans="2:2">
      <c r="B59809" s="323"/>
    </row>
    <row r="59810" spans="2:2">
      <c r="B59810" s="323"/>
    </row>
    <row r="59811" spans="2:2">
      <c r="B59811" s="323"/>
    </row>
    <row r="59812" spans="2:2">
      <c r="B59812" s="323"/>
    </row>
    <row r="59813" spans="2:2">
      <c r="B59813" s="323"/>
    </row>
    <row r="59814" spans="2:2">
      <c r="B59814" s="323"/>
    </row>
    <row r="59815" spans="2:2">
      <c r="B59815" s="323"/>
    </row>
    <row r="59816" spans="2:2">
      <c r="B59816" s="323"/>
    </row>
    <row r="59817" spans="2:2">
      <c r="B59817" s="323"/>
    </row>
    <row r="59818" spans="2:2">
      <c r="B59818" s="323"/>
    </row>
    <row r="59819" spans="2:2">
      <c r="B59819" s="323"/>
    </row>
    <row r="59820" spans="2:2">
      <c r="B59820" s="323"/>
    </row>
    <row r="59821" spans="2:2">
      <c r="B59821" s="323"/>
    </row>
    <row r="59822" spans="2:2">
      <c r="B59822" s="323"/>
    </row>
    <row r="59823" spans="2:2">
      <c r="B59823" s="323"/>
    </row>
    <row r="59824" spans="2:2">
      <c r="B59824" s="323"/>
    </row>
    <row r="59825" spans="2:2">
      <c r="B59825" s="323"/>
    </row>
    <row r="59826" spans="2:2">
      <c r="B59826" s="323"/>
    </row>
    <row r="59827" spans="2:2">
      <c r="B59827" s="323"/>
    </row>
    <row r="59828" spans="2:2">
      <c r="B59828" s="323"/>
    </row>
    <row r="59829" spans="2:2">
      <c r="B59829" s="323"/>
    </row>
    <row r="59830" spans="2:2">
      <c r="B59830" s="323"/>
    </row>
    <row r="59831" spans="2:2">
      <c r="B59831" s="323"/>
    </row>
    <row r="59832" spans="2:2">
      <c r="B59832" s="323"/>
    </row>
    <row r="59833" spans="2:2">
      <c r="B59833" s="323"/>
    </row>
    <row r="59834" spans="2:2">
      <c r="B59834" s="323"/>
    </row>
    <row r="59835" spans="2:2">
      <c r="B59835" s="323"/>
    </row>
    <row r="59836" spans="2:2">
      <c r="B59836" s="323"/>
    </row>
    <row r="59837" spans="2:2">
      <c r="B59837" s="323"/>
    </row>
    <row r="59838" spans="2:2">
      <c r="B59838" s="323"/>
    </row>
    <row r="59839" spans="2:2">
      <c r="B59839" s="323"/>
    </row>
    <row r="59840" spans="2:2">
      <c r="B59840" s="323"/>
    </row>
    <row r="59841" spans="2:2">
      <c r="B59841" s="323"/>
    </row>
    <row r="59842" spans="2:2">
      <c r="B59842" s="323"/>
    </row>
    <row r="59843" spans="2:2">
      <c r="B59843" s="323"/>
    </row>
    <row r="59844" spans="2:2">
      <c r="B59844" s="323"/>
    </row>
    <row r="59845" spans="2:2">
      <c r="B59845" s="323"/>
    </row>
    <row r="59846" spans="2:2">
      <c r="B59846" s="323"/>
    </row>
    <row r="59847" spans="2:2">
      <c r="B59847" s="323"/>
    </row>
    <row r="59848" spans="2:2">
      <c r="B59848" s="323"/>
    </row>
    <row r="59849" spans="2:2">
      <c r="B59849" s="323"/>
    </row>
    <row r="59850" spans="2:2">
      <c r="B59850" s="323"/>
    </row>
    <row r="59851" spans="2:2">
      <c r="B59851" s="323"/>
    </row>
    <row r="59852" spans="2:2">
      <c r="B59852" s="323"/>
    </row>
    <row r="59853" spans="2:2">
      <c r="B59853" s="323"/>
    </row>
    <row r="59854" spans="2:2">
      <c r="B59854" s="323"/>
    </row>
    <row r="59855" spans="2:2">
      <c r="B59855" s="323"/>
    </row>
    <row r="59856" spans="2:2">
      <c r="B59856" s="323"/>
    </row>
    <row r="59857" spans="2:2">
      <c r="B59857" s="323"/>
    </row>
    <row r="59858" spans="2:2">
      <c r="B59858" s="323"/>
    </row>
    <row r="59859" spans="2:2">
      <c r="B59859" s="323"/>
    </row>
    <row r="59860" spans="2:2">
      <c r="B59860" s="323"/>
    </row>
    <row r="59861" spans="2:2">
      <c r="B59861" s="323"/>
    </row>
    <row r="59862" spans="2:2">
      <c r="B59862" s="323"/>
    </row>
    <row r="59863" spans="2:2">
      <c r="B59863" s="323"/>
    </row>
    <row r="59864" spans="2:2">
      <c r="B59864" s="323"/>
    </row>
    <row r="59865" spans="2:2">
      <c r="B59865" s="323"/>
    </row>
    <row r="59866" spans="2:2">
      <c r="B59866" s="323"/>
    </row>
    <row r="59867" spans="2:2">
      <c r="B59867" s="323"/>
    </row>
    <row r="59868" spans="2:2">
      <c r="B59868" s="323"/>
    </row>
    <row r="59869" spans="2:2">
      <c r="B59869" s="323"/>
    </row>
    <row r="59870" spans="2:2">
      <c r="B59870" s="323"/>
    </row>
    <row r="59871" spans="2:2">
      <c r="B59871" s="323"/>
    </row>
    <row r="59872" spans="2:2">
      <c r="B59872" s="323"/>
    </row>
    <row r="59873" spans="2:2">
      <c r="B59873" s="323"/>
    </row>
    <row r="59874" spans="2:2">
      <c r="B59874" s="323"/>
    </row>
    <row r="59875" spans="2:2">
      <c r="B59875" s="323"/>
    </row>
    <row r="59876" spans="2:2">
      <c r="B59876" s="323"/>
    </row>
    <row r="59877" spans="2:2">
      <c r="B59877" s="323"/>
    </row>
    <row r="59878" spans="2:2">
      <c r="B59878" s="323"/>
    </row>
    <row r="59879" spans="2:2">
      <c r="B59879" s="323"/>
    </row>
    <row r="59880" spans="2:2">
      <c r="B59880" s="323"/>
    </row>
    <row r="59881" spans="2:2">
      <c r="B59881" s="323"/>
    </row>
    <row r="59882" spans="2:2">
      <c r="B59882" s="323"/>
    </row>
    <row r="59883" spans="2:2">
      <c r="B59883" s="323"/>
    </row>
    <row r="59884" spans="2:2">
      <c r="B59884" s="323"/>
    </row>
    <row r="59885" spans="2:2">
      <c r="B59885" s="323"/>
    </row>
    <row r="59886" spans="2:2">
      <c r="B59886" s="323"/>
    </row>
    <row r="59887" spans="2:2">
      <c r="B59887" s="323"/>
    </row>
    <row r="59888" spans="2:2">
      <c r="B59888" s="323"/>
    </row>
    <row r="59889" spans="2:2">
      <c r="B59889" s="323"/>
    </row>
    <row r="59890" spans="2:2">
      <c r="B59890" s="323"/>
    </row>
    <row r="59891" spans="2:2">
      <c r="B59891" s="323"/>
    </row>
    <row r="59892" spans="2:2">
      <c r="B59892" s="323"/>
    </row>
    <row r="59893" spans="2:2">
      <c r="B59893" s="323"/>
    </row>
    <row r="59894" spans="2:2">
      <c r="B59894" s="323"/>
    </row>
    <row r="59895" spans="2:2">
      <c r="B59895" s="323"/>
    </row>
    <row r="59896" spans="2:2">
      <c r="B59896" s="323"/>
    </row>
    <row r="59897" spans="2:2">
      <c r="B59897" s="323"/>
    </row>
    <row r="59898" spans="2:2">
      <c r="B59898" s="323"/>
    </row>
    <row r="59899" spans="2:2">
      <c r="B59899" s="323"/>
    </row>
    <row r="59900" spans="2:2">
      <c r="B59900" s="323"/>
    </row>
    <row r="59901" spans="2:2">
      <c r="B59901" s="323"/>
    </row>
    <row r="59902" spans="2:2">
      <c r="B59902" s="323"/>
    </row>
    <row r="59903" spans="2:2">
      <c r="B59903" s="323"/>
    </row>
    <row r="59904" spans="2:2">
      <c r="B59904" s="323"/>
    </row>
    <row r="59905" spans="2:2">
      <c r="B59905" s="323"/>
    </row>
    <row r="59906" spans="2:2">
      <c r="B59906" s="323"/>
    </row>
    <row r="59907" spans="2:2">
      <c r="B59907" s="323"/>
    </row>
    <row r="59908" spans="2:2">
      <c r="B59908" s="323"/>
    </row>
    <row r="59909" spans="2:2">
      <c r="B59909" s="323"/>
    </row>
    <row r="59910" spans="2:2">
      <c r="B59910" s="323"/>
    </row>
    <row r="59911" spans="2:2">
      <c r="B59911" s="323"/>
    </row>
    <row r="59912" spans="2:2">
      <c r="B59912" s="323"/>
    </row>
    <row r="59913" spans="2:2">
      <c r="B59913" s="323"/>
    </row>
    <row r="59914" spans="2:2">
      <c r="B59914" s="323"/>
    </row>
    <row r="59915" spans="2:2">
      <c r="B59915" s="323"/>
    </row>
    <row r="59916" spans="2:2">
      <c r="B59916" s="323"/>
    </row>
    <row r="59917" spans="2:2">
      <c r="B59917" s="323"/>
    </row>
    <row r="59918" spans="2:2">
      <c r="B59918" s="323"/>
    </row>
    <row r="59919" spans="2:2">
      <c r="B59919" s="323"/>
    </row>
    <row r="59920" spans="2:2">
      <c r="B59920" s="323"/>
    </row>
    <row r="59921" spans="2:2">
      <c r="B59921" s="323"/>
    </row>
    <row r="59922" spans="2:2">
      <c r="B59922" s="323"/>
    </row>
    <row r="59923" spans="2:2">
      <c r="B59923" s="323"/>
    </row>
    <row r="59924" spans="2:2">
      <c r="B59924" s="323"/>
    </row>
    <row r="59925" spans="2:2">
      <c r="B59925" s="323"/>
    </row>
    <row r="59926" spans="2:2">
      <c r="B59926" s="323"/>
    </row>
    <row r="59927" spans="2:2">
      <c r="B59927" s="323"/>
    </row>
    <row r="59928" spans="2:2">
      <c r="B59928" s="323"/>
    </row>
    <row r="59929" spans="2:2">
      <c r="B59929" s="323"/>
    </row>
    <row r="59930" spans="2:2">
      <c r="B59930" s="323"/>
    </row>
    <row r="59931" spans="2:2">
      <c r="B59931" s="323"/>
    </row>
    <row r="59932" spans="2:2">
      <c r="B59932" s="323"/>
    </row>
    <row r="59933" spans="2:2">
      <c r="B59933" s="323"/>
    </row>
    <row r="59934" spans="2:2">
      <c r="B59934" s="323"/>
    </row>
    <row r="59935" spans="2:2">
      <c r="B59935" s="323"/>
    </row>
    <row r="59936" spans="2:2">
      <c r="B59936" s="323"/>
    </row>
    <row r="59937" spans="2:2">
      <c r="B59937" s="323"/>
    </row>
    <row r="59938" spans="2:2">
      <c r="B59938" s="323"/>
    </row>
    <row r="59939" spans="2:2">
      <c r="B59939" s="323"/>
    </row>
    <row r="59940" spans="2:2">
      <c r="B59940" s="323"/>
    </row>
    <row r="59941" spans="2:2">
      <c r="B59941" s="323"/>
    </row>
    <row r="59942" spans="2:2">
      <c r="B59942" s="323"/>
    </row>
    <row r="59943" spans="2:2">
      <c r="B59943" s="323"/>
    </row>
    <row r="59944" spans="2:2">
      <c r="B59944" s="323"/>
    </row>
    <row r="59945" spans="2:2">
      <c r="B59945" s="323"/>
    </row>
    <row r="59946" spans="2:2">
      <c r="B59946" s="323"/>
    </row>
    <row r="59947" spans="2:2">
      <c r="B59947" s="323"/>
    </row>
    <row r="59948" spans="2:2">
      <c r="B59948" s="323"/>
    </row>
    <row r="59949" spans="2:2">
      <c r="B59949" s="323"/>
    </row>
    <row r="59950" spans="2:2">
      <c r="B59950" s="323"/>
    </row>
    <row r="59951" spans="2:2">
      <c r="B59951" s="323"/>
    </row>
    <row r="59952" spans="2:2">
      <c r="B59952" s="323"/>
    </row>
    <row r="59953" spans="2:2">
      <c r="B59953" s="323"/>
    </row>
    <row r="59954" spans="2:2">
      <c r="B59954" s="323"/>
    </row>
    <row r="59955" spans="2:2">
      <c r="B59955" s="323"/>
    </row>
    <row r="59956" spans="2:2">
      <c r="B59956" s="323"/>
    </row>
    <row r="59957" spans="2:2">
      <c r="B59957" s="323"/>
    </row>
    <row r="59958" spans="2:2">
      <c r="B59958" s="323"/>
    </row>
    <row r="59959" spans="2:2">
      <c r="B59959" s="323"/>
    </row>
    <row r="59960" spans="2:2">
      <c r="B59960" s="323"/>
    </row>
    <row r="59961" spans="2:2">
      <c r="B59961" s="323"/>
    </row>
    <row r="59962" spans="2:2">
      <c r="B59962" s="323"/>
    </row>
    <row r="59963" spans="2:2">
      <c r="B59963" s="323"/>
    </row>
    <row r="59964" spans="2:2">
      <c r="B59964" s="323"/>
    </row>
    <row r="59965" spans="2:2">
      <c r="B59965" s="323"/>
    </row>
    <row r="59966" spans="2:2">
      <c r="B59966" s="323"/>
    </row>
    <row r="59967" spans="2:2">
      <c r="B59967" s="323"/>
    </row>
    <row r="59968" spans="2:2">
      <c r="B59968" s="323"/>
    </row>
    <row r="59969" spans="2:2">
      <c r="B59969" s="323"/>
    </row>
    <row r="59970" spans="2:2">
      <c r="B59970" s="323"/>
    </row>
    <row r="59971" spans="2:2">
      <c r="B59971" s="323"/>
    </row>
    <row r="59972" spans="2:2">
      <c r="B59972" s="323"/>
    </row>
    <row r="59973" spans="2:2">
      <c r="B59973" s="323"/>
    </row>
    <row r="59974" spans="2:2">
      <c r="B59974" s="323"/>
    </row>
    <row r="59975" spans="2:2">
      <c r="B59975" s="323"/>
    </row>
    <row r="59976" spans="2:2">
      <c r="B59976" s="323"/>
    </row>
    <row r="59977" spans="2:2">
      <c r="B59977" s="323"/>
    </row>
    <row r="59978" spans="2:2">
      <c r="B59978" s="323"/>
    </row>
    <row r="59979" spans="2:2">
      <c r="B59979" s="323"/>
    </row>
    <row r="59980" spans="2:2">
      <c r="B59980" s="323"/>
    </row>
    <row r="59981" spans="2:2">
      <c r="B59981" s="323"/>
    </row>
    <row r="59982" spans="2:2">
      <c r="B59982" s="323"/>
    </row>
    <row r="59983" spans="2:2">
      <c r="B59983" s="323"/>
    </row>
    <row r="59984" spans="2:2">
      <c r="B59984" s="323"/>
    </row>
    <row r="59985" spans="2:2">
      <c r="B59985" s="323"/>
    </row>
    <row r="59986" spans="2:2">
      <c r="B59986" s="323"/>
    </row>
    <row r="59987" spans="2:2">
      <c r="B59987" s="323"/>
    </row>
    <row r="59988" spans="2:2">
      <c r="B59988" s="323"/>
    </row>
    <row r="59989" spans="2:2">
      <c r="B59989" s="323"/>
    </row>
    <row r="59990" spans="2:2">
      <c r="B59990" s="323"/>
    </row>
    <row r="59991" spans="2:2">
      <c r="B59991" s="323"/>
    </row>
    <row r="59992" spans="2:2">
      <c r="B59992" s="323"/>
    </row>
    <row r="59993" spans="2:2">
      <c r="B59993" s="323"/>
    </row>
    <row r="59994" spans="2:2">
      <c r="B59994" s="323"/>
    </row>
    <row r="59995" spans="2:2">
      <c r="B59995" s="323"/>
    </row>
    <row r="59996" spans="2:2">
      <c r="B59996" s="323"/>
    </row>
    <row r="59997" spans="2:2">
      <c r="B59997" s="323"/>
    </row>
    <row r="59998" spans="2:2">
      <c r="B59998" s="323"/>
    </row>
    <row r="59999" spans="2:2">
      <c r="B59999" s="323"/>
    </row>
    <row r="60000" spans="2:2">
      <c r="B60000" s="323"/>
    </row>
    <row r="60001" spans="2:2">
      <c r="B60001" s="323"/>
    </row>
    <row r="60002" spans="2:2">
      <c r="B60002" s="323"/>
    </row>
    <row r="60003" spans="2:2">
      <c r="B60003" s="323"/>
    </row>
    <row r="60004" spans="2:2">
      <c r="B60004" s="323"/>
    </row>
    <row r="60005" spans="2:2">
      <c r="B60005" s="323"/>
    </row>
    <row r="60006" spans="2:2">
      <c r="B60006" s="323"/>
    </row>
    <row r="60007" spans="2:2">
      <c r="B60007" s="323"/>
    </row>
    <row r="60008" spans="2:2">
      <c r="B60008" s="323"/>
    </row>
    <row r="60009" spans="2:2">
      <c r="B60009" s="323"/>
    </row>
    <row r="60010" spans="2:2">
      <c r="B60010" s="323"/>
    </row>
    <row r="60011" spans="2:2">
      <c r="B60011" s="323"/>
    </row>
    <row r="60012" spans="2:2">
      <c r="B60012" s="323"/>
    </row>
    <row r="60013" spans="2:2">
      <c r="B60013" s="323"/>
    </row>
    <row r="60014" spans="2:2">
      <c r="B60014" s="323"/>
    </row>
    <row r="60015" spans="2:2">
      <c r="B60015" s="323"/>
    </row>
    <row r="60016" spans="2:2">
      <c r="B60016" s="323"/>
    </row>
    <row r="60017" spans="2:2">
      <c r="B60017" s="323"/>
    </row>
    <row r="60018" spans="2:2">
      <c r="B60018" s="323"/>
    </row>
    <row r="60019" spans="2:2">
      <c r="B60019" s="323"/>
    </row>
    <row r="60020" spans="2:2">
      <c r="B60020" s="323"/>
    </row>
    <row r="60021" spans="2:2">
      <c r="B60021" s="323"/>
    </row>
    <row r="60022" spans="2:2">
      <c r="B60022" s="323"/>
    </row>
    <row r="60023" spans="2:2">
      <c r="B60023" s="323"/>
    </row>
    <row r="60024" spans="2:2">
      <c r="B60024" s="323"/>
    </row>
    <row r="60025" spans="2:2">
      <c r="B60025" s="323"/>
    </row>
    <row r="60026" spans="2:2">
      <c r="B60026" s="323"/>
    </row>
    <row r="60027" spans="2:2">
      <c r="B60027" s="323"/>
    </row>
    <row r="60028" spans="2:2">
      <c r="B60028" s="323"/>
    </row>
    <row r="60029" spans="2:2">
      <c r="B60029" s="323"/>
    </row>
    <row r="60030" spans="2:2">
      <c r="B60030" s="323"/>
    </row>
    <row r="60031" spans="2:2">
      <c r="B60031" s="323"/>
    </row>
    <row r="60032" spans="2:2">
      <c r="B60032" s="323"/>
    </row>
    <row r="60033" spans="2:2">
      <c r="B60033" s="323"/>
    </row>
    <row r="60034" spans="2:2">
      <c r="B60034" s="323"/>
    </row>
    <row r="60035" spans="2:2">
      <c r="B60035" s="323"/>
    </row>
    <row r="60036" spans="2:2">
      <c r="B60036" s="323"/>
    </row>
    <row r="60037" spans="2:2">
      <c r="B60037" s="323"/>
    </row>
    <row r="60038" spans="2:2">
      <c r="B60038" s="323"/>
    </row>
    <row r="60039" spans="2:2">
      <c r="B60039" s="323"/>
    </row>
    <row r="60040" spans="2:2">
      <c r="B60040" s="323"/>
    </row>
    <row r="60041" spans="2:2">
      <c r="B60041" s="323"/>
    </row>
    <row r="60042" spans="2:2">
      <c r="B60042" s="323"/>
    </row>
    <row r="60043" spans="2:2">
      <c r="B60043" s="323"/>
    </row>
    <row r="60044" spans="2:2">
      <c r="B60044" s="323"/>
    </row>
    <row r="60045" spans="2:2">
      <c r="B60045" s="323"/>
    </row>
    <row r="60046" spans="2:2">
      <c r="B60046" s="323"/>
    </row>
    <row r="60047" spans="2:2">
      <c r="B60047" s="323"/>
    </row>
    <row r="60048" spans="2:2">
      <c r="B60048" s="323"/>
    </row>
    <row r="60049" spans="2:2">
      <c r="B60049" s="323"/>
    </row>
    <row r="60050" spans="2:2">
      <c r="B60050" s="323"/>
    </row>
    <row r="60051" spans="2:2">
      <c r="B60051" s="323"/>
    </row>
    <row r="60052" spans="2:2">
      <c r="B60052" s="323"/>
    </row>
    <row r="60053" spans="2:2">
      <c r="B60053" s="323"/>
    </row>
    <row r="60054" spans="2:2">
      <c r="B60054" s="323"/>
    </row>
    <row r="60055" spans="2:2">
      <c r="B60055" s="323"/>
    </row>
    <row r="60056" spans="2:2">
      <c r="B60056" s="323"/>
    </row>
    <row r="60057" spans="2:2">
      <c r="B60057" s="323"/>
    </row>
    <row r="60058" spans="2:2">
      <c r="B60058" s="323"/>
    </row>
    <row r="60059" spans="2:2">
      <c r="B60059" s="323"/>
    </row>
    <row r="60060" spans="2:2">
      <c r="B60060" s="323"/>
    </row>
    <row r="60061" spans="2:2">
      <c r="B60061" s="323"/>
    </row>
    <row r="60062" spans="2:2">
      <c r="B60062" s="323"/>
    </row>
    <row r="60063" spans="2:2">
      <c r="B60063" s="323"/>
    </row>
    <row r="60064" spans="2:2">
      <c r="B60064" s="323"/>
    </row>
    <row r="60065" spans="2:2">
      <c r="B60065" s="323"/>
    </row>
    <row r="60066" spans="2:2">
      <c r="B60066" s="323"/>
    </row>
    <row r="60067" spans="2:2">
      <c r="B60067" s="323"/>
    </row>
    <row r="60068" spans="2:2">
      <c r="B60068" s="323"/>
    </row>
    <row r="60069" spans="2:2">
      <c r="B60069" s="323"/>
    </row>
    <row r="60070" spans="2:2">
      <c r="B60070" s="323"/>
    </row>
    <row r="60071" spans="2:2">
      <c r="B60071" s="323"/>
    </row>
    <row r="60072" spans="2:2">
      <c r="B60072" s="323"/>
    </row>
    <row r="60073" spans="2:2">
      <c r="B60073" s="323"/>
    </row>
    <row r="60074" spans="2:2">
      <c r="B60074" s="323"/>
    </row>
    <row r="60075" spans="2:2">
      <c r="B60075" s="323"/>
    </row>
    <row r="60076" spans="2:2">
      <c r="B60076" s="323"/>
    </row>
    <row r="60077" spans="2:2">
      <c r="B60077" s="323"/>
    </row>
    <row r="60078" spans="2:2">
      <c r="B60078" s="323"/>
    </row>
    <row r="60079" spans="2:2">
      <c r="B60079" s="323"/>
    </row>
    <row r="60080" spans="2:2">
      <c r="B60080" s="323"/>
    </row>
    <row r="60081" spans="2:2">
      <c r="B60081" s="323"/>
    </row>
    <row r="60082" spans="2:2">
      <c r="B60082" s="323"/>
    </row>
    <row r="60083" spans="2:2">
      <c r="B60083" s="323"/>
    </row>
    <row r="60084" spans="2:2">
      <c r="B60084" s="323"/>
    </row>
    <row r="60085" spans="2:2">
      <c r="B60085" s="323"/>
    </row>
    <row r="60086" spans="2:2">
      <c r="B60086" s="323"/>
    </row>
    <row r="60087" spans="2:2">
      <c r="B60087" s="323"/>
    </row>
    <row r="60088" spans="2:2">
      <c r="B60088" s="323"/>
    </row>
    <row r="60089" spans="2:2">
      <c r="B60089" s="323"/>
    </row>
    <row r="60090" spans="2:2">
      <c r="B60090" s="323"/>
    </row>
    <row r="60091" spans="2:2">
      <c r="B60091" s="323"/>
    </row>
    <row r="60092" spans="2:2">
      <c r="B60092" s="323"/>
    </row>
    <row r="60093" spans="2:2">
      <c r="B60093" s="323"/>
    </row>
    <row r="60094" spans="2:2">
      <c r="B60094" s="323"/>
    </row>
    <row r="60095" spans="2:2">
      <c r="B60095" s="323"/>
    </row>
    <row r="60096" spans="2:2">
      <c r="B60096" s="323"/>
    </row>
    <row r="60097" spans="2:2">
      <c r="B60097" s="323"/>
    </row>
    <row r="60098" spans="2:2">
      <c r="B60098" s="323"/>
    </row>
    <row r="60099" spans="2:2">
      <c r="B60099" s="323"/>
    </row>
    <row r="60100" spans="2:2">
      <c r="B60100" s="323"/>
    </row>
    <row r="60101" spans="2:2">
      <c r="B60101" s="323"/>
    </row>
    <row r="60102" spans="2:2">
      <c r="B60102" s="323"/>
    </row>
    <row r="60103" spans="2:2">
      <c r="B60103" s="323"/>
    </row>
    <row r="60104" spans="2:2">
      <c r="B60104" s="323"/>
    </row>
    <row r="60105" spans="2:2">
      <c r="B60105" s="323"/>
    </row>
    <row r="60106" spans="2:2">
      <c r="B60106" s="323"/>
    </row>
    <row r="60107" spans="2:2">
      <c r="B60107" s="323"/>
    </row>
    <row r="60108" spans="2:2">
      <c r="B60108" s="323"/>
    </row>
    <row r="60109" spans="2:2">
      <c r="B60109" s="323"/>
    </row>
    <row r="60110" spans="2:2">
      <c r="B60110" s="323"/>
    </row>
    <row r="60111" spans="2:2">
      <c r="B60111" s="323"/>
    </row>
    <row r="60112" spans="2:2">
      <c r="B60112" s="323"/>
    </row>
    <row r="60113" spans="2:2">
      <c r="B60113" s="323"/>
    </row>
    <row r="60114" spans="2:2">
      <c r="B60114" s="323"/>
    </row>
    <row r="60115" spans="2:2">
      <c r="B60115" s="323"/>
    </row>
    <row r="60116" spans="2:2">
      <c r="B60116" s="323"/>
    </row>
    <row r="60117" spans="2:2">
      <c r="B60117" s="323"/>
    </row>
    <row r="60118" spans="2:2">
      <c r="B60118" s="323"/>
    </row>
    <row r="60119" spans="2:2">
      <c r="B60119" s="323"/>
    </row>
    <row r="60120" spans="2:2">
      <c r="B60120" s="323"/>
    </row>
    <row r="60121" spans="2:2">
      <c r="B60121" s="323"/>
    </row>
    <row r="60122" spans="2:2">
      <c r="B60122" s="323"/>
    </row>
    <row r="60123" spans="2:2">
      <c r="B60123" s="323"/>
    </row>
    <row r="60124" spans="2:2">
      <c r="B60124" s="323"/>
    </row>
    <row r="60125" spans="2:2">
      <c r="B60125" s="323"/>
    </row>
    <row r="60126" spans="2:2">
      <c r="B60126" s="323"/>
    </row>
    <row r="60127" spans="2:2">
      <c r="B60127" s="323"/>
    </row>
    <row r="60128" spans="2:2">
      <c r="B60128" s="323"/>
    </row>
    <row r="60129" spans="2:2">
      <c r="B60129" s="323"/>
    </row>
    <row r="60130" spans="2:2">
      <c r="B60130" s="323"/>
    </row>
    <row r="60131" spans="2:2">
      <c r="B60131" s="323"/>
    </row>
    <row r="60132" spans="2:2">
      <c r="B60132" s="323"/>
    </row>
    <row r="60133" spans="2:2">
      <c r="B60133" s="323"/>
    </row>
    <row r="60134" spans="2:2">
      <c r="B60134" s="323"/>
    </row>
    <row r="60135" spans="2:2">
      <c r="B60135" s="323"/>
    </row>
    <row r="60136" spans="2:2">
      <c r="B60136" s="323"/>
    </row>
    <row r="60137" spans="2:2">
      <c r="B60137" s="323"/>
    </row>
    <row r="60138" spans="2:2">
      <c r="B60138" s="323"/>
    </row>
    <row r="60139" spans="2:2">
      <c r="B60139" s="323"/>
    </row>
    <row r="60140" spans="2:2">
      <c r="B60140" s="323"/>
    </row>
    <row r="60141" spans="2:2">
      <c r="B60141" s="323"/>
    </row>
    <row r="60142" spans="2:2">
      <c r="B60142" s="323"/>
    </row>
    <row r="60143" spans="2:2">
      <c r="B60143" s="323"/>
    </row>
    <row r="60144" spans="2:2">
      <c r="B60144" s="323"/>
    </row>
    <row r="60145" spans="2:2">
      <c r="B60145" s="323"/>
    </row>
    <row r="60146" spans="2:2">
      <c r="B60146" s="323"/>
    </row>
    <row r="60147" spans="2:2">
      <c r="B60147" s="323"/>
    </row>
    <row r="60148" spans="2:2">
      <c r="B60148" s="323"/>
    </row>
    <row r="60149" spans="2:2">
      <c r="B60149" s="323"/>
    </row>
    <row r="60150" spans="2:2">
      <c r="B60150" s="323"/>
    </row>
    <row r="60151" spans="2:2">
      <c r="B60151" s="323"/>
    </row>
    <row r="60152" spans="2:2">
      <c r="B60152" s="323"/>
    </row>
    <row r="60153" spans="2:2">
      <c r="B60153" s="323"/>
    </row>
    <row r="60154" spans="2:2">
      <c r="B60154" s="323"/>
    </row>
    <row r="60155" spans="2:2">
      <c r="B60155" s="323"/>
    </row>
    <row r="60156" spans="2:2">
      <c r="B60156" s="323"/>
    </row>
    <row r="60157" spans="2:2">
      <c r="B60157" s="323"/>
    </row>
    <row r="60158" spans="2:2">
      <c r="B60158" s="323"/>
    </row>
    <row r="60159" spans="2:2">
      <c r="B60159" s="323"/>
    </row>
    <row r="60160" spans="2:2">
      <c r="B60160" s="323"/>
    </row>
    <row r="60161" spans="2:2">
      <c r="B60161" s="323"/>
    </row>
    <row r="60162" spans="2:2">
      <c r="B60162" s="323"/>
    </row>
    <row r="60163" spans="2:2">
      <c r="B60163" s="323"/>
    </row>
    <row r="60164" spans="2:2">
      <c r="B60164" s="323"/>
    </row>
    <row r="60165" spans="2:2">
      <c r="B60165" s="323"/>
    </row>
    <row r="60166" spans="2:2">
      <c r="B60166" s="323"/>
    </row>
    <row r="60167" spans="2:2">
      <c r="B60167" s="323"/>
    </row>
    <row r="60168" spans="2:2">
      <c r="B60168" s="323"/>
    </row>
    <row r="60169" spans="2:2">
      <c r="B60169" s="323"/>
    </row>
    <row r="60170" spans="2:2">
      <c r="B60170" s="323"/>
    </row>
    <row r="60171" spans="2:2">
      <c r="B60171" s="323"/>
    </row>
    <row r="60172" spans="2:2">
      <c r="B60172" s="323"/>
    </row>
    <row r="60173" spans="2:2">
      <c r="B60173" s="323"/>
    </row>
    <row r="60174" spans="2:2">
      <c r="B60174" s="323"/>
    </row>
    <row r="60175" spans="2:2">
      <c r="B60175" s="323"/>
    </row>
    <row r="60176" spans="2:2">
      <c r="B60176" s="323"/>
    </row>
    <row r="60177" spans="2:2">
      <c r="B60177" s="323"/>
    </row>
    <row r="60178" spans="2:2">
      <c r="B60178" s="323"/>
    </row>
    <row r="60179" spans="2:2">
      <c r="B60179" s="323"/>
    </row>
    <row r="60180" spans="2:2">
      <c r="B60180" s="323"/>
    </row>
    <row r="60181" spans="2:2">
      <c r="B60181" s="323"/>
    </row>
    <row r="60182" spans="2:2">
      <c r="B60182" s="323"/>
    </row>
    <row r="60183" spans="2:2">
      <c r="B60183" s="323"/>
    </row>
    <row r="60184" spans="2:2">
      <c r="B60184" s="323"/>
    </row>
    <row r="60185" spans="2:2">
      <c r="B60185" s="323"/>
    </row>
    <row r="60186" spans="2:2">
      <c r="B60186" s="323"/>
    </row>
    <row r="60187" spans="2:2">
      <c r="B60187" s="323"/>
    </row>
    <row r="60188" spans="2:2">
      <c r="B60188" s="323"/>
    </row>
    <row r="60189" spans="2:2">
      <c r="B60189" s="323"/>
    </row>
    <row r="60190" spans="2:2">
      <c r="B60190" s="323"/>
    </row>
    <row r="60191" spans="2:2">
      <c r="B60191" s="323"/>
    </row>
    <row r="60192" spans="2:2">
      <c r="B60192" s="323"/>
    </row>
    <row r="60193" spans="2:2">
      <c r="B60193" s="323"/>
    </row>
    <row r="60194" spans="2:2">
      <c r="B60194" s="323"/>
    </row>
    <row r="60195" spans="2:2">
      <c r="B60195" s="323"/>
    </row>
    <row r="60196" spans="2:2">
      <c r="B60196" s="323"/>
    </row>
    <row r="60197" spans="2:2">
      <c r="B60197" s="323"/>
    </row>
    <row r="60198" spans="2:2">
      <c r="B60198" s="323"/>
    </row>
    <row r="60199" spans="2:2">
      <c r="B60199" s="323"/>
    </row>
    <row r="60200" spans="2:2">
      <c r="B60200" s="323"/>
    </row>
    <row r="60201" spans="2:2">
      <c r="B60201" s="323"/>
    </row>
    <row r="60202" spans="2:2">
      <c r="B60202" s="323"/>
    </row>
    <row r="60203" spans="2:2">
      <c r="B60203" s="323"/>
    </row>
    <row r="60204" spans="2:2">
      <c r="B60204" s="323"/>
    </row>
    <row r="60205" spans="2:2">
      <c r="B60205" s="323"/>
    </row>
    <row r="60206" spans="2:2">
      <c r="B60206" s="323"/>
    </row>
    <row r="60207" spans="2:2">
      <c r="B60207" s="323"/>
    </row>
    <row r="60208" spans="2:2">
      <c r="B60208" s="323"/>
    </row>
    <row r="60209" spans="2:2">
      <c r="B60209" s="323"/>
    </row>
    <row r="60210" spans="2:2">
      <c r="B60210" s="323"/>
    </row>
    <row r="60211" spans="2:2">
      <c r="B60211" s="323"/>
    </row>
    <row r="60212" spans="2:2">
      <c r="B60212" s="323"/>
    </row>
    <row r="60213" spans="2:2">
      <c r="B60213" s="323"/>
    </row>
    <row r="60214" spans="2:2">
      <c r="B60214" s="323"/>
    </row>
    <row r="60215" spans="2:2">
      <c r="B60215" s="323"/>
    </row>
    <row r="60216" spans="2:2">
      <c r="B60216" s="323"/>
    </row>
    <row r="60217" spans="2:2">
      <c r="B60217" s="323"/>
    </row>
    <row r="60218" spans="2:2">
      <c r="B60218" s="323"/>
    </row>
    <row r="60219" spans="2:2">
      <c r="B60219" s="323"/>
    </row>
    <row r="60220" spans="2:2">
      <c r="B60220" s="323"/>
    </row>
    <row r="60221" spans="2:2">
      <c r="B60221" s="323"/>
    </row>
    <row r="60222" spans="2:2">
      <c r="B60222" s="323"/>
    </row>
    <row r="60223" spans="2:2">
      <c r="B60223" s="323"/>
    </row>
    <row r="60224" spans="2:2">
      <c r="B60224" s="323"/>
    </row>
    <row r="60225" spans="2:2">
      <c r="B60225" s="323"/>
    </row>
    <row r="60226" spans="2:2">
      <c r="B60226" s="323"/>
    </row>
    <row r="60227" spans="2:2">
      <c r="B60227" s="323"/>
    </row>
    <row r="60228" spans="2:2">
      <c r="B60228" s="323"/>
    </row>
    <row r="60229" spans="2:2">
      <c r="B60229" s="323"/>
    </row>
    <row r="60230" spans="2:2">
      <c r="B60230" s="323"/>
    </row>
    <row r="60231" spans="2:2">
      <c r="B60231" s="323"/>
    </row>
    <row r="60232" spans="2:2">
      <c r="B60232" s="323"/>
    </row>
    <row r="60233" spans="2:2">
      <c r="B60233" s="323"/>
    </row>
    <row r="60234" spans="2:2">
      <c r="B60234" s="323"/>
    </row>
    <row r="60235" spans="2:2">
      <c r="B60235" s="323"/>
    </row>
    <row r="60236" spans="2:2">
      <c r="B60236" s="323"/>
    </row>
    <row r="60237" spans="2:2">
      <c r="B60237" s="323"/>
    </row>
    <row r="60238" spans="2:2">
      <c r="B60238" s="323"/>
    </row>
    <row r="60239" spans="2:2">
      <c r="B60239" s="323"/>
    </row>
    <row r="60240" spans="2:2">
      <c r="B60240" s="323"/>
    </row>
    <row r="60241" spans="2:2">
      <c r="B60241" s="323"/>
    </row>
    <row r="60242" spans="2:2">
      <c r="B60242" s="323"/>
    </row>
    <row r="60243" spans="2:2">
      <c r="B60243" s="323"/>
    </row>
    <row r="60244" spans="2:2">
      <c r="B60244" s="323"/>
    </row>
    <row r="60245" spans="2:2">
      <c r="B60245" s="323"/>
    </row>
    <row r="60246" spans="2:2">
      <c r="B60246" s="323"/>
    </row>
    <row r="60247" spans="2:2">
      <c r="B60247" s="323"/>
    </row>
    <row r="60248" spans="2:2">
      <c r="B60248" s="323"/>
    </row>
    <row r="60249" spans="2:2">
      <c r="B60249" s="323"/>
    </row>
    <row r="60250" spans="2:2">
      <c r="B60250" s="323"/>
    </row>
    <row r="60251" spans="2:2">
      <c r="B60251" s="323"/>
    </row>
    <row r="60252" spans="2:2">
      <c r="B60252" s="323"/>
    </row>
    <row r="60253" spans="2:2">
      <c r="B60253" s="323"/>
    </row>
    <row r="60254" spans="2:2">
      <c r="B60254" s="323"/>
    </row>
    <row r="60255" spans="2:2">
      <c r="B60255" s="323"/>
    </row>
    <row r="60256" spans="2:2">
      <c r="B60256" s="323"/>
    </row>
    <row r="60257" spans="2:2">
      <c r="B60257" s="323"/>
    </row>
    <row r="60258" spans="2:2">
      <c r="B60258" s="323"/>
    </row>
    <row r="60259" spans="2:2">
      <c r="B60259" s="323"/>
    </row>
    <row r="60260" spans="2:2">
      <c r="B60260" s="323"/>
    </row>
    <row r="60261" spans="2:2">
      <c r="B60261" s="323"/>
    </row>
    <row r="60262" spans="2:2">
      <c r="B60262" s="323"/>
    </row>
    <row r="60263" spans="2:2">
      <c r="B60263" s="323"/>
    </row>
    <row r="60264" spans="2:2">
      <c r="B60264" s="323"/>
    </row>
    <row r="60265" spans="2:2">
      <c r="B60265" s="323"/>
    </row>
    <row r="60266" spans="2:2">
      <c r="B60266" s="323"/>
    </row>
    <row r="60267" spans="2:2">
      <c r="B60267" s="323"/>
    </row>
    <row r="60268" spans="2:2">
      <c r="B60268" s="323"/>
    </row>
    <row r="60269" spans="2:2">
      <c r="B60269" s="323"/>
    </row>
    <row r="60270" spans="2:2">
      <c r="B60270" s="323"/>
    </row>
    <row r="60271" spans="2:2">
      <c r="B60271" s="323"/>
    </row>
    <row r="60272" spans="2:2">
      <c r="B60272" s="323"/>
    </row>
    <row r="60273" spans="2:2">
      <c r="B60273" s="323"/>
    </row>
    <row r="60274" spans="2:2">
      <c r="B60274" s="323"/>
    </row>
    <row r="60275" spans="2:2">
      <c r="B60275" s="323"/>
    </row>
    <row r="60276" spans="2:2">
      <c r="B60276" s="323"/>
    </row>
    <row r="60277" spans="2:2">
      <c r="B60277" s="323"/>
    </row>
    <row r="60278" spans="2:2">
      <c r="B60278" s="323"/>
    </row>
    <row r="60279" spans="2:2">
      <c r="B60279" s="323"/>
    </row>
    <row r="60280" spans="2:2">
      <c r="B60280" s="323"/>
    </row>
    <row r="60281" spans="2:2">
      <c r="B60281" s="323"/>
    </row>
    <row r="60282" spans="2:2">
      <c r="B60282" s="323"/>
    </row>
    <row r="60283" spans="2:2">
      <c r="B60283" s="323"/>
    </row>
    <row r="60284" spans="2:2">
      <c r="B60284" s="323"/>
    </row>
    <row r="60285" spans="2:2">
      <c r="B60285" s="323"/>
    </row>
    <row r="60286" spans="2:2">
      <c r="B60286" s="323"/>
    </row>
    <row r="60287" spans="2:2">
      <c r="B60287" s="323"/>
    </row>
    <row r="60288" spans="2:2">
      <c r="B60288" s="323"/>
    </row>
    <row r="60289" spans="2:2">
      <c r="B60289" s="323"/>
    </row>
    <row r="60290" spans="2:2">
      <c r="B60290" s="323"/>
    </row>
    <row r="60291" spans="2:2">
      <c r="B60291" s="323"/>
    </row>
    <row r="60292" spans="2:2">
      <c r="B60292" s="323"/>
    </row>
    <row r="60293" spans="2:2">
      <c r="B60293" s="323"/>
    </row>
    <row r="60294" spans="2:2">
      <c r="B60294" s="323"/>
    </row>
    <row r="60295" spans="2:2">
      <c r="B60295" s="323"/>
    </row>
    <row r="60296" spans="2:2">
      <c r="B60296" s="323"/>
    </row>
    <row r="60297" spans="2:2">
      <c r="B60297" s="323"/>
    </row>
    <row r="60298" spans="2:2">
      <c r="B60298" s="323"/>
    </row>
    <row r="60299" spans="2:2">
      <c r="B60299" s="323"/>
    </row>
    <row r="60300" spans="2:2">
      <c r="B60300" s="323"/>
    </row>
    <row r="60301" spans="2:2">
      <c r="B60301" s="323"/>
    </row>
    <row r="60302" spans="2:2">
      <c r="B60302" s="323"/>
    </row>
    <row r="60303" spans="2:2">
      <c r="B60303" s="323"/>
    </row>
    <row r="60304" spans="2:2">
      <c r="B60304" s="323"/>
    </row>
    <row r="60305" spans="2:2">
      <c r="B60305" s="323"/>
    </row>
    <row r="60306" spans="2:2">
      <c r="B60306" s="323"/>
    </row>
    <row r="60307" spans="2:2">
      <c r="B60307" s="323"/>
    </row>
    <row r="60308" spans="2:2">
      <c r="B60308" s="323"/>
    </row>
    <row r="60309" spans="2:2">
      <c r="B60309" s="323"/>
    </row>
    <row r="60310" spans="2:2">
      <c r="B60310" s="323"/>
    </row>
    <row r="60311" spans="2:2">
      <c r="B60311" s="323"/>
    </row>
    <row r="60312" spans="2:2">
      <c r="B60312" s="323"/>
    </row>
    <row r="60313" spans="2:2">
      <c r="B60313" s="323"/>
    </row>
    <row r="60314" spans="2:2">
      <c r="B60314" s="323"/>
    </row>
    <row r="60315" spans="2:2">
      <c r="B60315" s="323"/>
    </row>
    <row r="60316" spans="2:2">
      <c r="B60316" s="323"/>
    </row>
    <row r="60317" spans="2:2">
      <c r="B60317" s="323"/>
    </row>
    <row r="60318" spans="2:2">
      <c r="B60318" s="323"/>
    </row>
    <row r="60319" spans="2:2">
      <c r="B60319" s="323"/>
    </row>
    <row r="60320" spans="2:2">
      <c r="B60320" s="323"/>
    </row>
    <row r="60321" spans="2:2">
      <c r="B60321" s="323"/>
    </row>
    <row r="60322" spans="2:2">
      <c r="B60322" s="323"/>
    </row>
    <row r="60323" spans="2:2">
      <c r="B60323" s="323"/>
    </row>
    <row r="60324" spans="2:2">
      <c r="B60324" s="323"/>
    </row>
    <row r="60325" spans="2:2">
      <c r="B60325" s="323"/>
    </row>
    <row r="60326" spans="2:2">
      <c r="B60326" s="323"/>
    </row>
    <row r="60327" spans="2:2">
      <c r="B60327" s="323"/>
    </row>
    <row r="60328" spans="2:2">
      <c r="B60328" s="323"/>
    </row>
    <row r="60329" spans="2:2">
      <c r="B60329" s="323"/>
    </row>
    <row r="60330" spans="2:2">
      <c r="B60330" s="323"/>
    </row>
    <row r="60331" spans="2:2">
      <c r="B60331" s="323"/>
    </row>
    <row r="60332" spans="2:2">
      <c r="B60332" s="323"/>
    </row>
    <row r="60333" spans="2:2">
      <c r="B60333" s="323"/>
    </row>
    <row r="60334" spans="2:2">
      <c r="B60334" s="323"/>
    </row>
    <row r="60335" spans="2:2">
      <c r="B60335" s="323"/>
    </row>
    <row r="60336" spans="2:2">
      <c r="B60336" s="323"/>
    </row>
    <row r="60337" spans="2:2">
      <c r="B60337" s="323"/>
    </row>
    <row r="60338" spans="2:2">
      <c r="B60338" s="323"/>
    </row>
    <row r="60339" spans="2:2">
      <c r="B60339" s="323"/>
    </row>
    <row r="60340" spans="2:2">
      <c r="B60340" s="323"/>
    </row>
    <row r="60341" spans="2:2">
      <c r="B60341" s="323"/>
    </row>
    <row r="60342" spans="2:2">
      <c r="B60342" s="323"/>
    </row>
    <row r="60343" spans="2:2">
      <c r="B60343" s="323"/>
    </row>
    <row r="60344" spans="2:2">
      <c r="B60344" s="323"/>
    </row>
    <row r="60345" spans="2:2">
      <c r="B60345" s="323"/>
    </row>
    <row r="60346" spans="2:2">
      <c r="B60346" s="323"/>
    </row>
    <row r="60347" spans="2:2">
      <c r="B60347" s="323"/>
    </row>
    <row r="60348" spans="2:2">
      <c r="B60348" s="323"/>
    </row>
    <row r="60349" spans="2:2">
      <c r="B60349" s="323"/>
    </row>
    <row r="60350" spans="2:2">
      <c r="B60350" s="323"/>
    </row>
    <row r="60351" spans="2:2">
      <c r="B60351" s="323"/>
    </row>
    <row r="60352" spans="2:2">
      <c r="B60352" s="323"/>
    </row>
    <row r="60353" spans="2:2">
      <c r="B60353" s="323"/>
    </row>
    <row r="60354" spans="2:2">
      <c r="B60354" s="323"/>
    </row>
    <row r="60355" spans="2:2">
      <c r="B60355" s="323"/>
    </row>
    <row r="60356" spans="2:2">
      <c r="B60356" s="323"/>
    </row>
    <row r="60357" spans="2:2">
      <c r="B60357" s="323"/>
    </row>
    <row r="60358" spans="2:2">
      <c r="B60358" s="323"/>
    </row>
    <row r="60359" spans="2:2">
      <c r="B60359" s="323"/>
    </row>
    <row r="60360" spans="2:2">
      <c r="B60360" s="323"/>
    </row>
    <row r="60361" spans="2:2">
      <c r="B60361" s="323"/>
    </row>
    <row r="60362" spans="2:2">
      <c r="B60362" s="323"/>
    </row>
    <row r="60363" spans="2:2">
      <c r="B60363" s="323"/>
    </row>
    <row r="60364" spans="2:2">
      <c r="B60364" s="323"/>
    </row>
    <row r="60365" spans="2:2">
      <c r="B60365" s="323"/>
    </row>
    <row r="60366" spans="2:2">
      <c r="B60366" s="323"/>
    </row>
    <row r="60367" spans="2:2">
      <c r="B60367" s="323"/>
    </row>
    <row r="60368" spans="2:2">
      <c r="B60368" s="323"/>
    </row>
    <row r="60369" spans="2:2">
      <c r="B60369" s="323"/>
    </row>
    <row r="60370" spans="2:2">
      <c r="B60370" s="323"/>
    </row>
    <row r="60371" spans="2:2">
      <c r="B60371" s="323"/>
    </row>
    <row r="60372" spans="2:2">
      <c r="B60372" s="323"/>
    </row>
    <row r="60373" spans="2:2">
      <c r="B60373" s="323"/>
    </row>
    <row r="60374" spans="2:2">
      <c r="B60374" s="323"/>
    </row>
    <row r="60375" spans="2:2">
      <c r="B60375" s="323"/>
    </row>
    <row r="60376" spans="2:2">
      <c r="B60376" s="323"/>
    </row>
    <row r="60377" spans="2:2">
      <c r="B60377" s="323"/>
    </row>
    <row r="60378" spans="2:2">
      <c r="B60378" s="323"/>
    </row>
    <row r="60379" spans="2:2">
      <c r="B60379" s="323"/>
    </row>
    <row r="60380" spans="2:2">
      <c r="B60380" s="323"/>
    </row>
    <row r="60381" spans="2:2">
      <c r="B60381" s="323"/>
    </row>
    <row r="60382" spans="2:2">
      <c r="B60382" s="323"/>
    </row>
    <row r="60383" spans="2:2">
      <c r="B60383" s="323"/>
    </row>
    <row r="60384" spans="2:2">
      <c r="B60384" s="323"/>
    </row>
    <row r="60385" spans="2:2">
      <c r="B60385" s="323"/>
    </row>
    <row r="60386" spans="2:2">
      <c r="B60386" s="323"/>
    </row>
    <row r="60387" spans="2:2">
      <c r="B60387" s="323"/>
    </row>
    <row r="60388" spans="2:2">
      <c r="B60388" s="323"/>
    </row>
    <row r="60389" spans="2:2">
      <c r="B60389" s="323"/>
    </row>
    <row r="60390" spans="2:2">
      <c r="B60390" s="323"/>
    </row>
    <row r="60391" spans="2:2">
      <c r="B60391" s="323"/>
    </row>
    <row r="60392" spans="2:2">
      <c r="B60392" s="323"/>
    </row>
    <row r="60393" spans="2:2">
      <c r="B60393" s="323"/>
    </row>
    <row r="60394" spans="2:2">
      <c r="B60394" s="323"/>
    </row>
    <row r="60395" spans="2:2">
      <c r="B60395" s="323"/>
    </row>
    <row r="60396" spans="2:2">
      <c r="B60396" s="323"/>
    </row>
    <row r="60397" spans="2:2">
      <c r="B60397" s="323"/>
    </row>
    <row r="60398" spans="2:2">
      <c r="B60398" s="323"/>
    </row>
    <row r="60399" spans="2:2">
      <c r="B60399" s="323"/>
    </row>
    <row r="60400" spans="2:2">
      <c r="B60400" s="323"/>
    </row>
    <row r="60401" spans="2:2">
      <c r="B60401" s="323"/>
    </row>
    <row r="60402" spans="2:2">
      <c r="B60402" s="323"/>
    </row>
    <row r="60403" spans="2:2">
      <c r="B60403" s="323"/>
    </row>
    <row r="60404" spans="2:2">
      <c r="B60404" s="323"/>
    </row>
    <row r="60405" spans="2:2">
      <c r="B60405" s="323"/>
    </row>
    <row r="60406" spans="2:2">
      <c r="B60406" s="323"/>
    </row>
    <row r="60407" spans="2:2">
      <c r="B60407" s="323"/>
    </row>
    <row r="60408" spans="2:2">
      <c r="B60408" s="323"/>
    </row>
    <row r="60409" spans="2:2">
      <c r="B60409" s="323"/>
    </row>
    <row r="60410" spans="2:2">
      <c r="B60410" s="323"/>
    </row>
    <row r="60411" spans="2:2">
      <c r="B60411" s="323"/>
    </row>
    <row r="60412" spans="2:2">
      <c r="B60412" s="323"/>
    </row>
    <row r="60413" spans="2:2">
      <c r="B60413" s="323"/>
    </row>
    <row r="60414" spans="2:2">
      <c r="B60414" s="323"/>
    </row>
    <row r="60415" spans="2:2">
      <c r="B60415" s="323"/>
    </row>
    <row r="60416" spans="2:2">
      <c r="B60416" s="323"/>
    </row>
    <row r="60417" spans="2:2">
      <c r="B60417" s="323"/>
    </row>
    <row r="60418" spans="2:2">
      <c r="B60418" s="323"/>
    </row>
    <row r="60419" spans="2:2">
      <c r="B60419" s="323"/>
    </row>
    <row r="60420" spans="2:2">
      <c r="B60420" s="323"/>
    </row>
    <row r="60421" spans="2:2">
      <c r="B60421" s="323"/>
    </row>
    <row r="60422" spans="2:2">
      <c r="B60422" s="323"/>
    </row>
    <row r="60423" spans="2:2">
      <c r="B60423" s="323"/>
    </row>
    <row r="60424" spans="2:2">
      <c r="B60424" s="323"/>
    </row>
    <row r="60425" spans="2:2">
      <c r="B60425" s="323"/>
    </row>
    <row r="60426" spans="2:2">
      <c r="B60426" s="323"/>
    </row>
    <row r="60427" spans="2:2">
      <c r="B60427" s="323"/>
    </row>
    <row r="60428" spans="2:2">
      <c r="B60428" s="323"/>
    </row>
    <row r="60429" spans="2:2">
      <c r="B60429" s="323"/>
    </row>
    <row r="60430" spans="2:2">
      <c r="B60430" s="323"/>
    </row>
    <row r="60431" spans="2:2">
      <c r="B60431" s="323"/>
    </row>
    <row r="60432" spans="2:2">
      <c r="B60432" s="323"/>
    </row>
    <row r="60433" spans="2:2">
      <c r="B60433" s="323"/>
    </row>
    <row r="60434" spans="2:2">
      <c r="B60434" s="323"/>
    </row>
    <row r="60435" spans="2:2">
      <c r="B60435" s="323"/>
    </row>
    <row r="60436" spans="2:2">
      <c r="B60436" s="323"/>
    </row>
    <row r="60437" spans="2:2">
      <c r="B60437" s="323"/>
    </row>
    <row r="60438" spans="2:2">
      <c r="B60438" s="323"/>
    </row>
    <row r="60439" spans="2:2">
      <c r="B60439" s="323"/>
    </row>
    <row r="60440" spans="2:2">
      <c r="B60440" s="323"/>
    </row>
    <row r="60441" spans="2:2">
      <c r="B60441" s="323"/>
    </row>
    <row r="60442" spans="2:2">
      <c r="B60442" s="323"/>
    </row>
    <row r="60443" spans="2:2">
      <c r="B60443" s="323"/>
    </row>
    <row r="60444" spans="2:2">
      <c r="B60444" s="323"/>
    </row>
    <row r="60445" spans="2:2">
      <c r="B60445" s="323"/>
    </row>
    <row r="60446" spans="2:2">
      <c r="B60446" s="323"/>
    </row>
    <row r="60447" spans="2:2">
      <c r="B60447" s="323"/>
    </row>
    <row r="60448" spans="2:2">
      <c r="B60448" s="323"/>
    </row>
    <row r="60449" spans="2:2">
      <c r="B60449" s="323"/>
    </row>
    <row r="60450" spans="2:2">
      <c r="B60450" s="323"/>
    </row>
    <row r="60451" spans="2:2">
      <c r="B60451" s="323"/>
    </row>
    <row r="60452" spans="2:2">
      <c r="B60452" s="323"/>
    </row>
    <row r="60453" spans="2:2">
      <c r="B60453" s="323"/>
    </row>
    <row r="60454" spans="2:2">
      <c r="B60454" s="323"/>
    </row>
    <row r="60455" spans="2:2">
      <c r="B60455" s="323"/>
    </row>
    <row r="60456" spans="2:2">
      <c r="B60456" s="323"/>
    </row>
    <row r="60457" spans="2:2">
      <c r="B60457" s="323"/>
    </row>
    <row r="60458" spans="2:2">
      <c r="B60458" s="323"/>
    </row>
    <row r="60459" spans="2:2">
      <c r="B60459" s="323"/>
    </row>
    <row r="60460" spans="2:2">
      <c r="B60460" s="323"/>
    </row>
    <row r="60461" spans="2:2">
      <c r="B60461" s="323"/>
    </row>
    <row r="60462" spans="2:2">
      <c r="B60462" s="323"/>
    </row>
    <row r="60463" spans="2:2">
      <c r="B60463" s="323"/>
    </row>
    <row r="60464" spans="2:2">
      <c r="B60464" s="323"/>
    </row>
    <row r="60465" spans="2:2">
      <c r="B60465" s="323"/>
    </row>
    <row r="60466" spans="2:2">
      <c r="B60466" s="323"/>
    </row>
    <row r="60467" spans="2:2">
      <c r="B60467" s="323"/>
    </row>
    <row r="60468" spans="2:2">
      <c r="B60468" s="323"/>
    </row>
    <row r="60469" spans="2:2">
      <c r="B60469" s="323"/>
    </row>
    <row r="60470" spans="2:2">
      <c r="B60470" s="323"/>
    </row>
    <row r="60471" spans="2:2">
      <c r="B60471" s="323"/>
    </row>
    <row r="60472" spans="2:2">
      <c r="B60472" s="323"/>
    </row>
    <row r="60473" spans="2:2">
      <c r="B60473" s="323"/>
    </row>
    <row r="60474" spans="2:2">
      <c r="B60474" s="323"/>
    </row>
    <row r="60475" spans="2:2">
      <c r="B60475" s="323"/>
    </row>
    <row r="60476" spans="2:2">
      <c r="B60476" s="323"/>
    </row>
    <row r="60477" spans="2:2">
      <c r="B60477" s="323"/>
    </row>
    <row r="60478" spans="2:2">
      <c r="B60478" s="323"/>
    </row>
    <row r="60479" spans="2:2">
      <c r="B60479" s="323"/>
    </row>
    <row r="60480" spans="2:2">
      <c r="B60480" s="323"/>
    </row>
    <row r="60481" spans="2:2">
      <c r="B60481" s="323"/>
    </row>
    <row r="60482" spans="2:2">
      <c r="B60482" s="323"/>
    </row>
    <row r="60483" spans="2:2">
      <c r="B60483" s="323"/>
    </row>
    <row r="60484" spans="2:2">
      <c r="B60484" s="323"/>
    </row>
    <row r="60485" spans="2:2">
      <c r="B60485" s="323"/>
    </row>
    <row r="60486" spans="2:2">
      <c r="B60486" s="323"/>
    </row>
    <row r="60487" spans="2:2">
      <c r="B60487" s="323"/>
    </row>
    <row r="60488" spans="2:2">
      <c r="B60488" s="323"/>
    </row>
    <row r="60489" spans="2:2">
      <c r="B60489" s="323"/>
    </row>
    <row r="60490" spans="2:2">
      <c r="B60490" s="323"/>
    </row>
    <row r="60491" spans="2:2">
      <c r="B60491" s="323"/>
    </row>
    <row r="60492" spans="2:2">
      <c r="B60492" s="323"/>
    </row>
    <row r="60493" spans="2:2">
      <c r="B60493" s="323"/>
    </row>
    <row r="60494" spans="2:2">
      <c r="B60494" s="323"/>
    </row>
    <row r="60495" spans="2:2">
      <c r="B60495" s="323"/>
    </row>
    <row r="60496" spans="2:2">
      <c r="B60496" s="323"/>
    </row>
    <row r="60497" spans="2:2">
      <c r="B60497" s="323"/>
    </row>
    <row r="60498" spans="2:2">
      <c r="B60498" s="323"/>
    </row>
    <row r="60499" spans="2:2">
      <c r="B60499" s="323"/>
    </row>
    <row r="60500" spans="2:2">
      <c r="B60500" s="323"/>
    </row>
    <row r="60501" spans="2:2">
      <c r="B60501" s="323"/>
    </row>
    <row r="60502" spans="2:2">
      <c r="B60502" s="323"/>
    </row>
    <row r="60503" spans="2:2">
      <c r="B60503" s="323"/>
    </row>
    <row r="60504" spans="2:2">
      <c r="B60504" s="323"/>
    </row>
    <row r="60505" spans="2:2">
      <c r="B60505" s="323"/>
    </row>
    <row r="60506" spans="2:2">
      <c r="B60506" s="323"/>
    </row>
    <row r="60507" spans="2:2">
      <c r="B60507" s="323"/>
    </row>
    <row r="60508" spans="2:2">
      <c r="B60508" s="323"/>
    </row>
    <row r="60509" spans="2:2">
      <c r="B60509" s="323"/>
    </row>
    <row r="60510" spans="2:2">
      <c r="B60510" s="323"/>
    </row>
    <row r="60511" spans="2:2">
      <c r="B60511" s="323"/>
    </row>
    <row r="60512" spans="2:2">
      <c r="B60512" s="323"/>
    </row>
    <row r="60513" spans="2:2">
      <c r="B60513" s="323"/>
    </row>
    <row r="60514" spans="2:2">
      <c r="B60514" s="323"/>
    </row>
    <row r="60515" spans="2:2">
      <c r="B60515" s="323"/>
    </row>
    <row r="60516" spans="2:2">
      <c r="B60516" s="323"/>
    </row>
    <row r="60517" spans="2:2">
      <c r="B60517" s="323"/>
    </row>
    <row r="60518" spans="2:2">
      <c r="B60518" s="323"/>
    </row>
    <row r="60519" spans="2:2">
      <c r="B60519" s="323"/>
    </row>
    <row r="60520" spans="2:2">
      <c r="B60520" s="323"/>
    </row>
    <row r="60521" spans="2:2">
      <c r="B60521" s="323"/>
    </row>
    <row r="60522" spans="2:2">
      <c r="B60522" s="323"/>
    </row>
    <row r="60523" spans="2:2">
      <c r="B60523" s="323"/>
    </row>
    <row r="60524" spans="2:2">
      <c r="B60524" s="323"/>
    </row>
    <row r="60525" spans="2:2">
      <c r="B60525" s="323"/>
    </row>
    <row r="60526" spans="2:2">
      <c r="B60526" s="323"/>
    </row>
    <row r="60527" spans="2:2">
      <c r="B60527" s="323"/>
    </row>
    <row r="60528" spans="2:2">
      <c r="B60528" s="323"/>
    </row>
    <row r="60529" spans="2:2">
      <c r="B60529" s="323"/>
    </row>
    <row r="60530" spans="2:2">
      <c r="B60530" s="323"/>
    </row>
    <row r="60531" spans="2:2">
      <c r="B60531" s="323"/>
    </row>
    <row r="60532" spans="2:2">
      <c r="B60532" s="323"/>
    </row>
    <row r="60533" spans="2:2">
      <c r="B60533" s="323"/>
    </row>
    <row r="60534" spans="2:2">
      <c r="B60534" s="323"/>
    </row>
    <row r="60535" spans="2:2">
      <c r="B60535" s="323"/>
    </row>
    <row r="60536" spans="2:2">
      <c r="B60536" s="323"/>
    </row>
    <row r="60537" spans="2:2">
      <c r="B60537" s="323"/>
    </row>
    <row r="60538" spans="2:2">
      <c r="B60538" s="323"/>
    </row>
    <row r="60539" spans="2:2">
      <c r="B60539" s="323"/>
    </row>
    <row r="60540" spans="2:2">
      <c r="B60540" s="323"/>
    </row>
    <row r="60541" spans="2:2">
      <c r="B60541" s="323"/>
    </row>
    <row r="60542" spans="2:2">
      <c r="B60542" s="323"/>
    </row>
    <row r="60543" spans="2:2">
      <c r="B60543" s="323"/>
    </row>
    <row r="60544" spans="2:2">
      <c r="B60544" s="323"/>
    </row>
    <row r="60545" spans="2:2">
      <c r="B60545" s="323"/>
    </row>
    <row r="60546" spans="2:2">
      <c r="B60546" s="323"/>
    </row>
    <row r="60547" spans="2:2">
      <c r="B60547" s="323"/>
    </row>
    <row r="60548" spans="2:2">
      <c r="B60548" s="323"/>
    </row>
    <row r="60549" spans="2:2">
      <c r="B60549" s="323"/>
    </row>
    <row r="60550" spans="2:2">
      <c r="B60550" s="323"/>
    </row>
    <row r="60551" spans="2:2">
      <c r="B60551" s="323"/>
    </row>
    <row r="60552" spans="2:2">
      <c r="B60552" s="323"/>
    </row>
    <row r="60553" spans="2:2">
      <c r="B60553" s="323"/>
    </row>
    <row r="60554" spans="2:2">
      <c r="B60554" s="323"/>
    </row>
    <row r="60555" spans="2:2">
      <c r="B60555" s="323"/>
    </row>
    <row r="60556" spans="2:2">
      <c r="B60556" s="323"/>
    </row>
    <row r="60557" spans="2:2">
      <c r="B60557" s="323"/>
    </row>
    <row r="60558" spans="2:2">
      <c r="B60558" s="323"/>
    </row>
    <row r="60559" spans="2:2">
      <c r="B60559" s="323"/>
    </row>
    <row r="60560" spans="2:2">
      <c r="B60560" s="323"/>
    </row>
    <row r="60561" spans="2:2">
      <c r="B60561" s="323"/>
    </row>
    <row r="60562" spans="2:2">
      <c r="B60562" s="323"/>
    </row>
    <row r="60563" spans="2:2">
      <c r="B60563" s="323"/>
    </row>
    <row r="60564" spans="2:2">
      <c r="B60564" s="323"/>
    </row>
    <row r="60565" spans="2:2">
      <c r="B60565" s="323"/>
    </row>
    <row r="60566" spans="2:2">
      <c r="B60566" s="323"/>
    </row>
    <row r="60567" spans="2:2">
      <c r="B60567" s="323"/>
    </row>
    <row r="60568" spans="2:2">
      <c r="B60568" s="323"/>
    </row>
    <row r="60569" spans="2:2">
      <c r="B60569" s="323"/>
    </row>
    <row r="60570" spans="2:2">
      <c r="B60570" s="323"/>
    </row>
    <row r="60571" spans="2:2">
      <c r="B60571" s="323"/>
    </row>
    <row r="60572" spans="2:2">
      <c r="B60572" s="323"/>
    </row>
    <row r="60573" spans="2:2">
      <c r="B60573" s="323"/>
    </row>
    <row r="60574" spans="2:2">
      <c r="B60574" s="323"/>
    </row>
    <row r="60575" spans="2:2">
      <c r="B60575" s="323"/>
    </row>
    <row r="60576" spans="2:2">
      <c r="B60576" s="323"/>
    </row>
    <row r="60577" spans="2:2">
      <c r="B60577" s="323"/>
    </row>
    <row r="60578" spans="2:2">
      <c r="B60578" s="323"/>
    </row>
    <row r="60579" spans="2:2">
      <c r="B60579" s="323"/>
    </row>
    <row r="60580" spans="2:2">
      <c r="B60580" s="323"/>
    </row>
    <row r="60581" spans="2:2">
      <c r="B60581" s="323"/>
    </row>
    <row r="60582" spans="2:2">
      <c r="B60582" s="323"/>
    </row>
    <row r="60583" spans="2:2">
      <c r="B60583" s="323"/>
    </row>
    <row r="60584" spans="2:2">
      <c r="B60584" s="323"/>
    </row>
    <row r="60585" spans="2:2">
      <c r="B60585" s="323"/>
    </row>
    <row r="60586" spans="2:2">
      <c r="B60586" s="323"/>
    </row>
    <row r="60587" spans="2:2">
      <c r="B60587" s="323"/>
    </row>
    <row r="60588" spans="2:2">
      <c r="B60588" s="323"/>
    </row>
    <row r="60589" spans="2:2">
      <c r="B60589" s="323"/>
    </row>
    <row r="60590" spans="2:2">
      <c r="B60590" s="323"/>
    </row>
    <row r="60591" spans="2:2">
      <c r="B60591" s="323"/>
    </row>
    <row r="60592" spans="2:2">
      <c r="B60592" s="323"/>
    </row>
    <row r="60593" spans="2:2">
      <c r="B60593" s="323"/>
    </row>
    <row r="60594" spans="2:2">
      <c r="B60594" s="323"/>
    </row>
    <row r="60595" spans="2:2">
      <c r="B60595" s="323"/>
    </row>
    <row r="60596" spans="2:2">
      <c r="B60596" s="323"/>
    </row>
    <row r="60597" spans="2:2">
      <c r="B60597" s="323"/>
    </row>
    <row r="60598" spans="2:2">
      <c r="B60598" s="323"/>
    </row>
    <row r="60599" spans="2:2">
      <c r="B60599" s="323"/>
    </row>
    <row r="60600" spans="2:2">
      <c r="B60600" s="323"/>
    </row>
    <row r="60601" spans="2:2">
      <c r="B60601" s="323"/>
    </row>
    <row r="60602" spans="2:2">
      <c r="B60602" s="323"/>
    </row>
    <row r="60603" spans="2:2">
      <c r="B60603" s="323"/>
    </row>
    <row r="60604" spans="2:2">
      <c r="B60604" s="323"/>
    </row>
    <row r="60605" spans="2:2">
      <c r="B60605" s="323"/>
    </row>
    <row r="60606" spans="2:2">
      <c r="B60606" s="323"/>
    </row>
    <row r="60607" spans="2:2">
      <c r="B60607" s="323"/>
    </row>
    <row r="60608" spans="2:2">
      <c r="B60608" s="323"/>
    </row>
    <row r="60609" spans="2:2">
      <c r="B60609" s="323"/>
    </row>
    <row r="60610" spans="2:2">
      <c r="B60610" s="323"/>
    </row>
    <row r="60611" spans="2:2">
      <c r="B60611" s="323"/>
    </row>
    <row r="60612" spans="2:2">
      <c r="B60612" s="323"/>
    </row>
    <row r="60613" spans="2:2">
      <c r="B60613" s="323"/>
    </row>
    <row r="60614" spans="2:2">
      <c r="B60614" s="323"/>
    </row>
    <row r="60615" spans="2:2">
      <c r="B60615" s="323"/>
    </row>
    <row r="60616" spans="2:2">
      <c r="B60616" s="323"/>
    </row>
    <row r="60617" spans="2:2">
      <c r="B60617" s="323"/>
    </row>
    <row r="60618" spans="2:2">
      <c r="B60618" s="323"/>
    </row>
    <row r="60619" spans="2:2">
      <c r="B60619" s="323"/>
    </row>
    <row r="60620" spans="2:2">
      <c r="B60620" s="323"/>
    </row>
    <row r="60621" spans="2:2">
      <c r="B60621" s="323"/>
    </row>
    <row r="60622" spans="2:2">
      <c r="B60622" s="323"/>
    </row>
    <row r="60623" spans="2:2">
      <c r="B60623" s="323"/>
    </row>
    <row r="60624" spans="2:2">
      <c r="B60624" s="323"/>
    </row>
    <row r="60625" spans="2:2">
      <c r="B60625" s="323"/>
    </row>
    <row r="60626" spans="2:2">
      <c r="B60626" s="323"/>
    </row>
    <row r="60627" spans="2:2">
      <c r="B60627" s="323"/>
    </row>
    <row r="60628" spans="2:2">
      <c r="B60628" s="323"/>
    </row>
    <row r="60629" spans="2:2">
      <c r="B60629" s="323"/>
    </row>
    <row r="60630" spans="2:2">
      <c r="B60630" s="323"/>
    </row>
    <row r="60631" spans="2:2">
      <c r="B60631" s="323"/>
    </row>
    <row r="60632" spans="2:2">
      <c r="B60632" s="323"/>
    </row>
    <row r="60633" spans="2:2">
      <c r="B60633" s="323"/>
    </row>
    <row r="60634" spans="2:2">
      <c r="B60634" s="323"/>
    </row>
    <row r="60635" spans="2:2">
      <c r="B60635" s="323"/>
    </row>
    <row r="60636" spans="2:2">
      <c r="B60636" s="323"/>
    </row>
    <row r="60637" spans="2:2">
      <c r="B60637" s="323"/>
    </row>
    <row r="60638" spans="2:2">
      <c r="B60638" s="323"/>
    </row>
    <row r="60639" spans="2:2">
      <c r="B60639" s="323"/>
    </row>
    <row r="60640" spans="2:2">
      <c r="B60640" s="323"/>
    </row>
    <row r="60641" spans="2:2">
      <c r="B60641" s="323"/>
    </row>
    <row r="60642" spans="2:2">
      <c r="B60642" s="323"/>
    </row>
    <row r="60643" spans="2:2">
      <c r="B60643" s="323"/>
    </row>
    <row r="60644" spans="2:2">
      <c r="B60644" s="323"/>
    </row>
    <row r="60645" spans="2:2">
      <c r="B60645" s="323"/>
    </row>
    <row r="60646" spans="2:2">
      <c r="B60646" s="323"/>
    </row>
    <row r="60647" spans="2:2">
      <c r="B60647" s="323"/>
    </row>
    <row r="60648" spans="2:2">
      <c r="B60648" s="323"/>
    </row>
    <row r="60649" spans="2:2">
      <c r="B60649" s="323"/>
    </row>
    <row r="60650" spans="2:2">
      <c r="B60650" s="323"/>
    </row>
    <row r="60651" spans="2:2">
      <c r="B60651" s="323"/>
    </row>
    <row r="60652" spans="2:2">
      <c r="B60652" s="323"/>
    </row>
    <row r="60653" spans="2:2">
      <c r="B60653" s="323"/>
    </row>
    <row r="60654" spans="2:2">
      <c r="B60654" s="323"/>
    </row>
    <row r="60655" spans="2:2">
      <c r="B60655" s="323"/>
    </row>
    <row r="60656" spans="2:2">
      <c r="B60656" s="323"/>
    </row>
    <row r="60657" spans="2:2">
      <c r="B60657" s="323"/>
    </row>
    <row r="60658" spans="2:2">
      <c r="B60658" s="323"/>
    </row>
    <row r="60659" spans="2:2">
      <c r="B60659" s="323"/>
    </row>
    <row r="60660" spans="2:2">
      <c r="B60660" s="323"/>
    </row>
    <row r="60661" spans="2:2">
      <c r="B60661" s="323"/>
    </row>
    <row r="60662" spans="2:2">
      <c r="B60662" s="323"/>
    </row>
    <row r="60663" spans="2:2">
      <c r="B60663" s="323"/>
    </row>
    <row r="60664" spans="2:2">
      <c r="B60664" s="323"/>
    </row>
    <row r="60665" spans="2:2">
      <c r="B60665" s="323"/>
    </row>
    <row r="60666" spans="2:2">
      <c r="B60666" s="323"/>
    </row>
    <row r="60667" spans="2:2">
      <c r="B60667" s="323"/>
    </row>
    <row r="60668" spans="2:2">
      <c r="B60668" s="323"/>
    </row>
    <row r="60669" spans="2:2">
      <c r="B60669" s="323"/>
    </row>
    <row r="60670" spans="2:2">
      <c r="B60670" s="323"/>
    </row>
    <row r="60671" spans="2:2">
      <c r="B60671" s="323"/>
    </row>
    <row r="60672" spans="2:2">
      <c r="B60672" s="323"/>
    </row>
    <row r="60673" spans="2:2">
      <c r="B60673" s="323"/>
    </row>
    <row r="60674" spans="2:2">
      <c r="B60674" s="323"/>
    </row>
    <row r="60675" spans="2:2">
      <c r="B60675" s="323"/>
    </row>
    <row r="60676" spans="2:2">
      <c r="B60676" s="323"/>
    </row>
    <row r="60677" spans="2:2">
      <c r="B60677" s="323"/>
    </row>
    <row r="60678" spans="2:2">
      <c r="B60678" s="323"/>
    </row>
    <row r="60679" spans="2:2">
      <c r="B60679" s="323"/>
    </row>
    <row r="60680" spans="2:2">
      <c r="B60680" s="323"/>
    </row>
    <row r="60681" spans="2:2">
      <c r="B60681" s="323"/>
    </row>
    <row r="60682" spans="2:2">
      <c r="B60682" s="323"/>
    </row>
    <row r="60683" spans="2:2">
      <c r="B60683" s="323"/>
    </row>
    <row r="60684" spans="2:2">
      <c r="B60684" s="323"/>
    </row>
    <row r="60685" spans="2:2">
      <c r="B60685" s="323"/>
    </row>
    <row r="60686" spans="2:2">
      <c r="B60686" s="323"/>
    </row>
    <row r="60687" spans="2:2">
      <c r="B60687" s="323"/>
    </row>
    <row r="60688" spans="2:2">
      <c r="B60688" s="323"/>
    </row>
    <row r="60689" spans="2:2">
      <c r="B60689" s="323"/>
    </row>
    <row r="60690" spans="2:2">
      <c r="B60690" s="323"/>
    </row>
    <row r="60691" spans="2:2">
      <c r="B60691" s="323"/>
    </row>
    <row r="60692" spans="2:2">
      <c r="B60692" s="323"/>
    </row>
    <row r="60693" spans="2:2">
      <c r="B60693" s="323"/>
    </row>
    <row r="60694" spans="2:2">
      <c r="B60694" s="323"/>
    </row>
    <row r="60695" spans="2:2">
      <c r="B60695" s="323"/>
    </row>
    <row r="60696" spans="2:2">
      <c r="B60696" s="323"/>
    </row>
    <row r="60697" spans="2:2">
      <c r="B60697" s="323"/>
    </row>
    <row r="60698" spans="2:2">
      <c r="B60698" s="323"/>
    </row>
    <row r="60699" spans="2:2">
      <c r="B60699" s="323"/>
    </row>
    <row r="60700" spans="2:2">
      <c r="B60700" s="323"/>
    </row>
    <row r="60701" spans="2:2">
      <c r="B60701" s="323"/>
    </row>
    <row r="60702" spans="2:2">
      <c r="B60702" s="323"/>
    </row>
    <row r="60703" spans="2:2">
      <c r="B60703" s="323"/>
    </row>
    <row r="60704" spans="2:2">
      <c r="B60704" s="323"/>
    </row>
    <row r="60705" spans="2:2">
      <c r="B60705" s="323"/>
    </row>
    <row r="60706" spans="2:2">
      <c r="B60706" s="323"/>
    </row>
    <row r="60707" spans="2:2">
      <c r="B60707" s="323"/>
    </row>
    <row r="60708" spans="2:2">
      <c r="B60708" s="323"/>
    </row>
    <row r="60709" spans="2:2">
      <c r="B60709" s="323"/>
    </row>
    <row r="60710" spans="2:2">
      <c r="B60710" s="323"/>
    </row>
    <row r="60711" spans="2:2">
      <c r="B60711" s="323"/>
    </row>
    <row r="60712" spans="2:2">
      <c r="B60712" s="323"/>
    </row>
    <row r="60713" spans="2:2">
      <c r="B60713" s="323"/>
    </row>
    <row r="60714" spans="2:2">
      <c r="B60714" s="323"/>
    </row>
    <row r="60715" spans="2:2">
      <c r="B60715" s="323"/>
    </row>
    <row r="60716" spans="2:2">
      <c r="B60716" s="323"/>
    </row>
    <row r="60717" spans="2:2">
      <c r="B60717" s="323"/>
    </row>
    <row r="60718" spans="2:2">
      <c r="B60718" s="323"/>
    </row>
    <row r="60719" spans="2:2">
      <c r="B60719" s="323"/>
    </row>
    <row r="60720" spans="2:2">
      <c r="B60720" s="323"/>
    </row>
    <row r="60721" spans="2:2">
      <c r="B60721" s="323"/>
    </row>
    <row r="60722" spans="2:2">
      <c r="B60722" s="323"/>
    </row>
    <row r="60723" spans="2:2">
      <c r="B60723" s="323"/>
    </row>
    <row r="60724" spans="2:2">
      <c r="B60724" s="323"/>
    </row>
    <row r="60725" spans="2:2">
      <c r="B60725" s="323"/>
    </row>
    <row r="60726" spans="2:2">
      <c r="B60726" s="323"/>
    </row>
    <row r="60727" spans="2:2">
      <c r="B60727" s="323"/>
    </row>
    <row r="60728" spans="2:2">
      <c r="B60728" s="323"/>
    </row>
    <row r="60729" spans="2:2">
      <c r="B60729" s="323"/>
    </row>
    <row r="60730" spans="2:2">
      <c r="B60730" s="323"/>
    </row>
    <row r="60731" spans="2:2">
      <c r="B60731" s="323"/>
    </row>
    <row r="60732" spans="2:2">
      <c r="B60732" s="323"/>
    </row>
    <row r="60733" spans="2:2">
      <c r="B60733" s="323"/>
    </row>
    <row r="60734" spans="2:2">
      <c r="B60734" s="323"/>
    </row>
    <row r="60735" spans="2:2">
      <c r="B60735" s="323"/>
    </row>
    <row r="60736" spans="2:2">
      <c r="B60736" s="323"/>
    </row>
    <row r="60737" spans="2:2">
      <c r="B60737" s="323"/>
    </row>
    <row r="60738" spans="2:2">
      <c r="B60738" s="323"/>
    </row>
    <row r="60739" spans="2:2">
      <c r="B60739" s="323"/>
    </row>
    <row r="60740" spans="2:2">
      <c r="B60740" s="323"/>
    </row>
    <row r="60741" spans="2:2">
      <c r="B60741" s="323"/>
    </row>
    <row r="60742" spans="2:2">
      <c r="B60742" s="323"/>
    </row>
    <row r="60743" spans="2:2">
      <c r="B60743" s="323"/>
    </row>
    <row r="60744" spans="2:2">
      <c r="B60744" s="323"/>
    </row>
    <row r="60745" spans="2:2">
      <c r="B60745" s="323"/>
    </row>
    <row r="60746" spans="2:2">
      <c r="B60746" s="323"/>
    </row>
    <row r="60747" spans="2:2">
      <c r="B60747" s="323"/>
    </row>
    <row r="60748" spans="2:2">
      <c r="B60748" s="323"/>
    </row>
    <row r="60749" spans="2:2">
      <c r="B60749" s="323"/>
    </row>
    <row r="60750" spans="2:2">
      <c r="B60750" s="323"/>
    </row>
    <row r="60751" spans="2:2">
      <c r="B60751" s="323"/>
    </row>
    <row r="60752" spans="2:2">
      <c r="B60752" s="323"/>
    </row>
    <row r="60753" spans="2:2">
      <c r="B60753" s="323"/>
    </row>
    <row r="60754" spans="2:2">
      <c r="B60754" s="323"/>
    </row>
    <row r="60755" spans="2:2">
      <c r="B60755" s="323"/>
    </row>
    <row r="60756" spans="2:2">
      <c r="B60756" s="323"/>
    </row>
    <row r="60757" spans="2:2">
      <c r="B60757" s="323"/>
    </row>
    <row r="60758" spans="2:2">
      <c r="B60758" s="323"/>
    </row>
    <row r="60759" spans="2:2">
      <c r="B60759" s="323"/>
    </row>
    <row r="60760" spans="2:2">
      <c r="B60760" s="323"/>
    </row>
    <row r="60761" spans="2:2">
      <c r="B60761" s="323"/>
    </row>
    <row r="60762" spans="2:2">
      <c r="B60762" s="323"/>
    </row>
    <row r="60763" spans="2:2">
      <c r="B60763" s="323"/>
    </row>
    <row r="60764" spans="2:2">
      <c r="B60764" s="323"/>
    </row>
    <row r="60765" spans="2:2">
      <c r="B60765" s="323"/>
    </row>
    <row r="60766" spans="2:2">
      <c r="B60766" s="323"/>
    </row>
    <row r="60767" spans="2:2">
      <c r="B60767" s="323"/>
    </row>
    <row r="60768" spans="2:2">
      <c r="B60768" s="323"/>
    </row>
    <row r="60769" spans="2:2">
      <c r="B60769" s="323"/>
    </row>
    <row r="60770" spans="2:2">
      <c r="B60770" s="323"/>
    </row>
    <row r="60771" spans="2:2">
      <c r="B60771" s="323"/>
    </row>
    <row r="60772" spans="2:2">
      <c r="B60772" s="323"/>
    </row>
    <row r="60773" spans="2:2">
      <c r="B60773" s="323"/>
    </row>
    <row r="60774" spans="2:2">
      <c r="B60774" s="323"/>
    </row>
    <row r="60775" spans="2:2">
      <c r="B60775" s="323"/>
    </row>
    <row r="60776" spans="2:2">
      <c r="B60776" s="323"/>
    </row>
    <row r="60777" spans="2:2">
      <c r="B60777" s="323"/>
    </row>
    <row r="60778" spans="2:2">
      <c r="B60778" s="323"/>
    </row>
    <row r="60779" spans="2:2">
      <c r="B60779" s="323"/>
    </row>
    <row r="60780" spans="2:2">
      <c r="B60780" s="323"/>
    </row>
    <row r="60781" spans="2:2">
      <c r="B60781" s="323"/>
    </row>
    <row r="60782" spans="2:2">
      <c r="B60782" s="323"/>
    </row>
    <row r="60783" spans="2:2">
      <c r="B60783" s="323"/>
    </row>
    <row r="60784" spans="2:2">
      <c r="B60784" s="323"/>
    </row>
    <row r="60785" spans="2:2">
      <c r="B60785" s="323"/>
    </row>
    <row r="60786" spans="2:2">
      <c r="B60786" s="323"/>
    </row>
    <row r="60787" spans="2:2">
      <c r="B60787" s="323"/>
    </row>
    <row r="60788" spans="2:2">
      <c r="B60788" s="323"/>
    </row>
    <row r="60789" spans="2:2">
      <c r="B60789" s="323"/>
    </row>
    <row r="60790" spans="2:2">
      <c r="B60790" s="323"/>
    </row>
    <row r="60791" spans="2:2">
      <c r="B60791" s="323"/>
    </row>
    <row r="60792" spans="2:2">
      <c r="B60792" s="323"/>
    </row>
    <row r="60793" spans="2:2">
      <c r="B60793" s="323"/>
    </row>
    <row r="60794" spans="2:2">
      <c r="B60794" s="323"/>
    </row>
    <row r="60795" spans="2:2">
      <c r="B60795" s="323"/>
    </row>
    <row r="60796" spans="2:2">
      <c r="B60796" s="323"/>
    </row>
    <row r="60797" spans="2:2">
      <c r="B60797" s="323"/>
    </row>
    <row r="60798" spans="2:2">
      <c r="B60798" s="323"/>
    </row>
    <row r="60799" spans="2:2">
      <c r="B60799" s="323"/>
    </row>
    <row r="60800" spans="2:2">
      <c r="B60800" s="323"/>
    </row>
    <row r="60801" spans="2:2">
      <c r="B60801" s="323"/>
    </row>
    <row r="60802" spans="2:2">
      <c r="B60802" s="323"/>
    </row>
    <row r="60803" spans="2:2">
      <c r="B60803" s="323"/>
    </row>
    <row r="60804" spans="2:2">
      <c r="B60804" s="323"/>
    </row>
    <row r="60805" spans="2:2">
      <c r="B60805" s="323"/>
    </row>
    <row r="60806" spans="2:2">
      <c r="B60806" s="323"/>
    </row>
    <row r="60807" spans="2:2">
      <c r="B60807" s="323"/>
    </row>
    <row r="60808" spans="2:2">
      <c r="B60808" s="323"/>
    </row>
    <row r="60809" spans="2:2">
      <c r="B60809" s="323"/>
    </row>
    <row r="60810" spans="2:2">
      <c r="B60810" s="323"/>
    </row>
    <row r="60811" spans="2:2">
      <c r="B60811" s="323"/>
    </row>
    <row r="60812" spans="2:2">
      <c r="B60812" s="323"/>
    </row>
    <row r="60813" spans="2:2">
      <c r="B60813" s="323"/>
    </row>
    <row r="60814" spans="2:2">
      <c r="B60814" s="323"/>
    </row>
    <row r="60815" spans="2:2">
      <c r="B60815" s="323"/>
    </row>
    <row r="60816" spans="2:2">
      <c r="B60816" s="323"/>
    </row>
    <row r="60817" spans="2:2">
      <c r="B60817" s="323"/>
    </row>
    <row r="60818" spans="2:2">
      <c r="B60818" s="323"/>
    </row>
    <row r="60819" spans="2:2">
      <c r="B60819" s="323"/>
    </row>
    <row r="60820" spans="2:2">
      <c r="B60820" s="323"/>
    </row>
    <row r="60821" spans="2:2">
      <c r="B60821" s="323"/>
    </row>
    <row r="60822" spans="2:2">
      <c r="B60822" s="323"/>
    </row>
    <row r="60823" spans="2:2">
      <c r="B60823" s="323"/>
    </row>
    <row r="60824" spans="2:2">
      <c r="B60824" s="323"/>
    </row>
    <row r="60825" spans="2:2">
      <c r="B60825" s="323"/>
    </row>
    <row r="60826" spans="2:2">
      <c r="B60826" s="323"/>
    </row>
    <row r="60827" spans="2:2">
      <c r="B60827" s="323"/>
    </row>
    <row r="60828" spans="2:2">
      <c r="B60828" s="323"/>
    </row>
    <row r="60829" spans="2:2">
      <c r="B60829" s="323"/>
    </row>
    <row r="60830" spans="2:2">
      <c r="B60830" s="323"/>
    </row>
    <row r="60831" spans="2:2">
      <c r="B60831" s="323"/>
    </row>
    <row r="60832" spans="2:2">
      <c r="B60832" s="323"/>
    </row>
    <row r="60833" spans="2:2">
      <c r="B60833" s="323"/>
    </row>
    <row r="60834" spans="2:2">
      <c r="B60834" s="323"/>
    </row>
    <row r="60835" spans="2:2">
      <c r="B60835" s="323"/>
    </row>
    <row r="60836" spans="2:2">
      <c r="B60836" s="323"/>
    </row>
    <row r="60837" spans="2:2">
      <c r="B60837" s="323"/>
    </row>
    <row r="60838" spans="2:2">
      <c r="B60838" s="323"/>
    </row>
    <row r="60839" spans="2:2">
      <c r="B60839" s="323"/>
    </row>
    <row r="60840" spans="2:2">
      <c r="B60840" s="323"/>
    </row>
    <row r="60841" spans="2:2">
      <c r="B60841" s="323"/>
    </row>
    <row r="60842" spans="2:2">
      <c r="B60842" s="323"/>
    </row>
    <row r="60843" spans="2:2">
      <c r="B60843" s="323"/>
    </row>
    <row r="60844" spans="2:2">
      <c r="B60844" s="323"/>
    </row>
    <row r="60845" spans="2:2">
      <c r="B60845" s="323"/>
    </row>
    <row r="60846" spans="2:2">
      <c r="B60846" s="323"/>
    </row>
    <row r="60847" spans="2:2">
      <c r="B60847" s="323"/>
    </row>
    <row r="60848" spans="2:2">
      <c r="B60848" s="323"/>
    </row>
    <row r="60849" spans="2:2">
      <c r="B60849" s="323"/>
    </row>
    <row r="60850" spans="2:2">
      <c r="B60850" s="323"/>
    </row>
    <row r="60851" spans="2:2">
      <c r="B60851" s="323"/>
    </row>
    <row r="60852" spans="2:2">
      <c r="B60852" s="323"/>
    </row>
    <row r="60853" spans="2:2">
      <c r="B60853" s="323"/>
    </row>
    <row r="60854" spans="2:2">
      <c r="B60854" s="323"/>
    </row>
    <row r="60855" spans="2:2">
      <c r="B60855" s="323"/>
    </row>
    <row r="60856" spans="2:2">
      <c r="B60856" s="323"/>
    </row>
    <row r="60857" spans="2:2">
      <c r="B60857" s="323"/>
    </row>
    <row r="60858" spans="2:2">
      <c r="B60858" s="323"/>
    </row>
    <row r="60859" spans="2:2">
      <c r="B60859" s="323"/>
    </row>
    <row r="60860" spans="2:2">
      <c r="B60860" s="323"/>
    </row>
    <row r="60861" spans="2:2">
      <c r="B60861" s="323"/>
    </row>
    <row r="60862" spans="2:2">
      <c r="B60862" s="323"/>
    </row>
    <row r="60863" spans="2:2">
      <c r="B60863" s="323"/>
    </row>
    <row r="60864" spans="2:2">
      <c r="B60864" s="323"/>
    </row>
    <row r="60865" spans="2:2">
      <c r="B60865" s="323"/>
    </row>
    <row r="60866" spans="2:2">
      <c r="B60866" s="323"/>
    </row>
    <row r="60867" spans="2:2">
      <c r="B60867" s="323"/>
    </row>
    <row r="60868" spans="2:2">
      <c r="B60868" s="323"/>
    </row>
    <row r="60869" spans="2:2">
      <c r="B60869" s="323"/>
    </row>
    <row r="60870" spans="2:2">
      <c r="B60870" s="323"/>
    </row>
    <row r="60871" spans="2:2">
      <c r="B60871" s="323"/>
    </row>
    <row r="60872" spans="2:2">
      <c r="B60872" s="323"/>
    </row>
    <row r="60873" spans="2:2">
      <c r="B60873" s="323"/>
    </row>
    <row r="60874" spans="2:2">
      <c r="B60874" s="323"/>
    </row>
    <row r="60875" spans="2:2">
      <c r="B60875" s="323"/>
    </row>
    <row r="60876" spans="2:2">
      <c r="B60876" s="323"/>
    </row>
    <row r="60877" spans="2:2">
      <c r="B60877" s="323"/>
    </row>
    <row r="60878" spans="2:2">
      <c r="B60878" s="323"/>
    </row>
    <row r="60879" spans="2:2">
      <c r="B60879" s="323"/>
    </row>
    <row r="60880" spans="2:2">
      <c r="B60880" s="323"/>
    </row>
    <row r="60881" spans="2:2">
      <c r="B60881" s="323"/>
    </row>
    <row r="60882" spans="2:2">
      <c r="B60882" s="323"/>
    </row>
    <row r="60883" spans="2:2">
      <c r="B60883" s="323"/>
    </row>
    <row r="60884" spans="2:2">
      <c r="B60884" s="323"/>
    </row>
    <row r="60885" spans="2:2">
      <c r="B60885" s="323"/>
    </row>
    <row r="60886" spans="2:2">
      <c r="B60886" s="323"/>
    </row>
    <row r="60887" spans="2:2">
      <c r="B60887" s="323"/>
    </row>
    <row r="60888" spans="2:2">
      <c r="B60888" s="323"/>
    </row>
    <row r="60889" spans="2:2">
      <c r="B60889" s="323"/>
    </row>
    <row r="60890" spans="2:2">
      <c r="B60890" s="323"/>
    </row>
    <row r="60891" spans="2:2">
      <c r="B60891" s="323"/>
    </row>
    <row r="60892" spans="2:2">
      <c r="B60892" s="323"/>
    </row>
    <row r="60893" spans="2:2">
      <c r="B60893" s="323"/>
    </row>
    <row r="60894" spans="2:2">
      <c r="B60894" s="323"/>
    </row>
    <row r="60895" spans="2:2">
      <c r="B60895" s="323"/>
    </row>
    <row r="60896" spans="2:2">
      <c r="B60896" s="323"/>
    </row>
    <row r="60897" spans="2:2">
      <c r="B60897" s="323"/>
    </row>
    <row r="60898" spans="2:2">
      <c r="B60898" s="323"/>
    </row>
    <row r="60899" spans="2:2">
      <c r="B60899" s="323"/>
    </row>
    <row r="60900" spans="2:2">
      <c r="B60900" s="323"/>
    </row>
    <row r="60901" spans="2:2">
      <c r="B60901" s="323"/>
    </row>
    <row r="60902" spans="2:2">
      <c r="B60902" s="323"/>
    </row>
    <row r="60903" spans="2:2">
      <c r="B60903" s="323"/>
    </row>
    <row r="60904" spans="2:2">
      <c r="B60904" s="323"/>
    </row>
    <row r="60905" spans="2:2">
      <c r="B60905" s="323"/>
    </row>
    <row r="60906" spans="2:2">
      <c r="B60906" s="323"/>
    </row>
    <row r="60907" spans="2:2">
      <c r="B60907" s="323"/>
    </row>
    <row r="60908" spans="2:2">
      <c r="B60908" s="323"/>
    </row>
    <row r="60909" spans="2:2">
      <c r="B60909" s="323"/>
    </row>
    <row r="60910" spans="2:2">
      <c r="B60910" s="323"/>
    </row>
    <row r="60911" spans="2:2">
      <c r="B60911" s="323"/>
    </row>
    <row r="60912" spans="2:2">
      <c r="B60912" s="323"/>
    </row>
    <row r="60913" spans="2:2">
      <c r="B60913" s="323"/>
    </row>
    <row r="60914" spans="2:2">
      <c r="B60914" s="323"/>
    </row>
    <row r="60915" spans="2:2">
      <c r="B60915" s="323"/>
    </row>
    <row r="60916" spans="2:2">
      <c r="B60916" s="323"/>
    </row>
    <row r="60917" spans="2:2">
      <c r="B60917" s="323"/>
    </row>
    <row r="60918" spans="2:2">
      <c r="B60918" s="323"/>
    </row>
    <row r="60919" spans="2:2">
      <c r="B60919" s="323"/>
    </row>
    <row r="60920" spans="2:2">
      <c r="B60920" s="323"/>
    </row>
    <row r="60921" spans="2:2">
      <c r="B60921" s="323"/>
    </row>
    <row r="60922" spans="2:2">
      <c r="B60922" s="323"/>
    </row>
    <row r="60923" spans="2:2">
      <c r="B60923" s="323"/>
    </row>
    <row r="60924" spans="2:2">
      <c r="B60924" s="323"/>
    </row>
    <row r="60925" spans="2:2">
      <c r="B60925" s="323"/>
    </row>
    <row r="60926" spans="2:2">
      <c r="B60926" s="323"/>
    </row>
    <row r="60927" spans="2:2">
      <c r="B60927" s="323"/>
    </row>
    <row r="60928" spans="2:2">
      <c r="B60928" s="323"/>
    </row>
    <row r="60929" spans="2:2">
      <c r="B60929" s="323"/>
    </row>
    <row r="60930" spans="2:2">
      <c r="B60930" s="323"/>
    </row>
    <row r="60931" spans="2:2">
      <c r="B60931" s="323"/>
    </row>
    <row r="60932" spans="2:2">
      <c r="B60932" s="323"/>
    </row>
    <row r="60933" spans="2:2">
      <c r="B60933" s="323"/>
    </row>
    <row r="60934" spans="2:2">
      <c r="B60934" s="323"/>
    </row>
    <row r="60935" spans="2:2">
      <c r="B60935" s="323"/>
    </row>
    <row r="60936" spans="2:2">
      <c r="B60936" s="323"/>
    </row>
    <row r="60937" spans="2:2">
      <c r="B60937" s="323"/>
    </row>
    <row r="60938" spans="2:2">
      <c r="B60938" s="323"/>
    </row>
    <row r="60939" spans="2:2">
      <c r="B60939" s="323"/>
    </row>
    <row r="60940" spans="2:2">
      <c r="B60940" s="323"/>
    </row>
    <row r="60941" spans="2:2">
      <c r="B60941" s="323"/>
    </row>
    <row r="60942" spans="2:2">
      <c r="B60942" s="323"/>
    </row>
    <row r="60943" spans="2:2">
      <c r="B60943" s="323"/>
    </row>
    <row r="60944" spans="2:2">
      <c r="B60944" s="323"/>
    </row>
    <row r="60945" spans="2:2">
      <c r="B60945" s="323"/>
    </row>
    <row r="60946" spans="2:2">
      <c r="B60946" s="323"/>
    </row>
    <row r="60947" spans="2:2">
      <c r="B60947" s="323"/>
    </row>
    <row r="60948" spans="2:2">
      <c r="B60948" s="323"/>
    </row>
    <row r="60949" spans="2:2">
      <c r="B60949" s="323"/>
    </row>
    <row r="60950" spans="2:2">
      <c r="B60950" s="323"/>
    </row>
    <row r="60951" spans="2:2">
      <c r="B60951" s="323"/>
    </row>
    <row r="60952" spans="2:2">
      <c r="B60952" s="323"/>
    </row>
    <row r="60953" spans="2:2">
      <c r="B60953" s="323"/>
    </row>
    <row r="60954" spans="2:2">
      <c r="B60954" s="323"/>
    </row>
    <row r="60955" spans="2:2">
      <c r="B60955" s="323"/>
    </row>
    <row r="60956" spans="2:2">
      <c r="B60956" s="323"/>
    </row>
    <row r="60957" spans="2:2">
      <c r="B60957" s="323"/>
    </row>
    <row r="60958" spans="2:2">
      <c r="B60958" s="323"/>
    </row>
    <row r="60959" spans="2:2">
      <c r="B60959" s="323"/>
    </row>
    <row r="60960" spans="2:2">
      <c r="B60960" s="323"/>
    </row>
    <row r="60961" spans="2:2">
      <c r="B60961" s="323"/>
    </row>
    <row r="60962" spans="2:2">
      <c r="B60962" s="323"/>
    </row>
    <row r="60963" spans="2:2">
      <c r="B60963" s="323"/>
    </row>
    <row r="60964" spans="2:2">
      <c r="B60964" s="323"/>
    </row>
    <row r="60965" spans="2:2">
      <c r="B60965" s="323"/>
    </row>
    <row r="60966" spans="2:2">
      <c r="B60966" s="323"/>
    </row>
    <row r="60967" spans="2:2">
      <c r="B60967" s="323"/>
    </row>
    <row r="60968" spans="2:2">
      <c r="B60968" s="323"/>
    </row>
    <row r="60969" spans="2:2">
      <c r="B60969" s="323"/>
    </row>
    <row r="60970" spans="2:2">
      <c r="B60970" s="323"/>
    </row>
    <row r="60971" spans="2:2">
      <c r="B60971" s="323"/>
    </row>
    <row r="60972" spans="2:2">
      <c r="B60972" s="323"/>
    </row>
    <row r="60973" spans="2:2">
      <c r="B60973" s="323"/>
    </row>
    <row r="60974" spans="2:2">
      <c r="B60974" s="323"/>
    </row>
    <row r="60975" spans="2:2">
      <c r="B60975" s="323"/>
    </row>
    <row r="60976" spans="2:2">
      <c r="B60976" s="323"/>
    </row>
    <row r="60977" spans="2:2">
      <c r="B60977" s="323"/>
    </row>
    <row r="60978" spans="2:2">
      <c r="B60978" s="323"/>
    </row>
    <row r="60979" spans="2:2">
      <c r="B60979" s="323"/>
    </row>
    <row r="60980" spans="2:2">
      <c r="B60980" s="323"/>
    </row>
    <row r="60981" spans="2:2">
      <c r="B60981" s="323"/>
    </row>
    <row r="60982" spans="2:2">
      <c r="B60982" s="323"/>
    </row>
    <row r="60983" spans="2:2">
      <c r="B60983" s="323"/>
    </row>
    <row r="60984" spans="2:2">
      <c r="B60984" s="323"/>
    </row>
    <row r="60985" spans="2:2">
      <c r="B60985" s="323"/>
    </row>
    <row r="60986" spans="2:2">
      <c r="B60986" s="323"/>
    </row>
    <row r="60987" spans="2:2">
      <c r="B60987" s="323"/>
    </row>
    <row r="60988" spans="2:2">
      <c r="B60988" s="323"/>
    </row>
    <row r="60989" spans="2:2">
      <c r="B60989" s="323"/>
    </row>
    <row r="60990" spans="2:2">
      <c r="B60990" s="323"/>
    </row>
    <row r="60991" spans="2:2">
      <c r="B60991" s="323"/>
    </row>
    <row r="60992" spans="2:2">
      <c r="B60992" s="323"/>
    </row>
    <row r="60993" spans="2:2">
      <c r="B60993" s="323"/>
    </row>
    <row r="60994" spans="2:2">
      <c r="B60994" s="323"/>
    </row>
    <row r="60995" spans="2:2">
      <c r="B60995" s="323"/>
    </row>
    <row r="60996" spans="2:2">
      <c r="B60996" s="323"/>
    </row>
    <row r="60997" spans="2:2">
      <c r="B60997" s="323"/>
    </row>
    <row r="60998" spans="2:2">
      <c r="B60998" s="323"/>
    </row>
    <row r="60999" spans="2:2">
      <c r="B60999" s="323"/>
    </row>
    <row r="61000" spans="2:2">
      <c r="B61000" s="323"/>
    </row>
    <row r="61001" spans="2:2">
      <c r="B61001" s="323"/>
    </row>
    <row r="61002" spans="2:2">
      <c r="B61002" s="323"/>
    </row>
    <row r="61003" spans="2:2">
      <c r="B61003" s="323"/>
    </row>
    <row r="61004" spans="2:2">
      <c r="B61004" s="323"/>
    </row>
    <row r="61005" spans="2:2">
      <c r="B61005" s="323"/>
    </row>
    <row r="61006" spans="2:2">
      <c r="B61006" s="323"/>
    </row>
    <row r="61007" spans="2:2">
      <c r="B61007" s="323"/>
    </row>
    <row r="61008" spans="2:2">
      <c r="B61008" s="323"/>
    </row>
    <row r="61009" spans="2:2">
      <c r="B61009" s="323"/>
    </row>
    <row r="61010" spans="2:2">
      <c r="B61010" s="323"/>
    </row>
    <row r="61011" spans="2:2">
      <c r="B61011" s="323"/>
    </row>
    <row r="61012" spans="2:2">
      <c r="B61012" s="323"/>
    </row>
    <row r="61013" spans="2:2">
      <c r="B61013" s="323"/>
    </row>
    <row r="61014" spans="2:2">
      <c r="B61014" s="323"/>
    </row>
    <row r="61015" spans="2:2">
      <c r="B61015" s="323"/>
    </row>
    <row r="61016" spans="2:2">
      <c r="B61016" s="323"/>
    </row>
    <row r="61017" spans="2:2">
      <c r="B61017" s="323"/>
    </row>
    <row r="61018" spans="2:2">
      <c r="B61018" s="323"/>
    </row>
    <row r="61019" spans="2:2">
      <c r="B61019" s="323"/>
    </row>
    <row r="61020" spans="2:2">
      <c r="B61020" s="323"/>
    </row>
    <row r="61021" spans="2:2">
      <c r="B61021" s="323"/>
    </row>
    <row r="61022" spans="2:2">
      <c r="B61022" s="323"/>
    </row>
    <row r="61023" spans="2:2">
      <c r="B61023" s="323"/>
    </row>
    <row r="61024" spans="2:2">
      <c r="B61024" s="323"/>
    </row>
    <row r="61025" spans="2:2">
      <c r="B61025" s="323"/>
    </row>
    <row r="61026" spans="2:2">
      <c r="B61026" s="323"/>
    </row>
    <row r="61027" spans="2:2">
      <c r="B61027" s="323"/>
    </row>
    <row r="61028" spans="2:2">
      <c r="B61028" s="323"/>
    </row>
    <row r="61029" spans="2:2">
      <c r="B61029" s="323"/>
    </row>
    <row r="61030" spans="2:2">
      <c r="B61030" s="323"/>
    </row>
    <row r="61031" spans="2:2">
      <c r="B61031" s="323"/>
    </row>
    <row r="61032" spans="2:2">
      <c r="B61032" s="323"/>
    </row>
    <row r="61033" spans="2:2">
      <c r="B61033" s="323"/>
    </row>
    <row r="61034" spans="2:2">
      <c r="B61034" s="323"/>
    </row>
    <row r="61035" spans="2:2">
      <c r="B61035" s="323"/>
    </row>
    <row r="61036" spans="2:2">
      <c r="B61036" s="323"/>
    </row>
    <row r="61037" spans="2:2">
      <c r="B61037" s="323"/>
    </row>
    <row r="61038" spans="2:2">
      <c r="B61038" s="323"/>
    </row>
    <row r="61039" spans="2:2">
      <c r="B61039" s="323"/>
    </row>
    <row r="61040" spans="2:2">
      <c r="B61040" s="323"/>
    </row>
    <row r="61041" spans="2:2">
      <c r="B61041" s="323"/>
    </row>
    <row r="61042" spans="2:2">
      <c r="B61042" s="323"/>
    </row>
    <row r="61043" spans="2:2">
      <c r="B61043" s="323"/>
    </row>
    <row r="61044" spans="2:2">
      <c r="B61044" s="323"/>
    </row>
    <row r="61045" spans="2:2">
      <c r="B61045" s="323"/>
    </row>
    <row r="61046" spans="2:2">
      <c r="B61046" s="323"/>
    </row>
    <row r="61047" spans="2:2">
      <c r="B61047" s="323"/>
    </row>
    <row r="61048" spans="2:2">
      <c r="B61048" s="323"/>
    </row>
    <row r="61049" spans="2:2">
      <c r="B61049" s="323"/>
    </row>
    <row r="61050" spans="2:2">
      <c r="B61050" s="323"/>
    </row>
    <row r="61051" spans="2:2">
      <c r="B61051" s="323"/>
    </row>
    <row r="61052" spans="2:2">
      <c r="B61052" s="323"/>
    </row>
    <row r="61053" spans="2:2">
      <c r="B61053" s="323"/>
    </row>
    <row r="61054" spans="2:2">
      <c r="B61054" s="323"/>
    </row>
    <row r="61055" spans="2:2">
      <c r="B61055" s="323"/>
    </row>
    <row r="61056" spans="2:2">
      <c r="B61056" s="323"/>
    </row>
    <row r="61057" spans="2:2">
      <c r="B61057" s="323"/>
    </row>
    <row r="61058" spans="2:2">
      <c r="B61058" s="323"/>
    </row>
    <row r="61059" spans="2:2">
      <c r="B61059" s="323"/>
    </row>
    <row r="61060" spans="2:2">
      <c r="B61060" s="323"/>
    </row>
    <row r="61061" spans="2:2">
      <c r="B61061" s="323"/>
    </row>
    <row r="61062" spans="2:2">
      <c r="B61062" s="323"/>
    </row>
    <row r="61063" spans="2:2">
      <c r="B61063" s="323"/>
    </row>
    <row r="61064" spans="2:2">
      <c r="B61064" s="323"/>
    </row>
    <row r="61065" spans="2:2">
      <c r="B61065" s="323"/>
    </row>
    <row r="61066" spans="2:2">
      <c r="B61066" s="323"/>
    </row>
    <row r="61067" spans="2:2">
      <c r="B61067" s="323"/>
    </row>
    <row r="61068" spans="2:2">
      <c r="B61068" s="323"/>
    </row>
    <row r="61069" spans="2:2">
      <c r="B61069" s="323"/>
    </row>
    <row r="61070" spans="2:2">
      <c r="B61070" s="323"/>
    </row>
    <row r="61071" spans="2:2">
      <c r="B61071" s="323"/>
    </row>
    <row r="61072" spans="2:2">
      <c r="B61072" s="323"/>
    </row>
    <row r="61073" spans="2:2">
      <c r="B61073" s="323"/>
    </row>
    <row r="61074" spans="2:2">
      <c r="B61074" s="323"/>
    </row>
    <row r="61075" spans="2:2">
      <c r="B61075" s="323"/>
    </row>
    <row r="61076" spans="2:2">
      <c r="B61076" s="323"/>
    </row>
    <row r="61077" spans="2:2">
      <c r="B61077" s="323"/>
    </row>
    <row r="61078" spans="2:2">
      <c r="B61078" s="323"/>
    </row>
    <row r="61079" spans="2:2">
      <c r="B61079" s="323"/>
    </row>
    <row r="61080" spans="2:2">
      <c r="B61080" s="323"/>
    </row>
    <row r="61081" spans="2:2">
      <c r="B61081" s="323"/>
    </row>
    <row r="61082" spans="2:2">
      <c r="B61082" s="323"/>
    </row>
    <row r="61083" spans="2:2">
      <c r="B61083" s="323"/>
    </row>
    <row r="61084" spans="2:2">
      <c r="B61084" s="323"/>
    </row>
    <row r="61085" spans="2:2">
      <c r="B61085" s="323"/>
    </row>
    <row r="61086" spans="2:2">
      <c r="B61086" s="323"/>
    </row>
    <row r="61087" spans="2:2">
      <c r="B61087" s="323"/>
    </row>
    <row r="61088" spans="2:2">
      <c r="B61088" s="323"/>
    </row>
    <row r="61089" spans="2:2">
      <c r="B61089" s="323"/>
    </row>
    <row r="61090" spans="2:2">
      <c r="B61090" s="323"/>
    </row>
    <row r="61091" spans="2:2">
      <c r="B61091" s="323"/>
    </row>
    <row r="61092" spans="2:2">
      <c r="B61092" s="323"/>
    </row>
    <row r="61093" spans="2:2">
      <c r="B61093" s="323"/>
    </row>
    <row r="61094" spans="2:2">
      <c r="B61094" s="323"/>
    </row>
    <row r="61095" spans="2:2">
      <c r="B61095" s="323"/>
    </row>
    <row r="61096" spans="2:2">
      <c r="B61096" s="323"/>
    </row>
    <row r="61097" spans="2:2">
      <c r="B61097" s="323"/>
    </row>
    <row r="61098" spans="2:2">
      <c r="B61098" s="323"/>
    </row>
    <row r="61099" spans="2:2">
      <c r="B61099" s="323"/>
    </row>
    <row r="61100" spans="2:2">
      <c r="B61100" s="323"/>
    </row>
    <row r="61101" spans="2:2">
      <c r="B61101" s="323"/>
    </row>
    <row r="61102" spans="2:2">
      <c r="B61102" s="323"/>
    </row>
    <row r="61103" spans="2:2">
      <c r="B61103" s="323"/>
    </row>
    <row r="61104" spans="2:2">
      <c r="B61104" s="323"/>
    </row>
    <row r="61105" spans="2:2">
      <c r="B61105" s="323"/>
    </row>
    <row r="61106" spans="2:2">
      <c r="B61106" s="323"/>
    </row>
    <row r="61107" spans="2:2">
      <c r="B61107" s="323"/>
    </row>
    <row r="61108" spans="2:2">
      <c r="B61108" s="323"/>
    </row>
    <row r="61109" spans="2:2">
      <c r="B61109" s="323"/>
    </row>
    <row r="61110" spans="2:2">
      <c r="B61110" s="323"/>
    </row>
    <row r="61111" spans="2:2">
      <c r="B61111" s="323"/>
    </row>
    <row r="61112" spans="2:2">
      <c r="B61112" s="323"/>
    </row>
    <row r="61113" spans="2:2">
      <c r="B61113" s="323"/>
    </row>
    <row r="61114" spans="2:2">
      <c r="B61114" s="323"/>
    </row>
    <row r="61115" spans="2:2">
      <c r="B61115" s="323"/>
    </row>
    <row r="61116" spans="2:2">
      <c r="B61116" s="323"/>
    </row>
    <row r="61117" spans="2:2">
      <c r="B61117" s="323"/>
    </row>
    <row r="61118" spans="2:2">
      <c r="B61118" s="323"/>
    </row>
    <row r="61119" spans="2:2">
      <c r="B61119" s="323"/>
    </row>
    <row r="61120" spans="2:2">
      <c r="B61120" s="323"/>
    </row>
    <row r="61121" spans="2:2">
      <c r="B61121" s="323"/>
    </row>
    <row r="61122" spans="2:2">
      <c r="B61122" s="323"/>
    </row>
    <row r="61123" spans="2:2">
      <c r="B61123" s="323"/>
    </row>
    <row r="61124" spans="2:2">
      <c r="B61124" s="323"/>
    </row>
    <row r="61125" spans="2:2">
      <c r="B61125" s="323"/>
    </row>
    <row r="61126" spans="2:2">
      <c r="B61126" s="323"/>
    </row>
    <row r="61127" spans="2:2">
      <c r="B61127" s="323"/>
    </row>
    <row r="61128" spans="2:2">
      <c r="B61128" s="323"/>
    </row>
    <row r="61129" spans="2:2">
      <c r="B61129" s="323"/>
    </row>
    <row r="61130" spans="2:2">
      <c r="B61130" s="323"/>
    </row>
    <row r="61131" spans="2:2">
      <c r="B61131" s="323"/>
    </row>
    <row r="61132" spans="2:2">
      <c r="B61132" s="323"/>
    </row>
    <row r="61133" spans="2:2">
      <c r="B61133" s="323"/>
    </row>
    <row r="61134" spans="2:2">
      <c r="B61134" s="323"/>
    </row>
    <row r="61135" spans="2:2">
      <c r="B61135" s="323"/>
    </row>
    <row r="61136" spans="2:2">
      <c r="B61136" s="323"/>
    </row>
    <row r="61137" spans="2:2">
      <c r="B61137" s="323"/>
    </row>
    <row r="61138" spans="2:2">
      <c r="B61138" s="323"/>
    </row>
    <row r="61139" spans="2:2">
      <c r="B61139" s="323"/>
    </row>
    <row r="61140" spans="2:2">
      <c r="B61140" s="323"/>
    </row>
    <row r="61141" spans="2:2">
      <c r="B61141" s="323"/>
    </row>
    <row r="61142" spans="2:2">
      <c r="B61142" s="323"/>
    </row>
    <row r="61143" spans="2:2">
      <c r="B61143" s="323"/>
    </row>
    <row r="61144" spans="2:2">
      <c r="B61144" s="323"/>
    </row>
    <row r="61145" spans="2:2">
      <c r="B61145" s="323"/>
    </row>
    <row r="61146" spans="2:2">
      <c r="B61146" s="323"/>
    </row>
    <row r="61147" spans="2:2">
      <c r="B61147" s="323"/>
    </row>
    <row r="61148" spans="2:2">
      <c r="B61148" s="323"/>
    </row>
    <row r="61149" spans="2:2">
      <c r="B61149" s="323"/>
    </row>
    <row r="61150" spans="2:2">
      <c r="B61150" s="323"/>
    </row>
    <row r="61151" spans="2:2">
      <c r="B61151" s="323"/>
    </row>
    <row r="61152" spans="2:2">
      <c r="B61152" s="323"/>
    </row>
    <row r="61153" spans="2:2">
      <c r="B61153" s="323"/>
    </row>
    <row r="61154" spans="2:2">
      <c r="B61154" s="323"/>
    </row>
    <row r="61155" spans="2:2">
      <c r="B61155" s="323"/>
    </row>
    <row r="61156" spans="2:2">
      <c r="B61156" s="323"/>
    </row>
    <row r="61157" spans="2:2">
      <c r="B61157" s="323"/>
    </row>
    <row r="61158" spans="2:2">
      <c r="B61158" s="323"/>
    </row>
    <row r="61159" spans="2:2">
      <c r="B61159" s="323"/>
    </row>
    <row r="61160" spans="2:2">
      <c r="B61160" s="323"/>
    </row>
    <row r="61161" spans="2:2">
      <c r="B61161" s="323"/>
    </row>
    <row r="61162" spans="2:2">
      <c r="B61162" s="323"/>
    </row>
    <row r="61163" spans="2:2">
      <c r="B61163" s="323"/>
    </row>
    <row r="61164" spans="2:2">
      <c r="B61164" s="323"/>
    </row>
    <row r="61165" spans="2:2">
      <c r="B61165" s="323"/>
    </row>
    <row r="61166" spans="2:2">
      <c r="B61166" s="323"/>
    </row>
    <row r="61167" spans="2:2">
      <c r="B61167" s="323"/>
    </row>
    <row r="61168" spans="2:2">
      <c r="B61168" s="323"/>
    </row>
    <row r="61169" spans="2:2">
      <c r="B61169" s="323"/>
    </row>
    <row r="61170" spans="2:2">
      <c r="B61170" s="323"/>
    </row>
    <row r="61171" spans="2:2">
      <c r="B61171" s="323"/>
    </row>
    <row r="61172" spans="2:2">
      <c r="B61172" s="323"/>
    </row>
    <row r="61173" spans="2:2">
      <c r="B61173" s="323"/>
    </row>
    <row r="61174" spans="2:2">
      <c r="B61174" s="323"/>
    </row>
    <row r="61175" spans="2:2">
      <c r="B61175" s="323"/>
    </row>
    <row r="61176" spans="2:2">
      <c r="B61176" s="323"/>
    </row>
    <row r="61177" spans="2:2">
      <c r="B61177" s="323"/>
    </row>
    <row r="61178" spans="2:2">
      <c r="B61178" s="323"/>
    </row>
    <row r="61179" spans="2:2">
      <c r="B61179" s="323"/>
    </row>
    <row r="61180" spans="2:2">
      <c r="B61180" s="323"/>
    </row>
    <row r="61181" spans="2:2">
      <c r="B61181" s="323"/>
    </row>
    <row r="61182" spans="2:2">
      <c r="B61182" s="323"/>
    </row>
    <row r="61183" spans="2:2">
      <c r="B61183" s="323"/>
    </row>
    <row r="61184" spans="2:2">
      <c r="B61184" s="323"/>
    </row>
    <row r="61185" spans="2:2">
      <c r="B61185" s="323"/>
    </row>
    <row r="61186" spans="2:2">
      <c r="B61186" s="323"/>
    </row>
    <row r="61187" spans="2:2">
      <c r="B61187" s="323"/>
    </row>
    <row r="61188" spans="2:2">
      <c r="B61188" s="323"/>
    </row>
    <row r="61189" spans="2:2">
      <c r="B61189" s="323"/>
    </row>
    <row r="61190" spans="2:2">
      <c r="B61190" s="323"/>
    </row>
    <row r="61191" spans="2:2">
      <c r="B61191" s="323"/>
    </row>
    <row r="61192" spans="2:2">
      <c r="B61192" s="323"/>
    </row>
    <row r="61193" spans="2:2">
      <c r="B61193" s="323"/>
    </row>
    <row r="61194" spans="2:2">
      <c r="B61194" s="323"/>
    </row>
    <row r="61195" spans="2:2">
      <c r="B61195" s="323"/>
    </row>
    <row r="61196" spans="2:2">
      <c r="B61196" s="323"/>
    </row>
    <row r="61197" spans="2:2">
      <c r="B61197" s="323"/>
    </row>
    <row r="61198" spans="2:2">
      <c r="B61198" s="323"/>
    </row>
    <row r="61199" spans="2:2">
      <c r="B61199" s="323"/>
    </row>
    <row r="61200" spans="2:2">
      <c r="B61200" s="323"/>
    </row>
    <row r="61201" spans="2:2">
      <c r="B61201" s="323"/>
    </row>
    <row r="61202" spans="2:2">
      <c r="B61202" s="323"/>
    </row>
    <row r="61203" spans="2:2">
      <c r="B61203" s="323"/>
    </row>
    <row r="61204" spans="2:2">
      <c r="B61204" s="323"/>
    </row>
    <row r="61205" spans="2:2">
      <c r="B61205" s="323"/>
    </row>
    <row r="61206" spans="2:2">
      <c r="B61206" s="323"/>
    </row>
    <row r="61207" spans="2:2">
      <c r="B61207" s="323"/>
    </row>
    <row r="61208" spans="2:2">
      <c r="B61208" s="323"/>
    </row>
    <row r="61209" spans="2:2">
      <c r="B61209" s="323"/>
    </row>
    <row r="61210" spans="2:2">
      <c r="B61210" s="323"/>
    </row>
    <row r="61211" spans="2:2">
      <c r="B61211" s="323"/>
    </row>
    <row r="61212" spans="2:2">
      <c r="B61212" s="323"/>
    </row>
    <row r="61213" spans="2:2">
      <c r="B61213" s="323"/>
    </row>
    <row r="61214" spans="2:2">
      <c r="B61214" s="323"/>
    </row>
    <row r="61215" spans="2:2">
      <c r="B61215" s="323"/>
    </row>
    <row r="61216" spans="2:2">
      <c r="B61216" s="323"/>
    </row>
    <row r="61217" spans="2:2">
      <c r="B61217" s="323"/>
    </row>
    <row r="61218" spans="2:2">
      <c r="B61218" s="323"/>
    </row>
    <row r="61219" spans="2:2">
      <c r="B61219" s="323"/>
    </row>
    <row r="61220" spans="2:2">
      <c r="B61220" s="323"/>
    </row>
    <row r="61221" spans="2:2">
      <c r="B61221" s="323"/>
    </row>
    <row r="61222" spans="2:2">
      <c r="B61222" s="323"/>
    </row>
    <row r="61223" spans="2:2">
      <c r="B61223" s="323"/>
    </row>
    <row r="61224" spans="2:2">
      <c r="B61224" s="323"/>
    </row>
    <row r="61225" spans="2:2">
      <c r="B61225" s="323"/>
    </row>
    <row r="61226" spans="2:2">
      <c r="B61226" s="323"/>
    </row>
    <row r="61227" spans="2:2">
      <c r="B61227" s="323"/>
    </row>
    <row r="61228" spans="2:2">
      <c r="B61228" s="323"/>
    </row>
    <row r="61229" spans="2:2">
      <c r="B61229" s="323"/>
    </row>
    <row r="61230" spans="2:2">
      <c r="B61230" s="323"/>
    </row>
    <row r="61231" spans="2:2">
      <c r="B61231" s="323"/>
    </row>
    <row r="61232" spans="2:2">
      <c r="B61232" s="323"/>
    </row>
    <row r="61233" spans="2:2">
      <c r="B61233" s="323"/>
    </row>
    <row r="61234" spans="2:2">
      <c r="B61234" s="323"/>
    </row>
    <row r="61235" spans="2:2">
      <c r="B61235" s="323"/>
    </row>
    <row r="61236" spans="2:2">
      <c r="B61236" s="323"/>
    </row>
    <row r="61237" spans="2:2">
      <c r="B61237" s="323"/>
    </row>
    <row r="61238" spans="2:2">
      <c r="B61238" s="323"/>
    </row>
    <row r="61239" spans="2:2">
      <c r="B61239" s="323"/>
    </row>
    <row r="61240" spans="2:2">
      <c r="B61240" s="323"/>
    </row>
    <row r="61241" spans="2:2">
      <c r="B61241" s="323"/>
    </row>
    <row r="61242" spans="2:2">
      <c r="B61242" s="323"/>
    </row>
    <row r="61243" spans="2:2">
      <c r="B61243" s="323"/>
    </row>
    <row r="61244" spans="2:2">
      <c r="B61244" s="323"/>
    </row>
    <row r="61245" spans="2:2">
      <c r="B61245" s="323"/>
    </row>
    <row r="61246" spans="2:2">
      <c r="B61246" s="323"/>
    </row>
    <row r="61247" spans="2:2">
      <c r="B61247" s="323"/>
    </row>
    <row r="61248" spans="2:2">
      <c r="B61248" s="323"/>
    </row>
    <row r="61249" spans="2:2">
      <c r="B61249" s="323"/>
    </row>
    <row r="61250" spans="2:2">
      <c r="B61250" s="323"/>
    </row>
    <row r="61251" spans="2:2">
      <c r="B61251" s="323"/>
    </row>
    <row r="61252" spans="2:2">
      <c r="B61252" s="323"/>
    </row>
    <row r="61253" spans="2:2">
      <c r="B61253" s="323"/>
    </row>
    <row r="61254" spans="2:2">
      <c r="B61254" s="323"/>
    </row>
    <row r="61255" spans="2:2">
      <c r="B61255" s="323"/>
    </row>
    <row r="61256" spans="2:2">
      <c r="B61256" s="323"/>
    </row>
    <row r="61257" spans="2:2">
      <c r="B61257" s="323"/>
    </row>
    <row r="61258" spans="2:2">
      <c r="B61258" s="323"/>
    </row>
    <row r="61259" spans="2:2">
      <c r="B61259" s="323"/>
    </row>
    <row r="61260" spans="2:2">
      <c r="B61260" s="323"/>
    </row>
    <row r="61261" spans="2:2">
      <c r="B61261" s="323"/>
    </row>
    <row r="61262" spans="2:2">
      <c r="B61262" s="323"/>
    </row>
    <row r="61263" spans="2:2">
      <c r="B61263" s="323"/>
    </row>
    <row r="61264" spans="2:2">
      <c r="B61264" s="323"/>
    </row>
    <row r="61265" spans="2:2">
      <c r="B61265" s="323"/>
    </row>
    <row r="61266" spans="2:2">
      <c r="B61266" s="323"/>
    </row>
    <row r="61267" spans="2:2">
      <c r="B61267" s="323"/>
    </row>
    <row r="61268" spans="2:2">
      <c r="B61268" s="323"/>
    </row>
    <row r="61269" spans="2:2">
      <c r="B61269" s="323"/>
    </row>
    <row r="61270" spans="2:2">
      <c r="B61270" s="323"/>
    </row>
    <row r="61271" spans="2:2">
      <c r="B61271" s="323"/>
    </row>
    <row r="61272" spans="2:2">
      <c r="B61272" s="323"/>
    </row>
    <row r="61273" spans="2:2">
      <c r="B61273" s="323"/>
    </row>
    <row r="61274" spans="2:2">
      <c r="B61274" s="323"/>
    </row>
    <row r="61275" spans="2:2">
      <c r="B61275" s="323"/>
    </row>
    <row r="61276" spans="2:2">
      <c r="B61276" s="323"/>
    </row>
    <row r="61277" spans="2:2">
      <c r="B61277" s="323"/>
    </row>
    <row r="61278" spans="2:2">
      <c r="B61278" s="323"/>
    </row>
    <row r="61279" spans="2:2">
      <c r="B61279" s="323"/>
    </row>
    <row r="61280" spans="2:2">
      <c r="B61280" s="323"/>
    </row>
    <row r="61281" spans="2:2">
      <c r="B61281" s="323"/>
    </row>
    <row r="61282" spans="2:2">
      <c r="B61282" s="323"/>
    </row>
    <row r="61283" spans="2:2">
      <c r="B61283" s="323"/>
    </row>
    <row r="61284" spans="2:2">
      <c r="B61284" s="323"/>
    </row>
    <row r="61285" spans="2:2">
      <c r="B61285" s="323"/>
    </row>
    <row r="61286" spans="2:2">
      <c r="B61286" s="323"/>
    </row>
    <row r="61287" spans="2:2">
      <c r="B61287" s="323"/>
    </row>
    <row r="61288" spans="2:2">
      <c r="B61288" s="323"/>
    </row>
    <row r="61289" spans="2:2">
      <c r="B61289" s="323"/>
    </row>
    <row r="61290" spans="2:2">
      <c r="B61290" s="323"/>
    </row>
    <row r="61291" spans="2:2">
      <c r="B61291" s="323"/>
    </row>
    <row r="61292" spans="2:2">
      <c r="B61292" s="323"/>
    </row>
    <row r="61293" spans="2:2">
      <c r="B61293" s="323"/>
    </row>
    <row r="61294" spans="2:2">
      <c r="B61294" s="323"/>
    </row>
    <row r="61295" spans="2:2">
      <c r="B61295" s="323"/>
    </row>
    <row r="61296" spans="2:2">
      <c r="B61296" s="323"/>
    </row>
    <row r="61297" spans="2:2">
      <c r="B61297" s="323"/>
    </row>
    <row r="61298" spans="2:2">
      <c r="B61298" s="323"/>
    </row>
    <row r="61299" spans="2:2">
      <c r="B61299" s="323"/>
    </row>
    <row r="61300" spans="2:2">
      <c r="B61300" s="323"/>
    </row>
    <row r="61301" spans="2:2">
      <c r="B61301" s="323"/>
    </row>
    <row r="61302" spans="2:2">
      <c r="B61302" s="323"/>
    </row>
    <row r="61303" spans="2:2">
      <c r="B61303" s="323"/>
    </row>
    <row r="61304" spans="2:2">
      <c r="B61304" s="323"/>
    </row>
    <row r="61305" spans="2:2">
      <c r="B61305" s="323"/>
    </row>
    <row r="61306" spans="2:2">
      <c r="B61306" s="323"/>
    </row>
    <row r="61307" spans="2:2">
      <c r="B61307" s="323"/>
    </row>
    <row r="61308" spans="2:2">
      <c r="B61308" s="323"/>
    </row>
    <row r="61309" spans="2:2">
      <c r="B61309" s="323"/>
    </row>
    <row r="61310" spans="2:2">
      <c r="B61310" s="323"/>
    </row>
    <row r="61311" spans="2:2">
      <c r="B61311" s="323"/>
    </row>
    <row r="61312" spans="2:2">
      <c r="B61312" s="323"/>
    </row>
    <row r="61313" spans="2:2">
      <c r="B61313" s="323"/>
    </row>
    <row r="61314" spans="2:2">
      <c r="B61314" s="323"/>
    </row>
    <row r="61315" spans="2:2">
      <c r="B61315" s="323"/>
    </row>
    <row r="61316" spans="2:2">
      <c r="B61316" s="323"/>
    </row>
    <row r="61317" spans="2:2">
      <c r="B61317" s="323"/>
    </row>
    <row r="61318" spans="2:2">
      <c r="B61318" s="323"/>
    </row>
    <row r="61319" spans="2:2">
      <c r="B61319" s="323"/>
    </row>
    <row r="61320" spans="2:2">
      <c r="B61320" s="323"/>
    </row>
    <row r="61321" spans="2:2">
      <c r="B61321" s="323"/>
    </row>
    <row r="61322" spans="2:2">
      <c r="B61322" s="323"/>
    </row>
    <row r="61323" spans="2:2">
      <c r="B61323" s="323"/>
    </row>
    <row r="61324" spans="2:2">
      <c r="B61324" s="323"/>
    </row>
    <row r="61325" spans="2:2">
      <c r="B61325" s="323"/>
    </row>
    <row r="61326" spans="2:2">
      <c r="B61326" s="323"/>
    </row>
    <row r="61327" spans="2:2">
      <c r="B61327" s="323"/>
    </row>
    <row r="61328" spans="2:2">
      <c r="B61328" s="323"/>
    </row>
    <row r="61329" spans="2:2">
      <c r="B61329" s="323"/>
    </row>
    <row r="61330" spans="2:2">
      <c r="B61330" s="323"/>
    </row>
    <row r="61331" spans="2:2">
      <c r="B61331" s="323"/>
    </row>
    <row r="61332" spans="2:2">
      <c r="B61332" s="323"/>
    </row>
    <row r="61333" spans="2:2">
      <c r="B61333" s="323"/>
    </row>
    <row r="61334" spans="2:2">
      <c r="B61334" s="323"/>
    </row>
    <row r="61335" spans="2:2">
      <c r="B61335" s="323"/>
    </row>
    <row r="61336" spans="2:2">
      <c r="B61336" s="323"/>
    </row>
    <row r="61337" spans="2:2">
      <c r="B61337" s="323"/>
    </row>
    <row r="61338" spans="2:2">
      <c r="B61338" s="323"/>
    </row>
    <row r="61339" spans="2:2">
      <c r="B61339" s="323"/>
    </row>
    <row r="61340" spans="2:2">
      <c r="B61340" s="323"/>
    </row>
    <row r="61341" spans="2:2">
      <c r="B61341" s="323"/>
    </row>
    <row r="61342" spans="2:2">
      <c r="B61342" s="323"/>
    </row>
    <row r="61343" spans="2:2">
      <c r="B61343" s="323"/>
    </row>
    <row r="61344" spans="2:2">
      <c r="B61344" s="323"/>
    </row>
    <row r="61345" spans="2:2">
      <c r="B61345" s="323"/>
    </row>
    <row r="61346" spans="2:2">
      <c r="B61346" s="323"/>
    </row>
    <row r="61347" spans="2:2">
      <c r="B61347" s="323"/>
    </row>
    <row r="61348" spans="2:2">
      <c r="B61348" s="323"/>
    </row>
    <row r="61349" spans="2:2">
      <c r="B61349" s="323"/>
    </row>
    <row r="61350" spans="2:2">
      <c r="B61350" s="323"/>
    </row>
    <row r="61351" spans="2:2">
      <c r="B61351" s="323"/>
    </row>
    <row r="61352" spans="2:2">
      <c r="B61352" s="323"/>
    </row>
    <row r="61353" spans="2:2">
      <c r="B61353" s="323"/>
    </row>
    <row r="61354" spans="2:2">
      <c r="B61354" s="323"/>
    </row>
    <row r="61355" spans="2:2">
      <c r="B61355" s="323"/>
    </row>
    <row r="61356" spans="2:2">
      <c r="B61356" s="323"/>
    </row>
    <row r="61357" spans="2:2">
      <c r="B61357" s="323"/>
    </row>
    <row r="61358" spans="2:2">
      <c r="B61358" s="323"/>
    </row>
    <row r="61359" spans="2:2">
      <c r="B61359" s="323"/>
    </row>
    <row r="61360" spans="2:2">
      <c r="B61360" s="323"/>
    </row>
    <row r="61361" spans="2:2">
      <c r="B61361" s="323"/>
    </row>
    <row r="61362" spans="2:2">
      <c r="B61362" s="323"/>
    </row>
    <row r="61363" spans="2:2">
      <c r="B61363" s="323"/>
    </row>
    <row r="61364" spans="2:2">
      <c r="B61364" s="323"/>
    </row>
    <row r="61365" spans="2:2">
      <c r="B61365" s="323"/>
    </row>
    <row r="61366" spans="2:2">
      <c r="B61366" s="323"/>
    </row>
    <row r="61367" spans="2:2">
      <c r="B61367" s="323"/>
    </row>
    <row r="61368" spans="2:2">
      <c r="B61368" s="323"/>
    </row>
    <row r="61369" spans="2:2">
      <c r="B61369" s="323"/>
    </row>
    <row r="61370" spans="2:2">
      <c r="B61370" s="323"/>
    </row>
    <row r="61371" spans="2:2">
      <c r="B61371" s="323"/>
    </row>
    <row r="61372" spans="2:2">
      <c r="B61372" s="323"/>
    </row>
    <row r="61373" spans="2:2">
      <c r="B61373" s="323"/>
    </row>
    <row r="61374" spans="2:2">
      <c r="B61374" s="323"/>
    </row>
    <row r="61375" spans="2:2">
      <c r="B61375" s="323"/>
    </row>
    <row r="61376" spans="2:2">
      <c r="B61376" s="323"/>
    </row>
    <row r="61377" spans="2:2">
      <c r="B61377" s="323"/>
    </row>
    <row r="61378" spans="2:2">
      <c r="B61378" s="323"/>
    </row>
    <row r="61379" spans="2:2">
      <c r="B61379" s="323"/>
    </row>
    <row r="61380" spans="2:2">
      <c r="B61380" s="323"/>
    </row>
    <row r="61381" spans="2:2">
      <c r="B61381" s="323"/>
    </row>
    <row r="61382" spans="2:2">
      <c r="B61382" s="323"/>
    </row>
    <row r="61383" spans="2:2">
      <c r="B61383" s="323"/>
    </row>
    <row r="61384" spans="2:2">
      <c r="B61384" s="323"/>
    </row>
    <row r="61385" spans="2:2">
      <c r="B61385" s="323"/>
    </row>
    <row r="61386" spans="2:2">
      <c r="B61386" s="323"/>
    </row>
    <row r="61387" spans="2:2">
      <c r="B61387" s="323"/>
    </row>
    <row r="61388" spans="2:2">
      <c r="B61388" s="323"/>
    </row>
    <row r="61389" spans="2:2">
      <c r="B61389" s="323"/>
    </row>
    <row r="61390" spans="2:2">
      <c r="B61390" s="323"/>
    </row>
    <row r="61391" spans="2:2">
      <c r="B61391" s="323"/>
    </row>
    <row r="61392" spans="2:2">
      <c r="B61392" s="323"/>
    </row>
    <row r="61393" spans="2:2">
      <c r="B61393" s="323"/>
    </row>
    <row r="61394" spans="2:2">
      <c r="B61394" s="323"/>
    </row>
    <row r="61395" spans="2:2">
      <c r="B61395" s="323"/>
    </row>
    <row r="61396" spans="2:2">
      <c r="B61396" s="323"/>
    </row>
    <row r="61397" spans="2:2">
      <c r="B61397" s="323"/>
    </row>
    <row r="61398" spans="2:2">
      <c r="B61398" s="323"/>
    </row>
    <row r="61399" spans="2:2">
      <c r="B61399" s="323"/>
    </row>
    <row r="61400" spans="2:2">
      <c r="B61400" s="323"/>
    </row>
    <row r="61401" spans="2:2">
      <c r="B61401" s="323"/>
    </row>
    <row r="61402" spans="2:2">
      <c r="B61402" s="323"/>
    </row>
    <row r="61403" spans="2:2">
      <c r="B61403" s="323"/>
    </row>
    <row r="61404" spans="2:2">
      <c r="B61404" s="323"/>
    </row>
    <row r="61405" spans="2:2">
      <c r="B61405" s="323"/>
    </row>
    <row r="61406" spans="2:2">
      <c r="B61406" s="323"/>
    </row>
    <row r="61407" spans="2:2">
      <c r="B61407" s="323"/>
    </row>
    <row r="61408" spans="2:2">
      <c r="B61408" s="323"/>
    </row>
    <row r="61409" spans="2:2">
      <c r="B61409" s="323"/>
    </row>
    <row r="61410" spans="2:2">
      <c r="B61410" s="323"/>
    </row>
    <row r="61411" spans="2:2">
      <c r="B61411" s="323"/>
    </row>
    <row r="61412" spans="2:2">
      <c r="B61412" s="323"/>
    </row>
    <row r="61413" spans="2:2">
      <c r="B61413" s="323"/>
    </row>
    <row r="61414" spans="2:2">
      <c r="B61414" s="323"/>
    </row>
    <row r="61415" spans="2:2">
      <c r="B61415" s="323"/>
    </row>
    <row r="61416" spans="2:2">
      <c r="B61416" s="323"/>
    </row>
    <row r="61417" spans="2:2">
      <c r="B61417" s="323"/>
    </row>
    <row r="61418" spans="2:2">
      <c r="B61418" s="323"/>
    </row>
    <row r="61419" spans="2:2">
      <c r="B61419" s="323"/>
    </row>
    <row r="61420" spans="2:2">
      <c r="B61420" s="323"/>
    </row>
    <row r="61421" spans="2:2">
      <c r="B61421" s="323"/>
    </row>
    <row r="61422" spans="2:2">
      <c r="B61422" s="323"/>
    </row>
    <row r="61423" spans="2:2">
      <c r="B61423" s="323"/>
    </row>
    <row r="61424" spans="2:2">
      <c r="B61424" s="323"/>
    </row>
    <row r="61425" spans="2:2">
      <c r="B61425" s="323"/>
    </row>
    <row r="61426" spans="2:2">
      <c r="B61426" s="323"/>
    </row>
    <row r="61427" spans="2:2">
      <c r="B61427" s="323"/>
    </row>
    <row r="61428" spans="2:2">
      <c r="B61428" s="323"/>
    </row>
    <row r="61429" spans="2:2">
      <c r="B61429" s="323"/>
    </row>
    <row r="61430" spans="2:2">
      <c r="B61430" s="323"/>
    </row>
    <row r="61431" spans="2:2">
      <c r="B61431" s="323"/>
    </row>
    <row r="61432" spans="2:2">
      <c r="B61432" s="323"/>
    </row>
    <row r="61433" spans="2:2">
      <c r="B61433" s="323"/>
    </row>
    <row r="61434" spans="2:2">
      <c r="B61434" s="323"/>
    </row>
    <row r="61435" spans="2:2">
      <c r="B61435" s="323"/>
    </row>
    <row r="61436" spans="2:2">
      <c r="B61436" s="323"/>
    </row>
    <row r="61437" spans="2:2">
      <c r="B61437" s="323"/>
    </row>
    <row r="61438" spans="2:2">
      <c r="B61438" s="323"/>
    </row>
    <row r="61439" spans="2:2">
      <c r="B61439" s="323"/>
    </row>
    <row r="61440" spans="2:2">
      <c r="B61440" s="323"/>
    </row>
    <row r="61441" spans="2:2">
      <c r="B61441" s="323"/>
    </row>
    <row r="61442" spans="2:2">
      <c r="B61442" s="323"/>
    </row>
    <row r="61443" spans="2:2">
      <c r="B61443" s="323"/>
    </row>
    <row r="61444" spans="2:2">
      <c r="B61444" s="323"/>
    </row>
    <row r="61445" spans="2:2">
      <c r="B61445" s="323"/>
    </row>
    <row r="61446" spans="2:2">
      <c r="B61446" s="323"/>
    </row>
    <row r="61447" spans="2:2">
      <c r="B61447" s="323"/>
    </row>
    <row r="61448" spans="2:2">
      <c r="B61448" s="323"/>
    </row>
    <row r="61449" spans="2:2">
      <c r="B61449" s="323"/>
    </row>
    <row r="61450" spans="2:2">
      <c r="B61450" s="323"/>
    </row>
    <row r="61451" spans="2:2">
      <c r="B61451" s="323"/>
    </row>
    <row r="61452" spans="2:2">
      <c r="B61452" s="323"/>
    </row>
    <row r="61453" spans="2:2">
      <c r="B61453" s="323"/>
    </row>
    <row r="61454" spans="2:2">
      <c r="B61454" s="323"/>
    </row>
    <row r="61455" spans="2:2">
      <c r="B61455" s="323"/>
    </row>
    <row r="61456" spans="2:2">
      <c r="B61456" s="323"/>
    </row>
    <row r="61457" spans="2:2">
      <c r="B61457" s="323"/>
    </row>
    <row r="61458" spans="2:2">
      <c r="B61458" s="323"/>
    </row>
    <row r="61459" spans="2:2">
      <c r="B61459" s="323"/>
    </row>
    <row r="61460" spans="2:2">
      <c r="B61460" s="323"/>
    </row>
    <row r="61461" spans="2:2">
      <c r="B61461" s="323"/>
    </row>
    <row r="61462" spans="2:2">
      <c r="B61462" s="323"/>
    </row>
    <row r="61463" spans="2:2">
      <c r="B61463" s="323"/>
    </row>
    <row r="61464" spans="2:2">
      <c r="B61464" s="323"/>
    </row>
    <row r="61465" spans="2:2">
      <c r="B61465" s="323"/>
    </row>
    <row r="61466" spans="2:2">
      <c r="B61466" s="323"/>
    </row>
    <row r="61467" spans="2:2">
      <c r="B61467" s="323"/>
    </row>
    <row r="61468" spans="2:2">
      <c r="B61468" s="323"/>
    </row>
    <row r="61469" spans="2:2">
      <c r="B61469" s="323"/>
    </row>
    <row r="61470" spans="2:2">
      <c r="B61470" s="323"/>
    </row>
    <row r="61471" spans="2:2">
      <c r="B61471" s="323"/>
    </row>
    <row r="61472" spans="2:2">
      <c r="B61472" s="323"/>
    </row>
    <row r="61473" spans="2:2">
      <c r="B61473" s="323"/>
    </row>
    <row r="61474" spans="2:2">
      <c r="B61474" s="323"/>
    </row>
    <row r="61475" spans="2:2">
      <c r="B61475" s="323"/>
    </row>
    <row r="61476" spans="2:2">
      <c r="B61476" s="323"/>
    </row>
    <row r="61477" spans="2:2">
      <c r="B61477" s="323"/>
    </row>
    <row r="61478" spans="2:2">
      <c r="B61478" s="323"/>
    </row>
    <row r="61479" spans="2:2">
      <c r="B61479" s="323"/>
    </row>
    <row r="61480" spans="2:2">
      <c r="B61480" s="323"/>
    </row>
    <row r="61481" spans="2:2">
      <c r="B61481" s="323"/>
    </row>
    <row r="61482" spans="2:2">
      <c r="B61482" s="323"/>
    </row>
    <row r="61483" spans="2:2">
      <c r="B61483" s="323"/>
    </row>
    <row r="61484" spans="2:2">
      <c r="B61484" s="323"/>
    </row>
    <row r="61485" spans="2:2">
      <c r="B61485" s="323"/>
    </row>
    <row r="61486" spans="2:2">
      <c r="B61486" s="323"/>
    </row>
    <row r="61487" spans="2:2">
      <c r="B61487" s="323"/>
    </row>
    <row r="61488" spans="2:2">
      <c r="B61488" s="323"/>
    </row>
    <row r="61489" spans="2:2">
      <c r="B61489" s="323"/>
    </row>
    <row r="61490" spans="2:2">
      <c r="B61490" s="323"/>
    </row>
    <row r="61491" spans="2:2">
      <c r="B61491" s="323"/>
    </row>
    <row r="61492" spans="2:2">
      <c r="B61492" s="323"/>
    </row>
    <row r="61493" spans="2:2">
      <c r="B61493" s="323"/>
    </row>
    <row r="61494" spans="2:2">
      <c r="B61494" s="323"/>
    </row>
    <row r="61495" spans="2:2">
      <c r="B61495" s="323"/>
    </row>
    <row r="61496" spans="2:2">
      <c r="B61496" s="323"/>
    </row>
    <row r="61497" spans="2:2">
      <c r="B61497" s="323"/>
    </row>
    <row r="61498" spans="2:2">
      <c r="B61498" s="323"/>
    </row>
    <row r="61499" spans="2:2">
      <c r="B61499" s="323"/>
    </row>
    <row r="61500" spans="2:2">
      <c r="B61500" s="323"/>
    </row>
    <row r="61501" spans="2:2">
      <c r="B61501" s="323"/>
    </row>
    <row r="61502" spans="2:2">
      <c r="B61502" s="323"/>
    </row>
    <row r="61503" spans="2:2">
      <c r="B61503" s="323"/>
    </row>
    <row r="61504" spans="2:2">
      <c r="B61504" s="323"/>
    </row>
    <row r="61505" spans="2:2">
      <c r="B61505" s="323"/>
    </row>
    <row r="61506" spans="2:2">
      <c r="B61506" s="323"/>
    </row>
    <row r="61507" spans="2:2">
      <c r="B61507" s="323"/>
    </row>
    <row r="61508" spans="2:2">
      <c r="B61508" s="323"/>
    </row>
    <row r="61509" spans="2:2">
      <c r="B61509" s="323"/>
    </row>
    <row r="61510" spans="2:2">
      <c r="B61510" s="323"/>
    </row>
    <row r="61511" spans="2:2">
      <c r="B61511" s="323"/>
    </row>
    <row r="61512" spans="2:2">
      <c r="B61512" s="323"/>
    </row>
    <row r="61513" spans="2:2">
      <c r="B61513" s="323"/>
    </row>
    <row r="61514" spans="2:2">
      <c r="B61514" s="323"/>
    </row>
    <row r="61515" spans="2:2">
      <c r="B61515" s="323"/>
    </row>
    <row r="61516" spans="2:2">
      <c r="B61516" s="323"/>
    </row>
    <row r="61517" spans="2:2">
      <c r="B61517" s="323"/>
    </row>
    <row r="61518" spans="2:2">
      <c r="B61518" s="323"/>
    </row>
    <row r="61519" spans="2:2">
      <c r="B61519" s="323"/>
    </row>
    <row r="61520" spans="2:2">
      <c r="B61520" s="323"/>
    </row>
    <row r="61521" spans="2:2">
      <c r="B61521" s="323"/>
    </row>
    <row r="61522" spans="2:2">
      <c r="B61522" s="323"/>
    </row>
    <row r="61523" spans="2:2">
      <c r="B61523" s="323"/>
    </row>
    <row r="61524" spans="2:2">
      <c r="B61524" s="323"/>
    </row>
    <row r="61525" spans="2:2">
      <c r="B61525" s="323"/>
    </row>
    <row r="61526" spans="2:2">
      <c r="B61526" s="323"/>
    </row>
    <row r="61527" spans="2:2">
      <c r="B61527" s="323"/>
    </row>
    <row r="61528" spans="2:2">
      <c r="B61528" s="323"/>
    </row>
    <row r="61529" spans="2:2">
      <c r="B61529" s="323"/>
    </row>
    <row r="61530" spans="2:2">
      <c r="B61530" s="323"/>
    </row>
    <row r="61531" spans="2:2">
      <c r="B61531" s="323"/>
    </row>
    <row r="61532" spans="2:2">
      <c r="B61532" s="323"/>
    </row>
    <row r="61533" spans="2:2">
      <c r="B61533" s="323"/>
    </row>
    <row r="61534" spans="2:2">
      <c r="B61534" s="323"/>
    </row>
    <row r="61535" spans="2:2">
      <c r="B61535" s="323"/>
    </row>
    <row r="61536" spans="2:2">
      <c r="B61536" s="323"/>
    </row>
    <row r="61537" spans="2:2">
      <c r="B61537" s="323"/>
    </row>
    <row r="61538" spans="2:2">
      <c r="B61538" s="323"/>
    </row>
    <row r="61539" spans="2:2">
      <c r="B61539" s="323"/>
    </row>
    <row r="61540" spans="2:2">
      <c r="B61540" s="323"/>
    </row>
    <row r="61541" spans="2:2">
      <c r="B61541" s="323"/>
    </row>
    <row r="61542" spans="2:2">
      <c r="B61542" s="323"/>
    </row>
    <row r="61543" spans="2:2">
      <c r="B61543" s="323"/>
    </row>
    <row r="61544" spans="2:2">
      <c r="B61544" s="323"/>
    </row>
    <row r="61545" spans="2:2">
      <c r="B61545" s="323"/>
    </row>
    <row r="61546" spans="2:2">
      <c r="B61546" s="323"/>
    </row>
    <row r="61547" spans="2:2">
      <c r="B61547" s="323"/>
    </row>
    <row r="61548" spans="2:2">
      <c r="B61548" s="323"/>
    </row>
    <row r="61549" spans="2:2">
      <c r="B61549" s="323"/>
    </row>
    <row r="61550" spans="2:2">
      <c r="B61550" s="323"/>
    </row>
    <row r="61551" spans="2:2">
      <c r="B61551" s="323"/>
    </row>
    <row r="61552" spans="2:2">
      <c r="B61552" s="323"/>
    </row>
    <row r="61553" spans="2:2">
      <c r="B61553" s="323"/>
    </row>
    <row r="61554" spans="2:2">
      <c r="B61554" s="323"/>
    </row>
    <row r="61555" spans="2:2">
      <c r="B61555" s="323"/>
    </row>
    <row r="61556" spans="2:2">
      <c r="B61556" s="323"/>
    </row>
    <row r="61557" spans="2:2">
      <c r="B61557" s="323"/>
    </row>
    <row r="61558" spans="2:2">
      <c r="B61558" s="323"/>
    </row>
    <row r="61559" spans="2:2">
      <c r="B61559" s="323"/>
    </row>
    <row r="61560" spans="2:2">
      <c r="B61560" s="323"/>
    </row>
    <row r="61561" spans="2:2">
      <c r="B61561" s="323"/>
    </row>
    <row r="61562" spans="2:2">
      <c r="B61562" s="323"/>
    </row>
    <row r="61563" spans="2:2">
      <c r="B61563" s="323"/>
    </row>
    <row r="61564" spans="2:2">
      <c r="B61564" s="323"/>
    </row>
    <row r="61565" spans="2:2">
      <c r="B61565" s="323"/>
    </row>
    <row r="61566" spans="2:2">
      <c r="B61566" s="323"/>
    </row>
    <row r="61567" spans="2:2">
      <c r="B61567" s="323"/>
    </row>
    <row r="61568" spans="2:2">
      <c r="B61568" s="323"/>
    </row>
    <row r="61569" spans="2:2">
      <c r="B61569" s="323"/>
    </row>
    <row r="61570" spans="2:2">
      <c r="B61570" s="323"/>
    </row>
    <row r="61571" spans="2:2">
      <c r="B61571" s="323"/>
    </row>
    <row r="61572" spans="2:2">
      <c r="B61572" s="323"/>
    </row>
    <row r="61573" spans="2:2">
      <c r="B61573" s="323"/>
    </row>
    <row r="61574" spans="2:2">
      <c r="B61574" s="323"/>
    </row>
    <row r="61575" spans="2:2">
      <c r="B61575" s="323"/>
    </row>
    <row r="61576" spans="2:2">
      <c r="B61576" s="323"/>
    </row>
    <row r="61577" spans="2:2">
      <c r="B61577" s="323"/>
    </row>
    <row r="61578" spans="2:2">
      <c r="B61578" s="323"/>
    </row>
    <row r="61579" spans="2:2">
      <c r="B61579" s="323"/>
    </row>
    <row r="61580" spans="2:2">
      <c r="B61580" s="323"/>
    </row>
    <row r="61581" spans="2:2">
      <c r="B61581" s="323"/>
    </row>
    <row r="61582" spans="2:2">
      <c r="B61582" s="323"/>
    </row>
    <row r="61583" spans="2:2">
      <c r="B61583" s="323"/>
    </row>
    <row r="61584" spans="2:2">
      <c r="B61584" s="323"/>
    </row>
    <row r="61585" spans="2:2">
      <c r="B61585" s="323"/>
    </row>
    <row r="61586" spans="2:2">
      <c r="B61586" s="323"/>
    </row>
    <row r="61587" spans="2:2">
      <c r="B61587" s="323"/>
    </row>
    <row r="61588" spans="2:2">
      <c r="B61588" s="323"/>
    </row>
    <row r="61589" spans="2:2">
      <c r="B61589" s="323"/>
    </row>
    <row r="61590" spans="2:2">
      <c r="B61590" s="323"/>
    </row>
    <row r="61591" spans="2:2">
      <c r="B61591" s="323"/>
    </row>
    <row r="61592" spans="2:2">
      <c r="B61592" s="323"/>
    </row>
    <row r="61593" spans="2:2">
      <c r="B61593" s="323"/>
    </row>
    <row r="61594" spans="2:2">
      <c r="B61594" s="323"/>
    </row>
    <row r="61595" spans="2:2">
      <c r="B61595" s="323"/>
    </row>
    <row r="61596" spans="2:2">
      <c r="B61596" s="323"/>
    </row>
    <row r="61597" spans="2:2">
      <c r="B61597" s="323"/>
    </row>
    <row r="61598" spans="2:2">
      <c r="B61598" s="323"/>
    </row>
    <row r="61599" spans="2:2">
      <c r="B61599" s="323"/>
    </row>
    <row r="61600" spans="2:2">
      <c r="B61600" s="323"/>
    </row>
    <row r="61601" spans="2:2">
      <c r="B61601" s="323"/>
    </row>
    <row r="61602" spans="2:2">
      <c r="B61602" s="323"/>
    </row>
    <row r="61603" spans="2:2">
      <c r="B61603" s="323"/>
    </row>
    <row r="61604" spans="2:2">
      <c r="B61604" s="323"/>
    </row>
    <row r="61605" spans="2:2">
      <c r="B61605" s="323"/>
    </row>
    <row r="61606" spans="2:2">
      <c r="B61606" s="323"/>
    </row>
    <row r="61607" spans="2:2">
      <c r="B61607" s="323"/>
    </row>
    <row r="61608" spans="2:2">
      <c r="B61608" s="323"/>
    </row>
    <row r="61609" spans="2:2">
      <c r="B61609" s="323"/>
    </row>
    <row r="61610" spans="2:2">
      <c r="B61610" s="323"/>
    </row>
    <row r="61611" spans="2:2">
      <c r="B61611" s="323"/>
    </row>
    <row r="61612" spans="2:2">
      <c r="B61612" s="323"/>
    </row>
    <row r="61613" spans="2:2">
      <c r="B61613" s="323"/>
    </row>
    <row r="61614" spans="2:2">
      <c r="B61614" s="323"/>
    </row>
    <row r="61615" spans="2:2">
      <c r="B61615" s="323"/>
    </row>
    <row r="61616" spans="2:2">
      <c r="B61616" s="323"/>
    </row>
    <row r="61617" spans="2:2">
      <c r="B61617" s="323"/>
    </row>
    <row r="61618" spans="2:2">
      <c r="B61618" s="323"/>
    </row>
    <row r="61619" spans="2:2">
      <c r="B61619" s="323"/>
    </row>
    <row r="61620" spans="2:2">
      <c r="B61620" s="323"/>
    </row>
    <row r="61621" spans="2:2">
      <c r="B61621" s="323"/>
    </row>
    <row r="61622" spans="2:2">
      <c r="B61622" s="323"/>
    </row>
    <row r="61623" spans="2:2">
      <c r="B61623" s="323"/>
    </row>
    <row r="61624" spans="2:2">
      <c r="B61624" s="323"/>
    </row>
    <row r="61625" spans="2:2">
      <c r="B61625" s="323"/>
    </row>
    <row r="61626" spans="2:2">
      <c r="B61626" s="323"/>
    </row>
    <row r="61627" spans="2:2">
      <c r="B61627" s="323"/>
    </row>
    <row r="61628" spans="2:2">
      <c r="B61628" s="323"/>
    </row>
    <row r="61629" spans="2:2">
      <c r="B61629" s="323"/>
    </row>
    <row r="61630" spans="2:2">
      <c r="B61630" s="323"/>
    </row>
    <row r="61631" spans="2:2">
      <c r="B61631" s="323"/>
    </row>
    <row r="61632" spans="2:2">
      <c r="B61632" s="323"/>
    </row>
    <row r="61633" spans="2:2">
      <c r="B61633" s="323"/>
    </row>
    <row r="61634" spans="2:2">
      <c r="B61634" s="323"/>
    </row>
    <row r="61635" spans="2:2">
      <c r="B61635" s="323"/>
    </row>
    <row r="61636" spans="2:2">
      <c r="B61636" s="323"/>
    </row>
    <row r="61637" spans="2:2">
      <c r="B61637" s="323"/>
    </row>
    <row r="61638" spans="2:2">
      <c r="B61638" s="323"/>
    </row>
    <row r="61639" spans="2:2">
      <c r="B61639" s="323"/>
    </row>
    <row r="61640" spans="2:2">
      <c r="B61640" s="323"/>
    </row>
    <row r="61641" spans="2:2">
      <c r="B61641" s="323"/>
    </row>
    <row r="61642" spans="2:2">
      <c r="B61642" s="323"/>
    </row>
    <row r="61643" spans="2:2">
      <c r="B61643" s="323"/>
    </row>
    <row r="61644" spans="2:2">
      <c r="B61644" s="323"/>
    </row>
    <row r="61645" spans="2:2">
      <c r="B61645" s="323"/>
    </row>
    <row r="61646" spans="2:2">
      <c r="B61646" s="323"/>
    </row>
    <row r="61647" spans="2:2">
      <c r="B61647" s="323"/>
    </row>
    <row r="61648" spans="2:2">
      <c r="B61648" s="323"/>
    </row>
    <row r="61649" spans="2:2">
      <c r="B61649" s="323"/>
    </row>
    <row r="61650" spans="2:2">
      <c r="B61650" s="323"/>
    </row>
    <row r="61651" spans="2:2">
      <c r="B61651" s="323"/>
    </row>
    <row r="61652" spans="2:2">
      <c r="B61652" s="323"/>
    </row>
    <row r="61653" spans="2:2">
      <c r="B61653" s="323"/>
    </row>
    <row r="61654" spans="2:2">
      <c r="B61654" s="323"/>
    </row>
    <row r="61655" spans="2:2">
      <c r="B61655" s="323"/>
    </row>
    <row r="61656" spans="2:2">
      <c r="B61656" s="323"/>
    </row>
    <row r="61657" spans="2:2">
      <c r="B61657" s="323"/>
    </row>
    <row r="61658" spans="2:2">
      <c r="B61658" s="323"/>
    </row>
    <row r="61659" spans="2:2">
      <c r="B61659" s="323"/>
    </row>
    <row r="61660" spans="2:2">
      <c r="B61660" s="323"/>
    </row>
    <row r="61661" spans="2:2">
      <c r="B61661" s="323"/>
    </row>
    <row r="61662" spans="2:2">
      <c r="B61662" s="323"/>
    </row>
    <row r="61663" spans="2:2">
      <c r="B61663" s="323"/>
    </row>
    <row r="61664" spans="2:2">
      <c r="B61664" s="323"/>
    </row>
    <row r="61665" spans="2:2">
      <c r="B61665" s="323"/>
    </row>
    <row r="61666" spans="2:2">
      <c r="B61666" s="323"/>
    </row>
    <row r="61667" spans="2:2">
      <c r="B61667" s="323"/>
    </row>
    <row r="61668" spans="2:2">
      <c r="B61668" s="323"/>
    </row>
    <row r="61669" spans="2:2">
      <c r="B61669" s="323"/>
    </row>
    <row r="61670" spans="2:2">
      <c r="B61670" s="323"/>
    </row>
    <row r="61671" spans="2:2">
      <c r="B61671" s="323"/>
    </row>
    <row r="61672" spans="2:2">
      <c r="B61672" s="323"/>
    </row>
    <row r="61673" spans="2:2">
      <c r="B61673" s="323"/>
    </row>
    <row r="61674" spans="2:2">
      <c r="B61674" s="323"/>
    </row>
    <row r="61675" spans="2:2">
      <c r="B61675" s="323"/>
    </row>
    <row r="61676" spans="2:2">
      <c r="B61676" s="323"/>
    </row>
    <row r="61677" spans="2:2">
      <c r="B61677" s="323"/>
    </row>
    <row r="61678" spans="2:2">
      <c r="B61678" s="323"/>
    </row>
    <row r="61679" spans="2:2">
      <c r="B61679" s="323"/>
    </row>
    <row r="61680" spans="2:2">
      <c r="B61680" s="323"/>
    </row>
    <row r="61681" spans="2:2">
      <c r="B61681" s="323"/>
    </row>
    <row r="61682" spans="2:2">
      <c r="B61682" s="323"/>
    </row>
    <row r="61683" spans="2:2">
      <c r="B61683" s="323"/>
    </row>
    <row r="61684" spans="2:2">
      <c r="B61684" s="323"/>
    </row>
    <row r="61685" spans="2:2">
      <c r="B61685" s="323"/>
    </row>
    <row r="61686" spans="2:2">
      <c r="B61686" s="323"/>
    </row>
    <row r="61687" spans="2:2">
      <c r="B61687" s="323"/>
    </row>
    <row r="61688" spans="2:2">
      <c r="B61688" s="323"/>
    </row>
    <row r="61689" spans="2:2">
      <c r="B61689" s="323"/>
    </row>
    <row r="61690" spans="2:2">
      <c r="B61690" s="323"/>
    </row>
    <row r="61691" spans="2:2">
      <c r="B61691" s="323"/>
    </row>
    <row r="61692" spans="2:2">
      <c r="B61692" s="323"/>
    </row>
    <row r="61693" spans="2:2">
      <c r="B61693" s="323"/>
    </row>
    <row r="61694" spans="2:2">
      <c r="B61694" s="323"/>
    </row>
    <row r="61695" spans="2:2">
      <c r="B61695" s="323"/>
    </row>
    <row r="61696" spans="2:2">
      <c r="B61696" s="323"/>
    </row>
    <row r="61697" spans="2:2">
      <c r="B61697" s="323"/>
    </row>
    <row r="61698" spans="2:2">
      <c r="B61698" s="323"/>
    </row>
    <row r="61699" spans="2:2">
      <c r="B61699" s="323"/>
    </row>
    <row r="61700" spans="2:2">
      <c r="B61700" s="323"/>
    </row>
    <row r="61701" spans="2:2">
      <c r="B61701" s="323"/>
    </row>
    <row r="61702" spans="2:2">
      <c r="B61702" s="323"/>
    </row>
    <row r="61703" spans="2:2">
      <c r="B61703" s="323"/>
    </row>
    <row r="61704" spans="2:2">
      <c r="B61704" s="323"/>
    </row>
    <row r="61705" spans="2:2">
      <c r="B61705" s="323"/>
    </row>
    <row r="61706" spans="2:2">
      <c r="B61706" s="323"/>
    </row>
    <row r="61707" spans="2:2">
      <c r="B61707" s="323"/>
    </row>
    <row r="61708" spans="2:2">
      <c r="B61708" s="323"/>
    </row>
    <row r="61709" spans="2:2">
      <c r="B61709" s="323"/>
    </row>
    <row r="61710" spans="2:2">
      <c r="B61710" s="323"/>
    </row>
    <row r="61711" spans="2:2">
      <c r="B61711" s="323"/>
    </row>
    <row r="61712" spans="2:2">
      <c r="B61712" s="323"/>
    </row>
    <row r="61713" spans="2:2">
      <c r="B61713" s="323"/>
    </row>
    <row r="61714" spans="2:2">
      <c r="B61714" s="323"/>
    </row>
    <row r="61715" spans="2:2">
      <c r="B61715" s="323"/>
    </row>
    <row r="61716" spans="2:2">
      <c r="B61716" s="323"/>
    </row>
    <row r="61717" spans="2:2">
      <c r="B61717" s="323"/>
    </row>
    <row r="61718" spans="2:2">
      <c r="B61718" s="323"/>
    </row>
    <row r="61719" spans="2:2">
      <c r="B61719" s="323"/>
    </row>
    <row r="61720" spans="2:2">
      <c r="B61720" s="323"/>
    </row>
    <row r="61721" spans="2:2">
      <c r="B61721" s="323"/>
    </row>
    <row r="61722" spans="2:2">
      <c r="B61722" s="323"/>
    </row>
    <row r="61723" spans="2:2">
      <c r="B61723" s="323"/>
    </row>
    <row r="61724" spans="2:2">
      <c r="B61724" s="323"/>
    </row>
    <row r="61725" spans="2:2">
      <c r="B61725" s="323"/>
    </row>
    <row r="61726" spans="2:2">
      <c r="B61726" s="323"/>
    </row>
    <row r="61727" spans="2:2">
      <c r="B61727" s="323"/>
    </row>
    <row r="61728" spans="2:2">
      <c r="B61728" s="323"/>
    </row>
    <row r="61729" spans="2:2">
      <c r="B61729" s="323"/>
    </row>
    <row r="61730" spans="2:2">
      <c r="B61730" s="323"/>
    </row>
    <row r="61731" spans="2:2">
      <c r="B61731" s="323"/>
    </row>
    <row r="61732" spans="2:2">
      <c r="B61732" s="323"/>
    </row>
    <row r="61733" spans="2:2">
      <c r="B61733" s="323"/>
    </row>
    <row r="61734" spans="2:2">
      <c r="B61734" s="323"/>
    </row>
    <row r="61735" spans="2:2">
      <c r="B61735" s="323"/>
    </row>
    <row r="61736" spans="2:2">
      <c r="B61736" s="323"/>
    </row>
    <row r="61737" spans="2:2">
      <c r="B61737" s="323"/>
    </row>
    <row r="61738" spans="2:2">
      <c r="B61738" s="323"/>
    </row>
    <row r="61739" spans="2:2">
      <c r="B61739" s="323"/>
    </row>
    <row r="61740" spans="2:2">
      <c r="B61740" s="323"/>
    </row>
    <row r="61741" spans="2:2">
      <c r="B61741" s="323"/>
    </row>
    <row r="61742" spans="2:2">
      <c r="B61742" s="323"/>
    </row>
    <row r="61743" spans="2:2">
      <c r="B61743" s="323"/>
    </row>
    <row r="61744" spans="2:2">
      <c r="B61744" s="323"/>
    </row>
    <row r="61745" spans="2:2">
      <c r="B61745" s="323"/>
    </row>
    <row r="61746" spans="2:2">
      <c r="B61746" s="323"/>
    </row>
    <row r="61747" spans="2:2">
      <c r="B61747" s="323"/>
    </row>
    <row r="61748" spans="2:2">
      <c r="B61748" s="323"/>
    </row>
    <row r="61749" spans="2:2">
      <c r="B61749" s="323"/>
    </row>
    <row r="61750" spans="2:2">
      <c r="B61750" s="323"/>
    </row>
    <row r="61751" spans="2:2">
      <c r="B61751" s="323"/>
    </row>
    <row r="61752" spans="2:2">
      <c r="B61752" s="323"/>
    </row>
    <row r="61753" spans="2:2">
      <c r="B61753" s="323"/>
    </row>
    <row r="61754" spans="2:2">
      <c r="B61754" s="323"/>
    </row>
    <row r="61755" spans="2:2">
      <c r="B61755" s="323"/>
    </row>
    <row r="61756" spans="2:2">
      <c r="B61756" s="323"/>
    </row>
    <row r="61757" spans="2:2">
      <c r="B61757" s="323"/>
    </row>
    <row r="61758" spans="2:2">
      <c r="B61758" s="323"/>
    </row>
    <row r="61759" spans="2:2">
      <c r="B61759" s="323"/>
    </row>
    <row r="61760" spans="2:2">
      <c r="B61760" s="323"/>
    </row>
    <row r="61761" spans="2:2">
      <c r="B61761" s="323"/>
    </row>
    <row r="61762" spans="2:2">
      <c r="B61762" s="323"/>
    </row>
    <row r="61763" spans="2:2">
      <c r="B61763" s="323"/>
    </row>
    <row r="61764" spans="2:2">
      <c r="B61764" s="323"/>
    </row>
    <row r="61765" spans="2:2">
      <c r="B61765" s="323"/>
    </row>
    <row r="61766" spans="2:2">
      <c r="B61766" s="323"/>
    </row>
    <row r="61767" spans="2:2">
      <c r="B61767" s="323"/>
    </row>
    <row r="61768" spans="2:2">
      <c r="B61768" s="323"/>
    </row>
    <row r="61769" spans="2:2">
      <c r="B61769" s="323"/>
    </row>
    <row r="61770" spans="2:2">
      <c r="B61770" s="323"/>
    </row>
    <row r="61771" spans="2:2">
      <c r="B61771" s="323"/>
    </row>
    <row r="61772" spans="2:2">
      <c r="B61772" s="323"/>
    </row>
    <row r="61773" spans="2:2">
      <c r="B61773" s="323"/>
    </row>
    <row r="61774" spans="2:2">
      <c r="B61774" s="323"/>
    </row>
    <row r="61775" spans="2:2">
      <c r="B61775" s="323"/>
    </row>
    <row r="61776" spans="2:2">
      <c r="B61776" s="323"/>
    </row>
    <row r="61777" spans="2:2">
      <c r="B61777" s="323"/>
    </row>
    <row r="61778" spans="2:2">
      <c r="B61778" s="323"/>
    </row>
    <row r="61779" spans="2:2">
      <c r="B61779" s="323"/>
    </row>
    <row r="61780" spans="2:2">
      <c r="B61780" s="323"/>
    </row>
    <row r="61781" spans="2:2">
      <c r="B61781" s="323"/>
    </row>
    <row r="61782" spans="2:2">
      <c r="B61782" s="323"/>
    </row>
    <row r="61783" spans="2:2">
      <c r="B61783" s="323"/>
    </row>
    <row r="61784" spans="2:2">
      <c r="B61784" s="323"/>
    </row>
    <row r="61785" spans="2:2">
      <c r="B61785" s="323"/>
    </row>
    <row r="61786" spans="2:2">
      <c r="B61786" s="323"/>
    </row>
    <row r="61787" spans="2:2">
      <c r="B61787" s="323"/>
    </row>
    <row r="61788" spans="2:2">
      <c r="B61788" s="323"/>
    </row>
    <row r="61789" spans="2:2">
      <c r="B61789" s="323"/>
    </row>
    <row r="61790" spans="2:2">
      <c r="B61790" s="323"/>
    </row>
    <row r="61791" spans="2:2">
      <c r="B61791" s="323"/>
    </row>
    <row r="61792" spans="2:2">
      <c r="B61792" s="323"/>
    </row>
    <row r="61793" spans="2:2">
      <c r="B61793" s="323"/>
    </row>
    <row r="61794" spans="2:2">
      <c r="B61794" s="323"/>
    </row>
    <row r="61795" spans="2:2">
      <c r="B61795" s="323"/>
    </row>
    <row r="61796" spans="2:2">
      <c r="B61796" s="323"/>
    </row>
    <row r="61797" spans="2:2">
      <c r="B61797" s="323"/>
    </row>
    <row r="61798" spans="2:2">
      <c r="B61798" s="323"/>
    </row>
    <row r="61799" spans="2:2">
      <c r="B61799" s="323"/>
    </row>
    <row r="61800" spans="2:2">
      <c r="B61800" s="323"/>
    </row>
    <row r="61801" spans="2:2">
      <c r="B61801" s="323"/>
    </row>
    <row r="61802" spans="2:2">
      <c r="B61802" s="323"/>
    </row>
    <row r="61803" spans="2:2">
      <c r="B61803" s="323"/>
    </row>
    <row r="61804" spans="2:2">
      <c r="B61804" s="323"/>
    </row>
    <row r="61805" spans="2:2">
      <c r="B61805" s="323"/>
    </row>
    <row r="61806" spans="2:2">
      <c r="B61806" s="323"/>
    </row>
    <row r="61807" spans="2:2">
      <c r="B61807" s="323"/>
    </row>
    <row r="61808" spans="2:2">
      <c r="B61808" s="323"/>
    </row>
    <row r="61809" spans="2:2">
      <c r="B61809" s="323"/>
    </row>
    <row r="61810" spans="2:2">
      <c r="B61810" s="323"/>
    </row>
    <row r="61811" spans="2:2">
      <c r="B61811" s="323"/>
    </row>
    <row r="61812" spans="2:2">
      <c r="B61812" s="323"/>
    </row>
    <row r="61813" spans="2:2">
      <c r="B61813" s="323"/>
    </row>
    <row r="61814" spans="2:2">
      <c r="B61814" s="323"/>
    </row>
    <row r="61815" spans="2:2">
      <c r="B61815" s="323"/>
    </row>
    <row r="61816" spans="2:2">
      <c r="B61816" s="323"/>
    </row>
    <row r="61817" spans="2:2">
      <c r="B61817" s="323"/>
    </row>
    <row r="61818" spans="2:2">
      <c r="B61818" s="323"/>
    </row>
    <row r="61819" spans="2:2">
      <c r="B61819" s="323"/>
    </row>
    <row r="61820" spans="2:2">
      <c r="B61820" s="323"/>
    </row>
    <row r="61821" spans="2:2">
      <c r="B61821" s="323"/>
    </row>
    <row r="61822" spans="2:2">
      <c r="B61822" s="323"/>
    </row>
    <row r="61823" spans="2:2">
      <c r="B61823" s="323"/>
    </row>
    <row r="61824" spans="2:2">
      <c r="B61824" s="323"/>
    </row>
    <row r="61825" spans="2:2">
      <c r="B61825" s="323"/>
    </row>
    <row r="61826" spans="2:2">
      <c r="B61826" s="323"/>
    </row>
    <row r="61827" spans="2:2">
      <c r="B61827" s="323"/>
    </row>
    <row r="61828" spans="2:2">
      <c r="B61828" s="323"/>
    </row>
    <row r="61829" spans="2:2">
      <c r="B61829" s="323"/>
    </row>
    <row r="61830" spans="2:2">
      <c r="B61830" s="323"/>
    </row>
    <row r="61831" spans="2:2">
      <c r="B61831" s="323"/>
    </row>
    <row r="61832" spans="2:2">
      <c r="B61832" s="323"/>
    </row>
    <row r="61833" spans="2:2">
      <c r="B61833" s="323"/>
    </row>
    <row r="61834" spans="2:2">
      <c r="B61834" s="323"/>
    </row>
    <row r="61835" spans="2:2">
      <c r="B61835" s="323"/>
    </row>
    <row r="61836" spans="2:2">
      <c r="B61836" s="323"/>
    </row>
    <row r="61837" spans="2:2">
      <c r="B61837" s="323"/>
    </row>
    <row r="61838" spans="2:2">
      <c r="B61838" s="323"/>
    </row>
    <row r="61839" spans="2:2">
      <c r="B61839" s="323"/>
    </row>
    <row r="61840" spans="2:2">
      <c r="B61840" s="323"/>
    </row>
    <row r="61841" spans="2:2">
      <c r="B61841" s="323"/>
    </row>
    <row r="61842" spans="2:2">
      <c r="B61842" s="323"/>
    </row>
    <row r="61843" spans="2:2">
      <c r="B61843" s="323"/>
    </row>
    <row r="61844" spans="2:2">
      <c r="B61844" s="323"/>
    </row>
    <row r="61845" spans="2:2">
      <c r="B61845" s="323"/>
    </row>
    <row r="61846" spans="2:2">
      <c r="B61846" s="323"/>
    </row>
    <row r="61847" spans="2:2">
      <c r="B61847" s="323"/>
    </row>
    <row r="61848" spans="2:2">
      <c r="B61848" s="323"/>
    </row>
    <row r="61849" spans="2:2">
      <c r="B61849" s="323"/>
    </row>
    <row r="61850" spans="2:2">
      <c r="B61850" s="323"/>
    </row>
    <row r="61851" spans="2:2">
      <c r="B61851" s="323"/>
    </row>
    <row r="61852" spans="2:2">
      <c r="B61852" s="323"/>
    </row>
    <row r="61853" spans="2:2">
      <c r="B61853" s="323"/>
    </row>
    <row r="61854" spans="2:2">
      <c r="B61854" s="323"/>
    </row>
    <row r="61855" spans="2:2">
      <c r="B61855" s="323"/>
    </row>
    <row r="61856" spans="2:2">
      <c r="B61856" s="323"/>
    </row>
    <row r="61857" spans="2:2">
      <c r="B61857" s="323"/>
    </row>
    <row r="61858" spans="2:2">
      <c r="B61858" s="323"/>
    </row>
    <row r="61859" spans="2:2">
      <c r="B61859" s="323"/>
    </row>
    <row r="61860" spans="2:2">
      <c r="B61860" s="323"/>
    </row>
    <row r="61861" spans="2:2">
      <c r="B61861" s="323"/>
    </row>
    <row r="61862" spans="2:2">
      <c r="B61862" s="323"/>
    </row>
    <row r="61863" spans="2:2">
      <c r="B61863" s="323"/>
    </row>
    <row r="61864" spans="2:2">
      <c r="B61864" s="323"/>
    </row>
    <row r="61865" spans="2:2">
      <c r="B61865" s="323"/>
    </row>
    <row r="61866" spans="2:2">
      <c r="B61866" s="323"/>
    </row>
    <row r="61867" spans="2:2">
      <c r="B61867" s="323"/>
    </row>
    <row r="61868" spans="2:2">
      <c r="B61868" s="323"/>
    </row>
    <row r="61869" spans="2:2">
      <c r="B61869" s="323"/>
    </row>
    <row r="61870" spans="2:2">
      <c r="B61870" s="323"/>
    </row>
    <row r="61871" spans="2:2">
      <c r="B61871" s="323"/>
    </row>
    <row r="61872" spans="2:2">
      <c r="B61872" s="323"/>
    </row>
    <row r="61873" spans="2:2">
      <c r="B61873" s="323"/>
    </row>
    <row r="61874" spans="2:2">
      <c r="B61874" s="323"/>
    </row>
    <row r="61875" spans="2:2">
      <c r="B61875" s="323"/>
    </row>
    <row r="61876" spans="2:2">
      <c r="B61876" s="323"/>
    </row>
    <row r="61877" spans="2:2">
      <c r="B61877" s="323"/>
    </row>
    <row r="61878" spans="2:2">
      <c r="B61878" s="323"/>
    </row>
    <row r="61879" spans="2:2">
      <c r="B61879" s="323"/>
    </row>
    <row r="61880" spans="2:2">
      <c r="B61880" s="323"/>
    </row>
    <row r="61881" spans="2:2">
      <c r="B61881" s="323"/>
    </row>
    <row r="61882" spans="2:2">
      <c r="B61882" s="323"/>
    </row>
    <row r="61883" spans="2:2">
      <c r="B61883" s="323"/>
    </row>
    <row r="61884" spans="2:2">
      <c r="B61884" s="323"/>
    </row>
    <row r="61885" spans="2:2">
      <c r="B61885" s="323"/>
    </row>
    <row r="61886" spans="2:2">
      <c r="B61886" s="323"/>
    </row>
    <row r="61887" spans="2:2">
      <c r="B61887" s="323"/>
    </row>
    <row r="61888" spans="2:2">
      <c r="B61888" s="323"/>
    </row>
    <row r="61889" spans="2:2">
      <c r="B61889" s="323"/>
    </row>
    <row r="61890" spans="2:2">
      <c r="B61890" s="323"/>
    </row>
    <row r="61891" spans="2:2">
      <c r="B61891" s="323"/>
    </row>
    <row r="61892" spans="2:2">
      <c r="B61892" s="323"/>
    </row>
    <row r="61893" spans="2:2">
      <c r="B61893" s="323"/>
    </row>
    <row r="61894" spans="2:2">
      <c r="B61894" s="323"/>
    </row>
    <row r="61895" spans="2:2">
      <c r="B61895" s="323"/>
    </row>
    <row r="61896" spans="2:2">
      <c r="B61896" s="323"/>
    </row>
    <row r="61897" spans="2:2">
      <c r="B61897" s="323"/>
    </row>
    <row r="61898" spans="2:2">
      <c r="B61898" s="323"/>
    </row>
    <row r="61899" spans="2:2">
      <c r="B61899" s="323"/>
    </row>
    <row r="61900" spans="2:2">
      <c r="B61900" s="323"/>
    </row>
    <row r="61901" spans="2:2">
      <c r="B61901" s="323"/>
    </row>
    <row r="61902" spans="2:2">
      <c r="B61902" s="323"/>
    </row>
    <row r="61903" spans="2:2">
      <c r="B61903" s="323"/>
    </row>
    <row r="61904" spans="2:2">
      <c r="B61904" s="323"/>
    </row>
    <row r="61905" spans="2:2">
      <c r="B61905" s="323"/>
    </row>
    <row r="61906" spans="2:2">
      <c r="B61906" s="323"/>
    </row>
    <row r="61907" spans="2:2">
      <c r="B61907" s="323"/>
    </row>
    <row r="61908" spans="2:2">
      <c r="B61908" s="323"/>
    </row>
    <row r="61909" spans="2:2">
      <c r="B61909" s="323"/>
    </row>
    <row r="61910" spans="2:2">
      <c r="B61910" s="323"/>
    </row>
    <row r="61911" spans="2:2">
      <c r="B61911" s="323"/>
    </row>
    <row r="61912" spans="2:2">
      <c r="B61912" s="323"/>
    </row>
    <row r="61913" spans="2:2">
      <c r="B61913" s="323"/>
    </row>
    <row r="61914" spans="2:2">
      <c r="B61914" s="323"/>
    </row>
    <row r="61915" spans="2:2">
      <c r="B61915" s="323"/>
    </row>
    <row r="61916" spans="2:2">
      <c r="B61916" s="323"/>
    </row>
    <row r="61917" spans="2:2">
      <c r="B61917" s="323"/>
    </row>
    <row r="61918" spans="2:2">
      <c r="B61918" s="323"/>
    </row>
    <row r="61919" spans="2:2">
      <c r="B61919" s="323"/>
    </row>
    <row r="61920" spans="2:2">
      <c r="B61920" s="323"/>
    </row>
    <row r="61921" spans="2:2">
      <c r="B61921" s="323"/>
    </row>
    <row r="61922" spans="2:2">
      <c r="B61922" s="323"/>
    </row>
    <row r="61923" spans="2:2">
      <c r="B61923" s="323"/>
    </row>
    <row r="61924" spans="2:2">
      <c r="B61924" s="323"/>
    </row>
    <row r="61925" spans="2:2">
      <c r="B61925" s="323"/>
    </row>
    <row r="61926" spans="2:2">
      <c r="B61926" s="323"/>
    </row>
    <row r="61927" spans="2:2">
      <c r="B61927" s="323"/>
    </row>
    <row r="61928" spans="2:2">
      <c r="B61928" s="323"/>
    </row>
    <row r="61929" spans="2:2">
      <c r="B61929" s="323"/>
    </row>
    <row r="61930" spans="2:2">
      <c r="B61930" s="323"/>
    </row>
    <row r="61931" spans="2:2">
      <c r="B61931" s="323"/>
    </row>
    <row r="61932" spans="2:2">
      <c r="B61932" s="323"/>
    </row>
    <row r="61933" spans="2:2">
      <c r="B61933" s="323"/>
    </row>
    <row r="61934" spans="2:2">
      <c r="B61934" s="323"/>
    </row>
    <row r="61935" spans="2:2">
      <c r="B61935" s="323"/>
    </row>
    <row r="61936" spans="2:2">
      <c r="B61936" s="323"/>
    </row>
    <row r="61937" spans="2:2">
      <c r="B61937" s="323"/>
    </row>
    <row r="61938" spans="2:2">
      <c r="B61938" s="323"/>
    </row>
    <row r="61939" spans="2:2">
      <c r="B61939" s="323"/>
    </row>
    <row r="61940" spans="2:2">
      <c r="B61940" s="323"/>
    </row>
    <row r="61941" spans="2:2">
      <c r="B61941" s="323"/>
    </row>
    <row r="61942" spans="2:2">
      <c r="B61942" s="323"/>
    </row>
    <row r="61943" spans="2:2">
      <c r="B61943" s="323"/>
    </row>
    <row r="61944" spans="2:2">
      <c r="B61944" s="323"/>
    </row>
    <row r="61945" spans="2:2">
      <c r="B61945" s="323"/>
    </row>
    <row r="61946" spans="2:2">
      <c r="B61946" s="323"/>
    </row>
    <row r="61947" spans="2:2">
      <c r="B61947" s="323"/>
    </row>
    <row r="61948" spans="2:2">
      <c r="B61948" s="323"/>
    </row>
    <row r="61949" spans="2:2">
      <c r="B61949" s="323"/>
    </row>
    <row r="61950" spans="2:2">
      <c r="B61950" s="323"/>
    </row>
    <row r="61951" spans="2:2">
      <c r="B61951" s="323"/>
    </row>
    <row r="61952" spans="2:2">
      <c r="B61952" s="323"/>
    </row>
    <row r="61953" spans="2:2">
      <c r="B61953" s="323"/>
    </row>
    <row r="61954" spans="2:2">
      <c r="B61954" s="323"/>
    </row>
    <row r="61955" spans="2:2">
      <c r="B61955" s="323"/>
    </row>
    <row r="61956" spans="2:2">
      <c r="B61956" s="323"/>
    </row>
    <row r="61957" spans="2:2">
      <c r="B61957" s="323"/>
    </row>
    <row r="61958" spans="2:2">
      <c r="B61958" s="323"/>
    </row>
    <row r="61959" spans="2:2">
      <c r="B61959" s="323"/>
    </row>
    <row r="61960" spans="2:2">
      <c r="B61960" s="323"/>
    </row>
    <row r="61961" spans="2:2">
      <c r="B61961" s="323"/>
    </row>
    <row r="61962" spans="2:2">
      <c r="B61962" s="323"/>
    </row>
    <row r="61963" spans="2:2">
      <c r="B61963" s="323"/>
    </row>
    <row r="61964" spans="2:2">
      <c r="B61964" s="323"/>
    </row>
    <row r="61965" spans="2:2">
      <c r="B61965" s="323"/>
    </row>
    <row r="61966" spans="2:2">
      <c r="B61966" s="323"/>
    </row>
    <row r="61967" spans="2:2">
      <c r="B61967" s="323"/>
    </row>
    <row r="61968" spans="2:2">
      <c r="B61968" s="323"/>
    </row>
    <row r="61969" spans="2:2">
      <c r="B61969" s="323"/>
    </row>
    <row r="61970" spans="2:2">
      <c r="B61970" s="323"/>
    </row>
    <row r="61971" spans="2:2">
      <c r="B61971" s="323"/>
    </row>
    <row r="61972" spans="2:2">
      <c r="B61972" s="323"/>
    </row>
    <row r="61973" spans="2:2">
      <c r="B61973" s="323"/>
    </row>
    <row r="61974" spans="2:2">
      <c r="B61974" s="323"/>
    </row>
    <row r="61975" spans="2:2">
      <c r="B61975" s="323"/>
    </row>
    <row r="61976" spans="2:2">
      <c r="B61976" s="323"/>
    </row>
    <row r="61977" spans="2:2">
      <c r="B61977" s="323"/>
    </row>
    <row r="61978" spans="2:2">
      <c r="B61978" s="323"/>
    </row>
    <row r="61979" spans="2:2">
      <c r="B61979" s="323"/>
    </row>
    <row r="61980" spans="2:2">
      <c r="B61980" s="323"/>
    </row>
    <row r="61981" spans="2:2">
      <c r="B61981" s="323"/>
    </row>
    <row r="61982" spans="2:2">
      <c r="B61982" s="323"/>
    </row>
    <row r="61983" spans="2:2">
      <c r="B61983" s="323"/>
    </row>
    <row r="61984" spans="2:2">
      <c r="B61984" s="323"/>
    </row>
    <row r="61985" spans="2:2">
      <c r="B61985" s="323"/>
    </row>
    <row r="61986" spans="2:2">
      <c r="B61986" s="323"/>
    </row>
    <row r="61987" spans="2:2">
      <c r="B61987" s="323"/>
    </row>
    <row r="61988" spans="2:2">
      <c r="B61988" s="323"/>
    </row>
    <row r="61989" spans="2:2">
      <c r="B61989" s="323"/>
    </row>
    <row r="61990" spans="2:2">
      <c r="B61990" s="323"/>
    </row>
    <row r="61991" spans="2:2">
      <c r="B61991" s="323"/>
    </row>
    <row r="61992" spans="2:2">
      <c r="B61992" s="323"/>
    </row>
    <row r="61993" spans="2:2">
      <c r="B61993" s="323"/>
    </row>
    <row r="61994" spans="2:2">
      <c r="B61994" s="323"/>
    </row>
    <row r="61995" spans="2:2">
      <c r="B61995" s="323"/>
    </row>
    <row r="61996" spans="2:2">
      <c r="B61996" s="323"/>
    </row>
    <row r="61997" spans="2:2">
      <c r="B61997" s="323"/>
    </row>
    <row r="61998" spans="2:2">
      <c r="B61998" s="323"/>
    </row>
    <row r="61999" spans="2:2">
      <c r="B61999" s="323"/>
    </row>
    <row r="62000" spans="2:2">
      <c r="B62000" s="323"/>
    </row>
    <row r="62001" spans="2:2">
      <c r="B62001" s="323"/>
    </row>
    <row r="62002" spans="2:2">
      <c r="B62002" s="323"/>
    </row>
    <row r="62003" spans="2:2">
      <c r="B62003" s="323"/>
    </row>
    <row r="62004" spans="2:2">
      <c r="B62004" s="323"/>
    </row>
    <row r="62005" spans="2:2">
      <c r="B62005" s="323"/>
    </row>
    <row r="62006" spans="2:2">
      <c r="B62006" s="323"/>
    </row>
    <row r="62007" spans="2:2">
      <c r="B62007" s="323"/>
    </row>
    <row r="62008" spans="2:2">
      <c r="B62008" s="323"/>
    </row>
    <row r="62009" spans="2:2">
      <c r="B62009" s="323"/>
    </row>
    <row r="62010" spans="2:2">
      <c r="B62010" s="323"/>
    </row>
    <row r="62011" spans="2:2">
      <c r="B62011" s="323"/>
    </row>
    <row r="62012" spans="2:2">
      <c r="B62012" s="323"/>
    </row>
    <row r="62013" spans="2:2">
      <c r="B62013" s="323"/>
    </row>
    <row r="62014" spans="2:2">
      <c r="B62014" s="323"/>
    </row>
    <row r="62015" spans="2:2">
      <c r="B62015" s="323"/>
    </row>
    <row r="62016" spans="2:2">
      <c r="B62016" s="323"/>
    </row>
    <row r="62017" spans="2:2">
      <c r="B62017" s="323"/>
    </row>
    <row r="62018" spans="2:2">
      <c r="B62018" s="323"/>
    </row>
    <row r="62019" spans="2:2">
      <c r="B62019" s="323"/>
    </row>
    <row r="62020" spans="2:2">
      <c r="B62020" s="323"/>
    </row>
    <row r="62021" spans="2:2">
      <c r="B62021" s="323"/>
    </row>
    <row r="62022" spans="2:2">
      <c r="B62022" s="323"/>
    </row>
    <row r="62023" spans="2:2">
      <c r="B62023" s="323"/>
    </row>
    <row r="62024" spans="2:2">
      <c r="B62024" s="323"/>
    </row>
    <row r="62025" spans="2:2">
      <c r="B62025" s="323"/>
    </row>
    <row r="62026" spans="2:2">
      <c r="B62026" s="323"/>
    </row>
    <row r="62027" spans="2:2">
      <c r="B62027" s="323"/>
    </row>
    <row r="62028" spans="2:2">
      <c r="B62028" s="323"/>
    </row>
    <row r="62029" spans="2:2">
      <c r="B62029" s="323"/>
    </row>
    <row r="62030" spans="2:2">
      <c r="B62030" s="323"/>
    </row>
    <row r="62031" spans="2:2">
      <c r="B62031" s="323"/>
    </row>
    <row r="62032" spans="2:2">
      <c r="B62032" s="323"/>
    </row>
    <row r="62033" spans="2:2">
      <c r="B62033" s="323"/>
    </row>
    <row r="62034" spans="2:2">
      <c r="B62034" s="323"/>
    </row>
    <row r="62035" spans="2:2">
      <c r="B62035" s="323"/>
    </row>
    <row r="62036" spans="2:2">
      <c r="B62036" s="323"/>
    </row>
    <row r="62037" spans="2:2">
      <c r="B62037" s="323"/>
    </row>
    <row r="62038" spans="2:2">
      <c r="B62038" s="323"/>
    </row>
    <row r="62039" spans="2:2">
      <c r="B62039" s="323"/>
    </row>
    <row r="62040" spans="2:2">
      <c r="B62040" s="323"/>
    </row>
    <row r="62041" spans="2:2">
      <c r="B62041" s="323"/>
    </row>
    <row r="62042" spans="2:2">
      <c r="B62042" s="323"/>
    </row>
    <row r="62043" spans="2:2">
      <c r="B62043" s="323"/>
    </row>
    <row r="62044" spans="2:2">
      <c r="B62044" s="323"/>
    </row>
    <row r="62045" spans="2:2">
      <c r="B62045" s="323"/>
    </row>
    <row r="62046" spans="2:2">
      <c r="B62046" s="323"/>
    </row>
    <row r="62047" spans="2:2">
      <c r="B62047" s="323"/>
    </row>
    <row r="62048" spans="2:2">
      <c r="B62048" s="323"/>
    </row>
    <row r="62049" spans="2:2">
      <c r="B62049" s="323"/>
    </row>
    <row r="62050" spans="2:2">
      <c r="B62050" s="323"/>
    </row>
    <row r="62051" spans="2:2">
      <c r="B62051" s="323"/>
    </row>
    <row r="62052" spans="2:2">
      <c r="B62052" s="323"/>
    </row>
    <row r="62053" spans="2:2">
      <c r="B62053" s="323"/>
    </row>
    <row r="62054" spans="2:2">
      <c r="B62054" s="323"/>
    </row>
    <row r="62055" spans="2:2">
      <c r="B62055" s="323"/>
    </row>
    <row r="62056" spans="2:2">
      <c r="B62056" s="323"/>
    </row>
    <row r="62057" spans="2:2">
      <c r="B62057" s="323"/>
    </row>
    <row r="62058" spans="2:2">
      <c r="B62058" s="323"/>
    </row>
    <row r="62059" spans="2:2">
      <c r="B62059" s="323"/>
    </row>
    <row r="62060" spans="2:2">
      <c r="B62060" s="323"/>
    </row>
    <row r="62061" spans="2:2">
      <c r="B62061" s="323"/>
    </row>
    <row r="62062" spans="2:2">
      <c r="B62062" s="323"/>
    </row>
    <row r="62063" spans="2:2">
      <c r="B62063" s="323"/>
    </row>
    <row r="62064" spans="2:2">
      <c r="B62064" s="323"/>
    </row>
    <row r="62065" spans="2:2">
      <c r="B62065" s="323"/>
    </row>
    <row r="62066" spans="2:2">
      <c r="B62066" s="323"/>
    </row>
    <row r="62067" spans="2:2">
      <c r="B62067" s="323"/>
    </row>
    <row r="62068" spans="2:2">
      <c r="B62068" s="323"/>
    </row>
    <row r="62069" spans="2:2">
      <c r="B62069" s="323"/>
    </row>
    <row r="62070" spans="2:2">
      <c r="B62070" s="323"/>
    </row>
    <row r="62071" spans="2:2">
      <c r="B62071" s="323"/>
    </row>
    <row r="62072" spans="2:2">
      <c r="B62072" s="323"/>
    </row>
    <row r="62073" spans="2:2">
      <c r="B62073" s="323"/>
    </row>
    <row r="62074" spans="2:2">
      <c r="B62074" s="323"/>
    </row>
    <row r="62075" spans="2:2">
      <c r="B62075" s="323"/>
    </row>
    <row r="62076" spans="2:2">
      <c r="B62076" s="323"/>
    </row>
    <row r="62077" spans="2:2">
      <c r="B62077" s="323"/>
    </row>
    <row r="62078" spans="2:2">
      <c r="B62078" s="323"/>
    </row>
    <row r="62079" spans="2:2">
      <c r="B62079" s="323"/>
    </row>
    <row r="62080" spans="2:2">
      <c r="B62080" s="323"/>
    </row>
    <row r="62081" spans="2:2">
      <c r="B62081" s="323"/>
    </row>
    <row r="62082" spans="2:2">
      <c r="B62082" s="323"/>
    </row>
    <row r="62083" spans="2:2">
      <c r="B62083" s="323"/>
    </row>
    <row r="62084" spans="2:2">
      <c r="B62084" s="323"/>
    </row>
    <row r="62085" spans="2:2">
      <c r="B62085" s="323"/>
    </row>
    <row r="62086" spans="2:2">
      <c r="B62086" s="323"/>
    </row>
    <row r="62087" spans="2:2">
      <c r="B62087" s="323"/>
    </row>
    <row r="62088" spans="2:2">
      <c r="B62088" s="323"/>
    </row>
    <row r="62089" spans="2:2">
      <c r="B62089" s="323"/>
    </row>
    <row r="62090" spans="2:2">
      <c r="B62090" s="323"/>
    </row>
    <row r="62091" spans="2:2">
      <c r="B62091" s="323"/>
    </row>
    <row r="62092" spans="2:2">
      <c r="B62092" s="323"/>
    </row>
    <row r="62093" spans="2:2">
      <c r="B62093" s="323"/>
    </row>
    <row r="62094" spans="2:2">
      <c r="B62094" s="323"/>
    </row>
    <row r="62095" spans="2:2">
      <c r="B62095" s="323"/>
    </row>
    <row r="62096" spans="2:2">
      <c r="B62096" s="323"/>
    </row>
    <row r="62097" spans="2:2">
      <c r="B62097" s="323"/>
    </row>
    <row r="62098" spans="2:2">
      <c r="B62098" s="323"/>
    </row>
    <row r="62099" spans="2:2">
      <c r="B62099" s="323"/>
    </row>
    <row r="62100" spans="2:2">
      <c r="B62100" s="323"/>
    </row>
    <row r="62101" spans="2:2">
      <c r="B62101" s="323"/>
    </row>
    <row r="62102" spans="2:2">
      <c r="B62102" s="323"/>
    </row>
    <row r="62103" spans="2:2">
      <c r="B62103" s="323"/>
    </row>
    <row r="62104" spans="2:2">
      <c r="B62104" s="323"/>
    </row>
    <row r="62105" spans="2:2">
      <c r="B62105" s="323"/>
    </row>
    <row r="62106" spans="2:2">
      <c r="B62106" s="323"/>
    </row>
    <row r="62107" spans="2:2">
      <c r="B62107" s="323"/>
    </row>
    <row r="62108" spans="2:2">
      <c r="B62108" s="323"/>
    </row>
    <row r="62109" spans="2:2">
      <c r="B62109" s="323"/>
    </row>
    <row r="62110" spans="2:2">
      <c r="B62110" s="323"/>
    </row>
    <row r="62111" spans="2:2">
      <c r="B62111" s="323"/>
    </row>
    <row r="62112" spans="2:2">
      <c r="B62112" s="323"/>
    </row>
    <row r="62113" spans="2:2">
      <c r="B62113" s="323"/>
    </row>
    <row r="62114" spans="2:2">
      <c r="B62114" s="323"/>
    </row>
    <row r="62115" spans="2:2">
      <c r="B62115" s="323"/>
    </row>
    <row r="62116" spans="2:2">
      <c r="B62116" s="323"/>
    </row>
    <row r="62117" spans="2:2">
      <c r="B62117" s="323"/>
    </row>
    <row r="62118" spans="2:2">
      <c r="B62118" s="323"/>
    </row>
    <row r="62119" spans="2:2">
      <c r="B62119" s="323"/>
    </row>
    <row r="62120" spans="2:2">
      <c r="B62120" s="323"/>
    </row>
    <row r="62121" spans="2:2">
      <c r="B62121" s="323"/>
    </row>
    <row r="62122" spans="2:2">
      <c r="B62122" s="323"/>
    </row>
    <row r="62123" spans="2:2">
      <c r="B62123" s="323"/>
    </row>
    <row r="62124" spans="2:2">
      <c r="B62124" s="323"/>
    </row>
    <row r="62125" spans="2:2">
      <c r="B62125" s="323"/>
    </row>
    <row r="62126" spans="2:2">
      <c r="B62126" s="323"/>
    </row>
    <row r="62127" spans="2:2">
      <c r="B62127" s="323"/>
    </row>
    <row r="62128" spans="2:2">
      <c r="B62128" s="323"/>
    </row>
    <row r="62129" spans="2:2">
      <c r="B62129" s="323"/>
    </row>
    <row r="62130" spans="2:2">
      <c r="B62130" s="323"/>
    </row>
    <row r="62131" spans="2:2">
      <c r="B62131" s="323"/>
    </row>
    <row r="62132" spans="2:2">
      <c r="B62132" s="323"/>
    </row>
    <row r="62133" spans="2:2">
      <c r="B62133" s="323"/>
    </row>
    <row r="62134" spans="2:2">
      <c r="B62134" s="323"/>
    </row>
    <row r="62135" spans="2:2">
      <c r="B62135" s="323"/>
    </row>
    <row r="62136" spans="2:2">
      <c r="B62136" s="323"/>
    </row>
    <row r="62137" spans="2:2">
      <c r="B62137" s="323"/>
    </row>
    <row r="62138" spans="2:2">
      <c r="B62138" s="323"/>
    </row>
    <row r="62139" spans="2:2">
      <c r="B62139" s="323"/>
    </row>
    <row r="62140" spans="2:2">
      <c r="B62140" s="323"/>
    </row>
    <row r="62141" spans="2:2">
      <c r="B62141" s="323"/>
    </row>
    <row r="62142" spans="2:2">
      <c r="B62142" s="323"/>
    </row>
    <row r="62143" spans="2:2">
      <c r="B62143" s="323"/>
    </row>
    <row r="62144" spans="2:2">
      <c r="B62144" s="323"/>
    </row>
    <row r="62145" spans="2:2">
      <c r="B62145" s="323"/>
    </row>
    <row r="62146" spans="2:2">
      <c r="B62146" s="323"/>
    </row>
    <row r="62147" spans="2:2">
      <c r="B62147" s="323"/>
    </row>
    <row r="62148" spans="2:2">
      <c r="B62148" s="323"/>
    </row>
    <row r="62149" spans="2:2">
      <c r="B62149" s="323"/>
    </row>
    <row r="62150" spans="2:2">
      <c r="B62150" s="323"/>
    </row>
    <row r="62151" spans="2:2">
      <c r="B62151" s="323"/>
    </row>
    <row r="62152" spans="2:2">
      <c r="B62152" s="323"/>
    </row>
    <row r="62153" spans="2:2">
      <c r="B62153" s="323"/>
    </row>
    <row r="62154" spans="2:2">
      <c r="B62154" s="323"/>
    </row>
    <row r="62155" spans="2:2">
      <c r="B62155" s="323"/>
    </row>
    <row r="62156" spans="2:2">
      <c r="B62156" s="323"/>
    </row>
    <row r="62157" spans="2:2">
      <c r="B62157" s="323"/>
    </row>
    <row r="62158" spans="2:2">
      <c r="B62158" s="323"/>
    </row>
    <row r="62159" spans="2:2">
      <c r="B62159" s="323"/>
    </row>
    <row r="62160" spans="2:2">
      <c r="B62160" s="323"/>
    </row>
    <row r="62161" spans="2:2">
      <c r="B62161" s="323"/>
    </row>
    <row r="62162" spans="2:2">
      <c r="B62162" s="323"/>
    </row>
    <row r="62163" spans="2:2">
      <c r="B62163" s="323"/>
    </row>
    <row r="62164" spans="2:2">
      <c r="B62164" s="323"/>
    </row>
    <row r="62165" spans="2:2">
      <c r="B62165" s="323"/>
    </row>
    <row r="62166" spans="2:2">
      <c r="B62166" s="323"/>
    </row>
    <row r="62167" spans="2:2">
      <c r="B62167" s="323"/>
    </row>
    <row r="62168" spans="2:2">
      <c r="B62168" s="323"/>
    </row>
    <row r="62169" spans="2:2">
      <c r="B62169" s="323"/>
    </row>
    <row r="62170" spans="2:2">
      <c r="B62170" s="323"/>
    </row>
    <row r="62171" spans="2:2">
      <c r="B62171" s="323"/>
    </row>
    <row r="62172" spans="2:2">
      <c r="B62172" s="323"/>
    </row>
    <row r="62173" spans="2:2">
      <c r="B62173" s="323"/>
    </row>
    <row r="62174" spans="2:2">
      <c r="B62174" s="323"/>
    </row>
    <row r="62175" spans="2:2">
      <c r="B62175" s="323"/>
    </row>
    <row r="62176" spans="2:2">
      <c r="B62176" s="323"/>
    </row>
    <row r="62177" spans="2:2">
      <c r="B62177" s="323"/>
    </row>
    <row r="62178" spans="2:2">
      <c r="B62178" s="323"/>
    </row>
    <row r="62179" spans="2:2">
      <c r="B62179" s="323"/>
    </row>
    <row r="62180" spans="2:2">
      <c r="B62180" s="323"/>
    </row>
    <row r="62181" spans="2:2">
      <c r="B62181" s="323"/>
    </row>
    <row r="62182" spans="2:2">
      <c r="B62182" s="323"/>
    </row>
    <row r="62183" spans="2:2">
      <c r="B62183" s="323"/>
    </row>
    <row r="62184" spans="2:2">
      <c r="B62184" s="323"/>
    </row>
    <row r="62185" spans="2:2">
      <c r="B62185" s="323"/>
    </row>
    <row r="62186" spans="2:2">
      <c r="B62186" s="323"/>
    </row>
    <row r="62187" spans="2:2">
      <c r="B62187" s="323"/>
    </row>
    <row r="62188" spans="2:2">
      <c r="B62188" s="323"/>
    </row>
    <row r="62189" spans="2:2">
      <c r="B62189" s="323"/>
    </row>
    <row r="62190" spans="2:2">
      <c r="B62190" s="323"/>
    </row>
    <row r="62191" spans="2:2">
      <c r="B62191" s="323"/>
    </row>
    <row r="62192" spans="2:2">
      <c r="B62192" s="323"/>
    </row>
    <row r="62193" spans="2:2">
      <c r="B62193" s="323"/>
    </row>
    <row r="62194" spans="2:2">
      <c r="B62194" s="323"/>
    </row>
    <row r="62195" spans="2:2">
      <c r="B62195" s="323"/>
    </row>
    <row r="62196" spans="2:2">
      <c r="B62196" s="323"/>
    </row>
    <row r="62197" spans="2:2">
      <c r="B62197" s="323"/>
    </row>
    <row r="62198" spans="2:2">
      <c r="B62198" s="323"/>
    </row>
    <row r="62199" spans="2:2">
      <c r="B62199" s="323"/>
    </row>
    <row r="62200" spans="2:2">
      <c r="B62200" s="323"/>
    </row>
    <row r="62201" spans="2:2">
      <c r="B62201" s="323"/>
    </row>
    <row r="62202" spans="2:2">
      <c r="B62202" s="323"/>
    </row>
    <row r="62203" spans="2:2">
      <c r="B62203" s="323"/>
    </row>
    <row r="62204" spans="2:2">
      <c r="B62204" s="323"/>
    </row>
    <row r="62205" spans="2:2">
      <c r="B62205" s="323"/>
    </row>
    <row r="62206" spans="2:2">
      <c r="B62206" s="323"/>
    </row>
    <row r="62207" spans="2:2">
      <c r="B62207" s="323"/>
    </row>
    <row r="62208" spans="2:2">
      <c r="B62208" s="323"/>
    </row>
    <row r="62209" spans="2:2">
      <c r="B62209" s="323"/>
    </row>
    <row r="62210" spans="2:2">
      <c r="B62210" s="323"/>
    </row>
    <row r="62211" spans="2:2">
      <c r="B62211" s="323"/>
    </row>
    <row r="62212" spans="2:2">
      <c r="B62212" s="323"/>
    </row>
    <row r="62213" spans="2:2">
      <c r="B62213" s="323"/>
    </row>
    <row r="62214" spans="2:2">
      <c r="B62214" s="323"/>
    </row>
    <row r="62215" spans="2:2">
      <c r="B62215" s="323"/>
    </row>
    <row r="62216" spans="2:2">
      <c r="B62216" s="323"/>
    </row>
    <row r="62217" spans="2:2">
      <c r="B62217" s="323"/>
    </row>
    <row r="62218" spans="2:2">
      <c r="B62218" s="323"/>
    </row>
    <row r="62219" spans="2:2">
      <c r="B62219" s="323"/>
    </row>
    <row r="62220" spans="2:2">
      <c r="B62220" s="323"/>
    </row>
    <row r="62221" spans="2:2">
      <c r="B62221" s="323"/>
    </row>
    <row r="62222" spans="2:2">
      <c r="B62222" s="323"/>
    </row>
    <row r="62223" spans="2:2">
      <c r="B62223" s="323"/>
    </row>
    <row r="62224" spans="2:2">
      <c r="B62224" s="323"/>
    </row>
    <row r="62225" spans="2:2">
      <c r="B62225" s="323"/>
    </row>
    <row r="62226" spans="2:2">
      <c r="B62226" s="323"/>
    </row>
    <row r="62227" spans="2:2">
      <c r="B62227" s="323"/>
    </row>
    <row r="62228" spans="2:2">
      <c r="B62228" s="323"/>
    </row>
    <row r="62229" spans="2:2">
      <c r="B62229" s="323"/>
    </row>
    <row r="62230" spans="2:2">
      <c r="B62230" s="323"/>
    </row>
    <row r="62231" spans="2:2">
      <c r="B62231" s="323"/>
    </row>
    <row r="62232" spans="2:2">
      <c r="B62232" s="323"/>
    </row>
    <row r="62233" spans="2:2">
      <c r="B62233" s="323"/>
    </row>
    <row r="62234" spans="2:2">
      <c r="B62234" s="323"/>
    </row>
    <row r="62235" spans="2:2">
      <c r="B62235" s="323"/>
    </row>
    <row r="62236" spans="2:2">
      <c r="B62236" s="323"/>
    </row>
    <row r="62237" spans="2:2">
      <c r="B62237" s="323"/>
    </row>
    <row r="62238" spans="2:2">
      <c r="B62238" s="323"/>
    </row>
    <row r="62239" spans="2:2">
      <c r="B62239" s="323"/>
    </row>
    <row r="62240" spans="2:2">
      <c r="B62240" s="323"/>
    </row>
    <row r="62241" spans="2:2">
      <c r="B62241" s="323"/>
    </row>
    <row r="62242" spans="2:2">
      <c r="B62242" s="323"/>
    </row>
    <row r="62243" spans="2:2">
      <c r="B62243" s="323"/>
    </row>
    <row r="62244" spans="2:2">
      <c r="B62244" s="323"/>
    </row>
    <row r="62245" spans="2:2">
      <c r="B62245" s="323"/>
    </row>
    <row r="62246" spans="2:2">
      <c r="B62246" s="323"/>
    </row>
    <row r="62247" spans="2:2">
      <c r="B62247" s="323"/>
    </row>
    <row r="62248" spans="2:2">
      <c r="B62248" s="323"/>
    </row>
    <row r="62249" spans="2:2">
      <c r="B62249" s="323"/>
    </row>
    <row r="62250" spans="2:2">
      <c r="B62250" s="323"/>
    </row>
    <row r="62251" spans="2:2">
      <c r="B62251" s="323"/>
    </row>
    <row r="62252" spans="2:2">
      <c r="B62252" s="323"/>
    </row>
    <row r="62253" spans="2:2">
      <c r="B62253" s="323"/>
    </row>
    <row r="62254" spans="2:2">
      <c r="B62254" s="323"/>
    </row>
    <row r="62255" spans="2:2">
      <c r="B62255" s="323"/>
    </row>
    <row r="62256" spans="2:2">
      <c r="B62256" s="323"/>
    </row>
    <row r="62257" spans="2:2">
      <c r="B62257" s="323"/>
    </row>
    <row r="62258" spans="2:2">
      <c r="B62258" s="323"/>
    </row>
    <row r="62259" spans="2:2">
      <c r="B62259" s="323"/>
    </row>
    <row r="62260" spans="2:2">
      <c r="B62260" s="323"/>
    </row>
    <row r="62261" spans="2:2">
      <c r="B62261" s="323"/>
    </row>
    <row r="62262" spans="2:2">
      <c r="B62262" s="323"/>
    </row>
    <row r="62263" spans="2:2">
      <c r="B62263" s="323"/>
    </row>
    <row r="62264" spans="2:2">
      <c r="B62264" s="323"/>
    </row>
    <row r="62265" spans="2:2">
      <c r="B62265" s="323"/>
    </row>
    <row r="62266" spans="2:2">
      <c r="B62266" s="323"/>
    </row>
    <row r="62267" spans="2:2">
      <c r="B62267" s="323"/>
    </row>
    <row r="62268" spans="2:2">
      <c r="B62268" s="323"/>
    </row>
    <row r="62269" spans="2:2">
      <c r="B62269" s="323"/>
    </row>
    <row r="62270" spans="2:2">
      <c r="B62270" s="323"/>
    </row>
    <row r="62271" spans="2:2">
      <c r="B62271" s="323"/>
    </row>
    <row r="62272" spans="2:2">
      <c r="B62272" s="323"/>
    </row>
    <row r="62273" spans="2:2">
      <c r="B62273" s="323"/>
    </row>
    <row r="62274" spans="2:2">
      <c r="B62274" s="323"/>
    </row>
    <row r="62275" spans="2:2">
      <c r="B62275" s="323"/>
    </row>
    <row r="62276" spans="2:2">
      <c r="B62276" s="323"/>
    </row>
    <row r="62277" spans="2:2">
      <c r="B62277" s="323"/>
    </row>
    <row r="62278" spans="2:2">
      <c r="B62278" s="323"/>
    </row>
    <row r="62279" spans="2:2">
      <c r="B62279" s="323"/>
    </row>
    <row r="62280" spans="2:2">
      <c r="B62280" s="323"/>
    </row>
    <row r="62281" spans="2:2">
      <c r="B62281" s="323"/>
    </row>
    <row r="62282" spans="2:2">
      <c r="B62282" s="323"/>
    </row>
    <row r="62283" spans="2:2">
      <c r="B62283" s="323"/>
    </row>
    <row r="62284" spans="2:2">
      <c r="B62284" s="323"/>
    </row>
    <row r="62285" spans="2:2">
      <c r="B62285" s="323"/>
    </row>
    <row r="62286" spans="2:2">
      <c r="B62286" s="323"/>
    </row>
    <row r="62287" spans="2:2">
      <c r="B62287" s="323"/>
    </row>
    <row r="62288" spans="2:2">
      <c r="B62288" s="323"/>
    </row>
    <row r="62289" spans="2:2">
      <c r="B62289" s="323"/>
    </row>
    <row r="62290" spans="2:2">
      <c r="B62290" s="323"/>
    </row>
    <row r="62291" spans="2:2">
      <c r="B62291" s="323"/>
    </row>
    <row r="62292" spans="2:2">
      <c r="B62292" s="323"/>
    </row>
    <row r="62293" spans="2:2">
      <c r="B62293" s="323"/>
    </row>
    <row r="62294" spans="2:2">
      <c r="B62294" s="323"/>
    </row>
    <row r="62295" spans="2:2">
      <c r="B62295" s="323"/>
    </row>
    <row r="62296" spans="2:2">
      <c r="B62296" s="323"/>
    </row>
    <row r="62297" spans="2:2">
      <c r="B62297" s="323"/>
    </row>
    <row r="62298" spans="2:2">
      <c r="B62298" s="323"/>
    </row>
    <row r="62299" spans="2:2">
      <c r="B62299" s="323"/>
    </row>
    <row r="62300" spans="2:2">
      <c r="B62300" s="323"/>
    </row>
    <row r="62301" spans="2:2">
      <c r="B62301" s="323"/>
    </row>
    <row r="62302" spans="2:2">
      <c r="B62302" s="323"/>
    </row>
    <row r="62303" spans="2:2">
      <c r="B62303" s="323"/>
    </row>
    <row r="62304" spans="2:2">
      <c r="B62304" s="323"/>
    </row>
    <row r="62305" spans="2:2">
      <c r="B62305" s="323"/>
    </row>
    <row r="62306" spans="2:2">
      <c r="B62306" s="323"/>
    </row>
    <row r="62307" spans="2:2">
      <c r="B62307" s="323"/>
    </row>
    <row r="62308" spans="2:2">
      <c r="B62308" s="323"/>
    </row>
    <row r="62309" spans="2:2">
      <c r="B62309" s="323"/>
    </row>
    <row r="62310" spans="2:2">
      <c r="B62310" s="323"/>
    </row>
    <row r="62311" spans="2:2">
      <c r="B62311" s="323"/>
    </row>
    <row r="62312" spans="2:2">
      <c r="B62312" s="323"/>
    </row>
    <row r="62313" spans="2:2">
      <c r="B62313" s="323"/>
    </row>
    <row r="62314" spans="2:2">
      <c r="B62314" s="323"/>
    </row>
    <row r="62315" spans="2:2">
      <c r="B62315" s="323"/>
    </row>
    <row r="62316" spans="2:2">
      <c r="B62316" s="323"/>
    </row>
    <row r="62317" spans="2:2">
      <c r="B62317" s="323"/>
    </row>
    <row r="62318" spans="2:2">
      <c r="B62318" s="323"/>
    </row>
    <row r="62319" spans="2:2">
      <c r="B62319" s="323"/>
    </row>
    <row r="62320" spans="2:2">
      <c r="B62320" s="323"/>
    </row>
    <row r="62321" spans="2:2">
      <c r="B62321" s="323"/>
    </row>
    <row r="62322" spans="2:2">
      <c r="B62322" s="323"/>
    </row>
    <row r="62323" spans="2:2">
      <c r="B62323" s="323"/>
    </row>
    <row r="62324" spans="2:2">
      <c r="B62324" s="323"/>
    </row>
    <row r="62325" spans="2:2">
      <c r="B62325" s="323"/>
    </row>
    <row r="62326" spans="2:2">
      <c r="B62326" s="323"/>
    </row>
    <row r="62327" spans="2:2">
      <c r="B62327" s="323"/>
    </row>
    <row r="62328" spans="2:2">
      <c r="B62328" s="323"/>
    </row>
    <row r="62329" spans="2:2">
      <c r="B62329" s="323"/>
    </row>
    <row r="62330" spans="2:2">
      <c r="B62330" s="323"/>
    </row>
    <row r="62331" spans="2:2">
      <c r="B62331" s="323"/>
    </row>
    <row r="62332" spans="2:2">
      <c r="B62332" s="323"/>
    </row>
    <row r="62333" spans="2:2">
      <c r="B62333" s="323"/>
    </row>
    <row r="62334" spans="2:2">
      <c r="B62334" s="323"/>
    </row>
    <row r="62335" spans="2:2">
      <c r="B62335" s="323"/>
    </row>
    <row r="62336" spans="2:2">
      <c r="B62336" s="323"/>
    </row>
    <row r="62337" spans="2:2">
      <c r="B62337" s="323"/>
    </row>
    <row r="62338" spans="2:2">
      <c r="B62338" s="323"/>
    </row>
    <row r="62339" spans="2:2">
      <c r="B62339" s="323"/>
    </row>
    <row r="62340" spans="2:2">
      <c r="B62340" s="323"/>
    </row>
    <row r="62341" spans="2:2">
      <c r="B62341" s="323"/>
    </row>
    <row r="62342" spans="2:2">
      <c r="B62342" s="323"/>
    </row>
    <row r="62343" spans="2:2">
      <c r="B62343" s="323"/>
    </row>
    <row r="62344" spans="2:2">
      <c r="B62344" s="323"/>
    </row>
    <row r="62345" spans="2:2">
      <c r="B62345" s="323"/>
    </row>
    <row r="62346" spans="2:2">
      <c r="B62346" s="323"/>
    </row>
    <row r="62347" spans="2:2">
      <c r="B62347" s="323"/>
    </row>
    <row r="62348" spans="2:2">
      <c r="B62348" s="323"/>
    </row>
    <row r="62349" spans="2:2">
      <c r="B62349" s="323"/>
    </row>
    <row r="62350" spans="2:2">
      <c r="B62350" s="323"/>
    </row>
    <row r="62351" spans="2:2">
      <c r="B62351" s="323"/>
    </row>
    <row r="62352" spans="2:2">
      <c r="B62352" s="323"/>
    </row>
    <row r="62353" spans="2:2">
      <c r="B62353" s="323"/>
    </row>
    <row r="62354" spans="2:2">
      <c r="B62354" s="323"/>
    </row>
    <row r="62355" spans="2:2">
      <c r="B62355" s="323"/>
    </row>
    <row r="62356" spans="2:2">
      <c r="B62356" s="323"/>
    </row>
    <row r="62357" spans="2:2">
      <c r="B62357" s="323"/>
    </row>
    <row r="62358" spans="2:2">
      <c r="B62358" s="323"/>
    </row>
    <row r="62359" spans="2:2">
      <c r="B62359" s="323"/>
    </row>
    <row r="62360" spans="2:2">
      <c r="B62360" s="323"/>
    </row>
    <row r="62361" spans="2:2">
      <c r="B62361" s="323"/>
    </row>
    <row r="62362" spans="2:2">
      <c r="B62362" s="323"/>
    </row>
    <row r="62363" spans="2:2">
      <c r="B62363" s="323"/>
    </row>
    <row r="62364" spans="2:2">
      <c r="B62364" s="323"/>
    </row>
    <row r="62365" spans="2:2">
      <c r="B62365" s="323"/>
    </row>
    <row r="62366" spans="2:2">
      <c r="B62366" s="323"/>
    </row>
    <row r="62367" spans="2:2">
      <c r="B62367" s="323"/>
    </row>
    <row r="62368" spans="2:2">
      <c r="B62368" s="323"/>
    </row>
    <row r="62369" spans="2:2">
      <c r="B62369" s="323"/>
    </row>
    <row r="62370" spans="2:2">
      <c r="B62370" s="323"/>
    </row>
    <row r="62371" spans="2:2">
      <c r="B62371" s="323"/>
    </row>
    <row r="62372" spans="2:2">
      <c r="B62372" s="323"/>
    </row>
    <row r="62373" spans="2:2">
      <c r="B62373" s="323"/>
    </row>
    <row r="62374" spans="2:2">
      <c r="B62374" s="323"/>
    </row>
    <row r="62375" spans="2:2">
      <c r="B62375" s="323"/>
    </row>
    <row r="62376" spans="2:2">
      <c r="B62376" s="323"/>
    </row>
    <row r="62377" spans="2:2">
      <c r="B62377" s="323"/>
    </row>
    <row r="62378" spans="2:2">
      <c r="B62378" s="323"/>
    </row>
    <row r="62379" spans="2:2">
      <c r="B62379" s="323"/>
    </row>
    <row r="62380" spans="2:2">
      <c r="B62380" s="323"/>
    </row>
    <row r="62381" spans="2:2">
      <c r="B62381" s="323"/>
    </row>
    <row r="62382" spans="2:2">
      <c r="B62382" s="323"/>
    </row>
    <row r="62383" spans="2:2">
      <c r="B62383" s="323"/>
    </row>
    <row r="62384" spans="2:2">
      <c r="B62384" s="323"/>
    </row>
    <row r="62385" spans="2:2">
      <c r="B62385" s="323"/>
    </row>
    <row r="62386" spans="2:2">
      <c r="B62386" s="323"/>
    </row>
    <row r="62387" spans="2:2">
      <c r="B62387" s="323"/>
    </row>
    <row r="62388" spans="2:2">
      <c r="B62388" s="323"/>
    </row>
    <row r="62389" spans="2:2">
      <c r="B62389" s="323"/>
    </row>
    <row r="62390" spans="2:2">
      <c r="B62390" s="323"/>
    </row>
    <row r="62391" spans="2:2">
      <c r="B62391" s="323"/>
    </row>
    <row r="62392" spans="2:2">
      <c r="B62392" s="323"/>
    </row>
    <row r="62393" spans="2:2">
      <c r="B62393" s="323"/>
    </row>
    <row r="62394" spans="2:2">
      <c r="B62394" s="323"/>
    </row>
    <row r="62395" spans="2:2">
      <c r="B62395" s="323"/>
    </row>
    <row r="62396" spans="2:2">
      <c r="B62396" s="323"/>
    </row>
    <row r="62397" spans="2:2">
      <c r="B62397" s="323"/>
    </row>
    <row r="62398" spans="2:2">
      <c r="B62398" s="323"/>
    </row>
    <row r="62399" spans="2:2">
      <c r="B62399" s="323"/>
    </row>
    <row r="62400" spans="2:2">
      <c r="B62400" s="323"/>
    </row>
    <row r="62401" spans="2:2">
      <c r="B62401" s="323"/>
    </row>
    <row r="62402" spans="2:2">
      <c r="B62402" s="323"/>
    </row>
    <row r="62403" spans="2:2">
      <c r="B62403" s="323"/>
    </row>
    <row r="62404" spans="2:2">
      <c r="B62404" s="323"/>
    </row>
    <row r="62405" spans="2:2">
      <c r="B62405" s="323"/>
    </row>
    <row r="62406" spans="2:2">
      <c r="B62406" s="323"/>
    </row>
    <row r="62407" spans="2:2">
      <c r="B62407" s="323"/>
    </row>
    <row r="62408" spans="2:2">
      <c r="B62408" s="323"/>
    </row>
    <row r="62409" spans="2:2">
      <c r="B62409" s="323"/>
    </row>
    <row r="62410" spans="2:2">
      <c r="B62410" s="323"/>
    </row>
    <row r="62411" spans="2:2">
      <c r="B62411" s="323"/>
    </row>
    <row r="62412" spans="2:2">
      <c r="B62412" s="323"/>
    </row>
    <row r="62413" spans="2:2">
      <c r="B62413" s="323"/>
    </row>
    <row r="62414" spans="2:2">
      <c r="B62414" s="323"/>
    </row>
    <row r="62415" spans="2:2">
      <c r="B62415" s="323"/>
    </row>
    <row r="62416" spans="2:2">
      <c r="B62416" s="323"/>
    </row>
    <row r="62417" spans="2:2">
      <c r="B62417" s="323"/>
    </row>
    <row r="62418" spans="2:2">
      <c r="B62418" s="323"/>
    </row>
    <row r="62419" spans="2:2">
      <c r="B62419" s="323"/>
    </row>
    <row r="62420" spans="2:2">
      <c r="B62420" s="323"/>
    </row>
    <row r="62421" spans="2:2">
      <c r="B62421" s="323"/>
    </row>
    <row r="62422" spans="2:2">
      <c r="B62422" s="323"/>
    </row>
    <row r="62423" spans="2:2">
      <c r="B62423" s="323"/>
    </row>
    <row r="62424" spans="2:2">
      <c r="B62424" s="323"/>
    </row>
    <row r="62425" spans="2:2">
      <c r="B62425" s="323"/>
    </row>
    <row r="62426" spans="2:2">
      <c r="B62426" s="323"/>
    </row>
    <row r="62427" spans="2:2">
      <c r="B62427" s="323"/>
    </row>
    <row r="62428" spans="2:2">
      <c r="B62428" s="323"/>
    </row>
    <row r="62429" spans="2:2">
      <c r="B62429" s="323"/>
    </row>
    <row r="62430" spans="2:2">
      <c r="B62430" s="323"/>
    </row>
    <row r="62431" spans="2:2">
      <c r="B62431" s="323"/>
    </row>
    <row r="62432" spans="2:2">
      <c r="B62432" s="323"/>
    </row>
    <row r="62433" spans="2:2">
      <c r="B62433" s="323"/>
    </row>
    <row r="62434" spans="2:2">
      <c r="B62434" s="323"/>
    </row>
    <row r="62435" spans="2:2">
      <c r="B62435" s="323"/>
    </row>
    <row r="62436" spans="2:2">
      <c r="B62436" s="323"/>
    </row>
    <row r="62437" spans="2:2">
      <c r="B62437" s="323"/>
    </row>
    <row r="62438" spans="2:2">
      <c r="B62438" s="323"/>
    </row>
    <row r="62439" spans="2:2">
      <c r="B62439" s="323"/>
    </row>
    <row r="62440" spans="2:2">
      <c r="B62440" s="323"/>
    </row>
    <row r="62441" spans="2:2">
      <c r="B62441" s="323"/>
    </row>
    <row r="62442" spans="2:2">
      <c r="B62442" s="323"/>
    </row>
    <row r="62443" spans="2:2">
      <c r="B62443" s="323"/>
    </row>
    <row r="62444" spans="2:2">
      <c r="B62444" s="323"/>
    </row>
    <row r="62445" spans="2:2">
      <c r="B62445" s="323"/>
    </row>
    <row r="62446" spans="2:2">
      <c r="B62446" s="323"/>
    </row>
    <row r="62447" spans="2:2">
      <c r="B62447" s="323"/>
    </row>
    <row r="62448" spans="2:2">
      <c r="B62448" s="323"/>
    </row>
    <row r="62449" spans="2:2">
      <c r="B62449" s="323"/>
    </row>
    <row r="62450" spans="2:2">
      <c r="B62450" s="323"/>
    </row>
    <row r="62451" spans="2:2">
      <c r="B62451" s="323"/>
    </row>
    <row r="62452" spans="2:2">
      <c r="B62452" s="323"/>
    </row>
    <row r="62453" spans="2:2">
      <c r="B62453" s="323"/>
    </row>
    <row r="62454" spans="2:2">
      <c r="B62454" s="323"/>
    </row>
    <row r="62455" spans="2:2">
      <c r="B62455" s="323"/>
    </row>
    <row r="62456" spans="2:2">
      <c r="B62456" s="323"/>
    </row>
    <row r="62457" spans="2:2">
      <c r="B62457" s="323"/>
    </row>
    <row r="62458" spans="2:2">
      <c r="B62458" s="323"/>
    </row>
    <row r="62459" spans="2:2">
      <c r="B62459" s="323"/>
    </row>
    <row r="62460" spans="2:2">
      <c r="B62460" s="323"/>
    </row>
    <row r="62461" spans="2:2">
      <c r="B62461" s="323"/>
    </row>
    <row r="62462" spans="2:2">
      <c r="B62462" s="323"/>
    </row>
    <row r="62463" spans="2:2">
      <c r="B62463" s="323"/>
    </row>
    <row r="62464" spans="2:2">
      <c r="B62464" s="323"/>
    </row>
    <row r="62465" spans="2:2">
      <c r="B62465" s="323"/>
    </row>
    <row r="62466" spans="2:2">
      <c r="B62466" s="323"/>
    </row>
    <row r="62467" spans="2:2">
      <c r="B62467" s="323"/>
    </row>
    <row r="62468" spans="2:2">
      <c r="B62468" s="323"/>
    </row>
    <row r="62469" spans="2:2">
      <c r="B62469" s="323"/>
    </row>
    <row r="62470" spans="2:2">
      <c r="B62470" s="323"/>
    </row>
    <row r="62471" spans="2:2">
      <c r="B62471" s="323"/>
    </row>
    <row r="62472" spans="2:2">
      <c r="B62472" s="323"/>
    </row>
    <row r="62473" spans="2:2">
      <c r="B62473" s="323"/>
    </row>
    <row r="62474" spans="2:2">
      <c r="B62474" s="323"/>
    </row>
    <row r="62475" spans="2:2">
      <c r="B62475" s="323"/>
    </row>
    <row r="62476" spans="2:2">
      <c r="B62476" s="323"/>
    </row>
    <row r="62477" spans="2:2">
      <c r="B62477" s="323"/>
    </row>
    <row r="62478" spans="2:2">
      <c r="B62478" s="323"/>
    </row>
    <row r="62479" spans="2:2">
      <c r="B62479" s="323"/>
    </row>
    <row r="62480" spans="2:2">
      <c r="B62480" s="323"/>
    </row>
    <row r="62481" spans="2:2">
      <c r="B62481" s="323"/>
    </row>
    <row r="62482" spans="2:2">
      <c r="B62482" s="323"/>
    </row>
    <row r="62483" spans="2:2">
      <c r="B62483" s="323"/>
    </row>
    <row r="62484" spans="2:2">
      <c r="B62484" s="323"/>
    </row>
    <row r="62485" spans="2:2">
      <c r="B62485" s="323"/>
    </row>
    <row r="62486" spans="2:2">
      <c r="B62486" s="323"/>
    </row>
    <row r="62487" spans="2:2">
      <c r="B62487" s="323"/>
    </row>
    <row r="62488" spans="2:2">
      <c r="B62488" s="323"/>
    </row>
    <row r="62489" spans="2:2">
      <c r="B62489" s="323"/>
    </row>
    <row r="62490" spans="2:2">
      <c r="B62490" s="323"/>
    </row>
    <row r="62491" spans="2:2">
      <c r="B62491" s="323"/>
    </row>
    <row r="62492" spans="2:2">
      <c r="B62492" s="323"/>
    </row>
    <row r="62493" spans="2:2">
      <c r="B62493" s="323"/>
    </row>
    <row r="62494" spans="2:2">
      <c r="B62494" s="323"/>
    </row>
    <row r="62495" spans="2:2">
      <c r="B62495" s="323"/>
    </row>
    <row r="62496" spans="2:2">
      <c r="B62496" s="323"/>
    </row>
    <row r="62497" spans="2:2">
      <c r="B62497" s="323"/>
    </row>
    <row r="62498" spans="2:2">
      <c r="B62498" s="323"/>
    </row>
    <row r="62499" spans="2:2">
      <c r="B62499" s="323"/>
    </row>
    <row r="62500" spans="2:2">
      <c r="B62500" s="323"/>
    </row>
    <row r="62501" spans="2:2">
      <c r="B62501" s="323"/>
    </row>
    <row r="62502" spans="2:2">
      <c r="B62502" s="323"/>
    </row>
    <row r="62503" spans="2:2">
      <c r="B62503" s="323"/>
    </row>
    <row r="62504" spans="2:2">
      <c r="B62504" s="323"/>
    </row>
    <row r="62505" spans="2:2">
      <c r="B62505" s="323"/>
    </row>
    <row r="62506" spans="2:2">
      <c r="B62506" s="323"/>
    </row>
    <row r="62507" spans="2:2">
      <c r="B62507" s="323"/>
    </row>
    <row r="62508" spans="2:2">
      <c r="B62508" s="323"/>
    </row>
    <row r="62509" spans="2:2">
      <c r="B62509" s="323"/>
    </row>
    <row r="62510" spans="2:2">
      <c r="B62510" s="323"/>
    </row>
    <row r="62511" spans="2:2">
      <c r="B62511" s="323"/>
    </row>
    <row r="62512" spans="2:2">
      <c r="B62512" s="323"/>
    </row>
    <row r="62513" spans="2:2">
      <c r="B62513" s="323"/>
    </row>
    <row r="62514" spans="2:2">
      <c r="B62514" s="323"/>
    </row>
    <row r="62515" spans="2:2">
      <c r="B62515" s="323"/>
    </row>
    <row r="62516" spans="2:2">
      <c r="B62516" s="323"/>
    </row>
    <row r="62517" spans="2:2">
      <c r="B62517" s="323"/>
    </row>
    <row r="62518" spans="2:2">
      <c r="B62518" s="323"/>
    </row>
    <row r="62519" spans="2:2">
      <c r="B62519" s="323"/>
    </row>
    <row r="62520" spans="2:2">
      <c r="B62520" s="323"/>
    </row>
    <row r="62521" spans="2:2">
      <c r="B62521" s="323"/>
    </row>
    <row r="62522" spans="2:2">
      <c r="B62522" s="323"/>
    </row>
    <row r="62523" spans="2:2">
      <c r="B62523" s="323"/>
    </row>
    <row r="62524" spans="2:2">
      <c r="B62524" s="323"/>
    </row>
    <row r="62525" spans="2:2">
      <c r="B62525" s="323"/>
    </row>
    <row r="62526" spans="2:2">
      <c r="B62526" s="323"/>
    </row>
    <row r="62527" spans="2:2">
      <c r="B62527" s="323"/>
    </row>
    <row r="62528" spans="2:2">
      <c r="B62528" s="323"/>
    </row>
    <row r="62529" spans="2:2">
      <c r="B62529" s="323"/>
    </row>
    <row r="62530" spans="2:2">
      <c r="B62530" s="323"/>
    </row>
    <row r="62531" spans="2:2">
      <c r="B62531" s="323"/>
    </row>
    <row r="62532" spans="2:2">
      <c r="B62532" s="323"/>
    </row>
    <row r="62533" spans="2:2">
      <c r="B62533" s="323"/>
    </row>
    <row r="62534" spans="2:2">
      <c r="B62534" s="323"/>
    </row>
    <row r="62535" spans="2:2">
      <c r="B62535" s="323"/>
    </row>
    <row r="62536" spans="2:2">
      <c r="B62536" s="323"/>
    </row>
    <row r="62537" spans="2:2">
      <c r="B62537" s="323"/>
    </row>
    <row r="62538" spans="2:2">
      <c r="B62538" s="323"/>
    </row>
    <row r="62539" spans="2:2">
      <c r="B62539" s="323"/>
    </row>
    <row r="62540" spans="2:2">
      <c r="B62540" s="323"/>
    </row>
    <row r="62541" spans="2:2">
      <c r="B62541" s="323"/>
    </row>
    <row r="62542" spans="2:2">
      <c r="B62542" s="323"/>
    </row>
    <row r="62543" spans="2:2">
      <c r="B62543" s="323"/>
    </row>
    <row r="62544" spans="2:2">
      <c r="B62544" s="323"/>
    </row>
    <row r="62545" spans="2:2">
      <c r="B62545" s="323"/>
    </row>
    <row r="62546" spans="2:2">
      <c r="B62546" s="323"/>
    </row>
    <row r="62547" spans="2:2">
      <c r="B62547" s="323"/>
    </row>
    <row r="62548" spans="2:2">
      <c r="B62548" s="323"/>
    </row>
    <row r="62549" spans="2:2">
      <c r="B62549" s="323"/>
    </row>
    <row r="62550" spans="2:2">
      <c r="B62550" s="323"/>
    </row>
    <row r="62551" spans="2:2">
      <c r="B62551" s="323"/>
    </row>
    <row r="62552" spans="2:2">
      <c r="B62552" s="323"/>
    </row>
    <row r="62553" spans="2:2">
      <c r="B62553" s="323"/>
    </row>
    <row r="62554" spans="2:2">
      <c r="B62554" s="323"/>
    </row>
    <row r="62555" spans="2:2">
      <c r="B62555" s="323"/>
    </row>
    <row r="62556" spans="2:2">
      <c r="B62556" s="323"/>
    </row>
    <row r="62557" spans="2:2">
      <c r="B62557" s="323"/>
    </row>
    <row r="62558" spans="2:2">
      <c r="B62558" s="323"/>
    </row>
    <row r="62559" spans="2:2">
      <c r="B62559" s="323"/>
    </row>
    <row r="62560" spans="2:2">
      <c r="B62560" s="323"/>
    </row>
    <row r="62561" spans="2:2">
      <c r="B62561" s="323"/>
    </row>
    <row r="62562" spans="2:2">
      <c r="B62562" s="323"/>
    </row>
    <row r="62563" spans="2:2">
      <c r="B62563" s="323"/>
    </row>
    <row r="62564" spans="2:2">
      <c r="B62564" s="323"/>
    </row>
    <row r="62565" spans="2:2">
      <c r="B62565" s="323"/>
    </row>
    <row r="62566" spans="2:2">
      <c r="B62566" s="323"/>
    </row>
    <row r="62567" spans="2:2">
      <c r="B62567" s="323"/>
    </row>
    <row r="62568" spans="2:2">
      <c r="B62568" s="323"/>
    </row>
    <row r="62569" spans="2:2">
      <c r="B62569" s="323"/>
    </row>
    <row r="62570" spans="2:2">
      <c r="B62570" s="323"/>
    </row>
    <row r="62571" spans="2:2">
      <c r="B62571" s="323"/>
    </row>
    <row r="62572" spans="2:2">
      <c r="B62572" s="323"/>
    </row>
    <row r="62573" spans="2:2">
      <c r="B62573" s="323"/>
    </row>
    <row r="62574" spans="2:2">
      <c r="B62574" s="323"/>
    </row>
    <row r="62575" spans="2:2">
      <c r="B62575" s="323"/>
    </row>
    <row r="62576" spans="2:2">
      <c r="B62576" s="323"/>
    </row>
    <row r="62577" spans="2:2">
      <c r="B62577" s="323"/>
    </row>
    <row r="62578" spans="2:2">
      <c r="B62578" s="323"/>
    </row>
    <row r="62579" spans="2:2">
      <c r="B62579" s="323"/>
    </row>
    <row r="62580" spans="2:2">
      <c r="B62580" s="323"/>
    </row>
    <row r="62581" spans="2:2">
      <c r="B62581" s="323"/>
    </row>
    <row r="62582" spans="2:2">
      <c r="B62582" s="323"/>
    </row>
    <row r="62583" spans="2:2">
      <c r="B62583" s="323"/>
    </row>
    <row r="62584" spans="2:2">
      <c r="B62584" s="323"/>
    </row>
    <row r="62585" spans="2:2">
      <c r="B62585" s="323"/>
    </row>
    <row r="62586" spans="2:2">
      <c r="B62586" s="323"/>
    </row>
    <row r="62587" spans="2:2">
      <c r="B62587" s="323"/>
    </row>
    <row r="62588" spans="2:2">
      <c r="B62588" s="323"/>
    </row>
    <row r="62589" spans="2:2">
      <c r="B62589" s="323"/>
    </row>
    <row r="62590" spans="2:2">
      <c r="B62590" s="323"/>
    </row>
    <row r="62591" spans="2:2">
      <c r="B62591" s="323"/>
    </row>
    <row r="62592" spans="2:2">
      <c r="B62592" s="323"/>
    </row>
    <row r="62593" spans="2:2">
      <c r="B62593" s="323"/>
    </row>
    <row r="62594" spans="2:2">
      <c r="B62594" s="323"/>
    </row>
    <row r="62595" spans="2:2">
      <c r="B62595" s="323"/>
    </row>
    <row r="62596" spans="2:2">
      <c r="B62596" s="323"/>
    </row>
    <row r="62597" spans="2:2">
      <c r="B62597" s="323"/>
    </row>
    <row r="62598" spans="2:2">
      <c r="B62598" s="323"/>
    </row>
    <row r="62599" spans="2:2">
      <c r="B62599" s="323"/>
    </row>
    <row r="62600" spans="2:2">
      <c r="B62600" s="323"/>
    </row>
    <row r="62601" spans="2:2">
      <c r="B62601" s="323"/>
    </row>
    <row r="62602" spans="2:2">
      <c r="B62602" s="323"/>
    </row>
    <row r="62603" spans="2:2">
      <c r="B62603" s="323"/>
    </row>
    <row r="62604" spans="2:2">
      <c r="B62604" s="323"/>
    </row>
    <row r="62605" spans="2:2">
      <c r="B62605" s="323"/>
    </row>
    <row r="62606" spans="2:2">
      <c r="B62606" s="323"/>
    </row>
    <row r="62607" spans="2:2">
      <c r="B62607" s="323"/>
    </row>
    <row r="62608" spans="2:2">
      <c r="B62608" s="323"/>
    </row>
    <row r="62609" spans="2:2">
      <c r="B62609" s="323"/>
    </row>
    <row r="62610" spans="2:2">
      <c r="B62610" s="323"/>
    </row>
    <row r="62611" spans="2:2">
      <c r="B62611" s="323"/>
    </row>
    <row r="62612" spans="2:2">
      <c r="B62612" s="323"/>
    </row>
    <row r="62613" spans="2:2">
      <c r="B62613" s="323"/>
    </row>
    <row r="62614" spans="2:2">
      <c r="B62614" s="323"/>
    </row>
    <row r="62615" spans="2:2">
      <c r="B62615" s="323"/>
    </row>
    <row r="62616" spans="2:2">
      <c r="B62616" s="323"/>
    </row>
    <row r="62617" spans="2:2">
      <c r="B62617" s="323"/>
    </row>
    <row r="62618" spans="2:2">
      <c r="B62618" s="323"/>
    </row>
    <row r="62619" spans="2:2">
      <c r="B62619" s="323"/>
    </row>
    <row r="62620" spans="2:2">
      <c r="B62620" s="323"/>
    </row>
    <row r="62621" spans="2:2">
      <c r="B62621" s="323"/>
    </row>
    <row r="62622" spans="2:2">
      <c r="B62622" s="323"/>
    </row>
    <row r="62623" spans="2:2">
      <c r="B62623" s="323"/>
    </row>
    <row r="62624" spans="2:2">
      <c r="B62624" s="323"/>
    </row>
    <row r="62625" spans="2:2">
      <c r="B62625" s="323"/>
    </row>
    <row r="62626" spans="2:2">
      <c r="B62626" s="323"/>
    </row>
    <row r="62627" spans="2:2">
      <c r="B62627" s="323"/>
    </row>
    <row r="62628" spans="2:2">
      <c r="B62628" s="323"/>
    </row>
    <row r="62629" spans="2:2">
      <c r="B62629" s="323"/>
    </row>
    <row r="62630" spans="2:2">
      <c r="B62630" s="323"/>
    </row>
    <row r="62631" spans="2:2">
      <c r="B62631" s="323"/>
    </row>
    <row r="62632" spans="2:2">
      <c r="B62632" s="323"/>
    </row>
    <row r="62633" spans="2:2">
      <c r="B62633" s="323"/>
    </row>
    <row r="62634" spans="2:2">
      <c r="B62634" s="323"/>
    </row>
    <row r="62635" spans="2:2">
      <c r="B62635" s="323"/>
    </row>
    <row r="62636" spans="2:2">
      <c r="B62636" s="323"/>
    </row>
    <row r="62637" spans="2:2">
      <c r="B62637" s="323"/>
    </row>
    <row r="62638" spans="2:2">
      <c r="B62638" s="323"/>
    </row>
    <row r="62639" spans="2:2">
      <c r="B62639" s="323"/>
    </row>
    <row r="62640" spans="2:2">
      <c r="B62640" s="323"/>
    </row>
    <row r="62641" spans="2:2">
      <c r="B62641" s="323"/>
    </row>
    <row r="62642" spans="2:2">
      <c r="B62642" s="323"/>
    </row>
    <row r="62643" spans="2:2">
      <c r="B62643" s="323"/>
    </row>
    <row r="62644" spans="2:2">
      <c r="B62644" s="323"/>
    </row>
    <row r="62645" spans="2:2">
      <c r="B62645" s="323"/>
    </row>
    <row r="62646" spans="2:2">
      <c r="B62646" s="323"/>
    </row>
    <row r="62647" spans="2:2">
      <c r="B62647" s="323"/>
    </row>
    <row r="62648" spans="2:2">
      <c r="B62648" s="323"/>
    </row>
    <row r="62649" spans="2:2">
      <c r="B62649" s="323"/>
    </row>
    <row r="62650" spans="2:2">
      <c r="B62650" s="323"/>
    </row>
    <row r="62651" spans="2:2">
      <c r="B62651" s="323"/>
    </row>
    <row r="62652" spans="2:2">
      <c r="B62652" s="323"/>
    </row>
    <row r="62653" spans="2:2">
      <c r="B62653" s="323"/>
    </row>
    <row r="62654" spans="2:2">
      <c r="B62654" s="323"/>
    </row>
    <row r="62655" spans="2:2">
      <c r="B62655" s="323"/>
    </row>
    <row r="62656" spans="2:2">
      <c r="B62656" s="323"/>
    </row>
    <row r="62657" spans="2:2">
      <c r="B62657" s="323"/>
    </row>
    <row r="62658" spans="2:2">
      <c r="B62658" s="323"/>
    </row>
    <row r="62659" spans="2:2">
      <c r="B62659" s="323"/>
    </row>
    <row r="62660" spans="2:2">
      <c r="B62660" s="323"/>
    </row>
    <row r="62661" spans="2:2">
      <c r="B62661" s="323"/>
    </row>
    <row r="62662" spans="2:2">
      <c r="B62662" s="323"/>
    </row>
    <row r="62663" spans="2:2">
      <c r="B62663" s="323"/>
    </row>
    <row r="62664" spans="2:2">
      <c r="B62664" s="323"/>
    </row>
    <row r="62665" spans="2:2">
      <c r="B62665" s="323"/>
    </row>
    <row r="62666" spans="2:2">
      <c r="B62666" s="323"/>
    </row>
    <row r="62667" spans="2:2">
      <c r="B62667" s="323"/>
    </row>
    <row r="62668" spans="2:2">
      <c r="B62668" s="323"/>
    </row>
    <row r="62669" spans="2:2">
      <c r="B62669" s="323"/>
    </row>
    <row r="62670" spans="2:2">
      <c r="B62670" s="323"/>
    </row>
    <row r="62671" spans="2:2">
      <c r="B62671" s="323"/>
    </row>
    <row r="62672" spans="2:2">
      <c r="B62672" s="323"/>
    </row>
    <row r="62673" spans="2:2">
      <c r="B62673" s="323"/>
    </row>
    <row r="62674" spans="2:2">
      <c r="B62674" s="323"/>
    </row>
    <row r="62675" spans="2:2">
      <c r="B62675" s="323"/>
    </row>
    <row r="62676" spans="2:2">
      <c r="B62676" s="323"/>
    </row>
    <row r="62677" spans="2:2">
      <c r="B62677" s="323"/>
    </row>
    <row r="62678" spans="2:2">
      <c r="B62678" s="323"/>
    </row>
    <row r="62679" spans="2:2">
      <c r="B62679" s="323"/>
    </row>
    <row r="62680" spans="2:2">
      <c r="B62680" s="323"/>
    </row>
    <row r="62681" spans="2:2">
      <c r="B62681" s="323"/>
    </row>
    <row r="62682" spans="2:2">
      <c r="B62682" s="323"/>
    </row>
    <row r="62683" spans="2:2">
      <c r="B62683" s="323"/>
    </row>
    <row r="62684" spans="2:2">
      <c r="B62684" s="323"/>
    </row>
    <row r="62685" spans="2:2">
      <c r="B62685" s="323"/>
    </row>
    <row r="62686" spans="2:2">
      <c r="B62686" s="323"/>
    </row>
    <row r="62687" spans="2:2">
      <c r="B62687" s="323"/>
    </row>
    <row r="62688" spans="2:2">
      <c r="B62688" s="323"/>
    </row>
    <row r="62689" spans="2:2">
      <c r="B62689" s="323"/>
    </row>
    <row r="62690" spans="2:2">
      <c r="B62690" s="323"/>
    </row>
    <row r="62691" spans="2:2">
      <c r="B62691" s="323"/>
    </row>
    <row r="62692" spans="2:2">
      <c r="B62692" s="323"/>
    </row>
    <row r="62693" spans="2:2">
      <c r="B62693" s="323"/>
    </row>
    <row r="62694" spans="2:2">
      <c r="B62694" s="323"/>
    </row>
    <row r="62695" spans="2:2">
      <c r="B62695" s="323"/>
    </row>
    <row r="62696" spans="2:2">
      <c r="B62696" s="323"/>
    </row>
    <row r="62697" spans="2:2">
      <c r="B62697" s="323"/>
    </row>
    <row r="62698" spans="2:2">
      <c r="B62698" s="323"/>
    </row>
    <row r="62699" spans="2:2">
      <c r="B62699" s="323"/>
    </row>
    <row r="62700" spans="2:2">
      <c r="B62700" s="323"/>
    </row>
    <row r="62701" spans="2:2">
      <c r="B62701" s="323"/>
    </row>
    <row r="62702" spans="2:2">
      <c r="B62702" s="323"/>
    </row>
    <row r="62703" spans="2:2">
      <c r="B62703" s="323"/>
    </row>
    <row r="62704" spans="2:2">
      <c r="B62704" s="323"/>
    </row>
    <row r="62705" spans="2:2">
      <c r="B62705" s="323"/>
    </row>
    <row r="62706" spans="2:2">
      <c r="B62706" s="323"/>
    </row>
    <row r="62707" spans="2:2">
      <c r="B62707" s="323"/>
    </row>
    <row r="62708" spans="2:2">
      <c r="B62708" s="323"/>
    </row>
    <row r="62709" spans="2:2">
      <c r="B62709" s="323"/>
    </row>
    <row r="62710" spans="2:2">
      <c r="B62710" s="323"/>
    </row>
    <row r="62711" spans="2:2">
      <c r="B62711" s="323"/>
    </row>
    <row r="62712" spans="2:2">
      <c r="B62712" s="323"/>
    </row>
    <row r="62713" spans="2:2">
      <c r="B62713" s="323"/>
    </row>
    <row r="62714" spans="2:2">
      <c r="B62714" s="323"/>
    </row>
    <row r="62715" spans="2:2">
      <c r="B62715" s="323"/>
    </row>
    <row r="62716" spans="2:2">
      <c r="B62716" s="323"/>
    </row>
    <row r="62717" spans="2:2">
      <c r="B62717" s="323"/>
    </row>
    <row r="62718" spans="2:2">
      <c r="B62718" s="323"/>
    </row>
    <row r="62719" spans="2:2">
      <c r="B62719" s="323"/>
    </row>
    <row r="62720" spans="2:2">
      <c r="B62720" s="323"/>
    </row>
    <row r="62721" spans="2:2">
      <c r="B62721" s="323"/>
    </row>
    <row r="62722" spans="2:2">
      <c r="B62722" s="323"/>
    </row>
    <row r="62723" spans="2:2">
      <c r="B62723" s="323"/>
    </row>
    <row r="62724" spans="2:2">
      <c r="B62724" s="323"/>
    </row>
    <row r="62725" spans="2:2">
      <c r="B62725" s="323"/>
    </row>
    <row r="62726" spans="2:2">
      <c r="B62726" s="323"/>
    </row>
    <row r="62727" spans="2:2">
      <c r="B62727" s="323"/>
    </row>
    <row r="62728" spans="2:2">
      <c r="B62728" s="323"/>
    </row>
    <row r="62729" spans="2:2">
      <c r="B62729" s="323"/>
    </row>
    <row r="62730" spans="2:2">
      <c r="B62730" s="323"/>
    </row>
    <row r="62731" spans="2:2">
      <c r="B62731" s="323"/>
    </row>
    <row r="62732" spans="2:2">
      <c r="B62732" s="323"/>
    </row>
    <row r="62733" spans="2:2">
      <c r="B62733" s="323"/>
    </row>
    <row r="62734" spans="2:2">
      <c r="B62734" s="323"/>
    </row>
    <row r="62735" spans="2:2">
      <c r="B62735" s="323"/>
    </row>
    <row r="62736" spans="2:2">
      <c r="B62736" s="323"/>
    </row>
    <row r="62737" spans="2:2">
      <c r="B62737" s="323"/>
    </row>
    <row r="62738" spans="2:2">
      <c r="B62738" s="323"/>
    </row>
    <row r="62739" spans="2:2">
      <c r="B62739" s="323"/>
    </row>
    <row r="62740" spans="2:2">
      <c r="B62740" s="323"/>
    </row>
    <row r="62741" spans="2:2">
      <c r="B62741" s="323"/>
    </row>
    <row r="62742" spans="2:2">
      <c r="B62742" s="323"/>
    </row>
    <row r="62743" spans="2:2">
      <c r="B62743" s="323"/>
    </row>
    <row r="62744" spans="2:2">
      <c r="B62744" s="323"/>
    </row>
    <row r="62745" spans="2:2">
      <c r="B62745" s="323"/>
    </row>
    <row r="62746" spans="2:2">
      <c r="B62746" s="323"/>
    </row>
    <row r="62747" spans="2:2">
      <c r="B62747" s="323"/>
    </row>
    <row r="62748" spans="2:2">
      <c r="B62748" s="323"/>
    </row>
    <row r="62749" spans="2:2">
      <c r="B62749" s="323"/>
    </row>
    <row r="62750" spans="2:2">
      <c r="B62750" s="323"/>
    </row>
    <row r="62751" spans="2:2">
      <c r="B62751" s="323"/>
    </row>
    <row r="62752" spans="2:2">
      <c r="B62752" s="323"/>
    </row>
    <row r="62753" spans="2:2">
      <c r="B62753" s="323"/>
    </row>
    <row r="62754" spans="2:2">
      <c r="B62754" s="323"/>
    </row>
    <row r="62755" spans="2:2">
      <c r="B62755" s="323"/>
    </row>
    <row r="62756" spans="2:2">
      <c r="B62756" s="323"/>
    </row>
    <row r="62757" spans="2:2">
      <c r="B62757" s="323"/>
    </row>
    <row r="62758" spans="2:2">
      <c r="B62758" s="323"/>
    </row>
    <row r="62759" spans="2:2">
      <c r="B62759" s="323"/>
    </row>
    <row r="62760" spans="2:2">
      <c r="B62760" s="323"/>
    </row>
    <row r="62761" spans="2:2">
      <c r="B62761" s="323"/>
    </row>
    <row r="62762" spans="2:2">
      <c r="B62762" s="323"/>
    </row>
    <row r="62763" spans="2:2">
      <c r="B62763" s="323"/>
    </row>
    <row r="62764" spans="2:2">
      <c r="B62764" s="323"/>
    </row>
    <row r="62765" spans="2:2">
      <c r="B62765" s="323"/>
    </row>
    <row r="62766" spans="2:2">
      <c r="B62766" s="323"/>
    </row>
    <row r="62767" spans="2:2">
      <c r="B62767" s="323"/>
    </row>
    <row r="62768" spans="2:2">
      <c r="B62768" s="323"/>
    </row>
    <row r="62769" spans="2:2">
      <c r="B62769" s="323"/>
    </row>
    <row r="62770" spans="2:2">
      <c r="B62770" s="323"/>
    </row>
    <row r="62771" spans="2:2">
      <c r="B62771" s="323"/>
    </row>
    <row r="62772" spans="2:2">
      <c r="B62772" s="323"/>
    </row>
    <row r="62773" spans="2:2">
      <c r="B62773" s="323"/>
    </row>
    <row r="62774" spans="2:2">
      <c r="B62774" s="323"/>
    </row>
    <row r="62775" spans="2:2">
      <c r="B62775" s="323"/>
    </row>
    <row r="62776" spans="2:2">
      <c r="B62776" s="323"/>
    </row>
    <row r="62777" spans="2:2">
      <c r="B62777" s="323"/>
    </row>
    <row r="62778" spans="2:2">
      <c r="B62778" s="323"/>
    </row>
    <row r="62779" spans="2:2">
      <c r="B62779" s="323"/>
    </row>
    <row r="62780" spans="2:2">
      <c r="B62780" s="323"/>
    </row>
    <row r="62781" spans="2:2">
      <c r="B62781" s="323"/>
    </row>
    <row r="62782" spans="2:2">
      <c r="B62782" s="323"/>
    </row>
    <row r="62783" spans="2:2">
      <c r="B62783" s="323"/>
    </row>
    <row r="62784" spans="2:2">
      <c r="B62784" s="323"/>
    </row>
    <row r="62785" spans="2:2">
      <c r="B62785" s="323"/>
    </row>
    <row r="62786" spans="2:2">
      <c r="B62786" s="323"/>
    </row>
    <row r="62787" spans="2:2">
      <c r="B62787" s="323"/>
    </row>
    <row r="62788" spans="2:2">
      <c r="B62788" s="323"/>
    </row>
    <row r="62789" spans="2:2">
      <c r="B62789" s="323"/>
    </row>
    <row r="62790" spans="2:2">
      <c r="B62790" s="323"/>
    </row>
    <row r="62791" spans="2:2">
      <c r="B62791" s="323"/>
    </row>
    <row r="62792" spans="2:2">
      <c r="B62792" s="323"/>
    </row>
    <row r="62793" spans="2:2">
      <c r="B62793" s="323"/>
    </row>
    <row r="62794" spans="2:2">
      <c r="B62794" s="323"/>
    </row>
    <row r="62795" spans="2:2">
      <c r="B62795" s="323"/>
    </row>
    <row r="62796" spans="2:2">
      <c r="B62796" s="323"/>
    </row>
    <row r="62797" spans="2:2">
      <c r="B62797" s="323"/>
    </row>
    <row r="62798" spans="2:2">
      <c r="B62798" s="323"/>
    </row>
    <row r="62799" spans="2:2">
      <c r="B62799" s="323"/>
    </row>
    <row r="62800" spans="2:2">
      <c r="B62800" s="323"/>
    </row>
    <row r="62801" spans="2:2">
      <c r="B62801" s="323"/>
    </row>
    <row r="62802" spans="2:2">
      <c r="B62802" s="323"/>
    </row>
    <row r="62803" spans="2:2">
      <c r="B62803" s="323"/>
    </row>
    <row r="62804" spans="2:2">
      <c r="B62804" s="323"/>
    </row>
    <row r="62805" spans="2:2">
      <c r="B62805" s="323"/>
    </row>
    <row r="62806" spans="2:2">
      <c r="B62806" s="323"/>
    </row>
    <row r="62807" spans="2:2">
      <c r="B62807" s="323"/>
    </row>
    <row r="62808" spans="2:2">
      <c r="B62808" s="323"/>
    </row>
    <row r="62809" spans="2:2">
      <c r="B62809" s="323"/>
    </row>
    <row r="62810" spans="2:2">
      <c r="B62810" s="323"/>
    </row>
    <row r="62811" spans="2:2">
      <c r="B62811" s="323"/>
    </row>
    <row r="62812" spans="2:2">
      <c r="B62812" s="323"/>
    </row>
    <row r="62813" spans="2:2">
      <c r="B62813" s="323"/>
    </row>
    <row r="62814" spans="2:2">
      <c r="B62814" s="323"/>
    </row>
    <row r="62815" spans="2:2">
      <c r="B62815" s="323"/>
    </row>
    <row r="62816" spans="2:2">
      <c r="B62816" s="323"/>
    </row>
    <row r="62817" spans="2:2">
      <c r="B62817" s="323"/>
    </row>
    <row r="62818" spans="2:2">
      <c r="B62818" s="323"/>
    </row>
    <row r="62819" spans="2:2">
      <c r="B62819" s="323"/>
    </row>
    <row r="62820" spans="2:2">
      <c r="B62820" s="323"/>
    </row>
    <row r="62821" spans="2:2">
      <c r="B62821" s="323"/>
    </row>
    <row r="62822" spans="2:2">
      <c r="B62822" s="323"/>
    </row>
    <row r="62823" spans="2:2">
      <c r="B62823" s="323"/>
    </row>
    <row r="62824" spans="2:2">
      <c r="B62824" s="323"/>
    </row>
    <row r="62825" spans="2:2">
      <c r="B62825" s="323"/>
    </row>
    <row r="62826" spans="2:2">
      <c r="B62826" s="323"/>
    </row>
    <row r="62827" spans="2:2">
      <c r="B62827" s="323"/>
    </row>
    <row r="62828" spans="2:2">
      <c r="B62828" s="323"/>
    </row>
    <row r="62829" spans="2:2">
      <c r="B62829" s="323"/>
    </row>
    <row r="62830" spans="2:2">
      <c r="B62830" s="323"/>
    </row>
    <row r="62831" spans="2:2">
      <c r="B62831" s="323"/>
    </row>
    <row r="62832" spans="2:2">
      <c r="B62832" s="323"/>
    </row>
    <row r="62833" spans="2:2">
      <c r="B62833" s="323"/>
    </row>
    <row r="62834" spans="2:2">
      <c r="B62834" s="323"/>
    </row>
    <row r="62835" spans="2:2">
      <c r="B62835" s="323"/>
    </row>
    <row r="62836" spans="2:2">
      <c r="B62836" s="323"/>
    </row>
    <row r="62837" spans="2:2">
      <c r="B62837" s="323"/>
    </row>
    <row r="62838" spans="2:2">
      <c r="B62838" s="323"/>
    </row>
    <row r="62839" spans="2:2">
      <c r="B62839" s="323"/>
    </row>
    <row r="62840" spans="2:2">
      <c r="B62840" s="323"/>
    </row>
    <row r="62841" spans="2:2">
      <c r="B62841" s="323"/>
    </row>
    <row r="62842" spans="2:2">
      <c r="B62842" s="323"/>
    </row>
    <row r="62843" spans="2:2">
      <c r="B62843" s="323"/>
    </row>
    <row r="62844" spans="2:2">
      <c r="B62844" s="323"/>
    </row>
    <row r="62845" spans="2:2">
      <c r="B62845" s="323"/>
    </row>
    <row r="62846" spans="2:2">
      <c r="B62846" s="323"/>
    </row>
    <row r="62847" spans="2:2">
      <c r="B62847" s="323"/>
    </row>
    <row r="62848" spans="2:2">
      <c r="B62848" s="323"/>
    </row>
    <row r="62849" spans="2:2">
      <c r="B62849" s="323"/>
    </row>
    <row r="62850" spans="2:2">
      <c r="B62850" s="323"/>
    </row>
    <row r="62851" spans="2:2">
      <c r="B62851" s="323"/>
    </row>
    <row r="62852" spans="2:2">
      <c r="B62852" s="323"/>
    </row>
    <row r="62853" spans="2:2">
      <c r="B62853" s="323"/>
    </row>
    <row r="62854" spans="2:2">
      <c r="B62854" s="323"/>
    </row>
    <row r="62855" spans="2:2">
      <c r="B62855" s="323"/>
    </row>
    <row r="62856" spans="2:2">
      <c r="B62856" s="323"/>
    </row>
    <row r="62857" spans="2:2">
      <c r="B62857" s="323"/>
    </row>
    <row r="62858" spans="2:2">
      <c r="B62858" s="323"/>
    </row>
    <row r="62859" spans="2:2">
      <c r="B62859" s="323"/>
    </row>
    <row r="62860" spans="2:2">
      <c r="B62860" s="323"/>
    </row>
    <row r="62861" spans="2:2">
      <c r="B62861" s="323"/>
    </row>
    <row r="62862" spans="2:2">
      <c r="B62862" s="323"/>
    </row>
    <row r="62863" spans="2:2">
      <c r="B62863" s="323"/>
    </row>
    <row r="62864" spans="2:2">
      <c r="B62864" s="323"/>
    </row>
    <row r="62865" spans="2:2">
      <c r="B62865" s="323"/>
    </row>
    <row r="62866" spans="2:2">
      <c r="B62866" s="323"/>
    </row>
    <row r="62867" spans="2:2">
      <c r="B62867" s="323"/>
    </row>
    <row r="62868" spans="2:2">
      <c r="B62868" s="323"/>
    </row>
    <row r="62869" spans="2:2">
      <c r="B62869" s="323"/>
    </row>
    <row r="62870" spans="2:2">
      <c r="B62870" s="323"/>
    </row>
    <row r="62871" spans="2:2">
      <c r="B62871" s="323"/>
    </row>
    <row r="62872" spans="2:2">
      <c r="B62872" s="323"/>
    </row>
    <row r="62873" spans="2:2">
      <c r="B62873" s="323"/>
    </row>
    <row r="62874" spans="2:2">
      <c r="B62874" s="323"/>
    </row>
    <row r="62875" spans="2:2">
      <c r="B62875" s="323"/>
    </row>
    <row r="62876" spans="2:2">
      <c r="B62876" s="323"/>
    </row>
    <row r="62877" spans="2:2">
      <c r="B62877" s="323"/>
    </row>
    <row r="62878" spans="2:2">
      <c r="B62878" s="323"/>
    </row>
    <row r="62879" spans="2:2">
      <c r="B62879" s="323"/>
    </row>
    <row r="62880" spans="2:2">
      <c r="B62880" s="323"/>
    </row>
    <row r="62881" spans="2:2">
      <c r="B62881" s="323"/>
    </row>
    <row r="62882" spans="2:2">
      <c r="B62882" s="323"/>
    </row>
    <row r="62883" spans="2:2">
      <c r="B62883" s="323"/>
    </row>
    <row r="62884" spans="2:2">
      <c r="B62884" s="323"/>
    </row>
    <row r="62885" spans="2:2">
      <c r="B62885" s="323"/>
    </row>
    <row r="62886" spans="2:2">
      <c r="B62886" s="323"/>
    </row>
    <row r="62887" spans="2:2">
      <c r="B62887" s="323"/>
    </row>
    <row r="62888" spans="2:2">
      <c r="B62888" s="323"/>
    </row>
    <row r="62889" spans="2:2">
      <c r="B62889" s="323"/>
    </row>
    <row r="62890" spans="2:2">
      <c r="B62890" s="323"/>
    </row>
    <row r="62891" spans="2:2">
      <c r="B62891" s="323"/>
    </row>
    <row r="62892" spans="2:2">
      <c r="B62892" s="323"/>
    </row>
    <row r="62893" spans="2:2">
      <c r="B62893" s="323"/>
    </row>
    <row r="62894" spans="2:2">
      <c r="B62894" s="323"/>
    </row>
    <row r="62895" spans="2:2">
      <c r="B62895" s="323"/>
    </row>
    <row r="62896" spans="2:2">
      <c r="B62896" s="323"/>
    </row>
    <row r="62897" spans="2:2">
      <c r="B62897" s="323"/>
    </row>
    <row r="62898" spans="2:2">
      <c r="B62898" s="323"/>
    </row>
    <row r="62899" spans="2:2">
      <c r="B62899" s="323"/>
    </row>
    <row r="62900" spans="2:2">
      <c r="B62900" s="323"/>
    </row>
    <row r="62901" spans="2:2">
      <c r="B62901" s="323"/>
    </row>
    <row r="62902" spans="2:2">
      <c r="B62902" s="323"/>
    </row>
    <row r="62903" spans="2:2">
      <c r="B62903" s="323"/>
    </row>
    <row r="62904" spans="2:2">
      <c r="B62904" s="323"/>
    </row>
    <row r="62905" spans="2:2">
      <c r="B62905" s="323"/>
    </row>
    <row r="62906" spans="2:2">
      <c r="B62906" s="323"/>
    </row>
    <row r="62907" spans="2:2">
      <c r="B62907" s="323"/>
    </row>
    <row r="62908" spans="2:2">
      <c r="B62908" s="323"/>
    </row>
    <row r="62909" spans="2:2">
      <c r="B62909" s="323"/>
    </row>
    <row r="62910" spans="2:2">
      <c r="B62910" s="323"/>
    </row>
    <row r="62911" spans="2:2">
      <c r="B62911" s="323"/>
    </row>
    <row r="62912" spans="2:2">
      <c r="B62912" s="323"/>
    </row>
    <row r="62913" spans="2:2">
      <c r="B62913" s="323"/>
    </row>
    <row r="62914" spans="2:2">
      <c r="B62914" s="323"/>
    </row>
    <row r="62915" spans="2:2">
      <c r="B62915" s="323"/>
    </row>
    <row r="62916" spans="2:2">
      <c r="B62916" s="323"/>
    </row>
    <row r="62917" spans="2:2">
      <c r="B62917" s="323"/>
    </row>
    <row r="62918" spans="2:2">
      <c r="B62918" s="323"/>
    </row>
    <row r="62919" spans="2:2">
      <c r="B62919" s="323"/>
    </row>
    <row r="62920" spans="2:2">
      <c r="B62920" s="323"/>
    </row>
    <row r="62921" spans="2:2">
      <c r="B62921" s="323"/>
    </row>
    <row r="62922" spans="2:2">
      <c r="B62922" s="323"/>
    </row>
    <row r="62923" spans="2:2">
      <c r="B62923" s="323"/>
    </row>
    <row r="62924" spans="2:2">
      <c r="B62924" s="323"/>
    </row>
    <row r="62925" spans="2:2">
      <c r="B62925" s="323"/>
    </row>
    <row r="62926" spans="2:2">
      <c r="B62926" s="323"/>
    </row>
    <row r="62927" spans="2:2">
      <c r="B62927" s="323"/>
    </row>
    <row r="62928" spans="2:2">
      <c r="B62928" s="323"/>
    </row>
    <row r="62929" spans="2:2">
      <c r="B62929" s="323"/>
    </row>
    <row r="62930" spans="2:2">
      <c r="B62930" s="323"/>
    </row>
    <row r="62931" spans="2:2">
      <c r="B62931" s="323"/>
    </row>
    <row r="62932" spans="2:2">
      <c r="B62932" s="323"/>
    </row>
    <row r="62933" spans="2:2">
      <c r="B62933" s="323"/>
    </row>
    <row r="62934" spans="2:2">
      <c r="B62934" s="323"/>
    </row>
    <row r="62935" spans="2:2">
      <c r="B62935" s="323"/>
    </row>
    <row r="62936" spans="2:2">
      <c r="B62936" s="323"/>
    </row>
    <row r="62937" spans="2:2">
      <c r="B62937" s="323"/>
    </row>
    <row r="62938" spans="2:2">
      <c r="B62938" s="323"/>
    </row>
    <row r="62939" spans="2:2">
      <c r="B62939" s="323"/>
    </row>
    <row r="62940" spans="2:2">
      <c r="B62940" s="323"/>
    </row>
    <row r="62941" spans="2:2">
      <c r="B62941" s="323"/>
    </row>
    <row r="62942" spans="2:2">
      <c r="B62942" s="323"/>
    </row>
    <row r="62943" spans="2:2">
      <c r="B62943" s="323"/>
    </row>
    <row r="62944" spans="2:2">
      <c r="B62944" s="323"/>
    </row>
    <row r="62945" spans="2:2">
      <c r="B62945" s="323"/>
    </row>
    <row r="62946" spans="2:2">
      <c r="B62946" s="323"/>
    </row>
    <row r="62947" spans="2:2">
      <c r="B62947" s="323"/>
    </row>
    <row r="62948" spans="2:2">
      <c r="B62948" s="323"/>
    </row>
    <row r="62949" spans="2:2">
      <c r="B62949" s="323"/>
    </row>
    <row r="62950" spans="2:2">
      <c r="B62950" s="323"/>
    </row>
    <row r="62951" spans="2:2">
      <c r="B62951" s="323"/>
    </row>
    <row r="62952" spans="2:2">
      <c r="B62952" s="323"/>
    </row>
    <row r="62953" spans="2:2">
      <c r="B62953" s="323"/>
    </row>
    <row r="62954" spans="2:2">
      <c r="B62954" s="323"/>
    </row>
    <row r="62955" spans="2:2">
      <c r="B62955" s="323"/>
    </row>
    <row r="62956" spans="2:2">
      <c r="B62956" s="323"/>
    </row>
    <row r="62957" spans="2:2">
      <c r="B62957" s="323"/>
    </row>
    <row r="62958" spans="2:2">
      <c r="B62958" s="323"/>
    </row>
    <row r="62959" spans="2:2">
      <c r="B62959" s="323"/>
    </row>
    <row r="62960" spans="2:2">
      <c r="B62960" s="323"/>
    </row>
    <row r="62961" spans="2:2">
      <c r="B62961" s="323"/>
    </row>
    <row r="62962" spans="2:2">
      <c r="B62962" s="323"/>
    </row>
    <row r="62963" spans="2:2">
      <c r="B62963" s="323"/>
    </row>
    <row r="62964" spans="2:2">
      <c r="B62964" s="323"/>
    </row>
    <row r="62965" spans="2:2">
      <c r="B62965" s="323"/>
    </row>
    <row r="62966" spans="2:2">
      <c r="B62966" s="323"/>
    </row>
    <row r="62967" spans="2:2">
      <c r="B62967" s="323"/>
    </row>
    <row r="62968" spans="2:2">
      <c r="B62968" s="323"/>
    </row>
    <row r="62969" spans="2:2">
      <c r="B62969" s="323"/>
    </row>
    <row r="62970" spans="2:2">
      <c r="B62970" s="323"/>
    </row>
    <row r="62971" spans="2:2">
      <c r="B62971" s="323"/>
    </row>
    <row r="62972" spans="2:2">
      <c r="B62972" s="323"/>
    </row>
    <row r="62973" spans="2:2">
      <c r="B62973" s="323"/>
    </row>
    <row r="62974" spans="2:2">
      <c r="B62974" s="323"/>
    </row>
    <row r="62975" spans="2:2">
      <c r="B62975" s="323"/>
    </row>
    <row r="62976" spans="2:2">
      <c r="B62976" s="323"/>
    </row>
    <row r="62977" spans="2:2">
      <c r="B62977" s="323"/>
    </row>
    <row r="62978" spans="2:2">
      <c r="B62978" s="323"/>
    </row>
    <row r="62979" spans="2:2">
      <c r="B62979" s="323"/>
    </row>
    <row r="62980" spans="2:2">
      <c r="B62980" s="323"/>
    </row>
    <row r="62981" spans="2:2">
      <c r="B62981" s="323"/>
    </row>
    <row r="62982" spans="2:2">
      <c r="B62982" s="323"/>
    </row>
    <row r="62983" spans="2:2">
      <c r="B62983" s="323"/>
    </row>
    <row r="62984" spans="2:2">
      <c r="B62984" s="323"/>
    </row>
    <row r="62985" spans="2:2">
      <c r="B62985" s="323"/>
    </row>
    <row r="62986" spans="2:2">
      <c r="B62986" s="323"/>
    </row>
    <row r="62987" spans="2:2">
      <c r="B62987" s="323"/>
    </row>
    <row r="62988" spans="2:2">
      <c r="B62988" s="323"/>
    </row>
    <row r="62989" spans="2:2">
      <c r="B62989" s="323"/>
    </row>
    <row r="62990" spans="2:2">
      <c r="B62990" s="323"/>
    </row>
    <row r="62991" spans="2:2">
      <c r="B62991" s="323"/>
    </row>
    <row r="62992" spans="2:2">
      <c r="B62992" s="323"/>
    </row>
    <row r="62993" spans="2:2">
      <c r="B62993" s="323"/>
    </row>
    <row r="62994" spans="2:2">
      <c r="B62994" s="323"/>
    </row>
    <row r="62995" spans="2:2">
      <c r="B62995" s="323"/>
    </row>
    <row r="62996" spans="2:2">
      <c r="B62996" s="323"/>
    </row>
    <row r="62997" spans="2:2">
      <c r="B62997" s="323"/>
    </row>
    <row r="62998" spans="2:2">
      <c r="B62998" s="323"/>
    </row>
    <row r="62999" spans="2:2">
      <c r="B62999" s="323"/>
    </row>
    <row r="63000" spans="2:2">
      <c r="B63000" s="323"/>
    </row>
    <row r="63001" spans="2:2">
      <c r="B63001" s="323"/>
    </row>
    <row r="63002" spans="2:2">
      <c r="B63002" s="323"/>
    </row>
    <row r="63003" spans="2:2">
      <c r="B63003" s="323"/>
    </row>
    <row r="63004" spans="2:2">
      <c r="B63004" s="323"/>
    </row>
    <row r="63005" spans="2:2">
      <c r="B63005" s="323"/>
    </row>
    <row r="63006" spans="2:2">
      <c r="B63006" s="323"/>
    </row>
    <row r="63007" spans="2:2">
      <c r="B63007" s="323"/>
    </row>
    <row r="63008" spans="2:2">
      <c r="B63008" s="323"/>
    </row>
    <row r="63009" spans="2:2">
      <c r="B63009" s="323"/>
    </row>
    <row r="63010" spans="2:2">
      <c r="B63010" s="323"/>
    </row>
    <row r="63011" spans="2:2">
      <c r="B63011" s="323"/>
    </row>
    <row r="63012" spans="2:2">
      <c r="B63012" s="323"/>
    </row>
    <row r="63013" spans="2:2">
      <c r="B63013" s="323"/>
    </row>
    <row r="63014" spans="2:2">
      <c r="B63014" s="323"/>
    </row>
    <row r="63015" spans="2:2">
      <c r="B63015" s="323"/>
    </row>
    <row r="63016" spans="2:2">
      <c r="B63016" s="323"/>
    </row>
    <row r="63017" spans="2:2">
      <c r="B63017" s="323"/>
    </row>
    <row r="63018" spans="2:2">
      <c r="B63018" s="323"/>
    </row>
    <row r="63019" spans="2:2">
      <c r="B63019" s="323"/>
    </row>
    <row r="63020" spans="2:2">
      <c r="B63020" s="323"/>
    </row>
    <row r="63021" spans="2:2">
      <c r="B63021" s="323"/>
    </row>
    <row r="63022" spans="2:2">
      <c r="B63022" s="323"/>
    </row>
    <row r="63023" spans="2:2">
      <c r="B63023" s="323"/>
    </row>
    <row r="63024" spans="2:2">
      <c r="B63024" s="323"/>
    </row>
    <row r="63025" spans="2:2">
      <c r="B63025" s="323"/>
    </row>
    <row r="63026" spans="2:2">
      <c r="B63026" s="323"/>
    </row>
    <row r="63027" spans="2:2">
      <c r="B63027" s="323"/>
    </row>
    <row r="63028" spans="2:2">
      <c r="B63028" s="323"/>
    </row>
    <row r="63029" spans="2:2">
      <c r="B63029" s="323"/>
    </row>
    <row r="63030" spans="2:2">
      <c r="B63030" s="323"/>
    </row>
    <row r="63031" spans="2:2">
      <c r="B63031" s="323"/>
    </row>
    <row r="63032" spans="2:2">
      <c r="B63032" s="323"/>
    </row>
    <row r="63033" spans="2:2">
      <c r="B63033" s="323"/>
    </row>
    <row r="63034" spans="2:2">
      <c r="B63034" s="323"/>
    </row>
    <row r="63035" spans="2:2">
      <c r="B63035" s="323"/>
    </row>
    <row r="63036" spans="2:2">
      <c r="B63036" s="323"/>
    </row>
    <row r="63037" spans="2:2">
      <c r="B63037" s="323"/>
    </row>
    <row r="63038" spans="2:2">
      <c r="B63038" s="323"/>
    </row>
    <row r="63039" spans="2:2">
      <c r="B63039" s="323"/>
    </row>
    <row r="63040" spans="2:2">
      <c r="B63040" s="323"/>
    </row>
    <row r="63041" spans="2:2">
      <c r="B63041" s="323"/>
    </row>
    <row r="63042" spans="2:2">
      <c r="B63042" s="323"/>
    </row>
    <row r="63043" spans="2:2">
      <c r="B63043" s="323"/>
    </row>
    <row r="63044" spans="2:2">
      <c r="B63044" s="323"/>
    </row>
    <row r="63045" spans="2:2">
      <c r="B63045" s="323"/>
    </row>
    <row r="63046" spans="2:2">
      <c r="B63046" s="323"/>
    </row>
    <row r="63047" spans="2:2">
      <c r="B63047" s="323"/>
    </row>
    <row r="63048" spans="2:2">
      <c r="B63048" s="323"/>
    </row>
    <row r="63049" spans="2:2">
      <c r="B63049" s="323"/>
    </row>
    <row r="63050" spans="2:2">
      <c r="B63050" s="323"/>
    </row>
    <row r="63051" spans="2:2">
      <c r="B63051" s="323"/>
    </row>
    <row r="63052" spans="2:2">
      <c r="B63052" s="323"/>
    </row>
    <row r="63053" spans="2:2">
      <c r="B63053" s="323"/>
    </row>
    <row r="63054" spans="2:2">
      <c r="B63054" s="323"/>
    </row>
    <row r="63055" spans="2:2">
      <c r="B63055" s="323"/>
    </row>
    <row r="63056" spans="2:2">
      <c r="B63056" s="323"/>
    </row>
    <row r="63057" spans="2:2">
      <c r="B63057" s="323"/>
    </row>
    <row r="63058" spans="2:2">
      <c r="B63058" s="323"/>
    </row>
    <row r="63059" spans="2:2">
      <c r="B63059" s="323"/>
    </row>
    <row r="63060" spans="2:2">
      <c r="B63060" s="323"/>
    </row>
    <row r="63061" spans="2:2">
      <c r="B63061" s="323"/>
    </row>
    <row r="63062" spans="2:2">
      <c r="B63062" s="323"/>
    </row>
    <row r="63063" spans="2:2">
      <c r="B63063" s="323"/>
    </row>
    <row r="63064" spans="2:2">
      <c r="B63064" s="323"/>
    </row>
    <row r="63065" spans="2:2">
      <c r="B63065" s="323"/>
    </row>
    <row r="63066" spans="2:2">
      <c r="B63066" s="323"/>
    </row>
    <row r="63067" spans="2:2">
      <c r="B63067" s="323"/>
    </row>
    <row r="63068" spans="2:2">
      <c r="B63068" s="323"/>
    </row>
    <row r="63069" spans="2:2">
      <c r="B63069" s="323"/>
    </row>
    <row r="63070" spans="2:2">
      <c r="B63070" s="323"/>
    </row>
    <row r="63071" spans="2:2">
      <c r="B63071" s="323"/>
    </row>
    <row r="63072" spans="2:2">
      <c r="B63072" s="323"/>
    </row>
    <row r="63073" spans="2:2">
      <c r="B63073" s="323"/>
    </row>
    <row r="63074" spans="2:2">
      <c r="B63074" s="323"/>
    </row>
    <row r="63075" spans="2:2">
      <c r="B63075" s="323"/>
    </row>
    <row r="63076" spans="2:2">
      <c r="B63076" s="323"/>
    </row>
    <row r="63077" spans="2:2">
      <c r="B63077" s="323"/>
    </row>
    <row r="63078" spans="2:2">
      <c r="B63078" s="323"/>
    </row>
    <row r="63079" spans="2:2">
      <c r="B63079" s="323"/>
    </row>
    <row r="63080" spans="2:2">
      <c r="B63080" s="323"/>
    </row>
    <row r="63081" spans="2:2">
      <c r="B63081" s="323"/>
    </row>
    <row r="63082" spans="2:2">
      <c r="B63082" s="323"/>
    </row>
    <row r="63083" spans="2:2">
      <c r="B63083" s="323"/>
    </row>
    <row r="63084" spans="2:2">
      <c r="B63084" s="323"/>
    </row>
    <row r="63085" spans="2:2">
      <c r="B63085" s="323"/>
    </row>
    <row r="63086" spans="2:2">
      <c r="B63086" s="323"/>
    </row>
    <row r="63087" spans="2:2">
      <c r="B63087" s="323"/>
    </row>
    <row r="63088" spans="2:2">
      <c r="B63088" s="323"/>
    </row>
    <row r="63089" spans="2:2">
      <c r="B63089" s="323"/>
    </row>
    <row r="63090" spans="2:2">
      <c r="B63090" s="323"/>
    </row>
    <row r="63091" spans="2:2">
      <c r="B63091" s="323"/>
    </row>
    <row r="63092" spans="2:2">
      <c r="B63092" s="323"/>
    </row>
    <row r="63093" spans="2:2">
      <c r="B63093" s="323"/>
    </row>
    <row r="63094" spans="2:2">
      <c r="B63094" s="323"/>
    </row>
    <row r="63095" spans="2:2">
      <c r="B63095" s="323"/>
    </row>
    <row r="63096" spans="2:2">
      <c r="B63096" s="323"/>
    </row>
    <row r="63097" spans="2:2">
      <c r="B63097" s="323"/>
    </row>
    <row r="63098" spans="2:2">
      <c r="B63098" s="323"/>
    </row>
    <row r="63099" spans="2:2">
      <c r="B63099" s="323"/>
    </row>
    <row r="63100" spans="2:2">
      <c r="B63100" s="323"/>
    </row>
    <row r="63101" spans="2:2">
      <c r="B63101" s="323"/>
    </row>
    <row r="63102" spans="2:2">
      <c r="B63102" s="323"/>
    </row>
    <row r="63103" spans="2:2">
      <c r="B63103" s="323"/>
    </row>
    <row r="63104" spans="2:2">
      <c r="B63104" s="323"/>
    </row>
    <row r="63105" spans="2:2">
      <c r="B63105" s="323"/>
    </row>
    <row r="63106" spans="2:2">
      <c r="B63106" s="323"/>
    </row>
    <row r="63107" spans="2:2">
      <c r="B63107" s="323"/>
    </row>
    <row r="63108" spans="2:2">
      <c r="B63108" s="323"/>
    </row>
    <row r="63109" spans="2:2">
      <c r="B63109" s="323"/>
    </row>
    <row r="63110" spans="2:2">
      <c r="B63110" s="323"/>
    </row>
    <row r="63111" spans="2:2">
      <c r="B63111" s="323"/>
    </row>
    <row r="63112" spans="2:2">
      <c r="B63112" s="323"/>
    </row>
    <row r="63113" spans="2:2">
      <c r="B63113" s="323"/>
    </row>
    <row r="63114" spans="2:2">
      <c r="B63114" s="323"/>
    </row>
    <row r="63115" spans="2:2">
      <c r="B63115" s="323"/>
    </row>
    <row r="63116" spans="2:2">
      <c r="B63116" s="323"/>
    </row>
    <row r="63117" spans="2:2">
      <c r="B63117" s="323"/>
    </row>
    <row r="63118" spans="2:2">
      <c r="B63118" s="323"/>
    </row>
    <row r="63119" spans="2:2">
      <c r="B63119" s="323"/>
    </row>
    <row r="63120" spans="2:2">
      <c r="B63120" s="323"/>
    </row>
    <row r="63121" spans="2:2">
      <c r="B63121" s="323"/>
    </row>
    <row r="63122" spans="2:2">
      <c r="B63122" s="323"/>
    </row>
    <row r="63123" spans="2:2">
      <c r="B63123" s="323"/>
    </row>
    <row r="63124" spans="2:2">
      <c r="B63124" s="323"/>
    </row>
    <row r="63125" spans="2:2">
      <c r="B63125" s="323"/>
    </row>
    <row r="63126" spans="2:2">
      <c r="B63126" s="323"/>
    </row>
    <row r="63127" spans="2:2">
      <c r="B63127" s="323"/>
    </row>
    <row r="63128" spans="2:2">
      <c r="B63128" s="323"/>
    </row>
    <row r="63129" spans="2:2">
      <c r="B63129" s="323"/>
    </row>
    <row r="63130" spans="2:2">
      <c r="B63130" s="323"/>
    </row>
    <row r="63131" spans="2:2">
      <c r="B63131" s="323"/>
    </row>
    <row r="63132" spans="2:2">
      <c r="B63132" s="323"/>
    </row>
    <row r="63133" spans="2:2">
      <c r="B63133" s="323"/>
    </row>
    <row r="63134" spans="2:2">
      <c r="B63134" s="323"/>
    </row>
    <row r="63135" spans="2:2">
      <c r="B63135" s="323"/>
    </row>
    <row r="63136" spans="2:2">
      <c r="B63136" s="323"/>
    </row>
    <row r="63137" spans="2:2">
      <c r="B63137" s="323"/>
    </row>
    <row r="63138" spans="2:2">
      <c r="B63138" s="323"/>
    </row>
    <row r="63139" spans="2:2">
      <c r="B63139" s="323"/>
    </row>
    <row r="63140" spans="2:2">
      <c r="B63140" s="323"/>
    </row>
    <row r="63141" spans="2:2">
      <c r="B63141" s="323"/>
    </row>
    <row r="63142" spans="2:2">
      <c r="B63142" s="323"/>
    </row>
    <row r="63143" spans="2:2">
      <c r="B63143" s="323"/>
    </row>
    <row r="63144" spans="2:2">
      <c r="B63144" s="323"/>
    </row>
    <row r="63145" spans="2:2">
      <c r="B63145" s="323"/>
    </row>
    <row r="63146" spans="2:2">
      <c r="B63146" s="323"/>
    </row>
    <row r="63147" spans="2:2">
      <c r="B63147" s="323"/>
    </row>
    <row r="63148" spans="2:2">
      <c r="B63148" s="323"/>
    </row>
    <row r="63149" spans="2:2">
      <c r="B63149" s="323"/>
    </row>
    <row r="63150" spans="2:2">
      <c r="B63150" s="323"/>
    </row>
    <row r="63151" spans="2:2">
      <c r="B63151" s="323"/>
    </row>
    <row r="63152" spans="2:2">
      <c r="B63152" s="323"/>
    </row>
    <row r="63153" spans="2:2">
      <c r="B63153" s="323"/>
    </row>
    <row r="63154" spans="2:2">
      <c r="B63154" s="323"/>
    </row>
    <row r="63155" spans="2:2">
      <c r="B63155" s="323"/>
    </row>
    <row r="63156" spans="2:2">
      <c r="B63156" s="323"/>
    </row>
    <row r="63157" spans="2:2">
      <c r="B63157" s="323"/>
    </row>
    <row r="63158" spans="2:2">
      <c r="B63158" s="323"/>
    </row>
    <row r="63159" spans="2:2">
      <c r="B63159" s="323"/>
    </row>
    <row r="63160" spans="2:2">
      <c r="B63160" s="323"/>
    </row>
    <row r="63161" spans="2:2">
      <c r="B63161" s="323"/>
    </row>
    <row r="63162" spans="2:2">
      <c r="B63162" s="323"/>
    </row>
    <row r="63163" spans="2:2">
      <c r="B63163" s="323"/>
    </row>
    <row r="63164" spans="2:2">
      <c r="B63164" s="323"/>
    </row>
    <row r="63165" spans="2:2">
      <c r="B63165" s="323"/>
    </row>
    <row r="63166" spans="2:2">
      <c r="B63166" s="323"/>
    </row>
    <row r="63167" spans="2:2">
      <c r="B63167" s="323"/>
    </row>
    <row r="63168" spans="2:2">
      <c r="B63168" s="323"/>
    </row>
    <row r="63169" spans="2:2">
      <c r="B63169" s="323"/>
    </row>
    <row r="63170" spans="2:2">
      <c r="B63170" s="323"/>
    </row>
    <row r="63171" spans="2:2">
      <c r="B63171" s="323"/>
    </row>
    <row r="63172" spans="2:2">
      <c r="B63172" s="323"/>
    </row>
    <row r="63173" spans="2:2">
      <c r="B63173" s="323"/>
    </row>
    <row r="63174" spans="2:2">
      <c r="B63174" s="323"/>
    </row>
    <row r="63175" spans="2:2">
      <c r="B63175" s="323"/>
    </row>
    <row r="63176" spans="2:2">
      <c r="B63176" s="323"/>
    </row>
    <row r="63177" spans="2:2">
      <c r="B63177" s="323"/>
    </row>
    <row r="63178" spans="2:2">
      <c r="B63178" s="323"/>
    </row>
    <row r="63179" spans="2:2">
      <c r="B63179" s="323"/>
    </row>
    <row r="63180" spans="2:2">
      <c r="B63180" s="323"/>
    </row>
    <row r="63181" spans="2:2">
      <c r="B63181" s="323"/>
    </row>
    <row r="63182" spans="2:2">
      <c r="B63182" s="323"/>
    </row>
    <row r="63183" spans="2:2">
      <c r="B63183" s="323"/>
    </row>
    <row r="63184" spans="2:2">
      <c r="B63184" s="323"/>
    </row>
    <row r="63185" spans="2:2">
      <c r="B63185" s="323"/>
    </row>
    <row r="63186" spans="2:2">
      <c r="B63186" s="323"/>
    </row>
    <row r="63187" spans="2:2">
      <c r="B63187" s="323"/>
    </row>
    <row r="63188" spans="2:2">
      <c r="B63188" s="323"/>
    </row>
    <row r="63189" spans="2:2">
      <c r="B63189" s="323"/>
    </row>
    <row r="63190" spans="2:2">
      <c r="B63190" s="323"/>
    </row>
    <row r="63191" spans="2:2">
      <c r="B63191" s="323"/>
    </row>
    <row r="63192" spans="2:2">
      <c r="B63192" s="323"/>
    </row>
    <row r="63193" spans="2:2">
      <c r="B63193" s="323"/>
    </row>
    <row r="63194" spans="2:2">
      <c r="B63194" s="323"/>
    </row>
    <row r="63195" spans="2:2">
      <c r="B63195" s="323"/>
    </row>
    <row r="63196" spans="2:2">
      <c r="B63196" s="323"/>
    </row>
    <row r="63197" spans="2:2">
      <c r="B63197" s="323"/>
    </row>
    <row r="63198" spans="2:2">
      <c r="B63198" s="323"/>
    </row>
    <row r="63199" spans="2:2">
      <c r="B63199" s="323"/>
    </row>
    <row r="63200" spans="2:2">
      <c r="B63200" s="323"/>
    </row>
    <row r="63201" spans="2:2">
      <c r="B63201" s="323"/>
    </row>
    <row r="63202" spans="2:2">
      <c r="B63202" s="323"/>
    </row>
    <row r="63203" spans="2:2">
      <c r="B63203" s="323"/>
    </row>
    <row r="63204" spans="2:2">
      <c r="B63204" s="323"/>
    </row>
    <row r="63205" spans="2:2">
      <c r="B63205" s="323"/>
    </row>
    <row r="63206" spans="2:2">
      <c r="B63206" s="323"/>
    </row>
    <row r="63207" spans="2:2">
      <c r="B63207" s="323"/>
    </row>
    <row r="63208" spans="2:2">
      <c r="B63208" s="323"/>
    </row>
    <row r="63209" spans="2:2">
      <c r="B63209" s="323"/>
    </row>
    <row r="63210" spans="2:2">
      <c r="B63210" s="323"/>
    </row>
    <row r="63211" spans="2:2">
      <c r="B63211" s="323"/>
    </row>
    <row r="63212" spans="2:2">
      <c r="B63212" s="323"/>
    </row>
    <row r="63213" spans="2:2">
      <c r="B63213" s="323"/>
    </row>
    <row r="63214" spans="2:2">
      <c r="B63214" s="323"/>
    </row>
    <row r="63215" spans="2:2">
      <c r="B63215" s="323"/>
    </row>
    <row r="63216" spans="2:2">
      <c r="B63216" s="323"/>
    </row>
    <row r="63217" spans="2:2">
      <c r="B63217" s="323"/>
    </row>
    <row r="63218" spans="2:2">
      <c r="B63218" s="323"/>
    </row>
    <row r="63219" spans="2:2">
      <c r="B63219" s="323"/>
    </row>
    <row r="63220" spans="2:2">
      <c r="B63220" s="323"/>
    </row>
    <row r="63221" spans="2:2">
      <c r="B63221" s="323"/>
    </row>
    <row r="63222" spans="2:2">
      <c r="B63222" s="323"/>
    </row>
    <row r="63223" spans="2:2">
      <c r="B63223" s="323"/>
    </row>
    <row r="63224" spans="2:2">
      <c r="B63224" s="323"/>
    </row>
    <row r="63225" spans="2:2">
      <c r="B63225" s="323"/>
    </row>
    <row r="63226" spans="2:2">
      <c r="B63226" s="323"/>
    </row>
    <row r="63227" spans="2:2">
      <c r="B63227" s="323"/>
    </row>
    <row r="63228" spans="2:2">
      <c r="B63228" s="323"/>
    </row>
    <row r="63229" spans="2:2">
      <c r="B63229" s="323"/>
    </row>
    <row r="63230" spans="2:2">
      <c r="B63230" s="323"/>
    </row>
    <row r="63231" spans="2:2">
      <c r="B63231" s="323"/>
    </row>
    <row r="63232" spans="2:2">
      <c r="B63232" s="323"/>
    </row>
    <row r="63233" spans="2:2">
      <c r="B63233" s="323"/>
    </row>
    <row r="63234" spans="2:2">
      <c r="B63234" s="323"/>
    </row>
    <row r="63235" spans="2:2">
      <c r="B63235" s="323"/>
    </row>
    <row r="63236" spans="2:2">
      <c r="B63236" s="323"/>
    </row>
    <row r="63237" spans="2:2">
      <c r="B63237" s="323"/>
    </row>
    <row r="63238" spans="2:2">
      <c r="B63238" s="323"/>
    </row>
    <row r="63239" spans="2:2">
      <c r="B63239" s="323"/>
    </row>
    <row r="63240" spans="2:2">
      <c r="B63240" s="323"/>
    </row>
    <row r="63241" spans="2:2">
      <c r="B63241" s="323"/>
    </row>
    <row r="63242" spans="2:2">
      <c r="B63242" s="323"/>
    </row>
    <row r="63243" spans="2:2">
      <c r="B63243" s="323"/>
    </row>
    <row r="63244" spans="2:2">
      <c r="B63244" s="323"/>
    </row>
    <row r="63245" spans="2:2">
      <c r="B63245" s="323"/>
    </row>
    <row r="63246" spans="2:2">
      <c r="B63246" s="323"/>
    </row>
    <row r="63247" spans="2:2">
      <c r="B63247" s="323"/>
    </row>
    <row r="63248" spans="2:2">
      <c r="B63248" s="323"/>
    </row>
    <row r="63249" spans="2:2">
      <c r="B63249" s="323"/>
    </row>
    <row r="63250" spans="2:2">
      <c r="B63250" s="323"/>
    </row>
    <row r="63251" spans="2:2">
      <c r="B63251" s="323"/>
    </row>
    <row r="63252" spans="2:2">
      <c r="B63252" s="323"/>
    </row>
    <row r="63253" spans="2:2">
      <c r="B63253" s="323"/>
    </row>
    <row r="63254" spans="2:2">
      <c r="B63254" s="323"/>
    </row>
    <row r="63255" spans="2:2">
      <c r="B63255" s="323"/>
    </row>
    <row r="63256" spans="2:2">
      <c r="B63256" s="323"/>
    </row>
    <row r="63257" spans="2:2">
      <c r="B63257" s="323"/>
    </row>
    <row r="63258" spans="2:2">
      <c r="B63258" s="323"/>
    </row>
    <row r="63259" spans="2:2">
      <c r="B63259" s="323"/>
    </row>
    <row r="63260" spans="2:2">
      <c r="B63260" s="323"/>
    </row>
    <row r="63261" spans="2:2">
      <c r="B63261" s="323"/>
    </row>
    <row r="63262" spans="2:2">
      <c r="B63262" s="323"/>
    </row>
    <row r="63263" spans="2:2">
      <c r="B63263" s="323"/>
    </row>
    <row r="63264" spans="2:2">
      <c r="B63264" s="323"/>
    </row>
    <row r="63265" spans="2:2">
      <c r="B63265" s="323"/>
    </row>
    <row r="63266" spans="2:2">
      <c r="B63266" s="323"/>
    </row>
    <row r="63267" spans="2:2">
      <c r="B63267" s="323"/>
    </row>
    <row r="63268" spans="2:2">
      <c r="B63268" s="323"/>
    </row>
    <row r="63269" spans="2:2">
      <c r="B63269" s="323"/>
    </row>
    <row r="63270" spans="2:2">
      <c r="B63270" s="323"/>
    </row>
    <row r="63271" spans="2:2">
      <c r="B63271" s="323"/>
    </row>
    <row r="63272" spans="2:2">
      <c r="B63272" s="323"/>
    </row>
    <row r="63273" spans="2:2">
      <c r="B63273" s="323"/>
    </row>
    <row r="63274" spans="2:2">
      <c r="B63274" s="323"/>
    </row>
    <row r="63275" spans="2:2">
      <c r="B63275" s="323"/>
    </row>
    <row r="63276" spans="2:2">
      <c r="B63276" s="323"/>
    </row>
    <row r="63277" spans="2:2">
      <c r="B63277" s="323"/>
    </row>
    <row r="63278" spans="2:2">
      <c r="B63278" s="323"/>
    </row>
    <row r="63279" spans="2:2">
      <c r="B63279" s="323"/>
    </row>
    <row r="63280" spans="2:2">
      <c r="B63280" s="323"/>
    </row>
    <row r="63281" spans="2:2">
      <c r="B63281" s="323"/>
    </row>
    <row r="63282" spans="2:2">
      <c r="B63282" s="323"/>
    </row>
    <row r="63283" spans="2:2">
      <c r="B63283" s="323"/>
    </row>
    <row r="63284" spans="2:2">
      <c r="B63284" s="323"/>
    </row>
    <row r="63285" spans="2:2">
      <c r="B63285" s="323"/>
    </row>
    <row r="63286" spans="2:2">
      <c r="B63286" s="323"/>
    </row>
    <row r="63287" spans="2:2">
      <c r="B63287" s="323"/>
    </row>
    <row r="63288" spans="2:2">
      <c r="B63288" s="323"/>
    </row>
    <row r="63289" spans="2:2">
      <c r="B63289" s="323"/>
    </row>
    <row r="63290" spans="2:2">
      <c r="B63290" s="323"/>
    </row>
    <row r="63291" spans="2:2">
      <c r="B63291" s="323"/>
    </row>
    <row r="63292" spans="2:2">
      <c r="B63292" s="323"/>
    </row>
    <row r="63293" spans="2:2">
      <c r="B63293" s="323"/>
    </row>
    <row r="63294" spans="2:2">
      <c r="B63294" s="323"/>
    </row>
    <row r="63295" spans="2:2">
      <c r="B63295" s="323"/>
    </row>
    <row r="63296" spans="2:2">
      <c r="B63296" s="323"/>
    </row>
    <row r="63297" spans="2:2">
      <c r="B63297" s="323"/>
    </row>
    <row r="63298" spans="2:2">
      <c r="B63298" s="323"/>
    </row>
    <row r="63299" spans="2:2">
      <c r="B63299" s="323"/>
    </row>
    <row r="63300" spans="2:2">
      <c r="B63300" s="323"/>
    </row>
    <row r="63301" spans="2:2">
      <c r="B63301" s="323"/>
    </row>
    <row r="63302" spans="2:2">
      <c r="B63302" s="323"/>
    </row>
    <row r="63303" spans="2:2">
      <c r="B63303" s="323"/>
    </row>
    <row r="63304" spans="2:2">
      <c r="B63304" s="323"/>
    </row>
    <row r="63305" spans="2:2">
      <c r="B63305" s="323"/>
    </row>
    <row r="63306" spans="2:2">
      <c r="B63306" s="323"/>
    </row>
    <row r="63307" spans="2:2">
      <c r="B63307" s="323"/>
    </row>
    <row r="63308" spans="2:2">
      <c r="B63308" s="323"/>
    </row>
    <row r="63309" spans="2:2">
      <c r="B63309" s="323"/>
    </row>
    <row r="63310" spans="2:2">
      <c r="B63310" s="323"/>
    </row>
    <row r="63311" spans="2:2">
      <c r="B63311" s="323"/>
    </row>
    <row r="63312" spans="2:2">
      <c r="B63312" s="323"/>
    </row>
    <row r="63313" spans="2:2">
      <c r="B63313" s="323"/>
    </row>
    <row r="63314" spans="2:2">
      <c r="B63314" s="323"/>
    </row>
    <row r="63315" spans="2:2">
      <c r="B63315" s="323"/>
    </row>
    <row r="63316" spans="2:2">
      <c r="B63316" s="323"/>
    </row>
    <row r="63317" spans="2:2">
      <c r="B63317" s="323"/>
    </row>
    <row r="63318" spans="2:2">
      <c r="B63318" s="323"/>
    </row>
    <row r="63319" spans="2:2">
      <c r="B63319" s="323"/>
    </row>
    <row r="63320" spans="2:2">
      <c r="B63320" s="323"/>
    </row>
    <row r="63321" spans="2:2">
      <c r="B63321" s="323"/>
    </row>
    <row r="63322" spans="2:2">
      <c r="B63322" s="323"/>
    </row>
    <row r="63323" spans="2:2">
      <c r="B63323" s="323"/>
    </row>
    <row r="63324" spans="2:2">
      <c r="B63324" s="323"/>
    </row>
    <row r="63325" spans="2:2">
      <c r="B63325" s="323"/>
    </row>
    <row r="63326" spans="2:2">
      <c r="B63326" s="323"/>
    </row>
    <row r="63327" spans="2:2">
      <c r="B63327" s="323"/>
    </row>
    <row r="63328" spans="2:2">
      <c r="B63328" s="323"/>
    </row>
    <row r="63329" spans="2:2">
      <c r="B63329" s="323"/>
    </row>
    <row r="63330" spans="2:2">
      <c r="B63330" s="323"/>
    </row>
    <row r="63331" spans="2:2">
      <c r="B63331" s="323"/>
    </row>
    <row r="63332" spans="2:2">
      <c r="B63332" s="323"/>
    </row>
    <row r="63333" spans="2:2">
      <c r="B63333" s="323"/>
    </row>
    <row r="63334" spans="2:2">
      <c r="B63334" s="323"/>
    </row>
    <row r="63335" spans="2:2">
      <c r="B63335" s="323"/>
    </row>
    <row r="63336" spans="2:2">
      <c r="B63336" s="323"/>
    </row>
    <row r="63337" spans="2:2">
      <c r="B63337" s="323"/>
    </row>
    <row r="63338" spans="2:2">
      <c r="B63338" s="323"/>
    </row>
    <row r="63339" spans="2:2">
      <c r="B63339" s="323"/>
    </row>
    <row r="63340" spans="2:2">
      <c r="B63340" s="323"/>
    </row>
    <row r="63341" spans="2:2">
      <c r="B63341" s="323"/>
    </row>
    <row r="63342" spans="2:2">
      <c r="B63342" s="323"/>
    </row>
    <row r="63343" spans="2:2">
      <c r="B63343" s="323"/>
    </row>
    <row r="63344" spans="2:2">
      <c r="B63344" s="323"/>
    </row>
    <row r="63345" spans="2:2">
      <c r="B63345" s="323"/>
    </row>
    <row r="63346" spans="2:2">
      <c r="B63346" s="323"/>
    </row>
    <row r="63347" spans="2:2">
      <c r="B63347" s="323"/>
    </row>
    <row r="63348" spans="2:2">
      <c r="B63348" s="323"/>
    </row>
    <row r="63349" spans="2:2">
      <c r="B63349" s="323"/>
    </row>
    <row r="63350" spans="2:2">
      <c r="B63350" s="323"/>
    </row>
    <row r="63351" spans="2:2">
      <c r="B63351" s="323"/>
    </row>
    <row r="63352" spans="2:2">
      <c r="B63352" s="323"/>
    </row>
    <row r="63353" spans="2:2">
      <c r="B63353" s="323"/>
    </row>
    <row r="63354" spans="2:2">
      <c r="B63354" s="323"/>
    </row>
    <row r="63355" spans="2:2">
      <c r="B63355" s="323"/>
    </row>
    <row r="63356" spans="2:2">
      <c r="B63356" s="323"/>
    </row>
    <row r="63357" spans="2:2">
      <c r="B63357" s="323"/>
    </row>
    <row r="63358" spans="2:2">
      <c r="B63358" s="323"/>
    </row>
    <row r="63359" spans="2:2">
      <c r="B63359" s="323"/>
    </row>
    <row r="63360" spans="2:2">
      <c r="B63360" s="323"/>
    </row>
    <row r="63361" spans="2:2">
      <c r="B63361" s="323"/>
    </row>
    <row r="63362" spans="2:2">
      <c r="B63362" s="323"/>
    </row>
    <row r="63363" spans="2:2">
      <c r="B63363" s="323"/>
    </row>
    <row r="63364" spans="2:2">
      <c r="B63364" s="323"/>
    </row>
    <row r="63365" spans="2:2">
      <c r="B63365" s="323"/>
    </row>
    <row r="63366" spans="2:2">
      <c r="B63366" s="323"/>
    </row>
    <row r="63367" spans="2:2">
      <c r="B63367" s="323"/>
    </row>
    <row r="63368" spans="2:2">
      <c r="B63368" s="323"/>
    </row>
    <row r="63369" spans="2:2">
      <c r="B63369" s="323"/>
    </row>
    <row r="63370" spans="2:2">
      <c r="B63370" s="323"/>
    </row>
    <row r="63371" spans="2:2">
      <c r="B63371" s="323"/>
    </row>
    <row r="63372" spans="2:2">
      <c r="B63372" s="323"/>
    </row>
    <row r="63373" spans="2:2">
      <c r="B63373" s="323"/>
    </row>
    <row r="63374" spans="2:2">
      <c r="B63374" s="323"/>
    </row>
    <row r="63375" spans="2:2">
      <c r="B63375" s="323"/>
    </row>
    <row r="63376" spans="2:2">
      <c r="B63376" s="323"/>
    </row>
    <row r="63377" spans="2:2">
      <c r="B63377" s="323"/>
    </row>
    <row r="63378" spans="2:2">
      <c r="B63378" s="323"/>
    </row>
    <row r="63379" spans="2:2">
      <c r="B63379" s="323"/>
    </row>
    <row r="63380" spans="2:2">
      <c r="B63380" s="323"/>
    </row>
    <row r="63381" spans="2:2">
      <c r="B63381" s="323"/>
    </row>
    <row r="63382" spans="2:2">
      <c r="B63382" s="323"/>
    </row>
    <row r="63383" spans="2:2">
      <c r="B63383" s="323"/>
    </row>
    <row r="63384" spans="2:2">
      <c r="B63384" s="323"/>
    </row>
    <row r="63385" spans="2:2">
      <c r="B63385" s="323"/>
    </row>
    <row r="63386" spans="2:2">
      <c r="B63386" s="323"/>
    </row>
    <row r="63387" spans="2:2">
      <c r="B63387" s="323"/>
    </row>
    <row r="63388" spans="2:2">
      <c r="B63388" s="323"/>
    </row>
    <row r="63389" spans="2:2">
      <c r="B63389" s="323"/>
    </row>
    <row r="63390" spans="2:2">
      <c r="B63390" s="323"/>
    </row>
    <row r="63391" spans="2:2">
      <c r="B63391" s="323"/>
    </row>
    <row r="63392" spans="2:2">
      <c r="B63392" s="323"/>
    </row>
    <row r="63393" spans="2:2">
      <c r="B63393" s="323"/>
    </row>
    <row r="63394" spans="2:2">
      <c r="B63394" s="323"/>
    </row>
    <row r="63395" spans="2:2">
      <c r="B63395" s="323"/>
    </row>
    <row r="63396" spans="2:2">
      <c r="B63396" s="323"/>
    </row>
    <row r="63397" spans="2:2">
      <c r="B63397" s="323"/>
    </row>
    <row r="63398" spans="2:2">
      <c r="B63398" s="323"/>
    </row>
    <row r="63399" spans="2:2">
      <c r="B63399" s="323"/>
    </row>
    <row r="63400" spans="2:2">
      <c r="B63400" s="323"/>
    </row>
    <row r="63401" spans="2:2">
      <c r="B63401" s="323"/>
    </row>
    <row r="63402" spans="2:2">
      <c r="B63402" s="323"/>
    </row>
    <row r="63403" spans="2:2">
      <c r="B63403" s="323"/>
    </row>
    <row r="63404" spans="2:2">
      <c r="B63404" s="323"/>
    </row>
    <row r="63405" spans="2:2">
      <c r="B63405" s="323"/>
    </row>
    <row r="63406" spans="2:2">
      <c r="B63406" s="323"/>
    </row>
    <row r="63407" spans="2:2">
      <c r="B63407" s="323"/>
    </row>
    <row r="63408" spans="2:2">
      <c r="B63408" s="323"/>
    </row>
    <row r="63409" spans="2:2">
      <c r="B63409" s="323"/>
    </row>
    <row r="63410" spans="2:2">
      <c r="B63410" s="323"/>
    </row>
    <row r="63411" spans="2:2">
      <c r="B63411" s="323"/>
    </row>
    <row r="63412" spans="2:2">
      <c r="B63412" s="323"/>
    </row>
    <row r="63413" spans="2:2">
      <c r="B63413" s="323"/>
    </row>
    <row r="63414" spans="2:2">
      <c r="B63414" s="323"/>
    </row>
    <row r="63415" spans="2:2">
      <c r="B63415" s="323"/>
    </row>
    <row r="63416" spans="2:2">
      <c r="B63416" s="323"/>
    </row>
    <row r="63417" spans="2:2">
      <c r="B63417" s="323"/>
    </row>
    <row r="63418" spans="2:2">
      <c r="B63418" s="323"/>
    </row>
    <row r="63419" spans="2:2">
      <c r="B63419" s="323"/>
    </row>
    <row r="63420" spans="2:2">
      <c r="B63420" s="323"/>
    </row>
    <row r="63421" spans="2:2">
      <c r="B63421" s="323"/>
    </row>
    <row r="63422" spans="2:2">
      <c r="B63422" s="323"/>
    </row>
    <row r="63423" spans="2:2">
      <c r="B63423" s="323"/>
    </row>
    <row r="63424" spans="2:2">
      <c r="B63424" s="323"/>
    </row>
    <row r="63425" spans="2:2">
      <c r="B63425" s="323"/>
    </row>
    <row r="63426" spans="2:2">
      <c r="B63426" s="323"/>
    </row>
    <row r="63427" spans="2:2">
      <c r="B63427" s="323"/>
    </row>
    <row r="63428" spans="2:2">
      <c r="B63428" s="323"/>
    </row>
    <row r="63429" spans="2:2">
      <c r="B63429" s="323"/>
    </row>
    <row r="63430" spans="2:2">
      <c r="B63430" s="323"/>
    </row>
    <row r="63431" spans="2:2">
      <c r="B63431" s="323"/>
    </row>
    <row r="63432" spans="2:2">
      <c r="B63432" s="323"/>
    </row>
    <row r="63433" spans="2:2">
      <c r="B63433" s="323"/>
    </row>
    <row r="63434" spans="2:2">
      <c r="B63434" s="323"/>
    </row>
    <row r="63435" spans="2:2">
      <c r="B63435" s="323"/>
    </row>
    <row r="63436" spans="2:2">
      <c r="B63436" s="323"/>
    </row>
    <row r="63437" spans="2:2">
      <c r="B63437" s="323"/>
    </row>
    <row r="63438" spans="2:2">
      <c r="B63438" s="323"/>
    </row>
    <row r="63439" spans="2:2">
      <c r="B63439" s="323"/>
    </row>
    <row r="63440" spans="2:2">
      <c r="B63440" s="323"/>
    </row>
    <row r="63441" spans="2:2">
      <c r="B63441" s="323"/>
    </row>
    <row r="63442" spans="2:2">
      <c r="B63442" s="323"/>
    </row>
    <row r="63443" spans="2:2">
      <c r="B63443" s="323"/>
    </row>
    <row r="63444" spans="2:2">
      <c r="B63444" s="323"/>
    </row>
    <row r="63445" spans="2:2">
      <c r="B63445" s="323"/>
    </row>
    <row r="63446" spans="2:2">
      <c r="B63446" s="323"/>
    </row>
    <row r="63447" spans="2:2">
      <c r="B63447" s="323"/>
    </row>
    <row r="63448" spans="2:2">
      <c r="B63448" s="323"/>
    </row>
    <row r="63449" spans="2:2">
      <c r="B63449" s="323"/>
    </row>
    <row r="63450" spans="2:2">
      <c r="B63450" s="323"/>
    </row>
    <row r="63451" spans="2:2">
      <c r="B63451" s="323"/>
    </row>
    <row r="63452" spans="2:2">
      <c r="B63452" s="323"/>
    </row>
    <row r="63453" spans="2:2">
      <c r="B63453" s="323"/>
    </row>
    <row r="63454" spans="2:2">
      <c r="B63454" s="323"/>
    </row>
    <row r="63455" spans="2:2">
      <c r="B63455" s="323"/>
    </row>
    <row r="63456" spans="2:2">
      <c r="B63456" s="323"/>
    </row>
    <row r="63457" spans="2:2">
      <c r="B63457" s="323"/>
    </row>
    <row r="63458" spans="2:2">
      <c r="B63458" s="323"/>
    </row>
    <row r="63459" spans="2:2">
      <c r="B63459" s="323"/>
    </row>
    <row r="63460" spans="2:2">
      <c r="B63460" s="323"/>
    </row>
    <row r="63461" spans="2:2">
      <c r="B63461" s="323"/>
    </row>
    <row r="63462" spans="2:2">
      <c r="B63462" s="323"/>
    </row>
    <row r="63463" spans="2:2">
      <c r="B63463" s="323"/>
    </row>
    <row r="63464" spans="2:2">
      <c r="B63464" s="323"/>
    </row>
    <row r="63465" spans="2:2">
      <c r="B63465" s="323"/>
    </row>
    <row r="63466" spans="2:2">
      <c r="B63466" s="323"/>
    </row>
    <row r="63467" spans="2:2">
      <c r="B63467" s="323"/>
    </row>
    <row r="63468" spans="2:2">
      <c r="B63468" s="323"/>
    </row>
    <row r="63469" spans="2:2">
      <c r="B63469" s="323"/>
    </row>
    <row r="63470" spans="2:2">
      <c r="B63470" s="323"/>
    </row>
    <row r="63471" spans="2:2">
      <c r="B63471" s="323"/>
    </row>
    <row r="63472" spans="2:2">
      <c r="B63472" s="323"/>
    </row>
    <row r="63473" spans="2:2">
      <c r="B63473" s="323"/>
    </row>
    <row r="63474" spans="2:2">
      <c r="B63474" s="323"/>
    </row>
    <row r="63475" spans="2:2">
      <c r="B63475" s="323"/>
    </row>
    <row r="63476" spans="2:2">
      <c r="B63476" s="323"/>
    </row>
    <row r="63477" spans="2:2">
      <c r="B63477" s="323"/>
    </row>
    <row r="63478" spans="2:2">
      <c r="B63478" s="323"/>
    </row>
    <row r="63479" spans="2:2">
      <c r="B63479" s="323"/>
    </row>
    <row r="63480" spans="2:2">
      <c r="B63480" s="323"/>
    </row>
    <row r="63481" spans="2:2">
      <c r="B63481" s="323"/>
    </row>
    <row r="63482" spans="2:2">
      <c r="B63482" s="323"/>
    </row>
    <row r="63483" spans="2:2">
      <c r="B63483" s="323"/>
    </row>
    <row r="63484" spans="2:2">
      <c r="B63484" s="323"/>
    </row>
    <row r="63485" spans="2:2">
      <c r="B63485" s="323"/>
    </row>
    <row r="63486" spans="2:2">
      <c r="B63486" s="323"/>
    </row>
    <row r="63487" spans="2:2">
      <c r="B63487" s="323"/>
    </row>
    <row r="63488" spans="2:2">
      <c r="B63488" s="323"/>
    </row>
    <row r="63489" spans="2:2">
      <c r="B63489" s="323"/>
    </row>
    <row r="63490" spans="2:2">
      <c r="B63490" s="323"/>
    </row>
    <row r="63491" spans="2:2">
      <c r="B63491" s="323"/>
    </row>
    <row r="63492" spans="2:2">
      <c r="B63492" s="323"/>
    </row>
    <row r="63493" spans="2:2">
      <c r="B63493" s="323"/>
    </row>
    <row r="63494" spans="2:2">
      <c r="B63494" s="323"/>
    </row>
    <row r="63495" spans="2:2">
      <c r="B63495" s="323"/>
    </row>
    <row r="63496" spans="2:2">
      <c r="B63496" s="323"/>
    </row>
    <row r="63497" spans="2:2">
      <c r="B63497" s="323"/>
    </row>
    <row r="63498" spans="2:2">
      <c r="B63498" s="323"/>
    </row>
    <row r="63499" spans="2:2">
      <c r="B63499" s="323"/>
    </row>
    <row r="63500" spans="2:2">
      <c r="B63500" s="323"/>
    </row>
    <row r="63501" spans="2:2">
      <c r="B63501" s="323"/>
    </row>
    <row r="63502" spans="2:2">
      <c r="B63502" s="323"/>
    </row>
    <row r="63503" spans="2:2">
      <c r="B63503" s="323"/>
    </row>
    <row r="63504" spans="2:2">
      <c r="B63504" s="323"/>
    </row>
    <row r="63505" spans="2:2">
      <c r="B63505" s="323"/>
    </row>
    <row r="63506" spans="2:2">
      <c r="B63506" s="323"/>
    </row>
    <row r="63507" spans="2:2">
      <c r="B63507" s="323"/>
    </row>
    <row r="63508" spans="2:2">
      <c r="B63508" s="323"/>
    </row>
    <row r="63509" spans="2:2">
      <c r="B63509" s="323"/>
    </row>
    <row r="63510" spans="2:2">
      <c r="B63510" s="323"/>
    </row>
    <row r="63511" spans="2:2">
      <c r="B63511" s="323"/>
    </row>
    <row r="63512" spans="2:2">
      <c r="B63512" s="323"/>
    </row>
    <row r="63513" spans="2:2">
      <c r="B63513" s="323"/>
    </row>
    <row r="63514" spans="2:2">
      <c r="B63514" s="323"/>
    </row>
    <row r="63515" spans="2:2">
      <c r="B63515" s="323"/>
    </row>
    <row r="63516" spans="2:2">
      <c r="B63516" s="323"/>
    </row>
    <row r="63517" spans="2:2">
      <c r="B63517" s="323"/>
    </row>
    <row r="63518" spans="2:2">
      <c r="B63518" s="323"/>
    </row>
    <row r="63519" spans="2:2">
      <c r="B63519" s="323"/>
    </row>
    <row r="63520" spans="2:2">
      <c r="B63520" s="323"/>
    </row>
    <row r="63521" spans="2:2">
      <c r="B63521" s="323"/>
    </row>
    <row r="63522" spans="2:2">
      <c r="B63522" s="323"/>
    </row>
    <row r="63523" spans="2:2">
      <c r="B63523" s="323"/>
    </row>
    <row r="63524" spans="2:2">
      <c r="B63524" s="323"/>
    </row>
    <row r="63525" spans="2:2">
      <c r="B63525" s="323"/>
    </row>
    <row r="63526" spans="2:2">
      <c r="B63526" s="323"/>
    </row>
    <row r="63527" spans="2:2">
      <c r="B63527" s="323"/>
    </row>
    <row r="63528" spans="2:2">
      <c r="B63528" s="323"/>
    </row>
    <row r="63529" spans="2:2">
      <c r="B63529" s="323"/>
    </row>
    <row r="63530" spans="2:2">
      <c r="B63530" s="323"/>
    </row>
    <row r="63531" spans="2:2">
      <c r="B63531" s="323"/>
    </row>
    <row r="63532" spans="2:2">
      <c r="B63532" s="323"/>
    </row>
    <row r="63533" spans="2:2">
      <c r="B63533" s="323"/>
    </row>
    <row r="63534" spans="2:2">
      <c r="B63534" s="323"/>
    </row>
    <row r="63535" spans="2:2">
      <c r="B63535" s="323"/>
    </row>
    <row r="63536" spans="2:2">
      <c r="B63536" s="323"/>
    </row>
    <row r="63537" spans="2:2">
      <c r="B63537" s="323"/>
    </row>
    <row r="63538" spans="2:2">
      <c r="B63538" s="323"/>
    </row>
    <row r="63539" spans="2:2">
      <c r="B63539" s="323"/>
    </row>
    <row r="63540" spans="2:2">
      <c r="B63540" s="323"/>
    </row>
    <row r="63541" spans="2:2">
      <c r="B63541" s="323"/>
    </row>
    <row r="63542" spans="2:2">
      <c r="B63542" s="323"/>
    </row>
    <row r="63543" spans="2:2">
      <c r="B63543" s="323"/>
    </row>
    <row r="63544" spans="2:2">
      <c r="B63544" s="323"/>
    </row>
    <row r="63545" spans="2:2">
      <c r="B63545" s="323"/>
    </row>
    <row r="63546" spans="2:2">
      <c r="B63546" s="323"/>
    </row>
    <row r="63547" spans="2:2">
      <c r="B63547" s="323"/>
    </row>
    <row r="63548" spans="2:2">
      <c r="B63548" s="323"/>
    </row>
    <row r="63549" spans="2:2">
      <c r="B63549" s="323"/>
    </row>
    <row r="63550" spans="2:2">
      <c r="B63550" s="323"/>
    </row>
    <row r="63551" spans="2:2">
      <c r="B63551" s="323"/>
    </row>
    <row r="63552" spans="2:2">
      <c r="B63552" s="323"/>
    </row>
    <row r="63553" spans="2:2">
      <c r="B63553" s="323"/>
    </row>
    <row r="63554" spans="2:2">
      <c r="B63554" s="323"/>
    </row>
    <row r="63555" spans="2:2">
      <c r="B63555" s="323"/>
    </row>
    <row r="63556" spans="2:2">
      <c r="B63556" s="323"/>
    </row>
    <row r="63557" spans="2:2">
      <c r="B63557" s="323"/>
    </row>
    <row r="63558" spans="2:2">
      <c r="B63558" s="323"/>
    </row>
    <row r="63559" spans="2:2">
      <c r="B63559" s="323"/>
    </row>
    <row r="63560" spans="2:2">
      <c r="B63560" s="323"/>
    </row>
    <row r="63561" spans="2:2">
      <c r="B63561" s="323"/>
    </row>
    <row r="63562" spans="2:2">
      <c r="B63562" s="323"/>
    </row>
    <row r="63563" spans="2:2">
      <c r="B63563" s="323"/>
    </row>
    <row r="63564" spans="2:2">
      <c r="B63564" s="323"/>
    </row>
    <row r="63565" spans="2:2">
      <c r="B63565" s="323"/>
    </row>
    <row r="63566" spans="2:2">
      <c r="B63566" s="323"/>
    </row>
    <row r="63567" spans="2:2">
      <c r="B63567" s="323"/>
    </row>
    <row r="63568" spans="2:2">
      <c r="B63568" s="323"/>
    </row>
    <row r="63569" spans="2:2">
      <c r="B63569" s="323"/>
    </row>
    <row r="63570" spans="2:2">
      <c r="B63570" s="323"/>
    </row>
    <row r="63571" spans="2:2">
      <c r="B63571" s="323"/>
    </row>
    <row r="63572" spans="2:2">
      <c r="B63572" s="323"/>
    </row>
    <row r="63573" spans="2:2">
      <c r="B63573" s="323"/>
    </row>
    <row r="63574" spans="2:2">
      <c r="B63574" s="323"/>
    </row>
    <row r="63575" spans="2:2">
      <c r="B63575" s="323"/>
    </row>
    <row r="63576" spans="2:2">
      <c r="B63576" s="323"/>
    </row>
    <row r="63577" spans="2:2">
      <c r="B63577" s="323"/>
    </row>
    <row r="63578" spans="2:2">
      <c r="B63578" s="323"/>
    </row>
    <row r="63579" spans="2:2">
      <c r="B63579" s="323"/>
    </row>
    <row r="63580" spans="2:2">
      <c r="B63580" s="323"/>
    </row>
    <row r="63581" spans="2:2">
      <c r="B63581" s="323"/>
    </row>
    <row r="63582" spans="2:2">
      <c r="B63582" s="323"/>
    </row>
    <row r="63583" spans="2:2">
      <c r="B63583" s="323"/>
    </row>
    <row r="63584" spans="2:2">
      <c r="B63584" s="323"/>
    </row>
    <row r="63585" spans="2:2">
      <c r="B63585" s="323"/>
    </row>
    <row r="63586" spans="2:2">
      <c r="B63586" s="323"/>
    </row>
    <row r="63587" spans="2:2">
      <c r="B63587" s="323"/>
    </row>
    <row r="63588" spans="2:2">
      <c r="B63588" s="323"/>
    </row>
    <row r="63589" spans="2:2">
      <c r="B63589" s="323"/>
    </row>
    <row r="63590" spans="2:2">
      <c r="B63590" s="323"/>
    </row>
    <row r="63591" spans="2:2">
      <c r="B63591" s="323"/>
    </row>
    <row r="63592" spans="2:2">
      <c r="B63592" s="323"/>
    </row>
    <row r="63593" spans="2:2">
      <c r="B63593" s="323"/>
    </row>
    <row r="63594" spans="2:2">
      <c r="B63594" s="323"/>
    </row>
    <row r="63595" spans="2:2">
      <c r="B63595" s="323"/>
    </row>
    <row r="63596" spans="2:2">
      <c r="B63596" s="323"/>
    </row>
    <row r="63597" spans="2:2">
      <c r="B63597" s="323"/>
    </row>
    <row r="63598" spans="2:2">
      <c r="B63598" s="323"/>
    </row>
    <row r="63599" spans="2:2">
      <c r="B63599" s="323"/>
    </row>
    <row r="63600" spans="2:2">
      <c r="B63600" s="323"/>
    </row>
    <row r="63601" spans="2:2">
      <c r="B63601" s="323"/>
    </row>
    <row r="63602" spans="2:2">
      <c r="B63602" s="323"/>
    </row>
    <row r="63603" spans="2:2">
      <c r="B63603" s="323"/>
    </row>
    <row r="63604" spans="2:2">
      <c r="B63604" s="323"/>
    </row>
    <row r="63605" spans="2:2">
      <c r="B63605" s="323"/>
    </row>
    <row r="63606" spans="2:2">
      <c r="B63606" s="323"/>
    </row>
    <row r="63607" spans="2:2">
      <c r="B63607" s="323"/>
    </row>
    <row r="63608" spans="2:2">
      <c r="B63608" s="323"/>
    </row>
    <row r="63609" spans="2:2">
      <c r="B63609" s="323"/>
    </row>
    <row r="63610" spans="2:2">
      <c r="B63610" s="323"/>
    </row>
    <row r="63611" spans="2:2">
      <c r="B63611" s="323"/>
    </row>
    <row r="63612" spans="2:2">
      <c r="B63612" s="323"/>
    </row>
    <row r="63613" spans="2:2">
      <c r="B63613" s="323"/>
    </row>
    <row r="63614" spans="2:2">
      <c r="B63614" s="323"/>
    </row>
    <row r="63615" spans="2:2">
      <c r="B63615" s="323"/>
    </row>
    <row r="63616" spans="2:2">
      <c r="B63616" s="323"/>
    </row>
    <row r="63617" spans="2:2">
      <c r="B63617" s="323"/>
    </row>
    <row r="63618" spans="2:2">
      <c r="B63618" s="323"/>
    </row>
    <row r="63619" spans="2:2">
      <c r="B63619" s="323"/>
    </row>
    <row r="63620" spans="2:2">
      <c r="B63620" s="323"/>
    </row>
    <row r="63621" spans="2:2">
      <c r="B63621" s="323"/>
    </row>
    <row r="63622" spans="2:2">
      <c r="B63622" s="323"/>
    </row>
    <row r="63623" spans="2:2">
      <c r="B63623" s="323"/>
    </row>
    <row r="63624" spans="2:2">
      <c r="B63624" s="323"/>
    </row>
    <row r="63625" spans="2:2">
      <c r="B63625" s="323"/>
    </row>
    <row r="63626" spans="2:2">
      <c r="B63626" s="323"/>
    </row>
    <row r="63627" spans="2:2">
      <c r="B63627" s="323"/>
    </row>
    <row r="63628" spans="2:2">
      <c r="B63628" s="323"/>
    </row>
    <row r="63629" spans="2:2">
      <c r="B63629" s="323"/>
    </row>
    <row r="63630" spans="2:2">
      <c r="B63630" s="323"/>
    </row>
    <row r="63631" spans="2:2">
      <c r="B63631" s="323"/>
    </row>
    <row r="63632" spans="2:2">
      <c r="B63632" s="323"/>
    </row>
    <row r="63633" spans="2:2">
      <c r="B63633" s="323"/>
    </row>
    <row r="63634" spans="2:2">
      <c r="B63634" s="323"/>
    </row>
    <row r="63635" spans="2:2">
      <c r="B63635" s="323"/>
    </row>
    <row r="63636" spans="2:2">
      <c r="B63636" s="323"/>
    </row>
    <row r="63637" spans="2:2">
      <c r="B63637" s="323"/>
    </row>
    <row r="63638" spans="2:2">
      <c r="B63638" s="323"/>
    </row>
    <row r="63639" spans="2:2">
      <c r="B63639" s="323"/>
    </row>
    <row r="63640" spans="2:2">
      <c r="B63640" s="323"/>
    </row>
    <row r="63641" spans="2:2">
      <c r="B63641" s="323"/>
    </row>
    <row r="63642" spans="2:2">
      <c r="B63642" s="323"/>
    </row>
    <row r="63643" spans="2:2">
      <c r="B63643" s="323"/>
    </row>
    <row r="63644" spans="2:2">
      <c r="B63644" s="323"/>
    </row>
    <row r="63645" spans="2:2">
      <c r="B63645" s="323"/>
    </row>
    <row r="63646" spans="2:2">
      <c r="B63646" s="323"/>
    </row>
    <row r="63647" spans="2:2">
      <c r="B63647" s="323"/>
    </row>
    <row r="63648" spans="2:2">
      <c r="B63648" s="323"/>
    </row>
    <row r="63649" spans="2:2">
      <c r="B63649" s="323"/>
    </row>
    <row r="63650" spans="2:2">
      <c r="B63650" s="323"/>
    </row>
    <row r="63651" spans="2:2">
      <c r="B63651" s="323"/>
    </row>
    <row r="63652" spans="2:2">
      <c r="B63652" s="323"/>
    </row>
    <row r="63653" spans="2:2">
      <c r="B63653" s="323"/>
    </row>
    <row r="63654" spans="2:2">
      <c r="B63654" s="323"/>
    </row>
    <row r="63655" spans="2:2">
      <c r="B63655" s="323"/>
    </row>
    <row r="63656" spans="2:2">
      <c r="B63656" s="323"/>
    </row>
    <row r="63657" spans="2:2">
      <c r="B63657" s="323"/>
    </row>
    <row r="63658" spans="2:2">
      <c r="B63658" s="323"/>
    </row>
    <row r="63659" spans="2:2">
      <c r="B63659" s="323"/>
    </row>
    <row r="63660" spans="2:2">
      <c r="B63660" s="323"/>
    </row>
    <row r="63661" spans="2:2">
      <c r="B63661" s="323"/>
    </row>
    <row r="63662" spans="2:2">
      <c r="B63662" s="323"/>
    </row>
    <row r="63663" spans="2:2">
      <c r="B63663" s="323"/>
    </row>
    <row r="63664" spans="2:2">
      <c r="B63664" s="323"/>
    </row>
    <row r="63665" spans="2:2">
      <c r="B63665" s="323"/>
    </row>
    <row r="63666" spans="2:2">
      <c r="B63666" s="323"/>
    </row>
    <row r="63667" spans="2:2">
      <c r="B63667" s="323"/>
    </row>
    <row r="63668" spans="2:2">
      <c r="B63668" s="323"/>
    </row>
    <row r="63669" spans="2:2">
      <c r="B63669" s="323"/>
    </row>
    <row r="63670" spans="2:2">
      <c r="B63670" s="323"/>
    </row>
    <row r="63671" spans="2:2">
      <c r="B63671" s="323"/>
    </row>
    <row r="63672" spans="2:2">
      <c r="B63672" s="323"/>
    </row>
    <row r="63673" spans="2:2">
      <c r="B63673" s="323"/>
    </row>
    <row r="63674" spans="2:2">
      <c r="B63674" s="323"/>
    </row>
    <row r="63675" spans="2:2">
      <c r="B63675" s="323"/>
    </row>
    <row r="63676" spans="2:2">
      <c r="B63676" s="323"/>
    </row>
    <row r="63677" spans="2:2">
      <c r="B63677" s="323"/>
    </row>
    <row r="63678" spans="2:2">
      <c r="B63678" s="323"/>
    </row>
    <row r="63679" spans="2:2">
      <c r="B63679" s="323"/>
    </row>
    <row r="63680" spans="2:2">
      <c r="B63680" s="323"/>
    </row>
    <row r="63681" spans="2:2">
      <c r="B63681" s="323"/>
    </row>
    <row r="63682" spans="2:2">
      <c r="B63682" s="323"/>
    </row>
    <row r="63683" spans="2:2">
      <c r="B63683" s="323"/>
    </row>
    <row r="63684" spans="2:2">
      <c r="B63684" s="323"/>
    </row>
    <row r="63685" spans="2:2">
      <c r="B63685" s="323"/>
    </row>
    <row r="63686" spans="2:2">
      <c r="B63686" s="323"/>
    </row>
    <row r="63687" spans="2:2">
      <c r="B63687" s="323"/>
    </row>
    <row r="63688" spans="2:2">
      <c r="B63688" s="323"/>
    </row>
    <row r="63689" spans="2:2">
      <c r="B63689" s="323"/>
    </row>
    <row r="63690" spans="2:2">
      <c r="B63690" s="323"/>
    </row>
    <row r="63691" spans="2:2">
      <c r="B63691" s="323"/>
    </row>
    <row r="63692" spans="2:2">
      <c r="B63692" s="323"/>
    </row>
    <row r="63693" spans="2:2">
      <c r="B63693" s="323"/>
    </row>
    <row r="63694" spans="2:2">
      <c r="B63694" s="323"/>
    </row>
    <row r="63695" spans="2:2">
      <c r="B63695" s="323"/>
    </row>
    <row r="63696" spans="2:2">
      <c r="B63696" s="323"/>
    </row>
    <row r="63697" spans="2:2">
      <c r="B63697" s="323"/>
    </row>
    <row r="63698" spans="2:2">
      <c r="B63698" s="323"/>
    </row>
    <row r="63699" spans="2:2">
      <c r="B63699" s="323"/>
    </row>
    <row r="63700" spans="2:2">
      <c r="B63700" s="323"/>
    </row>
    <row r="63701" spans="2:2">
      <c r="B63701" s="323"/>
    </row>
    <row r="63702" spans="2:2">
      <c r="B63702" s="323"/>
    </row>
    <row r="63703" spans="2:2">
      <c r="B63703" s="323"/>
    </row>
    <row r="63704" spans="2:2">
      <c r="B63704" s="323"/>
    </row>
    <row r="63705" spans="2:2">
      <c r="B63705" s="323"/>
    </row>
    <row r="63706" spans="2:2">
      <c r="B63706" s="323"/>
    </row>
    <row r="63707" spans="2:2">
      <c r="B63707" s="323"/>
    </row>
    <row r="63708" spans="2:2">
      <c r="B63708" s="323"/>
    </row>
    <row r="63709" spans="2:2">
      <c r="B63709" s="323"/>
    </row>
    <row r="63710" spans="2:2">
      <c r="B63710" s="323"/>
    </row>
    <row r="63711" spans="2:2">
      <c r="B63711" s="323"/>
    </row>
    <row r="63712" spans="2:2">
      <c r="B63712" s="323"/>
    </row>
    <row r="63713" spans="2:2">
      <c r="B63713" s="323"/>
    </row>
    <row r="63714" spans="2:2">
      <c r="B63714" s="323"/>
    </row>
    <row r="63715" spans="2:2">
      <c r="B63715" s="323"/>
    </row>
    <row r="63716" spans="2:2">
      <c r="B63716" s="323"/>
    </row>
    <row r="63717" spans="2:2">
      <c r="B63717" s="323"/>
    </row>
    <row r="63718" spans="2:2">
      <c r="B63718" s="323"/>
    </row>
    <row r="63719" spans="2:2">
      <c r="B63719" s="323"/>
    </row>
    <row r="63720" spans="2:2">
      <c r="B63720" s="323"/>
    </row>
    <row r="63721" spans="2:2">
      <c r="B63721" s="323"/>
    </row>
    <row r="63722" spans="2:2">
      <c r="B63722" s="323"/>
    </row>
    <row r="63723" spans="2:2">
      <c r="B63723" s="323"/>
    </row>
    <row r="63724" spans="2:2">
      <c r="B63724" s="323"/>
    </row>
    <row r="63725" spans="2:2">
      <c r="B63725" s="323"/>
    </row>
    <row r="63726" spans="2:2">
      <c r="B63726" s="323"/>
    </row>
    <row r="63727" spans="2:2">
      <c r="B63727" s="323"/>
    </row>
    <row r="63728" spans="2:2">
      <c r="B63728" s="323"/>
    </row>
    <row r="63729" spans="2:2">
      <c r="B63729" s="323"/>
    </row>
    <row r="63730" spans="2:2">
      <c r="B63730" s="323"/>
    </row>
    <row r="63731" spans="2:2">
      <c r="B63731" s="323"/>
    </row>
    <row r="63732" spans="2:2">
      <c r="B63732" s="323"/>
    </row>
    <row r="63733" spans="2:2">
      <c r="B63733" s="323"/>
    </row>
    <row r="63734" spans="2:2">
      <c r="B63734" s="323"/>
    </row>
    <row r="63735" spans="2:2">
      <c r="B63735" s="323"/>
    </row>
    <row r="63736" spans="2:2">
      <c r="B63736" s="323"/>
    </row>
    <row r="63737" spans="2:2">
      <c r="B63737" s="323"/>
    </row>
    <row r="63738" spans="2:2">
      <c r="B63738" s="323"/>
    </row>
    <row r="63739" spans="2:2">
      <c r="B63739" s="323"/>
    </row>
    <row r="63740" spans="2:2">
      <c r="B63740" s="323"/>
    </row>
    <row r="63741" spans="2:2">
      <c r="B63741" s="323"/>
    </row>
    <row r="63742" spans="2:2">
      <c r="B63742" s="323"/>
    </row>
    <row r="63743" spans="2:2">
      <c r="B63743" s="323"/>
    </row>
    <row r="63744" spans="2:2">
      <c r="B63744" s="323"/>
    </row>
    <row r="63745" spans="2:2">
      <c r="B63745" s="323"/>
    </row>
    <row r="63746" spans="2:2">
      <c r="B63746" s="323"/>
    </row>
    <row r="63747" spans="2:2">
      <c r="B63747" s="323"/>
    </row>
    <row r="63748" spans="2:2">
      <c r="B63748" s="323"/>
    </row>
    <row r="63749" spans="2:2">
      <c r="B63749" s="323"/>
    </row>
    <row r="63750" spans="2:2">
      <c r="B63750" s="323"/>
    </row>
    <row r="63751" spans="2:2">
      <c r="B63751" s="323"/>
    </row>
    <row r="63752" spans="2:2">
      <c r="B63752" s="323"/>
    </row>
    <row r="63753" spans="2:2">
      <c r="B63753" s="323"/>
    </row>
    <row r="63754" spans="2:2">
      <c r="B63754" s="323"/>
    </row>
    <row r="63755" spans="2:2">
      <c r="B63755" s="323"/>
    </row>
    <row r="63756" spans="2:2">
      <c r="B63756" s="323"/>
    </row>
    <row r="63757" spans="2:2">
      <c r="B63757" s="323"/>
    </row>
    <row r="63758" spans="2:2">
      <c r="B63758" s="323"/>
    </row>
    <row r="63759" spans="2:2">
      <c r="B63759" s="323"/>
    </row>
    <row r="63760" spans="2:2">
      <c r="B63760" s="323"/>
    </row>
    <row r="63761" spans="2:2">
      <c r="B63761" s="323"/>
    </row>
    <row r="63762" spans="2:2">
      <c r="B63762" s="323"/>
    </row>
    <row r="63763" spans="2:2">
      <c r="B63763" s="323"/>
    </row>
    <row r="63764" spans="2:2">
      <c r="B63764" s="323"/>
    </row>
    <row r="63765" spans="2:2">
      <c r="B63765" s="323"/>
    </row>
    <row r="63766" spans="2:2">
      <c r="B63766" s="323"/>
    </row>
    <row r="63767" spans="2:2">
      <c r="B63767" s="323"/>
    </row>
    <row r="63768" spans="2:2">
      <c r="B63768" s="323"/>
    </row>
    <row r="63769" spans="2:2">
      <c r="B63769" s="323"/>
    </row>
    <row r="63770" spans="2:2">
      <c r="B63770" s="323"/>
    </row>
    <row r="63771" spans="2:2">
      <c r="B63771" s="323"/>
    </row>
    <row r="63772" spans="2:2">
      <c r="B63772" s="323"/>
    </row>
    <row r="63773" spans="2:2">
      <c r="B63773" s="323"/>
    </row>
    <row r="63774" spans="2:2">
      <c r="B63774" s="323"/>
    </row>
    <row r="63775" spans="2:2">
      <c r="B63775" s="323"/>
    </row>
    <row r="63776" spans="2:2">
      <c r="B63776" s="323"/>
    </row>
    <row r="63777" spans="2:2">
      <c r="B63777" s="323"/>
    </row>
    <row r="63778" spans="2:2">
      <c r="B63778" s="323"/>
    </row>
    <row r="63779" spans="2:2">
      <c r="B63779" s="323"/>
    </row>
    <row r="63780" spans="2:2">
      <c r="B63780" s="323"/>
    </row>
    <row r="63781" spans="2:2">
      <c r="B63781" s="323"/>
    </row>
    <row r="63782" spans="2:2">
      <c r="B63782" s="323"/>
    </row>
    <row r="63783" spans="2:2">
      <c r="B63783" s="323"/>
    </row>
    <row r="63784" spans="2:2">
      <c r="B63784" s="323"/>
    </row>
    <row r="63785" spans="2:2">
      <c r="B63785" s="323"/>
    </row>
    <row r="63786" spans="2:2">
      <c r="B63786" s="323"/>
    </row>
    <row r="63787" spans="2:2">
      <c r="B63787" s="323"/>
    </row>
    <row r="63788" spans="2:2">
      <c r="B63788" s="323"/>
    </row>
    <row r="63789" spans="2:2">
      <c r="B63789" s="323"/>
    </row>
    <row r="63790" spans="2:2">
      <c r="B63790" s="323"/>
    </row>
    <row r="63791" spans="2:2">
      <c r="B63791" s="323"/>
    </row>
    <row r="63792" spans="2:2">
      <c r="B63792" s="323"/>
    </row>
    <row r="63793" spans="2:2">
      <c r="B63793" s="323"/>
    </row>
    <row r="63794" spans="2:2">
      <c r="B63794" s="323"/>
    </row>
    <row r="63795" spans="2:2">
      <c r="B63795" s="323"/>
    </row>
    <row r="63796" spans="2:2">
      <c r="B63796" s="323"/>
    </row>
    <row r="63797" spans="2:2">
      <c r="B63797" s="323"/>
    </row>
    <row r="63798" spans="2:2">
      <c r="B63798" s="323"/>
    </row>
    <row r="63799" spans="2:2">
      <c r="B63799" s="323"/>
    </row>
    <row r="63800" spans="2:2">
      <c r="B63800" s="323"/>
    </row>
    <row r="63801" spans="2:2">
      <c r="B63801" s="323"/>
    </row>
    <row r="63802" spans="2:2">
      <c r="B63802" s="323"/>
    </row>
    <row r="63803" spans="2:2">
      <c r="B63803" s="323"/>
    </row>
    <row r="63804" spans="2:2">
      <c r="B63804" s="323"/>
    </row>
    <row r="63805" spans="2:2">
      <c r="B63805" s="323"/>
    </row>
    <row r="63806" spans="2:2">
      <c r="B63806" s="323"/>
    </row>
    <row r="63807" spans="2:2">
      <c r="B63807" s="323"/>
    </row>
    <row r="63808" spans="2:2">
      <c r="B63808" s="323"/>
    </row>
    <row r="63809" spans="2:2">
      <c r="B63809" s="323"/>
    </row>
    <row r="63810" spans="2:2">
      <c r="B63810" s="323"/>
    </row>
    <row r="63811" spans="2:2">
      <c r="B63811" s="323"/>
    </row>
    <row r="63812" spans="2:2">
      <c r="B63812" s="323"/>
    </row>
    <row r="63813" spans="2:2">
      <c r="B63813" s="323"/>
    </row>
    <row r="63814" spans="2:2">
      <c r="B63814" s="323"/>
    </row>
    <row r="63815" spans="2:2">
      <c r="B63815" s="323"/>
    </row>
    <row r="63816" spans="2:2">
      <c r="B63816" s="323"/>
    </row>
    <row r="63817" spans="2:2">
      <c r="B63817" s="323"/>
    </row>
    <row r="63818" spans="2:2">
      <c r="B63818" s="323"/>
    </row>
    <row r="63819" spans="2:2">
      <c r="B63819" s="323"/>
    </row>
    <row r="63820" spans="2:2">
      <c r="B63820" s="323"/>
    </row>
    <row r="63821" spans="2:2">
      <c r="B63821" s="323"/>
    </row>
    <row r="63822" spans="2:2">
      <c r="B63822" s="323"/>
    </row>
    <row r="63823" spans="2:2">
      <c r="B63823" s="323"/>
    </row>
    <row r="63824" spans="2:2">
      <c r="B63824" s="323"/>
    </row>
    <row r="63825" spans="2:2">
      <c r="B63825" s="323"/>
    </row>
    <row r="63826" spans="2:2">
      <c r="B63826" s="323"/>
    </row>
    <row r="63827" spans="2:2">
      <c r="B63827" s="323"/>
    </row>
    <row r="63828" spans="2:2">
      <c r="B63828" s="323"/>
    </row>
    <row r="63829" spans="2:2">
      <c r="B63829" s="323"/>
    </row>
    <row r="63830" spans="2:2">
      <c r="B63830" s="323"/>
    </row>
    <row r="63831" spans="2:2">
      <c r="B63831" s="323"/>
    </row>
    <row r="63832" spans="2:2">
      <c r="B63832" s="323"/>
    </row>
    <row r="63833" spans="2:2">
      <c r="B63833" s="323"/>
    </row>
    <row r="63834" spans="2:2">
      <c r="B63834" s="323"/>
    </row>
    <row r="63835" spans="2:2">
      <c r="B63835" s="323"/>
    </row>
    <row r="63836" spans="2:2">
      <c r="B63836" s="323"/>
    </row>
    <row r="63837" spans="2:2">
      <c r="B63837" s="323"/>
    </row>
    <row r="63838" spans="2:2">
      <c r="B63838" s="323"/>
    </row>
    <row r="63839" spans="2:2">
      <c r="B63839" s="323"/>
    </row>
    <row r="63840" spans="2:2">
      <c r="B63840" s="323"/>
    </row>
    <row r="63841" spans="2:2">
      <c r="B63841" s="323"/>
    </row>
    <row r="63842" spans="2:2">
      <c r="B63842" s="323"/>
    </row>
    <row r="63843" spans="2:2">
      <c r="B63843" s="323"/>
    </row>
    <row r="63844" spans="2:2">
      <c r="B63844" s="323"/>
    </row>
    <row r="63845" spans="2:2">
      <c r="B63845" s="323"/>
    </row>
    <row r="63846" spans="2:2">
      <c r="B63846" s="323"/>
    </row>
    <row r="63847" spans="2:2">
      <c r="B63847" s="323"/>
    </row>
    <row r="63848" spans="2:2">
      <c r="B63848" s="323"/>
    </row>
    <row r="63849" spans="2:2">
      <c r="B63849" s="323"/>
    </row>
    <row r="63850" spans="2:2">
      <c r="B63850" s="323"/>
    </row>
    <row r="63851" spans="2:2">
      <c r="B63851" s="323"/>
    </row>
    <row r="63852" spans="2:2">
      <c r="B63852" s="323"/>
    </row>
    <row r="63853" spans="2:2">
      <c r="B63853" s="323"/>
    </row>
    <row r="63854" spans="2:2">
      <c r="B63854" s="323"/>
    </row>
    <row r="63855" spans="2:2">
      <c r="B63855" s="323"/>
    </row>
    <row r="63856" spans="2:2">
      <c r="B63856" s="323"/>
    </row>
    <row r="63857" spans="2:2">
      <c r="B63857" s="323"/>
    </row>
    <row r="63858" spans="2:2">
      <c r="B63858" s="323"/>
    </row>
    <row r="63859" spans="2:2">
      <c r="B63859" s="323"/>
    </row>
    <row r="63860" spans="2:2">
      <c r="B63860" s="323"/>
    </row>
    <row r="63861" spans="2:2">
      <c r="B63861" s="323"/>
    </row>
    <row r="63862" spans="2:2">
      <c r="B63862" s="323"/>
    </row>
    <row r="63863" spans="2:2">
      <c r="B63863" s="323"/>
    </row>
    <row r="63864" spans="2:2">
      <c r="B63864" s="323"/>
    </row>
    <row r="63865" spans="2:2">
      <c r="B63865" s="323"/>
    </row>
    <row r="63866" spans="2:2">
      <c r="B63866" s="323"/>
    </row>
    <row r="63867" spans="2:2">
      <c r="B63867" s="323"/>
    </row>
    <row r="63868" spans="2:2">
      <c r="B63868" s="323"/>
    </row>
    <row r="63869" spans="2:2">
      <c r="B63869" s="323"/>
    </row>
    <row r="63870" spans="2:2">
      <c r="B63870" s="323"/>
    </row>
    <row r="63871" spans="2:2">
      <c r="B63871" s="323"/>
    </row>
    <row r="63872" spans="2:2">
      <c r="B63872" s="323"/>
    </row>
    <row r="63873" spans="2:2">
      <c r="B63873" s="323"/>
    </row>
    <row r="63874" spans="2:2">
      <c r="B63874" s="323"/>
    </row>
    <row r="63875" spans="2:2">
      <c r="B63875" s="323"/>
    </row>
    <row r="63876" spans="2:2">
      <c r="B63876" s="323"/>
    </row>
    <row r="63877" spans="2:2">
      <c r="B63877" s="323"/>
    </row>
    <row r="63878" spans="2:2">
      <c r="B63878" s="323"/>
    </row>
    <row r="63879" spans="2:2">
      <c r="B63879" s="323"/>
    </row>
    <row r="63880" spans="2:2">
      <c r="B63880" s="323"/>
    </row>
    <row r="63881" spans="2:2">
      <c r="B63881" s="323"/>
    </row>
    <row r="63882" spans="2:2">
      <c r="B63882" s="323"/>
    </row>
    <row r="63883" spans="2:2">
      <c r="B63883" s="323"/>
    </row>
    <row r="63884" spans="2:2">
      <c r="B63884" s="323"/>
    </row>
    <row r="63885" spans="2:2">
      <c r="B63885" s="323"/>
    </row>
    <row r="63886" spans="2:2">
      <c r="B63886" s="323"/>
    </row>
    <row r="63887" spans="2:2">
      <c r="B63887" s="323"/>
    </row>
    <row r="63888" spans="2:2">
      <c r="B63888" s="323"/>
    </row>
    <row r="63889" spans="2:2">
      <c r="B63889" s="323"/>
    </row>
    <row r="63890" spans="2:2">
      <c r="B63890" s="323"/>
    </row>
    <row r="63891" spans="2:2">
      <c r="B63891" s="323"/>
    </row>
    <row r="63892" spans="2:2">
      <c r="B63892" s="323"/>
    </row>
    <row r="63893" spans="2:2">
      <c r="B63893" s="323"/>
    </row>
    <row r="63894" spans="2:2">
      <c r="B63894" s="323"/>
    </row>
    <row r="63895" spans="2:2">
      <c r="B63895" s="323"/>
    </row>
    <row r="63896" spans="2:2">
      <c r="B63896" s="323"/>
    </row>
    <row r="63897" spans="2:2">
      <c r="B63897" s="323"/>
    </row>
    <row r="63898" spans="2:2">
      <c r="B63898" s="323"/>
    </row>
    <row r="63899" spans="2:2">
      <c r="B63899" s="323"/>
    </row>
    <row r="63900" spans="2:2">
      <c r="B63900" s="323"/>
    </row>
    <row r="63901" spans="2:2">
      <c r="B63901" s="323"/>
    </row>
    <row r="63902" spans="2:2">
      <c r="B63902" s="323"/>
    </row>
    <row r="63903" spans="2:2">
      <c r="B63903" s="323"/>
    </row>
    <row r="63904" spans="2:2">
      <c r="B63904" s="323"/>
    </row>
    <row r="63905" spans="2:2">
      <c r="B63905" s="323"/>
    </row>
    <row r="63906" spans="2:2">
      <c r="B63906" s="323"/>
    </row>
    <row r="63907" spans="2:2">
      <c r="B63907" s="323"/>
    </row>
    <row r="63908" spans="2:2">
      <c r="B63908" s="323"/>
    </row>
    <row r="63909" spans="2:2">
      <c r="B63909" s="323"/>
    </row>
    <row r="63910" spans="2:2">
      <c r="B63910" s="323"/>
    </row>
    <row r="63911" spans="2:2">
      <c r="B63911" s="323"/>
    </row>
    <row r="63912" spans="2:2">
      <c r="B63912" s="323"/>
    </row>
    <row r="63913" spans="2:2">
      <c r="B63913" s="323"/>
    </row>
    <row r="63914" spans="2:2">
      <c r="B63914" s="323"/>
    </row>
    <row r="63915" spans="2:2">
      <c r="B63915" s="323"/>
    </row>
    <row r="63916" spans="2:2">
      <c r="B63916" s="323"/>
    </row>
    <row r="63917" spans="2:2">
      <c r="B63917" s="323"/>
    </row>
    <row r="63918" spans="2:2">
      <c r="B63918" s="323"/>
    </row>
    <row r="63919" spans="2:2">
      <c r="B63919" s="323"/>
    </row>
    <row r="63920" spans="2:2">
      <c r="B63920" s="323"/>
    </row>
    <row r="63921" spans="2:2">
      <c r="B63921" s="323"/>
    </row>
    <row r="63922" spans="2:2">
      <c r="B63922" s="323"/>
    </row>
    <row r="63923" spans="2:2">
      <c r="B63923" s="323"/>
    </row>
    <row r="63924" spans="2:2">
      <c r="B63924" s="323"/>
    </row>
    <row r="63925" spans="2:2">
      <c r="B63925" s="323"/>
    </row>
    <row r="63926" spans="2:2">
      <c r="B63926" s="323"/>
    </row>
    <row r="63927" spans="2:2">
      <c r="B63927" s="323"/>
    </row>
    <row r="63928" spans="2:2">
      <c r="B63928" s="323"/>
    </row>
    <row r="63929" spans="2:2">
      <c r="B63929" s="323"/>
    </row>
    <row r="63930" spans="2:2">
      <c r="B63930" s="323"/>
    </row>
    <row r="63931" spans="2:2">
      <c r="B63931" s="323"/>
    </row>
    <row r="63932" spans="2:2">
      <c r="B63932" s="323"/>
    </row>
    <row r="63933" spans="2:2">
      <c r="B63933" s="323"/>
    </row>
    <row r="63934" spans="2:2">
      <c r="B63934" s="323"/>
    </row>
    <row r="63935" spans="2:2">
      <c r="B63935" s="323"/>
    </row>
    <row r="63936" spans="2:2">
      <c r="B63936" s="323"/>
    </row>
    <row r="63937" spans="2:2">
      <c r="B63937" s="323"/>
    </row>
    <row r="63938" spans="2:2">
      <c r="B63938" s="323"/>
    </row>
    <row r="63939" spans="2:2">
      <c r="B63939" s="323"/>
    </row>
    <row r="63940" spans="2:2">
      <c r="B63940" s="323"/>
    </row>
    <row r="63941" spans="2:2">
      <c r="B63941" s="323"/>
    </row>
    <row r="63942" spans="2:2">
      <c r="B63942" s="323"/>
    </row>
    <row r="63943" spans="2:2">
      <c r="B63943" s="323"/>
    </row>
    <row r="63944" spans="2:2">
      <c r="B63944" s="323"/>
    </row>
    <row r="63945" spans="2:2">
      <c r="B63945" s="323"/>
    </row>
    <row r="63946" spans="2:2">
      <c r="B63946" s="323"/>
    </row>
    <row r="63947" spans="2:2">
      <c r="B63947" s="323"/>
    </row>
    <row r="63948" spans="2:2">
      <c r="B63948" s="323"/>
    </row>
    <row r="63949" spans="2:2">
      <c r="B63949" s="323"/>
    </row>
    <row r="63950" spans="2:2">
      <c r="B63950" s="323"/>
    </row>
    <row r="63951" spans="2:2">
      <c r="B63951" s="323"/>
    </row>
    <row r="63952" spans="2:2">
      <c r="B63952" s="323"/>
    </row>
    <row r="63953" spans="2:2">
      <c r="B63953" s="323"/>
    </row>
    <row r="63954" spans="2:2">
      <c r="B63954" s="323"/>
    </row>
    <row r="63955" spans="2:2">
      <c r="B63955" s="323"/>
    </row>
    <row r="63956" spans="2:2">
      <c r="B63956" s="323"/>
    </row>
    <row r="63957" spans="2:2">
      <c r="B63957" s="323"/>
    </row>
    <row r="63958" spans="2:2">
      <c r="B63958" s="323"/>
    </row>
    <row r="63959" spans="2:2">
      <c r="B63959" s="323"/>
    </row>
    <row r="63960" spans="2:2">
      <c r="B63960" s="323"/>
    </row>
    <row r="63961" spans="2:2">
      <c r="B63961" s="323"/>
    </row>
    <row r="63962" spans="2:2">
      <c r="B63962" s="323"/>
    </row>
    <row r="63963" spans="2:2">
      <c r="B63963" s="323"/>
    </row>
    <row r="63964" spans="2:2">
      <c r="B63964" s="323"/>
    </row>
    <row r="63965" spans="2:2">
      <c r="B63965" s="323"/>
    </row>
    <row r="63966" spans="2:2">
      <c r="B63966" s="323"/>
    </row>
    <row r="63967" spans="2:2">
      <c r="B63967" s="323"/>
    </row>
    <row r="63968" spans="2:2">
      <c r="B63968" s="323"/>
    </row>
    <row r="63969" spans="2:2">
      <c r="B63969" s="323"/>
    </row>
    <row r="63970" spans="2:2">
      <c r="B63970" s="323"/>
    </row>
    <row r="63971" spans="2:2">
      <c r="B63971" s="323"/>
    </row>
    <row r="63972" spans="2:2">
      <c r="B63972" s="323"/>
    </row>
    <row r="63973" spans="2:2">
      <c r="B63973" s="323"/>
    </row>
    <row r="63974" spans="2:2">
      <c r="B63974" s="323"/>
    </row>
    <row r="63975" spans="2:2">
      <c r="B63975" s="323"/>
    </row>
    <row r="63976" spans="2:2">
      <c r="B63976" s="323"/>
    </row>
    <row r="63977" spans="2:2">
      <c r="B63977" s="323"/>
    </row>
    <row r="63978" spans="2:2">
      <c r="B63978" s="323"/>
    </row>
    <row r="63979" spans="2:2">
      <c r="B63979" s="323"/>
    </row>
    <row r="63980" spans="2:2">
      <c r="B63980" s="323"/>
    </row>
    <row r="63981" spans="2:2">
      <c r="B63981" s="323"/>
    </row>
    <row r="63982" spans="2:2">
      <c r="B63982" s="323"/>
    </row>
    <row r="63983" spans="2:2">
      <c r="B63983" s="323"/>
    </row>
    <row r="63984" spans="2:2">
      <c r="B63984" s="323"/>
    </row>
    <row r="63985" spans="2:2">
      <c r="B63985" s="323"/>
    </row>
    <row r="63986" spans="2:2">
      <c r="B63986" s="323"/>
    </row>
    <row r="63987" spans="2:2">
      <c r="B63987" s="323"/>
    </row>
    <row r="63988" spans="2:2">
      <c r="B63988" s="323"/>
    </row>
    <row r="63989" spans="2:2">
      <c r="B63989" s="323"/>
    </row>
    <row r="63990" spans="2:2">
      <c r="B63990" s="323"/>
    </row>
    <row r="63991" spans="2:2">
      <c r="B63991" s="323"/>
    </row>
    <row r="63992" spans="2:2">
      <c r="B63992" s="323"/>
    </row>
    <row r="63993" spans="2:2">
      <c r="B63993" s="323"/>
    </row>
    <row r="63994" spans="2:2">
      <c r="B63994" s="323"/>
    </row>
    <row r="63995" spans="2:2">
      <c r="B63995" s="323"/>
    </row>
    <row r="63996" spans="2:2">
      <c r="B63996" s="323"/>
    </row>
    <row r="63997" spans="2:2">
      <c r="B63997" s="323"/>
    </row>
    <row r="63998" spans="2:2">
      <c r="B63998" s="323"/>
    </row>
    <row r="63999" spans="2:2">
      <c r="B63999" s="323"/>
    </row>
    <row r="64000" spans="2:2">
      <c r="B64000" s="323"/>
    </row>
    <row r="64001" spans="2:2">
      <c r="B64001" s="323"/>
    </row>
    <row r="64002" spans="2:2">
      <c r="B64002" s="323"/>
    </row>
    <row r="64003" spans="2:2">
      <c r="B64003" s="323"/>
    </row>
    <row r="64004" spans="2:2">
      <c r="B64004" s="323"/>
    </row>
    <row r="64005" spans="2:2">
      <c r="B64005" s="323"/>
    </row>
    <row r="64006" spans="2:2">
      <c r="B64006" s="323"/>
    </row>
    <row r="64007" spans="2:2">
      <c r="B64007" s="323"/>
    </row>
    <row r="64008" spans="2:2">
      <c r="B64008" s="323"/>
    </row>
    <row r="64009" spans="2:2">
      <c r="B64009" s="323"/>
    </row>
    <row r="64010" spans="2:2">
      <c r="B64010" s="323"/>
    </row>
    <row r="64011" spans="2:2">
      <c r="B64011" s="323"/>
    </row>
    <row r="64012" spans="2:2">
      <c r="B64012" s="323"/>
    </row>
    <row r="64013" spans="2:2">
      <c r="B64013" s="323"/>
    </row>
    <row r="64014" spans="2:2">
      <c r="B64014" s="323"/>
    </row>
    <row r="64015" spans="2:2">
      <c r="B64015" s="323"/>
    </row>
    <row r="64016" spans="2:2">
      <c r="B64016" s="323"/>
    </row>
    <row r="64017" spans="2:2">
      <c r="B64017" s="323"/>
    </row>
    <row r="64018" spans="2:2">
      <c r="B64018" s="323"/>
    </row>
    <row r="64019" spans="2:2">
      <c r="B64019" s="323"/>
    </row>
    <row r="64020" spans="2:2">
      <c r="B64020" s="323"/>
    </row>
    <row r="64021" spans="2:2">
      <c r="B64021" s="323"/>
    </row>
    <row r="64022" spans="2:2">
      <c r="B64022" s="323"/>
    </row>
    <row r="64023" spans="2:2">
      <c r="B64023" s="323"/>
    </row>
    <row r="64024" spans="2:2">
      <c r="B64024" s="323"/>
    </row>
    <row r="64025" spans="2:2">
      <c r="B64025" s="323"/>
    </row>
    <row r="64026" spans="2:2">
      <c r="B64026" s="323"/>
    </row>
    <row r="64027" spans="2:2">
      <c r="B64027" s="323"/>
    </row>
    <row r="64028" spans="2:2">
      <c r="B64028" s="323"/>
    </row>
    <row r="64029" spans="2:2">
      <c r="B64029" s="323"/>
    </row>
    <row r="64030" spans="2:2">
      <c r="B64030" s="323"/>
    </row>
    <row r="64031" spans="2:2">
      <c r="B64031" s="323"/>
    </row>
    <row r="64032" spans="2:2">
      <c r="B64032" s="323"/>
    </row>
    <row r="64033" spans="2:2">
      <c r="B64033" s="323"/>
    </row>
    <row r="64034" spans="2:2">
      <c r="B64034" s="323"/>
    </row>
    <row r="64035" spans="2:2">
      <c r="B64035" s="323"/>
    </row>
    <row r="64036" spans="2:2">
      <c r="B64036" s="323"/>
    </row>
    <row r="64037" spans="2:2">
      <c r="B64037" s="323"/>
    </row>
    <row r="64038" spans="2:2">
      <c r="B64038" s="323"/>
    </row>
    <row r="64039" spans="2:2">
      <c r="B64039" s="323"/>
    </row>
    <row r="64040" spans="2:2">
      <c r="B64040" s="323"/>
    </row>
    <row r="64041" spans="2:2">
      <c r="B64041" s="323"/>
    </row>
    <row r="64042" spans="2:2">
      <c r="B64042" s="323"/>
    </row>
    <row r="64043" spans="2:2">
      <c r="B64043" s="323"/>
    </row>
    <row r="64044" spans="2:2">
      <c r="B64044" s="323"/>
    </row>
    <row r="64045" spans="2:2">
      <c r="B64045" s="323"/>
    </row>
    <row r="64046" spans="2:2">
      <c r="B64046" s="323"/>
    </row>
    <row r="64047" spans="2:2">
      <c r="B64047" s="323"/>
    </row>
    <row r="64048" spans="2:2">
      <c r="B64048" s="323"/>
    </row>
    <row r="64049" spans="2:2">
      <c r="B64049" s="323"/>
    </row>
    <row r="64050" spans="2:2">
      <c r="B64050" s="323"/>
    </row>
    <row r="64051" spans="2:2">
      <c r="B64051" s="323"/>
    </row>
    <row r="64052" spans="2:2">
      <c r="B64052" s="323"/>
    </row>
    <row r="64053" spans="2:2">
      <c r="B64053" s="323"/>
    </row>
    <row r="64054" spans="2:2">
      <c r="B64054" s="323"/>
    </row>
    <row r="64055" spans="2:2">
      <c r="B64055" s="323"/>
    </row>
    <row r="64056" spans="2:2">
      <c r="B64056" s="323"/>
    </row>
    <row r="64057" spans="2:2">
      <c r="B64057" s="323"/>
    </row>
    <row r="64058" spans="2:2">
      <c r="B64058" s="323"/>
    </row>
    <row r="64059" spans="2:2">
      <c r="B64059" s="323"/>
    </row>
    <row r="64060" spans="2:2">
      <c r="B64060" s="323"/>
    </row>
    <row r="64061" spans="2:2">
      <c r="B64061" s="323"/>
    </row>
    <row r="64062" spans="2:2">
      <c r="B64062" s="323"/>
    </row>
    <row r="64063" spans="2:2">
      <c r="B64063" s="323"/>
    </row>
    <row r="64064" spans="2:2">
      <c r="B64064" s="323"/>
    </row>
    <row r="64065" spans="2:2">
      <c r="B64065" s="323"/>
    </row>
    <row r="64066" spans="2:2">
      <c r="B64066" s="323"/>
    </row>
    <row r="64067" spans="2:2">
      <c r="B64067" s="323"/>
    </row>
    <row r="64068" spans="2:2">
      <c r="B64068" s="323"/>
    </row>
    <row r="64069" spans="2:2">
      <c r="B64069" s="323"/>
    </row>
    <row r="64070" spans="2:2">
      <c r="B64070" s="323"/>
    </row>
    <row r="64071" spans="2:2">
      <c r="B64071" s="323"/>
    </row>
    <row r="64072" spans="2:2">
      <c r="B64072" s="323"/>
    </row>
    <row r="64073" spans="2:2">
      <c r="B64073" s="323"/>
    </row>
    <row r="64074" spans="2:2">
      <c r="B64074" s="323"/>
    </row>
    <row r="64075" spans="2:2">
      <c r="B64075" s="323"/>
    </row>
    <row r="64076" spans="2:2">
      <c r="B64076" s="323"/>
    </row>
    <row r="64077" spans="2:2">
      <c r="B64077" s="323"/>
    </row>
    <row r="64078" spans="2:2">
      <c r="B64078" s="323"/>
    </row>
    <row r="64079" spans="2:2">
      <c r="B64079" s="323"/>
    </row>
    <row r="64080" spans="2:2">
      <c r="B64080" s="323"/>
    </row>
    <row r="64081" spans="2:2">
      <c r="B64081" s="323"/>
    </row>
    <row r="64082" spans="2:2">
      <c r="B64082" s="323"/>
    </row>
    <row r="64083" spans="2:2">
      <c r="B64083" s="323"/>
    </row>
    <row r="64084" spans="2:2">
      <c r="B64084" s="323"/>
    </row>
    <row r="64085" spans="2:2">
      <c r="B64085" s="323"/>
    </row>
    <row r="64086" spans="2:2">
      <c r="B64086" s="323"/>
    </row>
    <row r="64087" spans="2:2">
      <c r="B64087" s="323"/>
    </row>
    <row r="64088" spans="2:2">
      <c r="B64088" s="323"/>
    </row>
    <row r="64089" spans="2:2">
      <c r="B64089" s="323"/>
    </row>
    <row r="64090" spans="2:2">
      <c r="B64090" s="323"/>
    </row>
    <row r="64091" spans="2:2">
      <c r="B64091" s="323"/>
    </row>
    <row r="64092" spans="2:2">
      <c r="B64092" s="323"/>
    </row>
    <row r="64093" spans="2:2">
      <c r="B64093" s="323"/>
    </row>
    <row r="64094" spans="2:2">
      <c r="B64094" s="323"/>
    </row>
    <row r="64095" spans="2:2">
      <c r="B64095" s="323"/>
    </row>
    <row r="64096" spans="2:2">
      <c r="B64096" s="323"/>
    </row>
    <row r="64097" spans="2:2">
      <c r="B64097" s="323"/>
    </row>
    <row r="64098" spans="2:2">
      <c r="B64098" s="323"/>
    </row>
    <row r="64099" spans="2:2">
      <c r="B64099" s="323"/>
    </row>
    <row r="64100" spans="2:2">
      <c r="B64100" s="323"/>
    </row>
    <row r="64101" spans="2:2">
      <c r="B64101" s="323"/>
    </row>
    <row r="64102" spans="2:2">
      <c r="B64102" s="323"/>
    </row>
    <row r="64103" spans="2:2">
      <c r="B64103" s="323"/>
    </row>
    <row r="64104" spans="2:2">
      <c r="B64104" s="323"/>
    </row>
    <row r="64105" spans="2:2">
      <c r="B64105" s="323"/>
    </row>
    <row r="64106" spans="2:2">
      <c r="B64106" s="323"/>
    </row>
    <row r="64107" spans="2:2">
      <c r="B64107" s="323"/>
    </row>
    <row r="64108" spans="2:2">
      <c r="B64108" s="323"/>
    </row>
    <row r="64109" spans="2:2">
      <c r="B64109" s="323"/>
    </row>
    <row r="64110" spans="2:2">
      <c r="B64110" s="323"/>
    </row>
    <row r="64111" spans="2:2">
      <c r="B64111" s="323"/>
    </row>
    <row r="64112" spans="2:2">
      <c r="B64112" s="323"/>
    </row>
    <row r="64113" spans="2:2">
      <c r="B64113" s="323"/>
    </row>
    <row r="64114" spans="2:2">
      <c r="B64114" s="323"/>
    </row>
    <row r="64115" spans="2:2">
      <c r="B64115" s="323"/>
    </row>
    <row r="64116" spans="2:2">
      <c r="B64116" s="323"/>
    </row>
    <row r="64117" spans="2:2">
      <c r="B64117" s="323"/>
    </row>
    <row r="64118" spans="2:2">
      <c r="B64118" s="323"/>
    </row>
    <row r="64119" spans="2:2">
      <c r="B64119" s="323"/>
    </row>
    <row r="64120" spans="2:2">
      <c r="B64120" s="323"/>
    </row>
    <row r="64121" spans="2:2">
      <c r="B64121" s="323"/>
    </row>
    <row r="64122" spans="2:2">
      <c r="B64122" s="323"/>
    </row>
    <row r="64123" spans="2:2">
      <c r="B64123" s="323"/>
    </row>
    <row r="64124" spans="2:2">
      <c r="B64124" s="323"/>
    </row>
    <row r="64125" spans="2:2">
      <c r="B64125" s="323"/>
    </row>
    <row r="64126" spans="2:2">
      <c r="B64126" s="323"/>
    </row>
    <row r="64127" spans="2:2">
      <c r="B64127" s="323"/>
    </row>
    <row r="64128" spans="2:2">
      <c r="B64128" s="323"/>
    </row>
    <row r="64129" spans="2:2">
      <c r="B64129" s="323"/>
    </row>
    <row r="64130" spans="2:2">
      <c r="B64130" s="323"/>
    </row>
    <row r="64131" spans="2:2">
      <c r="B64131" s="323"/>
    </row>
    <row r="64132" spans="2:2">
      <c r="B64132" s="323"/>
    </row>
    <row r="64133" spans="2:2">
      <c r="B64133" s="323"/>
    </row>
    <row r="64134" spans="2:2">
      <c r="B64134" s="323"/>
    </row>
    <row r="64135" spans="2:2">
      <c r="B64135" s="323"/>
    </row>
    <row r="64136" spans="2:2">
      <c r="B64136" s="323"/>
    </row>
    <row r="64137" spans="2:2">
      <c r="B64137" s="323"/>
    </row>
    <row r="64138" spans="2:2">
      <c r="B64138" s="323"/>
    </row>
    <row r="64139" spans="2:2">
      <c r="B64139" s="323"/>
    </row>
    <row r="64140" spans="2:2">
      <c r="B64140" s="323"/>
    </row>
    <row r="64141" spans="2:2">
      <c r="B64141" s="323"/>
    </row>
    <row r="64142" spans="2:2">
      <c r="B64142" s="323"/>
    </row>
    <row r="64143" spans="2:2">
      <c r="B64143" s="323"/>
    </row>
    <row r="64144" spans="2:2">
      <c r="B64144" s="323"/>
    </row>
    <row r="64145" spans="2:2">
      <c r="B64145" s="323"/>
    </row>
    <row r="64146" spans="2:2">
      <c r="B64146" s="323"/>
    </row>
    <row r="64147" spans="2:2">
      <c r="B64147" s="323"/>
    </row>
    <row r="64148" spans="2:2">
      <c r="B64148" s="323"/>
    </row>
    <row r="64149" spans="2:2">
      <c r="B64149" s="323"/>
    </row>
    <row r="64150" spans="2:2">
      <c r="B64150" s="323"/>
    </row>
    <row r="64151" spans="2:2">
      <c r="B64151" s="323"/>
    </row>
    <row r="64152" spans="2:2">
      <c r="B64152" s="323"/>
    </row>
    <row r="64153" spans="2:2">
      <c r="B64153" s="323"/>
    </row>
    <row r="64154" spans="2:2">
      <c r="B64154" s="323"/>
    </row>
    <row r="64155" spans="2:2">
      <c r="B64155" s="323"/>
    </row>
    <row r="64156" spans="2:2">
      <c r="B64156" s="323"/>
    </row>
    <row r="64157" spans="2:2">
      <c r="B64157" s="323"/>
    </row>
    <row r="64158" spans="2:2">
      <c r="B64158" s="323"/>
    </row>
    <row r="64159" spans="2:2">
      <c r="B64159" s="323"/>
    </row>
    <row r="64160" spans="2:2">
      <c r="B64160" s="323"/>
    </row>
    <row r="64161" spans="2:2">
      <c r="B64161" s="323"/>
    </row>
    <row r="64162" spans="2:2">
      <c r="B64162" s="323"/>
    </row>
    <row r="64163" spans="2:2">
      <c r="B64163" s="323"/>
    </row>
    <row r="64164" spans="2:2">
      <c r="B64164" s="323"/>
    </row>
    <row r="64165" spans="2:2">
      <c r="B64165" s="323"/>
    </row>
    <row r="64166" spans="2:2">
      <c r="B64166" s="323"/>
    </row>
    <row r="64167" spans="2:2">
      <c r="B64167" s="323"/>
    </row>
    <row r="64168" spans="2:2">
      <c r="B64168" s="323"/>
    </row>
    <row r="64169" spans="2:2">
      <c r="B64169" s="323"/>
    </row>
    <row r="64170" spans="2:2">
      <c r="B64170" s="323"/>
    </row>
    <row r="64171" spans="2:2">
      <c r="B64171" s="323"/>
    </row>
    <row r="64172" spans="2:2">
      <c r="B64172" s="323"/>
    </row>
    <row r="64173" spans="2:2">
      <c r="B64173" s="323"/>
    </row>
    <row r="64174" spans="2:2">
      <c r="B64174" s="323"/>
    </row>
    <row r="64175" spans="2:2">
      <c r="B64175" s="323"/>
    </row>
    <row r="64176" spans="2:2">
      <c r="B64176" s="323"/>
    </row>
    <row r="64177" spans="2:2">
      <c r="B64177" s="323"/>
    </row>
    <row r="64178" spans="2:2">
      <c r="B64178" s="323"/>
    </row>
    <row r="64179" spans="2:2">
      <c r="B64179" s="323"/>
    </row>
    <row r="64180" spans="2:2">
      <c r="B64180" s="323"/>
    </row>
    <row r="64181" spans="2:2">
      <c r="B64181" s="323"/>
    </row>
    <row r="64182" spans="2:2">
      <c r="B64182" s="323"/>
    </row>
    <row r="64183" spans="2:2">
      <c r="B64183" s="323"/>
    </row>
    <row r="64184" spans="2:2">
      <c r="B64184" s="323"/>
    </row>
    <row r="64185" spans="2:2">
      <c r="B64185" s="323"/>
    </row>
    <row r="64186" spans="2:2">
      <c r="B64186" s="323"/>
    </row>
    <row r="64187" spans="2:2">
      <c r="B64187" s="323"/>
    </row>
    <row r="64188" spans="2:2">
      <c r="B64188" s="323"/>
    </row>
    <row r="64189" spans="2:2">
      <c r="B64189" s="323"/>
    </row>
    <row r="64190" spans="2:2">
      <c r="B64190" s="323"/>
    </row>
    <row r="64191" spans="2:2">
      <c r="B64191" s="323"/>
    </row>
    <row r="64192" spans="2:2">
      <c r="B64192" s="323"/>
    </row>
    <row r="64193" spans="2:2">
      <c r="B64193" s="323"/>
    </row>
    <row r="64194" spans="2:2">
      <c r="B64194" s="323"/>
    </row>
    <row r="64195" spans="2:2">
      <c r="B64195" s="323"/>
    </row>
    <row r="64196" spans="2:2">
      <c r="B64196" s="323"/>
    </row>
    <row r="64197" spans="2:2">
      <c r="B64197" s="323"/>
    </row>
    <row r="64198" spans="2:2">
      <c r="B64198" s="323"/>
    </row>
    <row r="64199" spans="2:2">
      <c r="B64199" s="323"/>
    </row>
    <row r="64200" spans="2:2">
      <c r="B64200" s="323"/>
    </row>
    <row r="64201" spans="2:2">
      <c r="B64201" s="323"/>
    </row>
    <row r="64202" spans="2:2">
      <c r="B64202" s="323"/>
    </row>
    <row r="64203" spans="2:2">
      <c r="B64203" s="323"/>
    </row>
    <row r="64204" spans="2:2">
      <c r="B64204" s="323"/>
    </row>
    <row r="64205" spans="2:2">
      <c r="B64205" s="323"/>
    </row>
    <row r="64206" spans="2:2">
      <c r="B64206" s="323"/>
    </row>
    <row r="64207" spans="2:2">
      <c r="B64207" s="323"/>
    </row>
    <row r="64208" spans="2:2">
      <c r="B64208" s="323"/>
    </row>
    <row r="64209" spans="2:2">
      <c r="B64209" s="323"/>
    </row>
    <row r="64210" spans="2:2">
      <c r="B64210" s="323"/>
    </row>
    <row r="64211" spans="2:2">
      <c r="B64211" s="323"/>
    </row>
    <row r="64212" spans="2:2">
      <c r="B64212" s="323"/>
    </row>
    <row r="64213" spans="2:2">
      <c r="B64213" s="323"/>
    </row>
    <row r="64214" spans="2:2">
      <c r="B64214" s="323"/>
    </row>
    <row r="64215" spans="2:2">
      <c r="B64215" s="323"/>
    </row>
    <row r="64216" spans="2:2">
      <c r="B64216" s="323"/>
    </row>
    <row r="64217" spans="2:2">
      <c r="B64217" s="323"/>
    </row>
    <row r="64218" spans="2:2">
      <c r="B64218" s="323"/>
    </row>
    <row r="64219" spans="2:2">
      <c r="B64219" s="323"/>
    </row>
    <row r="64220" spans="2:2">
      <c r="B64220" s="323"/>
    </row>
    <row r="64221" spans="2:2">
      <c r="B64221" s="323"/>
    </row>
    <row r="64222" spans="2:2">
      <c r="B64222" s="323"/>
    </row>
    <row r="64223" spans="2:2">
      <c r="B64223" s="323"/>
    </row>
    <row r="64224" spans="2:2">
      <c r="B64224" s="323"/>
    </row>
    <row r="64225" spans="2:2">
      <c r="B64225" s="323"/>
    </row>
    <row r="64226" spans="2:2">
      <c r="B64226" s="323"/>
    </row>
    <row r="64227" spans="2:2">
      <c r="B64227" s="323"/>
    </row>
    <row r="64228" spans="2:2">
      <c r="B64228" s="323"/>
    </row>
    <row r="64229" spans="2:2">
      <c r="B64229" s="323"/>
    </row>
    <row r="64230" spans="2:2">
      <c r="B64230" s="323"/>
    </row>
    <row r="64231" spans="2:2">
      <c r="B64231" s="323"/>
    </row>
    <row r="64232" spans="2:2">
      <c r="B64232" s="323"/>
    </row>
    <row r="64233" spans="2:2">
      <c r="B64233" s="323"/>
    </row>
    <row r="64234" spans="2:2">
      <c r="B64234" s="323"/>
    </row>
    <row r="64235" spans="2:2">
      <c r="B64235" s="323"/>
    </row>
    <row r="64236" spans="2:2">
      <c r="B64236" s="323"/>
    </row>
    <row r="64237" spans="2:2">
      <c r="B64237" s="323"/>
    </row>
    <row r="64238" spans="2:2">
      <c r="B64238" s="323"/>
    </row>
    <row r="64239" spans="2:2">
      <c r="B64239" s="323"/>
    </row>
    <row r="64240" spans="2:2">
      <c r="B64240" s="323"/>
    </row>
    <row r="64241" spans="2:2">
      <c r="B64241" s="323"/>
    </row>
    <row r="64242" spans="2:2">
      <c r="B64242" s="323"/>
    </row>
    <row r="64243" spans="2:2">
      <c r="B64243" s="323"/>
    </row>
    <row r="64244" spans="2:2">
      <c r="B64244" s="323"/>
    </row>
    <row r="64245" spans="2:2">
      <c r="B64245" s="323"/>
    </row>
    <row r="64246" spans="2:2">
      <c r="B64246" s="323"/>
    </row>
    <row r="64247" spans="2:2">
      <c r="B64247" s="323"/>
    </row>
    <row r="64248" spans="2:2">
      <c r="B64248" s="323"/>
    </row>
    <row r="64249" spans="2:2">
      <c r="B64249" s="323"/>
    </row>
    <row r="64250" spans="2:2">
      <c r="B64250" s="323"/>
    </row>
    <row r="64251" spans="2:2">
      <c r="B64251" s="323"/>
    </row>
    <row r="64252" spans="2:2">
      <c r="B64252" s="323"/>
    </row>
    <row r="64253" spans="2:2">
      <c r="B64253" s="323"/>
    </row>
    <row r="64254" spans="2:2">
      <c r="B64254" s="323"/>
    </row>
    <row r="64255" spans="2:2">
      <c r="B64255" s="323"/>
    </row>
    <row r="64256" spans="2:2">
      <c r="B64256" s="323"/>
    </row>
    <row r="64257" spans="2:2">
      <c r="B64257" s="323"/>
    </row>
    <row r="64258" spans="2:2">
      <c r="B64258" s="323"/>
    </row>
    <row r="64259" spans="2:2">
      <c r="B64259" s="323"/>
    </row>
    <row r="64260" spans="2:2">
      <c r="B64260" s="323"/>
    </row>
    <row r="64261" spans="2:2">
      <c r="B64261" s="323"/>
    </row>
    <row r="64262" spans="2:2">
      <c r="B64262" s="323"/>
    </row>
    <row r="64263" spans="2:2">
      <c r="B64263" s="323"/>
    </row>
    <row r="64264" spans="2:2">
      <c r="B64264" s="323"/>
    </row>
    <row r="64265" spans="2:2">
      <c r="B64265" s="323"/>
    </row>
    <row r="64266" spans="2:2">
      <c r="B64266" s="323"/>
    </row>
    <row r="64267" spans="2:2">
      <c r="B64267" s="323"/>
    </row>
    <row r="64268" spans="2:2">
      <c r="B64268" s="323"/>
    </row>
    <row r="64269" spans="2:2">
      <c r="B64269" s="323"/>
    </row>
    <row r="64270" spans="2:2">
      <c r="B64270" s="323"/>
    </row>
    <row r="64271" spans="2:2">
      <c r="B64271" s="323"/>
    </row>
    <row r="64272" spans="2:2">
      <c r="B64272" s="323"/>
    </row>
    <row r="64273" spans="2:2">
      <c r="B64273" s="323"/>
    </row>
    <row r="64274" spans="2:2">
      <c r="B64274" s="323"/>
    </row>
    <row r="64275" spans="2:2">
      <c r="B64275" s="323"/>
    </row>
    <row r="64276" spans="2:2">
      <c r="B64276" s="323"/>
    </row>
    <row r="64277" spans="2:2">
      <c r="B64277" s="323"/>
    </row>
    <row r="64278" spans="2:2">
      <c r="B64278" s="323"/>
    </row>
    <row r="64279" spans="2:2">
      <c r="B64279" s="323"/>
    </row>
    <row r="64280" spans="2:2">
      <c r="B64280" s="323"/>
    </row>
    <row r="64281" spans="2:2">
      <c r="B64281" s="323"/>
    </row>
    <row r="64282" spans="2:2">
      <c r="B64282" s="323"/>
    </row>
    <row r="64283" spans="2:2">
      <c r="B64283" s="323"/>
    </row>
    <row r="64284" spans="2:2">
      <c r="B64284" s="323"/>
    </row>
    <row r="64285" spans="2:2">
      <c r="B64285" s="323"/>
    </row>
    <row r="64286" spans="2:2">
      <c r="B64286" s="323"/>
    </row>
    <row r="64287" spans="2:2">
      <c r="B64287" s="323"/>
    </row>
    <row r="64288" spans="2:2">
      <c r="B64288" s="323"/>
    </row>
    <row r="64289" spans="2:2">
      <c r="B64289" s="323"/>
    </row>
    <row r="64290" spans="2:2">
      <c r="B64290" s="323"/>
    </row>
    <row r="64291" spans="2:2">
      <c r="B64291" s="323"/>
    </row>
    <row r="64292" spans="2:2">
      <c r="B64292" s="323"/>
    </row>
    <row r="64293" spans="2:2">
      <c r="B64293" s="323"/>
    </row>
    <row r="64294" spans="2:2">
      <c r="B64294" s="323"/>
    </row>
    <row r="64295" spans="2:2">
      <c r="B64295" s="323"/>
    </row>
    <row r="64296" spans="2:2">
      <c r="B64296" s="323"/>
    </row>
    <row r="64297" spans="2:2">
      <c r="B64297" s="323"/>
    </row>
    <row r="64298" spans="2:2">
      <c r="B64298" s="323"/>
    </row>
    <row r="64299" spans="2:2">
      <c r="B64299" s="323"/>
    </row>
    <row r="64300" spans="2:2">
      <c r="B64300" s="323"/>
    </row>
    <row r="64301" spans="2:2">
      <c r="B64301" s="323"/>
    </row>
    <row r="64302" spans="2:2">
      <c r="B64302" s="323"/>
    </row>
    <row r="64303" spans="2:2">
      <c r="B64303" s="323"/>
    </row>
    <row r="64304" spans="2:2">
      <c r="B64304" s="323"/>
    </row>
    <row r="64305" spans="2:2">
      <c r="B64305" s="323"/>
    </row>
    <row r="64306" spans="2:2">
      <c r="B64306" s="323"/>
    </row>
    <row r="64307" spans="2:2">
      <c r="B64307" s="323"/>
    </row>
    <row r="64308" spans="2:2">
      <c r="B64308" s="323"/>
    </row>
    <row r="64309" spans="2:2">
      <c r="B64309" s="323"/>
    </row>
    <row r="64310" spans="2:2">
      <c r="B64310" s="323"/>
    </row>
    <row r="64311" spans="2:2">
      <c r="B64311" s="323"/>
    </row>
    <row r="64312" spans="2:2">
      <c r="B64312" s="323"/>
    </row>
    <row r="64313" spans="2:2">
      <c r="B64313" s="323"/>
    </row>
    <row r="64314" spans="2:2">
      <c r="B64314" s="323"/>
    </row>
    <row r="64315" spans="2:2">
      <c r="B64315" s="323"/>
    </row>
    <row r="64316" spans="2:2">
      <c r="B64316" s="323"/>
    </row>
    <row r="64317" spans="2:2">
      <c r="B64317" s="323"/>
    </row>
    <row r="64318" spans="2:2">
      <c r="B64318" s="323"/>
    </row>
    <row r="64319" spans="2:2">
      <c r="B64319" s="323"/>
    </row>
    <row r="64320" spans="2:2">
      <c r="B64320" s="323"/>
    </row>
    <row r="64321" spans="2:2">
      <c r="B64321" s="323"/>
    </row>
    <row r="64322" spans="2:2">
      <c r="B64322" s="323"/>
    </row>
    <row r="64323" spans="2:2">
      <c r="B64323" s="323"/>
    </row>
    <row r="64324" spans="2:2">
      <c r="B64324" s="323"/>
    </row>
    <row r="64325" spans="2:2">
      <c r="B64325" s="323"/>
    </row>
    <row r="64326" spans="2:2">
      <c r="B64326" s="323"/>
    </row>
    <row r="64327" spans="2:2">
      <c r="B64327" s="323"/>
    </row>
    <row r="64328" spans="2:2">
      <c r="B64328" s="323"/>
    </row>
    <row r="64329" spans="2:2">
      <c r="B64329" s="323"/>
    </row>
    <row r="64330" spans="2:2">
      <c r="B64330" s="323"/>
    </row>
    <row r="64331" spans="2:2">
      <c r="B64331" s="323"/>
    </row>
    <row r="64332" spans="2:2">
      <c r="B64332" s="323"/>
    </row>
    <row r="64333" spans="2:2">
      <c r="B64333" s="323"/>
    </row>
    <row r="64334" spans="2:2">
      <c r="B64334" s="323"/>
    </row>
    <row r="64335" spans="2:2">
      <c r="B64335" s="323"/>
    </row>
    <row r="64336" spans="2:2">
      <c r="B64336" s="323"/>
    </row>
    <row r="64337" spans="2:2">
      <c r="B64337" s="323"/>
    </row>
    <row r="64338" spans="2:2">
      <c r="B64338" s="323"/>
    </row>
    <row r="64339" spans="2:2">
      <c r="B64339" s="323"/>
    </row>
    <row r="64340" spans="2:2">
      <c r="B64340" s="323"/>
    </row>
    <row r="64341" spans="2:2">
      <c r="B64341" s="323"/>
    </row>
    <row r="64342" spans="2:2">
      <c r="B64342" s="323"/>
    </row>
    <row r="64343" spans="2:2">
      <c r="B64343" s="323"/>
    </row>
    <row r="64344" spans="2:2">
      <c r="B64344" s="323"/>
    </row>
    <row r="64345" spans="2:2">
      <c r="B64345" s="323"/>
    </row>
    <row r="64346" spans="2:2">
      <c r="B64346" s="323"/>
    </row>
    <row r="64347" spans="2:2">
      <c r="B64347" s="323"/>
    </row>
    <row r="64348" spans="2:2">
      <c r="B64348" s="323"/>
    </row>
    <row r="64349" spans="2:2">
      <c r="B64349" s="323"/>
    </row>
    <row r="64350" spans="2:2">
      <c r="B64350" s="323"/>
    </row>
    <row r="64351" spans="2:2">
      <c r="B64351" s="323"/>
    </row>
    <row r="64352" spans="2:2">
      <c r="B64352" s="323"/>
    </row>
    <row r="64353" spans="2:2">
      <c r="B64353" s="323"/>
    </row>
    <row r="64354" spans="2:2">
      <c r="B64354" s="323"/>
    </row>
    <row r="64355" spans="2:2">
      <c r="B64355" s="323"/>
    </row>
    <row r="64356" spans="2:2">
      <c r="B64356" s="323"/>
    </row>
    <row r="64357" spans="2:2">
      <c r="B64357" s="323"/>
    </row>
    <row r="64358" spans="2:2">
      <c r="B64358" s="323"/>
    </row>
    <row r="64359" spans="2:2">
      <c r="B64359" s="323"/>
    </row>
    <row r="64360" spans="2:2">
      <c r="B64360" s="323"/>
    </row>
    <row r="64361" spans="2:2">
      <c r="B64361" s="323"/>
    </row>
    <row r="64362" spans="2:2">
      <c r="B64362" s="323"/>
    </row>
    <row r="64363" spans="2:2">
      <c r="B64363" s="323"/>
    </row>
    <row r="64364" spans="2:2">
      <c r="B64364" s="323"/>
    </row>
    <row r="64365" spans="2:2">
      <c r="B64365" s="323"/>
    </row>
    <row r="64366" spans="2:2">
      <c r="B64366" s="323"/>
    </row>
    <row r="64367" spans="2:2">
      <c r="B64367" s="323"/>
    </row>
    <row r="64368" spans="2:2">
      <c r="B64368" s="323"/>
    </row>
    <row r="64369" spans="2:2">
      <c r="B64369" s="323"/>
    </row>
    <row r="64370" spans="2:2">
      <c r="B64370" s="323"/>
    </row>
    <row r="64371" spans="2:2">
      <c r="B64371" s="323"/>
    </row>
    <row r="64372" spans="2:2">
      <c r="B64372" s="323"/>
    </row>
    <row r="64373" spans="2:2">
      <c r="B64373" s="323"/>
    </row>
    <row r="64374" spans="2:2">
      <c r="B64374" s="323"/>
    </row>
    <row r="64375" spans="2:2">
      <c r="B64375" s="323"/>
    </row>
    <row r="64376" spans="2:2">
      <c r="B64376" s="323"/>
    </row>
    <row r="64377" spans="2:2">
      <c r="B64377" s="323"/>
    </row>
    <row r="64378" spans="2:2">
      <c r="B64378" s="323"/>
    </row>
    <row r="64379" spans="2:2">
      <c r="B64379" s="323"/>
    </row>
    <row r="64380" spans="2:2">
      <c r="B64380" s="323"/>
    </row>
    <row r="64381" spans="2:2">
      <c r="B64381" s="323"/>
    </row>
    <row r="64382" spans="2:2">
      <c r="B64382" s="323"/>
    </row>
    <row r="64383" spans="2:2">
      <c r="B64383" s="323"/>
    </row>
    <row r="64384" spans="2:2">
      <c r="B64384" s="323"/>
    </row>
    <row r="64385" spans="2:2">
      <c r="B64385" s="323"/>
    </row>
    <row r="64386" spans="2:2">
      <c r="B64386" s="323"/>
    </row>
    <row r="64387" spans="2:2">
      <c r="B64387" s="323"/>
    </row>
    <row r="64388" spans="2:2">
      <c r="B64388" s="323"/>
    </row>
    <row r="64389" spans="2:2">
      <c r="B64389" s="323"/>
    </row>
    <row r="64390" spans="2:2">
      <c r="B64390" s="323"/>
    </row>
    <row r="64391" spans="2:2">
      <c r="B64391" s="323"/>
    </row>
    <row r="64392" spans="2:2">
      <c r="B64392" s="323"/>
    </row>
    <row r="64393" spans="2:2">
      <c r="B64393" s="323"/>
    </row>
    <row r="64394" spans="2:2">
      <c r="B64394" s="323"/>
    </row>
    <row r="64395" spans="2:2">
      <c r="B64395" s="323"/>
    </row>
    <row r="64396" spans="2:2">
      <c r="B64396" s="323"/>
    </row>
    <row r="64397" spans="2:2">
      <c r="B64397" s="323"/>
    </row>
    <row r="64398" spans="2:2">
      <c r="B64398" s="323"/>
    </row>
    <row r="64399" spans="2:2">
      <c r="B64399" s="323"/>
    </row>
    <row r="64400" spans="2:2">
      <c r="B64400" s="323"/>
    </row>
    <row r="64401" spans="2:2">
      <c r="B64401" s="323"/>
    </row>
    <row r="64402" spans="2:2">
      <c r="B64402" s="323"/>
    </row>
    <row r="64403" spans="2:2">
      <c r="B64403" s="323"/>
    </row>
    <row r="64404" spans="2:2">
      <c r="B64404" s="323"/>
    </row>
    <row r="64405" spans="2:2">
      <c r="B64405" s="323"/>
    </row>
    <row r="64406" spans="2:2">
      <c r="B64406" s="323"/>
    </row>
    <row r="64407" spans="2:2">
      <c r="B64407" s="323"/>
    </row>
    <row r="64408" spans="2:2">
      <c r="B64408" s="323"/>
    </row>
    <row r="64409" spans="2:2">
      <c r="B64409" s="323"/>
    </row>
    <row r="64410" spans="2:2">
      <c r="B64410" s="323"/>
    </row>
    <row r="64411" spans="2:2">
      <c r="B64411" s="323"/>
    </row>
    <row r="64412" spans="2:2">
      <c r="B64412" s="323"/>
    </row>
    <row r="64413" spans="2:2">
      <c r="B64413" s="323"/>
    </row>
    <row r="64414" spans="2:2">
      <c r="B64414" s="323"/>
    </row>
    <row r="64415" spans="2:2">
      <c r="B64415" s="323"/>
    </row>
    <row r="64416" spans="2:2">
      <c r="B64416" s="323"/>
    </row>
    <row r="64417" spans="2:2">
      <c r="B64417" s="323"/>
    </row>
    <row r="64418" spans="2:2">
      <c r="B64418" s="323"/>
    </row>
    <row r="64419" spans="2:2">
      <c r="B64419" s="323"/>
    </row>
    <row r="64420" spans="2:2">
      <c r="B64420" s="323"/>
    </row>
    <row r="64421" spans="2:2">
      <c r="B64421" s="323"/>
    </row>
    <row r="64422" spans="2:2">
      <c r="B64422" s="323"/>
    </row>
    <row r="64423" spans="2:2">
      <c r="B64423" s="323"/>
    </row>
    <row r="64424" spans="2:2">
      <c r="B64424" s="323"/>
    </row>
    <row r="64425" spans="2:2">
      <c r="B64425" s="323"/>
    </row>
    <row r="64426" spans="2:2">
      <c r="B64426" s="323"/>
    </row>
    <row r="64427" spans="2:2">
      <c r="B64427" s="323"/>
    </row>
    <row r="64428" spans="2:2">
      <c r="B64428" s="323"/>
    </row>
    <row r="64429" spans="2:2">
      <c r="B64429" s="323"/>
    </row>
    <row r="64430" spans="2:2">
      <c r="B64430" s="323"/>
    </row>
    <row r="64431" spans="2:2">
      <c r="B64431" s="323"/>
    </row>
    <row r="64432" spans="2:2">
      <c r="B64432" s="323"/>
    </row>
    <row r="64433" spans="2:2">
      <c r="B64433" s="323"/>
    </row>
    <row r="64434" spans="2:2">
      <c r="B64434" s="323"/>
    </row>
    <row r="64435" spans="2:2">
      <c r="B64435" s="323"/>
    </row>
    <row r="64436" spans="2:2">
      <c r="B64436" s="323"/>
    </row>
    <row r="64437" spans="2:2">
      <c r="B64437" s="323"/>
    </row>
    <row r="64438" spans="2:2">
      <c r="B64438" s="323"/>
    </row>
    <row r="64439" spans="2:2">
      <c r="B64439" s="323"/>
    </row>
    <row r="64440" spans="2:2">
      <c r="B64440" s="323"/>
    </row>
    <row r="64441" spans="2:2">
      <c r="B64441" s="323"/>
    </row>
    <row r="64442" spans="2:2">
      <c r="B64442" s="323"/>
    </row>
    <row r="64443" spans="2:2">
      <c r="B64443" s="323"/>
    </row>
    <row r="64444" spans="2:2">
      <c r="B64444" s="323"/>
    </row>
    <row r="64445" spans="2:2">
      <c r="B64445" s="323"/>
    </row>
    <row r="64446" spans="2:2">
      <c r="B64446" s="323"/>
    </row>
    <row r="64447" spans="2:2">
      <c r="B64447" s="323"/>
    </row>
    <row r="64448" spans="2:2">
      <c r="B64448" s="323"/>
    </row>
    <row r="64449" spans="2:2">
      <c r="B64449" s="323"/>
    </row>
    <row r="64450" spans="2:2">
      <c r="B64450" s="323"/>
    </row>
    <row r="64451" spans="2:2">
      <c r="B64451" s="323"/>
    </row>
    <row r="64452" spans="2:2">
      <c r="B64452" s="323"/>
    </row>
    <row r="64453" spans="2:2">
      <c r="B64453" s="323"/>
    </row>
    <row r="64454" spans="2:2">
      <c r="B64454" s="323"/>
    </row>
    <row r="64455" spans="2:2">
      <c r="B64455" s="323"/>
    </row>
    <row r="64456" spans="2:2">
      <c r="B64456" s="323"/>
    </row>
    <row r="64457" spans="2:2">
      <c r="B64457" s="323"/>
    </row>
    <row r="64458" spans="2:2">
      <c r="B64458" s="323"/>
    </row>
    <row r="64459" spans="2:2">
      <c r="B64459" s="323"/>
    </row>
    <row r="64460" spans="2:2">
      <c r="B64460" s="323"/>
    </row>
    <row r="64461" spans="2:2">
      <c r="B64461" s="323"/>
    </row>
    <row r="64462" spans="2:2">
      <c r="B64462" s="323"/>
    </row>
    <row r="64463" spans="2:2">
      <c r="B64463" s="323"/>
    </row>
    <row r="64464" spans="2:2">
      <c r="B64464" s="323"/>
    </row>
    <row r="64465" spans="2:2">
      <c r="B64465" s="323"/>
    </row>
    <row r="64466" spans="2:2">
      <c r="B64466" s="323"/>
    </row>
    <row r="64467" spans="2:2">
      <c r="B64467" s="323"/>
    </row>
    <row r="64468" spans="2:2">
      <c r="B64468" s="323"/>
    </row>
    <row r="64469" spans="2:2">
      <c r="B64469" s="323"/>
    </row>
    <row r="64470" spans="2:2">
      <c r="B64470" s="323"/>
    </row>
    <row r="64471" spans="2:2">
      <c r="B64471" s="323"/>
    </row>
    <row r="64472" spans="2:2">
      <c r="B64472" s="323"/>
    </row>
    <row r="64473" spans="2:2">
      <c r="B64473" s="323"/>
    </row>
    <row r="64474" spans="2:2">
      <c r="B64474" s="323"/>
    </row>
    <row r="64475" spans="2:2">
      <c r="B64475" s="323"/>
    </row>
    <row r="64476" spans="2:2">
      <c r="B64476" s="323"/>
    </row>
    <row r="64477" spans="2:2">
      <c r="B64477" s="323"/>
    </row>
    <row r="64478" spans="2:2">
      <c r="B64478" s="323"/>
    </row>
    <row r="64479" spans="2:2">
      <c r="B64479" s="323"/>
    </row>
    <row r="64480" spans="2:2">
      <c r="B64480" s="323"/>
    </row>
    <row r="64481" spans="2:2">
      <c r="B64481" s="323"/>
    </row>
    <row r="64482" spans="2:2">
      <c r="B64482" s="323"/>
    </row>
    <row r="64483" spans="2:2">
      <c r="B64483" s="323"/>
    </row>
    <row r="64484" spans="2:2">
      <c r="B64484" s="323"/>
    </row>
    <row r="64485" spans="2:2">
      <c r="B64485" s="323"/>
    </row>
    <row r="64486" spans="2:2">
      <c r="B64486" s="323"/>
    </row>
    <row r="64487" spans="2:2">
      <c r="B64487" s="323"/>
    </row>
    <row r="64488" spans="2:2">
      <c r="B64488" s="323"/>
    </row>
    <row r="64489" spans="2:2">
      <c r="B64489" s="323"/>
    </row>
    <row r="64490" spans="2:2">
      <c r="B64490" s="323"/>
    </row>
    <row r="64491" spans="2:2">
      <c r="B64491" s="323"/>
    </row>
    <row r="64492" spans="2:2">
      <c r="B64492" s="323"/>
    </row>
    <row r="64493" spans="2:2">
      <c r="B64493" s="323"/>
    </row>
    <row r="64494" spans="2:2">
      <c r="B64494" s="323"/>
    </row>
    <row r="64495" spans="2:2">
      <c r="B64495" s="323"/>
    </row>
    <row r="64496" spans="2:2">
      <c r="B64496" s="323"/>
    </row>
    <row r="64497" spans="2:2">
      <c r="B64497" s="323"/>
    </row>
    <row r="64498" spans="2:2">
      <c r="B64498" s="323"/>
    </row>
    <row r="64499" spans="2:2">
      <c r="B64499" s="323"/>
    </row>
    <row r="64500" spans="2:2">
      <c r="B64500" s="323"/>
    </row>
    <row r="64501" spans="2:2">
      <c r="B64501" s="323"/>
    </row>
    <row r="64502" spans="2:2">
      <c r="B64502" s="323"/>
    </row>
    <row r="64503" spans="2:2">
      <c r="B64503" s="323"/>
    </row>
    <row r="64504" spans="2:2">
      <c r="B64504" s="323"/>
    </row>
    <row r="64505" spans="2:2">
      <c r="B64505" s="323"/>
    </row>
    <row r="64506" spans="2:2">
      <c r="B64506" s="323"/>
    </row>
    <row r="64507" spans="2:2">
      <c r="B64507" s="323"/>
    </row>
    <row r="64508" spans="2:2">
      <c r="B64508" s="323"/>
    </row>
    <row r="64509" spans="2:2">
      <c r="B64509" s="323"/>
    </row>
    <row r="64510" spans="2:2">
      <c r="B64510" s="323"/>
    </row>
    <row r="64511" spans="2:2">
      <c r="B64511" s="323"/>
    </row>
    <row r="64512" spans="2:2">
      <c r="B64512" s="323"/>
    </row>
    <row r="64513" spans="2:2">
      <c r="B64513" s="323"/>
    </row>
    <row r="64514" spans="2:2">
      <c r="B64514" s="323"/>
    </row>
    <row r="64515" spans="2:2">
      <c r="B64515" s="323"/>
    </row>
    <row r="64516" spans="2:2">
      <c r="B64516" s="323"/>
    </row>
    <row r="64517" spans="2:2">
      <c r="B64517" s="323"/>
    </row>
    <row r="64518" spans="2:2">
      <c r="B64518" s="323"/>
    </row>
    <row r="64519" spans="2:2">
      <c r="B64519" s="323"/>
    </row>
    <row r="64520" spans="2:2">
      <c r="B64520" s="323"/>
    </row>
    <row r="64521" spans="2:2">
      <c r="B64521" s="323"/>
    </row>
    <row r="64522" spans="2:2">
      <c r="B64522" s="323"/>
    </row>
    <row r="64523" spans="2:2">
      <c r="B64523" s="323"/>
    </row>
    <row r="64524" spans="2:2">
      <c r="B64524" s="323"/>
    </row>
    <row r="64525" spans="2:2">
      <c r="B64525" s="323"/>
    </row>
    <row r="64526" spans="2:2">
      <c r="B64526" s="323"/>
    </row>
    <row r="64527" spans="2:2">
      <c r="B64527" s="323"/>
    </row>
    <row r="64528" spans="2:2">
      <c r="B64528" s="323"/>
    </row>
    <row r="64529" spans="2:2">
      <c r="B64529" s="323"/>
    </row>
    <row r="64530" spans="2:2">
      <c r="B64530" s="323"/>
    </row>
    <row r="64531" spans="2:2">
      <c r="B64531" s="323"/>
    </row>
    <row r="64532" spans="2:2">
      <c r="B64532" s="323"/>
    </row>
    <row r="64533" spans="2:2">
      <c r="B64533" s="323"/>
    </row>
    <row r="64534" spans="2:2">
      <c r="B64534" s="323"/>
    </row>
    <row r="64535" spans="2:2">
      <c r="B64535" s="323"/>
    </row>
    <row r="64536" spans="2:2">
      <c r="B64536" s="323"/>
    </row>
    <row r="64537" spans="2:2">
      <c r="B64537" s="323"/>
    </row>
    <row r="64538" spans="2:2">
      <c r="B64538" s="323"/>
    </row>
    <row r="64539" spans="2:2">
      <c r="B64539" s="323"/>
    </row>
    <row r="64540" spans="2:2">
      <c r="B64540" s="323"/>
    </row>
    <row r="64541" spans="2:2">
      <c r="B64541" s="323"/>
    </row>
    <row r="64542" spans="2:2">
      <c r="B64542" s="323"/>
    </row>
    <row r="64543" spans="2:2">
      <c r="B64543" s="323"/>
    </row>
    <row r="64544" spans="2:2">
      <c r="B64544" s="323"/>
    </row>
    <row r="64545" spans="2:2">
      <c r="B64545" s="323"/>
    </row>
    <row r="64546" spans="2:2">
      <c r="B64546" s="323"/>
    </row>
    <row r="64547" spans="2:2">
      <c r="B64547" s="323"/>
    </row>
    <row r="64548" spans="2:2">
      <c r="B64548" s="323"/>
    </row>
    <row r="64549" spans="2:2">
      <c r="B64549" s="323"/>
    </row>
    <row r="64550" spans="2:2">
      <c r="B64550" s="323"/>
    </row>
    <row r="64551" spans="2:2">
      <c r="B64551" s="323"/>
    </row>
    <row r="64552" spans="2:2">
      <c r="B64552" s="323"/>
    </row>
    <row r="64553" spans="2:2">
      <c r="B64553" s="323"/>
    </row>
    <row r="64554" spans="2:2">
      <c r="B64554" s="323"/>
    </row>
    <row r="64555" spans="2:2">
      <c r="B64555" s="323"/>
    </row>
    <row r="64556" spans="2:2">
      <c r="B64556" s="323"/>
    </row>
    <row r="64557" spans="2:2">
      <c r="B64557" s="323"/>
    </row>
    <row r="64558" spans="2:2">
      <c r="B64558" s="323"/>
    </row>
    <row r="64559" spans="2:2">
      <c r="B64559" s="323"/>
    </row>
    <row r="64560" spans="2:2">
      <c r="B64560" s="323"/>
    </row>
    <row r="64561" spans="2:2">
      <c r="B64561" s="323"/>
    </row>
    <row r="64562" spans="2:2">
      <c r="B64562" s="323"/>
    </row>
    <row r="64563" spans="2:2">
      <c r="B64563" s="323"/>
    </row>
    <row r="64564" spans="2:2">
      <c r="B64564" s="323"/>
    </row>
    <row r="64565" spans="2:2">
      <c r="B64565" s="323"/>
    </row>
    <row r="64566" spans="2:2">
      <c r="B64566" s="323"/>
    </row>
    <row r="64567" spans="2:2">
      <c r="B64567" s="323"/>
    </row>
    <row r="64568" spans="2:2">
      <c r="B64568" s="323"/>
    </row>
    <row r="64569" spans="2:2">
      <c r="B64569" s="323"/>
    </row>
    <row r="64570" spans="2:2">
      <c r="B64570" s="323"/>
    </row>
    <row r="64571" spans="2:2">
      <c r="B64571" s="323"/>
    </row>
    <row r="64572" spans="2:2">
      <c r="B64572" s="323"/>
    </row>
    <row r="64573" spans="2:2">
      <c r="B64573" s="323"/>
    </row>
    <row r="64574" spans="2:2">
      <c r="B64574" s="323"/>
    </row>
    <row r="64575" spans="2:2">
      <c r="B64575" s="323"/>
    </row>
    <row r="64576" spans="2:2">
      <c r="B64576" s="323"/>
    </row>
    <row r="64577" spans="2:2">
      <c r="B64577" s="323"/>
    </row>
    <row r="64578" spans="2:2">
      <c r="B64578" s="323"/>
    </row>
    <row r="64579" spans="2:2">
      <c r="B64579" s="323"/>
    </row>
    <row r="64580" spans="2:2">
      <c r="B64580" s="323"/>
    </row>
    <row r="64581" spans="2:2">
      <c r="B64581" s="323"/>
    </row>
    <row r="64582" spans="2:2">
      <c r="B64582" s="323"/>
    </row>
    <row r="64583" spans="2:2">
      <c r="B64583" s="323"/>
    </row>
    <row r="64584" spans="2:2">
      <c r="B64584" s="323"/>
    </row>
    <row r="64585" spans="2:2">
      <c r="B64585" s="323"/>
    </row>
    <row r="64586" spans="2:2">
      <c r="B64586" s="323"/>
    </row>
    <row r="64587" spans="2:2">
      <c r="B64587" s="323"/>
    </row>
    <row r="64588" spans="2:2">
      <c r="B64588" s="323"/>
    </row>
    <row r="64589" spans="2:2">
      <c r="B64589" s="323"/>
    </row>
    <row r="64590" spans="2:2">
      <c r="B64590" s="323"/>
    </row>
    <row r="64591" spans="2:2">
      <c r="B64591" s="323"/>
    </row>
    <row r="64592" spans="2:2">
      <c r="B64592" s="323"/>
    </row>
    <row r="64593" spans="2:2">
      <c r="B64593" s="323"/>
    </row>
    <row r="64594" spans="2:2">
      <c r="B64594" s="323"/>
    </row>
    <row r="64595" spans="2:2">
      <c r="B64595" s="323"/>
    </row>
    <row r="64596" spans="2:2">
      <c r="B64596" s="323"/>
    </row>
    <row r="64597" spans="2:2">
      <c r="B64597" s="323"/>
    </row>
    <row r="64598" spans="2:2">
      <c r="B64598" s="323"/>
    </row>
    <row r="64599" spans="2:2">
      <c r="B64599" s="323"/>
    </row>
    <row r="64600" spans="2:2">
      <c r="B64600" s="323"/>
    </row>
    <row r="64601" spans="2:2">
      <c r="B64601" s="323"/>
    </row>
    <row r="64602" spans="2:2">
      <c r="B64602" s="323"/>
    </row>
    <row r="64603" spans="2:2">
      <c r="B64603" s="323"/>
    </row>
    <row r="64604" spans="2:2">
      <c r="B64604" s="323"/>
    </row>
    <row r="64605" spans="2:2">
      <c r="B64605" s="323"/>
    </row>
    <row r="64606" spans="2:2">
      <c r="B64606" s="323"/>
    </row>
    <row r="64607" spans="2:2">
      <c r="B64607" s="323"/>
    </row>
    <row r="64608" spans="2:2">
      <c r="B64608" s="323"/>
    </row>
    <row r="64609" spans="2:2">
      <c r="B64609" s="323"/>
    </row>
    <row r="64610" spans="2:2">
      <c r="B64610" s="323"/>
    </row>
    <row r="64611" spans="2:2">
      <c r="B64611" s="323"/>
    </row>
    <row r="64612" spans="2:2">
      <c r="B64612" s="323"/>
    </row>
    <row r="64613" spans="2:2">
      <c r="B64613" s="323"/>
    </row>
    <row r="64614" spans="2:2">
      <c r="B64614" s="323"/>
    </row>
    <row r="64615" spans="2:2">
      <c r="B64615" s="323"/>
    </row>
    <row r="64616" spans="2:2">
      <c r="B64616" s="323"/>
    </row>
    <row r="64617" spans="2:2">
      <c r="B64617" s="323"/>
    </row>
    <row r="64618" spans="2:2">
      <c r="B64618" s="323"/>
    </row>
    <row r="64619" spans="2:2">
      <c r="B64619" s="323"/>
    </row>
    <row r="64620" spans="2:2">
      <c r="B64620" s="323"/>
    </row>
    <row r="64621" spans="2:2">
      <c r="B64621" s="323"/>
    </row>
    <row r="64622" spans="2:2">
      <c r="B64622" s="323"/>
    </row>
    <row r="64623" spans="2:2">
      <c r="B64623" s="323"/>
    </row>
    <row r="64624" spans="2:2">
      <c r="B64624" s="323"/>
    </row>
    <row r="64625" spans="2:2">
      <c r="B64625" s="323"/>
    </row>
    <row r="64626" spans="2:2">
      <c r="B64626" s="323"/>
    </row>
    <row r="64627" spans="2:2">
      <c r="B64627" s="323"/>
    </row>
    <row r="64628" spans="2:2">
      <c r="B64628" s="323"/>
    </row>
    <row r="64629" spans="2:2">
      <c r="B64629" s="323"/>
    </row>
    <row r="64630" spans="2:2">
      <c r="B64630" s="323"/>
    </row>
    <row r="64631" spans="2:2">
      <c r="B64631" s="323"/>
    </row>
    <row r="64632" spans="2:2">
      <c r="B64632" s="323"/>
    </row>
    <row r="64633" spans="2:2">
      <c r="B64633" s="323"/>
    </row>
    <row r="64634" spans="2:2">
      <c r="B64634" s="323"/>
    </row>
    <row r="64635" spans="2:2">
      <c r="B64635" s="323"/>
    </row>
    <row r="64636" spans="2:2">
      <c r="B64636" s="323"/>
    </row>
    <row r="64637" spans="2:2">
      <c r="B64637" s="323"/>
    </row>
    <row r="64638" spans="2:2">
      <c r="B64638" s="323"/>
    </row>
    <row r="64639" spans="2:2">
      <c r="B64639" s="323"/>
    </row>
    <row r="64640" spans="2:2">
      <c r="B64640" s="323"/>
    </row>
    <row r="64641" spans="2:2">
      <c r="B64641" s="323"/>
    </row>
    <row r="64642" spans="2:2">
      <c r="B64642" s="323"/>
    </row>
    <row r="64643" spans="2:2">
      <c r="B64643" s="323"/>
    </row>
    <row r="64644" spans="2:2">
      <c r="B64644" s="323"/>
    </row>
    <row r="64645" spans="2:2">
      <c r="B64645" s="323"/>
    </row>
    <row r="64646" spans="2:2">
      <c r="B64646" s="323"/>
    </row>
    <row r="64647" spans="2:2">
      <c r="B64647" s="323"/>
    </row>
    <row r="64648" spans="2:2">
      <c r="B64648" s="323"/>
    </row>
    <row r="64649" spans="2:2">
      <c r="B64649" s="323"/>
    </row>
    <row r="64650" spans="2:2">
      <c r="B64650" s="323"/>
    </row>
    <row r="64651" spans="2:2">
      <c r="B64651" s="323"/>
    </row>
    <row r="64652" spans="2:2">
      <c r="B64652" s="323"/>
    </row>
    <row r="64653" spans="2:2">
      <c r="B64653" s="323"/>
    </row>
    <row r="64654" spans="2:2">
      <c r="B64654" s="323"/>
    </row>
    <row r="64655" spans="2:2">
      <c r="B64655" s="323"/>
    </row>
    <row r="64656" spans="2:2">
      <c r="B64656" s="323"/>
    </row>
    <row r="64657" spans="2:2">
      <c r="B64657" s="323"/>
    </row>
    <row r="64658" spans="2:2">
      <c r="B64658" s="323"/>
    </row>
    <row r="64659" spans="2:2">
      <c r="B64659" s="323"/>
    </row>
    <row r="64660" spans="2:2">
      <c r="B64660" s="323"/>
    </row>
    <row r="64661" spans="2:2">
      <c r="B64661" s="323"/>
    </row>
    <row r="64662" spans="2:2">
      <c r="B64662" s="323"/>
    </row>
    <row r="64663" spans="2:2">
      <c r="B64663" s="323"/>
    </row>
    <row r="64664" spans="2:2">
      <c r="B64664" s="323"/>
    </row>
    <row r="64665" spans="2:2">
      <c r="B64665" s="323"/>
    </row>
    <row r="64666" spans="2:2">
      <c r="B64666" s="323"/>
    </row>
    <row r="64667" spans="2:2">
      <c r="B64667" s="323"/>
    </row>
    <row r="64668" spans="2:2">
      <c r="B64668" s="323"/>
    </row>
    <row r="64669" spans="2:2">
      <c r="B64669" s="323"/>
    </row>
    <row r="64670" spans="2:2">
      <c r="B64670" s="323"/>
    </row>
    <row r="64671" spans="2:2">
      <c r="B64671" s="323"/>
    </row>
    <row r="64672" spans="2:2">
      <c r="B64672" s="323"/>
    </row>
    <row r="64673" spans="2:2">
      <c r="B64673" s="323"/>
    </row>
    <row r="64674" spans="2:2">
      <c r="B64674" s="323"/>
    </row>
    <row r="64675" spans="2:2">
      <c r="B64675" s="323"/>
    </row>
    <row r="64676" spans="2:2">
      <c r="B64676" s="323"/>
    </row>
    <row r="64677" spans="2:2">
      <c r="B64677" s="323"/>
    </row>
    <row r="64678" spans="2:2">
      <c r="B64678" s="323"/>
    </row>
    <row r="64679" spans="2:2">
      <c r="B64679" s="323"/>
    </row>
    <row r="64680" spans="2:2">
      <c r="B64680" s="323"/>
    </row>
    <row r="64681" spans="2:2">
      <c r="B64681" s="323"/>
    </row>
    <row r="64682" spans="2:2">
      <c r="B64682" s="323"/>
    </row>
    <row r="64683" spans="2:2">
      <c r="B64683" s="323"/>
    </row>
    <row r="64684" spans="2:2">
      <c r="B64684" s="323"/>
    </row>
    <row r="64685" spans="2:2">
      <c r="B64685" s="323"/>
    </row>
    <row r="64686" spans="2:2">
      <c r="B64686" s="323"/>
    </row>
    <row r="64687" spans="2:2">
      <c r="B64687" s="323"/>
    </row>
    <row r="64688" spans="2:2">
      <c r="B64688" s="323"/>
    </row>
    <row r="64689" spans="2:2">
      <c r="B64689" s="323"/>
    </row>
    <row r="64690" spans="2:2">
      <c r="B64690" s="323"/>
    </row>
    <row r="64691" spans="2:2">
      <c r="B64691" s="323"/>
    </row>
    <row r="64692" spans="2:2">
      <c r="B64692" s="323"/>
    </row>
    <row r="64693" spans="2:2">
      <c r="B64693" s="323"/>
    </row>
    <row r="64694" spans="2:2">
      <c r="B64694" s="323"/>
    </row>
    <row r="64695" spans="2:2">
      <c r="B64695" s="323"/>
    </row>
    <row r="64696" spans="2:2">
      <c r="B64696" s="323"/>
    </row>
    <row r="64697" spans="2:2">
      <c r="B64697" s="323"/>
    </row>
    <row r="64698" spans="2:2">
      <c r="B64698" s="323"/>
    </row>
    <row r="64699" spans="2:2">
      <c r="B64699" s="323"/>
    </row>
    <row r="64700" spans="2:2">
      <c r="B64700" s="323"/>
    </row>
    <row r="64701" spans="2:2">
      <c r="B64701" s="323"/>
    </row>
    <row r="64702" spans="2:2">
      <c r="B64702" s="323"/>
    </row>
    <row r="64703" spans="2:2">
      <c r="B64703" s="323"/>
    </row>
    <row r="64704" spans="2:2">
      <c r="B64704" s="323"/>
    </row>
    <row r="64705" spans="2:2">
      <c r="B64705" s="323"/>
    </row>
    <row r="64706" spans="2:2">
      <c r="B64706" s="323"/>
    </row>
    <row r="64707" spans="2:2">
      <c r="B64707" s="323"/>
    </row>
    <row r="64708" spans="2:2">
      <c r="B64708" s="323"/>
    </row>
    <row r="64709" spans="2:2">
      <c r="B64709" s="323"/>
    </row>
    <row r="64710" spans="2:2">
      <c r="B64710" s="323"/>
    </row>
    <row r="64711" spans="2:2">
      <c r="B64711" s="323"/>
    </row>
    <row r="64712" spans="2:2">
      <c r="B64712" s="323"/>
    </row>
    <row r="64713" spans="2:2">
      <c r="B64713" s="323"/>
    </row>
    <row r="64714" spans="2:2">
      <c r="B64714" s="323"/>
    </row>
    <row r="64715" spans="2:2">
      <c r="B64715" s="323"/>
    </row>
    <row r="64716" spans="2:2">
      <c r="B64716" s="323"/>
    </row>
    <row r="64717" spans="2:2">
      <c r="B64717" s="323"/>
    </row>
    <row r="64718" spans="2:2">
      <c r="B64718" s="323"/>
    </row>
    <row r="64719" spans="2:2">
      <c r="B64719" s="323"/>
    </row>
    <row r="64720" spans="2:2">
      <c r="B64720" s="323"/>
    </row>
    <row r="64721" spans="2:2">
      <c r="B64721" s="323"/>
    </row>
    <row r="64722" spans="2:2">
      <c r="B64722" s="323"/>
    </row>
    <row r="64723" spans="2:2">
      <c r="B64723" s="323"/>
    </row>
    <row r="64724" spans="2:2">
      <c r="B64724" s="323"/>
    </row>
    <row r="64725" spans="2:2">
      <c r="B64725" s="323"/>
    </row>
    <row r="64726" spans="2:2">
      <c r="B64726" s="323"/>
    </row>
    <row r="64727" spans="2:2">
      <c r="B64727" s="323"/>
    </row>
    <row r="64728" spans="2:2">
      <c r="B64728" s="323"/>
    </row>
    <row r="64729" spans="2:2">
      <c r="B64729" s="323"/>
    </row>
    <row r="64730" spans="2:2">
      <c r="B64730" s="323"/>
    </row>
    <row r="64731" spans="2:2">
      <c r="B64731" s="323"/>
    </row>
    <row r="64732" spans="2:2">
      <c r="B64732" s="323"/>
    </row>
    <row r="64733" spans="2:2">
      <c r="B64733" s="323"/>
    </row>
    <row r="64734" spans="2:2">
      <c r="B64734" s="323"/>
    </row>
    <row r="64735" spans="2:2">
      <c r="B64735" s="323"/>
    </row>
    <row r="64736" spans="2:2">
      <c r="B64736" s="323"/>
    </row>
    <row r="64737" spans="2:2">
      <c r="B64737" s="323"/>
    </row>
    <row r="64738" spans="2:2">
      <c r="B64738" s="323"/>
    </row>
    <row r="64739" spans="2:2">
      <c r="B64739" s="323"/>
    </row>
    <row r="64740" spans="2:2">
      <c r="B64740" s="323"/>
    </row>
    <row r="64741" spans="2:2">
      <c r="B64741" s="323"/>
    </row>
    <row r="64742" spans="2:2">
      <c r="B64742" s="323"/>
    </row>
    <row r="64743" spans="2:2">
      <c r="B64743" s="323"/>
    </row>
    <row r="64744" spans="2:2">
      <c r="B64744" s="323"/>
    </row>
    <row r="64745" spans="2:2">
      <c r="B64745" s="323"/>
    </row>
    <row r="64746" spans="2:2">
      <c r="B64746" s="323"/>
    </row>
    <row r="64747" spans="2:2">
      <c r="B64747" s="323"/>
    </row>
    <row r="64748" spans="2:2">
      <c r="B64748" s="323"/>
    </row>
    <row r="64749" spans="2:2">
      <c r="B64749" s="323"/>
    </row>
    <row r="64750" spans="2:2">
      <c r="B64750" s="323"/>
    </row>
    <row r="64751" spans="2:2">
      <c r="B64751" s="323"/>
    </row>
    <row r="64752" spans="2:2">
      <c r="B64752" s="323"/>
    </row>
    <row r="64753" spans="2:2">
      <c r="B64753" s="323"/>
    </row>
    <row r="64754" spans="2:2">
      <c r="B64754" s="323"/>
    </row>
    <row r="64755" spans="2:2">
      <c r="B64755" s="323"/>
    </row>
    <row r="64756" spans="2:2">
      <c r="B64756" s="323"/>
    </row>
    <row r="64757" spans="2:2">
      <c r="B64757" s="323"/>
    </row>
    <row r="64758" spans="2:2">
      <c r="B64758" s="323"/>
    </row>
    <row r="64759" spans="2:2">
      <c r="B64759" s="323"/>
    </row>
    <row r="64760" spans="2:2">
      <c r="B64760" s="323"/>
    </row>
    <row r="64761" spans="2:2">
      <c r="B64761" s="323"/>
    </row>
    <row r="64762" spans="2:2">
      <c r="B64762" s="323"/>
    </row>
    <row r="64763" spans="2:2">
      <c r="B64763" s="323"/>
    </row>
    <row r="64764" spans="2:2">
      <c r="B64764" s="323"/>
    </row>
    <row r="64765" spans="2:2">
      <c r="B64765" s="323"/>
    </row>
    <row r="64766" spans="2:2">
      <c r="B64766" s="323"/>
    </row>
    <row r="64767" spans="2:2">
      <c r="B64767" s="323"/>
    </row>
    <row r="64768" spans="2:2">
      <c r="B64768" s="323"/>
    </row>
    <row r="64769" spans="2:2">
      <c r="B64769" s="323"/>
    </row>
    <row r="64770" spans="2:2">
      <c r="B64770" s="323"/>
    </row>
    <row r="64771" spans="2:2">
      <c r="B64771" s="323"/>
    </row>
    <row r="64772" spans="2:2">
      <c r="B64772" s="323"/>
    </row>
    <row r="64773" spans="2:2">
      <c r="B64773" s="323"/>
    </row>
    <row r="64774" spans="2:2">
      <c r="B64774" s="323"/>
    </row>
    <row r="64775" spans="2:2">
      <c r="B64775" s="323"/>
    </row>
    <row r="64776" spans="2:2">
      <c r="B64776" s="323"/>
    </row>
    <row r="64777" spans="2:2">
      <c r="B64777" s="323"/>
    </row>
    <row r="64778" spans="2:2">
      <c r="B64778" s="323"/>
    </row>
    <row r="64779" spans="2:2">
      <c r="B64779" s="323"/>
    </row>
    <row r="64780" spans="2:2">
      <c r="B64780" s="323"/>
    </row>
    <row r="64781" spans="2:2">
      <c r="B64781" s="323"/>
    </row>
    <row r="64782" spans="2:2">
      <c r="B64782" s="323"/>
    </row>
    <row r="64783" spans="2:2">
      <c r="B64783" s="323"/>
    </row>
    <row r="64784" spans="2:2">
      <c r="B64784" s="323"/>
    </row>
    <row r="64785" spans="2:2">
      <c r="B64785" s="323"/>
    </row>
    <row r="64786" spans="2:2">
      <c r="B64786" s="323"/>
    </row>
    <row r="64787" spans="2:2">
      <c r="B64787" s="323"/>
    </row>
    <row r="64788" spans="2:2">
      <c r="B64788" s="323"/>
    </row>
    <row r="64789" spans="2:2">
      <c r="B64789" s="323"/>
    </row>
    <row r="64790" spans="2:2">
      <c r="B64790" s="323"/>
    </row>
    <row r="64791" spans="2:2">
      <c r="B64791" s="323"/>
    </row>
    <row r="64792" spans="2:2">
      <c r="B64792" s="323"/>
    </row>
    <row r="64793" spans="2:2">
      <c r="B64793" s="323"/>
    </row>
    <row r="64794" spans="2:2">
      <c r="B64794" s="323"/>
    </row>
    <row r="64795" spans="2:2">
      <c r="B64795" s="323"/>
    </row>
    <row r="64796" spans="2:2">
      <c r="B64796" s="323"/>
    </row>
    <row r="64797" spans="2:2">
      <c r="B64797" s="323"/>
    </row>
    <row r="64798" spans="2:2">
      <c r="B64798" s="323"/>
    </row>
    <row r="64799" spans="2:2">
      <c r="B64799" s="323"/>
    </row>
    <row r="64800" spans="2:2">
      <c r="B64800" s="323"/>
    </row>
    <row r="64801" spans="2:2">
      <c r="B64801" s="323"/>
    </row>
    <row r="64802" spans="2:2">
      <c r="B64802" s="323"/>
    </row>
    <row r="64803" spans="2:2">
      <c r="B64803" s="323"/>
    </row>
    <row r="64804" spans="2:2">
      <c r="B64804" s="323"/>
    </row>
    <row r="64805" spans="2:2">
      <c r="B64805" s="323"/>
    </row>
    <row r="64806" spans="2:2">
      <c r="B64806" s="323"/>
    </row>
    <row r="64807" spans="2:2">
      <c r="B64807" s="323"/>
    </row>
    <row r="64808" spans="2:2">
      <c r="B64808" s="323"/>
    </row>
    <row r="64809" spans="2:2">
      <c r="B64809" s="323"/>
    </row>
    <row r="64810" spans="2:2">
      <c r="B64810" s="323"/>
    </row>
    <row r="64811" spans="2:2">
      <c r="B64811" s="323"/>
    </row>
    <row r="64812" spans="2:2">
      <c r="B64812" s="323"/>
    </row>
    <row r="64813" spans="2:2">
      <c r="B64813" s="323"/>
    </row>
    <row r="64814" spans="2:2">
      <c r="B64814" s="323"/>
    </row>
    <row r="64815" spans="2:2">
      <c r="B64815" s="323"/>
    </row>
    <row r="64816" spans="2:2">
      <c r="B64816" s="323"/>
    </row>
    <row r="64817" spans="2:2">
      <c r="B64817" s="323"/>
    </row>
    <row r="64818" spans="2:2">
      <c r="B64818" s="323"/>
    </row>
    <row r="64819" spans="2:2">
      <c r="B64819" s="323"/>
    </row>
    <row r="64820" spans="2:2">
      <c r="B64820" s="323"/>
    </row>
    <row r="64821" spans="2:2">
      <c r="B64821" s="323"/>
    </row>
    <row r="64822" spans="2:2">
      <c r="B64822" s="323"/>
    </row>
    <row r="64823" spans="2:2">
      <c r="B64823" s="323"/>
    </row>
    <row r="64824" spans="2:2">
      <c r="B64824" s="323"/>
    </row>
    <row r="64825" spans="2:2">
      <c r="B64825" s="323"/>
    </row>
    <row r="64826" spans="2:2">
      <c r="B64826" s="323"/>
    </row>
    <row r="64827" spans="2:2">
      <c r="B64827" s="323"/>
    </row>
    <row r="64828" spans="2:2">
      <c r="B64828" s="323"/>
    </row>
    <row r="64829" spans="2:2">
      <c r="B64829" s="323"/>
    </row>
    <row r="64830" spans="2:2">
      <c r="B64830" s="323"/>
    </row>
    <row r="64831" spans="2:2">
      <c r="B64831" s="323"/>
    </row>
    <row r="64832" spans="2:2">
      <c r="B64832" s="323"/>
    </row>
    <row r="64833" spans="2:2">
      <c r="B64833" s="323"/>
    </row>
    <row r="64834" spans="2:2">
      <c r="B64834" s="323"/>
    </row>
    <row r="64835" spans="2:2">
      <c r="B64835" s="323"/>
    </row>
    <row r="64836" spans="2:2">
      <c r="B64836" s="323"/>
    </row>
    <row r="64837" spans="2:2">
      <c r="B64837" s="323"/>
    </row>
    <row r="64838" spans="2:2">
      <c r="B64838" s="323"/>
    </row>
    <row r="64839" spans="2:2">
      <c r="B64839" s="323"/>
    </row>
    <row r="64840" spans="2:2">
      <c r="B64840" s="323"/>
    </row>
    <row r="64841" spans="2:2">
      <c r="B64841" s="323"/>
    </row>
    <row r="64842" spans="2:2">
      <c r="B64842" s="323"/>
    </row>
    <row r="64843" spans="2:2">
      <c r="B64843" s="323"/>
    </row>
    <row r="64844" spans="2:2">
      <c r="B64844" s="323"/>
    </row>
    <row r="64845" spans="2:2">
      <c r="B64845" s="323"/>
    </row>
    <row r="64846" spans="2:2">
      <c r="B64846" s="323"/>
    </row>
    <row r="64847" spans="2:2">
      <c r="B64847" s="323"/>
    </row>
    <row r="64848" spans="2:2">
      <c r="B64848" s="323"/>
    </row>
    <row r="64849" spans="2:2">
      <c r="B64849" s="323"/>
    </row>
    <row r="64850" spans="2:2">
      <c r="B64850" s="323"/>
    </row>
    <row r="64851" spans="2:2">
      <c r="B64851" s="323"/>
    </row>
    <row r="64852" spans="2:2">
      <c r="B64852" s="323"/>
    </row>
    <row r="64853" spans="2:2">
      <c r="B64853" s="323"/>
    </row>
    <row r="64854" spans="2:2">
      <c r="B64854" s="323"/>
    </row>
    <row r="64855" spans="2:2">
      <c r="B64855" s="323"/>
    </row>
    <row r="64856" spans="2:2">
      <c r="B64856" s="323"/>
    </row>
    <row r="64857" spans="2:2">
      <c r="B64857" s="323"/>
    </row>
    <row r="64858" spans="2:2">
      <c r="B64858" s="323"/>
    </row>
    <row r="64859" spans="2:2">
      <c r="B64859" s="323"/>
    </row>
    <row r="64860" spans="2:2">
      <c r="B64860" s="323"/>
    </row>
    <row r="64861" spans="2:2">
      <c r="B64861" s="323"/>
    </row>
    <row r="64862" spans="2:2">
      <c r="B64862" s="323"/>
    </row>
    <row r="64863" spans="2:2">
      <c r="B64863" s="323"/>
    </row>
    <row r="64864" spans="2:2">
      <c r="B64864" s="323"/>
    </row>
    <row r="64865" spans="2:2">
      <c r="B64865" s="323"/>
    </row>
    <row r="64866" spans="2:2">
      <c r="B64866" s="323"/>
    </row>
    <row r="64867" spans="2:2">
      <c r="B64867" s="323"/>
    </row>
    <row r="64868" spans="2:2">
      <c r="B64868" s="323"/>
    </row>
    <row r="64869" spans="2:2">
      <c r="B64869" s="323"/>
    </row>
    <row r="64870" spans="2:2">
      <c r="B64870" s="323"/>
    </row>
    <row r="64871" spans="2:2">
      <c r="B64871" s="323"/>
    </row>
    <row r="64872" spans="2:2">
      <c r="B64872" s="323"/>
    </row>
    <row r="64873" spans="2:2">
      <c r="B64873" s="323"/>
    </row>
    <row r="64874" spans="2:2">
      <c r="B64874" s="323"/>
    </row>
    <row r="64875" spans="2:2">
      <c r="B64875" s="323"/>
    </row>
    <row r="64876" spans="2:2">
      <c r="B64876" s="323"/>
    </row>
    <row r="64877" spans="2:2">
      <c r="B64877" s="323"/>
    </row>
    <row r="64878" spans="2:2">
      <c r="B64878" s="323"/>
    </row>
    <row r="64879" spans="2:2">
      <c r="B64879" s="323"/>
    </row>
    <row r="64880" spans="2:2">
      <c r="B64880" s="323"/>
    </row>
    <row r="64881" spans="2:2">
      <c r="B64881" s="323"/>
    </row>
    <row r="64882" spans="2:2">
      <c r="B64882" s="323"/>
    </row>
    <row r="64883" spans="2:2">
      <c r="B64883" s="323"/>
    </row>
    <row r="64884" spans="2:2">
      <c r="B64884" s="323"/>
    </row>
    <row r="64885" spans="2:2">
      <c r="B64885" s="323"/>
    </row>
    <row r="64886" spans="2:2">
      <c r="B64886" s="323"/>
    </row>
    <row r="64887" spans="2:2">
      <c r="B64887" s="323"/>
    </row>
    <row r="64888" spans="2:2">
      <c r="B64888" s="323"/>
    </row>
    <row r="64889" spans="2:2">
      <c r="B64889" s="323"/>
    </row>
    <row r="64890" spans="2:2">
      <c r="B64890" s="323"/>
    </row>
    <row r="64891" spans="2:2">
      <c r="B64891" s="323"/>
    </row>
    <row r="64892" spans="2:2">
      <c r="B64892" s="323"/>
    </row>
    <row r="64893" spans="2:2">
      <c r="B64893" s="323"/>
    </row>
    <row r="64894" spans="2:2">
      <c r="B64894" s="323"/>
    </row>
    <row r="64895" spans="2:2">
      <c r="B64895" s="323"/>
    </row>
    <row r="64896" spans="2:2">
      <c r="B64896" s="323"/>
    </row>
    <row r="64897" spans="2:2">
      <c r="B64897" s="323"/>
    </row>
    <row r="64898" spans="2:2">
      <c r="B64898" s="323"/>
    </row>
    <row r="64899" spans="2:2">
      <c r="B64899" s="323"/>
    </row>
    <row r="64900" spans="2:2">
      <c r="B64900" s="323"/>
    </row>
    <row r="64901" spans="2:2">
      <c r="B64901" s="323"/>
    </row>
    <row r="64902" spans="2:2">
      <c r="B64902" s="323"/>
    </row>
    <row r="64903" spans="2:2">
      <c r="B64903" s="323"/>
    </row>
    <row r="64904" spans="2:2">
      <c r="B64904" s="323"/>
    </row>
    <row r="64905" spans="2:2">
      <c r="B64905" s="323"/>
    </row>
    <row r="64906" spans="2:2">
      <c r="B64906" s="323"/>
    </row>
    <row r="64907" spans="2:2">
      <c r="B64907" s="323"/>
    </row>
    <row r="64908" spans="2:2">
      <c r="B64908" s="323"/>
    </row>
    <row r="64909" spans="2:2">
      <c r="B64909" s="323"/>
    </row>
    <row r="64910" spans="2:2">
      <c r="B64910" s="323"/>
    </row>
    <row r="64911" spans="2:2">
      <c r="B64911" s="323"/>
    </row>
    <row r="64912" spans="2:2">
      <c r="B64912" s="323"/>
    </row>
    <row r="64913" spans="2:2">
      <c r="B64913" s="323"/>
    </row>
    <row r="64914" spans="2:2">
      <c r="B64914" s="323"/>
    </row>
    <row r="64915" spans="2:2">
      <c r="B64915" s="323"/>
    </row>
    <row r="64916" spans="2:2">
      <c r="B64916" s="323"/>
    </row>
    <row r="64917" spans="2:2">
      <c r="B64917" s="323"/>
    </row>
    <row r="64918" spans="2:2">
      <c r="B64918" s="323"/>
    </row>
    <row r="64919" spans="2:2">
      <c r="B64919" s="323"/>
    </row>
    <row r="64920" spans="2:2">
      <c r="B64920" s="323"/>
    </row>
    <row r="64921" spans="2:2">
      <c r="B64921" s="323"/>
    </row>
    <row r="64922" spans="2:2">
      <c r="B64922" s="323"/>
    </row>
    <row r="64923" spans="2:2">
      <c r="B64923" s="323"/>
    </row>
    <row r="64924" spans="2:2">
      <c r="B64924" s="323"/>
    </row>
    <row r="64925" spans="2:2">
      <c r="B64925" s="323"/>
    </row>
    <row r="64926" spans="2:2">
      <c r="B64926" s="323"/>
    </row>
    <row r="64927" spans="2:2">
      <c r="B64927" s="323"/>
    </row>
    <row r="64928" spans="2:2">
      <c r="B64928" s="323"/>
    </row>
    <row r="64929" spans="2:2">
      <c r="B64929" s="323"/>
    </row>
    <row r="64930" spans="2:2">
      <c r="B64930" s="323"/>
    </row>
    <row r="64931" spans="2:2">
      <c r="B64931" s="323"/>
    </row>
    <row r="64932" spans="2:2">
      <c r="B64932" s="323"/>
    </row>
    <row r="64933" spans="2:2">
      <c r="B64933" s="323"/>
    </row>
    <row r="64934" spans="2:2">
      <c r="B64934" s="323"/>
    </row>
    <row r="64935" spans="2:2">
      <c r="B64935" s="323"/>
    </row>
    <row r="64936" spans="2:2">
      <c r="B64936" s="323"/>
    </row>
    <row r="64937" spans="2:2">
      <c r="B64937" s="323"/>
    </row>
    <row r="64938" spans="2:2">
      <c r="B64938" s="323"/>
    </row>
    <row r="64939" spans="2:2">
      <c r="B64939" s="323"/>
    </row>
    <row r="64940" spans="2:2">
      <c r="B64940" s="323"/>
    </row>
    <row r="64941" spans="2:2">
      <c r="B64941" s="323"/>
    </row>
    <row r="64942" spans="2:2">
      <c r="B64942" s="323"/>
    </row>
    <row r="64943" spans="2:2">
      <c r="B64943" s="323"/>
    </row>
    <row r="64944" spans="2:2">
      <c r="B64944" s="323"/>
    </row>
    <row r="64945" spans="2:2">
      <c r="B64945" s="323"/>
    </row>
    <row r="64946" spans="2:2">
      <c r="B64946" s="323"/>
    </row>
    <row r="64947" spans="2:2">
      <c r="B64947" s="323"/>
    </row>
    <row r="64948" spans="2:2">
      <c r="B64948" s="323"/>
    </row>
    <row r="64949" spans="2:2">
      <c r="B64949" s="323"/>
    </row>
    <row r="64950" spans="2:2">
      <c r="B64950" s="323"/>
    </row>
    <row r="64951" spans="2:2">
      <c r="B64951" s="323"/>
    </row>
    <row r="64952" spans="2:2">
      <c r="B64952" s="323"/>
    </row>
    <row r="64953" spans="2:2">
      <c r="B64953" s="323"/>
    </row>
    <row r="64954" spans="2:2">
      <c r="B64954" s="323"/>
    </row>
    <row r="64955" spans="2:2">
      <c r="B64955" s="323"/>
    </row>
    <row r="64956" spans="2:2">
      <c r="B64956" s="323"/>
    </row>
    <row r="64957" spans="2:2">
      <c r="B64957" s="323"/>
    </row>
    <row r="64958" spans="2:2">
      <c r="B64958" s="323"/>
    </row>
    <row r="64959" spans="2:2">
      <c r="B64959" s="323"/>
    </row>
    <row r="64960" spans="2:2">
      <c r="B64960" s="323"/>
    </row>
    <row r="64961" spans="2:2">
      <c r="B64961" s="323"/>
    </row>
    <row r="64962" spans="2:2">
      <c r="B64962" s="323"/>
    </row>
    <row r="64963" spans="2:2">
      <c r="B64963" s="323"/>
    </row>
    <row r="64964" spans="2:2">
      <c r="B64964" s="323"/>
    </row>
    <row r="64965" spans="2:2">
      <c r="B64965" s="323"/>
    </row>
    <row r="64966" spans="2:2">
      <c r="B64966" s="323"/>
    </row>
    <row r="64967" spans="2:2">
      <c r="B64967" s="323"/>
    </row>
    <row r="64968" spans="2:2">
      <c r="B64968" s="323"/>
    </row>
    <row r="64969" spans="2:2">
      <c r="B64969" s="323"/>
    </row>
    <row r="64970" spans="2:2">
      <c r="B64970" s="323"/>
    </row>
    <row r="64971" spans="2:2">
      <c r="B64971" s="323"/>
    </row>
    <row r="64972" spans="2:2">
      <c r="B64972" s="323"/>
    </row>
    <row r="64973" spans="2:2">
      <c r="B64973" s="323"/>
    </row>
    <row r="64974" spans="2:2">
      <c r="B64974" s="323"/>
    </row>
    <row r="64975" spans="2:2">
      <c r="B64975" s="323"/>
    </row>
    <row r="64976" spans="2:2">
      <c r="B64976" s="323"/>
    </row>
    <row r="64977" spans="2:2">
      <c r="B64977" s="323"/>
    </row>
    <row r="64978" spans="2:2">
      <c r="B64978" s="323"/>
    </row>
    <row r="64979" spans="2:2">
      <c r="B64979" s="323"/>
    </row>
    <row r="64980" spans="2:2">
      <c r="B64980" s="323"/>
    </row>
    <row r="64981" spans="2:2">
      <c r="B64981" s="323"/>
    </row>
    <row r="64982" spans="2:2">
      <c r="B64982" s="323"/>
    </row>
    <row r="64983" spans="2:2">
      <c r="B64983" s="323"/>
    </row>
    <row r="64984" spans="2:2">
      <c r="B64984" s="323"/>
    </row>
    <row r="64985" spans="2:2">
      <c r="B64985" s="323"/>
    </row>
    <row r="64986" spans="2:2">
      <c r="B64986" s="323"/>
    </row>
    <row r="64987" spans="2:2">
      <c r="B64987" s="323"/>
    </row>
    <row r="64988" spans="2:2">
      <c r="B64988" s="323"/>
    </row>
    <row r="64989" spans="2:2">
      <c r="B64989" s="323"/>
    </row>
    <row r="64990" spans="2:2">
      <c r="B64990" s="323"/>
    </row>
    <row r="64991" spans="2:2">
      <c r="B64991" s="323"/>
    </row>
    <row r="64992" spans="2:2">
      <c r="B64992" s="323"/>
    </row>
    <row r="64993" spans="2:2">
      <c r="B64993" s="323"/>
    </row>
    <row r="64994" spans="2:2">
      <c r="B64994" s="323"/>
    </row>
    <row r="64995" spans="2:2">
      <c r="B64995" s="323"/>
    </row>
    <row r="64996" spans="2:2">
      <c r="B64996" s="323"/>
    </row>
    <row r="64997" spans="2:2">
      <c r="B64997" s="323"/>
    </row>
    <row r="64998" spans="2:2">
      <c r="B64998" s="323"/>
    </row>
    <row r="64999" spans="2:2">
      <c r="B64999" s="323"/>
    </row>
    <row r="65000" spans="2:2">
      <c r="B65000" s="323"/>
    </row>
    <row r="65001" spans="2:2">
      <c r="B65001" s="323"/>
    </row>
    <row r="65002" spans="2:2">
      <c r="B65002" s="323"/>
    </row>
    <row r="65003" spans="2:2">
      <c r="B65003" s="323"/>
    </row>
    <row r="65004" spans="2:2">
      <c r="B65004" s="323"/>
    </row>
    <row r="65005" spans="2:2">
      <c r="B65005" s="323"/>
    </row>
    <row r="65006" spans="2:2">
      <c r="B65006" s="323"/>
    </row>
    <row r="65007" spans="2:2">
      <c r="B65007" s="323"/>
    </row>
    <row r="65008" spans="2:2">
      <c r="B65008" s="323"/>
    </row>
    <row r="65009" spans="2:2">
      <c r="B65009" s="323"/>
    </row>
    <row r="65010" spans="2:2">
      <c r="B65010" s="323"/>
    </row>
    <row r="65011" spans="2:2">
      <c r="B65011" s="323"/>
    </row>
    <row r="65012" spans="2:2">
      <c r="B65012" s="323"/>
    </row>
    <row r="65013" spans="2:2">
      <c r="B65013" s="323"/>
    </row>
    <row r="65014" spans="2:2">
      <c r="B65014" s="323"/>
    </row>
    <row r="65015" spans="2:2">
      <c r="B65015" s="323"/>
    </row>
    <row r="65016" spans="2:2">
      <c r="B65016" s="323"/>
    </row>
    <row r="65017" spans="2:2">
      <c r="B65017" s="323"/>
    </row>
    <row r="65018" spans="2:2">
      <c r="B65018" s="323"/>
    </row>
    <row r="65019" spans="2:2">
      <c r="B65019" s="323"/>
    </row>
    <row r="65020" spans="2:2">
      <c r="B65020" s="323"/>
    </row>
    <row r="65021" spans="2:2">
      <c r="B65021" s="323"/>
    </row>
    <row r="65022" spans="2:2">
      <c r="B65022" s="323"/>
    </row>
    <row r="65023" spans="2:2">
      <c r="B65023" s="323"/>
    </row>
    <row r="65024" spans="2:2">
      <c r="B65024" s="323"/>
    </row>
    <row r="65025" spans="2:2">
      <c r="B65025" s="323"/>
    </row>
    <row r="65026" spans="2:2">
      <c r="B65026" s="323"/>
    </row>
    <row r="65027" spans="2:2">
      <c r="B65027" s="323"/>
    </row>
    <row r="65028" spans="2:2">
      <c r="B65028" s="323"/>
    </row>
    <row r="65029" spans="2:2">
      <c r="B65029" s="323"/>
    </row>
    <row r="65030" spans="2:2">
      <c r="B65030" s="323"/>
    </row>
    <row r="65031" spans="2:2">
      <c r="B65031" s="323"/>
    </row>
    <row r="65032" spans="2:2">
      <c r="B65032" s="323"/>
    </row>
    <row r="65033" spans="2:2">
      <c r="B65033" s="323"/>
    </row>
    <row r="65034" spans="2:2">
      <c r="B65034" s="323"/>
    </row>
    <row r="65035" spans="2:2">
      <c r="B65035" s="323"/>
    </row>
    <row r="65036" spans="2:2">
      <c r="B65036" s="323"/>
    </row>
    <row r="65037" spans="2:2">
      <c r="B65037" s="323"/>
    </row>
    <row r="65038" spans="2:2">
      <c r="B65038" s="323"/>
    </row>
    <row r="65039" spans="2:2">
      <c r="B65039" s="323"/>
    </row>
    <row r="65040" spans="2:2">
      <c r="B65040" s="323"/>
    </row>
    <row r="65041" spans="2:2">
      <c r="B65041" s="323"/>
    </row>
    <row r="65042" spans="2:2">
      <c r="B65042" s="323"/>
    </row>
    <row r="65043" spans="2:2">
      <c r="B65043" s="323"/>
    </row>
    <row r="65044" spans="2:2">
      <c r="B65044" s="323"/>
    </row>
    <row r="65045" spans="2:2">
      <c r="B65045" s="323"/>
    </row>
    <row r="65046" spans="2:2">
      <c r="B65046" s="323"/>
    </row>
    <row r="65047" spans="2:2">
      <c r="B65047" s="323"/>
    </row>
    <row r="65048" spans="2:2">
      <c r="B65048" s="323"/>
    </row>
    <row r="65049" spans="2:2">
      <c r="B65049" s="323"/>
    </row>
    <row r="65050" spans="2:2">
      <c r="B65050" s="323"/>
    </row>
    <row r="65051" spans="2:2">
      <c r="B65051" s="323"/>
    </row>
    <row r="65052" spans="2:2">
      <c r="B65052" s="323"/>
    </row>
    <row r="65053" spans="2:2">
      <c r="B65053" s="323"/>
    </row>
    <row r="65054" spans="2:2">
      <c r="B65054" s="323"/>
    </row>
    <row r="65055" spans="2:2">
      <c r="B65055" s="323"/>
    </row>
    <row r="65056" spans="2:2">
      <c r="B65056" s="323"/>
    </row>
    <row r="65057" spans="2:2">
      <c r="B65057" s="323"/>
    </row>
    <row r="65058" spans="2:2">
      <c r="B65058" s="323"/>
    </row>
    <row r="65059" spans="2:2">
      <c r="B65059" s="323"/>
    </row>
    <row r="65060" spans="2:2">
      <c r="B65060" s="323"/>
    </row>
    <row r="65061" spans="2:2">
      <c r="B65061" s="323"/>
    </row>
    <row r="65062" spans="2:2">
      <c r="B65062" s="323"/>
    </row>
    <row r="65063" spans="2:2">
      <c r="B65063" s="323"/>
    </row>
    <row r="65064" spans="2:2">
      <c r="B65064" s="323"/>
    </row>
    <row r="65065" spans="2:2">
      <c r="B65065" s="323"/>
    </row>
    <row r="65066" spans="2:2">
      <c r="B65066" s="323"/>
    </row>
    <row r="65067" spans="2:2">
      <c r="B65067" s="323"/>
    </row>
    <row r="65068" spans="2:2">
      <c r="B65068" s="323"/>
    </row>
    <row r="65069" spans="2:2">
      <c r="B65069" s="323"/>
    </row>
    <row r="65070" spans="2:2">
      <c r="B65070" s="323"/>
    </row>
    <row r="65071" spans="2:2">
      <c r="B65071" s="323"/>
    </row>
    <row r="65072" spans="2:2">
      <c r="B65072" s="323"/>
    </row>
    <row r="65073" spans="2:2">
      <c r="B65073" s="323"/>
    </row>
    <row r="65074" spans="2:2">
      <c r="B65074" s="323"/>
    </row>
    <row r="65075" spans="2:2">
      <c r="B65075" s="323"/>
    </row>
    <row r="65076" spans="2:2">
      <c r="B65076" s="323"/>
    </row>
    <row r="65077" spans="2:2">
      <c r="B65077" s="323"/>
    </row>
    <row r="65078" spans="2:2">
      <c r="B65078" s="323"/>
    </row>
    <row r="65079" spans="2:2">
      <c r="B65079" s="323"/>
    </row>
    <row r="65080" spans="2:2">
      <c r="B65080" s="323"/>
    </row>
    <row r="65081" spans="2:2">
      <c r="B65081" s="323"/>
    </row>
    <row r="65082" spans="2:2">
      <c r="B65082" s="323"/>
    </row>
    <row r="65083" spans="2:2">
      <c r="B65083" s="323"/>
    </row>
    <row r="65084" spans="2:2">
      <c r="B65084" s="323"/>
    </row>
    <row r="65085" spans="2:2">
      <c r="B65085" s="323"/>
    </row>
    <row r="65086" spans="2:2">
      <c r="B65086" s="323"/>
    </row>
    <row r="65087" spans="2:2">
      <c r="B65087" s="323"/>
    </row>
    <row r="65088" spans="2:2">
      <c r="B65088" s="323"/>
    </row>
    <row r="65089" spans="2:2">
      <c r="B65089" s="323"/>
    </row>
    <row r="65090" spans="2:2">
      <c r="B65090" s="323"/>
    </row>
    <row r="65091" spans="2:2">
      <c r="B65091" s="323"/>
    </row>
    <row r="65092" spans="2:2">
      <c r="B65092" s="323"/>
    </row>
    <row r="65093" spans="2:2">
      <c r="B65093" s="323"/>
    </row>
    <row r="65094" spans="2:2">
      <c r="B65094" s="323"/>
    </row>
    <row r="65095" spans="2:2">
      <c r="B65095" s="323"/>
    </row>
    <row r="65096" spans="2:2">
      <c r="B65096" s="323"/>
    </row>
    <row r="65097" spans="2:2">
      <c r="B65097" s="323"/>
    </row>
    <row r="65098" spans="2:2">
      <c r="B65098" s="323"/>
    </row>
    <row r="65099" spans="2:2">
      <c r="B65099" s="323"/>
    </row>
    <row r="65100" spans="2:2">
      <c r="B65100" s="323"/>
    </row>
    <row r="65101" spans="2:2">
      <c r="B65101" s="323"/>
    </row>
    <row r="65102" spans="2:2">
      <c r="B65102" s="323"/>
    </row>
    <row r="65103" spans="2:2">
      <c r="B65103" s="323"/>
    </row>
    <row r="65104" spans="2:2">
      <c r="B65104" s="323"/>
    </row>
    <row r="65105" spans="2:2">
      <c r="B65105" s="323"/>
    </row>
    <row r="65106" spans="2:2">
      <c r="B65106" s="323"/>
    </row>
    <row r="65107" spans="2:2">
      <c r="B65107" s="323"/>
    </row>
    <row r="65108" spans="2:2">
      <c r="B65108" s="323"/>
    </row>
    <row r="65109" spans="2:2">
      <c r="B65109" s="323"/>
    </row>
    <row r="65110" spans="2:2">
      <c r="B65110" s="323"/>
    </row>
    <row r="65111" spans="2:2">
      <c r="B65111" s="323"/>
    </row>
    <row r="65112" spans="2:2">
      <c r="B65112" s="323"/>
    </row>
    <row r="65113" spans="2:2">
      <c r="B65113" s="323"/>
    </row>
    <row r="65114" spans="2:2">
      <c r="B65114" s="323"/>
    </row>
    <row r="65115" spans="2:2">
      <c r="B65115" s="323"/>
    </row>
    <row r="65116" spans="2:2">
      <c r="B65116" s="323"/>
    </row>
    <row r="65117" spans="2:2">
      <c r="B65117" s="323"/>
    </row>
    <row r="65118" spans="2:2">
      <c r="B65118" s="323"/>
    </row>
    <row r="65119" spans="2:2">
      <c r="B65119" s="323"/>
    </row>
    <row r="65120" spans="2:2">
      <c r="B65120" s="323"/>
    </row>
    <row r="65121" spans="2:2">
      <c r="B65121" s="323"/>
    </row>
    <row r="65122" spans="2:2">
      <c r="B65122" s="323"/>
    </row>
    <row r="65123" spans="2:2">
      <c r="B65123" s="323"/>
    </row>
    <row r="65124" spans="2:2">
      <c r="B65124" s="323"/>
    </row>
    <row r="65125" spans="2:2">
      <c r="B65125" s="323"/>
    </row>
    <row r="65126" spans="2:2">
      <c r="B65126" s="323"/>
    </row>
    <row r="65127" spans="2:2">
      <c r="B65127" s="323"/>
    </row>
    <row r="65128" spans="2:2">
      <c r="B65128" s="323"/>
    </row>
    <row r="65129" spans="2:2">
      <c r="B65129" s="323"/>
    </row>
    <row r="65130" spans="2:2">
      <c r="B65130" s="323"/>
    </row>
    <row r="65131" spans="2:2">
      <c r="B65131" s="323"/>
    </row>
    <row r="65132" spans="2:2">
      <c r="B65132" s="323"/>
    </row>
    <row r="65133" spans="2:2">
      <c r="B65133" s="323"/>
    </row>
    <row r="65134" spans="2:2">
      <c r="B65134" s="323"/>
    </row>
    <row r="65135" spans="2:2">
      <c r="B65135" s="323"/>
    </row>
    <row r="65136" spans="2:2">
      <c r="B65136" s="323"/>
    </row>
    <row r="65137" spans="2:2">
      <c r="B65137" s="323"/>
    </row>
    <row r="65138" spans="2:2">
      <c r="B65138" s="323"/>
    </row>
    <row r="65139" spans="2:2">
      <c r="B65139" s="323"/>
    </row>
    <row r="65140" spans="2:2">
      <c r="B65140" s="323"/>
    </row>
    <row r="65141" spans="2:2">
      <c r="B65141" s="323"/>
    </row>
    <row r="65142" spans="2:2">
      <c r="B65142" s="323"/>
    </row>
    <row r="65143" spans="2:2">
      <c r="B65143" s="323"/>
    </row>
    <row r="65144" spans="2:2">
      <c r="B65144" s="323"/>
    </row>
    <row r="65145" spans="2:2">
      <c r="B65145" s="323"/>
    </row>
    <row r="65146" spans="2:2">
      <c r="B65146" s="323"/>
    </row>
    <row r="65147" spans="2:2">
      <c r="B65147" s="323"/>
    </row>
    <row r="65148" spans="2:2">
      <c r="B65148" s="323"/>
    </row>
    <row r="65149" spans="2:2">
      <c r="B65149" s="323"/>
    </row>
    <row r="65150" spans="2:2">
      <c r="B65150" s="323"/>
    </row>
    <row r="65151" spans="2:2">
      <c r="B65151" s="323"/>
    </row>
    <row r="65152" spans="2:2">
      <c r="B65152" s="323"/>
    </row>
    <row r="65153" spans="2:2">
      <c r="B65153" s="323"/>
    </row>
    <row r="65154" spans="2:2">
      <c r="B65154" s="323"/>
    </row>
    <row r="65155" spans="2:2">
      <c r="B65155" s="323"/>
    </row>
    <row r="65156" spans="2:2">
      <c r="B65156" s="323"/>
    </row>
    <row r="65157" spans="2:2">
      <c r="B65157" s="323"/>
    </row>
    <row r="65158" spans="2:2">
      <c r="B65158" s="323"/>
    </row>
    <row r="65159" spans="2:2">
      <c r="B65159" s="323"/>
    </row>
    <row r="65160" spans="2:2">
      <c r="B65160" s="323"/>
    </row>
    <row r="65161" spans="2:2">
      <c r="B65161" s="323"/>
    </row>
    <row r="65162" spans="2:2">
      <c r="B65162" s="323"/>
    </row>
    <row r="65163" spans="2:2">
      <c r="B65163" s="323"/>
    </row>
    <row r="65164" spans="2:2">
      <c r="B65164" s="323"/>
    </row>
    <row r="65165" spans="2:2">
      <c r="B65165" s="323"/>
    </row>
    <row r="65166" spans="2:2">
      <c r="B65166" s="323"/>
    </row>
    <row r="65167" spans="2:2">
      <c r="B65167" s="323"/>
    </row>
    <row r="65168" spans="2:2">
      <c r="B65168" s="323"/>
    </row>
    <row r="65169" spans="2:2">
      <c r="B65169" s="323"/>
    </row>
    <row r="65170" spans="2:2">
      <c r="B65170" s="323"/>
    </row>
    <row r="65171" spans="2:2">
      <c r="B65171" s="323"/>
    </row>
    <row r="65172" spans="2:2">
      <c r="B65172" s="323"/>
    </row>
    <row r="65173" spans="2:2">
      <c r="B65173" s="323"/>
    </row>
    <row r="65174" spans="2:2">
      <c r="B65174" s="323"/>
    </row>
    <row r="65175" spans="2:2">
      <c r="B65175" s="323"/>
    </row>
    <row r="65176" spans="2:2">
      <c r="B65176" s="323"/>
    </row>
    <row r="65177" spans="2:2">
      <c r="B65177" s="323"/>
    </row>
    <row r="65178" spans="2:2">
      <c r="B65178" s="323"/>
    </row>
    <row r="65179" spans="2:2">
      <c r="B65179" s="323"/>
    </row>
    <row r="65180" spans="2:2">
      <c r="B65180" s="323"/>
    </row>
    <row r="65181" spans="2:2">
      <c r="B65181" s="323"/>
    </row>
    <row r="65182" spans="2:2">
      <c r="B65182" s="323"/>
    </row>
    <row r="65183" spans="2:2">
      <c r="B65183" s="323"/>
    </row>
    <row r="65184" spans="2:2">
      <c r="B65184" s="323"/>
    </row>
    <row r="65185" spans="2:2">
      <c r="B65185" s="323"/>
    </row>
    <row r="65186" spans="2:2">
      <c r="B65186" s="323"/>
    </row>
    <row r="65187" spans="2:2">
      <c r="B65187" s="323"/>
    </row>
    <row r="65188" spans="2:2">
      <c r="B65188" s="323"/>
    </row>
    <row r="65189" spans="2:2">
      <c r="B65189" s="323"/>
    </row>
    <row r="65190" spans="2:2">
      <c r="B65190" s="323"/>
    </row>
    <row r="65191" spans="2:2">
      <c r="B65191" s="323"/>
    </row>
    <row r="65192" spans="2:2">
      <c r="B65192" s="323"/>
    </row>
    <row r="65193" spans="2:2">
      <c r="B65193" s="323"/>
    </row>
    <row r="65194" spans="2:2">
      <c r="B65194" s="323"/>
    </row>
    <row r="65195" spans="2:2">
      <c r="B65195" s="323"/>
    </row>
    <row r="65196" spans="2:2">
      <c r="B65196" s="323"/>
    </row>
    <row r="65197" spans="2:2">
      <c r="B65197" s="323"/>
    </row>
    <row r="65198" spans="2:2">
      <c r="B65198" s="323"/>
    </row>
    <row r="65199" spans="2:2">
      <c r="B65199" s="323"/>
    </row>
    <row r="65200" spans="2:2">
      <c r="B65200" s="323"/>
    </row>
    <row r="65201" spans="2:2">
      <c r="B65201" s="323"/>
    </row>
    <row r="65202" spans="2:2">
      <c r="B65202" s="323"/>
    </row>
    <row r="65203" spans="2:2">
      <c r="B65203" s="323"/>
    </row>
    <row r="65204" spans="2:2">
      <c r="B65204" s="323"/>
    </row>
    <row r="65205" spans="2:2">
      <c r="B65205" s="323"/>
    </row>
    <row r="65206" spans="2:2">
      <c r="B65206" s="323"/>
    </row>
    <row r="65207" spans="2:2">
      <c r="B65207" s="323"/>
    </row>
    <row r="65208" spans="2:2">
      <c r="B65208" s="323"/>
    </row>
    <row r="65209" spans="2:2">
      <c r="B65209" s="323"/>
    </row>
    <row r="65210" spans="2:2">
      <c r="B65210" s="323"/>
    </row>
    <row r="65211" spans="2:2">
      <c r="B65211" s="323"/>
    </row>
    <row r="65212" spans="2:2">
      <c r="B65212" s="323"/>
    </row>
    <row r="65213" spans="2:2">
      <c r="B65213" s="323"/>
    </row>
    <row r="65214" spans="2:2">
      <c r="B65214" s="323"/>
    </row>
    <row r="65215" spans="2:2">
      <c r="B65215" s="323"/>
    </row>
    <row r="65216" spans="2:2">
      <c r="B65216" s="323"/>
    </row>
    <row r="65217" spans="2:2">
      <c r="B65217" s="323"/>
    </row>
    <row r="65218" spans="2:2">
      <c r="B65218" s="323"/>
    </row>
    <row r="65219" spans="2:2">
      <c r="B65219" s="323"/>
    </row>
    <row r="65220" spans="2:2">
      <c r="B65220" s="323"/>
    </row>
    <row r="65221" spans="2:2">
      <c r="B65221" s="323"/>
    </row>
    <row r="65222" spans="2:2">
      <c r="B65222" s="323"/>
    </row>
    <row r="65223" spans="2:2">
      <c r="B65223" s="323"/>
    </row>
    <row r="65224" spans="2:2">
      <c r="B65224" s="323"/>
    </row>
    <row r="65225" spans="2:2">
      <c r="B65225" s="323"/>
    </row>
    <row r="65226" spans="2:2">
      <c r="B65226" s="323"/>
    </row>
    <row r="65227" spans="2:2">
      <c r="B65227" s="323"/>
    </row>
    <row r="65228" spans="2:2">
      <c r="B65228" s="323"/>
    </row>
    <row r="65229" spans="2:2">
      <c r="B65229" s="323"/>
    </row>
    <row r="65230" spans="2:2">
      <c r="B65230" s="323"/>
    </row>
    <row r="65231" spans="2:2">
      <c r="B65231" s="323"/>
    </row>
    <row r="65232" spans="2:2">
      <c r="B65232" s="323"/>
    </row>
    <row r="65233" spans="2:2">
      <c r="B65233" s="323"/>
    </row>
    <row r="65234" spans="2:2">
      <c r="B65234" s="323"/>
    </row>
    <row r="65235" spans="2:2">
      <c r="B65235" s="323"/>
    </row>
    <row r="65236" spans="2:2">
      <c r="B65236" s="323"/>
    </row>
    <row r="65237" spans="2:2">
      <c r="B65237" s="323"/>
    </row>
    <row r="65238" spans="2:2">
      <c r="B65238" s="323"/>
    </row>
    <row r="65239" spans="2:2">
      <c r="B65239" s="323"/>
    </row>
    <row r="65240" spans="2:2">
      <c r="B65240" s="323"/>
    </row>
    <row r="65241" spans="2:2">
      <c r="B65241" s="323"/>
    </row>
    <row r="65242" spans="2:2">
      <c r="B65242" s="323"/>
    </row>
    <row r="65243" spans="2:2">
      <c r="B65243" s="323"/>
    </row>
    <row r="65244" spans="2:2">
      <c r="B65244" s="323"/>
    </row>
    <row r="65245" spans="2:2">
      <c r="B65245" s="323"/>
    </row>
    <row r="65246" spans="2:2">
      <c r="B65246" s="323"/>
    </row>
    <row r="65247" spans="2:2">
      <c r="B65247" s="323"/>
    </row>
    <row r="65248" spans="2:2">
      <c r="B65248" s="323"/>
    </row>
    <row r="65249" spans="2:2">
      <c r="B65249" s="323"/>
    </row>
    <row r="65250" spans="2:2">
      <c r="B65250" s="323"/>
    </row>
    <row r="65251" spans="2:2">
      <c r="B65251" s="323"/>
    </row>
    <row r="65252" spans="2:2">
      <c r="B65252" s="323"/>
    </row>
    <row r="65253" spans="2:2">
      <c r="B65253" s="323"/>
    </row>
    <row r="65254" spans="2:2">
      <c r="B65254" s="323"/>
    </row>
    <row r="65255" spans="2:2">
      <c r="B65255" s="323"/>
    </row>
    <row r="65256" spans="2:2">
      <c r="B65256" s="323"/>
    </row>
    <row r="65257" spans="2:2">
      <c r="B65257" s="323"/>
    </row>
    <row r="65258" spans="2:2">
      <c r="B65258" s="323"/>
    </row>
    <row r="65259" spans="2:2">
      <c r="B65259" s="323"/>
    </row>
    <row r="65260" spans="2:2">
      <c r="B65260" s="323"/>
    </row>
    <row r="65261" spans="2:2">
      <c r="B65261" s="323"/>
    </row>
    <row r="65262" spans="2:2">
      <c r="B65262" s="323"/>
    </row>
    <row r="65263" spans="2:2">
      <c r="B65263" s="323"/>
    </row>
    <row r="65264" spans="2:2">
      <c r="B65264" s="323"/>
    </row>
    <row r="65265" spans="2:2">
      <c r="B65265" s="323"/>
    </row>
    <row r="65266" spans="2:2">
      <c r="B65266" s="323"/>
    </row>
    <row r="65267" spans="2:2">
      <c r="B65267" s="323"/>
    </row>
    <row r="65268" spans="2:2">
      <c r="B65268" s="323"/>
    </row>
    <row r="65269" spans="2:2">
      <c r="B65269" s="323"/>
    </row>
    <row r="65270" spans="2:2">
      <c r="B65270" s="323"/>
    </row>
    <row r="65271" spans="2:2">
      <c r="B65271" s="323"/>
    </row>
    <row r="65272" spans="2:2">
      <c r="B65272" s="323"/>
    </row>
    <row r="65273" spans="2:2">
      <c r="B65273" s="323"/>
    </row>
    <row r="65274" spans="2:2">
      <c r="B65274" s="323"/>
    </row>
    <row r="65275" spans="2:2">
      <c r="B65275" s="323"/>
    </row>
    <row r="65276" spans="2:2">
      <c r="B65276" s="323"/>
    </row>
    <row r="65277" spans="2:2">
      <c r="B65277" s="323"/>
    </row>
    <row r="65278" spans="2:2">
      <c r="B65278" s="323"/>
    </row>
    <row r="65279" spans="2:2">
      <c r="B65279" s="323"/>
    </row>
    <row r="65280" spans="2:2">
      <c r="B65280" s="323"/>
    </row>
    <row r="65281" spans="2:2">
      <c r="B65281" s="323"/>
    </row>
    <row r="65282" spans="2:2">
      <c r="B65282" s="323"/>
    </row>
    <row r="65283" spans="2:2">
      <c r="B65283" s="323"/>
    </row>
    <row r="65284" spans="2:2">
      <c r="B65284" s="323"/>
    </row>
    <row r="65285" spans="2:2">
      <c r="B65285" s="323"/>
    </row>
    <row r="65286" spans="2:2">
      <c r="B65286" s="323"/>
    </row>
    <row r="65287" spans="2:2">
      <c r="B65287" s="323"/>
    </row>
    <row r="65288" spans="2:2">
      <c r="B65288" s="323"/>
    </row>
    <row r="65289" spans="2:2">
      <c r="B65289" s="323"/>
    </row>
    <row r="65290" spans="2:2">
      <c r="B65290" s="323"/>
    </row>
    <row r="65291" spans="2:2">
      <c r="B65291" s="323"/>
    </row>
    <row r="65292" spans="2:2">
      <c r="B65292" s="323"/>
    </row>
    <row r="65293" spans="2:2">
      <c r="B65293" s="323"/>
    </row>
    <row r="65294" spans="2:2">
      <c r="B65294" s="323"/>
    </row>
    <row r="65295" spans="2:2">
      <c r="B65295" s="323"/>
    </row>
    <row r="65296" spans="2:2">
      <c r="B65296" s="323"/>
    </row>
    <row r="65297" spans="2:2">
      <c r="B65297" s="323"/>
    </row>
    <row r="65298" spans="2:2">
      <c r="B65298" s="323"/>
    </row>
    <row r="65299" spans="2:2">
      <c r="B65299" s="323"/>
    </row>
    <row r="65300" spans="2:2">
      <c r="B65300" s="323"/>
    </row>
    <row r="65301" spans="2:2">
      <c r="B65301" s="323"/>
    </row>
    <row r="65302" spans="2:2">
      <c r="B65302" s="323"/>
    </row>
    <row r="65303" spans="2:2">
      <c r="B65303" s="323"/>
    </row>
    <row r="65304" spans="2:2">
      <c r="B65304" s="323"/>
    </row>
    <row r="65305" spans="2:2">
      <c r="B65305" s="323"/>
    </row>
    <row r="65306" spans="2:2">
      <c r="B65306" s="323"/>
    </row>
    <row r="65307" spans="2:2">
      <c r="B65307" s="323"/>
    </row>
    <row r="65308" spans="2:2">
      <c r="B65308" s="323"/>
    </row>
    <row r="65309" spans="2:2">
      <c r="B65309" s="323"/>
    </row>
    <row r="65310" spans="2:2">
      <c r="B65310" s="323"/>
    </row>
    <row r="65311" spans="2:2">
      <c r="B65311" s="323"/>
    </row>
    <row r="65312" spans="2:2">
      <c r="B65312" s="323"/>
    </row>
    <row r="65313" spans="2:2">
      <c r="B65313" s="323"/>
    </row>
    <row r="65314" spans="2:2">
      <c r="B65314" s="323"/>
    </row>
    <row r="65315" spans="2:2">
      <c r="B65315" s="323"/>
    </row>
    <row r="65316" spans="2:2">
      <c r="B65316" s="323"/>
    </row>
    <row r="65317" spans="2:2">
      <c r="B65317" s="323"/>
    </row>
    <row r="65318" spans="2:2">
      <c r="B65318" s="323"/>
    </row>
    <row r="65319" spans="2:2">
      <c r="B65319" s="323"/>
    </row>
    <row r="65320" spans="2:2">
      <c r="B65320" s="323"/>
    </row>
    <row r="65321" spans="2:2">
      <c r="B65321" s="323"/>
    </row>
    <row r="65322" spans="2:2">
      <c r="B65322" s="323"/>
    </row>
    <row r="65323" spans="2:2">
      <c r="B65323" s="323"/>
    </row>
    <row r="65324" spans="2:2">
      <c r="B65324" s="323"/>
    </row>
    <row r="65325" spans="2:2">
      <c r="B65325" s="323"/>
    </row>
    <row r="65326" spans="2:2">
      <c r="B65326" s="323"/>
    </row>
    <row r="65327" spans="2:2">
      <c r="B65327" s="323"/>
    </row>
    <row r="65328" spans="2:2">
      <c r="B65328" s="323"/>
    </row>
    <row r="65329" spans="2:2">
      <c r="B65329" s="323"/>
    </row>
    <row r="65330" spans="2:2">
      <c r="B65330" s="323"/>
    </row>
    <row r="65331" spans="2:2">
      <c r="B65331" s="323"/>
    </row>
    <row r="65332" spans="2:2">
      <c r="B65332" s="323"/>
    </row>
    <row r="65333" spans="2:2">
      <c r="B65333" s="323"/>
    </row>
    <row r="65334" spans="2:2">
      <c r="B65334" s="323"/>
    </row>
    <row r="65335" spans="2:2">
      <c r="B65335" s="323"/>
    </row>
    <row r="65336" spans="2:2">
      <c r="B65336" s="323"/>
    </row>
    <row r="65337" spans="2:2">
      <c r="B65337" s="323"/>
    </row>
    <row r="65338" spans="2:2">
      <c r="B65338" s="323"/>
    </row>
    <row r="65339" spans="2:2">
      <c r="B65339" s="323"/>
    </row>
    <row r="65340" spans="2:2">
      <c r="B65340" s="323"/>
    </row>
    <row r="65341" spans="2:2">
      <c r="B65341" s="323"/>
    </row>
    <row r="65342" spans="2:2">
      <c r="B65342" s="323"/>
    </row>
    <row r="65343" spans="2:2">
      <c r="B65343" s="323"/>
    </row>
    <row r="65344" spans="2:2">
      <c r="B65344" s="323"/>
    </row>
    <row r="65345" spans="2:2">
      <c r="B65345" s="323"/>
    </row>
    <row r="65346" spans="2:2">
      <c r="B65346" s="323"/>
    </row>
    <row r="65347" spans="2:2">
      <c r="B65347" s="323"/>
    </row>
    <row r="65348" spans="2:2">
      <c r="B65348" s="323"/>
    </row>
    <row r="65349" spans="2:2">
      <c r="B65349" s="323"/>
    </row>
    <row r="65350" spans="2:2">
      <c r="B65350" s="323"/>
    </row>
    <row r="65351" spans="2:2">
      <c r="B65351" s="323"/>
    </row>
    <row r="65352" spans="2:2">
      <c r="B65352" s="323"/>
    </row>
    <row r="65353" spans="2:2">
      <c r="B65353" s="323"/>
    </row>
    <row r="65354" spans="2:2">
      <c r="B65354" s="323"/>
    </row>
    <row r="65355" spans="2:2">
      <c r="B65355" s="323"/>
    </row>
    <row r="65356" spans="2:2">
      <c r="B65356" s="323"/>
    </row>
    <row r="65357" spans="2:2">
      <c r="B65357" s="323"/>
    </row>
    <row r="65358" spans="2:2">
      <c r="B65358" s="323"/>
    </row>
    <row r="65359" spans="2:2">
      <c r="B65359" s="323"/>
    </row>
    <row r="65360" spans="2:2">
      <c r="B65360" s="323"/>
    </row>
    <row r="65361" spans="2:2">
      <c r="B65361" s="323"/>
    </row>
    <row r="65362" spans="2:2">
      <c r="B65362" s="323"/>
    </row>
    <row r="65363" spans="2:2">
      <c r="B65363" s="323"/>
    </row>
    <row r="65364" spans="2:2">
      <c r="B65364" s="323"/>
    </row>
    <row r="65365" spans="2:2">
      <c r="B65365" s="323"/>
    </row>
    <row r="65366" spans="2:2">
      <c r="B65366" s="323"/>
    </row>
    <row r="65367" spans="2:2">
      <c r="B65367" s="323"/>
    </row>
    <row r="65368" spans="2:2">
      <c r="B65368" s="323"/>
    </row>
    <row r="65369" spans="2:2">
      <c r="B65369" s="323"/>
    </row>
    <row r="65370" spans="2:2">
      <c r="B65370" s="323"/>
    </row>
    <row r="65371" spans="2:2">
      <c r="B65371" s="323"/>
    </row>
    <row r="65372" spans="2:2">
      <c r="B65372" s="323"/>
    </row>
    <row r="65373" spans="2:2">
      <c r="B65373" s="323"/>
    </row>
    <row r="65374" spans="2:2">
      <c r="B65374" s="323"/>
    </row>
    <row r="65375" spans="2:2">
      <c r="B65375" s="323"/>
    </row>
    <row r="65376" spans="2:2">
      <c r="B65376" s="323"/>
    </row>
    <row r="65377" spans="2:2">
      <c r="B65377" s="323"/>
    </row>
    <row r="65378" spans="2:2">
      <c r="B65378" s="323"/>
    </row>
    <row r="65379" spans="2:2">
      <c r="B65379" s="323"/>
    </row>
    <row r="65380" spans="2:2">
      <c r="B65380" s="323"/>
    </row>
    <row r="65381" spans="2:2">
      <c r="B65381" s="323"/>
    </row>
    <row r="65382" spans="2:2">
      <c r="B65382" s="323"/>
    </row>
    <row r="65383" spans="2:2">
      <c r="B65383" s="323"/>
    </row>
    <row r="65384" spans="2:2">
      <c r="B65384" s="323"/>
    </row>
    <row r="65385" spans="2:2">
      <c r="B65385" s="323"/>
    </row>
    <row r="65386" spans="2:2">
      <c r="B65386" s="323"/>
    </row>
    <row r="65387" spans="2:2">
      <c r="B65387" s="323"/>
    </row>
    <row r="65388" spans="2:2">
      <c r="B65388" s="323"/>
    </row>
    <row r="65389" spans="2:2">
      <c r="B65389" s="323"/>
    </row>
    <row r="65390" spans="2:2">
      <c r="B65390" s="323"/>
    </row>
    <row r="65391" spans="2:2">
      <c r="B65391" s="323"/>
    </row>
    <row r="65392" spans="2:2">
      <c r="B65392" s="323"/>
    </row>
    <row r="65393" spans="2:2">
      <c r="B65393" s="323"/>
    </row>
    <row r="65394" spans="2:2">
      <c r="B65394" s="323"/>
    </row>
    <row r="65395" spans="2:2">
      <c r="B65395" s="323"/>
    </row>
    <row r="65396" spans="2:2">
      <c r="B65396" s="323"/>
    </row>
    <row r="65397" spans="2:2">
      <c r="B65397" s="323"/>
    </row>
    <row r="65398" spans="2:2">
      <c r="B65398" s="323"/>
    </row>
    <row r="65399" spans="2:2">
      <c r="B65399" s="323"/>
    </row>
    <row r="65400" spans="2:2">
      <c r="B65400" s="323"/>
    </row>
    <row r="65401" spans="2:2">
      <c r="B65401" s="323"/>
    </row>
    <row r="65402" spans="2:2">
      <c r="B65402" s="323"/>
    </row>
    <row r="65403" spans="2:2">
      <c r="B65403" s="323"/>
    </row>
    <row r="65404" spans="2:2">
      <c r="B65404" s="323"/>
    </row>
    <row r="65405" spans="2:2">
      <c r="B65405" s="323"/>
    </row>
    <row r="65406" spans="2:2">
      <c r="B65406" s="323"/>
    </row>
    <row r="65407" spans="2:2">
      <c r="B65407" s="323"/>
    </row>
    <row r="65408" spans="2:2">
      <c r="B65408" s="323"/>
    </row>
    <row r="65409" spans="2:2">
      <c r="B65409" s="323"/>
    </row>
    <row r="65410" spans="2:2">
      <c r="B65410" s="323"/>
    </row>
    <row r="65411" spans="2:2">
      <c r="B65411" s="323"/>
    </row>
    <row r="65412" spans="2:2">
      <c r="B65412" s="323"/>
    </row>
    <row r="65413" spans="2:2">
      <c r="B65413" s="323"/>
    </row>
    <row r="65414" spans="2:2">
      <c r="B65414" s="323"/>
    </row>
    <row r="65415" spans="2:2">
      <c r="B65415" s="323"/>
    </row>
    <row r="65416" spans="2:2">
      <c r="B65416" s="323"/>
    </row>
    <row r="65417" spans="2:2">
      <c r="B65417" s="323"/>
    </row>
    <row r="65418" spans="2:2">
      <c r="B65418" s="323"/>
    </row>
    <row r="65419" spans="2:2">
      <c r="B65419" s="323"/>
    </row>
    <row r="65420" spans="2:2">
      <c r="B65420" s="323"/>
    </row>
    <row r="65421" spans="2:2">
      <c r="B65421" s="323"/>
    </row>
    <row r="65422" spans="2:2">
      <c r="B65422" s="323"/>
    </row>
    <row r="65423" spans="2:2">
      <c r="B65423" s="323"/>
    </row>
    <row r="65424" spans="2:2">
      <c r="B65424" s="323"/>
    </row>
    <row r="65425" spans="2:2">
      <c r="B65425" s="323"/>
    </row>
    <row r="65426" spans="2:2">
      <c r="B65426" s="323"/>
    </row>
    <row r="65427" spans="2:2">
      <c r="B65427" s="323"/>
    </row>
    <row r="65428" spans="2:2">
      <c r="B65428" s="323"/>
    </row>
    <row r="65429" spans="2:2">
      <c r="B65429" s="323"/>
    </row>
    <row r="65430" spans="2:2">
      <c r="B65430" s="323"/>
    </row>
    <row r="65431" spans="2:2">
      <c r="B65431" s="323"/>
    </row>
    <row r="65432" spans="2:2">
      <c r="B65432" s="323"/>
    </row>
    <row r="65433" spans="2:2">
      <c r="B65433" s="323"/>
    </row>
    <row r="65434" spans="2:2">
      <c r="B65434" s="323"/>
    </row>
    <row r="65435" spans="2:2">
      <c r="B65435" s="323"/>
    </row>
    <row r="65436" spans="2:2">
      <c r="B65436" s="323"/>
    </row>
    <row r="65437" spans="2:2">
      <c r="B65437" s="323"/>
    </row>
    <row r="65438" spans="2:2">
      <c r="B65438" s="323"/>
    </row>
    <row r="65439" spans="2:2">
      <c r="B65439" s="323"/>
    </row>
    <row r="65440" spans="2:2">
      <c r="B65440" s="323"/>
    </row>
    <row r="65441" spans="2:2">
      <c r="B65441" s="323"/>
    </row>
    <row r="65442" spans="2:2">
      <c r="B65442" s="323"/>
    </row>
    <row r="65443" spans="2:2">
      <c r="B65443" s="323"/>
    </row>
    <row r="65444" spans="2:2">
      <c r="B65444" s="323"/>
    </row>
    <row r="65445" spans="2:2">
      <c r="B65445" s="323"/>
    </row>
    <row r="65446" spans="2:2">
      <c r="B65446" s="323"/>
    </row>
    <row r="65447" spans="2:2">
      <c r="B65447" s="323"/>
    </row>
    <row r="65448" spans="2:2">
      <c r="B65448" s="323"/>
    </row>
    <row r="65449" spans="2:2">
      <c r="B65449" s="323"/>
    </row>
    <row r="65450" spans="2:2">
      <c r="B65450" s="323"/>
    </row>
    <row r="65451" spans="2:2">
      <c r="B65451" s="323"/>
    </row>
    <row r="65452" spans="2:2">
      <c r="B65452" s="323"/>
    </row>
    <row r="65453" spans="2:2">
      <c r="B65453" s="323"/>
    </row>
    <row r="65454" spans="2:2">
      <c r="B65454" s="323"/>
    </row>
    <row r="65455" spans="2:2">
      <c r="B65455" s="323"/>
    </row>
    <row r="65456" spans="2:2">
      <c r="B65456" s="323"/>
    </row>
    <row r="65457" spans="2:2">
      <c r="B65457" s="323"/>
    </row>
    <row r="65458" spans="2:2">
      <c r="B65458" s="323"/>
    </row>
    <row r="65459" spans="2:2">
      <c r="B65459" s="323"/>
    </row>
    <row r="65460" spans="2:2">
      <c r="B65460" s="323"/>
    </row>
    <row r="65461" spans="2:2">
      <c r="B65461" s="323"/>
    </row>
    <row r="65462" spans="2:2">
      <c r="B65462" s="323"/>
    </row>
    <row r="65463" spans="2:2">
      <c r="B65463" s="323"/>
    </row>
    <row r="65464" spans="2:2">
      <c r="B65464" s="323"/>
    </row>
    <row r="65465" spans="2:2">
      <c r="B65465" s="323"/>
    </row>
    <row r="65466" spans="2:2">
      <c r="B65466" s="323"/>
    </row>
    <row r="65467" spans="2:2">
      <c r="B65467" s="323"/>
    </row>
    <row r="65468" spans="2:2">
      <c r="B65468" s="323"/>
    </row>
    <row r="65469" spans="2:2">
      <c r="B65469" s="323"/>
    </row>
    <row r="65470" spans="2:2">
      <c r="B65470" s="323"/>
    </row>
    <row r="65471" spans="2:2">
      <c r="B65471" s="323"/>
    </row>
    <row r="65472" spans="2:2">
      <c r="B65472" s="323"/>
    </row>
    <row r="65473" spans="2:2">
      <c r="B65473" s="323"/>
    </row>
    <row r="65474" spans="2:2">
      <c r="B65474" s="323"/>
    </row>
    <row r="65475" spans="2:2">
      <c r="B65475" s="323"/>
    </row>
    <row r="65476" spans="2:2">
      <c r="B65476" s="323"/>
    </row>
    <row r="65477" spans="2:2">
      <c r="B65477" s="323"/>
    </row>
    <row r="65478" spans="2:2">
      <c r="B65478" s="323"/>
    </row>
    <row r="65479" spans="2:2">
      <c r="B65479" s="323"/>
    </row>
    <row r="65480" spans="2:2">
      <c r="B65480" s="323"/>
    </row>
    <row r="65481" spans="2:2">
      <c r="B65481" s="323"/>
    </row>
    <row r="65482" spans="2:2">
      <c r="B65482" s="323"/>
    </row>
    <row r="65483" spans="2:2">
      <c r="B65483" s="323"/>
    </row>
    <row r="65484" spans="2:2">
      <c r="B65484" s="323"/>
    </row>
    <row r="65485" spans="2:2">
      <c r="B65485" s="323"/>
    </row>
    <row r="65486" spans="2:2">
      <c r="B65486" s="323"/>
    </row>
    <row r="65487" spans="2:2">
      <c r="B65487" s="323"/>
    </row>
    <row r="65488" spans="2:2">
      <c r="B65488" s="323"/>
    </row>
    <row r="65489" spans="2:2">
      <c r="B65489" s="323"/>
    </row>
    <row r="65490" spans="2:2">
      <c r="B65490" s="323"/>
    </row>
    <row r="65491" spans="2:2">
      <c r="B65491" s="323"/>
    </row>
    <row r="65492" spans="2:2">
      <c r="B65492" s="323"/>
    </row>
    <row r="65493" spans="2:2">
      <c r="B65493" s="323"/>
    </row>
    <row r="65494" spans="2:2">
      <c r="B65494" s="323"/>
    </row>
    <row r="65495" spans="2:2">
      <c r="B65495" s="323"/>
    </row>
    <row r="65496" spans="2:2">
      <c r="B65496" s="323"/>
    </row>
    <row r="65497" spans="2:2">
      <c r="B65497" s="323"/>
    </row>
    <row r="65498" spans="2:2">
      <c r="B65498" s="323"/>
    </row>
    <row r="65499" spans="2:2">
      <c r="B65499" s="323"/>
    </row>
    <row r="65500" spans="2:2">
      <c r="B65500" s="323"/>
    </row>
    <row r="65501" spans="2:2">
      <c r="B65501" s="323"/>
    </row>
    <row r="65502" spans="2:2">
      <c r="B65502" s="323"/>
    </row>
    <row r="65503" spans="2:2">
      <c r="B65503" s="323"/>
    </row>
    <row r="65504" spans="2:2">
      <c r="B65504" s="323"/>
    </row>
    <row r="65505" spans="2:2">
      <c r="B65505" s="323"/>
    </row>
    <row r="65506" spans="2:2">
      <c r="B65506" s="323"/>
    </row>
    <row r="65507" spans="2:2">
      <c r="B65507" s="323"/>
    </row>
    <row r="65508" spans="2:2">
      <c r="B65508" s="323"/>
    </row>
    <row r="65509" spans="2:2">
      <c r="B65509" s="323"/>
    </row>
    <row r="65510" spans="2:2">
      <c r="B65510" s="323"/>
    </row>
    <row r="65511" spans="2:2">
      <c r="B65511" s="323"/>
    </row>
    <row r="65512" spans="2:2">
      <c r="B65512" s="323"/>
    </row>
    <row r="65513" spans="2:2">
      <c r="B65513" s="323"/>
    </row>
    <row r="65514" spans="2:2">
      <c r="B65514" s="323"/>
    </row>
    <row r="65515" spans="2:2">
      <c r="B65515" s="323"/>
    </row>
    <row r="65516" spans="2:2">
      <c r="B65516" s="323"/>
    </row>
    <row r="65517" spans="2:2">
      <c r="B65517" s="323"/>
    </row>
    <row r="65518" spans="2:2">
      <c r="B65518" s="323"/>
    </row>
    <row r="65519" spans="2:2">
      <c r="B65519" s="323"/>
    </row>
    <row r="65520" spans="2:2">
      <c r="B65520" s="323"/>
    </row>
    <row r="65521" spans="2:2">
      <c r="B65521" s="323"/>
    </row>
    <row r="65522" spans="2:2">
      <c r="B65522" s="323"/>
    </row>
    <row r="65523" spans="2:2">
      <c r="B65523" s="323"/>
    </row>
    <row r="65524" spans="2:2">
      <c r="B65524" s="323"/>
    </row>
    <row r="65525" spans="2:2">
      <c r="B65525" s="323"/>
    </row>
    <row r="65526" spans="2:2">
      <c r="B65526" s="323"/>
    </row>
    <row r="65527" spans="2:2">
      <c r="B65527" s="323"/>
    </row>
    <row r="65528" spans="2:2">
      <c r="B65528" s="323"/>
    </row>
    <row r="65529" spans="2:2">
      <c r="B65529" s="323"/>
    </row>
    <row r="65530" spans="2:2">
      <c r="B65530" s="323"/>
    </row>
    <row r="65531" spans="2:2">
      <c r="B65531" s="323"/>
    </row>
    <row r="65532" spans="2:2">
      <c r="B65532" s="323"/>
    </row>
    <row r="65533" spans="2:2">
      <c r="B65533" s="323"/>
    </row>
    <row r="65534" spans="2:2">
      <c r="B65534" s="323"/>
    </row>
    <row r="65535" spans="2:2">
      <c r="B65535" s="323"/>
    </row>
    <row r="65536" spans="2:2">
      <c r="B65536" s="323"/>
    </row>
    <row r="65537" spans="2:2">
      <c r="B65537" s="323"/>
    </row>
    <row r="65538" spans="2:2">
      <c r="B65538" s="323"/>
    </row>
    <row r="65539" spans="2:2">
      <c r="B65539" s="323"/>
    </row>
    <row r="65540" spans="2:2">
      <c r="B65540" s="323"/>
    </row>
    <row r="65541" spans="2:2">
      <c r="B65541" s="323"/>
    </row>
    <row r="65542" spans="2:2">
      <c r="B65542" s="323"/>
    </row>
    <row r="65543" spans="2:2">
      <c r="B65543" s="323"/>
    </row>
    <row r="65544" spans="2:2">
      <c r="B65544" s="323"/>
    </row>
    <row r="65545" spans="2:2">
      <c r="B65545" s="323"/>
    </row>
    <row r="65546" spans="2:2">
      <c r="B65546" s="323"/>
    </row>
    <row r="65547" spans="2:2">
      <c r="B65547" s="323"/>
    </row>
    <row r="65548" spans="2:2">
      <c r="B65548" s="323"/>
    </row>
    <row r="65549" spans="2:2">
      <c r="B65549" s="323"/>
    </row>
    <row r="65550" spans="2:2">
      <c r="B65550" s="323"/>
    </row>
    <row r="65551" spans="2:2">
      <c r="B65551" s="323"/>
    </row>
    <row r="65552" spans="2:2">
      <c r="B65552" s="323"/>
    </row>
    <row r="65553" spans="2:2">
      <c r="B65553" s="323"/>
    </row>
    <row r="65554" spans="2:2">
      <c r="B65554" s="323"/>
    </row>
    <row r="65555" spans="2:2">
      <c r="B65555" s="323"/>
    </row>
    <row r="65556" spans="2:2">
      <c r="B65556" s="323"/>
    </row>
    <row r="65557" spans="2:2">
      <c r="B65557" s="323"/>
    </row>
    <row r="65558" spans="2:2">
      <c r="B65558" s="323"/>
    </row>
    <row r="65559" spans="2:2">
      <c r="B65559" s="323"/>
    </row>
    <row r="65560" spans="2:2">
      <c r="B65560" s="323"/>
    </row>
    <row r="65561" spans="2:2">
      <c r="B65561" s="323"/>
    </row>
    <row r="65562" spans="2:2">
      <c r="B65562" s="323"/>
    </row>
    <row r="65563" spans="2:2">
      <c r="B65563" s="323"/>
    </row>
    <row r="65564" spans="2:2">
      <c r="B65564" s="323"/>
    </row>
    <row r="65565" spans="2:2">
      <c r="B65565" s="323"/>
    </row>
    <row r="65566" spans="2:2">
      <c r="B65566" s="323"/>
    </row>
    <row r="65567" spans="2:2">
      <c r="B65567" s="323"/>
    </row>
    <row r="65568" spans="2:2">
      <c r="B65568" s="323"/>
    </row>
    <row r="65569" spans="2:2">
      <c r="B65569" s="323"/>
    </row>
    <row r="65570" spans="2:2">
      <c r="B65570" s="323"/>
    </row>
    <row r="65571" spans="2:2">
      <c r="B65571" s="323"/>
    </row>
    <row r="65572" spans="2:2">
      <c r="B65572" s="323"/>
    </row>
    <row r="65573" spans="2:2">
      <c r="B65573" s="323"/>
    </row>
    <row r="65574" spans="2:2">
      <c r="B65574" s="323"/>
    </row>
    <row r="65575" spans="2:2">
      <c r="B65575" s="323"/>
    </row>
    <row r="65576" spans="2:2">
      <c r="B65576" s="323"/>
    </row>
    <row r="65577" spans="2:2">
      <c r="B65577" s="323"/>
    </row>
    <row r="65578" spans="2:2">
      <c r="B65578" s="323"/>
    </row>
    <row r="65579" spans="2:2">
      <c r="B65579" s="323"/>
    </row>
    <row r="65580" spans="2:2">
      <c r="B65580" s="323"/>
    </row>
    <row r="65581" spans="2:2">
      <c r="B65581" s="323"/>
    </row>
    <row r="65582" spans="2:2">
      <c r="B65582" s="323"/>
    </row>
    <row r="65583" spans="2:2">
      <c r="B65583" s="323"/>
    </row>
    <row r="65584" spans="2:2">
      <c r="B65584" s="323"/>
    </row>
    <row r="65585" spans="2:2">
      <c r="B65585" s="323"/>
    </row>
    <row r="65586" spans="2:2">
      <c r="B65586" s="323"/>
    </row>
    <row r="65587" spans="2:2">
      <c r="B65587" s="323"/>
    </row>
    <row r="65588" spans="2:2">
      <c r="B65588" s="323"/>
    </row>
    <row r="65589" spans="2:2">
      <c r="B65589" s="323"/>
    </row>
    <row r="65590" spans="2:2">
      <c r="B65590" s="323"/>
    </row>
    <row r="65591" spans="2:2">
      <c r="B65591" s="323"/>
    </row>
    <row r="65592" spans="2:2">
      <c r="B65592" s="323"/>
    </row>
    <row r="65593" spans="2:2">
      <c r="B65593" s="323"/>
    </row>
    <row r="65594" spans="2:2">
      <c r="B65594" s="323"/>
    </row>
    <row r="65595" spans="2:2">
      <c r="B65595" s="323"/>
    </row>
    <row r="65596" spans="2:2">
      <c r="B65596" s="323"/>
    </row>
    <row r="65597" spans="2:2">
      <c r="B65597" s="323"/>
    </row>
    <row r="65598" spans="2:2">
      <c r="B65598" s="323"/>
    </row>
    <row r="65599" spans="2:2">
      <c r="B65599" s="323"/>
    </row>
    <row r="65600" spans="2:2">
      <c r="B65600" s="323"/>
    </row>
    <row r="65601" spans="2:2">
      <c r="B65601" s="323"/>
    </row>
    <row r="65602" spans="2:2">
      <c r="B65602" s="323"/>
    </row>
    <row r="65603" spans="2:2">
      <c r="B65603" s="323"/>
    </row>
    <row r="65604" spans="2:2">
      <c r="B65604" s="323"/>
    </row>
    <row r="65605" spans="2:2">
      <c r="B65605" s="323"/>
    </row>
    <row r="65606" spans="2:2">
      <c r="B65606" s="323"/>
    </row>
    <row r="65607" spans="2:2">
      <c r="B65607" s="323"/>
    </row>
    <row r="65608" spans="2:2">
      <c r="B65608" s="323"/>
    </row>
    <row r="65609" spans="2:2">
      <c r="B65609" s="323"/>
    </row>
    <row r="65610" spans="2:2">
      <c r="B65610" s="323"/>
    </row>
    <row r="65611" spans="2:2">
      <c r="B65611" s="323"/>
    </row>
    <row r="65612" spans="2:2">
      <c r="B65612" s="323"/>
    </row>
    <row r="65613" spans="2:2">
      <c r="B65613" s="323"/>
    </row>
    <row r="65614" spans="2:2">
      <c r="B65614" s="323"/>
    </row>
    <row r="65615" spans="2:2">
      <c r="B65615" s="323"/>
    </row>
    <row r="65616" spans="2:2">
      <c r="B65616" s="323"/>
    </row>
    <row r="65617" spans="2:2">
      <c r="B65617" s="323"/>
    </row>
    <row r="65618" spans="2:2">
      <c r="B65618" s="323"/>
    </row>
    <row r="65619" spans="2:2">
      <c r="B65619" s="323"/>
    </row>
    <row r="65620" spans="2:2">
      <c r="B65620" s="323"/>
    </row>
    <row r="65621" spans="2:2">
      <c r="B65621" s="323"/>
    </row>
    <row r="65622" spans="2:2">
      <c r="B65622" s="323"/>
    </row>
    <row r="65623" spans="2:2">
      <c r="B65623" s="323"/>
    </row>
    <row r="65624" spans="2:2">
      <c r="B65624" s="323"/>
    </row>
    <row r="65625" spans="2:2">
      <c r="B65625" s="323"/>
    </row>
    <row r="65626" spans="2:2">
      <c r="B65626" s="323"/>
    </row>
    <row r="65627" spans="2:2">
      <c r="B65627" s="323"/>
    </row>
    <row r="65628" spans="2:2">
      <c r="B65628" s="323"/>
    </row>
    <row r="65629" spans="2:2">
      <c r="B65629" s="323"/>
    </row>
    <row r="65630" spans="2:2">
      <c r="B65630" s="323"/>
    </row>
    <row r="65631" spans="2:2">
      <c r="B65631" s="323"/>
    </row>
    <row r="65632" spans="2:2">
      <c r="B65632" s="323"/>
    </row>
    <row r="65633" spans="2:2">
      <c r="B65633" s="323"/>
    </row>
    <row r="65634" spans="2:2">
      <c r="B65634" s="323"/>
    </row>
    <row r="65635" spans="2:2">
      <c r="B65635" s="323"/>
    </row>
    <row r="65636" spans="2:2">
      <c r="B65636" s="323"/>
    </row>
    <row r="65637" spans="2:2">
      <c r="B65637" s="323"/>
    </row>
    <row r="65638" spans="2:2">
      <c r="B65638" s="323"/>
    </row>
    <row r="65639" spans="2:2">
      <c r="B65639" s="323"/>
    </row>
    <row r="65640" spans="2:2">
      <c r="B65640" s="323"/>
    </row>
    <row r="65641" spans="2:2">
      <c r="B65641" s="323"/>
    </row>
    <row r="65642" spans="2:2">
      <c r="B65642" s="323"/>
    </row>
    <row r="65643" spans="2:2">
      <c r="B65643" s="323"/>
    </row>
    <row r="65644" spans="2:2">
      <c r="B65644" s="323"/>
    </row>
    <row r="65645" spans="2:2">
      <c r="B65645" s="323"/>
    </row>
    <row r="65646" spans="2:2">
      <c r="B65646" s="323"/>
    </row>
    <row r="65647" spans="2:2">
      <c r="B65647" s="323"/>
    </row>
    <row r="65648" spans="2:2">
      <c r="B65648" s="323"/>
    </row>
    <row r="65649" spans="2:2">
      <c r="B65649" s="323"/>
    </row>
    <row r="65650" spans="2:2">
      <c r="B65650" s="323"/>
    </row>
    <row r="65651" spans="2:2">
      <c r="B65651" s="323"/>
    </row>
    <row r="65652" spans="2:2">
      <c r="B65652" s="323"/>
    </row>
    <row r="65653" spans="2:2">
      <c r="B65653" s="323"/>
    </row>
    <row r="65654" spans="2:2">
      <c r="B65654" s="323"/>
    </row>
    <row r="65655" spans="2:2">
      <c r="B65655" s="323"/>
    </row>
    <row r="65656" spans="2:2">
      <c r="B65656" s="323"/>
    </row>
    <row r="65657" spans="2:2">
      <c r="B65657" s="323"/>
    </row>
    <row r="65658" spans="2:2">
      <c r="B65658" s="323"/>
    </row>
    <row r="65659" spans="2:2">
      <c r="B65659" s="323"/>
    </row>
    <row r="65660" spans="2:2">
      <c r="B65660" s="323"/>
    </row>
    <row r="65661" spans="2:2">
      <c r="B65661" s="323"/>
    </row>
    <row r="65662" spans="2:2">
      <c r="B65662" s="323"/>
    </row>
    <row r="65663" spans="2:2">
      <c r="B65663" s="323"/>
    </row>
    <row r="65664" spans="2:2">
      <c r="B65664" s="323"/>
    </row>
    <row r="65665" spans="2:2">
      <c r="B65665" s="323"/>
    </row>
    <row r="65666" spans="2:2">
      <c r="B65666" s="323"/>
    </row>
    <row r="65667" spans="2:2">
      <c r="B65667" s="323"/>
    </row>
    <row r="65668" spans="2:2">
      <c r="B65668" s="323"/>
    </row>
    <row r="65669" spans="2:2">
      <c r="B65669" s="323"/>
    </row>
    <row r="65670" spans="2:2">
      <c r="B65670" s="323"/>
    </row>
    <row r="65671" spans="2:2">
      <c r="B65671" s="323"/>
    </row>
    <row r="65672" spans="2:2">
      <c r="B65672" s="323"/>
    </row>
    <row r="65673" spans="2:2">
      <c r="B65673" s="323"/>
    </row>
    <row r="65674" spans="2:2">
      <c r="B65674" s="323"/>
    </row>
    <row r="65675" spans="2:2">
      <c r="B65675" s="323"/>
    </row>
    <row r="65676" spans="2:2">
      <c r="B65676" s="323"/>
    </row>
    <row r="65677" spans="2:2">
      <c r="B65677" s="323"/>
    </row>
    <row r="65678" spans="2:2">
      <c r="B65678" s="323"/>
    </row>
    <row r="65679" spans="2:2">
      <c r="B65679" s="323"/>
    </row>
    <row r="65680" spans="2:2">
      <c r="B65680" s="323"/>
    </row>
    <row r="65681" spans="2:2">
      <c r="B65681" s="323"/>
    </row>
    <row r="65682" spans="2:2">
      <c r="B65682" s="323"/>
    </row>
    <row r="65683" spans="2:2">
      <c r="B65683" s="323"/>
    </row>
    <row r="65684" spans="2:2">
      <c r="B65684" s="323"/>
    </row>
    <row r="65685" spans="2:2">
      <c r="B65685" s="323"/>
    </row>
    <row r="65686" spans="2:2">
      <c r="B65686" s="323"/>
    </row>
    <row r="65687" spans="2:2">
      <c r="B65687" s="323"/>
    </row>
    <row r="65688" spans="2:2">
      <c r="B65688" s="323"/>
    </row>
    <row r="65689" spans="2:2">
      <c r="B65689" s="323"/>
    </row>
    <row r="65690" spans="2:2">
      <c r="B65690" s="323"/>
    </row>
    <row r="65691" spans="2:2">
      <c r="B65691" s="323"/>
    </row>
    <row r="65692" spans="2:2">
      <c r="B65692" s="323"/>
    </row>
    <row r="65693" spans="2:2">
      <c r="B65693" s="323"/>
    </row>
    <row r="65694" spans="2:2">
      <c r="B65694" s="323"/>
    </row>
    <row r="65695" spans="2:2">
      <c r="B65695" s="323"/>
    </row>
    <row r="65696" spans="2:2">
      <c r="B65696" s="323"/>
    </row>
    <row r="65697" spans="2:2">
      <c r="B65697" s="323"/>
    </row>
    <row r="65698" spans="2:2">
      <c r="B65698" s="323"/>
    </row>
    <row r="65699" spans="2:2">
      <c r="B65699" s="323"/>
    </row>
    <row r="65700" spans="2:2">
      <c r="B65700" s="323"/>
    </row>
    <row r="65701" spans="2:2">
      <c r="B65701" s="323"/>
    </row>
    <row r="65702" spans="2:2">
      <c r="B65702" s="323"/>
    </row>
    <row r="65703" spans="2:2">
      <c r="B65703" s="323"/>
    </row>
    <row r="65704" spans="2:2">
      <c r="B65704" s="323"/>
    </row>
    <row r="65705" spans="2:2">
      <c r="B65705" s="323"/>
    </row>
    <row r="65706" spans="2:2">
      <c r="B65706" s="323"/>
    </row>
    <row r="65707" spans="2:2">
      <c r="B65707" s="323"/>
    </row>
    <row r="65708" spans="2:2">
      <c r="B65708" s="323"/>
    </row>
    <row r="65709" spans="2:2">
      <c r="B65709" s="323"/>
    </row>
    <row r="65710" spans="2:2">
      <c r="B65710" s="323"/>
    </row>
    <row r="65711" spans="2:2">
      <c r="B65711" s="323"/>
    </row>
    <row r="65712" spans="2:2">
      <c r="B65712" s="323"/>
    </row>
    <row r="65713" spans="2:2">
      <c r="B65713" s="323"/>
    </row>
    <row r="65714" spans="2:2">
      <c r="B65714" s="323"/>
    </row>
    <row r="65715" spans="2:2">
      <c r="B65715" s="323"/>
    </row>
    <row r="65716" spans="2:2">
      <c r="B65716" s="323"/>
    </row>
    <row r="65717" spans="2:2">
      <c r="B65717" s="323"/>
    </row>
    <row r="65718" spans="2:2">
      <c r="B65718" s="323"/>
    </row>
    <row r="65719" spans="2:2">
      <c r="B65719" s="323"/>
    </row>
    <row r="65720" spans="2:2">
      <c r="B65720" s="323"/>
    </row>
    <row r="65721" spans="2:2">
      <c r="B65721" s="323"/>
    </row>
    <row r="65722" spans="2:2">
      <c r="B65722" s="323"/>
    </row>
    <row r="65723" spans="2:2">
      <c r="B65723" s="323"/>
    </row>
    <row r="65724" spans="2:2">
      <c r="B65724" s="323"/>
    </row>
    <row r="65725" spans="2:2">
      <c r="B65725" s="323"/>
    </row>
    <row r="65726" spans="2:2">
      <c r="B65726" s="323"/>
    </row>
    <row r="65727" spans="2:2">
      <c r="B65727" s="323"/>
    </row>
    <row r="65728" spans="2:2">
      <c r="B65728" s="323"/>
    </row>
    <row r="65729" spans="2:2">
      <c r="B65729" s="323"/>
    </row>
    <row r="65730" spans="2:2">
      <c r="B65730" s="323"/>
    </row>
    <row r="65731" spans="2:2">
      <c r="B65731" s="323"/>
    </row>
    <row r="65732" spans="2:2">
      <c r="B65732" s="323"/>
    </row>
    <row r="65733" spans="2:2">
      <c r="B65733" s="323"/>
    </row>
    <row r="65734" spans="2:2">
      <c r="B65734" s="323"/>
    </row>
    <row r="65735" spans="2:2">
      <c r="B65735" s="323"/>
    </row>
    <row r="65736" spans="2:2">
      <c r="B65736" s="323"/>
    </row>
    <row r="65737" spans="2:2">
      <c r="B65737" s="323"/>
    </row>
    <row r="65738" spans="2:2">
      <c r="B65738" s="323"/>
    </row>
    <row r="65739" spans="2:2">
      <c r="B65739" s="323"/>
    </row>
    <row r="65740" spans="2:2">
      <c r="B65740" s="323"/>
    </row>
    <row r="65741" spans="2:2">
      <c r="B65741" s="323"/>
    </row>
    <row r="65742" spans="2:2">
      <c r="B65742" s="323"/>
    </row>
    <row r="65743" spans="2:2">
      <c r="B65743" s="323"/>
    </row>
    <row r="65744" spans="2:2">
      <c r="B65744" s="323"/>
    </row>
    <row r="65745" spans="2:2">
      <c r="B65745" s="323"/>
    </row>
    <row r="65746" spans="2:2">
      <c r="B65746" s="323"/>
    </row>
    <row r="65747" spans="2:2">
      <c r="B65747" s="323"/>
    </row>
    <row r="65748" spans="2:2">
      <c r="B65748" s="323"/>
    </row>
    <row r="65749" spans="2:2">
      <c r="B65749" s="323"/>
    </row>
    <row r="65750" spans="2:2">
      <c r="B65750" s="323"/>
    </row>
    <row r="65751" spans="2:2">
      <c r="B65751" s="323"/>
    </row>
    <row r="65752" spans="2:2">
      <c r="B65752" s="323"/>
    </row>
    <row r="65753" spans="2:2">
      <c r="B65753" s="323"/>
    </row>
    <row r="65754" spans="2:2">
      <c r="B65754" s="323"/>
    </row>
    <row r="65755" spans="2:2">
      <c r="B65755" s="323"/>
    </row>
    <row r="65756" spans="2:2">
      <c r="B65756" s="323"/>
    </row>
    <row r="65757" spans="2:2">
      <c r="B65757" s="323"/>
    </row>
    <row r="65758" spans="2:2">
      <c r="B65758" s="323"/>
    </row>
    <row r="65759" spans="2:2">
      <c r="B65759" s="323"/>
    </row>
    <row r="65760" spans="2:2">
      <c r="B65760" s="323"/>
    </row>
    <row r="65761" spans="2:2">
      <c r="B65761" s="323"/>
    </row>
    <row r="65762" spans="2:2">
      <c r="B65762" s="323"/>
    </row>
    <row r="65763" spans="2:2">
      <c r="B65763" s="323"/>
    </row>
    <row r="65764" spans="2:2">
      <c r="B65764" s="323"/>
    </row>
    <row r="65765" spans="2:2">
      <c r="B65765" s="323"/>
    </row>
    <row r="65766" spans="2:2">
      <c r="B65766" s="323"/>
    </row>
    <row r="65767" spans="2:2">
      <c r="B65767" s="323"/>
    </row>
    <row r="65768" spans="2:2">
      <c r="B65768" s="323"/>
    </row>
    <row r="65769" spans="2:2">
      <c r="B65769" s="323"/>
    </row>
    <row r="65770" spans="2:2">
      <c r="B65770" s="323"/>
    </row>
    <row r="65771" spans="2:2">
      <c r="B65771" s="323"/>
    </row>
    <row r="65772" spans="2:2">
      <c r="B65772" s="323"/>
    </row>
    <row r="65773" spans="2:2">
      <c r="B65773" s="323"/>
    </row>
    <row r="65774" spans="2:2">
      <c r="B65774" s="323"/>
    </row>
    <row r="65775" spans="2:2">
      <c r="B65775" s="323"/>
    </row>
    <row r="65776" spans="2:2">
      <c r="B65776" s="323"/>
    </row>
    <row r="65777" spans="2:2">
      <c r="B65777" s="323"/>
    </row>
    <row r="65778" spans="2:2">
      <c r="B65778" s="323"/>
    </row>
    <row r="65779" spans="2:2">
      <c r="B65779" s="323"/>
    </row>
    <row r="65780" spans="2:2">
      <c r="B65780" s="323"/>
    </row>
    <row r="65781" spans="2:2">
      <c r="B65781" s="323"/>
    </row>
    <row r="65782" spans="2:2">
      <c r="B65782" s="323"/>
    </row>
    <row r="65783" spans="2:2">
      <c r="B65783" s="323"/>
    </row>
    <row r="65784" spans="2:2">
      <c r="B65784" s="323"/>
    </row>
    <row r="65785" spans="2:2">
      <c r="B65785" s="323"/>
    </row>
    <row r="65786" spans="2:2">
      <c r="B65786" s="323"/>
    </row>
    <row r="65787" spans="2:2">
      <c r="B65787" s="323"/>
    </row>
    <row r="65788" spans="2:2">
      <c r="B65788" s="323"/>
    </row>
    <row r="65789" spans="2:2">
      <c r="B65789" s="323"/>
    </row>
    <row r="65790" spans="2:2">
      <c r="B65790" s="323"/>
    </row>
    <row r="65791" spans="2:2">
      <c r="B65791" s="323"/>
    </row>
    <row r="65792" spans="2:2">
      <c r="B65792" s="323"/>
    </row>
    <row r="65793" spans="2:2">
      <c r="B65793" s="323"/>
    </row>
    <row r="65794" spans="2:2">
      <c r="B65794" s="323"/>
    </row>
    <row r="65795" spans="2:2">
      <c r="B65795" s="323"/>
    </row>
    <row r="65796" spans="2:2">
      <c r="B65796" s="323"/>
    </row>
    <row r="65797" spans="2:2">
      <c r="B65797" s="323"/>
    </row>
    <row r="65798" spans="2:2">
      <c r="B65798" s="323"/>
    </row>
    <row r="65799" spans="2:2">
      <c r="B65799" s="323"/>
    </row>
    <row r="65800" spans="2:2">
      <c r="B65800" s="323"/>
    </row>
    <row r="65801" spans="2:2">
      <c r="B65801" s="323"/>
    </row>
    <row r="65802" spans="2:2">
      <c r="B65802" s="323"/>
    </row>
    <row r="65803" spans="2:2">
      <c r="B65803" s="323"/>
    </row>
    <row r="65804" spans="2:2">
      <c r="B65804" s="323"/>
    </row>
    <row r="65805" spans="2:2">
      <c r="B65805" s="323"/>
    </row>
    <row r="65806" spans="2:2">
      <c r="B65806" s="323"/>
    </row>
    <row r="65807" spans="2:2">
      <c r="B65807" s="323"/>
    </row>
    <row r="65808" spans="2:2">
      <c r="B65808" s="323"/>
    </row>
    <row r="65809" spans="2:2">
      <c r="B65809" s="323"/>
    </row>
    <row r="65810" spans="2:2">
      <c r="B65810" s="323"/>
    </row>
    <row r="65811" spans="2:2">
      <c r="B65811" s="323"/>
    </row>
    <row r="65812" spans="2:2">
      <c r="B65812" s="323"/>
    </row>
    <row r="65813" spans="2:2">
      <c r="B65813" s="323"/>
    </row>
    <row r="65814" spans="2:2">
      <c r="B65814" s="323"/>
    </row>
    <row r="65815" spans="2:2">
      <c r="B65815" s="323"/>
    </row>
    <row r="65816" spans="2:2">
      <c r="B65816" s="323"/>
    </row>
    <row r="65817" spans="2:2">
      <c r="B65817" s="323"/>
    </row>
    <row r="65818" spans="2:2">
      <c r="B65818" s="323"/>
    </row>
    <row r="65819" spans="2:2">
      <c r="B65819" s="323"/>
    </row>
    <row r="65820" spans="2:2">
      <c r="B65820" s="323"/>
    </row>
    <row r="65821" spans="2:2">
      <c r="B65821" s="323"/>
    </row>
    <row r="65822" spans="2:2">
      <c r="B65822" s="323"/>
    </row>
    <row r="65823" spans="2:2">
      <c r="B65823" s="323"/>
    </row>
    <row r="65824" spans="2:2">
      <c r="B65824" s="323"/>
    </row>
    <row r="65825" spans="2:2">
      <c r="B65825" s="323"/>
    </row>
    <row r="65826" spans="2:2">
      <c r="B65826" s="323"/>
    </row>
    <row r="65827" spans="2:2">
      <c r="B65827" s="323"/>
    </row>
    <row r="65828" spans="2:2">
      <c r="B65828" s="323"/>
    </row>
    <row r="65829" spans="2:2">
      <c r="B65829" s="323"/>
    </row>
    <row r="65830" spans="2:2">
      <c r="B65830" s="323"/>
    </row>
    <row r="65831" spans="2:2">
      <c r="B65831" s="323"/>
    </row>
    <row r="65832" spans="2:2">
      <c r="B65832" s="323"/>
    </row>
    <row r="65833" spans="2:2">
      <c r="B65833" s="323"/>
    </row>
    <row r="65834" spans="2:2">
      <c r="B65834" s="323"/>
    </row>
    <row r="65835" spans="2:2">
      <c r="B65835" s="323"/>
    </row>
    <row r="65836" spans="2:2">
      <c r="B65836" s="323"/>
    </row>
    <row r="65837" spans="2:2">
      <c r="B65837" s="323"/>
    </row>
    <row r="65838" spans="2:2">
      <c r="B65838" s="323"/>
    </row>
    <row r="65839" spans="2:2">
      <c r="B65839" s="323"/>
    </row>
    <row r="65840" spans="2:2">
      <c r="B65840" s="323"/>
    </row>
    <row r="65841" spans="2:2">
      <c r="B65841" s="323"/>
    </row>
    <row r="65842" spans="2:2">
      <c r="B65842" s="323"/>
    </row>
    <row r="65843" spans="2:2">
      <c r="B65843" s="323"/>
    </row>
    <row r="65844" spans="2:2">
      <c r="B65844" s="323"/>
    </row>
    <row r="65845" spans="2:2">
      <c r="B65845" s="323"/>
    </row>
    <row r="65846" spans="2:2">
      <c r="B65846" s="323"/>
    </row>
    <row r="65847" spans="2:2">
      <c r="B65847" s="323"/>
    </row>
    <row r="65848" spans="2:2">
      <c r="B65848" s="323"/>
    </row>
    <row r="65849" spans="2:2">
      <c r="B65849" s="323"/>
    </row>
    <row r="65850" spans="2:2">
      <c r="B65850" s="323"/>
    </row>
    <row r="65851" spans="2:2">
      <c r="B65851" s="323"/>
    </row>
    <row r="65852" spans="2:2">
      <c r="B65852" s="323"/>
    </row>
    <row r="65853" spans="2:2">
      <c r="B65853" s="323"/>
    </row>
    <row r="65854" spans="2:2">
      <c r="B65854" s="323"/>
    </row>
    <row r="65855" spans="2:2">
      <c r="B65855" s="323"/>
    </row>
    <row r="65856" spans="2:2">
      <c r="B65856" s="323"/>
    </row>
    <row r="65857" spans="2:2">
      <c r="B65857" s="323"/>
    </row>
    <row r="65858" spans="2:2">
      <c r="B65858" s="323"/>
    </row>
    <row r="65859" spans="2:2">
      <c r="B65859" s="323"/>
    </row>
    <row r="65860" spans="2:2">
      <c r="B65860" s="323"/>
    </row>
    <row r="65861" spans="2:2">
      <c r="B65861" s="323"/>
    </row>
    <row r="65862" spans="2:2">
      <c r="B65862" s="323"/>
    </row>
    <row r="65863" spans="2:2">
      <c r="B65863" s="323"/>
    </row>
    <row r="65864" spans="2:2">
      <c r="B65864" s="323"/>
    </row>
    <row r="65865" spans="2:2">
      <c r="B65865" s="323"/>
    </row>
    <row r="65866" spans="2:2">
      <c r="B65866" s="323"/>
    </row>
    <row r="65867" spans="2:2">
      <c r="B65867" s="323"/>
    </row>
    <row r="65868" spans="2:2">
      <c r="B65868" s="323"/>
    </row>
    <row r="65869" spans="2:2">
      <c r="B65869" s="323"/>
    </row>
    <row r="65870" spans="2:2">
      <c r="B65870" s="323"/>
    </row>
    <row r="65871" spans="2:2">
      <c r="B65871" s="323"/>
    </row>
    <row r="65872" spans="2:2">
      <c r="B65872" s="323"/>
    </row>
    <row r="65873" spans="2:2">
      <c r="B65873" s="323"/>
    </row>
    <row r="65874" spans="2:2">
      <c r="B65874" s="323"/>
    </row>
    <row r="65875" spans="2:2">
      <c r="B65875" s="323"/>
    </row>
    <row r="65876" spans="2:2">
      <c r="B65876" s="323"/>
    </row>
    <row r="65877" spans="2:2">
      <c r="B65877" s="323"/>
    </row>
    <row r="65878" spans="2:2">
      <c r="B65878" s="323"/>
    </row>
    <row r="65879" spans="2:2">
      <c r="B65879" s="323"/>
    </row>
    <row r="65880" spans="2:2">
      <c r="B65880" s="323"/>
    </row>
    <row r="65881" spans="2:2">
      <c r="B65881" s="323"/>
    </row>
    <row r="65882" spans="2:2">
      <c r="B65882" s="323"/>
    </row>
    <row r="65883" spans="2:2">
      <c r="B65883" s="323"/>
    </row>
    <row r="65884" spans="2:2">
      <c r="B65884" s="323"/>
    </row>
    <row r="65885" spans="2:2">
      <c r="B65885" s="323"/>
    </row>
    <row r="65886" spans="2:2">
      <c r="B65886" s="323"/>
    </row>
    <row r="65887" spans="2:2">
      <c r="B65887" s="323"/>
    </row>
    <row r="65888" spans="2:2">
      <c r="B65888" s="323"/>
    </row>
    <row r="65889" spans="2:2">
      <c r="B65889" s="323"/>
    </row>
    <row r="65890" spans="2:2">
      <c r="B65890" s="323"/>
    </row>
    <row r="65891" spans="2:2">
      <c r="B65891" s="323"/>
    </row>
    <row r="65892" spans="2:2">
      <c r="B65892" s="323"/>
    </row>
    <row r="65893" spans="2:2">
      <c r="B65893" s="323"/>
    </row>
    <row r="65894" spans="2:2">
      <c r="B65894" s="323"/>
    </row>
    <row r="65895" spans="2:2">
      <c r="B65895" s="323"/>
    </row>
    <row r="65896" spans="2:2">
      <c r="B65896" s="323"/>
    </row>
    <row r="65897" spans="2:2">
      <c r="B65897" s="323"/>
    </row>
    <row r="65898" spans="2:2">
      <c r="B65898" s="323"/>
    </row>
    <row r="65899" spans="2:2">
      <c r="B65899" s="323"/>
    </row>
    <row r="65900" spans="2:2">
      <c r="B65900" s="323"/>
    </row>
    <row r="65901" spans="2:2">
      <c r="B65901" s="323"/>
    </row>
    <row r="65902" spans="2:2">
      <c r="B65902" s="323"/>
    </row>
    <row r="65903" spans="2:2">
      <c r="B65903" s="323"/>
    </row>
    <row r="65904" spans="2:2">
      <c r="B65904" s="323"/>
    </row>
    <row r="65905" spans="2:2">
      <c r="B65905" s="323"/>
    </row>
    <row r="65906" spans="2:2">
      <c r="B65906" s="323"/>
    </row>
    <row r="65907" spans="2:2">
      <c r="B65907" s="323"/>
    </row>
    <row r="65908" spans="2:2">
      <c r="B65908" s="323"/>
    </row>
    <row r="65909" spans="2:2">
      <c r="B65909" s="323"/>
    </row>
    <row r="65910" spans="2:2">
      <c r="B65910" s="323"/>
    </row>
    <row r="65911" spans="2:2">
      <c r="B65911" s="323"/>
    </row>
    <row r="65912" spans="2:2">
      <c r="B65912" s="323"/>
    </row>
    <row r="65913" spans="2:2">
      <c r="B65913" s="323"/>
    </row>
    <row r="65914" spans="2:2">
      <c r="B65914" s="323"/>
    </row>
    <row r="65915" spans="2:2">
      <c r="B65915" s="323"/>
    </row>
    <row r="65916" spans="2:2">
      <c r="B65916" s="323"/>
    </row>
    <row r="65917" spans="2:2">
      <c r="B65917" s="323"/>
    </row>
    <row r="65918" spans="2:2">
      <c r="B65918" s="323"/>
    </row>
    <row r="65919" spans="2:2">
      <c r="B65919" s="323"/>
    </row>
    <row r="65920" spans="2:2">
      <c r="B65920" s="323"/>
    </row>
    <row r="65921" spans="2:2">
      <c r="B65921" s="323"/>
    </row>
    <row r="65922" spans="2:2">
      <c r="B65922" s="323"/>
    </row>
    <row r="65923" spans="2:2">
      <c r="B65923" s="323"/>
    </row>
    <row r="65924" spans="2:2">
      <c r="B65924" s="323"/>
    </row>
    <row r="65925" spans="2:2">
      <c r="B65925" s="323"/>
    </row>
    <row r="65926" spans="2:2">
      <c r="B65926" s="323"/>
    </row>
    <row r="65927" spans="2:2">
      <c r="B65927" s="323"/>
    </row>
    <row r="65928" spans="2:2">
      <c r="B65928" s="323"/>
    </row>
    <row r="65929" spans="2:2">
      <c r="B65929" s="323"/>
    </row>
    <row r="65930" spans="2:2">
      <c r="B65930" s="323"/>
    </row>
    <row r="65931" spans="2:2">
      <c r="B65931" s="323"/>
    </row>
    <row r="65932" spans="2:2">
      <c r="B65932" s="323"/>
    </row>
    <row r="65933" spans="2:2">
      <c r="B65933" s="323"/>
    </row>
    <row r="65934" spans="2:2">
      <c r="B65934" s="323"/>
    </row>
    <row r="65935" spans="2:2">
      <c r="B65935" s="323"/>
    </row>
    <row r="65936" spans="2:2">
      <c r="B65936" s="323"/>
    </row>
    <row r="65937" spans="2:2">
      <c r="B65937" s="323"/>
    </row>
    <row r="65938" spans="2:2">
      <c r="B65938" s="323"/>
    </row>
    <row r="65939" spans="2:2">
      <c r="B65939" s="323"/>
    </row>
    <row r="65940" spans="2:2">
      <c r="B65940" s="323"/>
    </row>
    <row r="65941" spans="2:2">
      <c r="B65941" s="323"/>
    </row>
    <row r="65942" spans="2:2">
      <c r="B65942" s="323"/>
    </row>
    <row r="65943" spans="2:2">
      <c r="B65943" s="323"/>
    </row>
    <row r="65944" spans="2:2">
      <c r="B65944" s="323"/>
    </row>
    <row r="65945" spans="2:2">
      <c r="B65945" s="323"/>
    </row>
    <row r="65946" spans="2:2">
      <c r="B65946" s="323"/>
    </row>
    <row r="65947" spans="2:2">
      <c r="B65947" s="323"/>
    </row>
    <row r="65948" spans="2:2">
      <c r="B65948" s="323"/>
    </row>
    <row r="65949" spans="2:2">
      <c r="B65949" s="323"/>
    </row>
    <row r="65950" spans="2:2">
      <c r="B65950" s="323"/>
    </row>
    <row r="65951" spans="2:2">
      <c r="B65951" s="323"/>
    </row>
    <row r="65952" spans="2:2">
      <c r="B65952" s="323"/>
    </row>
    <row r="65953" spans="2:2">
      <c r="B65953" s="323"/>
    </row>
    <row r="65954" spans="2:2">
      <c r="B65954" s="323"/>
    </row>
    <row r="65955" spans="2:2">
      <c r="B65955" s="323"/>
    </row>
    <row r="65956" spans="2:2">
      <c r="B65956" s="323"/>
    </row>
    <row r="65957" spans="2:2">
      <c r="B65957" s="323"/>
    </row>
    <row r="65958" spans="2:2">
      <c r="B65958" s="323"/>
    </row>
    <row r="65959" spans="2:2">
      <c r="B65959" s="323"/>
    </row>
    <row r="65960" spans="2:2">
      <c r="B65960" s="323"/>
    </row>
    <row r="65961" spans="2:2">
      <c r="B65961" s="323"/>
    </row>
    <row r="65962" spans="2:2">
      <c r="B65962" s="323"/>
    </row>
    <row r="65963" spans="2:2">
      <c r="B65963" s="323"/>
    </row>
    <row r="65964" spans="2:2">
      <c r="B65964" s="323"/>
    </row>
    <row r="65965" spans="2:2">
      <c r="B65965" s="323"/>
    </row>
    <row r="65966" spans="2:2">
      <c r="B65966" s="323"/>
    </row>
    <row r="65967" spans="2:2">
      <c r="B65967" s="323"/>
    </row>
    <row r="65968" spans="2:2">
      <c r="B65968" s="323"/>
    </row>
    <row r="65969" spans="2:2">
      <c r="B65969" s="323"/>
    </row>
    <row r="65970" spans="2:2">
      <c r="B65970" s="323"/>
    </row>
    <row r="65971" spans="2:2">
      <c r="B65971" s="323"/>
    </row>
    <row r="65972" spans="2:2">
      <c r="B65972" s="323"/>
    </row>
    <row r="65973" spans="2:2">
      <c r="B65973" s="323"/>
    </row>
    <row r="65974" spans="2:2">
      <c r="B65974" s="323"/>
    </row>
    <row r="65975" spans="2:2">
      <c r="B65975" s="323"/>
    </row>
    <row r="65976" spans="2:2">
      <c r="B65976" s="323"/>
    </row>
    <row r="65977" spans="2:2">
      <c r="B65977" s="323"/>
    </row>
    <row r="65978" spans="2:2">
      <c r="B65978" s="323"/>
    </row>
    <row r="65979" spans="2:2">
      <c r="B65979" s="323"/>
    </row>
    <row r="65980" spans="2:2">
      <c r="B65980" s="323"/>
    </row>
    <row r="65981" spans="2:2">
      <c r="B65981" s="323"/>
    </row>
    <row r="65982" spans="2:2">
      <c r="B65982" s="323"/>
    </row>
    <row r="65983" spans="2:2">
      <c r="B65983" s="323"/>
    </row>
    <row r="65984" spans="2:2">
      <c r="B65984" s="323"/>
    </row>
    <row r="65985" spans="2:2">
      <c r="B65985" s="323"/>
    </row>
    <row r="65986" spans="2:2">
      <c r="B65986" s="323"/>
    </row>
    <row r="65987" spans="2:2">
      <c r="B65987" s="323"/>
    </row>
    <row r="65988" spans="2:2">
      <c r="B65988" s="323"/>
    </row>
    <row r="65989" spans="2:2">
      <c r="B65989" s="323"/>
    </row>
    <row r="65990" spans="2:2">
      <c r="B65990" s="323"/>
    </row>
    <row r="65991" spans="2:2">
      <c r="B65991" s="323"/>
    </row>
    <row r="65992" spans="2:2">
      <c r="B65992" s="323"/>
    </row>
    <row r="65993" spans="2:2">
      <c r="B65993" s="323"/>
    </row>
    <row r="65994" spans="2:2">
      <c r="B65994" s="323"/>
    </row>
    <row r="65995" spans="2:2">
      <c r="B65995" s="323"/>
    </row>
    <row r="65996" spans="2:2">
      <c r="B65996" s="323"/>
    </row>
    <row r="65997" spans="2:2">
      <c r="B65997" s="323"/>
    </row>
    <row r="65998" spans="2:2">
      <c r="B65998" s="323"/>
    </row>
    <row r="65999" spans="2:2">
      <c r="B65999" s="323"/>
    </row>
    <row r="66000" spans="2:2">
      <c r="B66000" s="323"/>
    </row>
    <row r="66001" spans="2:2">
      <c r="B66001" s="323"/>
    </row>
    <row r="66002" spans="2:2">
      <c r="B66002" s="323"/>
    </row>
    <row r="66003" spans="2:2">
      <c r="B66003" s="323"/>
    </row>
    <row r="66004" spans="2:2">
      <c r="B66004" s="323"/>
    </row>
    <row r="66005" spans="2:2">
      <c r="B66005" s="323"/>
    </row>
    <row r="66006" spans="2:2">
      <c r="B66006" s="323"/>
    </row>
    <row r="66007" spans="2:2">
      <c r="B66007" s="323"/>
    </row>
    <row r="66008" spans="2:2">
      <c r="B66008" s="323"/>
    </row>
    <row r="66009" spans="2:2">
      <c r="B66009" s="323"/>
    </row>
    <row r="66010" spans="2:2">
      <c r="B66010" s="323"/>
    </row>
    <row r="66011" spans="2:2">
      <c r="B66011" s="323"/>
    </row>
    <row r="66012" spans="2:2">
      <c r="B66012" s="323"/>
    </row>
    <row r="66013" spans="2:2">
      <c r="B66013" s="323"/>
    </row>
    <row r="66014" spans="2:2">
      <c r="B66014" s="323"/>
    </row>
    <row r="66015" spans="2:2">
      <c r="B66015" s="323"/>
    </row>
    <row r="66016" spans="2:2">
      <c r="B66016" s="323"/>
    </row>
    <row r="66017" spans="2:2">
      <c r="B66017" s="323"/>
    </row>
    <row r="66018" spans="2:2">
      <c r="B66018" s="323"/>
    </row>
    <row r="66019" spans="2:2">
      <c r="B66019" s="323"/>
    </row>
    <row r="66020" spans="2:2">
      <c r="B66020" s="323"/>
    </row>
    <row r="66021" spans="2:2">
      <c r="B66021" s="323"/>
    </row>
    <row r="66022" spans="2:2">
      <c r="B66022" s="323"/>
    </row>
    <row r="66023" spans="2:2">
      <c r="B66023" s="323"/>
    </row>
    <row r="66024" spans="2:2">
      <c r="B66024" s="323"/>
    </row>
    <row r="66025" spans="2:2">
      <c r="B66025" s="323"/>
    </row>
    <row r="66026" spans="2:2">
      <c r="B66026" s="323"/>
    </row>
    <row r="66027" spans="2:2">
      <c r="B66027" s="323"/>
    </row>
    <row r="66028" spans="2:2">
      <c r="B66028" s="323"/>
    </row>
    <row r="66029" spans="2:2">
      <c r="B66029" s="323"/>
    </row>
    <row r="66030" spans="2:2">
      <c r="B66030" s="323"/>
    </row>
    <row r="66031" spans="2:2">
      <c r="B66031" s="323"/>
    </row>
    <row r="66032" spans="2:2">
      <c r="B66032" s="323"/>
    </row>
    <row r="66033" spans="2:2">
      <c r="B66033" s="323"/>
    </row>
    <row r="66034" spans="2:2">
      <c r="B66034" s="323"/>
    </row>
    <row r="66035" spans="2:2">
      <c r="B66035" s="323"/>
    </row>
    <row r="66036" spans="2:2">
      <c r="B66036" s="323"/>
    </row>
    <row r="66037" spans="2:2">
      <c r="B66037" s="323"/>
    </row>
    <row r="66038" spans="2:2">
      <c r="B66038" s="323"/>
    </row>
    <row r="66039" spans="2:2">
      <c r="B66039" s="323"/>
    </row>
    <row r="66040" spans="2:2">
      <c r="B66040" s="323"/>
    </row>
    <row r="66041" spans="2:2">
      <c r="B66041" s="323"/>
    </row>
    <row r="66042" spans="2:2">
      <c r="B66042" s="323"/>
    </row>
    <row r="66043" spans="2:2">
      <c r="B66043" s="323"/>
    </row>
    <row r="66044" spans="2:2">
      <c r="B66044" s="323"/>
    </row>
    <row r="66045" spans="2:2">
      <c r="B66045" s="323"/>
    </row>
    <row r="66046" spans="2:2">
      <c r="B66046" s="323"/>
    </row>
    <row r="66047" spans="2:2">
      <c r="B66047" s="323"/>
    </row>
    <row r="66048" spans="2:2">
      <c r="B66048" s="323"/>
    </row>
    <row r="66049" spans="2:2">
      <c r="B66049" s="323"/>
    </row>
    <row r="66050" spans="2:2">
      <c r="B66050" s="323"/>
    </row>
    <row r="66051" spans="2:2">
      <c r="B66051" s="323"/>
    </row>
    <row r="66052" spans="2:2">
      <c r="B66052" s="323"/>
    </row>
    <row r="66053" spans="2:2">
      <c r="B66053" s="323"/>
    </row>
    <row r="66054" spans="2:2">
      <c r="B66054" s="323"/>
    </row>
    <row r="66055" spans="2:2">
      <c r="B66055" s="323"/>
    </row>
    <row r="66056" spans="2:2">
      <c r="B66056" s="323"/>
    </row>
    <row r="66057" spans="2:2">
      <c r="B66057" s="323"/>
    </row>
    <row r="66058" spans="2:2">
      <c r="B66058" s="323"/>
    </row>
    <row r="66059" spans="2:2">
      <c r="B66059" s="323"/>
    </row>
    <row r="66060" spans="2:2">
      <c r="B66060" s="323"/>
    </row>
    <row r="66061" spans="2:2">
      <c r="B66061" s="323"/>
    </row>
    <row r="66062" spans="2:2">
      <c r="B66062" s="323"/>
    </row>
    <row r="66063" spans="2:2">
      <c r="B66063" s="323"/>
    </row>
    <row r="66064" spans="2:2">
      <c r="B66064" s="323"/>
    </row>
    <row r="66065" spans="2:2">
      <c r="B66065" s="323"/>
    </row>
    <row r="66066" spans="2:2">
      <c r="B66066" s="323"/>
    </row>
    <row r="66067" spans="2:2">
      <c r="B66067" s="323"/>
    </row>
    <row r="66068" spans="2:2">
      <c r="B66068" s="323"/>
    </row>
    <row r="66069" spans="2:2">
      <c r="B66069" s="323"/>
    </row>
    <row r="66070" spans="2:2">
      <c r="B66070" s="323"/>
    </row>
    <row r="66071" spans="2:2">
      <c r="B66071" s="323"/>
    </row>
    <row r="66072" spans="2:2">
      <c r="B66072" s="323"/>
    </row>
    <row r="66073" spans="2:2">
      <c r="B66073" s="323"/>
    </row>
    <row r="66074" spans="2:2">
      <c r="B66074" s="323"/>
    </row>
    <row r="66075" spans="2:2">
      <c r="B66075" s="323"/>
    </row>
    <row r="66076" spans="2:2">
      <c r="B66076" s="323"/>
    </row>
    <row r="66077" spans="2:2">
      <c r="B66077" s="323"/>
    </row>
    <row r="66078" spans="2:2">
      <c r="B66078" s="323"/>
    </row>
    <row r="66079" spans="2:2">
      <c r="B66079" s="323"/>
    </row>
    <row r="66080" spans="2:2">
      <c r="B66080" s="323"/>
    </row>
    <row r="66081" spans="2:2">
      <c r="B66081" s="323"/>
    </row>
    <row r="66082" spans="2:2">
      <c r="B66082" s="323"/>
    </row>
    <row r="66083" spans="2:2">
      <c r="B66083" s="323"/>
    </row>
    <row r="66084" spans="2:2">
      <c r="B66084" s="323"/>
    </row>
    <row r="66085" spans="2:2">
      <c r="B66085" s="323"/>
    </row>
    <row r="66086" spans="2:2">
      <c r="B66086" s="323"/>
    </row>
    <row r="66087" spans="2:2">
      <c r="B66087" s="323"/>
    </row>
    <row r="66088" spans="2:2">
      <c r="B66088" s="323"/>
    </row>
    <row r="66089" spans="2:2">
      <c r="B66089" s="323"/>
    </row>
    <row r="66090" spans="2:2">
      <c r="B66090" s="323"/>
    </row>
    <row r="66091" spans="2:2">
      <c r="B66091" s="323"/>
    </row>
    <row r="66092" spans="2:2">
      <c r="B66092" s="323"/>
    </row>
    <row r="66093" spans="2:2">
      <c r="B66093" s="323"/>
    </row>
    <row r="66094" spans="2:2">
      <c r="B66094" s="323"/>
    </row>
    <row r="66095" spans="2:2">
      <c r="B66095" s="323"/>
    </row>
    <row r="66096" spans="2:2">
      <c r="B66096" s="323"/>
    </row>
    <row r="66097" spans="2:2">
      <c r="B66097" s="323"/>
    </row>
    <row r="66098" spans="2:2">
      <c r="B66098" s="323"/>
    </row>
    <row r="66099" spans="2:2">
      <c r="B66099" s="323"/>
    </row>
    <row r="66100" spans="2:2">
      <c r="B66100" s="323"/>
    </row>
    <row r="66101" spans="2:2">
      <c r="B66101" s="323"/>
    </row>
    <row r="66102" spans="2:2">
      <c r="B66102" s="323"/>
    </row>
    <row r="66103" spans="2:2">
      <c r="B66103" s="323"/>
    </row>
    <row r="66104" spans="2:2">
      <c r="B66104" s="323"/>
    </row>
    <row r="66105" spans="2:2">
      <c r="B66105" s="323"/>
    </row>
    <row r="66106" spans="2:2">
      <c r="B66106" s="323"/>
    </row>
    <row r="66107" spans="2:2">
      <c r="B66107" s="323"/>
    </row>
    <row r="66108" spans="2:2">
      <c r="B66108" s="323"/>
    </row>
    <row r="66109" spans="2:2">
      <c r="B66109" s="323"/>
    </row>
    <row r="66110" spans="2:2">
      <c r="B66110" s="323"/>
    </row>
    <row r="66111" spans="2:2">
      <c r="B66111" s="323"/>
    </row>
    <row r="66112" spans="2:2">
      <c r="B66112" s="323"/>
    </row>
    <row r="66113" spans="2:2">
      <c r="B66113" s="323"/>
    </row>
    <row r="66114" spans="2:2">
      <c r="B66114" s="323"/>
    </row>
    <row r="66115" spans="2:2">
      <c r="B66115" s="323"/>
    </row>
    <row r="66116" spans="2:2">
      <c r="B66116" s="323"/>
    </row>
    <row r="66117" spans="2:2">
      <c r="B66117" s="323"/>
    </row>
    <row r="66118" spans="2:2">
      <c r="B66118" s="323"/>
    </row>
    <row r="66119" spans="2:2">
      <c r="B66119" s="323"/>
    </row>
    <row r="66120" spans="2:2">
      <c r="B66120" s="323"/>
    </row>
    <row r="66121" spans="2:2">
      <c r="B66121" s="323"/>
    </row>
    <row r="66122" spans="2:2">
      <c r="B66122" s="323"/>
    </row>
    <row r="66123" spans="2:2">
      <c r="B66123" s="323"/>
    </row>
    <row r="66124" spans="2:2">
      <c r="B66124" s="323"/>
    </row>
    <row r="66125" spans="2:2">
      <c r="B66125" s="323"/>
    </row>
    <row r="66126" spans="2:2">
      <c r="B66126" s="323"/>
    </row>
    <row r="66127" spans="2:2">
      <c r="B66127" s="323"/>
    </row>
    <row r="66128" spans="2:2">
      <c r="B66128" s="323"/>
    </row>
    <row r="66129" spans="2:2">
      <c r="B66129" s="323"/>
    </row>
    <row r="66130" spans="2:2">
      <c r="B66130" s="323"/>
    </row>
    <row r="66131" spans="2:2">
      <c r="B66131" s="323"/>
    </row>
    <row r="66132" spans="2:2">
      <c r="B66132" s="323"/>
    </row>
    <row r="66133" spans="2:2">
      <c r="B66133" s="323"/>
    </row>
    <row r="66134" spans="2:2">
      <c r="B66134" s="323"/>
    </row>
    <row r="66135" spans="2:2">
      <c r="B66135" s="323"/>
    </row>
    <row r="66136" spans="2:2">
      <c r="B66136" s="323"/>
    </row>
    <row r="66137" spans="2:2">
      <c r="B66137" s="323"/>
    </row>
    <row r="66138" spans="2:2">
      <c r="B66138" s="323"/>
    </row>
    <row r="66139" spans="2:2">
      <c r="B66139" s="323"/>
    </row>
    <row r="66140" spans="2:2">
      <c r="B66140" s="323"/>
    </row>
    <row r="66141" spans="2:2">
      <c r="B66141" s="323"/>
    </row>
    <row r="66142" spans="2:2">
      <c r="B66142" s="323"/>
    </row>
    <row r="66143" spans="2:2">
      <c r="B66143" s="323"/>
    </row>
    <row r="66144" spans="2:2">
      <c r="B66144" s="323"/>
    </row>
    <row r="66145" spans="2:2">
      <c r="B66145" s="323"/>
    </row>
    <row r="66146" spans="2:2">
      <c r="B66146" s="323"/>
    </row>
    <row r="66147" spans="2:2">
      <c r="B66147" s="323"/>
    </row>
    <row r="66148" spans="2:2">
      <c r="B66148" s="323"/>
    </row>
    <row r="66149" spans="2:2">
      <c r="B66149" s="323"/>
    </row>
    <row r="66150" spans="2:2">
      <c r="B66150" s="323"/>
    </row>
    <row r="66151" spans="2:2">
      <c r="B66151" s="323"/>
    </row>
    <row r="66152" spans="2:2">
      <c r="B66152" s="323"/>
    </row>
    <row r="66153" spans="2:2">
      <c r="B66153" s="323"/>
    </row>
    <row r="66154" spans="2:2">
      <c r="B66154" s="323"/>
    </row>
    <row r="66155" spans="2:2">
      <c r="B66155" s="323"/>
    </row>
    <row r="66156" spans="2:2">
      <c r="B66156" s="323"/>
    </row>
    <row r="66157" spans="2:2">
      <c r="B66157" s="323"/>
    </row>
    <row r="66158" spans="2:2">
      <c r="B66158" s="323"/>
    </row>
    <row r="66159" spans="2:2">
      <c r="B66159" s="323"/>
    </row>
    <row r="66160" spans="2:2">
      <c r="B66160" s="323"/>
    </row>
    <row r="66161" spans="2:2">
      <c r="B66161" s="323"/>
    </row>
    <row r="66162" spans="2:2">
      <c r="B66162" s="323"/>
    </row>
    <row r="66163" spans="2:2">
      <c r="B66163" s="323"/>
    </row>
    <row r="66164" spans="2:2">
      <c r="B66164" s="323"/>
    </row>
    <row r="66165" spans="2:2">
      <c r="B66165" s="323"/>
    </row>
    <row r="66166" spans="2:2">
      <c r="B66166" s="323"/>
    </row>
    <row r="66167" spans="2:2">
      <c r="B66167" s="323"/>
    </row>
    <row r="66168" spans="2:2">
      <c r="B66168" s="323"/>
    </row>
    <row r="66169" spans="2:2">
      <c r="B66169" s="323"/>
    </row>
    <row r="66170" spans="2:2">
      <c r="B66170" s="323"/>
    </row>
    <row r="66171" spans="2:2">
      <c r="B66171" s="323"/>
    </row>
    <row r="66172" spans="2:2">
      <c r="B66172" s="323"/>
    </row>
    <row r="66173" spans="2:2">
      <c r="B66173" s="323"/>
    </row>
    <row r="66174" spans="2:2">
      <c r="B66174" s="323"/>
    </row>
    <row r="66175" spans="2:2">
      <c r="B66175" s="323"/>
    </row>
    <row r="66176" spans="2:2">
      <c r="B66176" s="323"/>
    </row>
    <row r="66177" spans="2:2">
      <c r="B66177" s="323"/>
    </row>
    <row r="66178" spans="2:2">
      <c r="B66178" s="323"/>
    </row>
    <row r="66179" spans="2:2">
      <c r="B66179" s="323"/>
    </row>
    <row r="66180" spans="2:2">
      <c r="B66180" s="323"/>
    </row>
    <row r="66181" spans="2:2">
      <c r="B66181" s="323"/>
    </row>
    <row r="66182" spans="2:2">
      <c r="B66182" s="323"/>
    </row>
    <row r="66183" spans="2:2">
      <c r="B66183" s="323"/>
    </row>
    <row r="66184" spans="2:2">
      <c r="B66184" s="323"/>
    </row>
    <row r="66185" spans="2:2">
      <c r="B66185" s="323"/>
    </row>
    <row r="66186" spans="2:2">
      <c r="B66186" s="323"/>
    </row>
    <row r="66187" spans="2:2">
      <c r="B66187" s="323"/>
    </row>
    <row r="66188" spans="2:2">
      <c r="B66188" s="323"/>
    </row>
    <row r="66189" spans="2:2">
      <c r="B66189" s="323"/>
    </row>
    <row r="66190" spans="2:2">
      <c r="B66190" s="323"/>
    </row>
    <row r="66191" spans="2:2">
      <c r="B66191" s="323"/>
    </row>
    <row r="66192" spans="2:2">
      <c r="B66192" s="323"/>
    </row>
    <row r="66193" spans="2:2">
      <c r="B66193" s="323"/>
    </row>
    <row r="66194" spans="2:2">
      <c r="B66194" s="323"/>
    </row>
    <row r="66195" spans="2:2">
      <c r="B66195" s="323"/>
    </row>
    <row r="66196" spans="2:2">
      <c r="B66196" s="323"/>
    </row>
    <row r="66197" spans="2:2">
      <c r="B66197" s="323"/>
    </row>
    <row r="66198" spans="2:2">
      <c r="B66198" s="323"/>
    </row>
    <row r="66199" spans="2:2">
      <c r="B66199" s="323"/>
    </row>
    <row r="66200" spans="2:2">
      <c r="B66200" s="323"/>
    </row>
    <row r="66201" spans="2:2">
      <c r="B66201" s="323"/>
    </row>
    <row r="66202" spans="2:2">
      <c r="B66202" s="323"/>
    </row>
    <row r="66203" spans="2:2">
      <c r="B66203" s="323"/>
    </row>
    <row r="66204" spans="2:2">
      <c r="B66204" s="323"/>
    </row>
    <row r="66205" spans="2:2">
      <c r="B66205" s="323"/>
    </row>
    <row r="66206" spans="2:2">
      <c r="B66206" s="323"/>
    </row>
    <row r="66207" spans="2:2">
      <c r="B66207" s="323"/>
    </row>
    <row r="66208" spans="2:2">
      <c r="B66208" s="323"/>
    </row>
    <row r="66209" spans="2:2">
      <c r="B66209" s="323"/>
    </row>
    <row r="66210" spans="2:2">
      <c r="B66210" s="323"/>
    </row>
    <row r="66211" spans="2:2">
      <c r="B66211" s="323"/>
    </row>
    <row r="66212" spans="2:2">
      <c r="B66212" s="323"/>
    </row>
    <row r="66213" spans="2:2">
      <c r="B66213" s="323"/>
    </row>
    <row r="66214" spans="2:2">
      <c r="B66214" s="323"/>
    </row>
    <row r="66215" spans="2:2">
      <c r="B66215" s="323"/>
    </row>
    <row r="66216" spans="2:2">
      <c r="B66216" s="323"/>
    </row>
    <row r="66217" spans="2:2">
      <c r="B66217" s="323"/>
    </row>
    <row r="66218" spans="2:2">
      <c r="B66218" s="323"/>
    </row>
    <row r="66219" spans="2:2">
      <c r="B66219" s="323"/>
    </row>
    <row r="66220" spans="2:2">
      <c r="B66220" s="323"/>
    </row>
    <row r="66221" spans="2:2">
      <c r="B66221" s="323"/>
    </row>
    <row r="66222" spans="2:2">
      <c r="B66222" s="323"/>
    </row>
    <row r="66223" spans="2:2">
      <c r="B66223" s="323"/>
    </row>
    <row r="66224" spans="2:2">
      <c r="B66224" s="323"/>
    </row>
    <row r="66225" spans="2:2">
      <c r="B66225" s="323"/>
    </row>
    <row r="66226" spans="2:2">
      <c r="B66226" s="323"/>
    </row>
    <row r="66227" spans="2:2">
      <c r="B66227" s="323"/>
    </row>
    <row r="66228" spans="2:2">
      <c r="B66228" s="323"/>
    </row>
    <row r="66229" spans="2:2">
      <c r="B66229" s="323"/>
    </row>
    <row r="66230" spans="2:2">
      <c r="B66230" s="323"/>
    </row>
    <row r="66231" spans="2:2">
      <c r="B66231" s="323"/>
    </row>
    <row r="66232" spans="2:2">
      <c r="B66232" s="323"/>
    </row>
    <row r="66233" spans="2:2">
      <c r="B66233" s="323"/>
    </row>
    <row r="66234" spans="2:2">
      <c r="B66234" s="323"/>
    </row>
    <row r="66235" spans="2:2">
      <c r="B66235" s="323"/>
    </row>
    <row r="66236" spans="2:2">
      <c r="B66236" s="323"/>
    </row>
    <row r="66237" spans="2:2">
      <c r="B66237" s="323"/>
    </row>
    <row r="66238" spans="2:2">
      <c r="B66238" s="323"/>
    </row>
    <row r="66239" spans="2:2">
      <c r="B66239" s="323"/>
    </row>
    <row r="66240" spans="2:2">
      <c r="B66240" s="323"/>
    </row>
    <row r="66241" spans="2:2">
      <c r="B66241" s="323"/>
    </row>
    <row r="66242" spans="2:2">
      <c r="B66242" s="323"/>
    </row>
    <row r="66243" spans="2:2">
      <c r="B66243" s="323"/>
    </row>
    <row r="66244" spans="2:2">
      <c r="B66244" s="323"/>
    </row>
    <row r="66245" spans="2:2">
      <c r="B66245" s="323"/>
    </row>
    <row r="66246" spans="2:2">
      <c r="B66246" s="323"/>
    </row>
    <row r="66247" spans="2:2">
      <c r="B66247" s="323"/>
    </row>
    <row r="66248" spans="2:2">
      <c r="B66248" s="323"/>
    </row>
    <row r="66249" spans="2:2">
      <c r="B66249" s="323"/>
    </row>
    <row r="66250" spans="2:2">
      <c r="B66250" s="323"/>
    </row>
    <row r="66251" spans="2:2">
      <c r="B66251" s="323"/>
    </row>
    <row r="66252" spans="2:2">
      <c r="B66252" s="323"/>
    </row>
    <row r="66253" spans="2:2">
      <c r="B66253" s="323"/>
    </row>
    <row r="66254" spans="2:2">
      <c r="B66254" s="323"/>
    </row>
    <row r="66255" spans="2:2">
      <c r="B66255" s="323"/>
    </row>
    <row r="66256" spans="2:2">
      <c r="B66256" s="323"/>
    </row>
    <row r="66257" spans="2:2">
      <c r="B66257" s="323"/>
    </row>
    <row r="66258" spans="2:2">
      <c r="B66258" s="323"/>
    </row>
    <row r="66259" spans="2:2">
      <c r="B66259" s="323"/>
    </row>
    <row r="66260" spans="2:2">
      <c r="B66260" s="323"/>
    </row>
    <row r="66261" spans="2:2">
      <c r="B66261" s="323"/>
    </row>
    <row r="66262" spans="2:2">
      <c r="B66262" s="323"/>
    </row>
    <row r="66263" spans="2:2">
      <c r="B66263" s="323"/>
    </row>
    <row r="66264" spans="2:2">
      <c r="B66264" s="323"/>
    </row>
    <row r="66265" spans="2:2">
      <c r="B66265" s="323"/>
    </row>
    <row r="66266" spans="2:2">
      <c r="B66266" s="323"/>
    </row>
    <row r="66267" spans="2:2">
      <c r="B66267" s="323"/>
    </row>
    <row r="66268" spans="2:2">
      <c r="B66268" s="323"/>
    </row>
    <row r="66269" spans="2:2">
      <c r="B66269" s="323"/>
    </row>
    <row r="66270" spans="2:2">
      <c r="B66270" s="323"/>
    </row>
    <row r="66271" spans="2:2">
      <c r="B66271" s="323"/>
    </row>
    <row r="66272" spans="2:2">
      <c r="B66272" s="323"/>
    </row>
    <row r="66273" spans="2:2">
      <c r="B66273" s="323"/>
    </row>
    <row r="66274" spans="2:2">
      <c r="B66274" s="323"/>
    </row>
    <row r="66275" spans="2:2">
      <c r="B66275" s="323"/>
    </row>
    <row r="66276" spans="2:2">
      <c r="B66276" s="323"/>
    </row>
    <row r="66277" spans="2:2">
      <c r="B66277" s="323"/>
    </row>
    <row r="66278" spans="2:2">
      <c r="B66278" s="323"/>
    </row>
    <row r="66279" spans="2:2">
      <c r="B66279" s="323"/>
    </row>
    <row r="66280" spans="2:2">
      <c r="B66280" s="323"/>
    </row>
    <row r="66281" spans="2:2">
      <c r="B66281" s="323"/>
    </row>
    <row r="66282" spans="2:2">
      <c r="B66282" s="323"/>
    </row>
    <row r="66283" spans="2:2">
      <c r="B66283" s="323"/>
    </row>
    <row r="66284" spans="2:2">
      <c r="B66284" s="323"/>
    </row>
    <row r="66285" spans="2:2">
      <c r="B66285" s="323"/>
    </row>
    <row r="66286" spans="2:2">
      <c r="B66286" s="323"/>
    </row>
    <row r="66287" spans="2:2">
      <c r="B66287" s="323"/>
    </row>
    <row r="66288" spans="2:2">
      <c r="B66288" s="323"/>
    </row>
    <row r="66289" spans="2:2">
      <c r="B66289" s="323"/>
    </row>
    <row r="66290" spans="2:2">
      <c r="B66290" s="323"/>
    </row>
    <row r="66291" spans="2:2">
      <c r="B66291" s="323"/>
    </row>
    <row r="66292" spans="2:2">
      <c r="B66292" s="323"/>
    </row>
    <row r="66293" spans="2:2">
      <c r="B66293" s="323"/>
    </row>
    <row r="66294" spans="2:2">
      <c r="B66294" s="323"/>
    </row>
    <row r="66295" spans="2:2">
      <c r="B66295" s="323"/>
    </row>
    <row r="66296" spans="2:2">
      <c r="B66296" s="323"/>
    </row>
    <row r="66297" spans="2:2">
      <c r="B66297" s="323"/>
    </row>
    <row r="66298" spans="2:2">
      <c r="B66298" s="323"/>
    </row>
    <row r="66299" spans="2:2">
      <c r="B66299" s="323"/>
    </row>
    <row r="66300" spans="2:2">
      <c r="B66300" s="323"/>
    </row>
    <row r="66301" spans="2:2">
      <c r="B66301" s="323"/>
    </row>
    <row r="66302" spans="2:2">
      <c r="B66302" s="323"/>
    </row>
    <row r="66303" spans="2:2">
      <c r="B66303" s="323"/>
    </row>
    <row r="66304" spans="2:2">
      <c r="B66304" s="323"/>
    </row>
    <row r="66305" spans="2:2">
      <c r="B66305" s="323"/>
    </row>
    <row r="66306" spans="2:2">
      <c r="B66306" s="323"/>
    </row>
    <row r="66307" spans="2:2">
      <c r="B66307" s="323"/>
    </row>
    <row r="66308" spans="2:2">
      <c r="B66308" s="323"/>
    </row>
    <row r="66309" spans="2:2">
      <c r="B66309" s="323"/>
    </row>
    <row r="66310" spans="2:2">
      <c r="B66310" s="323"/>
    </row>
    <row r="66311" spans="2:2">
      <c r="B66311" s="323"/>
    </row>
    <row r="66312" spans="2:2">
      <c r="B66312" s="323"/>
    </row>
    <row r="66313" spans="2:2">
      <c r="B66313" s="323"/>
    </row>
    <row r="66314" spans="2:2">
      <c r="B66314" s="323"/>
    </row>
    <row r="66315" spans="2:2">
      <c r="B66315" s="323"/>
    </row>
    <row r="66316" spans="2:2">
      <c r="B66316" s="323"/>
    </row>
    <row r="66317" spans="2:2">
      <c r="B66317" s="323"/>
    </row>
    <row r="66318" spans="2:2">
      <c r="B66318" s="323"/>
    </row>
    <row r="66319" spans="2:2">
      <c r="B66319" s="323"/>
    </row>
    <row r="66320" spans="2:2">
      <c r="B66320" s="323"/>
    </row>
    <row r="66321" spans="2:2">
      <c r="B66321" s="323"/>
    </row>
    <row r="66322" spans="2:2">
      <c r="B66322" s="323"/>
    </row>
    <row r="66323" spans="2:2">
      <c r="B66323" s="323"/>
    </row>
    <row r="66324" spans="2:2">
      <c r="B66324" s="323"/>
    </row>
    <row r="66325" spans="2:2">
      <c r="B66325" s="323"/>
    </row>
    <row r="66326" spans="2:2">
      <c r="B66326" s="323"/>
    </row>
    <row r="66327" spans="2:2">
      <c r="B66327" s="323"/>
    </row>
    <row r="66328" spans="2:2">
      <c r="B66328" s="323"/>
    </row>
    <row r="66329" spans="2:2">
      <c r="B66329" s="323"/>
    </row>
    <row r="66330" spans="2:2">
      <c r="B66330" s="323"/>
    </row>
    <row r="66331" spans="2:2">
      <c r="B66331" s="323"/>
    </row>
    <row r="66332" spans="2:2">
      <c r="B66332" s="323"/>
    </row>
    <row r="66333" spans="2:2">
      <c r="B66333" s="323"/>
    </row>
    <row r="66334" spans="2:2">
      <c r="B66334" s="323"/>
    </row>
    <row r="66335" spans="2:2">
      <c r="B66335" s="323"/>
    </row>
    <row r="66336" spans="2:2">
      <c r="B66336" s="323"/>
    </row>
    <row r="66337" spans="2:2">
      <c r="B66337" s="323"/>
    </row>
    <row r="66338" spans="2:2">
      <c r="B66338" s="323"/>
    </row>
    <row r="66339" spans="2:2">
      <c r="B66339" s="323"/>
    </row>
    <row r="66340" spans="2:2">
      <c r="B66340" s="323"/>
    </row>
    <row r="66341" spans="2:2">
      <c r="B66341" s="323"/>
    </row>
    <row r="66342" spans="2:2">
      <c r="B66342" s="323"/>
    </row>
    <row r="66343" spans="2:2">
      <c r="B66343" s="323"/>
    </row>
    <row r="66344" spans="2:2">
      <c r="B66344" s="323"/>
    </row>
    <row r="66345" spans="2:2">
      <c r="B66345" s="323"/>
    </row>
    <row r="66346" spans="2:2">
      <c r="B66346" s="323"/>
    </row>
    <row r="66347" spans="2:2">
      <c r="B66347" s="323"/>
    </row>
    <row r="66348" spans="2:2">
      <c r="B66348" s="323"/>
    </row>
    <row r="66349" spans="2:2">
      <c r="B66349" s="323"/>
    </row>
    <row r="66350" spans="2:2">
      <c r="B66350" s="323"/>
    </row>
    <row r="66351" spans="2:2">
      <c r="B66351" s="323"/>
    </row>
    <row r="66352" spans="2:2">
      <c r="B66352" s="323"/>
    </row>
    <row r="66353" spans="2:2">
      <c r="B66353" s="323"/>
    </row>
    <row r="66354" spans="2:2">
      <c r="B66354" s="323"/>
    </row>
    <row r="66355" spans="2:2">
      <c r="B66355" s="323"/>
    </row>
    <row r="66356" spans="2:2">
      <c r="B66356" s="323"/>
    </row>
    <row r="66357" spans="2:2">
      <c r="B66357" s="323"/>
    </row>
    <row r="66358" spans="2:2">
      <c r="B66358" s="323"/>
    </row>
    <row r="66359" spans="2:2">
      <c r="B66359" s="323"/>
    </row>
    <row r="66360" spans="2:2">
      <c r="B66360" s="323"/>
    </row>
    <row r="66361" spans="2:2">
      <c r="B66361" s="323"/>
    </row>
    <row r="66362" spans="2:2">
      <c r="B66362" s="323"/>
    </row>
    <row r="66363" spans="2:2">
      <c r="B66363" s="323"/>
    </row>
    <row r="66364" spans="2:2">
      <c r="B66364" s="323"/>
    </row>
    <row r="66365" spans="2:2">
      <c r="B66365" s="323"/>
    </row>
    <row r="66366" spans="2:2">
      <c r="B66366" s="323"/>
    </row>
    <row r="66367" spans="2:2">
      <c r="B66367" s="323"/>
    </row>
    <row r="66368" spans="2:2">
      <c r="B66368" s="323"/>
    </row>
    <row r="66369" spans="2:2">
      <c r="B66369" s="323"/>
    </row>
    <row r="66370" spans="2:2">
      <c r="B66370" s="323"/>
    </row>
    <row r="66371" spans="2:2">
      <c r="B66371" s="323"/>
    </row>
    <row r="66372" spans="2:2">
      <c r="B66372" s="323"/>
    </row>
    <row r="66373" spans="2:2">
      <c r="B66373" s="323"/>
    </row>
    <row r="66374" spans="2:2">
      <c r="B66374" s="323"/>
    </row>
    <row r="66375" spans="2:2">
      <c r="B66375" s="323"/>
    </row>
    <row r="66376" spans="2:2">
      <c r="B66376" s="323"/>
    </row>
    <row r="66377" spans="2:2">
      <c r="B66377" s="323"/>
    </row>
    <row r="66378" spans="2:2">
      <c r="B66378" s="323"/>
    </row>
    <row r="66379" spans="2:2">
      <c r="B66379" s="323"/>
    </row>
    <row r="66380" spans="2:2">
      <c r="B66380" s="323"/>
    </row>
    <row r="66381" spans="2:2">
      <c r="B66381" s="323"/>
    </row>
    <row r="66382" spans="2:2">
      <c r="B66382" s="323"/>
    </row>
    <row r="66383" spans="2:2">
      <c r="B66383" s="323"/>
    </row>
    <row r="66384" spans="2:2">
      <c r="B66384" s="323"/>
    </row>
    <row r="66385" spans="2:2">
      <c r="B66385" s="323"/>
    </row>
    <row r="66386" spans="2:2">
      <c r="B66386" s="323"/>
    </row>
    <row r="66387" spans="2:2">
      <c r="B66387" s="323"/>
    </row>
    <row r="66388" spans="2:2">
      <c r="B66388" s="323"/>
    </row>
    <row r="66389" spans="2:2">
      <c r="B66389" s="323"/>
    </row>
    <row r="66390" spans="2:2">
      <c r="B66390" s="323"/>
    </row>
    <row r="66391" spans="2:2">
      <c r="B66391" s="323"/>
    </row>
    <row r="66392" spans="2:2">
      <c r="B66392" s="323"/>
    </row>
    <row r="66393" spans="2:2">
      <c r="B66393" s="323"/>
    </row>
    <row r="66394" spans="2:2">
      <c r="B66394" s="323"/>
    </row>
    <row r="66395" spans="2:2">
      <c r="B66395" s="323"/>
    </row>
    <row r="66396" spans="2:2">
      <c r="B66396" s="323"/>
    </row>
    <row r="66397" spans="2:2">
      <c r="B66397" s="323"/>
    </row>
    <row r="66398" spans="2:2">
      <c r="B66398" s="323"/>
    </row>
    <row r="66399" spans="2:2">
      <c r="B66399" s="323"/>
    </row>
    <row r="66400" spans="2:2">
      <c r="B66400" s="323"/>
    </row>
    <row r="66401" spans="2:2">
      <c r="B66401" s="323"/>
    </row>
    <row r="66402" spans="2:2">
      <c r="B66402" s="323"/>
    </row>
    <row r="66403" spans="2:2">
      <c r="B66403" s="323"/>
    </row>
    <row r="66404" spans="2:2">
      <c r="B66404" s="323"/>
    </row>
    <row r="66405" spans="2:2">
      <c r="B66405" s="323"/>
    </row>
    <row r="66406" spans="2:2">
      <c r="B66406" s="323"/>
    </row>
    <row r="66407" spans="2:2">
      <c r="B66407" s="323"/>
    </row>
    <row r="66408" spans="2:2">
      <c r="B66408" s="323"/>
    </row>
    <row r="66409" spans="2:2">
      <c r="B66409" s="323"/>
    </row>
    <row r="66410" spans="2:2">
      <c r="B66410" s="323"/>
    </row>
    <row r="66411" spans="2:2">
      <c r="B66411" s="323"/>
    </row>
    <row r="66412" spans="2:2">
      <c r="B66412" s="323"/>
    </row>
    <row r="66413" spans="2:2">
      <c r="B66413" s="323"/>
    </row>
    <row r="66414" spans="2:2">
      <c r="B66414" s="323"/>
    </row>
    <row r="66415" spans="2:2">
      <c r="B66415" s="323"/>
    </row>
    <row r="66416" spans="2:2">
      <c r="B66416" s="323"/>
    </row>
    <row r="66417" spans="2:2">
      <c r="B66417" s="323"/>
    </row>
    <row r="66418" spans="2:2">
      <c r="B66418" s="323"/>
    </row>
    <row r="66419" spans="2:2">
      <c r="B66419" s="323"/>
    </row>
    <row r="66420" spans="2:2">
      <c r="B66420" s="323"/>
    </row>
    <row r="66421" spans="2:2">
      <c r="B66421" s="323"/>
    </row>
    <row r="66422" spans="2:2">
      <c r="B66422" s="323"/>
    </row>
    <row r="66423" spans="2:2">
      <c r="B66423" s="323"/>
    </row>
    <row r="66424" spans="2:2">
      <c r="B66424" s="323"/>
    </row>
    <row r="66425" spans="2:2">
      <c r="B66425" s="323"/>
    </row>
    <row r="66426" spans="2:2">
      <c r="B66426" s="323"/>
    </row>
    <row r="66427" spans="2:2">
      <c r="B66427" s="323"/>
    </row>
    <row r="66428" spans="2:2">
      <c r="B66428" s="323"/>
    </row>
    <row r="66429" spans="2:2">
      <c r="B66429" s="323"/>
    </row>
    <row r="66430" spans="2:2">
      <c r="B66430" s="323"/>
    </row>
    <row r="66431" spans="2:2">
      <c r="B66431" s="323"/>
    </row>
    <row r="66432" spans="2:2">
      <c r="B66432" s="323"/>
    </row>
    <row r="66433" spans="2:2">
      <c r="B66433" s="323"/>
    </row>
    <row r="66434" spans="2:2">
      <c r="B66434" s="323"/>
    </row>
    <row r="66435" spans="2:2">
      <c r="B66435" s="323"/>
    </row>
    <row r="66436" spans="2:2">
      <c r="B66436" s="323"/>
    </row>
    <row r="66437" spans="2:2">
      <c r="B66437" s="323"/>
    </row>
    <row r="66438" spans="2:2">
      <c r="B66438" s="323"/>
    </row>
    <row r="66439" spans="2:2">
      <c r="B66439" s="323"/>
    </row>
    <row r="66440" spans="2:2">
      <c r="B66440" s="323"/>
    </row>
    <row r="66441" spans="2:2">
      <c r="B66441" s="323"/>
    </row>
    <row r="66442" spans="2:2">
      <c r="B66442" s="323"/>
    </row>
    <row r="66443" spans="2:2">
      <c r="B66443" s="323"/>
    </row>
    <row r="66444" spans="2:2">
      <c r="B66444" s="323"/>
    </row>
    <row r="66445" spans="2:2">
      <c r="B66445" s="323"/>
    </row>
    <row r="66446" spans="2:2">
      <c r="B66446" s="323"/>
    </row>
    <row r="66447" spans="2:2">
      <c r="B66447" s="323"/>
    </row>
    <row r="66448" spans="2:2">
      <c r="B66448" s="323"/>
    </row>
    <row r="66449" spans="2:2">
      <c r="B66449" s="323"/>
    </row>
    <row r="66450" spans="2:2">
      <c r="B66450" s="323"/>
    </row>
    <row r="66451" spans="2:2">
      <c r="B66451" s="323"/>
    </row>
    <row r="66452" spans="2:2">
      <c r="B66452" s="323"/>
    </row>
    <row r="66453" spans="2:2">
      <c r="B66453" s="323"/>
    </row>
    <row r="66454" spans="2:2">
      <c r="B66454" s="323"/>
    </row>
    <row r="66455" spans="2:2">
      <c r="B66455" s="323"/>
    </row>
    <row r="66456" spans="2:2">
      <c r="B66456" s="323"/>
    </row>
    <row r="66457" spans="2:2">
      <c r="B66457" s="323"/>
    </row>
    <row r="66458" spans="2:2">
      <c r="B66458" s="323"/>
    </row>
    <row r="66459" spans="2:2">
      <c r="B66459" s="323"/>
    </row>
    <row r="66460" spans="2:2">
      <c r="B66460" s="323"/>
    </row>
    <row r="66461" spans="2:2">
      <c r="B66461" s="323"/>
    </row>
    <row r="66462" spans="2:2">
      <c r="B66462" s="323"/>
    </row>
    <row r="66463" spans="2:2">
      <c r="B66463" s="323"/>
    </row>
    <row r="66464" spans="2:2">
      <c r="B66464" s="323"/>
    </row>
    <row r="66465" spans="2:2">
      <c r="B66465" s="323"/>
    </row>
    <row r="66466" spans="2:2">
      <c r="B66466" s="323"/>
    </row>
    <row r="66467" spans="2:2">
      <c r="B66467" s="323"/>
    </row>
    <row r="66468" spans="2:2">
      <c r="B66468" s="323"/>
    </row>
    <row r="66469" spans="2:2">
      <c r="B66469" s="323"/>
    </row>
    <row r="66470" spans="2:2">
      <c r="B66470" s="323"/>
    </row>
    <row r="66471" spans="2:2">
      <c r="B66471" s="323"/>
    </row>
    <row r="66472" spans="2:2">
      <c r="B66472" s="323"/>
    </row>
    <row r="66473" spans="2:2">
      <c r="B66473" s="323"/>
    </row>
    <row r="66474" spans="2:2">
      <c r="B66474" s="323"/>
    </row>
    <row r="66475" spans="2:2">
      <c r="B66475" s="323"/>
    </row>
    <row r="66476" spans="2:2">
      <c r="B66476" s="323"/>
    </row>
    <row r="66477" spans="2:2">
      <c r="B66477" s="323"/>
    </row>
    <row r="66478" spans="2:2">
      <c r="B66478" s="323"/>
    </row>
    <row r="66479" spans="2:2">
      <c r="B66479" s="323"/>
    </row>
    <row r="66480" spans="2:2">
      <c r="B66480" s="323"/>
    </row>
    <row r="66481" spans="2:2">
      <c r="B66481" s="323"/>
    </row>
    <row r="66482" spans="2:2">
      <c r="B66482" s="323"/>
    </row>
    <row r="66483" spans="2:2">
      <c r="B66483" s="323"/>
    </row>
    <row r="66484" spans="2:2">
      <c r="B66484" s="323"/>
    </row>
    <row r="66485" spans="2:2">
      <c r="B66485" s="323"/>
    </row>
    <row r="66486" spans="2:2">
      <c r="B66486" s="323"/>
    </row>
    <row r="66487" spans="2:2">
      <c r="B66487" s="323"/>
    </row>
    <row r="66488" spans="2:2">
      <c r="B66488" s="323"/>
    </row>
    <row r="66489" spans="2:2">
      <c r="B66489" s="323"/>
    </row>
    <row r="66490" spans="2:2">
      <c r="B66490" s="323"/>
    </row>
    <row r="66491" spans="2:2">
      <c r="B66491" s="323"/>
    </row>
    <row r="66492" spans="2:2">
      <c r="B66492" s="323"/>
    </row>
    <row r="66493" spans="2:2">
      <c r="B66493" s="323"/>
    </row>
    <row r="66494" spans="2:2">
      <c r="B66494" s="323"/>
    </row>
    <row r="66495" spans="2:2">
      <c r="B66495" s="323"/>
    </row>
    <row r="66496" spans="2:2">
      <c r="B66496" s="323"/>
    </row>
    <row r="66497" spans="2:2">
      <c r="B66497" s="323"/>
    </row>
    <row r="66498" spans="2:2">
      <c r="B66498" s="323"/>
    </row>
    <row r="66499" spans="2:2">
      <c r="B66499" s="323"/>
    </row>
    <row r="66500" spans="2:2">
      <c r="B66500" s="323"/>
    </row>
    <row r="66501" spans="2:2">
      <c r="B66501" s="323"/>
    </row>
    <row r="66502" spans="2:2">
      <c r="B66502" s="323"/>
    </row>
    <row r="66503" spans="2:2">
      <c r="B66503" s="323"/>
    </row>
    <row r="66504" spans="2:2">
      <c r="B66504" s="323"/>
    </row>
    <row r="66505" spans="2:2">
      <c r="B66505" s="323"/>
    </row>
    <row r="66506" spans="2:2">
      <c r="B66506" s="323"/>
    </row>
    <row r="66507" spans="2:2">
      <c r="B66507" s="323"/>
    </row>
    <row r="66508" spans="2:2">
      <c r="B66508" s="323"/>
    </row>
    <row r="66509" spans="2:2">
      <c r="B66509" s="323"/>
    </row>
    <row r="66510" spans="2:2">
      <c r="B66510" s="323"/>
    </row>
    <row r="66511" spans="2:2">
      <c r="B66511" s="323"/>
    </row>
    <row r="66512" spans="2:2">
      <c r="B66512" s="323"/>
    </row>
    <row r="66513" spans="2:2">
      <c r="B66513" s="323"/>
    </row>
    <row r="66514" spans="2:2">
      <c r="B66514" s="323"/>
    </row>
    <row r="66515" spans="2:2">
      <c r="B66515" s="323"/>
    </row>
    <row r="66516" spans="2:2">
      <c r="B66516" s="323"/>
    </row>
    <row r="66517" spans="2:2">
      <c r="B66517" s="323"/>
    </row>
    <row r="66518" spans="2:2">
      <c r="B66518" s="323"/>
    </row>
    <row r="66519" spans="2:2">
      <c r="B66519" s="323"/>
    </row>
    <row r="66520" spans="2:2">
      <c r="B66520" s="323"/>
    </row>
    <row r="66521" spans="2:2">
      <c r="B66521" s="323"/>
    </row>
    <row r="66522" spans="2:2">
      <c r="B66522" s="323"/>
    </row>
    <row r="66523" spans="2:2">
      <c r="B66523" s="323"/>
    </row>
    <row r="66524" spans="2:2">
      <c r="B66524" s="323"/>
    </row>
    <row r="66525" spans="2:2">
      <c r="B66525" s="323"/>
    </row>
    <row r="66526" spans="2:2">
      <c r="B66526" s="323"/>
    </row>
    <row r="66527" spans="2:2">
      <c r="B66527" s="323"/>
    </row>
    <row r="66528" spans="2:2">
      <c r="B66528" s="323"/>
    </row>
    <row r="66529" spans="2:2">
      <c r="B66529" s="323"/>
    </row>
    <row r="66530" spans="2:2">
      <c r="B66530" s="323"/>
    </row>
    <row r="66531" spans="2:2">
      <c r="B66531" s="323"/>
    </row>
    <row r="66532" spans="2:2">
      <c r="B66532" s="323"/>
    </row>
    <row r="66533" spans="2:2">
      <c r="B66533" s="323"/>
    </row>
    <row r="66534" spans="2:2">
      <c r="B66534" s="323"/>
    </row>
    <row r="66535" spans="2:2">
      <c r="B66535" s="323"/>
    </row>
    <row r="66536" spans="2:2">
      <c r="B66536" s="323"/>
    </row>
    <row r="66537" spans="2:2">
      <c r="B66537" s="323"/>
    </row>
    <row r="66538" spans="2:2">
      <c r="B66538" s="323"/>
    </row>
    <row r="66539" spans="2:2">
      <c r="B66539" s="323"/>
    </row>
    <row r="66540" spans="2:2">
      <c r="B66540" s="323"/>
    </row>
    <row r="66541" spans="2:2">
      <c r="B66541" s="323"/>
    </row>
    <row r="66542" spans="2:2">
      <c r="B66542" s="323"/>
    </row>
    <row r="66543" spans="2:2">
      <c r="B66543" s="323"/>
    </row>
    <row r="66544" spans="2:2">
      <c r="B66544" s="323"/>
    </row>
    <row r="66545" spans="2:2">
      <c r="B66545" s="323"/>
    </row>
    <row r="66546" spans="2:2">
      <c r="B66546" s="323"/>
    </row>
    <row r="66547" spans="2:2">
      <c r="B66547" s="323"/>
    </row>
    <row r="66548" spans="2:2">
      <c r="B66548" s="323"/>
    </row>
    <row r="66549" spans="2:2">
      <c r="B66549" s="323"/>
    </row>
    <row r="66550" spans="2:2">
      <c r="B66550" s="323"/>
    </row>
    <row r="66551" spans="2:2">
      <c r="B66551" s="323"/>
    </row>
    <row r="66552" spans="2:2">
      <c r="B66552" s="323"/>
    </row>
    <row r="66553" spans="2:2">
      <c r="B66553" s="323"/>
    </row>
    <row r="66554" spans="2:2">
      <c r="B66554" s="323"/>
    </row>
    <row r="66555" spans="2:2">
      <c r="B66555" s="323"/>
    </row>
    <row r="66556" spans="2:2">
      <c r="B66556" s="323"/>
    </row>
    <row r="66557" spans="2:2">
      <c r="B66557" s="323"/>
    </row>
    <row r="66558" spans="2:2">
      <c r="B66558" s="323"/>
    </row>
    <row r="66559" spans="2:2">
      <c r="B66559" s="323"/>
    </row>
    <row r="66560" spans="2:2">
      <c r="B66560" s="323"/>
    </row>
    <row r="66561" spans="2:2">
      <c r="B66561" s="323"/>
    </row>
    <row r="66562" spans="2:2">
      <c r="B66562" s="323"/>
    </row>
    <row r="66563" spans="2:2">
      <c r="B66563" s="323"/>
    </row>
    <row r="66564" spans="2:2">
      <c r="B66564" s="323"/>
    </row>
    <row r="66565" spans="2:2">
      <c r="B66565" s="323"/>
    </row>
    <row r="66566" spans="2:2">
      <c r="B66566" s="323"/>
    </row>
    <row r="66567" spans="2:2">
      <c r="B66567" s="323"/>
    </row>
    <row r="66568" spans="2:2">
      <c r="B66568" s="323"/>
    </row>
    <row r="66569" spans="2:2">
      <c r="B66569" s="323"/>
    </row>
    <row r="66570" spans="2:2">
      <c r="B66570" s="323"/>
    </row>
    <row r="66571" spans="2:2">
      <c r="B66571" s="323"/>
    </row>
    <row r="66572" spans="2:2">
      <c r="B66572" s="323"/>
    </row>
    <row r="66573" spans="2:2">
      <c r="B66573" s="323"/>
    </row>
    <row r="66574" spans="2:2">
      <c r="B66574" s="323"/>
    </row>
    <row r="66575" spans="2:2">
      <c r="B66575" s="323"/>
    </row>
    <row r="66576" spans="2:2">
      <c r="B66576" s="323"/>
    </row>
    <row r="66577" spans="2:2">
      <c r="B66577" s="323"/>
    </row>
    <row r="66578" spans="2:2">
      <c r="B66578" s="323"/>
    </row>
    <row r="66579" spans="2:2">
      <c r="B66579" s="323"/>
    </row>
    <row r="66580" spans="2:2">
      <c r="B66580" s="323"/>
    </row>
    <row r="66581" spans="2:2">
      <c r="B66581" s="323"/>
    </row>
    <row r="66582" spans="2:2">
      <c r="B66582" s="323"/>
    </row>
    <row r="66583" spans="2:2">
      <c r="B66583" s="323"/>
    </row>
    <row r="66584" spans="2:2">
      <c r="B66584" s="323"/>
    </row>
    <row r="66585" spans="2:2">
      <c r="B66585" s="323"/>
    </row>
    <row r="66586" spans="2:2">
      <c r="B66586" s="323"/>
    </row>
    <row r="66587" spans="2:2">
      <c r="B66587" s="323"/>
    </row>
    <row r="66588" spans="2:2">
      <c r="B66588" s="323"/>
    </row>
    <row r="66589" spans="2:2">
      <c r="B66589" s="323"/>
    </row>
    <row r="66590" spans="2:2">
      <c r="B66590" s="323"/>
    </row>
    <row r="66591" spans="2:2">
      <c r="B66591" s="323"/>
    </row>
    <row r="66592" spans="2:2">
      <c r="B66592" s="323"/>
    </row>
    <row r="66593" spans="2:2">
      <c r="B66593" s="323"/>
    </row>
    <row r="66594" spans="2:2">
      <c r="B66594" s="323"/>
    </row>
    <row r="66595" spans="2:2">
      <c r="B66595" s="323"/>
    </row>
    <row r="66596" spans="2:2">
      <c r="B66596" s="323"/>
    </row>
    <row r="66597" spans="2:2">
      <c r="B66597" s="323"/>
    </row>
    <row r="66598" spans="2:2">
      <c r="B66598" s="323"/>
    </row>
    <row r="66599" spans="2:2">
      <c r="B66599" s="323"/>
    </row>
    <row r="66600" spans="2:2">
      <c r="B66600" s="323"/>
    </row>
    <row r="66601" spans="2:2">
      <c r="B66601" s="323"/>
    </row>
    <row r="66602" spans="2:2">
      <c r="B66602" s="323"/>
    </row>
    <row r="66603" spans="2:2">
      <c r="B66603" s="323"/>
    </row>
    <row r="66604" spans="2:2">
      <c r="B66604" s="323"/>
    </row>
    <row r="66605" spans="2:2">
      <c r="B66605" s="323"/>
    </row>
    <row r="66606" spans="2:2">
      <c r="B66606" s="323"/>
    </row>
    <row r="66607" spans="2:2">
      <c r="B66607" s="323"/>
    </row>
    <row r="66608" spans="2:2">
      <c r="B66608" s="323"/>
    </row>
    <row r="66609" spans="2:2">
      <c r="B66609" s="323"/>
    </row>
    <row r="66610" spans="2:2">
      <c r="B66610" s="323"/>
    </row>
    <row r="66611" spans="2:2">
      <c r="B66611" s="323"/>
    </row>
    <row r="66612" spans="2:2">
      <c r="B66612" s="323"/>
    </row>
    <row r="66613" spans="2:2">
      <c r="B66613" s="323"/>
    </row>
    <row r="66614" spans="2:2">
      <c r="B66614" s="323"/>
    </row>
    <row r="66615" spans="2:2">
      <c r="B66615" s="323"/>
    </row>
    <row r="66616" spans="2:2">
      <c r="B66616" s="323"/>
    </row>
    <row r="66617" spans="2:2">
      <c r="B66617" s="323"/>
    </row>
    <row r="66618" spans="2:2">
      <c r="B66618" s="323"/>
    </row>
    <row r="66619" spans="2:2">
      <c r="B66619" s="323"/>
    </row>
    <row r="66620" spans="2:2">
      <c r="B66620" s="323"/>
    </row>
    <row r="66621" spans="2:2">
      <c r="B66621" s="323"/>
    </row>
    <row r="66622" spans="2:2">
      <c r="B66622" s="323"/>
    </row>
    <row r="66623" spans="2:2">
      <c r="B66623" s="323"/>
    </row>
    <row r="66624" spans="2:2">
      <c r="B66624" s="323"/>
    </row>
    <row r="66625" spans="2:2">
      <c r="B66625" s="323"/>
    </row>
    <row r="66626" spans="2:2">
      <c r="B66626" s="323"/>
    </row>
    <row r="66627" spans="2:2">
      <c r="B66627" s="323"/>
    </row>
    <row r="66628" spans="2:2">
      <c r="B66628" s="323"/>
    </row>
    <row r="66629" spans="2:2">
      <c r="B66629" s="323"/>
    </row>
    <row r="66630" spans="2:2">
      <c r="B66630" s="323"/>
    </row>
    <row r="66631" spans="2:2">
      <c r="B66631" s="323"/>
    </row>
    <row r="66632" spans="2:2">
      <c r="B66632" s="323"/>
    </row>
    <row r="66633" spans="2:2">
      <c r="B66633" s="323"/>
    </row>
    <row r="66634" spans="2:2">
      <c r="B66634" s="323"/>
    </row>
    <row r="66635" spans="2:2">
      <c r="B66635" s="323"/>
    </row>
    <row r="66636" spans="2:2">
      <c r="B66636" s="323"/>
    </row>
    <row r="66637" spans="2:2">
      <c r="B66637" s="323"/>
    </row>
    <row r="66638" spans="2:2">
      <c r="B66638" s="323"/>
    </row>
    <row r="66639" spans="2:2">
      <c r="B66639" s="323"/>
    </row>
    <row r="66640" spans="2:2">
      <c r="B66640" s="323"/>
    </row>
    <row r="66641" spans="2:2">
      <c r="B66641" s="323"/>
    </row>
    <row r="66642" spans="2:2">
      <c r="B66642" s="323"/>
    </row>
    <row r="66643" spans="2:2">
      <c r="B66643" s="323"/>
    </row>
    <row r="66644" spans="2:2">
      <c r="B66644" s="323"/>
    </row>
    <row r="66645" spans="2:2">
      <c r="B66645" s="323"/>
    </row>
    <row r="66646" spans="2:2">
      <c r="B66646" s="323"/>
    </row>
    <row r="66647" spans="2:2">
      <c r="B66647" s="323"/>
    </row>
    <row r="66648" spans="2:2">
      <c r="B66648" s="323"/>
    </row>
    <row r="66649" spans="2:2">
      <c r="B66649" s="323"/>
    </row>
    <row r="66650" spans="2:2">
      <c r="B66650" s="323"/>
    </row>
    <row r="66651" spans="2:2">
      <c r="B66651" s="323"/>
    </row>
    <row r="66652" spans="2:2">
      <c r="B66652" s="323"/>
    </row>
    <row r="66653" spans="2:2">
      <c r="B66653" s="323"/>
    </row>
    <row r="66654" spans="2:2">
      <c r="B66654" s="323"/>
    </row>
    <row r="66655" spans="2:2">
      <c r="B66655" s="323"/>
    </row>
    <row r="66656" spans="2:2">
      <c r="B66656" s="323"/>
    </row>
    <row r="66657" spans="2:2">
      <c r="B66657" s="323"/>
    </row>
    <row r="66658" spans="2:2">
      <c r="B66658" s="323"/>
    </row>
    <row r="66659" spans="2:2">
      <c r="B66659" s="323"/>
    </row>
    <row r="66660" spans="2:2">
      <c r="B66660" s="323"/>
    </row>
    <row r="66661" spans="2:2">
      <c r="B66661" s="323"/>
    </row>
    <row r="66662" spans="2:2">
      <c r="B66662" s="323"/>
    </row>
    <row r="66663" spans="2:2">
      <c r="B66663" s="323"/>
    </row>
    <row r="66664" spans="2:2">
      <c r="B66664" s="323"/>
    </row>
    <row r="66665" spans="2:2">
      <c r="B66665" s="323"/>
    </row>
    <row r="66666" spans="2:2">
      <c r="B66666" s="323"/>
    </row>
    <row r="66667" spans="2:2">
      <c r="B66667" s="323"/>
    </row>
    <row r="66668" spans="2:2">
      <c r="B66668" s="323"/>
    </row>
    <row r="66669" spans="2:2">
      <c r="B66669" s="323"/>
    </row>
    <row r="66670" spans="2:2">
      <c r="B66670" s="323"/>
    </row>
    <row r="66671" spans="2:2">
      <c r="B66671" s="323"/>
    </row>
    <row r="66672" spans="2:2">
      <c r="B66672" s="323"/>
    </row>
    <row r="66673" spans="2:2">
      <c r="B66673" s="323"/>
    </row>
    <row r="66674" spans="2:2">
      <c r="B66674" s="323"/>
    </row>
    <row r="66675" spans="2:2">
      <c r="B66675" s="323"/>
    </row>
    <row r="66676" spans="2:2">
      <c r="B66676" s="323"/>
    </row>
    <row r="66677" spans="2:2">
      <c r="B66677" s="323"/>
    </row>
    <row r="66678" spans="2:2">
      <c r="B66678" s="323"/>
    </row>
    <row r="66679" spans="2:2">
      <c r="B66679" s="323"/>
    </row>
    <row r="66680" spans="2:2">
      <c r="B66680" s="323"/>
    </row>
    <row r="66681" spans="2:2">
      <c r="B66681" s="323"/>
    </row>
    <row r="66682" spans="2:2">
      <c r="B66682" s="323"/>
    </row>
    <row r="66683" spans="2:2">
      <c r="B66683" s="323"/>
    </row>
    <row r="66684" spans="2:2">
      <c r="B66684" s="323"/>
    </row>
    <row r="66685" spans="2:2">
      <c r="B66685" s="323"/>
    </row>
    <row r="66686" spans="2:2">
      <c r="B66686" s="323"/>
    </row>
    <row r="66687" spans="2:2">
      <c r="B66687" s="323"/>
    </row>
    <row r="66688" spans="2:2">
      <c r="B66688" s="323"/>
    </row>
    <row r="66689" spans="2:2">
      <c r="B66689" s="323"/>
    </row>
    <row r="66690" spans="2:2">
      <c r="B66690" s="323"/>
    </row>
    <row r="66691" spans="2:2">
      <c r="B66691" s="323"/>
    </row>
    <row r="66692" spans="2:2">
      <c r="B66692" s="323"/>
    </row>
    <row r="66693" spans="2:2">
      <c r="B66693" s="323"/>
    </row>
    <row r="66694" spans="2:2">
      <c r="B66694" s="323"/>
    </row>
    <row r="66695" spans="2:2">
      <c r="B66695" s="323"/>
    </row>
    <row r="66696" spans="2:2">
      <c r="B66696" s="323"/>
    </row>
    <row r="66697" spans="2:2">
      <c r="B66697" s="323"/>
    </row>
    <row r="66698" spans="2:2">
      <c r="B66698" s="323"/>
    </row>
    <row r="66699" spans="2:2">
      <c r="B66699" s="323"/>
    </row>
    <row r="66700" spans="2:2">
      <c r="B66700" s="323"/>
    </row>
    <row r="66701" spans="2:2">
      <c r="B66701" s="323"/>
    </row>
    <row r="66702" spans="2:2">
      <c r="B66702" s="323"/>
    </row>
    <row r="66703" spans="2:2">
      <c r="B66703" s="323"/>
    </row>
    <row r="66704" spans="2:2">
      <c r="B66704" s="323"/>
    </row>
    <row r="66705" spans="2:2">
      <c r="B66705" s="323"/>
    </row>
    <row r="66706" spans="2:2">
      <c r="B66706" s="323"/>
    </row>
    <row r="66707" spans="2:2">
      <c r="B66707" s="323"/>
    </row>
    <row r="66708" spans="2:2">
      <c r="B66708" s="323"/>
    </row>
    <row r="66709" spans="2:2">
      <c r="B66709" s="323"/>
    </row>
    <row r="66710" spans="2:2">
      <c r="B66710" s="323"/>
    </row>
    <row r="66711" spans="2:2">
      <c r="B66711" s="323"/>
    </row>
    <row r="66712" spans="2:2">
      <c r="B66712" s="323"/>
    </row>
    <row r="66713" spans="2:2">
      <c r="B66713" s="323"/>
    </row>
    <row r="66714" spans="2:2">
      <c r="B66714" s="323"/>
    </row>
    <row r="66715" spans="2:2">
      <c r="B66715" s="323"/>
    </row>
    <row r="66716" spans="2:2">
      <c r="B66716" s="323"/>
    </row>
    <row r="66717" spans="2:2">
      <c r="B66717" s="323"/>
    </row>
    <row r="66718" spans="2:2">
      <c r="B66718" s="323"/>
    </row>
    <row r="66719" spans="2:2">
      <c r="B66719" s="323"/>
    </row>
    <row r="66720" spans="2:2">
      <c r="B66720" s="323"/>
    </row>
    <row r="66721" spans="2:2">
      <c r="B66721" s="323"/>
    </row>
    <row r="66722" spans="2:2">
      <c r="B66722" s="323"/>
    </row>
    <row r="66723" spans="2:2">
      <c r="B66723" s="323"/>
    </row>
    <row r="66724" spans="2:2">
      <c r="B66724" s="323"/>
    </row>
    <row r="66725" spans="2:2">
      <c r="B66725" s="323"/>
    </row>
    <row r="66726" spans="2:2">
      <c r="B66726" s="323"/>
    </row>
    <row r="66727" spans="2:2">
      <c r="B66727" s="323"/>
    </row>
    <row r="66728" spans="2:2">
      <c r="B66728" s="323"/>
    </row>
    <row r="66729" spans="2:2">
      <c r="B66729" s="323"/>
    </row>
    <row r="66730" spans="2:2">
      <c r="B66730" s="323"/>
    </row>
    <row r="66731" spans="2:2">
      <c r="B66731" s="323"/>
    </row>
    <row r="66732" spans="2:2">
      <c r="B66732" s="323"/>
    </row>
    <row r="66733" spans="2:2">
      <c r="B66733" s="323"/>
    </row>
    <row r="66734" spans="2:2">
      <c r="B66734" s="323"/>
    </row>
    <row r="66735" spans="2:2">
      <c r="B66735" s="323"/>
    </row>
    <row r="66736" spans="2:2">
      <c r="B66736" s="323"/>
    </row>
    <row r="66737" spans="2:2">
      <c r="B66737" s="323"/>
    </row>
    <row r="66738" spans="2:2">
      <c r="B66738" s="323"/>
    </row>
    <row r="66739" spans="2:2">
      <c r="B66739" s="323"/>
    </row>
    <row r="66740" spans="2:2">
      <c r="B66740" s="323"/>
    </row>
    <row r="66741" spans="2:2">
      <c r="B66741" s="323"/>
    </row>
    <row r="66742" spans="2:2">
      <c r="B66742" s="323"/>
    </row>
    <row r="66743" spans="2:2">
      <c r="B66743" s="323"/>
    </row>
    <row r="66744" spans="2:2">
      <c r="B66744" s="323"/>
    </row>
    <row r="66745" spans="2:2">
      <c r="B66745" s="323"/>
    </row>
    <row r="66746" spans="2:2">
      <c r="B66746" s="323"/>
    </row>
    <row r="66747" spans="2:2">
      <c r="B66747" s="323"/>
    </row>
    <row r="66748" spans="2:2">
      <c r="B66748" s="323"/>
    </row>
    <row r="66749" spans="2:2">
      <c r="B66749" s="323"/>
    </row>
    <row r="66750" spans="2:2">
      <c r="B66750" s="323"/>
    </row>
    <row r="66751" spans="2:2">
      <c r="B66751" s="323"/>
    </row>
    <row r="66752" spans="2:2">
      <c r="B66752" s="323"/>
    </row>
    <row r="66753" spans="2:2">
      <c r="B66753" s="323"/>
    </row>
    <row r="66754" spans="2:2">
      <c r="B66754" s="323"/>
    </row>
    <row r="66755" spans="2:2">
      <c r="B66755" s="323"/>
    </row>
    <row r="66756" spans="2:2">
      <c r="B66756" s="323"/>
    </row>
    <row r="66757" spans="2:2">
      <c r="B66757" s="323"/>
    </row>
    <row r="66758" spans="2:2">
      <c r="B66758" s="323"/>
    </row>
    <row r="66759" spans="2:2">
      <c r="B66759" s="323"/>
    </row>
    <row r="66760" spans="2:2">
      <c r="B66760" s="323"/>
    </row>
    <row r="66761" spans="2:2">
      <c r="B66761" s="323"/>
    </row>
    <row r="66762" spans="2:2">
      <c r="B66762" s="323"/>
    </row>
    <row r="66763" spans="2:2">
      <c r="B66763" s="323"/>
    </row>
    <row r="66764" spans="2:2">
      <c r="B66764" s="323"/>
    </row>
    <row r="66765" spans="2:2">
      <c r="B66765" s="323"/>
    </row>
    <row r="66766" spans="2:2">
      <c r="B66766" s="323"/>
    </row>
    <row r="66767" spans="2:2">
      <c r="B66767" s="323"/>
    </row>
    <row r="66768" spans="2:2">
      <c r="B66768" s="323"/>
    </row>
    <row r="66769" spans="2:2">
      <c r="B66769" s="323"/>
    </row>
    <row r="66770" spans="2:2">
      <c r="B66770" s="323"/>
    </row>
    <row r="66771" spans="2:2">
      <c r="B66771" s="323"/>
    </row>
    <row r="66772" spans="2:2">
      <c r="B66772" s="323"/>
    </row>
    <row r="66773" spans="2:2">
      <c r="B66773" s="323"/>
    </row>
    <row r="66774" spans="2:2">
      <c r="B66774" s="323"/>
    </row>
    <row r="66775" spans="2:2">
      <c r="B66775" s="323"/>
    </row>
    <row r="66776" spans="2:2">
      <c r="B66776" s="323"/>
    </row>
    <row r="66777" spans="2:2">
      <c r="B66777" s="323"/>
    </row>
    <row r="66778" spans="2:2">
      <c r="B66778" s="323"/>
    </row>
    <row r="66779" spans="2:2">
      <c r="B66779" s="323"/>
    </row>
    <row r="66780" spans="2:2">
      <c r="B66780" s="323"/>
    </row>
    <row r="66781" spans="2:2">
      <c r="B66781" s="323"/>
    </row>
    <row r="66782" spans="2:2">
      <c r="B66782" s="323"/>
    </row>
    <row r="66783" spans="2:2">
      <c r="B66783" s="323"/>
    </row>
    <row r="66784" spans="2:2">
      <c r="B66784" s="323"/>
    </row>
    <row r="66785" spans="2:2">
      <c r="B66785" s="323"/>
    </row>
    <row r="66786" spans="2:2">
      <c r="B66786" s="323"/>
    </row>
    <row r="66787" spans="2:2">
      <c r="B66787" s="323"/>
    </row>
    <row r="66788" spans="2:2">
      <c r="B66788" s="323"/>
    </row>
    <row r="66789" spans="2:2">
      <c r="B66789" s="323"/>
    </row>
    <row r="66790" spans="2:2">
      <c r="B66790" s="323"/>
    </row>
    <row r="66791" spans="2:2">
      <c r="B66791" s="323"/>
    </row>
    <row r="66792" spans="2:2">
      <c r="B66792" s="323"/>
    </row>
    <row r="66793" spans="2:2">
      <c r="B66793" s="323"/>
    </row>
    <row r="66794" spans="2:2">
      <c r="B66794" s="323"/>
    </row>
    <row r="66795" spans="2:2">
      <c r="B66795" s="323"/>
    </row>
    <row r="66796" spans="2:2">
      <c r="B66796" s="323"/>
    </row>
    <row r="66797" spans="2:2">
      <c r="B66797" s="323"/>
    </row>
    <row r="66798" spans="2:2">
      <c r="B66798" s="323"/>
    </row>
    <row r="66799" spans="2:2">
      <c r="B66799" s="323"/>
    </row>
    <row r="66800" spans="2:2">
      <c r="B66800" s="323"/>
    </row>
    <row r="66801" spans="2:2">
      <c r="B66801" s="323"/>
    </row>
    <row r="66802" spans="2:2">
      <c r="B66802" s="323"/>
    </row>
    <row r="66803" spans="2:2">
      <c r="B66803" s="323"/>
    </row>
    <row r="66804" spans="2:2">
      <c r="B66804" s="323"/>
    </row>
    <row r="66805" spans="2:2">
      <c r="B66805" s="323"/>
    </row>
    <row r="66806" spans="2:2">
      <c r="B66806" s="323"/>
    </row>
    <row r="66807" spans="2:2">
      <c r="B66807" s="323"/>
    </row>
    <row r="66808" spans="2:2">
      <c r="B66808" s="323"/>
    </row>
    <row r="66809" spans="2:2">
      <c r="B66809" s="323"/>
    </row>
    <row r="66810" spans="2:2">
      <c r="B66810" s="323"/>
    </row>
    <row r="66811" spans="2:2">
      <c r="B66811" s="323"/>
    </row>
    <row r="66812" spans="2:2">
      <c r="B66812" s="323"/>
    </row>
    <row r="66813" spans="2:2">
      <c r="B66813" s="323"/>
    </row>
    <row r="66814" spans="2:2">
      <c r="B66814" s="323"/>
    </row>
    <row r="66815" spans="2:2">
      <c r="B66815" s="323"/>
    </row>
    <row r="66816" spans="2:2">
      <c r="B66816" s="323"/>
    </row>
    <row r="66817" spans="2:2">
      <c r="B66817" s="323"/>
    </row>
    <row r="66818" spans="2:2">
      <c r="B66818" s="323"/>
    </row>
    <row r="66819" spans="2:2">
      <c r="B66819" s="323"/>
    </row>
    <row r="66820" spans="2:2">
      <c r="B66820" s="323"/>
    </row>
    <row r="66821" spans="2:2">
      <c r="B66821" s="323"/>
    </row>
    <row r="66822" spans="2:2">
      <c r="B66822" s="323"/>
    </row>
    <row r="66823" spans="2:2">
      <c r="B66823" s="323"/>
    </row>
    <row r="66824" spans="2:2">
      <c r="B66824" s="323"/>
    </row>
    <row r="66825" spans="2:2">
      <c r="B66825" s="323"/>
    </row>
    <row r="66826" spans="2:2">
      <c r="B66826" s="323"/>
    </row>
    <row r="66827" spans="2:2">
      <c r="B66827" s="323"/>
    </row>
    <row r="66828" spans="2:2">
      <c r="B66828" s="323"/>
    </row>
    <row r="66829" spans="2:2">
      <c r="B66829" s="323"/>
    </row>
    <row r="66830" spans="2:2">
      <c r="B66830" s="323"/>
    </row>
    <row r="66831" spans="2:2">
      <c r="B66831" s="323"/>
    </row>
    <row r="66832" spans="2:2">
      <c r="B66832" s="323"/>
    </row>
    <row r="66833" spans="2:2">
      <c r="B66833" s="323"/>
    </row>
    <row r="66834" spans="2:2">
      <c r="B66834" s="323"/>
    </row>
    <row r="66835" spans="2:2">
      <c r="B66835" s="323"/>
    </row>
    <row r="66836" spans="2:2">
      <c r="B66836" s="323"/>
    </row>
    <row r="66837" spans="2:2">
      <c r="B66837" s="323"/>
    </row>
    <row r="66838" spans="2:2">
      <c r="B66838" s="323"/>
    </row>
    <row r="66839" spans="2:2">
      <c r="B66839" s="323"/>
    </row>
    <row r="66840" spans="2:2">
      <c r="B66840" s="323"/>
    </row>
    <row r="66841" spans="2:2">
      <c r="B66841" s="323"/>
    </row>
    <row r="66842" spans="2:2">
      <c r="B66842" s="323"/>
    </row>
    <row r="66843" spans="2:2">
      <c r="B66843" s="323"/>
    </row>
    <row r="66844" spans="2:2">
      <c r="B66844" s="323"/>
    </row>
    <row r="66845" spans="2:2">
      <c r="B66845" s="323"/>
    </row>
    <row r="66846" spans="2:2">
      <c r="B66846" s="323"/>
    </row>
    <row r="66847" spans="2:2">
      <c r="B66847" s="323"/>
    </row>
    <row r="66848" spans="2:2">
      <c r="B66848" s="323"/>
    </row>
    <row r="66849" spans="2:2">
      <c r="B66849" s="323"/>
    </row>
    <row r="66850" spans="2:2">
      <c r="B66850" s="323"/>
    </row>
    <row r="66851" spans="2:2">
      <c r="B66851" s="323"/>
    </row>
    <row r="66852" spans="2:2">
      <c r="B66852" s="323"/>
    </row>
    <row r="66853" spans="2:2">
      <c r="B66853" s="323"/>
    </row>
    <row r="66854" spans="2:2">
      <c r="B66854" s="323"/>
    </row>
    <row r="66855" spans="2:2">
      <c r="B66855" s="323"/>
    </row>
    <row r="66856" spans="2:2">
      <c r="B66856" s="323"/>
    </row>
    <row r="66857" spans="2:2">
      <c r="B66857" s="323"/>
    </row>
    <row r="66858" spans="2:2">
      <c r="B66858" s="323"/>
    </row>
    <row r="66859" spans="2:2">
      <c r="B66859" s="323"/>
    </row>
    <row r="66860" spans="2:2">
      <c r="B66860" s="323"/>
    </row>
    <row r="66861" spans="2:2">
      <c r="B66861" s="323"/>
    </row>
    <row r="66862" spans="2:2">
      <c r="B66862" s="323"/>
    </row>
    <row r="66863" spans="2:2">
      <c r="B66863" s="323"/>
    </row>
    <row r="66864" spans="2:2">
      <c r="B66864" s="323"/>
    </row>
    <row r="66865" spans="2:2">
      <c r="B66865" s="323"/>
    </row>
    <row r="66866" spans="2:2">
      <c r="B66866" s="323"/>
    </row>
    <row r="66867" spans="2:2">
      <c r="B66867" s="323"/>
    </row>
    <row r="66868" spans="2:2">
      <c r="B66868" s="323"/>
    </row>
    <row r="66869" spans="2:2">
      <c r="B66869" s="323"/>
    </row>
    <row r="66870" spans="2:2">
      <c r="B66870" s="323"/>
    </row>
    <row r="66871" spans="2:2">
      <c r="B66871" s="323"/>
    </row>
    <row r="66872" spans="2:2">
      <c r="B66872" s="323"/>
    </row>
    <row r="66873" spans="2:2">
      <c r="B66873" s="323"/>
    </row>
    <row r="66874" spans="2:2">
      <c r="B66874" s="323"/>
    </row>
    <row r="66875" spans="2:2">
      <c r="B66875" s="323"/>
    </row>
    <row r="66876" spans="2:2">
      <c r="B66876" s="323"/>
    </row>
    <row r="66877" spans="2:2">
      <c r="B66877" s="323"/>
    </row>
    <row r="66878" spans="2:2">
      <c r="B66878" s="323"/>
    </row>
    <row r="66879" spans="2:2">
      <c r="B66879" s="323"/>
    </row>
    <row r="66880" spans="2:2">
      <c r="B66880" s="323"/>
    </row>
    <row r="66881" spans="2:2">
      <c r="B66881" s="323"/>
    </row>
    <row r="66882" spans="2:2">
      <c r="B66882" s="323"/>
    </row>
    <row r="66883" spans="2:2">
      <c r="B66883" s="323"/>
    </row>
    <row r="66884" spans="2:2">
      <c r="B66884" s="323"/>
    </row>
    <row r="66885" spans="2:2">
      <c r="B66885" s="323"/>
    </row>
    <row r="66886" spans="2:2">
      <c r="B66886" s="323"/>
    </row>
    <row r="66887" spans="2:2">
      <c r="B66887" s="323"/>
    </row>
    <row r="66888" spans="2:2">
      <c r="B66888" s="323"/>
    </row>
    <row r="66889" spans="2:2">
      <c r="B66889" s="323"/>
    </row>
    <row r="66890" spans="2:2">
      <c r="B66890" s="323"/>
    </row>
    <row r="66891" spans="2:2">
      <c r="B66891" s="323"/>
    </row>
    <row r="66892" spans="2:2">
      <c r="B66892" s="323"/>
    </row>
    <row r="66893" spans="2:2">
      <c r="B66893" s="323"/>
    </row>
    <row r="66894" spans="2:2">
      <c r="B66894" s="323"/>
    </row>
    <row r="66895" spans="2:2">
      <c r="B66895" s="323"/>
    </row>
    <row r="66896" spans="2:2">
      <c r="B66896" s="323"/>
    </row>
    <row r="66897" spans="2:2">
      <c r="B66897" s="323"/>
    </row>
    <row r="66898" spans="2:2">
      <c r="B66898" s="323"/>
    </row>
    <row r="66899" spans="2:2">
      <c r="B66899" s="323"/>
    </row>
    <row r="66900" spans="2:2">
      <c r="B66900" s="323"/>
    </row>
    <row r="66901" spans="2:2">
      <c r="B66901" s="323"/>
    </row>
    <row r="66902" spans="2:2">
      <c r="B66902" s="323"/>
    </row>
    <row r="66903" spans="2:2">
      <c r="B66903" s="323"/>
    </row>
    <row r="66904" spans="2:2">
      <c r="B66904" s="323"/>
    </row>
    <row r="66905" spans="2:2">
      <c r="B66905" s="323"/>
    </row>
    <row r="66906" spans="2:2">
      <c r="B66906" s="323"/>
    </row>
    <row r="66907" spans="2:2">
      <c r="B66907" s="323"/>
    </row>
    <row r="66908" spans="2:2">
      <c r="B66908" s="323"/>
    </row>
    <row r="66909" spans="2:2">
      <c r="B66909" s="323"/>
    </row>
    <row r="66910" spans="2:2">
      <c r="B66910" s="323"/>
    </row>
    <row r="66911" spans="2:2">
      <c r="B66911" s="323"/>
    </row>
    <row r="66912" spans="2:2">
      <c r="B66912" s="323"/>
    </row>
    <row r="66913" spans="2:2">
      <c r="B66913" s="323"/>
    </row>
    <row r="66914" spans="2:2">
      <c r="B66914" s="323"/>
    </row>
    <row r="66915" spans="2:2">
      <c r="B66915" s="323"/>
    </row>
    <row r="66916" spans="2:2">
      <c r="B66916" s="323"/>
    </row>
    <row r="66917" spans="2:2">
      <c r="B66917" s="323"/>
    </row>
    <row r="66918" spans="2:2">
      <c r="B66918" s="323"/>
    </row>
    <row r="66919" spans="2:2">
      <c r="B66919" s="323"/>
    </row>
    <row r="66920" spans="2:2">
      <c r="B66920" s="323"/>
    </row>
    <row r="66921" spans="2:2">
      <c r="B66921" s="323"/>
    </row>
    <row r="66922" spans="2:2">
      <c r="B66922" s="323"/>
    </row>
    <row r="66923" spans="2:2">
      <c r="B66923" s="323"/>
    </row>
    <row r="66924" spans="2:2">
      <c r="B66924" s="323"/>
    </row>
    <row r="66925" spans="2:2">
      <c r="B66925" s="323"/>
    </row>
    <row r="66926" spans="2:2">
      <c r="B66926" s="323"/>
    </row>
    <row r="66927" spans="2:2">
      <c r="B66927" s="323"/>
    </row>
    <row r="66928" spans="2:2">
      <c r="B66928" s="323"/>
    </row>
    <row r="66929" spans="2:2">
      <c r="B66929" s="323"/>
    </row>
    <row r="66930" spans="2:2">
      <c r="B66930" s="323"/>
    </row>
    <row r="66931" spans="2:2">
      <c r="B66931" s="323"/>
    </row>
    <row r="66932" spans="2:2">
      <c r="B66932" s="323"/>
    </row>
    <row r="66933" spans="2:2">
      <c r="B66933" s="323"/>
    </row>
    <row r="66934" spans="2:2">
      <c r="B66934" s="323"/>
    </row>
    <row r="66935" spans="2:2">
      <c r="B66935" s="323"/>
    </row>
    <row r="66936" spans="2:2">
      <c r="B66936" s="323"/>
    </row>
    <row r="66937" spans="2:2">
      <c r="B66937" s="323"/>
    </row>
    <row r="66938" spans="2:2">
      <c r="B66938" s="323"/>
    </row>
    <row r="66939" spans="2:2">
      <c r="B66939" s="323"/>
    </row>
    <row r="66940" spans="2:2">
      <c r="B66940" s="323"/>
    </row>
    <row r="66941" spans="2:2">
      <c r="B66941" s="323"/>
    </row>
    <row r="66942" spans="2:2">
      <c r="B66942" s="323"/>
    </row>
    <row r="66943" spans="2:2">
      <c r="B66943" s="323"/>
    </row>
    <row r="66944" spans="2:2">
      <c r="B66944" s="323"/>
    </row>
    <row r="66945" spans="2:2">
      <c r="B66945" s="323"/>
    </row>
    <row r="66946" spans="2:2">
      <c r="B66946" s="323"/>
    </row>
    <row r="66947" spans="2:2">
      <c r="B66947" s="323"/>
    </row>
    <row r="66948" spans="2:2">
      <c r="B66948" s="323"/>
    </row>
    <row r="66949" spans="2:2">
      <c r="B66949" s="323"/>
    </row>
    <row r="66950" spans="2:2">
      <c r="B66950" s="323"/>
    </row>
    <row r="66951" spans="2:2">
      <c r="B66951" s="323"/>
    </row>
    <row r="66952" spans="2:2">
      <c r="B66952" s="323"/>
    </row>
    <row r="66953" spans="2:2">
      <c r="B66953" s="323"/>
    </row>
    <row r="66954" spans="2:2">
      <c r="B66954" s="323"/>
    </row>
    <row r="66955" spans="2:2">
      <c r="B66955" s="323"/>
    </row>
    <row r="66956" spans="2:2">
      <c r="B66956" s="323"/>
    </row>
    <row r="66957" spans="2:2">
      <c r="B66957" s="323"/>
    </row>
    <row r="66958" spans="2:2">
      <c r="B66958" s="323"/>
    </row>
    <row r="66959" spans="2:2">
      <c r="B66959" s="323"/>
    </row>
    <row r="66960" spans="2:2">
      <c r="B66960" s="323"/>
    </row>
    <row r="66961" spans="2:2">
      <c r="B66961" s="323"/>
    </row>
    <row r="66962" spans="2:2">
      <c r="B66962" s="323"/>
    </row>
    <row r="66963" spans="2:2">
      <c r="B66963" s="323"/>
    </row>
    <row r="66964" spans="2:2">
      <c r="B66964" s="323"/>
    </row>
    <row r="66965" spans="2:2">
      <c r="B66965" s="323"/>
    </row>
    <row r="66966" spans="2:2">
      <c r="B66966" s="323"/>
    </row>
    <row r="66967" spans="2:2">
      <c r="B66967" s="323"/>
    </row>
    <row r="66968" spans="2:2">
      <c r="B66968" s="323"/>
    </row>
    <row r="66969" spans="2:2">
      <c r="B66969" s="323"/>
    </row>
    <row r="66970" spans="2:2">
      <c r="B66970" s="323"/>
    </row>
    <row r="66971" spans="2:2">
      <c r="B66971" s="323"/>
    </row>
    <row r="66972" spans="2:2">
      <c r="B66972" s="323"/>
    </row>
    <row r="66973" spans="2:2">
      <c r="B66973" s="323"/>
    </row>
    <row r="66974" spans="2:2">
      <c r="B66974" s="323"/>
    </row>
    <row r="66975" spans="2:2">
      <c r="B66975" s="323"/>
    </row>
    <row r="66976" spans="2:2">
      <c r="B66976" s="323"/>
    </row>
    <row r="66977" spans="2:2">
      <c r="B66977" s="323"/>
    </row>
    <row r="66978" spans="2:2">
      <c r="B66978" s="323"/>
    </row>
    <row r="66979" spans="2:2">
      <c r="B66979" s="323"/>
    </row>
    <row r="66980" spans="2:2">
      <c r="B66980" s="323"/>
    </row>
    <row r="66981" spans="2:2">
      <c r="B66981" s="323"/>
    </row>
    <row r="66982" spans="2:2">
      <c r="B66982" s="323"/>
    </row>
    <row r="66983" spans="2:2">
      <c r="B66983" s="323"/>
    </row>
    <row r="66984" spans="2:2">
      <c r="B66984" s="323"/>
    </row>
    <row r="66985" spans="2:2">
      <c r="B66985" s="323"/>
    </row>
    <row r="66986" spans="2:2">
      <c r="B66986" s="323"/>
    </row>
    <row r="66987" spans="2:2">
      <c r="B66987" s="323"/>
    </row>
    <row r="66988" spans="2:2">
      <c r="B66988" s="323"/>
    </row>
    <row r="66989" spans="2:2">
      <c r="B66989" s="323"/>
    </row>
    <row r="66990" spans="2:2">
      <c r="B66990" s="323"/>
    </row>
    <row r="66991" spans="2:2">
      <c r="B66991" s="323"/>
    </row>
    <row r="66992" spans="2:2">
      <c r="B66992" s="323"/>
    </row>
    <row r="66993" spans="2:2">
      <c r="B66993" s="323"/>
    </row>
    <row r="66994" spans="2:2">
      <c r="B66994" s="323"/>
    </row>
    <row r="66995" spans="2:2">
      <c r="B66995" s="323"/>
    </row>
    <row r="66996" spans="2:2">
      <c r="B66996" s="323"/>
    </row>
    <row r="66997" spans="2:2">
      <c r="B66997" s="323"/>
    </row>
    <row r="66998" spans="2:2">
      <c r="B66998" s="323"/>
    </row>
    <row r="66999" spans="2:2">
      <c r="B66999" s="323"/>
    </row>
    <row r="67000" spans="2:2">
      <c r="B67000" s="323"/>
    </row>
    <row r="67001" spans="2:2">
      <c r="B67001" s="323"/>
    </row>
    <row r="67002" spans="2:2">
      <c r="B67002" s="323"/>
    </row>
    <row r="67003" spans="2:2">
      <c r="B67003" s="323"/>
    </row>
    <row r="67004" spans="2:2">
      <c r="B67004" s="323"/>
    </row>
    <row r="67005" spans="2:2">
      <c r="B67005" s="323"/>
    </row>
    <row r="67006" spans="2:2">
      <c r="B67006" s="323"/>
    </row>
    <row r="67007" spans="2:2">
      <c r="B67007" s="323"/>
    </row>
    <row r="67008" spans="2:2">
      <c r="B67008" s="323"/>
    </row>
    <row r="67009" spans="2:2">
      <c r="B67009" s="323"/>
    </row>
    <row r="67010" spans="2:2">
      <c r="B67010" s="323"/>
    </row>
    <row r="67011" spans="2:2">
      <c r="B67011" s="323"/>
    </row>
    <row r="67012" spans="2:2">
      <c r="B67012" s="323"/>
    </row>
    <row r="67013" spans="2:2">
      <c r="B67013" s="323"/>
    </row>
    <row r="67014" spans="2:2">
      <c r="B67014" s="323"/>
    </row>
    <row r="67015" spans="2:2">
      <c r="B67015" s="323"/>
    </row>
    <row r="67016" spans="2:2">
      <c r="B67016" s="323"/>
    </row>
    <row r="67017" spans="2:2">
      <c r="B67017" s="323"/>
    </row>
    <row r="67018" spans="2:2">
      <c r="B67018" s="323"/>
    </row>
    <row r="67019" spans="2:2">
      <c r="B67019" s="323"/>
    </row>
    <row r="67020" spans="2:2">
      <c r="B67020" s="323"/>
    </row>
    <row r="67021" spans="2:2">
      <c r="B67021" s="323"/>
    </row>
    <row r="67022" spans="2:2">
      <c r="B67022" s="323"/>
    </row>
    <row r="67023" spans="2:2">
      <c r="B67023" s="323"/>
    </row>
    <row r="67024" spans="2:2">
      <c r="B67024" s="323"/>
    </row>
    <row r="67025" spans="2:2">
      <c r="B67025" s="323"/>
    </row>
    <row r="67026" spans="2:2">
      <c r="B67026" s="323"/>
    </row>
    <row r="67027" spans="2:2">
      <c r="B67027" s="323"/>
    </row>
    <row r="67028" spans="2:2">
      <c r="B67028" s="323"/>
    </row>
    <row r="67029" spans="2:2">
      <c r="B67029" s="323"/>
    </row>
    <row r="67030" spans="2:2">
      <c r="B67030" s="323"/>
    </row>
    <row r="67031" spans="2:2">
      <c r="B67031" s="323"/>
    </row>
    <row r="67032" spans="2:2">
      <c r="B67032" s="323"/>
    </row>
    <row r="67033" spans="2:2">
      <c r="B67033" s="323"/>
    </row>
    <row r="67034" spans="2:2">
      <c r="B67034" s="323"/>
    </row>
    <row r="67035" spans="2:2">
      <c r="B67035" s="323"/>
    </row>
    <row r="67036" spans="2:2">
      <c r="B67036" s="323"/>
    </row>
    <row r="67037" spans="2:2">
      <c r="B67037" s="323"/>
    </row>
    <row r="67038" spans="2:2">
      <c r="B67038" s="323"/>
    </row>
    <row r="67039" spans="2:2">
      <c r="B67039" s="323"/>
    </row>
    <row r="67040" spans="2:2">
      <c r="B67040" s="323"/>
    </row>
    <row r="67041" spans="2:2">
      <c r="B67041" s="323"/>
    </row>
    <row r="67042" spans="2:2">
      <c r="B67042" s="323"/>
    </row>
    <row r="67043" spans="2:2">
      <c r="B67043" s="323"/>
    </row>
    <row r="67044" spans="2:2">
      <c r="B67044" s="323"/>
    </row>
    <row r="67045" spans="2:2">
      <c r="B67045" s="323"/>
    </row>
    <row r="67046" spans="2:2">
      <c r="B67046" s="323"/>
    </row>
    <row r="67047" spans="2:2">
      <c r="B67047" s="323"/>
    </row>
    <row r="67048" spans="2:2">
      <c r="B67048" s="323"/>
    </row>
    <row r="67049" spans="2:2">
      <c r="B67049" s="323"/>
    </row>
    <row r="67050" spans="2:2">
      <c r="B67050" s="323"/>
    </row>
    <row r="67051" spans="2:2">
      <c r="B67051" s="323"/>
    </row>
    <row r="67052" spans="2:2">
      <c r="B67052" s="323"/>
    </row>
    <row r="67053" spans="2:2">
      <c r="B67053" s="323"/>
    </row>
    <row r="67054" spans="2:2">
      <c r="B67054" s="323"/>
    </row>
    <row r="67055" spans="2:2">
      <c r="B67055" s="323"/>
    </row>
    <row r="67056" spans="2:2">
      <c r="B67056" s="323"/>
    </row>
    <row r="67057" spans="2:2">
      <c r="B67057" s="323"/>
    </row>
    <row r="67058" spans="2:2">
      <c r="B67058" s="323"/>
    </row>
    <row r="67059" spans="2:2">
      <c r="B67059" s="323"/>
    </row>
    <row r="67060" spans="2:2">
      <c r="B67060" s="323"/>
    </row>
    <row r="67061" spans="2:2">
      <c r="B67061" s="323"/>
    </row>
    <row r="67062" spans="2:2">
      <c r="B67062" s="323"/>
    </row>
    <row r="67063" spans="2:2">
      <c r="B67063" s="323"/>
    </row>
    <row r="67064" spans="2:2">
      <c r="B67064" s="323"/>
    </row>
    <row r="67065" spans="2:2">
      <c r="B67065" s="323"/>
    </row>
    <row r="67066" spans="2:2">
      <c r="B67066" s="323"/>
    </row>
    <row r="67067" spans="2:2">
      <c r="B67067" s="323"/>
    </row>
    <row r="67068" spans="2:2">
      <c r="B67068" s="323"/>
    </row>
    <row r="67069" spans="2:2">
      <c r="B67069" s="323"/>
    </row>
    <row r="67070" spans="2:2">
      <c r="B67070" s="323"/>
    </row>
    <row r="67071" spans="2:2">
      <c r="B67071" s="323"/>
    </row>
    <row r="67072" spans="2:2">
      <c r="B67072" s="323"/>
    </row>
    <row r="67073" spans="2:2">
      <c r="B67073" s="323"/>
    </row>
    <row r="67074" spans="2:2">
      <c r="B67074" s="323"/>
    </row>
    <row r="67075" spans="2:2">
      <c r="B67075" s="323"/>
    </row>
    <row r="67076" spans="2:2">
      <c r="B67076" s="323"/>
    </row>
    <row r="67077" spans="2:2">
      <c r="B67077" s="323"/>
    </row>
    <row r="67078" spans="2:2">
      <c r="B67078" s="323"/>
    </row>
    <row r="67079" spans="2:2">
      <c r="B67079" s="323"/>
    </row>
    <row r="67080" spans="2:2">
      <c r="B67080" s="323"/>
    </row>
    <row r="67081" spans="2:2">
      <c r="B67081" s="323"/>
    </row>
    <row r="67082" spans="2:2">
      <c r="B67082" s="323"/>
    </row>
    <row r="67083" spans="2:2">
      <c r="B67083" s="323"/>
    </row>
    <row r="67084" spans="2:2">
      <c r="B67084" s="323"/>
    </row>
    <row r="67085" spans="2:2">
      <c r="B67085" s="323"/>
    </row>
    <row r="67086" spans="2:2">
      <c r="B67086" s="323"/>
    </row>
    <row r="67087" spans="2:2">
      <c r="B67087" s="323"/>
    </row>
    <row r="67088" spans="2:2">
      <c r="B67088" s="323"/>
    </row>
    <row r="67089" spans="2:2">
      <c r="B67089" s="323"/>
    </row>
    <row r="67090" spans="2:2">
      <c r="B67090" s="323"/>
    </row>
    <row r="67091" spans="2:2">
      <c r="B67091" s="323"/>
    </row>
    <row r="67092" spans="2:2">
      <c r="B67092" s="323"/>
    </row>
    <row r="67093" spans="2:2">
      <c r="B67093" s="323"/>
    </row>
    <row r="67094" spans="2:2">
      <c r="B67094" s="323"/>
    </row>
    <row r="67095" spans="2:2">
      <c r="B67095" s="323"/>
    </row>
    <row r="67096" spans="2:2">
      <c r="B67096" s="323"/>
    </row>
    <row r="67097" spans="2:2">
      <c r="B67097" s="323"/>
    </row>
    <row r="67098" spans="2:2">
      <c r="B67098" s="323"/>
    </row>
    <row r="67099" spans="2:2">
      <c r="B67099" s="323"/>
    </row>
    <row r="67100" spans="2:2">
      <c r="B67100" s="323"/>
    </row>
    <row r="67101" spans="2:2">
      <c r="B67101" s="323"/>
    </row>
    <row r="67102" spans="2:2">
      <c r="B67102" s="323"/>
    </row>
    <row r="67103" spans="2:2">
      <c r="B67103" s="323"/>
    </row>
    <row r="67104" spans="2:2">
      <c r="B67104" s="323"/>
    </row>
    <row r="67105" spans="2:2">
      <c r="B67105" s="323"/>
    </row>
    <row r="67106" spans="2:2">
      <c r="B67106" s="323"/>
    </row>
    <row r="67107" spans="2:2">
      <c r="B67107" s="323"/>
    </row>
    <row r="67108" spans="2:2">
      <c r="B67108" s="323"/>
    </row>
    <row r="67109" spans="2:2">
      <c r="B67109" s="323"/>
    </row>
    <row r="67110" spans="2:2">
      <c r="B67110" s="323"/>
    </row>
    <row r="67111" spans="2:2">
      <c r="B67111" s="323"/>
    </row>
    <row r="67112" spans="2:2">
      <c r="B67112" s="323"/>
    </row>
    <row r="67113" spans="2:2">
      <c r="B67113" s="323"/>
    </row>
    <row r="67114" spans="2:2">
      <c r="B67114" s="323"/>
    </row>
    <row r="67115" spans="2:2">
      <c r="B67115" s="323"/>
    </row>
    <row r="67116" spans="2:2">
      <c r="B67116" s="323"/>
    </row>
    <row r="67117" spans="2:2">
      <c r="B67117" s="323"/>
    </row>
    <row r="67118" spans="2:2">
      <c r="B67118" s="323"/>
    </row>
    <row r="67119" spans="2:2">
      <c r="B67119" s="323"/>
    </row>
    <row r="67120" spans="2:2">
      <c r="B67120" s="323"/>
    </row>
    <row r="67121" spans="2:2">
      <c r="B67121" s="323"/>
    </row>
    <row r="67122" spans="2:2">
      <c r="B67122" s="323"/>
    </row>
    <row r="67123" spans="2:2">
      <c r="B67123" s="323"/>
    </row>
    <row r="67124" spans="2:2">
      <c r="B67124" s="323"/>
    </row>
    <row r="67125" spans="2:2">
      <c r="B67125" s="323"/>
    </row>
    <row r="67126" spans="2:2">
      <c r="B67126" s="323"/>
    </row>
    <row r="67127" spans="2:2">
      <c r="B67127" s="323"/>
    </row>
    <row r="67128" spans="2:2">
      <c r="B67128" s="323"/>
    </row>
    <row r="67129" spans="2:2">
      <c r="B67129" s="323"/>
    </row>
    <row r="67130" spans="2:2">
      <c r="B67130" s="323"/>
    </row>
    <row r="67131" spans="2:2">
      <c r="B67131" s="323"/>
    </row>
    <row r="67132" spans="2:2">
      <c r="B67132" s="323"/>
    </row>
    <row r="67133" spans="2:2">
      <c r="B67133" s="323"/>
    </row>
    <row r="67134" spans="2:2">
      <c r="B67134" s="323"/>
    </row>
    <row r="67135" spans="2:2">
      <c r="B67135" s="323"/>
    </row>
    <row r="67136" spans="2:2">
      <c r="B67136" s="323"/>
    </row>
    <row r="67137" spans="2:2">
      <c r="B67137" s="323"/>
    </row>
    <row r="67138" spans="2:2">
      <c r="B67138" s="323"/>
    </row>
    <row r="67139" spans="2:2">
      <c r="B67139" s="323"/>
    </row>
    <row r="67140" spans="2:2">
      <c r="B67140" s="323"/>
    </row>
    <row r="67141" spans="2:2">
      <c r="B67141" s="323"/>
    </row>
    <row r="67142" spans="2:2">
      <c r="B67142" s="323"/>
    </row>
    <row r="67143" spans="2:2">
      <c r="B67143" s="323"/>
    </row>
    <row r="67144" spans="2:2">
      <c r="B67144" s="323"/>
    </row>
    <row r="67145" spans="2:2">
      <c r="B67145" s="323"/>
    </row>
    <row r="67146" spans="2:2">
      <c r="B67146" s="323"/>
    </row>
    <row r="67147" spans="2:2">
      <c r="B67147" s="323"/>
    </row>
    <row r="67148" spans="2:2">
      <c r="B67148" s="323"/>
    </row>
    <row r="67149" spans="2:2">
      <c r="B67149" s="323"/>
    </row>
    <row r="67150" spans="2:2">
      <c r="B67150" s="323"/>
    </row>
    <row r="67151" spans="2:2">
      <c r="B67151" s="323"/>
    </row>
    <row r="67152" spans="2:2">
      <c r="B67152" s="323"/>
    </row>
    <row r="67153" spans="2:2">
      <c r="B67153" s="323"/>
    </row>
    <row r="67154" spans="2:2">
      <c r="B67154" s="323"/>
    </row>
    <row r="67155" spans="2:2">
      <c r="B67155" s="323"/>
    </row>
    <row r="67156" spans="2:2">
      <c r="B67156" s="323"/>
    </row>
    <row r="67157" spans="2:2">
      <c r="B67157" s="323"/>
    </row>
    <row r="67158" spans="2:2">
      <c r="B67158" s="323"/>
    </row>
    <row r="67159" spans="2:2">
      <c r="B67159" s="323"/>
    </row>
    <row r="67160" spans="2:2">
      <c r="B67160" s="323"/>
    </row>
    <row r="67161" spans="2:2">
      <c r="B67161" s="323"/>
    </row>
    <row r="67162" spans="2:2">
      <c r="B67162" s="323"/>
    </row>
    <row r="67163" spans="2:2">
      <c r="B67163" s="323"/>
    </row>
    <row r="67164" spans="2:2">
      <c r="B67164" s="323"/>
    </row>
    <row r="67165" spans="2:2">
      <c r="B67165" s="323"/>
    </row>
    <row r="67166" spans="2:2">
      <c r="B67166" s="323"/>
    </row>
    <row r="67167" spans="2:2">
      <c r="B67167" s="323"/>
    </row>
    <row r="67168" spans="2:2">
      <c r="B67168" s="323"/>
    </row>
    <row r="67169" spans="2:2">
      <c r="B67169" s="323"/>
    </row>
    <row r="67170" spans="2:2">
      <c r="B67170" s="323"/>
    </row>
    <row r="67171" spans="2:2">
      <c r="B67171" s="323"/>
    </row>
    <row r="67172" spans="2:2">
      <c r="B67172" s="323"/>
    </row>
    <row r="67173" spans="2:2">
      <c r="B67173" s="323"/>
    </row>
    <row r="67174" spans="2:2">
      <c r="B67174" s="323"/>
    </row>
    <row r="67175" spans="2:2">
      <c r="B67175" s="323"/>
    </row>
    <row r="67176" spans="2:2">
      <c r="B67176" s="323"/>
    </row>
    <row r="67177" spans="2:2">
      <c r="B67177" s="323"/>
    </row>
    <row r="67178" spans="2:2">
      <c r="B67178" s="323"/>
    </row>
    <row r="67179" spans="2:2">
      <c r="B67179" s="323"/>
    </row>
    <row r="67180" spans="2:2">
      <c r="B67180" s="323"/>
    </row>
    <row r="67181" spans="2:2">
      <c r="B67181" s="323"/>
    </row>
    <row r="67182" spans="2:2">
      <c r="B67182" s="323"/>
    </row>
    <row r="67183" spans="2:2">
      <c r="B67183" s="323"/>
    </row>
    <row r="67184" spans="2:2">
      <c r="B67184" s="323"/>
    </row>
    <row r="67185" spans="2:2">
      <c r="B67185" s="323"/>
    </row>
    <row r="67186" spans="2:2">
      <c r="B67186" s="323"/>
    </row>
    <row r="67187" spans="2:2">
      <c r="B67187" s="323"/>
    </row>
    <row r="67188" spans="2:2">
      <c r="B67188" s="323"/>
    </row>
    <row r="67189" spans="2:2">
      <c r="B67189" s="323"/>
    </row>
    <row r="67190" spans="2:2">
      <c r="B67190" s="323"/>
    </row>
    <row r="67191" spans="2:2">
      <c r="B67191" s="323"/>
    </row>
    <row r="67192" spans="2:2">
      <c r="B67192" s="323"/>
    </row>
    <row r="67193" spans="2:2">
      <c r="B67193" s="323"/>
    </row>
    <row r="67194" spans="2:2">
      <c r="B67194" s="323"/>
    </row>
    <row r="67195" spans="2:2">
      <c r="B67195" s="323"/>
    </row>
    <row r="67196" spans="2:2">
      <c r="B67196" s="323"/>
    </row>
    <row r="67197" spans="2:2">
      <c r="B67197" s="323"/>
    </row>
    <row r="67198" spans="2:2">
      <c r="B67198" s="323"/>
    </row>
    <row r="67199" spans="2:2">
      <c r="B67199" s="323"/>
    </row>
    <row r="67200" spans="2:2">
      <c r="B67200" s="323"/>
    </row>
    <row r="67201" spans="2:2">
      <c r="B67201" s="323"/>
    </row>
    <row r="67202" spans="2:2">
      <c r="B67202" s="323"/>
    </row>
    <row r="67203" spans="2:2">
      <c r="B67203" s="323"/>
    </row>
    <row r="67204" spans="2:2">
      <c r="B67204" s="323"/>
    </row>
    <row r="67205" spans="2:2">
      <c r="B67205" s="323"/>
    </row>
    <row r="67206" spans="2:2">
      <c r="B67206" s="323"/>
    </row>
    <row r="67207" spans="2:2">
      <c r="B67207" s="323"/>
    </row>
    <row r="67208" spans="2:2">
      <c r="B67208" s="323"/>
    </row>
    <row r="67209" spans="2:2">
      <c r="B67209" s="323"/>
    </row>
    <row r="67210" spans="2:2">
      <c r="B67210" s="323"/>
    </row>
    <row r="67211" spans="2:2">
      <c r="B67211" s="323"/>
    </row>
    <row r="67212" spans="2:2">
      <c r="B67212" s="323"/>
    </row>
    <row r="67213" spans="2:2">
      <c r="B67213" s="323"/>
    </row>
    <row r="67214" spans="2:2">
      <c r="B67214" s="323"/>
    </row>
    <row r="67215" spans="2:2">
      <c r="B67215" s="323"/>
    </row>
    <row r="67216" spans="2:2">
      <c r="B67216" s="323"/>
    </row>
    <row r="67217" spans="2:2">
      <c r="B67217" s="323"/>
    </row>
    <row r="67218" spans="2:2">
      <c r="B67218" s="323"/>
    </row>
    <row r="67219" spans="2:2">
      <c r="B67219" s="323"/>
    </row>
    <row r="67220" spans="2:2">
      <c r="B67220" s="323"/>
    </row>
    <row r="67221" spans="2:2">
      <c r="B67221" s="323"/>
    </row>
    <row r="67222" spans="2:2">
      <c r="B67222" s="323"/>
    </row>
    <row r="67223" spans="2:2">
      <c r="B67223" s="323"/>
    </row>
    <row r="67224" spans="2:2">
      <c r="B67224" s="323"/>
    </row>
    <row r="67225" spans="2:2">
      <c r="B67225" s="323"/>
    </row>
    <row r="67226" spans="2:2">
      <c r="B67226" s="323"/>
    </row>
    <row r="67227" spans="2:2">
      <c r="B67227" s="323"/>
    </row>
    <row r="67228" spans="2:2">
      <c r="B67228" s="323"/>
    </row>
    <row r="67229" spans="2:2">
      <c r="B67229" s="323"/>
    </row>
    <row r="67230" spans="2:2">
      <c r="B67230" s="323"/>
    </row>
    <row r="67231" spans="2:2">
      <c r="B67231" s="323"/>
    </row>
    <row r="67232" spans="2:2">
      <c r="B67232" s="323"/>
    </row>
    <row r="67233" spans="2:2">
      <c r="B67233" s="323"/>
    </row>
    <row r="67234" spans="2:2">
      <c r="B67234" s="323"/>
    </row>
    <row r="67235" spans="2:2">
      <c r="B67235" s="323"/>
    </row>
    <row r="67236" spans="2:2">
      <c r="B67236" s="323"/>
    </row>
    <row r="67237" spans="2:2">
      <c r="B67237" s="323"/>
    </row>
    <row r="67238" spans="2:2">
      <c r="B67238" s="323"/>
    </row>
    <row r="67239" spans="2:2">
      <c r="B67239" s="323"/>
    </row>
    <row r="67240" spans="2:2">
      <c r="B67240" s="323"/>
    </row>
    <row r="67241" spans="2:2">
      <c r="B67241" s="323"/>
    </row>
    <row r="67242" spans="2:2">
      <c r="B67242" s="323"/>
    </row>
    <row r="67243" spans="2:2">
      <c r="B67243" s="323"/>
    </row>
    <row r="67244" spans="2:2">
      <c r="B67244" s="323"/>
    </row>
    <row r="67245" spans="2:2">
      <c r="B67245" s="323"/>
    </row>
    <row r="67246" spans="2:2">
      <c r="B67246" s="323"/>
    </row>
    <row r="67247" spans="2:2">
      <c r="B67247" s="323"/>
    </row>
    <row r="67248" spans="2:2">
      <c r="B67248" s="323"/>
    </row>
    <row r="67249" spans="2:2">
      <c r="B67249" s="323"/>
    </row>
    <row r="67250" spans="2:2">
      <c r="B67250" s="323"/>
    </row>
    <row r="67251" spans="2:2">
      <c r="B67251" s="323"/>
    </row>
    <row r="67252" spans="2:2">
      <c r="B67252" s="323"/>
    </row>
    <row r="67253" spans="2:2">
      <c r="B67253" s="323"/>
    </row>
    <row r="67254" spans="2:2">
      <c r="B67254" s="323"/>
    </row>
    <row r="67255" spans="2:2">
      <c r="B67255" s="323"/>
    </row>
    <row r="67256" spans="2:2">
      <c r="B67256" s="323"/>
    </row>
    <row r="67257" spans="2:2">
      <c r="B67257" s="323"/>
    </row>
    <row r="67258" spans="2:2">
      <c r="B67258" s="323"/>
    </row>
    <row r="67259" spans="2:2">
      <c r="B67259" s="323"/>
    </row>
    <row r="67260" spans="2:2">
      <c r="B67260" s="323"/>
    </row>
    <row r="67261" spans="2:2">
      <c r="B67261" s="323"/>
    </row>
    <row r="67262" spans="2:2">
      <c r="B67262" s="323"/>
    </row>
    <row r="67263" spans="2:2">
      <c r="B67263" s="323"/>
    </row>
    <row r="67264" spans="2:2">
      <c r="B67264" s="323"/>
    </row>
    <row r="67265" spans="2:2">
      <c r="B67265" s="323"/>
    </row>
    <row r="67266" spans="2:2">
      <c r="B67266" s="323"/>
    </row>
    <row r="67267" spans="2:2">
      <c r="B67267" s="323"/>
    </row>
    <row r="67268" spans="2:2">
      <c r="B67268" s="323"/>
    </row>
    <row r="67269" spans="2:2">
      <c r="B67269" s="323"/>
    </row>
    <row r="67270" spans="2:2">
      <c r="B67270" s="323"/>
    </row>
    <row r="67271" spans="2:2">
      <c r="B67271" s="323"/>
    </row>
    <row r="67272" spans="2:2">
      <c r="B67272" s="323"/>
    </row>
    <row r="67273" spans="2:2">
      <c r="B67273" s="323"/>
    </row>
    <row r="67274" spans="2:2">
      <c r="B67274" s="323"/>
    </row>
    <row r="67275" spans="2:2">
      <c r="B67275" s="323"/>
    </row>
    <row r="67276" spans="2:2">
      <c r="B67276" s="323"/>
    </row>
    <row r="67277" spans="2:2">
      <c r="B67277" s="323"/>
    </row>
    <row r="67278" spans="2:2">
      <c r="B67278" s="323"/>
    </row>
    <row r="67279" spans="2:2">
      <c r="B67279" s="323"/>
    </row>
    <row r="67280" spans="2:2">
      <c r="B67280" s="323"/>
    </row>
    <row r="67281" spans="2:2">
      <c r="B67281" s="323"/>
    </row>
    <row r="67282" spans="2:2">
      <c r="B67282" s="323"/>
    </row>
    <row r="67283" spans="2:2">
      <c r="B67283" s="323"/>
    </row>
    <row r="67284" spans="2:2">
      <c r="B67284" s="323"/>
    </row>
    <row r="67285" spans="2:2">
      <c r="B67285" s="323"/>
    </row>
    <row r="67286" spans="2:2">
      <c r="B67286" s="323"/>
    </row>
    <row r="67287" spans="2:2">
      <c r="B67287" s="323"/>
    </row>
    <row r="67288" spans="2:2">
      <c r="B67288" s="323"/>
    </row>
    <row r="67289" spans="2:2">
      <c r="B67289" s="323"/>
    </row>
    <row r="67290" spans="2:2">
      <c r="B67290" s="323"/>
    </row>
    <row r="67291" spans="2:2">
      <c r="B67291" s="323"/>
    </row>
    <row r="67292" spans="2:2">
      <c r="B67292" s="323"/>
    </row>
    <row r="67293" spans="2:2">
      <c r="B67293" s="323"/>
    </row>
    <row r="67294" spans="2:2">
      <c r="B67294" s="323"/>
    </row>
    <row r="67295" spans="2:2">
      <c r="B67295" s="323"/>
    </row>
    <row r="67296" spans="2:2">
      <c r="B67296" s="323"/>
    </row>
    <row r="67297" spans="2:2">
      <c r="B67297" s="323"/>
    </row>
    <row r="67298" spans="2:2">
      <c r="B67298" s="323"/>
    </row>
    <row r="67299" spans="2:2">
      <c r="B67299" s="323"/>
    </row>
    <row r="67300" spans="2:2">
      <c r="B67300" s="323"/>
    </row>
    <row r="67301" spans="2:2">
      <c r="B67301" s="323"/>
    </row>
    <row r="67302" spans="2:2">
      <c r="B67302" s="323"/>
    </row>
    <row r="67303" spans="2:2">
      <c r="B67303" s="323"/>
    </row>
    <row r="67304" spans="2:2">
      <c r="B67304" s="323"/>
    </row>
    <row r="67305" spans="2:2">
      <c r="B67305" s="323"/>
    </row>
    <row r="67306" spans="2:2">
      <c r="B67306" s="323"/>
    </row>
    <row r="67307" spans="2:2">
      <c r="B67307" s="323"/>
    </row>
    <row r="67308" spans="2:2">
      <c r="B67308" s="323"/>
    </row>
    <row r="67309" spans="2:2">
      <c r="B67309" s="323"/>
    </row>
    <row r="67310" spans="2:2">
      <c r="B67310" s="323"/>
    </row>
    <row r="67311" spans="2:2">
      <c r="B67311" s="323"/>
    </row>
    <row r="67312" spans="2:2">
      <c r="B67312" s="323"/>
    </row>
    <row r="67313" spans="2:2">
      <c r="B67313" s="323"/>
    </row>
    <row r="67314" spans="2:2">
      <c r="B67314" s="323"/>
    </row>
    <row r="67315" spans="2:2">
      <c r="B67315" s="323"/>
    </row>
    <row r="67316" spans="2:2">
      <c r="B67316" s="323"/>
    </row>
    <row r="67317" spans="2:2">
      <c r="B67317" s="323"/>
    </row>
    <row r="67318" spans="2:2">
      <c r="B67318" s="323"/>
    </row>
    <row r="67319" spans="2:2">
      <c r="B67319" s="323"/>
    </row>
    <row r="67320" spans="2:2">
      <c r="B67320" s="323"/>
    </row>
    <row r="67321" spans="2:2">
      <c r="B67321" s="323"/>
    </row>
    <row r="67322" spans="2:2">
      <c r="B67322" s="323"/>
    </row>
    <row r="67323" spans="2:2">
      <c r="B67323" s="323"/>
    </row>
    <row r="67324" spans="2:2">
      <c r="B67324" s="323"/>
    </row>
    <row r="67325" spans="2:2">
      <c r="B67325" s="323"/>
    </row>
    <row r="67326" spans="2:2">
      <c r="B67326" s="323"/>
    </row>
    <row r="67327" spans="2:2">
      <c r="B67327" s="323"/>
    </row>
    <row r="67328" spans="2:2">
      <c r="B67328" s="323"/>
    </row>
    <row r="67329" spans="2:2">
      <c r="B67329" s="323"/>
    </row>
    <row r="67330" spans="2:2">
      <c r="B67330" s="323"/>
    </row>
    <row r="67331" spans="2:2">
      <c r="B67331" s="323"/>
    </row>
    <row r="67332" spans="2:2">
      <c r="B67332" s="323"/>
    </row>
    <row r="67333" spans="2:2">
      <c r="B67333" s="323"/>
    </row>
    <row r="67334" spans="2:2">
      <c r="B67334" s="323"/>
    </row>
    <row r="67335" spans="2:2">
      <c r="B67335" s="323"/>
    </row>
    <row r="67336" spans="2:2">
      <c r="B67336" s="323"/>
    </row>
    <row r="67337" spans="2:2">
      <c r="B67337" s="323"/>
    </row>
    <row r="67338" spans="2:2">
      <c r="B67338" s="323"/>
    </row>
    <row r="67339" spans="2:2">
      <c r="B67339" s="323"/>
    </row>
    <row r="67340" spans="2:2">
      <c r="B67340" s="323"/>
    </row>
    <row r="67341" spans="2:2">
      <c r="B67341" s="323"/>
    </row>
    <row r="67342" spans="2:2">
      <c r="B67342" s="323"/>
    </row>
    <row r="67343" spans="2:2">
      <c r="B67343" s="323"/>
    </row>
    <row r="67344" spans="2:2">
      <c r="B67344" s="323"/>
    </row>
    <row r="67345" spans="2:2">
      <c r="B67345" s="323"/>
    </row>
    <row r="67346" spans="2:2">
      <c r="B67346" s="323"/>
    </row>
    <row r="67347" spans="2:2">
      <c r="B67347" s="323"/>
    </row>
    <row r="67348" spans="2:2">
      <c r="B67348" s="323"/>
    </row>
    <row r="67349" spans="2:2">
      <c r="B67349" s="323"/>
    </row>
    <row r="67350" spans="2:2">
      <c r="B67350" s="323"/>
    </row>
    <row r="67351" spans="2:2">
      <c r="B67351" s="323"/>
    </row>
    <row r="67352" spans="2:2">
      <c r="B67352" s="323"/>
    </row>
    <row r="67353" spans="2:2">
      <c r="B67353" s="323"/>
    </row>
    <row r="67354" spans="2:2">
      <c r="B67354" s="323"/>
    </row>
    <row r="67355" spans="2:2">
      <c r="B67355" s="323"/>
    </row>
    <row r="67356" spans="2:2">
      <c r="B67356" s="323"/>
    </row>
    <row r="67357" spans="2:2">
      <c r="B67357" s="323"/>
    </row>
    <row r="67358" spans="2:2">
      <c r="B67358" s="323"/>
    </row>
    <row r="67359" spans="2:2">
      <c r="B67359" s="323"/>
    </row>
    <row r="67360" spans="2:2">
      <c r="B67360" s="323"/>
    </row>
    <row r="67361" spans="2:2">
      <c r="B67361" s="323"/>
    </row>
    <row r="67362" spans="2:2">
      <c r="B67362" s="323"/>
    </row>
    <row r="67363" spans="2:2">
      <c r="B67363" s="323"/>
    </row>
    <row r="67364" spans="2:2">
      <c r="B67364" s="323"/>
    </row>
    <row r="67365" spans="2:2">
      <c r="B67365" s="323"/>
    </row>
    <row r="67366" spans="2:2">
      <c r="B67366" s="323"/>
    </row>
    <row r="67367" spans="2:2">
      <c r="B67367" s="323"/>
    </row>
    <row r="67368" spans="2:2">
      <c r="B67368" s="323"/>
    </row>
    <row r="67369" spans="2:2">
      <c r="B67369" s="323"/>
    </row>
    <row r="67370" spans="2:2">
      <c r="B67370" s="323"/>
    </row>
    <row r="67371" spans="2:2">
      <c r="B67371" s="323"/>
    </row>
    <row r="67372" spans="2:2">
      <c r="B67372" s="323"/>
    </row>
    <row r="67373" spans="2:2">
      <c r="B67373" s="323"/>
    </row>
    <row r="67374" spans="2:2">
      <c r="B67374" s="323"/>
    </row>
    <row r="67375" spans="2:2">
      <c r="B67375" s="323"/>
    </row>
    <row r="67376" spans="2:2">
      <c r="B67376" s="323"/>
    </row>
    <row r="67377" spans="2:2">
      <c r="B67377" s="323"/>
    </row>
    <row r="67378" spans="2:2">
      <c r="B67378" s="323"/>
    </row>
    <row r="67379" spans="2:2">
      <c r="B67379" s="323"/>
    </row>
    <row r="67380" spans="2:2">
      <c r="B67380" s="323"/>
    </row>
    <row r="67381" spans="2:2">
      <c r="B67381" s="323"/>
    </row>
    <row r="67382" spans="2:2">
      <c r="B67382" s="323"/>
    </row>
    <row r="67383" spans="2:2">
      <c r="B67383" s="323"/>
    </row>
    <row r="67384" spans="2:2">
      <c r="B67384" s="323"/>
    </row>
    <row r="67385" spans="2:2">
      <c r="B67385" s="323"/>
    </row>
    <row r="67386" spans="2:2">
      <c r="B67386" s="323"/>
    </row>
    <row r="67387" spans="2:2">
      <c r="B67387" s="323"/>
    </row>
    <row r="67388" spans="2:2">
      <c r="B67388" s="323"/>
    </row>
    <row r="67389" spans="2:2">
      <c r="B67389" s="323"/>
    </row>
    <row r="67390" spans="2:2">
      <c r="B67390" s="323"/>
    </row>
    <row r="67391" spans="2:2">
      <c r="B67391" s="323"/>
    </row>
    <row r="67392" spans="2:2">
      <c r="B67392" s="323"/>
    </row>
    <row r="67393" spans="2:2">
      <c r="B67393" s="323"/>
    </row>
    <row r="67394" spans="2:2">
      <c r="B67394" s="323"/>
    </row>
    <row r="67395" spans="2:2">
      <c r="B67395" s="323"/>
    </row>
    <row r="67396" spans="2:2">
      <c r="B67396" s="323"/>
    </row>
    <row r="67397" spans="2:2">
      <c r="B67397" s="323"/>
    </row>
    <row r="67398" spans="2:2">
      <c r="B67398" s="323"/>
    </row>
    <row r="67399" spans="2:2">
      <c r="B67399" s="323"/>
    </row>
    <row r="67400" spans="2:2">
      <c r="B67400" s="323"/>
    </row>
    <row r="67401" spans="2:2">
      <c r="B67401" s="323"/>
    </row>
    <row r="67402" spans="2:2">
      <c r="B67402" s="323"/>
    </row>
    <row r="67403" spans="2:2">
      <c r="B67403" s="323"/>
    </row>
    <row r="67404" spans="2:2">
      <c r="B67404" s="323"/>
    </row>
    <row r="67405" spans="2:2">
      <c r="B67405" s="323"/>
    </row>
    <row r="67406" spans="2:2">
      <c r="B67406" s="323"/>
    </row>
    <row r="67407" spans="2:2">
      <c r="B67407" s="323"/>
    </row>
    <row r="67408" spans="2:2">
      <c r="B67408" s="323"/>
    </row>
    <row r="67409" spans="2:2">
      <c r="B67409" s="323"/>
    </row>
    <row r="67410" spans="2:2">
      <c r="B67410" s="323"/>
    </row>
    <row r="67411" spans="2:2">
      <c r="B67411" s="323"/>
    </row>
    <row r="67412" spans="2:2">
      <c r="B67412" s="323"/>
    </row>
    <row r="67413" spans="2:2">
      <c r="B67413" s="323"/>
    </row>
    <row r="67414" spans="2:2">
      <c r="B67414" s="323"/>
    </row>
    <row r="67415" spans="2:2">
      <c r="B67415" s="323"/>
    </row>
    <row r="67416" spans="2:2">
      <c r="B67416" s="323"/>
    </row>
    <row r="67417" spans="2:2">
      <c r="B67417" s="323"/>
    </row>
    <row r="67418" spans="2:2">
      <c r="B67418" s="323"/>
    </row>
    <row r="67419" spans="2:2">
      <c r="B67419" s="323"/>
    </row>
    <row r="67420" spans="2:2">
      <c r="B67420" s="323"/>
    </row>
    <row r="67421" spans="2:2">
      <c r="B67421" s="323"/>
    </row>
    <row r="67422" spans="2:2">
      <c r="B67422" s="323"/>
    </row>
    <row r="67423" spans="2:2">
      <c r="B67423" s="323"/>
    </row>
    <row r="67424" spans="2:2">
      <c r="B67424" s="323"/>
    </row>
    <row r="67425" spans="2:2">
      <c r="B67425" s="323"/>
    </row>
    <row r="67426" spans="2:2">
      <c r="B67426" s="323"/>
    </row>
    <row r="67427" spans="2:2">
      <c r="B67427" s="323"/>
    </row>
    <row r="67428" spans="2:2">
      <c r="B67428" s="323"/>
    </row>
    <row r="67429" spans="2:2">
      <c r="B67429" s="323"/>
    </row>
    <row r="67430" spans="2:2">
      <c r="B67430" s="323"/>
    </row>
    <row r="67431" spans="2:2">
      <c r="B67431" s="323"/>
    </row>
    <row r="67432" spans="2:2">
      <c r="B67432" s="323"/>
    </row>
    <row r="67433" spans="2:2">
      <c r="B67433" s="323"/>
    </row>
    <row r="67434" spans="2:2">
      <c r="B67434" s="323"/>
    </row>
    <row r="67435" spans="2:2">
      <c r="B67435" s="323"/>
    </row>
    <row r="67436" spans="2:2">
      <c r="B67436" s="323"/>
    </row>
    <row r="67437" spans="2:2">
      <c r="B67437" s="323"/>
    </row>
    <row r="67438" spans="2:2">
      <c r="B67438" s="323"/>
    </row>
    <row r="67439" spans="2:2">
      <c r="B67439" s="323"/>
    </row>
    <row r="67440" spans="2:2">
      <c r="B67440" s="323"/>
    </row>
    <row r="67441" spans="2:2">
      <c r="B67441" s="323"/>
    </row>
    <row r="67442" spans="2:2">
      <c r="B67442" s="323"/>
    </row>
    <row r="67443" spans="2:2">
      <c r="B67443" s="323"/>
    </row>
    <row r="67444" spans="2:2">
      <c r="B67444" s="323"/>
    </row>
    <row r="67445" spans="2:2">
      <c r="B67445" s="323"/>
    </row>
    <row r="67446" spans="2:2">
      <c r="B67446" s="323"/>
    </row>
    <row r="67447" spans="2:2">
      <c r="B67447" s="323"/>
    </row>
    <row r="67448" spans="2:2">
      <c r="B67448" s="323"/>
    </row>
    <row r="67449" spans="2:2">
      <c r="B67449" s="323"/>
    </row>
    <row r="67450" spans="2:2">
      <c r="B67450" s="323"/>
    </row>
    <row r="67451" spans="2:2">
      <c r="B67451" s="323"/>
    </row>
    <row r="67452" spans="2:2">
      <c r="B67452" s="323"/>
    </row>
    <row r="67453" spans="2:2">
      <c r="B67453" s="323"/>
    </row>
    <row r="67454" spans="2:2">
      <c r="B67454" s="323"/>
    </row>
    <row r="67455" spans="2:2">
      <c r="B67455" s="323"/>
    </row>
    <row r="67456" spans="2:2">
      <c r="B67456" s="323"/>
    </row>
    <row r="67457" spans="2:2">
      <c r="B67457" s="323"/>
    </row>
    <row r="67458" spans="2:2">
      <c r="B67458" s="323"/>
    </row>
    <row r="67459" spans="2:2">
      <c r="B67459" s="323"/>
    </row>
    <row r="67460" spans="2:2">
      <c r="B67460" s="323"/>
    </row>
    <row r="67461" spans="2:2">
      <c r="B67461" s="323"/>
    </row>
    <row r="67462" spans="2:2">
      <c r="B67462" s="323"/>
    </row>
    <row r="67463" spans="2:2">
      <c r="B67463" s="323"/>
    </row>
    <row r="67464" spans="2:2">
      <c r="B67464" s="323"/>
    </row>
    <row r="67465" spans="2:2">
      <c r="B67465" s="323"/>
    </row>
    <row r="67466" spans="2:2">
      <c r="B67466" s="323"/>
    </row>
    <row r="67467" spans="2:2">
      <c r="B67467" s="323"/>
    </row>
    <row r="67468" spans="2:2">
      <c r="B67468" s="323"/>
    </row>
    <row r="67469" spans="2:2">
      <c r="B67469" s="323"/>
    </row>
    <row r="67470" spans="2:2">
      <c r="B67470" s="323"/>
    </row>
    <row r="67471" spans="2:2">
      <c r="B67471" s="323"/>
    </row>
    <row r="67472" spans="2:2">
      <c r="B67472" s="323"/>
    </row>
    <row r="67473" spans="2:2">
      <c r="B67473" s="323"/>
    </row>
    <row r="67474" spans="2:2">
      <c r="B67474" s="323"/>
    </row>
    <row r="67475" spans="2:2">
      <c r="B67475" s="323"/>
    </row>
    <row r="67476" spans="2:2">
      <c r="B67476" s="323"/>
    </row>
    <row r="67477" spans="2:2">
      <c r="B67477" s="323"/>
    </row>
    <row r="67478" spans="2:2">
      <c r="B67478" s="323"/>
    </row>
    <row r="67479" spans="2:2">
      <c r="B67479" s="323"/>
    </row>
    <row r="67480" spans="2:2">
      <c r="B67480" s="323"/>
    </row>
    <row r="67481" spans="2:2">
      <c r="B67481" s="323"/>
    </row>
    <row r="67482" spans="2:2">
      <c r="B67482" s="323"/>
    </row>
    <row r="67483" spans="2:2">
      <c r="B67483" s="323"/>
    </row>
    <row r="67484" spans="2:2">
      <c r="B67484" s="323"/>
    </row>
    <row r="67485" spans="2:2">
      <c r="B67485" s="323"/>
    </row>
    <row r="67486" spans="2:2">
      <c r="B67486" s="323"/>
    </row>
    <row r="67487" spans="2:2">
      <c r="B67487" s="323"/>
    </row>
    <row r="67488" spans="2:2">
      <c r="B67488" s="323"/>
    </row>
    <row r="67489" spans="2:2">
      <c r="B67489" s="323"/>
    </row>
    <row r="67490" spans="2:2">
      <c r="B67490" s="323"/>
    </row>
    <row r="67491" spans="2:2">
      <c r="B67491" s="323"/>
    </row>
    <row r="67492" spans="2:2">
      <c r="B67492" s="323"/>
    </row>
    <row r="67493" spans="2:2">
      <c r="B67493" s="323"/>
    </row>
    <row r="67494" spans="2:2">
      <c r="B67494" s="323"/>
    </row>
    <row r="67495" spans="2:2">
      <c r="B67495" s="323"/>
    </row>
    <row r="67496" spans="2:2">
      <c r="B67496" s="323"/>
    </row>
    <row r="67497" spans="2:2">
      <c r="B67497" s="323"/>
    </row>
    <row r="67498" spans="2:2">
      <c r="B67498" s="323"/>
    </row>
    <row r="67499" spans="2:2">
      <c r="B67499" s="323"/>
    </row>
    <row r="67500" spans="2:2">
      <c r="B67500" s="323"/>
    </row>
    <row r="67501" spans="2:2">
      <c r="B67501" s="323"/>
    </row>
    <row r="67502" spans="2:2">
      <c r="B67502" s="323"/>
    </row>
    <row r="67503" spans="2:2">
      <c r="B67503" s="323"/>
    </row>
    <row r="67504" spans="2:2">
      <c r="B67504" s="323"/>
    </row>
    <row r="67505" spans="2:2">
      <c r="B67505" s="323"/>
    </row>
    <row r="67506" spans="2:2">
      <c r="B67506" s="323"/>
    </row>
    <row r="67507" spans="2:2">
      <c r="B67507" s="323"/>
    </row>
    <row r="67508" spans="2:2">
      <c r="B67508" s="323"/>
    </row>
    <row r="67509" spans="2:2">
      <c r="B67509" s="323"/>
    </row>
    <row r="67510" spans="2:2">
      <c r="B67510" s="323"/>
    </row>
    <row r="67511" spans="2:2">
      <c r="B67511" s="323"/>
    </row>
    <row r="67512" spans="2:2">
      <c r="B67512" s="323"/>
    </row>
    <row r="67513" spans="2:2">
      <c r="B67513" s="323"/>
    </row>
    <row r="67514" spans="2:2">
      <c r="B67514" s="323"/>
    </row>
    <row r="67515" spans="2:2">
      <c r="B67515" s="323"/>
    </row>
    <row r="67516" spans="2:2">
      <c r="B67516" s="323"/>
    </row>
    <row r="67517" spans="2:2">
      <c r="B67517" s="323"/>
    </row>
    <row r="67518" spans="2:2">
      <c r="B67518" s="323"/>
    </row>
    <row r="67519" spans="2:2">
      <c r="B67519" s="323"/>
    </row>
    <row r="67520" spans="2:2">
      <c r="B67520" s="323"/>
    </row>
    <row r="67521" spans="2:2">
      <c r="B67521" s="323"/>
    </row>
    <row r="67522" spans="2:2">
      <c r="B67522" s="323"/>
    </row>
    <row r="67523" spans="2:2">
      <c r="B67523" s="323"/>
    </row>
    <row r="67524" spans="2:2">
      <c r="B67524" s="323"/>
    </row>
    <row r="67525" spans="2:2">
      <c r="B67525" s="323"/>
    </row>
    <row r="67526" spans="2:2">
      <c r="B67526" s="323"/>
    </row>
    <row r="67527" spans="2:2">
      <c r="B67527" s="323"/>
    </row>
    <row r="67528" spans="2:2">
      <c r="B67528" s="323"/>
    </row>
    <row r="67529" spans="2:2">
      <c r="B67529" s="323"/>
    </row>
    <row r="67530" spans="2:2">
      <c r="B67530" s="323"/>
    </row>
    <row r="67531" spans="2:2">
      <c r="B67531" s="323"/>
    </row>
    <row r="67532" spans="2:2">
      <c r="B67532" s="323"/>
    </row>
    <row r="67533" spans="2:2">
      <c r="B67533" s="323"/>
    </row>
    <row r="67534" spans="2:2">
      <c r="B67534" s="323"/>
    </row>
    <row r="67535" spans="2:2">
      <c r="B67535" s="323"/>
    </row>
    <row r="67536" spans="2:2">
      <c r="B67536" s="323"/>
    </row>
    <row r="67537" spans="2:2">
      <c r="B67537" s="323"/>
    </row>
    <row r="67538" spans="2:2">
      <c r="B67538" s="323"/>
    </row>
    <row r="67539" spans="2:2">
      <c r="B67539" s="323"/>
    </row>
    <row r="67540" spans="2:2">
      <c r="B67540" s="323"/>
    </row>
    <row r="67541" spans="2:2">
      <c r="B67541" s="323"/>
    </row>
    <row r="67542" spans="2:2">
      <c r="B67542" s="323"/>
    </row>
    <row r="67543" spans="2:2">
      <c r="B67543" s="323"/>
    </row>
    <row r="67544" spans="2:2">
      <c r="B67544" s="323"/>
    </row>
    <row r="67545" spans="2:2">
      <c r="B67545" s="323"/>
    </row>
    <row r="67546" spans="2:2">
      <c r="B67546" s="323"/>
    </row>
    <row r="67547" spans="2:2">
      <c r="B67547" s="323"/>
    </row>
    <row r="67548" spans="2:2">
      <c r="B67548" s="323"/>
    </row>
    <row r="67549" spans="2:2">
      <c r="B67549" s="323"/>
    </row>
    <row r="67550" spans="2:2">
      <c r="B67550" s="323"/>
    </row>
    <row r="67551" spans="2:2">
      <c r="B67551" s="323"/>
    </row>
    <row r="67552" spans="2:2">
      <c r="B67552" s="323"/>
    </row>
    <row r="67553" spans="2:2">
      <c r="B67553" s="323"/>
    </row>
    <row r="67554" spans="2:2">
      <c r="B67554" s="323"/>
    </row>
    <row r="67555" spans="2:2">
      <c r="B67555" s="323"/>
    </row>
    <row r="67556" spans="2:2">
      <c r="B67556" s="323"/>
    </row>
    <row r="67557" spans="2:2">
      <c r="B67557" s="323"/>
    </row>
    <row r="67558" spans="2:2">
      <c r="B67558" s="323"/>
    </row>
    <row r="67559" spans="2:2">
      <c r="B67559" s="323"/>
    </row>
    <row r="67560" spans="2:2">
      <c r="B67560" s="323"/>
    </row>
    <row r="67561" spans="2:2">
      <c r="B67561" s="323"/>
    </row>
    <row r="67562" spans="2:2">
      <c r="B67562" s="323"/>
    </row>
    <row r="67563" spans="2:2">
      <c r="B67563" s="323"/>
    </row>
    <row r="67564" spans="2:2">
      <c r="B67564" s="323"/>
    </row>
    <row r="67565" spans="2:2">
      <c r="B67565" s="323"/>
    </row>
    <row r="67566" spans="2:2">
      <c r="B67566" s="323"/>
    </row>
    <row r="67567" spans="2:2">
      <c r="B67567" s="323"/>
    </row>
    <row r="67568" spans="2:2">
      <c r="B67568" s="323"/>
    </row>
    <row r="67569" spans="2:2">
      <c r="B67569" s="323"/>
    </row>
    <row r="67570" spans="2:2">
      <c r="B67570" s="323"/>
    </row>
    <row r="67571" spans="2:2">
      <c r="B67571" s="323"/>
    </row>
    <row r="67572" spans="2:2">
      <c r="B67572" s="323"/>
    </row>
    <row r="67573" spans="2:2">
      <c r="B67573" s="323"/>
    </row>
    <row r="67574" spans="2:2">
      <c r="B67574" s="323"/>
    </row>
    <row r="67575" spans="2:2">
      <c r="B67575" s="323"/>
    </row>
    <row r="67576" spans="2:2">
      <c r="B67576" s="323"/>
    </row>
    <row r="67577" spans="2:2">
      <c r="B67577" s="323"/>
    </row>
    <row r="67578" spans="2:2">
      <c r="B67578" s="323"/>
    </row>
    <row r="67579" spans="2:2">
      <c r="B67579" s="323"/>
    </row>
    <row r="67580" spans="2:2">
      <c r="B67580" s="323"/>
    </row>
    <row r="67581" spans="2:2">
      <c r="B67581" s="323"/>
    </row>
    <row r="67582" spans="2:2">
      <c r="B67582" s="323"/>
    </row>
    <row r="67583" spans="2:2">
      <c r="B67583" s="323"/>
    </row>
    <row r="67584" spans="2:2">
      <c r="B67584" s="323"/>
    </row>
    <row r="67585" spans="2:2">
      <c r="B67585" s="323"/>
    </row>
    <row r="67586" spans="2:2">
      <c r="B67586" s="323"/>
    </row>
    <row r="67587" spans="2:2">
      <c r="B67587" s="323"/>
    </row>
    <row r="67588" spans="2:2">
      <c r="B67588" s="323"/>
    </row>
    <row r="67589" spans="2:2">
      <c r="B67589" s="323"/>
    </row>
    <row r="67590" spans="2:2">
      <c r="B67590" s="323"/>
    </row>
    <row r="67591" spans="2:2">
      <c r="B67591" s="323"/>
    </row>
    <row r="67592" spans="2:2">
      <c r="B67592" s="323"/>
    </row>
    <row r="67593" spans="2:2">
      <c r="B67593" s="323"/>
    </row>
    <row r="67594" spans="2:2">
      <c r="B67594" s="323"/>
    </row>
    <row r="67595" spans="2:2">
      <c r="B67595" s="323"/>
    </row>
    <row r="67596" spans="2:2">
      <c r="B67596" s="323"/>
    </row>
    <row r="67597" spans="2:2">
      <c r="B67597" s="323"/>
    </row>
    <row r="67598" spans="2:2">
      <c r="B67598" s="323"/>
    </row>
    <row r="67599" spans="2:2">
      <c r="B67599" s="323"/>
    </row>
    <row r="67600" spans="2:2">
      <c r="B67600" s="323"/>
    </row>
    <row r="67601" spans="2:2">
      <c r="B67601" s="323"/>
    </row>
    <row r="67602" spans="2:2">
      <c r="B67602" s="323"/>
    </row>
    <row r="67603" spans="2:2">
      <c r="B67603" s="323"/>
    </row>
    <row r="67604" spans="2:2">
      <c r="B67604" s="323"/>
    </row>
    <row r="67605" spans="2:2">
      <c r="B67605" s="323"/>
    </row>
    <row r="67606" spans="2:2">
      <c r="B67606" s="323"/>
    </row>
    <row r="67607" spans="2:2">
      <c r="B67607" s="323"/>
    </row>
    <row r="67608" spans="2:2">
      <c r="B67608" s="323"/>
    </row>
    <row r="67609" spans="2:2">
      <c r="B67609" s="323"/>
    </row>
    <row r="67610" spans="2:2">
      <c r="B67610" s="323"/>
    </row>
    <row r="67611" spans="2:2">
      <c r="B67611" s="323"/>
    </row>
    <row r="67612" spans="2:2">
      <c r="B67612" s="323"/>
    </row>
    <row r="67613" spans="2:2">
      <c r="B67613" s="323"/>
    </row>
    <row r="67614" spans="2:2">
      <c r="B67614" s="323"/>
    </row>
    <row r="67615" spans="2:2">
      <c r="B67615" s="323"/>
    </row>
    <row r="67616" spans="2:2">
      <c r="B67616" s="323"/>
    </row>
    <row r="67617" spans="2:2">
      <c r="B67617" s="323"/>
    </row>
    <row r="67618" spans="2:2">
      <c r="B67618" s="323"/>
    </row>
    <row r="67619" spans="2:2">
      <c r="B67619" s="323"/>
    </row>
    <row r="67620" spans="2:2">
      <c r="B67620" s="323"/>
    </row>
    <row r="67621" spans="2:2">
      <c r="B67621" s="323"/>
    </row>
    <row r="67622" spans="2:2">
      <c r="B67622" s="323"/>
    </row>
    <row r="67623" spans="2:2">
      <c r="B67623" s="323"/>
    </row>
    <row r="67624" spans="2:2">
      <c r="B67624" s="323"/>
    </row>
    <row r="67625" spans="2:2">
      <c r="B67625" s="323"/>
    </row>
    <row r="67626" spans="2:2">
      <c r="B67626" s="323"/>
    </row>
    <row r="67627" spans="2:2">
      <c r="B67627" s="323"/>
    </row>
    <row r="67628" spans="2:2">
      <c r="B67628" s="323"/>
    </row>
    <row r="67629" spans="2:2">
      <c r="B67629" s="323"/>
    </row>
    <row r="67630" spans="2:2">
      <c r="B67630" s="323"/>
    </row>
    <row r="67631" spans="2:2">
      <c r="B67631" s="323"/>
    </row>
    <row r="67632" spans="2:2">
      <c r="B67632" s="323"/>
    </row>
    <row r="67633" spans="2:2">
      <c r="B67633" s="323"/>
    </row>
    <row r="67634" spans="2:2">
      <c r="B67634" s="323"/>
    </row>
    <row r="67635" spans="2:2">
      <c r="B67635" s="323"/>
    </row>
    <row r="67636" spans="2:2">
      <c r="B67636" s="323"/>
    </row>
    <row r="67637" spans="2:2">
      <c r="B67637" s="323"/>
    </row>
    <row r="67638" spans="2:2">
      <c r="B67638" s="323"/>
    </row>
    <row r="67639" spans="2:2">
      <c r="B67639" s="323"/>
    </row>
    <row r="67640" spans="2:2">
      <c r="B67640" s="323"/>
    </row>
    <row r="67641" spans="2:2">
      <c r="B67641" s="323"/>
    </row>
    <row r="67642" spans="2:2">
      <c r="B67642" s="323"/>
    </row>
    <row r="67643" spans="2:2">
      <c r="B67643" s="323"/>
    </row>
    <row r="67644" spans="2:2">
      <c r="B67644" s="323"/>
    </row>
    <row r="67645" spans="2:2">
      <c r="B67645" s="323"/>
    </row>
    <row r="67646" spans="2:2">
      <c r="B67646" s="323"/>
    </row>
    <row r="67647" spans="2:2">
      <c r="B67647" s="323"/>
    </row>
    <row r="67648" spans="2:2">
      <c r="B67648" s="323"/>
    </row>
    <row r="67649" spans="2:2">
      <c r="B67649" s="323"/>
    </row>
    <row r="67650" spans="2:2">
      <c r="B67650" s="323"/>
    </row>
    <row r="67651" spans="2:2">
      <c r="B67651" s="323"/>
    </row>
    <row r="67652" spans="2:2">
      <c r="B67652" s="323"/>
    </row>
    <row r="67653" spans="2:2">
      <c r="B67653" s="323"/>
    </row>
    <row r="67654" spans="2:2">
      <c r="B67654" s="323"/>
    </row>
    <row r="67655" spans="2:2">
      <c r="B67655" s="323"/>
    </row>
    <row r="67656" spans="2:2">
      <c r="B67656" s="323"/>
    </row>
    <row r="67657" spans="2:2">
      <c r="B67657" s="323"/>
    </row>
    <row r="67658" spans="2:2">
      <c r="B67658" s="323"/>
    </row>
    <row r="67659" spans="2:2">
      <c r="B67659" s="323"/>
    </row>
    <row r="67660" spans="2:2">
      <c r="B67660" s="323"/>
    </row>
    <row r="67661" spans="2:2">
      <c r="B67661" s="323"/>
    </row>
    <row r="67662" spans="2:2">
      <c r="B67662" s="323"/>
    </row>
    <row r="67663" spans="2:2">
      <c r="B67663" s="323"/>
    </row>
    <row r="67664" spans="2:2">
      <c r="B67664" s="323"/>
    </row>
    <row r="67665" spans="2:2">
      <c r="B67665" s="323"/>
    </row>
    <row r="67666" spans="2:2">
      <c r="B67666" s="323"/>
    </row>
    <row r="67667" spans="2:2">
      <c r="B67667" s="323"/>
    </row>
    <row r="67668" spans="2:2">
      <c r="B67668" s="323"/>
    </row>
    <row r="67669" spans="2:2">
      <c r="B67669" s="323"/>
    </row>
    <row r="67670" spans="2:2">
      <c r="B67670" s="323"/>
    </row>
    <row r="67671" spans="2:2">
      <c r="B67671" s="323"/>
    </row>
    <row r="67672" spans="2:2">
      <c r="B67672" s="323"/>
    </row>
    <row r="67673" spans="2:2">
      <c r="B67673" s="323"/>
    </row>
    <row r="67674" spans="2:2">
      <c r="B67674" s="323"/>
    </row>
    <row r="67675" spans="2:2">
      <c r="B67675" s="323"/>
    </row>
    <row r="67676" spans="2:2">
      <c r="B67676" s="323"/>
    </row>
    <row r="67677" spans="2:2">
      <c r="B67677" s="323"/>
    </row>
    <row r="67678" spans="2:2">
      <c r="B67678" s="323"/>
    </row>
    <row r="67679" spans="2:2">
      <c r="B67679" s="323"/>
    </row>
    <row r="67680" spans="2:2">
      <c r="B67680" s="323"/>
    </row>
    <row r="67681" spans="2:2">
      <c r="B67681" s="323"/>
    </row>
    <row r="67682" spans="2:2">
      <c r="B67682" s="323"/>
    </row>
    <row r="67683" spans="2:2">
      <c r="B67683" s="323"/>
    </row>
    <row r="67684" spans="2:2">
      <c r="B67684" s="323"/>
    </row>
    <row r="67685" spans="2:2">
      <c r="B67685" s="323"/>
    </row>
    <row r="67686" spans="2:2">
      <c r="B67686" s="323"/>
    </row>
    <row r="67687" spans="2:2">
      <c r="B67687" s="323"/>
    </row>
    <row r="67688" spans="2:2">
      <c r="B67688" s="323"/>
    </row>
    <row r="67689" spans="2:2">
      <c r="B67689" s="323"/>
    </row>
    <row r="67690" spans="2:2">
      <c r="B67690" s="323"/>
    </row>
    <row r="67691" spans="2:2">
      <c r="B67691" s="323"/>
    </row>
    <row r="67692" spans="2:2">
      <c r="B67692" s="323"/>
    </row>
    <row r="67693" spans="2:2">
      <c r="B67693" s="323"/>
    </row>
    <row r="67694" spans="2:2">
      <c r="B67694" s="323"/>
    </row>
    <row r="67695" spans="2:2">
      <c r="B67695" s="323"/>
    </row>
    <row r="67696" spans="2:2">
      <c r="B67696" s="323"/>
    </row>
    <row r="67697" spans="2:2">
      <c r="B67697" s="323"/>
    </row>
    <row r="67698" spans="2:2">
      <c r="B67698" s="323"/>
    </row>
    <row r="67699" spans="2:2">
      <c r="B67699" s="323"/>
    </row>
    <row r="67700" spans="2:2">
      <c r="B67700" s="323"/>
    </row>
    <row r="67701" spans="2:2">
      <c r="B67701" s="323"/>
    </row>
    <row r="67702" spans="2:2">
      <c r="B67702" s="323"/>
    </row>
    <row r="67703" spans="2:2">
      <c r="B67703" s="323"/>
    </row>
    <row r="67704" spans="2:2">
      <c r="B67704" s="323"/>
    </row>
    <row r="67705" spans="2:2">
      <c r="B67705" s="323"/>
    </row>
    <row r="67706" spans="2:2">
      <c r="B67706" s="323"/>
    </row>
    <row r="67707" spans="2:2">
      <c r="B67707" s="323"/>
    </row>
    <row r="67708" spans="2:2">
      <c r="B67708" s="323"/>
    </row>
    <row r="67709" spans="2:2">
      <c r="B67709" s="323"/>
    </row>
    <row r="67710" spans="2:2">
      <c r="B67710" s="323"/>
    </row>
    <row r="67711" spans="2:2">
      <c r="B67711" s="323"/>
    </row>
    <row r="67712" spans="2:2">
      <c r="B67712" s="323"/>
    </row>
    <row r="67713" spans="2:2">
      <c r="B67713" s="323"/>
    </row>
    <row r="67714" spans="2:2">
      <c r="B67714" s="323"/>
    </row>
    <row r="67715" spans="2:2">
      <c r="B67715" s="323"/>
    </row>
    <row r="67716" spans="2:2">
      <c r="B67716" s="323"/>
    </row>
    <row r="67717" spans="2:2">
      <c r="B67717" s="323"/>
    </row>
    <row r="67718" spans="2:2">
      <c r="B67718" s="323"/>
    </row>
    <row r="67719" spans="2:2">
      <c r="B67719" s="323"/>
    </row>
    <row r="67720" spans="2:2">
      <c r="B67720" s="323"/>
    </row>
    <row r="67721" spans="2:2">
      <c r="B67721" s="323"/>
    </row>
    <row r="67722" spans="2:2">
      <c r="B67722" s="323"/>
    </row>
    <row r="67723" spans="2:2">
      <c r="B67723" s="323"/>
    </row>
    <row r="67724" spans="2:2">
      <c r="B67724" s="323"/>
    </row>
    <row r="67725" spans="2:2">
      <c r="B67725" s="323"/>
    </row>
    <row r="67726" spans="2:2">
      <c r="B67726" s="323"/>
    </row>
    <row r="67727" spans="2:2">
      <c r="B67727" s="323"/>
    </row>
    <row r="67728" spans="2:2">
      <c r="B67728" s="323"/>
    </row>
    <row r="67729" spans="2:2">
      <c r="B67729" s="323"/>
    </row>
    <row r="67730" spans="2:2">
      <c r="B67730" s="323"/>
    </row>
    <row r="67731" spans="2:2">
      <c r="B67731" s="323"/>
    </row>
    <row r="67732" spans="2:2">
      <c r="B67732" s="323"/>
    </row>
    <row r="67733" spans="2:2">
      <c r="B67733" s="323"/>
    </row>
    <row r="67734" spans="2:2">
      <c r="B67734" s="323"/>
    </row>
    <row r="67735" spans="2:2">
      <c r="B67735" s="323"/>
    </row>
    <row r="67736" spans="2:2">
      <c r="B67736" s="323"/>
    </row>
    <row r="67737" spans="2:2">
      <c r="B67737" s="323"/>
    </row>
    <row r="67738" spans="2:2">
      <c r="B67738" s="323"/>
    </row>
    <row r="67739" spans="2:2">
      <c r="B67739" s="323"/>
    </row>
    <row r="67740" spans="2:2">
      <c r="B67740" s="323"/>
    </row>
    <row r="67741" spans="2:2">
      <c r="B67741" s="323"/>
    </row>
    <row r="67742" spans="2:2">
      <c r="B67742" s="323"/>
    </row>
    <row r="67743" spans="2:2">
      <c r="B67743" s="323"/>
    </row>
    <row r="67744" spans="2:2">
      <c r="B67744" s="323"/>
    </row>
    <row r="67745" spans="2:2">
      <c r="B67745" s="323"/>
    </row>
    <row r="67746" spans="2:2">
      <c r="B67746" s="323"/>
    </row>
    <row r="67747" spans="2:2">
      <c r="B67747" s="323"/>
    </row>
    <row r="67748" spans="2:2">
      <c r="B67748" s="323"/>
    </row>
    <row r="67749" spans="2:2">
      <c r="B67749" s="323"/>
    </row>
    <row r="67750" spans="2:2">
      <c r="B67750" s="323"/>
    </row>
    <row r="67751" spans="2:2">
      <c r="B67751" s="323"/>
    </row>
    <row r="67752" spans="2:2">
      <c r="B67752" s="323"/>
    </row>
    <row r="67753" spans="2:2">
      <c r="B67753" s="323"/>
    </row>
    <row r="67754" spans="2:2">
      <c r="B67754" s="323"/>
    </row>
    <row r="67755" spans="2:2">
      <c r="B67755" s="323"/>
    </row>
    <row r="67756" spans="2:2">
      <c r="B67756" s="323"/>
    </row>
    <row r="67757" spans="2:2">
      <c r="B67757" s="323"/>
    </row>
    <row r="67758" spans="2:2">
      <c r="B67758" s="323"/>
    </row>
    <row r="67759" spans="2:2">
      <c r="B67759" s="323"/>
    </row>
    <row r="67760" spans="2:2">
      <c r="B67760" s="323"/>
    </row>
    <row r="67761" spans="2:2">
      <c r="B67761" s="323"/>
    </row>
    <row r="67762" spans="2:2">
      <c r="B67762" s="323"/>
    </row>
    <row r="67763" spans="2:2">
      <c r="B67763" s="323"/>
    </row>
    <row r="67764" spans="2:2">
      <c r="B67764" s="323"/>
    </row>
    <row r="67765" spans="2:2">
      <c r="B67765" s="323"/>
    </row>
    <row r="67766" spans="2:2">
      <c r="B67766" s="323"/>
    </row>
    <row r="67767" spans="2:2">
      <c r="B67767" s="323"/>
    </row>
    <row r="67768" spans="2:2">
      <c r="B67768" s="323"/>
    </row>
    <row r="67769" spans="2:2">
      <c r="B67769" s="323"/>
    </row>
    <row r="67770" spans="2:2">
      <c r="B67770" s="323"/>
    </row>
    <row r="67771" spans="2:2">
      <c r="B67771" s="323"/>
    </row>
    <row r="67772" spans="2:2">
      <c r="B67772" s="323"/>
    </row>
    <row r="67773" spans="2:2">
      <c r="B67773" s="323"/>
    </row>
    <row r="67774" spans="2:2">
      <c r="B67774" s="323"/>
    </row>
    <row r="67775" spans="2:2">
      <c r="B67775" s="323"/>
    </row>
    <row r="67776" spans="2:2">
      <c r="B67776" s="323"/>
    </row>
    <row r="67777" spans="2:2">
      <c r="B67777" s="323"/>
    </row>
    <row r="67778" spans="2:2">
      <c r="B67778" s="323"/>
    </row>
    <row r="67779" spans="2:2">
      <c r="B67779" s="323"/>
    </row>
    <row r="67780" spans="2:2">
      <c r="B67780" s="323"/>
    </row>
    <row r="67781" spans="2:2">
      <c r="B67781" s="323"/>
    </row>
    <row r="67782" spans="2:2">
      <c r="B67782" s="323"/>
    </row>
    <row r="67783" spans="2:2">
      <c r="B67783" s="323"/>
    </row>
    <row r="67784" spans="2:2">
      <c r="B67784" s="323"/>
    </row>
    <row r="67785" spans="2:2">
      <c r="B67785" s="323"/>
    </row>
    <row r="67786" spans="2:2">
      <c r="B67786" s="323"/>
    </row>
    <row r="67787" spans="2:2">
      <c r="B67787" s="323"/>
    </row>
    <row r="67788" spans="2:2">
      <c r="B67788" s="323"/>
    </row>
    <row r="67789" spans="2:2">
      <c r="B67789" s="323"/>
    </row>
    <row r="67790" spans="2:2">
      <c r="B67790" s="323"/>
    </row>
    <row r="67791" spans="2:2">
      <c r="B67791" s="323"/>
    </row>
    <row r="67792" spans="2:2">
      <c r="B67792" s="323"/>
    </row>
    <row r="67793" spans="2:2">
      <c r="B67793" s="323"/>
    </row>
    <row r="67794" spans="2:2">
      <c r="B67794" s="323"/>
    </row>
    <row r="67795" spans="2:2">
      <c r="B67795" s="323"/>
    </row>
    <row r="67796" spans="2:2">
      <c r="B67796" s="323"/>
    </row>
    <row r="67797" spans="2:2">
      <c r="B67797" s="323"/>
    </row>
    <row r="67798" spans="2:2">
      <c r="B67798" s="323"/>
    </row>
    <row r="67799" spans="2:2">
      <c r="B67799" s="323"/>
    </row>
    <row r="67800" spans="2:2">
      <c r="B67800" s="323"/>
    </row>
    <row r="67801" spans="2:2">
      <c r="B67801" s="323"/>
    </row>
    <row r="67802" spans="2:2">
      <c r="B67802" s="323"/>
    </row>
    <row r="67803" spans="2:2">
      <c r="B67803" s="323"/>
    </row>
    <row r="67804" spans="2:2">
      <c r="B67804" s="323"/>
    </row>
    <row r="67805" spans="2:2">
      <c r="B67805" s="323"/>
    </row>
    <row r="67806" spans="2:2">
      <c r="B67806" s="323"/>
    </row>
    <row r="67807" spans="2:2">
      <c r="B67807" s="323"/>
    </row>
    <row r="67808" spans="2:2">
      <c r="B67808" s="323"/>
    </row>
    <row r="67809" spans="2:2">
      <c r="B67809" s="323"/>
    </row>
    <row r="67810" spans="2:2">
      <c r="B67810" s="323"/>
    </row>
    <row r="67811" spans="2:2">
      <c r="B67811" s="323"/>
    </row>
    <row r="67812" spans="2:2">
      <c r="B67812" s="323"/>
    </row>
    <row r="67813" spans="2:2">
      <c r="B67813" s="323"/>
    </row>
    <row r="67814" spans="2:2">
      <c r="B67814" s="323"/>
    </row>
    <row r="67815" spans="2:2">
      <c r="B67815" s="323"/>
    </row>
    <row r="67816" spans="2:2">
      <c r="B67816" s="323"/>
    </row>
    <row r="67817" spans="2:2">
      <c r="B67817" s="323"/>
    </row>
    <row r="67818" spans="2:2">
      <c r="B67818" s="323"/>
    </row>
    <row r="67819" spans="2:2">
      <c r="B67819" s="323"/>
    </row>
    <row r="67820" spans="2:2">
      <c r="B67820" s="323"/>
    </row>
    <row r="67821" spans="2:2">
      <c r="B67821" s="323"/>
    </row>
    <row r="67822" spans="2:2">
      <c r="B67822" s="323"/>
    </row>
    <row r="67823" spans="2:2">
      <c r="B67823" s="323"/>
    </row>
    <row r="67824" spans="2:2">
      <c r="B67824" s="323"/>
    </row>
    <row r="67825" spans="2:2">
      <c r="B67825" s="323"/>
    </row>
    <row r="67826" spans="2:2">
      <c r="B67826" s="323"/>
    </row>
    <row r="67827" spans="2:2">
      <c r="B67827" s="323"/>
    </row>
    <row r="67828" spans="2:2">
      <c r="B67828" s="323"/>
    </row>
    <row r="67829" spans="2:2">
      <c r="B67829" s="323"/>
    </row>
    <row r="67830" spans="2:2">
      <c r="B67830" s="323"/>
    </row>
    <row r="67831" spans="2:2">
      <c r="B67831" s="323"/>
    </row>
    <row r="67832" spans="2:2">
      <c r="B67832" s="323"/>
    </row>
    <row r="67833" spans="2:2">
      <c r="B67833" s="323"/>
    </row>
    <row r="67834" spans="2:2">
      <c r="B67834" s="323"/>
    </row>
    <row r="67835" spans="2:2">
      <c r="B67835" s="323"/>
    </row>
    <row r="67836" spans="2:2">
      <c r="B67836" s="323"/>
    </row>
    <row r="67837" spans="2:2">
      <c r="B67837" s="323"/>
    </row>
    <row r="67838" spans="2:2">
      <c r="B67838" s="323"/>
    </row>
    <row r="67839" spans="2:2">
      <c r="B67839" s="323"/>
    </row>
    <row r="67840" spans="2:2">
      <c r="B67840" s="323"/>
    </row>
    <row r="67841" spans="2:2">
      <c r="B67841" s="323"/>
    </row>
    <row r="67842" spans="2:2">
      <c r="B67842" s="323"/>
    </row>
    <row r="67843" spans="2:2">
      <c r="B67843" s="323"/>
    </row>
    <row r="67844" spans="2:2">
      <c r="B67844" s="323"/>
    </row>
    <row r="67845" spans="2:2">
      <c r="B67845" s="323"/>
    </row>
    <row r="67846" spans="2:2">
      <c r="B67846" s="323"/>
    </row>
    <row r="67847" spans="2:2">
      <c r="B67847" s="323"/>
    </row>
    <row r="67848" spans="2:2">
      <c r="B67848" s="323"/>
    </row>
    <row r="67849" spans="2:2">
      <c r="B67849" s="323"/>
    </row>
    <row r="67850" spans="2:2">
      <c r="B67850" s="323"/>
    </row>
    <row r="67851" spans="2:2">
      <c r="B67851" s="323"/>
    </row>
    <row r="67852" spans="2:2">
      <c r="B67852" s="323"/>
    </row>
    <row r="67853" spans="2:2">
      <c r="B67853" s="323"/>
    </row>
    <row r="67854" spans="2:2">
      <c r="B67854" s="323"/>
    </row>
    <row r="67855" spans="2:2">
      <c r="B67855" s="323"/>
    </row>
    <row r="67856" spans="2:2">
      <c r="B67856" s="323"/>
    </row>
    <row r="67857" spans="2:2">
      <c r="B67857" s="323"/>
    </row>
    <row r="67858" spans="2:2">
      <c r="B67858" s="323"/>
    </row>
    <row r="67859" spans="2:2">
      <c r="B67859" s="323"/>
    </row>
    <row r="67860" spans="2:2">
      <c r="B67860" s="323"/>
    </row>
    <row r="67861" spans="2:2">
      <c r="B67861" s="323"/>
    </row>
    <row r="67862" spans="2:2">
      <c r="B67862" s="323"/>
    </row>
    <row r="67863" spans="2:2">
      <c r="B67863" s="323"/>
    </row>
    <row r="67864" spans="2:2">
      <c r="B67864" s="323"/>
    </row>
    <row r="67865" spans="2:2">
      <c r="B67865" s="323"/>
    </row>
    <row r="67866" spans="2:2">
      <c r="B67866" s="323"/>
    </row>
    <row r="67867" spans="2:2">
      <c r="B67867" s="323"/>
    </row>
    <row r="67868" spans="2:2">
      <c r="B67868" s="323"/>
    </row>
    <row r="67869" spans="2:2">
      <c r="B67869" s="323"/>
    </row>
    <row r="67870" spans="2:2">
      <c r="B67870" s="323"/>
    </row>
    <row r="67871" spans="2:2">
      <c r="B67871" s="323"/>
    </row>
    <row r="67872" spans="2:2">
      <c r="B67872" s="323"/>
    </row>
    <row r="67873" spans="2:2">
      <c r="B67873" s="323"/>
    </row>
    <row r="67874" spans="2:2">
      <c r="B67874" s="323"/>
    </row>
    <row r="67875" spans="2:2">
      <c r="B67875" s="323"/>
    </row>
    <row r="67876" spans="2:2">
      <c r="B67876" s="323"/>
    </row>
    <row r="67877" spans="2:2">
      <c r="B67877" s="323"/>
    </row>
    <row r="67878" spans="2:2">
      <c r="B67878" s="323"/>
    </row>
    <row r="67879" spans="2:2">
      <c r="B67879" s="323"/>
    </row>
    <row r="67880" spans="2:2">
      <c r="B67880" s="323"/>
    </row>
    <row r="67881" spans="2:2">
      <c r="B67881" s="323"/>
    </row>
    <row r="67882" spans="2:2">
      <c r="B67882" s="323"/>
    </row>
    <row r="67883" spans="2:2">
      <c r="B67883" s="323"/>
    </row>
    <row r="67884" spans="2:2">
      <c r="B67884" s="323"/>
    </row>
    <row r="67885" spans="2:2">
      <c r="B67885" s="323"/>
    </row>
    <row r="67886" spans="2:2">
      <c r="B67886" s="323"/>
    </row>
    <row r="67887" spans="2:2">
      <c r="B67887" s="323"/>
    </row>
    <row r="67888" spans="2:2">
      <c r="B67888" s="323"/>
    </row>
    <row r="67889" spans="2:2">
      <c r="B67889" s="323"/>
    </row>
    <row r="67890" spans="2:2">
      <c r="B67890" s="323"/>
    </row>
    <row r="67891" spans="2:2">
      <c r="B67891" s="323"/>
    </row>
    <row r="67892" spans="2:2">
      <c r="B67892" s="323"/>
    </row>
    <row r="67893" spans="2:2">
      <c r="B67893" s="323"/>
    </row>
    <row r="67894" spans="2:2">
      <c r="B67894" s="323"/>
    </row>
    <row r="67895" spans="2:2">
      <c r="B67895" s="323"/>
    </row>
    <row r="67896" spans="2:2">
      <c r="B67896" s="323"/>
    </row>
    <row r="67897" spans="2:2">
      <c r="B67897" s="323"/>
    </row>
    <row r="67898" spans="2:2">
      <c r="B67898" s="323"/>
    </row>
    <row r="67899" spans="2:2">
      <c r="B67899" s="323"/>
    </row>
    <row r="67900" spans="2:2">
      <c r="B67900" s="323"/>
    </row>
    <row r="67901" spans="2:2">
      <c r="B67901" s="323"/>
    </row>
    <row r="67902" spans="2:2">
      <c r="B67902" s="323"/>
    </row>
    <row r="67903" spans="2:2">
      <c r="B67903" s="323"/>
    </row>
    <row r="67904" spans="2:2">
      <c r="B67904" s="323"/>
    </row>
    <row r="67905" spans="2:2">
      <c r="B67905" s="323"/>
    </row>
    <row r="67906" spans="2:2">
      <c r="B67906" s="323"/>
    </row>
    <row r="67907" spans="2:2">
      <c r="B67907" s="323"/>
    </row>
    <row r="67908" spans="2:2">
      <c r="B67908" s="323"/>
    </row>
    <row r="67909" spans="2:2">
      <c r="B67909" s="323"/>
    </row>
    <row r="67910" spans="2:2">
      <c r="B67910" s="323"/>
    </row>
    <row r="67911" spans="2:2">
      <c r="B67911" s="323"/>
    </row>
    <row r="67912" spans="2:2">
      <c r="B67912" s="323"/>
    </row>
    <row r="67913" spans="2:2">
      <c r="B67913" s="323"/>
    </row>
    <row r="67914" spans="2:2">
      <c r="B67914" s="323"/>
    </row>
    <row r="67915" spans="2:2">
      <c r="B67915" s="323"/>
    </row>
    <row r="67916" spans="2:2">
      <c r="B67916" s="323"/>
    </row>
    <row r="67917" spans="2:2">
      <c r="B67917" s="323"/>
    </row>
    <row r="67918" spans="2:2">
      <c r="B67918" s="323"/>
    </row>
    <row r="67919" spans="2:2">
      <c r="B67919" s="323"/>
    </row>
    <row r="67920" spans="2:2">
      <c r="B67920" s="323"/>
    </row>
    <row r="67921" spans="2:2">
      <c r="B67921" s="323"/>
    </row>
    <row r="67922" spans="2:2">
      <c r="B67922" s="323"/>
    </row>
    <row r="67923" spans="2:2">
      <c r="B67923" s="323"/>
    </row>
    <row r="67924" spans="2:2">
      <c r="B67924" s="323"/>
    </row>
    <row r="67925" spans="2:2">
      <c r="B67925" s="323"/>
    </row>
    <row r="67926" spans="2:2">
      <c r="B67926" s="323"/>
    </row>
    <row r="67927" spans="2:2">
      <c r="B67927" s="323"/>
    </row>
    <row r="67928" spans="2:2">
      <c r="B67928" s="323"/>
    </row>
    <row r="67929" spans="2:2">
      <c r="B67929" s="323"/>
    </row>
    <row r="67930" spans="2:2">
      <c r="B67930" s="323"/>
    </row>
    <row r="67931" spans="2:2">
      <c r="B67931" s="323"/>
    </row>
    <row r="67932" spans="2:2">
      <c r="B67932" s="323"/>
    </row>
    <row r="67933" spans="2:2">
      <c r="B67933" s="323"/>
    </row>
    <row r="67934" spans="2:2">
      <c r="B67934" s="323"/>
    </row>
    <row r="67935" spans="2:2">
      <c r="B67935" s="323"/>
    </row>
    <row r="67936" spans="2:2">
      <c r="B67936" s="323"/>
    </row>
    <row r="67937" spans="2:2">
      <c r="B67937" s="323"/>
    </row>
    <row r="67938" spans="2:2">
      <c r="B67938" s="323"/>
    </row>
    <row r="67939" spans="2:2">
      <c r="B67939" s="323"/>
    </row>
    <row r="67940" spans="2:2">
      <c r="B67940" s="323"/>
    </row>
    <row r="67941" spans="2:2">
      <c r="B67941" s="323"/>
    </row>
    <row r="67942" spans="2:2">
      <c r="B67942" s="323"/>
    </row>
    <row r="67943" spans="2:2">
      <c r="B67943" s="323"/>
    </row>
    <row r="67944" spans="2:2">
      <c r="B67944" s="323"/>
    </row>
    <row r="67945" spans="2:2">
      <c r="B67945" s="323"/>
    </row>
    <row r="67946" spans="2:2">
      <c r="B67946" s="323"/>
    </row>
    <row r="67947" spans="2:2">
      <c r="B67947" s="323"/>
    </row>
    <row r="67948" spans="2:2">
      <c r="B67948" s="323"/>
    </row>
    <row r="67949" spans="2:2">
      <c r="B67949" s="323"/>
    </row>
    <row r="67950" spans="2:2">
      <c r="B67950" s="323"/>
    </row>
    <row r="67951" spans="2:2">
      <c r="B67951" s="323"/>
    </row>
    <row r="67952" spans="2:2">
      <c r="B67952" s="323"/>
    </row>
    <row r="67953" spans="2:2">
      <c r="B67953" s="323"/>
    </row>
    <row r="67954" spans="2:2">
      <c r="B67954" s="323"/>
    </row>
    <row r="67955" spans="2:2">
      <c r="B67955" s="323"/>
    </row>
    <row r="67956" spans="2:2">
      <c r="B67956" s="323"/>
    </row>
    <row r="67957" spans="2:2">
      <c r="B67957" s="323"/>
    </row>
    <row r="67958" spans="2:2">
      <c r="B67958" s="323"/>
    </row>
    <row r="67959" spans="2:2">
      <c r="B67959" s="323"/>
    </row>
    <row r="67960" spans="2:2">
      <c r="B67960" s="323"/>
    </row>
    <row r="67961" spans="2:2">
      <c r="B67961" s="323"/>
    </row>
    <row r="67962" spans="2:2">
      <c r="B67962" s="323"/>
    </row>
    <row r="67963" spans="2:2">
      <c r="B67963" s="323"/>
    </row>
    <row r="67964" spans="2:2">
      <c r="B67964" s="323"/>
    </row>
    <row r="67965" spans="2:2">
      <c r="B67965" s="323"/>
    </row>
    <row r="67966" spans="2:2">
      <c r="B67966" s="323"/>
    </row>
    <row r="67967" spans="2:2">
      <c r="B67967" s="323"/>
    </row>
    <row r="67968" spans="2:2">
      <c r="B67968" s="323"/>
    </row>
    <row r="67969" spans="2:2">
      <c r="B67969" s="323"/>
    </row>
    <row r="67970" spans="2:2">
      <c r="B67970" s="323"/>
    </row>
    <row r="67971" spans="2:2">
      <c r="B67971" s="323"/>
    </row>
    <row r="67972" spans="2:2">
      <c r="B67972" s="323"/>
    </row>
    <row r="67973" spans="2:2">
      <c r="B67973" s="323"/>
    </row>
    <row r="67974" spans="2:2">
      <c r="B67974" s="323"/>
    </row>
    <row r="67975" spans="2:2">
      <c r="B67975" s="323"/>
    </row>
    <row r="67976" spans="2:2">
      <c r="B67976" s="323"/>
    </row>
    <row r="67977" spans="2:2">
      <c r="B67977" s="323"/>
    </row>
    <row r="67978" spans="2:2">
      <c r="B67978" s="323"/>
    </row>
    <row r="67979" spans="2:2">
      <c r="B67979" s="323"/>
    </row>
    <row r="67980" spans="2:2">
      <c r="B67980" s="323"/>
    </row>
    <row r="67981" spans="2:2">
      <c r="B67981" s="323"/>
    </row>
    <row r="67982" spans="2:2">
      <c r="B67982" s="323"/>
    </row>
    <row r="67983" spans="2:2">
      <c r="B67983" s="323"/>
    </row>
    <row r="67984" spans="2:2">
      <c r="B67984" s="323"/>
    </row>
    <row r="67985" spans="2:2">
      <c r="B67985" s="323"/>
    </row>
    <row r="67986" spans="2:2">
      <c r="B67986" s="323"/>
    </row>
    <row r="67987" spans="2:2">
      <c r="B67987" s="323"/>
    </row>
    <row r="67988" spans="2:2">
      <c r="B67988" s="323"/>
    </row>
    <row r="67989" spans="2:2">
      <c r="B67989" s="323"/>
    </row>
    <row r="67990" spans="2:2">
      <c r="B67990" s="323"/>
    </row>
    <row r="67991" spans="2:2">
      <c r="B67991" s="323"/>
    </row>
    <row r="67992" spans="2:2">
      <c r="B67992" s="323"/>
    </row>
    <row r="67993" spans="2:2">
      <c r="B67993" s="323"/>
    </row>
    <row r="67994" spans="2:2">
      <c r="B67994" s="323"/>
    </row>
    <row r="67995" spans="2:2">
      <c r="B67995" s="323"/>
    </row>
    <row r="67996" spans="2:2">
      <c r="B67996" s="323"/>
    </row>
    <row r="67997" spans="2:2">
      <c r="B67997" s="323"/>
    </row>
    <row r="67998" spans="2:2">
      <c r="B67998" s="323"/>
    </row>
    <row r="67999" spans="2:2">
      <c r="B67999" s="323"/>
    </row>
    <row r="68000" spans="2:2">
      <c r="B68000" s="323"/>
    </row>
    <row r="68001" spans="2:2">
      <c r="B68001" s="323"/>
    </row>
    <row r="68002" spans="2:2">
      <c r="B68002" s="323"/>
    </row>
    <row r="68003" spans="2:2">
      <c r="B68003" s="323"/>
    </row>
    <row r="68004" spans="2:2">
      <c r="B68004" s="323"/>
    </row>
    <row r="68005" spans="2:2">
      <c r="B68005" s="323"/>
    </row>
    <row r="68006" spans="2:2">
      <c r="B68006" s="323"/>
    </row>
    <row r="68007" spans="2:2">
      <c r="B68007" s="323"/>
    </row>
    <row r="68008" spans="2:2">
      <c r="B68008" s="323"/>
    </row>
    <row r="68009" spans="2:2">
      <c r="B68009" s="323"/>
    </row>
    <row r="68010" spans="2:2">
      <c r="B68010" s="323"/>
    </row>
    <row r="68011" spans="2:2">
      <c r="B68011" s="323"/>
    </row>
    <row r="68012" spans="2:2">
      <c r="B68012" s="323"/>
    </row>
    <row r="68013" spans="2:2">
      <c r="B68013" s="323"/>
    </row>
    <row r="68014" spans="2:2">
      <c r="B68014" s="323"/>
    </row>
    <row r="68015" spans="2:2">
      <c r="B68015" s="323"/>
    </row>
    <row r="68016" spans="2:2">
      <c r="B68016" s="323"/>
    </row>
    <row r="68017" spans="2:2">
      <c r="B68017" s="323"/>
    </row>
    <row r="68018" spans="2:2">
      <c r="B68018" s="323"/>
    </row>
    <row r="68019" spans="2:2">
      <c r="B68019" s="323"/>
    </row>
    <row r="68020" spans="2:2">
      <c r="B68020" s="323"/>
    </row>
    <row r="68021" spans="2:2">
      <c r="B68021" s="323"/>
    </row>
    <row r="68022" spans="2:2">
      <c r="B68022" s="323"/>
    </row>
    <row r="68023" spans="2:2">
      <c r="B68023" s="323"/>
    </row>
    <row r="68024" spans="2:2">
      <c r="B68024" s="323"/>
    </row>
    <row r="68025" spans="2:2">
      <c r="B68025" s="323"/>
    </row>
    <row r="68026" spans="2:2">
      <c r="B68026" s="323"/>
    </row>
    <row r="68027" spans="2:2">
      <c r="B68027" s="323"/>
    </row>
    <row r="68028" spans="2:2">
      <c r="B68028" s="323"/>
    </row>
    <row r="68029" spans="2:2">
      <c r="B68029" s="323"/>
    </row>
    <row r="68030" spans="2:2">
      <c r="B68030" s="323"/>
    </row>
    <row r="68031" spans="2:2">
      <c r="B68031" s="323"/>
    </row>
    <row r="68032" spans="2:2">
      <c r="B68032" s="323"/>
    </row>
    <row r="68033" spans="2:2">
      <c r="B68033" s="323"/>
    </row>
    <row r="68034" spans="2:2">
      <c r="B68034" s="323"/>
    </row>
    <row r="68035" spans="2:2">
      <c r="B68035" s="323"/>
    </row>
    <row r="68036" spans="2:2">
      <c r="B68036" s="323"/>
    </row>
    <row r="68037" spans="2:2">
      <c r="B68037" s="323"/>
    </row>
    <row r="68038" spans="2:2">
      <c r="B68038" s="323"/>
    </row>
    <row r="68039" spans="2:2">
      <c r="B68039" s="323"/>
    </row>
    <row r="68040" spans="2:2">
      <c r="B68040" s="323"/>
    </row>
    <row r="68041" spans="2:2">
      <c r="B68041" s="323"/>
    </row>
    <row r="68042" spans="2:2">
      <c r="B68042" s="323"/>
    </row>
    <row r="68043" spans="2:2">
      <c r="B68043" s="323"/>
    </row>
    <row r="68044" spans="2:2">
      <c r="B68044" s="323"/>
    </row>
    <row r="68045" spans="2:2">
      <c r="B68045" s="323"/>
    </row>
    <row r="68046" spans="2:2">
      <c r="B68046" s="323"/>
    </row>
    <row r="68047" spans="2:2">
      <c r="B68047" s="323"/>
    </row>
    <row r="68048" spans="2:2">
      <c r="B68048" s="323"/>
    </row>
    <row r="68049" spans="2:2">
      <c r="B68049" s="323"/>
    </row>
    <row r="68050" spans="2:2">
      <c r="B68050" s="323"/>
    </row>
    <row r="68051" spans="2:2">
      <c r="B68051" s="323"/>
    </row>
    <row r="68052" spans="2:2">
      <c r="B68052" s="323"/>
    </row>
    <row r="68053" spans="2:2">
      <c r="B68053" s="323"/>
    </row>
    <row r="68054" spans="2:2">
      <c r="B68054" s="323"/>
    </row>
    <row r="68055" spans="2:2">
      <c r="B68055" s="323"/>
    </row>
    <row r="68056" spans="2:2">
      <c r="B68056" s="323"/>
    </row>
    <row r="68057" spans="2:2">
      <c r="B68057" s="323"/>
    </row>
    <row r="68058" spans="2:2">
      <c r="B68058" s="323"/>
    </row>
    <row r="68059" spans="2:2">
      <c r="B68059" s="323"/>
    </row>
    <row r="68060" spans="2:2">
      <c r="B68060" s="323"/>
    </row>
    <row r="68061" spans="2:2">
      <c r="B68061" s="323"/>
    </row>
    <row r="68062" spans="2:2">
      <c r="B68062" s="323"/>
    </row>
    <row r="68063" spans="2:2">
      <c r="B68063" s="323"/>
    </row>
    <row r="68064" spans="2:2">
      <c r="B68064" s="323"/>
    </row>
    <row r="68065" spans="2:2">
      <c r="B68065" s="323"/>
    </row>
    <row r="68066" spans="2:2">
      <c r="B68066" s="323"/>
    </row>
    <row r="68067" spans="2:2">
      <c r="B68067" s="323"/>
    </row>
    <row r="68068" spans="2:2">
      <c r="B68068" s="323"/>
    </row>
    <row r="68069" spans="2:2">
      <c r="B68069" s="323"/>
    </row>
    <row r="68070" spans="2:2">
      <c r="B68070" s="323"/>
    </row>
    <row r="68071" spans="2:2">
      <c r="B68071" s="323"/>
    </row>
    <row r="68072" spans="2:2">
      <c r="B68072" s="323"/>
    </row>
    <row r="68073" spans="2:2">
      <c r="B68073" s="323"/>
    </row>
    <row r="68074" spans="2:2">
      <c r="B68074" s="323"/>
    </row>
    <row r="68075" spans="2:2">
      <c r="B68075" s="323"/>
    </row>
    <row r="68076" spans="2:2">
      <c r="B68076" s="323"/>
    </row>
    <row r="68077" spans="2:2">
      <c r="B68077" s="323"/>
    </row>
    <row r="68078" spans="2:2">
      <c r="B68078" s="323"/>
    </row>
    <row r="68079" spans="2:2">
      <c r="B68079" s="323"/>
    </row>
    <row r="68080" spans="2:2">
      <c r="B68080" s="323"/>
    </row>
    <row r="68081" spans="2:2">
      <c r="B68081" s="323"/>
    </row>
    <row r="68082" spans="2:2">
      <c r="B68082" s="323"/>
    </row>
    <row r="68083" spans="2:2">
      <c r="B68083" s="323"/>
    </row>
    <row r="68084" spans="2:2">
      <c r="B68084" s="323"/>
    </row>
    <row r="68085" spans="2:2">
      <c r="B68085" s="323"/>
    </row>
    <row r="68086" spans="2:2">
      <c r="B68086" s="323"/>
    </row>
    <row r="68087" spans="2:2">
      <c r="B68087" s="323"/>
    </row>
    <row r="68088" spans="2:2">
      <c r="B68088" s="323"/>
    </row>
    <row r="68089" spans="2:2">
      <c r="B68089" s="323"/>
    </row>
    <row r="68090" spans="2:2">
      <c r="B68090" s="323"/>
    </row>
    <row r="68091" spans="2:2">
      <c r="B68091" s="323"/>
    </row>
    <row r="68092" spans="2:2">
      <c r="B68092" s="323"/>
    </row>
    <row r="68093" spans="2:2">
      <c r="B68093" s="323"/>
    </row>
    <row r="68094" spans="2:2">
      <c r="B68094" s="323"/>
    </row>
    <row r="68095" spans="2:2">
      <c r="B68095" s="323"/>
    </row>
    <row r="68096" spans="2:2">
      <c r="B68096" s="323"/>
    </row>
    <row r="68097" spans="2:2">
      <c r="B68097" s="323"/>
    </row>
    <row r="68098" spans="2:2">
      <c r="B68098" s="323"/>
    </row>
    <row r="68099" spans="2:2">
      <c r="B68099" s="323"/>
    </row>
    <row r="68100" spans="2:2">
      <c r="B68100" s="323"/>
    </row>
    <row r="68101" spans="2:2">
      <c r="B68101" s="323"/>
    </row>
    <row r="68102" spans="2:2">
      <c r="B68102" s="323"/>
    </row>
    <row r="68103" spans="2:2">
      <c r="B68103" s="323"/>
    </row>
    <row r="68104" spans="2:2">
      <c r="B68104" s="323"/>
    </row>
    <row r="68105" spans="2:2">
      <c r="B68105" s="323"/>
    </row>
    <row r="68106" spans="2:2">
      <c r="B68106" s="323"/>
    </row>
    <row r="68107" spans="2:2">
      <c r="B68107" s="323"/>
    </row>
    <row r="68108" spans="2:2">
      <c r="B68108" s="323"/>
    </row>
    <row r="68109" spans="2:2">
      <c r="B68109" s="323"/>
    </row>
    <row r="68110" spans="2:2">
      <c r="B68110" s="323"/>
    </row>
    <row r="68111" spans="2:2">
      <c r="B68111" s="323"/>
    </row>
    <row r="68112" spans="2:2">
      <c r="B68112" s="323"/>
    </row>
    <row r="68113" spans="2:2">
      <c r="B68113" s="323"/>
    </row>
    <row r="68114" spans="2:2">
      <c r="B68114" s="323"/>
    </row>
    <row r="68115" spans="2:2">
      <c r="B68115" s="323"/>
    </row>
    <row r="68116" spans="2:2">
      <c r="B68116" s="323"/>
    </row>
    <row r="68117" spans="2:2">
      <c r="B68117" s="323"/>
    </row>
    <row r="68118" spans="2:2">
      <c r="B68118" s="323"/>
    </row>
    <row r="68119" spans="2:2">
      <c r="B68119" s="323"/>
    </row>
    <row r="68120" spans="2:2">
      <c r="B68120" s="323"/>
    </row>
    <row r="68121" spans="2:2">
      <c r="B68121" s="323"/>
    </row>
    <row r="68122" spans="2:2">
      <c r="B68122" s="323"/>
    </row>
    <row r="68123" spans="2:2">
      <c r="B68123" s="323"/>
    </row>
    <row r="68124" spans="2:2">
      <c r="B68124" s="323"/>
    </row>
    <row r="68125" spans="2:2">
      <c r="B68125" s="323"/>
    </row>
    <row r="68126" spans="2:2">
      <c r="B68126" s="323"/>
    </row>
    <row r="68127" spans="2:2">
      <c r="B68127" s="323"/>
    </row>
    <row r="68128" spans="2:2">
      <c r="B68128" s="323"/>
    </row>
    <row r="68129" spans="2:2">
      <c r="B68129" s="323"/>
    </row>
    <row r="68130" spans="2:2">
      <c r="B68130" s="323"/>
    </row>
    <row r="68131" spans="2:2">
      <c r="B68131" s="323"/>
    </row>
    <row r="68132" spans="2:2">
      <c r="B68132" s="323"/>
    </row>
    <row r="68133" spans="2:2">
      <c r="B68133" s="323"/>
    </row>
    <row r="68134" spans="2:2">
      <c r="B68134" s="323"/>
    </row>
    <row r="68135" spans="2:2">
      <c r="B68135" s="323"/>
    </row>
    <row r="68136" spans="2:2">
      <c r="B68136" s="323"/>
    </row>
    <row r="68137" spans="2:2">
      <c r="B68137" s="323"/>
    </row>
    <row r="68138" spans="2:2">
      <c r="B68138" s="323"/>
    </row>
    <row r="68139" spans="2:2">
      <c r="B68139" s="323"/>
    </row>
    <row r="68140" spans="2:2">
      <c r="B68140" s="323"/>
    </row>
    <row r="68141" spans="2:2">
      <c r="B68141" s="323"/>
    </row>
    <row r="68142" spans="2:2">
      <c r="B68142" s="323"/>
    </row>
    <row r="68143" spans="2:2">
      <c r="B68143" s="323"/>
    </row>
    <row r="68144" spans="2:2">
      <c r="B68144" s="323"/>
    </row>
    <row r="68145" spans="2:2">
      <c r="B68145" s="323"/>
    </row>
    <row r="68146" spans="2:2">
      <c r="B68146" s="323"/>
    </row>
    <row r="68147" spans="2:2">
      <c r="B68147" s="323"/>
    </row>
    <row r="68148" spans="2:2">
      <c r="B68148" s="323"/>
    </row>
    <row r="68149" spans="2:2">
      <c r="B68149" s="323"/>
    </row>
    <row r="68150" spans="2:2">
      <c r="B68150" s="323"/>
    </row>
    <row r="68151" spans="2:2">
      <c r="B68151" s="323"/>
    </row>
    <row r="68152" spans="2:2">
      <c r="B68152" s="323"/>
    </row>
    <row r="68153" spans="2:2">
      <c r="B68153" s="323"/>
    </row>
    <row r="68154" spans="2:2">
      <c r="B68154" s="323"/>
    </row>
    <row r="68155" spans="2:2">
      <c r="B68155" s="323"/>
    </row>
    <row r="68156" spans="2:2">
      <c r="B68156" s="323"/>
    </row>
    <row r="68157" spans="2:2">
      <c r="B68157" s="323"/>
    </row>
    <row r="68158" spans="2:2">
      <c r="B68158" s="323"/>
    </row>
    <row r="68159" spans="2:2">
      <c r="B68159" s="323"/>
    </row>
    <row r="68160" spans="2:2">
      <c r="B68160" s="323"/>
    </row>
    <row r="68161" spans="2:2">
      <c r="B68161" s="323"/>
    </row>
    <row r="68162" spans="2:2">
      <c r="B68162" s="323"/>
    </row>
    <row r="68163" spans="2:2">
      <c r="B68163" s="323"/>
    </row>
    <row r="68164" spans="2:2">
      <c r="B68164" s="323"/>
    </row>
    <row r="68165" spans="2:2">
      <c r="B68165" s="323"/>
    </row>
    <row r="68166" spans="2:2">
      <c r="B68166" s="323"/>
    </row>
    <row r="68167" spans="2:2">
      <c r="B68167" s="323"/>
    </row>
    <row r="68168" spans="2:2">
      <c r="B68168" s="323"/>
    </row>
    <row r="68169" spans="2:2">
      <c r="B68169" s="323"/>
    </row>
    <row r="68170" spans="2:2">
      <c r="B68170" s="323"/>
    </row>
    <row r="68171" spans="2:2">
      <c r="B68171" s="323"/>
    </row>
    <row r="68172" spans="2:2">
      <c r="B68172" s="323"/>
    </row>
    <row r="68173" spans="2:2">
      <c r="B68173" s="323"/>
    </row>
    <row r="68174" spans="2:2">
      <c r="B68174" s="323"/>
    </row>
    <row r="68175" spans="2:2">
      <c r="B68175" s="323"/>
    </row>
    <row r="68176" spans="2:2">
      <c r="B68176" s="323"/>
    </row>
    <row r="68177" spans="2:2">
      <c r="B68177" s="323"/>
    </row>
    <row r="68178" spans="2:2">
      <c r="B68178" s="323"/>
    </row>
    <row r="68179" spans="2:2">
      <c r="B68179" s="323"/>
    </row>
    <row r="68180" spans="2:2">
      <c r="B68180" s="323"/>
    </row>
    <row r="68181" spans="2:2">
      <c r="B68181" s="323"/>
    </row>
    <row r="68182" spans="2:2">
      <c r="B68182" s="323"/>
    </row>
    <row r="68183" spans="2:2">
      <c r="B68183" s="323"/>
    </row>
    <row r="68184" spans="2:2">
      <c r="B68184" s="323"/>
    </row>
    <row r="68185" spans="2:2">
      <c r="B68185" s="323"/>
    </row>
    <row r="68186" spans="2:2">
      <c r="B68186" s="323"/>
    </row>
    <row r="68187" spans="2:2">
      <c r="B68187" s="323"/>
    </row>
    <row r="68188" spans="2:2">
      <c r="B68188" s="323"/>
    </row>
    <row r="68189" spans="2:2">
      <c r="B68189" s="323"/>
    </row>
    <row r="68190" spans="2:2">
      <c r="B68190" s="323"/>
    </row>
    <row r="68191" spans="2:2">
      <c r="B68191" s="323"/>
    </row>
    <row r="68192" spans="2:2">
      <c r="B68192" s="323"/>
    </row>
    <row r="68193" spans="2:2">
      <c r="B68193" s="323"/>
    </row>
    <row r="68194" spans="2:2">
      <c r="B68194" s="323"/>
    </row>
    <row r="68195" spans="2:2">
      <c r="B68195" s="323"/>
    </row>
    <row r="68196" spans="2:2">
      <c r="B68196" s="323"/>
    </row>
    <row r="68197" spans="2:2">
      <c r="B68197" s="323"/>
    </row>
    <row r="68198" spans="2:2">
      <c r="B68198" s="323"/>
    </row>
    <row r="68199" spans="2:2">
      <c r="B68199" s="323"/>
    </row>
    <row r="68200" spans="2:2">
      <c r="B68200" s="323"/>
    </row>
    <row r="68201" spans="2:2">
      <c r="B68201" s="323"/>
    </row>
    <row r="68202" spans="2:2">
      <c r="B68202" s="323"/>
    </row>
    <row r="68203" spans="2:2">
      <c r="B68203" s="323"/>
    </row>
    <row r="68204" spans="2:2">
      <c r="B68204" s="323"/>
    </row>
    <row r="68205" spans="2:2">
      <c r="B68205" s="323"/>
    </row>
    <row r="68206" spans="2:2">
      <c r="B68206" s="323"/>
    </row>
    <row r="68207" spans="2:2">
      <c r="B68207" s="323"/>
    </row>
    <row r="68208" spans="2:2">
      <c r="B68208" s="323"/>
    </row>
    <row r="68209" spans="2:2">
      <c r="B68209" s="323"/>
    </row>
    <row r="68210" spans="2:2">
      <c r="B68210" s="323"/>
    </row>
    <row r="68211" spans="2:2">
      <c r="B68211" s="323"/>
    </row>
    <row r="68212" spans="2:2">
      <c r="B68212" s="323"/>
    </row>
    <row r="68213" spans="2:2">
      <c r="B68213" s="323"/>
    </row>
    <row r="68214" spans="2:2">
      <c r="B68214" s="323"/>
    </row>
    <row r="68215" spans="2:2">
      <c r="B68215" s="323"/>
    </row>
    <row r="68216" spans="2:2">
      <c r="B68216" s="323"/>
    </row>
    <row r="68217" spans="2:2">
      <c r="B68217" s="323"/>
    </row>
    <row r="68218" spans="2:2">
      <c r="B68218" s="323"/>
    </row>
    <row r="68219" spans="2:2">
      <c r="B68219" s="323"/>
    </row>
    <row r="68220" spans="2:2">
      <c r="B68220" s="323"/>
    </row>
    <row r="68221" spans="2:2">
      <c r="B68221" s="323"/>
    </row>
    <row r="68222" spans="2:2">
      <c r="B68222" s="323"/>
    </row>
    <row r="68223" spans="2:2">
      <c r="B68223" s="323"/>
    </row>
    <row r="68224" spans="2:2">
      <c r="B68224" s="323"/>
    </row>
    <row r="68225" spans="2:2">
      <c r="B68225" s="323"/>
    </row>
    <row r="68226" spans="2:2">
      <c r="B68226" s="323"/>
    </row>
    <row r="68227" spans="2:2">
      <c r="B68227" s="323"/>
    </row>
    <row r="68228" spans="2:2">
      <c r="B68228" s="323"/>
    </row>
    <row r="68229" spans="2:2">
      <c r="B68229" s="323"/>
    </row>
    <row r="68230" spans="2:2">
      <c r="B68230" s="323"/>
    </row>
    <row r="68231" spans="2:2">
      <c r="B68231" s="323"/>
    </row>
    <row r="68232" spans="2:2">
      <c r="B68232" s="323"/>
    </row>
    <row r="68233" spans="2:2">
      <c r="B68233" s="323"/>
    </row>
    <row r="68234" spans="2:2">
      <c r="B68234" s="323"/>
    </row>
    <row r="68235" spans="2:2">
      <c r="B68235" s="323"/>
    </row>
    <row r="68236" spans="2:2">
      <c r="B68236" s="323"/>
    </row>
    <row r="68237" spans="2:2">
      <c r="B68237" s="323"/>
    </row>
    <row r="68238" spans="2:2">
      <c r="B68238" s="323"/>
    </row>
    <row r="68239" spans="2:2">
      <c r="B68239" s="323"/>
    </row>
    <row r="68240" spans="2:2">
      <c r="B68240" s="323"/>
    </row>
    <row r="68241" spans="2:2">
      <c r="B68241" s="323"/>
    </row>
    <row r="68242" spans="2:2">
      <c r="B68242" s="323"/>
    </row>
    <row r="68243" spans="2:2">
      <c r="B68243" s="323"/>
    </row>
    <row r="68244" spans="2:2">
      <c r="B68244" s="323"/>
    </row>
    <row r="68245" spans="2:2">
      <c r="B68245" s="323"/>
    </row>
    <row r="68246" spans="2:2">
      <c r="B68246" s="323"/>
    </row>
    <row r="68247" spans="2:2">
      <c r="B68247" s="323"/>
    </row>
    <row r="68248" spans="2:2">
      <c r="B68248" s="323"/>
    </row>
    <row r="68249" spans="2:2">
      <c r="B68249" s="323"/>
    </row>
    <row r="68250" spans="2:2">
      <c r="B68250" s="323"/>
    </row>
    <row r="68251" spans="2:2">
      <c r="B68251" s="323"/>
    </row>
    <row r="68252" spans="2:2">
      <c r="B68252" s="323"/>
    </row>
    <row r="68253" spans="2:2">
      <c r="B68253" s="323"/>
    </row>
    <row r="68254" spans="2:2">
      <c r="B68254" s="323"/>
    </row>
    <row r="68255" spans="2:2">
      <c r="B68255" s="323"/>
    </row>
    <row r="68256" spans="2:2">
      <c r="B68256" s="323"/>
    </row>
    <row r="68257" spans="2:2">
      <c r="B68257" s="323"/>
    </row>
    <row r="68258" spans="2:2">
      <c r="B68258" s="323"/>
    </row>
    <row r="68259" spans="2:2">
      <c r="B68259" s="323"/>
    </row>
    <row r="68260" spans="2:2">
      <c r="B68260" s="323"/>
    </row>
    <row r="68261" spans="2:2">
      <c r="B68261" s="323"/>
    </row>
    <row r="68262" spans="2:2">
      <c r="B68262" s="323"/>
    </row>
    <row r="68263" spans="2:2">
      <c r="B68263" s="323"/>
    </row>
    <row r="68264" spans="2:2">
      <c r="B68264" s="323"/>
    </row>
    <row r="68265" spans="2:2">
      <c r="B68265" s="323"/>
    </row>
    <row r="68266" spans="2:2">
      <c r="B68266" s="323"/>
    </row>
    <row r="68267" spans="2:2">
      <c r="B68267" s="323"/>
    </row>
    <row r="68268" spans="2:2">
      <c r="B68268" s="323"/>
    </row>
    <row r="68269" spans="2:2">
      <c r="B68269" s="323"/>
    </row>
    <row r="68270" spans="2:2">
      <c r="B68270" s="323"/>
    </row>
    <row r="68271" spans="2:2">
      <c r="B68271" s="323"/>
    </row>
    <row r="68272" spans="2:2">
      <c r="B68272" s="323"/>
    </row>
    <row r="68273" spans="2:2">
      <c r="B68273" s="323"/>
    </row>
    <row r="68274" spans="2:2">
      <c r="B68274" s="323"/>
    </row>
    <row r="68275" spans="2:2">
      <c r="B68275" s="323"/>
    </row>
    <row r="68276" spans="2:2">
      <c r="B68276" s="323"/>
    </row>
    <row r="68277" spans="2:2">
      <c r="B68277" s="323"/>
    </row>
    <row r="68278" spans="2:2">
      <c r="B68278" s="323"/>
    </row>
    <row r="68279" spans="2:2">
      <c r="B68279" s="323"/>
    </row>
    <row r="68280" spans="2:2">
      <c r="B68280" s="323"/>
    </row>
    <row r="68281" spans="2:2">
      <c r="B68281" s="323"/>
    </row>
    <row r="68282" spans="2:2">
      <c r="B68282" s="323"/>
    </row>
    <row r="68283" spans="2:2">
      <c r="B68283" s="323"/>
    </row>
    <row r="68284" spans="2:2">
      <c r="B68284" s="323"/>
    </row>
    <row r="68285" spans="2:2">
      <c r="B68285" s="323"/>
    </row>
    <row r="68286" spans="2:2">
      <c r="B68286" s="323"/>
    </row>
    <row r="68287" spans="2:2">
      <c r="B68287" s="323"/>
    </row>
    <row r="68288" spans="2:2">
      <c r="B68288" s="323"/>
    </row>
    <row r="68289" spans="2:2">
      <c r="B68289" s="323"/>
    </row>
    <row r="68290" spans="2:2">
      <c r="B68290" s="323"/>
    </row>
    <row r="68291" spans="2:2">
      <c r="B68291" s="323"/>
    </row>
    <row r="68292" spans="2:2">
      <c r="B68292" s="323"/>
    </row>
    <row r="68293" spans="2:2">
      <c r="B68293" s="323"/>
    </row>
    <row r="68294" spans="2:2">
      <c r="B68294" s="323"/>
    </row>
    <row r="68295" spans="2:2">
      <c r="B68295" s="323"/>
    </row>
    <row r="68296" spans="2:2">
      <c r="B68296" s="323"/>
    </row>
    <row r="68297" spans="2:2">
      <c r="B68297" s="323"/>
    </row>
    <row r="68298" spans="2:2">
      <c r="B68298" s="323"/>
    </row>
    <row r="68299" spans="2:2">
      <c r="B68299" s="323"/>
    </row>
    <row r="68300" spans="2:2">
      <c r="B68300" s="323"/>
    </row>
    <row r="68301" spans="2:2">
      <c r="B68301" s="323"/>
    </row>
    <row r="68302" spans="2:2">
      <c r="B68302" s="323"/>
    </row>
    <row r="68303" spans="2:2">
      <c r="B68303" s="323"/>
    </row>
    <row r="68304" spans="2:2">
      <c r="B68304" s="323"/>
    </row>
    <row r="68305" spans="2:2">
      <c r="B68305" s="323"/>
    </row>
    <row r="68306" spans="2:2">
      <c r="B68306" s="323"/>
    </row>
    <row r="68307" spans="2:2">
      <c r="B68307" s="323"/>
    </row>
    <row r="68308" spans="2:2">
      <c r="B68308" s="323"/>
    </row>
    <row r="68309" spans="2:2">
      <c r="B68309" s="323"/>
    </row>
    <row r="68310" spans="2:2">
      <c r="B68310" s="323"/>
    </row>
    <row r="68311" spans="2:2">
      <c r="B68311" s="323"/>
    </row>
    <row r="68312" spans="2:2">
      <c r="B68312" s="323"/>
    </row>
    <row r="68313" spans="2:2">
      <c r="B68313" s="323"/>
    </row>
    <row r="68314" spans="2:2">
      <c r="B68314" s="323"/>
    </row>
    <row r="68315" spans="2:2">
      <c r="B68315" s="323"/>
    </row>
    <row r="68316" spans="2:2">
      <c r="B68316" s="323"/>
    </row>
    <row r="68317" spans="2:2">
      <c r="B68317" s="323"/>
    </row>
    <row r="68318" spans="2:2">
      <c r="B68318" s="323"/>
    </row>
    <row r="68319" spans="2:2">
      <c r="B68319" s="323"/>
    </row>
    <row r="68320" spans="2:2">
      <c r="B68320" s="323"/>
    </row>
    <row r="68321" spans="2:2">
      <c r="B68321" s="323"/>
    </row>
    <row r="68322" spans="2:2">
      <c r="B68322" s="323"/>
    </row>
    <row r="68323" spans="2:2">
      <c r="B68323" s="323"/>
    </row>
    <row r="68324" spans="2:2">
      <c r="B68324" s="323"/>
    </row>
    <row r="68325" spans="2:2">
      <c r="B68325" s="323"/>
    </row>
    <row r="68326" spans="2:2">
      <c r="B68326" s="323"/>
    </row>
    <row r="68327" spans="2:2">
      <c r="B68327" s="323"/>
    </row>
    <row r="68328" spans="2:2">
      <c r="B68328" s="323"/>
    </row>
    <row r="68329" spans="2:2">
      <c r="B68329" s="323"/>
    </row>
    <row r="68330" spans="2:2">
      <c r="B68330" s="323"/>
    </row>
    <row r="68331" spans="2:2">
      <c r="B68331" s="323"/>
    </row>
    <row r="68332" spans="2:2">
      <c r="B68332" s="323"/>
    </row>
    <row r="68333" spans="2:2">
      <c r="B68333" s="323"/>
    </row>
    <row r="68334" spans="2:2">
      <c r="B68334" s="323"/>
    </row>
    <row r="68335" spans="2:2">
      <c r="B68335" s="323"/>
    </row>
    <row r="68336" spans="2:2">
      <c r="B68336" s="323"/>
    </row>
    <row r="68337" spans="2:2">
      <c r="B68337" s="323"/>
    </row>
    <row r="68338" spans="2:2">
      <c r="B68338" s="323"/>
    </row>
    <row r="68339" spans="2:2">
      <c r="B68339" s="323"/>
    </row>
    <row r="68340" spans="2:2">
      <c r="B68340" s="323"/>
    </row>
    <row r="68341" spans="2:2">
      <c r="B68341" s="323"/>
    </row>
    <row r="68342" spans="2:2">
      <c r="B68342" s="323"/>
    </row>
    <row r="68343" spans="2:2">
      <c r="B68343" s="323"/>
    </row>
    <row r="68344" spans="2:2">
      <c r="B68344" s="323"/>
    </row>
    <row r="68345" spans="2:2">
      <c r="B68345" s="323"/>
    </row>
    <row r="68346" spans="2:2">
      <c r="B68346" s="323"/>
    </row>
    <row r="68347" spans="2:2">
      <c r="B68347" s="323"/>
    </row>
    <row r="68348" spans="2:2">
      <c r="B68348" s="323"/>
    </row>
    <row r="68349" spans="2:2">
      <c r="B68349" s="323"/>
    </row>
    <row r="68350" spans="2:2">
      <c r="B68350" s="323"/>
    </row>
    <row r="68351" spans="2:2">
      <c r="B68351" s="323"/>
    </row>
    <row r="68352" spans="2:2">
      <c r="B68352" s="323"/>
    </row>
    <row r="68353" spans="2:2">
      <c r="B68353" s="323"/>
    </row>
    <row r="68354" spans="2:2">
      <c r="B68354" s="323"/>
    </row>
    <row r="68355" spans="2:2">
      <c r="B68355" s="323"/>
    </row>
    <row r="68356" spans="2:2">
      <c r="B68356" s="323"/>
    </row>
    <row r="68357" spans="2:2">
      <c r="B68357" s="323"/>
    </row>
    <row r="68358" spans="2:2">
      <c r="B68358" s="323"/>
    </row>
    <row r="68359" spans="2:2">
      <c r="B68359" s="323"/>
    </row>
    <row r="68360" spans="2:2">
      <c r="B68360" s="323"/>
    </row>
    <row r="68361" spans="2:2">
      <c r="B68361" s="323"/>
    </row>
    <row r="68362" spans="2:2">
      <c r="B68362" s="323"/>
    </row>
    <row r="68363" spans="2:2">
      <c r="B68363" s="323"/>
    </row>
    <row r="68364" spans="2:2">
      <c r="B68364" s="323"/>
    </row>
    <row r="68365" spans="2:2">
      <c r="B68365" s="323"/>
    </row>
    <row r="68366" spans="2:2">
      <c r="B68366" s="323"/>
    </row>
    <row r="68367" spans="2:2">
      <c r="B68367" s="323"/>
    </row>
    <row r="68368" spans="2:2">
      <c r="B68368" s="323"/>
    </row>
    <row r="68369" spans="2:2">
      <c r="B68369" s="323"/>
    </row>
    <row r="68370" spans="2:2">
      <c r="B68370" s="323"/>
    </row>
    <row r="68371" spans="2:2">
      <c r="B68371" s="323"/>
    </row>
    <row r="68372" spans="2:2">
      <c r="B68372" s="323"/>
    </row>
    <row r="68373" spans="2:2">
      <c r="B68373" s="323"/>
    </row>
    <row r="68374" spans="2:2">
      <c r="B68374" s="323"/>
    </row>
    <row r="68375" spans="2:2">
      <c r="B68375" s="323"/>
    </row>
    <row r="68376" spans="2:2">
      <c r="B68376" s="323"/>
    </row>
    <row r="68377" spans="2:2">
      <c r="B68377" s="323"/>
    </row>
    <row r="68378" spans="2:2">
      <c r="B68378" s="323"/>
    </row>
    <row r="68379" spans="2:2">
      <c r="B68379" s="323"/>
    </row>
    <row r="68380" spans="2:2">
      <c r="B68380" s="323"/>
    </row>
    <row r="68381" spans="2:2">
      <c r="B68381" s="323"/>
    </row>
    <row r="68382" spans="2:2">
      <c r="B68382" s="323"/>
    </row>
    <row r="68383" spans="2:2">
      <c r="B68383" s="323"/>
    </row>
    <row r="68384" spans="2:2">
      <c r="B68384" s="323"/>
    </row>
    <row r="68385" spans="2:2">
      <c r="B68385" s="323"/>
    </row>
    <row r="68386" spans="2:2">
      <c r="B68386" s="323"/>
    </row>
    <row r="68387" spans="2:2">
      <c r="B68387" s="323"/>
    </row>
    <row r="68388" spans="2:2">
      <c r="B68388" s="323"/>
    </row>
    <row r="68389" spans="2:2">
      <c r="B68389" s="323"/>
    </row>
    <row r="68390" spans="2:2">
      <c r="B68390" s="323"/>
    </row>
    <row r="68391" spans="2:2">
      <c r="B68391" s="323"/>
    </row>
    <row r="68392" spans="2:2">
      <c r="B68392" s="323"/>
    </row>
    <row r="68393" spans="2:2">
      <c r="B68393" s="323"/>
    </row>
    <row r="68394" spans="2:2">
      <c r="B68394" s="323"/>
    </row>
    <row r="68395" spans="2:2">
      <c r="B68395" s="323"/>
    </row>
    <row r="68396" spans="2:2">
      <c r="B68396" s="323"/>
    </row>
    <row r="68397" spans="2:2">
      <c r="B68397" s="323"/>
    </row>
    <row r="68398" spans="2:2">
      <c r="B68398" s="323"/>
    </row>
    <row r="68399" spans="2:2">
      <c r="B68399" s="323"/>
    </row>
    <row r="68400" spans="2:2">
      <c r="B68400" s="323"/>
    </row>
    <row r="68401" spans="2:2">
      <c r="B68401" s="323"/>
    </row>
    <row r="68402" spans="2:2">
      <c r="B68402" s="323"/>
    </row>
    <row r="68403" spans="2:2">
      <c r="B68403" s="323"/>
    </row>
    <row r="68404" spans="2:2">
      <c r="B68404" s="323"/>
    </row>
    <row r="68405" spans="2:2">
      <c r="B68405" s="323"/>
    </row>
    <row r="68406" spans="2:2">
      <c r="B68406" s="323"/>
    </row>
    <row r="68407" spans="2:2">
      <c r="B68407" s="323"/>
    </row>
    <row r="68408" spans="2:2">
      <c r="B68408" s="323"/>
    </row>
    <row r="68409" spans="2:2">
      <c r="B68409" s="323"/>
    </row>
    <row r="68410" spans="2:2">
      <c r="B68410" s="323"/>
    </row>
    <row r="68411" spans="2:2">
      <c r="B68411" s="323"/>
    </row>
    <row r="68412" spans="2:2">
      <c r="B68412" s="323"/>
    </row>
    <row r="68413" spans="2:2">
      <c r="B68413" s="323"/>
    </row>
    <row r="68414" spans="2:2">
      <c r="B68414" s="323"/>
    </row>
    <row r="68415" spans="2:2">
      <c r="B68415" s="323"/>
    </row>
    <row r="68416" spans="2:2">
      <c r="B68416" s="323"/>
    </row>
    <row r="68417" spans="2:2">
      <c r="B68417" s="323"/>
    </row>
    <row r="68418" spans="2:2">
      <c r="B68418" s="323"/>
    </row>
    <row r="68419" spans="2:2">
      <c r="B68419" s="323"/>
    </row>
    <row r="68420" spans="2:2">
      <c r="B68420" s="323"/>
    </row>
    <row r="68421" spans="2:2">
      <c r="B68421" s="323"/>
    </row>
    <row r="68422" spans="2:2">
      <c r="B68422" s="323"/>
    </row>
    <row r="68423" spans="2:2">
      <c r="B68423" s="323"/>
    </row>
    <row r="68424" spans="2:2">
      <c r="B68424" s="323"/>
    </row>
    <row r="68425" spans="2:2">
      <c r="B68425" s="323"/>
    </row>
    <row r="68426" spans="2:2">
      <c r="B68426" s="323"/>
    </row>
    <row r="68427" spans="2:2">
      <c r="B68427" s="323"/>
    </row>
    <row r="68428" spans="2:2">
      <c r="B68428" s="323"/>
    </row>
    <row r="68429" spans="2:2">
      <c r="B68429" s="323"/>
    </row>
    <row r="68430" spans="2:2">
      <c r="B68430" s="323"/>
    </row>
    <row r="68431" spans="2:2">
      <c r="B68431" s="323"/>
    </row>
    <row r="68432" spans="2:2">
      <c r="B68432" s="323"/>
    </row>
    <row r="68433" spans="2:2">
      <c r="B68433" s="323"/>
    </row>
    <row r="68434" spans="2:2">
      <c r="B68434" s="323"/>
    </row>
    <row r="68435" spans="2:2">
      <c r="B68435" s="323"/>
    </row>
    <row r="68436" spans="2:2">
      <c r="B68436" s="323"/>
    </row>
    <row r="68437" spans="2:2">
      <c r="B68437" s="323"/>
    </row>
    <row r="68438" spans="2:2">
      <c r="B68438" s="323"/>
    </row>
    <row r="68439" spans="2:2">
      <c r="B68439" s="323"/>
    </row>
    <row r="68440" spans="2:2">
      <c r="B68440" s="323"/>
    </row>
    <row r="68441" spans="2:2">
      <c r="B68441" s="323"/>
    </row>
    <row r="68442" spans="2:2">
      <c r="B68442" s="323"/>
    </row>
    <row r="68443" spans="2:2">
      <c r="B68443" s="323"/>
    </row>
    <row r="68444" spans="2:2">
      <c r="B68444" s="323"/>
    </row>
    <row r="68445" spans="2:2">
      <c r="B68445" s="323"/>
    </row>
    <row r="68446" spans="2:2">
      <c r="B68446" s="323"/>
    </row>
    <row r="68447" spans="2:2">
      <c r="B68447" s="323"/>
    </row>
    <row r="68448" spans="2:2">
      <c r="B68448" s="323"/>
    </row>
    <row r="68449" spans="2:2">
      <c r="B68449" s="323"/>
    </row>
    <row r="68450" spans="2:2">
      <c r="B68450" s="323"/>
    </row>
    <row r="68451" spans="2:2">
      <c r="B68451" s="323"/>
    </row>
    <row r="68452" spans="2:2">
      <c r="B68452" s="323"/>
    </row>
    <row r="68453" spans="2:2">
      <c r="B68453" s="323"/>
    </row>
    <row r="68454" spans="2:2">
      <c r="B68454" s="323"/>
    </row>
    <row r="68455" spans="2:2">
      <c r="B68455" s="323"/>
    </row>
    <row r="68456" spans="2:2">
      <c r="B68456" s="323"/>
    </row>
    <row r="68457" spans="2:2">
      <c r="B68457" s="323"/>
    </row>
    <row r="68458" spans="2:2">
      <c r="B68458" s="323"/>
    </row>
    <row r="68459" spans="2:2">
      <c r="B68459" s="323"/>
    </row>
    <row r="68460" spans="2:2">
      <c r="B68460" s="323"/>
    </row>
    <row r="68461" spans="2:2">
      <c r="B68461" s="323"/>
    </row>
    <row r="68462" spans="2:2">
      <c r="B68462" s="323"/>
    </row>
    <row r="68463" spans="2:2">
      <c r="B68463" s="323"/>
    </row>
    <row r="68464" spans="2:2">
      <c r="B68464" s="323"/>
    </row>
    <row r="68465" spans="2:2">
      <c r="B68465" s="323"/>
    </row>
    <row r="68466" spans="2:2">
      <c r="B68466" s="323"/>
    </row>
    <row r="68467" spans="2:2">
      <c r="B68467" s="323"/>
    </row>
    <row r="68468" spans="2:2">
      <c r="B68468" s="323"/>
    </row>
    <row r="68469" spans="2:2">
      <c r="B68469" s="323"/>
    </row>
    <row r="68470" spans="2:2">
      <c r="B68470" s="323"/>
    </row>
    <row r="68471" spans="2:2">
      <c r="B68471" s="323"/>
    </row>
    <row r="68472" spans="2:2">
      <c r="B68472" s="323"/>
    </row>
    <row r="68473" spans="2:2">
      <c r="B68473" s="323"/>
    </row>
    <row r="68474" spans="2:2">
      <c r="B68474" s="323"/>
    </row>
    <row r="68475" spans="2:2">
      <c r="B68475" s="323"/>
    </row>
    <row r="68476" spans="2:2">
      <c r="B68476" s="323"/>
    </row>
    <row r="68477" spans="2:2">
      <c r="B68477" s="323"/>
    </row>
    <row r="68478" spans="2:2">
      <c r="B68478" s="323"/>
    </row>
    <row r="68479" spans="2:2">
      <c r="B68479" s="323"/>
    </row>
    <row r="68480" spans="2:2">
      <c r="B68480" s="323"/>
    </row>
    <row r="68481" spans="2:2">
      <c r="B68481" s="323"/>
    </row>
    <row r="68482" spans="2:2">
      <c r="B68482" s="323"/>
    </row>
    <row r="68483" spans="2:2">
      <c r="B68483" s="323"/>
    </row>
    <row r="68484" spans="2:2">
      <c r="B68484" s="323"/>
    </row>
    <row r="68485" spans="2:2">
      <c r="B68485" s="323"/>
    </row>
    <row r="68486" spans="2:2">
      <c r="B68486" s="323"/>
    </row>
    <row r="68487" spans="2:2">
      <c r="B68487" s="323"/>
    </row>
    <row r="68488" spans="2:2">
      <c r="B68488" s="323"/>
    </row>
    <row r="68489" spans="2:2">
      <c r="B68489" s="323"/>
    </row>
    <row r="68490" spans="2:2">
      <c r="B68490" s="323"/>
    </row>
    <row r="68491" spans="2:2">
      <c r="B68491" s="323"/>
    </row>
    <row r="68492" spans="2:2">
      <c r="B68492" s="323"/>
    </row>
    <row r="68493" spans="2:2">
      <c r="B68493" s="323"/>
    </row>
    <row r="68494" spans="2:2">
      <c r="B68494" s="323"/>
    </row>
    <row r="68495" spans="2:2">
      <c r="B68495" s="323"/>
    </row>
    <row r="68496" spans="2:2">
      <c r="B68496" s="323"/>
    </row>
    <row r="68497" spans="2:2">
      <c r="B68497" s="323"/>
    </row>
    <row r="68498" spans="2:2">
      <c r="B68498" s="323"/>
    </row>
    <row r="68499" spans="2:2">
      <c r="B68499" s="323"/>
    </row>
    <row r="68500" spans="2:2">
      <c r="B68500" s="323"/>
    </row>
    <row r="68501" spans="2:2">
      <c r="B68501" s="323"/>
    </row>
    <row r="68502" spans="2:2">
      <c r="B68502" s="323"/>
    </row>
    <row r="68503" spans="2:2">
      <c r="B68503" s="323"/>
    </row>
    <row r="68504" spans="2:2">
      <c r="B68504" s="323"/>
    </row>
    <row r="68505" spans="2:2">
      <c r="B68505" s="323"/>
    </row>
    <row r="68506" spans="2:2">
      <c r="B68506" s="323"/>
    </row>
    <row r="68507" spans="2:2">
      <c r="B68507" s="323"/>
    </row>
    <row r="68508" spans="2:2">
      <c r="B68508" s="323"/>
    </row>
    <row r="68509" spans="2:2">
      <c r="B68509" s="323"/>
    </row>
    <row r="68510" spans="2:2">
      <c r="B68510" s="323"/>
    </row>
    <row r="68511" spans="2:2">
      <c r="B68511" s="323"/>
    </row>
    <row r="68512" spans="2:2">
      <c r="B68512" s="323"/>
    </row>
    <row r="68513" spans="2:2">
      <c r="B68513" s="323"/>
    </row>
    <row r="68514" spans="2:2">
      <c r="B68514" s="323"/>
    </row>
    <row r="68515" spans="2:2">
      <c r="B68515" s="323"/>
    </row>
    <row r="68516" spans="2:2">
      <c r="B68516" s="323"/>
    </row>
    <row r="68517" spans="2:2">
      <c r="B68517" s="323"/>
    </row>
    <row r="68518" spans="2:2">
      <c r="B68518" s="323"/>
    </row>
    <row r="68519" spans="2:2">
      <c r="B68519" s="323"/>
    </row>
    <row r="68520" spans="2:2">
      <c r="B68520" s="323"/>
    </row>
    <row r="68521" spans="2:2">
      <c r="B68521" s="323"/>
    </row>
    <row r="68522" spans="2:2">
      <c r="B68522" s="323"/>
    </row>
    <row r="68523" spans="2:2">
      <c r="B68523" s="323"/>
    </row>
    <row r="68524" spans="2:2">
      <c r="B68524" s="323"/>
    </row>
    <row r="68525" spans="2:2">
      <c r="B68525" s="323"/>
    </row>
    <row r="68526" spans="2:2">
      <c r="B68526" s="323"/>
    </row>
    <row r="68527" spans="2:2">
      <c r="B68527" s="323"/>
    </row>
    <row r="68528" spans="2:2">
      <c r="B68528" s="323"/>
    </row>
    <row r="68529" spans="2:2">
      <c r="B68529" s="323"/>
    </row>
    <row r="68530" spans="2:2">
      <c r="B68530" s="323"/>
    </row>
    <row r="68531" spans="2:2">
      <c r="B68531" s="323"/>
    </row>
    <row r="68532" spans="2:2">
      <c r="B68532" s="323"/>
    </row>
    <row r="68533" spans="2:2">
      <c r="B68533" s="323"/>
    </row>
    <row r="68534" spans="2:2">
      <c r="B68534" s="323"/>
    </row>
    <row r="68535" spans="2:2">
      <c r="B68535" s="323"/>
    </row>
    <row r="68536" spans="2:2">
      <c r="B68536" s="323"/>
    </row>
    <row r="68537" spans="2:2">
      <c r="B68537" s="323"/>
    </row>
    <row r="68538" spans="2:2">
      <c r="B68538" s="323"/>
    </row>
    <row r="68539" spans="2:2">
      <c r="B68539" s="323"/>
    </row>
    <row r="68540" spans="2:2">
      <c r="B68540" s="323"/>
    </row>
    <row r="68541" spans="2:2">
      <c r="B68541" s="323"/>
    </row>
    <row r="68542" spans="2:2">
      <c r="B68542" s="323"/>
    </row>
    <row r="68543" spans="2:2">
      <c r="B68543" s="323"/>
    </row>
    <row r="68544" spans="2:2">
      <c r="B68544" s="323"/>
    </row>
    <row r="68545" spans="2:2">
      <c r="B68545" s="323"/>
    </row>
    <row r="68546" spans="2:2">
      <c r="B68546" s="323"/>
    </row>
    <row r="68547" spans="2:2">
      <c r="B68547" s="323"/>
    </row>
    <row r="68548" spans="2:2">
      <c r="B68548" s="323"/>
    </row>
    <row r="68549" spans="2:2">
      <c r="B68549" s="323"/>
    </row>
    <row r="68550" spans="2:2">
      <c r="B68550" s="323"/>
    </row>
    <row r="68551" spans="2:2">
      <c r="B68551" s="323"/>
    </row>
    <row r="68552" spans="2:2">
      <c r="B68552" s="323"/>
    </row>
    <row r="68553" spans="2:2">
      <c r="B68553" s="323"/>
    </row>
    <row r="68554" spans="2:2">
      <c r="B68554" s="323"/>
    </row>
    <row r="68555" spans="2:2">
      <c r="B68555" s="323"/>
    </row>
    <row r="68556" spans="2:2">
      <c r="B68556" s="323"/>
    </row>
    <row r="68557" spans="2:2">
      <c r="B68557" s="323"/>
    </row>
    <row r="68558" spans="2:2">
      <c r="B68558" s="323"/>
    </row>
    <row r="68559" spans="2:2">
      <c r="B68559" s="323"/>
    </row>
    <row r="68560" spans="2:2">
      <c r="B68560" s="323"/>
    </row>
    <row r="68561" spans="2:2">
      <c r="B68561" s="323"/>
    </row>
    <row r="68562" spans="2:2">
      <c r="B68562" s="323"/>
    </row>
    <row r="68563" spans="2:2">
      <c r="B68563" s="323"/>
    </row>
    <row r="68564" spans="2:2">
      <c r="B68564" s="323"/>
    </row>
    <row r="68565" spans="2:2">
      <c r="B68565" s="323"/>
    </row>
    <row r="68566" spans="2:2">
      <c r="B68566" s="323"/>
    </row>
    <row r="68567" spans="2:2">
      <c r="B68567" s="323"/>
    </row>
    <row r="68568" spans="2:2">
      <c r="B68568" s="323"/>
    </row>
    <row r="68569" spans="2:2">
      <c r="B68569" s="323"/>
    </row>
    <row r="68570" spans="2:2">
      <c r="B68570" s="323"/>
    </row>
    <row r="68571" spans="2:2">
      <c r="B68571" s="323"/>
    </row>
    <row r="68572" spans="2:2">
      <c r="B68572" s="323"/>
    </row>
    <row r="68573" spans="2:2">
      <c r="B68573" s="323"/>
    </row>
    <row r="68574" spans="2:2">
      <c r="B68574" s="323"/>
    </row>
    <row r="68575" spans="2:2">
      <c r="B68575" s="323"/>
    </row>
    <row r="68576" spans="2:2">
      <c r="B68576" s="323"/>
    </row>
    <row r="68577" spans="2:2">
      <c r="B68577" s="323"/>
    </row>
    <row r="68578" spans="2:2">
      <c r="B68578" s="323"/>
    </row>
    <row r="68579" spans="2:2">
      <c r="B68579" s="323"/>
    </row>
    <row r="68580" spans="2:2">
      <c r="B68580" s="323"/>
    </row>
    <row r="68581" spans="2:2">
      <c r="B68581" s="323"/>
    </row>
    <row r="68582" spans="2:2">
      <c r="B68582" s="323"/>
    </row>
    <row r="68583" spans="2:2">
      <c r="B68583" s="323"/>
    </row>
    <row r="68584" spans="2:2">
      <c r="B68584" s="323"/>
    </row>
    <row r="68585" spans="2:2">
      <c r="B68585" s="323"/>
    </row>
    <row r="68586" spans="2:2">
      <c r="B68586" s="323"/>
    </row>
    <row r="68587" spans="2:2">
      <c r="B68587" s="323"/>
    </row>
    <row r="68588" spans="2:2">
      <c r="B68588" s="323"/>
    </row>
    <row r="68589" spans="2:2">
      <c r="B68589" s="323"/>
    </row>
    <row r="68590" spans="2:2">
      <c r="B68590" s="323"/>
    </row>
    <row r="68591" spans="2:2">
      <c r="B68591" s="323"/>
    </row>
    <row r="68592" spans="2:2">
      <c r="B68592" s="323"/>
    </row>
    <row r="68593" spans="2:2">
      <c r="B68593" s="323"/>
    </row>
    <row r="68594" spans="2:2">
      <c r="B68594" s="323"/>
    </row>
    <row r="68595" spans="2:2">
      <c r="B68595" s="323"/>
    </row>
    <row r="68596" spans="2:2">
      <c r="B68596" s="323"/>
    </row>
    <row r="68597" spans="2:2">
      <c r="B68597" s="323"/>
    </row>
    <row r="68598" spans="2:2">
      <c r="B68598" s="323"/>
    </row>
    <row r="68599" spans="2:2">
      <c r="B68599" s="323"/>
    </row>
    <row r="68600" spans="2:2">
      <c r="B68600" s="323"/>
    </row>
    <row r="68601" spans="2:2">
      <c r="B68601" s="323"/>
    </row>
    <row r="68602" spans="2:2">
      <c r="B68602" s="323"/>
    </row>
    <row r="68603" spans="2:2">
      <c r="B68603" s="323"/>
    </row>
    <row r="68604" spans="2:2">
      <c r="B68604" s="323"/>
    </row>
    <row r="68605" spans="2:2">
      <c r="B68605" s="323"/>
    </row>
    <row r="68606" spans="2:2">
      <c r="B68606" s="323"/>
    </row>
    <row r="68607" spans="2:2">
      <c r="B68607" s="323"/>
    </row>
    <row r="68608" spans="2:2">
      <c r="B68608" s="323"/>
    </row>
    <row r="68609" spans="2:2">
      <c r="B68609" s="323"/>
    </row>
    <row r="68610" spans="2:2">
      <c r="B68610" s="323"/>
    </row>
    <row r="68611" spans="2:2">
      <c r="B68611" s="323"/>
    </row>
    <row r="68612" spans="2:2">
      <c r="B68612" s="323"/>
    </row>
    <row r="68613" spans="2:2">
      <c r="B68613" s="323"/>
    </row>
    <row r="68614" spans="2:2">
      <c r="B68614" s="323"/>
    </row>
    <row r="68615" spans="2:2">
      <c r="B68615" s="323"/>
    </row>
    <row r="68616" spans="2:2">
      <c r="B68616" s="323"/>
    </row>
    <row r="68617" spans="2:2">
      <c r="B68617" s="323"/>
    </row>
    <row r="68618" spans="2:2">
      <c r="B68618" s="323"/>
    </row>
    <row r="68619" spans="2:2">
      <c r="B68619" s="323"/>
    </row>
    <row r="68620" spans="2:2">
      <c r="B68620" s="323"/>
    </row>
    <row r="68621" spans="2:2">
      <c r="B68621" s="323"/>
    </row>
    <row r="68622" spans="2:2">
      <c r="B68622" s="323"/>
    </row>
    <row r="68623" spans="2:2">
      <c r="B68623" s="323"/>
    </row>
    <row r="68624" spans="2:2">
      <c r="B68624" s="323"/>
    </row>
    <row r="68625" spans="2:2">
      <c r="B68625" s="323"/>
    </row>
    <row r="68626" spans="2:2">
      <c r="B68626" s="323"/>
    </row>
    <row r="68627" spans="2:2">
      <c r="B68627" s="323"/>
    </row>
    <row r="68628" spans="2:2">
      <c r="B68628" s="323"/>
    </row>
    <row r="68629" spans="2:2">
      <c r="B68629" s="323"/>
    </row>
    <row r="68630" spans="2:2">
      <c r="B68630" s="323"/>
    </row>
    <row r="68631" spans="2:2">
      <c r="B68631" s="323"/>
    </row>
    <row r="68632" spans="2:2">
      <c r="B68632" s="323"/>
    </row>
    <row r="68633" spans="2:2">
      <c r="B68633" s="323"/>
    </row>
    <row r="68634" spans="2:2">
      <c r="B68634" s="323"/>
    </row>
    <row r="68635" spans="2:2">
      <c r="B68635" s="323"/>
    </row>
    <row r="68636" spans="2:2">
      <c r="B68636" s="323"/>
    </row>
    <row r="68637" spans="2:2">
      <c r="B68637" s="323"/>
    </row>
    <row r="68638" spans="2:2">
      <c r="B68638" s="323"/>
    </row>
    <row r="68639" spans="2:2">
      <c r="B68639" s="323"/>
    </row>
    <row r="68640" spans="2:2">
      <c r="B68640" s="323"/>
    </row>
    <row r="68641" spans="2:2">
      <c r="B68641" s="323"/>
    </row>
    <row r="68642" spans="2:2">
      <c r="B68642" s="323"/>
    </row>
    <row r="68643" spans="2:2">
      <c r="B68643" s="323"/>
    </row>
    <row r="68644" spans="2:2">
      <c r="B68644" s="323"/>
    </row>
    <row r="68645" spans="2:2">
      <c r="B68645" s="323"/>
    </row>
    <row r="68646" spans="2:2">
      <c r="B68646" s="323"/>
    </row>
    <row r="68647" spans="2:2">
      <c r="B68647" s="323"/>
    </row>
    <row r="68648" spans="2:2">
      <c r="B68648" s="323"/>
    </row>
    <row r="68649" spans="2:2">
      <c r="B68649" s="323"/>
    </row>
    <row r="68650" spans="2:2">
      <c r="B68650" s="323"/>
    </row>
    <row r="68651" spans="2:2">
      <c r="B68651" s="323"/>
    </row>
    <row r="68652" spans="2:2">
      <c r="B68652" s="323"/>
    </row>
    <row r="68653" spans="2:2">
      <c r="B68653" s="323"/>
    </row>
    <row r="68654" spans="2:2">
      <c r="B68654" s="323"/>
    </row>
    <row r="68655" spans="2:2">
      <c r="B68655" s="323"/>
    </row>
    <row r="68656" spans="2:2">
      <c r="B68656" s="323"/>
    </row>
    <row r="68657" spans="2:2">
      <c r="B68657" s="323"/>
    </row>
    <row r="68658" spans="2:2">
      <c r="B68658" s="323"/>
    </row>
    <row r="68659" spans="2:2">
      <c r="B68659" s="323"/>
    </row>
    <row r="68660" spans="2:2">
      <c r="B68660" s="323"/>
    </row>
    <row r="68661" spans="2:2">
      <c r="B68661" s="323"/>
    </row>
    <row r="68662" spans="2:2">
      <c r="B68662" s="323"/>
    </row>
    <row r="68663" spans="2:2">
      <c r="B68663" s="323"/>
    </row>
    <row r="68664" spans="2:2">
      <c r="B68664" s="323"/>
    </row>
    <row r="68665" spans="2:2">
      <c r="B68665" s="323"/>
    </row>
    <row r="68666" spans="2:2">
      <c r="B68666" s="323"/>
    </row>
    <row r="68667" spans="2:2">
      <c r="B68667" s="323"/>
    </row>
    <row r="68668" spans="2:2">
      <c r="B68668" s="323"/>
    </row>
    <row r="68669" spans="2:2">
      <c r="B68669" s="323"/>
    </row>
    <row r="68670" spans="2:2">
      <c r="B68670" s="323"/>
    </row>
    <row r="68671" spans="2:2">
      <c r="B68671" s="323"/>
    </row>
    <row r="68672" spans="2:2">
      <c r="B68672" s="323"/>
    </row>
    <row r="68673" spans="2:2">
      <c r="B68673" s="323"/>
    </row>
    <row r="68674" spans="2:2">
      <c r="B68674" s="323"/>
    </row>
    <row r="68675" spans="2:2">
      <c r="B68675" s="323"/>
    </row>
    <row r="68676" spans="2:2">
      <c r="B68676" s="323"/>
    </row>
    <row r="68677" spans="2:2">
      <c r="B68677" s="323"/>
    </row>
    <row r="68678" spans="2:2">
      <c r="B68678" s="323"/>
    </row>
    <row r="68679" spans="2:2">
      <c r="B68679" s="323"/>
    </row>
    <row r="68680" spans="2:2">
      <c r="B68680" s="323"/>
    </row>
    <row r="68681" spans="2:2">
      <c r="B68681" s="323"/>
    </row>
    <row r="68682" spans="2:2">
      <c r="B68682" s="323"/>
    </row>
    <row r="68683" spans="2:2">
      <c r="B68683" s="323"/>
    </row>
    <row r="68684" spans="2:2">
      <c r="B68684" s="323"/>
    </row>
    <row r="68685" spans="2:2">
      <c r="B68685" s="323"/>
    </row>
    <row r="68686" spans="2:2">
      <c r="B68686" s="323"/>
    </row>
    <row r="68687" spans="2:2">
      <c r="B68687" s="323"/>
    </row>
    <row r="68688" spans="2:2">
      <c r="B68688" s="323"/>
    </row>
    <row r="68689" spans="2:2">
      <c r="B68689" s="323"/>
    </row>
    <row r="68690" spans="2:2">
      <c r="B68690" s="323"/>
    </row>
    <row r="68691" spans="2:2">
      <c r="B68691" s="323"/>
    </row>
    <row r="68692" spans="2:2">
      <c r="B68692" s="323"/>
    </row>
    <row r="68693" spans="2:2">
      <c r="B68693" s="323"/>
    </row>
    <row r="68694" spans="2:2">
      <c r="B68694" s="323"/>
    </row>
    <row r="68695" spans="2:2">
      <c r="B68695" s="323"/>
    </row>
    <row r="68696" spans="2:2">
      <c r="B68696" s="323"/>
    </row>
    <row r="68697" spans="2:2">
      <c r="B68697" s="323"/>
    </row>
    <row r="68698" spans="2:2">
      <c r="B68698" s="323"/>
    </row>
    <row r="68699" spans="2:2">
      <c r="B68699" s="323"/>
    </row>
    <row r="68700" spans="2:2">
      <c r="B68700" s="323"/>
    </row>
    <row r="68701" spans="2:2">
      <c r="B68701" s="323"/>
    </row>
    <row r="68702" spans="2:2">
      <c r="B68702" s="323"/>
    </row>
    <row r="68703" spans="2:2">
      <c r="B68703" s="323"/>
    </row>
    <row r="68704" spans="2:2">
      <c r="B68704" s="323"/>
    </row>
    <row r="68705" spans="2:2">
      <c r="B68705" s="323"/>
    </row>
    <row r="68706" spans="2:2">
      <c r="B68706" s="323"/>
    </row>
    <row r="68707" spans="2:2">
      <c r="B68707" s="323"/>
    </row>
    <row r="68708" spans="2:2">
      <c r="B68708" s="323"/>
    </row>
    <row r="68709" spans="2:2">
      <c r="B68709" s="323"/>
    </row>
    <row r="68710" spans="2:2">
      <c r="B68710" s="323"/>
    </row>
    <row r="68711" spans="2:2">
      <c r="B68711" s="323"/>
    </row>
    <row r="68712" spans="2:2">
      <c r="B68712" s="323"/>
    </row>
    <row r="68713" spans="2:2">
      <c r="B68713" s="323"/>
    </row>
    <row r="68714" spans="2:2">
      <c r="B68714" s="323"/>
    </row>
    <row r="68715" spans="2:2">
      <c r="B68715" s="323"/>
    </row>
    <row r="68716" spans="2:2">
      <c r="B68716" s="323"/>
    </row>
    <row r="68717" spans="2:2">
      <c r="B68717" s="323"/>
    </row>
    <row r="68718" spans="2:2">
      <c r="B68718" s="323"/>
    </row>
    <row r="68719" spans="2:2">
      <c r="B68719" s="323"/>
    </row>
    <row r="68720" spans="2:2">
      <c r="B68720" s="323"/>
    </row>
    <row r="68721" spans="2:2">
      <c r="B68721" s="323"/>
    </row>
    <row r="68722" spans="2:2">
      <c r="B68722" s="323"/>
    </row>
    <row r="68723" spans="2:2">
      <c r="B68723" s="323"/>
    </row>
    <row r="68724" spans="2:2">
      <c r="B68724" s="323"/>
    </row>
    <row r="68725" spans="2:2">
      <c r="B68725" s="323"/>
    </row>
    <row r="68726" spans="2:2">
      <c r="B68726" s="323"/>
    </row>
    <row r="68727" spans="2:2">
      <c r="B68727" s="323"/>
    </row>
    <row r="68728" spans="2:2">
      <c r="B68728" s="323"/>
    </row>
    <row r="68729" spans="2:2">
      <c r="B68729" s="323"/>
    </row>
    <row r="68730" spans="2:2">
      <c r="B68730" s="323"/>
    </row>
    <row r="68731" spans="2:2">
      <c r="B68731" s="323"/>
    </row>
    <row r="68732" spans="2:2">
      <c r="B68732" s="323"/>
    </row>
    <row r="68733" spans="2:2">
      <c r="B68733" s="323"/>
    </row>
    <row r="68734" spans="2:2">
      <c r="B68734" s="323"/>
    </row>
    <row r="68735" spans="2:2">
      <c r="B68735" s="323"/>
    </row>
    <row r="68736" spans="2:2">
      <c r="B68736" s="323"/>
    </row>
    <row r="68737" spans="2:2">
      <c r="B68737" s="323"/>
    </row>
    <row r="68738" spans="2:2">
      <c r="B68738" s="323"/>
    </row>
    <row r="68739" spans="2:2">
      <c r="B68739" s="323"/>
    </row>
    <row r="68740" spans="2:2">
      <c r="B68740" s="323"/>
    </row>
    <row r="68741" spans="2:2">
      <c r="B68741" s="323"/>
    </row>
    <row r="68742" spans="2:2">
      <c r="B68742" s="323"/>
    </row>
    <row r="68743" spans="2:2">
      <c r="B68743" s="323"/>
    </row>
    <row r="68744" spans="2:2">
      <c r="B68744" s="323"/>
    </row>
    <row r="68745" spans="2:2">
      <c r="B68745" s="323"/>
    </row>
    <row r="68746" spans="2:2">
      <c r="B68746" s="323"/>
    </row>
    <row r="68747" spans="2:2">
      <c r="B68747" s="323"/>
    </row>
    <row r="68748" spans="2:2">
      <c r="B68748" s="323"/>
    </row>
    <row r="68749" spans="2:2">
      <c r="B68749" s="323"/>
    </row>
    <row r="68750" spans="2:2">
      <c r="B68750" s="323"/>
    </row>
    <row r="68751" spans="2:2">
      <c r="B68751" s="323"/>
    </row>
    <row r="68752" spans="2:2">
      <c r="B68752" s="323"/>
    </row>
    <row r="68753" spans="2:2">
      <c r="B68753" s="323"/>
    </row>
    <row r="68754" spans="2:2">
      <c r="B68754" s="323"/>
    </row>
    <row r="68755" spans="2:2">
      <c r="B68755" s="323"/>
    </row>
    <row r="68756" spans="2:2">
      <c r="B68756" s="323"/>
    </row>
    <row r="68757" spans="2:2">
      <c r="B68757" s="323"/>
    </row>
    <row r="68758" spans="2:2">
      <c r="B68758" s="323"/>
    </row>
    <row r="68759" spans="2:2">
      <c r="B68759" s="323"/>
    </row>
    <row r="68760" spans="2:2">
      <c r="B68760" s="323"/>
    </row>
    <row r="68761" spans="2:2">
      <c r="B68761" s="323"/>
    </row>
    <row r="68762" spans="2:2">
      <c r="B68762" s="323"/>
    </row>
    <row r="68763" spans="2:2">
      <c r="B68763" s="323"/>
    </row>
    <row r="68764" spans="2:2">
      <c r="B68764" s="323"/>
    </row>
    <row r="68765" spans="2:2">
      <c r="B68765" s="323"/>
    </row>
    <row r="68766" spans="2:2">
      <c r="B68766" s="323"/>
    </row>
    <row r="68767" spans="2:2">
      <c r="B68767" s="323"/>
    </row>
    <row r="68768" spans="2:2">
      <c r="B68768" s="323"/>
    </row>
    <row r="68769" spans="2:2">
      <c r="B68769" s="323"/>
    </row>
    <row r="68770" spans="2:2">
      <c r="B68770" s="323"/>
    </row>
    <row r="68771" spans="2:2">
      <c r="B68771" s="323"/>
    </row>
    <row r="68772" spans="2:2">
      <c r="B68772" s="323"/>
    </row>
    <row r="68773" spans="2:2">
      <c r="B68773" s="323"/>
    </row>
    <row r="68774" spans="2:2">
      <c r="B68774" s="323"/>
    </row>
    <row r="68775" spans="2:2">
      <c r="B68775" s="323"/>
    </row>
    <row r="68776" spans="2:2">
      <c r="B68776" s="323"/>
    </row>
    <row r="68777" spans="2:2">
      <c r="B68777" s="323"/>
    </row>
    <row r="68778" spans="2:2">
      <c r="B68778" s="323"/>
    </row>
    <row r="68779" spans="2:2">
      <c r="B68779" s="323"/>
    </row>
    <row r="68780" spans="2:2">
      <c r="B68780" s="323"/>
    </row>
    <row r="68781" spans="2:2">
      <c r="B68781" s="323"/>
    </row>
    <row r="68782" spans="2:2">
      <c r="B68782" s="323"/>
    </row>
    <row r="68783" spans="2:2">
      <c r="B68783" s="323"/>
    </row>
    <row r="68784" spans="2:2">
      <c r="B68784" s="323"/>
    </row>
    <row r="68785" spans="2:2">
      <c r="B68785" s="323"/>
    </row>
    <row r="68786" spans="2:2">
      <c r="B68786" s="323"/>
    </row>
    <row r="68787" spans="2:2">
      <c r="B68787" s="323"/>
    </row>
    <row r="68788" spans="2:2">
      <c r="B68788" s="323"/>
    </row>
    <row r="68789" spans="2:2">
      <c r="B68789" s="323"/>
    </row>
    <row r="68790" spans="2:2">
      <c r="B68790" s="323"/>
    </row>
    <row r="68791" spans="2:2">
      <c r="B68791" s="323"/>
    </row>
    <row r="68792" spans="2:2">
      <c r="B68792" s="323"/>
    </row>
    <row r="68793" spans="2:2">
      <c r="B68793" s="323"/>
    </row>
    <row r="68794" spans="2:2">
      <c r="B68794" s="323"/>
    </row>
    <row r="68795" spans="2:2">
      <c r="B68795" s="323"/>
    </row>
    <row r="68796" spans="2:2">
      <c r="B68796" s="323"/>
    </row>
    <row r="68797" spans="2:2">
      <c r="B68797" s="323"/>
    </row>
    <row r="68798" spans="2:2">
      <c r="B68798" s="323"/>
    </row>
    <row r="68799" spans="2:2">
      <c r="B68799" s="323"/>
    </row>
    <row r="68800" spans="2:2">
      <c r="B68800" s="323"/>
    </row>
    <row r="68801" spans="2:2">
      <c r="B68801" s="323"/>
    </row>
    <row r="68802" spans="2:2">
      <c r="B68802" s="323"/>
    </row>
    <row r="68803" spans="2:2">
      <c r="B68803" s="323"/>
    </row>
    <row r="68804" spans="2:2">
      <c r="B68804" s="323"/>
    </row>
    <row r="68805" spans="2:2">
      <c r="B68805" s="323"/>
    </row>
    <row r="68806" spans="2:2">
      <c r="B68806" s="323"/>
    </row>
    <row r="68807" spans="2:2">
      <c r="B68807" s="323"/>
    </row>
    <row r="68808" spans="2:2">
      <c r="B68808" s="323"/>
    </row>
    <row r="68809" spans="2:2">
      <c r="B68809" s="323"/>
    </row>
    <row r="68810" spans="2:2">
      <c r="B68810" s="323"/>
    </row>
    <row r="68811" spans="2:2">
      <c r="B68811" s="323"/>
    </row>
    <row r="68812" spans="2:2">
      <c r="B68812" s="323"/>
    </row>
    <row r="68813" spans="2:2">
      <c r="B68813" s="323"/>
    </row>
    <row r="68814" spans="2:2">
      <c r="B68814" s="323"/>
    </row>
    <row r="68815" spans="2:2">
      <c r="B68815" s="323"/>
    </row>
    <row r="68816" spans="2:2">
      <c r="B68816" s="323"/>
    </row>
    <row r="68817" spans="2:2">
      <c r="B68817" s="323"/>
    </row>
    <row r="68818" spans="2:2">
      <c r="B68818" s="323"/>
    </row>
    <row r="68819" spans="2:2">
      <c r="B68819" s="323"/>
    </row>
    <row r="68820" spans="2:2">
      <c r="B68820" s="323"/>
    </row>
    <row r="68821" spans="2:2">
      <c r="B68821" s="323"/>
    </row>
    <row r="68822" spans="2:2">
      <c r="B68822" s="323"/>
    </row>
    <row r="68823" spans="2:2">
      <c r="B68823" s="323"/>
    </row>
    <row r="68824" spans="2:2">
      <c r="B68824" s="323"/>
    </row>
    <row r="68825" spans="2:2">
      <c r="B68825" s="323"/>
    </row>
    <row r="68826" spans="2:2">
      <c r="B68826" s="323"/>
    </row>
    <row r="68827" spans="2:2">
      <c r="B68827" s="323"/>
    </row>
    <row r="68828" spans="2:2">
      <c r="B68828" s="323"/>
    </row>
    <row r="68829" spans="2:2">
      <c r="B68829" s="323"/>
    </row>
    <row r="68830" spans="2:2">
      <c r="B68830" s="323"/>
    </row>
    <row r="68831" spans="2:2">
      <c r="B68831" s="323"/>
    </row>
    <row r="68832" spans="2:2">
      <c r="B68832" s="323"/>
    </row>
    <row r="68833" spans="2:2">
      <c r="B68833" s="323"/>
    </row>
    <row r="68834" spans="2:2">
      <c r="B68834" s="323"/>
    </row>
    <row r="68835" spans="2:2">
      <c r="B68835" s="323"/>
    </row>
    <row r="68836" spans="2:2">
      <c r="B68836" s="323"/>
    </row>
    <row r="68837" spans="2:2">
      <c r="B68837" s="323"/>
    </row>
    <row r="68838" spans="2:2">
      <c r="B68838" s="323"/>
    </row>
    <row r="68839" spans="2:2">
      <c r="B68839" s="323"/>
    </row>
    <row r="68840" spans="2:2">
      <c r="B68840" s="323"/>
    </row>
    <row r="68841" spans="2:2">
      <c r="B68841" s="323"/>
    </row>
    <row r="68842" spans="2:2">
      <c r="B68842" s="323"/>
    </row>
    <row r="68843" spans="2:2">
      <c r="B68843" s="323"/>
    </row>
    <row r="68844" spans="2:2">
      <c r="B68844" s="323"/>
    </row>
    <row r="68845" spans="2:2">
      <c r="B68845" s="323"/>
    </row>
    <row r="68846" spans="2:2">
      <c r="B68846" s="323"/>
    </row>
    <row r="68847" spans="2:2">
      <c r="B68847" s="323"/>
    </row>
    <row r="68848" spans="2:2">
      <c r="B68848" s="323"/>
    </row>
    <row r="68849" spans="2:2">
      <c r="B68849" s="323"/>
    </row>
    <row r="68850" spans="2:2">
      <c r="B68850" s="323"/>
    </row>
    <row r="68851" spans="2:2">
      <c r="B68851" s="323"/>
    </row>
    <row r="68852" spans="2:2">
      <c r="B68852" s="323"/>
    </row>
    <row r="68853" spans="2:2">
      <c r="B68853" s="323"/>
    </row>
    <row r="68854" spans="2:2">
      <c r="B68854" s="323"/>
    </row>
    <row r="68855" spans="2:2">
      <c r="B68855" s="323"/>
    </row>
    <row r="68856" spans="2:2">
      <c r="B68856" s="323"/>
    </row>
    <row r="68857" spans="2:2">
      <c r="B68857" s="323"/>
    </row>
    <row r="68858" spans="2:2">
      <c r="B68858" s="323"/>
    </row>
    <row r="68859" spans="2:2">
      <c r="B68859" s="323"/>
    </row>
    <row r="68860" spans="2:2">
      <c r="B68860" s="323"/>
    </row>
    <row r="68861" spans="2:2">
      <c r="B68861" s="323"/>
    </row>
    <row r="68862" spans="2:2">
      <c r="B68862" s="323"/>
    </row>
    <row r="68863" spans="2:2">
      <c r="B68863" s="323"/>
    </row>
    <row r="68864" spans="2:2">
      <c r="B68864" s="323"/>
    </row>
    <row r="68865" spans="2:2">
      <c r="B68865" s="323"/>
    </row>
    <row r="68866" spans="2:2">
      <c r="B68866" s="323"/>
    </row>
    <row r="68867" spans="2:2">
      <c r="B68867" s="323"/>
    </row>
    <row r="68868" spans="2:2">
      <c r="B68868" s="323"/>
    </row>
    <row r="68869" spans="2:2">
      <c r="B68869" s="323"/>
    </row>
    <row r="68870" spans="2:2">
      <c r="B68870" s="323"/>
    </row>
    <row r="68871" spans="2:2">
      <c r="B68871" s="323"/>
    </row>
    <row r="68872" spans="2:2">
      <c r="B68872" s="323"/>
    </row>
    <row r="68873" spans="2:2">
      <c r="B68873" s="323"/>
    </row>
    <row r="68874" spans="2:2">
      <c r="B68874" s="323"/>
    </row>
    <row r="68875" spans="2:2">
      <c r="B68875" s="323"/>
    </row>
    <row r="68876" spans="2:2">
      <c r="B68876" s="323"/>
    </row>
    <row r="68877" spans="2:2">
      <c r="B68877" s="323"/>
    </row>
    <row r="68878" spans="2:2">
      <c r="B68878" s="323"/>
    </row>
    <row r="68879" spans="2:2">
      <c r="B68879" s="323"/>
    </row>
    <row r="68880" spans="2:2">
      <c r="B68880" s="323"/>
    </row>
    <row r="68881" spans="2:2">
      <c r="B68881" s="323"/>
    </row>
    <row r="68882" spans="2:2">
      <c r="B68882" s="323"/>
    </row>
    <row r="68883" spans="2:2">
      <c r="B68883" s="323"/>
    </row>
    <row r="68884" spans="2:2">
      <c r="B68884" s="323"/>
    </row>
    <row r="68885" spans="2:2">
      <c r="B68885" s="323"/>
    </row>
    <row r="68886" spans="2:2">
      <c r="B68886" s="323"/>
    </row>
    <row r="68887" spans="2:2">
      <c r="B68887" s="323"/>
    </row>
    <row r="68888" spans="2:2">
      <c r="B68888" s="323"/>
    </row>
    <row r="68889" spans="2:2">
      <c r="B68889" s="323"/>
    </row>
    <row r="68890" spans="2:2">
      <c r="B68890" s="323"/>
    </row>
    <row r="68891" spans="2:2">
      <c r="B68891" s="323"/>
    </row>
    <row r="68892" spans="2:2">
      <c r="B68892" s="323"/>
    </row>
    <row r="68893" spans="2:2">
      <c r="B68893" s="323"/>
    </row>
    <row r="68894" spans="2:2">
      <c r="B68894" s="323"/>
    </row>
    <row r="68895" spans="2:2">
      <c r="B68895" s="323"/>
    </row>
    <row r="68896" spans="2:2">
      <c r="B68896" s="323"/>
    </row>
    <row r="68897" spans="2:2">
      <c r="B68897" s="323"/>
    </row>
    <row r="68898" spans="2:2">
      <c r="B68898" s="323"/>
    </row>
    <row r="68899" spans="2:2">
      <c r="B68899" s="323"/>
    </row>
    <row r="68900" spans="2:2">
      <c r="B68900" s="323"/>
    </row>
    <row r="68901" spans="2:2">
      <c r="B68901" s="323"/>
    </row>
    <row r="68902" spans="2:2">
      <c r="B68902" s="323"/>
    </row>
    <row r="68903" spans="2:2">
      <c r="B68903" s="323"/>
    </row>
    <row r="68904" spans="2:2">
      <c r="B68904" s="323"/>
    </row>
    <row r="68905" spans="2:2">
      <c r="B68905" s="323"/>
    </row>
    <row r="68906" spans="2:2">
      <c r="B68906" s="323"/>
    </row>
    <row r="68907" spans="2:2">
      <c r="B68907" s="323"/>
    </row>
    <row r="68908" spans="2:2">
      <c r="B68908" s="323"/>
    </row>
    <row r="68909" spans="2:2">
      <c r="B68909" s="323"/>
    </row>
    <row r="68910" spans="2:2">
      <c r="B68910" s="323"/>
    </row>
    <row r="68911" spans="2:2">
      <c r="B68911" s="323"/>
    </row>
    <row r="68912" spans="2:2">
      <c r="B68912" s="323"/>
    </row>
    <row r="68913" spans="2:2">
      <c r="B68913" s="323"/>
    </row>
    <row r="68914" spans="2:2">
      <c r="B68914" s="323"/>
    </row>
    <row r="68915" spans="2:2">
      <c r="B68915" s="323"/>
    </row>
    <row r="68916" spans="2:2">
      <c r="B68916" s="323"/>
    </row>
    <row r="68917" spans="2:2">
      <c r="B68917" s="323"/>
    </row>
    <row r="68918" spans="2:2">
      <c r="B68918" s="323"/>
    </row>
    <row r="68919" spans="2:2">
      <c r="B68919" s="323"/>
    </row>
    <row r="68920" spans="2:2">
      <c r="B68920" s="323"/>
    </row>
    <row r="68921" spans="2:2">
      <c r="B68921" s="323"/>
    </row>
    <row r="68922" spans="2:2">
      <c r="B68922" s="323"/>
    </row>
    <row r="68923" spans="2:2">
      <c r="B68923" s="323"/>
    </row>
    <row r="68924" spans="2:2">
      <c r="B68924" s="323"/>
    </row>
    <row r="68925" spans="2:2">
      <c r="B68925" s="323"/>
    </row>
    <row r="68926" spans="2:2">
      <c r="B68926" s="323"/>
    </row>
    <row r="68927" spans="2:2">
      <c r="B68927" s="323"/>
    </row>
    <row r="68928" spans="2:2">
      <c r="B68928" s="323"/>
    </row>
    <row r="68929" spans="2:2">
      <c r="B68929" s="323"/>
    </row>
    <row r="68930" spans="2:2">
      <c r="B68930" s="323"/>
    </row>
    <row r="68931" spans="2:2">
      <c r="B68931" s="323"/>
    </row>
    <row r="68932" spans="2:2">
      <c r="B68932" s="323"/>
    </row>
    <row r="68933" spans="2:2">
      <c r="B68933" s="323"/>
    </row>
    <row r="68934" spans="2:2">
      <c r="B68934" s="323"/>
    </row>
    <row r="68935" spans="2:2">
      <c r="B68935" s="323"/>
    </row>
    <row r="68936" spans="2:2">
      <c r="B68936" s="323"/>
    </row>
    <row r="68937" spans="2:2">
      <c r="B68937" s="323"/>
    </row>
    <row r="68938" spans="2:2">
      <c r="B68938" s="323"/>
    </row>
    <row r="68939" spans="2:2">
      <c r="B68939" s="323"/>
    </row>
    <row r="68940" spans="2:2">
      <c r="B68940" s="323"/>
    </row>
    <row r="68941" spans="2:2">
      <c r="B68941" s="323"/>
    </row>
    <row r="68942" spans="2:2">
      <c r="B68942" s="323"/>
    </row>
    <row r="68943" spans="2:2">
      <c r="B68943" s="323"/>
    </row>
    <row r="68944" spans="2:2">
      <c r="B68944" s="323"/>
    </row>
    <row r="68945" spans="2:2">
      <c r="B68945" s="323"/>
    </row>
    <row r="68946" spans="2:2">
      <c r="B68946" s="323"/>
    </row>
    <row r="68947" spans="2:2">
      <c r="B68947" s="323"/>
    </row>
    <row r="68948" spans="2:2">
      <c r="B68948" s="323"/>
    </row>
    <row r="68949" spans="2:2">
      <c r="B68949" s="323"/>
    </row>
    <row r="68950" spans="2:2">
      <c r="B68950" s="323"/>
    </row>
    <row r="68951" spans="2:2">
      <c r="B68951" s="323"/>
    </row>
    <row r="68952" spans="2:2">
      <c r="B68952" s="323"/>
    </row>
    <row r="68953" spans="2:2">
      <c r="B68953" s="323"/>
    </row>
    <row r="68954" spans="2:2">
      <c r="B68954" s="323"/>
    </row>
    <row r="68955" spans="2:2">
      <c r="B68955" s="323"/>
    </row>
    <row r="68956" spans="2:2">
      <c r="B68956" s="323"/>
    </row>
    <row r="68957" spans="2:2">
      <c r="B68957" s="323"/>
    </row>
    <row r="68958" spans="2:2">
      <c r="B68958" s="323"/>
    </row>
    <row r="68959" spans="2:2">
      <c r="B68959" s="323"/>
    </row>
    <row r="68960" spans="2:2">
      <c r="B68960" s="323"/>
    </row>
    <row r="68961" spans="2:2">
      <c r="B68961" s="323"/>
    </row>
    <row r="68962" spans="2:2">
      <c r="B68962" s="323"/>
    </row>
    <row r="68963" spans="2:2">
      <c r="B68963" s="323"/>
    </row>
    <row r="68964" spans="2:2">
      <c r="B68964" s="323"/>
    </row>
    <row r="68965" spans="2:2">
      <c r="B68965" s="323"/>
    </row>
    <row r="68966" spans="2:2">
      <c r="B68966" s="323"/>
    </row>
    <row r="68967" spans="2:2">
      <c r="B68967" s="323"/>
    </row>
    <row r="68968" spans="2:2">
      <c r="B68968" s="323"/>
    </row>
    <row r="68969" spans="2:2">
      <c r="B68969" s="323"/>
    </row>
    <row r="68970" spans="2:2">
      <c r="B68970" s="323"/>
    </row>
    <row r="68971" spans="2:2">
      <c r="B68971" s="323"/>
    </row>
    <row r="68972" spans="2:2">
      <c r="B68972" s="323"/>
    </row>
    <row r="68973" spans="2:2">
      <c r="B68973" s="323"/>
    </row>
    <row r="68974" spans="2:2">
      <c r="B68974" s="323"/>
    </row>
    <row r="68975" spans="2:2">
      <c r="B68975" s="323"/>
    </row>
    <row r="68976" spans="2:2">
      <c r="B68976" s="323"/>
    </row>
    <row r="68977" spans="2:2">
      <c r="B68977" s="323"/>
    </row>
    <row r="68978" spans="2:2">
      <c r="B68978" s="323"/>
    </row>
    <row r="68979" spans="2:2">
      <c r="B68979" s="323"/>
    </row>
    <row r="68980" spans="2:2">
      <c r="B68980" s="323"/>
    </row>
    <row r="68981" spans="2:2">
      <c r="B68981" s="323"/>
    </row>
    <row r="68982" spans="2:2">
      <c r="B68982" s="323"/>
    </row>
    <row r="68983" spans="2:2">
      <c r="B68983" s="323"/>
    </row>
    <row r="68984" spans="2:2">
      <c r="B68984" s="323"/>
    </row>
    <row r="68985" spans="2:2">
      <c r="B68985" s="323"/>
    </row>
    <row r="68986" spans="2:2">
      <c r="B68986" s="323"/>
    </row>
    <row r="68987" spans="2:2">
      <c r="B68987" s="323"/>
    </row>
    <row r="68988" spans="2:2">
      <c r="B68988" s="323"/>
    </row>
    <row r="68989" spans="2:2">
      <c r="B68989" s="323"/>
    </row>
    <row r="68990" spans="2:2">
      <c r="B68990" s="323"/>
    </row>
    <row r="68991" spans="2:2">
      <c r="B68991" s="323"/>
    </row>
    <row r="68992" spans="2:2">
      <c r="B68992" s="323"/>
    </row>
    <row r="68993" spans="2:2">
      <c r="B68993" s="323"/>
    </row>
    <row r="68994" spans="2:2">
      <c r="B68994" s="323"/>
    </row>
    <row r="68995" spans="2:2">
      <c r="B68995" s="323"/>
    </row>
    <row r="68996" spans="2:2">
      <c r="B68996" s="323"/>
    </row>
    <row r="68997" spans="2:2">
      <c r="B68997" s="323"/>
    </row>
    <row r="68998" spans="2:2">
      <c r="B68998" s="323"/>
    </row>
    <row r="68999" spans="2:2">
      <c r="B68999" s="323"/>
    </row>
    <row r="69000" spans="2:2">
      <c r="B69000" s="323"/>
    </row>
    <row r="69001" spans="2:2">
      <c r="B69001" s="323"/>
    </row>
    <row r="69002" spans="2:2">
      <c r="B69002" s="323"/>
    </row>
    <row r="69003" spans="2:2">
      <c r="B69003" s="323"/>
    </row>
    <row r="69004" spans="2:2">
      <c r="B69004" s="323"/>
    </row>
    <row r="69005" spans="2:2">
      <c r="B69005" s="323"/>
    </row>
    <row r="69006" spans="2:2">
      <c r="B69006" s="323"/>
    </row>
    <row r="69007" spans="2:2">
      <c r="B69007" s="323"/>
    </row>
    <row r="69008" spans="2:2">
      <c r="B69008" s="323"/>
    </row>
    <row r="69009" spans="2:2">
      <c r="B69009" s="323"/>
    </row>
    <row r="69010" spans="2:2">
      <c r="B69010" s="323"/>
    </row>
    <row r="69011" spans="2:2">
      <c r="B69011" s="323"/>
    </row>
    <row r="69012" spans="2:2">
      <c r="B69012" s="323"/>
    </row>
    <row r="69013" spans="2:2">
      <c r="B69013" s="323"/>
    </row>
    <row r="69014" spans="2:2">
      <c r="B69014" s="323"/>
    </row>
    <row r="69015" spans="2:2">
      <c r="B69015" s="323"/>
    </row>
    <row r="69016" spans="2:2">
      <c r="B69016" s="323"/>
    </row>
    <row r="69017" spans="2:2">
      <c r="B69017" s="323"/>
    </row>
    <row r="69018" spans="2:2">
      <c r="B69018" s="323"/>
    </row>
    <row r="69019" spans="2:2">
      <c r="B69019" s="323"/>
    </row>
    <row r="69020" spans="2:2">
      <c r="B69020" s="323"/>
    </row>
    <row r="69021" spans="2:2">
      <c r="B69021" s="323"/>
    </row>
    <row r="69022" spans="2:2">
      <c r="B69022" s="323"/>
    </row>
    <row r="69023" spans="2:2">
      <c r="B69023" s="323"/>
    </row>
    <row r="69024" spans="2:2">
      <c r="B69024" s="323"/>
    </row>
    <row r="69025" spans="2:2">
      <c r="B69025" s="323"/>
    </row>
    <row r="69026" spans="2:2">
      <c r="B69026" s="323"/>
    </row>
    <row r="69027" spans="2:2">
      <c r="B69027" s="323"/>
    </row>
    <row r="69028" spans="2:2">
      <c r="B69028" s="323"/>
    </row>
    <row r="69029" spans="2:2">
      <c r="B69029" s="323"/>
    </row>
    <row r="69030" spans="2:2">
      <c r="B69030" s="323"/>
    </row>
    <row r="69031" spans="2:2">
      <c r="B69031" s="323"/>
    </row>
    <row r="69032" spans="2:2">
      <c r="B69032" s="323"/>
    </row>
    <row r="69033" spans="2:2">
      <c r="B69033" s="323"/>
    </row>
    <row r="69034" spans="2:2">
      <c r="B69034" s="323"/>
    </row>
    <row r="69035" spans="2:2">
      <c r="B69035" s="323"/>
    </row>
    <row r="69036" spans="2:2">
      <c r="B69036" s="323"/>
    </row>
    <row r="69037" spans="2:2">
      <c r="B69037" s="323"/>
    </row>
    <row r="69038" spans="2:2">
      <c r="B69038" s="323"/>
    </row>
    <row r="69039" spans="2:2">
      <c r="B69039" s="323"/>
    </row>
    <row r="69040" spans="2:2">
      <c r="B69040" s="323"/>
    </row>
    <row r="69041" spans="2:2">
      <c r="B69041" s="323"/>
    </row>
    <row r="69042" spans="2:2">
      <c r="B69042" s="323"/>
    </row>
    <row r="69043" spans="2:2">
      <c r="B69043" s="323"/>
    </row>
    <row r="69044" spans="2:2">
      <c r="B69044" s="323"/>
    </row>
    <row r="69045" spans="2:2">
      <c r="B69045" s="323"/>
    </row>
    <row r="69046" spans="2:2">
      <c r="B69046" s="323"/>
    </row>
    <row r="69047" spans="2:2">
      <c r="B69047" s="323"/>
    </row>
    <row r="69048" spans="2:2">
      <c r="B69048" s="323"/>
    </row>
    <row r="69049" spans="2:2">
      <c r="B69049" s="323"/>
    </row>
    <row r="69050" spans="2:2">
      <c r="B69050" s="323"/>
    </row>
    <row r="69051" spans="2:2">
      <c r="B69051" s="323"/>
    </row>
    <row r="69052" spans="2:2">
      <c r="B69052" s="323"/>
    </row>
    <row r="69053" spans="2:2">
      <c r="B69053" s="323"/>
    </row>
    <row r="69054" spans="2:2">
      <c r="B69054" s="323"/>
    </row>
    <row r="69055" spans="2:2">
      <c r="B69055" s="323"/>
    </row>
    <row r="69056" spans="2:2">
      <c r="B69056" s="323"/>
    </row>
    <row r="69057" spans="2:2">
      <c r="B69057" s="323"/>
    </row>
    <row r="69058" spans="2:2">
      <c r="B69058" s="323"/>
    </row>
    <row r="69059" spans="2:2">
      <c r="B69059" s="323"/>
    </row>
    <row r="69060" spans="2:2">
      <c r="B69060" s="323"/>
    </row>
    <row r="69061" spans="2:2">
      <c r="B69061" s="323"/>
    </row>
    <row r="69062" spans="2:2">
      <c r="B69062" s="323"/>
    </row>
    <row r="69063" spans="2:2">
      <c r="B69063" s="323"/>
    </row>
    <row r="69064" spans="2:2">
      <c r="B69064" s="323"/>
    </row>
    <row r="69065" spans="2:2">
      <c r="B69065" s="323"/>
    </row>
    <row r="69066" spans="2:2">
      <c r="B69066" s="323"/>
    </row>
    <row r="69067" spans="2:2">
      <c r="B69067" s="323"/>
    </row>
    <row r="69068" spans="2:2">
      <c r="B69068" s="323"/>
    </row>
    <row r="69069" spans="2:2">
      <c r="B69069" s="323"/>
    </row>
    <row r="69070" spans="2:2">
      <c r="B69070" s="323"/>
    </row>
    <row r="69071" spans="2:2">
      <c r="B69071" s="323"/>
    </row>
    <row r="69072" spans="2:2">
      <c r="B69072" s="323"/>
    </row>
    <row r="69073" spans="2:2">
      <c r="B69073" s="323"/>
    </row>
    <row r="69074" spans="2:2">
      <c r="B69074" s="323"/>
    </row>
    <row r="69075" spans="2:2">
      <c r="B69075" s="323"/>
    </row>
    <row r="69076" spans="2:2">
      <c r="B69076" s="323"/>
    </row>
    <row r="69077" spans="2:2">
      <c r="B69077" s="323"/>
    </row>
    <row r="69078" spans="2:2">
      <c r="B69078" s="323"/>
    </row>
    <row r="69079" spans="2:2">
      <c r="B69079" s="323"/>
    </row>
    <row r="69080" spans="2:2">
      <c r="B69080" s="323"/>
    </row>
    <row r="69081" spans="2:2">
      <c r="B69081" s="323"/>
    </row>
    <row r="69082" spans="2:2">
      <c r="B69082" s="323"/>
    </row>
    <row r="69083" spans="2:2">
      <c r="B69083" s="323"/>
    </row>
    <row r="69084" spans="2:2">
      <c r="B69084" s="323"/>
    </row>
    <row r="69085" spans="2:2">
      <c r="B69085" s="323"/>
    </row>
    <row r="69086" spans="2:2">
      <c r="B69086" s="323"/>
    </row>
    <row r="69087" spans="2:2">
      <c r="B69087" s="323"/>
    </row>
    <row r="69088" spans="2:2">
      <c r="B69088" s="323"/>
    </row>
    <row r="69089" spans="2:2">
      <c r="B69089" s="323"/>
    </row>
    <row r="69090" spans="2:2">
      <c r="B69090" s="323"/>
    </row>
    <row r="69091" spans="2:2">
      <c r="B69091" s="323"/>
    </row>
    <row r="69092" spans="2:2">
      <c r="B69092" s="323"/>
    </row>
    <row r="69093" spans="2:2">
      <c r="B69093" s="323"/>
    </row>
    <row r="69094" spans="2:2">
      <c r="B69094" s="323"/>
    </row>
    <row r="69095" spans="2:2">
      <c r="B69095" s="323"/>
    </row>
    <row r="69096" spans="2:2">
      <c r="B69096" s="323"/>
    </row>
    <row r="69097" spans="2:2">
      <c r="B69097" s="323"/>
    </row>
    <row r="69098" spans="2:2">
      <c r="B69098" s="323"/>
    </row>
    <row r="69099" spans="2:2">
      <c r="B69099" s="323"/>
    </row>
    <row r="69100" spans="2:2">
      <c r="B69100" s="323"/>
    </row>
    <row r="69101" spans="2:2">
      <c r="B69101" s="323"/>
    </row>
    <row r="69102" spans="2:2">
      <c r="B69102" s="323"/>
    </row>
    <row r="69103" spans="2:2">
      <c r="B69103" s="323"/>
    </row>
    <row r="69104" spans="2:2">
      <c r="B69104" s="323"/>
    </row>
    <row r="69105" spans="2:2">
      <c r="B69105" s="323"/>
    </row>
    <row r="69106" spans="2:2">
      <c r="B69106" s="323"/>
    </row>
    <row r="69107" spans="2:2">
      <c r="B69107" s="323"/>
    </row>
    <row r="69108" spans="2:2">
      <c r="B69108" s="323"/>
    </row>
    <row r="69109" spans="2:2">
      <c r="B69109" s="323"/>
    </row>
    <row r="69110" spans="2:2">
      <c r="B69110" s="323"/>
    </row>
    <row r="69111" spans="2:2">
      <c r="B69111" s="323"/>
    </row>
    <row r="69112" spans="2:2">
      <c r="B69112" s="323"/>
    </row>
    <row r="69113" spans="2:2">
      <c r="B69113" s="323"/>
    </row>
    <row r="69114" spans="2:2">
      <c r="B69114" s="323"/>
    </row>
    <row r="69115" spans="2:2">
      <c r="B69115" s="323"/>
    </row>
    <row r="69116" spans="2:2">
      <c r="B69116" s="323"/>
    </row>
    <row r="69117" spans="2:2">
      <c r="B69117" s="323"/>
    </row>
    <row r="69118" spans="2:2">
      <c r="B69118" s="323"/>
    </row>
    <row r="69119" spans="2:2">
      <c r="B69119" s="323"/>
    </row>
    <row r="69120" spans="2:2">
      <c r="B69120" s="323"/>
    </row>
    <row r="69121" spans="2:2">
      <c r="B69121" s="323"/>
    </row>
    <row r="69122" spans="2:2">
      <c r="B69122" s="323"/>
    </row>
    <row r="69123" spans="2:2">
      <c r="B69123" s="323"/>
    </row>
    <row r="69124" spans="2:2">
      <c r="B69124" s="323"/>
    </row>
    <row r="69125" spans="2:2">
      <c r="B69125" s="323"/>
    </row>
    <row r="69126" spans="2:2">
      <c r="B69126" s="323"/>
    </row>
    <row r="69127" spans="2:2">
      <c r="B69127" s="323"/>
    </row>
    <row r="69128" spans="2:2">
      <c r="B69128" s="323"/>
    </row>
    <row r="69129" spans="2:2">
      <c r="B69129" s="323"/>
    </row>
    <row r="69130" spans="2:2">
      <c r="B69130" s="323"/>
    </row>
    <row r="69131" spans="2:2">
      <c r="B69131" s="323"/>
    </row>
    <row r="69132" spans="2:2">
      <c r="B69132" s="323"/>
    </row>
    <row r="69133" spans="2:2">
      <c r="B69133" s="323"/>
    </row>
    <row r="69134" spans="2:2">
      <c r="B69134" s="323"/>
    </row>
    <row r="69135" spans="2:2">
      <c r="B69135" s="323"/>
    </row>
    <row r="69136" spans="2:2">
      <c r="B69136" s="323"/>
    </row>
    <row r="69137" spans="2:2">
      <c r="B69137" s="323"/>
    </row>
    <row r="69138" spans="2:2">
      <c r="B69138" s="323"/>
    </row>
    <row r="69139" spans="2:2">
      <c r="B69139" s="323"/>
    </row>
    <row r="69140" spans="2:2">
      <c r="B69140" s="323"/>
    </row>
    <row r="69141" spans="2:2">
      <c r="B69141" s="323"/>
    </row>
    <row r="69142" spans="2:2">
      <c r="B69142" s="323"/>
    </row>
    <row r="69143" spans="2:2">
      <c r="B69143" s="323"/>
    </row>
    <row r="69144" spans="2:2">
      <c r="B69144" s="323"/>
    </row>
    <row r="69145" spans="2:2">
      <c r="B69145" s="323"/>
    </row>
    <row r="69146" spans="2:2">
      <c r="B69146" s="323"/>
    </row>
    <row r="69147" spans="2:2">
      <c r="B69147" s="323"/>
    </row>
    <row r="69148" spans="2:2">
      <c r="B69148" s="323"/>
    </row>
    <row r="69149" spans="2:2">
      <c r="B69149" s="323"/>
    </row>
    <row r="69150" spans="2:2">
      <c r="B69150" s="323"/>
    </row>
    <row r="69151" spans="2:2">
      <c r="B69151" s="323"/>
    </row>
    <row r="69152" spans="2:2">
      <c r="B69152" s="323"/>
    </row>
    <row r="69153" spans="2:2">
      <c r="B69153" s="323"/>
    </row>
    <row r="69154" spans="2:2">
      <c r="B69154" s="323"/>
    </row>
    <row r="69155" spans="2:2">
      <c r="B69155" s="323"/>
    </row>
    <row r="69156" spans="2:2">
      <c r="B69156" s="323"/>
    </row>
    <row r="69157" spans="2:2">
      <c r="B69157" s="323"/>
    </row>
    <row r="69158" spans="2:2">
      <c r="B69158" s="323"/>
    </row>
    <row r="69159" spans="2:2">
      <c r="B69159" s="323"/>
    </row>
    <row r="69160" spans="2:2">
      <c r="B69160" s="323"/>
    </row>
    <row r="69161" spans="2:2">
      <c r="B69161" s="323"/>
    </row>
    <row r="69162" spans="2:2">
      <c r="B69162" s="323"/>
    </row>
    <row r="69163" spans="2:2">
      <c r="B69163" s="323"/>
    </row>
    <row r="69164" spans="2:2">
      <c r="B69164" s="323"/>
    </row>
    <row r="69165" spans="2:2">
      <c r="B69165" s="323"/>
    </row>
    <row r="69166" spans="2:2">
      <c r="B69166" s="323"/>
    </row>
    <row r="69167" spans="2:2">
      <c r="B69167" s="323"/>
    </row>
    <row r="69168" spans="2:2">
      <c r="B69168" s="323"/>
    </row>
    <row r="69169" spans="2:2">
      <c r="B69169" s="323"/>
    </row>
    <row r="69170" spans="2:2">
      <c r="B69170" s="323"/>
    </row>
    <row r="69171" spans="2:2">
      <c r="B69171" s="323"/>
    </row>
    <row r="69172" spans="2:2">
      <c r="B69172" s="323"/>
    </row>
    <row r="69173" spans="2:2">
      <c r="B69173" s="323"/>
    </row>
    <row r="69174" spans="2:2">
      <c r="B69174" s="323"/>
    </row>
    <row r="69175" spans="2:2">
      <c r="B69175" s="323"/>
    </row>
    <row r="69176" spans="2:2">
      <c r="B69176" s="323"/>
    </row>
    <row r="69177" spans="2:2">
      <c r="B69177" s="323"/>
    </row>
    <row r="69178" spans="2:2">
      <c r="B69178" s="323"/>
    </row>
    <row r="69179" spans="2:2">
      <c r="B69179" s="323"/>
    </row>
    <row r="69180" spans="2:2">
      <c r="B69180" s="323"/>
    </row>
    <row r="69181" spans="2:2">
      <c r="B69181" s="323"/>
    </row>
    <row r="69182" spans="2:2">
      <c r="B69182" s="323"/>
    </row>
    <row r="69183" spans="2:2">
      <c r="B69183" s="323"/>
    </row>
    <row r="69184" spans="2:2">
      <c r="B69184" s="323"/>
    </row>
    <row r="69185" spans="2:2">
      <c r="B69185" s="323"/>
    </row>
    <row r="69186" spans="2:2">
      <c r="B69186" s="323"/>
    </row>
    <row r="69187" spans="2:2">
      <c r="B69187" s="323"/>
    </row>
    <row r="69188" spans="2:2">
      <c r="B69188" s="323"/>
    </row>
    <row r="69189" spans="2:2">
      <c r="B69189" s="323"/>
    </row>
    <row r="69190" spans="2:2">
      <c r="B69190" s="323"/>
    </row>
    <row r="69191" spans="2:2">
      <c r="B69191" s="323"/>
    </row>
    <row r="69192" spans="2:2">
      <c r="B69192" s="323"/>
    </row>
    <row r="69193" spans="2:2">
      <c r="B69193" s="323"/>
    </row>
    <row r="69194" spans="2:2">
      <c r="B69194" s="323"/>
    </row>
    <row r="69195" spans="2:2">
      <c r="B69195" s="323"/>
    </row>
    <row r="69196" spans="2:2">
      <c r="B69196" s="323"/>
    </row>
    <row r="69197" spans="2:2">
      <c r="B69197" s="323"/>
    </row>
    <row r="69198" spans="2:2">
      <c r="B69198" s="323"/>
    </row>
    <row r="69199" spans="2:2">
      <c r="B69199" s="323"/>
    </row>
    <row r="69200" spans="2:2">
      <c r="B69200" s="323"/>
    </row>
    <row r="69201" spans="2:2">
      <c r="B69201" s="323"/>
    </row>
    <row r="69202" spans="2:2">
      <c r="B69202" s="323"/>
    </row>
    <row r="69203" spans="2:2">
      <c r="B69203" s="323"/>
    </row>
    <row r="69204" spans="2:2">
      <c r="B69204" s="323"/>
    </row>
    <row r="69205" spans="2:2">
      <c r="B69205" s="323"/>
    </row>
    <row r="69206" spans="2:2">
      <c r="B69206" s="323"/>
    </row>
    <row r="69207" spans="2:2">
      <c r="B69207" s="323"/>
    </row>
    <row r="69208" spans="2:2">
      <c r="B69208" s="323"/>
    </row>
    <row r="69209" spans="2:2">
      <c r="B69209" s="323"/>
    </row>
    <row r="69210" spans="2:2">
      <c r="B69210" s="323"/>
    </row>
    <row r="69211" spans="2:2">
      <c r="B69211" s="323"/>
    </row>
    <row r="69212" spans="2:2">
      <c r="B69212" s="323"/>
    </row>
    <row r="69213" spans="2:2">
      <c r="B69213" s="323"/>
    </row>
    <row r="69214" spans="2:2">
      <c r="B69214" s="323"/>
    </row>
    <row r="69215" spans="2:2">
      <c r="B69215" s="323"/>
    </row>
    <row r="69216" spans="2:2">
      <c r="B69216" s="323"/>
    </row>
    <row r="69217" spans="2:2">
      <c r="B69217" s="323"/>
    </row>
    <row r="69218" spans="2:2">
      <c r="B69218" s="323"/>
    </row>
    <row r="69219" spans="2:2">
      <c r="B69219" s="323"/>
    </row>
    <row r="69220" spans="2:2">
      <c r="B69220" s="323"/>
    </row>
    <row r="69221" spans="2:2">
      <c r="B69221" s="323"/>
    </row>
    <row r="69222" spans="2:2">
      <c r="B69222" s="323"/>
    </row>
    <row r="69223" spans="2:2">
      <c r="B69223" s="323"/>
    </row>
    <row r="69224" spans="2:2">
      <c r="B69224" s="323"/>
    </row>
    <row r="69225" spans="2:2">
      <c r="B69225" s="323"/>
    </row>
    <row r="69226" spans="2:2">
      <c r="B69226" s="323"/>
    </row>
    <row r="69227" spans="2:2">
      <c r="B69227" s="323"/>
    </row>
    <row r="69228" spans="2:2">
      <c r="B69228" s="323"/>
    </row>
    <row r="69229" spans="2:2">
      <c r="B69229" s="323"/>
    </row>
    <row r="69230" spans="2:2">
      <c r="B69230" s="323"/>
    </row>
    <row r="69231" spans="2:2">
      <c r="B69231" s="323"/>
    </row>
    <row r="69232" spans="2:2">
      <c r="B69232" s="323"/>
    </row>
    <row r="69233" spans="2:2">
      <c r="B69233" s="323"/>
    </row>
    <row r="69234" spans="2:2">
      <c r="B69234" s="323"/>
    </row>
    <row r="69235" spans="2:2">
      <c r="B69235" s="323"/>
    </row>
    <row r="69236" spans="2:2">
      <c r="B69236" s="323"/>
    </row>
    <row r="69237" spans="2:2">
      <c r="B69237" s="323"/>
    </row>
    <row r="69238" spans="2:2">
      <c r="B69238" s="323"/>
    </row>
    <row r="69239" spans="2:2">
      <c r="B69239" s="323"/>
    </row>
    <row r="69240" spans="2:2">
      <c r="B69240" s="323"/>
    </row>
    <row r="69241" spans="2:2">
      <c r="B69241" s="323"/>
    </row>
    <row r="69242" spans="2:2">
      <c r="B69242" s="323"/>
    </row>
    <row r="69243" spans="2:2">
      <c r="B69243" s="323"/>
    </row>
    <row r="69244" spans="2:2">
      <c r="B69244" s="323"/>
    </row>
    <row r="69245" spans="2:2">
      <c r="B69245" s="323"/>
    </row>
    <row r="69246" spans="2:2">
      <c r="B69246" s="323"/>
    </row>
    <row r="69247" spans="2:2">
      <c r="B69247" s="323"/>
    </row>
    <row r="69248" spans="2:2">
      <c r="B69248" s="323"/>
    </row>
    <row r="69249" spans="2:2">
      <c r="B69249" s="323"/>
    </row>
    <row r="69250" spans="2:2">
      <c r="B69250" s="323"/>
    </row>
    <row r="69251" spans="2:2">
      <c r="B69251" s="323"/>
    </row>
    <row r="69252" spans="2:2">
      <c r="B69252" s="323"/>
    </row>
    <row r="69253" spans="2:2">
      <c r="B69253" s="323"/>
    </row>
    <row r="69254" spans="2:2">
      <c r="B69254" s="323"/>
    </row>
    <row r="69255" spans="2:2">
      <c r="B69255" s="323"/>
    </row>
    <row r="69256" spans="2:2">
      <c r="B69256" s="323"/>
    </row>
    <row r="69257" spans="2:2">
      <c r="B69257" s="323"/>
    </row>
    <row r="69258" spans="2:2">
      <c r="B69258" s="323"/>
    </row>
    <row r="69259" spans="2:2">
      <c r="B69259" s="323"/>
    </row>
    <row r="69260" spans="2:2">
      <c r="B69260" s="323"/>
    </row>
    <row r="69261" spans="2:2">
      <c r="B69261" s="323"/>
    </row>
    <row r="69262" spans="2:2">
      <c r="B69262" s="323"/>
    </row>
    <row r="69263" spans="2:2">
      <c r="B69263" s="323"/>
    </row>
    <row r="69264" spans="2:2">
      <c r="B69264" s="323"/>
    </row>
    <row r="69265" spans="2:2">
      <c r="B69265" s="323"/>
    </row>
    <row r="69266" spans="2:2">
      <c r="B69266" s="323"/>
    </row>
    <row r="69267" spans="2:2">
      <c r="B69267" s="323"/>
    </row>
    <row r="69268" spans="2:2">
      <c r="B69268" s="323"/>
    </row>
    <row r="69269" spans="2:2">
      <c r="B69269" s="323"/>
    </row>
    <row r="69270" spans="2:2">
      <c r="B69270" s="323"/>
    </row>
    <row r="69271" spans="2:2">
      <c r="B69271" s="323"/>
    </row>
    <row r="69272" spans="2:2">
      <c r="B69272" s="323"/>
    </row>
    <row r="69273" spans="2:2">
      <c r="B69273" s="323"/>
    </row>
    <row r="69274" spans="2:2">
      <c r="B69274" s="323"/>
    </row>
    <row r="69275" spans="2:2">
      <c r="B69275" s="323"/>
    </row>
    <row r="69276" spans="2:2">
      <c r="B69276" s="323"/>
    </row>
    <row r="69277" spans="2:2">
      <c r="B69277" s="323"/>
    </row>
    <row r="69278" spans="2:2">
      <c r="B69278" s="323"/>
    </row>
    <row r="69279" spans="2:2">
      <c r="B69279" s="323"/>
    </row>
    <row r="69280" spans="2:2">
      <c r="B69280" s="323"/>
    </row>
    <row r="69281" spans="2:2">
      <c r="B69281" s="323"/>
    </row>
    <row r="69282" spans="2:2">
      <c r="B69282" s="323"/>
    </row>
    <row r="69283" spans="2:2">
      <c r="B69283" s="323"/>
    </row>
    <row r="69284" spans="2:2">
      <c r="B69284" s="323"/>
    </row>
    <row r="69285" spans="2:2">
      <c r="B69285" s="323"/>
    </row>
    <row r="69286" spans="2:2">
      <c r="B69286" s="323"/>
    </row>
    <row r="69287" spans="2:2">
      <c r="B69287" s="323"/>
    </row>
    <row r="69288" spans="2:2">
      <c r="B69288" s="323"/>
    </row>
    <row r="69289" spans="2:2">
      <c r="B69289" s="323"/>
    </row>
    <row r="69290" spans="2:2">
      <c r="B69290" s="323"/>
    </row>
    <row r="69291" spans="2:2">
      <c r="B69291" s="323"/>
    </row>
    <row r="69292" spans="2:2">
      <c r="B69292" s="323"/>
    </row>
    <row r="69293" spans="2:2">
      <c r="B69293" s="323"/>
    </row>
    <row r="69294" spans="2:2">
      <c r="B69294" s="323"/>
    </row>
    <row r="69295" spans="2:2">
      <c r="B69295" s="323"/>
    </row>
    <row r="69296" spans="2:2">
      <c r="B69296" s="323"/>
    </row>
    <row r="69297" spans="2:2">
      <c r="B69297" s="323"/>
    </row>
    <row r="69298" spans="2:2">
      <c r="B69298" s="323"/>
    </row>
    <row r="69299" spans="2:2">
      <c r="B69299" s="323"/>
    </row>
    <row r="69300" spans="2:2">
      <c r="B69300" s="323"/>
    </row>
    <row r="69301" spans="2:2">
      <c r="B69301" s="323"/>
    </row>
    <row r="69302" spans="2:2">
      <c r="B69302" s="323"/>
    </row>
    <row r="69303" spans="2:2">
      <c r="B69303" s="323"/>
    </row>
    <row r="69304" spans="2:2">
      <c r="B69304" s="323"/>
    </row>
    <row r="69305" spans="2:2">
      <c r="B69305" s="323"/>
    </row>
    <row r="69306" spans="2:2">
      <c r="B69306" s="323"/>
    </row>
    <row r="69307" spans="2:2">
      <c r="B69307" s="323"/>
    </row>
    <row r="69308" spans="2:2">
      <c r="B69308" s="323"/>
    </row>
    <row r="69309" spans="2:2">
      <c r="B69309" s="323"/>
    </row>
    <row r="69310" spans="2:2">
      <c r="B69310" s="323"/>
    </row>
    <row r="69311" spans="2:2">
      <c r="B69311" s="323"/>
    </row>
    <row r="69312" spans="2:2">
      <c r="B69312" s="323"/>
    </row>
    <row r="69313" spans="2:2">
      <c r="B69313" s="323"/>
    </row>
    <row r="69314" spans="2:2">
      <c r="B69314" s="323"/>
    </row>
    <row r="69315" spans="2:2">
      <c r="B69315" s="323"/>
    </row>
    <row r="69316" spans="2:2">
      <c r="B69316" s="323"/>
    </row>
    <row r="69317" spans="2:2">
      <c r="B69317" s="323"/>
    </row>
    <row r="69318" spans="2:2">
      <c r="B69318" s="323"/>
    </row>
    <row r="69319" spans="2:2">
      <c r="B69319" s="323"/>
    </row>
    <row r="69320" spans="2:2">
      <c r="B69320" s="323"/>
    </row>
    <row r="69321" spans="2:2">
      <c r="B69321" s="323"/>
    </row>
    <row r="69322" spans="2:2">
      <c r="B69322" s="323"/>
    </row>
    <row r="69323" spans="2:2">
      <c r="B69323" s="323"/>
    </row>
    <row r="69324" spans="2:2">
      <c r="B69324" s="323"/>
    </row>
    <row r="69325" spans="2:2">
      <c r="B69325" s="323"/>
    </row>
    <row r="69326" spans="2:2">
      <c r="B69326" s="323"/>
    </row>
    <row r="69327" spans="2:2">
      <c r="B69327" s="323"/>
    </row>
    <row r="69328" spans="2:2">
      <c r="B69328" s="323"/>
    </row>
    <row r="69329" spans="2:2">
      <c r="B69329" s="323"/>
    </row>
    <row r="69330" spans="2:2">
      <c r="B69330" s="323"/>
    </row>
    <row r="69331" spans="2:2">
      <c r="B69331" s="323"/>
    </row>
    <row r="69332" spans="2:2">
      <c r="B69332" s="323"/>
    </row>
    <row r="69333" spans="2:2">
      <c r="B69333" s="323"/>
    </row>
    <row r="69334" spans="2:2">
      <c r="B69334" s="323"/>
    </row>
    <row r="69335" spans="2:2">
      <c r="B69335" s="323"/>
    </row>
    <row r="69336" spans="2:2">
      <c r="B69336" s="323"/>
    </row>
    <row r="69337" spans="2:2">
      <c r="B69337" s="323"/>
    </row>
    <row r="69338" spans="2:2">
      <c r="B69338" s="323"/>
    </row>
    <row r="69339" spans="2:2">
      <c r="B69339" s="323"/>
    </row>
    <row r="69340" spans="2:2">
      <c r="B69340" s="323"/>
    </row>
    <row r="69341" spans="2:2">
      <c r="B69341" s="323"/>
    </row>
    <row r="69342" spans="2:2">
      <c r="B69342" s="323"/>
    </row>
    <row r="69343" spans="2:2">
      <c r="B69343" s="323"/>
    </row>
    <row r="69344" spans="2:2">
      <c r="B69344" s="323"/>
    </row>
    <row r="69345" spans="2:2">
      <c r="B69345" s="323"/>
    </row>
    <row r="69346" spans="2:2">
      <c r="B69346" s="323"/>
    </row>
    <row r="69347" spans="2:2">
      <c r="B69347" s="323"/>
    </row>
    <row r="69348" spans="2:2">
      <c r="B69348" s="323"/>
    </row>
    <row r="69349" spans="2:2">
      <c r="B69349" s="323"/>
    </row>
    <row r="69350" spans="2:2">
      <c r="B69350" s="323"/>
    </row>
    <row r="69351" spans="2:2">
      <c r="B69351" s="323"/>
    </row>
    <row r="69352" spans="2:2">
      <c r="B69352" s="323"/>
    </row>
    <row r="69353" spans="2:2">
      <c r="B69353" s="323"/>
    </row>
    <row r="69354" spans="2:2">
      <c r="B69354" s="323"/>
    </row>
    <row r="69355" spans="2:2">
      <c r="B69355" s="323"/>
    </row>
    <row r="69356" spans="2:2">
      <c r="B69356" s="323"/>
    </row>
    <row r="69357" spans="2:2">
      <c r="B69357" s="323"/>
    </row>
    <row r="69358" spans="2:2">
      <c r="B69358" s="323"/>
    </row>
    <row r="69359" spans="2:2">
      <c r="B69359" s="323"/>
    </row>
    <row r="69360" spans="2:2">
      <c r="B69360" s="323"/>
    </row>
    <row r="69361" spans="2:2">
      <c r="B69361" s="323"/>
    </row>
    <row r="69362" spans="2:2">
      <c r="B69362" s="323"/>
    </row>
    <row r="69363" spans="2:2">
      <c r="B69363" s="323"/>
    </row>
    <row r="69364" spans="2:2">
      <c r="B69364" s="323"/>
    </row>
    <row r="69365" spans="2:2">
      <c r="B69365" s="323"/>
    </row>
    <row r="69366" spans="2:2">
      <c r="B69366" s="323"/>
    </row>
    <row r="69367" spans="2:2">
      <c r="B69367" s="323"/>
    </row>
    <row r="69368" spans="2:2">
      <c r="B69368" s="323"/>
    </row>
    <row r="69369" spans="2:2">
      <c r="B69369" s="323"/>
    </row>
    <row r="69370" spans="2:2">
      <c r="B69370" s="323"/>
    </row>
    <row r="69371" spans="2:2">
      <c r="B69371" s="323"/>
    </row>
    <row r="69372" spans="2:2">
      <c r="B69372" s="323"/>
    </row>
    <row r="69373" spans="2:2">
      <c r="B69373" s="323"/>
    </row>
    <row r="69374" spans="2:2">
      <c r="B69374" s="323"/>
    </row>
    <row r="69375" spans="2:2">
      <c r="B69375" s="323"/>
    </row>
    <row r="69376" spans="2:2">
      <c r="B69376" s="323"/>
    </row>
    <row r="69377" spans="2:2">
      <c r="B69377" s="323"/>
    </row>
    <row r="69378" spans="2:2">
      <c r="B69378" s="323"/>
    </row>
    <row r="69379" spans="2:2">
      <c r="B69379" s="323"/>
    </row>
    <row r="69380" spans="2:2">
      <c r="B69380" s="323"/>
    </row>
    <row r="69381" spans="2:2">
      <c r="B69381" s="323"/>
    </row>
    <row r="69382" spans="2:2">
      <c r="B69382" s="323"/>
    </row>
    <row r="69383" spans="2:2">
      <c r="B69383" s="323"/>
    </row>
    <row r="69384" spans="2:2">
      <c r="B69384" s="323"/>
    </row>
    <row r="69385" spans="2:2">
      <c r="B69385" s="323"/>
    </row>
    <row r="69386" spans="2:2">
      <c r="B69386" s="323"/>
    </row>
    <row r="69387" spans="2:2">
      <c r="B69387" s="323"/>
    </row>
    <row r="69388" spans="2:2">
      <c r="B69388" s="323"/>
    </row>
    <row r="69389" spans="2:2">
      <c r="B69389" s="323"/>
    </row>
    <row r="69390" spans="2:2">
      <c r="B69390" s="323"/>
    </row>
    <row r="69391" spans="2:2">
      <c r="B69391" s="323"/>
    </row>
    <row r="69392" spans="2:2">
      <c r="B69392" s="323"/>
    </row>
    <row r="69393" spans="2:2">
      <c r="B69393" s="323"/>
    </row>
    <row r="69394" spans="2:2">
      <c r="B69394" s="323"/>
    </row>
    <row r="69395" spans="2:2">
      <c r="B69395" s="323"/>
    </row>
    <row r="69396" spans="2:2">
      <c r="B69396" s="323"/>
    </row>
    <row r="69397" spans="2:2">
      <c r="B69397" s="323"/>
    </row>
    <row r="69398" spans="2:2">
      <c r="B69398" s="323"/>
    </row>
    <row r="69399" spans="2:2">
      <c r="B69399" s="323"/>
    </row>
    <row r="69400" spans="2:2">
      <c r="B69400" s="323"/>
    </row>
    <row r="69401" spans="2:2">
      <c r="B69401" s="323"/>
    </row>
    <row r="69402" spans="2:2">
      <c r="B69402" s="323"/>
    </row>
    <row r="69403" spans="2:2">
      <c r="B69403" s="323"/>
    </row>
    <row r="69404" spans="2:2">
      <c r="B69404" s="323"/>
    </row>
    <row r="69405" spans="2:2">
      <c r="B69405" s="323"/>
    </row>
    <row r="69406" spans="2:2">
      <c r="B69406" s="323"/>
    </row>
    <row r="69407" spans="2:2">
      <c r="B69407" s="323"/>
    </row>
    <row r="69408" spans="2:2">
      <c r="B69408" s="323"/>
    </row>
    <row r="69409" spans="2:2">
      <c r="B69409" s="323"/>
    </row>
    <row r="69410" spans="2:2">
      <c r="B69410" s="323"/>
    </row>
    <row r="69411" spans="2:2">
      <c r="B69411" s="323"/>
    </row>
    <row r="69412" spans="2:2">
      <c r="B69412" s="323"/>
    </row>
    <row r="69413" spans="2:2">
      <c r="B69413" s="323"/>
    </row>
    <row r="69414" spans="2:2">
      <c r="B69414" s="323"/>
    </row>
    <row r="69415" spans="2:2">
      <c r="B69415" s="323"/>
    </row>
    <row r="69416" spans="2:2">
      <c r="B69416" s="323"/>
    </row>
    <row r="69417" spans="2:2">
      <c r="B69417" s="323"/>
    </row>
    <row r="69418" spans="2:2">
      <c r="B69418" s="323"/>
    </row>
    <row r="69419" spans="2:2">
      <c r="B69419" s="323"/>
    </row>
    <row r="69420" spans="2:2">
      <c r="B69420" s="323"/>
    </row>
    <row r="69421" spans="2:2">
      <c r="B69421" s="323"/>
    </row>
    <row r="69422" spans="2:2">
      <c r="B69422" s="323"/>
    </row>
    <row r="69423" spans="2:2">
      <c r="B69423" s="323"/>
    </row>
    <row r="69424" spans="2:2">
      <c r="B69424" s="323"/>
    </row>
    <row r="69425" spans="2:2">
      <c r="B69425" s="323"/>
    </row>
    <row r="69426" spans="2:2">
      <c r="B69426" s="323"/>
    </row>
    <row r="69427" spans="2:2">
      <c r="B69427" s="323"/>
    </row>
    <row r="69428" spans="2:2">
      <c r="B69428" s="323"/>
    </row>
    <row r="69429" spans="2:2">
      <c r="B69429" s="323"/>
    </row>
    <row r="69430" spans="2:2">
      <c r="B69430" s="323"/>
    </row>
    <row r="69431" spans="2:2">
      <c r="B69431" s="323"/>
    </row>
    <row r="69432" spans="2:2">
      <c r="B69432" s="323"/>
    </row>
    <row r="69433" spans="2:2">
      <c r="B69433" s="323"/>
    </row>
    <row r="69434" spans="2:2">
      <c r="B69434" s="323"/>
    </row>
    <row r="69435" spans="2:2">
      <c r="B69435" s="323"/>
    </row>
    <row r="69436" spans="2:2">
      <c r="B69436" s="323"/>
    </row>
    <row r="69437" spans="2:2">
      <c r="B69437" s="323"/>
    </row>
    <row r="69438" spans="2:2">
      <c r="B69438" s="323"/>
    </row>
    <row r="69439" spans="2:2">
      <c r="B69439" s="323"/>
    </row>
    <row r="69440" spans="2:2">
      <c r="B69440" s="323"/>
    </row>
    <row r="69441" spans="2:2">
      <c r="B69441" s="323"/>
    </row>
    <row r="69442" spans="2:2">
      <c r="B69442" s="323"/>
    </row>
    <row r="69443" spans="2:2">
      <c r="B69443" s="323"/>
    </row>
    <row r="69444" spans="2:2">
      <c r="B69444" s="323"/>
    </row>
    <row r="69445" spans="2:2">
      <c r="B69445" s="323"/>
    </row>
    <row r="69446" spans="2:2">
      <c r="B69446" s="323"/>
    </row>
    <row r="69447" spans="2:2">
      <c r="B69447" s="323"/>
    </row>
    <row r="69448" spans="2:2">
      <c r="B69448" s="323"/>
    </row>
    <row r="69449" spans="2:2">
      <c r="B69449" s="323"/>
    </row>
    <row r="69450" spans="2:2">
      <c r="B69450" s="323"/>
    </row>
    <row r="69451" spans="2:2">
      <c r="B69451" s="323"/>
    </row>
    <row r="69452" spans="2:2">
      <c r="B69452" s="323"/>
    </row>
    <row r="69453" spans="2:2">
      <c r="B69453" s="323"/>
    </row>
    <row r="69454" spans="2:2">
      <c r="B69454" s="323"/>
    </row>
    <row r="69455" spans="2:2">
      <c r="B69455" s="323"/>
    </row>
    <row r="69456" spans="2:2">
      <c r="B69456" s="323"/>
    </row>
    <row r="69457" spans="2:2">
      <c r="B69457" s="323"/>
    </row>
    <row r="69458" spans="2:2">
      <c r="B69458" s="323"/>
    </row>
    <row r="69459" spans="2:2">
      <c r="B69459" s="323"/>
    </row>
    <row r="69460" spans="2:2">
      <c r="B69460" s="323"/>
    </row>
    <row r="69461" spans="2:2">
      <c r="B69461" s="323"/>
    </row>
    <row r="69462" spans="2:2">
      <c r="B69462" s="323"/>
    </row>
    <row r="69463" spans="2:2">
      <c r="B69463" s="323"/>
    </row>
    <row r="69464" spans="2:2">
      <c r="B69464" s="323"/>
    </row>
    <row r="69465" spans="2:2">
      <c r="B69465" s="323"/>
    </row>
    <row r="69466" spans="2:2">
      <c r="B69466" s="323"/>
    </row>
    <row r="69467" spans="2:2">
      <c r="B69467" s="323"/>
    </row>
    <row r="69468" spans="2:2">
      <c r="B69468" s="323"/>
    </row>
    <row r="69469" spans="2:2">
      <c r="B69469" s="323"/>
    </row>
    <row r="69470" spans="2:2">
      <c r="B69470" s="323"/>
    </row>
    <row r="69471" spans="2:2">
      <c r="B69471" s="323"/>
    </row>
    <row r="69472" spans="2:2">
      <c r="B69472" s="323"/>
    </row>
    <row r="69473" spans="2:2">
      <c r="B69473" s="323"/>
    </row>
    <row r="69474" spans="2:2">
      <c r="B69474" s="323"/>
    </row>
    <row r="69475" spans="2:2">
      <c r="B69475" s="323"/>
    </row>
    <row r="69476" spans="2:2">
      <c r="B69476" s="323"/>
    </row>
    <row r="69477" spans="2:2">
      <c r="B69477" s="323"/>
    </row>
    <row r="69478" spans="2:2">
      <c r="B69478" s="323"/>
    </row>
    <row r="69479" spans="2:2">
      <c r="B69479" s="323"/>
    </row>
    <row r="69480" spans="2:2">
      <c r="B69480" s="323"/>
    </row>
    <row r="69481" spans="2:2">
      <c r="B69481" s="323"/>
    </row>
    <row r="69482" spans="2:2">
      <c r="B69482" s="323"/>
    </row>
    <row r="69483" spans="2:2">
      <c r="B69483" s="323"/>
    </row>
    <row r="69484" spans="2:2">
      <c r="B69484" s="323"/>
    </row>
    <row r="69485" spans="2:2">
      <c r="B69485" s="323"/>
    </row>
    <row r="69486" spans="2:2">
      <c r="B69486" s="323"/>
    </row>
    <row r="69487" spans="2:2">
      <c r="B69487" s="323"/>
    </row>
    <row r="69488" spans="2:2">
      <c r="B69488" s="323"/>
    </row>
    <row r="69489" spans="2:2">
      <c r="B69489" s="323"/>
    </row>
    <row r="69490" spans="2:2">
      <c r="B69490" s="323"/>
    </row>
    <row r="69491" spans="2:2">
      <c r="B69491" s="323"/>
    </row>
    <row r="69492" spans="2:2">
      <c r="B69492" s="323"/>
    </row>
    <row r="69493" spans="2:2">
      <c r="B69493" s="323"/>
    </row>
    <row r="69494" spans="2:2">
      <c r="B69494" s="323"/>
    </row>
    <row r="69495" spans="2:2">
      <c r="B69495" s="323"/>
    </row>
    <row r="69496" spans="2:2">
      <c r="B69496" s="323"/>
    </row>
    <row r="69497" spans="2:2">
      <c r="B69497" s="323"/>
    </row>
    <row r="69498" spans="2:2">
      <c r="B69498" s="323"/>
    </row>
    <row r="69499" spans="2:2">
      <c r="B69499" s="323"/>
    </row>
    <row r="69500" spans="2:2">
      <c r="B69500" s="323"/>
    </row>
    <row r="69501" spans="2:2">
      <c r="B69501" s="323"/>
    </row>
    <row r="69502" spans="2:2">
      <c r="B69502" s="323"/>
    </row>
    <row r="69503" spans="2:2">
      <c r="B69503" s="323"/>
    </row>
    <row r="69504" spans="2:2">
      <c r="B69504" s="323"/>
    </row>
    <row r="69505" spans="2:2">
      <c r="B69505" s="323"/>
    </row>
    <row r="69506" spans="2:2">
      <c r="B69506" s="323"/>
    </row>
    <row r="69507" spans="2:2">
      <c r="B69507" s="323"/>
    </row>
    <row r="69508" spans="2:2">
      <c r="B69508" s="323"/>
    </row>
    <row r="69509" spans="2:2">
      <c r="B69509" s="323"/>
    </row>
    <row r="69510" spans="2:2">
      <c r="B69510" s="323"/>
    </row>
    <row r="69511" spans="2:2">
      <c r="B69511" s="323"/>
    </row>
    <row r="69512" spans="2:2">
      <c r="B69512" s="323"/>
    </row>
    <row r="69513" spans="2:2">
      <c r="B69513" s="323"/>
    </row>
    <row r="69514" spans="2:2">
      <c r="B69514" s="323"/>
    </row>
    <row r="69515" spans="2:2">
      <c r="B69515" s="323"/>
    </row>
    <row r="69516" spans="2:2">
      <c r="B69516" s="323"/>
    </row>
    <row r="69517" spans="2:2">
      <c r="B69517" s="323"/>
    </row>
    <row r="69518" spans="2:2">
      <c r="B69518" s="323"/>
    </row>
    <row r="69519" spans="2:2">
      <c r="B69519" s="323"/>
    </row>
    <row r="69520" spans="2:2">
      <c r="B69520" s="323"/>
    </row>
    <row r="69521" spans="2:2">
      <c r="B69521" s="323"/>
    </row>
    <row r="69522" spans="2:2">
      <c r="B69522" s="323"/>
    </row>
    <row r="69523" spans="2:2">
      <c r="B69523" s="323"/>
    </row>
    <row r="69524" spans="2:2">
      <c r="B69524" s="323"/>
    </row>
    <row r="69525" spans="2:2">
      <c r="B69525" s="323"/>
    </row>
    <row r="69526" spans="2:2">
      <c r="B69526" s="323"/>
    </row>
    <row r="69527" spans="2:2">
      <c r="B69527" s="323"/>
    </row>
    <row r="69528" spans="2:2">
      <c r="B69528" s="323"/>
    </row>
    <row r="69529" spans="2:2">
      <c r="B69529" s="323"/>
    </row>
    <row r="69530" spans="2:2">
      <c r="B69530" s="323"/>
    </row>
    <row r="69531" spans="2:2">
      <c r="B69531" s="323"/>
    </row>
    <row r="69532" spans="2:2">
      <c r="B69532" s="323"/>
    </row>
    <row r="69533" spans="2:2">
      <c r="B69533" s="323"/>
    </row>
    <row r="69534" spans="2:2">
      <c r="B69534" s="323"/>
    </row>
    <row r="69535" spans="2:2">
      <c r="B69535" s="323"/>
    </row>
    <row r="69536" spans="2:2">
      <c r="B69536" s="323"/>
    </row>
    <row r="69537" spans="2:2">
      <c r="B69537" s="323"/>
    </row>
    <row r="69538" spans="2:2">
      <c r="B69538" s="323"/>
    </row>
    <row r="69539" spans="2:2">
      <c r="B69539" s="323"/>
    </row>
    <row r="69540" spans="2:2">
      <c r="B69540" s="323"/>
    </row>
    <row r="69541" spans="2:2">
      <c r="B69541" s="323"/>
    </row>
    <row r="69542" spans="2:2">
      <c r="B69542" s="323"/>
    </row>
    <row r="69543" spans="2:2">
      <c r="B69543" s="323"/>
    </row>
    <row r="69544" spans="2:2">
      <c r="B69544" s="323"/>
    </row>
    <row r="69545" spans="2:2">
      <c r="B69545" s="323"/>
    </row>
    <row r="69546" spans="2:2">
      <c r="B69546" s="323"/>
    </row>
    <row r="69547" spans="2:2">
      <c r="B69547" s="323"/>
    </row>
    <row r="69548" spans="2:2">
      <c r="B69548" s="323"/>
    </row>
    <row r="69549" spans="2:2">
      <c r="B69549" s="323"/>
    </row>
    <row r="69550" spans="2:2">
      <c r="B69550" s="323"/>
    </row>
    <row r="69551" spans="2:2">
      <c r="B69551" s="323"/>
    </row>
    <row r="69552" spans="2:2">
      <c r="B69552" s="323"/>
    </row>
    <row r="69553" spans="2:2">
      <c r="B69553" s="323"/>
    </row>
    <row r="69554" spans="2:2">
      <c r="B69554" s="323"/>
    </row>
    <row r="69555" spans="2:2">
      <c r="B69555" s="323"/>
    </row>
    <row r="69556" spans="2:2">
      <c r="B69556" s="323"/>
    </row>
    <row r="69557" spans="2:2">
      <c r="B69557" s="323"/>
    </row>
    <row r="69558" spans="2:2">
      <c r="B69558" s="323"/>
    </row>
    <row r="69559" spans="2:2">
      <c r="B69559" s="323"/>
    </row>
    <row r="69560" spans="2:2">
      <c r="B69560" s="323"/>
    </row>
    <row r="69561" spans="2:2">
      <c r="B69561" s="323"/>
    </row>
    <row r="69562" spans="2:2">
      <c r="B69562" s="323"/>
    </row>
    <row r="69563" spans="2:2">
      <c r="B69563" s="323"/>
    </row>
    <row r="69564" spans="2:2">
      <c r="B69564" s="323"/>
    </row>
    <row r="69565" spans="2:2">
      <c r="B69565" s="323"/>
    </row>
    <row r="69566" spans="2:2">
      <c r="B69566" s="323"/>
    </row>
    <row r="69567" spans="2:2">
      <c r="B69567" s="323"/>
    </row>
    <row r="69568" spans="2:2">
      <c r="B69568" s="323"/>
    </row>
    <row r="69569" spans="2:2">
      <c r="B69569" s="323"/>
    </row>
    <row r="69570" spans="2:2">
      <c r="B69570" s="323"/>
    </row>
    <row r="69571" spans="2:2">
      <c r="B69571" s="323"/>
    </row>
    <row r="69572" spans="2:2">
      <c r="B69572" s="323"/>
    </row>
    <row r="69573" spans="2:2">
      <c r="B69573" s="323"/>
    </row>
    <row r="69574" spans="2:2">
      <c r="B69574" s="323"/>
    </row>
    <row r="69575" spans="2:2">
      <c r="B69575" s="323"/>
    </row>
    <row r="69576" spans="2:2">
      <c r="B69576" s="323"/>
    </row>
    <row r="69577" spans="2:2">
      <c r="B69577" s="323"/>
    </row>
    <row r="69578" spans="2:2">
      <c r="B69578" s="323"/>
    </row>
    <row r="69579" spans="2:2">
      <c r="B69579" s="323"/>
    </row>
    <row r="69580" spans="2:2">
      <c r="B69580" s="323"/>
    </row>
    <row r="69581" spans="2:2">
      <c r="B69581" s="323"/>
    </row>
    <row r="69582" spans="2:2">
      <c r="B69582" s="323"/>
    </row>
    <row r="69583" spans="2:2">
      <c r="B69583" s="323"/>
    </row>
    <row r="69584" spans="2:2">
      <c r="B69584" s="323"/>
    </row>
    <row r="69585" spans="2:2">
      <c r="B69585" s="323"/>
    </row>
    <row r="69586" spans="2:2">
      <c r="B69586" s="323"/>
    </row>
    <row r="69587" spans="2:2">
      <c r="B69587" s="323"/>
    </row>
    <row r="69588" spans="2:2">
      <c r="B69588" s="323"/>
    </row>
    <row r="69589" spans="2:2">
      <c r="B69589" s="323"/>
    </row>
    <row r="69590" spans="2:2">
      <c r="B69590" s="323"/>
    </row>
    <row r="69591" spans="2:2">
      <c r="B69591" s="323"/>
    </row>
    <row r="69592" spans="2:2">
      <c r="B69592" s="323"/>
    </row>
    <row r="69593" spans="2:2">
      <c r="B69593" s="323"/>
    </row>
    <row r="69594" spans="2:2">
      <c r="B69594" s="323"/>
    </row>
    <row r="69595" spans="2:2">
      <c r="B69595" s="323"/>
    </row>
    <row r="69596" spans="2:2">
      <c r="B69596" s="323"/>
    </row>
    <row r="69597" spans="2:2">
      <c r="B69597" s="323"/>
    </row>
    <row r="69598" spans="2:2">
      <c r="B69598" s="323"/>
    </row>
    <row r="69599" spans="2:2">
      <c r="B69599" s="323"/>
    </row>
    <row r="69600" spans="2:2">
      <c r="B69600" s="323"/>
    </row>
    <row r="69601" spans="2:2">
      <c r="B69601" s="323"/>
    </row>
    <row r="69602" spans="2:2">
      <c r="B69602" s="323"/>
    </row>
    <row r="69603" spans="2:2">
      <c r="B69603" s="323"/>
    </row>
    <row r="69604" spans="2:2">
      <c r="B69604" s="323"/>
    </row>
    <row r="69605" spans="2:2">
      <c r="B69605" s="323"/>
    </row>
    <row r="69606" spans="2:2">
      <c r="B69606" s="323"/>
    </row>
    <row r="69607" spans="2:2">
      <c r="B69607" s="323"/>
    </row>
    <row r="69608" spans="2:2">
      <c r="B69608" s="323"/>
    </row>
    <row r="69609" spans="2:2">
      <c r="B69609" s="323"/>
    </row>
    <row r="69610" spans="2:2">
      <c r="B69610" s="323"/>
    </row>
    <row r="69611" spans="2:2">
      <c r="B69611" s="323"/>
    </row>
    <row r="69612" spans="2:2">
      <c r="B69612" s="323"/>
    </row>
    <row r="69613" spans="2:2">
      <c r="B69613" s="323"/>
    </row>
    <row r="69614" spans="2:2">
      <c r="B69614" s="323"/>
    </row>
    <row r="69615" spans="2:2">
      <c r="B69615" s="323"/>
    </row>
    <row r="69616" spans="2:2">
      <c r="B69616" s="323"/>
    </row>
    <row r="69617" spans="2:2">
      <c r="B69617" s="323"/>
    </row>
    <row r="69618" spans="2:2">
      <c r="B69618" s="323"/>
    </row>
    <row r="69619" spans="2:2">
      <c r="B69619" s="323"/>
    </row>
    <row r="69620" spans="2:2">
      <c r="B69620" s="323"/>
    </row>
    <row r="69621" spans="2:2">
      <c r="B69621" s="323"/>
    </row>
    <row r="69622" spans="2:2">
      <c r="B69622" s="323"/>
    </row>
    <row r="69623" spans="2:2">
      <c r="B69623" s="323"/>
    </row>
    <row r="69624" spans="2:2">
      <c r="B69624" s="323"/>
    </row>
    <row r="69625" spans="2:2">
      <c r="B69625" s="323"/>
    </row>
    <row r="69626" spans="2:2">
      <c r="B69626" s="323"/>
    </row>
    <row r="69627" spans="2:2">
      <c r="B69627" s="323"/>
    </row>
    <row r="69628" spans="2:2">
      <c r="B69628" s="323"/>
    </row>
    <row r="69629" spans="2:2">
      <c r="B69629" s="323"/>
    </row>
    <row r="69630" spans="2:2">
      <c r="B69630" s="323"/>
    </row>
    <row r="69631" spans="2:2">
      <c r="B69631" s="323"/>
    </row>
    <row r="69632" spans="2:2">
      <c r="B69632" s="323"/>
    </row>
    <row r="69633" spans="2:2">
      <c r="B69633" s="323"/>
    </row>
    <row r="69634" spans="2:2">
      <c r="B69634" s="323"/>
    </row>
    <row r="69635" spans="2:2">
      <c r="B69635" s="323"/>
    </row>
    <row r="69636" spans="2:2">
      <c r="B69636" s="323"/>
    </row>
    <row r="69637" spans="2:2">
      <c r="B69637" s="323"/>
    </row>
    <row r="69638" spans="2:2">
      <c r="B69638" s="323"/>
    </row>
    <row r="69639" spans="2:2">
      <c r="B69639" s="323"/>
    </row>
    <row r="69640" spans="2:2">
      <c r="B69640" s="323"/>
    </row>
    <row r="69641" spans="2:2">
      <c r="B69641" s="323"/>
    </row>
    <row r="69642" spans="2:2">
      <c r="B69642" s="323"/>
    </row>
    <row r="69643" spans="2:2">
      <c r="B69643" s="323"/>
    </row>
    <row r="69644" spans="2:2">
      <c r="B69644" s="323"/>
    </row>
    <row r="69645" spans="2:2">
      <c r="B69645" s="323"/>
    </row>
    <row r="69646" spans="2:2">
      <c r="B69646" s="323"/>
    </row>
    <row r="69647" spans="2:2">
      <c r="B69647" s="323"/>
    </row>
    <row r="69648" spans="2:2">
      <c r="B69648" s="323"/>
    </row>
    <row r="69649" spans="2:2">
      <c r="B69649" s="323"/>
    </row>
    <row r="69650" spans="2:2">
      <c r="B69650" s="323"/>
    </row>
    <row r="69651" spans="2:2">
      <c r="B69651" s="323"/>
    </row>
    <row r="69652" spans="2:2">
      <c r="B69652" s="323"/>
    </row>
    <row r="69653" spans="2:2">
      <c r="B69653" s="323"/>
    </row>
    <row r="69654" spans="2:2">
      <c r="B69654" s="323"/>
    </row>
    <row r="69655" spans="2:2">
      <c r="B69655" s="323"/>
    </row>
    <row r="69656" spans="2:2">
      <c r="B69656" s="323"/>
    </row>
    <row r="69657" spans="2:2">
      <c r="B69657" s="323"/>
    </row>
    <row r="69658" spans="2:2">
      <c r="B69658" s="323"/>
    </row>
    <row r="69659" spans="2:2">
      <c r="B69659" s="323"/>
    </row>
    <row r="69660" spans="2:2">
      <c r="B69660" s="323"/>
    </row>
    <row r="69661" spans="2:2">
      <c r="B69661" s="323"/>
    </row>
    <row r="69662" spans="2:2">
      <c r="B69662" s="323"/>
    </row>
    <row r="69663" spans="2:2">
      <c r="B69663" s="323"/>
    </row>
    <row r="69664" spans="2:2">
      <c r="B69664" s="323"/>
    </row>
    <row r="69665" spans="2:2">
      <c r="B69665" s="323"/>
    </row>
    <row r="69666" spans="2:2">
      <c r="B69666" s="323"/>
    </row>
    <row r="69667" spans="2:2">
      <c r="B69667" s="323"/>
    </row>
    <row r="69668" spans="2:2">
      <c r="B69668" s="323"/>
    </row>
    <row r="69669" spans="2:2">
      <c r="B69669" s="323"/>
    </row>
    <row r="69670" spans="2:2">
      <c r="B69670" s="323"/>
    </row>
    <row r="69671" spans="2:2">
      <c r="B69671" s="323"/>
    </row>
    <row r="69672" spans="2:2">
      <c r="B69672" s="323"/>
    </row>
    <row r="69673" spans="2:2">
      <c r="B69673" s="323"/>
    </row>
    <row r="69674" spans="2:2">
      <c r="B69674" s="323"/>
    </row>
    <row r="69675" spans="2:2">
      <c r="B69675" s="323"/>
    </row>
    <row r="69676" spans="2:2">
      <c r="B69676" s="323"/>
    </row>
    <row r="69677" spans="2:2">
      <c r="B69677" s="323"/>
    </row>
    <row r="69678" spans="2:2">
      <c r="B69678" s="323"/>
    </row>
    <row r="69679" spans="2:2">
      <c r="B69679" s="323"/>
    </row>
    <row r="69680" spans="2:2">
      <c r="B69680" s="323"/>
    </row>
    <row r="69681" spans="2:2">
      <c r="B69681" s="323"/>
    </row>
    <row r="69682" spans="2:2">
      <c r="B69682" s="323"/>
    </row>
    <row r="69683" spans="2:2">
      <c r="B69683" s="323"/>
    </row>
    <row r="69684" spans="2:2">
      <c r="B69684" s="323"/>
    </row>
    <row r="69685" spans="2:2">
      <c r="B69685" s="323"/>
    </row>
    <row r="69686" spans="2:2">
      <c r="B69686" s="323"/>
    </row>
    <row r="69687" spans="2:2">
      <c r="B69687" s="323"/>
    </row>
    <row r="69688" spans="2:2">
      <c r="B69688" s="323"/>
    </row>
    <row r="69689" spans="2:2">
      <c r="B69689" s="323"/>
    </row>
    <row r="69690" spans="2:2">
      <c r="B69690" s="323"/>
    </row>
    <row r="69691" spans="2:2">
      <c r="B69691" s="323"/>
    </row>
    <row r="69692" spans="2:2">
      <c r="B69692" s="323"/>
    </row>
    <row r="69693" spans="2:2">
      <c r="B69693" s="323"/>
    </row>
    <row r="69694" spans="2:2">
      <c r="B69694" s="323"/>
    </row>
    <row r="69695" spans="2:2">
      <c r="B69695" s="323"/>
    </row>
    <row r="69696" spans="2:2">
      <c r="B69696" s="323"/>
    </row>
    <row r="69697" spans="2:2">
      <c r="B69697" s="323"/>
    </row>
    <row r="69698" spans="2:2">
      <c r="B69698" s="323"/>
    </row>
    <row r="69699" spans="2:2">
      <c r="B69699" s="323"/>
    </row>
    <row r="69700" spans="2:2">
      <c r="B69700" s="323"/>
    </row>
    <row r="69701" spans="2:2">
      <c r="B69701" s="323"/>
    </row>
    <row r="69702" spans="2:2">
      <c r="B69702" s="323"/>
    </row>
    <row r="69703" spans="2:2">
      <c r="B69703" s="323"/>
    </row>
    <row r="69704" spans="2:2">
      <c r="B69704" s="323"/>
    </row>
    <row r="69705" spans="2:2">
      <c r="B69705" s="323"/>
    </row>
    <row r="69706" spans="2:2">
      <c r="B69706" s="323"/>
    </row>
    <row r="69707" spans="2:2">
      <c r="B69707" s="323"/>
    </row>
    <row r="69708" spans="2:2">
      <c r="B69708" s="323"/>
    </row>
    <row r="69709" spans="2:2">
      <c r="B69709" s="323"/>
    </row>
    <row r="69710" spans="2:2">
      <c r="B69710" s="323"/>
    </row>
    <row r="69711" spans="2:2">
      <c r="B69711" s="323"/>
    </row>
    <row r="69712" spans="2:2">
      <c r="B69712" s="323"/>
    </row>
    <row r="69713" spans="2:2">
      <c r="B69713" s="323"/>
    </row>
    <row r="69714" spans="2:2">
      <c r="B69714" s="323"/>
    </row>
    <row r="69715" spans="2:2">
      <c r="B69715" s="323"/>
    </row>
    <row r="69716" spans="2:2">
      <c r="B69716" s="323"/>
    </row>
    <row r="69717" spans="2:2">
      <c r="B69717" s="323"/>
    </row>
    <row r="69718" spans="2:2">
      <c r="B69718" s="323"/>
    </row>
    <row r="69719" spans="2:2">
      <c r="B69719" s="323"/>
    </row>
    <row r="69720" spans="2:2">
      <c r="B69720" s="323"/>
    </row>
    <row r="69721" spans="2:2">
      <c r="B69721" s="323"/>
    </row>
    <row r="69722" spans="2:2">
      <c r="B69722" s="323"/>
    </row>
    <row r="69723" spans="2:2">
      <c r="B69723" s="323"/>
    </row>
    <row r="69724" spans="2:2">
      <c r="B69724" s="323"/>
    </row>
    <row r="69725" spans="2:2">
      <c r="B69725" s="323"/>
    </row>
    <row r="69726" spans="2:2">
      <c r="B69726" s="323"/>
    </row>
    <row r="69727" spans="2:2">
      <c r="B69727" s="323"/>
    </row>
    <row r="69728" spans="2:2">
      <c r="B69728" s="323"/>
    </row>
    <row r="69729" spans="2:2">
      <c r="B69729" s="323"/>
    </row>
    <row r="69730" spans="2:2">
      <c r="B69730" s="323"/>
    </row>
    <row r="69731" spans="2:2">
      <c r="B69731" s="323"/>
    </row>
    <row r="69732" spans="2:2">
      <c r="B69732" s="323"/>
    </row>
    <row r="69733" spans="2:2">
      <c r="B69733" s="323"/>
    </row>
    <row r="69734" spans="2:2">
      <c r="B69734" s="323"/>
    </row>
    <row r="69735" spans="2:2">
      <c r="B69735" s="323"/>
    </row>
    <row r="69736" spans="2:2">
      <c r="B69736" s="323"/>
    </row>
    <row r="69737" spans="2:2">
      <c r="B69737" s="323"/>
    </row>
    <row r="69738" spans="2:2">
      <c r="B69738" s="323"/>
    </row>
    <row r="69739" spans="2:2">
      <c r="B69739" s="323"/>
    </row>
    <row r="69740" spans="2:2">
      <c r="B69740" s="323"/>
    </row>
    <row r="69741" spans="2:2">
      <c r="B69741" s="323"/>
    </row>
    <row r="69742" spans="2:2">
      <c r="B69742" s="323"/>
    </row>
    <row r="69743" spans="2:2">
      <c r="B69743" s="323"/>
    </row>
    <row r="69744" spans="2:2">
      <c r="B69744" s="323"/>
    </row>
    <row r="69745" spans="2:2">
      <c r="B69745" s="323"/>
    </row>
    <row r="69746" spans="2:2">
      <c r="B69746" s="323"/>
    </row>
    <row r="69747" spans="2:2">
      <c r="B69747" s="323"/>
    </row>
    <row r="69748" spans="2:2">
      <c r="B69748" s="323"/>
    </row>
    <row r="69749" spans="2:2">
      <c r="B69749" s="323"/>
    </row>
    <row r="69750" spans="2:2">
      <c r="B69750" s="323"/>
    </row>
    <row r="69751" spans="2:2">
      <c r="B69751" s="323"/>
    </row>
    <row r="69752" spans="2:2">
      <c r="B69752" s="323"/>
    </row>
    <row r="69753" spans="2:2">
      <c r="B69753" s="323"/>
    </row>
    <row r="69754" spans="2:2">
      <c r="B69754" s="323"/>
    </row>
    <row r="69755" spans="2:2">
      <c r="B69755" s="323"/>
    </row>
    <row r="69756" spans="2:2">
      <c r="B69756" s="323"/>
    </row>
    <row r="69757" spans="2:2">
      <c r="B69757" s="323"/>
    </row>
    <row r="69758" spans="2:2">
      <c r="B69758" s="323"/>
    </row>
    <row r="69759" spans="2:2">
      <c r="B69759" s="323"/>
    </row>
    <row r="69760" spans="2:2">
      <c r="B69760" s="323"/>
    </row>
    <row r="69761" spans="2:2">
      <c r="B69761" s="323"/>
    </row>
    <row r="69762" spans="2:2">
      <c r="B69762" s="323"/>
    </row>
    <row r="69763" spans="2:2">
      <c r="B69763" s="323"/>
    </row>
    <row r="69764" spans="2:2">
      <c r="B69764" s="323"/>
    </row>
    <row r="69765" spans="2:2">
      <c r="B69765" s="323"/>
    </row>
    <row r="69766" spans="2:2">
      <c r="B69766" s="323"/>
    </row>
    <row r="69767" spans="2:2">
      <c r="B69767" s="323"/>
    </row>
    <row r="69768" spans="2:2">
      <c r="B69768" s="323"/>
    </row>
    <row r="69769" spans="2:2">
      <c r="B69769" s="323"/>
    </row>
    <row r="69770" spans="2:2">
      <c r="B69770" s="323"/>
    </row>
    <row r="69771" spans="2:2">
      <c r="B69771" s="323"/>
    </row>
    <row r="69772" spans="2:2">
      <c r="B69772" s="323"/>
    </row>
    <row r="69773" spans="2:2">
      <c r="B69773" s="323"/>
    </row>
    <row r="69774" spans="2:2">
      <c r="B69774" s="323"/>
    </row>
    <row r="69775" spans="2:2">
      <c r="B69775" s="323"/>
    </row>
    <row r="69776" spans="2:2">
      <c r="B69776" s="323"/>
    </row>
    <row r="69777" spans="2:2">
      <c r="B69777" s="323"/>
    </row>
    <row r="69778" spans="2:2">
      <c r="B69778" s="323"/>
    </row>
    <row r="69779" spans="2:2">
      <c r="B69779" s="323"/>
    </row>
    <row r="69780" spans="2:2">
      <c r="B69780" s="323"/>
    </row>
    <row r="69781" spans="2:2">
      <c r="B69781" s="323"/>
    </row>
    <row r="69782" spans="2:2">
      <c r="B69782" s="323"/>
    </row>
    <row r="69783" spans="2:2">
      <c r="B69783" s="323"/>
    </row>
    <row r="69784" spans="2:2">
      <c r="B69784" s="323"/>
    </row>
    <row r="69785" spans="2:2">
      <c r="B69785" s="323"/>
    </row>
    <row r="69786" spans="2:2">
      <c r="B69786" s="323"/>
    </row>
    <row r="69787" spans="2:2">
      <c r="B69787" s="323"/>
    </row>
    <row r="69788" spans="2:2">
      <c r="B69788" s="323"/>
    </row>
    <row r="69789" spans="2:2">
      <c r="B69789" s="323"/>
    </row>
    <row r="69790" spans="2:2">
      <c r="B69790" s="323"/>
    </row>
    <row r="69791" spans="2:2">
      <c r="B69791" s="323"/>
    </row>
    <row r="69792" spans="2:2">
      <c r="B69792" s="323"/>
    </row>
    <row r="69793" spans="2:2">
      <c r="B69793" s="323"/>
    </row>
    <row r="69794" spans="2:2">
      <c r="B69794" s="323"/>
    </row>
    <row r="69795" spans="2:2">
      <c r="B69795" s="323"/>
    </row>
    <row r="69796" spans="2:2">
      <c r="B69796" s="323"/>
    </row>
    <row r="69797" spans="2:2">
      <c r="B69797" s="323"/>
    </row>
    <row r="69798" spans="2:2">
      <c r="B69798" s="323"/>
    </row>
    <row r="69799" spans="2:2">
      <c r="B69799" s="323"/>
    </row>
    <row r="69800" spans="2:2">
      <c r="B69800" s="323"/>
    </row>
    <row r="69801" spans="2:2">
      <c r="B69801" s="323"/>
    </row>
    <row r="69802" spans="2:2">
      <c r="B69802" s="323"/>
    </row>
    <row r="69803" spans="2:2">
      <c r="B69803" s="323"/>
    </row>
    <row r="69804" spans="2:2">
      <c r="B69804" s="323"/>
    </row>
    <row r="69805" spans="2:2">
      <c r="B69805" s="323"/>
    </row>
    <row r="69806" spans="2:2">
      <c r="B69806" s="323"/>
    </row>
    <row r="69807" spans="2:2">
      <c r="B69807" s="323"/>
    </row>
    <row r="69808" spans="2:2">
      <c r="B69808" s="323"/>
    </row>
    <row r="69809" spans="2:2">
      <c r="B69809" s="323"/>
    </row>
    <row r="69810" spans="2:2">
      <c r="B69810" s="323"/>
    </row>
    <row r="69811" spans="2:2">
      <c r="B69811" s="323"/>
    </row>
    <row r="69812" spans="2:2">
      <c r="B69812" s="323"/>
    </row>
    <row r="69813" spans="2:2">
      <c r="B69813" s="323"/>
    </row>
    <row r="69814" spans="2:2">
      <c r="B69814" s="323"/>
    </row>
    <row r="69815" spans="2:2">
      <c r="B69815" s="323"/>
    </row>
    <row r="69816" spans="2:2">
      <c r="B69816" s="323"/>
    </row>
    <row r="69817" spans="2:2">
      <c r="B69817" s="323"/>
    </row>
    <row r="69818" spans="2:2">
      <c r="B69818" s="323"/>
    </row>
    <row r="69819" spans="2:2">
      <c r="B69819" s="323"/>
    </row>
    <row r="69820" spans="2:2">
      <c r="B69820" s="323"/>
    </row>
    <row r="69821" spans="2:2">
      <c r="B69821" s="323"/>
    </row>
    <row r="69822" spans="2:2">
      <c r="B69822" s="323"/>
    </row>
    <row r="69823" spans="2:2">
      <c r="B69823" s="323"/>
    </row>
    <row r="69824" spans="2:2">
      <c r="B69824" s="323"/>
    </row>
    <row r="69825" spans="2:2">
      <c r="B69825" s="323"/>
    </row>
    <row r="69826" spans="2:2">
      <c r="B69826" s="323"/>
    </row>
    <row r="69827" spans="2:2">
      <c r="B69827" s="323"/>
    </row>
    <row r="69828" spans="2:2">
      <c r="B69828" s="323"/>
    </row>
    <row r="69829" spans="2:2">
      <c r="B69829" s="323"/>
    </row>
    <row r="69830" spans="2:2">
      <c r="B69830" s="323"/>
    </row>
    <row r="69831" spans="2:2">
      <c r="B69831" s="323"/>
    </row>
    <row r="69832" spans="2:2">
      <c r="B69832" s="323"/>
    </row>
    <row r="69833" spans="2:2">
      <c r="B69833" s="323"/>
    </row>
    <row r="69834" spans="2:2">
      <c r="B69834" s="323"/>
    </row>
    <row r="69835" spans="2:2">
      <c r="B69835" s="323"/>
    </row>
    <row r="69836" spans="2:2">
      <c r="B69836" s="323"/>
    </row>
    <row r="69837" spans="2:2">
      <c r="B69837" s="323"/>
    </row>
    <row r="69838" spans="2:2">
      <c r="B69838" s="323"/>
    </row>
    <row r="69839" spans="2:2">
      <c r="B69839" s="323"/>
    </row>
    <row r="69840" spans="2:2">
      <c r="B69840" s="323"/>
    </row>
    <row r="69841" spans="2:2">
      <c r="B69841" s="323"/>
    </row>
    <row r="69842" spans="2:2">
      <c r="B69842" s="323"/>
    </row>
    <row r="69843" spans="2:2">
      <c r="B69843" s="323"/>
    </row>
    <row r="69844" spans="2:2">
      <c r="B69844" s="323"/>
    </row>
    <row r="69845" spans="2:2">
      <c r="B69845" s="323"/>
    </row>
    <row r="69846" spans="2:2">
      <c r="B69846" s="323"/>
    </row>
    <row r="69847" spans="2:2">
      <c r="B69847" s="323"/>
    </row>
    <row r="69848" spans="2:2">
      <c r="B69848" s="323"/>
    </row>
    <row r="69849" spans="2:2">
      <c r="B69849" s="323"/>
    </row>
    <row r="69850" spans="2:2">
      <c r="B69850" s="323"/>
    </row>
    <row r="69851" spans="2:2">
      <c r="B69851" s="323"/>
    </row>
    <row r="69852" spans="2:2">
      <c r="B69852" s="323"/>
    </row>
    <row r="69853" spans="2:2">
      <c r="B69853" s="323"/>
    </row>
    <row r="69854" spans="2:2">
      <c r="B69854" s="323"/>
    </row>
    <row r="69855" spans="2:2">
      <c r="B69855" s="323"/>
    </row>
    <row r="69856" spans="2:2">
      <c r="B69856" s="323"/>
    </row>
    <row r="69857" spans="2:2">
      <c r="B69857" s="323"/>
    </row>
    <row r="69858" spans="2:2">
      <c r="B69858" s="323"/>
    </row>
    <row r="69859" spans="2:2">
      <c r="B69859" s="323"/>
    </row>
    <row r="69860" spans="2:2">
      <c r="B69860" s="323"/>
    </row>
    <row r="69861" spans="2:2">
      <c r="B69861" s="323"/>
    </row>
    <row r="69862" spans="2:2">
      <c r="B69862" s="323"/>
    </row>
    <row r="69863" spans="2:2">
      <c r="B69863" s="323"/>
    </row>
    <row r="69864" spans="2:2">
      <c r="B69864" s="323"/>
    </row>
    <row r="69865" spans="2:2">
      <c r="B69865" s="323"/>
    </row>
    <row r="69866" spans="2:2">
      <c r="B69866" s="323"/>
    </row>
    <row r="69867" spans="2:2">
      <c r="B69867" s="323"/>
    </row>
    <row r="69868" spans="2:2">
      <c r="B69868" s="323"/>
    </row>
    <row r="69869" spans="2:2">
      <c r="B69869" s="323"/>
    </row>
    <row r="69870" spans="2:2">
      <c r="B69870" s="323"/>
    </row>
    <row r="69871" spans="2:2">
      <c r="B69871" s="323"/>
    </row>
    <row r="69872" spans="2:2">
      <c r="B69872" s="323"/>
    </row>
    <row r="69873" spans="2:2">
      <c r="B69873" s="323"/>
    </row>
    <row r="69874" spans="2:2">
      <c r="B69874" s="323"/>
    </row>
    <row r="69875" spans="2:2">
      <c r="B69875" s="323"/>
    </row>
    <row r="69876" spans="2:2">
      <c r="B69876" s="323"/>
    </row>
    <row r="69877" spans="2:2">
      <c r="B69877" s="323"/>
    </row>
    <row r="69878" spans="2:2">
      <c r="B69878" s="323"/>
    </row>
    <row r="69879" spans="2:2">
      <c r="B69879" s="323"/>
    </row>
    <row r="69880" spans="2:2">
      <c r="B69880" s="323"/>
    </row>
    <row r="69881" spans="2:2">
      <c r="B69881" s="323"/>
    </row>
    <row r="69882" spans="2:2">
      <c r="B69882" s="323"/>
    </row>
    <row r="69883" spans="2:2">
      <c r="B69883" s="323"/>
    </row>
    <row r="69884" spans="2:2">
      <c r="B69884" s="323"/>
    </row>
    <row r="69885" spans="2:2">
      <c r="B69885" s="323"/>
    </row>
    <row r="69886" spans="2:2">
      <c r="B69886" s="323"/>
    </row>
    <row r="69887" spans="2:2">
      <c r="B69887" s="323"/>
    </row>
    <row r="69888" spans="2:2">
      <c r="B69888" s="323"/>
    </row>
    <row r="69889" spans="2:2">
      <c r="B69889" s="323"/>
    </row>
    <row r="69890" spans="2:2">
      <c r="B69890" s="323"/>
    </row>
    <row r="69891" spans="2:2">
      <c r="B69891" s="323"/>
    </row>
    <row r="69892" spans="2:2">
      <c r="B69892" s="323"/>
    </row>
    <row r="69893" spans="2:2">
      <c r="B69893" s="323"/>
    </row>
    <row r="69894" spans="2:2">
      <c r="B69894" s="323"/>
    </row>
    <row r="69895" spans="2:2">
      <c r="B69895" s="323"/>
    </row>
    <row r="69896" spans="2:2">
      <c r="B69896" s="323"/>
    </row>
    <row r="69897" spans="2:2">
      <c r="B69897" s="323"/>
    </row>
    <row r="69898" spans="2:2">
      <c r="B69898" s="323"/>
    </row>
    <row r="69899" spans="2:2">
      <c r="B69899" s="323"/>
    </row>
    <row r="69900" spans="2:2">
      <c r="B69900" s="323"/>
    </row>
    <row r="69901" spans="2:2">
      <c r="B69901" s="323"/>
    </row>
    <row r="69902" spans="2:2">
      <c r="B69902" s="323"/>
    </row>
    <row r="69903" spans="2:2">
      <c r="B69903" s="323"/>
    </row>
    <row r="69904" spans="2:2">
      <c r="B69904" s="323"/>
    </row>
    <row r="69905" spans="2:2">
      <c r="B69905" s="323"/>
    </row>
    <row r="69906" spans="2:2">
      <c r="B69906" s="323"/>
    </row>
    <row r="69907" spans="2:2">
      <c r="B69907" s="323"/>
    </row>
    <row r="69908" spans="2:2">
      <c r="B69908" s="323"/>
    </row>
    <row r="69909" spans="2:2">
      <c r="B69909" s="323"/>
    </row>
    <row r="69910" spans="2:2">
      <c r="B69910" s="323"/>
    </row>
    <row r="69911" spans="2:2">
      <c r="B69911" s="323"/>
    </row>
    <row r="69912" spans="2:2">
      <c r="B69912" s="323"/>
    </row>
    <row r="69913" spans="2:2">
      <c r="B69913" s="323"/>
    </row>
    <row r="69914" spans="2:2">
      <c r="B69914" s="323"/>
    </row>
    <row r="69915" spans="2:2">
      <c r="B69915" s="323"/>
    </row>
    <row r="69916" spans="2:2">
      <c r="B69916" s="323"/>
    </row>
    <row r="69917" spans="2:2">
      <c r="B69917" s="323"/>
    </row>
    <row r="69918" spans="2:2">
      <c r="B69918" s="323"/>
    </row>
    <row r="69919" spans="2:2">
      <c r="B69919" s="323"/>
    </row>
    <row r="69920" spans="2:2">
      <c r="B69920" s="323"/>
    </row>
    <row r="69921" spans="2:2">
      <c r="B69921" s="323"/>
    </row>
    <row r="69922" spans="2:2">
      <c r="B69922" s="323"/>
    </row>
    <row r="69923" spans="2:2">
      <c r="B69923" s="323"/>
    </row>
    <row r="69924" spans="2:2">
      <c r="B69924" s="323"/>
    </row>
    <row r="69925" spans="2:2">
      <c r="B69925" s="323"/>
    </row>
    <row r="69926" spans="2:2">
      <c r="B69926" s="323"/>
    </row>
    <row r="69927" spans="2:2">
      <c r="B69927" s="323"/>
    </row>
    <row r="69928" spans="2:2">
      <c r="B69928" s="323"/>
    </row>
    <row r="69929" spans="2:2">
      <c r="B69929" s="323"/>
    </row>
    <row r="69930" spans="2:2">
      <c r="B69930" s="323"/>
    </row>
    <row r="69931" spans="2:2">
      <c r="B69931" s="323"/>
    </row>
    <row r="69932" spans="2:2">
      <c r="B69932" s="323"/>
    </row>
    <row r="69933" spans="2:2">
      <c r="B69933" s="323"/>
    </row>
    <row r="69934" spans="2:2">
      <c r="B69934" s="323"/>
    </row>
    <row r="69935" spans="2:2">
      <c r="B69935" s="323"/>
    </row>
    <row r="69936" spans="2:2">
      <c r="B69936" s="323"/>
    </row>
    <row r="69937" spans="2:2">
      <c r="B69937" s="323"/>
    </row>
    <row r="69938" spans="2:2">
      <c r="B69938" s="323"/>
    </row>
    <row r="69939" spans="2:2">
      <c r="B69939" s="323"/>
    </row>
    <row r="69940" spans="2:2">
      <c r="B69940" s="323"/>
    </row>
    <row r="69941" spans="2:2">
      <c r="B69941" s="323"/>
    </row>
    <row r="69942" spans="2:2">
      <c r="B69942" s="323"/>
    </row>
    <row r="69943" spans="2:2">
      <c r="B69943" s="323"/>
    </row>
    <row r="69944" spans="2:2">
      <c r="B69944" s="323"/>
    </row>
    <row r="69945" spans="2:2">
      <c r="B69945" s="323"/>
    </row>
    <row r="69946" spans="2:2">
      <c r="B69946" s="323"/>
    </row>
    <row r="69947" spans="2:2">
      <c r="B69947" s="323"/>
    </row>
    <row r="69948" spans="2:2">
      <c r="B69948" s="323"/>
    </row>
    <row r="69949" spans="2:2">
      <c r="B69949" s="323"/>
    </row>
    <row r="69950" spans="2:2">
      <c r="B69950" s="323"/>
    </row>
    <row r="69951" spans="2:2">
      <c r="B69951" s="323"/>
    </row>
    <row r="69952" spans="2:2">
      <c r="B69952" s="323"/>
    </row>
    <row r="69953" spans="2:2">
      <c r="B69953" s="323"/>
    </row>
    <row r="69954" spans="2:2">
      <c r="B69954" s="323"/>
    </row>
    <row r="69955" spans="2:2">
      <c r="B69955" s="323"/>
    </row>
    <row r="69956" spans="2:2">
      <c r="B69956" s="323"/>
    </row>
    <row r="69957" spans="2:2">
      <c r="B69957" s="323"/>
    </row>
    <row r="69958" spans="2:2">
      <c r="B69958" s="323"/>
    </row>
    <row r="69959" spans="2:2">
      <c r="B69959" s="323"/>
    </row>
    <row r="69960" spans="2:2">
      <c r="B69960" s="323"/>
    </row>
    <row r="69961" spans="2:2">
      <c r="B69961" s="323"/>
    </row>
    <row r="69962" spans="2:2">
      <c r="B69962" s="323"/>
    </row>
    <row r="69963" spans="2:2">
      <c r="B69963" s="323"/>
    </row>
    <row r="69964" spans="2:2">
      <c r="B69964" s="323"/>
    </row>
    <row r="69965" spans="2:2">
      <c r="B69965" s="323"/>
    </row>
    <row r="69966" spans="2:2">
      <c r="B69966" s="323"/>
    </row>
    <row r="69967" spans="2:2">
      <c r="B69967" s="323"/>
    </row>
    <row r="69968" spans="2:2">
      <c r="B69968" s="323"/>
    </row>
    <row r="69969" spans="2:2">
      <c r="B69969" s="323"/>
    </row>
    <row r="69970" spans="2:2">
      <c r="B69970" s="323"/>
    </row>
    <row r="69971" spans="2:2">
      <c r="B69971" s="323"/>
    </row>
    <row r="69972" spans="2:2">
      <c r="B69972" s="323"/>
    </row>
    <row r="69973" spans="2:2">
      <c r="B69973" s="323"/>
    </row>
    <row r="69974" spans="2:2">
      <c r="B69974" s="323"/>
    </row>
    <row r="69975" spans="2:2">
      <c r="B69975" s="323"/>
    </row>
    <row r="69976" spans="2:2">
      <c r="B69976" s="323"/>
    </row>
    <row r="69977" spans="2:2">
      <c r="B69977" s="323"/>
    </row>
    <row r="69978" spans="2:2">
      <c r="B69978" s="323"/>
    </row>
    <row r="69979" spans="2:2">
      <c r="B69979" s="323"/>
    </row>
    <row r="69980" spans="2:2">
      <c r="B69980" s="323"/>
    </row>
    <row r="69981" spans="2:2">
      <c r="B69981" s="323"/>
    </row>
    <row r="69982" spans="2:2">
      <c r="B69982" s="323"/>
    </row>
    <row r="69983" spans="2:2">
      <c r="B69983" s="323"/>
    </row>
    <row r="69984" spans="2:2">
      <c r="B69984" s="323"/>
    </row>
    <row r="69985" spans="2:2">
      <c r="B69985" s="323"/>
    </row>
    <row r="69986" spans="2:2">
      <c r="B69986" s="323"/>
    </row>
    <row r="69987" spans="2:2">
      <c r="B69987" s="323"/>
    </row>
    <row r="69988" spans="2:2">
      <c r="B69988" s="323"/>
    </row>
    <row r="69989" spans="2:2">
      <c r="B69989" s="323"/>
    </row>
    <row r="69990" spans="2:2">
      <c r="B69990" s="323"/>
    </row>
    <row r="69991" spans="2:2">
      <c r="B69991" s="323"/>
    </row>
    <row r="69992" spans="2:2">
      <c r="B69992" s="323"/>
    </row>
    <row r="69993" spans="2:2">
      <c r="B69993" s="323"/>
    </row>
    <row r="69994" spans="2:2">
      <c r="B69994" s="323"/>
    </row>
    <row r="69995" spans="2:2">
      <c r="B69995" s="323"/>
    </row>
    <row r="69996" spans="2:2">
      <c r="B69996" s="323"/>
    </row>
    <row r="69997" spans="2:2">
      <c r="B69997" s="323"/>
    </row>
    <row r="69998" spans="2:2">
      <c r="B69998" s="323"/>
    </row>
    <row r="69999" spans="2:2">
      <c r="B69999" s="323"/>
    </row>
    <row r="70000" spans="2:2">
      <c r="B70000" s="323"/>
    </row>
    <row r="70001" spans="2:2">
      <c r="B70001" s="323"/>
    </row>
    <row r="70002" spans="2:2">
      <c r="B70002" s="323"/>
    </row>
    <row r="70003" spans="2:2">
      <c r="B70003" s="323"/>
    </row>
    <row r="70004" spans="2:2">
      <c r="B70004" s="323"/>
    </row>
    <row r="70005" spans="2:2">
      <c r="B70005" s="323"/>
    </row>
    <row r="70006" spans="2:2">
      <c r="B70006" s="323"/>
    </row>
    <row r="70007" spans="2:2">
      <c r="B70007" s="323"/>
    </row>
    <row r="70008" spans="2:2">
      <c r="B70008" s="323"/>
    </row>
    <row r="70009" spans="2:2">
      <c r="B70009" s="323"/>
    </row>
    <row r="70010" spans="2:2">
      <c r="B70010" s="323"/>
    </row>
    <row r="70011" spans="2:2">
      <c r="B70011" s="323"/>
    </row>
    <row r="70012" spans="2:2">
      <c r="B70012" s="323"/>
    </row>
    <row r="70013" spans="2:2">
      <c r="B70013" s="323"/>
    </row>
    <row r="70014" spans="2:2">
      <c r="B70014" s="323"/>
    </row>
    <row r="70015" spans="2:2">
      <c r="B70015" s="323"/>
    </row>
    <row r="70016" spans="2:2">
      <c r="B70016" s="323"/>
    </row>
    <row r="70017" spans="2:2">
      <c r="B70017" s="323"/>
    </row>
    <row r="70018" spans="2:2">
      <c r="B70018" s="323"/>
    </row>
    <row r="70019" spans="2:2">
      <c r="B70019" s="323"/>
    </row>
    <row r="70020" spans="2:2">
      <c r="B70020" s="323"/>
    </row>
    <row r="70021" spans="2:2">
      <c r="B70021" s="323"/>
    </row>
    <row r="70022" spans="2:2">
      <c r="B70022" s="323"/>
    </row>
    <row r="70023" spans="2:2">
      <c r="B70023" s="323"/>
    </row>
    <row r="70024" spans="2:2">
      <c r="B70024" s="323"/>
    </row>
    <row r="70025" spans="2:2">
      <c r="B70025" s="323"/>
    </row>
    <row r="70026" spans="2:2">
      <c r="B70026" s="323"/>
    </row>
    <row r="70027" spans="2:2">
      <c r="B70027" s="323"/>
    </row>
    <row r="70028" spans="2:2">
      <c r="B70028" s="323"/>
    </row>
    <row r="70029" spans="2:2">
      <c r="B70029" s="323"/>
    </row>
    <row r="70030" spans="2:2">
      <c r="B70030" s="323"/>
    </row>
    <row r="70031" spans="2:2">
      <c r="B70031" s="323"/>
    </row>
    <row r="70032" spans="2:2">
      <c r="B70032" s="323"/>
    </row>
    <row r="70033" spans="2:2">
      <c r="B70033" s="323"/>
    </row>
    <row r="70034" spans="2:2">
      <c r="B70034" s="323"/>
    </row>
    <row r="70035" spans="2:2">
      <c r="B70035" s="323"/>
    </row>
    <row r="70036" spans="2:2">
      <c r="B70036" s="323"/>
    </row>
    <row r="70037" spans="2:2">
      <c r="B70037" s="323"/>
    </row>
    <row r="70038" spans="2:2">
      <c r="B70038" s="323"/>
    </row>
    <row r="70039" spans="2:2">
      <c r="B70039" s="323"/>
    </row>
    <row r="70040" spans="2:2">
      <c r="B70040" s="323"/>
    </row>
    <row r="70041" spans="2:2">
      <c r="B70041" s="323"/>
    </row>
    <row r="70042" spans="2:2">
      <c r="B70042" s="323"/>
    </row>
    <row r="70043" spans="2:2">
      <c r="B70043" s="323"/>
    </row>
    <row r="70044" spans="2:2">
      <c r="B70044" s="323"/>
    </row>
    <row r="70045" spans="2:2">
      <c r="B70045" s="323"/>
    </row>
    <row r="70046" spans="2:2">
      <c r="B70046" s="323"/>
    </row>
    <row r="70047" spans="2:2">
      <c r="B70047" s="323"/>
    </row>
    <row r="70048" spans="2:2">
      <c r="B70048" s="323"/>
    </row>
    <row r="70049" spans="2:2">
      <c r="B70049" s="323"/>
    </row>
    <row r="70050" spans="2:2">
      <c r="B70050" s="323"/>
    </row>
    <row r="70051" spans="2:2">
      <c r="B70051" s="323"/>
    </row>
    <row r="70052" spans="2:2">
      <c r="B70052" s="323"/>
    </row>
    <row r="70053" spans="2:2">
      <c r="B70053" s="323"/>
    </row>
    <row r="70054" spans="2:2">
      <c r="B70054" s="323"/>
    </row>
    <row r="70055" spans="2:2">
      <c r="B70055" s="323"/>
    </row>
    <row r="70056" spans="2:2">
      <c r="B70056" s="323"/>
    </row>
    <row r="70057" spans="2:2">
      <c r="B70057" s="323"/>
    </row>
    <row r="70058" spans="2:2">
      <c r="B70058" s="323"/>
    </row>
    <row r="70059" spans="2:2">
      <c r="B70059" s="323"/>
    </row>
    <row r="70060" spans="2:2">
      <c r="B70060" s="323"/>
    </row>
    <row r="70061" spans="2:2">
      <c r="B70061" s="323"/>
    </row>
    <row r="70062" spans="2:2">
      <c r="B70062" s="323"/>
    </row>
    <row r="70063" spans="2:2">
      <c r="B70063" s="323"/>
    </row>
    <row r="70064" spans="2:2">
      <c r="B70064" s="323"/>
    </row>
    <row r="70065" spans="2:2">
      <c r="B70065" s="323"/>
    </row>
    <row r="70066" spans="2:2">
      <c r="B70066" s="323"/>
    </row>
    <row r="70067" spans="2:2">
      <c r="B70067" s="323"/>
    </row>
    <row r="70068" spans="2:2">
      <c r="B70068" s="323"/>
    </row>
    <row r="70069" spans="2:2">
      <c r="B70069" s="323"/>
    </row>
    <row r="70070" spans="2:2">
      <c r="B70070" s="323"/>
    </row>
    <row r="70071" spans="2:2">
      <c r="B70071" s="323"/>
    </row>
    <row r="70072" spans="2:2">
      <c r="B70072" s="323"/>
    </row>
    <row r="70073" spans="2:2">
      <c r="B70073" s="323"/>
    </row>
    <row r="70074" spans="2:2">
      <c r="B70074" s="323"/>
    </row>
    <row r="70075" spans="2:2">
      <c r="B70075" s="323"/>
    </row>
    <row r="70076" spans="2:2">
      <c r="B70076" s="323"/>
    </row>
    <row r="70077" spans="2:2">
      <c r="B70077" s="323"/>
    </row>
    <row r="70078" spans="2:2">
      <c r="B70078" s="323"/>
    </row>
    <row r="70079" spans="2:2">
      <c r="B70079" s="323"/>
    </row>
    <row r="70080" spans="2:2">
      <c r="B70080" s="323"/>
    </row>
    <row r="70081" spans="2:2">
      <c r="B70081" s="323"/>
    </row>
    <row r="70082" spans="2:2">
      <c r="B70082" s="323"/>
    </row>
    <row r="70083" spans="2:2">
      <c r="B70083" s="323"/>
    </row>
    <row r="70084" spans="2:2">
      <c r="B70084" s="323"/>
    </row>
    <row r="70085" spans="2:2">
      <c r="B70085" s="323"/>
    </row>
    <row r="70086" spans="2:2">
      <c r="B70086" s="323"/>
    </row>
    <row r="70087" spans="2:2">
      <c r="B70087" s="323"/>
    </row>
    <row r="70088" spans="2:2">
      <c r="B70088" s="323"/>
    </row>
    <row r="70089" spans="2:2">
      <c r="B70089" s="323"/>
    </row>
    <row r="70090" spans="2:2">
      <c r="B70090" s="323"/>
    </row>
    <row r="70091" spans="2:2">
      <c r="B70091" s="323"/>
    </row>
    <row r="70092" spans="2:2">
      <c r="B70092" s="323"/>
    </row>
    <row r="70093" spans="2:2">
      <c r="B70093" s="323"/>
    </row>
    <row r="70094" spans="2:2">
      <c r="B70094" s="323"/>
    </row>
    <row r="70095" spans="2:2">
      <c r="B70095" s="323"/>
    </row>
    <row r="70096" spans="2:2">
      <c r="B70096" s="323"/>
    </row>
    <row r="70097" spans="2:2">
      <c r="B70097" s="323"/>
    </row>
    <row r="70098" spans="2:2">
      <c r="B70098" s="323"/>
    </row>
    <row r="70099" spans="2:2">
      <c r="B70099" s="323"/>
    </row>
    <row r="70100" spans="2:2">
      <c r="B70100" s="323"/>
    </row>
    <row r="70101" spans="2:2">
      <c r="B70101" s="323"/>
    </row>
    <row r="70102" spans="2:2">
      <c r="B70102" s="323"/>
    </row>
    <row r="70103" spans="2:2">
      <c r="B70103" s="323"/>
    </row>
    <row r="70104" spans="2:2">
      <c r="B70104" s="323"/>
    </row>
    <row r="70105" spans="2:2">
      <c r="B70105" s="323"/>
    </row>
    <row r="70106" spans="2:2">
      <c r="B70106" s="323"/>
    </row>
    <row r="70107" spans="2:2">
      <c r="B70107" s="323"/>
    </row>
    <row r="70108" spans="2:2">
      <c r="B70108" s="323"/>
    </row>
    <row r="70109" spans="2:2">
      <c r="B70109" s="323"/>
    </row>
    <row r="70110" spans="2:2">
      <c r="B70110" s="323"/>
    </row>
    <row r="70111" spans="2:2">
      <c r="B70111" s="323"/>
    </row>
    <row r="70112" spans="2:2">
      <c r="B70112" s="323"/>
    </row>
    <row r="70113" spans="2:2">
      <c r="B70113" s="323"/>
    </row>
    <row r="70114" spans="2:2">
      <c r="B70114" s="323"/>
    </row>
    <row r="70115" spans="2:2">
      <c r="B70115" s="323"/>
    </row>
    <row r="70116" spans="2:2">
      <c r="B70116" s="323"/>
    </row>
    <row r="70117" spans="2:2">
      <c r="B70117" s="323"/>
    </row>
    <row r="70118" spans="2:2">
      <c r="B70118" s="323"/>
    </row>
    <row r="70119" spans="2:2">
      <c r="B70119" s="323"/>
    </row>
    <row r="70120" spans="2:2">
      <c r="B70120" s="323"/>
    </row>
    <row r="70121" spans="2:2">
      <c r="B70121" s="323"/>
    </row>
    <row r="70122" spans="2:2">
      <c r="B70122" s="323"/>
    </row>
    <row r="70123" spans="2:2">
      <c r="B70123" s="323"/>
    </row>
    <row r="70124" spans="2:2">
      <c r="B70124" s="323"/>
    </row>
    <row r="70125" spans="2:2">
      <c r="B70125" s="323"/>
    </row>
    <row r="70126" spans="2:2">
      <c r="B70126" s="323"/>
    </row>
    <row r="70127" spans="2:2">
      <c r="B70127" s="323"/>
    </row>
    <row r="70128" spans="2:2">
      <c r="B70128" s="323"/>
    </row>
    <row r="70129" spans="2:2">
      <c r="B70129" s="323"/>
    </row>
    <row r="70130" spans="2:2">
      <c r="B70130" s="323"/>
    </row>
    <row r="70131" spans="2:2">
      <c r="B70131" s="323"/>
    </row>
    <row r="70132" spans="2:2">
      <c r="B70132" s="323"/>
    </row>
    <row r="70133" spans="2:2">
      <c r="B70133" s="323"/>
    </row>
    <row r="70134" spans="2:2">
      <c r="B70134" s="323"/>
    </row>
    <row r="70135" spans="2:2">
      <c r="B70135" s="323"/>
    </row>
    <row r="70136" spans="2:2">
      <c r="B70136" s="323"/>
    </row>
    <row r="70137" spans="2:2">
      <c r="B70137" s="323"/>
    </row>
    <row r="70138" spans="2:2">
      <c r="B70138" s="323"/>
    </row>
    <row r="70139" spans="2:2">
      <c r="B70139" s="323"/>
    </row>
    <row r="70140" spans="2:2">
      <c r="B70140" s="323"/>
    </row>
    <row r="70141" spans="2:2">
      <c r="B70141" s="323"/>
    </row>
    <row r="70142" spans="2:2">
      <c r="B70142" s="323"/>
    </row>
    <row r="70143" spans="2:2">
      <c r="B70143" s="323"/>
    </row>
    <row r="70144" spans="2:2">
      <c r="B70144" s="323"/>
    </row>
    <row r="70145" spans="2:2">
      <c r="B70145" s="323"/>
    </row>
    <row r="70146" spans="2:2">
      <c r="B70146" s="323"/>
    </row>
    <row r="70147" spans="2:2">
      <c r="B70147" s="323"/>
    </row>
    <row r="70148" spans="2:2">
      <c r="B70148" s="323"/>
    </row>
    <row r="70149" spans="2:2">
      <c r="B70149" s="323"/>
    </row>
    <row r="70150" spans="2:2">
      <c r="B70150" s="323"/>
    </row>
    <row r="70151" spans="2:2">
      <c r="B70151" s="323"/>
    </row>
    <row r="70152" spans="2:2">
      <c r="B70152" s="323"/>
    </row>
    <row r="70153" spans="2:2">
      <c r="B70153" s="323"/>
    </row>
    <row r="70154" spans="2:2">
      <c r="B70154" s="323"/>
    </row>
    <row r="70155" spans="2:2">
      <c r="B70155" s="323"/>
    </row>
    <row r="70156" spans="2:2">
      <c r="B70156" s="323"/>
    </row>
    <row r="70157" spans="2:2">
      <c r="B70157" s="323"/>
    </row>
    <row r="70158" spans="2:2">
      <c r="B70158" s="323"/>
    </row>
    <row r="70159" spans="2:2">
      <c r="B70159" s="323"/>
    </row>
    <row r="70160" spans="2:2">
      <c r="B70160" s="323"/>
    </row>
    <row r="70161" spans="2:2">
      <c r="B70161" s="323"/>
    </row>
    <row r="70162" spans="2:2">
      <c r="B70162" s="323"/>
    </row>
    <row r="70163" spans="2:2">
      <c r="B70163" s="323"/>
    </row>
    <row r="70164" spans="2:2">
      <c r="B70164" s="323"/>
    </row>
    <row r="70165" spans="2:2">
      <c r="B70165" s="323"/>
    </row>
    <row r="70166" spans="2:2">
      <c r="B70166" s="323"/>
    </row>
    <row r="70167" spans="2:2">
      <c r="B70167" s="323"/>
    </row>
    <row r="70168" spans="2:2">
      <c r="B70168" s="323"/>
    </row>
    <row r="70169" spans="2:2">
      <c r="B70169" s="323"/>
    </row>
    <row r="70170" spans="2:2">
      <c r="B70170" s="323"/>
    </row>
    <row r="70171" spans="2:2">
      <c r="B70171" s="323"/>
    </row>
    <row r="70172" spans="2:2">
      <c r="B70172" s="323"/>
    </row>
    <row r="70173" spans="2:2">
      <c r="B70173" s="323"/>
    </row>
    <row r="70174" spans="2:2">
      <c r="B70174" s="323"/>
    </row>
    <row r="70175" spans="2:2">
      <c r="B70175" s="323"/>
    </row>
    <row r="70176" spans="2:2">
      <c r="B70176" s="323"/>
    </row>
    <row r="70177" spans="2:2">
      <c r="B70177" s="323"/>
    </row>
    <row r="70178" spans="2:2">
      <c r="B70178" s="323"/>
    </row>
    <row r="70179" spans="2:2">
      <c r="B70179" s="323"/>
    </row>
    <row r="70180" spans="2:2">
      <c r="B70180" s="323"/>
    </row>
    <row r="70181" spans="2:2">
      <c r="B70181" s="323"/>
    </row>
    <row r="70182" spans="2:2">
      <c r="B70182" s="323"/>
    </row>
    <row r="70183" spans="2:2">
      <c r="B70183" s="323"/>
    </row>
    <row r="70184" spans="2:2">
      <c r="B70184" s="323"/>
    </row>
    <row r="70185" spans="2:2">
      <c r="B70185" s="323"/>
    </row>
    <row r="70186" spans="2:2">
      <c r="B70186" s="323"/>
    </row>
    <row r="70187" spans="2:2">
      <c r="B70187" s="323"/>
    </row>
    <row r="70188" spans="2:2">
      <c r="B70188" s="323"/>
    </row>
    <row r="70189" spans="2:2">
      <c r="B70189" s="323"/>
    </row>
    <row r="70190" spans="2:2">
      <c r="B70190" s="323"/>
    </row>
    <row r="70191" spans="2:2">
      <c r="B70191" s="323"/>
    </row>
    <row r="70192" spans="2:2">
      <c r="B70192" s="323"/>
    </row>
    <row r="70193" spans="2:2">
      <c r="B70193" s="323"/>
    </row>
    <row r="70194" spans="2:2">
      <c r="B70194" s="323"/>
    </row>
    <row r="70195" spans="2:2">
      <c r="B70195" s="323"/>
    </row>
    <row r="70196" spans="2:2">
      <c r="B70196" s="323"/>
    </row>
    <row r="70197" spans="2:2">
      <c r="B70197" s="323"/>
    </row>
    <row r="70198" spans="2:2">
      <c r="B70198" s="323"/>
    </row>
    <row r="70199" spans="2:2">
      <c r="B70199" s="323"/>
    </row>
    <row r="70200" spans="2:2">
      <c r="B70200" s="323"/>
    </row>
    <row r="70201" spans="2:2">
      <c r="B70201" s="323"/>
    </row>
    <row r="70202" spans="2:2">
      <c r="B70202" s="323"/>
    </row>
    <row r="70203" spans="2:2">
      <c r="B70203" s="323"/>
    </row>
    <row r="70204" spans="2:2">
      <c r="B70204" s="323"/>
    </row>
    <row r="70205" spans="2:2">
      <c r="B70205" s="323"/>
    </row>
    <row r="70206" spans="2:2">
      <c r="B70206" s="323"/>
    </row>
    <row r="70207" spans="2:2">
      <c r="B70207" s="323"/>
    </row>
    <row r="70208" spans="2:2">
      <c r="B70208" s="323"/>
    </row>
    <row r="70209" spans="2:2">
      <c r="B70209" s="323"/>
    </row>
    <row r="70210" spans="2:2">
      <c r="B70210" s="323"/>
    </row>
    <row r="70211" spans="2:2">
      <c r="B70211" s="323"/>
    </row>
    <row r="70212" spans="2:2">
      <c r="B70212" s="323"/>
    </row>
    <row r="70213" spans="2:2">
      <c r="B70213" s="323"/>
    </row>
    <row r="70214" spans="2:2">
      <c r="B70214" s="323"/>
    </row>
    <row r="70215" spans="2:2">
      <c r="B70215" s="323"/>
    </row>
    <row r="70216" spans="2:2">
      <c r="B70216" s="323"/>
    </row>
    <row r="70217" spans="2:2">
      <c r="B70217" s="323"/>
    </row>
    <row r="70218" spans="2:2">
      <c r="B70218" s="323"/>
    </row>
    <row r="70219" spans="2:2">
      <c r="B70219" s="323"/>
    </row>
    <row r="70220" spans="2:2">
      <c r="B70220" s="323"/>
    </row>
    <row r="70221" spans="2:2">
      <c r="B70221" s="323"/>
    </row>
    <row r="70222" spans="2:2">
      <c r="B70222" s="323"/>
    </row>
    <row r="70223" spans="2:2">
      <c r="B70223" s="323"/>
    </row>
    <row r="70224" spans="2:2">
      <c r="B70224" s="323"/>
    </row>
    <row r="70225" spans="2:2">
      <c r="B70225" s="323"/>
    </row>
    <row r="70226" spans="2:2">
      <c r="B70226" s="323"/>
    </row>
    <row r="70227" spans="2:2">
      <c r="B70227" s="323"/>
    </row>
    <row r="70228" spans="2:2">
      <c r="B70228" s="323"/>
    </row>
    <row r="70229" spans="2:2">
      <c r="B70229" s="323"/>
    </row>
    <row r="70230" spans="2:2">
      <c r="B70230" s="323"/>
    </row>
    <row r="70231" spans="2:2">
      <c r="B70231" s="323"/>
    </row>
    <row r="70232" spans="2:2">
      <c r="B70232" s="323"/>
    </row>
    <row r="70233" spans="2:2">
      <c r="B70233" s="323"/>
    </row>
    <row r="70234" spans="2:2">
      <c r="B70234" s="323"/>
    </row>
    <row r="70235" spans="2:2">
      <c r="B70235" s="323"/>
    </row>
    <row r="70236" spans="2:2">
      <c r="B70236" s="323"/>
    </row>
    <row r="70237" spans="2:2">
      <c r="B70237" s="323"/>
    </row>
    <row r="70238" spans="2:2">
      <c r="B70238" s="323"/>
    </row>
    <row r="70239" spans="2:2">
      <c r="B70239" s="323"/>
    </row>
    <row r="70240" spans="2:2">
      <c r="B70240" s="323"/>
    </row>
    <row r="70241" spans="2:2">
      <c r="B70241" s="323"/>
    </row>
    <row r="70242" spans="2:2">
      <c r="B70242" s="323"/>
    </row>
    <row r="70243" spans="2:2">
      <c r="B70243" s="323"/>
    </row>
    <row r="70244" spans="2:2">
      <c r="B70244" s="323"/>
    </row>
    <row r="70245" spans="2:2">
      <c r="B70245" s="323"/>
    </row>
    <row r="70246" spans="2:2">
      <c r="B70246" s="323"/>
    </row>
    <row r="70247" spans="2:2">
      <c r="B70247" s="323"/>
    </row>
    <row r="70248" spans="2:2">
      <c r="B70248" s="323"/>
    </row>
    <row r="70249" spans="2:2">
      <c r="B70249" s="323"/>
    </row>
    <row r="70250" spans="2:2">
      <c r="B70250" s="323"/>
    </row>
    <row r="70251" spans="2:2">
      <c r="B70251" s="323"/>
    </row>
    <row r="70252" spans="2:2">
      <c r="B70252" s="323"/>
    </row>
    <row r="70253" spans="2:2">
      <c r="B70253" s="323"/>
    </row>
    <row r="70254" spans="2:2">
      <c r="B70254" s="323"/>
    </row>
    <row r="70255" spans="2:2">
      <c r="B70255" s="323"/>
    </row>
    <row r="70256" spans="2:2">
      <c r="B70256" s="323"/>
    </row>
    <row r="70257" spans="2:2">
      <c r="B70257" s="323"/>
    </row>
    <row r="70258" spans="2:2">
      <c r="B70258" s="323"/>
    </row>
    <row r="70259" spans="2:2">
      <c r="B70259" s="323"/>
    </row>
    <row r="70260" spans="2:2">
      <c r="B70260" s="323"/>
    </row>
    <row r="70261" spans="2:2">
      <c r="B70261" s="323"/>
    </row>
    <row r="70262" spans="2:2">
      <c r="B70262" s="323"/>
    </row>
    <row r="70263" spans="2:2">
      <c r="B70263" s="323"/>
    </row>
    <row r="70264" spans="2:2">
      <c r="B70264" s="323"/>
    </row>
    <row r="70265" spans="2:2">
      <c r="B70265" s="323"/>
    </row>
    <row r="70266" spans="2:2">
      <c r="B70266" s="323"/>
    </row>
    <row r="70267" spans="2:2">
      <c r="B70267" s="323"/>
    </row>
    <row r="70268" spans="2:2">
      <c r="B70268" s="323"/>
    </row>
    <row r="70269" spans="2:2">
      <c r="B70269" s="323"/>
    </row>
    <row r="70270" spans="2:2">
      <c r="B70270" s="323"/>
    </row>
    <row r="70271" spans="2:2">
      <c r="B70271" s="323"/>
    </row>
    <row r="70272" spans="2:2">
      <c r="B70272" s="323"/>
    </row>
    <row r="70273" spans="2:2">
      <c r="B70273" s="323"/>
    </row>
    <row r="70274" spans="2:2">
      <c r="B70274" s="323"/>
    </row>
    <row r="70275" spans="2:2">
      <c r="B70275" s="323"/>
    </row>
    <row r="70276" spans="2:2">
      <c r="B70276" s="323"/>
    </row>
    <row r="70277" spans="2:2">
      <c r="B70277" s="323"/>
    </row>
    <row r="70278" spans="2:2">
      <c r="B70278" s="323"/>
    </row>
    <row r="70279" spans="2:2">
      <c r="B70279" s="323"/>
    </row>
    <row r="70280" spans="2:2">
      <c r="B70280" s="323"/>
    </row>
    <row r="70281" spans="2:2">
      <c r="B70281" s="323"/>
    </row>
    <row r="70282" spans="2:2">
      <c r="B70282" s="323"/>
    </row>
    <row r="70283" spans="2:2">
      <c r="B70283" s="323"/>
    </row>
    <row r="70284" spans="2:2">
      <c r="B70284" s="323"/>
    </row>
    <row r="70285" spans="2:2">
      <c r="B70285" s="323"/>
    </row>
    <row r="70286" spans="2:2">
      <c r="B70286" s="323"/>
    </row>
    <row r="70287" spans="2:2">
      <c r="B70287" s="323"/>
    </row>
    <row r="70288" spans="2:2">
      <c r="B70288" s="323"/>
    </row>
    <row r="70289" spans="2:2">
      <c r="B70289" s="323"/>
    </row>
    <row r="70290" spans="2:2">
      <c r="B70290" s="323"/>
    </row>
    <row r="70291" spans="2:2">
      <c r="B70291" s="323"/>
    </row>
    <row r="70292" spans="2:2">
      <c r="B70292" s="323"/>
    </row>
    <row r="70293" spans="2:2">
      <c r="B70293" s="323"/>
    </row>
    <row r="70294" spans="2:2">
      <c r="B70294" s="323"/>
    </row>
    <row r="70295" spans="2:2">
      <c r="B70295" s="323"/>
    </row>
    <row r="70296" spans="2:2">
      <c r="B70296" s="323"/>
    </row>
    <row r="70297" spans="2:2">
      <c r="B70297" s="323"/>
    </row>
    <row r="70298" spans="2:2">
      <c r="B70298" s="323"/>
    </row>
    <row r="70299" spans="2:2">
      <c r="B70299" s="323"/>
    </row>
    <row r="70300" spans="2:2">
      <c r="B70300" s="323"/>
    </row>
    <row r="70301" spans="2:2">
      <c r="B70301" s="323"/>
    </row>
    <row r="70302" spans="2:2">
      <c r="B70302" s="323"/>
    </row>
    <row r="70303" spans="2:2">
      <c r="B70303" s="323"/>
    </row>
    <row r="70304" spans="2:2">
      <c r="B70304" s="323"/>
    </row>
    <row r="70305" spans="2:2">
      <c r="B70305" s="323"/>
    </row>
    <row r="70306" spans="2:2">
      <c r="B70306" s="323"/>
    </row>
    <row r="70307" spans="2:2">
      <c r="B70307" s="323"/>
    </row>
    <row r="70308" spans="2:2">
      <c r="B70308" s="323"/>
    </row>
    <row r="70309" spans="2:2">
      <c r="B70309" s="323"/>
    </row>
    <row r="70310" spans="2:2">
      <c r="B70310" s="323"/>
    </row>
    <row r="70311" spans="2:2">
      <c r="B70311" s="323"/>
    </row>
    <row r="70312" spans="2:2">
      <c r="B70312" s="323"/>
    </row>
    <row r="70313" spans="2:2">
      <c r="B70313" s="323"/>
    </row>
    <row r="70314" spans="2:2">
      <c r="B70314" s="323"/>
    </row>
    <row r="70315" spans="2:2">
      <c r="B70315" s="323"/>
    </row>
    <row r="70316" spans="2:2">
      <c r="B70316" s="323"/>
    </row>
    <row r="70317" spans="2:2">
      <c r="B70317" s="323"/>
    </row>
    <row r="70318" spans="2:2">
      <c r="B70318" s="323"/>
    </row>
    <row r="70319" spans="2:2">
      <c r="B70319" s="323"/>
    </row>
    <row r="70320" spans="2:2">
      <c r="B70320" s="323"/>
    </row>
    <row r="70321" spans="2:2">
      <c r="B70321" s="323"/>
    </row>
    <row r="70322" spans="2:2">
      <c r="B70322" s="323"/>
    </row>
    <row r="70323" spans="2:2">
      <c r="B70323" s="323"/>
    </row>
    <row r="70324" spans="2:2">
      <c r="B70324" s="323"/>
    </row>
    <row r="70325" spans="2:2">
      <c r="B70325" s="323"/>
    </row>
    <row r="70326" spans="2:2">
      <c r="B70326" s="323"/>
    </row>
    <row r="70327" spans="2:2">
      <c r="B70327" s="323"/>
    </row>
    <row r="70328" spans="2:2">
      <c r="B70328" s="323"/>
    </row>
    <row r="70329" spans="2:2">
      <c r="B70329" s="323"/>
    </row>
    <row r="70330" spans="2:2">
      <c r="B70330" s="323"/>
    </row>
    <row r="70331" spans="2:2">
      <c r="B70331" s="323"/>
    </row>
    <row r="70332" spans="2:2">
      <c r="B70332" s="323"/>
    </row>
    <row r="70333" spans="2:2">
      <c r="B70333" s="323"/>
    </row>
    <row r="70334" spans="2:2">
      <c r="B70334" s="323"/>
    </row>
    <row r="70335" spans="2:2">
      <c r="B70335" s="323"/>
    </row>
    <row r="70336" spans="2:2">
      <c r="B70336" s="323"/>
    </row>
    <row r="70337" spans="2:2">
      <c r="B70337" s="323"/>
    </row>
    <row r="70338" spans="2:2">
      <c r="B70338" s="323"/>
    </row>
    <row r="70339" spans="2:2">
      <c r="B70339" s="323"/>
    </row>
    <row r="70340" spans="2:2">
      <c r="B70340" s="323"/>
    </row>
    <row r="70341" spans="2:2">
      <c r="B70341" s="323"/>
    </row>
    <row r="70342" spans="2:2">
      <c r="B70342" s="323"/>
    </row>
    <row r="70343" spans="2:2">
      <c r="B70343" s="323"/>
    </row>
    <row r="70344" spans="2:2">
      <c r="B70344" s="323"/>
    </row>
    <row r="70345" spans="2:2">
      <c r="B70345" s="323"/>
    </row>
    <row r="70346" spans="2:2">
      <c r="B70346" s="323"/>
    </row>
    <row r="70347" spans="2:2">
      <c r="B70347" s="323"/>
    </row>
    <row r="70348" spans="2:2">
      <c r="B70348" s="323"/>
    </row>
    <row r="70349" spans="2:2">
      <c r="B70349" s="323"/>
    </row>
    <row r="70350" spans="2:2">
      <c r="B70350" s="323"/>
    </row>
    <row r="70351" spans="2:2">
      <c r="B70351" s="323"/>
    </row>
    <row r="70352" spans="2:2">
      <c r="B70352" s="323"/>
    </row>
    <row r="70353" spans="2:2">
      <c r="B70353" s="323"/>
    </row>
    <row r="70354" spans="2:2">
      <c r="B70354" s="323"/>
    </row>
    <row r="70355" spans="2:2">
      <c r="B70355" s="323"/>
    </row>
    <row r="70356" spans="2:2">
      <c r="B70356" s="323"/>
    </row>
    <row r="70357" spans="2:2">
      <c r="B70357" s="323"/>
    </row>
    <row r="70358" spans="2:2">
      <c r="B70358" s="323"/>
    </row>
    <row r="70359" spans="2:2">
      <c r="B70359" s="323"/>
    </row>
    <row r="70360" spans="2:2">
      <c r="B70360" s="323"/>
    </row>
    <row r="70361" spans="2:2">
      <c r="B70361" s="323"/>
    </row>
    <row r="70362" spans="2:2">
      <c r="B70362" s="323"/>
    </row>
    <row r="70363" spans="2:2">
      <c r="B70363" s="323"/>
    </row>
    <row r="70364" spans="2:2">
      <c r="B70364" s="323"/>
    </row>
    <row r="70365" spans="2:2">
      <c r="B70365" s="323"/>
    </row>
    <row r="70366" spans="2:2">
      <c r="B70366" s="323"/>
    </row>
    <row r="70367" spans="2:2">
      <c r="B70367" s="323"/>
    </row>
    <row r="70368" spans="2:2">
      <c r="B70368" s="323"/>
    </row>
    <row r="70369" spans="2:2">
      <c r="B70369" s="323"/>
    </row>
    <row r="70370" spans="2:2">
      <c r="B70370" s="323"/>
    </row>
    <row r="70371" spans="2:2">
      <c r="B70371" s="323"/>
    </row>
    <row r="70372" spans="2:2">
      <c r="B70372" s="323"/>
    </row>
    <row r="70373" spans="2:2">
      <c r="B70373" s="323"/>
    </row>
    <row r="70374" spans="2:2">
      <c r="B70374" s="323"/>
    </row>
    <row r="70375" spans="2:2">
      <c r="B70375" s="323"/>
    </row>
    <row r="70376" spans="2:2">
      <c r="B70376" s="323"/>
    </row>
    <row r="70377" spans="2:2">
      <c r="B70377" s="323"/>
    </row>
    <row r="70378" spans="2:2">
      <c r="B70378" s="323"/>
    </row>
    <row r="70379" spans="2:2">
      <c r="B70379" s="323"/>
    </row>
    <row r="70380" spans="2:2">
      <c r="B70380" s="323"/>
    </row>
    <row r="70381" spans="2:2">
      <c r="B70381" s="323"/>
    </row>
    <row r="70382" spans="2:2">
      <c r="B70382" s="323"/>
    </row>
    <row r="70383" spans="2:2">
      <c r="B70383" s="323"/>
    </row>
    <row r="70384" spans="2:2">
      <c r="B70384" s="323"/>
    </row>
    <row r="70385" spans="2:2">
      <c r="B70385" s="323"/>
    </row>
    <row r="70386" spans="2:2">
      <c r="B70386" s="323"/>
    </row>
    <row r="70387" spans="2:2">
      <c r="B70387" s="323"/>
    </row>
    <row r="70388" spans="2:2">
      <c r="B70388" s="323"/>
    </row>
    <row r="70389" spans="2:2">
      <c r="B70389" s="323"/>
    </row>
    <row r="70390" spans="2:2">
      <c r="B70390" s="323"/>
    </row>
    <row r="70391" spans="2:2">
      <c r="B70391" s="323"/>
    </row>
    <row r="70392" spans="2:2">
      <c r="B70392" s="323"/>
    </row>
    <row r="70393" spans="2:2">
      <c r="B70393" s="323"/>
    </row>
    <row r="70394" spans="2:2">
      <c r="B70394" s="323"/>
    </row>
    <row r="70395" spans="2:2">
      <c r="B70395" s="323"/>
    </row>
    <row r="70396" spans="2:2">
      <c r="B70396" s="323"/>
    </row>
    <row r="70397" spans="2:2">
      <c r="B70397" s="323"/>
    </row>
    <row r="70398" spans="2:2">
      <c r="B70398" s="323"/>
    </row>
    <row r="70399" spans="2:2">
      <c r="B70399" s="323"/>
    </row>
    <row r="70400" spans="2:2">
      <c r="B70400" s="323"/>
    </row>
    <row r="70401" spans="2:2">
      <c r="B70401" s="323"/>
    </row>
    <row r="70402" spans="2:2">
      <c r="B70402" s="323"/>
    </row>
    <row r="70403" spans="2:2">
      <c r="B70403" s="323"/>
    </row>
    <row r="70404" spans="2:2">
      <c r="B70404" s="323"/>
    </row>
    <row r="70405" spans="2:2">
      <c r="B70405" s="323"/>
    </row>
    <row r="70406" spans="2:2">
      <c r="B70406" s="323"/>
    </row>
    <row r="70407" spans="2:2">
      <c r="B70407" s="323"/>
    </row>
    <row r="70408" spans="2:2">
      <c r="B70408" s="323"/>
    </row>
    <row r="70409" spans="2:2">
      <c r="B70409" s="323"/>
    </row>
    <row r="70410" spans="2:2">
      <c r="B70410" s="323"/>
    </row>
    <row r="70411" spans="2:2">
      <c r="B70411" s="323"/>
    </row>
    <row r="70412" spans="2:2">
      <c r="B70412" s="323"/>
    </row>
    <row r="70413" spans="2:2">
      <c r="B70413" s="323"/>
    </row>
    <row r="70414" spans="2:2">
      <c r="B70414" s="323"/>
    </row>
    <row r="70415" spans="2:2">
      <c r="B70415" s="323"/>
    </row>
    <row r="70416" spans="2:2">
      <c r="B70416" s="323"/>
    </row>
    <row r="70417" spans="2:2">
      <c r="B70417" s="323"/>
    </row>
    <row r="70418" spans="2:2">
      <c r="B70418" s="323"/>
    </row>
    <row r="70419" spans="2:2">
      <c r="B70419" s="323"/>
    </row>
    <row r="70420" spans="2:2">
      <c r="B70420" s="323"/>
    </row>
    <row r="70421" spans="2:2">
      <c r="B70421" s="323"/>
    </row>
    <row r="70422" spans="2:2">
      <c r="B70422" s="323"/>
    </row>
    <row r="70423" spans="2:2">
      <c r="B70423" s="323"/>
    </row>
    <row r="70424" spans="2:2">
      <c r="B70424" s="323"/>
    </row>
    <row r="70425" spans="2:2">
      <c r="B70425" s="323"/>
    </row>
    <row r="70426" spans="2:2">
      <c r="B70426" s="323"/>
    </row>
    <row r="70427" spans="2:2">
      <c r="B70427" s="323"/>
    </row>
    <row r="70428" spans="2:2">
      <c r="B70428" s="323"/>
    </row>
    <row r="70429" spans="2:2">
      <c r="B70429" s="323"/>
    </row>
    <row r="70430" spans="2:2">
      <c r="B70430" s="323"/>
    </row>
    <row r="70431" spans="2:2">
      <c r="B70431" s="323"/>
    </row>
    <row r="70432" spans="2:2">
      <c r="B70432" s="323"/>
    </row>
    <row r="70433" spans="2:2">
      <c r="B70433" s="323"/>
    </row>
    <row r="70434" spans="2:2">
      <c r="B70434" s="323"/>
    </row>
    <row r="70435" spans="2:2">
      <c r="B70435" s="323"/>
    </row>
    <row r="70436" spans="2:2">
      <c r="B70436" s="323"/>
    </row>
    <row r="70437" spans="2:2">
      <c r="B70437" s="323"/>
    </row>
    <row r="70438" spans="2:2">
      <c r="B70438" s="323"/>
    </row>
    <row r="70439" spans="2:2">
      <c r="B70439" s="323"/>
    </row>
    <row r="70440" spans="2:2">
      <c r="B70440" s="323"/>
    </row>
    <row r="70441" spans="2:2">
      <c r="B70441" s="323"/>
    </row>
    <row r="70442" spans="2:2">
      <c r="B70442" s="323"/>
    </row>
    <row r="70443" spans="2:2">
      <c r="B70443" s="323"/>
    </row>
    <row r="70444" spans="2:2">
      <c r="B70444" s="323"/>
    </row>
    <row r="70445" spans="2:2">
      <c r="B70445" s="323"/>
    </row>
    <row r="70446" spans="2:2">
      <c r="B70446" s="323"/>
    </row>
    <row r="70447" spans="2:2">
      <c r="B70447" s="323"/>
    </row>
    <row r="70448" spans="2:2">
      <c r="B70448" s="323"/>
    </row>
    <row r="70449" spans="2:2">
      <c r="B70449" s="323"/>
    </row>
    <row r="70450" spans="2:2">
      <c r="B70450" s="323"/>
    </row>
    <row r="70451" spans="2:2">
      <c r="B70451" s="323"/>
    </row>
    <row r="70452" spans="2:2">
      <c r="B70452" s="323"/>
    </row>
    <row r="70453" spans="2:2">
      <c r="B70453" s="323"/>
    </row>
    <row r="70454" spans="2:2">
      <c r="B70454" s="323"/>
    </row>
    <row r="70455" spans="2:2">
      <c r="B70455" s="323"/>
    </row>
    <row r="70456" spans="2:2">
      <c r="B70456" s="323"/>
    </row>
    <row r="70457" spans="2:2">
      <c r="B70457" s="323"/>
    </row>
    <row r="70458" spans="2:2">
      <c r="B70458" s="323"/>
    </row>
    <row r="70459" spans="2:2">
      <c r="B70459" s="323"/>
    </row>
    <row r="70460" spans="2:2">
      <c r="B70460" s="323"/>
    </row>
    <row r="70461" spans="2:2">
      <c r="B70461" s="323"/>
    </row>
    <row r="70462" spans="2:2">
      <c r="B70462" s="323"/>
    </row>
    <row r="70463" spans="2:2">
      <c r="B70463" s="323"/>
    </row>
    <row r="70464" spans="2:2">
      <c r="B70464" s="323"/>
    </row>
    <row r="70465" spans="2:2">
      <c r="B70465" s="323"/>
    </row>
    <row r="70466" spans="2:2">
      <c r="B70466" s="323"/>
    </row>
    <row r="70467" spans="2:2">
      <c r="B70467" s="323"/>
    </row>
    <row r="70468" spans="2:2">
      <c r="B70468" s="323"/>
    </row>
    <row r="70469" spans="2:2">
      <c r="B70469" s="323"/>
    </row>
    <row r="70470" spans="2:2">
      <c r="B70470" s="323"/>
    </row>
    <row r="70471" spans="2:2">
      <c r="B70471" s="323"/>
    </row>
    <row r="70472" spans="2:2">
      <c r="B70472" s="323"/>
    </row>
    <row r="70473" spans="2:2">
      <c r="B70473" s="323"/>
    </row>
    <row r="70474" spans="2:2">
      <c r="B70474" s="323"/>
    </row>
    <row r="70475" spans="2:2">
      <c r="B70475" s="323"/>
    </row>
    <row r="70476" spans="2:2">
      <c r="B70476" s="323"/>
    </row>
    <row r="70477" spans="2:2">
      <c r="B70477" s="323"/>
    </row>
    <row r="70478" spans="2:2">
      <c r="B70478" s="323"/>
    </row>
    <row r="70479" spans="2:2">
      <c r="B70479" s="323"/>
    </row>
    <row r="70480" spans="2:2">
      <c r="B70480" s="323"/>
    </row>
    <row r="70481" spans="2:2">
      <c r="B70481" s="323"/>
    </row>
    <row r="70482" spans="2:2">
      <c r="B70482" s="323"/>
    </row>
    <row r="70483" spans="2:2">
      <c r="B70483" s="323"/>
    </row>
    <row r="70484" spans="2:2">
      <c r="B70484" s="323"/>
    </row>
    <row r="70485" spans="2:2">
      <c r="B70485" s="323"/>
    </row>
    <row r="70486" spans="2:2">
      <c r="B70486" s="323"/>
    </row>
    <row r="70487" spans="2:2">
      <c r="B70487" s="323"/>
    </row>
    <row r="70488" spans="2:2">
      <c r="B70488" s="323"/>
    </row>
    <row r="70489" spans="2:2">
      <c r="B70489" s="323"/>
    </row>
    <row r="70490" spans="2:2">
      <c r="B70490" s="323"/>
    </row>
    <row r="70491" spans="2:2">
      <c r="B70491" s="323"/>
    </row>
    <row r="70492" spans="2:2">
      <c r="B70492" s="323"/>
    </row>
    <row r="70493" spans="2:2">
      <c r="B70493" s="323"/>
    </row>
    <row r="70494" spans="2:2">
      <c r="B70494" s="323"/>
    </row>
    <row r="70495" spans="2:2">
      <c r="B70495" s="323"/>
    </row>
    <row r="70496" spans="2:2">
      <c r="B70496" s="323"/>
    </row>
    <row r="70497" spans="2:2">
      <c r="B70497" s="323"/>
    </row>
    <row r="70498" spans="2:2">
      <c r="B70498" s="323"/>
    </row>
    <row r="70499" spans="2:2">
      <c r="B70499" s="323"/>
    </row>
    <row r="70500" spans="2:2">
      <c r="B70500" s="323"/>
    </row>
    <row r="70501" spans="2:2">
      <c r="B70501" s="323"/>
    </row>
    <row r="70502" spans="2:2">
      <c r="B70502" s="323"/>
    </row>
    <row r="70503" spans="2:2">
      <c r="B70503" s="323"/>
    </row>
    <row r="70504" spans="2:2">
      <c r="B70504" s="323"/>
    </row>
    <row r="70505" spans="2:2">
      <c r="B70505" s="323"/>
    </row>
    <row r="70506" spans="2:2">
      <c r="B70506" s="323"/>
    </row>
    <row r="70507" spans="2:2">
      <c r="B70507" s="323"/>
    </row>
    <row r="70508" spans="2:2">
      <c r="B70508" s="323"/>
    </row>
    <row r="70509" spans="2:2">
      <c r="B70509" s="323"/>
    </row>
    <row r="70510" spans="2:2">
      <c r="B70510" s="323"/>
    </row>
    <row r="70511" spans="2:2">
      <c r="B70511" s="323"/>
    </row>
    <row r="70512" spans="2:2">
      <c r="B70512" s="323"/>
    </row>
    <row r="70513" spans="2:2">
      <c r="B70513" s="323"/>
    </row>
    <row r="70514" spans="2:2">
      <c r="B70514" s="323"/>
    </row>
    <row r="70515" spans="2:2">
      <c r="B70515" s="323"/>
    </row>
    <row r="70516" spans="2:2">
      <c r="B70516" s="323"/>
    </row>
    <row r="70517" spans="2:2">
      <c r="B70517" s="323"/>
    </row>
    <row r="70518" spans="2:2">
      <c r="B70518" s="323"/>
    </row>
    <row r="70519" spans="2:2">
      <c r="B70519" s="323"/>
    </row>
    <row r="70520" spans="2:2">
      <c r="B70520" s="323"/>
    </row>
    <row r="70521" spans="2:2">
      <c r="B70521" s="323"/>
    </row>
    <row r="70522" spans="2:2">
      <c r="B70522" s="323"/>
    </row>
    <row r="70523" spans="2:2">
      <c r="B70523" s="323"/>
    </row>
    <row r="70524" spans="2:2">
      <c r="B70524" s="323"/>
    </row>
    <row r="70525" spans="2:2">
      <c r="B70525" s="323"/>
    </row>
    <row r="70526" spans="2:2">
      <c r="B70526" s="323"/>
    </row>
    <row r="70527" spans="2:2">
      <c r="B70527" s="323"/>
    </row>
    <row r="70528" spans="2:2">
      <c r="B70528" s="323"/>
    </row>
    <row r="70529" spans="2:2">
      <c r="B70529" s="323"/>
    </row>
    <row r="70530" spans="2:2">
      <c r="B70530" s="323"/>
    </row>
    <row r="70531" spans="2:2">
      <c r="B70531" s="323"/>
    </row>
    <row r="70532" spans="2:2">
      <c r="B70532" s="323"/>
    </row>
    <row r="70533" spans="2:2">
      <c r="B70533" s="323"/>
    </row>
    <row r="70534" spans="2:2">
      <c r="B70534" s="323"/>
    </row>
    <row r="70535" spans="2:2">
      <c r="B70535" s="323"/>
    </row>
    <row r="70536" spans="2:2">
      <c r="B70536" s="323"/>
    </row>
    <row r="70537" spans="2:2">
      <c r="B70537" s="323"/>
    </row>
    <row r="70538" spans="2:2">
      <c r="B70538" s="323"/>
    </row>
    <row r="70539" spans="2:2">
      <c r="B70539" s="323"/>
    </row>
    <row r="70540" spans="2:2">
      <c r="B70540" s="323"/>
    </row>
    <row r="70541" spans="2:2">
      <c r="B70541" s="323"/>
    </row>
    <row r="70542" spans="2:2">
      <c r="B70542" s="323"/>
    </row>
    <row r="70543" spans="2:2">
      <c r="B70543" s="323"/>
    </row>
    <row r="70544" spans="2:2">
      <c r="B70544" s="323"/>
    </row>
    <row r="70545" spans="2:2">
      <c r="B70545" s="323"/>
    </row>
    <row r="70546" spans="2:2">
      <c r="B70546" s="323"/>
    </row>
    <row r="70547" spans="2:2">
      <c r="B70547" s="323"/>
    </row>
    <row r="70548" spans="2:2">
      <c r="B70548" s="323"/>
    </row>
    <row r="70549" spans="2:2">
      <c r="B70549" s="323"/>
    </row>
    <row r="70550" spans="2:2">
      <c r="B70550" s="323"/>
    </row>
    <row r="70551" spans="2:2">
      <c r="B70551" s="323"/>
    </row>
    <row r="70552" spans="2:2">
      <c r="B70552" s="323"/>
    </row>
    <row r="70553" spans="2:2">
      <c r="B70553" s="323"/>
    </row>
    <row r="70554" spans="2:2">
      <c r="B70554" s="323"/>
    </row>
    <row r="70555" spans="2:2">
      <c r="B70555" s="323"/>
    </row>
    <row r="70556" spans="2:2">
      <c r="B70556" s="323"/>
    </row>
    <row r="70557" spans="2:2">
      <c r="B70557" s="323"/>
    </row>
    <row r="70558" spans="2:2">
      <c r="B70558" s="323"/>
    </row>
    <row r="70559" spans="2:2">
      <c r="B70559" s="323"/>
    </row>
    <row r="70560" spans="2:2">
      <c r="B70560" s="323"/>
    </row>
    <row r="70561" spans="2:2">
      <c r="B70561" s="323"/>
    </row>
    <row r="70562" spans="2:2">
      <c r="B70562" s="323"/>
    </row>
    <row r="70563" spans="2:2">
      <c r="B70563" s="323"/>
    </row>
    <row r="70564" spans="2:2">
      <c r="B70564" s="323"/>
    </row>
    <row r="70565" spans="2:2">
      <c r="B70565" s="323"/>
    </row>
    <row r="70566" spans="2:2">
      <c r="B70566" s="323"/>
    </row>
    <row r="70567" spans="2:2">
      <c r="B70567" s="323"/>
    </row>
    <row r="70568" spans="2:2">
      <c r="B70568" s="323"/>
    </row>
    <row r="70569" spans="2:2">
      <c r="B70569" s="323"/>
    </row>
    <row r="70570" spans="2:2">
      <c r="B70570" s="323"/>
    </row>
    <row r="70571" spans="2:2">
      <c r="B70571" s="323"/>
    </row>
    <row r="70572" spans="2:2">
      <c r="B70572" s="323"/>
    </row>
    <row r="70573" spans="2:2">
      <c r="B70573" s="323"/>
    </row>
    <row r="70574" spans="2:2">
      <c r="B70574" s="323"/>
    </row>
    <row r="70575" spans="2:2">
      <c r="B70575" s="323"/>
    </row>
    <row r="70576" spans="2:2">
      <c r="B70576" s="323"/>
    </row>
    <row r="70577" spans="2:2">
      <c r="B70577" s="323"/>
    </row>
    <row r="70578" spans="2:2">
      <c r="B70578" s="323"/>
    </row>
    <row r="70579" spans="2:2">
      <c r="B70579" s="323"/>
    </row>
    <row r="70580" spans="2:2">
      <c r="B70580" s="323"/>
    </row>
    <row r="70581" spans="2:2">
      <c r="B70581" s="323"/>
    </row>
    <row r="70582" spans="2:2">
      <c r="B70582" s="323"/>
    </row>
    <row r="70583" spans="2:2">
      <c r="B70583" s="323"/>
    </row>
    <row r="70584" spans="2:2">
      <c r="B70584" s="323"/>
    </row>
    <row r="70585" spans="2:2">
      <c r="B70585" s="323"/>
    </row>
    <row r="70586" spans="2:2">
      <c r="B70586" s="323"/>
    </row>
    <row r="70587" spans="2:2">
      <c r="B70587" s="323"/>
    </row>
    <row r="70588" spans="2:2">
      <c r="B70588" s="323"/>
    </row>
    <row r="70589" spans="2:2">
      <c r="B70589" s="323"/>
    </row>
    <row r="70590" spans="2:2">
      <c r="B70590" s="323"/>
    </row>
    <row r="70591" spans="2:2">
      <c r="B70591" s="323"/>
    </row>
    <row r="70592" spans="2:2">
      <c r="B70592" s="323"/>
    </row>
    <row r="70593" spans="2:2">
      <c r="B70593" s="323"/>
    </row>
    <row r="70594" spans="2:2">
      <c r="B70594" s="323"/>
    </row>
    <row r="70595" spans="2:2">
      <c r="B70595" s="323"/>
    </row>
    <row r="70596" spans="2:2">
      <c r="B70596" s="323"/>
    </row>
    <row r="70597" spans="2:2">
      <c r="B70597" s="323"/>
    </row>
    <row r="70598" spans="2:2">
      <c r="B70598" s="323"/>
    </row>
    <row r="70599" spans="2:2">
      <c r="B70599" s="323"/>
    </row>
    <row r="70600" spans="2:2">
      <c r="B70600" s="323"/>
    </row>
    <row r="70601" spans="2:2">
      <c r="B70601" s="323"/>
    </row>
    <row r="70602" spans="2:2">
      <c r="B70602" s="323"/>
    </row>
    <row r="70603" spans="2:2">
      <c r="B70603" s="323"/>
    </row>
    <row r="70604" spans="2:2">
      <c r="B70604" s="323"/>
    </row>
    <row r="70605" spans="2:2">
      <c r="B70605" s="323"/>
    </row>
    <row r="70606" spans="2:2">
      <c r="B70606" s="323"/>
    </row>
    <row r="70607" spans="2:2">
      <c r="B70607" s="323"/>
    </row>
    <row r="70608" spans="2:2">
      <c r="B70608" s="323"/>
    </row>
    <row r="70609" spans="2:2">
      <c r="B70609" s="323"/>
    </row>
    <row r="70610" spans="2:2">
      <c r="B70610" s="323"/>
    </row>
    <row r="70611" spans="2:2">
      <c r="B70611" s="323"/>
    </row>
    <row r="70612" spans="2:2">
      <c r="B70612" s="323"/>
    </row>
    <row r="70613" spans="2:2">
      <c r="B70613" s="323"/>
    </row>
    <row r="70614" spans="2:2">
      <c r="B70614" s="323"/>
    </row>
    <row r="70615" spans="2:2">
      <c r="B70615" s="323"/>
    </row>
    <row r="70616" spans="2:2">
      <c r="B70616" s="323"/>
    </row>
    <row r="70617" spans="2:2">
      <c r="B70617" s="323"/>
    </row>
    <row r="70618" spans="2:2">
      <c r="B70618" s="323"/>
    </row>
    <row r="70619" spans="2:2">
      <c r="B70619" s="323"/>
    </row>
    <row r="70620" spans="2:2">
      <c r="B70620" s="323"/>
    </row>
    <row r="70621" spans="2:2">
      <c r="B70621" s="323"/>
    </row>
    <row r="70622" spans="2:2">
      <c r="B70622" s="323"/>
    </row>
    <row r="70623" spans="2:2">
      <c r="B70623" s="323"/>
    </row>
    <row r="70624" spans="2:2">
      <c r="B70624" s="323"/>
    </row>
    <row r="70625" spans="2:2">
      <c r="B70625" s="323"/>
    </row>
    <row r="70626" spans="2:2">
      <c r="B70626" s="323"/>
    </row>
    <row r="70627" spans="2:2">
      <c r="B70627" s="323"/>
    </row>
    <row r="70628" spans="2:2">
      <c r="B70628" s="323"/>
    </row>
    <row r="70629" spans="2:2">
      <c r="B70629" s="323"/>
    </row>
    <row r="70630" spans="2:2">
      <c r="B70630" s="323"/>
    </row>
    <row r="70631" spans="2:2">
      <c r="B70631" s="323"/>
    </row>
    <row r="70632" spans="2:2">
      <c r="B70632" s="323"/>
    </row>
    <row r="70633" spans="2:2">
      <c r="B70633" s="323"/>
    </row>
    <row r="70634" spans="2:2">
      <c r="B70634" s="323"/>
    </row>
    <row r="70635" spans="2:2">
      <c r="B70635" s="323"/>
    </row>
    <row r="70636" spans="2:2">
      <c r="B70636" s="323"/>
    </row>
    <row r="70637" spans="2:2">
      <c r="B70637" s="323"/>
    </row>
    <row r="70638" spans="2:2">
      <c r="B70638" s="323"/>
    </row>
    <row r="70639" spans="2:2">
      <c r="B70639" s="323"/>
    </row>
    <row r="70640" spans="2:2">
      <c r="B70640" s="323"/>
    </row>
    <row r="70641" spans="2:2">
      <c r="B70641" s="323"/>
    </row>
    <row r="70642" spans="2:2">
      <c r="B70642" s="323"/>
    </row>
    <row r="70643" spans="2:2">
      <c r="B70643" s="323"/>
    </row>
    <row r="70644" spans="2:2">
      <c r="B70644" s="323"/>
    </row>
    <row r="70645" spans="2:2">
      <c r="B70645" s="323"/>
    </row>
    <row r="70646" spans="2:2">
      <c r="B70646" s="323"/>
    </row>
    <row r="70647" spans="2:2">
      <c r="B70647" s="323"/>
    </row>
    <row r="70648" spans="2:2">
      <c r="B70648" s="323"/>
    </row>
    <row r="70649" spans="2:2">
      <c r="B70649" s="323"/>
    </row>
    <row r="70650" spans="2:2">
      <c r="B70650" s="323"/>
    </row>
    <row r="70651" spans="2:2">
      <c r="B70651" s="323"/>
    </row>
    <row r="70652" spans="2:2">
      <c r="B70652" s="323"/>
    </row>
    <row r="70653" spans="2:2">
      <c r="B70653" s="323"/>
    </row>
    <row r="70654" spans="2:2">
      <c r="B70654" s="323"/>
    </row>
    <row r="70655" spans="2:2">
      <c r="B70655" s="323"/>
    </row>
    <row r="70656" spans="2:2">
      <c r="B70656" s="323"/>
    </row>
    <row r="70657" spans="2:2">
      <c r="B70657" s="323"/>
    </row>
    <row r="70658" spans="2:2">
      <c r="B70658" s="323"/>
    </row>
    <row r="70659" spans="2:2">
      <c r="B70659" s="323"/>
    </row>
    <row r="70660" spans="2:2">
      <c r="B70660" s="323"/>
    </row>
    <row r="70661" spans="2:2">
      <c r="B70661" s="323"/>
    </row>
    <row r="70662" spans="2:2">
      <c r="B70662" s="323"/>
    </row>
    <row r="70663" spans="2:2">
      <c r="B70663" s="323"/>
    </row>
    <row r="70664" spans="2:2">
      <c r="B70664" s="323"/>
    </row>
    <row r="70665" spans="2:2">
      <c r="B70665" s="323"/>
    </row>
    <row r="70666" spans="2:2">
      <c r="B70666" s="323"/>
    </row>
    <row r="70667" spans="2:2">
      <c r="B70667" s="323"/>
    </row>
    <row r="70668" spans="2:2">
      <c r="B70668" s="323"/>
    </row>
    <row r="70669" spans="2:2">
      <c r="B70669" s="323"/>
    </row>
    <row r="70670" spans="2:2">
      <c r="B70670" s="323"/>
    </row>
    <row r="70671" spans="2:2">
      <c r="B70671" s="323"/>
    </row>
    <row r="70672" spans="2:2">
      <c r="B70672" s="323"/>
    </row>
    <row r="70673" spans="2:2">
      <c r="B70673" s="323"/>
    </row>
    <row r="70674" spans="2:2">
      <c r="B70674" s="323"/>
    </row>
    <row r="70675" spans="2:2">
      <c r="B70675" s="323"/>
    </row>
    <row r="70676" spans="2:2">
      <c r="B70676" s="323"/>
    </row>
    <row r="70677" spans="2:2">
      <c r="B70677" s="323"/>
    </row>
    <row r="70678" spans="2:2">
      <c r="B70678" s="323"/>
    </row>
    <row r="70679" spans="2:2">
      <c r="B70679" s="323"/>
    </row>
    <row r="70680" spans="2:2">
      <c r="B70680" s="323"/>
    </row>
    <row r="70681" spans="2:2">
      <c r="B70681" s="323"/>
    </row>
    <row r="70682" spans="2:2">
      <c r="B70682" s="323"/>
    </row>
    <row r="70683" spans="2:2">
      <c r="B70683" s="323"/>
    </row>
    <row r="70684" spans="2:2">
      <c r="B70684" s="323"/>
    </row>
    <row r="70685" spans="2:2">
      <c r="B70685" s="323"/>
    </row>
    <row r="70686" spans="2:2">
      <c r="B70686" s="323"/>
    </row>
    <row r="70687" spans="2:2">
      <c r="B70687" s="323"/>
    </row>
    <row r="70688" spans="2:2">
      <c r="B70688" s="323"/>
    </row>
    <row r="70689" spans="2:2">
      <c r="B70689" s="323"/>
    </row>
    <row r="70690" spans="2:2">
      <c r="B70690" s="323"/>
    </row>
    <row r="70691" spans="2:2">
      <c r="B70691" s="323"/>
    </row>
    <row r="70692" spans="2:2">
      <c r="B70692" s="323"/>
    </row>
    <row r="70693" spans="2:2">
      <c r="B70693" s="323"/>
    </row>
    <row r="70694" spans="2:2">
      <c r="B70694" s="323"/>
    </row>
    <row r="70695" spans="2:2">
      <c r="B70695" s="323"/>
    </row>
    <row r="70696" spans="2:2">
      <c r="B70696" s="323"/>
    </row>
    <row r="70697" spans="2:2">
      <c r="B70697" s="323"/>
    </row>
    <row r="70698" spans="2:2">
      <c r="B70698" s="323"/>
    </row>
    <row r="70699" spans="2:2">
      <c r="B70699" s="323"/>
    </row>
    <row r="70700" spans="2:2">
      <c r="B70700" s="323"/>
    </row>
    <row r="70701" spans="2:2">
      <c r="B70701" s="323"/>
    </row>
    <row r="70702" spans="2:2">
      <c r="B70702" s="323"/>
    </row>
    <row r="70703" spans="2:2">
      <c r="B70703" s="323"/>
    </row>
    <row r="70704" spans="2:2">
      <c r="B70704" s="323"/>
    </row>
    <row r="70705" spans="2:2">
      <c r="B70705" s="323"/>
    </row>
    <row r="70706" spans="2:2">
      <c r="B70706" s="323"/>
    </row>
    <row r="70707" spans="2:2">
      <c r="B70707" s="323"/>
    </row>
    <row r="70708" spans="2:2">
      <c r="B70708" s="323"/>
    </row>
    <row r="70709" spans="2:2">
      <c r="B70709" s="323"/>
    </row>
    <row r="70710" spans="2:2">
      <c r="B70710" s="323"/>
    </row>
    <row r="70711" spans="2:2">
      <c r="B70711" s="323"/>
    </row>
    <row r="70712" spans="2:2">
      <c r="B70712" s="323"/>
    </row>
    <row r="70713" spans="2:2">
      <c r="B70713" s="323"/>
    </row>
    <row r="70714" spans="2:2">
      <c r="B70714" s="323"/>
    </row>
    <row r="70715" spans="2:2">
      <c r="B70715" s="323"/>
    </row>
    <row r="70716" spans="2:2">
      <c r="B70716" s="323"/>
    </row>
    <row r="70717" spans="2:2">
      <c r="B70717" s="323"/>
    </row>
    <row r="70718" spans="2:2">
      <c r="B70718" s="323"/>
    </row>
    <row r="70719" spans="2:2">
      <c r="B70719" s="323"/>
    </row>
    <row r="70720" spans="2:2">
      <c r="B70720" s="323"/>
    </row>
    <row r="70721" spans="2:2">
      <c r="B70721" s="323"/>
    </row>
    <row r="70722" spans="2:2">
      <c r="B70722" s="323"/>
    </row>
    <row r="70723" spans="2:2">
      <c r="B70723" s="323"/>
    </row>
    <row r="70724" spans="2:2">
      <c r="B70724" s="323"/>
    </row>
    <row r="70725" spans="2:2">
      <c r="B70725" s="323"/>
    </row>
    <row r="70726" spans="2:2">
      <c r="B70726" s="323"/>
    </row>
    <row r="70727" spans="2:2">
      <c r="B70727" s="323"/>
    </row>
    <row r="70728" spans="2:2">
      <c r="B70728" s="323"/>
    </row>
    <row r="70729" spans="2:2">
      <c r="B70729" s="323"/>
    </row>
    <row r="70730" spans="2:2">
      <c r="B70730" s="323"/>
    </row>
    <row r="70731" spans="2:2">
      <c r="B70731" s="323"/>
    </row>
    <row r="70732" spans="2:2">
      <c r="B70732" s="323"/>
    </row>
    <row r="70733" spans="2:2">
      <c r="B70733" s="323"/>
    </row>
    <row r="70734" spans="2:2">
      <c r="B70734" s="323"/>
    </row>
    <row r="70735" spans="2:2">
      <c r="B70735" s="323"/>
    </row>
    <row r="70736" spans="2:2">
      <c r="B70736" s="323"/>
    </row>
    <row r="70737" spans="2:2">
      <c r="B70737" s="323"/>
    </row>
    <row r="70738" spans="2:2">
      <c r="B70738" s="323"/>
    </row>
    <row r="70739" spans="2:2">
      <c r="B70739" s="323"/>
    </row>
    <row r="70740" spans="2:2">
      <c r="B70740" s="323"/>
    </row>
    <row r="70741" spans="2:2">
      <c r="B70741" s="323"/>
    </row>
    <row r="70742" spans="2:2">
      <c r="B70742" s="323"/>
    </row>
    <row r="70743" spans="2:2">
      <c r="B70743" s="323"/>
    </row>
    <row r="70744" spans="2:2">
      <c r="B70744" s="323"/>
    </row>
    <row r="70745" spans="2:2">
      <c r="B70745" s="323"/>
    </row>
    <row r="70746" spans="2:2">
      <c r="B70746" s="323"/>
    </row>
    <row r="70747" spans="2:2">
      <c r="B70747" s="323"/>
    </row>
    <row r="70748" spans="2:2">
      <c r="B70748" s="323"/>
    </row>
    <row r="70749" spans="2:2">
      <c r="B70749" s="323"/>
    </row>
    <row r="70750" spans="2:2">
      <c r="B70750" s="323"/>
    </row>
    <row r="70751" spans="2:2">
      <c r="B70751" s="323"/>
    </row>
    <row r="70752" spans="2:2">
      <c r="B70752" s="323"/>
    </row>
    <row r="70753" spans="2:2">
      <c r="B70753" s="323"/>
    </row>
    <row r="70754" spans="2:2">
      <c r="B70754" s="323"/>
    </row>
    <row r="70755" spans="2:2">
      <c r="B70755" s="323"/>
    </row>
    <row r="70756" spans="2:2">
      <c r="B70756" s="323"/>
    </row>
    <row r="70757" spans="2:2">
      <c r="B70757" s="323"/>
    </row>
    <row r="70758" spans="2:2">
      <c r="B70758" s="323"/>
    </row>
    <row r="70759" spans="2:2">
      <c r="B70759" s="323"/>
    </row>
    <row r="70760" spans="2:2">
      <c r="B70760" s="323"/>
    </row>
    <row r="70761" spans="2:2">
      <c r="B70761" s="323"/>
    </row>
    <row r="70762" spans="2:2">
      <c r="B70762" s="323"/>
    </row>
    <row r="70763" spans="2:2">
      <c r="B70763" s="323"/>
    </row>
    <row r="70764" spans="2:2">
      <c r="B70764" s="323"/>
    </row>
    <row r="70765" spans="2:2">
      <c r="B70765" s="323"/>
    </row>
    <row r="70766" spans="2:2">
      <c r="B70766" s="323"/>
    </row>
    <row r="70767" spans="2:2">
      <c r="B70767" s="323"/>
    </row>
    <row r="70768" spans="2:2">
      <c r="B70768" s="323"/>
    </row>
    <row r="70769" spans="2:2">
      <c r="B70769" s="323"/>
    </row>
    <row r="70770" spans="2:2">
      <c r="B70770" s="323"/>
    </row>
    <row r="70771" spans="2:2">
      <c r="B70771" s="323"/>
    </row>
    <row r="70772" spans="2:2">
      <c r="B70772" s="323"/>
    </row>
    <row r="70773" spans="2:2">
      <c r="B70773" s="323"/>
    </row>
    <row r="70774" spans="2:2">
      <c r="B70774" s="323"/>
    </row>
    <row r="70775" spans="2:2">
      <c r="B70775" s="323"/>
    </row>
    <row r="70776" spans="2:2">
      <c r="B70776" s="323"/>
    </row>
    <row r="70777" spans="2:2">
      <c r="B70777" s="323"/>
    </row>
    <row r="70778" spans="2:2">
      <c r="B70778" s="323"/>
    </row>
    <row r="70779" spans="2:2">
      <c r="B70779" s="323"/>
    </row>
    <row r="70780" spans="2:2">
      <c r="B70780" s="323"/>
    </row>
    <row r="70781" spans="2:2">
      <c r="B70781" s="323"/>
    </row>
    <row r="70782" spans="2:2">
      <c r="B70782" s="323"/>
    </row>
    <row r="70783" spans="2:2">
      <c r="B70783" s="323"/>
    </row>
    <row r="70784" spans="2:2">
      <c r="B70784" s="323"/>
    </row>
    <row r="70785" spans="2:2">
      <c r="B70785" s="323"/>
    </row>
    <row r="70786" spans="2:2">
      <c r="B70786" s="323"/>
    </row>
    <row r="70787" spans="2:2">
      <c r="B70787" s="323"/>
    </row>
    <row r="70788" spans="2:2">
      <c r="B70788" s="323"/>
    </row>
    <row r="70789" spans="2:2">
      <c r="B70789" s="323"/>
    </row>
    <row r="70790" spans="2:2">
      <c r="B70790" s="323"/>
    </row>
    <row r="70791" spans="2:2">
      <c r="B70791" s="323"/>
    </row>
    <row r="70792" spans="2:2">
      <c r="B70792" s="323"/>
    </row>
    <row r="70793" spans="2:2">
      <c r="B70793" s="323"/>
    </row>
    <row r="70794" spans="2:2">
      <c r="B70794" s="323"/>
    </row>
    <row r="70795" spans="2:2">
      <c r="B70795" s="323"/>
    </row>
    <row r="70796" spans="2:2">
      <c r="B70796" s="323"/>
    </row>
    <row r="70797" spans="2:2">
      <c r="B70797" s="323"/>
    </row>
    <row r="70798" spans="2:2">
      <c r="B70798" s="323"/>
    </row>
    <row r="70799" spans="2:2">
      <c r="B70799" s="323"/>
    </row>
    <row r="70800" spans="2:2">
      <c r="B70800" s="323"/>
    </row>
    <row r="70801" spans="2:2">
      <c r="B70801" s="323"/>
    </row>
    <row r="70802" spans="2:2">
      <c r="B70802" s="323"/>
    </row>
    <row r="70803" spans="2:2">
      <c r="B70803" s="323"/>
    </row>
    <row r="70804" spans="2:2">
      <c r="B70804" s="323"/>
    </row>
    <row r="70805" spans="2:2">
      <c r="B70805" s="323"/>
    </row>
    <row r="70806" spans="2:2">
      <c r="B70806" s="323"/>
    </row>
    <row r="70807" spans="2:2">
      <c r="B70807" s="323"/>
    </row>
    <row r="70808" spans="2:2">
      <c r="B70808" s="323"/>
    </row>
    <row r="70809" spans="2:2">
      <c r="B70809" s="323"/>
    </row>
    <row r="70810" spans="2:2">
      <c r="B70810" s="323"/>
    </row>
    <row r="70811" spans="2:2">
      <c r="B70811" s="323"/>
    </row>
    <row r="70812" spans="2:2">
      <c r="B70812" s="323"/>
    </row>
    <row r="70813" spans="2:2">
      <c r="B70813" s="323"/>
    </row>
    <row r="70814" spans="2:2">
      <c r="B70814" s="323"/>
    </row>
    <row r="70815" spans="2:2">
      <c r="B70815" s="323"/>
    </row>
    <row r="70816" spans="2:2">
      <c r="B70816" s="323"/>
    </row>
    <row r="70817" spans="2:2">
      <c r="B70817" s="323"/>
    </row>
    <row r="70818" spans="2:2">
      <c r="B70818" s="323"/>
    </row>
    <row r="70819" spans="2:2">
      <c r="B70819" s="323"/>
    </row>
    <row r="70820" spans="2:2">
      <c r="B70820" s="323"/>
    </row>
    <row r="70821" spans="2:2">
      <c r="B70821" s="323"/>
    </row>
    <row r="70822" spans="2:2">
      <c r="B70822" s="323"/>
    </row>
    <row r="70823" spans="2:2">
      <c r="B70823" s="323"/>
    </row>
    <row r="70824" spans="2:2">
      <c r="B70824" s="323"/>
    </row>
    <row r="70825" spans="2:2">
      <c r="B70825" s="323"/>
    </row>
    <row r="70826" spans="2:2">
      <c r="B70826" s="323"/>
    </row>
    <row r="70827" spans="2:2">
      <c r="B70827" s="323"/>
    </row>
    <row r="70828" spans="2:2">
      <c r="B70828" s="323"/>
    </row>
    <row r="70829" spans="2:2">
      <c r="B70829" s="323"/>
    </row>
    <row r="70830" spans="2:2">
      <c r="B70830" s="323"/>
    </row>
    <row r="70831" spans="2:2">
      <c r="B70831" s="323"/>
    </row>
    <row r="70832" spans="2:2">
      <c r="B70832" s="323"/>
    </row>
    <row r="70833" spans="2:2">
      <c r="B70833" s="323"/>
    </row>
    <row r="70834" spans="2:2">
      <c r="B70834" s="323"/>
    </row>
    <row r="70835" spans="2:2">
      <c r="B70835" s="323"/>
    </row>
    <row r="70836" spans="2:2">
      <c r="B70836" s="323"/>
    </row>
    <row r="70837" spans="2:2">
      <c r="B70837" s="323"/>
    </row>
    <row r="70838" spans="2:2">
      <c r="B70838" s="323"/>
    </row>
    <row r="70839" spans="2:2">
      <c r="B70839" s="323"/>
    </row>
    <row r="70840" spans="2:2">
      <c r="B70840" s="323"/>
    </row>
    <row r="70841" spans="2:2">
      <c r="B70841" s="323"/>
    </row>
    <row r="70842" spans="2:2">
      <c r="B70842" s="323"/>
    </row>
    <row r="70843" spans="2:2">
      <c r="B70843" s="323"/>
    </row>
    <row r="70844" spans="2:2">
      <c r="B70844" s="323"/>
    </row>
    <row r="70845" spans="2:2">
      <c r="B70845" s="323"/>
    </row>
    <row r="70846" spans="2:2">
      <c r="B70846" s="323"/>
    </row>
    <row r="70847" spans="2:2">
      <c r="B70847" s="323"/>
    </row>
    <row r="70848" spans="2:2">
      <c r="B70848" s="323"/>
    </row>
    <row r="70849" spans="2:2">
      <c r="B70849" s="323"/>
    </row>
    <row r="70850" spans="2:2">
      <c r="B70850" s="323"/>
    </row>
    <row r="70851" spans="2:2">
      <c r="B70851" s="323"/>
    </row>
    <row r="70852" spans="2:2">
      <c r="B70852" s="323"/>
    </row>
    <row r="70853" spans="2:2">
      <c r="B70853" s="323"/>
    </row>
    <row r="70854" spans="2:2">
      <c r="B70854" s="323"/>
    </row>
    <row r="70855" spans="2:2">
      <c r="B70855" s="323"/>
    </row>
    <row r="70856" spans="2:2">
      <c r="B70856" s="323"/>
    </row>
    <row r="70857" spans="2:2">
      <c r="B70857" s="323"/>
    </row>
    <row r="70858" spans="2:2">
      <c r="B70858" s="323"/>
    </row>
    <row r="70859" spans="2:2">
      <c r="B70859" s="323"/>
    </row>
    <row r="70860" spans="2:2">
      <c r="B70860" s="323"/>
    </row>
    <row r="70861" spans="2:2">
      <c r="B70861" s="323"/>
    </row>
    <row r="70862" spans="2:2">
      <c r="B70862" s="323"/>
    </row>
    <row r="70863" spans="2:2">
      <c r="B70863" s="323"/>
    </row>
    <row r="70864" spans="2:2">
      <c r="B70864" s="323"/>
    </row>
    <row r="70865" spans="2:2">
      <c r="B70865" s="323"/>
    </row>
    <row r="70866" spans="2:2">
      <c r="B70866" s="323"/>
    </row>
    <row r="70867" spans="2:2">
      <c r="B70867" s="323"/>
    </row>
    <row r="70868" spans="2:2">
      <c r="B70868" s="323"/>
    </row>
    <row r="70869" spans="2:2">
      <c r="B70869" s="323"/>
    </row>
    <row r="70870" spans="2:2">
      <c r="B70870" s="323"/>
    </row>
    <row r="70871" spans="2:2">
      <c r="B70871" s="323"/>
    </row>
    <row r="70872" spans="2:2">
      <c r="B70872" s="323"/>
    </row>
    <row r="70873" spans="2:2">
      <c r="B70873" s="323"/>
    </row>
    <row r="70874" spans="2:2">
      <c r="B70874" s="323"/>
    </row>
    <row r="70875" spans="2:2">
      <c r="B70875" s="323"/>
    </row>
    <row r="70876" spans="2:2">
      <c r="B70876" s="323"/>
    </row>
    <row r="70877" spans="2:2">
      <c r="B70877" s="323"/>
    </row>
    <row r="70878" spans="2:2">
      <c r="B70878" s="323"/>
    </row>
    <row r="70879" spans="2:2">
      <c r="B70879" s="323"/>
    </row>
    <row r="70880" spans="2:2">
      <c r="B70880" s="323"/>
    </row>
    <row r="70881" spans="2:2">
      <c r="B70881" s="323"/>
    </row>
    <row r="70882" spans="2:2">
      <c r="B70882" s="323"/>
    </row>
    <row r="70883" spans="2:2">
      <c r="B70883" s="323"/>
    </row>
    <row r="70884" spans="2:2">
      <c r="B70884" s="323"/>
    </row>
    <row r="70885" spans="2:2">
      <c r="B70885" s="323"/>
    </row>
    <row r="70886" spans="2:2">
      <c r="B70886" s="323"/>
    </row>
    <row r="70887" spans="2:2">
      <c r="B70887" s="323"/>
    </row>
    <row r="70888" spans="2:2">
      <c r="B70888" s="323"/>
    </row>
    <row r="70889" spans="2:2">
      <c r="B70889" s="323"/>
    </row>
    <row r="70890" spans="2:2">
      <c r="B70890" s="323"/>
    </row>
    <row r="70891" spans="2:2">
      <c r="B70891" s="323"/>
    </row>
    <row r="70892" spans="2:2">
      <c r="B70892" s="323"/>
    </row>
    <row r="70893" spans="2:2">
      <c r="B70893" s="323"/>
    </row>
    <row r="70894" spans="2:2">
      <c r="B70894" s="323"/>
    </row>
    <row r="70895" spans="2:2">
      <c r="B70895" s="323"/>
    </row>
    <row r="70896" spans="2:2">
      <c r="B70896" s="323"/>
    </row>
    <row r="70897" spans="2:2">
      <c r="B70897" s="323"/>
    </row>
    <row r="70898" spans="2:2">
      <c r="B70898" s="323"/>
    </row>
    <row r="70899" spans="2:2">
      <c r="B70899" s="323"/>
    </row>
    <row r="70900" spans="2:2">
      <c r="B70900" s="323"/>
    </row>
    <row r="70901" spans="2:2">
      <c r="B70901" s="323"/>
    </row>
    <row r="70902" spans="2:2">
      <c r="B70902" s="323"/>
    </row>
    <row r="70903" spans="2:2">
      <c r="B70903" s="323"/>
    </row>
    <row r="70904" spans="2:2">
      <c r="B70904" s="323"/>
    </row>
    <row r="70905" spans="2:2">
      <c r="B70905" s="323"/>
    </row>
    <row r="70906" spans="2:2">
      <c r="B70906" s="323"/>
    </row>
    <row r="70907" spans="2:2">
      <c r="B70907" s="323"/>
    </row>
    <row r="70908" spans="2:2">
      <c r="B70908" s="323"/>
    </row>
    <row r="70909" spans="2:2">
      <c r="B70909" s="323"/>
    </row>
    <row r="70910" spans="2:2">
      <c r="B70910" s="323"/>
    </row>
    <row r="70911" spans="2:2">
      <c r="B70911" s="323"/>
    </row>
    <row r="70912" spans="2:2">
      <c r="B70912" s="323"/>
    </row>
    <row r="70913" spans="2:2">
      <c r="B70913" s="323"/>
    </row>
    <row r="70914" spans="2:2">
      <c r="B70914" s="323"/>
    </row>
    <row r="70915" spans="2:2">
      <c r="B70915" s="323"/>
    </row>
    <row r="70916" spans="2:2">
      <c r="B70916" s="323"/>
    </row>
    <row r="70917" spans="2:2">
      <c r="B70917" s="323"/>
    </row>
    <row r="70918" spans="2:2">
      <c r="B70918" s="323"/>
    </row>
    <row r="70919" spans="2:2">
      <c r="B70919" s="323"/>
    </row>
    <row r="70920" spans="2:2">
      <c r="B70920" s="323"/>
    </row>
    <row r="70921" spans="2:2">
      <c r="B70921" s="323"/>
    </row>
    <row r="70922" spans="2:2">
      <c r="B70922" s="323"/>
    </row>
    <row r="70923" spans="2:2">
      <c r="B70923" s="323"/>
    </row>
    <row r="70924" spans="2:2">
      <c r="B70924" s="323"/>
    </row>
    <row r="70925" spans="2:2">
      <c r="B70925" s="323"/>
    </row>
    <row r="70926" spans="2:2">
      <c r="B70926" s="323"/>
    </row>
    <row r="70927" spans="2:2">
      <c r="B70927" s="323"/>
    </row>
    <row r="70928" spans="2:2">
      <c r="B70928" s="323"/>
    </row>
    <row r="70929" spans="2:2">
      <c r="B70929" s="323"/>
    </row>
    <row r="70930" spans="2:2">
      <c r="B70930" s="323"/>
    </row>
    <row r="70931" spans="2:2">
      <c r="B70931" s="323"/>
    </row>
    <row r="70932" spans="2:2">
      <c r="B70932" s="323"/>
    </row>
    <row r="70933" spans="2:2">
      <c r="B70933" s="323"/>
    </row>
    <row r="70934" spans="2:2">
      <c r="B70934" s="323"/>
    </row>
    <row r="70935" spans="2:2">
      <c r="B70935" s="323"/>
    </row>
    <row r="70936" spans="2:2">
      <c r="B70936" s="323"/>
    </row>
    <row r="70937" spans="2:2">
      <c r="B70937" s="323"/>
    </row>
    <row r="70938" spans="2:2">
      <c r="B70938" s="323"/>
    </row>
    <row r="70939" spans="2:2">
      <c r="B70939" s="323"/>
    </row>
    <row r="70940" spans="2:2">
      <c r="B70940" s="323"/>
    </row>
    <row r="70941" spans="2:2">
      <c r="B70941" s="323"/>
    </row>
    <row r="70942" spans="2:2">
      <c r="B70942" s="323"/>
    </row>
    <row r="70943" spans="2:2">
      <c r="B70943" s="323"/>
    </row>
    <row r="70944" spans="2:2">
      <c r="B70944" s="323"/>
    </row>
    <row r="70945" spans="2:2">
      <c r="B70945" s="323"/>
    </row>
    <row r="70946" spans="2:2">
      <c r="B70946" s="323"/>
    </row>
    <row r="70947" spans="2:2">
      <c r="B70947" s="323"/>
    </row>
    <row r="70948" spans="2:2">
      <c r="B70948" s="323"/>
    </row>
    <row r="70949" spans="2:2">
      <c r="B70949" s="323"/>
    </row>
    <row r="70950" spans="2:2">
      <c r="B70950" s="323"/>
    </row>
    <row r="70951" spans="2:2">
      <c r="B70951" s="323"/>
    </row>
    <row r="70952" spans="2:2">
      <c r="B70952" s="323"/>
    </row>
    <row r="70953" spans="2:2">
      <c r="B70953" s="323"/>
    </row>
    <row r="70954" spans="2:2">
      <c r="B70954" s="323"/>
    </row>
    <row r="70955" spans="2:2">
      <c r="B70955" s="323"/>
    </row>
    <row r="70956" spans="2:2">
      <c r="B70956" s="323"/>
    </row>
    <row r="70957" spans="2:2">
      <c r="B70957" s="323"/>
    </row>
    <row r="70958" spans="2:2">
      <c r="B70958" s="323"/>
    </row>
    <row r="70959" spans="2:2">
      <c r="B70959" s="323"/>
    </row>
    <row r="70960" spans="2:2">
      <c r="B70960" s="323"/>
    </row>
    <row r="70961" spans="2:2">
      <c r="B70961" s="323"/>
    </row>
    <row r="70962" spans="2:2">
      <c r="B70962" s="323"/>
    </row>
    <row r="70963" spans="2:2">
      <c r="B70963" s="323"/>
    </row>
    <row r="70964" spans="2:2">
      <c r="B70964" s="323"/>
    </row>
    <row r="70965" spans="2:2">
      <c r="B70965" s="323"/>
    </row>
    <row r="70966" spans="2:2">
      <c r="B70966" s="323"/>
    </row>
    <row r="70967" spans="2:2">
      <c r="B70967" s="323"/>
    </row>
    <row r="70968" spans="2:2">
      <c r="B70968" s="323"/>
    </row>
    <row r="70969" spans="2:2">
      <c r="B70969" s="323"/>
    </row>
    <row r="70970" spans="2:2">
      <c r="B70970" s="323"/>
    </row>
    <row r="70971" spans="2:2">
      <c r="B70971" s="323"/>
    </row>
    <row r="70972" spans="2:2">
      <c r="B70972" s="323"/>
    </row>
    <row r="70973" spans="2:2">
      <c r="B70973" s="323"/>
    </row>
    <row r="70974" spans="2:2">
      <c r="B70974" s="323"/>
    </row>
    <row r="70975" spans="2:2">
      <c r="B70975" s="323"/>
    </row>
    <row r="70976" spans="2:2">
      <c r="B70976" s="323"/>
    </row>
    <row r="70977" spans="2:2">
      <c r="B70977" s="323"/>
    </row>
    <row r="70978" spans="2:2">
      <c r="B70978" s="323"/>
    </row>
    <row r="70979" spans="2:2">
      <c r="B70979" s="323"/>
    </row>
    <row r="70980" spans="2:2">
      <c r="B70980" s="323"/>
    </row>
    <row r="70981" spans="2:2">
      <c r="B70981" s="323"/>
    </row>
    <row r="70982" spans="2:2">
      <c r="B70982" s="323"/>
    </row>
    <row r="70983" spans="2:2">
      <c r="B70983" s="323"/>
    </row>
    <row r="70984" spans="2:2">
      <c r="B70984" s="323"/>
    </row>
    <row r="70985" spans="2:2">
      <c r="B70985" s="323"/>
    </row>
    <row r="70986" spans="2:2">
      <c r="B70986" s="323"/>
    </row>
    <row r="70987" spans="2:2">
      <c r="B70987" s="323"/>
    </row>
    <row r="70988" spans="2:2">
      <c r="B70988" s="323"/>
    </row>
    <row r="70989" spans="2:2">
      <c r="B70989" s="323"/>
    </row>
    <row r="70990" spans="2:2">
      <c r="B70990" s="323"/>
    </row>
    <row r="70991" spans="2:2">
      <c r="B70991" s="323"/>
    </row>
    <row r="70992" spans="2:2">
      <c r="B70992" s="323"/>
    </row>
    <row r="70993" spans="2:2">
      <c r="B70993" s="323"/>
    </row>
    <row r="70994" spans="2:2">
      <c r="B70994" s="323"/>
    </row>
    <row r="70995" spans="2:2">
      <c r="B70995" s="323"/>
    </row>
    <row r="70996" spans="2:2">
      <c r="B70996" s="323"/>
    </row>
    <row r="70997" spans="2:2">
      <c r="B70997" s="323"/>
    </row>
    <row r="70998" spans="2:2">
      <c r="B70998" s="323"/>
    </row>
    <row r="70999" spans="2:2">
      <c r="B70999" s="323"/>
    </row>
    <row r="71000" spans="2:2">
      <c r="B71000" s="323"/>
    </row>
    <row r="71001" spans="2:2">
      <c r="B71001" s="323"/>
    </row>
    <row r="71002" spans="2:2">
      <c r="B71002" s="323"/>
    </row>
    <row r="71003" spans="2:2">
      <c r="B71003" s="323"/>
    </row>
    <row r="71004" spans="2:2">
      <c r="B71004" s="323"/>
    </row>
    <row r="71005" spans="2:2">
      <c r="B71005" s="323"/>
    </row>
    <row r="71006" spans="2:2">
      <c r="B71006" s="323"/>
    </row>
    <row r="71007" spans="2:2">
      <c r="B71007" s="323"/>
    </row>
    <row r="71008" spans="2:2">
      <c r="B71008" s="323"/>
    </row>
    <row r="71009" spans="2:2">
      <c r="B71009" s="323"/>
    </row>
    <row r="71010" spans="2:2">
      <c r="B71010" s="323"/>
    </row>
    <row r="71011" spans="2:2">
      <c r="B71011" s="323"/>
    </row>
    <row r="71012" spans="2:2">
      <c r="B71012" s="323"/>
    </row>
    <row r="71013" spans="2:2">
      <c r="B71013" s="323"/>
    </row>
    <row r="71014" spans="2:2">
      <c r="B71014" s="323"/>
    </row>
    <row r="71015" spans="2:2">
      <c r="B71015" s="323"/>
    </row>
    <row r="71016" spans="2:2">
      <c r="B71016" s="323"/>
    </row>
    <row r="71017" spans="2:2">
      <c r="B71017" s="323"/>
    </row>
    <row r="71018" spans="2:2">
      <c r="B71018" s="323"/>
    </row>
    <row r="71019" spans="2:2">
      <c r="B71019" s="323"/>
    </row>
    <row r="71020" spans="2:2">
      <c r="B71020" s="323"/>
    </row>
    <row r="71021" spans="2:2">
      <c r="B71021" s="323"/>
    </row>
    <row r="71022" spans="2:2">
      <c r="B71022" s="323"/>
    </row>
    <row r="71023" spans="2:2">
      <c r="B71023" s="323"/>
    </row>
    <row r="71024" spans="2:2">
      <c r="B71024" s="323"/>
    </row>
    <row r="71025" spans="2:2">
      <c r="B71025" s="323"/>
    </row>
    <row r="71026" spans="2:2">
      <c r="B71026" s="323"/>
    </row>
    <row r="71027" spans="2:2">
      <c r="B71027" s="323"/>
    </row>
    <row r="71028" spans="2:2">
      <c r="B71028" s="323"/>
    </row>
    <row r="71029" spans="2:2">
      <c r="B71029" s="323"/>
    </row>
    <row r="71030" spans="2:2">
      <c r="B71030" s="323"/>
    </row>
    <row r="71031" spans="2:2">
      <c r="B71031" s="323"/>
    </row>
    <row r="71032" spans="2:2">
      <c r="B71032" s="323"/>
    </row>
    <row r="71033" spans="2:2">
      <c r="B71033" s="323"/>
    </row>
    <row r="71034" spans="2:2">
      <c r="B71034" s="323"/>
    </row>
    <row r="71035" spans="2:2">
      <c r="B71035" s="323"/>
    </row>
    <row r="71036" spans="2:2">
      <c r="B71036" s="323"/>
    </row>
    <row r="71037" spans="2:2">
      <c r="B71037" s="323"/>
    </row>
    <row r="71038" spans="2:2">
      <c r="B71038" s="323"/>
    </row>
    <row r="71039" spans="2:2">
      <c r="B71039" s="323"/>
    </row>
    <row r="71040" spans="2:2">
      <c r="B71040" s="323"/>
    </row>
    <row r="71041" spans="2:2">
      <c r="B71041" s="323"/>
    </row>
    <row r="71042" spans="2:2">
      <c r="B71042" s="323"/>
    </row>
    <row r="71043" spans="2:2">
      <c r="B71043" s="323"/>
    </row>
    <row r="71044" spans="2:2">
      <c r="B71044" s="323"/>
    </row>
    <row r="71045" spans="2:2">
      <c r="B71045" s="323"/>
    </row>
    <row r="71046" spans="2:2">
      <c r="B71046" s="323"/>
    </row>
    <row r="71047" spans="2:2">
      <c r="B71047" s="323"/>
    </row>
    <row r="71048" spans="2:2">
      <c r="B71048" s="323"/>
    </row>
    <row r="71049" spans="2:2">
      <c r="B71049" s="323"/>
    </row>
    <row r="71050" spans="2:2">
      <c r="B71050" s="323"/>
    </row>
    <row r="71051" spans="2:2">
      <c r="B71051" s="323"/>
    </row>
    <row r="71052" spans="2:2">
      <c r="B71052" s="323"/>
    </row>
    <row r="71053" spans="2:2">
      <c r="B71053" s="323"/>
    </row>
    <row r="71054" spans="2:2">
      <c r="B71054" s="323"/>
    </row>
    <row r="71055" spans="2:2">
      <c r="B71055" s="323"/>
    </row>
    <row r="71056" spans="2:2">
      <c r="B71056" s="323"/>
    </row>
    <row r="71057" spans="2:2">
      <c r="B71057" s="323"/>
    </row>
    <row r="71058" spans="2:2">
      <c r="B71058" s="323"/>
    </row>
    <row r="71059" spans="2:2">
      <c r="B71059" s="323"/>
    </row>
    <row r="71060" spans="2:2">
      <c r="B71060" s="323"/>
    </row>
    <row r="71061" spans="2:2">
      <c r="B71061" s="323"/>
    </row>
    <row r="71062" spans="2:2">
      <c r="B71062" s="323"/>
    </row>
    <row r="71063" spans="2:2">
      <c r="B71063" s="323"/>
    </row>
    <row r="71064" spans="2:2">
      <c r="B71064" s="323"/>
    </row>
    <row r="71065" spans="2:2">
      <c r="B71065" s="323"/>
    </row>
    <row r="71066" spans="2:2">
      <c r="B71066" s="323"/>
    </row>
    <row r="71067" spans="2:2">
      <c r="B71067" s="323"/>
    </row>
    <row r="71068" spans="2:2">
      <c r="B71068" s="323"/>
    </row>
    <row r="71069" spans="2:2">
      <c r="B71069" s="323"/>
    </row>
    <row r="71070" spans="2:2">
      <c r="B71070" s="323"/>
    </row>
    <row r="71071" spans="2:2">
      <c r="B71071" s="323"/>
    </row>
    <row r="71072" spans="2:2">
      <c r="B71072" s="323"/>
    </row>
    <row r="71073" spans="2:2">
      <c r="B71073" s="323"/>
    </row>
    <row r="71074" spans="2:2">
      <c r="B71074" s="323"/>
    </row>
    <row r="71075" spans="2:2">
      <c r="B71075" s="323"/>
    </row>
    <row r="71076" spans="2:2">
      <c r="B71076" s="323"/>
    </row>
    <row r="71077" spans="2:2">
      <c r="B71077" s="323"/>
    </row>
    <row r="71078" spans="2:2">
      <c r="B71078" s="323"/>
    </row>
    <row r="71079" spans="2:2">
      <c r="B71079" s="323"/>
    </row>
    <row r="71080" spans="2:2">
      <c r="B71080" s="323"/>
    </row>
    <row r="71081" spans="2:2">
      <c r="B71081" s="323"/>
    </row>
    <row r="71082" spans="2:2">
      <c r="B71082" s="323"/>
    </row>
    <row r="71083" spans="2:2">
      <c r="B71083" s="323"/>
    </row>
    <row r="71084" spans="2:2">
      <c r="B71084" s="323"/>
    </row>
    <row r="71085" spans="2:2">
      <c r="B71085" s="323"/>
    </row>
    <row r="71086" spans="2:2">
      <c r="B71086" s="323"/>
    </row>
    <row r="71087" spans="2:2">
      <c r="B71087" s="323"/>
    </row>
    <row r="71088" spans="2:2">
      <c r="B71088" s="323"/>
    </row>
    <row r="71089" spans="2:2">
      <c r="B71089" s="323"/>
    </row>
    <row r="71090" spans="2:2">
      <c r="B71090" s="323"/>
    </row>
    <row r="71091" spans="2:2">
      <c r="B71091" s="323"/>
    </row>
    <row r="71092" spans="2:2">
      <c r="B71092" s="323"/>
    </row>
    <row r="71093" spans="2:2">
      <c r="B71093" s="323"/>
    </row>
    <row r="71094" spans="2:2">
      <c r="B71094" s="323"/>
    </row>
    <row r="71095" spans="2:2">
      <c r="B71095" s="323"/>
    </row>
    <row r="71096" spans="2:2">
      <c r="B71096" s="323"/>
    </row>
    <row r="71097" spans="2:2">
      <c r="B71097" s="323"/>
    </row>
    <row r="71098" spans="2:2">
      <c r="B71098" s="323"/>
    </row>
    <row r="71099" spans="2:2">
      <c r="B71099" s="323"/>
    </row>
    <row r="71100" spans="2:2">
      <c r="B71100" s="323"/>
    </row>
    <row r="71101" spans="2:2">
      <c r="B71101" s="323"/>
    </row>
    <row r="71102" spans="2:2">
      <c r="B71102" s="323"/>
    </row>
    <row r="71103" spans="2:2">
      <c r="B71103" s="323"/>
    </row>
    <row r="71104" spans="2:2">
      <c r="B71104" s="323"/>
    </row>
    <row r="71105" spans="2:2">
      <c r="B71105" s="323"/>
    </row>
    <row r="71106" spans="2:2">
      <c r="B71106" s="323"/>
    </row>
    <row r="71107" spans="2:2">
      <c r="B71107" s="323"/>
    </row>
    <row r="71108" spans="2:2">
      <c r="B71108" s="323"/>
    </row>
    <row r="71109" spans="2:2">
      <c r="B71109" s="323"/>
    </row>
    <row r="71110" spans="2:2">
      <c r="B71110" s="323"/>
    </row>
    <row r="71111" spans="2:2">
      <c r="B71111" s="323"/>
    </row>
    <row r="71112" spans="2:2">
      <c r="B71112" s="323"/>
    </row>
    <row r="71113" spans="2:2">
      <c r="B71113" s="323"/>
    </row>
    <row r="71114" spans="2:2">
      <c r="B71114" s="323"/>
    </row>
    <row r="71115" spans="2:2">
      <c r="B71115" s="323"/>
    </row>
    <row r="71116" spans="2:2">
      <c r="B71116" s="323"/>
    </row>
    <row r="71117" spans="2:2">
      <c r="B71117" s="323"/>
    </row>
    <row r="71118" spans="2:2">
      <c r="B71118" s="323"/>
    </row>
    <row r="71119" spans="2:2">
      <c r="B71119" s="323"/>
    </row>
    <row r="71120" spans="2:2">
      <c r="B71120" s="323"/>
    </row>
    <row r="71121" spans="2:2">
      <c r="B71121" s="323"/>
    </row>
    <row r="71122" spans="2:2">
      <c r="B71122" s="323"/>
    </row>
    <row r="71123" spans="2:2">
      <c r="B71123" s="323"/>
    </row>
    <row r="71124" spans="2:2">
      <c r="B71124" s="323"/>
    </row>
    <row r="71125" spans="2:2">
      <c r="B71125" s="323"/>
    </row>
    <row r="71126" spans="2:2">
      <c r="B71126" s="323"/>
    </row>
    <row r="71127" spans="2:2">
      <c r="B71127" s="323"/>
    </row>
    <row r="71128" spans="2:2">
      <c r="B71128" s="323"/>
    </row>
    <row r="71129" spans="2:2">
      <c r="B71129" s="323"/>
    </row>
    <row r="71130" spans="2:2">
      <c r="B71130" s="323"/>
    </row>
    <row r="71131" spans="2:2">
      <c r="B71131" s="323"/>
    </row>
    <row r="71132" spans="2:2">
      <c r="B71132" s="323"/>
    </row>
    <row r="71133" spans="2:2">
      <c r="B71133" s="323"/>
    </row>
    <row r="71134" spans="2:2">
      <c r="B71134" s="323"/>
    </row>
    <row r="71135" spans="2:2">
      <c r="B71135" s="323"/>
    </row>
    <row r="71136" spans="2:2">
      <c r="B71136" s="323"/>
    </row>
    <row r="71137" spans="2:2">
      <c r="B71137" s="323"/>
    </row>
    <row r="71138" spans="2:2">
      <c r="B71138" s="323"/>
    </row>
    <row r="71139" spans="2:2">
      <c r="B71139" s="323"/>
    </row>
    <row r="71140" spans="2:2">
      <c r="B71140" s="323"/>
    </row>
    <row r="71141" spans="2:2">
      <c r="B71141" s="323"/>
    </row>
    <row r="71142" spans="2:2">
      <c r="B71142" s="323"/>
    </row>
    <row r="71143" spans="2:2">
      <c r="B71143" s="323"/>
    </row>
    <row r="71144" spans="2:2">
      <c r="B71144" s="323"/>
    </row>
    <row r="71145" spans="2:2">
      <c r="B71145" s="323"/>
    </row>
    <row r="71146" spans="2:2">
      <c r="B71146" s="323"/>
    </row>
    <row r="71147" spans="2:2">
      <c r="B71147" s="323"/>
    </row>
    <row r="71148" spans="2:2">
      <c r="B71148" s="323"/>
    </row>
    <row r="71149" spans="2:2">
      <c r="B71149" s="323"/>
    </row>
    <row r="71150" spans="2:2">
      <c r="B71150" s="323"/>
    </row>
    <row r="71151" spans="2:2">
      <c r="B71151" s="323"/>
    </row>
    <row r="71152" spans="2:2">
      <c r="B71152" s="323"/>
    </row>
    <row r="71153" spans="2:2">
      <c r="B71153" s="323"/>
    </row>
    <row r="71154" spans="2:2">
      <c r="B71154" s="323"/>
    </row>
    <row r="71155" spans="2:2">
      <c r="B71155" s="323"/>
    </row>
    <row r="71156" spans="2:2">
      <c r="B71156" s="323"/>
    </row>
    <row r="71157" spans="2:2">
      <c r="B71157" s="323"/>
    </row>
    <row r="71158" spans="2:2">
      <c r="B71158" s="323"/>
    </row>
    <row r="71159" spans="2:2">
      <c r="B71159" s="323"/>
    </row>
    <row r="71160" spans="2:2">
      <c r="B71160" s="323"/>
    </row>
    <row r="71161" spans="2:2">
      <c r="B71161" s="323"/>
    </row>
    <row r="71162" spans="2:2">
      <c r="B71162" s="323"/>
    </row>
    <row r="71163" spans="2:2">
      <c r="B71163" s="323"/>
    </row>
    <row r="71164" spans="2:2">
      <c r="B71164" s="323"/>
    </row>
    <row r="71165" spans="2:2">
      <c r="B71165" s="323"/>
    </row>
    <row r="71166" spans="2:2">
      <c r="B71166" s="323"/>
    </row>
    <row r="71167" spans="2:2">
      <c r="B71167" s="323"/>
    </row>
    <row r="71168" spans="2:2">
      <c r="B71168" s="323"/>
    </row>
    <row r="71169" spans="2:2">
      <c r="B71169" s="323"/>
    </row>
    <row r="71170" spans="2:2">
      <c r="B71170" s="323"/>
    </row>
    <row r="71171" spans="2:2">
      <c r="B71171" s="323"/>
    </row>
    <row r="71172" spans="2:2">
      <c r="B71172" s="323"/>
    </row>
    <row r="71173" spans="2:2">
      <c r="B71173" s="323"/>
    </row>
    <row r="71174" spans="2:2">
      <c r="B71174" s="323"/>
    </row>
    <row r="71175" spans="2:2">
      <c r="B71175" s="323"/>
    </row>
    <row r="71176" spans="2:2">
      <c r="B71176" s="323"/>
    </row>
    <row r="71177" spans="2:2">
      <c r="B71177" s="323"/>
    </row>
    <row r="71178" spans="2:2">
      <c r="B71178" s="323"/>
    </row>
    <row r="71179" spans="2:2">
      <c r="B71179" s="323"/>
    </row>
    <row r="71180" spans="2:2">
      <c r="B71180" s="323"/>
    </row>
    <row r="71181" spans="2:2">
      <c r="B71181" s="323"/>
    </row>
    <row r="71182" spans="2:2">
      <c r="B71182" s="323"/>
    </row>
    <row r="71183" spans="2:2">
      <c r="B71183" s="323"/>
    </row>
    <row r="71184" spans="2:2">
      <c r="B71184" s="323"/>
    </row>
    <row r="71185" spans="2:2">
      <c r="B71185" s="323"/>
    </row>
    <row r="71186" spans="2:2">
      <c r="B71186" s="323"/>
    </row>
    <row r="71187" spans="2:2">
      <c r="B71187" s="323"/>
    </row>
    <row r="71188" spans="2:2">
      <c r="B71188" s="323"/>
    </row>
    <row r="71189" spans="2:2">
      <c r="B71189" s="323"/>
    </row>
    <row r="71190" spans="2:2">
      <c r="B71190" s="323"/>
    </row>
    <row r="71191" spans="2:2">
      <c r="B71191" s="323"/>
    </row>
    <row r="71192" spans="2:2">
      <c r="B71192" s="323"/>
    </row>
    <row r="71193" spans="2:2">
      <c r="B71193" s="323"/>
    </row>
    <row r="71194" spans="2:2">
      <c r="B71194" s="323"/>
    </row>
    <row r="71195" spans="2:2">
      <c r="B71195" s="323"/>
    </row>
    <row r="71196" spans="2:2">
      <c r="B71196" s="323"/>
    </row>
    <row r="71197" spans="2:2">
      <c r="B71197" s="323"/>
    </row>
    <row r="71198" spans="2:2">
      <c r="B71198" s="323"/>
    </row>
    <row r="71199" spans="2:2">
      <c r="B71199" s="323"/>
    </row>
    <row r="71200" spans="2:2">
      <c r="B71200" s="323"/>
    </row>
    <row r="71201" spans="2:2">
      <c r="B71201" s="323"/>
    </row>
    <row r="71202" spans="2:2">
      <c r="B71202" s="323"/>
    </row>
    <row r="71203" spans="2:2">
      <c r="B71203" s="323"/>
    </row>
    <row r="71204" spans="2:2">
      <c r="B71204" s="323"/>
    </row>
    <row r="71205" spans="2:2">
      <c r="B71205" s="323"/>
    </row>
    <row r="71206" spans="2:2">
      <c r="B71206" s="323"/>
    </row>
    <row r="71207" spans="2:2">
      <c r="B71207" s="323"/>
    </row>
    <row r="71208" spans="2:2">
      <c r="B71208" s="323"/>
    </row>
    <row r="71209" spans="2:2">
      <c r="B71209" s="323"/>
    </row>
    <row r="71210" spans="2:2">
      <c r="B71210" s="323"/>
    </row>
    <row r="71211" spans="2:2">
      <c r="B71211" s="323"/>
    </row>
    <row r="71212" spans="2:2">
      <c r="B71212" s="323"/>
    </row>
    <row r="71213" spans="2:2">
      <c r="B71213" s="323"/>
    </row>
    <row r="71214" spans="2:2">
      <c r="B71214" s="323"/>
    </row>
    <row r="71215" spans="2:2">
      <c r="B71215" s="323"/>
    </row>
    <row r="71216" spans="2:2">
      <c r="B71216" s="323"/>
    </row>
    <row r="71217" spans="2:2">
      <c r="B71217" s="323"/>
    </row>
    <row r="71218" spans="2:2">
      <c r="B71218" s="323"/>
    </row>
    <row r="71219" spans="2:2">
      <c r="B71219" s="323"/>
    </row>
    <row r="71220" spans="2:2">
      <c r="B71220" s="323"/>
    </row>
    <row r="71221" spans="2:2">
      <c r="B71221" s="323"/>
    </row>
    <row r="71222" spans="2:2">
      <c r="B71222" s="323"/>
    </row>
    <row r="71223" spans="2:2">
      <c r="B71223" s="323"/>
    </row>
    <row r="71224" spans="2:2">
      <c r="B71224" s="323"/>
    </row>
    <row r="71225" spans="2:2">
      <c r="B71225" s="323"/>
    </row>
    <row r="71226" spans="2:2">
      <c r="B71226" s="323"/>
    </row>
    <row r="71227" spans="2:2">
      <c r="B71227" s="323"/>
    </row>
    <row r="71228" spans="2:2">
      <c r="B71228" s="323"/>
    </row>
    <row r="71229" spans="2:2">
      <c r="B71229" s="323"/>
    </row>
    <row r="71230" spans="2:2">
      <c r="B71230" s="323"/>
    </row>
    <row r="71231" spans="2:2">
      <c r="B71231" s="323"/>
    </row>
    <row r="71232" spans="2:2">
      <c r="B71232" s="323"/>
    </row>
    <row r="71233" spans="2:2">
      <c r="B71233" s="323"/>
    </row>
    <row r="71234" spans="2:2">
      <c r="B71234" s="323"/>
    </row>
    <row r="71235" spans="2:2">
      <c r="B71235" s="323"/>
    </row>
    <row r="71236" spans="2:2">
      <c r="B71236" s="323"/>
    </row>
    <row r="71237" spans="2:2">
      <c r="B71237" s="323"/>
    </row>
    <row r="71238" spans="2:2">
      <c r="B71238" s="323"/>
    </row>
    <row r="71239" spans="2:2">
      <c r="B71239" s="323"/>
    </row>
    <row r="71240" spans="2:2">
      <c r="B71240" s="323"/>
    </row>
    <row r="71241" spans="2:2">
      <c r="B71241" s="323"/>
    </row>
    <row r="71242" spans="2:2">
      <c r="B71242" s="323"/>
    </row>
    <row r="71243" spans="2:2">
      <c r="B71243" s="323"/>
    </row>
    <row r="71244" spans="2:2">
      <c r="B71244" s="323"/>
    </row>
    <row r="71245" spans="2:2">
      <c r="B71245" s="323"/>
    </row>
    <row r="71246" spans="2:2">
      <c r="B71246" s="323"/>
    </row>
    <row r="71247" spans="2:2">
      <c r="B71247" s="323"/>
    </row>
    <row r="71248" spans="2:2">
      <c r="B71248" s="323"/>
    </row>
    <row r="71249" spans="2:2">
      <c r="B71249" s="323"/>
    </row>
    <row r="71250" spans="2:2">
      <c r="B71250" s="323"/>
    </row>
    <row r="71251" spans="2:2">
      <c r="B71251" s="323"/>
    </row>
    <row r="71252" spans="2:2">
      <c r="B71252" s="323"/>
    </row>
    <row r="71253" spans="2:2">
      <c r="B71253" s="323"/>
    </row>
    <row r="71254" spans="2:2">
      <c r="B71254" s="323"/>
    </row>
    <row r="71255" spans="2:2">
      <c r="B71255" s="323"/>
    </row>
    <row r="71256" spans="2:2">
      <c r="B71256" s="323"/>
    </row>
    <row r="71257" spans="2:2">
      <c r="B71257" s="323"/>
    </row>
    <row r="71258" spans="2:2">
      <c r="B71258" s="323"/>
    </row>
    <row r="71259" spans="2:2">
      <c r="B71259" s="323"/>
    </row>
    <row r="71260" spans="2:2">
      <c r="B71260" s="323"/>
    </row>
    <row r="71261" spans="2:2">
      <c r="B71261" s="323"/>
    </row>
    <row r="71262" spans="2:2">
      <c r="B71262" s="323"/>
    </row>
    <row r="71263" spans="2:2">
      <c r="B71263" s="323"/>
    </row>
    <row r="71264" spans="2:2">
      <c r="B71264" s="323"/>
    </row>
    <row r="71265" spans="2:2">
      <c r="B71265" s="323"/>
    </row>
    <row r="71266" spans="2:2">
      <c r="B71266" s="323"/>
    </row>
    <row r="71267" spans="2:2">
      <c r="B71267" s="323"/>
    </row>
    <row r="71268" spans="2:2">
      <c r="B71268" s="323"/>
    </row>
    <row r="71269" spans="2:2">
      <c r="B71269" s="323"/>
    </row>
    <row r="71270" spans="2:2">
      <c r="B71270" s="323"/>
    </row>
    <row r="71271" spans="2:2">
      <c r="B71271" s="323"/>
    </row>
    <row r="71272" spans="2:2">
      <c r="B71272" s="323"/>
    </row>
    <row r="71273" spans="2:2">
      <c r="B71273" s="323"/>
    </row>
    <row r="71274" spans="2:2">
      <c r="B71274" s="323"/>
    </row>
    <row r="71275" spans="2:2">
      <c r="B71275" s="323"/>
    </row>
    <row r="71276" spans="2:2">
      <c r="B71276" s="323"/>
    </row>
    <row r="71277" spans="2:2">
      <c r="B71277" s="323"/>
    </row>
    <row r="71278" spans="2:2">
      <c r="B71278" s="323"/>
    </row>
    <row r="71279" spans="2:2">
      <c r="B71279" s="323"/>
    </row>
    <row r="71280" spans="2:2">
      <c r="B71280" s="323"/>
    </row>
    <row r="71281" spans="2:2">
      <c r="B71281" s="323"/>
    </row>
    <row r="71282" spans="2:2">
      <c r="B71282" s="323"/>
    </row>
    <row r="71283" spans="2:2">
      <c r="B71283" s="323"/>
    </row>
    <row r="71284" spans="2:2">
      <c r="B71284" s="323"/>
    </row>
    <row r="71285" spans="2:2">
      <c r="B71285" s="323"/>
    </row>
    <row r="71286" spans="2:2">
      <c r="B71286" s="323"/>
    </row>
    <row r="71287" spans="2:2">
      <c r="B71287" s="323"/>
    </row>
    <row r="71288" spans="2:2">
      <c r="B71288" s="323"/>
    </row>
    <row r="71289" spans="2:2">
      <c r="B71289" s="323"/>
    </row>
    <row r="71290" spans="2:2">
      <c r="B71290" s="323"/>
    </row>
    <row r="71291" spans="2:2">
      <c r="B71291" s="323"/>
    </row>
    <row r="71292" spans="2:2">
      <c r="B71292" s="323"/>
    </row>
    <row r="71293" spans="2:2">
      <c r="B71293" s="323"/>
    </row>
    <row r="71294" spans="2:2">
      <c r="B71294" s="323"/>
    </row>
    <row r="71295" spans="2:2">
      <c r="B71295" s="323"/>
    </row>
    <row r="71296" spans="2:2">
      <c r="B71296" s="323"/>
    </row>
    <row r="71297" spans="2:2">
      <c r="B71297" s="323"/>
    </row>
    <row r="71298" spans="2:2">
      <c r="B71298" s="323"/>
    </row>
    <row r="71299" spans="2:2">
      <c r="B71299" s="323"/>
    </row>
    <row r="71300" spans="2:2">
      <c r="B71300" s="323"/>
    </row>
    <row r="71301" spans="2:2">
      <c r="B71301" s="323"/>
    </row>
    <row r="71302" spans="2:2">
      <c r="B71302" s="323"/>
    </row>
    <row r="71303" spans="2:2">
      <c r="B71303" s="323"/>
    </row>
    <row r="71304" spans="2:2">
      <c r="B71304" s="323"/>
    </row>
    <row r="71305" spans="2:2">
      <c r="B71305" s="323"/>
    </row>
    <row r="71306" spans="2:2">
      <c r="B71306" s="323"/>
    </row>
    <row r="71307" spans="2:2">
      <c r="B71307" s="323"/>
    </row>
    <row r="71308" spans="2:2">
      <c r="B71308" s="323"/>
    </row>
    <row r="71309" spans="2:2">
      <c r="B71309" s="323"/>
    </row>
    <row r="71310" spans="2:2">
      <c r="B71310" s="323"/>
    </row>
    <row r="71311" spans="2:2">
      <c r="B71311" s="323"/>
    </row>
    <row r="71312" spans="2:2">
      <c r="B71312" s="323"/>
    </row>
    <row r="71313" spans="2:2">
      <c r="B71313" s="323"/>
    </row>
    <row r="71314" spans="2:2">
      <c r="B71314" s="323"/>
    </row>
    <row r="71315" spans="2:2">
      <c r="B71315" s="323"/>
    </row>
    <row r="71316" spans="2:2">
      <c r="B71316" s="323"/>
    </row>
    <row r="71317" spans="2:2">
      <c r="B71317" s="323"/>
    </row>
    <row r="71318" spans="2:2">
      <c r="B71318" s="323"/>
    </row>
    <row r="71319" spans="2:2">
      <c r="B71319" s="323"/>
    </row>
    <row r="71320" spans="2:2">
      <c r="B71320" s="323"/>
    </row>
    <row r="71321" spans="2:2">
      <c r="B71321" s="323"/>
    </row>
    <row r="71322" spans="2:2">
      <c r="B71322" s="323"/>
    </row>
    <row r="71323" spans="2:2">
      <c r="B71323" s="323"/>
    </row>
    <row r="71324" spans="2:2">
      <c r="B71324" s="323"/>
    </row>
    <row r="71325" spans="2:2">
      <c r="B71325" s="323"/>
    </row>
    <row r="71326" spans="2:2">
      <c r="B71326" s="323"/>
    </row>
    <row r="71327" spans="2:2">
      <c r="B71327" s="323"/>
    </row>
    <row r="71328" spans="2:2">
      <c r="B71328" s="323"/>
    </row>
    <row r="71329" spans="2:2">
      <c r="B71329" s="323"/>
    </row>
    <row r="71330" spans="2:2">
      <c r="B71330" s="323"/>
    </row>
    <row r="71331" spans="2:2">
      <c r="B71331" s="323"/>
    </row>
    <row r="71332" spans="2:2">
      <c r="B71332" s="323"/>
    </row>
    <row r="71333" spans="2:2">
      <c r="B71333" s="323"/>
    </row>
    <row r="71334" spans="2:2">
      <c r="B71334" s="323"/>
    </row>
    <row r="71335" spans="2:2">
      <c r="B71335" s="323"/>
    </row>
    <row r="71336" spans="2:2">
      <c r="B71336" s="323"/>
    </row>
    <row r="71337" spans="2:2">
      <c r="B71337" s="323"/>
    </row>
    <row r="71338" spans="2:2">
      <c r="B71338" s="323"/>
    </row>
    <row r="71339" spans="2:2">
      <c r="B71339" s="323"/>
    </row>
    <row r="71340" spans="2:2">
      <c r="B71340" s="323"/>
    </row>
    <row r="71341" spans="2:2">
      <c r="B71341" s="323"/>
    </row>
    <row r="71342" spans="2:2">
      <c r="B71342" s="323"/>
    </row>
    <row r="71343" spans="2:2">
      <c r="B71343" s="323"/>
    </row>
    <row r="71344" spans="2:2">
      <c r="B71344" s="323"/>
    </row>
    <row r="71345" spans="2:2">
      <c r="B71345" s="323"/>
    </row>
    <row r="71346" spans="2:2">
      <c r="B71346" s="323"/>
    </row>
    <row r="71347" spans="2:2">
      <c r="B71347" s="323"/>
    </row>
    <row r="71348" spans="2:2">
      <c r="B71348" s="323"/>
    </row>
    <row r="71349" spans="2:2">
      <c r="B71349" s="323"/>
    </row>
    <row r="71350" spans="2:2">
      <c r="B71350" s="323"/>
    </row>
    <row r="71351" spans="2:2">
      <c r="B71351" s="323"/>
    </row>
    <row r="71352" spans="2:2">
      <c r="B71352" s="323"/>
    </row>
    <row r="71353" spans="2:2">
      <c r="B71353" s="323"/>
    </row>
    <row r="71354" spans="2:2">
      <c r="B71354" s="323"/>
    </row>
    <row r="71355" spans="2:2">
      <c r="B71355" s="323"/>
    </row>
    <row r="71356" spans="2:2">
      <c r="B71356" s="323"/>
    </row>
    <row r="71357" spans="2:2">
      <c r="B71357" s="323"/>
    </row>
    <row r="71358" spans="2:2">
      <c r="B71358" s="323"/>
    </row>
    <row r="71359" spans="2:2">
      <c r="B71359" s="323"/>
    </row>
    <row r="71360" spans="2:2">
      <c r="B71360" s="323"/>
    </row>
    <row r="71361" spans="2:2">
      <c r="B71361" s="323"/>
    </row>
    <row r="71362" spans="2:2">
      <c r="B71362" s="323"/>
    </row>
    <row r="71363" spans="2:2">
      <c r="B71363" s="323"/>
    </row>
    <row r="71364" spans="2:2">
      <c r="B71364" s="323"/>
    </row>
    <row r="71365" spans="2:2">
      <c r="B71365" s="323"/>
    </row>
    <row r="71366" spans="2:2">
      <c r="B71366" s="323"/>
    </row>
    <row r="71367" spans="2:2">
      <c r="B71367" s="323"/>
    </row>
    <row r="71368" spans="2:2">
      <c r="B71368" s="323"/>
    </row>
    <row r="71369" spans="2:2">
      <c r="B71369" s="323"/>
    </row>
    <row r="71370" spans="2:2">
      <c r="B71370" s="323"/>
    </row>
    <row r="71371" spans="2:2">
      <c r="B71371" s="323"/>
    </row>
    <row r="71372" spans="2:2">
      <c r="B71372" s="323"/>
    </row>
    <row r="71373" spans="2:2">
      <c r="B71373" s="323"/>
    </row>
    <row r="71374" spans="2:2">
      <c r="B71374" s="323"/>
    </row>
    <row r="71375" spans="2:2">
      <c r="B71375" s="323"/>
    </row>
    <row r="71376" spans="2:2">
      <c r="B71376" s="323"/>
    </row>
    <row r="71377" spans="2:2">
      <c r="B71377" s="323"/>
    </row>
    <row r="71378" spans="2:2">
      <c r="B71378" s="323"/>
    </row>
    <row r="71379" spans="2:2">
      <c r="B71379" s="323"/>
    </row>
    <row r="71380" spans="2:2">
      <c r="B71380" s="323"/>
    </row>
    <row r="71381" spans="2:2">
      <c r="B71381" s="323"/>
    </row>
    <row r="71382" spans="2:2">
      <c r="B71382" s="323"/>
    </row>
    <row r="71383" spans="2:2">
      <c r="B71383" s="323"/>
    </row>
    <row r="71384" spans="2:2">
      <c r="B71384" s="323"/>
    </row>
    <row r="71385" spans="2:2">
      <c r="B71385" s="323"/>
    </row>
    <row r="71386" spans="2:2">
      <c r="B71386" s="323"/>
    </row>
    <row r="71387" spans="2:2">
      <c r="B71387" s="323"/>
    </row>
    <row r="71388" spans="2:2">
      <c r="B71388" s="323"/>
    </row>
    <row r="71389" spans="2:2">
      <c r="B71389" s="323"/>
    </row>
    <row r="71390" spans="2:2">
      <c r="B71390" s="323"/>
    </row>
    <row r="71391" spans="2:2">
      <c r="B71391" s="323"/>
    </row>
    <row r="71392" spans="2:2">
      <c r="B71392" s="323"/>
    </row>
    <row r="71393" spans="2:2">
      <c r="B71393" s="323"/>
    </row>
    <row r="71394" spans="2:2">
      <c r="B71394" s="323"/>
    </row>
    <row r="71395" spans="2:2">
      <c r="B71395" s="323"/>
    </row>
    <row r="71396" spans="2:2">
      <c r="B71396" s="323"/>
    </row>
    <row r="71397" spans="2:2">
      <c r="B71397" s="323"/>
    </row>
    <row r="71398" spans="2:2">
      <c r="B71398" s="323"/>
    </row>
    <row r="71399" spans="2:2">
      <c r="B71399" s="323"/>
    </row>
    <row r="71400" spans="2:2">
      <c r="B71400" s="323"/>
    </row>
    <row r="71401" spans="2:2">
      <c r="B71401" s="323"/>
    </row>
    <row r="71402" spans="2:2">
      <c r="B71402" s="323"/>
    </row>
    <row r="71403" spans="2:2">
      <c r="B71403" s="323"/>
    </row>
    <row r="71404" spans="2:2">
      <c r="B71404" s="323"/>
    </row>
    <row r="71405" spans="2:2">
      <c r="B71405" s="323"/>
    </row>
    <row r="71406" spans="2:2">
      <c r="B71406" s="323"/>
    </row>
    <row r="71407" spans="2:2">
      <c r="B71407" s="323"/>
    </row>
    <row r="71408" spans="2:2">
      <c r="B71408" s="323"/>
    </row>
    <row r="71409" spans="2:2">
      <c r="B71409" s="323"/>
    </row>
    <row r="71410" spans="2:2">
      <c r="B71410" s="323"/>
    </row>
    <row r="71411" spans="2:2">
      <c r="B71411" s="323"/>
    </row>
    <row r="71412" spans="2:2">
      <c r="B71412" s="323"/>
    </row>
    <row r="71413" spans="2:2">
      <c r="B71413" s="323"/>
    </row>
    <row r="71414" spans="2:2">
      <c r="B71414" s="323"/>
    </row>
    <row r="71415" spans="2:2">
      <c r="B71415" s="323"/>
    </row>
    <row r="71416" spans="2:2">
      <c r="B71416" s="323"/>
    </row>
    <row r="71417" spans="2:2">
      <c r="B71417" s="323"/>
    </row>
    <row r="71418" spans="2:2">
      <c r="B71418" s="323"/>
    </row>
    <row r="71419" spans="2:2">
      <c r="B71419" s="323"/>
    </row>
    <row r="71420" spans="2:2">
      <c r="B71420" s="323"/>
    </row>
    <row r="71421" spans="2:2">
      <c r="B71421" s="323"/>
    </row>
    <row r="71422" spans="2:2">
      <c r="B71422" s="323"/>
    </row>
    <row r="71423" spans="2:2">
      <c r="B71423" s="323"/>
    </row>
    <row r="71424" spans="2:2">
      <c r="B71424" s="323"/>
    </row>
    <row r="71425" spans="2:2">
      <c r="B71425" s="323"/>
    </row>
    <row r="71426" spans="2:2">
      <c r="B71426" s="323"/>
    </row>
    <row r="71427" spans="2:2">
      <c r="B71427" s="323"/>
    </row>
    <row r="71428" spans="2:2">
      <c r="B71428" s="323"/>
    </row>
    <row r="71429" spans="2:2">
      <c r="B71429" s="323"/>
    </row>
    <row r="71430" spans="2:2">
      <c r="B71430" s="323"/>
    </row>
    <row r="71431" spans="2:2">
      <c r="B71431" s="323"/>
    </row>
    <row r="71432" spans="2:2">
      <c r="B71432" s="323"/>
    </row>
    <row r="71433" spans="2:2">
      <c r="B71433" s="323"/>
    </row>
    <row r="71434" spans="2:2">
      <c r="B71434" s="323"/>
    </row>
    <row r="71435" spans="2:2">
      <c r="B71435" s="323"/>
    </row>
    <row r="71436" spans="2:2">
      <c r="B71436" s="323"/>
    </row>
    <row r="71437" spans="2:2">
      <c r="B71437" s="323"/>
    </row>
    <row r="71438" spans="2:2">
      <c r="B71438" s="323"/>
    </row>
    <row r="71439" spans="2:2">
      <c r="B71439" s="323"/>
    </row>
    <row r="71440" spans="2:2">
      <c r="B71440" s="323"/>
    </row>
    <row r="71441" spans="2:2">
      <c r="B71441" s="323"/>
    </row>
    <row r="71442" spans="2:2">
      <c r="B71442" s="323"/>
    </row>
    <row r="71443" spans="2:2">
      <c r="B71443" s="323"/>
    </row>
    <row r="71444" spans="2:2">
      <c r="B71444" s="323"/>
    </row>
    <row r="71445" spans="2:2">
      <c r="B71445" s="323"/>
    </row>
    <row r="71446" spans="2:2">
      <c r="B71446" s="323"/>
    </row>
    <row r="71447" spans="2:2">
      <c r="B71447" s="323"/>
    </row>
    <row r="71448" spans="2:2">
      <c r="B71448" s="323"/>
    </row>
    <row r="71449" spans="2:2">
      <c r="B71449" s="323"/>
    </row>
    <row r="71450" spans="2:2">
      <c r="B71450" s="323"/>
    </row>
    <row r="71451" spans="2:2">
      <c r="B71451" s="323"/>
    </row>
    <row r="71452" spans="2:2">
      <c r="B71452" s="323"/>
    </row>
    <row r="71453" spans="2:2">
      <c r="B71453" s="323"/>
    </row>
    <row r="71454" spans="2:2">
      <c r="B71454" s="323"/>
    </row>
    <row r="71455" spans="2:2">
      <c r="B71455" s="323"/>
    </row>
    <row r="71456" spans="2:2">
      <c r="B71456" s="323"/>
    </row>
    <row r="71457" spans="2:2">
      <c r="B71457" s="323"/>
    </row>
    <row r="71458" spans="2:2">
      <c r="B71458" s="323"/>
    </row>
    <row r="71459" spans="2:2">
      <c r="B71459" s="323"/>
    </row>
    <row r="71460" spans="2:2">
      <c r="B71460" s="323"/>
    </row>
    <row r="71461" spans="2:2">
      <c r="B71461" s="323"/>
    </row>
    <row r="71462" spans="2:2">
      <c r="B71462" s="323"/>
    </row>
    <row r="71463" spans="2:2">
      <c r="B71463" s="323"/>
    </row>
    <row r="71464" spans="2:2">
      <c r="B71464" s="323"/>
    </row>
    <row r="71465" spans="2:2">
      <c r="B71465" s="323"/>
    </row>
    <row r="71466" spans="2:2">
      <c r="B71466" s="323"/>
    </row>
    <row r="71467" spans="2:2">
      <c r="B71467" s="323"/>
    </row>
    <row r="71468" spans="2:2">
      <c r="B71468" s="323"/>
    </row>
    <row r="71469" spans="2:2">
      <c r="B71469" s="323"/>
    </row>
    <row r="71470" spans="2:2">
      <c r="B71470" s="323"/>
    </row>
    <row r="71471" spans="2:2">
      <c r="B71471" s="323"/>
    </row>
    <row r="71472" spans="2:2">
      <c r="B71472" s="323"/>
    </row>
    <row r="71473" spans="2:2">
      <c r="B71473" s="323"/>
    </row>
    <row r="71474" spans="2:2">
      <c r="B71474" s="323"/>
    </row>
    <row r="71475" spans="2:2">
      <c r="B71475" s="323"/>
    </row>
    <row r="71476" spans="2:2">
      <c r="B71476" s="323"/>
    </row>
    <row r="71477" spans="2:2">
      <c r="B71477" s="323"/>
    </row>
    <row r="71478" spans="2:2">
      <c r="B71478" s="323"/>
    </row>
    <row r="71479" spans="2:2">
      <c r="B71479" s="323"/>
    </row>
    <row r="71480" spans="2:2">
      <c r="B71480" s="323"/>
    </row>
    <row r="71481" spans="2:2">
      <c r="B71481" s="323"/>
    </row>
    <row r="71482" spans="2:2">
      <c r="B71482" s="323"/>
    </row>
    <row r="71483" spans="2:2">
      <c r="B71483" s="323"/>
    </row>
    <row r="71484" spans="2:2">
      <c r="B71484" s="323"/>
    </row>
    <row r="71485" spans="2:2">
      <c r="B71485" s="323"/>
    </row>
    <row r="71486" spans="2:2">
      <c r="B71486" s="323"/>
    </row>
    <row r="71487" spans="2:2">
      <c r="B71487" s="323"/>
    </row>
    <row r="71488" spans="2:2">
      <c r="B71488" s="323"/>
    </row>
    <row r="71489" spans="2:2">
      <c r="B71489" s="323"/>
    </row>
    <row r="71490" spans="2:2">
      <c r="B71490" s="323"/>
    </row>
    <row r="71491" spans="2:2">
      <c r="B71491" s="323"/>
    </row>
    <row r="71492" spans="2:2">
      <c r="B71492" s="323"/>
    </row>
    <row r="71493" spans="2:2">
      <c r="B71493" s="323"/>
    </row>
    <row r="71494" spans="2:2">
      <c r="B71494" s="323"/>
    </row>
    <row r="71495" spans="2:2">
      <c r="B71495" s="323"/>
    </row>
    <row r="71496" spans="2:2">
      <c r="B71496" s="323"/>
    </row>
    <row r="71497" spans="2:2">
      <c r="B71497" s="323"/>
    </row>
    <row r="71498" spans="2:2">
      <c r="B71498" s="323"/>
    </row>
    <row r="71499" spans="2:2">
      <c r="B71499" s="323"/>
    </row>
    <row r="71500" spans="2:2">
      <c r="B71500" s="323"/>
    </row>
    <row r="71501" spans="2:2">
      <c r="B71501" s="323"/>
    </row>
    <row r="71502" spans="2:2">
      <c r="B71502" s="323"/>
    </row>
    <row r="71503" spans="2:2">
      <c r="B71503" s="323"/>
    </row>
    <row r="71504" spans="2:2">
      <c r="B71504" s="323"/>
    </row>
    <row r="71505" spans="2:2">
      <c r="B71505" s="323"/>
    </row>
    <row r="71506" spans="2:2">
      <c r="B71506" s="323"/>
    </row>
    <row r="71507" spans="2:2">
      <c r="B71507" s="323"/>
    </row>
    <row r="71508" spans="2:2">
      <c r="B71508" s="323"/>
    </row>
    <row r="71509" spans="2:2">
      <c r="B71509" s="323"/>
    </row>
    <row r="71510" spans="2:2">
      <c r="B71510" s="323"/>
    </row>
    <row r="71511" spans="2:2">
      <c r="B71511" s="323"/>
    </row>
    <row r="71512" spans="2:2">
      <c r="B71512" s="323"/>
    </row>
    <row r="71513" spans="2:2">
      <c r="B71513" s="323"/>
    </row>
    <row r="71514" spans="2:2">
      <c r="B71514" s="323"/>
    </row>
    <row r="71515" spans="2:2">
      <c r="B71515" s="323"/>
    </row>
    <row r="71516" spans="2:2">
      <c r="B71516" s="323"/>
    </row>
    <row r="71517" spans="2:2">
      <c r="B71517" s="323"/>
    </row>
    <row r="71518" spans="2:2">
      <c r="B71518" s="323"/>
    </row>
    <row r="71519" spans="2:2">
      <c r="B71519" s="323"/>
    </row>
    <row r="71520" spans="2:2">
      <c r="B71520" s="323"/>
    </row>
    <row r="71521" spans="2:2">
      <c r="B71521" s="323"/>
    </row>
    <row r="71522" spans="2:2">
      <c r="B71522" s="323"/>
    </row>
    <row r="71523" spans="2:2">
      <c r="B71523" s="323"/>
    </row>
    <row r="71524" spans="2:2">
      <c r="B71524" s="323"/>
    </row>
    <row r="71525" spans="2:2">
      <c r="B71525" s="323"/>
    </row>
    <row r="71526" spans="2:2">
      <c r="B71526" s="323"/>
    </row>
    <row r="71527" spans="2:2">
      <c r="B71527" s="323"/>
    </row>
    <row r="71528" spans="2:2">
      <c r="B71528" s="323"/>
    </row>
    <row r="71529" spans="2:2">
      <c r="B71529" s="323"/>
    </row>
    <row r="71530" spans="2:2">
      <c r="B71530" s="323"/>
    </row>
    <row r="71531" spans="2:2">
      <c r="B71531" s="323"/>
    </row>
    <row r="71532" spans="2:2">
      <c r="B71532" s="323"/>
    </row>
    <row r="71533" spans="2:2">
      <c r="B71533" s="323"/>
    </row>
    <row r="71534" spans="2:2">
      <c r="B71534" s="323"/>
    </row>
    <row r="71535" spans="2:2">
      <c r="B71535" s="323"/>
    </row>
    <row r="71536" spans="2:2">
      <c r="B71536" s="323"/>
    </row>
    <row r="71537" spans="2:2">
      <c r="B71537" s="323"/>
    </row>
    <row r="71538" spans="2:2">
      <c r="B71538" s="323"/>
    </row>
    <row r="71539" spans="2:2">
      <c r="B71539" s="323"/>
    </row>
    <row r="71540" spans="2:2">
      <c r="B71540" s="323"/>
    </row>
    <row r="71541" spans="2:2">
      <c r="B71541" s="323"/>
    </row>
    <row r="71542" spans="2:2">
      <c r="B71542" s="323"/>
    </row>
    <row r="71543" spans="2:2">
      <c r="B71543" s="323"/>
    </row>
    <row r="71544" spans="2:2">
      <c r="B71544" s="323"/>
    </row>
    <row r="71545" spans="2:2">
      <c r="B71545" s="323"/>
    </row>
    <row r="71546" spans="2:2">
      <c r="B71546" s="323"/>
    </row>
    <row r="71547" spans="2:2">
      <c r="B71547" s="323"/>
    </row>
    <row r="71548" spans="2:2">
      <c r="B71548" s="323"/>
    </row>
    <row r="71549" spans="2:2">
      <c r="B71549" s="323"/>
    </row>
    <row r="71550" spans="2:2">
      <c r="B71550" s="323"/>
    </row>
    <row r="71551" spans="2:2">
      <c r="B71551" s="323"/>
    </row>
    <row r="71552" spans="2:2">
      <c r="B71552" s="323"/>
    </row>
    <row r="71553" spans="2:2">
      <c r="B71553" s="323"/>
    </row>
    <row r="71554" spans="2:2">
      <c r="B71554" s="323"/>
    </row>
    <row r="71555" spans="2:2">
      <c r="B71555" s="323"/>
    </row>
    <row r="71556" spans="2:2">
      <c r="B71556" s="323"/>
    </row>
    <row r="71557" spans="2:2">
      <c r="B71557" s="323"/>
    </row>
    <row r="71558" spans="2:2">
      <c r="B71558" s="323"/>
    </row>
    <row r="71559" spans="2:2">
      <c r="B71559" s="323"/>
    </row>
    <row r="71560" spans="2:2">
      <c r="B71560" s="323"/>
    </row>
    <row r="71561" spans="2:2">
      <c r="B71561" s="323"/>
    </row>
    <row r="71562" spans="2:2">
      <c r="B71562" s="323"/>
    </row>
    <row r="71563" spans="2:2">
      <c r="B71563" s="323"/>
    </row>
    <row r="71564" spans="2:2">
      <c r="B71564" s="323"/>
    </row>
    <row r="71565" spans="2:2">
      <c r="B71565" s="323"/>
    </row>
    <row r="71566" spans="2:2">
      <c r="B71566" s="323"/>
    </row>
    <row r="71567" spans="2:2">
      <c r="B71567" s="323"/>
    </row>
    <row r="71568" spans="2:2">
      <c r="B71568" s="323"/>
    </row>
    <row r="71569" spans="2:2">
      <c r="B71569" s="323"/>
    </row>
    <row r="71570" spans="2:2">
      <c r="B71570" s="323"/>
    </row>
    <row r="71571" spans="2:2">
      <c r="B71571" s="323"/>
    </row>
    <row r="71572" spans="2:2">
      <c r="B71572" s="323"/>
    </row>
    <row r="71573" spans="2:2">
      <c r="B71573" s="323"/>
    </row>
    <row r="71574" spans="2:2">
      <c r="B71574" s="323"/>
    </row>
    <row r="71575" spans="2:2">
      <c r="B71575" s="323"/>
    </row>
    <row r="71576" spans="2:2">
      <c r="B71576" s="323"/>
    </row>
    <row r="71577" spans="2:2">
      <c r="B71577" s="323"/>
    </row>
    <row r="71578" spans="2:2">
      <c r="B71578" s="323"/>
    </row>
    <row r="71579" spans="2:2">
      <c r="B71579" s="323"/>
    </row>
    <row r="71580" spans="2:2">
      <c r="B71580" s="323"/>
    </row>
    <row r="71581" spans="2:2">
      <c r="B71581" s="323"/>
    </row>
    <row r="71582" spans="2:2">
      <c r="B71582" s="323"/>
    </row>
    <row r="71583" spans="2:2">
      <c r="B71583" s="323"/>
    </row>
    <row r="71584" spans="2:2">
      <c r="B71584" s="323"/>
    </row>
    <row r="71585" spans="2:2">
      <c r="B71585" s="323"/>
    </row>
    <row r="71586" spans="2:2">
      <c r="B71586" s="323"/>
    </row>
    <row r="71587" spans="2:2">
      <c r="B71587" s="323"/>
    </row>
    <row r="71588" spans="2:2">
      <c r="B71588" s="323"/>
    </row>
    <row r="71589" spans="2:2">
      <c r="B71589" s="323"/>
    </row>
    <row r="71590" spans="2:2">
      <c r="B71590" s="323"/>
    </row>
    <row r="71591" spans="2:2">
      <c r="B71591" s="323"/>
    </row>
    <row r="71592" spans="2:2">
      <c r="B71592" s="323"/>
    </row>
    <row r="71593" spans="2:2">
      <c r="B71593" s="323"/>
    </row>
    <row r="71594" spans="2:2">
      <c r="B71594" s="323"/>
    </row>
    <row r="71595" spans="2:2">
      <c r="B71595" s="323"/>
    </row>
    <row r="71596" spans="2:2">
      <c r="B71596" s="323"/>
    </row>
    <row r="71597" spans="2:2">
      <c r="B71597" s="323"/>
    </row>
    <row r="71598" spans="2:2">
      <c r="B71598" s="323"/>
    </row>
    <row r="71599" spans="2:2">
      <c r="B71599" s="323"/>
    </row>
    <row r="71600" spans="2:2">
      <c r="B71600" s="323"/>
    </row>
    <row r="71601" spans="2:2">
      <c r="B71601" s="323"/>
    </row>
    <row r="71602" spans="2:2">
      <c r="B71602" s="323"/>
    </row>
    <row r="71603" spans="2:2">
      <c r="B71603" s="323"/>
    </row>
    <row r="71604" spans="2:2">
      <c r="B71604" s="323"/>
    </row>
    <row r="71605" spans="2:2">
      <c r="B71605" s="323"/>
    </row>
    <row r="71606" spans="2:2">
      <c r="B71606" s="323"/>
    </row>
    <row r="71607" spans="2:2">
      <c r="B71607" s="323"/>
    </row>
    <row r="71608" spans="2:2">
      <c r="B71608" s="323"/>
    </row>
    <row r="71609" spans="2:2">
      <c r="B71609" s="323"/>
    </row>
    <row r="71610" spans="2:2">
      <c r="B71610" s="323"/>
    </row>
    <row r="71611" spans="2:2">
      <c r="B71611" s="323"/>
    </row>
    <row r="71612" spans="2:2">
      <c r="B71612" s="323"/>
    </row>
    <row r="71613" spans="2:2">
      <c r="B71613" s="323"/>
    </row>
    <row r="71614" spans="2:2">
      <c r="B71614" s="323"/>
    </row>
    <row r="71615" spans="2:2">
      <c r="B71615" s="323"/>
    </row>
    <row r="71616" spans="2:2">
      <c r="B71616" s="323"/>
    </row>
    <row r="71617" spans="2:2">
      <c r="B71617" s="323"/>
    </row>
    <row r="71618" spans="2:2">
      <c r="B71618" s="323"/>
    </row>
    <row r="71619" spans="2:2">
      <c r="B71619" s="323"/>
    </row>
    <row r="71620" spans="2:2">
      <c r="B71620" s="323"/>
    </row>
    <row r="71621" spans="2:2">
      <c r="B71621" s="323"/>
    </row>
    <row r="71622" spans="2:2">
      <c r="B71622" s="323"/>
    </row>
    <row r="71623" spans="2:2">
      <c r="B71623" s="323"/>
    </row>
    <row r="71624" spans="2:2">
      <c r="B71624" s="323"/>
    </row>
    <row r="71625" spans="2:2">
      <c r="B71625" s="323"/>
    </row>
    <row r="71626" spans="2:2">
      <c r="B71626" s="323"/>
    </row>
    <row r="71627" spans="2:2">
      <c r="B71627" s="323"/>
    </row>
    <row r="71628" spans="2:2">
      <c r="B71628" s="323"/>
    </row>
    <row r="71629" spans="2:2">
      <c r="B71629" s="323"/>
    </row>
    <row r="71630" spans="2:2">
      <c r="B71630" s="323"/>
    </row>
    <row r="71631" spans="2:2">
      <c r="B71631" s="323"/>
    </row>
    <row r="71632" spans="2:2">
      <c r="B71632" s="323"/>
    </row>
    <row r="71633" spans="2:2">
      <c r="B71633" s="323"/>
    </row>
    <row r="71634" spans="2:2">
      <c r="B71634" s="323"/>
    </row>
    <row r="71635" spans="2:2">
      <c r="B71635" s="323"/>
    </row>
    <row r="71636" spans="2:2">
      <c r="B71636" s="323"/>
    </row>
    <row r="71637" spans="2:2">
      <c r="B71637" s="323"/>
    </row>
    <row r="71638" spans="2:2">
      <c r="B71638" s="323"/>
    </row>
    <row r="71639" spans="2:2">
      <c r="B71639" s="323"/>
    </row>
    <row r="71640" spans="2:2">
      <c r="B71640" s="323"/>
    </row>
    <row r="71641" spans="2:2">
      <c r="B71641" s="323"/>
    </row>
    <row r="71642" spans="2:2">
      <c r="B71642" s="323"/>
    </row>
    <row r="71643" spans="2:2">
      <c r="B71643" s="323"/>
    </row>
    <row r="71644" spans="2:2">
      <c r="B71644" s="323"/>
    </row>
    <row r="71645" spans="2:2">
      <c r="B71645" s="323"/>
    </row>
    <row r="71646" spans="2:2">
      <c r="B71646" s="323"/>
    </row>
    <row r="71647" spans="2:2">
      <c r="B71647" s="323"/>
    </row>
    <row r="71648" spans="2:2">
      <c r="B71648" s="323"/>
    </row>
    <row r="71649" spans="2:2">
      <c r="B71649" s="323"/>
    </row>
    <row r="71650" spans="2:2">
      <c r="B71650" s="323"/>
    </row>
    <row r="71651" spans="2:2">
      <c r="B71651" s="323"/>
    </row>
    <row r="71652" spans="2:2">
      <c r="B71652" s="323"/>
    </row>
    <row r="71653" spans="2:2">
      <c r="B71653" s="323"/>
    </row>
    <row r="71654" spans="2:2">
      <c r="B71654" s="323"/>
    </row>
    <row r="71655" spans="2:2">
      <c r="B71655" s="323"/>
    </row>
    <row r="71656" spans="2:2">
      <c r="B71656" s="323"/>
    </row>
    <row r="71657" spans="2:2">
      <c r="B71657" s="323"/>
    </row>
    <row r="71658" spans="2:2">
      <c r="B71658" s="323"/>
    </row>
    <row r="71659" spans="2:2">
      <c r="B71659" s="323"/>
    </row>
    <row r="71660" spans="2:2">
      <c r="B71660" s="323"/>
    </row>
    <row r="71661" spans="2:2">
      <c r="B71661" s="323"/>
    </row>
    <row r="71662" spans="2:2">
      <c r="B71662" s="323"/>
    </row>
    <row r="71663" spans="2:2">
      <c r="B71663" s="323"/>
    </row>
    <row r="71664" spans="2:2">
      <c r="B71664" s="323"/>
    </row>
    <row r="71665" spans="2:2">
      <c r="B71665" s="323"/>
    </row>
    <row r="71666" spans="2:2">
      <c r="B71666" s="323"/>
    </row>
    <row r="71667" spans="2:2">
      <c r="B71667" s="323"/>
    </row>
    <row r="71668" spans="2:2">
      <c r="B71668" s="323"/>
    </row>
    <row r="71669" spans="2:2">
      <c r="B71669" s="323"/>
    </row>
    <row r="71670" spans="2:2">
      <c r="B71670" s="323"/>
    </row>
    <row r="71671" spans="2:2">
      <c r="B71671" s="323"/>
    </row>
    <row r="71672" spans="2:2">
      <c r="B71672" s="323"/>
    </row>
    <row r="71673" spans="2:2">
      <c r="B71673" s="323"/>
    </row>
    <row r="71674" spans="2:2">
      <c r="B71674" s="323"/>
    </row>
    <row r="71675" spans="2:2">
      <c r="B71675" s="323"/>
    </row>
    <row r="71676" spans="2:2">
      <c r="B71676" s="323"/>
    </row>
    <row r="71677" spans="2:2">
      <c r="B71677" s="323"/>
    </row>
    <row r="71678" spans="2:2">
      <c r="B71678" s="323"/>
    </row>
    <row r="71679" spans="2:2">
      <c r="B71679" s="323"/>
    </row>
    <row r="71680" spans="2:2">
      <c r="B71680" s="323"/>
    </row>
    <row r="71681" spans="2:2">
      <c r="B71681" s="323"/>
    </row>
    <row r="71682" spans="2:2">
      <c r="B71682" s="323"/>
    </row>
    <row r="71683" spans="2:2">
      <c r="B71683" s="323"/>
    </row>
    <row r="71684" spans="2:2">
      <c r="B71684" s="323"/>
    </row>
    <row r="71685" spans="2:2">
      <c r="B71685" s="323"/>
    </row>
    <row r="71686" spans="2:2">
      <c r="B71686" s="323"/>
    </row>
    <row r="71687" spans="2:2">
      <c r="B71687" s="323"/>
    </row>
    <row r="71688" spans="2:2">
      <c r="B71688" s="323"/>
    </row>
    <row r="71689" spans="2:2">
      <c r="B71689" s="323"/>
    </row>
    <row r="71690" spans="2:2">
      <c r="B71690" s="323"/>
    </row>
    <row r="71691" spans="2:2">
      <c r="B71691" s="323"/>
    </row>
    <row r="71692" spans="2:2">
      <c r="B71692" s="323"/>
    </row>
    <row r="71693" spans="2:2">
      <c r="B71693" s="323"/>
    </row>
    <row r="71694" spans="2:2">
      <c r="B71694" s="323"/>
    </row>
    <row r="71695" spans="2:2">
      <c r="B71695" s="323"/>
    </row>
    <row r="71696" spans="2:2">
      <c r="B71696" s="323"/>
    </row>
    <row r="71697" spans="2:2">
      <c r="B71697" s="323"/>
    </row>
    <row r="71698" spans="2:2">
      <c r="B71698" s="323"/>
    </row>
    <row r="71699" spans="2:2">
      <c r="B71699" s="323"/>
    </row>
    <row r="71700" spans="2:2">
      <c r="B71700" s="323"/>
    </row>
    <row r="71701" spans="2:2">
      <c r="B71701" s="323"/>
    </row>
    <row r="71702" spans="2:2">
      <c r="B71702" s="323"/>
    </row>
    <row r="71703" spans="2:2">
      <c r="B71703" s="323"/>
    </row>
    <row r="71704" spans="2:2">
      <c r="B71704" s="323"/>
    </row>
    <row r="71705" spans="2:2">
      <c r="B71705" s="323"/>
    </row>
    <row r="71706" spans="2:2">
      <c r="B71706" s="323"/>
    </row>
    <row r="71707" spans="2:2">
      <c r="B71707" s="323"/>
    </row>
    <row r="71708" spans="2:2">
      <c r="B71708" s="323"/>
    </row>
    <row r="71709" spans="2:2">
      <c r="B71709" s="323"/>
    </row>
    <row r="71710" spans="2:2">
      <c r="B71710" s="323"/>
    </row>
    <row r="71711" spans="2:2">
      <c r="B71711" s="323"/>
    </row>
    <row r="71712" spans="2:2">
      <c r="B71712" s="323"/>
    </row>
    <row r="71713" spans="2:2">
      <c r="B71713" s="323"/>
    </row>
    <row r="71714" spans="2:2">
      <c r="B71714" s="323"/>
    </row>
    <row r="71715" spans="2:2">
      <c r="B71715" s="323"/>
    </row>
    <row r="71716" spans="2:2">
      <c r="B71716" s="323"/>
    </row>
    <row r="71717" spans="2:2">
      <c r="B71717" s="323"/>
    </row>
    <row r="71718" spans="2:2">
      <c r="B71718" s="323"/>
    </row>
    <row r="71719" spans="2:2">
      <c r="B71719" s="323"/>
    </row>
    <row r="71720" spans="2:2">
      <c r="B71720" s="323"/>
    </row>
    <row r="71721" spans="2:2">
      <c r="B71721" s="323"/>
    </row>
    <row r="71722" spans="2:2">
      <c r="B71722" s="323"/>
    </row>
    <row r="71723" spans="2:2">
      <c r="B71723" s="323"/>
    </row>
    <row r="71724" spans="2:2">
      <c r="B71724" s="323"/>
    </row>
    <row r="71725" spans="2:2">
      <c r="B71725" s="323"/>
    </row>
    <row r="71726" spans="2:2">
      <c r="B71726" s="323"/>
    </row>
    <row r="71727" spans="2:2">
      <c r="B71727" s="323"/>
    </row>
    <row r="71728" spans="2:2">
      <c r="B71728" s="323"/>
    </row>
    <row r="71729" spans="2:2">
      <c r="B71729" s="323"/>
    </row>
    <row r="71730" spans="2:2">
      <c r="B71730" s="323"/>
    </row>
    <row r="71731" spans="2:2">
      <c r="B71731" s="323"/>
    </row>
    <row r="71732" spans="2:2">
      <c r="B71732" s="323"/>
    </row>
    <row r="71733" spans="2:2">
      <c r="B71733" s="323"/>
    </row>
    <row r="71734" spans="2:2">
      <c r="B71734" s="323"/>
    </row>
    <row r="71735" spans="2:2">
      <c r="B71735" s="323"/>
    </row>
    <row r="71736" spans="2:2">
      <c r="B71736" s="323"/>
    </row>
    <row r="71737" spans="2:2">
      <c r="B71737" s="323"/>
    </row>
    <row r="71738" spans="2:2">
      <c r="B71738" s="323"/>
    </row>
    <row r="71739" spans="2:2">
      <c r="B71739" s="323"/>
    </row>
    <row r="71740" spans="2:2">
      <c r="B71740" s="323"/>
    </row>
    <row r="71741" spans="2:2">
      <c r="B71741" s="323"/>
    </row>
    <row r="71742" spans="2:2">
      <c r="B71742" s="323"/>
    </row>
    <row r="71743" spans="2:2">
      <c r="B71743" s="323"/>
    </row>
    <row r="71744" spans="2:2">
      <c r="B71744" s="323"/>
    </row>
    <row r="71745" spans="2:2">
      <c r="B71745" s="323"/>
    </row>
    <row r="71746" spans="2:2">
      <c r="B71746" s="323"/>
    </row>
    <row r="71747" spans="2:2">
      <c r="B71747" s="323"/>
    </row>
    <row r="71748" spans="2:2">
      <c r="B71748" s="323"/>
    </row>
    <row r="71749" spans="2:2">
      <c r="B71749" s="323"/>
    </row>
    <row r="71750" spans="2:2">
      <c r="B71750" s="323"/>
    </row>
    <row r="71751" spans="2:2">
      <c r="B71751" s="323"/>
    </row>
    <row r="71752" spans="2:2">
      <c r="B71752" s="323"/>
    </row>
    <row r="71753" spans="2:2">
      <c r="B71753" s="323"/>
    </row>
    <row r="71754" spans="2:2">
      <c r="B71754" s="323"/>
    </row>
    <row r="71755" spans="2:2">
      <c r="B71755" s="323"/>
    </row>
    <row r="71756" spans="2:2">
      <c r="B71756" s="323"/>
    </row>
    <row r="71757" spans="2:2">
      <c r="B71757" s="323"/>
    </row>
    <row r="71758" spans="2:2">
      <c r="B71758" s="323"/>
    </row>
    <row r="71759" spans="2:2">
      <c r="B71759" s="323"/>
    </row>
    <row r="71760" spans="2:2">
      <c r="B71760" s="323"/>
    </row>
    <row r="71761" spans="2:2">
      <c r="B71761" s="323"/>
    </row>
    <row r="71762" spans="2:2">
      <c r="B71762" s="323"/>
    </row>
    <row r="71763" spans="2:2">
      <c r="B71763" s="323"/>
    </row>
    <row r="71764" spans="2:2">
      <c r="B71764" s="323"/>
    </row>
    <row r="71765" spans="2:2">
      <c r="B71765" s="323"/>
    </row>
    <row r="71766" spans="2:2">
      <c r="B71766" s="323"/>
    </row>
    <row r="71767" spans="2:2">
      <c r="B71767" s="323"/>
    </row>
    <row r="71768" spans="2:2">
      <c r="B71768" s="323"/>
    </row>
    <row r="71769" spans="2:2">
      <c r="B71769" s="323"/>
    </row>
    <row r="71770" spans="2:2">
      <c r="B71770" s="323"/>
    </row>
    <row r="71771" spans="2:2">
      <c r="B71771" s="323"/>
    </row>
    <row r="71772" spans="2:2">
      <c r="B71772" s="323"/>
    </row>
    <row r="71773" spans="2:2">
      <c r="B71773" s="323"/>
    </row>
    <row r="71774" spans="2:2">
      <c r="B71774" s="323"/>
    </row>
    <row r="71775" spans="2:2">
      <c r="B71775" s="323"/>
    </row>
    <row r="71776" spans="2:2">
      <c r="B71776" s="323"/>
    </row>
    <row r="71777" spans="2:2">
      <c r="B71777" s="323"/>
    </row>
    <row r="71778" spans="2:2">
      <c r="B71778" s="323"/>
    </row>
    <row r="71779" spans="2:2">
      <c r="B71779" s="323"/>
    </row>
    <row r="71780" spans="2:2">
      <c r="B71780" s="323"/>
    </row>
    <row r="71781" spans="2:2">
      <c r="B71781" s="323"/>
    </row>
    <row r="71782" spans="2:2">
      <c r="B71782" s="323"/>
    </row>
    <row r="71783" spans="2:2">
      <c r="B71783" s="323"/>
    </row>
    <row r="71784" spans="2:2">
      <c r="B71784" s="323"/>
    </row>
    <row r="71785" spans="2:2">
      <c r="B71785" s="323"/>
    </row>
    <row r="71786" spans="2:2">
      <c r="B71786" s="323"/>
    </row>
    <row r="71787" spans="2:2">
      <c r="B71787" s="323"/>
    </row>
    <row r="71788" spans="2:2">
      <c r="B71788" s="323"/>
    </row>
    <row r="71789" spans="2:2">
      <c r="B71789" s="323"/>
    </row>
    <row r="71790" spans="2:2">
      <c r="B71790" s="323"/>
    </row>
    <row r="71791" spans="2:2">
      <c r="B71791" s="323"/>
    </row>
    <row r="71792" spans="2:2">
      <c r="B71792" s="323"/>
    </row>
    <row r="71793" spans="2:2">
      <c r="B71793" s="323"/>
    </row>
    <row r="71794" spans="2:2">
      <c r="B71794" s="323"/>
    </row>
    <row r="71795" spans="2:2">
      <c r="B71795" s="323"/>
    </row>
    <row r="71796" spans="2:2">
      <c r="B71796" s="323"/>
    </row>
    <row r="71797" spans="2:2">
      <c r="B71797" s="323"/>
    </row>
    <row r="71798" spans="2:2">
      <c r="B71798" s="323"/>
    </row>
    <row r="71799" spans="2:2">
      <c r="B71799" s="323"/>
    </row>
    <row r="71800" spans="2:2">
      <c r="B71800" s="323"/>
    </row>
    <row r="71801" spans="2:2">
      <c r="B71801" s="323"/>
    </row>
    <row r="71802" spans="2:2">
      <c r="B71802" s="323"/>
    </row>
    <row r="71803" spans="2:2">
      <c r="B71803" s="323"/>
    </row>
    <row r="71804" spans="2:2">
      <c r="B71804" s="323"/>
    </row>
    <row r="71805" spans="2:2">
      <c r="B71805" s="323"/>
    </row>
    <row r="71806" spans="2:2">
      <c r="B71806" s="323"/>
    </row>
    <row r="71807" spans="2:2">
      <c r="B71807" s="323"/>
    </row>
    <row r="71808" spans="2:2">
      <c r="B71808" s="323"/>
    </row>
    <row r="71809" spans="2:2">
      <c r="B71809" s="323"/>
    </row>
    <row r="71810" spans="2:2">
      <c r="B71810" s="323"/>
    </row>
    <row r="71811" spans="2:2">
      <c r="B71811" s="323"/>
    </row>
    <row r="71812" spans="2:2">
      <c r="B71812" s="323"/>
    </row>
    <row r="71813" spans="2:2">
      <c r="B71813" s="323"/>
    </row>
    <row r="71814" spans="2:2">
      <c r="B71814" s="323"/>
    </row>
    <row r="71815" spans="2:2">
      <c r="B71815" s="323"/>
    </row>
    <row r="71816" spans="2:2">
      <c r="B71816" s="323"/>
    </row>
    <row r="71817" spans="2:2">
      <c r="B71817" s="323"/>
    </row>
    <row r="71818" spans="2:2">
      <c r="B71818" s="323"/>
    </row>
    <row r="71819" spans="2:2">
      <c r="B71819" s="323"/>
    </row>
    <row r="71820" spans="2:2">
      <c r="B71820" s="323"/>
    </row>
    <row r="71821" spans="2:2">
      <c r="B71821" s="323"/>
    </row>
    <row r="71822" spans="2:2">
      <c r="B71822" s="323"/>
    </row>
    <row r="71823" spans="2:2">
      <c r="B71823" s="323"/>
    </row>
    <row r="71824" spans="2:2">
      <c r="B71824" s="323"/>
    </row>
    <row r="71825" spans="2:2">
      <c r="B71825" s="323"/>
    </row>
    <row r="71826" spans="2:2">
      <c r="B71826" s="323"/>
    </row>
    <row r="71827" spans="2:2">
      <c r="B71827" s="323"/>
    </row>
    <row r="71828" spans="2:2">
      <c r="B71828" s="323"/>
    </row>
    <row r="71829" spans="2:2">
      <c r="B71829" s="323"/>
    </row>
    <row r="71830" spans="2:2">
      <c r="B71830" s="323"/>
    </row>
    <row r="71831" spans="2:2">
      <c r="B71831" s="323"/>
    </row>
    <row r="71832" spans="2:2">
      <c r="B71832" s="323"/>
    </row>
    <row r="71833" spans="2:2">
      <c r="B71833" s="323"/>
    </row>
    <row r="71834" spans="2:2">
      <c r="B71834" s="323"/>
    </row>
    <row r="71835" spans="2:2">
      <c r="B71835" s="323"/>
    </row>
    <row r="71836" spans="2:2">
      <c r="B71836" s="323"/>
    </row>
    <row r="71837" spans="2:2">
      <c r="B71837" s="323"/>
    </row>
    <row r="71838" spans="2:2">
      <c r="B71838" s="323"/>
    </row>
    <row r="71839" spans="2:2">
      <c r="B71839" s="323"/>
    </row>
    <row r="71840" spans="2:2">
      <c r="B71840" s="323"/>
    </row>
    <row r="71841" spans="2:2">
      <c r="B71841" s="323"/>
    </row>
    <row r="71842" spans="2:2">
      <c r="B71842" s="323"/>
    </row>
    <row r="71843" spans="2:2">
      <c r="B71843" s="323"/>
    </row>
    <row r="71844" spans="2:2">
      <c r="B71844" s="323"/>
    </row>
    <row r="71845" spans="2:2">
      <c r="B71845" s="323"/>
    </row>
    <row r="71846" spans="2:2">
      <c r="B71846" s="323"/>
    </row>
    <row r="71847" spans="2:2">
      <c r="B71847" s="323"/>
    </row>
    <row r="71848" spans="2:2">
      <c r="B71848" s="323"/>
    </row>
    <row r="71849" spans="2:2">
      <c r="B71849" s="323"/>
    </row>
    <row r="71850" spans="2:2">
      <c r="B71850" s="323"/>
    </row>
    <row r="71851" spans="2:2">
      <c r="B71851" s="323"/>
    </row>
    <row r="71852" spans="2:2">
      <c r="B71852" s="323"/>
    </row>
    <row r="71853" spans="2:2">
      <c r="B71853" s="323"/>
    </row>
    <row r="71854" spans="2:2">
      <c r="B71854" s="323"/>
    </row>
    <row r="71855" spans="2:2">
      <c r="B71855" s="323"/>
    </row>
    <row r="71856" spans="2:2">
      <c r="B71856" s="323"/>
    </row>
    <row r="71857" spans="2:2">
      <c r="B71857" s="323"/>
    </row>
    <row r="71858" spans="2:2">
      <c r="B71858" s="323"/>
    </row>
    <row r="71859" spans="2:2">
      <c r="B71859" s="323"/>
    </row>
    <row r="71860" spans="2:2">
      <c r="B71860" s="323"/>
    </row>
    <row r="71861" spans="2:2">
      <c r="B71861" s="323"/>
    </row>
    <row r="71862" spans="2:2">
      <c r="B71862" s="323"/>
    </row>
    <row r="71863" spans="2:2">
      <c r="B71863" s="323"/>
    </row>
    <row r="71864" spans="2:2">
      <c r="B71864" s="323"/>
    </row>
    <row r="71865" spans="2:2">
      <c r="B71865" s="323"/>
    </row>
    <row r="71866" spans="2:2">
      <c r="B71866" s="323"/>
    </row>
    <row r="71867" spans="2:2">
      <c r="B71867" s="323"/>
    </row>
    <row r="71868" spans="2:2">
      <c r="B71868" s="323"/>
    </row>
    <row r="71869" spans="2:2">
      <c r="B71869" s="323"/>
    </row>
    <row r="71870" spans="2:2">
      <c r="B71870" s="323"/>
    </row>
    <row r="71871" spans="2:2">
      <c r="B71871" s="323"/>
    </row>
    <row r="71872" spans="2:2">
      <c r="B71872" s="323"/>
    </row>
    <row r="71873" spans="2:2">
      <c r="B71873" s="323"/>
    </row>
    <row r="71874" spans="2:2">
      <c r="B71874" s="323"/>
    </row>
    <row r="71875" spans="2:2">
      <c r="B71875" s="323"/>
    </row>
    <row r="71876" spans="2:2">
      <c r="B71876" s="323"/>
    </row>
    <row r="71877" spans="2:2">
      <c r="B71877" s="323"/>
    </row>
    <row r="71878" spans="2:2">
      <c r="B71878" s="323"/>
    </row>
    <row r="71879" spans="2:2">
      <c r="B71879" s="323"/>
    </row>
    <row r="71880" spans="2:2">
      <c r="B71880" s="323"/>
    </row>
    <row r="71881" spans="2:2">
      <c r="B71881" s="323"/>
    </row>
    <row r="71882" spans="2:2">
      <c r="B71882" s="323"/>
    </row>
    <row r="71883" spans="2:2">
      <c r="B71883" s="323"/>
    </row>
    <row r="71884" spans="2:2">
      <c r="B71884" s="323"/>
    </row>
    <row r="71885" spans="2:2">
      <c r="B71885" s="323"/>
    </row>
    <row r="71886" spans="2:2">
      <c r="B71886" s="323"/>
    </row>
    <row r="71887" spans="2:2">
      <c r="B71887" s="323"/>
    </row>
    <row r="71888" spans="2:2">
      <c r="B71888" s="323"/>
    </row>
    <row r="71889" spans="2:2">
      <c r="B71889" s="323"/>
    </row>
    <row r="71890" spans="2:2">
      <c r="B71890" s="323"/>
    </row>
    <row r="71891" spans="2:2">
      <c r="B71891" s="323"/>
    </row>
    <row r="71892" spans="2:2">
      <c r="B71892" s="323"/>
    </row>
    <row r="71893" spans="2:2">
      <c r="B71893" s="323"/>
    </row>
    <row r="71894" spans="2:2">
      <c r="B71894" s="323"/>
    </row>
    <row r="71895" spans="2:2">
      <c r="B71895" s="323"/>
    </row>
    <row r="71896" spans="2:2">
      <c r="B71896" s="323"/>
    </row>
    <row r="71897" spans="2:2">
      <c r="B71897" s="323"/>
    </row>
    <row r="71898" spans="2:2">
      <c r="B71898" s="323"/>
    </row>
    <row r="71899" spans="2:2">
      <c r="B71899" s="323"/>
    </row>
    <row r="71900" spans="2:2">
      <c r="B71900" s="323"/>
    </row>
    <row r="71901" spans="2:2">
      <c r="B71901" s="323"/>
    </row>
    <row r="71902" spans="2:2">
      <c r="B71902" s="323"/>
    </row>
    <row r="71903" spans="2:2">
      <c r="B71903" s="323"/>
    </row>
    <row r="71904" spans="2:2">
      <c r="B71904" s="323"/>
    </row>
    <row r="71905" spans="2:2">
      <c r="B71905" s="323"/>
    </row>
    <row r="71906" spans="2:2">
      <c r="B71906" s="323"/>
    </row>
    <row r="71907" spans="2:2">
      <c r="B71907" s="323"/>
    </row>
    <row r="71908" spans="2:2">
      <c r="B71908" s="323"/>
    </row>
    <row r="71909" spans="2:2">
      <c r="B71909" s="323"/>
    </row>
    <row r="71910" spans="2:2">
      <c r="B71910" s="323"/>
    </row>
    <row r="71911" spans="2:2">
      <c r="B71911" s="323"/>
    </row>
    <row r="71912" spans="2:2">
      <c r="B71912" s="323"/>
    </row>
    <row r="71913" spans="2:2">
      <c r="B71913" s="323"/>
    </row>
    <row r="71914" spans="2:2">
      <c r="B71914" s="323"/>
    </row>
    <row r="71915" spans="2:2">
      <c r="B71915" s="323"/>
    </row>
    <row r="71916" spans="2:2">
      <c r="B71916" s="323"/>
    </row>
    <row r="71917" spans="2:2">
      <c r="B71917" s="323"/>
    </row>
    <row r="71918" spans="2:2">
      <c r="B71918" s="323"/>
    </row>
    <row r="71919" spans="2:2">
      <c r="B71919" s="323"/>
    </row>
    <row r="71920" spans="2:2">
      <c r="B71920" s="323"/>
    </row>
    <row r="71921" spans="2:2">
      <c r="B71921" s="323"/>
    </row>
    <row r="71922" spans="2:2">
      <c r="B71922" s="323"/>
    </row>
    <row r="71923" spans="2:2">
      <c r="B71923" s="323"/>
    </row>
    <row r="71924" spans="2:2">
      <c r="B71924" s="323"/>
    </row>
    <row r="71925" spans="2:2">
      <c r="B71925" s="323"/>
    </row>
    <row r="71926" spans="2:2">
      <c r="B71926" s="323"/>
    </row>
    <row r="71927" spans="2:2">
      <c r="B71927" s="323"/>
    </row>
    <row r="71928" spans="2:2">
      <c r="B71928" s="323"/>
    </row>
    <row r="71929" spans="2:2">
      <c r="B71929" s="323"/>
    </row>
    <row r="71930" spans="2:2">
      <c r="B71930" s="323"/>
    </row>
    <row r="71931" spans="2:2">
      <c r="B71931" s="323"/>
    </row>
    <row r="71932" spans="2:2">
      <c r="B71932" s="323"/>
    </row>
    <row r="71933" spans="2:2">
      <c r="B71933" s="323"/>
    </row>
    <row r="71934" spans="2:2">
      <c r="B71934" s="323"/>
    </row>
    <row r="71935" spans="2:2">
      <c r="B71935" s="323"/>
    </row>
    <row r="71936" spans="2:2">
      <c r="B71936" s="323"/>
    </row>
    <row r="71937" spans="2:2">
      <c r="B71937" s="323"/>
    </row>
    <row r="71938" spans="2:2">
      <c r="B71938" s="323"/>
    </row>
    <row r="71939" spans="2:2">
      <c r="B71939" s="323"/>
    </row>
    <row r="71940" spans="2:2">
      <c r="B71940" s="323"/>
    </row>
    <row r="71941" spans="2:2">
      <c r="B71941" s="323"/>
    </row>
    <row r="71942" spans="2:2">
      <c r="B71942" s="323"/>
    </row>
    <row r="71943" spans="2:2">
      <c r="B71943" s="323"/>
    </row>
    <row r="71944" spans="2:2">
      <c r="B71944" s="323"/>
    </row>
    <row r="71945" spans="2:2">
      <c r="B71945" s="323"/>
    </row>
    <row r="71946" spans="2:2">
      <c r="B71946" s="323"/>
    </row>
    <row r="71947" spans="2:2">
      <c r="B71947" s="323"/>
    </row>
    <row r="71948" spans="2:2">
      <c r="B71948" s="323"/>
    </row>
    <row r="71949" spans="2:2">
      <c r="B71949" s="323"/>
    </row>
    <row r="71950" spans="2:2">
      <c r="B71950" s="323"/>
    </row>
    <row r="71951" spans="2:2">
      <c r="B71951" s="323"/>
    </row>
    <row r="71952" spans="2:2">
      <c r="B71952" s="323"/>
    </row>
    <row r="71953" spans="2:2">
      <c r="B71953" s="323"/>
    </row>
    <row r="71954" spans="2:2">
      <c r="B71954" s="323"/>
    </row>
    <row r="71955" spans="2:2">
      <c r="B71955" s="323"/>
    </row>
    <row r="71956" spans="2:2">
      <c r="B71956" s="323"/>
    </row>
    <row r="71957" spans="2:2">
      <c r="B71957" s="323"/>
    </row>
    <row r="71958" spans="2:2">
      <c r="B71958" s="323"/>
    </row>
    <row r="71959" spans="2:2">
      <c r="B71959" s="323"/>
    </row>
    <row r="71960" spans="2:2">
      <c r="B71960" s="323"/>
    </row>
    <row r="71961" spans="2:2">
      <c r="B71961" s="323"/>
    </row>
    <row r="71962" spans="2:2">
      <c r="B71962" s="323"/>
    </row>
    <row r="71963" spans="2:2">
      <c r="B71963" s="323"/>
    </row>
    <row r="71964" spans="2:2">
      <c r="B71964" s="323"/>
    </row>
    <row r="71965" spans="2:2">
      <c r="B71965" s="323"/>
    </row>
    <row r="71966" spans="2:2">
      <c r="B71966" s="323"/>
    </row>
    <row r="71967" spans="2:2">
      <c r="B71967" s="323"/>
    </row>
    <row r="71968" spans="2:2">
      <c r="B71968" s="323"/>
    </row>
    <row r="71969" spans="2:2">
      <c r="B71969" s="323"/>
    </row>
    <row r="71970" spans="2:2">
      <c r="B71970" s="323"/>
    </row>
    <row r="71971" spans="2:2">
      <c r="B71971" s="323"/>
    </row>
    <row r="71972" spans="2:2">
      <c r="B71972" s="323"/>
    </row>
    <row r="71973" spans="2:2">
      <c r="B71973" s="323"/>
    </row>
    <row r="71974" spans="2:2">
      <c r="B71974" s="323"/>
    </row>
    <row r="71975" spans="2:2">
      <c r="B71975" s="323"/>
    </row>
    <row r="71976" spans="2:2">
      <c r="B71976" s="323"/>
    </row>
    <row r="71977" spans="2:2">
      <c r="B71977" s="323"/>
    </row>
    <row r="71978" spans="2:2">
      <c r="B71978" s="323"/>
    </row>
    <row r="71979" spans="2:2">
      <c r="B71979" s="323"/>
    </row>
    <row r="71980" spans="2:2">
      <c r="B71980" s="323"/>
    </row>
    <row r="71981" spans="2:2">
      <c r="B71981" s="323"/>
    </row>
    <row r="71982" spans="2:2">
      <c r="B71982" s="323"/>
    </row>
    <row r="71983" spans="2:2">
      <c r="B71983" s="323"/>
    </row>
    <row r="71984" spans="2:2">
      <c r="B71984" s="323"/>
    </row>
    <row r="71985" spans="2:2">
      <c r="B71985" s="323"/>
    </row>
    <row r="71986" spans="2:2">
      <c r="B71986" s="323"/>
    </row>
    <row r="71987" spans="2:2">
      <c r="B71987" s="323"/>
    </row>
    <row r="71988" spans="2:2">
      <c r="B71988" s="323"/>
    </row>
    <row r="71989" spans="2:2">
      <c r="B71989" s="323"/>
    </row>
    <row r="71990" spans="2:2">
      <c r="B71990" s="323"/>
    </row>
    <row r="71991" spans="2:2">
      <c r="B71991" s="323"/>
    </row>
    <row r="71992" spans="2:2">
      <c r="B71992" s="323"/>
    </row>
    <row r="71993" spans="2:2">
      <c r="B71993" s="323"/>
    </row>
    <row r="71994" spans="2:2">
      <c r="B71994" s="323"/>
    </row>
    <row r="71995" spans="2:2">
      <c r="B71995" s="323"/>
    </row>
    <row r="71996" spans="2:2">
      <c r="B71996" s="323"/>
    </row>
    <row r="71997" spans="2:2">
      <c r="B71997" s="323"/>
    </row>
    <row r="71998" spans="2:2">
      <c r="B71998" s="323"/>
    </row>
    <row r="71999" spans="2:2">
      <c r="B71999" s="323"/>
    </row>
    <row r="72000" spans="2:2">
      <c r="B72000" s="323"/>
    </row>
    <row r="72001" spans="2:2">
      <c r="B72001" s="323"/>
    </row>
    <row r="72002" spans="2:2">
      <c r="B72002" s="323"/>
    </row>
    <row r="72003" spans="2:2">
      <c r="B72003" s="323"/>
    </row>
    <row r="72004" spans="2:2">
      <c r="B72004" s="323"/>
    </row>
    <row r="72005" spans="2:2">
      <c r="B72005" s="323"/>
    </row>
    <row r="72006" spans="2:2">
      <c r="B72006" s="323"/>
    </row>
    <row r="72007" spans="2:2">
      <c r="B72007" s="323"/>
    </row>
    <row r="72008" spans="2:2">
      <c r="B72008" s="323"/>
    </row>
    <row r="72009" spans="2:2">
      <c r="B72009" s="323"/>
    </row>
    <row r="72010" spans="2:2">
      <c r="B72010" s="323"/>
    </row>
    <row r="72011" spans="2:2">
      <c r="B72011" s="323"/>
    </row>
    <row r="72012" spans="2:2">
      <c r="B72012" s="323"/>
    </row>
    <row r="72013" spans="2:2">
      <c r="B72013" s="323"/>
    </row>
    <row r="72014" spans="2:2">
      <c r="B72014" s="323"/>
    </row>
    <row r="72015" spans="2:2">
      <c r="B72015" s="323"/>
    </row>
    <row r="72016" spans="2:2">
      <c r="B72016" s="323"/>
    </row>
    <row r="72017" spans="2:2">
      <c r="B72017" s="323"/>
    </row>
    <row r="72018" spans="2:2">
      <c r="B72018" s="323"/>
    </row>
    <row r="72019" spans="2:2">
      <c r="B72019" s="323"/>
    </row>
    <row r="72020" spans="2:2">
      <c r="B72020" s="323"/>
    </row>
    <row r="72021" spans="2:2">
      <c r="B72021" s="323"/>
    </row>
    <row r="72022" spans="2:2">
      <c r="B72022" s="323"/>
    </row>
    <row r="72023" spans="2:2">
      <c r="B72023" s="323"/>
    </row>
    <row r="72024" spans="2:2">
      <c r="B72024" s="323"/>
    </row>
    <row r="72025" spans="2:2">
      <c r="B72025" s="323"/>
    </row>
    <row r="72026" spans="2:2">
      <c r="B72026" s="323"/>
    </row>
    <row r="72027" spans="2:2">
      <c r="B72027" s="323"/>
    </row>
    <row r="72028" spans="2:2">
      <c r="B72028" s="323"/>
    </row>
    <row r="72029" spans="2:2">
      <c r="B72029" s="323"/>
    </row>
    <row r="72030" spans="2:2">
      <c r="B72030" s="323"/>
    </row>
    <row r="72031" spans="2:2">
      <c r="B72031" s="323"/>
    </row>
    <row r="72032" spans="2:2">
      <c r="B72032" s="323"/>
    </row>
    <row r="72033" spans="2:2">
      <c r="B72033" s="323"/>
    </row>
    <row r="72034" spans="2:2">
      <c r="B72034" s="323"/>
    </row>
    <row r="72035" spans="2:2">
      <c r="B72035" s="323"/>
    </row>
    <row r="72036" spans="2:2">
      <c r="B72036" s="323"/>
    </row>
    <row r="72037" spans="2:2">
      <c r="B72037" s="323"/>
    </row>
    <row r="72038" spans="2:2">
      <c r="B72038" s="323"/>
    </row>
    <row r="72039" spans="2:2">
      <c r="B72039" s="323"/>
    </row>
    <row r="72040" spans="2:2">
      <c r="B72040" s="323"/>
    </row>
    <row r="72041" spans="2:2">
      <c r="B72041" s="323"/>
    </row>
    <row r="72042" spans="2:2">
      <c r="B72042" s="323"/>
    </row>
    <row r="72043" spans="2:2">
      <c r="B72043" s="323"/>
    </row>
    <row r="72044" spans="2:2">
      <c r="B72044" s="323"/>
    </row>
    <row r="72045" spans="2:2">
      <c r="B72045" s="323"/>
    </row>
    <row r="72046" spans="2:2">
      <c r="B72046" s="323"/>
    </row>
    <row r="72047" spans="2:2">
      <c r="B72047" s="323"/>
    </row>
    <row r="72048" spans="2:2">
      <c r="B72048" s="323"/>
    </row>
    <row r="72049" spans="2:2">
      <c r="B72049" s="323"/>
    </row>
    <row r="72050" spans="2:2">
      <c r="B72050" s="323"/>
    </row>
    <row r="72051" spans="2:2">
      <c r="B72051" s="323"/>
    </row>
    <row r="72052" spans="2:2">
      <c r="B72052" s="323"/>
    </row>
    <row r="72053" spans="2:2">
      <c r="B72053" s="323"/>
    </row>
    <row r="72054" spans="2:2">
      <c r="B72054" s="323"/>
    </row>
    <row r="72055" spans="2:2">
      <c r="B72055" s="323"/>
    </row>
    <row r="72056" spans="2:2">
      <c r="B72056" s="323"/>
    </row>
    <row r="72057" spans="2:2">
      <c r="B72057" s="323"/>
    </row>
    <row r="72058" spans="2:2">
      <c r="B72058" s="323"/>
    </row>
    <row r="72059" spans="2:2">
      <c r="B72059" s="323"/>
    </row>
    <row r="72060" spans="2:2">
      <c r="B72060" s="323"/>
    </row>
    <row r="72061" spans="2:2">
      <c r="B72061" s="323"/>
    </row>
    <row r="72062" spans="2:2">
      <c r="B72062" s="323"/>
    </row>
    <row r="72063" spans="2:2">
      <c r="B72063" s="323"/>
    </row>
    <row r="72064" spans="2:2">
      <c r="B72064" s="323"/>
    </row>
    <row r="72065" spans="2:2">
      <c r="B72065" s="323"/>
    </row>
    <row r="72066" spans="2:2">
      <c r="B72066" s="323"/>
    </row>
    <row r="72067" spans="2:2">
      <c r="B72067" s="323"/>
    </row>
    <row r="72068" spans="2:2">
      <c r="B72068" s="323"/>
    </row>
    <row r="72069" spans="2:2">
      <c r="B72069" s="323"/>
    </row>
    <row r="72070" spans="2:2">
      <c r="B72070" s="323"/>
    </row>
    <row r="72071" spans="2:2">
      <c r="B72071" s="323"/>
    </row>
    <row r="72072" spans="2:2">
      <c r="B72072" s="323"/>
    </row>
    <row r="72073" spans="2:2">
      <c r="B72073" s="323"/>
    </row>
    <row r="72074" spans="2:2">
      <c r="B72074" s="323"/>
    </row>
    <row r="72075" spans="2:2">
      <c r="B72075" s="323"/>
    </row>
    <row r="72076" spans="2:2">
      <c r="B72076" s="323"/>
    </row>
    <row r="72077" spans="2:2">
      <c r="B72077" s="323"/>
    </row>
    <row r="72078" spans="2:2">
      <c r="B72078" s="323"/>
    </row>
    <row r="72079" spans="2:2">
      <c r="B72079" s="323"/>
    </row>
    <row r="72080" spans="2:2">
      <c r="B72080" s="323"/>
    </row>
    <row r="72081" spans="2:2">
      <c r="B72081" s="323"/>
    </row>
    <row r="72082" spans="2:2">
      <c r="B72082" s="323"/>
    </row>
    <row r="72083" spans="2:2">
      <c r="B72083" s="323"/>
    </row>
    <row r="72084" spans="2:2">
      <c r="B72084" s="323"/>
    </row>
    <row r="72085" spans="2:2">
      <c r="B72085" s="323"/>
    </row>
    <row r="72086" spans="2:2">
      <c r="B72086" s="323"/>
    </row>
    <row r="72087" spans="2:2">
      <c r="B72087" s="323"/>
    </row>
    <row r="72088" spans="2:2">
      <c r="B72088" s="323"/>
    </row>
    <row r="72089" spans="2:2">
      <c r="B72089" s="323"/>
    </row>
    <row r="72090" spans="2:2">
      <c r="B72090" s="323"/>
    </row>
    <row r="72091" spans="2:2">
      <c r="B72091" s="323"/>
    </row>
    <row r="72092" spans="2:2">
      <c r="B72092" s="323"/>
    </row>
    <row r="72093" spans="2:2">
      <c r="B72093" s="323"/>
    </row>
    <row r="72094" spans="2:2">
      <c r="B72094" s="323"/>
    </row>
    <row r="72095" spans="2:2">
      <c r="B72095" s="323"/>
    </row>
    <row r="72096" spans="2:2">
      <c r="B72096" s="323"/>
    </row>
    <row r="72097" spans="2:2">
      <c r="B72097" s="323"/>
    </row>
    <row r="72098" spans="2:2">
      <c r="B72098" s="323"/>
    </row>
    <row r="72099" spans="2:2">
      <c r="B72099" s="323"/>
    </row>
    <row r="72100" spans="2:2">
      <c r="B72100" s="323"/>
    </row>
    <row r="72101" spans="2:2">
      <c r="B72101" s="323"/>
    </row>
    <row r="72102" spans="2:2">
      <c r="B72102" s="323"/>
    </row>
    <row r="72103" spans="2:2">
      <c r="B72103" s="323"/>
    </row>
    <row r="72104" spans="2:2">
      <c r="B72104" s="323"/>
    </row>
    <row r="72105" spans="2:2">
      <c r="B72105" s="323"/>
    </row>
    <row r="72106" spans="2:2">
      <c r="B72106" s="323"/>
    </row>
    <row r="72107" spans="2:2">
      <c r="B72107" s="323"/>
    </row>
    <row r="72108" spans="2:2">
      <c r="B72108" s="323"/>
    </row>
    <row r="72109" spans="2:2">
      <c r="B72109" s="323"/>
    </row>
    <row r="72110" spans="2:2">
      <c r="B72110" s="323"/>
    </row>
    <row r="72111" spans="2:2">
      <c r="B72111" s="323"/>
    </row>
    <row r="72112" spans="2:2">
      <c r="B72112" s="323"/>
    </row>
    <row r="72113" spans="2:2">
      <c r="B72113" s="323"/>
    </row>
    <row r="72114" spans="2:2">
      <c r="B72114" s="323"/>
    </row>
    <row r="72115" spans="2:2">
      <c r="B72115" s="323"/>
    </row>
    <row r="72116" spans="2:2">
      <c r="B72116" s="323"/>
    </row>
    <row r="72117" spans="2:2">
      <c r="B72117" s="323"/>
    </row>
    <row r="72118" spans="2:2">
      <c r="B72118" s="323"/>
    </row>
    <row r="72119" spans="2:2">
      <c r="B72119" s="323"/>
    </row>
    <row r="72120" spans="2:2">
      <c r="B72120" s="323"/>
    </row>
    <row r="72121" spans="2:2">
      <c r="B72121" s="323"/>
    </row>
    <row r="72122" spans="2:2">
      <c r="B72122" s="323"/>
    </row>
    <row r="72123" spans="2:2">
      <c r="B72123" s="323"/>
    </row>
    <row r="72124" spans="2:2">
      <c r="B72124" s="323"/>
    </row>
    <row r="72125" spans="2:2">
      <c r="B72125" s="323"/>
    </row>
    <row r="72126" spans="2:2">
      <c r="B72126" s="323"/>
    </row>
    <row r="72127" spans="2:2">
      <c r="B72127" s="323"/>
    </row>
    <row r="72128" spans="2:2">
      <c r="B72128" s="323"/>
    </row>
    <row r="72129" spans="2:2">
      <c r="B72129" s="323"/>
    </row>
    <row r="72130" spans="2:2">
      <c r="B72130" s="323"/>
    </row>
    <row r="72131" spans="2:2">
      <c r="B72131" s="323"/>
    </row>
    <row r="72132" spans="2:2">
      <c r="B72132" s="323"/>
    </row>
    <row r="72133" spans="2:2">
      <c r="B72133" s="323"/>
    </row>
    <row r="72134" spans="2:2">
      <c r="B72134" s="323"/>
    </row>
    <row r="72135" spans="2:2">
      <c r="B72135" s="323"/>
    </row>
    <row r="72136" spans="2:2">
      <c r="B72136" s="323"/>
    </row>
    <row r="72137" spans="2:2">
      <c r="B72137" s="323"/>
    </row>
    <row r="72138" spans="2:2">
      <c r="B72138" s="323"/>
    </row>
    <row r="72139" spans="2:2">
      <c r="B72139" s="323"/>
    </row>
    <row r="72140" spans="2:2">
      <c r="B72140" s="323"/>
    </row>
    <row r="72141" spans="2:2">
      <c r="B72141" s="323"/>
    </row>
    <row r="72142" spans="2:2">
      <c r="B72142" s="323"/>
    </row>
    <row r="72143" spans="2:2">
      <c r="B72143" s="323"/>
    </row>
    <row r="72144" spans="2:2">
      <c r="B72144" s="323"/>
    </row>
    <row r="72145" spans="2:2">
      <c r="B72145" s="323"/>
    </row>
    <row r="72146" spans="2:2">
      <c r="B72146" s="323"/>
    </row>
    <row r="72147" spans="2:2">
      <c r="B72147" s="323"/>
    </row>
    <row r="72148" spans="2:2">
      <c r="B72148" s="323"/>
    </row>
    <row r="72149" spans="2:2">
      <c r="B72149" s="323"/>
    </row>
    <row r="72150" spans="2:2">
      <c r="B72150" s="323"/>
    </row>
    <row r="72151" spans="2:2">
      <c r="B72151" s="323"/>
    </row>
    <row r="72152" spans="2:2">
      <c r="B72152" s="323"/>
    </row>
    <row r="72153" spans="2:2">
      <c r="B72153" s="323"/>
    </row>
    <row r="72154" spans="2:2">
      <c r="B72154" s="323"/>
    </row>
    <row r="72155" spans="2:2">
      <c r="B72155" s="323"/>
    </row>
    <row r="72156" spans="2:2">
      <c r="B72156" s="323"/>
    </row>
    <row r="72157" spans="2:2">
      <c r="B72157" s="323"/>
    </row>
    <row r="72158" spans="2:2">
      <c r="B72158" s="323"/>
    </row>
    <row r="72159" spans="2:2">
      <c r="B72159" s="323"/>
    </row>
    <row r="72160" spans="2:2">
      <c r="B72160" s="323"/>
    </row>
    <row r="72161" spans="2:2">
      <c r="B72161" s="323"/>
    </row>
    <row r="72162" spans="2:2">
      <c r="B72162" s="323"/>
    </row>
    <row r="72163" spans="2:2">
      <c r="B72163" s="323"/>
    </row>
    <row r="72164" spans="2:2">
      <c r="B72164" s="323"/>
    </row>
    <row r="72165" spans="2:2">
      <c r="B72165" s="323"/>
    </row>
    <row r="72166" spans="2:2">
      <c r="B72166" s="323"/>
    </row>
    <row r="72167" spans="2:2">
      <c r="B72167" s="323"/>
    </row>
    <row r="72168" spans="2:2">
      <c r="B72168" s="323"/>
    </row>
    <row r="72169" spans="2:2">
      <c r="B72169" s="323"/>
    </row>
    <row r="72170" spans="2:2">
      <c r="B72170" s="323"/>
    </row>
    <row r="72171" spans="2:2">
      <c r="B72171" s="323"/>
    </row>
    <row r="72172" spans="2:2">
      <c r="B72172" s="323"/>
    </row>
    <row r="72173" spans="2:2">
      <c r="B72173" s="323"/>
    </row>
    <row r="72174" spans="2:2">
      <c r="B72174" s="323"/>
    </row>
    <row r="72175" spans="2:2">
      <c r="B72175" s="323"/>
    </row>
    <row r="72176" spans="2:2">
      <c r="B72176" s="323"/>
    </row>
    <row r="72177" spans="2:2">
      <c r="B72177" s="323"/>
    </row>
    <row r="72178" spans="2:2">
      <c r="B72178" s="323"/>
    </row>
    <row r="72179" spans="2:2">
      <c r="B72179" s="323"/>
    </row>
    <row r="72180" spans="2:2">
      <c r="B72180" s="323"/>
    </row>
    <row r="72181" spans="2:2">
      <c r="B72181" s="323"/>
    </row>
    <row r="72182" spans="2:2">
      <c r="B72182" s="323"/>
    </row>
    <row r="72183" spans="2:2">
      <c r="B72183" s="323"/>
    </row>
    <row r="72184" spans="2:2">
      <c r="B72184" s="323"/>
    </row>
    <row r="72185" spans="2:2">
      <c r="B72185" s="323"/>
    </row>
    <row r="72186" spans="2:2">
      <c r="B72186" s="323"/>
    </row>
    <row r="72187" spans="2:2">
      <c r="B72187" s="323"/>
    </row>
    <row r="72188" spans="2:2">
      <c r="B72188" s="323"/>
    </row>
    <row r="72189" spans="2:2">
      <c r="B72189" s="323"/>
    </row>
    <row r="72190" spans="2:2">
      <c r="B72190" s="323"/>
    </row>
    <row r="72191" spans="2:2">
      <c r="B72191" s="323"/>
    </row>
    <row r="72192" spans="2:2">
      <c r="B72192" s="323"/>
    </row>
    <row r="72193" spans="2:2">
      <c r="B72193" s="323"/>
    </row>
    <row r="72194" spans="2:2">
      <c r="B72194" s="323"/>
    </row>
    <row r="72195" spans="2:2">
      <c r="B72195" s="323"/>
    </row>
    <row r="72196" spans="2:2">
      <c r="B72196" s="323"/>
    </row>
    <row r="72197" spans="2:2">
      <c r="B72197" s="323"/>
    </row>
    <row r="72198" spans="2:2">
      <c r="B72198" s="323"/>
    </row>
    <row r="72199" spans="2:2">
      <c r="B72199" s="323"/>
    </row>
    <row r="72200" spans="2:2">
      <c r="B72200" s="323"/>
    </row>
    <row r="72201" spans="2:2">
      <c r="B72201" s="323"/>
    </row>
    <row r="72202" spans="2:2">
      <c r="B72202" s="323"/>
    </row>
    <row r="72203" spans="2:2">
      <c r="B72203" s="323"/>
    </row>
    <row r="72204" spans="2:2">
      <c r="B72204" s="323"/>
    </row>
    <row r="72205" spans="2:2">
      <c r="B72205" s="323"/>
    </row>
    <row r="72206" spans="2:2">
      <c r="B72206" s="323"/>
    </row>
    <row r="72207" spans="2:2">
      <c r="B72207" s="323"/>
    </row>
    <row r="72208" spans="2:2">
      <c r="B72208" s="323"/>
    </row>
    <row r="72209" spans="2:2">
      <c r="B72209" s="323"/>
    </row>
    <row r="72210" spans="2:2">
      <c r="B72210" s="323"/>
    </row>
    <row r="72211" spans="2:2">
      <c r="B72211" s="323"/>
    </row>
    <row r="72212" spans="2:2">
      <c r="B72212" s="323"/>
    </row>
    <row r="72213" spans="2:2">
      <c r="B72213" s="323"/>
    </row>
    <row r="72214" spans="2:2">
      <c r="B72214" s="323"/>
    </row>
    <row r="72215" spans="2:2">
      <c r="B72215" s="323"/>
    </row>
    <row r="72216" spans="2:2">
      <c r="B72216" s="323"/>
    </row>
    <row r="72217" spans="2:2">
      <c r="B72217" s="323"/>
    </row>
    <row r="72218" spans="2:2">
      <c r="B72218" s="323"/>
    </row>
    <row r="72219" spans="2:2">
      <c r="B72219" s="323"/>
    </row>
    <row r="72220" spans="2:2">
      <c r="B72220" s="323"/>
    </row>
    <row r="72221" spans="2:2">
      <c r="B72221" s="323"/>
    </row>
    <row r="72222" spans="2:2">
      <c r="B72222" s="323"/>
    </row>
    <row r="72223" spans="2:2">
      <c r="B72223" s="323"/>
    </row>
    <row r="72224" spans="2:2">
      <c r="B72224" s="323"/>
    </row>
    <row r="72225" spans="2:2">
      <c r="B72225" s="323"/>
    </row>
    <row r="72226" spans="2:2">
      <c r="B72226" s="323"/>
    </row>
    <row r="72227" spans="2:2">
      <c r="B72227" s="323"/>
    </row>
    <row r="72228" spans="2:2">
      <c r="B72228" s="323"/>
    </row>
    <row r="72229" spans="2:2">
      <c r="B72229" s="323"/>
    </row>
    <row r="72230" spans="2:2">
      <c r="B72230" s="323"/>
    </row>
    <row r="72231" spans="2:2">
      <c r="B72231" s="323"/>
    </row>
    <row r="72232" spans="2:2">
      <c r="B72232" s="323"/>
    </row>
    <row r="72233" spans="2:2">
      <c r="B72233" s="323"/>
    </row>
    <row r="72234" spans="2:2">
      <c r="B72234" s="323"/>
    </row>
    <row r="72235" spans="2:2">
      <c r="B72235" s="323"/>
    </row>
    <row r="72236" spans="2:2">
      <c r="B72236" s="323"/>
    </row>
    <row r="72237" spans="2:2">
      <c r="B72237" s="323"/>
    </row>
    <row r="72238" spans="2:2">
      <c r="B72238" s="323"/>
    </row>
    <row r="72239" spans="2:2">
      <c r="B72239" s="323"/>
    </row>
    <row r="72240" spans="2:2">
      <c r="B72240" s="323"/>
    </row>
    <row r="72241" spans="2:2">
      <c r="B72241" s="323"/>
    </row>
    <row r="72242" spans="2:2">
      <c r="B72242" s="323"/>
    </row>
    <row r="72243" spans="2:2">
      <c r="B72243" s="323"/>
    </row>
    <row r="72244" spans="2:2">
      <c r="B72244" s="323"/>
    </row>
    <row r="72245" spans="2:2">
      <c r="B72245" s="323"/>
    </row>
    <row r="72246" spans="2:2">
      <c r="B72246" s="323"/>
    </row>
    <row r="72247" spans="2:2">
      <c r="B72247" s="323"/>
    </row>
    <row r="72248" spans="2:2">
      <c r="B72248" s="323"/>
    </row>
    <row r="72249" spans="2:2">
      <c r="B72249" s="323"/>
    </row>
    <row r="72250" spans="2:2">
      <c r="B72250" s="323"/>
    </row>
    <row r="72251" spans="2:2">
      <c r="B72251" s="323"/>
    </row>
    <row r="72252" spans="2:2">
      <c r="B72252" s="323"/>
    </row>
    <row r="72253" spans="2:2">
      <c r="B72253" s="323"/>
    </row>
    <row r="72254" spans="2:2">
      <c r="B72254" s="323"/>
    </row>
    <row r="72255" spans="2:2">
      <c r="B72255" s="323"/>
    </row>
    <row r="72256" spans="2:2">
      <c r="B72256" s="323"/>
    </row>
    <row r="72257" spans="2:2">
      <c r="B72257" s="323"/>
    </row>
    <row r="72258" spans="2:2">
      <c r="B72258" s="323"/>
    </row>
    <row r="72259" spans="2:2">
      <c r="B72259" s="323"/>
    </row>
    <row r="72260" spans="2:2">
      <c r="B72260" s="323"/>
    </row>
    <row r="72261" spans="2:2">
      <c r="B72261" s="323"/>
    </row>
    <row r="72262" spans="2:2">
      <c r="B72262" s="323"/>
    </row>
    <row r="72263" spans="2:2">
      <c r="B72263" s="323"/>
    </row>
    <row r="72264" spans="2:2">
      <c r="B72264" s="323"/>
    </row>
    <row r="72265" spans="2:2">
      <c r="B72265" s="323"/>
    </row>
    <row r="72266" spans="2:2">
      <c r="B72266" s="323"/>
    </row>
    <row r="72267" spans="2:2">
      <c r="B72267" s="323"/>
    </row>
    <row r="72268" spans="2:2">
      <c r="B72268" s="323"/>
    </row>
    <row r="72269" spans="2:2">
      <c r="B72269" s="323"/>
    </row>
    <row r="72270" spans="2:2">
      <c r="B72270" s="323"/>
    </row>
    <row r="72271" spans="2:2">
      <c r="B72271" s="323"/>
    </row>
    <row r="72272" spans="2:2">
      <c r="B72272" s="323"/>
    </row>
    <row r="72273" spans="2:2">
      <c r="B72273" s="323"/>
    </row>
    <row r="72274" spans="2:2">
      <c r="B72274" s="323"/>
    </row>
    <row r="72275" spans="2:2">
      <c r="B72275" s="323"/>
    </row>
    <row r="72276" spans="2:2">
      <c r="B72276" s="323"/>
    </row>
    <row r="72277" spans="2:2">
      <c r="B72277" s="323"/>
    </row>
    <row r="72278" spans="2:2">
      <c r="B72278" s="323"/>
    </row>
    <row r="72279" spans="2:2">
      <c r="B72279" s="323"/>
    </row>
    <row r="72280" spans="2:2">
      <c r="B72280" s="323"/>
    </row>
    <row r="72281" spans="2:2">
      <c r="B72281" s="323"/>
    </row>
    <row r="72282" spans="2:2">
      <c r="B72282" s="323"/>
    </row>
    <row r="72283" spans="2:2">
      <c r="B72283" s="323"/>
    </row>
    <row r="72284" spans="2:2">
      <c r="B72284" s="323"/>
    </row>
    <row r="72285" spans="2:2">
      <c r="B72285" s="323"/>
    </row>
    <row r="72286" spans="2:2">
      <c r="B72286" s="323"/>
    </row>
    <row r="72287" spans="2:2">
      <c r="B72287" s="323"/>
    </row>
    <row r="72288" spans="2:2">
      <c r="B72288" s="323"/>
    </row>
    <row r="72289" spans="2:2">
      <c r="B72289" s="323"/>
    </row>
    <row r="72290" spans="2:2">
      <c r="B72290" s="323"/>
    </row>
    <row r="72291" spans="2:2">
      <c r="B72291" s="323"/>
    </row>
    <row r="72292" spans="2:2">
      <c r="B72292" s="323"/>
    </row>
    <row r="72293" spans="2:2">
      <c r="B72293" s="323"/>
    </row>
    <row r="72294" spans="2:2">
      <c r="B72294" s="323"/>
    </row>
    <row r="72295" spans="2:2">
      <c r="B72295" s="323"/>
    </row>
    <row r="72296" spans="2:2">
      <c r="B72296" s="323"/>
    </row>
    <row r="72297" spans="2:2">
      <c r="B72297" s="323"/>
    </row>
    <row r="72298" spans="2:2">
      <c r="B72298" s="323"/>
    </row>
    <row r="72299" spans="2:2">
      <c r="B72299" s="323"/>
    </row>
    <row r="72300" spans="2:2">
      <c r="B72300" s="323"/>
    </row>
    <row r="72301" spans="2:2">
      <c r="B72301" s="323"/>
    </row>
    <row r="72302" spans="2:2">
      <c r="B72302" s="323"/>
    </row>
    <row r="72303" spans="2:2">
      <c r="B72303" s="323"/>
    </row>
    <row r="72304" spans="2:2">
      <c r="B72304" s="323"/>
    </row>
    <row r="72305" spans="2:2">
      <c r="B72305" s="323"/>
    </row>
    <row r="72306" spans="2:2">
      <c r="B72306" s="323"/>
    </row>
    <row r="72307" spans="2:2">
      <c r="B72307" s="323"/>
    </row>
    <row r="72308" spans="2:2">
      <c r="B72308" s="323"/>
    </row>
    <row r="72309" spans="2:2">
      <c r="B72309" s="323"/>
    </row>
    <row r="72310" spans="2:2">
      <c r="B72310" s="323"/>
    </row>
    <row r="72311" spans="2:2">
      <c r="B72311" s="323"/>
    </row>
    <row r="72312" spans="2:2">
      <c r="B72312" s="323"/>
    </row>
    <row r="72313" spans="2:2">
      <c r="B72313" s="323"/>
    </row>
    <row r="72314" spans="2:2">
      <c r="B72314" s="323"/>
    </row>
    <row r="72315" spans="2:2">
      <c r="B72315" s="323"/>
    </row>
    <row r="72316" spans="2:2">
      <c r="B72316" s="323"/>
    </row>
    <row r="72317" spans="2:2">
      <c r="B72317" s="323"/>
    </row>
    <row r="72318" spans="2:2">
      <c r="B72318" s="323"/>
    </row>
    <row r="72319" spans="2:2">
      <c r="B72319" s="323"/>
    </row>
    <row r="72320" spans="2:2">
      <c r="B72320" s="323"/>
    </row>
    <row r="72321" spans="2:2">
      <c r="B72321" s="323"/>
    </row>
    <row r="72322" spans="2:2">
      <c r="B72322" s="323"/>
    </row>
    <row r="72323" spans="2:2">
      <c r="B72323" s="323"/>
    </row>
    <row r="72324" spans="2:2">
      <c r="B72324" s="323"/>
    </row>
    <row r="72325" spans="2:2">
      <c r="B72325" s="323"/>
    </row>
    <row r="72326" spans="2:2">
      <c r="B72326" s="323"/>
    </row>
    <row r="72327" spans="2:2">
      <c r="B72327" s="323"/>
    </row>
    <row r="72328" spans="2:2">
      <c r="B72328" s="323"/>
    </row>
    <row r="72329" spans="2:2">
      <c r="B72329" s="323"/>
    </row>
    <row r="72330" spans="2:2">
      <c r="B72330" s="323"/>
    </row>
    <row r="72331" spans="2:2">
      <c r="B72331" s="323"/>
    </row>
    <row r="72332" spans="2:2">
      <c r="B72332" s="323"/>
    </row>
    <row r="72333" spans="2:2">
      <c r="B72333" s="323"/>
    </row>
    <row r="72334" spans="2:2">
      <c r="B72334" s="323"/>
    </row>
    <row r="72335" spans="2:2">
      <c r="B72335" s="323"/>
    </row>
    <row r="72336" spans="2:2">
      <c r="B72336" s="323"/>
    </row>
    <row r="72337" spans="2:2">
      <c r="B72337" s="323"/>
    </row>
    <row r="72338" spans="2:2">
      <c r="B72338" s="323"/>
    </row>
    <row r="72339" spans="2:2">
      <c r="B72339" s="323"/>
    </row>
    <row r="72340" spans="2:2">
      <c r="B72340" s="323"/>
    </row>
    <row r="72341" spans="2:2">
      <c r="B72341" s="323"/>
    </row>
    <row r="72342" spans="2:2">
      <c r="B72342" s="323"/>
    </row>
    <row r="72343" spans="2:2">
      <c r="B72343" s="323"/>
    </row>
    <row r="72344" spans="2:2">
      <c r="B72344" s="323"/>
    </row>
    <row r="72345" spans="2:2">
      <c r="B72345" s="323"/>
    </row>
    <row r="72346" spans="2:2">
      <c r="B72346" s="323"/>
    </row>
    <row r="72347" spans="2:2">
      <c r="B72347" s="323"/>
    </row>
    <row r="72348" spans="2:2">
      <c r="B72348" s="323"/>
    </row>
    <row r="72349" spans="2:2">
      <c r="B72349" s="323"/>
    </row>
    <row r="72350" spans="2:2">
      <c r="B72350" s="323"/>
    </row>
    <row r="72351" spans="2:2">
      <c r="B72351" s="323"/>
    </row>
    <row r="72352" spans="2:2">
      <c r="B72352" s="323"/>
    </row>
    <row r="72353" spans="2:2">
      <c r="B72353" s="323"/>
    </row>
    <row r="72354" spans="2:2">
      <c r="B72354" s="323"/>
    </row>
    <row r="72355" spans="2:2">
      <c r="B72355" s="323"/>
    </row>
    <row r="72356" spans="2:2">
      <c r="B72356" s="323"/>
    </row>
    <row r="72357" spans="2:2">
      <c r="B72357" s="323"/>
    </row>
    <row r="72358" spans="2:2">
      <c r="B72358" s="323"/>
    </row>
    <row r="72359" spans="2:2">
      <c r="B72359" s="323"/>
    </row>
    <row r="72360" spans="2:2">
      <c r="B72360" s="323"/>
    </row>
    <row r="72361" spans="2:2">
      <c r="B72361" s="323"/>
    </row>
    <row r="72362" spans="2:2">
      <c r="B72362" s="323"/>
    </row>
    <row r="72363" spans="2:2">
      <c r="B72363" s="323"/>
    </row>
    <row r="72364" spans="2:2">
      <c r="B72364" s="323"/>
    </row>
    <row r="72365" spans="2:2">
      <c r="B72365" s="323"/>
    </row>
    <row r="72366" spans="2:2">
      <c r="B72366" s="323"/>
    </row>
    <row r="72367" spans="2:2">
      <c r="B72367" s="323"/>
    </row>
    <row r="72368" spans="2:2">
      <c r="B72368" s="323"/>
    </row>
    <row r="72369" spans="2:2">
      <c r="B72369" s="323"/>
    </row>
    <row r="72370" spans="2:2">
      <c r="B72370" s="323"/>
    </row>
    <row r="72371" spans="2:2">
      <c r="B72371" s="323"/>
    </row>
    <row r="72372" spans="2:2">
      <c r="B72372" s="323"/>
    </row>
    <row r="72373" spans="2:2">
      <c r="B72373" s="323"/>
    </row>
    <row r="72374" spans="2:2">
      <c r="B72374" s="323"/>
    </row>
    <row r="72375" spans="2:2">
      <c r="B72375" s="323"/>
    </row>
    <row r="72376" spans="2:2">
      <c r="B72376" s="323"/>
    </row>
    <row r="72377" spans="2:2">
      <c r="B72377" s="323"/>
    </row>
    <row r="72378" spans="2:2">
      <c r="B72378" s="323"/>
    </row>
    <row r="72379" spans="2:2">
      <c r="B72379" s="323"/>
    </row>
    <row r="72380" spans="2:2">
      <c r="B72380" s="323"/>
    </row>
    <row r="72381" spans="2:2">
      <c r="B72381" s="323"/>
    </row>
    <row r="72382" spans="2:2">
      <c r="B72382" s="323"/>
    </row>
    <row r="72383" spans="2:2">
      <c r="B72383" s="323"/>
    </row>
    <row r="72384" spans="2:2">
      <c r="B72384" s="323"/>
    </row>
    <row r="72385" spans="2:2">
      <c r="B72385" s="323"/>
    </row>
    <row r="72386" spans="2:2">
      <c r="B72386" s="323"/>
    </row>
    <row r="72387" spans="2:2">
      <c r="B72387" s="323"/>
    </row>
    <row r="72388" spans="2:2">
      <c r="B72388" s="323"/>
    </row>
    <row r="72389" spans="2:2">
      <c r="B72389" s="323"/>
    </row>
    <row r="72390" spans="2:2">
      <c r="B72390" s="323"/>
    </row>
    <row r="72391" spans="2:2">
      <c r="B72391" s="323"/>
    </row>
    <row r="72392" spans="2:2">
      <c r="B72392" s="323"/>
    </row>
    <row r="72393" spans="2:2">
      <c r="B72393" s="323"/>
    </row>
    <row r="72394" spans="2:2">
      <c r="B72394" s="323"/>
    </row>
    <row r="72395" spans="2:2">
      <c r="B72395" s="323"/>
    </row>
    <row r="72396" spans="2:2">
      <c r="B72396" s="323"/>
    </row>
    <row r="72397" spans="2:2">
      <c r="B72397" s="323"/>
    </row>
    <row r="72398" spans="2:2">
      <c r="B72398" s="323"/>
    </row>
    <row r="72399" spans="2:2">
      <c r="B72399" s="323"/>
    </row>
    <row r="72400" spans="2:2">
      <c r="B72400" s="323"/>
    </row>
    <row r="72401" spans="2:2">
      <c r="B72401" s="323"/>
    </row>
    <row r="72402" spans="2:2">
      <c r="B72402" s="323"/>
    </row>
    <row r="72403" spans="2:2">
      <c r="B72403" s="323"/>
    </row>
    <row r="72404" spans="2:2">
      <c r="B72404" s="323"/>
    </row>
    <row r="72405" spans="2:2">
      <c r="B72405" s="323"/>
    </row>
    <row r="72406" spans="2:2">
      <c r="B72406" s="323"/>
    </row>
    <row r="72407" spans="2:2">
      <c r="B72407" s="323"/>
    </row>
    <row r="72408" spans="2:2">
      <c r="B72408" s="323"/>
    </row>
    <row r="72409" spans="2:2">
      <c r="B72409" s="323"/>
    </row>
    <row r="72410" spans="2:2">
      <c r="B72410" s="323"/>
    </row>
    <row r="72411" spans="2:2">
      <c r="B72411" s="323"/>
    </row>
    <row r="72412" spans="2:2">
      <c r="B72412" s="323"/>
    </row>
    <row r="72413" spans="2:2">
      <c r="B72413" s="323"/>
    </row>
    <row r="72414" spans="2:2">
      <c r="B72414" s="323"/>
    </row>
    <row r="72415" spans="2:2">
      <c r="B72415" s="323"/>
    </row>
    <row r="72416" spans="2:2">
      <c r="B72416" s="323"/>
    </row>
    <row r="72417" spans="2:2">
      <c r="B72417" s="323"/>
    </row>
    <row r="72418" spans="2:2">
      <c r="B72418" s="323"/>
    </row>
    <row r="72419" spans="2:2">
      <c r="B72419" s="323"/>
    </row>
    <row r="72420" spans="2:2">
      <c r="B72420" s="323"/>
    </row>
    <row r="72421" spans="2:2">
      <c r="B72421" s="323"/>
    </row>
    <row r="72422" spans="2:2">
      <c r="B72422" s="323"/>
    </row>
    <row r="72423" spans="2:2">
      <c r="B72423" s="323"/>
    </row>
    <row r="72424" spans="2:2">
      <c r="B72424" s="323"/>
    </row>
    <row r="72425" spans="2:2">
      <c r="B72425" s="323"/>
    </row>
    <row r="72426" spans="2:2">
      <c r="B72426" s="323"/>
    </row>
    <row r="72427" spans="2:2">
      <c r="B72427" s="323"/>
    </row>
    <row r="72428" spans="2:2">
      <c r="B72428" s="323"/>
    </row>
    <row r="72429" spans="2:2">
      <c r="B72429" s="323"/>
    </row>
    <row r="72430" spans="2:2">
      <c r="B72430" s="323"/>
    </row>
    <row r="72431" spans="2:2">
      <c r="B72431" s="323"/>
    </row>
    <row r="72432" spans="2:2">
      <c r="B72432" s="323"/>
    </row>
    <row r="72433" spans="2:2">
      <c r="B72433" s="323"/>
    </row>
    <row r="72434" spans="2:2">
      <c r="B72434" s="323"/>
    </row>
    <row r="72435" spans="2:2">
      <c r="B72435" s="323"/>
    </row>
    <row r="72436" spans="2:2">
      <c r="B72436" s="323"/>
    </row>
    <row r="72437" spans="2:2">
      <c r="B72437" s="323"/>
    </row>
    <row r="72438" spans="2:2">
      <c r="B72438" s="323"/>
    </row>
    <row r="72439" spans="2:2">
      <c r="B72439" s="323"/>
    </row>
    <row r="72440" spans="2:2">
      <c r="B72440" s="323"/>
    </row>
    <row r="72441" spans="2:2">
      <c r="B72441" s="323"/>
    </row>
    <row r="72442" spans="2:2">
      <c r="B72442" s="323"/>
    </row>
    <row r="72443" spans="2:2">
      <c r="B72443" s="323"/>
    </row>
    <row r="72444" spans="2:2">
      <c r="B72444" s="323"/>
    </row>
    <row r="72445" spans="2:2">
      <c r="B72445" s="323"/>
    </row>
    <row r="72446" spans="2:2">
      <c r="B72446" s="323"/>
    </row>
    <row r="72447" spans="2:2">
      <c r="B72447" s="323"/>
    </row>
    <row r="72448" spans="2:2">
      <c r="B72448" s="323"/>
    </row>
    <row r="72449" spans="2:2">
      <c r="B72449" s="323"/>
    </row>
    <row r="72450" spans="2:2">
      <c r="B72450" s="323"/>
    </row>
    <row r="72451" spans="2:2">
      <c r="B72451" s="323"/>
    </row>
    <row r="72452" spans="2:2">
      <c r="B72452" s="323"/>
    </row>
    <row r="72453" spans="2:2">
      <c r="B72453" s="323"/>
    </row>
    <row r="72454" spans="2:2">
      <c r="B72454" s="323"/>
    </row>
    <row r="72455" spans="2:2">
      <c r="B72455" s="323"/>
    </row>
    <row r="72456" spans="2:2">
      <c r="B72456" s="323"/>
    </row>
    <row r="72457" spans="2:2">
      <c r="B72457" s="323"/>
    </row>
    <row r="72458" spans="2:2">
      <c r="B72458" s="323"/>
    </row>
    <row r="72459" spans="2:2">
      <c r="B72459" s="323"/>
    </row>
    <row r="72460" spans="2:2">
      <c r="B72460" s="323"/>
    </row>
    <row r="72461" spans="2:2">
      <c r="B72461" s="323"/>
    </row>
    <row r="72462" spans="2:2">
      <c r="B72462" s="323"/>
    </row>
    <row r="72463" spans="2:2">
      <c r="B72463" s="323"/>
    </row>
    <row r="72464" spans="2:2">
      <c r="B72464" s="323"/>
    </row>
    <row r="72465" spans="2:2">
      <c r="B72465" s="323"/>
    </row>
    <row r="72466" spans="2:2">
      <c r="B72466" s="323"/>
    </row>
    <row r="72467" spans="2:2">
      <c r="B72467" s="323"/>
    </row>
    <row r="72468" spans="2:2">
      <c r="B72468" s="323"/>
    </row>
    <row r="72469" spans="2:2">
      <c r="B72469" s="323"/>
    </row>
    <row r="72470" spans="2:2">
      <c r="B72470" s="323"/>
    </row>
    <row r="72471" spans="2:2">
      <c r="B72471" s="323"/>
    </row>
    <row r="72472" spans="2:2">
      <c r="B72472" s="323"/>
    </row>
    <row r="72473" spans="2:2">
      <c r="B72473" s="323"/>
    </row>
    <row r="72474" spans="2:2">
      <c r="B72474" s="323"/>
    </row>
    <row r="72475" spans="2:2">
      <c r="B72475" s="323"/>
    </row>
    <row r="72476" spans="2:2">
      <c r="B72476" s="323"/>
    </row>
    <row r="72477" spans="2:2">
      <c r="B72477" s="323"/>
    </row>
    <row r="72478" spans="2:2">
      <c r="B72478" s="323"/>
    </row>
    <row r="72479" spans="2:2">
      <c r="B72479" s="323"/>
    </row>
    <row r="72480" spans="2:2">
      <c r="B72480" s="323"/>
    </row>
    <row r="72481" spans="2:2">
      <c r="B72481" s="323"/>
    </row>
    <row r="72482" spans="2:2">
      <c r="B72482" s="323"/>
    </row>
    <row r="72483" spans="2:2">
      <c r="B72483" s="323"/>
    </row>
    <row r="72484" spans="2:2">
      <c r="B72484" s="323"/>
    </row>
    <row r="72485" spans="2:2">
      <c r="B72485" s="323"/>
    </row>
    <row r="72486" spans="2:2">
      <c r="B72486" s="323"/>
    </row>
    <row r="72487" spans="2:2">
      <c r="B72487" s="323"/>
    </row>
    <row r="72488" spans="2:2">
      <c r="B72488" s="323"/>
    </row>
    <row r="72489" spans="2:2">
      <c r="B72489" s="323"/>
    </row>
    <row r="72490" spans="2:2">
      <c r="B72490" s="323"/>
    </row>
    <row r="72491" spans="2:2">
      <c r="B72491" s="323"/>
    </row>
    <row r="72492" spans="2:2">
      <c r="B72492" s="323"/>
    </row>
    <row r="72493" spans="2:2">
      <c r="B72493" s="323"/>
    </row>
    <row r="72494" spans="2:2">
      <c r="B72494" s="323"/>
    </row>
    <row r="72495" spans="2:2">
      <c r="B72495" s="323"/>
    </row>
    <row r="72496" spans="2:2">
      <c r="B72496" s="323"/>
    </row>
    <row r="72497" spans="2:2">
      <c r="B72497" s="323"/>
    </row>
    <row r="72498" spans="2:2">
      <c r="B72498" s="323"/>
    </row>
    <row r="72499" spans="2:2">
      <c r="B72499" s="323"/>
    </row>
    <row r="72500" spans="2:2">
      <c r="B72500" s="323"/>
    </row>
    <row r="72501" spans="2:2">
      <c r="B72501" s="323"/>
    </row>
    <row r="72502" spans="2:2">
      <c r="B72502" s="323"/>
    </row>
    <row r="72503" spans="2:2">
      <c r="B72503" s="323"/>
    </row>
    <row r="72504" spans="2:2">
      <c r="B72504" s="323"/>
    </row>
    <row r="72505" spans="2:2">
      <c r="B72505" s="323"/>
    </row>
    <row r="72506" spans="2:2">
      <c r="B72506" s="323"/>
    </row>
    <row r="72507" spans="2:2">
      <c r="B72507" s="323"/>
    </row>
    <row r="72508" spans="2:2">
      <c r="B72508" s="323"/>
    </row>
    <row r="72509" spans="2:2">
      <c r="B72509" s="323"/>
    </row>
    <row r="72510" spans="2:2">
      <c r="B72510" s="323"/>
    </row>
    <row r="72511" spans="2:2">
      <c r="B72511" s="323"/>
    </row>
    <row r="72512" spans="2:2">
      <c r="B72512" s="323"/>
    </row>
    <row r="72513" spans="2:2">
      <c r="B72513" s="323"/>
    </row>
    <row r="72514" spans="2:2">
      <c r="B72514" s="323"/>
    </row>
    <row r="72515" spans="2:2">
      <c r="B72515" s="323"/>
    </row>
    <row r="72516" spans="2:2">
      <c r="B72516" s="323"/>
    </row>
    <row r="72517" spans="2:2">
      <c r="B72517" s="323"/>
    </row>
    <row r="72518" spans="2:2">
      <c r="B72518" s="323"/>
    </row>
    <row r="72519" spans="2:2">
      <c r="B72519" s="323"/>
    </row>
    <row r="72520" spans="2:2">
      <c r="B72520" s="323"/>
    </row>
    <row r="72521" spans="2:2">
      <c r="B72521" s="323"/>
    </row>
    <row r="72522" spans="2:2">
      <c r="B72522" s="323"/>
    </row>
    <row r="72523" spans="2:2">
      <c r="B72523" s="323"/>
    </row>
    <row r="72524" spans="2:2">
      <c r="B72524" s="323"/>
    </row>
    <row r="72525" spans="2:2">
      <c r="B72525" s="323"/>
    </row>
    <row r="72526" spans="2:2">
      <c r="B72526" s="323"/>
    </row>
    <row r="72527" spans="2:2">
      <c r="B72527" s="323"/>
    </row>
    <row r="72528" spans="2:2">
      <c r="B72528" s="323"/>
    </row>
    <row r="72529" spans="2:2">
      <c r="B72529" s="323"/>
    </row>
    <row r="72530" spans="2:2">
      <c r="B72530" s="323"/>
    </row>
    <row r="72531" spans="2:2">
      <c r="B72531" s="323"/>
    </row>
    <row r="72532" spans="2:2">
      <c r="B72532" s="323"/>
    </row>
    <row r="72533" spans="2:2">
      <c r="B72533" s="323"/>
    </row>
    <row r="72534" spans="2:2">
      <c r="B72534" s="323"/>
    </row>
    <row r="72535" spans="2:2">
      <c r="B72535" s="323"/>
    </row>
    <row r="72536" spans="2:2">
      <c r="B72536" s="323"/>
    </row>
    <row r="72537" spans="2:2">
      <c r="B72537" s="323"/>
    </row>
    <row r="72538" spans="2:2">
      <c r="B72538" s="323"/>
    </row>
    <row r="72539" spans="2:2">
      <c r="B72539" s="323"/>
    </row>
    <row r="72540" spans="2:2">
      <c r="B72540" s="323"/>
    </row>
    <row r="72541" spans="2:2">
      <c r="B72541" s="323"/>
    </row>
    <row r="72542" spans="2:2">
      <c r="B72542" s="323"/>
    </row>
    <row r="72543" spans="2:2">
      <c r="B72543" s="323"/>
    </row>
    <row r="72544" spans="2:2">
      <c r="B72544" s="323"/>
    </row>
    <row r="72545" spans="2:2">
      <c r="B72545" s="323"/>
    </row>
    <row r="72546" spans="2:2">
      <c r="B72546" s="323"/>
    </row>
    <row r="72547" spans="2:2">
      <c r="B72547" s="323"/>
    </row>
    <row r="72548" spans="2:2">
      <c r="B72548" s="323"/>
    </row>
    <row r="72549" spans="2:2">
      <c r="B72549" s="323"/>
    </row>
    <row r="72550" spans="2:2">
      <c r="B72550" s="323"/>
    </row>
    <row r="72551" spans="2:2">
      <c r="B72551" s="323"/>
    </row>
    <row r="72552" spans="2:2">
      <c r="B72552" s="323"/>
    </row>
    <row r="72553" spans="2:2">
      <c r="B72553" s="323"/>
    </row>
    <row r="72554" spans="2:2">
      <c r="B72554" s="323"/>
    </row>
    <row r="72555" spans="2:2">
      <c r="B72555" s="323"/>
    </row>
    <row r="72556" spans="2:2">
      <c r="B72556" s="323"/>
    </row>
    <row r="72557" spans="2:2">
      <c r="B72557" s="323"/>
    </row>
    <row r="72558" spans="2:2">
      <c r="B72558" s="323"/>
    </row>
    <row r="72559" spans="2:2">
      <c r="B72559" s="323"/>
    </row>
    <row r="72560" spans="2:2">
      <c r="B72560" s="323"/>
    </row>
    <row r="72561" spans="2:2">
      <c r="B72561" s="323"/>
    </row>
    <row r="72562" spans="2:2">
      <c r="B72562" s="323"/>
    </row>
    <row r="72563" spans="2:2">
      <c r="B72563" s="323"/>
    </row>
    <row r="72564" spans="2:2">
      <c r="B72564" s="323"/>
    </row>
    <row r="72565" spans="2:2">
      <c r="B72565" s="323"/>
    </row>
    <row r="72566" spans="2:2">
      <c r="B72566" s="323"/>
    </row>
    <row r="72567" spans="2:2">
      <c r="B72567" s="323"/>
    </row>
    <row r="72568" spans="2:2">
      <c r="B72568" s="323"/>
    </row>
    <row r="72569" spans="2:2">
      <c r="B72569" s="323"/>
    </row>
    <row r="72570" spans="2:2">
      <c r="B72570" s="323"/>
    </row>
    <row r="72571" spans="2:2">
      <c r="B72571" s="323"/>
    </row>
    <row r="72572" spans="2:2">
      <c r="B72572" s="323"/>
    </row>
    <row r="72573" spans="2:2">
      <c r="B72573" s="323"/>
    </row>
    <row r="72574" spans="2:2">
      <c r="B72574" s="323"/>
    </row>
    <row r="72575" spans="2:2">
      <c r="B72575" s="323"/>
    </row>
    <row r="72576" spans="2:2">
      <c r="B72576" s="323"/>
    </row>
    <row r="72577" spans="2:2">
      <c r="B72577" s="323"/>
    </row>
    <row r="72578" spans="2:2">
      <c r="B72578" s="323"/>
    </row>
    <row r="72579" spans="2:2">
      <c r="B72579" s="323"/>
    </row>
    <row r="72580" spans="2:2">
      <c r="B72580" s="323"/>
    </row>
    <row r="72581" spans="2:2">
      <c r="B72581" s="323"/>
    </row>
    <row r="72582" spans="2:2">
      <c r="B72582" s="323"/>
    </row>
    <row r="72583" spans="2:2">
      <c r="B72583" s="323"/>
    </row>
    <row r="72584" spans="2:2">
      <c r="B72584" s="323"/>
    </row>
    <row r="72585" spans="2:2">
      <c r="B72585" s="323"/>
    </row>
    <row r="72586" spans="2:2">
      <c r="B72586" s="323"/>
    </row>
    <row r="72587" spans="2:2">
      <c r="B72587" s="323"/>
    </row>
    <row r="72588" spans="2:2">
      <c r="B72588" s="323"/>
    </row>
    <row r="72589" spans="2:2">
      <c r="B72589" s="323"/>
    </row>
    <row r="72590" spans="2:2">
      <c r="B72590" s="323"/>
    </row>
    <row r="72591" spans="2:2">
      <c r="B72591" s="323"/>
    </row>
    <row r="72592" spans="2:2">
      <c r="B72592" s="323"/>
    </row>
    <row r="72593" spans="2:2">
      <c r="B72593" s="323"/>
    </row>
    <row r="72594" spans="2:2">
      <c r="B72594" s="323"/>
    </row>
    <row r="72595" spans="2:2">
      <c r="B72595" s="323"/>
    </row>
    <row r="72596" spans="2:2">
      <c r="B72596" s="323"/>
    </row>
    <row r="72597" spans="2:2">
      <c r="B72597" s="323"/>
    </row>
    <row r="72598" spans="2:2">
      <c r="B72598" s="323"/>
    </row>
    <row r="72599" spans="2:2">
      <c r="B72599" s="323"/>
    </row>
    <row r="72600" spans="2:2">
      <c r="B72600" s="323"/>
    </row>
    <row r="72601" spans="2:2">
      <c r="B72601" s="323"/>
    </row>
    <row r="72602" spans="2:2">
      <c r="B72602" s="323"/>
    </row>
    <row r="72603" spans="2:2">
      <c r="B72603" s="323"/>
    </row>
    <row r="72604" spans="2:2">
      <c r="B72604" s="323"/>
    </row>
    <row r="72605" spans="2:2">
      <c r="B72605" s="323"/>
    </row>
    <row r="72606" spans="2:2">
      <c r="B72606" s="323"/>
    </row>
    <row r="72607" spans="2:2">
      <c r="B72607" s="323"/>
    </row>
    <row r="72608" spans="2:2">
      <c r="B72608" s="323"/>
    </row>
    <row r="72609" spans="2:2">
      <c r="B72609" s="323"/>
    </row>
    <row r="72610" spans="2:2">
      <c r="B72610" s="323"/>
    </row>
    <row r="72611" spans="2:2">
      <c r="B72611" s="323"/>
    </row>
    <row r="72612" spans="2:2">
      <c r="B72612" s="323"/>
    </row>
    <row r="72613" spans="2:2">
      <c r="B72613" s="323"/>
    </row>
    <row r="72614" spans="2:2">
      <c r="B72614" s="323"/>
    </row>
    <row r="72615" spans="2:2">
      <c r="B72615" s="323"/>
    </row>
    <row r="72616" spans="2:2">
      <c r="B72616" s="323"/>
    </row>
    <row r="72617" spans="2:2">
      <c r="B72617" s="323"/>
    </row>
    <row r="72618" spans="2:2">
      <c r="B72618" s="323"/>
    </row>
    <row r="72619" spans="2:2">
      <c r="B72619" s="323"/>
    </row>
    <row r="72620" spans="2:2">
      <c r="B72620" s="323"/>
    </row>
    <row r="72621" spans="2:2">
      <c r="B72621" s="323"/>
    </row>
    <row r="72622" spans="2:2">
      <c r="B72622" s="323"/>
    </row>
    <row r="72623" spans="2:2">
      <c r="B72623" s="323"/>
    </row>
    <row r="72624" spans="2:2">
      <c r="B72624" s="323"/>
    </row>
    <row r="72625" spans="2:2">
      <c r="B72625" s="323"/>
    </row>
    <row r="72626" spans="2:2">
      <c r="B72626" s="323"/>
    </row>
    <row r="72627" spans="2:2">
      <c r="B72627" s="323"/>
    </row>
    <row r="72628" spans="2:2">
      <c r="B72628" s="323"/>
    </row>
    <row r="72629" spans="2:2">
      <c r="B72629" s="323"/>
    </row>
    <row r="72630" spans="2:2">
      <c r="B72630" s="323"/>
    </row>
    <row r="72631" spans="2:2">
      <c r="B72631" s="323"/>
    </row>
    <row r="72632" spans="2:2">
      <c r="B72632" s="323"/>
    </row>
    <row r="72633" spans="2:2">
      <c r="B72633" s="323"/>
    </row>
    <row r="72634" spans="2:2">
      <c r="B72634" s="323"/>
    </row>
    <row r="72635" spans="2:2">
      <c r="B72635" s="323"/>
    </row>
    <row r="72636" spans="2:2">
      <c r="B72636" s="323"/>
    </row>
    <row r="72637" spans="2:2">
      <c r="B72637" s="323"/>
    </row>
    <row r="72638" spans="2:2">
      <c r="B72638" s="323"/>
    </row>
    <row r="72639" spans="2:2">
      <c r="B72639" s="323"/>
    </row>
    <row r="72640" spans="2:2">
      <c r="B72640" s="323"/>
    </row>
    <row r="72641" spans="2:2">
      <c r="B72641" s="323"/>
    </row>
    <row r="72642" spans="2:2">
      <c r="B72642" s="323"/>
    </row>
    <row r="72643" spans="2:2">
      <c r="B72643" s="323"/>
    </row>
    <row r="72644" spans="2:2">
      <c r="B72644" s="323"/>
    </row>
    <row r="72645" spans="2:2">
      <c r="B72645" s="323"/>
    </row>
    <row r="72646" spans="2:2">
      <c r="B72646" s="323"/>
    </row>
    <row r="72647" spans="2:2">
      <c r="B72647" s="323"/>
    </row>
    <row r="72648" spans="2:2">
      <c r="B72648" s="323"/>
    </row>
    <row r="72649" spans="2:2">
      <c r="B72649" s="323"/>
    </row>
    <row r="72650" spans="2:2">
      <c r="B72650" s="323"/>
    </row>
    <row r="72651" spans="2:2">
      <c r="B72651" s="323"/>
    </row>
    <row r="72652" spans="2:2">
      <c r="B72652" s="323"/>
    </row>
    <row r="72653" spans="2:2">
      <c r="B72653" s="323"/>
    </row>
    <row r="72654" spans="2:2">
      <c r="B72654" s="323"/>
    </row>
    <row r="72655" spans="2:2">
      <c r="B72655" s="323"/>
    </row>
    <row r="72656" spans="2:2">
      <c r="B72656" s="323"/>
    </row>
    <row r="72657" spans="2:2">
      <c r="B72657" s="323"/>
    </row>
    <row r="72658" spans="2:2">
      <c r="B72658" s="323"/>
    </row>
    <row r="72659" spans="2:2">
      <c r="B72659" s="323"/>
    </row>
    <row r="72660" spans="2:2">
      <c r="B72660" s="323"/>
    </row>
    <row r="72661" spans="2:2">
      <c r="B72661" s="323"/>
    </row>
    <row r="72662" spans="2:2">
      <c r="B72662" s="323"/>
    </row>
    <row r="72663" spans="2:2">
      <c r="B72663" s="323"/>
    </row>
    <row r="72664" spans="2:2">
      <c r="B72664" s="323"/>
    </row>
    <row r="72665" spans="2:2">
      <c r="B72665" s="323"/>
    </row>
    <row r="72666" spans="2:2">
      <c r="B72666" s="323"/>
    </row>
    <row r="72667" spans="2:2">
      <c r="B72667" s="323"/>
    </row>
    <row r="72668" spans="2:2">
      <c r="B72668" s="323"/>
    </row>
    <row r="72669" spans="2:2">
      <c r="B72669" s="323"/>
    </row>
    <row r="72670" spans="2:2">
      <c r="B72670" s="323"/>
    </row>
    <row r="72671" spans="2:2">
      <c r="B72671" s="323"/>
    </row>
    <row r="72672" spans="2:2">
      <c r="B72672" s="323"/>
    </row>
    <row r="72673" spans="2:2">
      <c r="B72673" s="323"/>
    </row>
    <row r="72674" spans="2:2">
      <c r="B72674" s="323"/>
    </row>
    <row r="72675" spans="2:2">
      <c r="B72675" s="323"/>
    </row>
    <row r="72676" spans="2:2">
      <c r="B72676" s="323"/>
    </row>
    <row r="72677" spans="2:2">
      <c r="B72677" s="323"/>
    </row>
    <row r="72678" spans="2:2">
      <c r="B72678" s="323"/>
    </row>
    <row r="72679" spans="2:2">
      <c r="B72679" s="323"/>
    </row>
    <row r="72680" spans="2:2">
      <c r="B72680" s="323"/>
    </row>
    <row r="72681" spans="2:2">
      <c r="B72681" s="323"/>
    </row>
    <row r="72682" spans="2:2">
      <c r="B72682" s="323"/>
    </row>
    <row r="72683" spans="2:2">
      <c r="B72683" s="323"/>
    </row>
    <row r="72684" spans="2:2">
      <c r="B72684" s="323"/>
    </row>
    <row r="72685" spans="2:2">
      <c r="B72685" s="323"/>
    </row>
    <row r="72686" spans="2:2">
      <c r="B72686" s="323"/>
    </row>
    <row r="72687" spans="2:2">
      <c r="B72687" s="323"/>
    </row>
    <row r="72688" spans="2:2">
      <c r="B72688" s="323"/>
    </row>
    <row r="72689" spans="2:2">
      <c r="B72689" s="323"/>
    </row>
    <row r="72690" spans="2:2">
      <c r="B72690" s="323"/>
    </row>
    <row r="72691" spans="2:2">
      <c r="B72691" s="323"/>
    </row>
    <row r="72692" spans="2:2">
      <c r="B72692" s="323"/>
    </row>
    <row r="72693" spans="2:2">
      <c r="B72693" s="323"/>
    </row>
    <row r="72694" spans="2:2">
      <c r="B72694" s="323"/>
    </row>
    <row r="72695" spans="2:2">
      <c r="B72695" s="323"/>
    </row>
    <row r="72696" spans="2:2">
      <c r="B72696" s="323"/>
    </row>
    <row r="72697" spans="2:2">
      <c r="B72697" s="323"/>
    </row>
    <row r="72698" spans="2:2">
      <c r="B72698" s="323"/>
    </row>
    <row r="72699" spans="2:2">
      <c r="B72699" s="323"/>
    </row>
    <row r="72700" spans="2:2">
      <c r="B72700" s="323"/>
    </row>
    <row r="72701" spans="2:2">
      <c r="B72701" s="323"/>
    </row>
    <row r="72702" spans="2:2">
      <c r="B72702" s="323"/>
    </row>
    <row r="72703" spans="2:2">
      <c r="B72703" s="323"/>
    </row>
    <row r="72704" spans="2:2">
      <c r="B72704" s="323"/>
    </row>
    <row r="72705" spans="2:2">
      <c r="B72705" s="323"/>
    </row>
    <row r="72706" spans="2:2">
      <c r="B72706" s="323"/>
    </row>
    <row r="72707" spans="2:2">
      <c r="B72707" s="323"/>
    </row>
    <row r="72708" spans="2:2">
      <c r="B72708" s="323"/>
    </row>
    <row r="72709" spans="2:2">
      <c r="B72709" s="323"/>
    </row>
    <row r="72710" spans="2:2">
      <c r="B72710" s="323"/>
    </row>
    <row r="72711" spans="2:2">
      <c r="B72711" s="323"/>
    </row>
    <row r="72712" spans="2:2">
      <c r="B72712" s="323"/>
    </row>
    <row r="72713" spans="2:2">
      <c r="B72713" s="323"/>
    </row>
    <row r="72714" spans="2:2">
      <c r="B72714" s="323"/>
    </row>
    <row r="72715" spans="2:2">
      <c r="B72715" s="323"/>
    </row>
    <row r="72716" spans="2:2">
      <c r="B72716" s="323"/>
    </row>
    <row r="72717" spans="2:2">
      <c r="B72717" s="323"/>
    </row>
    <row r="72718" spans="2:2">
      <c r="B72718" s="323"/>
    </row>
    <row r="72719" spans="2:2">
      <c r="B72719" s="323"/>
    </row>
    <row r="72720" spans="2:2">
      <c r="B72720" s="323"/>
    </row>
    <row r="72721" spans="2:2">
      <c r="B72721" s="323"/>
    </row>
    <row r="72722" spans="2:2">
      <c r="B72722" s="323"/>
    </row>
    <row r="72723" spans="2:2">
      <c r="B72723" s="323"/>
    </row>
    <row r="72724" spans="2:2">
      <c r="B72724" s="323"/>
    </row>
    <row r="72725" spans="2:2">
      <c r="B72725" s="323"/>
    </row>
    <row r="72726" spans="2:2">
      <c r="B72726" s="323"/>
    </row>
    <row r="72727" spans="2:2">
      <c r="B72727" s="323"/>
    </row>
    <row r="72728" spans="2:2">
      <c r="B72728" s="323"/>
    </row>
    <row r="72729" spans="2:2">
      <c r="B72729" s="323"/>
    </row>
    <row r="72730" spans="2:2">
      <c r="B72730" s="323"/>
    </row>
    <row r="72731" spans="2:2">
      <c r="B72731" s="323"/>
    </row>
    <row r="72732" spans="2:2">
      <c r="B72732" s="323"/>
    </row>
    <row r="72733" spans="2:2">
      <c r="B72733" s="323"/>
    </row>
    <row r="72734" spans="2:2">
      <c r="B72734" s="323"/>
    </row>
    <row r="72735" spans="2:2">
      <c r="B72735" s="323"/>
    </row>
    <row r="72736" spans="2:2">
      <c r="B72736" s="323"/>
    </row>
    <row r="72737" spans="2:2">
      <c r="B72737" s="323"/>
    </row>
    <row r="72738" spans="2:2">
      <c r="B72738" s="323"/>
    </row>
    <row r="72739" spans="2:2">
      <c r="B72739" s="323"/>
    </row>
    <row r="72740" spans="2:2">
      <c r="B72740" s="323"/>
    </row>
    <row r="72741" spans="2:2">
      <c r="B72741" s="323"/>
    </row>
    <row r="72742" spans="2:2">
      <c r="B72742" s="323"/>
    </row>
    <row r="72743" spans="2:2">
      <c r="B72743" s="323"/>
    </row>
    <row r="72744" spans="2:2">
      <c r="B72744" s="323"/>
    </row>
    <row r="72745" spans="2:2">
      <c r="B72745" s="323"/>
    </row>
    <row r="72746" spans="2:2">
      <c r="B72746" s="323"/>
    </row>
    <row r="72747" spans="2:2">
      <c r="B72747" s="323"/>
    </row>
    <row r="72748" spans="2:2">
      <c r="B72748" s="323"/>
    </row>
    <row r="72749" spans="2:2">
      <c r="B72749" s="323"/>
    </row>
    <row r="72750" spans="2:2">
      <c r="B72750" s="323"/>
    </row>
    <row r="72751" spans="2:2">
      <c r="B72751" s="323"/>
    </row>
    <row r="72752" spans="2:2">
      <c r="B72752" s="323"/>
    </row>
    <row r="72753" spans="2:2">
      <c r="B72753" s="323"/>
    </row>
    <row r="72754" spans="2:2">
      <c r="B72754" s="323"/>
    </row>
    <row r="72755" spans="2:2">
      <c r="B72755" s="323"/>
    </row>
    <row r="72756" spans="2:2">
      <c r="B72756" s="323"/>
    </row>
    <row r="72757" spans="2:2">
      <c r="B72757" s="323"/>
    </row>
    <row r="72758" spans="2:2">
      <c r="B72758" s="323"/>
    </row>
    <row r="72759" spans="2:2">
      <c r="B72759" s="323"/>
    </row>
    <row r="72760" spans="2:2">
      <c r="B72760" s="323"/>
    </row>
    <row r="72761" spans="2:2">
      <c r="B72761" s="323"/>
    </row>
    <row r="72762" spans="2:2">
      <c r="B72762" s="323"/>
    </row>
    <row r="72763" spans="2:2">
      <c r="B72763" s="323"/>
    </row>
    <row r="72764" spans="2:2">
      <c r="B72764" s="323"/>
    </row>
    <row r="72765" spans="2:2">
      <c r="B72765" s="323"/>
    </row>
    <row r="72766" spans="2:2">
      <c r="B72766" s="323"/>
    </row>
    <row r="72767" spans="2:2">
      <c r="B72767" s="323"/>
    </row>
    <row r="72768" spans="2:2">
      <c r="B72768" s="323"/>
    </row>
    <row r="72769" spans="2:2">
      <c r="B72769" s="323"/>
    </row>
    <row r="72770" spans="2:2">
      <c r="B72770" s="323"/>
    </row>
    <row r="72771" spans="2:2">
      <c r="B72771" s="323"/>
    </row>
    <row r="72772" spans="2:2">
      <c r="B72772" s="323"/>
    </row>
    <row r="72773" spans="2:2">
      <c r="B72773" s="323"/>
    </row>
    <row r="72774" spans="2:2">
      <c r="B72774" s="323"/>
    </row>
    <row r="72775" spans="2:2">
      <c r="B72775" s="323"/>
    </row>
    <row r="72776" spans="2:2">
      <c r="B72776" s="323"/>
    </row>
    <row r="72777" spans="2:2">
      <c r="B72777" s="323"/>
    </row>
    <row r="72778" spans="2:2">
      <c r="B72778" s="323"/>
    </row>
    <row r="72779" spans="2:2">
      <c r="B72779" s="323"/>
    </row>
    <row r="72780" spans="2:2">
      <c r="B72780" s="323"/>
    </row>
    <row r="72781" spans="2:2">
      <c r="B72781" s="323"/>
    </row>
    <row r="72782" spans="2:2">
      <c r="B72782" s="323"/>
    </row>
    <row r="72783" spans="2:2">
      <c r="B72783" s="323"/>
    </row>
    <row r="72784" spans="2:2">
      <c r="B72784" s="323"/>
    </row>
    <row r="72785" spans="2:2">
      <c r="B72785" s="323"/>
    </row>
    <row r="72786" spans="2:2">
      <c r="B72786" s="323"/>
    </row>
    <row r="72787" spans="2:2">
      <c r="B72787" s="323"/>
    </row>
    <row r="72788" spans="2:2">
      <c r="B72788" s="323"/>
    </row>
    <row r="72789" spans="2:2">
      <c r="B72789" s="323"/>
    </row>
    <row r="72790" spans="2:2">
      <c r="B72790" s="323"/>
    </row>
    <row r="72791" spans="2:2">
      <c r="B72791" s="323"/>
    </row>
    <row r="72792" spans="2:2">
      <c r="B72792" s="323"/>
    </row>
    <row r="72793" spans="2:2">
      <c r="B72793" s="323"/>
    </row>
    <row r="72794" spans="2:2">
      <c r="B72794" s="323"/>
    </row>
    <row r="72795" spans="2:2">
      <c r="B72795" s="323"/>
    </row>
    <row r="72796" spans="2:2">
      <c r="B72796" s="323"/>
    </row>
    <row r="72797" spans="2:2">
      <c r="B72797" s="323"/>
    </row>
    <row r="72798" spans="2:2">
      <c r="B72798" s="323"/>
    </row>
    <row r="72799" spans="2:2">
      <c r="B72799" s="323"/>
    </row>
    <row r="72800" spans="2:2">
      <c r="B72800" s="323"/>
    </row>
    <row r="72801" spans="2:2">
      <c r="B72801" s="323"/>
    </row>
    <row r="72802" spans="2:2">
      <c r="B72802" s="323"/>
    </row>
    <row r="72803" spans="2:2">
      <c r="B72803" s="323"/>
    </row>
    <row r="72804" spans="2:2">
      <c r="B72804" s="323"/>
    </row>
    <row r="72805" spans="2:2">
      <c r="B72805" s="323"/>
    </row>
    <row r="72806" spans="2:2">
      <c r="B72806" s="323"/>
    </row>
    <row r="72807" spans="2:2">
      <c r="B72807" s="323"/>
    </row>
    <row r="72808" spans="2:2">
      <c r="B72808" s="323"/>
    </row>
    <row r="72809" spans="2:2">
      <c r="B72809" s="323"/>
    </row>
    <row r="72810" spans="2:2">
      <c r="B72810" s="323"/>
    </row>
    <row r="72811" spans="2:2">
      <c r="B72811" s="323"/>
    </row>
    <row r="72812" spans="2:2">
      <c r="B72812" s="323"/>
    </row>
    <row r="72813" spans="2:2">
      <c r="B72813" s="323"/>
    </row>
    <row r="72814" spans="2:2">
      <c r="B72814" s="323"/>
    </row>
    <row r="72815" spans="2:2">
      <c r="B72815" s="323"/>
    </row>
    <row r="72816" spans="2:2">
      <c r="B72816" s="323"/>
    </row>
    <row r="72817" spans="2:2">
      <c r="B72817" s="323"/>
    </row>
    <row r="72818" spans="2:2">
      <c r="B72818" s="323"/>
    </row>
    <row r="72819" spans="2:2">
      <c r="B72819" s="323"/>
    </row>
    <row r="72820" spans="2:2">
      <c r="B72820" s="323"/>
    </row>
    <row r="72821" spans="2:2">
      <c r="B72821" s="323"/>
    </row>
    <row r="72822" spans="2:2">
      <c r="B72822" s="323"/>
    </row>
    <row r="72823" spans="2:2">
      <c r="B72823" s="323"/>
    </row>
    <row r="72824" spans="2:2">
      <c r="B72824" s="323"/>
    </row>
    <row r="72825" spans="2:2">
      <c r="B72825" s="323"/>
    </row>
    <row r="72826" spans="2:2">
      <c r="B72826" s="323"/>
    </row>
    <row r="72827" spans="2:2">
      <c r="B72827" s="323"/>
    </row>
    <row r="72828" spans="2:2">
      <c r="B72828" s="323"/>
    </row>
    <row r="72829" spans="2:2">
      <c r="B72829" s="323"/>
    </row>
    <row r="72830" spans="2:2">
      <c r="B72830" s="323"/>
    </row>
    <row r="72831" spans="2:2">
      <c r="B72831" s="323"/>
    </row>
    <row r="72832" spans="2:2">
      <c r="B72832" s="323"/>
    </row>
    <row r="72833" spans="2:2">
      <c r="B72833" s="323"/>
    </row>
    <row r="72834" spans="2:2">
      <c r="B72834" s="323"/>
    </row>
    <row r="72835" spans="2:2">
      <c r="B72835" s="323"/>
    </row>
    <row r="72836" spans="2:2">
      <c r="B72836" s="323"/>
    </row>
    <row r="72837" spans="2:2">
      <c r="B72837" s="323"/>
    </row>
    <row r="72838" spans="2:2">
      <c r="B72838" s="323"/>
    </row>
    <row r="72839" spans="2:2">
      <c r="B72839" s="323"/>
    </row>
    <row r="72840" spans="2:2">
      <c r="B72840" s="323"/>
    </row>
    <row r="72841" spans="2:2">
      <c r="B72841" s="323"/>
    </row>
    <row r="72842" spans="2:2">
      <c r="B72842" s="323"/>
    </row>
    <row r="72843" spans="2:2">
      <c r="B72843" s="323"/>
    </row>
    <row r="72844" spans="2:2">
      <c r="B72844" s="323"/>
    </row>
    <row r="72845" spans="2:2">
      <c r="B72845" s="323"/>
    </row>
    <row r="72846" spans="2:2">
      <c r="B72846" s="323"/>
    </row>
    <row r="72847" spans="2:2">
      <c r="B72847" s="323"/>
    </row>
    <row r="72848" spans="2:2">
      <c r="B72848" s="323"/>
    </row>
    <row r="72849" spans="2:2">
      <c r="B72849" s="323"/>
    </row>
    <row r="72850" spans="2:2">
      <c r="B72850" s="323"/>
    </row>
    <row r="72851" spans="2:2">
      <c r="B72851" s="323"/>
    </row>
    <row r="72852" spans="2:2">
      <c r="B72852" s="323"/>
    </row>
    <row r="72853" spans="2:2">
      <c r="B72853" s="323"/>
    </row>
    <row r="72854" spans="2:2">
      <c r="B72854" s="323"/>
    </row>
    <row r="72855" spans="2:2">
      <c r="B72855" s="323"/>
    </row>
    <row r="72856" spans="2:2">
      <c r="B72856" s="323"/>
    </row>
    <row r="72857" spans="2:2">
      <c r="B72857" s="323"/>
    </row>
    <row r="72858" spans="2:2">
      <c r="B72858" s="323"/>
    </row>
    <row r="72859" spans="2:2">
      <c r="B72859" s="323"/>
    </row>
    <row r="72860" spans="2:2">
      <c r="B72860" s="323"/>
    </row>
    <row r="72861" spans="2:2">
      <c r="B72861" s="323"/>
    </row>
    <row r="72862" spans="2:2">
      <c r="B72862" s="323"/>
    </row>
    <row r="72863" spans="2:2">
      <c r="B72863" s="323"/>
    </row>
    <row r="72864" spans="2:2">
      <c r="B72864" s="323"/>
    </row>
    <row r="72865" spans="2:2">
      <c r="B72865" s="323"/>
    </row>
    <row r="72866" spans="2:2">
      <c r="B72866" s="323"/>
    </row>
    <row r="72867" spans="2:2">
      <c r="B72867" s="323"/>
    </row>
    <row r="72868" spans="2:2">
      <c r="B72868" s="323"/>
    </row>
    <row r="72869" spans="2:2">
      <c r="B72869" s="323"/>
    </row>
    <row r="72870" spans="2:2">
      <c r="B72870" s="323"/>
    </row>
    <row r="72871" spans="2:2">
      <c r="B72871" s="323"/>
    </row>
    <row r="72872" spans="2:2">
      <c r="B72872" s="323"/>
    </row>
    <row r="72873" spans="2:2">
      <c r="B72873" s="323"/>
    </row>
    <row r="72874" spans="2:2">
      <c r="B72874" s="323"/>
    </row>
    <row r="72875" spans="2:2">
      <c r="B72875" s="323"/>
    </row>
    <row r="72876" spans="2:2">
      <c r="B72876" s="323"/>
    </row>
    <row r="72877" spans="2:2">
      <c r="B72877" s="323"/>
    </row>
    <row r="72878" spans="2:2">
      <c r="B72878" s="323"/>
    </row>
    <row r="72879" spans="2:2">
      <c r="B72879" s="323"/>
    </row>
    <row r="72880" spans="2:2">
      <c r="B72880" s="323"/>
    </row>
    <row r="72881" spans="2:2">
      <c r="B72881" s="323"/>
    </row>
    <row r="72882" spans="2:2">
      <c r="B72882" s="323"/>
    </row>
    <row r="72883" spans="2:2">
      <c r="B72883" s="323"/>
    </row>
    <row r="72884" spans="2:2">
      <c r="B72884" s="323"/>
    </row>
    <row r="72885" spans="2:2">
      <c r="B72885" s="323"/>
    </row>
    <row r="72886" spans="2:2">
      <c r="B72886" s="323"/>
    </row>
    <row r="72887" spans="2:2">
      <c r="B72887" s="323"/>
    </row>
    <row r="72888" spans="2:2">
      <c r="B72888" s="323"/>
    </row>
    <row r="72889" spans="2:2">
      <c r="B72889" s="323"/>
    </row>
    <row r="72890" spans="2:2">
      <c r="B72890" s="323"/>
    </row>
    <row r="72891" spans="2:2">
      <c r="B72891" s="323"/>
    </row>
    <row r="72892" spans="2:2">
      <c r="B72892" s="323"/>
    </row>
    <row r="72893" spans="2:2">
      <c r="B72893" s="323"/>
    </row>
    <row r="72894" spans="2:2">
      <c r="B72894" s="323"/>
    </row>
    <row r="72895" spans="2:2">
      <c r="B72895" s="323"/>
    </row>
    <row r="72896" spans="2:2">
      <c r="B72896" s="323"/>
    </row>
    <row r="72897" spans="2:2">
      <c r="B72897" s="323"/>
    </row>
    <row r="72898" spans="2:2">
      <c r="B72898" s="323"/>
    </row>
    <row r="72899" spans="2:2">
      <c r="B72899" s="323"/>
    </row>
    <row r="72900" spans="2:2">
      <c r="B72900" s="323"/>
    </row>
    <row r="72901" spans="2:2">
      <c r="B72901" s="323"/>
    </row>
    <row r="72902" spans="2:2">
      <c r="B72902" s="323"/>
    </row>
    <row r="72903" spans="2:2">
      <c r="B72903" s="323"/>
    </row>
    <row r="72904" spans="2:2">
      <c r="B72904" s="323"/>
    </row>
    <row r="72905" spans="2:2">
      <c r="B72905" s="323"/>
    </row>
    <row r="72906" spans="2:2">
      <c r="B72906" s="323"/>
    </row>
    <row r="72907" spans="2:2">
      <c r="B72907" s="323"/>
    </row>
    <row r="72908" spans="2:2">
      <c r="B72908" s="323"/>
    </row>
    <row r="72909" spans="2:2">
      <c r="B72909" s="323"/>
    </row>
    <row r="72910" spans="2:2">
      <c r="B72910" s="323"/>
    </row>
    <row r="72911" spans="2:2">
      <c r="B72911" s="323"/>
    </row>
    <row r="72912" spans="2:2">
      <c r="B72912" s="323"/>
    </row>
    <row r="72913" spans="2:2">
      <c r="B72913" s="323"/>
    </row>
    <row r="72914" spans="2:2">
      <c r="B72914" s="323"/>
    </row>
    <row r="72915" spans="2:2">
      <c r="B72915" s="323"/>
    </row>
    <row r="72916" spans="2:2">
      <c r="B72916" s="323"/>
    </row>
    <row r="72917" spans="2:2">
      <c r="B72917" s="323"/>
    </row>
    <row r="72918" spans="2:2">
      <c r="B72918" s="323"/>
    </row>
    <row r="72919" spans="2:2">
      <c r="B72919" s="323"/>
    </row>
    <row r="72920" spans="2:2">
      <c r="B72920" s="323"/>
    </row>
    <row r="72921" spans="2:2">
      <c r="B72921" s="323"/>
    </row>
    <row r="72922" spans="2:2">
      <c r="B72922" s="323"/>
    </row>
    <row r="72923" spans="2:2">
      <c r="B72923" s="323"/>
    </row>
    <row r="72924" spans="2:2">
      <c r="B72924" s="323"/>
    </row>
    <row r="72925" spans="2:2">
      <c r="B72925" s="323"/>
    </row>
    <row r="72926" spans="2:2">
      <c r="B72926" s="323"/>
    </row>
    <row r="72927" spans="2:2">
      <c r="B72927" s="323"/>
    </row>
    <row r="72928" spans="2:2">
      <c r="B72928" s="323"/>
    </row>
    <row r="72929" spans="2:2">
      <c r="B72929" s="323"/>
    </row>
    <row r="72930" spans="2:2">
      <c r="B72930" s="323"/>
    </row>
    <row r="72931" spans="2:2">
      <c r="B72931" s="323"/>
    </row>
    <row r="72932" spans="2:2">
      <c r="B72932" s="323"/>
    </row>
    <row r="72933" spans="2:2">
      <c r="B72933" s="323"/>
    </row>
    <row r="72934" spans="2:2">
      <c r="B72934" s="323"/>
    </row>
    <row r="72935" spans="2:2">
      <c r="B72935" s="323"/>
    </row>
    <row r="72936" spans="2:2">
      <c r="B72936" s="323"/>
    </row>
    <row r="72937" spans="2:2">
      <c r="B72937" s="323"/>
    </row>
    <row r="72938" spans="2:2">
      <c r="B72938" s="323"/>
    </row>
    <row r="72939" spans="2:2">
      <c r="B72939" s="323"/>
    </row>
    <row r="72940" spans="2:2">
      <c r="B72940" s="323"/>
    </row>
    <row r="72941" spans="2:2">
      <c r="B72941" s="323"/>
    </row>
    <row r="72942" spans="2:2">
      <c r="B72942" s="323"/>
    </row>
    <row r="72943" spans="2:2">
      <c r="B72943" s="323"/>
    </row>
    <row r="72944" spans="2:2">
      <c r="B72944" s="323"/>
    </row>
    <row r="72945" spans="2:2">
      <c r="B72945" s="323"/>
    </row>
    <row r="72946" spans="2:2">
      <c r="B72946" s="323"/>
    </row>
    <row r="72947" spans="2:2">
      <c r="B72947" s="323"/>
    </row>
    <row r="72948" spans="2:2">
      <c r="B72948" s="323"/>
    </row>
    <row r="72949" spans="2:2">
      <c r="B72949" s="323"/>
    </row>
    <row r="72950" spans="2:2">
      <c r="B72950" s="323"/>
    </row>
    <row r="72951" spans="2:2">
      <c r="B72951" s="323"/>
    </row>
    <row r="72952" spans="2:2">
      <c r="B72952" s="323"/>
    </row>
    <row r="72953" spans="2:2">
      <c r="B72953" s="323"/>
    </row>
    <row r="72954" spans="2:2">
      <c r="B72954" s="323"/>
    </row>
    <row r="72955" spans="2:2">
      <c r="B72955" s="323"/>
    </row>
    <row r="72956" spans="2:2">
      <c r="B72956" s="323"/>
    </row>
    <row r="72957" spans="2:2">
      <c r="B72957" s="323"/>
    </row>
    <row r="72958" spans="2:2">
      <c r="B72958" s="323"/>
    </row>
    <row r="72959" spans="2:2">
      <c r="B72959" s="323"/>
    </row>
    <row r="72960" spans="2:2">
      <c r="B72960" s="323"/>
    </row>
    <row r="72961" spans="2:2">
      <c r="B72961" s="323"/>
    </row>
    <row r="72962" spans="2:2">
      <c r="B72962" s="323"/>
    </row>
    <row r="72963" spans="2:2">
      <c r="B72963" s="323"/>
    </row>
    <row r="72964" spans="2:2">
      <c r="B72964" s="323"/>
    </row>
    <row r="72965" spans="2:2">
      <c r="B72965" s="323"/>
    </row>
    <row r="72966" spans="2:2">
      <c r="B72966" s="323"/>
    </row>
    <row r="72967" spans="2:2">
      <c r="B72967" s="323"/>
    </row>
    <row r="72968" spans="2:2">
      <c r="B72968" s="323"/>
    </row>
    <row r="72969" spans="2:2">
      <c r="B72969" s="323"/>
    </row>
    <row r="72970" spans="2:2">
      <c r="B72970" s="323"/>
    </row>
    <row r="72971" spans="2:2">
      <c r="B72971" s="323"/>
    </row>
    <row r="72972" spans="2:2">
      <c r="B72972" s="323"/>
    </row>
    <row r="72973" spans="2:2">
      <c r="B72973" s="323"/>
    </row>
    <row r="72974" spans="2:2">
      <c r="B72974" s="323"/>
    </row>
    <row r="72975" spans="2:2">
      <c r="B72975" s="323"/>
    </row>
    <row r="72976" spans="2:2">
      <c r="B72976" s="323"/>
    </row>
    <row r="72977" spans="2:2">
      <c r="B72977" s="323"/>
    </row>
    <row r="72978" spans="2:2">
      <c r="B72978" s="323"/>
    </row>
    <row r="72979" spans="2:2">
      <c r="B72979" s="323"/>
    </row>
    <row r="72980" spans="2:2">
      <c r="B72980" s="323"/>
    </row>
    <row r="72981" spans="2:2">
      <c r="B72981" s="323"/>
    </row>
    <row r="72982" spans="2:2">
      <c r="B72982" s="323"/>
    </row>
    <row r="72983" spans="2:2">
      <c r="B72983" s="323"/>
    </row>
    <row r="72984" spans="2:2">
      <c r="B72984" s="323"/>
    </row>
    <row r="72985" spans="2:2">
      <c r="B72985" s="323"/>
    </row>
    <row r="72986" spans="2:2">
      <c r="B72986" s="323"/>
    </row>
    <row r="72987" spans="2:2">
      <c r="B72987" s="323"/>
    </row>
    <row r="72988" spans="2:2">
      <c r="B72988" s="323"/>
    </row>
    <row r="72989" spans="2:2">
      <c r="B72989" s="323"/>
    </row>
    <row r="72990" spans="2:2">
      <c r="B72990" s="323"/>
    </row>
    <row r="72991" spans="2:2">
      <c r="B72991" s="323"/>
    </row>
    <row r="72992" spans="2:2">
      <c r="B72992" s="323"/>
    </row>
    <row r="72993" spans="2:2">
      <c r="B72993" s="323"/>
    </row>
    <row r="72994" spans="2:2">
      <c r="B72994" s="323"/>
    </row>
    <row r="72995" spans="2:2">
      <c r="B72995" s="323"/>
    </row>
    <row r="72996" spans="2:2">
      <c r="B72996" s="323"/>
    </row>
    <row r="72997" spans="2:2">
      <c r="B72997" s="323"/>
    </row>
    <row r="72998" spans="2:2">
      <c r="B72998" s="323"/>
    </row>
    <row r="72999" spans="2:2">
      <c r="B72999" s="323"/>
    </row>
    <row r="73000" spans="2:2">
      <c r="B73000" s="323"/>
    </row>
    <row r="73001" spans="2:2">
      <c r="B73001" s="323"/>
    </row>
    <row r="73002" spans="2:2">
      <c r="B73002" s="323"/>
    </row>
    <row r="73003" spans="2:2">
      <c r="B73003" s="323"/>
    </row>
    <row r="73004" spans="2:2">
      <c r="B73004" s="323"/>
    </row>
    <row r="73005" spans="2:2">
      <c r="B73005" s="323"/>
    </row>
    <row r="73006" spans="2:2">
      <c r="B73006" s="323"/>
    </row>
    <row r="73007" spans="2:2">
      <c r="B73007" s="323"/>
    </row>
    <row r="73008" spans="2:2">
      <c r="B73008" s="323"/>
    </row>
    <row r="73009" spans="2:2">
      <c r="B73009" s="323"/>
    </row>
    <row r="73010" spans="2:2">
      <c r="B73010" s="323"/>
    </row>
    <row r="73011" spans="2:2">
      <c r="B73011" s="323"/>
    </row>
    <row r="73012" spans="2:2">
      <c r="B73012" s="323"/>
    </row>
    <row r="73013" spans="2:2">
      <c r="B73013" s="323"/>
    </row>
    <row r="73014" spans="2:2">
      <c r="B73014" s="323"/>
    </row>
    <row r="73015" spans="2:2">
      <c r="B73015" s="323"/>
    </row>
    <row r="73016" spans="2:2">
      <c r="B73016" s="323"/>
    </row>
    <row r="73017" spans="2:2">
      <c r="B73017" s="323"/>
    </row>
    <row r="73018" spans="2:2">
      <c r="B73018" s="323"/>
    </row>
    <row r="73019" spans="2:2">
      <c r="B73019" s="323"/>
    </row>
    <row r="73020" spans="2:2">
      <c r="B73020" s="323"/>
    </row>
    <row r="73021" spans="2:2">
      <c r="B73021" s="323"/>
    </row>
    <row r="73022" spans="2:2">
      <c r="B73022" s="323"/>
    </row>
    <row r="73023" spans="2:2">
      <c r="B73023" s="323"/>
    </row>
    <row r="73024" spans="2:2">
      <c r="B73024" s="323"/>
    </row>
    <row r="73025" spans="2:2">
      <c r="B73025" s="323"/>
    </row>
    <row r="73026" spans="2:2">
      <c r="B73026" s="323"/>
    </row>
    <row r="73027" spans="2:2">
      <c r="B73027" s="323"/>
    </row>
    <row r="73028" spans="2:2">
      <c r="B73028" s="323"/>
    </row>
    <row r="73029" spans="2:2">
      <c r="B73029" s="323"/>
    </row>
    <row r="73030" spans="2:2">
      <c r="B73030" s="323"/>
    </row>
    <row r="73031" spans="2:2">
      <c r="B73031" s="323"/>
    </row>
    <row r="73032" spans="2:2">
      <c r="B73032" s="323"/>
    </row>
    <row r="73033" spans="2:2">
      <c r="B73033" s="323"/>
    </row>
    <row r="73034" spans="2:2">
      <c r="B73034" s="323"/>
    </row>
    <row r="73035" spans="2:2">
      <c r="B73035" s="323"/>
    </row>
    <row r="73036" spans="2:2">
      <c r="B73036" s="323"/>
    </row>
    <row r="73037" spans="2:2">
      <c r="B73037" s="323"/>
    </row>
    <row r="73038" spans="2:2">
      <c r="B73038" s="323"/>
    </row>
    <row r="73039" spans="2:2">
      <c r="B73039" s="323"/>
    </row>
    <row r="73040" spans="2:2">
      <c r="B73040" s="323"/>
    </row>
    <row r="73041" spans="2:2">
      <c r="B73041" s="323"/>
    </row>
    <row r="73042" spans="2:2">
      <c r="B73042" s="323"/>
    </row>
    <row r="73043" spans="2:2">
      <c r="B73043" s="323"/>
    </row>
    <row r="73044" spans="2:2">
      <c r="B73044" s="323"/>
    </row>
    <row r="73045" spans="2:2">
      <c r="B73045" s="323"/>
    </row>
    <row r="73046" spans="2:2">
      <c r="B73046" s="323"/>
    </row>
    <row r="73047" spans="2:2">
      <c r="B73047" s="323"/>
    </row>
    <row r="73048" spans="2:2">
      <c r="B73048" s="323"/>
    </row>
    <row r="73049" spans="2:2">
      <c r="B73049" s="323"/>
    </row>
    <row r="73050" spans="2:2">
      <c r="B73050" s="323"/>
    </row>
    <row r="73051" spans="2:2">
      <c r="B73051" s="323"/>
    </row>
    <row r="73052" spans="2:2">
      <c r="B73052" s="323"/>
    </row>
    <row r="73053" spans="2:2">
      <c r="B73053" s="323"/>
    </row>
    <row r="73054" spans="2:2">
      <c r="B73054" s="323"/>
    </row>
    <row r="73055" spans="2:2">
      <c r="B73055" s="323"/>
    </row>
    <row r="73056" spans="2:2">
      <c r="B73056" s="323"/>
    </row>
    <row r="73057" spans="2:2">
      <c r="B73057" s="323"/>
    </row>
    <row r="73058" spans="2:2">
      <c r="B73058" s="323"/>
    </row>
    <row r="73059" spans="2:2">
      <c r="B73059" s="323"/>
    </row>
    <row r="73060" spans="2:2">
      <c r="B73060" s="323"/>
    </row>
    <row r="73061" spans="2:2">
      <c r="B73061" s="323"/>
    </row>
    <row r="73062" spans="2:2">
      <c r="B73062" s="323"/>
    </row>
    <row r="73063" spans="2:2">
      <c r="B73063" s="323"/>
    </row>
    <row r="73064" spans="2:2">
      <c r="B73064" s="323"/>
    </row>
    <row r="73065" spans="2:2">
      <c r="B73065" s="323"/>
    </row>
    <row r="73066" spans="2:2">
      <c r="B73066" s="323"/>
    </row>
    <row r="73067" spans="2:2">
      <c r="B73067" s="323"/>
    </row>
    <row r="73068" spans="2:2">
      <c r="B73068" s="323"/>
    </row>
    <row r="73069" spans="2:2">
      <c r="B73069" s="323"/>
    </row>
    <row r="73070" spans="2:2">
      <c r="B73070" s="323"/>
    </row>
    <row r="73071" spans="2:2">
      <c r="B73071" s="323"/>
    </row>
    <row r="73072" spans="2:2">
      <c r="B73072" s="323"/>
    </row>
    <row r="73073" spans="2:2">
      <c r="B73073" s="323"/>
    </row>
    <row r="73074" spans="2:2">
      <c r="B73074" s="323"/>
    </row>
    <row r="73075" spans="2:2">
      <c r="B73075" s="323"/>
    </row>
    <row r="73076" spans="2:2">
      <c r="B73076" s="323"/>
    </row>
    <row r="73077" spans="2:2">
      <c r="B73077" s="323"/>
    </row>
    <row r="73078" spans="2:2">
      <c r="B73078" s="323"/>
    </row>
    <row r="73079" spans="2:2">
      <c r="B73079" s="323"/>
    </row>
    <row r="73080" spans="2:2">
      <c r="B73080" s="323"/>
    </row>
    <row r="73081" spans="2:2">
      <c r="B73081" s="323"/>
    </row>
    <row r="73082" spans="2:2">
      <c r="B73082" s="323"/>
    </row>
    <row r="73083" spans="2:2">
      <c r="B73083" s="323"/>
    </row>
    <row r="73084" spans="2:2">
      <c r="B73084" s="323"/>
    </row>
    <row r="73085" spans="2:2">
      <c r="B73085" s="323"/>
    </row>
    <row r="73086" spans="2:2">
      <c r="B73086" s="323"/>
    </row>
    <row r="73087" spans="2:2">
      <c r="B73087" s="323"/>
    </row>
    <row r="73088" spans="2:2">
      <c r="B73088" s="323"/>
    </row>
    <row r="73089" spans="2:2">
      <c r="B73089" s="323"/>
    </row>
    <row r="73090" spans="2:2">
      <c r="B73090" s="323"/>
    </row>
    <row r="73091" spans="2:2">
      <c r="B73091" s="323"/>
    </row>
    <row r="73092" spans="2:2">
      <c r="B73092" s="323"/>
    </row>
    <row r="73093" spans="2:2">
      <c r="B73093" s="323"/>
    </row>
    <row r="73094" spans="2:2">
      <c r="B73094" s="323"/>
    </row>
    <row r="73095" spans="2:2">
      <c r="B73095" s="323"/>
    </row>
    <row r="73096" spans="2:2">
      <c r="B73096" s="323"/>
    </row>
    <row r="73097" spans="2:2">
      <c r="B73097" s="323"/>
    </row>
    <row r="73098" spans="2:2">
      <c r="B73098" s="323"/>
    </row>
    <row r="73099" spans="2:2">
      <c r="B73099" s="323"/>
    </row>
    <row r="73100" spans="2:2">
      <c r="B73100" s="323"/>
    </row>
    <row r="73101" spans="2:2">
      <c r="B73101" s="323"/>
    </row>
    <row r="73102" spans="2:2">
      <c r="B73102" s="323"/>
    </row>
    <row r="73103" spans="2:2">
      <c r="B73103" s="323"/>
    </row>
    <row r="73104" spans="2:2">
      <c r="B73104" s="323"/>
    </row>
    <row r="73105" spans="2:2">
      <c r="B73105" s="323"/>
    </row>
    <row r="73106" spans="2:2">
      <c r="B73106" s="323"/>
    </row>
    <row r="73107" spans="2:2">
      <c r="B73107" s="323"/>
    </row>
    <row r="73108" spans="2:2">
      <c r="B73108" s="323"/>
    </row>
    <row r="73109" spans="2:2">
      <c r="B73109" s="323"/>
    </row>
    <row r="73110" spans="2:2">
      <c r="B73110" s="323"/>
    </row>
    <row r="73111" spans="2:2">
      <c r="B73111" s="323"/>
    </row>
    <row r="73112" spans="2:2">
      <c r="B73112" s="323"/>
    </row>
    <row r="73113" spans="2:2">
      <c r="B73113" s="323"/>
    </row>
    <row r="73114" spans="2:2">
      <c r="B73114" s="323"/>
    </row>
    <row r="73115" spans="2:2">
      <c r="B73115" s="323"/>
    </row>
    <row r="73116" spans="2:2">
      <c r="B73116" s="323"/>
    </row>
    <row r="73117" spans="2:2">
      <c r="B73117" s="323"/>
    </row>
    <row r="73118" spans="2:2">
      <c r="B73118" s="323"/>
    </row>
    <row r="73119" spans="2:2">
      <c r="B73119" s="323"/>
    </row>
    <row r="73120" spans="2:2">
      <c r="B73120" s="323"/>
    </row>
    <row r="73121" spans="2:2">
      <c r="B73121" s="323"/>
    </row>
    <row r="73122" spans="2:2">
      <c r="B73122" s="323"/>
    </row>
    <row r="73123" spans="2:2">
      <c r="B73123" s="323"/>
    </row>
    <row r="73124" spans="2:2">
      <c r="B73124" s="323"/>
    </row>
    <row r="73125" spans="2:2">
      <c r="B73125" s="323"/>
    </row>
    <row r="73126" spans="2:2">
      <c r="B73126" s="323"/>
    </row>
    <row r="73127" spans="2:2">
      <c r="B73127" s="323"/>
    </row>
    <row r="73128" spans="2:2">
      <c r="B73128" s="323"/>
    </row>
    <row r="73129" spans="2:2">
      <c r="B73129" s="323"/>
    </row>
    <row r="73130" spans="2:2">
      <c r="B73130" s="323"/>
    </row>
    <row r="73131" spans="2:2">
      <c r="B73131" s="323"/>
    </row>
    <row r="73132" spans="2:2">
      <c r="B73132" s="323"/>
    </row>
    <row r="73133" spans="2:2">
      <c r="B73133" s="323"/>
    </row>
    <row r="73134" spans="2:2">
      <c r="B73134" s="323"/>
    </row>
    <row r="73135" spans="2:2">
      <c r="B73135" s="323"/>
    </row>
    <row r="73136" spans="2:2">
      <c r="B73136" s="323"/>
    </row>
    <row r="73137" spans="2:2">
      <c r="B73137" s="323"/>
    </row>
    <row r="73138" spans="2:2">
      <c r="B73138" s="323"/>
    </row>
    <row r="73139" spans="2:2">
      <c r="B73139" s="323"/>
    </row>
    <row r="73140" spans="2:2">
      <c r="B73140" s="323"/>
    </row>
    <row r="73141" spans="2:2">
      <c r="B73141" s="323"/>
    </row>
    <row r="73142" spans="2:2">
      <c r="B73142" s="323"/>
    </row>
    <row r="73143" spans="2:2">
      <c r="B73143" s="323"/>
    </row>
    <row r="73144" spans="2:2">
      <c r="B73144" s="323"/>
    </row>
    <row r="73145" spans="2:2">
      <c r="B73145" s="323"/>
    </row>
    <row r="73146" spans="2:2">
      <c r="B73146" s="323"/>
    </row>
    <row r="73147" spans="2:2">
      <c r="B73147" s="323"/>
    </row>
    <row r="73148" spans="2:2">
      <c r="B73148" s="323"/>
    </row>
    <row r="73149" spans="2:2">
      <c r="B73149" s="323"/>
    </row>
    <row r="73150" spans="2:2">
      <c r="B73150" s="323"/>
    </row>
    <row r="73151" spans="2:2">
      <c r="B73151" s="323"/>
    </row>
    <row r="73152" spans="2:2">
      <c r="B73152" s="323"/>
    </row>
    <row r="73153" spans="2:2">
      <c r="B73153" s="323"/>
    </row>
    <row r="73154" spans="2:2">
      <c r="B73154" s="323"/>
    </row>
    <row r="73155" spans="2:2">
      <c r="B73155" s="323"/>
    </row>
    <row r="73156" spans="2:2">
      <c r="B73156" s="323"/>
    </row>
    <row r="73157" spans="2:2">
      <c r="B73157" s="323"/>
    </row>
    <row r="73158" spans="2:2">
      <c r="B73158" s="323"/>
    </row>
    <row r="73159" spans="2:2">
      <c r="B73159" s="323"/>
    </row>
    <row r="73160" spans="2:2">
      <c r="B73160" s="323"/>
    </row>
    <row r="73161" spans="2:2">
      <c r="B73161" s="323"/>
    </row>
    <row r="73162" spans="2:2">
      <c r="B73162" s="323"/>
    </row>
    <row r="73163" spans="2:2">
      <c r="B73163" s="323"/>
    </row>
    <row r="73164" spans="2:2">
      <c r="B73164" s="323"/>
    </row>
    <row r="73165" spans="2:2">
      <c r="B73165" s="323"/>
    </row>
    <row r="73166" spans="2:2">
      <c r="B73166" s="323"/>
    </row>
    <row r="73167" spans="2:2">
      <c r="B73167" s="323"/>
    </row>
    <row r="73168" spans="2:2">
      <c r="B73168" s="323"/>
    </row>
    <row r="73169" spans="2:2">
      <c r="B73169" s="323"/>
    </row>
    <row r="73170" spans="2:2">
      <c r="B73170" s="323"/>
    </row>
    <row r="73171" spans="2:2">
      <c r="B73171" s="323"/>
    </row>
    <row r="73172" spans="2:2">
      <c r="B73172" s="323"/>
    </row>
    <row r="73173" spans="2:2">
      <c r="B73173" s="323"/>
    </row>
    <row r="73174" spans="2:2">
      <c r="B73174" s="323"/>
    </row>
    <row r="73175" spans="2:2">
      <c r="B73175" s="323"/>
    </row>
    <row r="73176" spans="2:2">
      <c r="B73176" s="323"/>
    </row>
    <row r="73177" spans="2:2">
      <c r="B73177" s="323"/>
    </row>
    <row r="73178" spans="2:2">
      <c r="B73178" s="323"/>
    </row>
    <row r="73179" spans="2:2">
      <c r="B73179" s="323"/>
    </row>
    <row r="73180" spans="2:2">
      <c r="B73180" s="323"/>
    </row>
    <row r="73181" spans="2:2">
      <c r="B73181" s="323"/>
    </row>
    <row r="73182" spans="2:2">
      <c r="B73182" s="323"/>
    </row>
    <row r="73183" spans="2:2">
      <c r="B73183" s="323"/>
    </row>
    <row r="73184" spans="2:2">
      <c r="B73184" s="323"/>
    </row>
    <row r="73185" spans="2:2">
      <c r="B73185" s="323"/>
    </row>
    <row r="73186" spans="2:2">
      <c r="B73186" s="323"/>
    </row>
    <row r="73187" spans="2:2">
      <c r="B73187" s="323"/>
    </row>
    <row r="73188" spans="2:2">
      <c r="B73188" s="323"/>
    </row>
    <row r="73189" spans="2:2">
      <c r="B73189" s="323"/>
    </row>
    <row r="73190" spans="2:2">
      <c r="B73190" s="323"/>
    </row>
    <row r="73191" spans="2:2">
      <c r="B73191" s="323"/>
    </row>
    <row r="73192" spans="2:2">
      <c r="B73192" s="323"/>
    </row>
    <row r="73193" spans="2:2">
      <c r="B73193" s="323"/>
    </row>
    <row r="73194" spans="2:2">
      <c r="B73194" s="323"/>
    </row>
    <row r="73195" spans="2:2">
      <c r="B73195" s="323"/>
    </row>
    <row r="73196" spans="2:2">
      <c r="B73196" s="323"/>
    </row>
    <row r="73197" spans="2:2">
      <c r="B73197" s="323"/>
    </row>
    <row r="73198" spans="2:2">
      <c r="B73198" s="323"/>
    </row>
    <row r="73199" spans="2:2">
      <c r="B73199" s="323"/>
    </row>
    <row r="73200" spans="2:2">
      <c r="B73200" s="323"/>
    </row>
    <row r="73201" spans="2:2">
      <c r="B73201" s="323"/>
    </row>
    <row r="73202" spans="2:2">
      <c r="B73202" s="323"/>
    </row>
    <row r="73203" spans="2:2">
      <c r="B73203" s="323"/>
    </row>
    <row r="73204" spans="2:2">
      <c r="B73204" s="323"/>
    </row>
    <row r="73205" spans="2:2">
      <c r="B73205" s="323"/>
    </row>
    <row r="73206" spans="2:2">
      <c r="B73206" s="323"/>
    </row>
    <row r="73207" spans="2:2">
      <c r="B73207" s="323"/>
    </row>
    <row r="73208" spans="2:2">
      <c r="B73208" s="323"/>
    </row>
    <row r="73209" spans="2:2">
      <c r="B73209" s="323"/>
    </row>
    <row r="73210" spans="2:2">
      <c r="B73210" s="323"/>
    </row>
    <row r="73211" spans="2:2">
      <c r="B73211" s="323"/>
    </row>
    <row r="73212" spans="2:2">
      <c r="B73212" s="323"/>
    </row>
    <row r="73213" spans="2:2">
      <c r="B73213" s="323"/>
    </row>
    <row r="73214" spans="2:2">
      <c r="B73214" s="323"/>
    </row>
    <row r="73215" spans="2:2">
      <c r="B73215" s="323"/>
    </row>
    <row r="73216" spans="2:2">
      <c r="B73216" s="323"/>
    </row>
    <row r="73217" spans="2:2">
      <c r="B73217" s="323"/>
    </row>
    <row r="73218" spans="2:2">
      <c r="B73218" s="323"/>
    </row>
    <row r="73219" spans="2:2">
      <c r="B73219" s="323"/>
    </row>
    <row r="73220" spans="2:2">
      <c r="B73220" s="323"/>
    </row>
    <row r="73221" spans="2:2">
      <c r="B73221" s="323"/>
    </row>
    <row r="73222" spans="2:2">
      <c r="B73222" s="323"/>
    </row>
    <row r="73223" spans="2:2">
      <c r="B73223" s="323"/>
    </row>
    <row r="73224" spans="2:2">
      <c r="B73224" s="323"/>
    </row>
    <row r="73225" spans="2:2">
      <c r="B73225" s="323"/>
    </row>
    <row r="73226" spans="2:2">
      <c r="B73226" s="323"/>
    </row>
    <row r="73227" spans="2:2">
      <c r="B73227" s="323"/>
    </row>
    <row r="73228" spans="2:2">
      <c r="B73228" s="323"/>
    </row>
    <row r="73229" spans="2:2">
      <c r="B73229" s="323"/>
    </row>
    <row r="73230" spans="2:2">
      <c r="B73230" s="323"/>
    </row>
    <row r="73231" spans="2:2">
      <c r="B73231" s="323"/>
    </row>
    <row r="73232" spans="2:2">
      <c r="B73232" s="323"/>
    </row>
    <row r="73233" spans="2:2">
      <c r="B73233" s="323"/>
    </row>
    <row r="73234" spans="2:2">
      <c r="B73234" s="323"/>
    </row>
    <row r="73235" spans="2:2">
      <c r="B73235" s="323"/>
    </row>
    <row r="73236" spans="2:2">
      <c r="B73236" s="323"/>
    </row>
    <row r="73237" spans="2:2">
      <c r="B73237" s="323"/>
    </row>
    <row r="73238" spans="2:2">
      <c r="B73238" s="323"/>
    </row>
    <row r="73239" spans="2:2">
      <c r="B73239" s="323"/>
    </row>
    <row r="73240" spans="2:2">
      <c r="B73240" s="323"/>
    </row>
    <row r="73241" spans="2:2">
      <c r="B73241" s="323"/>
    </row>
    <row r="73242" spans="2:2">
      <c r="B73242" s="323"/>
    </row>
    <row r="73243" spans="2:2">
      <c r="B73243" s="323"/>
    </row>
    <row r="73244" spans="2:2">
      <c r="B73244" s="323"/>
    </row>
    <row r="73245" spans="2:2">
      <c r="B73245" s="323"/>
    </row>
    <row r="73246" spans="2:2">
      <c r="B73246" s="323"/>
    </row>
    <row r="73247" spans="2:2">
      <c r="B73247" s="323"/>
    </row>
    <row r="73248" spans="2:2">
      <c r="B73248" s="323"/>
    </row>
    <row r="73249" spans="2:2">
      <c r="B73249" s="323"/>
    </row>
    <row r="73250" spans="2:2">
      <c r="B73250" s="323"/>
    </row>
    <row r="73251" spans="2:2">
      <c r="B73251" s="323"/>
    </row>
    <row r="73252" spans="2:2">
      <c r="B73252" s="323"/>
    </row>
    <row r="73253" spans="2:2">
      <c r="B73253" s="323"/>
    </row>
    <row r="73254" spans="2:2">
      <c r="B73254" s="323"/>
    </row>
    <row r="73255" spans="2:2">
      <c r="B73255" s="323"/>
    </row>
    <row r="73256" spans="2:2">
      <c r="B73256" s="323"/>
    </row>
    <row r="73257" spans="2:2">
      <c r="B73257" s="323"/>
    </row>
    <row r="73258" spans="2:2">
      <c r="B73258" s="323"/>
    </row>
    <row r="73259" spans="2:2">
      <c r="B73259" s="323"/>
    </row>
    <row r="73260" spans="2:2">
      <c r="B73260" s="323"/>
    </row>
    <row r="73261" spans="2:2">
      <c r="B73261" s="323"/>
    </row>
    <row r="73262" spans="2:2">
      <c r="B73262" s="323"/>
    </row>
    <row r="73263" spans="2:2">
      <c r="B73263" s="323"/>
    </row>
    <row r="73264" spans="2:2">
      <c r="B73264" s="323"/>
    </row>
    <row r="73265" spans="2:2">
      <c r="B73265" s="323"/>
    </row>
    <row r="73266" spans="2:2">
      <c r="B73266" s="323"/>
    </row>
    <row r="73267" spans="2:2">
      <c r="B73267" s="323"/>
    </row>
    <row r="73268" spans="2:2">
      <c r="B73268" s="323"/>
    </row>
    <row r="73269" spans="2:2">
      <c r="B73269" s="323"/>
    </row>
    <row r="73270" spans="2:2">
      <c r="B73270" s="323"/>
    </row>
    <row r="73271" spans="2:2">
      <c r="B73271" s="323"/>
    </row>
    <row r="73272" spans="2:2">
      <c r="B73272" s="323"/>
    </row>
    <row r="73273" spans="2:2">
      <c r="B73273" s="323"/>
    </row>
    <row r="73274" spans="2:2">
      <c r="B73274" s="323"/>
    </row>
    <row r="73275" spans="2:2">
      <c r="B73275" s="323"/>
    </row>
    <row r="73276" spans="2:2">
      <c r="B73276" s="323"/>
    </row>
    <row r="73277" spans="2:2">
      <c r="B73277" s="323"/>
    </row>
    <row r="73278" spans="2:2">
      <c r="B73278" s="323"/>
    </row>
    <row r="73279" spans="2:2">
      <c r="B73279" s="323"/>
    </row>
    <row r="73280" spans="2:2">
      <c r="B73280" s="323"/>
    </row>
    <row r="73281" spans="2:2">
      <c r="B73281" s="323"/>
    </row>
    <row r="73282" spans="2:2">
      <c r="B73282" s="323"/>
    </row>
    <row r="73283" spans="2:2">
      <c r="B73283" s="323"/>
    </row>
    <row r="73284" spans="2:2">
      <c r="B73284" s="323"/>
    </row>
    <row r="73285" spans="2:2">
      <c r="B73285" s="323"/>
    </row>
    <row r="73286" spans="2:2">
      <c r="B73286" s="323"/>
    </row>
    <row r="73287" spans="2:2">
      <c r="B73287" s="323"/>
    </row>
    <row r="73288" spans="2:2">
      <c r="B73288" s="323"/>
    </row>
    <row r="73289" spans="2:2">
      <c r="B73289" s="323"/>
    </row>
    <row r="73290" spans="2:2">
      <c r="B73290" s="323"/>
    </row>
    <row r="73291" spans="2:2">
      <c r="B73291" s="323"/>
    </row>
    <row r="73292" spans="2:2">
      <c r="B73292" s="323"/>
    </row>
    <row r="73293" spans="2:2">
      <c r="B73293" s="323"/>
    </row>
    <row r="73294" spans="2:2">
      <c r="B73294" s="323"/>
    </row>
    <row r="73295" spans="2:2">
      <c r="B73295" s="323"/>
    </row>
    <row r="73296" spans="2:2">
      <c r="B73296" s="323"/>
    </row>
    <row r="73297" spans="2:2">
      <c r="B73297" s="323"/>
    </row>
    <row r="73298" spans="2:2">
      <c r="B73298" s="323"/>
    </row>
    <row r="73299" spans="2:2">
      <c r="B73299" s="323"/>
    </row>
    <row r="73300" spans="2:2">
      <c r="B73300" s="323"/>
    </row>
    <row r="73301" spans="2:2">
      <c r="B73301" s="323"/>
    </row>
    <row r="73302" spans="2:2">
      <c r="B73302" s="323"/>
    </row>
    <row r="73303" spans="2:2">
      <c r="B73303" s="323"/>
    </row>
    <row r="73304" spans="2:2">
      <c r="B73304" s="323"/>
    </row>
    <row r="73305" spans="2:2">
      <c r="B73305" s="323"/>
    </row>
    <row r="73306" spans="2:2">
      <c r="B73306" s="323"/>
    </row>
    <row r="73307" spans="2:2">
      <c r="B73307" s="323"/>
    </row>
    <row r="73308" spans="2:2">
      <c r="B73308" s="323"/>
    </row>
    <row r="73309" spans="2:2">
      <c r="B73309" s="323"/>
    </row>
    <row r="73310" spans="2:2">
      <c r="B73310" s="323"/>
    </row>
    <row r="73311" spans="2:2">
      <c r="B73311" s="323"/>
    </row>
    <row r="73312" spans="2:2">
      <c r="B73312" s="323"/>
    </row>
    <row r="73313" spans="2:2">
      <c r="B73313" s="323"/>
    </row>
    <row r="73314" spans="2:2">
      <c r="B73314" s="323"/>
    </row>
    <row r="73315" spans="2:2">
      <c r="B73315" s="323"/>
    </row>
    <row r="73316" spans="2:2">
      <c r="B73316" s="323"/>
    </row>
    <row r="73317" spans="2:2">
      <c r="B73317" s="323"/>
    </row>
    <row r="73318" spans="2:2">
      <c r="B73318" s="323"/>
    </row>
    <row r="73319" spans="2:2">
      <c r="B73319" s="323"/>
    </row>
    <row r="73320" spans="2:2">
      <c r="B73320" s="323"/>
    </row>
    <row r="73321" spans="2:2">
      <c r="B73321" s="323"/>
    </row>
    <row r="73322" spans="2:2">
      <c r="B73322" s="323"/>
    </row>
    <row r="73323" spans="2:2">
      <c r="B73323" s="323"/>
    </row>
    <row r="73324" spans="2:2">
      <c r="B73324" s="323"/>
    </row>
    <row r="73325" spans="2:2">
      <c r="B73325" s="323"/>
    </row>
    <row r="73326" spans="2:2">
      <c r="B73326" s="323"/>
    </row>
    <row r="73327" spans="2:2">
      <c r="B73327" s="323"/>
    </row>
    <row r="73328" spans="2:2">
      <c r="B73328" s="323"/>
    </row>
    <row r="73329" spans="2:2">
      <c r="B73329" s="323"/>
    </row>
    <row r="73330" spans="2:2">
      <c r="B73330" s="323"/>
    </row>
    <row r="73331" spans="2:2">
      <c r="B73331" s="323"/>
    </row>
    <row r="73332" spans="2:2">
      <c r="B73332" s="323"/>
    </row>
    <row r="73333" spans="2:2">
      <c r="B73333" s="323"/>
    </row>
    <row r="73334" spans="2:2">
      <c r="B73334" s="323"/>
    </row>
    <row r="73335" spans="2:2">
      <c r="B73335" s="323"/>
    </row>
    <row r="73336" spans="2:2">
      <c r="B73336" s="323"/>
    </row>
    <row r="73337" spans="2:2">
      <c r="B73337" s="323"/>
    </row>
    <row r="73338" spans="2:2">
      <c r="B73338" s="323"/>
    </row>
    <row r="73339" spans="2:2">
      <c r="B73339" s="323"/>
    </row>
    <row r="73340" spans="2:2">
      <c r="B73340" s="323"/>
    </row>
    <row r="73341" spans="2:2">
      <c r="B73341" s="323"/>
    </row>
    <row r="73342" spans="2:2">
      <c r="B73342" s="323"/>
    </row>
    <row r="73343" spans="2:2">
      <c r="B73343" s="323"/>
    </row>
    <row r="73344" spans="2:2">
      <c r="B73344" s="323"/>
    </row>
    <row r="73345" spans="2:2">
      <c r="B73345" s="323"/>
    </row>
    <row r="73346" spans="2:2">
      <c r="B73346" s="323"/>
    </row>
    <row r="73347" spans="2:2">
      <c r="B73347" s="323"/>
    </row>
    <row r="73348" spans="2:2">
      <c r="B73348" s="323"/>
    </row>
    <row r="73349" spans="2:2">
      <c r="B73349" s="323"/>
    </row>
    <row r="73350" spans="2:2">
      <c r="B73350" s="323"/>
    </row>
    <row r="73351" spans="2:2">
      <c r="B73351" s="323"/>
    </row>
    <row r="73352" spans="2:2">
      <c r="B73352" s="323"/>
    </row>
    <row r="73353" spans="2:2">
      <c r="B73353" s="323"/>
    </row>
    <row r="73354" spans="2:2">
      <c r="B73354" s="323"/>
    </row>
    <row r="73355" spans="2:2">
      <c r="B73355" s="323"/>
    </row>
    <row r="73356" spans="2:2">
      <c r="B73356" s="323"/>
    </row>
    <row r="73357" spans="2:2">
      <c r="B73357" s="323"/>
    </row>
    <row r="73358" spans="2:2">
      <c r="B73358" s="323"/>
    </row>
    <row r="73359" spans="2:2">
      <c r="B73359" s="323"/>
    </row>
    <row r="73360" spans="2:2">
      <c r="B73360" s="323"/>
    </row>
    <row r="73361" spans="2:2">
      <c r="B73361" s="323"/>
    </row>
    <row r="73362" spans="2:2">
      <c r="B73362" s="323"/>
    </row>
    <row r="73363" spans="2:2">
      <c r="B73363" s="323"/>
    </row>
    <row r="73364" spans="2:2">
      <c r="B73364" s="323"/>
    </row>
    <row r="73365" spans="2:2">
      <c r="B73365" s="323"/>
    </row>
    <row r="73366" spans="2:2">
      <c r="B73366" s="323"/>
    </row>
    <row r="73367" spans="2:2">
      <c r="B73367" s="323"/>
    </row>
    <row r="73368" spans="2:2">
      <c r="B73368" s="323"/>
    </row>
    <row r="73369" spans="2:2">
      <c r="B73369" s="323"/>
    </row>
    <row r="73370" spans="2:2">
      <c r="B73370" s="323"/>
    </row>
    <row r="73371" spans="2:2">
      <c r="B73371" s="323"/>
    </row>
    <row r="73372" spans="2:2">
      <c r="B73372" s="323"/>
    </row>
    <row r="73373" spans="2:2">
      <c r="B73373" s="323"/>
    </row>
    <row r="73374" spans="2:2">
      <c r="B73374" s="323"/>
    </row>
    <row r="73375" spans="2:2">
      <c r="B73375" s="323"/>
    </row>
    <row r="73376" spans="2:2">
      <c r="B73376" s="323"/>
    </row>
    <row r="73377" spans="2:2">
      <c r="B73377" s="323"/>
    </row>
    <row r="73378" spans="2:2">
      <c r="B73378" s="323"/>
    </row>
    <row r="73379" spans="2:2">
      <c r="B73379" s="323"/>
    </row>
    <row r="73380" spans="2:2">
      <c r="B73380" s="323"/>
    </row>
    <row r="73381" spans="2:2">
      <c r="B73381" s="323"/>
    </row>
    <row r="73382" spans="2:2">
      <c r="B73382" s="323"/>
    </row>
    <row r="73383" spans="2:2">
      <c r="B73383" s="323"/>
    </row>
    <row r="73384" spans="2:2">
      <c r="B73384" s="323"/>
    </row>
    <row r="73385" spans="2:2">
      <c r="B73385" s="323"/>
    </row>
    <row r="73386" spans="2:2">
      <c r="B73386" s="323"/>
    </row>
    <row r="73387" spans="2:2">
      <c r="B73387" s="323"/>
    </row>
    <row r="73388" spans="2:2">
      <c r="B73388" s="323"/>
    </row>
    <row r="73389" spans="2:2">
      <c r="B73389" s="323"/>
    </row>
    <row r="73390" spans="2:2">
      <c r="B73390" s="323"/>
    </row>
    <row r="73391" spans="2:2">
      <c r="B73391" s="323"/>
    </row>
    <row r="73392" spans="2:2">
      <c r="B73392" s="323"/>
    </row>
    <row r="73393" spans="2:2">
      <c r="B73393" s="323"/>
    </row>
    <row r="73394" spans="2:2">
      <c r="B73394" s="323"/>
    </row>
    <row r="73395" spans="2:2">
      <c r="B73395" s="323"/>
    </row>
    <row r="73396" spans="2:2">
      <c r="B73396" s="323"/>
    </row>
    <row r="73397" spans="2:2">
      <c r="B73397" s="323"/>
    </row>
    <row r="73398" spans="2:2">
      <c r="B73398" s="323"/>
    </row>
    <row r="73399" spans="2:2">
      <c r="B73399" s="323"/>
    </row>
    <row r="73400" spans="2:2">
      <c r="B73400" s="323"/>
    </row>
    <row r="73401" spans="2:2">
      <c r="B73401" s="323"/>
    </row>
    <row r="73402" spans="2:2">
      <c r="B73402" s="323"/>
    </row>
    <row r="73403" spans="2:2">
      <c r="B73403" s="323"/>
    </row>
    <row r="73404" spans="2:2">
      <c r="B73404" s="323"/>
    </row>
    <row r="73405" spans="2:2">
      <c r="B73405" s="323"/>
    </row>
    <row r="73406" spans="2:2">
      <c r="B73406" s="323"/>
    </row>
    <row r="73407" spans="2:2">
      <c r="B73407" s="323"/>
    </row>
    <row r="73408" spans="2:2">
      <c r="B73408" s="323"/>
    </row>
    <row r="73409" spans="2:2">
      <c r="B73409" s="323"/>
    </row>
    <row r="73410" spans="2:2">
      <c r="B73410" s="323"/>
    </row>
    <row r="73411" spans="2:2">
      <c r="B73411" s="323"/>
    </row>
    <row r="73412" spans="2:2">
      <c r="B73412" s="323"/>
    </row>
    <row r="73413" spans="2:2">
      <c r="B73413" s="323"/>
    </row>
    <row r="73414" spans="2:2">
      <c r="B73414" s="323"/>
    </row>
    <row r="73415" spans="2:2">
      <c r="B73415" s="323"/>
    </row>
    <row r="73416" spans="2:2">
      <c r="B73416" s="323"/>
    </row>
    <row r="73417" spans="2:2">
      <c r="B73417" s="323"/>
    </row>
    <row r="73418" spans="2:2">
      <c r="B73418" s="323"/>
    </row>
    <row r="73419" spans="2:2">
      <c r="B73419" s="323"/>
    </row>
    <row r="73420" spans="2:2">
      <c r="B73420" s="323"/>
    </row>
    <row r="73421" spans="2:2">
      <c r="B73421" s="323"/>
    </row>
    <row r="73422" spans="2:2">
      <c r="B73422" s="323"/>
    </row>
    <row r="73423" spans="2:2">
      <c r="B73423" s="323"/>
    </row>
    <row r="73424" spans="2:2">
      <c r="B73424" s="323"/>
    </row>
    <row r="73425" spans="2:2">
      <c r="B73425" s="323"/>
    </row>
    <row r="73426" spans="2:2">
      <c r="B73426" s="323"/>
    </row>
    <row r="73427" spans="2:2">
      <c r="B73427" s="323"/>
    </row>
    <row r="73428" spans="2:2">
      <c r="B73428" s="323"/>
    </row>
    <row r="73429" spans="2:2">
      <c r="B73429" s="323"/>
    </row>
    <row r="73430" spans="2:2">
      <c r="B73430" s="323"/>
    </row>
    <row r="73431" spans="2:2">
      <c r="B73431" s="323"/>
    </row>
    <row r="73432" spans="2:2">
      <c r="B73432" s="323"/>
    </row>
    <row r="73433" spans="2:2">
      <c r="B73433" s="323"/>
    </row>
    <row r="73434" spans="2:2">
      <c r="B73434" s="323"/>
    </row>
    <row r="73435" spans="2:2">
      <c r="B73435" s="323"/>
    </row>
    <row r="73436" spans="2:2">
      <c r="B73436" s="323"/>
    </row>
    <row r="73437" spans="2:2">
      <c r="B73437" s="323"/>
    </row>
    <row r="73438" spans="2:2">
      <c r="B73438" s="323"/>
    </row>
    <row r="73439" spans="2:2">
      <c r="B73439" s="323"/>
    </row>
    <row r="73440" spans="2:2">
      <c r="B73440" s="323"/>
    </row>
    <row r="73441" spans="2:2">
      <c r="B73441" s="323"/>
    </row>
    <row r="73442" spans="2:2">
      <c r="B73442" s="323"/>
    </row>
    <row r="73443" spans="2:2">
      <c r="B73443" s="323"/>
    </row>
    <row r="73444" spans="2:2">
      <c r="B73444" s="323"/>
    </row>
    <row r="73445" spans="2:2">
      <c r="B73445" s="323"/>
    </row>
    <row r="73446" spans="2:2">
      <c r="B73446" s="323"/>
    </row>
    <row r="73447" spans="2:2">
      <c r="B73447" s="323"/>
    </row>
    <row r="73448" spans="2:2">
      <c r="B73448" s="323"/>
    </row>
    <row r="73449" spans="2:2">
      <c r="B73449" s="323"/>
    </row>
    <row r="73450" spans="2:2">
      <c r="B73450" s="323"/>
    </row>
    <row r="73451" spans="2:2">
      <c r="B73451" s="323"/>
    </row>
    <row r="73452" spans="2:2">
      <c r="B73452" s="323"/>
    </row>
    <row r="73453" spans="2:2">
      <c r="B73453" s="323"/>
    </row>
    <row r="73454" spans="2:2">
      <c r="B73454" s="323"/>
    </row>
    <row r="73455" spans="2:2">
      <c r="B73455" s="323"/>
    </row>
    <row r="73456" spans="2:2">
      <c r="B73456" s="323"/>
    </row>
    <row r="73457" spans="2:2">
      <c r="B73457" s="323"/>
    </row>
    <row r="73458" spans="2:2">
      <c r="B73458" s="323"/>
    </row>
    <row r="73459" spans="2:2">
      <c r="B73459" s="323"/>
    </row>
    <row r="73460" spans="2:2">
      <c r="B73460" s="323"/>
    </row>
    <row r="73461" spans="2:2">
      <c r="B73461" s="323"/>
    </row>
    <row r="73462" spans="2:2">
      <c r="B73462" s="323"/>
    </row>
    <row r="73463" spans="2:2">
      <c r="B73463" s="323"/>
    </row>
    <row r="73464" spans="2:2">
      <c r="B73464" s="323"/>
    </row>
    <row r="73465" spans="2:2">
      <c r="B73465" s="323"/>
    </row>
    <row r="73466" spans="2:2">
      <c r="B73466" s="323"/>
    </row>
    <row r="73467" spans="2:2">
      <c r="B73467" s="323"/>
    </row>
    <row r="73468" spans="2:2">
      <c r="B73468" s="323"/>
    </row>
    <row r="73469" spans="2:2">
      <c r="B73469" s="323"/>
    </row>
    <row r="73470" spans="2:2">
      <c r="B73470" s="323"/>
    </row>
    <row r="73471" spans="2:2">
      <c r="B73471" s="323"/>
    </row>
    <row r="73472" spans="2:2">
      <c r="B73472" s="323"/>
    </row>
    <row r="73473" spans="2:2">
      <c r="B73473" s="323"/>
    </row>
    <row r="73474" spans="2:2">
      <c r="B73474" s="323"/>
    </row>
    <row r="73475" spans="2:2">
      <c r="B73475" s="323"/>
    </row>
    <row r="73476" spans="2:2">
      <c r="B73476" s="323"/>
    </row>
    <row r="73477" spans="2:2">
      <c r="B73477" s="323"/>
    </row>
    <row r="73478" spans="2:2">
      <c r="B73478" s="323"/>
    </row>
    <row r="73479" spans="2:2">
      <c r="B73479" s="323"/>
    </row>
    <row r="73480" spans="2:2">
      <c r="B73480" s="323"/>
    </row>
    <row r="73481" spans="2:2">
      <c r="B73481" s="323"/>
    </row>
    <row r="73482" spans="2:2">
      <c r="B73482" s="323"/>
    </row>
    <row r="73483" spans="2:2">
      <c r="B73483" s="323"/>
    </row>
    <row r="73484" spans="2:2">
      <c r="B73484" s="323"/>
    </row>
    <row r="73485" spans="2:2">
      <c r="B73485" s="323"/>
    </row>
    <row r="73486" spans="2:2">
      <c r="B73486" s="323"/>
    </row>
    <row r="73487" spans="2:2">
      <c r="B73487" s="323"/>
    </row>
    <row r="73488" spans="2:2">
      <c r="B73488" s="323"/>
    </row>
    <row r="73489" spans="2:2">
      <c r="B73489" s="323"/>
    </row>
    <row r="73490" spans="2:2">
      <c r="B73490" s="323"/>
    </row>
    <row r="73491" spans="2:2">
      <c r="B73491" s="323"/>
    </row>
    <row r="73492" spans="2:2">
      <c r="B73492" s="323"/>
    </row>
    <row r="73493" spans="2:2">
      <c r="B73493" s="323"/>
    </row>
    <row r="73494" spans="2:2">
      <c r="B73494" s="323"/>
    </row>
    <row r="73495" spans="2:2">
      <c r="B73495" s="323"/>
    </row>
    <row r="73496" spans="2:2">
      <c r="B73496" s="323"/>
    </row>
    <row r="73497" spans="2:2">
      <c r="B73497" s="323"/>
    </row>
    <row r="73498" spans="2:2">
      <c r="B73498" s="323"/>
    </row>
    <row r="73499" spans="2:2">
      <c r="B73499" s="323"/>
    </row>
    <row r="73500" spans="2:2">
      <c r="B73500" s="323"/>
    </row>
    <row r="73501" spans="2:2">
      <c r="B73501" s="323"/>
    </row>
    <row r="73502" spans="2:2">
      <c r="B73502" s="323"/>
    </row>
    <row r="73503" spans="2:2">
      <c r="B73503" s="323"/>
    </row>
    <row r="73504" spans="2:2">
      <c r="B73504" s="323"/>
    </row>
    <row r="73505" spans="2:2">
      <c r="B73505" s="323"/>
    </row>
    <row r="73506" spans="2:2">
      <c r="B73506" s="323"/>
    </row>
    <row r="73507" spans="2:2">
      <c r="B73507" s="323"/>
    </row>
    <row r="73508" spans="2:2">
      <c r="B73508" s="323"/>
    </row>
    <row r="73509" spans="2:2">
      <c r="B73509" s="323"/>
    </row>
    <row r="73510" spans="2:2">
      <c r="B73510" s="323"/>
    </row>
    <row r="73511" spans="2:2">
      <c r="B73511" s="323"/>
    </row>
    <row r="73512" spans="2:2">
      <c r="B73512" s="323"/>
    </row>
    <row r="73513" spans="2:2">
      <c r="B73513" s="323"/>
    </row>
    <row r="73514" spans="2:2">
      <c r="B73514" s="323"/>
    </row>
    <row r="73515" spans="2:2">
      <c r="B73515" s="323"/>
    </row>
    <row r="73516" spans="2:2">
      <c r="B73516" s="323"/>
    </row>
    <row r="73517" spans="2:2">
      <c r="B73517" s="323"/>
    </row>
    <row r="73518" spans="2:2">
      <c r="B73518" s="323"/>
    </row>
    <row r="73519" spans="2:2">
      <c r="B73519" s="323"/>
    </row>
    <row r="73520" spans="2:2">
      <c r="B73520" s="323"/>
    </row>
    <row r="73521" spans="2:2">
      <c r="B73521" s="323"/>
    </row>
    <row r="73522" spans="2:2">
      <c r="B73522" s="323"/>
    </row>
    <row r="73523" spans="2:2">
      <c r="B73523" s="323"/>
    </row>
    <row r="73524" spans="2:2">
      <c r="B73524" s="323"/>
    </row>
    <row r="73525" spans="2:2">
      <c r="B73525" s="323"/>
    </row>
    <row r="73526" spans="2:2">
      <c r="B73526" s="323"/>
    </row>
    <row r="73527" spans="2:2">
      <c r="B73527" s="323"/>
    </row>
    <row r="73528" spans="2:2">
      <c r="B73528" s="323"/>
    </row>
    <row r="73529" spans="2:2">
      <c r="B73529" s="323"/>
    </row>
    <row r="73530" spans="2:2">
      <c r="B73530" s="323"/>
    </row>
    <row r="73531" spans="2:2">
      <c r="B73531" s="323"/>
    </row>
    <row r="73532" spans="2:2">
      <c r="B73532" s="323"/>
    </row>
    <row r="73533" spans="2:2">
      <c r="B73533" s="323"/>
    </row>
    <row r="73534" spans="2:2">
      <c r="B73534" s="323"/>
    </row>
    <row r="73535" spans="2:2">
      <c r="B73535" s="323"/>
    </row>
    <row r="73536" spans="2:2">
      <c r="B73536" s="323"/>
    </row>
    <row r="73537" spans="2:2">
      <c r="B73537" s="323"/>
    </row>
    <row r="73538" spans="2:2">
      <c r="B73538" s="323"/>
    </row>
    <row r="73539" spans="2:2">
      <c r="B73539" s="323"/>
    </row>
    <row r="73540" spans="2:2">
      <c r="B73540" s="323"/>
    </row>
    <row r="73541" spans="2:2">
      <c r="B73541" s="323"/>
    </row>
    <row r="73542" spans="2:2">
      <c r="B73542" s="323"/>
    </row>
    <row r="73543" spans="2:2">
      <c r="B73543" s="323"/>
    </row>
    <row r="73544" spans="2:2">
      <c r="B73544" s="323"/>
    </row>
    <row r="73545" spans="2:2">
      <c r="B73545" s="323"/>
    </row>
    <row r="73546" spans="2:2">
      <c r="B73546" s="323"/>
    </row>
    <row r="73547" spans="2:2">
      <c r="B73547" s="323"/>
    </row>
    <row r="73548" spans="2:2">
      <c r="B73548" s="323"/>
    </row>
    <row r="73549" spans="2:2">
      <c r="B73549" s="323"/>
    </row>
    <row r="73550" spans="2:2">
      <c r="B73550" s="323"/>
    </row>
    <row r="73551" spans="2:2">
      <c r="B73551" s="323"/>
    </row>
    <row r="73552" spans="2:2">
      <c r="B73552" s="323"/>
    </row>
    <row r="73553" spans="2:2">
      <c r="B73553" s="323"/>
    </row>
    <row r="73554" spans="2:2">
      <c r="B73554" s="323"/>
    </row>
    <row r="73555" spans="2:2">
      <c r="B73555" s="323"/>
    </row>
    <row r="73556" spans="2:2">
      <c r="B73556" s="323"/>
    </row>
    <row r="73557" spans="2:2">
      <c r="B73557" s="323"/>
    </row>
    <row r="73558" spans="2:2">
      <c r="B73558" s="323"/>
    </row>
    <row r="73559" spans="2:2">
      <c r="B73559" s="323"/>
    </row>
    <row r="73560" spans="2:2">
      <c r="B73560" s="323"/>
    </row>
    <row r="73561" spans="2:2">
      <c r="B73561" s="323"/>
    </row>
    <row r="73562" spans="2:2">
      <c r="B73562" s="323"/>
    </row>
    <row r="73563" spans="2:2">
      <c r="B73563" s="323"/>
    </row>
    <row r="73564" spans="2:2">
      <c r="B73564" s="323"/>
    </row>
    <row r="73565" spans="2:2">
      <c r="B73565" s="323"/>
    </row>
    <row r="73566" spans="2:2">
      <c r="B73566" s="323"/>
    </row>
    <row r="73567" spans="2:2">
      <c r="B73567" s="323"/>
    </row>
    <row r="73568" spans="2:2">
      <c r="B73568" s="323"/>
    </row>
    <row r="73569" spans="2:2">
      <c r="B73569" s="323"/>
    </row>
    <row r="73570" spans="2:2">
      <c r="B73570" s="323"/>
    </row>
    <row r="73571" spans="2:2">
      <c r="B73571" s="323"/>
    </row>
    <row r="73572" spans="2:2">
      <c r="B73572" s="323"/>
    </row>
    <row r="73573" spans="2:2">
      <c r="B73573" s="323"/>
    </row>
    <row r="73574" spans="2:2">
      <c r="B73574" s="323"/>
    </row>
    <row r="73575" spans="2:2">
      <c r="B73575" s="323"/>
    </row>
    <row r="73576" spans="2:2">
      <c r="B73576" s="323"/>
    </row>
    <row r="73577" spans="2:2">
      <c r="B73577" s="323"/>
    </row>
    <row r="73578" spans="2:2">
      <c r="B73578" s="323"/>
    </row>
    <row r="73579" spans="2:2">
      <c r="B73579" s="323"/>
    </row>
    <row r="73580" spans="2:2">
      <c r="B73580" s="323"/>
    </row>
    <row r="73581" spans="2:2">
      <c r="B73581" s="323"/>
    </row>
    <row r="73582" spans="2:2">
      <c r="B73582" s="323"/>
    </row>
    <row r="73583" spans="2:2">
      <c r="B73583" s="323"/>
    </row>
    <row r="73584" spans="2:2">
      <c r="B73584" s="323"/>
    </row>
    <row r="73585" spans="2:2">
      <c r="B73585" s="323"/>
    </row>
    <row r="73586" spans="2:2">
      <c r="B73586" s="323"/>
    </row>
    <row r="73587" spans="2:2">
      <c r="B73587" s="323"/>
    </row>
    <row r="73588" spans="2:2">
      <c r="B73588" s="323"/>
    </row>
    <row r="73589" spans="2:2">
      <c r="B73589" s="323"/>
    </row>
    <row r="73590" spans="2:2">
      <c r="B73590" s="323"/>
    </row>
    <row r="73591" spans="2:2">
      <c r="B73591" s="323"/>
    </row>
    <row r="73592" spans="2:2">
      <c r="B73592" s="323"/>
    </row>
    <row r="73593" spans="2:2">
      <c r="B73593" s="323"/>
    </row>
    <row r="73594" spans="2:2">
      <c r="B73594" s="323"/>
    </row>
    <row r="73595" spans="2:2">
      <c r="B73595" s="323"/>
    </row>
    <row r="73596" spans="2:2">
      <c r="B73596" s="323"/>
    </row>
    <row r="73597" spans="2:2">
      <c r="B73597" s="323"/>
    </row>
    <row r="73598" spans="2:2">
      <c r="B73598" s="323"/>
    </row>
    <row r="73599" spans="2:2">
      <c r="B73599" s="323"/>
    </row>
    <row r="73600" spans="2:2">
      <c r="B73600" s="323"/>
    </row>
    <row r="73601" spans="2:2">
      <c r="B73601" s="323"/>
    </row>
    <row r="73602" spans="2:2">
      <c r="B73602" s="323"/>
    </row>
    <row r="73603" spans="2:2">
      <c r="B73603" s="323"/>
    </row>
    <row r="73604" spans="2:2">
      <c r="B73604" s="323"/>
    </row>
    <row r="73605" spans="2:2">
      <c r="B73605" s="323"/>
    </row>
    <row r="73606" spans="2:2">
      <c r="B73606" s="323"/>
    </row>
    <row r="73607" spans="2:2">
      <c r="B73607" s="323"/>
    </row>
    <row r="73608" spans="2:2">
      <c r="B73608" s="323"/>
    </row>
    <row r="73609" spans="2:2">
      <c r="B73609" s="323"/>
    </row>
    <row r="73610" spans="2:2">
      <c r="B73610" s="323"/>
    </row>
    <row r="73611" spans="2:2">
      <c r="B73611" s="323"/>
    </row>
    <row r="73612" spans="2:2">
      <c r="B73612" s="323"/>
    </row>
    <row r="73613" spans="2:2">
      <c r="B73613" s="323"/>
    </row>
    <row r="73614" spans="2:2">
      <c r="B73614" s="323"/>
    </row>
    <row r="73615" spans="2:2">
      <c r="B73615" s="323"/>
    </row>
    <row r="73616" spans="2:2">
      <c r="B73616" s="323"/>
    </row>
    <row r="73617" spans="2:2">
      <c r="B73617" s="323"/>
    </row>
    <row r="73618" spans="2:2">
      <c r="B73618" s="323"/>
    </row>
    <row r="73619" spans="2:2">
      <c r="B73619" s="323"/>
    </row>
    <row r="73620" spans="2:2">
      <c r="B73620" s="323"/>
    </row>
    <row r="73621" spans="2:2">
      <c r="B73621" s="323"/>
    </row>
    <row r="73622" spans="2:2">
      <c r="B73622" s="323"/>
    </row>
    <row r="73623" spans="2:2">
      <c r="B73623" s="323"/>
    </row>
    <row r="73624" spans="2:2">
      <c r="B73624" s="323"/>
    </row>
    <row r="73625" spans="2:2">
      <c r="B73625" s="323"/>
    </row>
    <row r="73626" spans="2:2">
      <c r="B73626" s="323"/>
    </row>
    <row r="73627" spans="2:2">
      <c r="B73627" s="323"/>
    </row>
    <row r="73628" spans="2:2">
      <c r="B73628" s="323"/>
    </row>
    <row r="73629" spans="2:2">
      <c r="B73629" s="323"/>
    </row>
    <row r="73630" spans="2:2">
      <c r="B73630" s="323"/>
    </row>
    <row r="73631" spans="2:2">
      <c r="B73631" s="323"/>
    </row>
    <row r="73632" spans="2:2">
      <c r="B73632" s="323"/>
    </row>
    <row r="73633" spans="2:2">
      <c r="B73633" s="323"/>
    </row>
    <row r="73634" spans="2:2">
      <c r="B73634" s="323"/>
    </row>
    <row r="73635" spans="2:2">
      <c r="B73635" s="323"/>
    </row>
    <row r="73636" spans="2:2">
      <c r="B73636" s="323"/>
    </row>
    <row r="73637" spans="2:2">
      <c r="B73637" s="323"/>
    </row>
    <row r="73638" spans="2:2">
      <c r="B73638" s="323"/>
    </row>
    <row r="73639" spans="2:2">
      <c r="B73639" s="323"/>
    </row>
    <row r="73640" spans="2:2">
      <c r="B73640" s="323"/>
    </row>
    <row r="73641" spans="2:2">
      <c r="B73641" s="323"/>
    </row>
    <row r="73642" spans="2:2">
      <c r="B73642" s="323"/>
    </row>
    <row r="73643" spans="2:2">
      <c r="B73643" s="323"/>
    </row>
    <row r="73644" spans="2:2">
      <c r="B73644" s="323"/>
    </row>
    <row r="73645" spans="2:2">
      <c r="B73645" s="323"/>
    </row>
    <row r="73646" spans="2:2">
      <c r="B73646" s="323"/>
    </row>
    <row r="73647" spans="2:2">
      <c r="B73647" s="323"/>
    </row>
    <row r="73648" spans="2:2">
      <c r="B73648" s="323"/>
    </row>
    <row r="73649" spans="2:2">
      <c r="B73649" s="323"/>
    </row>
    <row r="73650" spans="2:2">
      <c r="B73650" s="323"/>
    </row>
    <row r="73651" spans="2:2">
      <c r="B73651" s="323"/>
    </row>
    <row r="73652" spans="2:2">
      <c r="B73652" s="323"/>
    </row>
    <row r="73653" spans="2:2">
      <c r="B73653" s="323"/>
    </row>
    <row r="73654" spans="2:2">
      <c r="B73654" s="323"/>
    </row>
    <row r="73655" spans="2:2">
      <c r="B73655" s="323"/>
    </row>
    <row r="73656" spans="2:2">
      <c r="B73656" s="323"/>
    </row>
    <row r="73657" spans="2:2">
      <c r="B73657" s="323"/>
    </row>
    <row r="73658" spans="2:2">
      <c r="B73658" s="323"/>
    </row>
    <row r="73659" spans="2:2">
      <c r="B73659" s="323"/>
    </row>
    <row r="73660" spans="2:2">
      <c r="B73660" s="323"/>
    </row>
    <row r="73661" spans="2:2">
      <c r="B73661" s="323"/>
    </row>
    <row r="73662" spans="2:2">
      <c r="B73662" s="323"/>
    </row>
    <row r="73663" spans="2:2">
      <c r="B73663" s="323"/>
    </row>
    <row r="73664" spans="2:2">
      <c r="B73664" s="323"/>
    </row>
    <row r="73665" spans="2:2">
      <c r="B73665" s="323"/>
    </row>
    <row r="73666" spans="2:2">
      <c r="B73666" s="323"/>
    </row>
    <row r="73667" spans="2:2">
      <c r="B73667" s="323"/>
    </row>
    <row r="73668" spans="2:2">
      <c r="B73668" s="323"/>
    </row>
    <row r="73669" spans="2:2">
      <c r="B73669" s="323"/>
    </row>
    <row r="73670" spans="2:2">
      <c r="B73670" s="323"/>
    </row>
    <row r="73671" spans="2:2">
      <c r="B73671" s="323"/>
    </row>
    <row r="73672" spans="2:2">
      <c r="B73672" s="323"/>
    </row>
    <row r="73673" spans="2:2">
      <c r="B73673" s="323"/>
    </row>
    <row r="73674" spans="2:2">
      <c r="B73674" s="323"/>
    </row>
    <row r="73675" spans="2:2">
      <c r="B73675" s="323"/>
    </row>
    <row r="73676" spans="2:2">
      <c r="B73676" s="323"/>
    </row>
    <row r="73677" spans="2:2">
      <c r="B73677" s="323"/>
    </row>
    <row r="73678" spans="2:2">
      <c r="B73678" s="323"/>
    </row>
    <row r="73679" spans="2:2">
      <c r="B73679" s="323"/>
    </row>
    <row r="73680" spans="2:2">
      <c r="B73680" s="323"/>
    </row>
    <row r="73681" spans="2:2">
      <c r="B73681" s="323"/>
    </row>
    <row r="73682" spans="2:2">
      <c r="B73682" s="323"/>
    </row>
    <row r="73683" spans="2:2">
      <c r="B73683" s="323"/>
    </row>
    <row r="73684" spans="2:2">
      <c r="B73684" s="323"/>
    </row>
    <row r="73685" spans="2:2">
      <c r="B73685" s="323"/>
    </row>
    <row r="73686" spans="2:2">
      <c r="B73686" s="323"/>
    </row>
    <row r="73687" spans="2:2">
      <c r="B73687" s="323"/>
    </row>
    <row r="73688" spans="2:2">
      <c r="B73688" s="323"/>
    </row>
    <row r="73689" spans="2:2">
      <c r="B73689" s="323"/>
    </row>
    <row r="73690" spans="2:2">
      <c r="B73690" s="323"/>
    </row>
    <row r="73691" spans="2:2">
      <c r="B73691" s="323"/>
    </row>
    <row r="73692" spans="2:2">
      <c r="B73692" s="323"/>
    </row>
    <row r="73693" spans="2:2">
      <c r="B73693" s="323"/>
    </row>
    <row r="73694" spans="2:2">
      <c r="B73694" s="323"/>
    </row>
    <row r="73695" spans="2:2">
      <c r="B73695" s="323"/>
    </row>
    <row r="73696" spans="2:2">
      <c r="B73696" s="323"/>
    </row>
    <row r="73697" spans="2:2">
      <c r="B73697" s="323"/>
    </row>
    <row r="73698" spans="2:2">
      <c r="B73698" s="323"/>
    </row>
    <row r="73699" spans="2:2">
      <c r="B73699" s="323"/>
    </row>
    <row r="73700" spans="2:2">
      <c r="B73700" s="323"/>
    </row>
    <row r="73701" spans="2:2">
      <c r="B73701" s="323"/>
    </row>
    <row r="73702" spans="2:2">
      <c r="B73702" s="323"/>
    </row>
    <row r="73703" spans="2:2">
      <c r="B73703" s="323"/>
    </row>
    <row r="73704" spans="2:2">
      <c r="B73704" s="323"/>
    </row>
    <row r="73705" spans="2:2">
      <c r="B73705" s="323"/>
    </row>
    <row r="73706" spans="2:2">
      <c r="B73706" s="323"/>
    </row>
    <row r="73707" spans="2:2">
      <c r="B73707" s="323"/>
    </row>
    <row r="73708" spans="2:2">
      <c r="B73708" s="323"/>
    </row>
    <row r="73709" spans="2:2">
      <c r="B73709" s="323"/>
    </row>
    <row r="73710" spans="2:2">
      <c r="B73710" s="323"/>
    </row>
    <row r="73711" spans="2:2">
      <c r="B73711" s="323"/>
    </row>
    <row r="73712" spans="2:2">
      <c r="B73712" s="323"/>
    </row>
    <row r="73713" spans="2:2">
      <c r="B73713" s="323"/>
    </row>
    <row r="73714" spans="2:2">
      <c r="B73714" s="323"/>
    </row>
    <row r="73715" spans="2:2">
      <c r="B73715" s="323"/>
    </row>
    <row r="73716" spans="2:2">
      <c r="B73716" s="323"/>
    </row>
    <row r="73717" spans="2:2">
      <c r="B73717" s="323"/>
    </row>
    <row r="73718" spans="2:2">
      <c r="B73718" s="323"/>
    </row>
    <row r="73719" spans="2:2">
      <c r="B73719" s="323"/>
    </row>
    <row r="73720" spans="2:2">
      <c r="B73720" s="323"/>
    </row>
    <row r="73721" spans="2:2">
      <c r="B73721" s="323"/>
    </row>
    <row r="73722" spans="2:2">
      <c r="B73722" s="323"/>
    </row>
    <row r="73723" spans="2:2">
      <c r="B73723" s="323"/>
    </row>
    <row r="73724" spans="2:2">
      <c r="B73724" s="323"/>
    </row>
    <row r="73725" spans="2:2">
      <c r="B73725" s="323"/>
    </row>
    <row r="73726" spans="2:2">
      <c r="B73726" s="323"/>
    </row>
    <row r="73727" spans="2:2">
      <c r="B73727" s="323"/>
    </row>
    <row r="73728" spans="2:2">
      <c r="B73728" s="323"/>
    </row>
    <row r="73729" spans="2:2">
      <c r="B73729" s="323"/>
    </row>
    <row r="73730" spans="2:2">
      <c r="B73730" s="323"/>
    </row>
    <row r="73731" spans="2:2">
      <c r="B73731" s="323"/>
    </row>
    <row r="73732" spans="2:2">
      <c r="B73732" s="323"/>
    </row>
    <row r="73733" spans="2:2">
      <c r="B73733" s="323"/>
    </row>
    <row r="73734" spans="2:2">
      <c r="B73734" s="323"/>
    </row>
    <row r="73735" spans="2:2">
      <c r="B73735" s="323"/>
    </row>
    <row r="73736" spans="2:2">
      <c r="B73736" s="323"/>
    </row>
    <row r="73737" spans="2:2">
      <c r="B73737" s="323"/>
    </row>
    <row r="73738" spans="2:2">
      <c r="B73738" s="323"/>
    </row>
    <row r="73739" spans="2:2">
      <c r="B73739" s="323"/>
    </row>
    <row r="73740" spans="2:2">
      <c r="B73740" s="323"/>
    </row>
    <row r="73741" spans="2:2">
      <c r="B73741" s="323"/>
    </row>
    <row r="73742" spans="2:2">
      <c r="B73742" s="323"/>
    </row>
    <row r="73743" spans="2:2">
      <c r="B73743" s="323"/>
    </row>
    <row r="73744" spans="2:2">
      <c r="B73744" s="323"/>
    </row>
    <row r="73745" spans="2:2">
      <c r="B73745" s="323"/>
    </row>
    <row r="73746" spans="2:2">
      <c r="B73746" s="323"/>
    </row>
    <row r="73747" spans="2:2">
      <c r="B73747" s="323"/>
    </row>
    <row r="73748" spans="2:2">
      <c r="B73748" s="323"/>
    </row>
    <row r="73749" spans="2:2">
      <c r="B73749" s="323"/>
    </row>
    <row r="73750" spans="2:2">
      <c r="B73750" s="323"/>
    </row>
    <row r="73751" spans="2:2">
      <c r="B73751" s="323"/>
    </row>
    <row r="73752" spans="2:2">
      <c r="B73752" s="323"/>
    </row>
    <row r="73753" spans="2:2">
      <c r="B73753" s="323"/>
    </row>
    <row r="73754" spans="2:2">
      <c r="B73754" s="323"/>
    </row>
    <row r="73755" spans="2:2">
      <c r="B73755" s="323"/>
    </row>
    <row r="73756" spans="2:2">
      <c r="B73756" s="323"/>
    </row>
    <row r="73757" spans="2:2">
      <c r="B73757" s="323"/>
    </row>
    <row r="73758" spans="2:2">
      <c r="B73758" s="323"/>
    </row>
    <row r="73759" spans="2:2">
      <c r="B73759" s="323"/>
    </row>
    <row r="73760" spans="2:2">
      <c r="B73760" s="323"/>
    </row>
    <row r="73761" spans="2:2">
      <c r="B73761" s="323"/>
    </row>
    <row r="73762" spans="2:2">
      <c r="B73762" s="323"/>
    </row>
    <row r="73763" spans="2:2">
      <c r="B73763" s="323"/>
    </row>
    <row r="73764" spans="2:2">
      <c r="B73764" s="323"/>
    </row>
    <row r="73765" spans="2:2">
      <c r="B73765" s="323"/>
    </row>
    <row r="73766" spans="2:2">
      <c r="B73766" s="323"/>
    </row>
    <row r="73767" spans="2:2">
      <c r="B73767" s="323"/>
    </row>
    <row r="73768" spans="2:2">
      <c r="B73768" s="323"/>
    </row>
    <row r="73769" spans="2:2">
      <c r="B73769" s="323"/>
    </row>
    <row r="73770" spans="2:2">
      <c r="B73770" s="323"/>
    </row>
    <row r="73771" spans="2:2">
      <c r="B73771" s="323"/>
    </row>
    <row r="73772" spans="2:2">
      <c r="B73772" s="323"/>
    </row>
    <row r="73773" spans="2:2">
      <c r="B73773" s="323"/>
    </row>
    <row r="73774" spans="2:2">
      <c r="B73774" s="323"/>
    </row>
    <row r="73775" spans="2:2">
      <c r="B73775" s="323"/>
    </row>
    <row r="73776" spans="2:2">
      <c r="B73776" s="323"/>
    </row>
    <row r="73777" spans="2:2">
      <c r="B73777" s="323"/>
    </row>
    <row r="73778" spans="2:2">
      <c r="B73778" s="323"/>
    </row>
    <row r="73779" spans="2:2">
      <c r="B73779" s="323"/>
    </row>
    <row r="73780" spans="2:2">
      <c r="B73780" s="323"/>
    </row>
    <row r="73781" spans="2:2">
      <c r="B73781" s="323"/>
    </row>
    <row r="73782" spans="2:2">
      <c r="B73782" s="323"/>
    </row>
    <row r="73783" spans="2:2">
      <c r="B73783" s="323"/>
    </row>
    <row r="73784" spans="2:2">
      <c r="B73784" s="323"/>
    </row>
    <row r="73785" spans="2:2">
      <c r="B73785" s="323"/>
    </row>
    <row r="73786" spans="2:2">
      <c r="B73786" s="323"/>
    </row>
    <row r="73787" spans="2:2">
      <c r="B73787" s="323"/>
    </row>
    <row r="73788" spans="2:2">
      <c r="B73788" s="323"/>
    </row>
    <row r="73789" spans="2:2">
      <c r="B73789" s="323"/>
    </row>
    <row r="73790" spans="2:2">
      <c r="B73790" s="323"/>
    </row>
    <row r="73791" spans="2:2">
      <c r="B73791" s="323"/>
    </row>
    <row r="73792" spans="2:2">
      <c r="B73792" s="323"/>
    </row>
    <row r="73793" spans="2:2">
      <c r="B73793" s="323"/>
    </row>
    <row r="73794" spans="2:2">
      <c r="B73794" s="323"/>
    </row>
    <row r="73795" spans="2:2">
      <c r="B73795" s="323"/>
    </row>
    <row r="73796" spans="2:2">
      <c r="B73796" s="323"/>
    </row>
    <row r="73797" spans="2:2">
      <c r="B73797" s="323"/>
    </row>
    <row r="73798" spans="2:2">
      <c r="B73798" s="323"/>
    </row>
    <row r="73799" spans="2:2">
      <c r="B73799" s="323"/>
    </row>
    <row r="73800" spans="2:2">
      <c r="B73800" s="323"/>
    </row>
    <row r="73801" spans="2:2">
      <c r="B73801" s="323"/>
    </row>
    <row r="73802" spans="2:2">
      <c r="B73802" s="323"/>
    </row>
    <row r="73803" spans="2:2">
      <c r="B73803" s="323"/>
    </row>
    <row r="73804" spans="2:2">
      <c r="B73804" s="323"/>
    </row>
    <row r="73805" spans="2:2">
      <c r="B73805" s="323"/>
    </row>
    <row r="73806" spans="2:2">
      <c r="B73806" s="323"/>
    </row>
    <row r="73807" spans="2:2">
      <c r="B73807" s="323"/>
    </row>
    <row r="73808" spans="2:2">
      <c r="B73808" s="323"/>
    </row>
    <row r="73809" spans="2:2">
      <c r="B73809" s="323"/>
    </row>
    <row r="73810" spans="2:2">
      <c r="B73810" s="323"/>
    </row>
    <row r="73811" spans="2:2">
      <c r="B73811" s="323"/>
    </row>
    <row r="73812" spans="2:2">
      <c r="B73812" s="323"/>
    </row>
    <row r="73813" spans="2:2">
      <c r="B73813" s="323"/>
    </row>
    <row r="73814" spans="2:2">
      <c r="B73814" s="323"/>
    </row>
    <row r="73815" spans="2:2">
      <c r="B73815" s="323"/>
    </row>
    <row r="73816" spans="2:2">
      <c r="B73816" s="323"/>
    </row>
    <row r="73817" spans="2:2">
      <c r="B73817" s="323"/>
    </row>
    <row r="73818" spans="2:2">
      <c r="B73818" s="323"/>
    </row>
    <row r="73819" spans="2:2">
      <c r="B73819" s="323"/>
    </row>
    <row r="73820" spans="2:2">
      <c r="B73820" s="323"/>
    </row>
    <row r="73821" spans="2:2">
      <c r="B73821" s="323"/>
    </row>
    <row r="73822" spans="2:2">
      <c r="B73822" s="323"/>
    </row>
    <row r="73823" spans="2:2">
      <c r="B73823" s="323"/>
    </row>
    <row r="73824" spans="2:2">
      <c r="B73824" s="323"/>
    </row>
    <row r="73825" spans="2:2">
      <c r="B73825" s="323"/>
    </row>
    <row r="73826" spans="2:2">
      <c r="B73826" s="323"/>
    </row>
    <row r="73827" spans="2:2">
      <c r="B73827" s="323"/>
    </row>
    <row r="73828" spans="2:2">
      <c r="B73828" s="323"/>
    </row>
    <row r="73829" spans="2:2">
      <c r="B73829" s="323"/>
    </row>
    <row r="73830" spans="2:2">
      <c r="B73830" s="323"/>
    </row>
    <row r="73831" spans="2:2">
      <c r="B73831" s="323"/>
    </row>
    <row r="73832" spans="2:2">
      <c r="B73832" s="323"/>
    </row>
    <row r="73833" spans="2:2">
      <c r="B73833" s="323"/>
    </row>
    <row r="73834" spans="2:2">
      <c r="B73834" s="323"/>
    </row>
    <row r="73835" spans="2:2">
      <c r="B73835" s="323"/>
    </row>
    <row r="73836" spans="2:2">
      <c r="B73836" s="323"/>
    </row>
    <row r="73837" spans="2:2">
      <c r="B73837" s="323"/>
    </row>
    <row r="73838" spans="2:2">
      <c r="B73838" s="323"/>
    </row>
    <row r="73839" spans="2:2">
      <c r="B73839" s="323"/>
    </row>
    <row r="73840" spans="2:2">
      <c r="B73840" s="323"/>
    </row>
    <row r="73841" spans="2:2">
      <c r="B73841" s="323"/>
    </row>
    <row r="73842" spans="2:2">
      <c r="B73842" s="323"/>
    </row>
    <row r="73843" spans="2:2">
      <c r="B73843" s="323"/>
    </row>
    <row r="73844" spans="2:2">
      <c r="B73844" s="323"/>
    </row>
    <row r="73845" spans="2:2">
      <c r="B73845" s="323"/>
    </row>
    <row r="73846" spans="2:2">
      <c r="B73846" s="323"/>
    </row>
    <row r="73847" spans="2:2">
      <c r="B73847" s="323"/>
    </row>
    <row r="73848" spans="2:2">
      <c r="B73848" s="323"/>
    </row>
    <row r="73849" spans="2:2">
      <c r="B73849" s="323"/>
    </row>
    <row r="73850" spans="2:2">
      <c r="B73850" s="323"/>
    </row>
    <row r="73851" spans="2:2">
      <c r="B73851" s="323"/>
    </row>
    <row r="73852" spans="2:2">
      <c r="B73852" s="323"/>
    </row>
    <row r="73853" spans="2:2">
      <c r="B73853" s="323"/>
    </row>
    <row r="73854" spans="2:2">
      <c r="B73854" s="323"/>
    </row>
    <row r="73855" spans="2:2">
      <c r="B73855" s="323"/>
    </row>
    <row r="73856" spans="2:2">
      <c r="B73856" s="323"/>
    </row>
    <row r="73857" spans="2:2">
      <c r="B73857" s="323"/>
    </row>
    <row r="73858" spans="2:2">
      <c r="B73858" s="323"/>
    </row>
    <row r="73859" spans="2:2">
      <c r="B73859" s="323"/>
    </row>
    <row r="73860" spans="2:2">
      <c r="B73860" s="323"/>
    </row>
    <row r="73861" spans="2:2">
      <c r="B73861" s="323"/>
    </row>
    <row r="73862" spans="2:2">
      <c r="B73862" s="323"/>
    </row>
    <row r="73863" spans="2:2">
      <c r="B73863" s="323"/>
    </row>
    <row r="73864" spans="2:2">
      <c r="B73864" s="323"/>
    </row>
    <row r="73865" spans="2:2">
      <c r="B73865" s="323"/>
    </row>
    <row r="73866" spans="2:2">
      <c r="B73866" s="323"/>
    </row>
    <row r="73867" spans="2:2">
      <c r="B73867" s="323"/>
    </row>
    <row r="73868" spans="2:2">
      <c r="B73868" s="323"/>
    </row>
    <row r="73869" spans="2:2">
      <c r="B73869" s="323"/>
    </row>
    <row r="73870" spans="2:2">
      <c r="B73870" s="323"/>
    </row>
    <row r="73871" spans="2:2">
      <c r="B73871" s="323"/>
    </row>
    <row r="73872" spans="2:2">
      <c r="B73872" s="323"/>
    </row>
    <row r="73873" spans="2:2">
      <c r="B73873" s="323"/>
    </row>
    <row r="73874" spans="2:2">
      <c r="B73874" s="323"/>
    </row>
    <row r="73875" spans="2:2">
      <c r="B73875" s="323"/>
    </row>
    <row r="73876" spans="2:2">
      <c r="B73876" s="323"/>
    </row>
    <row r="73877" spans="2:2">
      <c r="B73877" s="323"/>
    </row>
    <row r="73878" spans="2:2">
      <c r="B73878" s="323"/>
    </row>
    <row r="73879" spans="2:2">
      <c r="B73879" s="323"/>
    </row>
    <row r="73880" spans="2:2">
      <c r="B73880" s="323"/>
    </row>
    <row r="73881" spans="2:2">
      <c r="B73881" s="323"/>
    </row>
    <row r="73882" spans="2:2">
      <c r="B73882" s="323"/>
    </row>
    <row r="73883" spans="2:2">
      <c r="B73883" s="323"/>
    </row>
    <row r="73884" spans="2:2">
      <c r="B73884" s="323"/>
    </row>
    <row r="73885" spans="2:2">
      <c r="B73885" s="323"/>
    </row>
    <row r="73886" spans="2:2">
      <c r="B73886" s="323"/>
    </row>
    <row r="73887" spans="2:2">
      <c r="B73887" s="323"/>
    </row>
    <row r="73888" spans="2:2">
      <c r="B73888" s="323"/>
    </row>
    <row r="73889" spans="2:2">
      <c r="B73889" s="323"/>
    </row>
    <row r="73890" spans="2:2">
      <c r="B73890" s="323"/>
    </row>
    <row r="73891" spans="2:2">
      <c r="B73891" s="323"/>
    </row>
    <row r="73892" spans="2:2">
      <c r="B73892" s="323"/>
    </row>
    <row r="73893" spans="2:2">
      <c r="B73893" s="323"/>
    </row>
    <row r="73894" spans="2:2">
      <c r="B73894" s="323"/>
    </row>
    <row r="73895" spans="2:2">
      <c r="B73895" s="323"/>
    </row>
    <row r="73896" spans="2:2">
      <c r="B73896" s="323"/>
    </row>
    <row r="73897" spans="2:2">
      <c r="B73897" s="323"/>
    </row>
    <row r="73898" spans="2:2">
      <c r="B73898" s="323"/>
    </row>
    <row r="73899" spans="2:2">
      <c r="B73899" s="323"/>
    </row>
    <row r="73900" spans="2:2">
      <c r="B73900" s="323"/>
    </row>
    <row r="73901" spans="2:2">
      <c r="B73901" s="323"/>
    </row>
    <row r="73902" spans="2:2">
      <c r="B73902" s="323"/>
    </row>
    <row r="73903" spans="2:2">
      <c r="B73903" s="323"/>
    </row>
    <row r="73904" spans="2:2">
      <c r="B73904" s="323"/>
    </row>
    <row r="73905" spans="2:2">
      <c r="B73905" s="323"/>
    </row>
    <row r="73906" spans="2:2">
      <c r="B73906" s="323"/>
    </row>
    <row r="73907" spans="2:2">
      <c r="B73907" s="323"/>
    </row>
    <row r="73908" spans="2:2">
      <c r="B73908" s="323"/>
    </row>
    <row r="73909" spans="2:2">
      <c r="B73909" s="323"/>
    </row>
    <row r="73910" spans="2:2">
      <c r="B73910" s="323"/>
    </row>
    <row r="73911" spans="2:2">
      <c r="B73911" s="323"/>
    </row>
    <row r="73912" spans="2:2">
      <c r="B73912" s="323"/>
    </row>
    <row r="73913" spans="2:2">
      <c r="B73913" s="323"/>
    </row>
    <row r="73914" spans="2:2">
      <c r="B73914" s="323"/>
    </row>
    <row r="73915" spans="2:2">
      <c r="B73915" s="323"/>
    </row>
    <row r="73916" spans="2:2">
      <c r="B73916" s="323"/>
    </row>
    <row r="73917" spans="2:2">
      <c r="B73917" s="323"/>
    </row>
    <row r="73918" spans="2:2">
      <c r="B73918" s="323"/>
    </row>
    <row r="73919" spans="2:2">
      <c r="B73919" s="323"/>
    </row>
    <row r="73920" spans="2:2">
      <c r="B73920" s="323"/>
    </row>
    <row r="73921" spans="2:2">
      <c r="B73921" s="323"/>
    </row>
    <row r="73922" spans="2:2">
      <c r="B73922" s="323"/>
    </row>
    <row r="73923" spans="2:2">
      <c r="B73923" s="323"/>
    </row>
    <row r="73924" spans="2:2">
      <c r="B73924" s="323"/>
    </row>
    <row r="73925" spans="2:2">
      <c r="B73925" s="323"/>
    </row>
    <row r="73926" spans="2:2">
      <c r="B73926" s="323"/>
    </row>
    <row r="73927" spans="2:2">
      <c r="B73927" s="323"/>
    </row>
    <row r="73928" spans="2:2">
      <c r="B73928" s="323"/>
    </row>
    <row r="73929" spans="2:2">
      <c r="B73929" s="323"/>
    </row>
    <row r="73930" spans="2:2">
      <c r="B73930" s="323"/>
    </row>
    <row r="73931" spans="2:2">
      <c r="B73931" s="323"/>
    </row>
    <row r="73932" spans="2:2">
      <c r="B73932" s="323"/>
    </row>
    <row r="73933" spans="2:2">
      <c r="B73933" s="323"/>
    </row>
    <row r="73934" spans="2:2">
      <c r="B73934" s="323"/>
    </row>
    <row r="73935" spans="2:2">
      <c r="B73935" s="323"/>
    </row>
    <row r="73936" spans="2:2">
      <c r="B73936" s="323"/>
    </row>
    <row r="73937" spans="2:2">
      <c r="B73937" s="323"/>
    </row>
    <row r="73938" spans="2:2">
      <c r="B73938" s="323"/>
    </row>
    <row r="73939" spans="2:2">
      <c r="B73939" s="323"/>
    </row>
    <row r="73940" spans="2:2">
      <c r="B73940" s="323"/>
    </row>
    <row r="73941" spans="2:2">
      <c r="B73941" s="323"/>
    </row>
    <row r="73942" spans="2:2">
      <c r="B73942" s="323"/>
    </row>
    <row r="73943" spans="2:2">
      <c r="B73943" s="323"/>
    </row>
    <row r="73944" spans="2:2">
      <c r="B73944" s="323"/>
    </row>
    <row r="73945" spans="2:2">
      <c r="B73945" s="323"/>
    </row>
    <row r="73946" spans="2:2">
      <c r="B73946" s="323"/>
    </row>
    <row r="73947" spans="2:2">
      <c r="B73947" s="323"/>
    </row>
    <row r="73948" spans="2:2">
      <c r="B73948" s="323"/>
    </row>
    <row r="73949" spans="2:2">
      <c r="B73949" s="323"/>
    </row>
    <row r="73950" spans="2:2">
      <c r="B73950" s="323"/>
    </row>
    <row r="73951" spans="2:2">
      <c r="B73951" s="323"/>
    </row>
    <row r="73952" spans="2:2">
      <c r="B73952" s="323"/>
    </row>
    <row r="73953" spans="2:2">
      <c r="B73953" s="323"/>
    </row>
    <row r="73954" spans="2:2">
      <c r="B73954" s="323"/>
    </row>
    <row r="73955" spans="2:2">
      <c r="B73955" s="323"/>
    </row>
    <row r="73956" spans="2:2">
      <c r="B73956" s="323"/>
    </row>
    <row r="73957" spans="2:2">
      <c r="B73957" s="323"/>
    </row>
    <row r="73958" spans="2:2">
      <c r="B73958" s="323"/>
    </row>
    <row r="73959" spans="2:2">
      <c r="B73959" s="323"/>
    </row>
    <row r="73960" spans="2:2">
      <c r="B73960" s="323"/>
    </row>
    <row r="73961" spans="2:2">
      <c r="B73961" s="323"/>
    </row>
    <row r="73962" spans="2:2">
      <c r="B73962" s="323"/>
    </row>
    <row r="73963" spans="2:2">
      <c r="B73963" s="323"/>
    </row>
    <row r="73964" spans="2:2">
      <c r="B73964" s="323"/>
    </row>
    <row r="73965" spans="2:2">
      <c r="B73965" s="323"/>
    </row>
    <row r="73966" spans="2:2">
      <c r="B73966" s="323"/>
    </row>
    <row r="73967" spans="2:2">
      <c r="B73967" s="323"/>
    </row>
    <row r="73968" spans="2:2">
      <c r="B73968" s="323"/>
    </row>
    <row r="73969" spans="2:2">
      <c r="B73969" s="323"/>
    </row>
    <row r="73970" spans="2:2">
      <c r="B73970" s="323"/>
    </row>
    <row r="73971" spans="2:2">
      <c r="B73971" s="323"/>
    </row>
    <row r="73972" spans="2:2">
      <c r="B73972" s="323"/>
    </row>
    <row r="73973" spans="2:2">
      <c r="B73973" s="323"/>
    </row>
    <row r="73974" spans="2:2">
      <c r="B73974" s="323"/>
    </row>
    <row r="73975" spans="2:2">
      <c r="B73975" s="323"/>
    </row>
    <row r="73976" spans="2:2">
      <c r="B73976" s="323"/>
    </row>
    <row r="73977" spans="2:2">
      <c r="B73977" s="323"/>
    </row>
    <row r="73978" spans="2:2">
      <c r="B73978" s="323"/>
    </row>
    <row r="73979" spans="2:2">
      <c r="B73979" s="323"/>
    </row>
    <row r="73980" spans="2:2">
      <c r="B73980" s="323"/>
    </row>
    <row r="73981" spans="2:2">
      <c r="B73981" s="323"/>
    </row>
    <row r="73982" spans="2:2">
      <c r="B73982" s="323"/>
    </row>
    <row r="73983" spans="2:2">
      <c r="B73983" s="323"/>
    </row>
    <row r="73984" spans="2:2">
      <c r="B73984" s="323"/>
    </row>
    <row r="73985" spans="2:2">
      <c r="B73985" s="323"/>
    </row>
    <row r="73986" spans="2:2">
      <c r="B73986" s="323"/>
    </row>
    <row r="73987" spans="2:2">
      <c r="B73987" s="323"/>
    </row>
    <row r="73988" spans="2:2">
      <c r="B73988" s="323"/>
    </row>
    <row r="73989" spans="2:2">
      <c r="B73989" s="323"/>
    </row>
    <row r="73990" spans="2:2">
      <c r="B73990" s="323"/>
    </row>
    <row r="73991" spans="2:2">
      <c r="B73991" s="323"/>
    </row>
    <row r="73992" spans="2:2">
      <c r="B73992" s="323"/>
    </row>
    <row r="73993" spans="2:2">
      <c r="B73993" s="323"/>
    </row>
    <row r="73994" spans="2:2">
      <c r="B73994" s="323"/>
    </row>
    <row r="73995" spans="2:2">
      <c r="B73995" s="323"/>
    </row>
    <row r="73996" spans="2:2">
      <c r="B73996" s="323"/>
    </row>
    <row r="73997" spans="2:2">
      <c r="B73997" s="323"/>
    </row>
    <row r="73998" spans="2:2">
      <c r="B73998" s="323"/>
    </row>
    <row r="73999" spans="2:2">
      <c r="B73999" s="323"/>
    </row>
    <row r="74000" spans="2:2">
      <c r="B74000" s="323"/>
    </row>
    <row r="74001" spans="2:2">
      <c r="B74001" s="323"/>
    </row>
    <row r="74002" spans="2:2">
      <c r="B74002" s="323"/>
    </row>
    <row r="74003" spans="2:2">
      <c r="B74003" s="323"/>
    </row>
    <row r="74004" spans="2:2">
      <c r="B74004" s="323"/>
    </row>
    <row r="74005" spans="2:2">
      <c r="B74005" s="323"/>
    </row>
    <row r="74006" spans="2:2">
      <c r="B74006" s="323"/>
    </row>
    <row r="74007" spans="2:2">
      <c r="B74007" s="323"/>
    </row>
    <row r="74008" spans="2:2">
      <c r="B74008" s="323"/>
    </row>
    <row r="74009" spans="2:2">
      <c r="B74009" s="323"/>
    </row>
    <row r="74010" spans="2:2">
      <c r="B74010" s="323"/>
    </row>
    <row r="74011" spans="2:2">
      <c r="B74011" s="323"/>
    </row>
    <row r="74012" spans="2:2">
      <c r="B74012" s="323"/>
    </row>
    <row r="74013" spans="2:2">
      <c r="B74013" s="323"/>
    </row>
    <row r="74014" spans="2:2">
      <c r="B74014" s="323"/>
    </row>
    <row r="74015" spans="2:2">
      <c r="B74015" s="323"/>
    </row>
    <row r="74016" spans="2:2">
      <c r="B74016" s="323"/>
    </row>
    <row r="74017" spans="2:2">
      <c r="B74017" s="323"/>
    </row>
    <row r="74018" spans="2:2">
      <c r="B74018" s="323"/>
    </row>
    <row r="74019" spans="2:2">
      <c r="B74019" s="323"/>
    </row>
    <row r="74020" spans="2:2">
      <c r="B74020" s="323"/>
    </row>
    <row r="74021" spans="2:2">
      <c r="B74021" s="323"/>
    </row>
    <row r="74022" spans="2:2">
      <c r="B74022" s="323"/>
    </row>
    <row r="74023" spans="2:2">
      <c r="B74023" s="323"/>
    </row>
    <row r="74024" spans="2:2">
      <c r="B74024" s="323"/>
    </row>
    <row r="74025" spans="2:2">
      <c r="B74025" s="323"/>
    </row>
    <row r="74026" spans="2:2">
      <c r="B74026" s="323"/>
    </row>
    <row r="74027" spans="2:2">
      <c r="B74027" s="323"/>
    </row>
    <row r="74028" spans="2:2">
      <c r="B74028" s="323"/>
    </row>
    <row r="74029" spans="2:2">
      <c r="B74029" s="323"/>
    </row>
    <row r="74030" spans="2:2">
      <c r="B74030" s="323"/>
    </row>
    <row r="74031" spans="2:2">
      <c r="B74031" s="323"/>
    </row>
    <row r="74032" spans="2:2">
      <c r="B74032" s="323"/>
    </row>
    <row r="74033" spans="2:2">
      <c r="B74033" s="323"/>
    </row>
    <row r="74034" spans="2:2">
      <c r="B74034" s="323"/>
    </row>
    <row r="74035" spans="2:2">
      <c r="B74035" s="323"/>
    </row>
    <row r="74036" spans="2:2">
      <c r="B74036" s="323"/>
    </row>
    <row r="74037" spans="2:2">
      <c r="B74037" s="323"/>
    </row>
    <row r="74038" spans="2:2">
      <c r="B74038" s="323"/>
    </row>
    <row r="74039" spans="2:2">
      <c r="B74039" s="323"/>
    </row>
    <row r="74040" spans="2:2">
      <c r="B74040" s="323"/>
    </row>
    <row r="74041" spans="2:2">
      <c r="B74041" s="323"/>
    </row>
    <row r="74042" spans="2:2">
      <c r="B74042" s="323"/>
    </row>
    <row r="74043" spans="2:2">
      <c r="B74043" s="323"/>
    </row>
    <row r="74044" spans="2:2">
      <c r="B74044" s="323"/>
    </row>
    <row r="74045" spans="2:2">
      <c r="B74045" s="323"/>
    </row>
    <row r="74046" spans="2:2">
      <c r="B74046" s="323"/>
    </row>
    <row r="74047" spans="2:2">
      <c r="B74047" s="323"/>
    </row>
    <row r="74048" spans="2:2">
      <c r="B74048" s="323"/>
    </row>
    <row r="74049" spans="2:2">
      <c r="B74049" s="323"/>
    </row>
    <row r="74050" spans="2:2">
      <c r="B74050" s="323"/>
    </row>
    <row r="74051" spans="2:2">
      <c r="B74051" s="323"/>
    </row>
    <row r="74052" spans="2:2">
      <c r="B74052" s="323"/>
    </row>
    <row r="74053" spans="2:2">
      <c r="B74053" s="323"/>
    </row>
    <row r="74054" spans="2:2">
      <c r="B74054" s="323"/>
    </row>
    <row r="74055" spans="2:2">
      <c r="B74055" s="323"/>
    </row>
    <row r="74056" spans="2:2">
      <c r="B74056" s="323"/>
    </row>
    <row r="74057" spans="2:2">
      <c r="B74057" s="323"/>
    </row>
    <row r="74058" spans="2:2">
      <c r="B74058" s="323"/>
    </row>
    <row r="74059" spans="2:2">
      <c r="B74059" s="323"/>
    </row>
    <row r="74060" spans="2:2">
      <c r="B74060" s="323"/>
    </row>
    <row r="74061" spans="2:2">
      <c r="B74061" s="323"/>
    </row>
    <row r="74062" spans="2:2">
      <c r="B74062" s="323"/>
    </row>
    <row r="74063" spans="2:2">
      <c r="B74063" s="323"/>
    </row>
    <row r="74064" spans="2:2">
      <c r="B74064" s="323"/>
    </row>
    <row r="74065" spans="2:2">
      <c r="B74065" s="323"/>
    </row>
    <row r="74066" spans="2:2">
      <c r="B74066" s="323"/>
    </row>
    <row r="74067" spans="2:2">
      <c r="B74067" s="323"/>
    </row>
    <row r="74068" spans="2:2">
      <c r="B74068" s="323"/>
    </row>
    <row r="74069" spans="2:2">
      <c r="B74069" s="323"/>
    </row>
    <row r="74070" spans="2:2">
      <c r="B74070" s="323"/>
    </row>
    <row r="74071" spans="2:2">
      <c r="B74071" s="323"/>
    </row>
    <row r="74072" spans="2:2">
      <c r="B74072" s="323"/>
    </row>
    <row r="74073" spans="2:2">
      <c r="B74073" s="323"/>
    </row>
    <row r="74074" spans="2:2">
      <c r="B74074" s="323"/>
    </row>
    <row r="74075" spans="2:2">
      <c r="B74075" s="323"/>
    </row>
    <row r="74076" spans="2:2">
      <c r="B74076" s="323"/>
    </row>
    <row r="74077" spans="2:2">
      <c r="B74077" s="323"/>
    </row>
    <row r="74078" spans="2:2">
      <c r="B74078" s="323"/>
    </row>
    <row r="74079" spans="2:2">
      <c r="B74079" s="323"/>
    </row>
    <row r="74080" spans="2:2">
      <c r="B74080" s="323"/>
    </row>
    <row r="74081" spans="2:2">
      <c r="B74081" s="323"/>
    </row>
    <row r="74082" spans="2:2">
      <c r="B74082" s="323"/>
    </row>
    <row r="74083" spans="2:2">
      <c r="B74083" s="323"/>
    </row>
    <row r="74084" spans="2:2">
      <c r="B74084" s="323"/>
    </row>
    <row r="74085" spans="2:2">
      <c r="B74085" s="323"/>
    </row>
    <row r="74086" spans="2:2">
      <c r="B74086" s="323"/>
    </row>
    <row r="74087" spans="2:2">
      <c r="B74087" s="323"/>
    </row>
    <row r="74088" spans="2:2">
      <c r="B74088" s="323"/>
    </row>
    <row r="74089" spans="2:2">
      <c r="B74089" s="323"/>
    </row>
    <row r="74090" spans="2:2">
      <c r="B74090" s="323"/>
    </row>
    <row r="74091" spans="2:2">
      <c r="B74091" s="323"/>
    </row>
    <row r="74092" spans="2:2">
      <c r="B74092" s="323"/>
    </row>
    <row r="74093" spans="2:2">
      <c r="B74093" s="323"/>
    </row>
    <row r="74094" spans="2:2">
      <c r="B74094" s="323"/>
    </row>
    <row r="74095" spans="2:2">
      <c r="B74095" s="323"/>
    </row>
    <row r="74096" spans="2:2">
      <c r="B74096" s="323"/>
    </row>
    <row r="74097" spans="2:2">
      <c r="B74097" s="323"/>
    </row>
    <row r="74098" spans="2:2">
      <c r="B74098" s="323"/>
    </row>
    <row r="74099" spans="2:2">
      <c r="B74099" s="323"/>
    </row>
    <row r="74100" spans="2:2">
      <c r="B74100" s="323"/>
    </row>
    <row r="74101" spans="2:2">
      <c r="B74101" s="323"/>
    </row>
    <row r="74102" spans="2:2">
      <c r="B74102" s="323"/>
    </row>
    <row r="74103" spans="2:2">
      <c r="B74103" s="323"/>
    </row>
    <row r="74104" spans="2:2">
      <c r="B74104" s="323"/>
    </row>
    <row r="74105" spans="2:2">
      <c r="B74105" s="323"/>
    </row>
    <row r="74106" spans="2:2">
      <c r="B74106" s="323"/>
    </row>
    <row r="74107" spans="2:2">
      <c r="B74107" s="323"/>
    </row>
    <row r="74108" spans="2:2">
      <c r="B74108" s="323"/>
    </row>
    <row r="74109" spans="2:2">
      <c r="B74109" s="323"/>
    </row>
    <row r="74110" spans="2:2">
      <c r="B74110" s="323"/>
    </row>
    <row r="74111" spans="2:2">
      <c r="B74111" s="323"/>
    </row>
    <row r="74112" spans="2:2">
      <c r="B74112" s="323"/>
    </row>
    <row r="74113" spans="2:2">
      <c r="B74113" s="323"/>
    </row>
    <row r="74114" spans="2:2">
      <c r="B74114" s="323"/>
    </row>
    <row r="74115" spans="2:2">
      <c r="B74115" s="323"/>
    </row>
    <row r="74116" spans="2:2">
      <c r="B74116" s="323"/>
    </row>
    <row r="74117" spans="2:2">
      <c r="B74117" s="323"/>
    </row>
    <row r="74118" spans="2:2">
      <c r="B74118" s="323"/>
    </row>
    <row r="74119" spans="2:2">
      <c r="B74119" s="323"/>
    </row>
    <row r="74120" spans="2:2">
      <c r="B74120" s="323"/>
    </row>
    <row r="74121" spans="2:2">
      <c r="B74121" s="323"/>
    </row>
    <row r="74122" spans="2:2">
      <c r="B74122" s="323"/>
    </row>
    <row r="74123" spans="2:2">
      <c r="B74123" s="323"/>
    </row>
    <row r="74124" spans="2:2">
      <c r="B74124" s="323"/>
    </row>
    <row r="74125" spans="2:2">
      <c r="B74125" s="323"/>
    </row>
    <row r="74126" spans="2:2">
      <c r="B74126" s="323"/>
    </row>
    <row r="74127" spans="2:2">
      <c r="B74127" s="323"/>
    </row>
    <row r="74128" spans="2:2">
      <c r="B74128" s="323"/>
    </row>
    <row r="74129" spans="2:2">
      <c r="B74129" s="323"/>
    </row>
    <row r="74130" spans="2:2">
      <c r="B74130" s="323"/>
    </row>
    <row r="74131" spans="2:2">
      <c r="B74131" s="323"/>
    </row>
    <row r="74132" spans="2:2">
      <c r="B74132" s="323"/>
    </row>
    <row r="74133" spans="2:2">
      <c r="B74133" s="323"/>
    </row>
    <row r="74134" spans="2:2">
      <c r="B74134" s="323"/>
    </row>
    <row r="74135" spans="2:2">
      <c r="B74135" s="323"/>
    </row>
    <row r="74136" spans="2:2">
      <c r="B74136" s="323"/>
    </row>
    <row r="74137" spans="2:2">
      <c r="B74137" s="323"/>
    </row>
    <row r="74138" spans="2:2">
      <c r="B74138" s="323"/>
    </row>
    <row r="74139" spans="2:2">
      <c r="B74139" s="323"/>
    </row>
    <row r="74140" spans="2:2">
      <c r="B74140" s="323"/>
    </row>
    <row r="74141" spans="2:2">
      <c r="B74141" s="323"/>
    </row>
    <row r="74142" spans="2:2">
      <c r="B74142" s="323"/>
    </row>
    <row r="74143" spans="2:2">
      <c r="B74143" s="323"/>
    </row>
    <row r="74144" spans="2:2">
      <c r="B74144" s="323"/>
    </row>
    <row r="74145" spans="2:2">
      <c r="B74145" s="323"/>
    </row>
    <row r="74146" spans="2:2">
      <c r="B74146" s="323"/>
    </row>
    <row r="74147" spans="2:2">
      <c r="B74147" s="323"/>
    </row>
    <row r="74148" spans="2:2">
      <c r="B74148" s="323"/>
    </row>
    <row r="74149" spans="2:2">
      <c r="B74149" s="323"/>
    </row>
    <row r="74150" spans="2:2">
      <c r="B74150" s="323"/>
    </row>
    <row r="74151" spans="2:2">
      <c r="B74151" s="323"/>
    </row>
    <row r="74152" spans="2:2">
      <c r="B74152" s="323"/>
    </row>
    <row r="74153" spans="2:2">
      <c r="B74153" s="323"/>
    </row>
    <row r="74154" spans="2:2">
      <c r="B74154" s="323"/>
    </row>
    <row r="74155" spans="2:2">
      <c r="B74155" s="323"/>
    </row>
    <row r="74156" spans="2:2">
      <c r="B74156" s="323"/>
    </row>
    <row r="74157" spans="2:2">
      <c r="B74157" s="323"/>
    </row>
    <row r="74158" spans="2:2">
      <c r="B74158" s="323"/>
    </row>
    <row r="74159" spans="2:2">
      <c r="B74159" s="323"/>
    </row>
    <row r="74160" spans="2:2">
      <c r="B74160" s="323"/>
    </row>
    <row r="74161" spans="2:2">
      <c r="B74161" s="323"/>
    </row>
    <row r="74162" spans="2:2">
      <c r="B74162" s="323"/>
    </row>
    <row r="74163" spans="2:2">
      <c r="B74163" s="323"/>
    </row>
    <row r="74164" spans="2:2">
      <c r="B74164" s="323"/>
    </row>
    <row r="74165" spans="2:2">
      <c r="B74165" s="323"/>
    </row>
    <row r="74166" spans="2:2">
      <c r="B74166" s="323"/>
    </row>
    <row r="74167" spans="2:2">
      <c r="B74167" s="323"/>
    </row>
    <row r="74168" spans="2:2">
      <c r="B74168" s="323"/>
    </row>
    <row r="74169" spans="2:2">
      <c r="B74169" s="323"/>
    </row>
    <row r="74170" spans="2:2">
      <c r="B74170" s="323"/>
    </row>
    <row r="74171" spans="2:2">
      <c r="B74171" s="323"/>
    </row>
    <row r="74172" spans="2:2">
      <c r="B74172" s="323"/>
    </row>
    <row r="74173" spans="2:2">
      <c r="B74173" s="323"/>
    </row>
    <row r="74174" spans="2:2">
      <c r="B74174" s="323"/>
    </row>
    <row r="74175" spans="2:2">
      <c r="B74175" s="323"/>
    </row>
    <row r="74176" spans="2:2">
      <c r="B74176" s="323"/>
    </row>
    <row r="74177" spans="2:2">
      <c r="B74177" s="323"/>
    </row>
    <row r="74178" spans="2:2">
      <c r="B74178" s="323"/>
    </row>
    <row r="74179" spans="2:2">
      <c r="B74179" s="323"/>
    </row>
    <row r="74180" spans="2:2">
      <c r="B74180" s="323"/>
    </row>
    <row r="74181" spans="2:2">
      <c r="B74181" s="323"/>
    </row>
    <row r="74182" spans="2:2">
      <c r="B74182" s="323"/>
    </row>
    <row r="74183" spans="2:2">
      <c r="B74183" s="323"/>
    </row>
    <row r="74184" spans="2:2">
      <c r="B74184" s="323"/>
    </row>
    <row r="74185" spans="2:2">
      <c r="B74185" s="323"/>
    </row>
    <row r="74186" spans="2:2">
      <c r="B74186" s="323"/>
    </row>
    <row r="74187" spans="2:2">
      <c r="B74187" s="323"/>
    </row>
    <row r="74188" spans="2:2">
      <c r="B74188" s="323"/>
    </row>
    <row r="74189" spans="2:2">
      <c r="B74189" s="323"/>
    </row>
    <row r="74190" spans="2:2">
      <c r="B74190" s="323"/>
    </row>
    <row r="74191" spans="2:2">
      <c r="B74191" s="323"/>
    </row>
    <row r="74192" spans="2:2">
      <c r="B74192" s="323"/>
    </row>
    <row r="74193" spans="2:2">
      <c r="B74193" s="323"/>
    </row>
    <row r="74194" spans="2:2">
      <c r="B74194" s="323"/>
    </row>
    <row r="74195" spans="2:2">
      <c r="B74195" s="323"/>
    </row>
    <row r="74196" spans="2:2">
      <c r="B74196" s="323"/>
    </row>
    <row r="74197" spans="2:2">
      <c r="B74197" s="323"/>
    </row>
    <row r="74198" spans="2:2">
      <c r="B74198" s="323"/>
    </row>
    <row r="74199" spans="2:2">
      <c r="B74199" s="323"/>
    </row>
    <row r="74200" spans="2:2">
      <c r="B74200" s="323"/>
    </row>
    <row r="74201" spans="2:2">
      <c r="B74201" s="323"/>
    </row>
    <row r="74202" spans="2:2">
      <c r="B74202" s="323"/>
    </row>
    <row r="74203" spans="2:2">
      <c r="B74203" s="323"/>
    </row>
    <row r="74204" spans="2:2">
      <c r="B74204" s="323"/>
    </row>
    <row r="74205" spans="2:2">
      <c r="B74205" s="323"/>
    </row>
    <row r="74206" spans="2:2">
      <c r="B74206" s="323"/>
    </row>
    <row r="74207" spans="2:2">
      <c r="B74207" s="323"/>
    </row>
    <row r="74208" spans="2:2">
      <c r="B74208" s="323"/>
    </row>
    <row r="74209" spans="2:2">
      <c r="B74209" s="323"/>
    </row>
    <row r="74210" spans="2:2">
      <c r="B74210" s="323"/>
    </row>
    <row r="74211" spans="2:2">
      <c r="B74211" s="323"/>
    </row>
    <row r="74212" spans="2:2">
      <c r="B74212" s="323"/>
    </row>
    <row r="74213" spans="2:2">
      <c r="B74213" s="323"/>
    </row>
    <row r="74214" spans="2:2">
      <c r="B74214" s="323"/>
    </row>
    <row r="74215" spans="2:2">
      <c r="B74215" s="323"/>
    </row>
    <row r="74216" spans="2:2">
      <c r="B74216" s="323"/>
    </row>
    <row r="74217" spans="2:2">
      <c r="B74217" s="323"/>
    </row>
    <row r="74218" spans="2:2">
      <c r="B74218" s="323"/>
    </row>
    <row r="74219" spans="2:2">
      <c r="B74219" s="323"/>
    </row>
    <row r="74220" spans="2:2">
      <c r="B74220" s="323"/>
    </row>
    <row r="74221" spans="2:2">
      <c r="B74221" s="323"/>
    </row>
    <row r="74222" spans="2:2">
      <c r="B74222" s="323"/>
    </row>
    <row r="74223" spans="2:2">
      <c r="B74223" s="323"/>
    </row>
    <row r="74224" spans="2:2">
      <c r="B74224" s="323"/>
    </row>
    <row r="74225" spans="2:2">
      <c r="B74225" s="323"/>
    </row>
    <row r="74226" spans="2:2">
      <c r="B74226" s="323"/>
    </row>
    <row r="74227" spans="2:2">
      <c r="B74227" s="323"/>
    </row>
    <row r="74228" spans="2:2">
      <c r="B74228" s="323"/>
    </row>
    <row r="74229" spans="2:2">
      <c r="B74229" s="323"/>
    </row>
    <row r="74230" spans="2:2">
      <c r="B74230" s="323"/>
    </row>
    <row r="74231" spans="2:2">
      <c r="B74231" s="323"/>
    </row>
    <row r="74232" spans="2:2">
      <c r="B74232" s="323"/>
    </row>
    <row r="74233" spans="2:2">
      <c r="B74233" s="323"/>
    </row>
    <row r="74234" spans="2:2">
      <c r="B74234" s="323"/>
    </row>
    <row r="74235" spans="2:2">
      <c r="B74235" s="323"/>
    </row>
    <row r="74236" spans="2:2">
      <c r="B74236" s="323"/>
    </row>
    <row r="74237" spans="2:2">
      <c r="B74237" s="323"/>
    </row>
    <row r="74238" spans="2:2">
      <c r="B74238" s="323"/>
    </row>
    <row r="74239" spans="2:2">
      <c r="B74239" s="323"/>
    </row>
    <row r="74240" spans="2:2">
      <c r="B74240" s="323"/>
    </row>
    <row r="74241" spans="2:2">
      <c r="B74241" s="323"/>
    </row>
    <row r="74242" spans="2:2">
      <c r="B74242" s="323"/>
    </row>
    <row r="74243" spans="2:2">
      <c r="B74243" s="323"/>
    </row>
    <row r="74244" spans="2:2">
      <c r="B74244" s="323"/>
    </row>
    <row r="74245" spans="2:2">
      <c r="B74245" s="323"/>
    </row>
    <row r="74246" spans="2:2">
      <c r="B74246" s="323"/>
    </row>
    <row r="74247" spans="2:2">
      <c r="B74247" s="323"/>
    </row>
    <row r="74248" spans="2:2">
      <c r="B74248" s="323"/>
    </row>
    <row r="74249" spans="2:2">
      <c r="B74249" s="323"/>
    </row>
    <row r="74250" spans="2:2">
      <c r="B74250" s="323"/>
    </row>
    <row r="74251" spans="2:2">
      <c r="B74251" s="323"/>
    </row>
    <row r="74252" spans="2:2">
      <c r="B74252" s="323"/>
    </row>
    <row r="74253" spans="2:2">
      <c r="B74253" s="323"/>
    </row>
    <row r="74254" spans="2:2">
      <c r="B74254" s="323"/>
    </row>
    <row r="74255" spans="2:2">
      <c r="B74255" s="323"/>
    </row>
    <row r="74256" spans="2:2">
      <c r="B74256" s="323"/>
    </row>
    <row r="74257" spans="2:2">
      <c r="B74257" s="323"/>
    </row>
    <row r="74258" spans="2:2">
      <c r="B74258" s="323"/>
    </row>
    <row r="74259" spans="2:2">
      <c r="B74259" s="323"/>
    </row>
    <row r="74260" spans="2:2">
      <c r="B74260" s="323"/>
    </row>
    <row r="74261" spans="2:2">
      <c r="B74261" s="323"/>
    </row>
    <row r="74262" spans="2:2">
      <c r="B74262" s="323"/>
    </row>
    <row r="74263" spans="2:2">
      <c r="B74263" s="323"/>
    </row>
    <row r="74264" spans="2:2">
      <c r="B74264" s="323"/>
    </row>
    <row r="74265" spans="2:2">
      <c r="B74265" s="323"/>
    </row>
    <row r="74266" spans="2:2">
      <c r="B74266" s="323"/>
    </row>
    <row r="74267" spans="2:2">
      <c r="B74267" s="323"/>
    </row>
    <row r="74268" spans="2:2">
      <c r="B74268" s="323"/>
    </row>
    <row r="74269" spans="2:2">
      <c r="B74269" s="323"/>
    </row>
    <row r="74270" spans="2:2">
      <c r="B74270" s="323"/>
    </row>
    <row r="74271" spans="2:2">
      <c r="B74271" s="323"/>
    </row>
    <row r="74272" spans="2:2">
      <c r="B74272" s="323"/>
    </row>
    <row r="74273" spans="2:2">
      <c r="B74273" s="323"/>
    </row>
    <row r="74274" spans="2:2">
      <c r="B74274" s="323"/>
    </row>
    <row r="74275" spans="2:2">
      <c r="B74275" s="323"/>
    </row>
    <row r="74276" spans="2:2">
      <c r="B74276" s="323"/>
    </row>
    <row r="74277" spans="2:2">
      <c r="B74277" s="323"/>
    </row>
    <row r="74278" spans="2:2">
      <c r="B74278" s="323"/>
    </row>
    <row r="74279" spans="2:2">
      <c r="B74279" s="323"/>
    </row>
    <row r="74280" spans="2:2">
      <c r="B74280" s="323"/>
    </row>
    <row r="74281" spans="2:2">
      <c r="B74281" s="323"/>
    </row>
    <row r="74282" spans="2:2">
      <c r="B74282" s="323"/>
    </row>
    <row r="74283" spans="2:2">
      <c r="B74283" s="323"/>
    </row>
    <row r="74284" spans="2:2">
      <c r="B74284" s="323"/>
    </row>
    <row r="74285" spans="2:2">
      <c r="B74285" s="323"/>
    </row>
    <row r="74286" spans="2:2">
      <c r="B74286" s="323"/>
    </row>
    <row r="74287" spans="2:2">
      <c r="B74287" s="323"/>
    </row>
    <row r="74288" spans="2:2">
      <c r="B74288" s="323"/>
    </row>
    <row r="74289" spans="2:2">
      <c r="B74289" s="323"/>
    </row>
    <row r="74290" spans="2:2">
      <c r="B74290" s="323"/>
    </row>
    <row r="74291" spans="2:2">
      <c r="B74291" s="323"/>
    </row>
    <row r="74292" spans="2:2">
      <c r="B74292" s="323"/>
    </row>
    <row r="74293" spans="2:2">
      <c r="B74293" s="323"/>
    </row>
    <row r="74294" spans="2:2">
      <c r="B74294" s="323"/>
    </row>
    <row r="74295" spans="2:2">
      <c r="B74295" s="323"/>
    </row>
    <row r="74296" spans="2:2">
      <c r="B74296" s="323"/>
    </row>
    <row r="74297" spans="2:2">
      <c r="B74297" s="323"/>
    </row>
    <row r="74298" spans="2:2">
      <c r="B74298" s="323"/>
    </row>
    <row r="74299" spans="2:2">
      <c r="B74299" s="323"/>
    </row>
    <row r="74300" spans="2:2">
      <c r="B74300" s="323"/>
    </row>
    <row r="74301" spans="2:2">
      <c r="B74301" s="323"/>
    </row>
    <row r="74302" spans="2:2">
      <c r="B74302" s="323"/>
    </row>
    <row r="74303" spans="2:2">
      <c r="B74303" s="323"/>
    </row>
    <row r="74304" spans="2:2">
      <c r="B74304" s="323"/>
    </row>
    <row r="74305" spans="2:2">
      <c r="B74305" s="323"/>
    </row>
    <row r="74306" spans="2:2">
      <c r="B74306" s="323"/>
    </row>
    <row r="74307" spans="2:2">
      <c r="B74307" s="323"/>
    </row>
    <row r="74308" spans="2:2">
      <c r="B74308" s="323"/>
    </row>
    <row r="74309" spans="2:2">
      <c r="B74309" s="323"/>
    </row>
    <row r="74310" spans="2:2">
      <c r="B74310" s="323"/>
    </row>
    <row r="74311" spans="2:2">
      <c r="B74311" s="323"/>
    </row>
    <row r="74312" spans="2:2">
      <c r="B74312" s="323"/>
    </row>
    <row r="74313" spans="2:2">
      <c r="B74313" s="323"/>
    </row>
    <row r="74314" spans="2:2">
      <c r="B74314" s="323"/>
    </row>
    <row r="74315" spans="2:2">
      <c r="B74315" s="323"/>
    </row>
    <row r="74316" spans="2:2">
      <c r="B74316" s="323"/>
    </row>
    <row r="74317" spans="2:2">
      <c r="B74317" s="323"/>
    </row>
    <row r="74318" spans="2:2">
      <c r="B74318" s="323"/>
    </row>
    <row r="74319" spans="2:2">
      <c r="B74319" s="323"/>
    </row>
    <row r="74320" spans="2:2">
      <c r="B74320" s="323"/>
    </row>
    <row r="74321" spans="2:2">
      <c r="B74321" s="323"/>
    </row>
    <row r="74322" spans="2:2">
      <c r="B74322" s="323"/>
    </row>
    <row r="74323" spans="2:2">
      <c r="B74323" s="323"/>
    </row>
    <row r="74324" spans="2:2">
      <c r="B74324" s="323"/>
    </row>
    <row r="74325" spans="2:2">
      <c r="B74325" s="323"/>
    </row>
    <row r="74326" spans="2:2">
      <c r="B74326" s="323"/>
    </row>
    <row r="74327" spans="2:2">
      <c r="B74327" s="323"/>
    </row>
    <row r="74328" spans="2:2">
      <c r="B74328" s="323"/>
    </row>
    <row r="74329" spans="2:2">
      <c r="B74329" s="323"/>
    </row>
    <row r="74330" spans="2:2">
      <c r="B74330" s="323"/>
    </row>
    <row r="74331" spans="2:2">
      <c r="B74331" s="323"/>
    </row>
    <row r="74332" spans="2:2">
      <c r="B74332" s="323"/>
    </row>
    <row r="74333" spans="2:2">
      <c r="B74333" s="323"/>
    </row>
    <row r="74334" spans="2:2">
      <c r="B74334" s="323"/>
    </row>
    <row r="74335" spans="2:2">
      <c r="B74335" s="323"/>
    </row>
    <row r="74336" spans="2:2">
      <c r="B74336" s="323"/>
    </row>
    <row r="74337" spans="2:2">
      <c r="B74337" s="323"/>
    </row>
    <row r="74338" spans="2:2">
      <c r="B74338" s="323"/>
    </row>
    <row r="74339" spans="2:2">
      <c r="B74339" s="323"/>
    </row>
    <row r="74340" spans="2:2">
      <c r="B74340" s="323"/>
    </row>
    <row r="74341" spans="2:2">
      <c r="B74341" s="323"/>
    </row>
    <row r="74342" spans="2:2">
      <c r="B74342" s="323"/>
    </row>
    <row r="74343" spans="2:2">
      <c r="B74343" s="323"/>
    </row>
    <row r="74344" spans="2:2">
      <c r="B74344" s="323"/>
    </row>
    <row r="74345" spans="2:2">
      <c r="B74345" s="323"/>
    </row>
    <row r="74346" spans="2:2">
      <c r="B74346" s="323"/>
    </row>
    <row r="74347" spans="2:2">
      <c r="B74347" s="323"/>
    </row>
    <row r="74348" spans="2:2">
      <c r="B74348" s="323"/>
    </row>
    <row r="74349" spans="2:2">
      <c r="B74349" s="323"/>
    </row>
    <row r="74350" spans="2:2">
      <c r="B74350" s="323"/>
    </row>
    <row r="74351" spans="2:2">
      <c r="B74351" s="323"/>
    </row>
    <row r="74352" spans="2:2">
      <c r="B74352" s="323"/>
    </row>
    <row r="74353" spans="2:2">
      <c r="B74353" s="323"/>
    </row>
    <row r="74354" spans="2:2">
      <c r="B74354" s="323"/>
    </row>
    <row r="74355" spans="2:2">
      <c r="B74355" s="323"/>
    </row>
    <row r="74356" spans="2:2">
      <c r="B74356" s="323"/>
    </row>
    <row r="74357" spans="2:2">
      <c r="B74357" s="323"/>
    </row>
    <row r="74358" spans="2:2">
      <c r="B74358" s="323"/>
    </row>
    <row r="74359" spans="2:2">
      <c r="B74359" s="323"/>
    </row>
    <row r="74360" spans="2:2">
      <c r="B74360" s="323"/>
    </row>
    <row r="74361" spans="2:2">
      <c r="B74361" s="323"/>
    </row>
    <row r="74362" spans="2:2">
      <c r="B74362" s="323"/>
    </row>
    <row r="74363" spans="2:2">
      <c r="B74363" s="323"/>
    </row>
    <row r="74364" spans="2:2">
      <c r="B74364" s="323"/>
    </row>
    <row r="74365" spans="2:2">
      <c r="B74365" s="323"/>
    </row>
    <row r="74366" spans="2:2">
      <c r="B74366" s="323"/>
    </row>
    <row r="74367" spans="2:2">
      <c r="B74367" s="323"/>
    </row>
    <row r="74368" spans="2:2">
      <c r="B74368" s="323"/>
    </row>
    <row r="74369" spans="2:2">
      <c r="B74369" s="323"/>
    </row>
    <row r="74370" spans="2:2">
      <c r="B74370" s="323"/>
    </row>
    <row r="74371" spans="2:2">
      <c r="B74371" s="323"/>
    </row>
    <row r="74372" spans="2:2">
      <c r="B74372" s="323"/>
    </row>
    <row r="74373" spans="2:2">
      <c r="B74373" s="323"/>
    </row>
    <row r="74374" spans="2:2">
      <c r="B74374" s="323"/>
    </row>
    <row r="74375" spans="2:2">
      <c r="B74375" s="323"/>
    </row>
    <row r="74376" spans="2:2">
      <c r="B74376" s="323"/>
    </row>
    <row r="74377" spans="2:2">
      <c r="B74377" s="323"/>
    </row>
    <row r="74378" spans="2:2">
      <c r="B74378" s="323"/>
    </row>
    <row r="74379" spans="2:2">
      <c r="B74379" s="323"/>
    </row>
    <row r="74380" spans="2:2">
      <c r="B74380" s="323"/>
    </row>
    <row r="74381" spans="2:2">
      <c r="B74381" s="323"/>
    </row>
    <row r="74382" spans="2:2">
      <c r="B74382" s="323"/>
    </row>
    <row r="74383" spans="2:2">
      <c r="B74383" s="323"/>
    </row>
    <row r="74384" spans="2:2">
      <c r="B74384" s="323"/>
    </row>
    <row r="74385" spans="2:2">
      <c r="B74385" s="323"/>
    </row>
    <row r="74386" spans="2:2">
      <c r="B74386" s="323"/>
    </row>
    <row r="74387" spans="2:2">
      <c r="B74387" s="323"/>
    </row>
    <row r="74388" spans="2:2">
      <c r="B74388" s="323"/>
    </row>
    <row r="74389" spans="2:2">
      <c r="B74389" s="323"/>
    </row>
    <row r="74390" spans="2:2">
      <c r="B74390" s="323"/>
    </row>
    <row r="74391" spans="2:2">
      <c r="B74391" s="323"/>
    </row>
    <row r="74392" spans="2:2">
      <c r="B74392" s="323"/>
    </row>
    <row r="74393" spans="2:2">
      <c r="B74393" s="323"/>
    </row>
    <row r="74394" spans="2:2">
      <c r="B74394" s="323"/>
    </row>
    <row r="74395" spans="2:2">
      <c r="B74395" s="323"/>
    </row>
    <row r="74396" spans="2:2">
      <c r="B74396" s="323"/>
    </row>
    <row r="74397" spans="2:2">
      <c r="B74397" s="323"/>
    </row>
    <row r="74398" spans="2:2">
      <c r="B74398" s="323"/>
    </row>
    <row r="74399" spans="2:2">
      <c r="B74399" s="323"/>
    </row>
    <row r="74400" spans="2:2">
      <c r="B74400" s="323"/>
    </row>
    <row r="74401" spans="2:2">
      <c r="B74401" s="323"/>
    </row>
    <row r="74402" spans="2:2">
      <c r="B74402" s="323"/>
    </row>
    <row r="74403" spans="2:2">
      <c r="B74403" s="323"/>
    </row>
    <row r="74404" spans="2:2">
      <c r="B74404" s="323"/>
    </row>
    <row r="74405" spans="2:2">
      <c r="B74405" s="323"/>
    </row>
    <row r="74406" spans="2:2">
      <c r="B74406" s="323"/>
    </row>
    <row r="74407" spans="2:2">
      <c r="B74407" s="323"/>
    </row>
    <row r="74408" spans="2:2">
      <c r="B74408" s="323"/>
    </row>
    <row r="74409" spans="2:2">
      <c r="B74409" s="323"/>
    </row>
    <row r="74410" spans="2:2">
      <c r="B74410" s="323"/>
    </row>
    <row r="74411" spans="2:2">
      <c r="B74411" s="323"/>
    </row>
    <row r="74412" spans="2:2">
      <c r="B74412" s="323"/>
    </row>
    <row r="74413" spans="2:2">
      <c r="B74413" s="323"/>
    </row>
    <row r="74414" spans="2:2">
      <c r="B74414" s="323"/>
    </row>
    <row r="74415" spans="2:2">
      <c r="B74415" s="323"/>
    </row>
    <row r="74416" spans="2:2">
      <c r="B74416" s="323"/>
    </row>
    <row r="74417" spans="2:2">
      <c r="B74417" s="323"/>
    </row>
    <row r="74418" spans="2:2">
      <c r="B74418" s="323"/>
    </row>
    <row r="74419" spans="2:2">
      <c r="B74419" s="323"/>
    </row>
    <row r="74420" spans="2:2">
      <c r="B74420" s="323"/>
    </row>
    <row r="74421" spans="2:2">
      <c r="B74421" s="323"/>
    </row>
    <row r="74422" spans="2:2">
      <c r="B74422" s="323"/>
    </row>
    <row r="74423" spans="2:2">
      <c r="B74423" s="323"/>
    </row>
    <row r="74424" spans="2:2">
      <c r="B74424" s="323"/>
    </row>
    <row r="74425" spans="2:2">
      <c r="B74425" s="323"/>
    </row>
    <row r="74426" spans="2:2">
      <c r="B74426" s="323"/>
    </row>
    <row r="74427" spans="2:2">
      <c r="B74427" s="323"/>
    </row>
    <row r="74428" spans="2:2">
      <c r="B74428" s="323"/>
    </row>
    <row r="74429" spans="2:2">
      <c r="B74429" s="323"/>
    </row>
    <row r="74430" spans="2:2">
      <c r="B74430" s="323"/>
    </row>
    <row r="74431" spans="2:2">
      <c r="B74431" s="323"/>
    </row>
    <row r="74432" spans="2:2">
      <c r="B74432" s="323"/>
    </row>
    <row r="74433" spans="2:2">
      <c r="B74433" s="323"/>
    </row>
    <row r="74434" spans="2:2">
      <c r="B74434" s="323"/>
    </row>
    <row r="74435" spans="2:2">
      <c r="B74435" s="323"/>
    </row>
    <row r="74436" spans="2:2">
      <c r="B74436" s="323"/>
    </row>
    <row r="74437" spans="2:2">
      <c r="B74437" s="323"/>
    </row>
    <row r="74438" spans="2:2">
      <c r="B74438" s="323"/>
    </row>
    <row r="74439" spans="2:2">
      <c r="B74439" s="323"/>
    </row>
    <row r="74440" spans="2:2">
      <c r="B74440" s="323"/>
    </row>
    <row r="74441" spans="2:2">
      <c r="B74441" s="323"/>
    </row>
    <row r="74442" spans="2:2">
      <c r="B74442" s="323"/>
    </row>
    <row r="74443" spans="2:2">
      <c r="B74443" s="323"/>
    </row>
    <row r="74444" spans="2:2">
      <c r="B74444" s="323"/>
    </row>
    <row r="74445" spans="2:2">
      <c r="B74445" s="323"/>
    </row>
    <row r="74446" spans="2:2">
      <c r="B74446" s="323"/>
    </row>
    <row r="74447" spans="2:2">
      <c r="B74447" s="323"/>
    </row>
    <row r="74448" spans="2:2">
      <c r="B74448" s="323"/>
    </row>
    <row r="74449" spans="2:2">
      <c r="B74449" s="323"/>
    </row>
    <row r="74450" spans="2:2">
      <c r="B74450" s="323"/>
    </row>
    <row r="74451" spans="2:2">
      <c r="B74451" s="323"/>
    </row>
    <row r="74452" spans="2:2">
      <c r="B74452" s="323"/>
    </row>
    <row r="74453" spans="2:2">
      <c r="B74453" s="323"/>
    </row>
    <row r="74454" spans="2:2">
      <c r="B74454" s="323"/>
    </row>
    <row r="74455" spans="2:2">
      <c r="B74455" s="323"/>
    </row>
    <row r="74456" spans="2:2">
      <c r="B74456" s="323"/>
    </row>
    <row r="74457" spans="2:2">
      <c r="B74457" s="323"/>
    </row>
    <row r="74458" spans="2:2">
      <c r="B74458" s="323"/>
    </row>
    <row r="74459" spans="2:2">
      <c r="B74459" s="323"/>
    </row>
    <row r="74460" spans="2:2">
      <c r="B74460" s="323"/>
    </row>
    <row r="74461" spans="2:2">
      <c r="B74461" s="323"/>
    </row>
    <row r="74462" spans="2:2">
      <c r="B74462" s="323"/>
    </row>
    <row r="74463" spans="2:2">
      <c r="B74463" s="323"/>
    </row>
    <row r="74464" spans="2:2">
      <c r="B74464" s="323"/>
    </row>
    <row r="74465" spans="2:2">
      <c r="B74465" s="323"/>
    </row>
    <row r="74466" spans="2:2">
      <c r="B74466" s="323"/>
    </row>
    <row r="74467" spans="2:2">
      <c r="B74467" s="323"/>
    </row>
    <row r="74468" spans="2:2">
      <c r="B74468" s="323"/>
    </row>
    <row r="74469" spans="2:2">
      <c r="B74469" s="323"/>
    </row>
    <row r="74470" spans="2:2">
      <c r="B74470" s="323"/>
    </row>
    <row r="74471" spans="2:2">
      <c r="B74471" s="323"/>
    </row>
    <row r="74472" spans="2:2">
      <c r="B74472" s="323"/>
    </row>
    <row r="74473" spans="2:2">
      <c r="B74473" s="323"/>
    </row>
    <row r="74474" spans="2:2">
      <c r="B74474" s="323"/>
    </row>
    <row r="74475" spans="2:2">
      <c r="B74475" s="323"/>
    </row>
    <row r="74476" spans="2:2">
      <c r="B74476" s="323"/>
    </row>
    <row r="74477" spans="2:2">
      <c r="B74477" s="323"/>
    </row>
    <row r="74478" spans="2:2">
      <c r="B74478" s="323"/>
    </row>
    <row r="74479" spans="2:2">
      <c r="B74479" s="323"/>
    </row>
    <row r="74480" spans="2:2">
      <c r="B74480" s="323"/>
    </row>
    <row r="74481" spans="2:2">
      <c r="B74481" s="323"/>
    </row>
    <row r="74482" spans="2:2">
      <c r="B74482" s="323"/>
    </row>
    <row r="74483" spans="2:2">
      <c r="B74483" s="323"/>
    </row>
    <row r="74484" spans="2:2">
      <c r="B74484" s="323"/>
    </row>
    <row r="74485" spans="2:2">
      <c r="B74485" s="323"/>
    </row>
    <row r="74486" spans="2:2">
      <c r="B74486" s="323"/>
    </row>
    <row r="74487" spans="2:2">
      <c r="B74487" s="323"/>
    </row>
    <row r="74488" spans="2:2">
      <c r="B74488" s="323"/>
    </row>
    <row r="74489" spans="2:2">
      <c r="B74489" s="323"/>
    </row>
    <row r="74490" spans="2:2">
      <c r="B74490" s="323"/>
    </row>
    <row r="74491" spans="2:2">
      <c r="B74491" s="323"/>
    </row>
    <row r="74492" spans="2:2">
      <c r="B74492" s="323"/>
    </row>
    <row r="74493" spans="2:2">
      <c r="B74493" s="323"/>
    </row>
    <row r="74494" spans="2:2">
      <c r="B74494" s="323"/>
    </row>
    <row r="74495" spans="2:2">
      <c r="B74495" s="323"/>
    </row>
    <row r="74496" spans="2:2">
      <c r="B74496" s="323"/>
    </row>
    <row r="74497" spans="2:2">
      <c r="B74497" s="323"/>
    </row>
    <row r="74498" spans="2:2">
      <c r="B74498" s="323"/>
    </row>
    <row r="74499" spans="2:2">
      <c r="B74499" s="323"/>
    </row>
    <row r="74500" spans="2:2">
      <c r="B74500" s="323"/>
    </row>
    <row r="74501" spans="2:2">
      <c r="B74501" s="323"/>
    </row>
    <row r="74502" spans="2:2">
      <c r="B74502" s="323"/>
    </row>
    <row r="74503" spans="2:2">
      <c r="B74503" s="323"/>
    </row>
    <row r="74504" spans="2:2">
      <c r="B74504" s="323"/>
    </row>
    <row r="74505" spans="2:2">
      <c r="B74505" s="323"/>
    </row>
    <row r="74506" spans="2:2">
      <c r="B74506" s="323"/>
    </row>
    <row r="74507" spans="2:2">
      <c r="B74507" s="323"/>
    </row>
    <row r="74508" spans="2:2">
      <c r="B74508" s="323"/>
    </row>
    <row r="74509" spans="2:2">
      <c r="B74509" s="323"/>
    </row>
    <row r="74510" spans="2:2">
      <c r="B74510" s="323"/>
    </row>
    <row r="74511" spans="2:2">
      <c r="B74511" s="323"/>
    </row>
    <row r="74512" spans="2:2">
      <c r="B74512" s="323"/>
    </row>
    <row r="74513" spans="2:2">
      <c r="B74513" s="323"/>
    </row>
    <row r="74514" spans="2:2">
      <c r="B74514" s="323"/>
    </row>
    <row r="74515" spans="2:2">
      <c r="B74515" s="323"/>
    </row>
    <row r="74516" spans="2:2">
      <c r="B74516" s="323"/>
    </row>
    <row r="74517" spans="2:2">
      <c r="B74517" s="323"/>
    </row>
    <row r="74518" spans="2:2">
      <c r="B74518" s="323"/>
    </row>
    <row r="74519" spans="2:2">
      <c r="B74519" s="323"/>
    </row>
    <row r="74520" spans="2:2">
      <c r="B74520" s="323"/>
    </row>
    <row r="74521" spans="2:2">
      <c r="B74521" s="323"/>
    </row>
    <row r="74522" spans="2:2">
      <c r="B74522" s="323"/>
    </row>
    <row r="74523" spans="2:2">
      <c r="B74523" s="323"/>
    </row>
    <row r="74524" spans="2:2">
      <c r="B74524" s="323"/>
    </row>
    <row r="74525" spans="2:2">
      <c r="B74525" s="323"/>
    </row>
    <row r="74526" spans="2:2">
      <c r="B74526" s="323"/>
    </row>
    <row r="74527" spans="2:2">
      <c r="B74527" s="323"/>
    </row>
    <row r="74528" spans="2:2">
      <c r="B74528" s="323"/>
    </row>
    <row r="74529" spans="2:2">
      <c r="B74529" s="323"/>
    </row>
    <row r="74530" spans="2:2">
      <c r="B74530" s="323"/>
    </row>
    <row r="74531" spans="2:2">
      <c r="B74531" s="323"/>
    </row>
    <row r="74532" spans="2:2">
      <c r="B74532" s="323"/>
    </row>
    <row r="74533" spans="2:2">
      <c r="B74533" s="323"/>
    </row>
    <row r="74534" spans="2:2">
      <c r="B74534" s="323"/>
    </row>
    <row r="74535" spans="2:2">
      <c r="B74535" s="323"/>
    </row>
    <row r="74536" spans="2:2">
      <c r="B74536" s="323"/>
    </row>
    <row r="74537" spans="2:2">
      <c r="B74537" s="323"/>
    </row>
    <row r="74538" spans="2:2">
      <c r="B74538" s="323"/>
    </row>
    <row r="74539" spans="2:2">
      <c r="B74539" s="323"/>
    </row>
    <row r="74540" spans="2:2">
      <c r="B74540" s="323"/>
    </row>
    <row r="74541" spans="2:2">
      <c r="B74541" s="323"/>
    </row>
    <row r="74542" spans="2:2">
      <c r="B74542" s="323"/>
    </row>
    <row r="74543" spans="2:2">
      <c r="B74543" s="323"/>
    </row>
    <row r="74544" spans="2:2">
      <c r="B74544" s="323"/>
    </row>
    <row r="74545" spans="2:2">
      <c r="B74545" s="323"/>
    </row>
    <row r="74546" spans="2:2">
      <c r="B74546" s="323"/>
    </row>
    <row r="74547" spans="2:2">
      <c r="B74547" s="323"/>
    </row>
    <row r="74548" spans="2:2">
      <c r="B74548" s="323"/>
    </row>
    <row r="74549" spans="2:2">
      <c r="B74549" s="323"/>
    </row>
    <row r="74550" spans="2:2">
      <c r="B74550" s="323"/>
    </row>
    <row r="74551" spans="2:2">
      <c r="B74551" s="323"/>
    </row>
    <row r="74552" spans="2:2">
      <c r="B74552" s="323"/>
    </row>
    <row r="74553" spans="2:2">
      <c r="B74553" s="323"/>
    </row>
    <row r="74554" spans="2:2">
      <c r="B74554" s="323"/>
    </row>
    <row r="74555" spans="2:2">
      <c r="B74555" s="323"/>
    </row>
    <row r="74556" spans="2:2">
      <c r="B74556" s="323"/>
    </row>
    <row r="74557" spans="2:2">
      <c r="B74557" s="323"/>
    </row>
    <row r="74558" spans="2:2">
      <c r="B74558" s="323"/>
    </row>
    <row r="74559" spans="2:2">
      <c r="B74559" s="323"/>
    </row>
    <row r="74560" spans="2:2">
      <c r="B74560" s="323"/>
    </row>
    <row r="74561" spans="2:2">
      <c r="B74561" s="323"/>
    </row>
    <row r="74562" spans="2:2">
      <c r="B74562" s="323"/>
    </row>
    <row r="74563" spans="2:2">
      <c r="B74563" s="323"/>
    </row>
    <row r="74564" spans="2:2">
      <c r="B74564" s="323"/>
    </row>
    <row r="74565" spans="2:2">
      <c r="B74565" s="323"/>
    </row>
    <row r="74566" spans="2:2">
      <c r="B74566" s="323"/>
    </row>
    <row r="74567" spans="2:2">
      <c r="B74567" s="323"/>
    </row>
    <row r="74568" spans="2:2">
      <c r="B74568" s="323"/>
    </row>
    <row r="74569" spans="2:2">
      <c r="B74569" s="323"/>
    </row>
    <row r="74570" spans="2:2">
      <c r="B74570" s="323"/>
    </row>
    <row r="74571" spans="2:2">
      <c r="B74571" s="323"/>
    </row>
    <row r="74572" spans="2:2">
      <c r="B74572" s="323"/>
    </row>
    <row r="74573" spans="2:2">
      <c r="B74573" s="323"/>
    </row>
    <row r="74574" spans="2:2">
      <c r="B74574" s="323"/>
    </row>
    <row r="74575" spans="2:2">
      <c r="B74575" s="323"/>
    </row>
    <row r="74576" spans="2:2">
      <c r="B74576" s="323"/>
    </row>
    <row r="74577" spans="2:2">
      <c r="B74577" s="323"/>
    </row>
    <row r="74578" spans="2:2">
      <c r="B74578" s="323"/>
    </row>
    <row r="74579" spans="2:2">
      <c r="B74579" s="323"/>
    </row>
    <row r="74580" spans="2:2">
      <c r="B74580" s="323"/>
    </row>
    <row r="74581" spans="2:2">
      <c r="B74581" s="323"/>
    </row>
    <row r="74582" spans="2:2">
      <c r="B74582" s="323"/>
    </row>
    <row r="74583" spans="2:2">
      <c r="B74583" s="323"/>
    </row>
    <row r="74584" spans="2:2">
      <c r="B74584" s="323"/>
    </row>
    <row r="74585" spans="2:2">
      <c r="B74585" s="323"/>
    </row>
    <row r="74586" spans="2:2">
      <c r="B74586" s="323"/>
    </row>
    <row r="74587" spans="2:2">
      <c r="B74587" s="323"/>
    </row>
    <row r="74588" spans="2:2">
      <c r="B74588" s="323"/>
    </row>
    <row r="74589" spans="2:2">
      <c r="B74589" s="323"/>
    </row>
    <row r="74590" spans="2:2">
      <c r="B74590" s="323"/>
    </row>
    <row r="74591" spans="2:2">
      <c r="B74591" s="323"/>
    </row>
    <row r="74592" spans="2:2">
      <c r="B74592" s="323"/>
    </row>
    <row r="74593" spans="2:2">
      <c r="B74593" s="323"/>
    </row>
    <row r="74594" spans="2:2">
      <c r="B74594" s="323"/>
    </row>
    <row r="74595" spans="2:2">
      <c r="B74595" s="323"/>
    </row>
    <row r="74596" spans="2:2">
      <c r="B74596" s="323"/>
    </row>
    <row r="74597" spans="2:2">
      <c r="B74597" s="323"/>
    </row>
    <row r="74598" spans="2:2">
      <c r="B74598" s="323"/>
    </row>
    <row r="74599" spans="2:2">
      <c r="B74599" s="323"/>
    </row>
    <row r="74600" spans="2:2">
      <c r="B74600" s="323"/>
    </row>
    <row r="74601" spans="2:2">
      <c r="B74601" s="323"/>
    </row>
    <row r="74602" spans="2:2">
      <c r="B74602" s="323"/>
    </row>
    <row r="74603" spans="2:2">
      <c r="B74603" s="323"/>
    </row>
    <row r="74604" spans="2:2">
      <c r="B74604" s="323"/>
    </row>
    <row r="74605" spans="2:2">
      <c r="B74605" s="323"/>
    </row>
    <row r="74606" spans="2:2">
      <c r="B74606" s="323"/>
    </row>
    <row r="74607" spans="2:2">
      <c r="B74607" s="323"/>
    </row>
    <row r="74608" spans="2:2">
      <c r="B74608" s="323"/>
    </row>
    <row r="74609" spans="2:2">
      <c r="B74609" s="323"/>
    </row>
    <row r="74610" spans="2:2">
      <c r="B74610" s="323"/>
    </row>
    <row r="74611" spans="2:2">
      <c r="B74611" s="323"/>
    </row>
    <row r="74612" spans="2:2">
      <c r="B74612" s="323"/>
    </row>
    <row r="74613" spans="2:2">
      <c r="B74613" s="323"/>
    </row>
    <row r="74614" spans="2:2">
      <c r="B74614" s="323"/>
    </row>
    <row r="74615" spans="2:2">
      <c r="B74615" s="323"/>
    </row>
    <row r="74616" spans="2:2">
      <c r="B74616" s="323"/>
    </row>
    <row r="74617" spans="2:2">
      <c r="B74617" s="323"/>
    </row>
    <row r="74618" spans="2:2">
      <c r="B74618" s="323"/>
    </row>
    <row r="74619" spans="2:2">
      <c r="B74619" s="323"/>
    </row>
    <row r="74620" spans="2:2">
      <c r="B74620" s="323"/>
    </row>
    <row r="74621" spans="2:2">
      <c r="B74621" s="323"/>
    </row>
    <row r="74622" spans="2:2">
      <c r="B74622" s="323"/>
    </row>
    <row r="74623" spans="2:2">
      <c r="B74623" s="323"/>
    </row>
    <row r="74624" spans="2:2">
      <c r="B74624" s="323"/>
    </row>
    <row r="74625" spans="2:2">
      <c r="B74625" s="323"/>
    </row>
    <row r="74626" spans="2:2">
      <c r="B74626" s="323"/>
    </row>
    <row r="74627" spans="2:2">
      <c r="B74627" s="323"/>
    </row>
    <row r="74628" spans="2:2">
      <c r="B74628" s="323"/>
    </row>
    <row r="74629" spans="2:2">
      <c r="B74629" s="323"/>
    </row>
    <row r="74630" spans="2:2">
      <c r="B74630" s="323"/>
    </row>
    <row r="74631" spans="2:2">
      <c r="B74631" s="323"/>
    </row>
    <row r="74632" spans="2:2">
      <c r="B74632" s="323"/>
    </row>
    <row r="74633" spans="2:2">
      <c r="B74633" s="323"/>
    </row>
    <row r="74634" spans="2:2">
      <c r="B74634" s="323"/>
    </row>
    <row r="74635" spans="2:2">
      <c r="B74635" s="323"/>
    </row>
    <row r="74636" spans="2:2">
      <c r="B74636" s="323"/>
    </row>
    <row r="74637" spans="2:2">
      <c r="B74637" s="323"/>
    </row>
    <row r="74638" spans="2:2">
      <c r="B74638" s="323"/>
    </row>
    <row r="74639" spans="2:2">
      <c r="B74639" s="323"/>
    </row>
    <row r="74640" spans="2:2">
      <c r="B74640" s="323"/>
    </row>
    <row r="74641" spans="2:2">
      <c r="B74641" s="323"/>
    </row>
    <row r="74642" spans="2:2">
      <c r="B74642" s="323"/>
    </row>
    <row r="74643" spans="2:2">
      <c r="B74643" s="323"/>
    </row>
    <row r="74644" spans="2:2">
      <c r="B74644" s="323"/>
    </row>
    <row r="74645" spans="2:2">
      <c r="B74645" s="323"/>
    </row>
    <row r="74646" spans="2:2">
      <c r="B74646" s="323"/>
    </row>
    <row r="74647" spans="2:2">
      <c r="B74647" s="323"/>
    </row>
    <row r="74648" spans="2:2">
      <c r="B74648" s="323"/>
    </row>
    <row r="74649" spans="2:2">
      <c r="B74649" s="323"/>
    </row>
    <row r="74650" spans="2:2">
      <c r="B74650" s="323"/>
    </row>
    <row r="74651" spans="2:2">
      <c r="B74651" s="323"/>
    </row>
    <row r="74652" spans="2:2">
      <c r="B74652" s="323"/>
    </row>
    <row r="74653" spans="2:2">
      <c r="B74653" s="323"/>
    </row>
    <row r="74654" spans="2:2">
      <c r="B74654" s="323"/>
    </row>
    <row r="74655" spans="2:2">
      <c r="B74655" s="323"/>
    </row>
    <row r="74656" spans="2:2">
      <c r="B74656" s="323"/>
    </row>
    <row r="74657" spans="2:2">
      <c r="B74657" s="323"/>
    </row>
    <row r="74658" spans="2:2">
      <c r="B74658" s="323"/>
    </row>
    <row r="74659" spans="2:2">
      <c r="B74659" s="323"/>
    </row>
    <row r="74660" spans="2:2">
      <c r="B74660" s="323"/>
    </row>
    <row r="74661" spans="2:2">
      <c r="B74661" s="323"/>
    </row>
    <row r="74662" spans="2:2">
      <c r="B74662" s="323"/>
    </row>
    <row r="74663" spans="2:2">
      <c r="B74663" s="323"/>
    </row>
    <row r="74664" spans="2:2">
      <c r="B74664" s="323"/>
    </row>
    <row r="74665" spans="2:2">
      <c r="B74665" s="323"/>
    </row>
    <row r="74666" spans="2:2">
      <c r="B74666" s="323"/>
    </row>
    <row r="74667" spans="2:2">
      <c r="B74667" s="323"/>
    </row>
    <row r="74668" spans="2:2">
      <c r="B74668" s="323"/>
    </row>
    <row r="74669" spans="2:2">
      <c r="B74669" s="323"/>
    </row>
    <row r="74670" spans="2:2">
      <c r="B74670" s="323"/>
    </row>
    <row r="74671" spans="2:2">
      <c r="B74671" s="323"/>
    </row>
    <row r="74672" spans="2:2">
      <c r="B74672" s="323"/>
    </row>
    <row r="74673" spans="2:2">
      <c r="B74673" s="323"/>
    </row>
    <row r="74674" spans="2:2">
      <c r="B74674" s="323"/>
    </row>
    <row r="74675" spans="2:2">
      <c r="B74675" s="323"/>
    </row>
    <row r="74676" spans="2:2">
      <c r="B74676" s="323"/>
    </row>
    <row r="74677" spans="2:2">
      <c r="B74677" s="323"/>
    </row>
    <row r="74678" spans="2:2">
      <c r="B74678" s="323"/>
    </row>
    <row r="74679" spans="2:2">
      <c r="B74679" s="323"/>
    </row>
    <row r="74680" spans="2:2">
      <c r="B74680" s="323"/>
    </row>
    <row r="74681" spans="2:2">
      <c r="B74681" s="323"/>
    </row>
    <row r="74682" spans="2:2">
      <c r="B74682" s="323"/>
    </row>
    <row r="74683" spans="2:2">
      <c r="B74683" s="323"/>
    </row>
    <row r="74684" spans="2:2">
      <c r="B74684" s="323"/>
    </row>
    <row r="74685" spans="2:2">
      <c r="B74685" s="323"/>
    </row>
    <row r="74686" spans="2:2">
      <c r="B74686" s="323"/>
    </row>
    <row r="74687" spans="2:2">
      <c r="B74687" s="323"/>
    </row>
    <row r="74688" spans="2:2">
      <c r="B74688" s="323"/>
    </row>
    <row r="74689" spans="2:2">
      <c r="B74689" s="323"/>
    </row>
    <row r="74690" spans="2:2">
      <c r="B74690" s="323"/>
    </row>
    <row r="74691" spans="2:2">
      <c r="B74691" s="323"/>
    </row>
    <row r="74692" spans="2:2">
      <c r="B74692" s="323"/>
    </row>
    <row r="74693" spans="2:2">
      <c r="B74693" s="323"/>
    </row>
    <row r="74694" spans="2:2">
      <c r="B74694" s="323"/>
    </row>
    <row r="74695" spans="2:2">
      <c r="B74695" s="323"/>
    </row>
    <row r="74696" spans="2:2">
      <c r="B74696" s="323"/>
    </row>
    <row r="74697" spans="2:2">
      <c r="B74697" s="323"/>
    </row>
    <row r="74698" spans="2:2">
      <c r="B74698" s="323"/>
    </row>
    <row r="74699" spans="2:2">
      <c r="B74699" s="323"/>
    </row>
    <row r="74700" spans="2:2">
      <c r="B74700" s="323"/>
    </row>
    <row r="74701" spans="2:2">
      <c r="B74701" s="323"/>
    </row>
    <row r="74702" spans="2:2">
      <c r="B74702" s="323"/>
    </row>
    <row r="74703" spans="2:2">
      <c r="B74703" s="323"/>
    </row>
    <row r="74704" spans="2:2">
      <c r="B74704" s="323"/>
    </row>
    <row r="74705" spans="2:2">
      <c r="B74705" s="323"/>
    </row>
    <row r="74706" spans="2:2">
      <c r="B74706" s="323"/>
    </row>
    <row r="74707" spans="2:2">
      <c r="B74707" s="323"/>
    </row>
    <row r="74708" spans="2:2">
      <c r="B74708" s="323"/>
    </row>
    <row r="74709" spans="2:2">
      <c r="B74709" s="323"/>
    </row>
    <row r="74710" spans="2:2">
      <c r="B74710" s="323"/>
    </row>
    <row r="74711" spans="2:2">
      <c r="B74711" s="323"/>
    </row>
    <row r="74712" spans="2:2">
      <c r="B74712" s="323"/>
    </row>
    <row r="74713" spans="2:2">
      <c r="B74713" s="323"/>
    </row>
    <row r="74714" spans="2:2">
      <c r="B74714" s="323"/>
    </row>
    <row r="74715" spans="2:2">
      <c r="B74715" s="323"/>
    </row>
    <row r="74716" spans="2:2">
      <c r="B74716" s="323"/>
    </row>
    <row r="74717" spans="2:2">
      <c r="B74717" s="323"/>
    </row>
    <row r="74718" spans="2:2">
      <c r="B74718" s="323"/>
    </row>
    <row r="74719" spans="2:2">
      <c r="B74719" s="323"/>
    </row>
    <row r="74720" spans="2:2">
      <c r="B74720" s="323"/>
    </row>
    <row r="74721" spans="2:2">
      <c r="B74721" s="323"/>
    </row>
    <row r="74722" spans="2:2">
      <c r="B74722" s="323"/>
    </row>
    <row r="74723" spans="2:2">
      <c r="B74723" s="323"/>
    </row>
    <row r="74724" spans="2:2">
      <c r="B74724" s="323"/>
    </row>
    <row r="74725" spans="2:2">
      <c r="B74725" s="323"/>
    </row>
    <row r="74726" spans="2:2">
      <c r="B74726" s="323"/>
    </row>
    <row r="74727" spans="2:2">
      <c r="B74727" s="323"/>
    </row>
    <row r="74728" spans="2:2">
      <c r="B74728" s="323"/>
    </row>
    <row r="74729" spans="2:2">
      <c r="B74729" s="323"/>
    </row>
    <row r="74730" spans="2:2">
      <c r="B74730" s="323"/>
    </row>
    <row r="74731" spans="2:2">
      <c r="B74731" s="323"/>
    </row>
    <row r="74732" spans="2:2">
      <c r="B74732" s="323"/>
    </row>
    <row r="74733" spans="2:2">
      <c r="B74733" s="323"/>
    </row>
    <row r="74734" spans="2:2">
      <c r="B74734" s="323"/>
    </row>
    <row r="74735" spans="2:2">
      <c r="B74735" s="323"/>
    </row>
    <row r="74736" spans="2:2">
      <c r="B74736" s="323"/>
    </row>
    <row r="74737" spans="2:2">
      <c r="B74737" s="323"/>
    </row>
    <row r="74738" spans="2:2">
      <c r="B74738" s="323"/>
    </row>
    <row r="74739" spans="2:2">
      <c r="B74739" s="323"/>
    </row>
    <row r="74740" spans="2:2">
      <c r="B74740" s="323"/>
    </row>
    <row r="74741" spans="2:2">
      <c r="B74741" s="323"/>
    </row>
    <row r="74742" spans="2:2">
      <c r="B74742" s="323"/>
    </row>
    <row r="74743" spans="2:2">
      <c r="B74743" s="323"/>
    </row>
    <row r="74744" spans="2:2">
      <c r="B74744" s="323"/>
    </row>
    <row r="74745" spans="2:2">
      <c r="B74745" s="323"/>
    </row>
    <row r="74746" spans="2:2">
      <c r="B74746" s="323"/>
    </row>
    <row r="74747" spans="2:2">
      <c r="B74747" s="323"/>
    </row>
    <row r="74748" spans="2:2">
      <c r="B74748" s="323"/>
    </row>
    <row r="74749" spans="2:2">
      <c r="B74749" s="323"/>
    </row>
    <row r="74750" spans="2:2">
      <c r="B74750" s="323"/>
    </row>
    <row r="74751" spans="2:2">
      <c r="B74751" s="323"/>
    </row>
    <row r="74752" spans="2:2">
      <c r="B74752" s="323"/>
    </row>
    <row r="74753" spans="2:2">
      <c r="B74753" s="323"/>
    </row>
    <row r="74754" spans="2:2">
      <c r="B74754" s="323"/>
    </row>
    <row r="74755" spans="2:2">
      <c r="B74755" s="323"/>
    </row>
    <row r="74756" spans="2:2">
      <c r="B74756" s="323"/>
    </row>
    <row r="74757" spans="2:2">
      <c r="B74757" s="323"/>
    </row>
    <row r="74758" spans="2:2">
      <c r="B74758" s="323"/>
    </row>
    <row r="74759" spans="2:2">
      <c r="B74759" s="323"/>
    </row>
    <row r="74760" spans="2:2">
      <c r="B74760" s="323"/>
    </row>
    <row r="74761" spans="2:2">
      <c r="B74761" s="323"/>
    </row>
    <row r="74762" spans="2:2">
      <c r="B74762" s="323"/>
    </row>
    <row r="74763" spans="2:2">
      <c r="B74763" s="323"/>
    </row>
    <row r="74764" spans="2:2">
      <c r="B74764" s="323"/>
    </row>
    <row r="74765" spans="2:2">
      <c r="B74765" s="323"/>
    </row>
    <row r="74766" spans="2:2">
      <c r="B74766" s="323"/>
    </row>
    <row r="74767" spans="2:2">
      <c r="B74767" s="323"/>
    </row>
    <row r="74768" spans="2:2">
      <c r="B74768" s="323"/>
    </row>
    <row r="74769" spans="2:2">
      <c r="B74769" s="323"/>
    </row>
    <row r="74770" spans="2:2">
      <c r="B74770" s="323"/>
    </row>
    <row r="74771" spans="2:2">
      <c r="B74771" s="323"/>
    </row>
    <row r="74772" spans="2:2">
      <c r="B74772" s="323"/>
    </row>
    <row r="74773" spans="2:2">
      <c r="B74773" s="323"/>
    </row>
    <row r="74774" spans="2:2">
      <c r="B74774" s="323"/>
    </row>
    <row r="74775" spans="2:2">
      <c r="B74775" s="323"/>
    </row>
    <row r="74776" spans="2:2">
      <c r="B74776" s="323"/>
    </row>
    <row r="74777" spans="2:2">
      <c r="B74777" s="323"/>
    </row>
    <row r="74778" spans="2:2">
      <c r="B74778" s="323"/>
    </row>
    <row r="74779" spans="2:2">
      <c r="B74779" s="323"/>
    </row>
    <row r="74780" spans="2:2">
      <c r="B74780" s="323"/>
    </row>
    <row r="74781" spans="2:2">
      <c r="B74781" s="323"/>
    </row>
    <row r="74782" spans="2:2">
      <c r="B74782" s="323"/>
    </row>
    <row r="74783" spans="2:2">
      <c r="B74783" s="323"/>
    </row>
    <row r="74784" spans="2:2">
      <c r="B74784" s="323"/>
    </row>
    <row r="74785" spans="2:2">
      <c r="B74785" s="323"/>
    </row>
    <row r="74786" spans="2:2">
      <c r="B74786" s="323"/>
    </row>
    <row r="74787" spans="2:2">
      <c r="B74787" s="323"/>
    </row>
    <row r="74788" spans="2:2">
      <c r="B74788" s="323"/>
    </row>
    <row r="74789" spans="2:2">
      <c r="B74789" s="323"/>
    </row>
    <row r="74790" spans="2:2">
      <c r="B74790" s="323"/>
    </row>
    <row r="74791" spans="2:2">
      <c r="B74791" s="323"/>
    </row>
    <row r="74792" spans="2:2">
      <c r="B74792" s="323"/>
    </row>
    <row r="74793" spans="2:2">
      <c r="B74793" s="323"/>
    </row>
    <row r="74794" spans="2:2">
      <c r="B74794" s="323"/>
    </row>
    <row r="74795" spans="2:2">
      <c r="B74795" s="323"/>
    </row>
    <row r="74796" spans="2:2">
      <c r="B74796" s="323"/>
    </row>
    <row r="74797" spans="2:2">
      <c r="B74797" s="323"/>
    </row>
    <row r="74798" spans="2:2">
      <c r="B74798" s="323"/>
    </row>
    <row r="74799" spans="2:2">
      <c r="B74799" s="323"/>
    </row>
    <row r="74800" spans="2:2">
      <c r="B74800" s="323"/>
    </row>
    <row r="74801" spans="2:2">
      <c r="B74801" s="323"/>
    </row>
    <row r="74802" spans="2:2">
      <c r="B74802" s="323"/>
    </row>
    <row r="74803" spans="2:2">
      <c r="B74803" s="323"/>
    </row>
    <row r="74804" spans="2:2">
      <c r="B74804" s="323"/>
    </row>
    <row r="74805" spans="2:2">
      <c r="B74805" s="323"/>
    </row>
    <row r="74806" spans="2:2">
      <c r="B74806" s="323"/>
    </row>
    <row r="74807" spans="2:2">
      <c r="B74807" s="323"/>
    </row>
    <row r="74808" spans="2:2">
      <c r="B74808" s="323"/>
    </row>
    <row r="74809" spans="2:2">
      <c r="B74809" s="323"/>
    </row>
    <row r="74810" spans="2:2">
      <c r="B74810" s="323"/>
    </row>
    <row r="74811" spans="2:2">
      <c r="B74811" s="323"/>
    </row>
    <row r="74812" spans="2:2">
      <c r="B74812" s="323"/>
    </row>
    <row r="74813" spans="2:2">
      <c r="B74813" s="323"/>
    </row>
    <row r="74814" spans="2:2">
      <c r="B74814" s="323"/>
    </row>
    <row r="74815" spans="2:2">
      <c r="B74815" s="323"/>
    </row>
    <row r="74816" spans="2:2">
      <c r="B74816" s="323"/>
    </row>
    <row r="74817" spans="2:2">
      <c r="B74817" s="323"/>
    </row>
    <row r="74818" spans="2:2">
      <c r="B74818" s="323"/>
    </row>
    <row r="74819" spans="2:2">
      <c r="B74819" s="323"/>
    </row>
    <row r="74820" spans="2:2">
      <c r="B74820" s="323"/>
    </row>
    <row r="74821" spans="2:2">
      <c r="B74821" s="323"/>
    </row>
    <row r="74822" spans="2:2">
      <c r="B74822" s="323"/>
    </row>
    <row r="74823" spans="2:2">
      <c r="B74823" s="323"/>
    </row>
    <row r="74824" spans="2:2">
      <c r="B74824" s="323"/>
    </row>
    <row r="74825" spans="2:2">
      <c r="B74825" s="323"/>
    </row>
    <row r="74826" spans="2:2">
      <c r="B74826" s="323"/>
    </row>
    <row r="74827" spans="2:2">
      <c r="B74827" s="323"/>
    </row>
    <row r="74828" spans="2:2">
      <c r="B74828" s="323"/>
    </row>
    <row r="74829" spans="2:2">
      <c r="B74829" s="323"/>
    </row>
    <row r="74830" spans="2:2">
      <c r="B74830" s="323"/>
    </row>
    <row r="74831" spans="2:2">
      <c r="B74831" s="323"/>
    </row>
    <row r="74832" spans="2:2">
      <c r="B74832" s="323"/>
    </row>
    <row r="74833" spans="2:2">
      <c r="B74833" s="323"/>
    </row>
    <row r="74834" spans="2:2">
      <c r="B74834" s="323"/>
    </row>
    <row r="74835" spans="2:2">
      <c r="B74835" s="323"/>
    </row>
    <row r="74836" spans="2:2">
      <c r="B74836" s="323"/>
    </row>
    <row r="74837" spans="2:2">
      <c r="B74837" s="323"/>
    </row>
    <row r="74838" spans="2:2">
      <c r="B74838" s="323"/>
    </row>
    <row r="74839" spans="2:2">
      <c r="B74839" s="323"/>
    </row>
    <row r="74840" spans="2:2">
      <c r="B74840" s="323"/>
    </row>
    <row r="74841" spans="2:2">
      <c r="B74841" s="323"/>
    </row>
    <row r="74842" spans="2:2">
      <c r="B74842" s="323"/>
    </row>
    <row r="74843" spans="2:2">
      <c r="B74843" s="323"/>
    </row>
    <row r="74844" spans="2:2">
      <c r="B74844" s="323"/>
    </row>
    <row r="74845" spans="2:2">
      <c r="B74845" s="323"/>
    </row>
    <row r="74846" spans="2:2">
      <c r="B74846" s="323"/>
    </row>
    <row r="74847" spans="2:2">
      <c r="B74847" s="323"/>
    </row>
    <row r="74848" spans="2:2">
      <c r="B74848" s="323"/>
    </row>
    <row r="74849" spans="2:2">
      <c r="B74849" s="323"/>
    </row>
    <row r="74850" spans="2:2">
      <c r="B74850" s="323"/>
    </row>
    <row r="74851" spans="2:2">
      <c r="B74851" s="323"/>
    </row>
    <row r="74852" spans="2:2">
      <c r="B74852" s="323"/>
    </row>
    <row r="74853" spans="2:2">
      <c r="B74853" s="323"/>
    </row>
    <row r="74854" spans="2:2">
      <c r="B74854" s="323"/>
    </row>
    <row r="74855" spans="2:2">
      <c r="B74855" s="323"/>
    </row>
    <row r="74856" spans="2:2">
      <c r="B74856" s="323"/>
    </row>
    <row r="74857" spans="2:2">
      <c r="B74857" s="323"/>
    </row>
    <row r="74858" spans="2:2">
      <c r="B74858" s="323"/>
    </row>
    <row r="74859" spans="2:2">
      <c r="B74859" s="323"/>
    </row>
    <row r="74860" spans="2:2">
      <c r="B74860" s="323"/>
    </row>
    <row r="74861" spans="2:2">
      <c r="B74861" s="323"/>
    </row>
    <row r="74862" spans="2:2">
      <c r="B74862" s="323"/>
    </row>
    <row r="74863" spans="2:2">
      <c r="B74863" s="323"/>
    </row>
    <row r="74864" spans="2:2">
      <c r="B74864" s="323"/>
    </row>
    <row r="74865" spans="2:2">
      <c r="B74865" s="323"/>
    </row>
    <row r="74866" spans="2:2">
      <c r="B74866" s="323"/>
    </row>
    <row r="74867" spans="2:2">
      <c r="B74867" s="323"/>
    </row>
    <row r="74868" spans="2:2">
      <c r="B74868" s="323"/>
    </row>
    <row r="74869" spans="2:2">
      <c r="B74869" s="323"/>
    </row>
    <row r="74870" spans="2:2">
      <c r="B74870" s="323"/>
    </row>
    <row r="74871" spans="2:2">
      <c r="B74871" s="323"/>
    </row>
    <row r="74872" spans="2:2">
      <c r="B74872" s="323"/>
    </row>
    <row r="74873" spans="2:2">
      <c r="B74873" s="323"/>
    </row>
    <row r="74874" spans="2:2">
      <c r="B74874" s="323"/>
    </row>
    <row r="74875" spans="2:2">
      <c r="B74875" s="323"/>
    </row>
    <row r="74876" spans="2:2">
      <c r="B74876" s="323"/>
    </row>
    <row r="74877" spans="2:2">
      <c r="B74877" s="323"/>
    </row>
    <row r="74878" spans="2:2">
      <c r="B74878" s="323"/>
    </row>
    <row r="74879" spans="2:2">
      <c r="B74879" s="323"/>
    </row>
    <row r="74880" spans="2:2">
      <c r="B74880" s="323"/>
    </row>
    <row r="74881" spans="2:2">
      <c r="B74881" s="323"/>
    </row>
    <row r="74882" spans="2:2">
      <c r="B74882" s="323"/>
    </row>
    <row r="74883" spans="2:2">
      <c r="B74883" s="323"/>
    </row>
    <row r="74884" spans="2:2">
      <c r="B74884" s="323"/>
    </row>
    <row r="74885" spans="2:2">
      <c r="B74885" s="323"/>
    </row>
    <row r="74886" spans="2:2">
      <c r="B74886" s="323"/>
    </row>
    <row r="74887" spans="2:2">
      <c r="B74887" s="323"/>
    </row>
    <row r="74888" spans="2:2">
      <c r="B74888" s="323"/>
    </row>
    <row r="74889" spans="2:2">
      <c r="B74889" s="323"/>
    </row>
    <row r="74890" spans="2:2">
      <c r="B74890" s="323"/>
    </row>
    <row r="74891" spans="2:2">
      <c r="B74891" s="323"/>
    </row>
    <row r="74892" spans="2:2">
      <c r="B74892" s="323"/>
    </row>
    <row r="74893" spans="2:2">
      <c r="B74893" s="323"/>
    </row>
    <row r="74894" spans="2:2">
      <c r="B74894" s="323"/>
    </row>
    <row r="74895" spans="2:2">
      <c r="B74895" s="323"/>
    </row>
    <row r="74896" spans="2:2">
      <c r="B74896" s="323"/>
    </row>
    <row r="74897" spans="2:2">
      <c r="B74897" s="323"/>
    </row>
    <row r="74898" spans="2:2">
      <c r="B74898" s="323"/>
    </row>
    <row r="74899" spans="2:2">
      <c r="B74899" s="323"/>
    </row>
    <row r="74900" spans="2:2">
      <c r="B74900" s="323"/>
    </row>
    <row r="74901" spans="2:2">
      <c r="B74901" s="323"/>
    </row>
    <row r="74902" spans="2:2">
      <c r="B74902" s="323"/>
    </row>
    <row r="74903" spans="2:2">
      <c r="B74903" s="323"/>
    </row>
    <row r="74904" spans="2:2">
      <c r="B74904" s="323"/>
    </row>
    <row r="74905" spans="2:2">
      <c r="B74905" s="323"/>
    </row>
    <row r="74906" spans="2:2">
      <c r="B74906" s="323"/>
    </row>
    <row r="74907" spans="2:2">
      <c r="B74907" s="323"/>
    </row>
    <row r="74908" spans="2:2">
      <c r="B74908" s="323"/>
    </row>
    <row r="74909" spans="2:2">
      <c r="B74909" s="323"/>
    </row>
    <row r="74910" spans="2:2">
      <c r="B74910" s="323"/>
    </row>
    <row r="74911" spans="2:2">
      <c r="B74911" s="323"/>
    </row>
    <row r="74912" spans="2:2">
      <c r="B74912" s="323"/>
    </row>
    <row r="74913" spans="2:2">
      <c r="B74913" s="323"/>
    </row>
    <row r="74914" spans="2:2">
      <c r="B74914" s="323"/>
    </row>
    <row r="74915" spans="2:2">
      <c r="B74915" s="323"/>
    </row>
    <row r="74916" spans="2:2">
      <c r="B74916" s="323"/>
    </row>
    <row r="74917" spans="2:2">
      <c r="B74917" s="323"/>
    </row>
    <row r="74918" spans="2:2">
      <c r="B74918" s="323"/>
    </row>
    <row r="74919" spans="2:2">
      <c r="B74919" s="323"/>
    </row>
    <row r="74920" spans="2:2">
      <c r="B74920" s="323"/>
    </row>
    <row r="74921" spans="2:2">
      <c r="B74921" s="323"/>
    </row>
    <row r="74922" spans="2:2">
      <c r="B74922" s="323"/>
    </row>
    <row r="74923" spans="2:2">
      <c r="B74923" s="323"/>
    </row>
    <row r="74924" spans="2:2">
      <c r="B74924" s="323"/>
    </row>
    <row r="74925" spans="2:2">
      <c r="B74925" s="323"/>
    </row>
    <row r="74926" spans="2:2">
      <c r="B74926" s="323"/>
    </row>
    <row r="74927" spans="2:2">
      <c r="B74927" s="323"/>
    </row>
    <row r="74928" spans="2:2">
      <c r="B74928" s="323"/>
    </row>
    <row r="74929" spans="2:2">
      <c r="B74929" s="323"/>
    </row>
    <row r="74930" spans="2:2">
      <c r="B74930" s="323"/>
    </row>
    <row r="74931" spans="2:2">
      <c r="B74931" s="323"/>
    </row>
    <row r="74932" spans="2:2">
      <c r="B74932" s="323"/>
    </row>
    <row r="74933" spans="2:2">
      <c r="B74933" s="323"/>
    </row>
    <row r="74934" spans="2:2">
      <c r="B74934" s="323"/>
    </row>
    <row r="74935" spans="2:2">
      <c r="B74935" s="323"/>
    </row>
    <row r="74936" spans="2:2">
      <c r="B74936" s="323"/>
    </row>
    <row r="74937" spans="2:2">
      <c r="B74937" s="323"/>
    </row>
    <row r="74938" spans="2:2">
      <c r="B74938" s="323"/>
    </row>
    <row r="74939" spans="2:2">
      <c r="B74939" s="323"/>
    </row>
    <row r="74940" spans="2:2">
      <c r="B74940" s="323"/>
    </row>
    <row r="74941" spans="2:2">
      <c r="B74941" s="323"/>
    </row>
    <row r="74942" spans="2:2">
      <c r="B74942" s="323"/>
    </row>
    <row r="74943" spans="2:2">
      <c r="B74943" s="323"/>
    </row>
    <row r="74944" spans="2:2">
      <c r="B74944" s="323"/>
    </row>
    <row r="74945" spans="2:2">
      <c r="B74945" s="323"/>
    </row>
    <row r="74946" spans="2:2">
      <c r="B74946" s="323"/>
    </row>
    <row r="74947" spans="2:2">
      <c r="B74947" s="323"/>
    </row>
    <row r="74948" spans="2:2">
      <c r="B74948" s="323"/>
    </row>
    <row r="74949" spans="2:2">
      <c r="B74949" s="323"/>
    </row>
    <row r="74950" spans="2:2">
      <c r="B74950" s="323"/>
    </row>
    <row r="74951" spans="2:2">
      <c r="B74951" s="323"/>
    </row>
    <row r="74952" spans="2:2">
      <c r="B74952" s="323"/>
    </row>
    <row r="74953" spans="2:2">
      <c r="B74953" s="323"/>
    </row>
    <row r="74954" spans="2:2">
      <c r="B74954" s="323"/>
    </row>
    <row r="74955" spans="2:2">
      <c r="B74955" s="323"/>
    </row>
    <row r="74956" spans="2:2">
      <c r="B74956" s="323"/>
    </row>
    <row r="74957" spans="2:2">
      <c r="B74957" s="323"/>
    </row>
    <row r="74958" spans="2:2">
      <c r="B74958" s="323"/>
    </row>
    <row r="74959" spans="2:2">
      <c r="B74959" s="323"/>
    </row>
    <row r="74960" spans="2:2">
      <c r="B74960" s="323"/>
    </row>
    <row r="74961" spans="2:2">
      <c r="B74961" s="323"/>
    </row>
    <row r="74962" spans="2:2">
      <c r="B74962" s="323"/>
    </row>
    <row r="74963" spans="2:2">
      <c r="B74963" s="323"/>
    </row>
    <row r="74964" spans="2:2">
      <c r="B74964" s="323"/>
    </row>
    <row r="74965" spans="2:2">
      <c r="B74965" s="323"/>
    </row>
    <row r="74966" spans="2:2">
      <c r="B74966" s="323"/>
    </row>
    <row r="74967" spans="2:2">
      <c r="B74967" s="323"/>
    </row>
    <row r="74968" spans="2:2">
      <c r="B74968" s="323"/>
    </row>
    <row r="74969" spans="2:2">
      <c r="B74969" s="323"/>
    </row>
    <row r="74970" spans="2:2">
      <c r="B74970" s="323"/>
    </row>
    <row r="74971" spans="2:2">
      <c r="B74971" s="323"/>
    </row>
    <row r="74972" spans="2:2">
      <c r="B74972" s="323"/>
    </row>
    <row r="74973" spans="2:2">
      <c r="B74973" s="323"/>
    </row>
    <row r="74974" spans="2:2">
      <c r="B74974" s="323"/>
    </row>
    <row r="74975" spans="2:2">
      <c r="B74975" s="323"/>
    </row>
    <row r="74976" spans="2:2">
      <c r="B74976" s="323"/>
    </row>
    <row r="74977" spans="2:2">
      <c r="B74977" s="323"/>
    </row>
    <row r="74978" spans="2:2">
      <c r="B74978" s="323"/>
    </row>
    <row r="74979" spans="2:2">
      <c r="B74979" s="323"/>
    </row>
    <row r="74980" spans="2:2">
      <c r="B74980" s="323"/>
    </row>
    <row r="74981" spans="2:2">
      <c r="B74981" s="323"/>
    </row>
    <row r="74982" spans="2:2">
      <c r="B74982" s="323"/>
    </row>
    <row r="74983" spans="2:2">
      <c r="B74983" s="323"/>
    </row>
    <row r="74984" spans="2:2">
      <c r="B74984" s="323"/>
    </row>
    <row r="74985" spans="2:2">
      <c r="B74985" s="323"/>
    </row>
    <row r="74986" spans="2:2">
      <c r="B74986" s="323"/>
    </row>
    <row r="74987" spans="2:2">
      <c r="B74987" s="323"/>
    </row>
    <row r="74988" spans="2:2">
      <c r="B74988" s="323"/>
    </row>
    <row r="74989" spans="2:2">
      <c r="B74989" s="323"/>
    </row>
    <row r="74990" spans="2:2">
      <c r="B74990" s="323"/>
    </row>
    <row r="74991" spans="2:2">
      <c r="B74991" s="323"/>
    </row>
    <row r="74992" spans="2:2">
      <c r="B74992" s="323"/>
    </row>
    <row r="74993" spans="2:2">
      <c r="B74993" s="323"/>
    </row>
    <row r="74994" spans="2:2">
      <c r="B74994" s="323"/>
    </row>
    <row r="74995" spans="2:2">
      <c r="B74995" s="323"/>
    </row>
    <row r="74996" spans="2:2">
      <c r="B74996" s="323"/>
    </row>
    <row r="74997" spans="2:2">
      <c r="B74997" s="323"/>
    </row>
    <row r="74998" spans="2:2">
      <c r="B74998" s="323"/>
    </row>
    <row r="74999" spans="2:2">
      <c r="B74999" s="323"/>
    </row>
    <row r="75000" spans="2:2">
      <c r="B75000" s="323"/>
    </row>
    <row r="75001" spans="2:2">
      <c r="B75001" s="323"/>
    </row>
    <row r="75002" spans="2:2">
      <c r="B75002" s="323"/>
    </row>
    <row r="75003" spans="2:2">
      <c r="B75003" s="323"/>
    </row>
    <row r="75004" spans="2:2">
      <c r="B75004" s="323"/>
    </row>
    <row r="75005" spans="2:2">
      <c r="B75005" s="323"/>
    </row>
    <row r="75006" spans="2:2">
      <c r="B75006" s="323"/>
    </row>
    <row r="75007" spans="2:2">
      <c r="B75007" s="323"/>
    </row>
    <row r="75008" spans="2:2">
      <c r="B75008" s="323"/>
    </row>
    <row r="75009" spans="2:2">
      <c r="B75009" s="323"/>
    </row>
    <row r="75010" spans="2:2">
      <c r="B75010" s="323"/>
    </row>
    <row r="75011" spans="2:2">
      <c r="B75011" s="323"/>
    </row>
    <row r="75012" spans="2:2">
      <c r="B75012" s="323"/>
    </row>
    <row r="75013" spans="2:2">
      <c r="B75013" s="323"/>
    </row>
    <row r="75014" spans="2:2">
      <c r="B75014" s="323"/>
    </row>
    <row r="75015" spans="2:2">
      <c r="B75015" s="323"/>
    </row>
    <row r="75016" spans="2:2">
      <c r="B75016" s="323"/>
    </row>
    <row r="75017" spans="2:2">
      <c r="B75017" s="323"/>
    </row>
    <row r="75018" spans="2:2">
      <c r="B75018" s="323"/>
    </row>
    <row r="75019" spans="2:2">
      <c r="B75019" s="323"/>
    </row>
    <row r="75020" spans="2:2">
      <c r="B75020" s="323"/>
    </row>
    <row r="75021" spans="2:2">
      <c r="B75021" s="323"/>
    </row>
    <row r="75022" spans="2:2">
      <c r="B75022" s="323"/>
    </row>
    <row r="75023" spans="2:2">
      <c r="B75023" s="323"/>
    </row>
    <row r="75024" spans="2:2">
      <c r="B75024" s="323"/>
    </row>
    <row r="75025" spans="2:2">
      <c r="B75025" s="323"/>
    </row>
    <row r="75026" spans="2:2">
      <c r="B75026" s="323"/>
    </row>
    <row r="75027" spans="2:2">
      <c r="B75027" s="323"/>
    </row>
    <row r="75028" spans="2:2">
      <c r="B75028" s="323"/>
    </row>
    <row r="75029" spans="2:2">
      <c r="B75029" s="323"/>
    </row>
    <row r="75030" spans="2:2">
      <c r="B75030" s="323"/>
    </row>
    <row r="75031" spans="2:2">
      <c r="B75031" s="323"/>
    </row>
    <row r="75032" spans="2:2">
      <c r="B75032" s="323"/>
    </row>
    <row r="75033" spans="2:2">
      <c r="B75033" s="323"/>
    </row>
    <row r="75034" spans="2:2">
      <c r="B75034" s="323"/>
    </row>
    <row r="75035" spans="2:2">
      <c r="B75035" s="323"/>
    </row>
    <row r="75036" spans="2:2">
      <c r="B75036" s="323"/>
    </row>
    <row r="75037" spans="2:2">
      <c r="B75037" s="323"/>
    </row>
    <row r="75038" spans="2:2">
      <c r="B75038" s="323"/>
    </row>
    <row r="75039" spans="2:2">
      <c r="B75039" s="323"/>
    </row>
    <row r="75040" spans="2:2">
      <c r="B75040" s="323"/>
    </row>
    <row r="75041" spans="2:2">
      <c r="B75041" s="323"/>
    </row>
    <row r="75042" spans="2:2">
      <c r="B75042" s="323"/>
    </row>
    <row r="75043" spans="2:2">
      <c r="B75043" s="323"/>
    </row>
    <row r="75044" spans="2:2">
      <c r="B75044" s="323"/>
    </row>
    <row r="75045" spans="2:2">
      <c r="B75045" s="323"/>
    </row>
    <row r="75046" spans="2:2">
      <c r="B75046" s="323"/>
    </row>
    <row r="75047" spans="2:2">
      <c r="B75047" s="323"/>
    </row>
    <row r="75048" spans="2:2">
      <c r="B75048" s="323"/>
    </row>
    <row r="75049" spans="2:2">
      <c r="B75049" s="323"/>
    </row>
    <row r="75050" spans="2:2">
      <c r="B75050" s="323"/>
    </row>
    <row r="75051" spans="2:2">
      <c r="B75051" s="323"/>
    </row>
    <row r="75052" spans="2:2">
      <c r="B75052" s="323"/>
    </row>
    <row r="75053" spans="2:2">
      <c r="B75053" s="323"/>
    </row>
    <row r="75054" spans="2:2">
      <c r="B75054" s="323"/>
    </row>
    <row r="75055" spans="2:2">
      <c r="B75055" s="323"/>
    </row>
    <row r="75056" spans="2:2">
      <c r="B75056" s="323"/>
    </row>
    <row r="75057" spans="2:2">
      <c r="B75057" s="323"/>
    </row>
    <row r="75058" spans="2:2">
      <c r="B75058" s="323"/>
    </row>
    <row r="75059" spans="2:2">
      <c r="B75059" s="323"/>
    </row>
    <row r="75060" spans="2:2">
      <c r="B75060" s="323"/>
    </row>
    <row r="75061" spans="2:2">
      <c r="B75061" s="323"/>
    </row>
    <row r="75062" spans="2:2">
      <c r="B75062" s="323"/>
    </row>
    <row r="75063" spans="2:2">
      <c r="B75063" s="323"/>
    </row>
    <row r="75064" spans="2:2">
      <c r="B75064" s="323"/>
    </row>
    <row r="75065" spans="2:2">
      <c r="B75065" s="323"/>
    </row>
    <row r="75066" spans="2:2">
      <c r="B75066" s="323"/>
    </row>
    <row r="75067" spans="2:2">
      <c r="B75067" s="323"/>
    </row>
    <row r="75068" spans="2:2">
      <c r="B75068" s="323"/>
    </row>
    <row r="75069" spans="2:2">
      <c r="B75069" s="323"/>
    </row>
    <row r="75070" spans="2:2">
      <c r="B75070" s="323"/>
    </row>
    <row r="75071" spans="2:2">
      <c r="B75071" s="323"/>
    </row>
    <row r="75072" spans="2:2">
      <c r="B75072" s="323"/>
    </row>
    <row r="75073" spans="2:2">
      <c r="B75073" s="323"/>
    </row>
    <row r="75074" spans="2:2">
      <c r="B75074" s="323"/>
    </row>
    <row r="75075" spans="2:2">
      <c r="B75075" s="323"/>
    </row>
    <row r="75076" spans="2:2">
      <c r="B75076" s="323"/>
    </row>
    <row r="75077" spans="2:2">
      <c r="B75077" s="323"/>
    </row>
    <row r="75078" spans="2:2">
      <c r="B75078" s="323"/>
    </row>
    <row r="75079" spans="2:2">
      <c r="B75079" s="323"/>
    </row>
    <row r="75080" spans="2:2">
      <c r="B75080" s="323"/>
    </row>
    <row r="75081" spans="2:2">
      <c r="B75081" s="323"/>
    </row>
    <row r="75082" spans="2:2">
      <c r="B75082" s="323"/>
    </row>
    <row r="75083" spans="2:2">
      <c r="B75083" s="323"/>
    </row>
    <row r="75084" spans="2:2">
      <c r="B75084" s="323"/>
    </row>
    <row r="75085" spans="2:2">
      <c r="B75085" s="323"/>
    </row>
    <row r="75086" spans="2:2">
      <c r="B75086" s="323"/>
    </row>
    <row r="75087" spans="2:2">
      <c r="B75087" s="323"/>
    </row>
    <row r="75088" spans="2:2">
      <c r="B75088" s="323"/>
    </row>
    <row r="75089" spans="2:2">
      <c r="B75089" s="323"/>
    </row>
    <row r="75090" spans="2:2">
      <c r="B75090" s="323"/>
    </row>
    <row r="75091" spans="2:2">
      <c r="B75091" s="323"/>
    </row>
    <row r="75092" spans="2:2">
      <c r="B75092" s="323"/>
    </row>
    <row r="75093" spans="2:2">
      <c r="B75093" s="323"/>
    </row>
    <row r="75094" spans="2:2">
      <c r="B75094" s="323"/>
    </row>
    <row r="75095" spans="2:2">
      <c r="B75095" s="323"/>
    </row>
    <row r="75096" spans="2:2">
      <c r="B75096" s="323"/>
    </row>
    <row r="75097" spans="2:2">
      <c r="B75097" s="323"/>
    </row>
    <row r="75098" spans="2:2">
      <c r="B75098" s="323"/>
    </row>
    <row r="75099" spans="2:2">
      <c r="B75099" s="323"/>
    </row>
    <row r="75100" spans="2:2">
      <c r="B75100" s="323"/>
    </row>
    <row r="75101" spans="2:2">
      <c r="B75101" s="323"/>
    </row>
    <row r="75102" spans="2:2">
      <c r="B75102" s="323"/>
    </row>
    <row r="75103" spans="2:2">
      <c r="B75103" s="323"/>
    </row>
    <row r="75104" spans="2:2">
      <c r="B75104" s="323"/>
    </row>
    <row r="75105" spans="2:2">
      <c r="B75105" s="323"/>
    </row>
    <row r="75106" spans="2:2">
      <c r="B75106" s="323"/>
    </row>
    <row r="75107" spans="2:2">
      <c r="B75107" s="323"/>
    </row>
    <row r="75108" spans="2:2">
      <c r="B75108" s="323"/>
    </row>
    <row r="75109" spans="2:2">
      <c r="B75109" s="323"/>
    </row>
    <row r="75110" spans="2:2">
      <c r="B75110" s="323"/>
    </row>
    <row r="75111" spans="2:2">
      <c r="B75111" s="323"/>
    </row>
    <row r="75112" spans="2:2">
      <c r="B75112" s="323"/>
    </row>
    <row r="75113" spans="2:2">
      <c r="B75113" s="323"/>
    </row>
    <row r="75114" spans="2:2">
      <c r="B75114" s="323"/>
    </row>
    <row r="75115" spans="2:2">
      <c r="B75115" s="323"/>
    </row>
    <row r="75116" spans="2:2">
      <c r="B75116" s="323"/>
    </row>
    <row r="75117" spans="2:2">
      <c r="B75117" s="323"/>
    </row>
    <row r="75118" spans="2:2">
      <c r="B75118" s="323"/>
    </row>
    <row r="75119" spans="2:2">
      <c r="B75119" s="323"/>
    </row>
    <row r="75120" spans="2:2">
      <c r="B75120" s="323"/>
    </row>
    <row r="75121" spans="2:2">
      <c r="B75121" s="323"/>
    </row>
    <row r="75122" spans="2:2">
      <c r="B75122" s="323"/>
    </row>
    <row r="75123" spans="2:2">
      <c r="B75123" s="323"/>
    </row>
    <row r="75124" spans="2:2">
      <c r="B75124" s="323"/>
    </row>
    <row r="75125" spans="2:2">
      <c r="B75125" s="323"/>
    </row>
    <row r="75126" spans="2:2">
      <c r="B75126" s="323"/>
    </row>
    <row r="75127" spans="2:2">
      <c r="B75127" s="323"/>
    </row>
    <row r="75128" spans="2:2">
      <c r="B75128" s="323"/>
    </row>
    <row r="75129" spans="2:2">
      <c r="B75129" s="323"/>
    </row>
    <row r="75130" spans="2:2">
      <c r="B75130" s="323"/>
    </row>
    <row r="75131" spans="2:2">
      <c r="B75131" s="323"/>
    </row>
    <row r="75132" spans="2:2">
      <c r="B75132" s="323"/>
    </row>
    <row r="75133" spans="2:2">
      <c r="B75133" s="323"/>
    </row>
    <row r="75134" spans="2:2">
      <c r="B75134" s="323"/>
    </row>
    <row r="75135" spans="2:2">
      <c r="B75135" s="323"/>
    </row>
    <row r="75136" spans="2:2">
      <c r="B75136" s="323"/>
    </row>
    <row r="75137" spans="2:2">
      <c r="B75137" s="323"/>
    </row>
    <row r="75138" spans="2:2">
      <c r="B75138" s="323"/>
    </row>
    <row r="75139" spans="2:2">
      <c r="B75139" s="323"/>
    </row>
    <row r="75140" spans="2:2">
      <c r="B75140" s="323"/>
    </row>
    <row r="75141" spans="2:2">
      <c r="B75141" s="323"/>
    </row>
    <row r="75142" spans="2:2">
      <c r="B75142" s="323"/>
    </row>
    <row r="75143" spans="2:2">
      <c r="B75143" s="323"/>
    </row>
    <row r="75144" spans="2:2">
      <c r="B75144" s="323"/>
    </row>
    <row r="75145" spans="2:2">
      <c r="B75145" s="323"/>
    </row>
    <row r="75146" spans="2:2">
      <c r="B75146" s="323"/>
    </row>
    <row r="75147" spans="2:2">
      <c r="B75147" s="323"/>
    </row>
    <row r="75148" spans="2:2">
      <c r="B75148" s="323"/>
    </row>
    <row r="75149" spans="2:2">
      <c r="B75149" s="323"/>
    </row>
    <row r="75150" spans="2:2">
      <c r="B75150" s="323"/>
    </row>
    <row r="75151" spans="2:2">
      <c r="B75151" s="323"/>
    </row>
    <row r="75152" spans="2:2">
      <c r="B75152" s="323"/>
    </row>
    <row r="75153" spans="2:2">
      <c r="B75153" s="323"/>
    </row>
    <row r="75154" spans="2:2">
      <c r="B75154" s="323"/>
    </row>
    <row r="75155" spans="2:2">
      <c r="B75155" s="323"/>
    </row>
    <row r="75156" spans="2:2">
      <c r="B75156" s="323"/>
    </row>
    <row r="75157" spans="2:2">
      <c r="B75157" s="323"/>
    </row>
    <row r="75158" spans="2:2">
      <c r="B75158" s="323"/>
    </row>
    <row r="75159" spans="2:2">
      <c r="B75159" s="323"/>
    </row>
    <row r="75160" spans="2:2">
      <c r="B75160" s="323"/>
    </row>
    <row r="75161" spans="2:2">
      <c r="B75161" s="323"/>
    </row>
    <row r="75162" spans="2:2">
      <c r="B75162" s="323"/>
    </row>
    <row r="75163" spans="2:2">
      <c r="B75163" s="323"/>
    </row>
    <row r="75164" spans="2:2">
      <c r="B75164" s="323"/>
    </row>
    <row r="75165" spans="2:2">
      <c r="B75165" s="323"/>
    </row>
    <row r="75166" spans="2:2">
      <c r="B75166" s="323"/>
    </row>
    <row r="75167" spans="2:2">
      <c r="B75167" s="323"/>
    </row>
    <row r="75168" spans="2:2">
      <c r="B75168" s="323"/>
    </row>
    <row r="75169" spans="2:2">
      <c r="B75169" s="323"/>
    </row>
    <row r="75170" spans="2:2">
      <c r="B75170" s="323"/>
    </row>
    <row r="75171" spans="2:2">
      <c r="B75171" s="323"/>
    </row>
    <row r="75172" spans="2:2">
      <c r="B75172" s="323"/>
    </row>
    <row r="75173" spans="2:2">
      <c r="B75173" s="323"/>
    </row>
    <row r="75174" spans="2:2">
      <c r="B75174" s="323"/>
    </row>
    <row r="75175" spans="2:2">
      <c r="B75175" s="323"/>
    </row>
    <row r="75176" spans="2:2">
      <c r="B75176" s="323"/>
    </row>
    <row r="75177" spans="2:2">
      <c r="B75177" s="323"/>
    </row>
    <row r="75178" spans="2:2">
      <c r="B75178" s="323"/>
    </row>
    <row r="75179" spans="2:2">
      <c r="B75179" s="323"/>
    </row>
    <row r="75180" spans="2:2">
      <c r="B75180" s="323"/>
    </row>
    <row r="75181" spans="2:2">
      <c r="B75181" s="323"/>
    </row>
    <row r="75182" spans="2:2">
      <c r="B75182" s="323"/>
    </row>
    <row r="75183" spans="2:2">
      <c r="B75183" s="323"/>
    </row>
    <row r="75184" spans="2:2">
      <c r="B75184" s="323"/>
    </row>
    <row r="75185" spans="2:2">
      <c r="B75185" s="323"/>
    </row>
    <row r="75186" spans="2:2">
      <c r="B75186" s="323"/>
    </row>
    <row r="75187" spans="2:2">
      <c r="B75187" s="323"/>
    </row>
    <row r="75188" spans="2:2">
      <c r="B75188" s="323"/>
    </row>
    <row r="75189" spans="2:2">
      <c r="B75189" s="323"/>
    </row>
    <row r="75190" spans="2:2">
      <c r="B75190" s="323"/>
    </row>
    <row r="75191" spans="2:2">
      <c r="B75191" s="323"/>
    </row>
    <row r="75192" spans="2:2">
      <c r="B75192" s="323"/>
    </row>
    <row r="75193" spans="2:2">
      <c r="B75193" s="323"/>
    </row>
    <row r="75194" spans="2:2">
      <c r="B75194" s="323"/>
    </row>
    <row r="75195" spans="2:2">
      <c r="B75195" s="323"/>
    </row>
    <row r="75196" spans="2:2">
      <c r="B75196" s="323"/>
    </row>
    <row r="75197" spans="2:2">
      <c r="B75197" s="323"/>
    </row>
    <row r="75198" spans="2:2">
      <c r="B75198" s="323"/>
    </row>
    <row r="75199" spans="2:2">
      <c r="B75199" s="323"/>
    </row>
    <row r="75200" spans="2:2">
      <c r="B75200" s="323"/>
    </row>
    <row r="75201" spans="2:2">
      <c r="B75201" s="323"/>
    </row>
    <row r="75202" spans="2:2">
      <c r="B75202" s="323"/>
    </row>
    <row r="75203" spans="2:2">
      <c r="B75203" s="323"/>
    </row>
    <row r="75204" spans="2:2">
      <c r="B75204" s="323"/>
    </row>
    <row r="75205" spans="2:2">
      <c r="B75205" s="323"/>
    </row>
    <row r="75206" spans="2:2">
      <c r="B75206" s="323"/>
    </row>
    <row r="75207" spans="2:2">
      <c r="B75207" s="323"/>
    </row>
    <row r="75208" spans="2:2">
      <c r="B75208" s="323"/>
    </row>
    <row r="75209" spans="2:2">
      <c r="B75209" s="323"/>
    </row>
    <row r="75210" spans="2:2">
      <c r="B75210" s="323"/>
    </row>
    <row r="75211" spans="2:2">
      <c r="B75211" s="323"/>
    </row>
    <row r="75212" spans="2:2">
      <c r="B75212" s="323"/>
    </row>
    <row r="75213" spans="2:2">
      <c r="B75213" s="323"/>
    </row>
    <row r="75214" spans="2:2">
      <c r="B75214" s="323"/>
    </row>
    <row r="75215" spans="2:2">
      <c r="B75215" s="323"/>
    </row>
    <row r="75216" spans="2:2">
      <c r="B75216" s="323"/>
    </row>
    <row r="75217" spans="2:2">
      <c r="B75217" s="323"/>
    </row>
    <row r="75218" spans="2:2">
      <c r="B75218" s="323"/>
    </row>
    <row r="75219" spans="2:2">
      <c r="B75219" s="323"/>
    </row>
    <row r="75220" spans="2:2">
      <c r="B75220" s="323"/>
    </row>
    <row r="75221" spans="2:2">
      <c r="B75221" s="323"/>
    </row>
    <row r="75222" spans="2:2">
      <c r="B75222" s="323"/>
    </row>
    <row r="75223" spans="2:2">
      <c r="B75223" s="323"/>
    </row>
    <row r="75224" spans="2:2">
      <c r="B75224" s="323"/>
    </row>
    <row r="75225" spans="2:2">
      <c r="B75225" s="323"/>
    </row>
    <row r="75226" spans="2:2">
      <c r="B75226" s="323"/>
    </row>
    <row r="75227" spans="2:2">
      <c r="B75227" s="323"/>
    </row>
    <row r="75228" spans="2:2">
      <c r="B75228" s="323"/>
    </row>
    <row r="75229" spans="2:2">
      <c r="B75229" s="323"/>
    </row>
    <row r="75230" spans="2:2">
      <c r="B75230" s="323"/>
    </row>
    <row r="75231" spans="2:2">
      <c r="B75231" s="323"/>
    </row>
    <row r="75232" spans="2:2">
      <c r="B75232" s="323"/>
    </row>
    <row r="75233" spans="2:2">
      <c r="B75233" s="323"/>
    </row>
    <row r="75234" spans="2:2">
      <c r="B75234" s="323"/>
    </row>
    <row r="75235" spans="2:2">
      <c r="B75235" s="323"/>
    </row>
    <row r="75236" spans="2:2">
      <c r="B75236" s="323"/>
    </row>
    <row r="75237" spans="2:2">
      <c r="B75237" s="323"/>
    </row>
    <row r="75238" spans="2:2">
      <c r="B75238" s="323"/>
    </row>
    <row r="75239" spans="2:2">
      <c r="B75239" s="323"/>
    </row>
    <row r="75240" spans="2:2">
      <c r="B75240" s="323"/>
    </row>
    <row r="75241" spans="2:2">
      <c r="B75241" s="323"/>
    </row>
    <row r="75242" spans="2:2">
      <c r="B75242" s="323"/>
    </row>
    <row r="75243" spans="2:2">
      <c r="B75243" s="323"/>
    </row>
    <row r="75244" spans="2:2">
      <c r="B75244" s="323"/>
    </row>
    <row r="75245" spans="2:2">
      <c r="B75245" s="323"/>
    </row>
    <row r="75246" spans="2:2">
      <c r="B75246" s="323"/>
    </row>
    <row r="75247" spans="2:2">
      <c r="B75247" s="323"/>
    </row>
    <row r="75248" spans="2:2">
      <c r="B75248" s="323"/>
    </row>
    <row r="75249" spans="2:2">
      <c r="B75249" s="323"/>
    </row>
    <row r="75250" spans="2:2">
      <c r="B75250" s="323"/>
    </row>
    <row r="75251" spans="2:2">
      <c r="B75251" s="323"/>
    </row>
    <row r="75252" spans="2:2">
      <c r="B75252" s="323"/>
    </row>
    <row r="75253" spans="2:2">
      <c r="B75253" s="323"/>
    </row>
    <row r="75254" spans="2:2">
      <c r="B75254" s="323"/>
    </row>
    <row r="75255" spans="2:2">
      <c r="B75255" s="323"/>
    </row>
    <row r="75256" spans="2:2">
      <c r="B75256" s="323"/>
    </row>
    <row r="75257" spans="2:2">
      <c r="B75257" s="323"/>
    </row>
    <row r="75258" spans="2:2">
      <c r="B75258" s="323"/>
    </row>
    <row r="75259" spans="2:2">
      <c r="B75259" s="323"/>
    </row>
    <row r="75260" spans="2:2">
      <c r="B75260" s="323"/>
    </row>
    <row r="75261" spans="2:2">
      <c r="B75261" s="323"/>
    </row>
    <row r="75262" spans="2:2">
      <c r="B75262" s="323"/>
    </row>
    <row r="75263" spans="2:2">
      <c r="B75263" s="323"/>
    </row>
    <row r="75264" spans="2:2">
      <c r="B75264" s="323"/>
    </row>
    <row r="75265" spans="2:2">
      <c r="B75265" s="323"/>
    </row>
    <row r="75266" spans="2:2">
      <c r="B75266" s="323"/>
    </row>
    <row r="75267" spans="2:2">
      <c r="B75267" s="323"/>
    </row>
    <row r="75268" spans="2:2">
      <c r="B75268" s="323"/>
    </row>
    <row r="75269" spans="2:2">
      <c r="B75269" s="323"/>
    </row>
    <row r="75270" spans="2:2">
      <c r="B75270" s="323"/>
    </row>
    <row r="75271" spans="2:2">
      <c r="B75271" s="323"/>
    </row>
    <row r="75272" spans="2:2">
      <c r="B75272" s="323"/>
    </row>
    <row r="75273" spans="2:2">
      <c r="B75273" s="323"/>
    </row>
    <row r="75274" spans="2:2">
      <c r="B75274" s="323"/>
    </row>
    <row r="75275" spans="2:2">
      <c r="B75275" s="323"/>
    </row>
    <row r="75276" spans="2:2">
      <c r="B75276" s="323"/>
    </row>
    <row r="75277" spans="2:2">
      <c r="B75277" s="323"/>
    </row>
    <row r="75278" spans="2:2">
      <c r="B75278" s="323"/>
    </row>
    <row r="75279" spans="2:2">
      <c r="B75279" s="323"/>
    </row>
    <row r="75280" spans="2:2">
      <c r="B75280" s="323"/>
    </row>
    <row r="75281" spans="2:2">
      <c r="B75281" s="323"/>
    </row>
    <row r="75282" spans="2:2">
      <c r="B75282" s="323"/>
    </row>
    <row r="75283" spans="2:2">
      <c r="B75283" s="323"/>
    </row>
    <row r="75284" spans="2:2">
      <c r="B75284" s="323"/>
    </row>
    <row r="75285" spans="2:2">
      <c r="B75285" s="323"/>
    </row>
    <row r="75286" spans="2:2">
      <c r="B75286" s="323"/>
    </row>
    <row r="75287" spans="2:2">
      <c r="B75287" s="323"/>
    </row>
    <row r="75288" spans="2:2">
      <c r="B75288" s="323"/>
    </row>
    <row r="75289" spans="2:2">
      <c r="B75289" s="323"/>
    </row>
    <row r="75290" spans="2:2">
      <c r="B75290" s="323"/>
    </row>
    <row r="75291" spans="2:2">
      <c r="B75291" s="323"/>
    </row>
    <row r="75292" spans="2:2">
      <c r="B75292" s="323"/>
    </row>
    <row r="75293" spans="2:2">
      <c r="B75293" s="323"/>
    </row>
    <row r="75294" spans="2:2">
      <c r="B75294" s="323"/>
    </row>
    <row r="75295" spans="2:2">
      <c r="B75295" s="323"/>
    </row>
    <row r="75296" spans="2:2">
      <c r="B75296" s="323"/>
    </row>
    <row r="75297" spans="2:2">
      <c r="B75297" s="323"/>
    </row>
    <row r="75298" spans="2:2">
      <c r="B75298" s="323"/>
    </row>
    <row r="75299" spans="2:2">
      <c r="B75299" s="323"/>
    </row>
    <row r="75300" spans="2:2">
      <c r="B75300" s="323"/>
    </row>
    <row r="75301" spans="2:2">
      <c r="B75301" s="323"/>
    </row>
    <row r="75302" spans="2:2">
      <c r="B75302" s="323"/>
    </row>
    <row r="75303" spans="2:2">
      <c r="B75303" s="323"/>
    </row>
    <row r="75304" spans="2:2">
      <c r="B75304" s="323"/>
    </row>
    <row r="75305" spans="2:2">
      <c r="B75305" s="323"/>
    </row>
    <row r="75306" spans="2:2">
      <c r="B75306" s="323"/>
    </row>
    <row r="75307" spans="2:2">
      <c r="B75307" s="323"/>
    </row>
    <row r="75308" spans="2:2">
      <c r="B75308" s="323"/>
    </row>
    <row r="75309" spans="2:2">
      <c r="B75309" s="323"/>
    </row>
    <row r="75310" spans="2:2">
      <c r="B75310" s="323"/>
    </row>
    <row r="75311" spans="2:2">
      <c r="B75311" s="323"/>
    </row>
    <row r="75312" spans="2:2">
      <c r="B75312" s="323"/>
    </row>
    <row r="75313" spans="2:2">
      <c r="B75313" s="323"/>
    </row>
    <row r="75314" spans="2:2">
      <c r="B75314" s="323"/>
    </row>
    <row r="75315" spans="2:2">
      <c r="B75315" s="323"/>
    </row>
    <row r="75316" spans="2:2">
      <c r="B75316" s="323"/>
    </row>
    <row r="75317" spans="2:2">
      <c r="B75317" s="323"/>
    </row>
    <row r="75318" spans="2:2">
      <c r="B75318" s="323"/>
    </row>
    <row r="75319" spans="2:2">
      <c r="B75319" s="323"/>
    </row>
    <row r="75320" spans="2:2">
      <c r="B75320" s="323"/>
    </row>
    <row r="75321" spans="2:2">
      <c r="B75321" s="323"/>
    </row>
    <row r="75322" spans="2:2">
      <c r="B75322" s="323"/>
    </row>
    <row r="75323" spans="2:2">
      <c r="B75323" s="323"/>
    </row>
    <row r="75324" spans="2:2">
      <c r="B75324" s="323"/>
    </row>
    <row r="75325" spans="2:2">
      <c r="B75325" s="323"/>
    </row>
    <row r="75326" spans="2:2">
      <c r="B75326" s="323"/>
    </row>
    <row r="75327" spans="2:2">
      <c r="B75327" s="323"/>
    </row>
    <row r="75328" spans="2:2">
      <c r="B75328" s="323"/>
    </row>
    <row r="75329" spans="2:2">
      <c r="B75329" s="323"/>
    </row>
    <row r="75330" spans="2:2">
      <c r="B75330" s="323"/>
    </row>
    <row r="75331" spans="2:2">
      <c r="B75331" s="323"/>
    </row>
    <row r="75332" spans="2:2">
      <c r="B75332" s="323"/>
    </row>
    <row r="75333" spans="2:2">
      <c r="B75333" s="323"/>
    </row>
    <row r="75334" spans="2:2">
      <c r="B75334" s="323"/>
    </row>
    <row r="75335" spans="2:2">
      <c r="B75335" s="323"/>
    </row>
    <row r="75336" spans="2:2">
      <c r="B75336" s="323"/>
    </row>
    <row r="75337" spans="2:2">
      <c r="B75337" s="323"/>
    </row>
    <row r="75338" spans="2:2">
      <c r="B75338" s="323"/>
    </row>
    <row r="75339" spans="2:2">
      <c r="B75339" s="323"/>
    </row>
    <row r="75340" spans="2:2">
      <c r="B75340" s="323"/>
    </row>
    <row r="75341" spans="2:2">
      <c r="B75341" s="323"/>
    </row>
    <row r="75342" spans="2:2">
      <c r="B75342" s="323"/>
    </row>
    <row r="75343" spans="2:2">
      <c r="B75343" s="323"/>
    </row>
    <row r="75344" spans="2:2">
      <c r="B75344" s="323"/>
    </row>
    <row r="75345" spans="2:2">
      <c r="B75345" s="323"/>
    </row>
    <row r="75346" spans="2:2">
      <c r="B75346" s="323"/>
    </row>
    <row r="75347" spans="2:2">
      <c r="B75347" s="323"/>
    </row>
    <row r="75348" spans="2:2">
      <c r="B75348" s="323"/>
    </row>
    <row r="75349" spans="2:2">
      <c r="B75349" s="323"/>
    </row>
    <row r="75350" spans="2:2">
      <c r="B75350" s="323"/>
    </row>
    <row r="75351" spans="2:2">
      <c r="B75351" s="323"/>
    </row>
    <row r="75352" spans="2:2">
      <c r="B75352" s="323"/>
    </row>
    <row r="75353" spans="2:2">
      <c r="B75353" s="323"/>
    </row>
    <row r="75354" spans="2:2">
      <c r="B75354" s="323"/>
    </row>
    <row r="75355" spans="2:2">
      <c r="B75355" s="323"/>
    </row>
    <row r="75356" spans="2:2">
      <c r="B75356" s="323"/>
    </row>
    <row r="75357" spans="2:2">
      <c r="B75357" s="323"/>
    </row>
    <row r="75358" spans="2:2">
      <c r="B75358" s="323"/>
    </row>
    <row r="75359" spans="2:2">
      <c r="B75359" s="323"/>
    </row>
    <row r="75360" spans="2:2">
      <c r="B75360" s="323"/>
    </row>
    <row r="75361" spans="2:2">
      <c r="B75361" s="323"/>
    </row>
    <row r="75362" spans="2:2">
      <c r="B75362" s="323"/>
    </row>
    <row r="75363" spans="2:2">
      <c r="B75363" s="323"/>
    </row>
    <row r="75364" spans="2:2">
      <c r="B75364" s="323"/>
    </row>
    <row r="75365" spans="2:2">
      <c r="B75365" s="323"/>
    </row>
    <row r="75366" spans="2:2">
      <c r="B75366" s="323"/>
    </row>
    <row r="75367" spans="2:2">
      <c r="B75367" s="323"/>
    </row>
    <row r="75368" spans="2:2">
      <c r="B75368" s="323"/>
    </row>
    <row r="75369" spans="2:2">
      <c r="B75369" s="323"/>
    </row>
    <row r="75370" spans="2:2">
      <c r="B75370" s="323"/>
    </row>
    <row r="75371" spans="2:2">
      <c r="B75371" s="323"/>
    </row>
    <row r="75372" spans="2:2">
      <c r="B75372" s="323"/>
    </row>
    <row r="75373" spans="2:2">
      <c r="B75373" s="323"/>
    </row>
    <row r="75374" spans="2:2">
      <c r="B75374" s="323"/>
    </row>
    <row r="75375" spans="2:2">
      <c r="B75375" s="323"/>
    </row>
    <row r="75376" spans="2:2">
      <c r="B75376" s="323"/>
    </row>
    <row r="75377" spans="2:2">
      <c r="B75377" s="323"/>
    </row>
    <row r="75378" spans="2:2">
      <c r="B75378" s="323"/>
    </row>
    <row r="75379" spans="2:2">
      <c r="B75379" s="323"/>
    </row>
    <row r="75380" spans="2:2">
      <c r="B75380" s="323"/>
    </row>
    <row r="75381" spans="2:2">
      <c r="B75381" s="323"/>
    </row>
    <row r="75382" spans="2:2">
      <c r="B75382" s="323"/>
    </row>
    <row r="75383" spans="2:2">
      <c r="B75383" s="323"/>
    </row>
    <row r="75384" spans="2:2">
      <c r="B75384" s="323"/>
    </row>
    <row r="75385" spans="2:2">
      <c r="B75385" s="323"/>
    </row>
    <row r="75386" spans="2:2">
      <c r="B75386" s="323"/>
    </row>
    <row r="75387" spans="2:2">
      <c r="B75387" s="323"/>
    </row>
    <row r="75388" spans="2:2">
      <c r="B75388" s="323"/>
    </row>
    <row r="75389" spans="2:2">
      <c r="B75389" s="323"/>
    </row>
    <row r="75390" spans="2:2">
      <c r="B75390" s="323"/>
    </row>
    <row r="75391" spans="2:2">
      <c r="B75391" s="323"/>
    </row>
    <row r="75392" spans="2:2">
      <c r="B75392" s="323"/>
    </row>
    <row r="75393" spans="2:2">
      <c r="B75393" s="323"/>
    </row>
    <row r="75394" spans="2:2">
      <c r="B75394" s="323"/>
    </row>
    <row r="75395" spans="2:2">
      <c r="B75395" s="323"/>
    </row>
    <row r="75396" spans="2:2">
      <c r="B75396" s="323"/>
    </row>
    <row r="75397" spans="2:2">
      <c r="B75397" s="323"/>
    </row>
    <row r="75398" spans="2:2">
      <c r="B75398" s="323"/>
    </row>
    <row r="75399" spans="2:2">
      <c r="B75399" s="323"/>
    </row>
    <row r="75400" spans="2:2">
      <c r="B75400" s="323"/>
    </row>
    <row r="75401" spans="2:2">
      <c r="B75401" s="323"/>
    </row>
    <row r="75402" spans="2:2">
      <c r="B75402" s="323"/>
    </row>
    <row r="75403" spans="2:2">
      <c r="B75403" s="323"/>
    </row>
    <row r="75404" spans="2:2">
      <c r="B75404" s="323"/>
    </row>
    <row r="75405" spans="2:2">
      <c r="B75405" s="323"/>
    </row>
    <row r="75406" spans="2:2">
      <c r="B75406" s="323"/>
    </row>
    <row r="75407" spans="2:2">
      <c r="B75407" s="323"/>
    </row>
    <row r="75408" spans="2:2">
      <c r="B75408" s="323"/>
    </row>
    <row r="75409" spans="2:2">
      <c r="B75409" s="323"/>
    </row>
    <row r="75410" spans="2:2">
      <c r="B75410" s="323"/>
    </row>
    <row r="75411" spans="2:2">
      <c r="B75411" s="323"/>
    </row>
    <row r="75412" spans="2:2">
      <c r="B75412" s="323"/>
    </row>
    <row r="75413" spans="2:2">
      <c r="B75413" s="323"/>
    </row>
    <row r="75414" spans="2:2">
      <c r="B75414" s="323"/>
    </row>
    <row r="75415" spans="2:2">
      <c r="B75415" s="323"/>
    </row>
    <row r="75416" spans="2:2">
      <c r="B75416" s="323"/>
    </row>
    <row r="75417" spans="2:2">
      <c r="B75417" s="323"/>
    </row>
    <row r="75418" spans="2:2">
      <c r="B75418" s="323"/>
    </row>
    <row r="75419" spans="2:2">
      <c r="B75419" s="323"/>
    </row>
    <row r="75420" spans="2:2">
      <c r="B75420" s="323"/>
    </row>
    <row r="75421" spans="2:2">
      <c r="B75421" s="323"/>
    </row>
    <row r="75422" spans="2:2">
      <c r="B75422" s="323"/>
    </row>
    <row r="75423" spans="2:2">
      <c r="B75423" s="323"/>
    </row>
    <row r="75424" spans="2:2">
      <c r="B75424" s="323"/>
    </row>
    <row r="75425" spans="2:2">
      <c r="B75425" s="323"/>
    </row>
    <row r="75426" spans="2:2">
      <c r="B75426" s="323"/>
    </row>
    <row r="75427" spans="2:2">
      <c r="B75427" s="323"/>
    </row>
    <row r="75428" spans="2:2">
      <c r="B75428" s="323"/>
    </row>
    <row r="75429" spans="2:2">
      <c r="B75429" s="323"/>
    </row>
    <row r="75430" spans="2:2">
      <c r="B75430" s="323"/>
    </row>
    <row r="75431" spans="2:2">
      <c r="B75431" s="323"/>
    </row>
    <row r="75432" spans="2:2">
      <c r="B75432" s="323"/>
    </row>
    <row r="75433" spans="2:2">
      <c r="B75433" s="323"/>
    </row>
    <row r="75434" spans="2:2">
      <c r="B75434" s="323"/>
    </row>
    <row r="75435" spans="2:2">
      <c r="B75435" s="323"/>
    </row>
    <row r="75436" spans="2:2">
      <c r="B75436" s="323"/>
    </row>
    <row r="75437" spans="2:2">
      <c r="B75437" s="323"/>
    </row>
    <row r="75438" spans="2:2">
      <c r="B75438" s="323"/>
    </row>
    <row r="75439" spans="2:2">
      <c r="B75439" s="323"/>
    </row>
    <row r="75440" spans="2:2">
      <c r="B75440" s="323"/>
    </row>
    <row r="75441" spans="2:2">
      <c r="B75441" s="323"/>
    </row>
    <row r="75442" spans="2:2">
      <c r="B75442" s="323"/>
    </row>
    <row r="75443" spans="2:2">
      <c r="B75443" s="323"/>
    </row>
    <row r="75444" spans="2:2">
      <c r="B75444" s="323"/>
    </row>
    <row r="75445" spans="2:2">
      <c r="B75445" s="323"/>
    </row>
    <row r="75446" spans="2:2">
      <c r="B75446" s="323"/>
    </row>
    <row r="75447" spans="2:2">
      <c r="B75447" s="323"/>
    </row>
    <row r="75448" spans="2:2">
      <c r="B75448" s="323"/>
    </row>
    <row r="75449" spans="2:2">
      <c r="B75449" s="323"/>
    </row>
    <row r="75450" spans="2:2">
      <c r="B75450" s="323"/>
    </row>
    <row r="75451" spans="2:2">
      <c r="B75451" s="323"/>
    </row>
    <row r="75452" spans="2:2">
      <c r="B75452" s="323"/>
    </row>
    <row r="75453" spans="2:2">
      <c r="B75453" s="323"/>
    </row>
    <row r="75454" spans="2:2">
      <c r="B75454" s="323"/>
    </row>
    <row r="75455" spans="2:2">
      <c r="B75455" s="323"/>
    </row>
    <row r="75456" spans="2:2">
      <c r="B75456" s="323"/>
    </row>
    <row r="75457" spans="2:2">
      <c r="B75457" s="323"/>
    </row>
    <row r="75458" spans="2:2">
      <c r="B75458" s="323"/>
    </row>
    <row r="75459" spans="2:2">
      <c r="B75459" s="323"/>
    </row>
    <row r="75460" spans="2:2">
      <c r="B75460" s="323"/>
    </row>
    <row r="75461" spans="2:2">
      <c r="B75461" s="323"/>
    </row>
    <row r="75462" spans="2:2">
      <c r="B75462" s="323"/>
    </row>
    <row r="75463" spans="2:2">
      <c r="B75463" s="323"/>
    </row>
    <row r="75464" spans="2:2">
      <c r="B75464" s="323"/>
    </row>
    <row r="75465" spans="2:2">
      <c r="B75465" s="323"/>
    </row>
    <row r="75466" spans="2:2">
      <c r="B75466" s="323"/>
    </row>
    <row r="75467" spans="2:2">
      <c r="B75467" s="323"/>
    </row>
    <row r="75468" spans="2:2">
      <c r="B75468" s="323"/>
    </row>
    <row r="75469" spans="2:2">
      <c r="B75469" s="323"/>
    </row>
    <row r="75470" spans="2:2">
      <c r="B75470" s="323"/>
    </row>
    <row r="75471" spans="2:2">
      <c r="B75471" s="323"/>
    </row>
    <row r="75472" spans="2:2">
      <c r="B75472" s="323"/>
    </row>
    <row r="75473" spans="2:2">
      <c r="B75473" s="323"/>
    </row>
    <row r="75474" spans="2:2">
      <c r="B75474" s="323"/>
    </row>
    <row r="75475" spans="2:2">
      <c r="B75475" s="323"/>
    </row>
    <row r="75476" spans="2:2">
      <c r="B75476" s="323"/>
    </row>
    <row r="75477" spans="2:2">
      <c r="B75477" s="323"/>
    </row>
    <row r="75478" spans="2:2">
      <c r="B75478" s="323"/>
    </row>
    <row r="75479" spans="2:2">
      <c r="B75479" s="323"/>
    </row>
    <row r="75480" spans="2:2">
      <c r="B75480" s="323"/>
    </row>
    <row r="75481" spans="2:2">
      <c r="B75481" s="323"/>
    </row>
    <row r="75482" spans="2:2">
      <c r="B75482" s="323"/>
    </row>
    <row r="75483" spans="2:2">
      <c r="B75483" s="323"/>
    </row>
    <row r="75484" spans="2:2">
      <c r="B75484" s="323"/>
    </row>
    <row r="75485" spans="2:2">
      <c r="B75485" s="323"/>
    </row>
    <row r="75486" spans="2:2">
      <c r="B75486" s="323"/>
    </row>
    <row r="75487" spans="2:2">
      <c r="B75487" s="323"/>
    </row>
    <row r="75488" spans="2:2">
      <c r="B75488" s="323"/>
    </row>
    <row r="75489" spans="2:2">
      <c r="B75489" s="323"/>
    </row>
    <row r="75490" spans="2:2">
      <c r="B75490" s="323"/>
    </row>
    <row r="75491" spans="2:2">
      <c r="B75491" s="323"/>
    </row>
    <row r="75492" spans="2:2">
      <c r="B75492" s="323"/>
    </row>
    <row r="75493" spans="2:2">
      <c r="B75493" s="323"/>
    </row>
    <row r="75494" spans="2:2">
      <c r="B75494" s="323"/>
    </row>
    <row r="75495" spans="2:2">
      <c r="B75495" s="323"/>
    </row>
    <row r="75496" spans="2:2">
      <c r="B75496" s="323"/>
    </row>
    <row r="75497" spans="2:2">
      <c r="B75497" s="323"/>
    </row>
    <row r="75498" spans="2:2">
      <c r="B75498" s="323"/>
    </row>
    <row r="75499" spans="2:2">
      <c r="B75499" s="323"/>
    </row>
    <row r="75500" spans="2:2">
      <c r="B75500" s="323"/>
    </row>
    <row r="75501" spans="2:2">
      <c r="B75501" s="323"/>
    </row>
    <row r="75502" spans="2:2">
      <c r="B75502" s="323"/>
    </row>
    <row r="75503" spans="2:2">
      <c r="B75503" s="323"/>
    </row>
    <row r="75504" spans="2:2">
      <c r="B75504" s="323"/>
    </row>
    <row r="75505" spans="2:2">
      <c r="B75505" s="323"/>
    </row>
    <row r="75506" spans="2:2">
      <c r="B75506" s="323"/>
    </row>
    <row r="75507" spans="2:2">
      <c r="B75507" s="323"/>
    </row>
    <row r="75508" spans="2:2">
      <c r="B75508" s="323"/>
    </row>
    <row r="75509" spans="2:2">
      <c r="B75509" s="323"/>
    </row>
    <row r="75510" spans="2:2">
      <c r="B75510" s="323"/>
    </row>
    <row r="75511" spans="2:2">
      <c r="B75511" s="323"/>
    </row>
    <row r="75512" spans="2:2">
      <c r="B75512" s="323"/>
    </row>
    <row r="75513" spans="2:2">
      <c r="B75513" s="323"/>
    </row>
    <row r="75514" spans="2:2">
      <c r="B75514" s="323"/>
    </row>
    <row r="75515" spans="2:2">
      <c r="B75515" s="323"/>
    </row>
    <row r="75516" spans="2:2">
      <c r="B75516" s="323"/>
    </row>
    <row r="75517" spans="2:2">
      <c r="B75517" s="323"/>
    </row>
    <row r="75518" spans="2:2">
      <c r="B75518" s="323"/>
    </row>
    <row r="75519" spans="2:2">
      <c r="B75519" s="323"/>
    </row>
    <row r="75520" spans="2:2">
      <c r="B75520" s="323"/>
    </row>
    <row r="75521" spans="2:2">
      <c r="B75521" s="323"/>
    </row>
    <row r="75522" spans="2:2">
      <c r="B75522" s="323"/>
    </row>
    <row r="75523" spans="2:2">
      <c r="B75523" s="323"/>
    </row>
    <row r="75524" spans="2:2">
      <c r="B75524" s="323"/>
    </row>
    <row r="75525" spans="2:2">
      <c r="B75525" s="323"/>
    </row>
    <row r="75526" spans="2:2">
      <c r="B75526" s="323"/>
    </row>
    <row r="75527" spans="2:2">
      <c r="B75527" s="323"/>
    </row>
    <row r="75528" spans="2:2">
      <c r="B75528" s="323"/>
    </row>
    <row r="75529" spans="2:2">
      <c r="B75529" s="323"/>
    </row>
    <row r="75530" spans="2:2">
      <c r="B75530" s="323"/>
    </row>
    <row r="75531" spans="2:2">
      <c r="B75531" s="323"/>
    </row>
    <row r="75532" spans="2:2">
      <c r="B75532" s="323"/>
    </row>
    <row r="75533" spans="2:2">
      <c r="B75533" s="323"/>
    </row>
    <row r="75534" spans="2:2">
      <c r="B75534" s="323"/>
    </row>
    <row r="75535" spans="2:2">
      <c r="B75535" s="323"/>
    </row>
    <row r="75536" spans="2:2">
      <c r="B75536" s="323"/>
    </row>
    <row r="75537" spans="2:2">
      <c r="B75537" s="323"/>
    </row>
    <row r="75538" spans="2:2">
      <c r="B75538" s="323"/>
    </row>
    <row r="75539" spans="2:2">
      <c r="B75539" s="323"/>
    </row>
    <row r="75540" spans="2:2">
      <c r="B75540" s="323"/>
    </row>
    <row r="75541" spans="2:2">
      <c r="B75541" s="323"/>
    </row>
    <row r="75542" spans="2:2">
      <c r="B75542" s="323"/>
    </row>
    <row r="75543" spans="2:2">
      <c r="B75543" s="323"/>
    </row>
    <row r="75544" spans="2:2">
      <c r="B75544" s="323"/>
    </row>
    <row r="75545" spans="2:2">
      <c r="B75545" s="323"/>
    </row>
    <row r="75546" spans="2:2">
      <c r="B75546" s="323"/>
    </row>
    <row r="75547" spans="2:2">
      <c r="B75547" s="323"/>
    </row>
    <row r="75548" spans="2:2">
      <c r="B75548" s="323"/>
    </row>
    <row r="75549" spans="2:2">
      <c r="B75549" s="323"/>
    </row>
    <row r="75550" spans="2:2">
      <c r="B75550" s="323"/>
    </row>
    <row r="75551" spans="2:2">
      <c r="B75551" s="323"/>
    </row>
    <row r="75552" spans="2:2">
      <c r="B75552" s="323"/>
    </row>
    <row r="75553" spans="2:2">
      <c r="B75553" s="323"/>
    </row>
    <row r="75554" spans="2:2">
      <c r="B75554" s="323"/>
    </row>
    <row r="75555" spans="2:2">
      <c r="B75555" s="323"/>
    </row>
    <row r="75556" spans="2:2">
      <c r="B75556" s="323"/>
    </row>
    <row r="75557" spans="2:2">
      <c r="B75557" s="323"/>
    </row>
    <row r="75558" spans="2:2">
      <c r="B75558" s="323"/>
    </row>
    <row r="75559" spans="2:2">
      <c r="B75559" s="323"/>
    </row>
    <row r="75560" spans="2:2">
      <c r="B75560" s="323"/>
    </row>
    <row r="75561" spans="2:2">
      <c r="B75561" s="323"/>
    </row>
    <row r="75562" spans="2:2">
      <c r="B75562" s="323"/>
    </row>
    <row r="75563" spans="2:2">
      <c r="B75563" s="323"/>
    </row>
    <row r="75564" spans="2:2">
      <c r="B75564" s="323"/>
    </row>
    <row r="75565" spans="2:2">
      <c r="B75565" s="323"/>
    </row>
    <row r="75566" spans="2:2">
      <c r="B75566" s="323"/>
    </row>
    <row r="75567" spans="2:2">
      <c r="B75567" s="323"/>
    </row>
    <row r="75568" spans="2:2">
      <c r="B75568" s="323"/>
    </row>
    <row r="75569" spans="2:2">
      <c r="B75569" s="323"/>
    </row>
    <row r="75570" spans="2:2">
      <c r="B75570" s="323"/>
    </row>
    <row r="75571" spans="2:2">
      <c r="B75571" s="323"/>
    </row>
    <row r="75572" spans="2:2">
      <c r="B75572" s="323"/>
    </row>
    <row r="75573" spans="2:2">
      <c r="B75573" s="323"/>
    </row>
    <row r="75574" spans="2:2">
      <c r="B75574" s="323"/>
    </row>
    <row r="75575" spans="2:2">
      <c r="B75575" s="323"/>
    </row>
    <row r="75576" spans="2:2">
      <c r="B75576" s="323"/>
    </row>
    <row r="75577" spans="2:2">
      <c r="B75577" s="323"/>
    </row>
    <row r="75578" spans="2:2">
      <c r="B75578" s="323"/>
    </row>
    <row r="75579" spans="2:2">
      <c r="B75579" s="323"/>
    </row>
    <row r="75580" spans="2:2">
      <c r="B75580" s="323"/>
    </row>
    <row r="75581" spans="2:2">
      <c r="B75581" s="323"/>
    </row>
    <row r="75582" spans="2:2">
      <c r="B75582" s="323"/>
    </row>
    <row r="75583" spans="2:2">
      <c r="B75583" s="323"/>
    </row>
    <row r="75584" spans="2:2">
      <c r="B75584" s="323"/>
    </row>
    <row r="75585" spans="2:2">
      <c r="B75585" s="323"/>
    </row>
    <row r="75586" spans="2:2">
      <c r="B75586" s="323"/>
    </row>
    <row r="75587" spans="2:2">
      <c r="B75587" s="323"/>
    </row>
    <row r="75588" spans="2:2">
      <c r="B75588" s="323"/>
    </row>
    <row r="75589" spans="2:2">
      <c r="B75589" s="323"/>
    </row>
    <row r="75590" spans="2:2">
      <c r="B75590" s="323"/>
    </row>
    <row r="75591" spans="2:2">
      <c r="B75591" s="323"/>
    </row>
    <row r="75592" spans="2:2">
      <c r="B75592" s="323"/>
    </row>
    <row r="75593" spans="2:2">
      <c r="B75593" s="323"/>
    </row>
    <row r="75594" spans="2:2">
      <c r="B75594" s="323"/>
    </row>
    <row r="75595" spans="2:2">
      <c r="B75595" s="323"/>
    </row>
    <row r="75596" spans="2:2">
      <c r="B75596" s="323"/>
    </row>
    <row r="75597" spans="2:2">
      <c r="B75597" s="323"/>
    </row>
    <row r="75598" spans="2:2">
      <c r="B75598" s="323"/>
    </row>
    <row r="75599" spans="2:2">
      <c r="B75599" s="323"/>
    </row>
    <row r="75600" spans="2:2">
      <c r="B75600" s="323"/>
    </row>
    <row r="75601" spans="2:2">
      <c r="B75601" s="323"/>
    </row>
    <row r="75602" spans="2:2">
      <c r="B75602" s="323"/>
    </row>
    <row r="75603" spans="2:2">
      <c r="B75603" s="323"/>
    </row>
    <row r="75604" spans="2:2">
      <c r="B75604" s="323"/>
    </row>
    <row r="75605" spans="2:2">
      <c r="B75605" s="323"/>
    </row>
    <row r="75606" spans="2:2">
      <c r="B75606" s="323"/>
    </row>
    <row r="75607" spans="2:2">
      <c r="B75607" s="323"/>
    </row>
    <row r="75608" spans="2:2">
      <c r="B75608" s="323"/>
    </row>
    <row r="75609" spans="2:2">
      <c r="B75609" s="323"/>
    </row>
    <row r="75610" spans="2:2">
      <c r="B75610" s="323"/>
    </row>
    <row r="75611" spans="2:2">
      <c r="B75611" s="323"/>
    </row>
    <row r="75612" spans="2:2">
      <c r="B75612" s="323"/>
    </row>
    <row r="75613" spans="2:2">
      <c r="B75613" s="323"/>
    </row>
    <row r="75614" spans="2:2">
      <c r="B75614" s="323"/>
    </row>
    <row r="75615" spans="2:2">
      <c r="B75615" s="323"/>
    </row>
    <row r="75616" spans="2:2">
      <c r="B75616" s="323"/>
    </row>
    <row r="75617" spans="2:2">
      <c r="B75617" s="323"/>
    </row>
    <row r="75618" spans="2:2">
      <c r="B75618" s="323"/>
    </row>
    <row r="75619" spans="2:2">
      <c r="B75619" s="323"/>
    </row>
    <row r="75620" spans="2:2">
      <c r="B75620" s="323"/>
    </row>
    <row r="75621" spans="2:2">
      <c r="B75621" s="323"/>
    </row>
    <row r="75622" spans="2:2">
      <c r="B75622" s="323"/>
    </row>
    <row r="75623" spans="2:2">
      <c r="B75623" s="323"/>
    </row>
    <row r="75624" spans="2:2">
      <c r="B75624" s="323"/>
    </row>
    <row r="75625" spans="2:2">
      <c r="B75625" s="323"/>
    </row>
    <row r="75626" spans="2:2">
      <c r="B75626" s="323"/>
    </row>
    <row r="75627" spans="2:2">
      <c r="B75627" s="323"/>
    </row>
    <row r="75628" spans="2:2">
      <c r="B75628" s="323"/>
    </row>
    <row r="75629" spans="2:2">
      <c r="B75629" s="323"/>
    </row>
    <row r="75630" spans="2:2">
      <c r="B75630" s="323"/>
    </row>
    <row r="75631" spans="2:2">
      <c r="B75631" s="323"/>
    </row>
    <row r="75632" spans="2:2">
      <c r="B75632" s="323"/>
    </row>
    <row r="75633" spans="2:2">
      <c r="B75633" s="323"/>
    </row>
    <row r="75634" spans="2:2">
      <c r="B75634" s="323"/>
    </row>
    <row r="75635" spans="2:2">
      <c r="B75635" s="323"/>
    </row>
    <row r="75636" spans="2:2">
      <c r="B75636" s="323"/>
    </row>
    <row r="75637" spans="2:2">
      <c r="B75637" s="323"/>
    </row>
    <row r="75638" spans="2:2">
      <c r="B75638" s="323"/>
    </row>
    <row r="75639" spans="2:2">
      <c r="B75639" s="323"/>
    </row>
    <row r="75640" spans="2:2">
      <c r="B75640" s="323"/>
    </row>
    <row r="75641" spans="2:2">
      <c r="B75641" s="323"/>
    </row>
    <row r="75642" spans="2:2">
      <c r="B75642" s="323"/>
    </row>
    <row r="75643" spans="2:2">
      <c r="B75643" s="323"/>
    </row>
    <row r="75644" spans="2:2">
      <c r="B75644" s="323"/>
    </row>
    <row r="75645" spans="2:2">
      <c r="B75645" s="323"/>
    </row>
    <row r="75646" spans="2:2">
      <c r="B75646" s="323"/>
    </row>
    <row r="75647" spans="2:2">
      <c r="B75647" s="323"/>
    </row>
    <row r="75648" spans="2:2">
      <c r="B75648" s="323"/>
    </row>
    <row r="75649" spans="2:2">
      <c r="B75649" s="323"/>
    </row>
    <row r="75650" spans="2:2">
      <c r="B75650" s="323"/>
    </row>
    <row r="75651" spans="2:2">
      <c r="B75651" s="323"/>
    </row>
    <row r="75652" spans="2:2">
      <c r="B75652" s="323"/>
    </row>
    <row r="75653" spans="2:2">
      <c r="B75653" s="323"/>
    </row>
    <row r="75654" spans="2:2">
      <c r="B75654" s="323"/>
    </row>
    <row r="75655" spans="2:2">
      <c r="B75655" s="323"/>
    </row>
    <row r="75656" spans="2:2">
      <c r="B75656" s="323"/>
    </row>
    <row r="75657" spans="2:2">
      <c r="B75657" s="323"/>
    </row>
    <row r="75658" spans="2:2">
      <c r="B75658" s="323"/>
    </row>
    <row r="75659" spans="2:2">
      <c r="B75659" s="323"/>
    </row>
    <row r="75660" spans="2:2">
      <c r="B75660" s="323"/>
    </row>
    <row r="75661" spans="2:2">
      <c r="B75661" s="323"/>
    </row>
    <row r="75662" spans="2:2">
      <c r="B75662" s="323"/>
    </row>
    <row r="75663" spans="2:2">
      <c r="B75663" s="323"/>
    </row>
    <row r="75664" spans="2:2">
      <c r="B75664" s="323"/>
    </row>
    <row r="75665" spans="2:2">
      <c r="B75665" s="323"/>
    </row>
    <row r="75666" spans="2:2">
      <c r="B75666" s="323"/>
    </row>
    <row r="75667" spans="2:2">
      <c r="B75667" s="323"/>
    </row>
    <row r="75668" spans="2:2">
      <c r="B75668" s="323"/>
    </row>
    <row r="75669" spans="2:2">
      <c r="B75669" s="323"/>
    </row>
    <row r="75670" spans="2:2">
      <c r="B75670" s="323"/>
    </row>
    <row r="75671" spans="2:2">
      <c r="B75671" s="323"/>
    </row>
    <row r="75672" spans="2:2">
      <c r="B75672" s="323"/>
    </row>
    <row r="75673" spans="2:2">
      <c r="B75673" s="323"/>
    </row>
    <row r="75674" spans="2:2">
      <c r="B75674" s="323"/>
    </row>
    <row r="75675" spans="2:2">
      <c r="B75675" s="323"/>
    </row>
    <row r="75676" spans="2:2">
      <c r="B75676" s="323"/>
    </row>
    <row r="75677" spans="2:2">
      <c r="B75677" s="323"/>
    </row>
    <row r="75678" spans="2:2">
      <c r="B75678" s="323"/>
    </row>
    <row r="75679" spans="2:2">
      <c r="B75679" s="323"/>
    </row>
    <row r="75680" spans="2:2">
      <c r="B75680" s="323"/>
    </row>
    <row r="75681" spans="2:2">
      <c r="B75681" s="323"/>
    </row>
    <row r="75682" spans="2:2">
      <c r="B75682" s="323"/>
    </row>
    <row r="75683" spans="2:2">
      <c r="B75683" s="323"/>
    </row>
    <row r="75684" spans="2:2">
      <c r="B75684" s="323"/>
    </row>
    <row r="75685" spans="2:2">
      <c r="B75685" s="323"/>
    </row>
    <row r="75686" spans="2:2">
      <c r="B75686" s="323"/>
    </row>
    <row r="75687" spans="2:2">
      <c r="B75687" s="323"/>
    </row>
    <row r="75688" spans="2:2">
      <c r="B75688" s="323"/>
    </row>
    <row r="75689" spans="2:2">
      <c r="B75689" s="323"/>
    </row>
    <row r="75690" spans="2:2">
      <c r="B75690" s="323"/>
    </row>
    <row r="75691" spans="2:2">
      <c r="B75691" s="323"/>
    </row>
    <row r="75692" spans="2:2">
      <c r="B75692" s="323"/>
    </row>
    <row r="75693" spans="2:2">
      <c r="B75693" s="323"/>
    </row>
    <row r="75694" spans="2:2">
      <c r="B75694" s="323"/>
    </row>
    <row r="75695" spans="2:2">
      <c r="B75695" s="323"/>
    </row>
    <row r="75696" spans="2:2">
      <c r="B75696" s="323"/>
    </row>
    <row r="75697" spans="2:2">
      <c r="B75697" s="323"/>
    </row>
    <row r="75698" spans="2:2">
      <c r="B75698" s="323"/>
    </row>
    <row r="75699" spans="2:2">
      <c r="B75699" s="323"/>
    </row>
    <row r="75700" spans="2:2">
      <c r="B75700" s="323"/>
    </row>
    <row r="75701" spans="2:2">
      <c r="B75701" s="323"/>
    </row>
    <row r="75702" spans="2:2">
      <c r="B75702" s="323"/>
    </row>
    <row r="75703" spans="2:2">
      <c r="B75703" s="323"/>
    </row>
    <row r="75704" spans="2:2">
      <c r="B75704" s="323"/>
    </row>
    <row r="75705" spans="2:2">
      <c r="B75705" s="323"/>
    </row>
    <row r="75706" spans="2:2">
      <c r="B75706" s="323"/>
    </row>
    <row r="75707" spans="2:2">
      <c r="B75707" s="323"/>
    </row>
    <row r="75708" spans="2:2">
      <c r="B75708" s="323"/>
    </row>
    <row r="75709" spans="2:2">
      <c r="B75709" s="323"/>
    </row>
    <row r="75710" spans="2:2">
      <c r="B75710" s="323"/>
    </row>
    <row r="75711" spans="2:2">
      <c r="B75711" s="323"/>
    </row>
    <row r="75712" spans="2:2">
      <c r="B75712" s="323"/>
    </row>
    <row r="75713" spans="2:2">
      <c r="B75713" s="323"/>
    </row>
    <row r="75714" spans="2:2">
      <c r="B75714" s="323"/>
    </row>
    <row r="75715" spans="2:2">
      <c r="B75715" s="323"/>
    </row>
    <row r="75716" spans="2:2">
      <c r="B75716" s="323"/>
    </row>
    <row r="75717" spans="2:2">
      <c r="B75717" s="323"/>
    </row>
    <row r="75718" spans="2:2">
      <c r="B75718" s="323"/>
    </row>
    <row r="75719" spans="2:2">
      <c r="B75719" s="323"/>
    </row>
    <row r="75720" spans="2:2">
      <c r="B75720" s="323"/>
    </row>
    <row r="75721" spans="2:2">
      <c r="B75721" s="323"/>
    </row>
    <row r="75722" spans="2:2">
      <c r="B75722" s="323"/>
    </row>
    <row r="75723" spans="2:2">
      <c r="B75723" s="323"/>
    </row>
    <row r="75724" spans="2:2">
      <c r="B75724" s="323"/>
    </row>
    <row r="75725" spans="2:2">
      <c r="B75725" s="323"/>
    </row>
    <row r="75726" spans="2:2">
      <c r="B75726" s="323"/>
    </row>
    <row r="75727" spans="2:2">
      <c r="B75727" s="323"/>
    </row>
    <row r="75728" spans="2:2">
      <c r="B75728" s="323"/>
    </row>
    <row r="75729" spans="2:2">
      <c r="B75729" s="323"/>
    </row>
    <row r="75730" spans="2:2">
      <c r="B75730" s="323"/>
    </row>
    <row r="75731" spans="2:2">
      <c r="B75731" s="323"/>
    </row>
    <row r="75732" spans="2:2">
      <c r="B75732" s="323"/>
    </row>
    <row r="75733" spans="2:2">
      <c r="B75733" s="323"/>
    </row>
    <row r="75734" spans="2:2">
      <c r="B75734" s="323"/>
    </row>
    <row r="75735" spans="2:2">
      <c r="B75735" s="323"/>
    </row>
    <row r="75736" spans="2:2">
      <c r="B75736" s="323"/>
    </row>
    <row r="75737" spans="2:2">
      <c r="B75737" s="323"/>
    </row>
    <row r="75738" spans="2:2">
      <c r="B75738" s="323"/>
    </row>
    <row r="75739" spans="2:2">
      <c r="B75739" s="323"/>
    </row>
    <row r="75740" spans="2:2">
      <c r="B75740" s="323"/>
    </row>
    <row r="75741" spans="2:2">
      <c r="B75741" s="323"/>
    </row>
    <row r="75742" spans="2:2">
      <c r="B75742" s="323"/>
    </row>
    <row r="75743" spans="2:2">
      <c r="B75743" s="323"/>
    </row>
    <row r="75744" spans="2:2">
      <c r="B75744" s="323"/>
    </row>
    <row r="75745" spans="2:2">
      <c r="B75745" s="323"/>
    </row>
    <row r="75746" spans="2:2">
      <c r="B75746" s="323"/>
    </row>
    <row r="75747" spans="2:2">
      <c r="B75747" s="323"/>
    </row>
    <row r="75748" spans="2:2">
      <c r="B75748" s="323"/>
    </row>
    <row r="75749" spans="2:2">
      <c r="B75749" s="323"/>
    </row>
    <row r="75750" spans="2:2">
      <c r="B75750" s="323"/>
    </row>
    <row r="75751" spans="2:2">
      <c r="B75751" s="323"/>
    </row>
    <row r="75752" spans="2:2">
      <c r="B75752" s="323"/>
    </row>
    <row r="75753" spans="2:2">
      <c r="B75753" s="323"/>
    </row>
    <row r="75754" spans="2:2">
      <c r="B75754" s="323"/>
    </row>
    <row r="75755" spans="2:2">
      <c r="B75755" s="323"/>
    </row>
    <row r="75756" spans="2:2">
      <c r="B75756" s="323"/>
    </row>
    <row r="75757" spans="2:2">
      <c r="B75757" s="323"/>
    </row>
    <row r="75758" spans="2:2">
      <c r="B75758" s="323"/>
    </row>
    <row r="75759" spans="2:2">
      <c r="B75759" s="323"/>
    </row>
    <row r="75760" spans="2:2">
      <c r="B75760" s="323"/>
    </row>
    <row r="75761" spans="2:2">
      <c r="B75761" s="323"/>
    </row>
    <row r="75762" spans="2:2">
      <c r="B75762" s="323"/>
    </row>
    <row r="75763" spans="2:2">
      <c r="B75763" s="323"/>
    </row>
    <row r="75764" spans="2:2">
      <c r="B75764" s="323"/>
    </row>
    <row r="75765" spans="2:2">
      <c r="B75765" s="323"/>
    </row>
    <row r="75766" spans="2:2">
      <c r="B75766" s="323"/>
    </row>
    <row r="75767" spans="2:2">
      <c r="B75767" s="323"/>
    </row>
    <row r="75768" spans="2:2">
      <c r="B75768" s="323"/>
    </row>
    <row r="75769" spans="2:2">
      <c r="B75769" s="323"/>
    </row>
    <row r="75770" spans="2:2">
      <c r="B75770" s="323"/>
    </row>
    <row r="75771" spans="2:2">
      <c r="B75771" s="323"/>
    </row>
    <row r="75772" spans="2:2">
      <c r="B75772" s="323"/>
    </row>
    <row r="75773" spans="2:2">
      <c r="B75773" s="323"/>
    </row>
    <row r="75774" spans="2:2">
      <c r="B75774" s="323"/>
    </row>
    <row r="75775" spans="2:2">
      <c r="B75775" s="323"/>
    </row>
    <row r="75776" spans="2:2">
      <c r="B75776" s="323"/>
    </row>
    <row r="75777" spans="2:2">
      <c r="B75777" s="323"/>
    </row>
    <row r="75778" spans="2:2">
      <c r="B75778" s="323"/>
    </row>
    <row r="75779" spans="2:2">
      <c r="B75779" s="323"/>
    </row>
    <row r="75780" spans="2:2">
      <c r="B75780" s="323"/>
    </row>
    <row r="75781" spans="2:2">
      <c r="B75781" s="323"/>
    </row>
    <row r="75782" spans="2:2">
      <c r="B75782" s="323"/>
    </row>
    <row r="75783" spans="2:2">
      <c r="B75783" s="323"/>
    </row>
    <row r="75784" spans="2:2">
      <c r="B75784" s="323"/>
    </row>
    <row r="75785" spans="2:2">
      <c r="B75785" s="323"/>
    </row>
    <row r="75786" spans="2:2">
      <c r="B75786" s="323"/>
    </row>
    <row r="75787" spans="2:2">
      <c r="B75787" s="323"/>
    </row>
    <row r="75788" spans="2:2">
      <c r="B75788" s="323"/>
    </row>
    <row r="75789" spans="2:2">
      <c r="B75789" s="323"/>
    </row>
    <row r="75790" spans="2:2">
      <c r="B75790" s="323"/>
    </row>
    <row r="75791" spans="2:2">
      <c r="B75791" s="323"/>
    </row>
    <row r="75792" spans="2:2">
      <c r="B75792" s="323"/>
    </row>
    <row r="75793" spans="2:2">
      <c r="B75793" s="323"/>
    </row>
    <row r="75794" spans="2:2">
      <c r="B75794" s="323"/>
    </row>
    <row r="75795" spans="2:2">
      <c r="B75795" s="323"/>
    </row>
    <row r="75796" spans="2:2">
      <c r="B75796" s="323"/>
    </row>
    <row r="75797" spans="2:2">
      <c r="B75797" s="323"/>
    </row>
    <row r="75798" spans="2:2">
      <c r="B75798" s="323"/>
    </row>
    <row r="75799" spans="2:2">
      <c r="B75799" s="323"/>
    </row>
    <row r="75800" spans="2:2">
      <c r="B75800" s="323"/>
    </row>
    <row r="75801" spans="2:2">
      <c r="B75801" s="323"/>
    </row>
    <row r="75802" spans="2:2">
      <c r="B75802" s="323"/>
    </row>
    <row r="75803" spans="2:2">
      <c r="B75803" s="323"/>
    </row>
    <row r="75804" spans="2:2">
      <c r="B75804" s="323"/>
    </row>
    <row r="75805" spans="2:2">
      <c r="B75805" s="323"/>
    </row>
    <row r="75806" spans="2:2">
      <c r="B75806" s="323"/>
    </row>
    <row r="75807" spans="2:2">
      <c r="B75807" s="323"/>
    </row>
    <row r="75808" spans="2:2">
      <c r="B75808" s="323"/>
    </row>
    <row r="75809" spans="2:2">
      <c r="B75809" s="323"/>
    </row>
    <row r="75810" spans="2:2">
      <c r="B75810" s="323"/>
    </row>
    <row r="75811" spans="2:2">
      <c r="B75811" s="323"/>
    </row>
    <row r="75812" spans="2:2">
      <c r="B75812" s="323"/>
    </row>
    <row r="75813" spans="2:2">
      <c r="B75813" s="323"/>
    </row>
    <row r="75814" spans="2:2">
      <c r="B75814" s="323"/>
    </row>
    <row r="75815" spans="2:2">
      <c r="B75815" s="323"/>
    </row>
    <row r="75816" spans="2:2">
      <c r="B75816" s="323"/>
    </row>
    <row r="75817" spans="2:2">
      <c r="B75817" s="323"/>
    </row>
    <row r="75818" spans="2:2">
      <c r="B75818" s="323"/>
    </row>
    <row r="75819" spans="2:2">
      <c r="B75819" s="323"/>
    </row>
    <row r="75820" spans="2:2">
      <c r="B75820" s="323"/>
    </row>
    <row r="75821" spans="2:2">
      <c r="B75821" s="323"/>
    </row>
    <row r="75822" spans="2:2">
      <c r="B75822" s="323"/>
    </row>
    <row r="75823" spans="2:2">
      <c r="B75823" s="323"/>
    </row>
    <row r="75824" spans="2:2">
      <c r="B75824" s="323"/>
    </row>
    <row r="75825" spans="2:2">
      <c r="B75825" s="323"/>
    </row>
    <row r="75826" spans="2:2">
      <c r="B75826" s="323"/>
    </row>
    <row r="75827" spans="2:2">
      <c r="B75827" s="323"/>
    </row>
    <row r="75828" spans="2:2">
      <c r="B75828" s="323"/>
    </row>
    <row r="75829" spans="2:2">
      <c r="B75829" s="323"/>
    </row>
    <row r="75830" spans="2:2">
      <c r="B75830" s="323"/>
    </row>
    <row r="75831" spans="2:2">
      <c r="B75831" s="323"/>
    </row>
    <row r="75832" spans="2:2">
      <c r="B75832" s="323"/>
    </row>
    <row r="75833" spans="2:2">
      <c r="B75833" s="323"/>
    </row>
    <row r="75834" spans="2:2">
      <c r="B75834" s="323"/>
    </row>
    <row r="75835" spans="2:2">
      <c r="B75835" s="323"/>
    </row>
    <row r="75836" spans="2:2">
      <c r="B75836" s="323"/>
    </row>
    <row r="75837" spans="2:2">
      <c r="B75837" s="323"/>
    </row>
    <row r="75838" spans="2:2">
      <c r="B75838" s="323"/>
    </row>
    <row r="75839" spans="2:2">
      <c r="B75839" s="323"/>
    </row>
    <row r="75840" spans="2:2">
      <c r="B75840" s="323"/>
    </row>
    <row r="75841" spans="2:2">
      <c r="B75841" s="323"/>
    </row>
    <row r="75842" spans="2:2">
      <c r="B75842" s="323"/>
    </row>
    <row r="75843" spans="2:2">
      <c r="B75843" s="323"/>
    </row>
    <row r="75844" spans="2:2">
      <c r="B75844" s="323"/>
    </row>
    <row r="75845" spans="2:2">
      <c r="B75845" s="323"/>
    </row>
    <row r="75846" spans="2:2">
      <c r="B75846" s="323"/>
    </row>
    <row r="75847" spans="2:2">
      <c r="B75847" s="323"/>
    </row>
    <row r="75848" spans="2:2">
      <c r="B75848" s="323"/>
    </row>
    <row r="75849" spans="2:2">
      <c r="B75849" s="323"/>
    </row>
    <row r="75850" spans="2:2">
      <c r="B75850" s="323"/>
    </row>
    <row r="75851" spans="2:2">
      <c r="B75851" s="323"/>
    </row>
    <row r="75852" spans="2:2">
      <c r="B75852" s="323"/>
    </row>
    <row r="75853" spans="2:2">
      <c r="B75853" s="323"/>
    </row>
    <row r="75854" spans="2:2">
      <c r="B75854" s="323"/>
    </row>
    <row r="75855" spans="2:2">
      <c r="B75855" s="323"/>
    </row>
    <row r="75856" spans="2:2">
      <c r="B75856" s="323"/>
    </row>
    <row r="75857" spans="2:2">
      <c r="B75857" s="323"/>
    </row>
    <row r="75858" spans="2:2">
      <c r="B75858" s="323"/>
    </row>
    <row r="75859" spans="2:2">
      <c r="B75859" s="323"/>
    </row>
    <row r="75860" spans="2:2">
      <c r="B75860" s="323"/>
    </row>
    <row r="75861" spans="2:2">
      <c r="B75861" s="323"/>
    </row>
    <row r="75862" spans="2:2">
      <c r="B75862" s="323"/>
    </row>
    <row r="75863" spans="2:2">
      <c r="B75863" s="323"/>
    </row>
    <row r="75864" spans="2:2">
      <c r="B75864" s="323"/>
    </row>
    <row r="75865" spans="2:2">
      <c r="B75865" s="323"/>
    </row>
    <row r="75866" spans="2:2">
      <c r="B75866" s="323"/>
    </row>
    <row r="75867" spans="2:2">
      <c r="B75867" s="323"/>
    </row>
    <row r="75868" spans="2:2">
      <c r="B75868" s="323"/>
    </row>
    <row r="75869" spans="2:2">
      <c r="B75869" s="323"/>
    </row>
    <row r="75870" spans="2:2">
      <c r="B75870" s="323"/>
    </row>
    <row r="75871" spans="2:2">
      <c r="B75871" s="323"/>
    </row>
    <row r="75872" spans="2:2">
      <c r="B75872" s="323"/>
    </row>
    <row r="75873" spans="2:2">
      <c r="B75873" s="323"/>
    </row>
    <row r="75874" spans="2:2">
      <c r="B75874" s="323"/>
    </row>
    <row r="75875" spans="2:2">
      <c r="B75875" s="323"/>
    </row>
    <row r="75876" spans="2:2">
      <c r="B75876" s="323"/>
    </row>
    <row r="75877" spans="2:2">
      <c r="B75877" s="323"/>
    </row>
    <row r="75878" spans="2:2">
      <c r="B75878" s="323"/>
    </row>
    <row r="75879" spans="2:2">
      <c r="B75879" s="323"/>
    </row>
    <row r="75880" spans="2:2">
      <c r="B75880" s="323"/>
    </row>
    <row r="75881" spans="2:2">
      <c r="B75881" s="323"/>
    </row>
    <row r="75882" spans="2:2">
      <c r="B75882" s="323"/>
    </row>
    <row r="75883" spans="2:2">
      <c r="B75883" s="323"/>
    </row>
    <row r="75884" spans="2:2">
      <c r="B75884" s="323"/>
    </row>
    <row r="75885" spans="2:2">
      <c r="B75885" s="323"/>
    </row>
    <row r="75886" spans="2:2">
      <c r="B75886" s="323"/>
    </row>
    <row r="75887" spans="2:2">
      <c r="B75887" s="323"/>
    </row>
    <row r="75888" spans="2:2">
      <c r="B75888" s="323"/>
    </row>
    <row r="75889" spans="2:2">
      <c r="B75889" s="323"/>
    </row>
    <row r="75890" spans="2:2">
      <c r="B75890" s="323"/>
    </row>
    <row r="75891" spans="2:2">
      <c r="B75891" s="323"/>
    </row>
    <row r="75892" spans="2:2">
      <c r="B75892" s="323"/>
    </row>
    <row r="75893" spans="2:2">
      <c r="B75893" s="323"/>
    </row>
    <row r="75894" spans="2:2">
      <c r="B75894" s="323"/>
    </row>
    <row r="75895" spans="2:2">
      <c r="B75895" s="323"/>
    </row>
    <row r="75896" spans="2:2">
      <c r="B75896" s="323"/>
    </row>
    <row r="75897" spans="2:2">
      <c r="B75897" s="323"/>
    </row>
    <row r="75898" spans="2:2">
      <c r="B75898" s="323"/>
    </row>
    <row r="75899" spans="2:2">
      <c r="B75899" s="323"/>
    </row>
    <row r="75900" spans="2:2">
      <c r="B75900" s="323"/>
    </row>
    <row r="75901" spans="2:2">
      <c r="B75901" s="323"/>
    </row>
    <row r="75902" spans="2:2">
      <c r="B75902" s="323"/>
    </row>
    <row r="75903" spans="2:2">
      <c r="B75903" s="323"/>
    </row>
    <row r="75904" spans="2:2">
      <c r="B75904" s="323"/>
    </row>
    <row r="75905" spans="2:2">
      <c r="B75905" s="323"/>
    </row>
    <row r="75906" spans="2:2">
      <c r="B75906" s="323"/>
    </row>
    <row r="75907" spans="2:2">
      <c r="B75907" s="323"/>
    </row>
    <row r="75908" spans="2:2">
      <c r="B75908" s="323"/>
    </row>
    <row r="75909" spans="2:2">
      <c r="B75909" s="323"/>
    </row>
    <row r="75910" spans="2:2">
      <c r="B75910" s="323"/>
    </row>
    <row r="75911" spans="2:2">
      <c r="B75911" s="323"/>
    </row>
    <row r="75912" spans="2:2">
      <c r="B75912" s="323"/>
    </row>
    <row r="75913" spans="2:2">
      <c r="B75913" s="323"/>
    </row>
    <row r="75914" spans="2:2">
      <c r="B75914" s="323"/>
    </row>
    <row r="75915" spans="2:2">
      <c r="B75915" s="323"/>
    </row>
    <row r="75916" spans="2:2">
      <c r="B75916" s="323"/>
    </row>
    <row r="75917" spans="2:2">
      <c r="B75917" s="323"/>
    </row>
    <row r="75918" spans="2:2">
      <c r="B75918" s="323"/>
    </row>
    <row r="75919" spans="2:2">
      <c r="B75919" s="323"/>
    </row>
    <row r="75920" spans="2:2">
      <c r="B75920" s="323"/>
    </row>
    <row r="75921" spans="2:2">
      <c r="B75921" s="323"/>
    </row>
    <row r="75922" spans="2:2">
      <c r="B75922" s="323"/>
    </row>
    <row r="75923" spans="2:2">
      <c r="B75923" s="323"/>
    </row>
    <row r="75924" spans="2:2">
      <c r="B75924" s="323"/>
    </row>
    <row r="75925" spans="2:2">
      <c r="B75925" s="323"/>
    </row>
    <row r="75926" spans="2:2">
      <c r="B75926" s="323"/>
    </row>
    <row r="75927" spans="2:2">
      <c r="B75927" s="323"/>
    </row>
    <row r="75928" spans="2:2">
      <c r="B75928" s="323"/>
    </row>
    <row r="75929" spans="2:2">
      <c r="B75929" s="323"/>
    </row>
    <row r="75930" spans="2:2">
      <c r="B75930" s="323"/>
    </row>
    <row r="75931" spans="2:2">
      <c r="B75931" s="323"/>
    </row>
    <row r="75932" spans="2:2">
      <c r="B75932" s="323"/>
    </row>
    <row r="75933" spans="2:2">
      <c r="B75933" s="323"/>
    </row>
    <row r="75934" spans="2:2">
      <c r="B75934" s="323"/>
    </row>
    <row r="75935" spans="2:2">
      <c r="B75935" s="323"/>
    </row>
    <row r="75936" spans="2:2">
      <c r="B75936" s="323"/>
    </row>
    <row r="75937" spans="2:2">
      <c r="B75937" s="323"/>
    </row>
    <row r="75938" spans="2:2">
      <c r="B75938" s="323"/>
    </row>
    <row r="75939" spans="2:2">
      <c r="B75939" s="323"/>
    </row>
    <row r="75940" spans="2:2">
      <c r="B75940" s="323"/>
    </row>
    <row r="75941" spans="2:2">
      <c r="B75941" s="323"/>
    </row>
    <row r="75942" spans="2:2">
      <c r="B75942" s="323"/>
    </row>
    <row r="75943" spans="2:2">
      <c r="B75943" s="323"/>
    </row>
    <row r="75944" spans="2:2">
      <c r="B75944" s="323"/>
    </row>
    <row r="75945" spans="2:2">
      <c r="B75945" s="323"/>
    </row>
    <row r="75946" spans="2:2">
      <c r="B75946" s="323"/>
    </row>
    <row r="75947" spans="2:2">
      <c r="B75947" s="323"/>
    </row>
    <row r="75948" spans="2:2">
      <c r="B75948" s="323"/>
    </row>
    <row r="75949" spans="2:2">
      <c r="B75949" s="323"/>
    </row>
    <row r="75950" spans="2:2">
      <c r="B75950" s="323"/>
    </row>
    <row r="75951" spans="2:2">
      <c r="B75951" s="323"/>
    </row>
    <row r="75952" spans="2:2">
      <c r="B75952" s="323"/>
    </row>
    <row r="75953" spans="2:2">
      <c r="B75953" s="323"/>
    </row>
    <row r="75954" spans="2:2">
      <c r="B75954" s="323"/>
    </row>
    <row r="75955" spans="2:2">
      <c r="B75955" s="323"/>
    </row>
    <row r="75956" spans="2:2">
      <c r="B75956" s="323"/>
    </row>
    <row r="75957" spans="2:2">
      <c r="B75957" s="323"/>
    </row>
    <row r="75958" spans="2:2">
      <c r="B75958" s="323"/>
    </row>
    <row r="75959" spans="2:2">
      <c r="B75959" s="323"/>
    </row>
    <row r="75960" spans="2:2">
      <c r="B75960" s="323"/>
    </row>
    <row r="75961" spans="2:2">
      <c r="B75961" s="323"/>
    </row>
    <row r="75962" spans="2:2">
      <c r="B75962" s="323"/>
    </row>
    <row r="75963" spans="2:2">
      <c r="B75963" s="323"/>
    </row>
    <row r="75964" spans="2:2">
      <c r="B75964" s="323"/>
    </row>
    <row r="75965" spans="2:2">
      <c r="B75965" s="323"/>
    </row>
    <row r="75966" spans="2:2">
      <c r="B75966" s="323"/>
    </row>
    <row r="75967" spans="2:2">
      <c r="B75967" s="323"/>
    </row>
    <row r="75968" spans="2:2">
      <c r="B75968" s="323"/>
    </row>
    <row r="75969" spans="2:2">
      <c r="B75969" s="323"/>
    </row>
    <row r="75970" spans="2:2">
      <c r="B75970" s="323"/>
    </row>
    <row r="75971" spans="2:2">
      <c r="B75971" s="323"/>
    </row>
    <row r="75972" spans="2:2">
      <c r="B75972" s="323"/>
    </row>
    <row r="75973" spans="2:2">
      <c r="B75973" s="323"/>
    </row>
    <row r="75974" spans="2:2">
      <c r="B75974" s="323"/>
    </row>
    <row r="75975" spans="2:2">
      <c r="B75975" s="323"/>
    </row>
    <row r="75976" spans="2:2">
      <c r="B75976" s="323"/>
    </row>
    <row r="75977" spans="2:2">
      <c r="B75977" s="323"/>
    </row>
    <row r="75978" spans="2:2">
      <c r="B75978" s="323"/>
    </row>
    <row r="75979" spans="2:2">
      <c r="B75979" s="323"/>
    </row>
    <row r="75980" spans="2:2">
      <c r="B75980" s="323"/>
    </row>
    <row r="75981" spans="2:2">
      <c r="B75981" s="323"/>
    </row>
    <row r="75982" spans="2:2">
      <c r="B75982" s="323"/>
    </row>
    <row r="75983" spans="2:2">
      <c r="B75983" s="323"/>
    </row>
    <row r="75984" spans="2:2">
      <c r="B75984" s="323"/>
    </row>
    <row r="75985" spans="2:2">
      <c r="B75985" s="323"/>
    </row>
    <row r="75986" spans="2:2">
      <c r="B75986" s="323"/>
    </row>
    <row r="75987" spans="2:2">
      <c r="B75987" s="323"/>
    </row>
    <row r="75988" spans="2:2">
      <c r="B75988" s="323"/>
    </row>
    <row r="75989" spans="2:2">
      <c r="B75989" s="323"/>
    </row>
    <row r="75990" spans="2:2">
      <c r="B75990" s="323"/>
    </row>
    <row r="75991" spans="2:2">
      <c r="B75991" s="323"/>
    </row>
    <row r="75992" spans="2:2">
      <c r="B75992" s="323"/>
    </row>
    <row r="75993" spans="2:2">
      <c r="B75993" s="323"/>
    </row>
    <row r="75994" spans="2:2">
      <c r="B75994" s="323"/>
    </row>
    <row r="75995" spans="2:2">
      <c r="B75995" s="323"/>
    </row>
    <row r="75996" spans="2:2">
      <c r="B75996" s="323"/>
    </row>
    <row r="75997" spans="2:2">
      <c r="B75997" s="323"/>
    </row>
    <row r="75998" spans="2:2">
      <c r="B75998" s="323"/>
    </row>
    <row r="75999" spans="2:2">
      <c r="B75999" s="323"/>
    </row>
    <row r="76000" spans="2:2">
      <c r="B76000" s="323"/>
    </row>
    <row r="76001" spans="2:2">
      <c r="B76001" s="323"/>
    </row>
    <row r="76002" spans="2:2">
      <c r="B76002" s="323"/>
    </row>
    <row r="76003" spans="2:2">
      <c r="B76003" s="323"/>
    </row>
    <row r="76004" spans="2:2">
      <c r="B76004" s="323"/>
    </row>
    <row r="76005" spans="2:2">
      <c r="B76005" s="323"/>
    </row>
    <row r="76006" spans="2:2">
      <c r="B76006" s="323"/>
    </row>
    <row r="76007" spans="2:2">
      <c r="B76007" s="323"/>
    </row>
    <row r="76008" spans="2:2">
      <c r="B76008" s="323"/>
    </row>
    <row r="76009" spans="2:2">
      <c r="B76009" s="323"/>
    </row>
    <row r="76010" spans="2:2">
      <c r="B76010" s="323"/>
    </row>
    <row r="76011" spans="2:2">
      <c r="B76011" s="323"/>
    </row>
    <row r="76012" spans="2:2">
      <c r="B76012" s="323"/>
    </row>
    <row r="76013" spans="2:2">
      <c r="B76013" s="323"/>
    </row>
    <row r="76014" spans="2:2">
      <c r="B76014" s="323"/>
    </row>
    <row r="76015" spans="2:2">
      <c r="B76015" s="323"/>
    </row>
    <row r="76016" spans="2:2">
      <c r="B76016" s="323"/>
    </row>
    <row r="76017" spans="2:2">
      <c r="B76017" s="323"/>
    </row>
    <row r="76018" spans="2:2">
      <c r="B76018" s="323"/>
    </row>
    <row r="76019" spans="2:2">
      <c r="B76019" s="323"/>
    </row>
    <row r="76020" spans="2:2">
      <c r="B76020" s="323"/>
    </row>
    <row r="76021" spans="2:2">
      <c r="B76021" s="323"/>
    </row>
    <row r="76022" spans="2:2">
      <c r="B76022" s="323"/>
    </row>
    <row r="76023" spans="2:2">
      <c r="B76023" s="323"/>
    </row>
    <row r="76024" spans="2:2">
      <c r="B76024" s="323"/>
    </row>
    <row r="76025" spans="2:2">
      <c r="B76025" s="323"/>
    </row>
    <row r="76026" spans="2:2">
      <c r="B76026" s="323"/>
    </row>
    <row r="76027" spans="2:2">
      <c r="B76027" s="323"/>
    </row>
    <row r="76028" spans="2:2">
      <c r="B76028" s="323"/>
    </row>
    <row r="76029" spans="2:2">
      <c r="B76029" s="323"/>
    </row>
    <row r="76030" spans="2:2">
      <c r="B76030" s="323"/>
    </row>
    <row r="76031" spans="2:2">
      <c r="B76031" s="323"/>
    </row>
    <row r="76032" spans="2:2">
      <c r="B76032" s="323"/>
    </row>
    <row r="76033" spans="2:2">
      <c r="B76033" s="323"/>
    </row>
    <row r="76034" spans="2:2">
      <c r="B76034" s="323"/>
    </row>
    <row r="76035" spans="2:2">
      <c r="B76035" s="323"/>
    </row>
    <row r="76036" spans="2:2">
      <c r="B76036" s="323"/>
    </row>
    <row r="76037" spans="2:2">
      <c r="B76037" s="323"/>
    </row>
    <row r="76038" spans="2:2">
      <c r="B76038" s="323"/>
    </row>
    <row r="76039" spans="2:2">
      <c r="B76039" s="323"/>
    </row>
    <row r="76040" spans="2:2">
      <c r="B76040" s="323"/>
    </row>
    <row r="76041" spans="2:2">
      <c r="B76041" s="323"/>
    </row>
    <row r="76042" spans="2:2">
      <c r="B76042" s="323"/>
    </row>
    <row r="76043" spans="2:2">
      <c r="B76043" s="323"/>
    </row>
    <row r="76044" spans="2:2">
      <c r="B76044" s="323"/>
    </row>
    <row r="76045" spans="2:2">
      <c r="B76045" s="323"/>
    </row>
    <row r="76046" spans="2:2">
      <c r="B76046" s="323"/>
    </row>
    <row r="76047" spans="2:2">
      <c r="B76047" s="323"/>
    </row>
    <row r="76048" spans="2:2">
      <c r="B76048" s="323"/>
    </row>
    <row r="76049" spans="2:2">
      <c r="B76049" s="323"/>
    </row>
    <row r="76050" spans="2:2">
      <c r="B76050" s="323"/>
    </row>
    <row r="76051" spans="2:2">
      <c r="B76051" s="323"/>
    </row>
    <row r="76052" spans="2:2">
      <c r="B76052" s="323"/>
    </row>
    <row r="76053" spans="2:2">
      <c r="B76053" s="323"/>
    </row>
    <row r="76054" spans="2:2">
      <c r="B76054" s="323"/>
    </row>
    <row r="76055" spans="2:2">
      <c r="B76055" s="323"/>
    </row>
    <row r="76056" spans="2:2">
      <c r="B76056" s="323"/>
    </row>
    <row r="76057" spans="2:2">
      <c r="B76057" s="323"/>
    </row>
    <row r="76058" spans="2:2">
      <c r="B76058" s="323"/>
    </row>
    <row r="76059" spans="2:2">
      <c r="B76059" s="323"/>
    </row>
    <row r="76060" spans="2:2">
      <c r="B76060" s="323"/>
    </row>
    <row r="76061" spans="2:2">
      <c r="B76061" s="323"/>
    </row>
    <row r="76062" spans="2:2">
      <c r="B76062" s="323"/>
    </row>
    <row r="76063" spans="2:2">
      <c r="B76063" s="323"/>
    </row>
    <row r="76064" spans="2:2">
      <c r="B76064" s="323"/>
    </row>
    <row r="76065" spans="2:2">
      <c r="B76065" s="323"/>
    </row>
    <row r="76066" spans="2:2">
      <c r="B76066" s="323"/>
    </row>
    <row r="76067" spans="2:2">
      <c r="B76067" s="323"/>
    </row>
    <row r="76068" spans="2:2">
      <c r="B76068" s="323"/>
    </row>
    <row r="76069" spans="2:2">
      <c r="B76069" s="323"/>
    </row>
    <row r="76070" spans="2:2">
      <c r="B76070" s="323"/>
    </row>
    <row r="76071" spans="2:2">
      <c r="B76071" s="323"/>
    </row>
    <row r="76072" spans="2:2">
      <c r="B76072" s="323"/>
    </row>
    <row r="76073" spans="2:2">
      <c r="B76073" s="323"/>
    </row>
    <row r="76074" spans="2:2">
      <c r="B76074" s="323"/>
    </row>
    <row r="76075" spans="2:2">
      <c r="B76075" s="323"/>
    </row>
    <row r="76076" spans="2:2">
      <c r="B76076" s="323"/>
    </row>
    <row r="76077" spans="2:2">
      <c r="B76077" s="323"/>
    </row>
    <row r="76078" spans="2:2">
      <c r="B76078" s="323"/>
    </row>
    <row r="76079" spans="2:2">
      <c r="B76079" s="323"/>
    </row>
    <row r="76080" spans="2:2">
      <c r="B76080" s="323"/>
    </row>
    <row r="76081" spans="2:2">
      <c r="B76081" s="323"/>
    </row>
    <row r="76082" spans="2:2">
      <c r="B76082" s="323"/>
    </row>
    <row r="76083" spans="2:2">
      <c r="B76083" s="323"/>
    </row>
    <row r="76084" spans="2:2">
      <c r="B76084" s="323"/>
    </row>
    <row r="76085" spans="2:2">
      <c r="B76085" s="323"/>
    </row>
    <row r="76086" spans="2:2">
      <c r="B76086" s="323"/>
    </row>
    <row r="76087" spans="2:2">
      <c r="B76087" s="323"/>
    </row>
    <row r="76088" spans="2:2">
      <c r="B76088" s="323"/>
    </row>
    <row r="76089" spans="2:2">
      <c r="B76089" s="323"/>
    </row>
    <row r="76090" spans="2:2">
      <c r="B76090" s="323"/>
    </row>
    <row r="76091" spans="2:2">
      <c r="B76091" s="323"/>
    </row>
    <row r="76092" spans="2:2">
      <c r="B76092" s="323"/>
    </row>
    <row r="76093" spans="2:2">
      <c r="B76093" s="323"/>
    </row>
    <row r="76094" spans="2:2">
      <c r="B76094" s="323"/>
    </row>
    <row r="76095" spans="2:2">
      <c r="B76095" s="323"/>
    </row>
    <row r="76096" spans="2:2">
      <c r="B76096" s="323"/>
    </row>
    <row r="76097" spans="2:2">
      <c r="B76097" s="323"/>
    </row>
    <row r="76098" spans="2:2">
      <c r="B76098" s="323"/>
    </row>
    <row r="76099" spans="2:2">
      <c r="B76099" s="323"/>
    </row>
    <row r="76100" spans="2:2">
      <c r="B76100" s="323"/>
    </row>
    <row r="76101" spans="2:2">
      <c r="B76101" s="323"/>
    </row>
    <row r="76102" spans="2:2">
      <c r="B76102" s="323"/>
    </row>
    <row r="76103" spans="2:2">
      <c r="B76103" s="323"/>
    </row>
    <row r="76104" spans="2:2">
      <c r="B76104" s="323"/>
    </row>
    <row r="76105" spans="2:2">
      <c r="B76105" s="323"/>
    </row>
    <row r="76106" spans="2:2">
      <c r="B76106" s="323"/>
    </row>
    <row r="76107" spans="2:2">
      <c r="B76107" s="323"/>
    </row>
    <row r="76108" spans="2:2">
      <c r="B76108" s="323"/>
    </row>
    <row r="76109" spans="2:2">
      <c r="B76109" s="323"/>
    </row>
    <row r="76110" spans="2:2">
      <c r="B76110" s="323"/>
    </row>
    <row r="76111" spans="2:2">
      <c r="B76111" s="323"/>
    </row>
    <row r="76112" spans="2:2">
      <c r="B76112" s="323"/>
    </row>
    <row r="76113" spans="2:2">
      <c r="B76113" s="323"/>
    </row>
    <row r="76114" spans="2:2">
      <c r="B76114" s="323"/>
    </row>
    <row r="76115" spans="2:2">
      <c r="B76115" s="323"/>
    </row>
    <row r="76116" spans="2:2">
      <c r="B76116" s="323"/>
    </row>
    <row r="76117" spans="2:2">
      <c r="B76117" s="323"/>
    </row>
    <row r="76118" spans="2:2">
      <c r="B76118" s="323"/>
    </row>
    <row r="76119" spans="2:2">
      <c r="B76119" s="323"/>
    </row>
    <row r="76120" spans="2:2">
      <c r="B76120" s="323"/>
    </row>
    <row r="76121" spans="2:2">
      <c r="B76121" s="323"/>
    </row>
    <row r="76122" spans="2:2">
      <c r="B76122" s="323"/>
    </row>
    <row r="76123" spans="2:2">
      <c r="B76123" s="323"/>
    </row>
    <row r="76124" spans="2:2">
      <c r="B76124" s="323"/>
    </row>
    <row r="76125" spans="2:2">
      <c r="B76125" s="323"/>
    </row>
    <row r="76126" spans="2:2">
      <c r="B76126" s="323"/>
    </row>
    <row r="76127" spans="2:2">
      <c r="B76127" s="323"/>
    </row>
    <row r="76128" spans="2:2">
      <c r="B76128" s="323"/>
    </row>
    <row r="76129" spans="2:2">
      <c r="B76129" s="323"/>
    </row>
    <row r="76130" spans="2:2">
      <c r="B76130" s="323"/>
    </row>
    <row r="76131" spans="2:2">
      <c r="B76131" s="323"/>
    </row>
    <row r="76132" spans="2:2">
      <c r="B76132" s="323"/>
    </row>
    <row r="76133" spans="2:2">
      <c r="B76133" s="323"/>
    </row>
    <row r="76134" spans="2:2">
      <c r="B76134" s="323"/>
    </row>
    <row r="76135" spans="2:2">
      <c r="B76135" s="323"/>
    </row>
    <row r="76136" spans="2:2">
      <c r="B76136" s="323"/>
    </row>
    <row r="76137" spans="2:2">
      <c r="B76137" s="323"/>
    </row>
    <row r="76138" spans="2:2">
      <c r="B76138" s="323"/>
    </row>
    <row r="76139" spans="2:2">
      <c r="B76139" s="323"/>
    </row>
    <row r="76140" spans="2:2">
      <c r="B76140" s="323"/>
    </row>
    <row r="76141" spans="2:2">
      <c r="B76141" s="323"/>
    </row>
    <row r="76142" spans="2:2">
      <c r="B76142" s="323"/>
    </row>
    <row r="76143" spans="2:2">
      <c r="B76143" s="323"/>
    </row>
    <row r="76144" spans="2:2">
      <c r="B76144" s="323"/>
    </row>
    <row r="76145" spans="2:2">
      <c r="B76145" s="323"/>
    </row>
    <row r="76146" spans="2:2">
      <c r="B76146" s="323"/>
    </row>
    <row r="76147" spans="2:2">
      <c r="B76147" s="323"/>
    </row>
    <row r="76148" spans="2:2">
      <c r="B76148" s="323"/>
    </row>
    <row r="76149" spans="2:2">
      <c r="B76149" s="323"/>
    </row>
    <row r="76150" spans="2:2">
      <c r="B76150" s="323"/>
    </row>
    <row r="76151" spans="2:2">
      <c r="B76151" s="323"/>
    </row>
    <row r="76152" spans="2:2">
      <c r="B76152" s="323"/>
    </row>
    <row r="76153" spans="2:2">
      <c r="B76153" s="323"/>
    </row>
    <row r="76154" spans="2:2">
      <c r="B76154" s="323"/>
    </row>
    <row r="76155" spans="2:2">
      <c r="B76155" s="323"/>
    </row>
    <row r="76156" spans="2:2">
      <c r="B76156" s="323"/>
    </row>
    <row r="76157" spans="2:2">
      <c r="B76157" s="323"/>
    </row>
    <row r="76158" spans="2:2">
      <c r="B76158" s="323"/>
    </row>
    <row r="76159" spans="2:2">
      <c r="B76159" s="323"/>
    </row>
    <row r="76160" spans="2:2">
      <c r="B76160" s="323"/>
    </row>
    <row r="76161" spans="2:2">
      <c r="B76161" s="323"/>
    </row>
    <row r="76162" spans="2:2">
      <c r="B76162" s="323"/>
    </row>
    <row r="76163" spans="2:2">
      <c r="B76163" s="323"/>
    </row>
    <row r="76164" spans="2:2">
      <c r="B76164" s="323"/>
    </row>
    <row r="76165" spans="2:2">
      <c r="B76165" s="323"/>
    </row>
    <row r="76166" spans="2:2">
      <c r="B76166" s="323"/>
    </row>
    <row r="76167" spans="2:2">
      <c r="B76167" s="323"/>
    </row>
    <row r="76168" spans="2:2">
      <c r="B76168" s="323"/>
    </row>
    <row r="76169" spans="2:2">
      <c r="B76169" s="323"/>
    </row>
    <row r="76170" spans="2:2">
      <c r="B76170" s="323"/>
    </row>
    <row r="76171" spans="2:2">
      <c r="B76171" s="323"/>
    </row>
    <row r="76172" spans="2:2">
      <c r="B76172" s="323"/>
    </row>
    <row r="76173" spans="2:2">
      <c r="B76173" s="323"/>
    </row>
    <row r="76174" spans="2:2">
      <c r="B76174" s="323"/>
    </row>
    <row r="76175" spans="2:2">
      <c r="B76175" s="323"/>
    </row>
    <row r="76176" spans="2:2">
      <c r="B76176" s="323"/>
    </row>
    <row r="76177" spans="2:2">
      <c r="B76177" s="323"/>
    </row>
    <row r="76178" spans="2:2">
      <c r="B76178" s="323"/>
    </row>
    <row r="76179" spans="2:2">
      <c r="B76179" s="323"/>
    </row>
    <row r="76180" spans="2:2">
      <c r="B76180" s="323"/>
    </row>
    <row r="76181" spans="2:2">
      <c r="B76181" s="323"/>
    </row>
    <row r="76182" spans="2:2">
      <c r="B76182" s="323"/>
    </row>
    <row r="76183" spans="2:2">
      <c r="B76183" s="323"/>
    </row>
    <row r="76184" spans="2:2">
      <c r="B76184" s="323"/>
    </row>
    <row r="76185" spans="2:2">
      <c r="B76185" s="323"/>
    </row>
    <row r="76186" spans="2:2">
      <c r="B76186" s="323"/>
    </row>
    <row r="76187" spans="2:2">
      <c r="B76187" s="323"/>
    </row>
    <row r="76188" spans="2:2">
      <c r="B76188" s="323"/>
    </row>
    <row r="76189" spans="2:2">
      <c r="B76189" s="323"/>
    </row>
    <row r="76190" spans="2:2">
      <c r="B76190" s="323"/>
    </row>
    <row r="76191" spans="2:2">
      <c r="B76191" s="323"/>
    </row>
    <row r="76192" spans="2:2">
      <c r="B76192" s="323"/>
    </row>
    <row r="76193" spans="2:2">
      <c r="B76193" s="323"/>
    </row>
    <row r="76194" spans="2:2">
      <c r="B76194" s="323"/>
    </row>
    <row r="76195" spans="2:2">
      <c r="B76195" s="323"/>
    </row>
    <row r="76196" spans="2:2">
      <c r="B76196" s="323"/>
    </row>
    <row r="76197" spans="2:2">
      <c r="B76197" s="323"/>
    </row>
    <row r="76198" spans="2:2">
      <c r="B76198" s="323"/>
    </row>
    <row r="76199" spans="2:2">
      <c r="B76199" s="323"/>
    </row>
    <row r="76200" spans="2:2">
      <c r="B76200" s="323"/>
    </row>
    <row r="76201" spans="2:2">
      <c r="B76201" s="323"/>
    </row>
    <row r="76202" spans="2:2">
      <c r="B76202" s="323"/>
    </row>
    <row r="76203" spans="2:2">
      <c r="B76203" s="323"/>
    </row>
    <row r="76204" spans="2:2">
      <c r="B76204" s="323"/>
    </row>
    <row r="76205" spans="2:2">
      <c r="B76205" s="323"/>
    </row>
    <row r="76206" spans="2:2">
      <c r="B76206" s="323"/>
    </row>
    <row r="76207" spans="2:2">
      <c r="B76207" s="323"/>
    </row>
    <row r="76208" spans="2:2">
      <c r="B76208" s="323"/>
    </row>
    <row r="76209" spans="2:2">
      <c r="B76209" s="323"/>
    </row>
    <row r="76210" spans="2:2">
      <c r="B76210" s="323"/>
    </row>
    <row r="76211" spans="2:2">
      <c r="B76211" s="323"/>
    </row>
    <row r="76212" spans="2:2">
      <c r="B76212" s="323"/>
    </row>
    <row r="76213" spans="2:2">
      <c r="B76213" s="323"/>
    </row>
    <row r="76214" spans="2:2">
      <c r="B76214" s="323"/>
    </row>
    <row r="76215" spans="2:2">
      <c r="B76215" s="323"/>
    </row>
    <row r="76216" spans="2:2">
      <c r="B76216" s="323"/>
    </row>
    <row r="76217" spans="2:2">
      <c r="B76217" s="323"/>
    </row>
    <row r="76218" spans="2:2">
      <c r="B76218" s="323"/>
    </row>
    <row r="76219" spans="2:2">
      <c r="B76219" s="323"/>
    </row>
    <row r="76220" spans="2:2">
      <c r="B76220" s="323"/>
    </row>
    <row r="76221" spans="2:2">
      <c r="B76221" s="323"/>
    </row>
    <row r="76222" spans="2:2">
      <c r="B76222" s="323"/>
    </row>
    <row r="76223" spans="2:2">
      <c r="B76223" s="323"/>
    </row>
    <row r="76224" spans="2:2">
      <c r="B76224" s="323"/>
    </row>
    <row r="76225" spans="2:2">
      <c r="B76225" s="323"/>
    </row>
    <row r="76226" spans="2:2">
      <c r="B76226" s="323"/>
    </row>
    <row r="76227" spans="2:2">
      <c r="B76227" s="323"/>
    </row>
    <row r="76228" spans="2:2">
      <c r="B76228" s="323"/>
    </row>
    <row r="76229" spans="2:2">
      <c r="B76229" s="323"/>
    </row>
    <row r="76230" spans="2:2">
      <c r="B76230" s="323"/>
    </row>
    <row r="76231" spans="2:2">
      <c r="B76231" s="323"/>
    </row>
    <row r="76232" spans="2:2">
      <c r="B76232" s="323"/>
    </row>
    <row r="76233" spans="2:2">
      <c r="B76233" s="323"/>
    </row>
    <row r="76234" spans="2:2">
      <c r="B76234" s="323"/>
    </row>
    <row r="76235" spans="2:2">
      <c r="B76235" s="323"/>
    </row>
    <row r="76236" spans="2:2">
      <c r="B76236" s="323"/>
    </row>
    <row r="76237" spans="2:2">
      <c r="B76237" s="323"/>
    </row>
    <row r="76238" spans="2:2">
      <c r="B76238" s="323"/>
    </row>
    <row r="76239" spans="2:2">
      <c r="B76239" s="323"/>
    </row>
    <row r="76240" spans="2:2">
      <c r="B76240" s="323"/>
    </row>
    <row r="76241" spans="2:2">
      <c r="B76241" s="323"/>
    </row>
    <row r="76242" spans="2:2">
      <c r="B76242" s="323"/>
    </row>
    <row r="76243" spans="2:2">
      <c r="B76243" s="323"/>
    </row>
    <row r="76244" spans="2:2">
      <c r="B76244" s="323"/>
    </row>
    <row r="76245" spans="2:2">
      <c r="B76245" s="323"/>
    </row>
    <row r="76246" spans="2:2">
      <c r="B76246" s="323"/>
    </row>
    <row r="76247" spans="2:2">
      <c r="B76247" s="323"/>
    </row>
    <row r="76248" spans="2:2">
      <c r="B76248" s="323"/>
    </row>
    <row r="76249" spans="2:2">
      <c r="B76249" s="323"/>
    </row>
    <row r="76250" spans="2:2">
      <c r="B76250" s="323"/>
    </row>
    <row r="76251" spans="2:2">
      <c r="B76251" s="323"/>
    </row>
    <row r="76252" spans="2:2">
      <c r="B76252" s="323"/>
    </row>
    <row r="76253" spans="2:2">
      <c r="B76253" s="323"/>
    </row>
    <row r="76254" spans="2:2">
      <c r="B76254" s="323"/>
    </row>
    <row r="76255" spans="2:2">
      <c r="B76255" s="323"/>
    </row>
    <row r="76256" spans="2:2">
      <c r="B76256" s="323"/>
    </row>
    <row r="76257" spans="2:2">
      <c r="B76257" s="323"/>
    </row>
    <row r="76258" spans="2:2">
      <c r="B76258" s="323"/>
    </row>
    <row r="76259" spans="2:2">
      <c r="B76259" s="323"/>
    </row>
    <row r="76260" spans="2:2">
      <c r="B76260" s="323"/>
    </row>
    <row r="76261" spans="2:2">
      <c r="B76261" s="323"/>
    </row>
    <row r="76262" spans="2:2">
      <c r="B76262" s="323"/>
    </row>
    <row r="76263" spans="2:2">
      <c r="B76263" s="323"/>
    </row>
    <row r="76264" spans="2:2">
      <c r="B76264" s="323"/>
    </row>
    <row r="76265" spans="2:2">
      <c r="B76265" s="323"/>
    </row>
    <row r="76266" spans="2:2">
      <c r="B76266" s="323"/>
    </row>
    <row r="76267" spans="2:2">
      <c r="B76267" s="323"/>
    </row>
    <row r="76268" spans="2:2">
      <c r="B76268" s="323"/>
    </row>
    <row r="76269" spans="2:2">
      <c r="B76269" s="323"/>
    </row>
    <row r="76270" spans="2:2">
      <c r="B76270" s="323"/>
    </row>
    <row r="76271" spans="2:2">
      <c r="B76271" s="323"/>
    </row>
    <row r="76272" spans="2:2">
      <c r="B76272" s="323"/>
    </row>
    <row r="76273" spans="2:2">
      <c r="B76273" s="323"/>
    </row>
    <row r="76274" spans="2:2">
      <c r="B76274" s="323"/>
    </row>
    <row r="76275" spans="2:2">
      <c r="B76275" s="323"/>
    </row>
    <row r="76276" spans="2:2">
      <c r="B76276" s="323"/>
    </row>
    <row r="76277" spans="2:2">
      <c r="B76277" s="323"/>
    </row>
    <row r="76278" spans="2:2">
      <c r="B76278" s="323"/>
    </row>
    <row r="76279" spans="2:2">
      <c r="B76279" s="323"/>
    </row>
    <row r="76280" spans="2:2">
      <c r="B76280" s="323"/>
    </row>
    <row r="76281" spans="2:2">
      <c r="B76281" s="323"/>
    </row>
    <row r="76282" spans="2:2">
      <c r="B76282" s="323"/>
    </row>
    <row r="76283" spans="2:2">
      <c r="B76283" s="323"/>
    </row>
    <row r="76284" spans="2:2">
      <c r="B76284" s="323"/>
    </row>
    <row r="76285" spans="2:2">
      <c r="B76285" s="323"/>
    </row>
    <row r="76286" spans="2:2">
      <c r="B76286" s="323"/>
    </row>
    <row r="76287" spans="2:2">
      <c r="B76287" s="323"/>
    </row>
    <row r="76288" spans="2:2">
      <c r="B76288" s="323"/>
    </row>
    <row r="76289" spans="2:2">
      <c r="B76289" s="323"/>
    </row>
    <row r="76290" spans="2:2">
      <c r="B76290" s="323"/>
    </row>
    <row r="76291" spans="2:2">
      <c r="B76291" s="323"/>
    </row>
    <row r="76292" spans="2:2">
      <c r="B76292" s="323"/>
    </row>
    <row r="76293" spans="2:2">
      <c r="B76293" s="323"/>
    </row>
    <row r="76294" spans="2:2">
      <c r="B76294" s="323"/>
    </row>
    <row r="76295" spans="2:2">
      <c r="B76295" s="323"/>
    </row>
    <row r="76296" spans="2:2">
      <c r="B76296" s="323"/>
    </row>
    <row r="76297" spans="2:2">
      <c r="B76297" s="323"/>
    </row>
    <row r="76298" spans="2:2">
      <c r="B76298" s="323"/>
    </row>
    <row r="76299" spans="2:2">
      <c r="B76299" s="323"/>
    </row>
    <row r="76300" spans="2:2">
      <c r="B76300" s="323"/>
    </row>
    <row r="76301" spans="2:2">
      <c r="B76301" s="323"/>
    </row>
    <row r="76302" spans="2:2">
      <c r="B76302" s="323"/>
    </row>
    <row r="76303" spans="2:2">
      <c r="B76303" s="323"/>
    </row>
    <row r="76304" spans="2:2">
      <c r="B76304" s="323"/>
    </row>
    <row r="76305" spans="2:2">
      <c r="B76305" s="323"/>
    </row>
    <row r="76306" spans="2:2">
      <c r="B76306" s="323"/>
    </row>
    <row r="76307" spans="2:2">
      <c r="B76307" s="323"/>
    </row>
    <row r="76308" spans="2:2">
      <c r="B76308" s="323"/>
    </row>
    <row r="76309" spans="2:2">
      <c r="B76309" s="323"/>
    </row>
    <row r="76310" spans="2:2">
      <c r="B76310" s="323"/>
    </row>
    <row r="76311" spans="2:2">
      <c r="B76311" s="323"/>
    </row>
    <row r="76312" spans="2:2">
      <c r="B76312" s="323"/>
    </row>
    <row r="76313" spans="2:2">
      <c r="B76313" s="323"/>
    </row>
    <row r="76314" spans="2:2">
      <c r="B76314" s="323"/>
    </row>
    <row r="76315" spans="2:2">
      <c r="B76315" s="323"/>
    </row>
    <row r="76316" spans="2:2">
      <c r="B76316" s="323"/>
    </row>
    <row r="76317" spans="2:2">
      <c r="B76317" s="323"/>
    </row>
    <row r="76318" spans="2:2">
      <c r="B76318" s="323"/>
    </row>
    <row r="76319" spans="2:2">
      <c r="B76319" s="323"/>
    </row>
    <row r="76320" spans="2:2">
      <c r="B76320" s="323"/>
    </row>
    <row r="76321" spans="2:2">
      <c r="B76321" s="323"/>
    </row>
    <row r="76322" spans="2:2">
      <c r="B76322" s="323"/>
    </row>
    <row r="76323" spans="2:2">
      <c r="B76323" s="323"/>
    </row>
    <row r="76324" spans="2:2">
      <c r="B76324" s="323"/>
    </row>
    <row r="76325" spans="2:2">
      <c r="B76325" s="323"/>
    </row>
    <row r="76326" spans="2:2">
      <c r="B76326" s="323"/>
    </row>
    <row r="76327" spans="2:2">
      <c r="B76327" s="323"/>
    </row>
    <row r="76328" spans="2:2">
      <c r="B76328" s="323"/>
    </row>
    <row r="76329" spans="2:2">
      <c r="B76329" s="323"/>
    </row>
    <row r="76330" spans="2:2">
      <c r="B76330" s="323"/>
    </row>
    <row r="76331" spans="2:2">
      <c r="B76331" s="323"/>
    </row>
    <row r="76332" spans="2:2">
      <c r="B76332" s="323"/>
    </row>
    <row r="76333" spans="2:2">
      <c r="B76333" s="323"/>
    </row>
    <row r="76334" spans="2:2">
      <c r="B76334" s="323"/>
    </row>
    <row r="76335" spans="2:2">
      <c r="B76335" s="323"/>
    </row>
    <row r="76336" spans="2:2">
      <c r="B76336" s="323"/>
    </row>
    <row r="76337" spans="2:2">
      <c r="B76337" s="323"/>
    </row>
    <row r="76338" spans="2:2">
      <c r="B76338" s="323"/>
    </row>
    <row r="76339" spans="2:2">
      <c r="B76339" s="323"/>
    </row>
    <row r="76340" spans="2:2">
      <c r="B76340" s="323"/>
    </row>
    <row r="76341" spans="2:2">
      <c r="B76341" s="323"/>
    </row>
    <row r="76342" spans="2:2">
      <c r="B76342" s="323"/>
    </row>
    <row r="76343" spans="2:2">
      <c r="B76343" s="323"/>
    </row>
    <row r="76344" spans="2:2">
      <c r="B76344" s="323"/>
    </row>
    <row r="76345" spans="2:2">
      <c r="B76345" s="323"/>
    </row>
    <row r="76346" spans="2:2">
      <c r="B76346" s="323"/>
    </row>
    <row r="76347" spans="2:2">
      <c r="B76347" s="323"/>
    </row>
    <row r="76348" spans="2:2">
      <c r="B76348" s="323"/>
    </row>
    <row r="76349" spans="2:2">
      <c r="B76349" s="323"/>
    </row>
    <row r="76350" spans="2:2">
      <c r="B76350" s="323"/>
    </row>
    <row r="76351" spans="2:2">
      <c r="B76351" s="323"/>
    </row>
    <row r="76352" spans="2:2">
      <c r="B76352" s="323"/>
    </row>
    <row r="76353" spans="2:2">
      <c r="B76353" s="323"/>
    </row>
    <row r="76354" spans="2:2">
      <c r="B76354" s="323"/>
    </row>
    <row r="76355" spans="2:2">
      <c r="B76355" s="323"/>
    </row>
    <row r="76356" spans="2:2">
      <c r="B76356" s="323"/>
    </row>
    <row r="76357" spans="2:2">
      <c r="B76357" s="323"/>
    </row>
    <row r="76358" spans="2:2">
      <c r="B76358" s="323"/>
    </row>
    <row r="76359" spans="2:2">
      <c r="B76359" s="323"/>
    </row>
    <row r="76360" spans="2:2">
      <c r="B76360" s="323"/>
    </row>
    <row r="76361" spans="2:2">
      <c r="B76361" s="323"/>
    </row>
    <row r="76362" spans="2:2">
      <c r="B76362" s="323"/>
    </row>
    <row r="76363" spans="2:2">
      <c r="B76363" s="323"/>
    </row>
    <row r="76364" spans="2:2">
      <c r="B76364" s="323"/>
    </row>
    <row r="76365" spans="2:2">
      <c r="B76365" s="323"/>
    </row>
    <row r="76366" spans="2:2">
      <c r="B76366" s="323"/>
    </row>
    <row r="76367" spans="2:2">
      <c r="B76367" s="323"/>
    </row>
    <row r="76368" spans="2:2">
      <c r="B76368" s="323"/>
    </row>
    <row r="76369" spans="2:2">
      <c r="B76369" s="323"/>
    </row>
    <row r="76370" spans="2:2">
      <c r="B76370" s="323"/>
    </row>
    <row r="76371" spans="2:2">
      <c r="B76371" s="323"/>
    </row>
    <row r="76372" spans="2:2">
      <c r="B76372" s="323"/>
    </row>
    <row r="76373" spans="2:2">
      <c r="B76373" s="323"/>
    </row>
    <row r="76374" spans="2:2">
      <c r="B76374" s="323"/>
    </row>
    <row r="76375" spans="2:2">
      <c r="B76375" s="323"/>
    </row>
    <row r="76376" spans="2:2">
      <c r="B76376" s="323"/>
    </row>
    <row r="76377" spans="2:2">
      <c r="B76377" s="323"/>
    </row>
    <row r="76378" spans="2:2">
      <c r="B76378" s="323"/>
    </row>
    <row r="76379" spans="2:2">
      <c r="B76379" s="323"/>
    </row>
    <row r="76380" spans="2:2">
      <c r="B76380" s="323"/>
    </row>
    <row r="76381" spans="2:2">
      <c r="B76381" s="323"/>
    </row>
    <row r="76382" spans="2:2">
      <c r="B76382" s="323"/>
    </row>
    <row r="76383" spans="2:2">
      <c r="B76383" s="323"/>
    </row>
    <row r="76384" spans="2:2">
      <c r="B76384" s="323"/>
    </row>
    <row r="76385" spans="2:2">
      <c r="B76385" s="323"/>
    </row>
    <row r="76386" spans="2:2">
      <c r="B76386" s="323"/>
    </row>
    <row r="76387" spans="2:2">
      <c r="B76387" s="323"/>
    </row>
    <row r="76388" spans="2:2">
      <c r="B76388" s="323"/>
    </row>
    <row r="76389" spans="2:2">
      <c r="B76389" s="323"/>
    </row>
    <row r="76390" spans="2:2">
      <c r="B76390" s="323"/>
    </row>
    <row r="76391" spans="2:2">
      <c r="B76391" s="323"/>
    </row>
    <row r="76392" spans="2:2">
      <c r="B76392" s="323"/>
    </row>
    <row r="76393" spans="2:2">
      <c r="B76393" s="323"/>
    </row>
    <row r="76394" spans="2:2">
      <c r="B76394" s="323"/>
    </row>
    <row r="76395" spans="2:2">
      <c r="B76395" s="323"/>
    </row>
    <row r="76396" spans="2:2">
      <c r="B76396" s="323"/>
    </row>
    <row r="76397" spans="2:2">
      <c r="B76397" s="323"/>
    </row>
    <row r="76398" spans="2:2">
      <c r="B76398" s="323"/>
    </row>
    <row r="76399" spans="2:2">
      <c r="B76399" s="323"/>
    </row>
    <row r="76400" spans="2:2">
      <c r="B76400" s="323"/>
    </row>
    <row r="76401" spans="2:2">
      <c r="B76401" s="323"/>
    </row>
    <row r="76402" spans="2:2">
      <c r="B76402" s="323"/>
    </row>
    <row r="76403" spans="2:2">
      <c r="B76403" s="323"/>
    </row>
    <row r="76404" spans="2:2">
      <c r="B76404" s="323"/>
    </row>
    <row r="76405" spans="2:2">
      <c r="B76405" s="323"/>
    </row>
    <row r="76406" spans="2:2">
      <c r="B76406" s="323"/>
    </row>
    <row r="76407" spans="2:2">
      <c r="B76407" s="323"/>
    </row>
    <row r="76408" spans="2:2">
      <c r="B76408" s="323"/>
    </row>
    <row r="76409" spans="2:2">
      <c r="B76409" s="323"/>
    </row>
    <row r="76410" spans="2:2">
      <c r="B76410" s="323"/>
    </row>
    <row r="76411" spans="2:2">
      <c r="B76411" s="323"/>
    </row>
    <row r="76412" spans="2:2">
      <c r="B76412" s="323"/>
    </row>
    <row r="76413" spans="2:2">
      <c r="B76413" s="323"/>
    </row>
    <row r="76414" spans="2:2">
      <c r="B76414" s="323"/>
    </row>
    <row r="76415" spans="2:2">
      <c r="B76415" s="323"/>
    </row>
    <row r="76416" spans="2:2">
      <c r="B76416" s="323"/>
    </row>
    <row r="76417" spans="2:2">
      <c r="B76417" s="323"/>
    </row>
    <row r="76418" spans="2:2">
      <c r="B76418" s="323"/>
    </row>
    <row r="76419" spans="2:2">
      <c r="B76419" s="323"/>
    </row>
    <row r="76420" spans="2:2">
      <c r="B76420" s="323"/>
    </row>
    <row r="76421" spans="2:2">
      <c r="B76421" s="323"/>
    </row>
    <row r="76422" spans="2:2">
      <c r="B76422" s="323"/>
    </row>
    <row r="76423" spans="2:2">
      <c r="B76423" s="323"/>
    </row>
    <row r="76424" spans="2:2">
      <c r="B76424" s="323"/>
    </row>
    <row r="76425" spans="2:2">
      <c r="B76425" s="323"/>
    </row>
    <row r="76426" spans="2:2">
      <c r="B76426" s="323"/>
    </row>
    <row r="76427" spans="2:2">
      <c r="B76427" s="323"/>
    </row>
    <row r="76428" spans="2:2">
      <c r="B76428" s="323"/>
    </row>
    <row r="76429" spans="2:2">
      <c r="B76429" s="323"/>
    </row>
    <row r="76430" spans="2:2">
      <c r="B76430" s="323"/>
    </row>
    <row r="76431" spans="2:2">
      <c r="B76431" s="323"/>
    </row>
    <row r="76432" spans="2:2">
      <c r="B76432" s="323"/>
    </row>
    <row r="76433" spans="2:2">
      <c r="B76433" s="323"/>
    </row>
    <row r="76434" spans="2:2">
      <c r="B76434" s="323"/>
    </row>
    <row r="76435" spans="2:2">
      <c r="B76435" s="323"/>
    </row>
    <row r="76436" spans="2:2">
      <c r="B76436" s="323"/>
    </row>
    <row r="76437" spans="2:2">
      <c r="B76437" s="323"/>
    </row>
    <row r="76438" spans="2:2">
      <c r="B76438" s="323"/>
    </row>
    <row r="76439" spans="2:2">
      <c r="B76439" s="323"/>
    </row>
    <row r="76440" spans="2:2">
      <c r="B76440" s="323"/>
    </row>
    <row r="76441" spans="2:2">
      <c r="B76441" s="323"/>
    </row>
    <row r="76442" spans="2:2">
      <c r="B76442" s="323"/>
    </row>
    <row r="76443" spans="2:2">
      <c r="B76443" s="323"/>
    </row>
    <row r="76444" spans="2:2">
      <c r="B76444" s="323"/>
    </row>
    <row r="76445" spans="2:2">
      <c r="B76445" s="323"/>
    </row>
    <row r="76446" spans="2:2">
      <c r="B76446" s="323"/>
    </row>
    <row r="76447" spans="2:2">
      <c r="B76447" s="323"/>
    </row>
    <row r="76448" spans="2:2">
      <c r="B76448" s="323"/>
    </row>
    <row r="76449" spans="2:2">
      <c r="B76449" s="323"/>
    </row>
    <row r="76450" spans="2:2">
      <c r="B76450" s="323"/>
    </row>
    <row r="76451" spans="2:2">
      <c r="B76451" s="323"/>
    </row>
    <row r="76452" spans="2:2">
      <c r="B76452" s="323"/>
    </row>
    <row r="76453" spans="2:2">
      <c r="B76453" s="323"/>
    </row>
    <row r="76454" spans="2:2">
      <c r="B76454" s="323"/>
    </row>
    <row r="76455" spans="2:2">
      <c r="B76455" s="323"/>
    </row>
    <row r="76456" spans="2:2">
      <c r="B76456" s="323"/>
    </row>
    <row r="76457" spans="2:2">
      <c r="B76457" s="323"/>
    </row>
    <row r="76458" spans="2:2">
      <c r="B76458" s="323"/>
    </row>
    <row r="76459" spans="2:2">
      <c r="B76459" s="323"/>
    </row>
    <row r="76460" spans="2:2">
      <c r="B76460" s="323"/>
    </row>
    <row r="76461" spans="2:2">
      <c r="B76461" s="323"/>
    </row>
    <row r="76462" spans="2:2">
      <c r="B76462" s="323"/>
    </row>
    <row r="76463" spans="2:2">
      <c r="B76463" s="323"/>
    </row>
    <row r="76464" spans="2:2">
      <c r="B76464" s="323"/>
    </row>
    <row r="76465" spans="2:2">
      <c r="B76465" s="323"/>
    </row>
    <row r="76466" spans="2:2">
      <c r="B76466" s="323"/>
    </row>
    <row r="76467" spans="2:2">
      <c r="B76467" s="323"/>
    </row>
    <row r="76468" spans="2:2">
      <c r="B76468" s="323"/>
    </row>
    <row r="76469" spans="2:2">
      <c r="B76469" s="323"/>
    </row>
    <row r="76470" spans="2:2">
      <c r="B76470" s="323"/>
    </row>
    <row r="76471" spans="2:2">
      <c r="B76471" s="323"/>
    </row>
    <row r="76472" spans="2:2">
      <c r="B76472" s="323"/>
    </row>
    <row r="76473" spans="2:2">
      <c r="B76473" s="323"/>
    </row>
    <row r="76474" spans="2:2">
      <c r="B76474" s="323"/>
    </row>
    <row r="76475" spans="2:2">
      <c r="B76475" s="323"/>
    </row>
    <row r="76476" spans="2:2">
      <c r="B76476" s="323"/>
    </row>
    <row r="76477" spans="2:2">
      <c r="B76477" s="323"/>
    </row>
    <row r="76478" spans="2:2">
      <c r="B76478" s="323"/>
    </row>
    <row r="76479" spans="2:2">
      <c r="B76479" s="323"/>
    </row>
    <row r="76480" spans="2:2">
      <c r="B76480" s="323"/>
    </row>
    <row r="76481" spans="2:2">
      <c r="B76481" s="323"/>
    </row>
    <row r="76482" spans="2:2">
      <c r="B76482" s="323"/>
    </row>
    <row r="76483" spans="2:2">
      <c r="B76483" s="323"/>
    </row>
    <row r="76484" spans="2:2">
      <c r="B76484" s="323"/>
    </row>
    <row r="76485" spans="2:2">
      <c r="B76485" s="323"/>
    </row>
    <row r="76486" spans="2:2">
      <c r="B76486" s="323"/>
    </row>
    <row r="76487" spans="2:2">
      <c r="B76487" s="323"/>
    </row>
    <row r="76488" spans="2:2">
      <c r="B76488" s="323"/>
    </row>
    <row r="76489" spans="2:2">
      <c r="B76489" s="323"/>
    </row>
    <row r="76490" spans="2:2">
      <c r="B76490" s="323"/>
    </row>
    <row r="76491" spans="2:2">
      <c r="B76491" s="323"/>
    </row>
    <row r="76492" spans="2:2">
      <c r="B76492" s="323"/>
    </row>
    <row r="76493" spans="2:2">
      <c r="B76493" s="323"/>
    </row>
    <row r="76494" spans="2:2">
      <c r="B76494" s="323"/>
    </row>
    <row r="76495" spans="2:2">
      <c r="B76495" s="323"/>
    </row>
    <row r="76496" spans="2:2">
      <c r="B76496" s="323"/>
    </row>
    <row r="76497" spans="2:2">
      <c r="B76497" s="323"/>
    </row>
    <row r="76498" spans="2:2">
      <c r="B76498" s="323"/>
    </row>
    <row r="76499" spans="2:2">
      <c r="B76499" s="323"/>
    </row>
    <row r="76500" spans="2:2">
      <c r="B76500" s="323"/>
    </row>
    <row r="76501" spans="2:2">
      <c r="B76501" s="323"/>
    </row>
    <row r="76502" spans="2:2">
      <c r="B76502" s="323"/>
    </row>
    <row r="76503" spans="2:2">
      <c r="B76503" s="323"/>
    </row>
    <row r="76504" spans="2:2">
      <c r="B76504" s="323"/>
    </row>
    <row r="76505" spans="2:2">
      <c r="B76505" s="323"/>
    </row>
    <row r="76506" spans="2:2">
      <c r="B76506" s="323"/>
    </row>
    <row r="76507" spans="2:2">
      <c r="B76507" s="323"/>
    </row>
    <row r="76508" spans="2:2">
      <c r="B76508" s="323"/>
    </row>
    <row r="76509" spans="2:2">
      <c r="B76509" s="323"/>
    </row>
    <row r="76510" spans="2:2">
      <c r="B76510" s="323"/>
    </row>
    <row r="76511" spans="2:2">
      <c r="B76511" s="323"/>
    </row>
    <row r="76512" spans="2:2">
      <c r="B76512" s="323"/>
    </row>
    <row r="76513" spans="2:2">
      <c r="B76513" s="323"/>
    </row>
    <row r="76514" spans="2:2">
      <c r="B76514" s="323"/>
    </row>
    <row r="76515" spans="2:2">
      <c r="B76515" s="323"/>
    </row>
    <row r="76516" spans="2:2">
      <c r="B76516" s="323"/>
    </row>
    <row r="76517" spans="2:2">
      <c r="B76517" s="323"/>
    </row>
    <row r="76518" spans="2:2">
      <c r="B76518" s="323"/>
    </row>
    <row r="76519" spans="2:2">
      <c r="B76519" s="323"/>
    </row>
    <row r="76520" spans="2:2">
      <c r="B76520" s="323"/>
    </row>
    <row r="76521" spans="2:2">
      <c r="B76521" s="323"/>
    </row>
    <row r="76522" spans="2:2">
      <c r="B76522" s="323"/>
    </row>
    <row r="76523" spans="2:2">
      <c r="B76523" s="323"/>
    </row>
    <row r="76524" spans="2:2">
      <c r="B76524" s="323"/>
    </row>
    <row r="76525" spans="2:2">
      <c r="B76525" s="323"/>
    </row>
    <row r="76526" spans="2:2">
      <c r="B76526" s="323"/>
    </row>
    <row r="76527" spans="2:2">
      <c r="B76527" s="323"/>
    </row>
    <row r="76528" spans="2:2">
      <c r="B76528" s="323"/>
    </row>
    <row r="76529" spans="2:2">
      <c r="B76529" s="323"/>
    </row>
    <row r="76530" spans="2:2">
      <c r="B76530" s="323"/>
    </row>
    <row r="76531" spans="2:2">
      <c r="B76531" s="323"/>
    </row>
    <row r="76532" spans="2:2">
      <c r="B76532" s="323"/>
    </row>
    <row r="76533" spans="2:2">
      <c r="B76533" s="323"/>
    </row>
    <row r="76534" spans="2:2">
      <c r="B76534" s="323"/>
    </row>
    <row r="76535" spans="2:2">
      <c r="B76535" s="323"/>
    </row>
    <row r="76536" spans="2:2">
      <c r="B76536" s="323"/>
    </row>
    <row r="76537" spans="2:2">
      <c r="B76537" s="323"/>
    </row>
    <row r="76538" spans="2:2">
      <c r="B76538" s="323"/>
    </row>
    <row r="76539" spans="2:2">
      <c r="B76539" s="323"/>
    </row>
    <row r="76540" spans="2:2">
      <c r="B76540" s="323"/>
    </row>
    <row r="76541" spans="2:2">
      <c r="B76541" s="323"/>
    </row>
    <row r="76542" spans="2:2">
      <c r="B76542" s="323"/>
    </row>
    <row r="76543" spans="2:2">
      <c r="B76543" s="323"/>
    </row>
    <row r="76544" spans="2:2">
      <c r="B76544" s="323"/>
    </row>
    <row r="76545" spans="2:2">
      <c r="B76545" s="323"/>
    </row>
    <row r="76546" spans="2:2">
      <c r="B76546" s="323"/>
    </row>
    <row r="76547" spans="2:2">
      <c r="B76547" s="323"/>
    </row>
    <row r="76548" spans="2:2">
      <c r="B76548" s="323"/>
    </row>
    <row r="76549" spans="2:2">
      <c r="B76549" s="323"/>
    </row>
    <row r="76550" spans="2:2">
      <c r="B76550" s="323"/>
    </row>
    <row r="76551" spans="2:2">
      <c r="B76551" s="323"/>
    </row>
    <row r="76552" spans="2:2">
      <c r="B76552" s="323"/>
    </row>
    <row r="76553" spans="2:2">
      <c r="B76553" s="323"/>
    </row>
    <row r="76554" spans="2:2">
      <c r="B76554" s="323"/>
    </row>
    <row r="76555" spans="2:2">
      <c r="B76555" s="323"/>
    </row>
    <row r="76556" spans="2:2">
      <c r="B76556" s="323"/>
    </row>
    <row r="76557" spans="2:2">
      <c r="B76557" s="323"/>
    </row>
    <row r="76558" spans="2:2">
      <c r="B76558" s="323"/>
    </row>
    <row r="76559" spans="2:2">
      <c r="B76559" s="323"/>
    </row>
    <row r="76560" spans="2:2">
      <c r="B76560" s="323"/>
    </row>
    <row r="76561" spans="2:2">
      <c r="B76561" s="323"/>
    </row>
    <row r="76562" spans="2:2">
      <c r="B76562" s="323"/>
    </row>
    <row r="76563" spans="2:2">
      <c r="B76563" s="323"/>
    </row>
    <row r="76564" spans="2:2">
      <c r="B76564" s="323"/>
    </row>
    <row r="76565" spans="2:2">
      <c r="B76565" s="323"/>
    </row>
    <row r="76566" spans="2:2">
      <c r="B76566" s="323"/>
    </row>
    <row r="76567" spans="2:2">
      <c r="B76567" s="323"/>
    </row>
    <row r="76568" spans="2:2">
      <c r="B76568" s="323"/>
    </row>
    <row r="76569" spans="2:2">
      <c r="B76569" s="323"/>
    </row>
    <row r="76570" spans="2:2">
      <c r="B76570" s="323"/>
    </row>
    <row r="76571" spans="2:2">
      <c r="B76571" s="323"/>
    </row>
    <row r="76572" spans="2:2">
      <c r="B76572" s="323"/>
    </row>
    <row r="76573" spans="2:2">
      <c r="B76573" s="323"/>
    </row>
    <row r="76574" spans="2:2">
      <c r="B76574" s="323"/>
    </row>
    <row r="76575" spans="2:2">
      <c r="B76575" s="323"/>
    </row>
    <row r="76576" spans="2:2">
      <c r="B76576" s="323"/>
    </row>
    <row r="76577" spans="2:2">
      <c r="B76577" s="323"/>
    </row>
    <row r="76578" spans="2:2">
      <c r="B76578" s="323"/>
    </row>
    <row r="76579" spans="2:2">
      <c r="B76579" s="323"/>
    </row>
    <row r="76580" spans="2:2">
      <c r="B76580" s="323"/>
    </row>
    <row r="76581" spans="2:2">
      <c r="B76581" s="323"/>
    </row>
    <row r="76582" spans="2:2">
      <c r="B76582" s="323"/>
    </row>
    <row r="76583" spans="2:2">
      <c r="B76583" s="323"/>
    </row>
    <row r="76584" spans="2:2">
      <c r="B76584" s="323"/>
    </row>
    <row r="76585" spans="2:2">
      <c r="B76585" s="323"/>
    </row>
    <row r="76586" spans="2:2">
      <c r="B76586" s="323"/>
    </row>
    <row r="76587" spans="2:2">
      <c r="B76587" s="323"/>
    </row>
    <row r="76588" spans="2:2">
      <c r="B76588" s="323"/>
    </row>
    <row r="76589" spans="2:2">
      <c r="B76589" s="323"/>
    </row>
    <row r="76590" spans="2:2">
      <c r="B76590" s="323"/>
    </row>
    <row r="76591" spans="2:2">
      <c r="B76591" s="323"/>
    </row>
    <row r="76592" spans="2:2">
      <c r="B76592" s="323"/>
    </row>
    <row r="76593" spans="2:2">
      <c r="B76593" s="323"/>
    </row>
    <row r="76594" spans="2:2">
      <c r="B76594" s="323"/>
    </row>
    <row r="76595" spans="2:2">
      <c r="B76595" s="323"/>
    </row>
    <row r="76596" spans="2:2">
      <c r="B76596" s="323"/>
    </row>
    <row r="76597" spans="2:2">
      <c r="B76597" s="323"/>
    </row>
    <row r="76598" spans="2:2">
      <c r="B76598" s="323"/>
    </row>
    <row r="76599" spans="2:2">
      <c r="B76599" s="323"/>
    </row>
    <row r="76600" spans="2:2">
      <c r="B76600" s="323"/>
    </row>
    <row r="76601" spans="2:2">
      <c r="B76601" s="323"/>
    </row>
    <row r="76602" spans="2:2">
      <c r="B76602" s="323"/>
    </row>
    <row r="76603" spans="2:2">
      <c r="B76603" s="323"/>
    </row>
    <row r="76604" spans="2:2">
      <c r="B76604" s="323"/>
    </row>
    <row r="76605" spans="2:2">
      <c r="B76605" s="323"/>
    </row>
    <row r="76606" spans="2:2">
      <c r="B76606" s="323"/>
    </row>
    <row r="76607" spans="2:2">
      <c r="B76607" s="323"/>
    </row>
    <row r="76608" spans="2:2">
      <c r="B76608" s="323"/>
    </row>
    <row r="76609" spans="2:2">
      <c r="B76609" s="323"/>
    </row>
    <row r="76610" spans="2:2">
      <c r="B76610" s="323"/>
    </row>
    <row r="76611" spans="2:2">
      <c r="B76611" s="323"/>
    </row>
    <row r="76612" spans="2:2">
      <c r="B76612" s="323"/>
    </row>
    <row r="76613" spans="2:2">
      <c r="B76613" s="323"/>
    </row>
    <row r="76614" spans="2:2">
      <c r="B76614" s="323"/>
    </row>
    <row r="76615" spans="2:2">
      <c r="B76615" s="323"/>
    </row>
    <row r="76616" spans="2:2">
      <c r="B76616" s="323"/>
    </row>
    <row r="76617" spans="2:2">
      <c r="B76617" s="323"/>
    </row>
    <row r="76618" spans="2:2">
      <c r="B76618" s="323"/>
    </row>
    <row r="76619" spans="2:2">
      <c r="B76619" s="323"/>
    </row>
    <row r="76620" spans="2:2">
      <c r="B76620" s="323"/>
    </row>
    <row r="76621" spans="2:2">
      <c r="B76621" s="323"/>
    </row>
    <row r="76622" spans="2:2">
      <c r="B76622" s="323"/>
    </row>
    <row r="76623" spans="2:2">
      <c r="B76623" s="323"/>
    </row>
    <row r="76624" spans="2:2">
      <c r="B76624" s="323"/>
    </row>
    <row r="76625" spans="2:2">
      <c r="B76625" s="323"/>
    </row>
    <row r="76626" spans="2:2">
      <c r="B76626" s="323"/>
    </row>
    <row r="76627" spans="2:2">
      <c r="B76627" s="323"/>
    </row>
    <row r="76628" spans="2:2">
      <c r="B76628" s="323"/>
    </row>
    <row r="76629" spans="2:2">
      <c r="B76629" s="323"/>
    </row>
    <row r="76630" spans="2:2">
      <c r="B76630" s="323"/>
    </row>
    <row r="76631" spans="2:2">
      <c r="B76631" s="323"/>
    </row>
    <row r="76632" spans="2:2">
      <c r="B76632" s="323"/>
    </row>
    <row r="76633" spans="2:2">
      <c r="B76633" s="323"/>
    </row>
    <row r="76634" spans="2:2">
      <c r="B76634" s="323"/>
    </row>
    <row r="76635" spans="2:2">
      <c r="B76635" s="323"/>
    </row>
    <row r="76636" spans="2:2">
      <c r="B76636" s="323"/>
    </row>
    <row r="76637" spans="2:2">
      <c r="B76637" s="323"/>
    </row>
    <row r="76638" spans="2:2">
      <c r="B76638" s="323"/>
    </row>
    <row r="76639" spans="2:2">
      <c r="B76639" s="323"/>
    </row>
    <row r="76640" spans="2:2">
      <c r="B76640" s="323"/>
    </row>
    <row r="76641" spans="2:2">
      <c r="B76641" s="323"/>
    </row>
    <row r="76642" spans="2:2">
      <c r="B76642" s="323"/>
    </row>
    <row r="76643" spans="2:2">
      <c r="B76643" s="323"/>
    </row>
    <row r="76644" spans="2:2">
      <c r="B76644" s="323"/>
    </row>
    <row r="76645" spans="2:2">
      <c r="B76645" s="323"/>
    </row>
    <row r="76646" spans="2:2">
      <c r="B76646" s="323"/>
    </row>
    <row r="76647" spans="2:2">
      <c r="B76647" s="323"/>
    </row>
    <row r="76648" spans="2:2">
      <c r="B76648" s="323"/>
    </row>
    <row r="76649" spans="2:2">
      <c r="B76649" s="323"/>
    </row>
    <row r="76650" spans="2:2">
      <c r="B76650" s="323"/>
    </row>
    <row r="76651" spans="2:2">
      <c r="B76651" s="323"/>
    </row>
    <row r="76652" spans="2:2">
      <c r="B76652" s="323"/>
    </row>
    <row r="76653" spans="2:2">
      <c r="B76653" s="323"/>
    </row>
    <row r="76654" spans="2:2">
      <c r="B76654" s="323"/>
    </row>
    <row r="76655" spans="2:2">
      <c r="B76655" s="323"/>
    </row>
    <row r="76656" spans="2:2">
      <c r="B76656" s="323"/>
    </row>
    <row r="76657" spans="2:2">
      <c r="B76657" s="323"/>
    </row>
    <row r="76658" spans="2:2">
      <c r="B76658" s="323"/>
    </row>
    <row r="76659" spans="2:2">
      <c r="B76659" s="323"/>
    </row>
    <row r="76660" spans="2:2">
      <c r="B76660" s="323"/>
    </row>
    <row r="76661" spans="2:2">
      <c r="B76661" s="323"/>
    </row>
    <row r="76662" spans="2:2">
      <c r="B76662" s="323"/>
    </row>
    <row r="76663" spans="2:2">
      <c r="B76663" s="323"/>
    </row>
    <row r="76664" spans="2:2">
      <c r="B76664" s="323"/>
    </row>
    <row r="76665" spans="2:2">
      <c r="B76665" s="323"/>
    </row>
    <row r="76666" spans="2:2">
      <c r="B76666" s="323"/>
    </row>
    <row r="76667" spans="2:2">
      <c r="B76667" s="323"/>
    </row>
    <row r="76668" spans="2:2">
      <c r="B76668" s="323"/>
    </row>
    <row r="76669" spans="2:2">
      <c r="B76669" s="323"/>
    </row>
    <row r="76670" spans="2:2">
      <c r="B76670" s="323"/>
    </row>
    <row r="76671" spans="2:2">
      <c r="B76671" s="323"/>
    </row>
    <row r="76672" spans="2:2">
      <c r="B76672" s="323"/>
    </row>
    <row r="76673" spans="2:2">
      <c r="B76673" s="323"/>
    </row>
    <row r="76674" spans="2:2">
      <c r="B76674" s="323"/>
    </row>
    <row r="76675" spans="2:2">
      <c r="B76675" s="323"/>
    </row>
    <row r="76676" spans="2:2">
      <c r="B76676" s="323"/>
    </row>
    <row r="76677" spans="2:2">
      <c r="B76677" s="323"/>
    </row>
    <row r="76678" spans="2:2">
      <c r="B76678" s="323"/>
    </row>
    <row r="76679" spans="2:2">
      <c r="B76679" s="323"/>
    </row>
    <row r="76680" spans="2:2">
      <c r="B76680" s="323"/>
    </row>
    <row r="76681" spans="2:2">
      <c r="B76681" s="323"/>
    </row>
    <row r="76682" spans="2:2">
      <c r="B76682" s="323"/>
    </row>
    <row r="76683" spans="2:2">
      <c r="B76683" s="323"/>
    </row>
    <row r="76684" spans="2:2">
      <c r="B76684" s="323"/>
    </row>
    <row r="76685" spans="2:2">
      <c r="B76685" s="323"/>
    </row>
    <row r="76686" spans="2:2">
      <c r="B76686" s="323"/>
    </row>
    <row r="76687" spans="2:2">
      <c r="B76687" s="323"/>
    </row>
    <row r="76688" spans="2:2">
      <c r="B76688" s="323"/>
    </row>
    <row r="76689" spans="2:2">
      <c r="B76689" s="323"/>
    </row>
    <row r="76690" spans="2:2">
      <c r="B76690" s="323"/>
    </row>
    <row r="76691" spans="2:2">
      <c r="B76691" s="323"/>
    </row>
    <row r="76692" spans="2:2">
      <c r="B76692" s="323"/>
    </row>
    <row r="76693" spans="2:2">
      <c r="B76693" s="323"/>
    </row>
    <row r="76694" spans="2:2">
      <c r="B76694" s="323"/>
    </row>
    <row r="76695" spans="2:2">
      <c r="B76695" s="323"/>
    </row>
    <row r="76696" spans="2:2">
      <c r="B76696" s="323"/>
    </row>
    <row r="76697" spans="2:2">
      <c r="B76697" s="323"/>
    </row>
    <row r="76698" spans="2:2">
      <c r="B76698" s="323"/>
    </row>
    <row r="76699" spans="2:2">
      <c r="B76699" s="323"/>
    </row>
    <row r="76700" spans="2:2">
      <c r="B76700" s="323"/>
    </row>
    <row r="76701" spans="2:2">
      <c r="B76701" s="323"/>
    </row>
    <row r="76702" spans="2:2">
      <c r="B76702" s="323"/>
    </row>
    <row r="76703" spans="2:2">
      <c r="B76703" s="323"/>
    </row>
    <row r="76704" spans="2:2">
      <c r="B76704" s="323"/>
    </row>
    <row r="76705" spans="2:2">
      <c r="B76705" s="323"/>
    </row>
    <row r="76706" spans="2:2">
      <c r="B76706" s="323"/>
    </row>
    <row r="76707" spans="2:2">
      <c r="B76707" s="323"/>
    </row>
    <row r="76708" spans="2:2">
      <c r="B76708" s="323"/>
    </row>
    <row r="76709" spans="2:2">
      <c r="B76709" s="323"/>
    </row>
    <row r="76710" spans="2:2">
      <c r="B76710" s="323"/>
    </row>
    <row r="76711" spans="2:2">
      <c r="B76711" s="323"/>
    </row>
    <row r="76712" spans="2:2">
      <c r="B76712" s="323"/>
    </row>
    <row r="76713" spans="2:2">
      <c r="B76713" s="323"/>
    </row>
    <row r="76714" spans="2:2">
      <c r="B76714" s="323"/>
    </row>
    <row r="76715" spans="2:2">
      <c r="B76715" s="323"/>
    </row>
    <row r="76716" spans="2:2">
      <c r="B76716" s="323"/>
    </row>
    <row r="76717" spans="2:2">
      <c r="B76717" s="323"/>
    </row>
    <row r="76718" spans="2:2">
      <c r="B76718" s="323"/>
    </row>
    <row r="76719" spans="2:2">
      <c r="B76719" s="323"/>
    </row>
    <row r="76720" spans="2:2">
      <c r="B76720" s="323"/>
    </row>
    <row r="76721" spans="2:2">
      <c r="B76721" s="323"/>
    </row>
    <row r="76722" spans="2:2">
      <c r="B76722" s="323"/>
    </row>
    <row r="76723" spans="2:2">
      <c r="B76723" s="323"/>
    </row>
    <row r="76724" spans="2:2">
      <c r="B76724" s="323"/>
    </row>
    <row r="76725" spans="2:2">
      <c r="B76725" s="323"/>
    </row>
    <row r="76726" spans="2:2">
      <c r="B76726" s="323"/>
    </row>
    <row r="76727" spans="2:2">
      <c r="B76727" s="323"/>
    </row>
    <row r="76728" spans="2:2">
      <c r="B76728" s="323"/>
    </row>
    <row r="76729" spans="2:2">
      <c r="B76729" s="323"/>
    </row>
    <row r="76730" spans="2:2">
      <c r="B76730" s="323"/>
    </row>
    <row r="76731" spans="2:2">
      <c r="B76731" s="323"/>
    </row>
    <row r="76732" spans="2:2">
      <c r="B76732" s="323"/>
    </row>
    <row r="76733" spans="2:2">
      <c r="B76733" s="323"/>
    </row>
    <row r="76734" spans="2:2">
      <c r="B76734" s="323"/>
    </row>
    <row r="76735" spans="2:2">
      <c r="B76735" s="323"/>
    </row>
    <row r="76736" spans="2:2">
      <c r="B76736" s="323"/>
    </row>
    <row r="76737" spans="2:2">
      <c r="B76737" s="323"/>
    </row>
    <row r="76738" spans="2:2">
      <c r="B76738" s="323"/>
    </row>
    <row r="76739" spans="2:2">
      <c r="B76739" s="323"/>
    </row>
    <row r="76740" spans="2:2">
      <c r="B76740" s="323"/>
    </row>
    <row r="76741" spans="2:2">
      <c r="B76741" s="323"/>
    </row>
    <row r="76742" spans="2:2">
      <c r="B76742" s="323"/>
    </row>
    <row r="76743" spans="2:2">
      <c r="B76743" s="323"/>
    </row>
    <row r="76744" spans="2:2">
      <c r="B76744" s="323"/>
    </row>
    <row r="76745" spans="2:2">
      <c r="B76745" s="323"/>
    </row>
    <row r="76746" spans="2:2">
      <c r="B76746" s="323"/>
    </row>
    <row r="76747" spans="2:2">
      <c r="B76747" s="323"/>
    </row>
    <row r="76748" spans="2:2">
      <c r="B76748" s="323"/>
    </row>
    <row r="76749" spans="2:2">
      <c r="B76749" s="323"/>
    </row>
    <row r="76750" spans="2:2">
      <c r="B76750" s="323"/>
    </row>
    <row r="76751" spans="2:2">
      <c r="B76751" s="323"/>
    </row>
    <row r="76752" spans="2:2">
      <c r="B76752" s="323"/>
    </row>
    <row r="76753" spans="2:2">
      <c r="B76753" s="323"/>
    </row>
    <row r="76754" spans="2:2">
      <c r="B76754" s="323"/>
    </row>
    <row r="76755" spans="2:2">
      <c r="B76755" s="323"/>
    </row>
    <row r="76756" spans="2:2">
      <c r="B76756" s="323"/>
    </row>
    <row r="76757" spans="2:2">
      <c r="B76757" s="323"/>
    </row>
    <row r="76758" spans="2:2">
      <c r="B76758" s="323"/>
    </row>
    <row r="76759" spans="2:2">
      <c r="B76759" s="323"/>
    </row>
    <row r="76760" spans="2:2">
      <c r="B76760" s="323"/>
    </row>
    <row r="76761" spans="2:2">
      <c r="B76761" s="323"/>
    </row>
    <row r="76762" spans="2:2">
      <c r="B76762" s="323"/>
    </row>
    <row r="76763" spans="2:2">
      <c r="B76763" s="323"/>
    </row>
    <row r="76764" spans="2:2">
      <c r="B76764" s="323"/>
    </row>
    <row r="76765" spans="2:2">
      <c r="B76765" s="323"/>
    </row>
    <row r="76766" spans="2:2">
      <c r="B76766" s="323"/>
    </row>
    <row r="76767" spans="2:2">
      <c r="B76767" s="323"/>
    </row>
    <row r="76768" spans="2:2">
      <c r="B76768" s="323"/>
    </row>
    <row r="76769" spans="2:2">
      <c r="B76769" s="323"/>
    </row>
    <row r="76770" spans="2:2">
      <c r="B76770" s="323"/>
    </row>
    <row r="76771" spans="2:2">
      <c r="B76771" s="323"/>
    </row>
    <row r="76772" spans="2:2">
      <c r="B76772" s="323"/>
    </row>
    <row r="76773" spans="2:2">
      <c r="B76773" s="323"/>
    </row>
    <row r="76774" spans="2:2">
      <c r="B76774" s="323"/>
    </row>
    <row r="76775" spans="2:2">
      <c r="B76775" s="323"/>
    </row>
    <row r="76776" spans="2:2">
      <c r="B76776" s="323"/>
    </row>
    <row r="76777" spans="2:2">
      <c r="B76777" s="323"/>
    </row>
    <row r="76778" spans="2:2">
      <c r="B76778" s="323"/>
    </row>
    <row r="76779" spans="2:2">
      <c r="B76779" s="323"/>
    </row>
    <row r="76780" spans="2:2">
      <c r="B76780" s="323"/>
    </row>
    <row r="76781" spans="2:2">
      <c r="B76781" s="323"/>
    </row>
    <row r="76782" spans="2:2">
      <c r="B76782" s="323"/>
    </row>
    <row r="76783" spans="2:2">
      <c r="B76783" s="323"/>
    </row>
    <row r="76784" spans="2:2">
      <c r="B76784" s="323"/>
    </row>
    <row r="76785" spans="2:2">
      <c r="B76785" s="323"/>
    </row>
    <row r="76786" spans="2:2">
      <c r="B76786" s="323"/>
    </row>
    <row r="76787" spans="2:2">
      <c r="B76787" s="323"/>
    </row>
    <row r="76788" spans="2:2">
      <c r="B76788" s="323"/>
    </row>
    <row r="76789" spans="2:2">
      <c r="B76789" s="323"/>
    </row>
    <row r="76790" spans="2:2">
      <c r="B76790" s="323"/>
    </row>
    <row r="76791" spans="2:2">
      <c r="B76791" s="323"/>
    </row>
    <row r="76792" spans="2:2">
      <c r="B76792" s="323"/>
    </row>
    <row r="76793" spans="2:2">
      <c r="B76793" s="323"/>
    </row>
    <row r="76794" spans="2:2">
      <c r="B76794" s="323"/>
    </row>
    <row r="76795" spans="2:2">
      <c r="B76795" s="323"/>
    </row>
    <row r="76796" spans="2:2">
      <c r="B76796" s="323"/>
    </row>
    <row r="76797" spans="2:2">
      <c r="B76797" s="323"/>
    </row>
    <row r="76798" spans="2:2">
      <c r="B76798" s="323"/>
    </row>
    <row r="76799" spans="2:2">
      <c r="B76799" s="323"/>
    </row>
    <row r="76800" spans="2:2">
      <c r="B76800" s="323"/>
    </row>
    <row r="76801" spans="2:2">
      <c r="B76801" s="323"/>
    </row>
    <row r="76802" spans="2:2">
      <c r="B76802" s="323"/>
    </row>
    <row r="76803" spans="2:2">
      <c r="B76803" s="323"/>
    </row>
    <row r="76804" spans="2:2">
      <c r="B76804" s="323"/>
    </row>
    <row r="76805" spans="2:2">
      <c r="B76805" s="323"/>
    </row>
    <row r="76806" spans="2:2">
      <c r="B76806" s="323"/>
    </row>
    <row r="76807" spans="2:2">
      <c r="B76807" s="323"/>
    </row>
    <row r="76808" spans="2:2">
      <c r="B76808" s="323"/>
    </row>
    <row r="76809" spans="2:2">
      <c r="B76809" s="323"/>
    </row>
    <row r="76810" spans="2:2">
      <c r="B76810" s="323"/>
    </row>
    <row r="76811" spans="2:2">
      <c r="B76811" s="323"/>
    </row>
    <row r="76812" spans="2:2">
      <c r="B76812" s="323"/>
    </row>
    <row r="76813" spans="2:2">
      <c r="B76813" s="323"/>
    </row>
    <row r="76814" spans="2:2">
      <c r="B76814" s="323"/>
    </row>
    <row r="76815" spans="2:2">
      <c r="B76815" s="323"/>
    </row>
    <row r="76816" spans="2:2">
      <c r="B76816" s="323"/>
    </row>
    <row r="76817" spans="2:2">
      <c r="B76817" s="323"/>
    </row>
    <row r="76818" spans="2:2">
      <c r="B76818" s="323"/>
    </row>
    <row r="76819" spans="2:2">
      <c r="B76819" s="323"/>
    </row>
    <row r="76820" spans="2:2">
      <c r="B76820" s="323"/>
    </row>
    <row r="76821" spans="2:2">
      <c r="B76821" s="323"/>
    </row>
    <row r="76822" spans="2:2">
      <c r="B76822" s="323"/>
    </row>
    <row r="76823" spans="2:2">
      <c r="B76823" s="323"/>
    </row>
    <row r="76824" spans="2:2">
      <c r="B76824" s="323"/>
    </row>
    <row r="76825" spans="2:2">
      <c r="B76825" s="323"/>
    </row>
    <row r="76826" spans="2:2">
      <c r="B76826" s="323"/>
    </row>
    <row r="76827" spans="2:2">
      <c r="B76827" s="323"/>
    </row>
    <row r="76828" spans="2:2">
      <c r="B76828" s="323"/>
    </row>
    <row r="76829" spans="2:2">
      <c r="B76829" s="323"/>
    </row>
    <row r="76830" spans="2:2">
      <c r="B76830" s="323"/>
    </row>
    <row r="76831" spans="2:2">
      <c r="B76831" s="323"/>
    </row>
    <row r="76832" spans="2:2">
      <c r="B76832" s="323"/>
    </row>
    <row r="76833" spans="2:2">
      <c r="B76833" s="323"/>
    </row>
    <row r="76834" spans="2:2">
      <c r="B76834" s="323"/>
    </row>
    <row r="76835" spans="2:2">
      <c r="B76835" s="323"/>
    </row>
    <row r="76836" spans="2:2">
      <c r="B76836" s="323"/>
    </row>
    <row r="76837" spans="2:2">
      <c r="B76837" s="323"/>
    </row>
    <row r="76838" spans="2:2">
      <c r="B76838" s="323"/>
    </row>
    <row r="76839" spans="2:2">
      <c r="B76839" s="323"/>
    </row>
    <row r="76840" spans="2:2">
      <c r="B76840" s="323"/>
    </row>
    <row r="76841" spans="2:2">
      <c r="B76841" s="323"/>
    </row>
    <row r="76842" spans="2:2">
      <c r="B76842" s="323"/>
    </row>
    <row r="76843" spans="2:2">
      <c r="B76843" s="323"/>
    </row>
    <row r="76844" spans="2:2">
      <c r="B76844" s="323"/>
    </row>
    <row r="76845" spans="2:2">
      <c r="B76845" s="323"/>
    </row>
    <row r="76846" spans="2:2">
      <c r="B76846" s="323"/>
    </row>
    <row r="76847" spans="2:2">
      <c r="B76847" s="323"/>
    </row>
    <row r="76848" spans="2:2">
      <c r="B76848" s="323"/>
    </row>
    <row r="76849" spans="2:2">
      <c r="B76849" s="323"/>
    </row>
    <row r="76850" spans="2:2">
      <c r="B76850" s="323"/>
    </row>
    <row r="76851" spans="2:2">
      <c r="B76851" s="323"/>
    </row>
    <row r="76852" spans="2:2">
      <c r="B76852" s="323"/>
    </row>
    <row r="76853" spans="2:2">
      <c r="B76853" s="323"/>
    </row>
    <row r="76854" spans="2:2">
      <c r="B76854" s="323"/>
    </row>
    <row r="76855" spans="2:2">
      <c r="B76855" s="323"/>
    </row>
    <row r="76856" spans="2:2">
      <c r="B76856" s="323"/>
    </row>
    <row r="76857" spans="2:2">
      <c r="B76857" s="323"/>
    </row>
    <row r="76858" spans="2:2">
      <c r="B76858" s="323"/>
    </row>
    <row r="76859" spans="2:2">
      <c r="B76859" s="323"/>
    </row>
    <row r="76860" spans="2:2">
      <c r="B76860" s="323"/>
    </row>
    <row r="76861" spans="2:2">
      <c r="B76861" s="323"/>
    </row>
    <row r="76862" spans="2:2">
      <c r="B76862" s="323"/>
    </row>
    <row r="76863" spans="2:2">
      <c r="B76863" s="323"/>
    </row>
    <row r="76864" spans="2:2">
      <c r="B76864" s="323"/>
    </row>
    <row r="76865" spans="2:2">
      <c r="B76865" s="323"/>
    </row>
    <row r="76866" spans="2:2">
      <c r="B76866" s="323"/>
    </row>
    <row r="76867" spans="2:2">
      <c r="B76867" s="323"/>
    </row>
    <row r="76868" spans="2:2">
      <c r="B76868" s="323"/>
    </row>
    <row r="76869" spans="2:2">
      <c r="B76869" s="323"/>
    </row>
    <row r="76870" spans="2:2">
      <c r="B76870" s="323"/>
    </row>
    <row r="76871" spans="2:2">
      <c r="B76871" s="323"/>
    </row>
    <row r="76872" spans="2:2">
      <c r="B76872" s="323"/>
    </row>
    <row r="76873" spans="2:2">
      <c r="B76873" s="323"/>
    </row>
    <row r="76874" spans="2:2">
      <c r="B76874" s="323"/>
    </row>
    <row r="76875" spans="2:2">
      <c r="B76875" s="323"/>
    </row>
    <row r="76876" spans="2:2">
      <c r="B76876" s="323"/>
    </row>
    <row r="76877" spans="2:2">
      <c r="B76877" s="323"/>
    </row>
    <row r="76878" spans="2:2">
      <c r="B76878" s="323"/>
    </row>
    <row r="76879" spans="2:2">
      <c r="B76879" s="323"/>
    </row>
    <row r="76880" spans="2:2">
      <c r="B76880" s="323"/>
    </row>
    <row r="76881" spans="2:2">
      <c r="B76881" s="323"/>
    </row>
    <row r="76882" spans="2:2">
      <c r="B76882" s="323"/>
    </row>
    <row r="76883" spans="2:2">
      <c r="B76883" s="323"/>
    </row>
    <row r="76884" spans="2:2">
      <c r="B76884" s="323"/>
    </row>
    <row r="76885" spans="2:2">
      <c r="B76885" s="323"/>
    </row>
    <row r="76886" spans="2:2">
      <c r="B76886" s="323"/>
    </row>
    <row r="76887" spans="2:2">
      <c r="B76887" s="323"/>
    </row>
    <row r="76888" spans="2:2">
      <c r="B76888" s="323"/>
    </row>
    <row r="76889" spans="2:2">
      <c r="B76889" s="323"/>
    </row>
    <row r="76890" spans="2:2">
      <c r="B76890" s="323"/>
    </row>
    <row r="76891" spans="2:2">
      <c r="B76891" s="323"/>
    </row>
    <row r="76892" spans="2:2">
      <c r="B76892" s="323"/>
    </row>
    <row r="76893" spans="2:2">
      <c r="B76893" s="323"/>
    </row>
    <row r="76894" spans="2:2">
      <c r="B76894" s="323"/>
    </row>
    <row r="76895" spans="2:2">
      <c r="B76895" s="323"/>
    </row>
    <row r="76896" spans="2:2">
      <c r="B76896" s="323"/>
    </row>
    <row r="76897" spans="2:2">
      <c r="B76897" s="323"/>
    </row>
    <row r="76898" spans="2:2">
      <c r="B76898" s="323"/>
    </row>
    <row r="76899" spans="2:2">
      <c r="B76899" s="323"/>
    </row>
    <row r="76900" spans="2:2">
      <c r="B76900" s="323"/>
    </row>
    <row r="76901" spans="2:2">
      <c r="B76901" s="323"/>
    </row>
    <row r="76902" spans="2:2">
      <c r="B76902" s="323"/>
    </row>
    <row r="76903" spans="2:2">
      <c r="B76903" s="323"/>
    </row>
    <row r="76904" spans="2:2">
      <c r="B76904" s="323"/>
    </row>
    <row r="76905" spans="2:2">
      <c r="B76905" s="323"/>
    </row>
    <row r="76906" spans="2:2">
      <c r="B76906" s="323"/>
    </row>
    <row r="76907" spans="2:2">
      <c r="B76907" s="323"/>
    </row>
    <row r="76908" spans="2:2">
      <c r="B76908" s="323"/>
    </row>
    <row r="76909" spans="2:2">
      <c r="B76909" s="323"/>
    </row>
    <row r="76910" spans="2:2">
      <c r="B76910" s="323"/>
    </row>
    <row r="76911" spans="2:2">
      <c r="B76911" s="323"/>
    </row>
    <row r="76912" spans="2:2">
      <c r="B76912" s="323"/>
    </row>
    <row r="76913" spans="2:2">
      <c r="B76913" s="323"/>
    </row>
    <row r="76914" spans="2:2">
      <c r="B76914" s="323"/>
    </row>
    <row r="76915" spans="2:2">
      <c r="B76915" s="323"/>
    </row>
    <row r="76916" spans="2:2">
      <c r="B76916" s="323"/>
    </row>
    <row r="76917" spans="2:2">
      <c r="B76917" s="323"/>
    </row>
    <row r="76918" spans="2:2">
      <c r="B76918" s="323"/>
    </row>
    <row r="76919" spans="2:2">
      <c r="B76919" s="323"/>
    </row>
    <row r="76920" spans="2:2">
      <c r="B76920" s="323"/>
    </row>
    <row r="76921" spans="2:2">
      <c r="B76921" s="323"/>
    </row>
    <row r="76922" spans="2:2">
      <c r="B76922" s="323"/>
    </row>
    <row r="76923" spans="2:2">
      <c r="B76923" s="323"/>
    </row>
    <row r="76924" spans="2:2">
      <c r="B76924" s="323"/>
    </row>
    <row r="76925" spans="2:2">
      <c r="B76925" s="323"/>
    </row>
    <row r="76926" spans="2:2">
      <c r="B76926" s="323"/>
    </row>
    <row r="76927" spans="2:2">
      <c r="B76927" s="323"/>
    </row>
    <row r="76928" spans="2:2">
      <c r="B76928" s="323"/>
    </row>
    <row r="76929" spans="2:2">
      <c r="B76929" s="323"/>
    </row>
    <row r="76930" spans="2:2">
      <c r="B76930" s="323"/>
    </row>
    <row r="76931" spans="2:2">
      <c r="B76931" s="323"/>
    </row>
    <row r="76932" spans="2:2">
      <c r="B76932" s="323"/>
    </row>
    <row r="76933" spans="2:2">
      <c r="B76933" s="323"/>
    </row>
    <row r="76934" spans="2:2">
      <c r="B76934" s="323"/>
    </row>
    <row r="76935" spans="2:2">
      <c r="B76935" s="323"/>
    </row>
    <row r="76936" spans="2:2">
      <c r="B76936" s="323"/>
    </row>
    <row r="76937" spans="2:2">
      <c r="B76937" s="323"/>
    </row>
    <row r="76938" spans="2:2">
      <c r="B76938" s="323"/>
    </row>
    <row r="76939" spans="2:2">
      <c r="B76939" s="323"/>
    </row>
    <row r="76940" spans="2:2">
      <c r="B76940" s="323"/>
    </row>
    <row r="76941" spans="2:2">
      <c r="B76941" s="323"/>
    </row>
    <row r="76942" spans="2:2">
      <c r="B76942" s="323"/>
    </row>
    <row r="76943" spans="2:2">
      <c r="B76943" s="323"/>
    </row>
    <row r="76944" spans="2:2">
      <c r="B76944" s="323"/>
    </row>
    <row r="76945" spans="2:2">
      <c r="B76945" s="323"/>
    </row>
    <row r="76946" spans="2:2">
      <c r="B76946" s="323"/>
    </row>
    <row r="76947" spans="2:2">
      <c r="B76947" s="323"/>
    </row>
    <row r="76948" spans="2:2">
      <c r="B76948" s="323"/>
    </row>
    <row r="76949" spans="2:2">
      <c r="B76949" s="323"/>
    </row>
    <row r="76950" spans="2:2">
      <c r="B76950" s="323"/>
    </row>
    <row r="76951" spans="2:2">
      <c r="B76951" s="323"/>
    </row>
    <row r="76952" spans="2:2">
      <c r="B76952" s="323"/>
    </row>
    <row r="76953" spans="2:2">
      <c r="B76953" s="323"/>
    </row>
    <row r="76954" spans="2:2">
      <c r="B76954" s="323"/>
    </row>
    <row r="76955" spans="2:2">
      <c r="B76955" s="323"/>
    </row>
    <row r="76956" spans="2:2">
      <c r="B76956" s="323"/>
    </row>
    <row r="76957" spans="2:2">
      <c r="B76957" s="323"/>
    </row>
    <row r="76958" spans="2:2">
      <c r="B76958" s="323"/>
    </row>
    <row r="76959" spans="2:2">
      <c r="B76959" s="323"/>
    </row>
    <row r="76960" spans="2:2">
      <c r="B76960" s="323"/>
    </row>
    <row r="76961" spans="2:2">
      <c r="B76961" s="323"/>
    </row>
    <row r="76962" spans="2:2">
      <c r="B76962" s="323"/>
    </row>
    <row r="76963" spans="2:2">
      <c r="B76963" s="323"/>
    </row>
    <row r="76964" spans="2:2">
      <c r="B76964" s="323"/>
    </row>
    <row r="76965" spans="2:2">
      <c r="B76965" s="323"/>
    </row>
    <row r="76966" spans="2:2">
      <c r="B76966" s="323"/>
    </row>
    <row r="76967" spans="2:2">
      <c r="B76967" s="323"/>
    </row>
    <row r="76968" spans="2:2">
      <c r="B76968" s="323"/>
    </row>
    <row r="76969" spans="2:2">
      <c r="B76969" s="323"/>
    </row>
    <row r="76970" spans="2:2">
      <c r="B76970" s="323"/>
    </row>
    <row r="76971" spans="2:2">
      <c r="B76971" s="323"/>
    </row>
    <row r="76972" spans="2:2">
      <c r="B76972" s="323"/>
    </row>
    <row r="76973" spans="2:2">
      <c r="B76973" s="323"/>
    </row>
    <row r="76974" spans="2:2">
      <c r="B76974" s="323"/>
    </row>
    <row r="76975" spans="2:2">
      <c r="B76975" s="323"/>
    </row>
    <row r="76976" spans="2:2">
      <c r="B76976" s="323"/>
    </row>
    <row r="76977" spans="2:2">
      <c r="B76977" s="323"/>
    </row>
    <row r="76978" spans="2:2">
      <c r="B76978" s="323"/>
    </row>
    <row r="76979" spans="2:2">
      <c r="B76979" s="323"/>
    </row>
    <row r="76980" spans="2:2">
      <c r="B76980" s="323"/>
    </row>
    <row r="76981" spans="2:2">
      <c r="B76981" s="323"/>
    </row>
    <row r="76982" spans="2:2">
      <c r="B76982" s="323"/>
    </row>
    <row r="76983" spans="2:2">
      <c r="B76983" s="323"/>
    </row>
    <row r="76984" spans="2:2">
      <c r="B76984" s="323"/>
    </row>
    <row r="76985" spans="2:2">
      <c r="B76985" s="323"/>
    </row>
    <row r="76986" spans="2:2">
      <c r="B76986" s="323"/>
    </row>
    <row r="76987" spans="2:2">
      <c r="B76987" s="323"/>
    </row>
    <row r="76988" spans="2:2">
      <c r="B76988" s="323"/>
    </row>
    <row r="76989" spans="2:2">
      <c r="B76989" s="323"/>
    </row>
    <row r="76990" spans="2:2">
      <c r="B76990" s="323"/>
    </row>
    <row r="76991" spans="2:2">
      <c r="B76991" s="323"/>
    </row>
    <row r="76992" spans="2:2">
      <c r="B76992" s="323"/>
    </row>
    <row r="76993" spans="2:2">
      <c r="B76993" s="323"/>
    </row>
    <row r="76994" spans="2:2">
      <c r="B76994" s="323"/>
    </row>
    <row r="76995" spans="2:2">
      <c r="B76995" s="323"/>
    </row>
    <row r="76996" spans="2:2">
      <c r="B76996" s="323"/>
    </row>
    <row r="76997" spans="2:2">
      <c r="B76997" s="323"/>
    </row>
    <row r="76998" spans="2:2">
      <c r="B76998" s="323"/>
    </row>
    <row r="76999" spans="2:2">
      <c r="B76999" s="323"/>
    </row>
    <row r="77000" spans="2:2">
      <c r="B77000" s="323"/>
    </row>
    <row r="77001" spans="2:2">
      <c r="B77001" s="323"/>
    </row>
    <row r="77002" spans="2:2">
      <c r="B77002" s="323"/>
    </row>
    <row r="77003" spans="2:2">
      <c r="B77003" s="323"/>
    </row>
    <row r="77004" spans="2:2">
      <c r="B77004" s="323"/>
    </row>
    <row r="77005" spans="2:2">
      <c r="B77005" s="323"/>
    </row>
    <row r="77006" spans="2:2">
      <c r="B77006" s="323"/>
    </row>
    <row r="77007" spans="2:2">
      <c r="B77007" s="323"/>
    </row>
    <row r="77008" spans="2:2">
      <c r="B77008" s="323"/>
    </row>
    <row r="77009" spans="2:2">
      <c r="B77009" s="323"/>
    </row>
    <row r="77010" spans="2:2">
      <c r="B77010" s="323"/>
    </row>
    <row r="77011" spans="2:2">
      <c r="B77011" s="323"/>
    </row>
    <row r="77012" spans="2:2">
      <c r="B77012" s="323"/>
    </row>
    <row r="77013" spans="2:2">
      <c r="B77013" s="323"/>
    </row>
    <row r="77014" spans="2:2">
      <c r="B77014" s="323"/>
    </row>
    <row r="77015" spans="2:2">
      <c r="B77015" s="323"/>
    </row>
    <row r="77016" spans="2:2">
      <c r="B77016" s="323"/>
    </row>
    <row r="77017" spans="2:2">
      <c r="B77017" s="323"/>
    </row>
    <row r="77018" spans="2:2">
      <c r="B77018" s="323"/>
    </row>
    <row r="77019" spans="2:2">
      <c r="B77019" s="323"/>
    </row>
    <row r="77020" spans="2:2">
      <c r="B77020" s="323"/>
    </row>
    <row r="77021" spans="2:2">
      <c r="B77021" s="323"/>
    </row>
    <row r="77022" spans="2:2">
      <c r="B77022" s="323"/>
    </row>
    <row r="77023" spans="2:2">
      <c r="B77023" s="323"/>
    </row>
    <row r="77024" spans="2:2">
      <c r="B77024" s="323"/>
    </row>
    <row r="77025" spans="2:2">
      <c r="B77025" s="323"/>
    </row>
    <row r="77026" spans="2:2">
      <c r="B77026" s="323"/>
    </row>
    <row r="77027" spans="2:2">
      <c r="B77027" s="323"/>
    </row>
    <row r="77028" spans="2:2">
      <c r="B77028" s="323"/>
    </row>
    <row r="77029" spans="2:2">
      <c r="B77029" s="323"/>
    </row>
    <row r="77030" spans="2:2">
      <c r="B77030" s="323"/>
    </row>
    <row r="77031" spans="2:2">
      <c r="B77031" s="323"/>
    </row>
    <row r="77032" spans="2:2">
      <c r="B77032" s="323"/>
    </row>
    <row r="77033" spans="2:2">
      <c r="B77033" s="323"/>
    </row>
    <row r="77034" spans="2:2">
      <c r="B77034" s="323"/>
    </row>
    <row r="77035" spans="2:2">
      <c r="B77035" s="323"/>
    </row>
    <row r="77036" spans="2:2">
      <c r="B77036" s="323"/>
    </row>
    <row r="77037" spans="2:2">
      <c r="B77037" s="323"/>
    </row>
    <row r="77038" spans="2:2">
      <c r="B77038" s="323"/>
    </row>
    <row r="77039" spans="2:2">
      <c r="B77039" s="323"/>
    </row>
    <row r="77040" spans="2:2">
      <c r="B77040" s="323"/>
    </row>
    <row r="77041" spans="2:2">
      <c r="B77041" s="323"/>
    </row>
    <row r="77042" spans="2:2">
      <c r="B77042" s="323"/>
    </row>
    <row r="77043" spans="2:2">
      <c r="B77043" s="323"/>
    </row>
    <row r="77044" spans="2:2">
      <c r="B77044" s="323"/>
    </row>
    <row r="77045" spans="2:2">
      <c r="B77045" s="323"/>
    </row>
    <row r="77046" spans="2:2">
      <c r="B77046" s="323"/>
    </row>
    <row r="77047" spans="2:2">
      <c r="B77047" s="323"/>
    </row>
    <row r="77048" spans="2:2">
      <c r="B77048" s="323"/>
    </row>
    <row r="77049" spans="2:2">
      <c r="B77049" s="323"/>
    </row>
    <row r="77050" spans="2:2">
      <c r="B77050" s="323"/>
    </row>
    <row r="77051" spans="2:2">
      <c r="B77051" s="323"/>
    </row>
    <row r="77052" spans="2:2">
      <c r="B77052" s="323"/>
    </row>
    <row r="77053" spans="2:2">
      <c r="B77053" s="323"/>
    </row>
    <row r="77054" spans="2:2">
      <c r="B77054" s="323"/>
    </row>
    <row r="77055" spans="2:2">
      <c r="B77055" s="323"/>
    </row>
    <row r="77056" spans="2:2">
      <c r="B77056" s="323"/>
    </row>
    <row r="77057" spans="2:2">
      <c r="B77057" s="323"/>
    </row>
    <row r="77058" spans="2:2">
      <c r="B77058" s="323"/>
    </row>
    <row r="77059" spans="2:2">
      <c r="B77059" s="323"/>
    </row>
    <row r="77060" spans="2:2">
      <c r="B77060" s="323"/>
    </row>
    <row r="77061" spans="2:2">
      <c r="B77061" s="323"/>
    </row>
    <row r="77062" spans="2:2">
      <c r="B77062" s="323"/>
    </row>
    <row r="77063" spans="2:2">
      <c r="B77063" s="323"/>
    </row>
    <row r="77064" spans="2:2">
      <c r="B77064" s="323"/>
    </row>
    <row r="77065" spans="2:2">
      <c r="B77065" s="323"/>
    </row>
    <row r="77066" spans="2:2">
      <c r="B77066" s="323"/>
    </row>
    <row r="77067" spans="2:2">
      <c r="B77067" s="323"/>
    </row>
    <row r="77068" spans="2:2">
      <c r="B77068" s="323"/>
    </row>
    <row r="77069" spans="2:2">
      <c r="B77069" s="323"/>
    </row>
    <row r="77070" spans="2:2">
      <c r="B77070" s="323"/>
    </row>
    <row r="77071" spans="2:2">
      <c r="B77071" s="323"/>
    </row>
    <row r="77072" spans="2:2">
      <c r="B77072" s="323"/>
    </row>
    <row r="77073" spans="2:2">
      <c r="B77073" s="323"/>
    </row>
    <row r="77074" spans="2:2">
      <c r="B77074" s="323"/>
    </row>
    <row r="77075" spans="2:2">
      <c r="B77075" s="323"/>
    </row>
    <row r="77076" spans="2:2">
      <c r="B77076" s="323"/>
    </row>
    <row r="77077" spans="2:2">
      <c r="B77077" s="323"/>
    </row>
    <row r="77078" spans="2:2">
      <c r="B77078" s="323"/>
    </row>
    <row r="77079" spans="2:2">
      <c r="B77079" s="323"/>
    </row>
    <row r="77080" spans="2:2">
      <c r="B77080" s="323"/>
    </row>
    <row r="77081" spans="2:2">
      <c r="B77081" s="323"/>
    </row>
    <row r="77082" spans="2:2">
      <c r="B77082" s="323"/>
    </row>
    <row r="77083" spans="2:2">
      <c r="B77083" s="323"/>
    </row>
    <row r="77084" spans="2:2">
      <c r="B77084" s="323"/>
    </row>
    <row r="77085" spans="2:2">
      <c r="B77085" s="323"/>
    </row>
    <row r="77086" spans="2:2">
      <c r="B77086" s="323"/>
    </row>
    <row r="77087" spans="2:2">
      <c r="B77087" s="323"/>
    </row>
    <row r="77088" spans="2:2">
      <c r="B77088" s="323"/>
    </row>
    <row r="77089" spans="2:2">
      <c r="B77089" s="323"/>
    </row>
    <row r="77090" spans="2:2">
      <c r="B77090" s="323"/>
    </row>
    <row r="77091" spans="2:2">
      <c r="B77091" s="323"/>
    </row>
    <row r="77092" spans="2:2">
      <c r="B77092" s="323"/>
    </row>
    <row r="77093" spans="2:2">
      <c r="B77093" s="323"/>
    </row>
    <row r="77094" spans="2:2">
      <c r="B77094" s="323"/>
    </row>
    <row r="77095" spans="2:2">
      <c r="B77095" s="323"/>
    </row>
    <row r="77096" spans="2:2">
      <c r="B77096" s="323"/>
    </row>
    <row r="77097" spans="2:2">
      <c r="B77097" s="323"/>
    </row>
    <row r="77098" spans="2:2">
      <c r="B77098" s="323"/>
    </row>
    <row r="77099" spans="2:2">
      <c r="B77099" s="323"/>
    </row>
    <row r="77100" spans="2:2">
      <c r="B77100" s="323"/>
    </row>
    <row r="77101" spans="2:2">
      <c r="B77101" s="323"/>
    </row>
    <row r="77102" spans="2:2">
      <c r="B77102" s="323"/>
    </row>
    <row r="77103" spans="2:2">
      <c r="B77103" s="323"/>
    </row>
    <row r="77104" spans="2:2">
      <c r="B77104" s="323"/>
    </row>
    <row r="77105" spans="2:2">
      <c r="B77105" s="323"/>
    </row>
    <row r="77106" spans="2:2">
      <c r="B77106" s="323"/>
    </row>
    <row r="77107" spans="2:2">
      <c r="B77107" s="323"/>
    </row>
    <row r="77108" spans="2:2">
      <c r="B77108" s="323"/>
    </row>
    <row r="77109" spans="2:2">
      <c r="B77109" s="323"/>
    </row>
    <row r="77110" spans="2:2">
      <c r="B77110" s="323"/>
    </row>
    <row r="77111" spans="2:2">
      <c r="B77111" s="323"/>
    </row>
    <row r="77112" spans="2:2">
      <c r="B77112" s="323"/>
    </row>
    <row r="77113" spans="2:2">
      <c r="B77113" s="323"/>
    </row>
    <row r="77114" spans="2:2">
      <c r="B77114" s="323"/>
    </row>
    <row r="77115" spans="2:2">
      <c r="B77115" s="323"/>
    </row>
    <row r="77116" spans="2:2">
      <c r="B77116" s="323"/>
    </row>
    <row r="77117" spans="2:2">
      <c r="B77117" s="323"/>
    </row>
    <row r="77118" spans="2:2">
      <c r="B77118" s="323"/>
    </row>
    <row r="77119" spans="2:2">
      <c r="B77119" s="323"/>
    </row>
    <row r="77120" spans="2:2">
      <c r="B77120" s="323"/>
    </row>
    <row r="77121" spans="2:2">
      <c r="B77121" s="323"/>
    </row>
    <row r="77122" spans="2:2">
      <c r="B77122" s="323"/>
    </row>
    <row r="77123" spans="2:2">
      <c r="B77123" s="323"/>
    </row>
    <row r="77124" spans="2:2">
      <c r="B77124" s="323"/>
    </row>
    <row r="77125" spans="2:2">
      <c r="B77125" s="323"/>
    </row>
    <row r="77126" spans="2:2">
      <c r="B77126" s="323"/>
    </row>
    <row r="77127" spans="2:2">
      <c r="B77127" s="323"/>
    </row>
    <row r="77128" spans="2:2">
      <c r="B77128" s="323"/>
    </row>
    <row r="77129" spans="2:2">
      <c r="B77129" s="323"/>
    </row>
    <row r="77130" spans="2:2">
      <c r="B77130" s="323"/>
    </row>
    <row r="77131" spans="2:2">
      <c r="B77131" s="323"/>
    </row>
    <row r="77132" spans="2:2">
      <c r="B77132" s="323"/>
    </row>
    <row r="77133" spans="2:2">
      <c r="B77133" s="323"/>
    </row>
    <row r="77134" spans="2:2">
      <c r="B77134" s="323"/>
    </row>
    <row r="77135" spans="2:2">
      <c r="B77135" s="323"/>
    </row>
    <row r="77136" spans="2:2">
      <c r="B77136" s="323"/>
    </row>
    <row r="77137" spans="2:2">
      <c r="B77137" s="323"/>
    </row>
    <row r="77138" spans="2:2">
      <c r="B77138" s="323"/>
    </row>
    <row r="77139" spans="2:2">
      <c r="B77139" s="323"/>
    </row>
    <row r="77140" spans="2:2">
      <c r="B77140" s="323"/>
    </row>
    <row r="77141" spans="2:2">
      <c r="B77141" s="323"/>
    </row>
    <row r="77142" spans="2:2">
      <c r="B77142" s="323"/>
    </row>
    <row r="77143" spans="2:2">
      <c r="B77143" s="323"/>
    </row>
    <row r="77144" spans="2:2">
      <c r="B77144" s="323"/>
    </row>
    <row r="77145" spans="2:2">
      <c r="B77145" s="323"/>
    </row>
    <row r="77146" spans="2:2">
      <c r="B77146" s="323"/>
    </row>
    <row r="77147" spans="2:2">
      <c r="B77147" s="323"/>
    </row>
    <row r="77148" spans="2:2">
      <c r="B77148" s="323"/>
    </row>
    <row r="77149" spans="2:2">
      <c r="B77149" s="323"/>
    </row>
    <row r="77150" spans="2:2">
      <c r="B77150" s="323"/>
    </row>
    <row r="77151" spans="2:2">
      <c r="B77151" s="323"/>
    </row>
    <row r="77152" spans="2:2">
      <c r="B77152" s="323"/>
    </row>
    <row r="77153" spans="2:2">
      <c r="B77153" s="323"/>
    </row>
    <row r="77154" spans="2:2">
      <c r="B77154" s="323"/>
    </row>
    <row r="77155" spans="2:2">
      <c r="B77155" s="323"/>
    </row>
    <row r="77156" spans="2:2">
      <c r="B77156" s="323"/>
    </row>
    <row r="77157" spans="2:2">
      <c r="B77157" s="323"/>
    </row>
    <row r="77158" spans="2:2">
      <c r="B77158" s="323"/>
    </row>
    <row r="77159" spans="2:2">
      <c r="B77159" s="323"/>
    </row>
    <row r="77160" spans="2:2">
      <c r="B77160" s="323"/>
    </row>
    <row r="77161" spans="2:2">
      <c r="B77161" s="323"/>
    </row>
    <row r="77162" spans="2:2">
      <c r="B77162" s="323"/>
    </row>
    <row r="77163" spans="2:2">
      <c r="B77163" s="323"/>
    </row>
    <row r="77164" spans="2:2">
      <c r="B77164" s="323"/>
    </row>
    <row r="77165" spans="2:2">
      <c r="B77165" s="323"/>
    </row>
    <row r="77166" spans="2:2">
      <c r="B77166" s="323"/>
    </row>
    <row r="77167" spans="2:2">
      <c r="B77167" s="323"/>
    </row>
    <row r="77168" spans="2:2">
      <c r="B77168" s="323"/>
    </row>
    <row r="77169" spans="2:2">
      <c r="B77169" s="323"/>
    </row>
    <row r="77170" spans="2:2">
      <c r="B77170" s="323"/>
    </row>
    <row r="77171" spans="2:2">
      <c r="B77171" s="323"/>
    </row>
    <row r="77172" spans="2:2">
      <c r="B77172" s="323"/>
    </row>
    <row r="77173" spans="2:2">
      <c r="B77173" s="323"/>
    </row>
    <row r="77174" spans="2:2">
      <c r="B77174" s="323"/>
    </row>
    <row r="77175" spans="2:2">
      <c r="B77175" s="323"/>
    </row>
    <row r="77176" spans="2:2">
      <c r="B77176" s="323"/>
    </row>
    <row r="77177" spans="2:2">
      <c r="B77177" s="323"/>
    </row>
    <row r="77178" spans="2:2">
      <c r="B77178" s="323"/>
    </row>
    <row r="77179" spans="2:2">
      <c r="B77179" s="323"/>
    </row>
    <row r="77180" spans="2:2">
      <c r="B77180" s="323"/>
    </row>
    <row r="77181" spans="2:2">
      <c r="B77181" s="323"/>
    </row>
    <row r="77182" spans="2:2">
      <c r="B77182" s="323"/>
    </row>
    <row r="77183" spans="2:2">
      <c r="B77183" s="323"/>
    </row>
    <row r="77184" spans="2:2">
      <c r="B77184" s="323"/>
    </row>
    <row r="77185" spans="2:2">
      <c r="B77185" s="323"/>
    </row>
    <row r="77186" spans="2:2">
      <c r="B77186" s="323"/>
    </row>
    <row r="77187" spans="2:2">
      <c r="B77187" s="323"/>
    </row>
    <row r="77188" spans="2:2">
      <c r="B77188" s="323"/>
    </row>
    <row r="77189" spans="2:2">
      <c r="B77189" s="323"/>
    </row>
    <row r="77190" spans="2:2">
      <c r="B77190" s="323"/>
    </row>
    <row r="77191" spans="2:2">
      <c r="B77191" s="323"/>
    </row>
    <row r="77192" spans="2:2">
      <c r="B77192" s="323"/>
    </row>
    <row r="77193" spans="2:2">
      <c r="B77193" s="323"/>
    </row>
    <row r="77194" spans="2:2">
      <c r="B77194" s="323"/>
    </row>
    <row r="77195" spans="2:2">
      <c r="B77195" s="323"/>
    </row>
    <row r="77196" spans="2:2">
      <c r="B77196" s="323"/>
    </row>
    <row r="77197" spans="2:2">
      <c r="B77197" s="323"/>
    </row>
    <row r="77198" spans="2:2">
      <c r="B77198" s="323"/>
    </row>
    <row r="77199" spans="2:2">
      <c r="B77199" s="323"/>
    </row>
    <row r="77200" spans="2:2">
      <c r="B77200" s="323"/>
    </row>
    <row r="77201" spans="2:2">
      <c r="B77201" s="323"/>
    </row>
    <row r="77202" spans="2:2">
      <c r="B77202" s="323"/>
    </row>
    <row r="77203" spans="2:2">
      <c r="B77203" s="323"/>
    </row>
    <row r="77204" spans="2:2">
      <c r="B77204" s="323"/>
    </row>
    <row r="77205" spans="2:2">
      <c r="B77205" s="323"/>
    </row>
    <row r="77206" spans="2:2">
      <c r="B77206" s="323"/>
    </row>
    <row r="77207" spans="2:2">
      <c r="B77207" s="323"/>
    </row>
    <row r="77208" spans="2:2">
      <c r="B77208" s="323"/>
    </row>
    <row r="77209" spans="2:2">
      <c r="B77209" s="323"/>
    </row>
    <row r="77210" spans="2:2">
      <c r="B77210" s="323"/>
    </row>
    <row r="77211" spans="2:2">
      <c r="B77211" s="323"/>
    </row>
    <row r="77212" spans="2:2">
      <c r="B77212" s="323"/>
    </row>
    <row r="77213" spans="2:2">
      <c r="B77213" s="323"/>
    </row>
    <row r="77214" spans="2:2">
      <c r="B77214" s="323"/>
    </row>
    <row r="77215" spans="2:2">
      <c r="B77215" s="323"/>
    </row>
    <row r="77216" spans="2:2">
      <c r="B77216" s="323"/>
    </row>
    <row r="77217" spans="2:2">
      <c r="B77217" s="323"/>
    </row>
    <row r="77218" spans="2:2">
      <c r="B77218" s="323"/>
    </row>
    <row r="77219" spans="2:2">
      <c r="B77219" s="323"/>
    </row>
    <row r="77220" spans="2:2">
      <c r="B77220" s="323"/>
    </row>
    <row r="77221" spans="2:2">
      <c r="B77221" s="323"/>
    </row>
    <row r="77222" spans="2:2">
      <c r="B77222" s="323"/>
    </row>
    <row r="77223" spans="2:2">
      <c r="B77223" s="323"/>
    </row>
    <row r="77224" spans="2:2">
      <c r="B77224" s="323"/>
    </row>
    <row r="77225" spans="2:2">
      <c r="B77225" s="323"/>
    </row>
    <row r="77226" spans="2:2">
      <c r="B77226" s="323"/>
    </row>
    <row r="77227" spans="2:2">
      <c r="B77227" s="323"/>
    </row>
    <row r="77228" spans="2:2">
      <c r="B77228" s="323"/>
    </row>
    <row r="77229" spans="2:2">
      <c r="B77229" s="323"/>
    </row>
    <row r="77230" spans="2:2">
      <c r="B77230" s="323"/>
    </row>
    <row r="77231" spans="2:2">
      <c r="B77231" s="323"/>
    </row>
    <row r="77232" spans="2:2">
      <c r="B77232" s="323"/>
    </row>
    <row r="77233" spans="2:2">
      <c r="B77233" s="323"/>
    </row>
    <row r="77234" spans="2:2">
      <c r="B77234" s="323"/>
    </row>
    <row r="77235" spans="2:2">
      <c r="B77235" s="323"/>
    </row>
    <row r="77236" spans="2:2">
      <c r="B77236" s="323"/>
    </row>
    <row r="77237" spans="2:2">
      <c r="B77237" s="323"/>
    </row>
    <row r="77238" spans="2:2">
      <c r="B77238" s="323"/>
    </row>
    <row r="77239" spans="2:2">
      <c r="B77239" s="323"/>
    </row>
    <row r="77240" spans="2:2">
      <c r="B77240" s="323"/>
    </row>
    <row r="77241" spans="2:2">
      <c r="B77241" s="323"/>
    </row>
    <row r="77242" spans="2:2">
      <c r="B77242" s="323"/>
    </row>
    <row r="77243" spans="2:2">
      <c r="B77243" s="323"/>
    </row>
    <row r="77244" spans="2:2">
      <c r="B77244" s="323"/>
    </row>
    <row r="77245" spans="2:2">
      <c r="B77245" s="323"/>
    </row>
    <row r="77246" spans="2:2">
      <c r="B77246" s="323"/>
    </row>
    <row r="77247" spans="2:2">
      <c r="B77247" s="323"/>
    </row>
    <row r="77248" spans="2:2">
      <c r="B77248" s="323"/>
    </row>
    <row r="77249" spans="2:2">
      <c r="B77249" s="323"/>
    </row>
    <row r="77250" spans="2:2">
      <c r="B77250" s="323"/>
    </row>
    <row r="77251" spans="2:2">
      <c r="B77251" s="323"/>
    </row>
    <row r="77252" spans="2:2">
      <c r="B77252" s="323"/>
    </row>
    <row r="77253" spans="2:2">
      <c r="B77253" s="323"/>
    </row>
    <row r="77254" spans="2:2">
      <c r="B77254" s="323"/>
    </row>
    <row r="77255" spans="2:2">
      <c r="B77255" s="323"/>
    </row>
    <row r="77256" spans="2:2">
      <c r="B77256" s="323"/>
    </row>
    <row r="77257" spans="2:2">
      <c r="B77257" s="323"/>
    </row>
    <row r="77258" spans="2:2">
      <c r="B77258" s="323"/>
    </row>
    <row r="77259" spans="2:2">
      <c r="B77259" s="323"/>
    </row>
    <row r="77260" spans="2:2">
      <c r="B77260" s="323"/>
    </row>
    <row r="77261" spans="2:2">
      <c r="B77261" s="323"/>
    </row>
    <row r="77262" spans="2:2">
      <c r="B77262" s="323"/>
    </row>
    <row r="77263" spans="2:2">
      <c r="B77263" s="323"/>
    </row>
    <row r="77264" spans="2:2">
      <c r="B77264" s="323"/>
    </row>
    <row r="77265" spans="2:2">
      <c r="B77265" s="323"/>
    </row>
    <row r="77266" spans="2:2">
      <c r="B77266" s="323"/>
    </row>
    <row r="77267" spans="2:2">
      <c r="B77267" s="323"/>
    </row>
    <row r="77268" spans="2:2">
      <c r="B77268" s="323"/>
    </row>
    <row r="77269" spans="2:2">
      <c r="B77269" s="323"/>
    </row>
    <row r="77270" spans="2:2">
      <c r="B77270" s="323"/>
    </row>
    <row r="77271" spans="2:2">
      <c r="B77271" s="323"/>
    </row>
    <row r="77272" spans="2:2">
      <c r="B77272" s="323"/>
    </row>
    <row r="77273" spans="2:2">
      <c r="B77273" s="323"/>
    </row>
    <row r="77274" spans="2:2">
      <c r="B77274" s="323"/>
    </row>
    <row r="77275" spans="2:2">
      <c r="B77275" s="323"/>
    </row>
    <row r="77276" spans="2:2">
      <c r="B77276" s="323"/>
    </row>
    <row r="77277" spans="2:2">
      <c r="B77277" s="323"/>
    </row>
    <row r="77278" spans="2:2">
      <c r="B77278" s="323"/>
    </row>
    <row r="77279" spans="2:2">
      <c r="B77279" s="323"/>
    </row>
    <row r="77280" spans="2:2">
      <c r="B77280" s="323"/>
    </row>
    <row r="77281" spans="2:2">
      <c r="B77281" s="323"/>
    </row>
    <row r="77282" spans="2:2">
      <c r="B77282" s="323"/>
    </row>
    <row r="77283" spans="2:2">
      <c r="B77283" s="323"/>
    </row>
    <row r="77284" spans="2:2">
      <c r="B77284" s="323"/>
    </row>
    <row r="77285" spans="2:2">
      <c r="B77285" s="323"/>
    </row>
    <row r="77286" spans="2:2">
      <c r="B77286" s="323"/>
    </row>
    <row r="77287" spans="2:2">
      <c r="B77287" s="323"/>
    </row>
    <row r="77288" spans="2:2">
      <c r="B77288" s="323"/>
    </row>
    <row r="77289" spans="2:2">
      <c r="B77289" s="323"/>
    </row>
    <row r="77290" spans="2:2">
      <c r="B77290" s="323"/>
    </row>
    <row r="77291" spans="2:2">
      <c r="B77291" s="323"/>
    </row>
    <row r="77292" spans="2:2">
      <c r="B77292" s="323"/>
    </row>
    <row r="77293" spans="2:2">
      <c r="B77293" s="323"/>
    </row>
    <row r="77294" spans="2:2">
      <c r="B77294" s="323"/>
    </row>
    <row r="77295" spans="2:2">
      <c r="B77295" s="323"/>
    </row>
    <row r="77296" spans="2:2">
      <c r="B77296" s="323"/>
    </row>
    <row r="77297" spans="2:2">
      <c r="B77297" s="323"/>
    </row>
    <row r="77298" spans="2:2">
      <c r="B77298" s="323"/>
    </row>
    <row r="77299" spans="2:2">
      <c r="B77299" s="323"/>
    </row>
    <row r="77300" spans="2:2">
      <c r="B77300" s="323"/>
    </row>
    <row r="77301" spans="2:2">
      <c r="B77301" s="323"/>
    </row>
    <row r="77302" spans="2:2">
      <c r="B77302" s="323"/>
    </row>
    <row r="77303" spans="2:2">
      <c r="B77303" s="323"/>
    </row>
    <row r="77304" spans="2:2">
      <c r="B77304" s="323"/>
    </row>
    <row r="77305" spans="2:2">
      <c r="B77305" s="323"/>
    </row>
    <row r="77306" spans="2:2">
      <c r="B77306" s="323"/>
    </row>
    <row r="77307" spans="2:2">
      <c r="B77307" s="323"/>
    </row>
    <row r="77308" spans="2:2">
      <c r="B77308" s="323"/>
    </row>
    <row r="77309" spans="2:2">
      <c r="B77309" s="323"/>
    </row>
    <row r="77310" spans="2:2">
      <c r="B77310" s="323"/>
    </row>
    <row r="77311" spans="2:2">
      <c r="B77311" s="323"/>
    </row>
    <row r="77312" spans="2:2">
      <c r="B77312" s="323"/>
    </row>
    <row r="77313" spans="2:2">
      <c r="B77313" s="323"/>
    </row>
    <row r="77314" spans="2:2">
      <c r="B77314" s="323"/>
    </row>
    <row r="77315" spans="2:2">
      <c r="B77315" s="323"/>
    </row>
    <row r="77316" spans="2:2">
      <c r="B77316" s="323"/>
    </row>
    <row r="77317" spans="2:2">
      <c r="B77317" s="323"/>
    </row>
    <row r="77318" spans="2:2">
      <c r="B77318" s="323"/>
    </row>
    <row r="77319" spans="2:2">
      <c r="B77319" s="323"/>
    </row>
    <row r="77320" spans="2:2">
      <c r="B77320" s="323"/>
    </row>
    <row r="77321" spans="2:2">
      <c r="B77321" s="323"/>
    </row>
    <row r="77322" spans="2:2">
      <c r="B77322" s="323"/>
    </row>
    <row r="77323" spans="2:2">
      <c r="B77323" s="323"/>
    </row>
    <row r="77324" spans="2:2">
      <c r="B77324" s="323"/>
    </row>
    <row r="77325" spans="2:2">
      <c r="B77325" s="323"/>
    </row>
    <row r="77326" spans="2:2">
      <c r="B77326" s="323"/>
    </row>
    <row r="77327" spans="2:2">
      <c r="B77327" s="323"/>
    </row>
    <row r="77328" spans="2:2">
      <c r="B77328" s="323"/>
    </row>
    <row r="77329" spans="2:2">
      <c r="B77329" s="323"/>
    </row>
    <row r="77330" spans="2:2">
      <c r="B77330" s="323"/>
    </row>
    <row r="77331" spans="2:2">
      <c r="B77331" s="323"/>
    </row>
    <row r="77332" spans="2:2">
      <c r="B77332" s="323"/>
    </row>
    <row r="77333" spans="2:2">
      <c r="B77333" s="323"/>
    </row>
    <row r="77334" spans="2:2">
      <c r="B77334" s="323"/>
    </row>
    <row r="77335" spans="2:2">
      <c r="B77335" s="323"/>
    </row>
    <row r="77336" spans="2:2">
      <c r="B77336" s="323"/>
    </row>
    <row r="77337" spans="2:2">
      <c r="B77337" s="323"/>
    </row>
    <row r="77338" spans="2:2">
      <c r="B77338" s="323"/>
    </row>
    <row r="77339" spans="2:2">
      <c r="B77339" s="323"/>
    </row>
    <row r="77340" spans="2:2">
      <c r="B77340" s="323"/>
    </row>
    <row r="77341" spans="2:2">
      <c r="B77341" s="323"/>
    </row>
    <row r="77342" spans="2:2">
      <c r="B77342" s="323"/>
    </row>
    <row r="77343" spans="2:2">
      <c r="B77343" s="323"/>
    </row>
    <row r="77344" spans="2:2">
      <c r="B77344" s="323"/>
    </row>
    <row r="77345" spans="2:2">
      <c r="B77345" s="323"/>
    </row>
    <row r="77346" spans="2:2">
      <c r="B77346" s="323"/>
    </row>
    <row r="77347" spans="2:2">
      <c r="B77347" s="323"/>
    </row>
    <row r="77348" spans="2:2">
      <c r="B77348" s="323"/>
    </row>
    <row r="77349" spans="2:2">
      <c r="B77349" s="323"/>
    </row>
    <row r="77350" spans="2:2">
      <c r="B77350" s="323"/>
    </row>
    <row r="77351" spans="2:2">
      <c r="B77351" s="323"/>
    </row>
    <row r="77352" spans="2:2">
      <c r="B77352" s="323"/>
    </row>
    <row r="77353" spans="2:2">
      <c r="B77353" s="323"/>
    </row>
    <row r="77354" spans="2:2">
      <c r="B77354" s="323"/>
    </row>
    <row r="77355" spans="2:2">
      <c r="B77355" s="323"/>
    </row>
    <row r="77356" spans="2:2">
      <c r="B77356" s="323"/>
    </row>
    <row r="77357" spans="2:2">
      <c r="B77357" s="323"/>
    </row>
    <row r="77358" spans="2:2">
      <c r="B77358" s="323"/>
    </row>
    <row r="77359" spans="2:2">
      <c r="B77359" s="323"/>
    </row>
    <row r="77360" spans="2:2">
      <c r="B77360" s="323"/>
    </row>
    <row r="77361" spans="2:2">
      <c r="B77361" s="323"/>
    </row>
    <row r="77362" spans="2:2">
      <c r="B77362" s="323"/>
    </row>
    <row r="77363" spans="2:2">
      <c r="B77363" s="323"/>
    </row>
    <row r="77364" spans="2:2">
      <c r="B77364" s="323"/>
    </row>
    <row r="77365" spans="2:2">
      <c r="B77365" s="323"/>
    </row>
    <row r="77366" spans="2:2">
      <c r="B77366" s="323"/>
    </row>
    <row r="77367" spans="2:2">
      <c r="B77367" s="323"/>
    </row>
    <row r="77368" spans="2:2">
      <c r="B77368" s="323"/>
    </row>
    <row r="77369" spans="2:2">
      <c r="B77369" s="323"/>
    </row>
    <row r="77370" spans="2:2">
      <c r="B77370" s="323"/>
    </row>
    <row r="77371" spans="2:2">
      <c r="B77371" s="323"/>
    </row>
    <row r="77372" spans="2:2">
      <c r="B77372" s="323"/>
    </row>
    <row r="77373" spans="2:2">
      <c r="B77373" s="323"/>
    </row>
    <row r="77374" spans="2:2">
      <c r="B77374" s="323"/>
    </row>
    <row r="77375" spans="2:2">
      <c r="B77375" s="323"/>
    </row>
    <row r="77376" spans="2:2">
      <c r="B77376" s="323"/>
    </row>
    <row r="77377" spans="2:2">
      <c r="B77377" s="323"/>
    </row>
    <row r="77378" spans="2:2">
      <c r="B77378" s="323"/>
    </row>
    <row r="77379" spans="2:2">
      <c r="B77379" s="323"/>
    </row>
    <row r="77380" spans="2:2">
      <c r="B77380" s="323"/>
    </row>
    <row r="77381" spans="2:2">
      <c r="B77381" s="323"/>
    </row>
    <row r="77382" spans="2:2">
      <c r="B77382" s="323"/>
    </row>
    <row r="77383" spans="2:2">
      <c r="B77383" s="323"/>
    </row>
    <row r="77384" spans="2:2">
      <c r="B77384" s="323"/>
    </row>
    <row r="77385" spans="2:2">
      <c r="B77385" s="323"/>
    </row>
    <row r="77386" spans="2:2">
      <c r="B77386" s="323"/>
    </row>
    <row r="77387" spans="2:2">
      <c r="B77387" s="323"/>
    </row>
    <row r="77388" spans="2:2">
      <c r="B77388" s="323"/>
    </row>
    <row r="77389" spans="2:2">
      <c r="B77389" s="323"/>
    </row>
    <row r="77390" spans="2:2">
      <c r="B77390" s="323"/>
    </row>
    <row r="77391" spans="2:2">
      <c r="B77391" s="323"/>
    </row>
    <row r="77392" spans="2:2">
      <c r="B77392" s="323"/>
    </row>
    <row r="77393" spans="2:2">
      <c r="B77393" s="323"/>
    </row>
    <row r="77394" spans="2:2">
      <c r="B77394" s="323"/>
    </row>
    <row r="77395" spans="2:2">
      <c r="B77395" s="323"/>
    </row>
    <row r="77396" spans="2:2">
      <c r="B77396" s="323"/>
    </row>
    <row r="77397" spans="2:2">
      <c r="B77397" s="323"/>
    </row>
    <row r="77398" spans="2:2">
      <c r="B77398" s="323"/>
    </row>
    <row r="77399" spans="2:2">
      <c r="B77399" s="323"/>
    </row>
    <row r="77400" spans="2:2">
      <c r="B77400" s="323"/>
    </row>
    <row r="77401" spans="2:2">
      <c r="B77401" s="323"/>
    </row>
    <row r="77402" spans="2:2">
      <c r="B77402" s="323"/>
    </row>
    <row r="77403" spans="2:2">
      <c r="B77403" s="323"/>
    </row>
    <row r="77404" spans="2:2">
      <c r="B77404" s="323"/>
    </row>
    <row r="77405" spans="2:2">
      <c r="B77405" s="323"/>
    </row>
    <row r="77406" spans="2:2">
      <c r="B77406" s="323"/>
    </row>
    <row r="77407" spans="2:2">
      <c r="B77407" s="323"/>
    </row>
    <row r="77408" spans="2:2">
      <c r="B77408" s="323"/>
    </row>
    <row r="77409" spans="2:2">
      <c r="B77409" s="323"/>
    </row>
    <row r="77410" spans="2:2">
      <c r="B77410" s="323"/>
    </row>
    <row r="77411" spans="2:2">
      <c r="B77411" s="323"/>
    </row>
    <row r="77412" spans="2:2">
      <c r="B77412" s="323"/>
    </row>
    <row r="77413" spans="2:2">
      <c r="B77413" s="323"/>
    </row>
    <row r="77414" spans="2:2">
      <c r="B77414" s="323"/>
    </row>
    <row r="77415" spans="2:2">
      <c r="B77415" s="323"/>
    </row>
    <row r="77416" spans="2:2">
      <c r="B77416" s="323"/>
    </row>
    <row r="77417" spans="2:2">
      <c r="B77417" s="323"/>
    </row>
    <row r="77418" spans="2:2">
      <c r="B77418" s="323"/>
    </row>
    <row r="77419" spans="2:2">
      <c r="B77419" s="323"/>
    </row>
    <row r="77420" spans="2:2">
      <c r="B77420" s="323"/>
    </row>
    <row r="77421" spans="2:2">
      <c r="B77421" s="323"/>
    </row>
    <row r="77422" spans="2:2">
      <c r="B77422" s="323"/>
    </row>
    <row r="77423" spans="2:2">
      <c r="B77423" s="323"/>
    </row>
    <row r="77424" spans="2:2">
      <c r="B77424" s="323"/>
    </row>
    <row r="77425" spans="2:2">
      <c r="B77425" s="323"/>
    </row>
    <row r="77426" spans="2:2">
      <c r="B77426" s="323"/>
    </row>
    <row r="77427" spans="2:2">
      <c r="B77427" s="323"/>
    </row>
    <row r="77428" spans="2:2">
      <c r="B77428" s="323"/>
    </row>
    <row r="77429" spans="2:2">
      <c r="B77429" s="323"/>
    </row>
    <row r="77430" spans="2:2">
      <c r="B77430" s="323"/>
    </row>
    <row r="77431" spans="2:2">
      <c r="B77431" s="323"/>
    </row>
    <row r="77432" spans="2:2">
      <c r="B77432" s="323"/>
    </row>
    <row r="77433" spans="2:2">
      <c r="B77433" s="323"/>
    </row>
    <row r="77434" spans="2:2">
      <c r="B77434" s="323"/>
    </row>
    <row r="77435" spans="2:2">
      <c r="B77435" s="323"/>
    </row>
    <row r="77436" spans="2:2">
      <c r="B77436" s="323"/>
    </row>
    <row r="77437" spans="2:2">
      <c r="B77437" s="323"/>
    </row>
    <row r="77438" spans="2:2">
      <c r="B77438" s="323"/>
    </row>
    <row r="77439" spans="2:2">
      <c r="B77439" s="323"/>
    </row>
    <row r="77440" spans="2:2">
      <c r="B77440" s="323"/>
    </row>
    <row r="77441" spans="2:2">
      <c r="B77441" s="323"/>
    </row>
    <row r="77442" spans="2:2">
      <c r="B77442" s="323"/>
    </row>
    <row r="77443" spans="2:2">
      <c r="B77443" s="323"/>
    </row>
    <row r="77444" spans="2:2">
      <c r="B77444" s="323"/>
    </row>
    <row r="77445" spans="2:2">
      <c r="B77445" s="323"/>
    </row>
    <row r="77446" spans="2:2">
      <c r="B77446" s="323"/>
    </row>
    <row r="77447" spans="2:2">
      <c r="B77447" s="323"/>
    </row>
    <row r="77448" spans="2:2">
      <c r="B77448" s="323"/>
    </row>
    <row r="77449" spans="2:2">
      <c r="B77449" s="323"/>
    </row>
    <row r="77450" spans="2:2">
      <c r="B77450" s="323"/>
    </row>
    <row r="77451" spans="2:2">
      <c r="B77451" s="323"/>
    </row>
    <row r="77452" spans="2:2">
      <c r="B77452" s="323"/>
    </row>
    <row r="77453" spans="2:2">
      <c r="B77453" s="323"/>
    </row>
    <row r="77454" spans="2:2">
      <c r="B77454" s="323"/>
    </row>
    <row r="77455" spans="2:2">
      <c r="B77455" s="323"/>
    </row>
    <row r="77456" spans="2:2">
      <c r="B77456" s="323"/>
    </row>
    <row r="77457" spans="2:2">
      <c r="B77457" s="323"/>
    </row>
    <row r="77458" spans="2:2">
      <c r="B77458" s="323"/>
    </row>
    <row r="77459" spans="2:2">
      <c r="B77459" s="323"/>
    </row>
    <row r="77460" spans="2:2">
      <c r="B77460" s="323"/>
    </row>
    <row r="77461" spans="2:2">
      <c r="B77461" s="323"/>
    </row>
    <row r="77462" spans="2:2">
      <c r="B77462" s="323"/>
    </row>
    <row r="77463" spans="2:2">
      <c r="B77463" s="323"/>
    </row>
    <row r="77464" spans="2:2">
      <c r="B77464" s="323"/>
    </row>
    <row r="77465" spans="2:2">
      <c r="B77465" s="323"/>
    </row>
    <row r="77466" spans="2:2">
      <c r="B77466" s="323"/>
    </row>
    <row r="77467" spans="2:2">
      <c r="B77467" s="323"/>
    </row>
    <row r="77468" spans="2:2">
      <c r="B77468" s="323"/>
    </row>
    <row r="77469" spans="2:2">
      <c r="B77469" s="323"/>
    </row>
    <row r="77470" spans="2:2">
      <c r="B77470" s="323"/>
    </row>
    <row r="77471" spans="2:2">
      <c r="B77471" s="323"/>
    </row>
    <row r="77472" spans="2:2">
      <c r="B77472" s="323"/>
    </row>
    <row r="77473" spans="2:2">
      <c r="B77473" s="323"/>
    </row>
    <row r="77474" spans="2:2">
      <c r="B77474" s="323"/>
    </row>
    <row r="77475" spans="2:2">
      <c r="B77475" s="323"/>
    </row>
    <row r="77476" spans="2:2">
      <c r="B77476" s="323"/>
    </row>
    <row r="77477" spans="2:2">
      <c r="B77477" s="323"/>
    </row>
    <row r="77478" spans="2:2">
      <c r="B77478" s="323"/>
    </row>
    <row r="77479" spans="2:2">
      <c r="B77479" s="323"/>
    </row>
    <row r="77480" spans="2:2">
      <c r="B77480" s="323"/>
    </row>
    <row r="77481" spans="2:2">
      <c r="B77481" s="323"/>
    </row>
    <row r="77482" spans="2:2">
      <c r="B77482" s="323"/>
    </row>
    <row r="77483" spans="2:2">
      <c r="B77483" s="323"/>
    </row>
    <row r="77484" spans="2:2">
      <c r="B77484" s="323"/>
    </row>
    <row r="77485" spans="2:2">
      <c r="B77485" s="323"/>
    </row>
    <row r="77486" spans="2:2">
      <c r="B77486" s="323"/>
    </row>
    <row r="77487" spans="2:2">
      <c r="B77487" s="323"/>
    </row>
    <row r="77488" spans="2:2">
      <c r="B77488" s="323"/>
    </row>
    <row r="77489" spans="2:2">
      <c r="B77489" s="323"/>
    </row>
    <row r="77490" spans="2:2">
      <c r="B77490" s="323"/>
    </row>
    <row r="77491" spans="2:2">
      <c r="B77491" s="323"/>
    </row>
    <row r="77492" spans="2:2">
      <c r="B77492" s="323"/>
    </row>
    <row r="77493" spans="2:2">
      <c r="B77493" s="323"/>
    </row>
    <row r="77494" spans="2:2">
      <c r="B77494" s="323"/>
    </row>
    <row r="77495" spans="2:2">
      <c r="B77495" s="323"/>
    </row>
    <row r="77496" spans="2:2">
      <c r="B77496" s="323"/>
    </row>
    <row r="77497" spans="2:2">
      <c r="B77497" s="323"/>
    </row>
    <row r="77498" spans="2:2">
      <c r="B77498" s="323"/>
    </row>
    <row r="77499" spans="2:2">
      <c r="B77499" s="323"/>
    </row>
    <row r="77500" spans="2:2">
      <c r="B77500" s="323"/>
    </row>
    <row r="77501" spans="2:2">
      <c r="B77501" s="323"/>
    </row>
    <row r="77502" spans="2:2">
      <c r="B77502" s="323"/>
    </row>
    <row r="77503" spans="2:2">
      <c r="B77503" s="323"/>
    </row>
    <row r="77504" spans="2:2">
      <c r="B77504" s="323"/>
    </row>
    <row r="77505" spans="2:2">
      <c r="B77505" s="323"/>
    </row>
    <row r="77506" spans="2:2">
      <c r="B77506" s="323"/>
    </row>
    <row r="77507" spans="2:2">
      <c r="B77507" s="323"/>
    </row>
    <row r="77508" spans="2:2">
      <c r="B77508" s="323"/>
    </row>
    <row r="77509" spans="2:2">
      <c r="B77509" s="323"/>
    </row>
    <row r="77510" spans="2:2">
      <c r="B77510" s="323"/>
    </row>
    <row r="77511" spans="2:2">
      <c r="B77511" s="323"/>
    </row>
    <row r="77512" spans="2:2">
      <c r="B77512" s="323"/>
    </row>
    <row r="77513" spans="2:2">
      <c r="B77513" s="323"/>
    </row>
    <row r="77514" spans="2:2">
      <c r="B77514" s="323"/>
    </row>
    <row r="77515" spans="2:2">
      <c r="B77515" s="323"/>
    </row>
    <row r="77516" spans="2:2">
      <c r="B77516" s="323"/>
    </row>
    <row r="77517" spans="2:2">
      <c r="B77517" s="323"/>
    </row>
    <row r="77518" spans="2:2">
      <c r="B77518" s="323"/>
    </row>
    <row r="77519" spans="2:2">
      <c r="B77519" s="323"/>
    </row>
    <row r="77520" spans="2:2">
      <c r="B77520" s="323"/>
    </row>
    <row r="77521" spans="2:2">
      <c r="B77521" s="323"/>
    </row>
    <row r="77522" spans="2:2">
      <c r="B77522" s="323"/>
    </row>
    <row r="77523" spans="2:2">
      <c r="B77523" s="323"/>
    </row>
    <row r="77524" spans="2:2">
      <c r="B77524" s="323"/>
    </row>
    <row r="77525" spans="2:2">
      <c r="B77525" s="323"/>
    </row>
    <row r="77526" spans="2:2">
      <c r="B77526" s="323"/>
    </row>
    <row r="77527" spans="2:2">
      <c r="B77527" s="323"/>
    </row>
    <row r="77528" spans="2:2">
      <c r="B77528" s="323"/>
    </row>
    <row r="77529" spans="2:2">
      <c r="B77529" s="323"/>
    </row>
    <row r="77530" spans="2:2">
      <c r="B77530" s="323"/>
    </row>
    <row r="77531" spans="2:2">
      <c r="B77531" s="323"/>
    </row>
    <row r="77532" spans="2:2">
      <c r="B77532" s="323"/>
    </row>
    <row r="77533" spans="2:2">
      <c r="B77533" s="323"/>
    </row>
    <row r="77534" spans="2:2">
      <c r="B77534" s="323"/>
    </row>
    <row r="77535" spans="2:2">
      <c r="B77535" s="323"/>
    </row>
    <row r="77536" spans="2:2">
      <c r="B77536" s="323"/>
    </row>
    <row r="77537" spans="2:2">
      <c r="B77537" s="323"/>
    </row>
    <row r="77538" spans="2:2">
      <c r="B77538" s="323"/>
    </row>
    <row r="77539" spans="2:2">
      <c r="B77539" s="323"/>
    </row>
    <row r="77540" spans="2:2">
      <c r="B77540" s="323"/>
    </row>
    <row r="77541" spans="2:2">
      <c r="B77541" s="323"/>
    </row>
    <row r="77542" spans="2:2">
      <c r="B77542" s="323"/>
    </row>
    <row r="77543" spans="2:2">
      <c r="B77543" s="323"/>
    </row>
    <row r="77544" spans="2:2">
      <c r="B77544" s="323"/>
    </row>
    <row r="77545" spans="2:2">
      <c r="B77545" s="323"/>
    </row>
    <row r="77546" spans="2:2">
      <c r="B77546" s="323"/>
    </row>
    <row r="77547" spans="2:2">
      <c r="B77547" s="323"/>
    </row>
    <row r="77548" spans="2:2">
      <c r="B77548" s="323"/>
    </row>
    <row r="77549" spans="2:2">
      <c r="B77549" s="323"/>
    </row>
    <row r="77550" spans="2:2">
      <c r="B77550" s="323"/>
    </row>
    <row r="77551" spans="2:2">
      <c r="B77551" s="323"/>
    </row>
    <row r="77552" spans="2:2">
      <c r="B77552" s="323"/>
    </row>
    <row r="77553" spans="2:2">
      <c r="B77553" s="323"/>
    </row>
    <row r="77554" spans="2:2">
      <c r="B77554" s="323"/>
    </row>
    <row r="77555" spans="2:2">
      <c r="B77555" s="323"/>
    </row>
    <row r="77556" spans="2:2">
      <c r="B77556" s="323"/>
    </row>
    <row r="77557" spans="2:2">
      <c r="B77557" s="323"/>
    </row>
    <row r="77558" spans="2:2">
      <c r="B77558" s="323"/>
    </row>
    <row r="77559" spans="2:2">
      <c r="B77559" s="323"/>
    </row>
    <row r="77560" spans="2:2">
      <c r="B77560" s="323"/>
    </row>
    <row r="77561" spans="2:2">
      <c r="B77561" s="323"/>
    </row>
    <row r="77562" spans="2:2">
      <c r="B77562" s="323"/>
    </row>
    <row r="77563" spans="2:2">
      <c r="B77563" s="323"/>
    </row>
    <row r="77564" spans="2:2">
      <c r="B77564" s="323"/>
    </row>
    <row r="77565" spans="2:2">
      <c r="B77565" s="323"/>
    </row>
    <row r="77566" spans="2:2">
      <c r="B77566" s="323"/>
    </row>
    <row r="77567" spans="2:2">
      <c r="B77567" s="323"/>
    </row>
    <row r="77568" spans="2:2">
      <c r="B77568" s="323"/>
    </row>
    <row r="77569" spans="2:2">
      <c r="B77569" s="323"/>
    </row>
    <row r="77570" spans="2:2">
      <c r="B77570" s="323"/>
    </row>
    <row r="77571" spans="2:2">
      <c r="B77571" s="323"/>
    </row>
    <row r="77572" spans="2:2">
      <c r="B77572" s="323"/>
    </row>
    <row r="77573" spans="2:2">
      <c r="B77573" s="323"/>
    </row>
    <row r="77574" spans="2:2">
      <c r="B77574" s="323"/>
    </row>
    <row r="77575" spans="2:2">
      <c r="B77575" s="323"/>
    </row>
    <row r="77576" spans="2:2">
      <c r="B77576" s="323"/>
    </row>
    <row r="77577" spans="2:2">
      <c r="B77577" s="323"/>
    </row>
    <row r="77578" spans="2:2">
      <c r="B77578" s="323"/>
    </row>
    <row r="77579" spans="2:2">
      <c r="B77579" s="323"/>
    </row>
    <row r="77580" spans="2:2">
      <c r="B77580" s="323"/>
    </row>
    <row r="77581" spans="2:2">
      <c r="B77581" s="323"/>
    </row>
    <row r="77582" spans="2:2">
      <c r="B77582" s="323"/>
    </row>
    <row r="77583" spans="2:2">
      <c r="B77583" s="323"/>
    </row>
    <row r="77584" spans="2:2">
      <c r="B77584" s="323"/>
    </row>
    <row r="77585" spans="2:2">
      <c r="B77585" s="323"/>
    </row>
    <row r="77586" spans="2:2">
      <c r="B77586" s="323"/>
    </row>
    <row r="77587" spans="2:2">
      <c r="B77587" s="323"/>
    </row>
    <row r="77588" spans="2:2">
      <c r="B77588" s="323"/>
    </row>
    <row r="77589" spans="2:2">
      <c r="B77589" s="323"/>
    </row>
    <row r="77590" spans="2:2">
      <c r="B77590" s="323"/>
    </row>
    <row r="77591" spans="2:2">
      <c r="B77591" s="323"/>
    </row>
    <row r="77592" spans="2:2">
      <c r="B77592" s="323"/>
    </row>
    <row r="77593" spans="2:2">
      <c r="B77593" s="323"/>
    </row>
    <row r="77594" spans="2:2">
      <c r="B77594" s="323"/>
    </row>
    <row r="77595" spans="2:2">
      <c r="B77595" s="323"/>
    </row>
    <row r="77596" spans="2:2">
      <c r="B77596" s="323"/>
    </row>
    <row r="77597" spans="2:2">
      <c r="B77597" s="323"/>
    </row>
    <row r="77598" spans="2:2">
      <c r="B77598" s="323"/>
    </row>
    <row r="77599" spans="2:2">
      <c r="B77599" s="323"/>
    </row>
    <row r="77600" spans="2:2">
      <c r="B77600" s="323"/>
    </row>
    <row r="77601" spans="2:2">
      <c r="B77601" s="323"/>
    </row>
    <row r="77602" spans="2:2">
      <c r="B77602" s="323"/>
    </row>
    <row r="77603" spans="2:2">
      <c r="B77603" s="323"/>
    </row>
    <row r="77604" spans="2:2">
      <c r="B77604" s="323"/>
    </row>
    <row r="77605" spans="2:2">
      <c r="B77605" s="323"/>
    </row>
    <row r="77606" spans="2:2">
      <c r="B77606" s="323"/>
    </row>
    <row r="77607" spans="2:2">
      <c r="B77607" s="323"/>
    </row>
    <row r="77608" spans="2:2">
      <c r="B77608" s="323"/>
    </row>
    <row r="77609" spans="2:2">
      <c r="B77609" s="323"/>
    </row>
    <row r="77610" spans="2:2">
      <c r="B77610" s="323"/>
    </row>
    <row r="77611" spans="2:2">
      <c r="B77611" s="323"/>
    </row>
    <row r="77612" spans="2:2">
      <c r="B77612" s="323"/>
    </row>
    <row r="77613" spans="2:2">
      <c r="B77613" s="323"/>
    </row>
    <row r="77614" spans="2:2">
      <c r="B77614" s="323"/>
    </row>
    <row r="77615" spans="2:2">
      <c r="B77615" s="323"/>
    </row>
    <row r="77616" spans="2:2">
      <c r="B77616" s="323"/>
    </row>
    <row r="77617" spans="2:2">
      <c r="B77617" s="323"/>
    </row>
    <row r="77618" spans="2:2">
      <c r="B77618" s="323"/>
    </row>
    <row r="77619" spans="2:2">
      <c r="B77619" s="323"/>
    </row>
    <row r="77620" spans="2:2">
      <c r="B77620" s="323"/>
    </row>
    <row r="77621" spans="2:2">
      <c r="B77621" s="323"/>
    </row>
    <row r="77622" spans="2:2">
      <c r="B77622" s="323"/>
    </row>
    <row r="77623" spans="2:2">
      <c r="B77623" s="323"/>
    </row>
    <row r="77624" spans="2:2">
      <c r="B77624" s="323"/>
    </row>
    <row r="77625" spans="2:2">
      <c r="B77625" s="323"/>
    </row>
    <row r="77626" spans="2:2">
      <c r="B77626" s="323"/>
    </row>
    <row r="77627" spans="2:2">
      <c r="B77627" s="323"/>
    </row>
    <row r="77628" spans="2:2">
      <c r="B77628" s="323"/>
    </row>
    <row r="77629" spans="2:2">
      <c r="B77629" s="323"/>
    </row>
    <row r="77630" spans="2:2">
      <c r="B77630" s="323"/>
    </row>
    <row r="77631" spans="2:2">
      <c r="B77631" s="323"/>
    </row>
    <row r="77632" spans="2:2">
      <c r="B77632" s="323"/>
    </row>
    <row r="77633" spans="2:2">
      <c r="B77633" s="323"/>
    </row>
    <row r="77634" spans="2:2">
      <c r="B77634" s="323"/>
    </row>
    <row r="77635" spans="2:2">
      <c r="B77635" s="323"/>
    </row>
    <row r="77636" spans="2:2">
      <c r="B77636" s="323"/>
    </row>
    <row r="77637" spans="2:2">
      <c r="B77637" s="323"/>
    </row>
    <row r="77638" spans="2:2">
      <c r="B77638" s="323"/>
    </row>
    <row r="77639" spans="2:2">
      <c r="B77639" s="323"/>
    </row>
    <row r="77640" spans="2:2">
      <c r="B77640" s="323"/>
    </row>
    <row r="77641" spans="2:2">
      <c r="B77641" s="323"/>
    </row>
    <row r="77642" spans="2:2">
      <c r="B77642" s="323"/>
    </row>
    <row r="77643" spans="2:2">
      <c r="B77643" s="323"/>
    </row>
    <row r="77644" spans="2:2">
      <c r="B77644" s="323"/>
    </row>
    <row r="77645" spans="2:2">
      <c r="B77645" s="323"/>
    </row>
    <row r="77646" spans="2:2">
      <c r="B77646" s="323"/>
    </row>
    <row r="77647" spans="2:2">
      <c r="B77647" s="323"/>
    </row>
    <row r="77648" spans="2:2">
      <c r="B77648" s="323"/>
    </row>
    <row r="77649" spans="2:2">
      <c r="B77649" s="323"/>
    </row>
    <row r="77650" spans="2:2">
      <c r="B77650" s="323"/>
    </row>
    <row r="77651" spans="2:2">
      <c r="B77651" s="323"/>
    </row>
    <row r="77652" spans="2:2">
      <c r="B77652" s="323"/>
    </row>
    <row r="77653" spans="2:2">
      <c r="B77653" s="323"/>
    </row>
    <row r="77654" spans="2:2">
      <c r="B77654" s="323"/>
    </row>
    <row r="77655" spans="2:2">
      <c r="B77655" s="323"/>
    </row>
    <row r="77656" spans="2:2">
      <c r="B77656" s="323"/>
    </row>
    <row r="77657" spans="2:2">
      <c r="B77657" s="323"/>
    </row>
    <row r="77658" spans="2:2">
      <c r="B77658" s="323"/>
    </row>
    <row r="77659" spans="2:2">
      <c r="B77659" s="323"/>
    </row>
    <row r="77660" spans="2:2">
      <c r="B77660" s="323"/>
    </row>
    <row r="77661" spans="2:2">
      <c r="B77661" s="323"/>
    </row>
    <row r="77662" spans="2:2">
      <c r="B77662" s="323"/>
    </row>
    <row r="77663" spans="2:2">
      <c r="B77663" s="323"/>
    </row>
    <row r="77664" spans="2:2">
      <c r="B77664" s="323"/>
    </row>
    <row r="77665" spans="2:2">
      <c r="B77665" s="323"/>
    </row>
    <row r="77666" spans="2:2">
      <c r="B77666" s="323"/>
    </row>
    <row r="77667" spans="2:2">
      <c r="B77667" s="323"/>
    </row>
    <row r="77668" spans="2:2">
      <c r="B77668" s="323"/>
    </row>
    <row r="77669" spans="2:2">
      <c r="B77669" s="323"/>
    </row>
    <row r="77670" spans="2:2">
      <c r="B77670" s="323"/>
    </row>
    <row r="77671" spans="2:2">
      <c r="B77671" s="323"/>
    </row>
    <row r="77672" spans="2:2">
      <c r="B77672" s="323"/>
    </row>
    <row r="77673" spans="2:2">
      <c r="B77673" s="323"/>
    </row>
    <row r="77674" spans="2:2">
      <c r="B77674" s="323"/>
    </row>
    <row r="77675" spans="2:2">
      <c r="B77675" s="323"/>
    </row>
    <row r="77676" spans="2:2">
      <c r="B77676" s="323"/>
    </row>
    <row r="77677" spans="2:2">
      <c r="B77677" s="323"/>
    </row>
    <row r="77678" spans="2:2">
      <c r="B77678" s="323"/>
    </row>
    <row r="77679" spans="2:2">
      <c r="B77679" s="323"/>
    </row>
    <row r="77680" spans="2:2">
      <c r="B77680" s="323"/>
    </row>
    <row r="77681" spans="2:2">
      <c r="B77681" s="323"/>
    </row>
    <row r="77682" spans="2:2">
      <c r="B77682" s="323"/>
    </row>
    <row r="77683" spans="2:2">
      <c r="B77683" s="323"/>
    </row>
    <row r="77684" spans="2:2">
      <c r="B77684" s="323"/>
    </row>
    <row r="77685" spans="2:2">
      <c r="B77685" s="323"/>
    </row>
    <row r="77686" spans="2:2">
      <c r="B77686" s="323"/>
    </row>
    <row r="77687" spans="2:2">
      <c r="B77687" s="323"/>
    </row>
    <row r="77688" spans="2:2">
      <c r="B77688" s="323"/>
    </row>
    <row r="77689" spans="2:2">
      <c r="B77689" s="323"/>
    </row>
    <row r="77690" spans="2:2">
      <c r="B77690" s="323"/>
    </row>
    <row r="77691" spans="2:2">
      <c r="B77691" s="323"/>
    </row>
    <row r="77692" spans="2:2">
      <c r="B77692" s="323"/>
    </row>
    <row r="77693" spans="2:2">
      <c r="B77693" s="323"/>
    </row>
    <row r="77694" spans="2:2">
      <c r="B77694" s="323"/>
    </row>
    <row r="77695" spans="2:2">
      <c r="B77695" s="323"/>
    </row>
    <row r="77696" spans="2:2">
      <c r="B77696" s="323"/>
    </row>
    <row r="77697" spans="2:2">
      <c r="B77697" s="323"/>
    </row>
    <row r="77698" spans="2:2">
      <c r="B77698" s="323"/>
    </row>
    <row r="77699" spans="2:2">
      <c r="B77699" s="323"/>
    </row>
    <row r="77700" spans="2:2">
      <c r="B77700" s="323"/>
    </row>
    <row r="77701" spans="2:2">
      <c r="B77701" s="323"/>
    </row>
    <row r="77702" spans="2:2">
      <c r="B77702" s="323"/>
    </row>
    <row r="77703" spans="2:2">
      <c r="B77703" s="323"/>
    </row>
    <row r="77704" spans="2:2">
      <c r="B77704" s="323"/>
    </row>
    <row r="77705" spans="2:2">
      <c r="B77705" s="323"/>
    </row>
    <row r="77706" spans="2:2">
      <c r="B77706" s="323"/>
    </row>
    <row r="77707" spans="2:2">
      <c r="B77707" s="323"/>
    </row>
    <row r="77708" spans="2:2">
      <c r="B77708" s="323"/>
    </row>
    <row r="77709" spans="2:2">
      <c r="B77709" s="323"/>
    </row>
    <row r="77710" spans="2:2">
      <c r="B77710" s="323"/>
    </row>
    <row r="77711" spans="2:2">
      <c r="B77711" s="323"/>
    </row>
    <row r="77712" spans="2:2">
      <c r="B77712" s="323"/>
    </row>
    <row r="77713" spans="2:2">
      <c r="B77713" s="323"/>
    </row>
    <row r="77714" spans="2:2">
      <c r="B77714" s="323"/>
    </row>
    <row r="77715" spans="2:2">
      <c r="B77715" s="323"/>
    </row>
    <row r="77716" spans="2:2">
      <c r="B77716" s="323"/>
    </row>
    <row r="77717" spans="2:2">
      <c r="B77717" s="323"/>
    </row>
    <row r="77718" spans="2:2">
      <c r="B77718" s="323"/>
    </row>
    <row r="77719" spans="2:2">
      <c r="B77719" s="323"/>
    </row>
    <row r="77720" spans="2:2">
      <c r="B77720" s="323"/>
    </row>
    <row r="77721" spans="2:2">
      <c r="B77721" s="323"/>
    </row>
    <row r="77722" spans="2:2">
      <c r="B77722" s="323"/>
    </row>
    <row r="77723" spans="2:2">
      <c r="B77723" s="323"/>
    </row>
    <row r="77724" spans="2:2">
      <c r="B77724" s="323"/>
    </row>
    <row r="77725" spans="2:2">
      <c r="B77725" s="323"/>
    </row>
    <row r="77726" spans="2:2">
      <c r="B77726" s="323"/>
    </row>
    <row r="77727" spans="2:2">
      <c r="B77727" s="323"/>
    </row>
    <row r="77728" spans="2:2">
      <c r="B77728" s="323"/>
    </row>
    <row r="77729" spans="2:2">
      <c r="B77729" s="323"/>
    </row>
    <row r="77730" spans="2:2">
      <c r="B77730" s="323"/>
    </row>
    <row r="77731" spans="2:2">
      <c r="B77731" s="323"/>
    </row>
    <row r="77732" spans="2:2">
      <c r="B77732" s="323"/>
    </row>
    <row r="77733" spans="2:2">
      <c r="B77733" s="323"/>
    </row>
    <row r="77734" spans="2:2">
      <c r="B77734" s="323"/>
    </row>
    <row r="77735" spans="2:2">
      <c r="B77735" s="323"/>
    </row>
    <row r="77736" spans="2:2">
      <c r="B77736" s="323"/>
    </row>
    <row r="77737" spans="2:2">
      <c r="B77737" s="323"/>
    </row>
    <row r="77738" spans="2:2">
      <c r="B77738" s="323"/>
    </row>
    <row r="77739" spans="2:2">
      <c r="B77739" s="323"/>
    </row>
    <row r="77740" spans="2:2">
      <c r="B77740" s="323"/>
    </row>
    <row r="77741" spans="2:2">
      <c r="B77741" s="323"/>
    </row>
    <row r="77742" spans="2:2">
      <c r="B77742" s="323"/>
    </row>
    <row r="77743" spans="2:2">
      <c r="B77743" s="323"/>
    </row>
    <row r="77744" spans="2:2">
      <c r="B77744" s="323"/>
    </row>
    <row r="77745" spans="2:2">
      <c r="B77745" s="323"/>
    </row>
    <row r="77746" spans="2:2">
      <c r="B77746" s="323"/>
    </row>
    <row r="77747" spans="2:2">
      <c r="B77747" s="323"/>
    </row>
    <row r="77748" spans="2:2">
      <c r="B77748" s="323"/>
    </row>
    <row r="77749" spans="2:2">
      <c r="B77749" s="323"/>
    </row>
    <row r="77750" spans="2:2">
      <c r="B77750" s="323"/>
    </row>
    <row r="77751" spans="2:2">
      <c r="B77751" s="323"/>
    </row>
    <row r="77752" spans="2:2">
      <c r="B77752" s="323"/>
    </row>
    <row r="77753" spans="2:2">
      <c r="B77753" s="323"/>
    </row>
    <row r="77754" spans="2:2">
      <c r="B77754" s="323"/>
    </row>
    <row r="77755" spans="2:2">
      <c r="B77755" s="323"/>
    </row>
    <row r="77756" spans="2:2">
      <c r="B77756" s="323"/>
    </row>
    <row r="77757" spans="2:2">
      <c r="B77757" s="323"/>
    </row>
    <row r="77758" spans="2:2">
      <c r="B77758" s="323"/>
    </row>
    <row r="77759" spans="2:2">
      <c r="B77759" s="323"/>
    </row>
    <row r="77760" spans="2:2">
      <c r="B77760" s="323"/>
    </row>
    <row r="77761" spans="2:2">
      <c r="B77761" s="323"/>
    </row>
    <row r="77762" spans="2:2">
      <c r="B77762" s="323"/>
    </row>
    <row r="77763" spans="2:2">
      <c r="B77763" s="323"/>
    </row>
    <row r="77764" spans="2:2">
      <c r="B77764" s="323"/>
    </row>
    <row r="77765" spans="2:2">
      <c r="B77765" s="323"/>
    </row>
    <row r="77766" spans="2:2">
      <c r="B77766" s="323"/>
    </row>
    <row r="77767" spans="2:2">
      <c r="B77767" s="323"/>
    </row>
    <row r="77768" spans="2:2">
      <c r="B77768" s="323"/>
    </row>
    <row r="77769" spans="2:2">
      <c r="B77769" s="323"/>
    </row>
    <row r="77770" spans="2:2">
      <c r="B77770" s="323"/>
    </row>
    <row r="77771" spans="2:2">
      <c r="B77771" s="323"/>
    </row>
    <row r="77772" spans="2:2">
      <c r="B77772" s="323"/>
    </row>
    <row r="77773" spans="2:2">
      <c r="B77773" s="323"/>
    </row>
    <row r="77774" spans="2:2">
      <c r="B77774" s="323"/>
    </row>
    <row r="77775" spans="2:2">
      <c r="B77775" s="323"/>
    </row>
    <row r="77776" spans="2:2">
      <c r="B77776" s="323"/>
    </row>
    <row r="77777" spans="2:2">
      <c r="B77777" s="323"/>
    </row>
    <row r="77778" spans="2:2">
      <c r="B77778" s="323"/>
    </row>
    <row r="77779" spans="2:2">
      <c r="B77779" s="323"/>
    </row>
    <row r="77780" spans="2:2">
      <c r="B77780" s="323"/>
    </row>
    <row r="77781" spans="2:2">
      <c r="B77781" s="323"/>
    </row>
    <row r="77782" spans="2:2">
      <c r="B77782" s="323"/>
    </row>
    <row r="77783" spans="2:2">
      <c r="B77783" s="323"/>
    </row>
    <row r="77784" spans="2:2">
      <c r="B77784" s="323"/>
    </row>
    <row r="77785" spans="2:2">
      <c r="B77785" s="323"/>
    </row>
    <row r="77786" spans="2:2">
      <c r="B77786" s="323"/>
    </row>
    <row r="77787" spans="2:2">
      <c r="B77787" s="323"/>
    </row>
    <row r="77788" spans="2:2">
      <c r="B77788" s="323"/>
    </row>
    <row r="77789" spans="2:2">
      <c r="B77789" s="323"/>
    </row>
    <row r="77790" spans="2:2">
      <c r="B77790" s="323"/>
    </row>
    <row r="77791" spans="2:2">
      <c r="B77791" s="323"/>
    </row>
    <row r="77792" spans="2:2">
      <c r="B77792" s="323"/>
    </row>
    <row r="77793" spans="2:2">
      <c r="B77793" s="323"/>
    </row>
    <row r="77794" spans="2:2">
      <c r="B77794" s="323"/>
    </row>
    <row r="77795" spans="2:2">
      <c r="B77795" s="323"/>
    </row>
    <row r="77796" spans="2:2">
      <c r="B77796" s="323"/>
    </row>
    <row r="77797" spans="2:2">
      <c r="B77797" s="323"/>
    </row>
    <row r="77798" spans="2:2">
      <c r="B77798" s="323"/>
    </row>
    <row r="77799" spans="2:2">
      <c r="B77799" s="323"/>
    </row>
    <row r="77800" spans="2:2">
      <c r="B77800" s="323"/>
    </row>
    <row r="77801" spans="2:2">
      <c r="B77801" s="323"/>
    </row>
    <row r="77802" spans="2:2">
      <c r="B77802" s="323"/>
    </row>
    <row r="77803" spans="2:2">
      <c r="B77803" s="323"/>
    </row>
    <row r="77804" spans="2:2">
      <c r="B77804" s="323"/>
    </row>
    <row r="77805" spans="2:2">
      <c r="B77805" s="323"/>
    </row>
    <row r="77806" spans="2:2">
      <c r="B77806" s="323"/>
    </row>
    <row r="77807" spans="2:2">
      <c r="B77807" s="323"/>
    </row>
    <row r="77808" spans="2:2">
      <c r="B77808" s="323"/>
    </row>
    <row r="77809" spans="2:2">
      <c r="B77809" s="323"/>
    </row>
    <row r="77810" spans="2:2">
      <c r="B77810" s="323"/>
    </row>
    <row r="77811" spans="2:2">
      <c r="B77811" s="323"/>
    </row>
    <row r="77812" spans="2:2">
      <c r="B77812" s="323"/>
    </row>
    <row r="77813" spans="2:2">
      <c r="B77813" s="323"/>
    </row>
    <row r="77814" spans="2:2">
      <c r="B77814" s="323"/>
    </row>
    <row r="77815" spans="2:2">
      <c r="B77815" s="323"/>
    </row>
    <row r="77816" spans="2:2">
      <c r="B77816" s="323"/>
    </row>
    <row r="77817" spans="2:2">
      <c r="B77817" s="323"/>
    </row>
    <row r="77818" spans="2:2">
      <c r="B77818" s="323"/>
    </row>
    <row r="77819" spans="2:2">
      <c r="B77819" s="323"/>
    </row>
    <row r="77820" spans="2:2">
      <c r="B77820" s="323"/>
    </row>
    <row r="77821" spans="2:2">
      <c r="B77821" s="323"/>
    </row>
    <row r="77822" spans="2:2">
      <c r="B77822" s="323"/>
    </row>
    <row r="77823" spans="2:2">
      <c r="B77823" s="323"/>
    </row>
    <row r="77824" spans="2:2">
      <c r="B77824" s="323"/>
    </row>
    <row r="77825" spans="2:2">
      <c r="B77825" s="323"/>
    </row>
    <row r="77826" spans="2:2">
      <c r="B77826" s="323"/>
    </row>
    <row r="77827" spans="2:2">
      <c r="B77827" s="323"/>
    </row>
    <row r="77828" spans="2:2">
      <c r="B77828" s="323"/>
    </row>
    <row r="77829" spans="2:2">
      <c r="B77829" s="323"/>
    </row>
    <row r="77830" spans="2:2">
      <c r="B77830" s="323"/>
    </row>
    <row r="77831" spans="2:2">
      <c r="B77831" s="323"/>
    </row>
    <row r="77832" spans="2:2">
      <c r="B77832" s="323"/>
    </row>
    <row r="77833" spans="2:2">
      <c r="B77833" s="323"/>
    </row>
    <row r="77834" spans="2:2">
      <c r="B77834" s="323"/>
    </row>
    <row r="77835" spans="2:2">
      <c r="B77835" s="323"/>
    </row>
    <row r="77836" spans="2:2">
      <c r="B77836" s="323"/>
    </row>
    <row r="77837" spans="2:2">
      <c r="B77837" s="323"/>
    </row>
    <row r="77838" spans="2:2">
      <c r="B77838" s="323"/>
    </row>
    <row r="77839" spans="2:2">
      <c r="B77839" s="323"/>
    </row>
    <row r="77840" spans="2:2">
      <c r="B77840" s="323"/>
    </row>
    <row r="77841" spans="2:2">
      <c r="B77841" s="323"/>
    </row>
    <row r="77842" spans="2:2">
      <c r="B77842" s="323"/>
    </row>
    <row r="77843" spans="2:2">
      <c r="B77843" s="323"/>
    </row>
    <row r="77844" spans="2:2">
      <c r="B77844" s="323"/>
    </row>
    <row r="77845" spans="2:2">
      <c r="B77845" s="323"/>
    </row>
    <row r="77846" spans="2:2">
      <c r="B77846" s="323"/>
    </row>
    <row r="77847" spans="2:2">
      <c r="B77847" s="323"/>
    </row>
    <row r="77848" spans="2:2">
      <c r="B77848" s="323"/>
    </row>
    <row r="77849" spans="2:2">
      <c r="B77849" s="323"/>
    </row>
    <row r="77850" spans="2:2">
      <c r="B77850" s="323"/>
    </row>
    <row r="77851" spans="2:2">
      <c r="B77851" s="323"/>
    </row>
    <row r="77852" spans="2:2">
      <c r="B77852" s="323"/>
    </row>
    <row r="77853" spans="2:2">
      <c r="B77853" s="323"/>
    </row>
    <row r="77854" spans="2:2">
      <c r="B77854" s="323"/>
    </row>
    <row r="77855" spans="2:2">
      <c r="B77855" s="323"/>
    </row>
    <row r="77856" spans="2:2">
      <c r="B77856" s="323"/>
    </row>
    <row r="77857" spans="2:2">
      <c r="B77857" s="323"/>
    </row>
    <row r="77858" spans="2:2">
      <c r="B77858" s="323"/>
    </row>
    <row r="77859" spans="2:2">
      <c r="B77859" s="323"/>
    </row>
    <row r="77860" spans="2:2">
      <c r="B77860" s="323"/>
    </row>
    <row r="77861" spans="2:2">
      <c r="B77861" s="323"/>
    </row>
    <row r="77862" spans="2:2">
      <c r="B77862" s="323"/>
    </row>
    <row r="77863" spans="2:2">
      <c r="B77863" s="323"/>
    </row>
    <row r="77864" spans="2:2">
      <c r="B77864" s="323"/>
    </row>
    <row r="77865" spans="2:2">
      <c r="B77865" s="323"/>
    </row>
    <row r="77866" spans="2:2">
      <c r="B77866" s="323"/>
    </row>
    <row r="77867" spans="2:2">
      <c r="B77867" s="323"/>
    </row>
    <row r="77868" spans="2:2">
      <c r="B77868" s="323"/>
    </row>
    <row r="77869" spans="2:2">
      <c r="B77869" s="323"/>
    </row>
    <row r="77870" spans="2:2">
      <c r="B77870" s="323"/>
    </row>
    <row r="77871" spans="2:2">
      <c r="B77871" s="323"/>
    </row>
    <row r="77872" spans="2:2">
      <c r="B77872" s="323"/>
    </row>
    <row r="77873" spans="2:2">
      <c r="B77873" s="323"/>
    </row>
    <row r="77874" spans="2:2">
      <c r="B77874" s="323"/>
    </row>
    <row r="77875" spans="2:2">
      <c r="B77875" s="323"/>
    </row>
    <row r="77876" spans="2:2">
      <c r="B77876" s="323"/>
    </row>
    <row r="77877" spans="2:2">
      <c r="B77877" s="323"/>
    </row>
    <row r="77878" spans="2:2">
      <c r="B77878" s="323"/>
    </row>
    <row r="77879" spans="2:2">
      <c r="B77879" s="323"/>
    </row>
    <row r="77880" spans="2:2">
      <c r="B77880" s="323"/>
    </row>
    <row r="77881" spans="2:2">
      <c r="B77881" s="323"/>
    </row>
    <row r="77882" spans="2:2">
      <c r="B77882" s="323"/>
    </row>
    <row r="77883" spans="2:2">
      <c r="B77883" s="323"/>
    </row>
    <row r="77884" spans="2:2">
      <c r="B77884" s="323"/>
    </row>
    <row r="77885" spans="2:2">
      <c r="B77885" s="323"/>
    </row>
    <row r="77886" spans="2:2">
      <c r="B77886" s="323"/>
    </row>
    <row r="77887" spans="2:2">
      <c r="B77887" s="323"/>
    </row>
    <row r="77888" spans="2:2">
      <c r="B77888" s="323"/>
    </row>
    <row r="77889" spans="2:2">
      <c r="B77889" s="323"/>
    </row>
    <row r="77890" spans="2:2">
      <c r="B77890" s="323"/>
    </row>
    <row r="77891" spans="2:2">
      <c r="B77891" s="323"/>
    </row>
    <row r="77892" spans="2:2">
      <c r="B77892" s="323"/>
    </row>
    <row r="77893" spans="2:2">
      <c r="B77893" s="323"/>
    </row>
    <row r="77894" spans="2:2">
      <c r="B77894" s="323"/>
    </row>
    <row r="77895" spans="2:2">
      <c r="B77895" s="323"/>
    </row>
    <row r="77896" spans="2:2">
      <c r="B77896" s="323"/>
    </row>
    <row r="77897" spans="2:2">
      <c r="B77897" s="323"/>
    </row>
    <row r="77898" spans="2:2">
      <c r="B77898" s="323"/>
    </row>
    <row r="77899" spans="2:2">
      <c r="B77899" s="323"/>
    </row>
    <row r="77900" spans="2:2">
      <c r="B77900" s="323"/>
    </row>
    <row r="77901" spans="2:2">
      <c r="B77901" s="323"/>
    </row>
    <row r="77902" spans="2:2">
      <c r="B77902" s="323"/>
    </row>
    <row r="77903" spans="2:2">
      <c r="B77903" s="323"/>
    </row>
    <row r="77904" spans="2:2">
      <c r="B77904" s="323"/>
    </row>
    <row r="77905" spans="2:2">
      <c r="B77905" s="323"/>
    </row>
    <row r="77906" spans="2:2">
      <c r="B77906" s="323"/>
    </row>
    <row r="77907" spans="2:2">
      <c r="B77907" s="323"/>
    </row>
    <row r="77908" spans="2:2">
      <c r="B77908" s="323"/>
    </row>
    <row r="77909" spans="2:2">
      <c r="B77909" s="323"/>
    </row>
    <row r="77910" spans="2:2">
      <c r="B77910" s="323"/>
    </row>
    <row r="77911" spans="2:2">
      <c r="B77911" s="323"/>
    </row>
    <row r="77912" spans="2:2">
      <c r="B77912" s="323"/>
    </row>
    <row r="77913" spans="2:2">
      <c r="B77913" s="323"/>
    </row>
    <row r="77914" spans="2:2">
      <c r="B77914" s="323"/>
    </row>
    <row r="77915" spans="2:2">
      <c r="B77915" s="323"/>
    </row>
    <row r="77916" spans="2:2">
      <c r="B77916" s="323"/>
    </row>
    <row r="77917" spans="2:2">
      <c r="B77917" s="323"/>
    </row>
    <row r="77918" spans="2:2">
      <c r="B77918" s="323"/>
    </row>
    <row r="77919" spans="2:2">
      <c r="B77919" s="323"/>
    </row>
    <row r="77920" spans="2:2">
      <c r="B77920" s="323"/>
    </row>
    <row r="77921" spans="2:2">
      <c r="B77921" s="323"/>
    </row>
    <row r="77922" spans="2:2">
      <c r="B77922" s="323"/>
    </row>
    <row r="77923" spans="2:2">
      <c r="B77923" s="323"/>
    </row>
    <row r="77924" spans="2:2">
      <c r="B77924" s="323"/>
    </row>
    <row r="77925" spans="2:2">
      <c r="B77925" s="323"/>
    </row>
    <row r="77926" spans="2:2">
      <c r="B77926" s="323"/>
    </row>
    <row r="77927" spans="2:2">
      <c r="B77927" s="323"/>
    </row>
    <row r="77928" spans="2:2">
      <c r="B77928" s="323"/>
    </row>
    <row r="77929" spans="2:2">
      <c r="B77929" s="323"/>
    </row>
    <row r="77930" spans="2:2">
      <c r="B77930" s="323"/>
    </row>
    <row r="77931" spans="2:2">
      <c r="B77931" s="323"/>
    </row>
    <row r="77932" spans="2:2">
      <c r="B77932" s="323"/>
    </row>
    <row r="77933" spans="2:2">
      <c r="B77933" s="323"/>
    </row>
    <row r="77934" spans="2:2">
      <c r="B77934" s="323"/>
    </row>
    <row r="77935" spans="2:2">
      <c r="B77935" s="323"/>
    </row>
    <row r="77936" spans="2:2">
      <c r="B77936" s="323"/>
    </row>
    <row r="77937" spans="2:2">
      <c r="B77937" s="323"/>
    </row>
    <row r="77938" spans="2:2">
      <c r="B77938" s="323"/>
    </row>
    <row r="77939" spans="2:2">
      <c r="B77939" s="323"/>
    </row>
    <row r="77940" spans="2:2">
      <c r="B77940" s="323"/>
    </row>
    <row r="77941" spans="2:2">
      <c r="B77941" s="323"/>
    </row>
    <row r="77942" spans="2:2">
      <c r="B77942" s="323"/>
    </row>
    <row r="77943" spans="2:2">
      <c r="B77943" s="323"/>
    </row>
    <row r="77944" spans="2:2">
      <c r="B77944" s="323"/>
    </row>
    <row r="77945" spans="2:2">
      <c r="B77945" s="323"/>
    </row>
    <row r="77946" spans="2:2">
      <c r="B77946" s="323"/>
    </row>
    <row r="77947" spans="2:2">
      <c r="B77947" s="323"/>
    </row>
    <row r="77948" spans="2:2">
      <c r="B77948" s="323"/>
    </row>
    <row r="77949" spans="2:2">
      <c r="B77949" s="323"/>
    </row>
    <row r="77950" spans="2:2">
      <c r="B77950" s="323"/>
    </row>
    <row r="77951" spans="2:2">
      <c r="B77951" s="323"/>
    </row>
    <row r="77952" spans="2:2">
      <c r="B77952" s="323"/>
    </row>
    <row r="77953" spans="2:2">
      <c r="B77953" s="323"/>
    </row>
    <row r="77954" spans="2:2">
      <c r="B77954" s="323"/>
    </row>
    <row r="77955" spans="2:2">
      <c r="B77955" s="323"/>
    </row>
    <row r="77956" spans="2:2">
      <c r="B77956" s="323"/>
    </row>
    <row r="77957" spans="2:2">
      <c r="B77957" s="323"/>
    </row>
    <row r="77958" spans="2:2">
      <c r="B77958" s="323"/>
    </row>
    <row r="77959" spans="2:2">
      <c r="B77959" s="323"/>
    </row>
    <row r="77960" spans="2:2">
      <c r="B77960" s="323"/>
    </row>
    <row r="77961" spans="2:2">
      <c r="B77961" s="323"/>
    </row>
    <row r="77962" spans="2:2">
      <c r="B77962" s="323"/>
    </row>
    <row r="77963" spans="2:2">
      <c r="B77963" s="323"/>
    </row>
    <row r="77964" spans="2:2">
      <c r="B77964" s="323"/>
    </row>
    <row r="77965" spans="2:2">
      <c r="B77965" s="323"/>
    </row>
    <row r="77966" spans="2:2">
      <c r="B77966" s="323"/>
    </row>
    <row r="77967" spans="2:2">
      <c r="B77967" s="323"/>
    </row>
    <row r="77968" spans="2:2">
      <c r="B77968" s="323"/>
    </row>
    <row r="77969" spans="2:2">
      <c r="B77969" s="323"/>
    </row>
    <row r="77970" spans="2:2">
      <c r="B77970" s="323"/>
    </row>
    <row r="77971" spans="2:2">
      <c r="B77971" s="323"/>
    </row>
    <row r="77972" spans="2:2">
      <c r="B77972" s="323"/>
    </row>
    <row r="77973" spans="2:2">
      <c r="B77973" s="323"/>
    </row>
    <row r="77974" spans="2:2">
      <c r="B77974" s="323"/>
    </row>
    <row r="77975" spans="2:2">
      <c r="B77975" s="323"/>
    </row>
    <row r="77976" spans="2:2">
      <c r="B77976" s="323"/>
    </row>
    <row r="77977" spans="2:2">
      <c r="B77977" s="323"/>
    </row>
    <row r="77978" spans="2:2">
      <c r="B77978" s="323"/>
    </row>
    <row r="77979" spans="2:2">
      <c r="B77979" s="323"/>
    </row>
    <row r="77980" spans="2:2">
      <c r="B77980" s="323"/>
    </row>
    <row r="77981" spans="2:2">
      <c r="B77981" s="323"/>
    </row>
    <row r="77982" spans="2:2">
      <c r="B77982" s="323"/>
    </row>
    <row r="77983" spans="2:2">
      <c r="B77983" s="323"/>
    </row>
    <row r="77984" spans="2:2">
      <c r="B77984" s="323"/>
    </row>
    <row r="77985" spans="2:2">
      <c r="B77985" s="323"/>
    </row>
    <row r="77986" spans="2:2">
      <c r="B77986" s="323"/>
    </row>
    <row r="77987" spans="2:2">
      <c r="B77987" s="323"/>
    </row>
    <row r="77988" spans="2:2">
      <c r="B77988" s="323"/>
    </row>
    <row r="77989" spans="2:2">
      <c r="B77989" s="323"/>
    </row>
    <row r="77990" spans="2:2">
      <c r="B77990" s="323"/>
    </row>
    <row r="77991" spans="2:2">
      <c r="B77991" s="323"/>
    </row>
    <row r="77992" spans="2:2">
      <c r="B77992" s="323"/>
    </row>
    <row r="77993" spans="2:2">
      <c r="B77993" s="323"/>
    </row>
    <row r="77994" spans="2:2">
      <c r="B77994" s="323"/>
    </row>
    <row r="77995" spans="2:2">
      <c r="B77995" s="323"/>
    </row>
    <row r="77996" spans="2:2">
      <c r="B77996" s="323"/>
    </row>
    <row r="77997" spans="2:2">
      <c r="B77997" s="323"/>
    </row>
    <row r="77998" spans="2:2">
      <c r="B77998" s="323"/>
    </row>
    <row r="77999" spans="2:2">
      <c r="B77999" s="323"/>
    </row>
    <row r="78000" spans="2:2">
      <c r="B78000" s="323"/>
    </row>
    <row r="78001" spans="2:2">
      <c r="B78001" s="323"/>
    </row>
    <row r="78002" spans="2:2">
      <c r="B78002" s="323"/>
    </row>
    <row r="78003" spans="2:2">
      <c r="B78003" s="323"/>
    </row>
    <row r="78004" spans="2:2">
      <c r="B78004" s="323"/>
    </row>
    <row r="78005" spans="2:2">
      <c r="B78005" s="323"/>
    </row>
    <row r="78006" spans="2:2">
      <c r="B78006" s="323"/>
    </row>
    <row r="78007" spans="2:2">
      <c r="B78007" s="323"/>
    </row>
    <row r="78008" spans="2:2">
      <c r="B78008" s="323"/>
    </row>
    <row r="78009" spans="2:2">
      <c r="B78009" s="323"/>
    </row>
    <row r="78010" spans="2:2">
      <c r="B78010" s="323"/>
    </row>
    <row r="78011" spans="2:2">
      <c r="B78011" s="323"/>
    </row>
    <row r="78012" spans="2:2">
      <c r="B78012" s="323"/>
    </row>
    <row r="78013" spans="2:2">
      <c r="B78013" s="323"/>
    </row>
    <row r="78014" spans="2:2">
      <c r="B78014" s="323"/>
    </row>
    <row r="78015" spans="2:2">
      <c r="B78015" s="323"/>
    </row>
    <row r="78016" spans="2:2">
      <c r="B78016" s="323"/>
    </row>
    <row r="78017" spans="2:2">
      <c r="B78017" s="323"/>
    </row>
    <row r="78018" spans="2:2">
      <c r="B78018" s="323"/>
    </row>
    <row r="78019" spans="2:2">
      <c r="B78019" s="323"/>
    </row>
    <row r="78020" spans="2:2">
      <c r="B78020" s="323"/>
    </row>
    <row r="78021" spans="2:2">
      <c r="B78021" s="323"/>
    </row>
    <row r="78022" spans="2:2">
      <c r="B78022" s="323"/>
    </row>
    <row r="78023" spans="2:2">
      <c r="B78023" s="323"/>
    </row>
    <row r="78024" spans="2:2">
      <c r="B78024" s="323"/>
    </row>
    <row r="78025" spans="2:2">
      <c r="B78025" s="323"/>
    </row>
    <row r="78026" spans="2:2">
      <c r="B78026" s="323"/>
    </row>
    <row r="78027" spans="2:2">
      <c r="B78027" s="323"/>
    </row>
    <row r="78028" spans="2:2">
      <c r="B78028" s="323"/>
    </row>
    <row r="78029" spans="2:2">
      <c r="B78029" s="323"/>
    </row>
    <row r="78030" spans="2:2">
      <c r="B78030" s="323"/>
    </row>
    <row r="78031" spans="2:2">
      <c r="B78031" s="323"/>
    </row>
    <row r="78032" spans="2:2">
      <c r="B78032" s="323"/>
    </row>
    <row r="78033" spans="2:2">
      <c r="B78033" s="323"/>
    </row>
    <row r="78034" spans="2:2">
      <c r="B78034" s="323"/>
    </row>
    <row r="78035" spans="2:2">
      <c r="B78035" s="323"/>
    </row>
    <row r="78036" spans="2:2">
      <c r="B78036" s="323"/>
    </row>
    <row r="78037" spans="2:2">
      <c r="B78037" s="323"/>
    </row>
    <row r="78038" spans="2:2">
      <c r="B78038" s="323"/>
    </row>
    <row r="78039" spans="2:2">
      <c r="B78039" s="323"/>
    </row>
    <row r="78040" spans="2:2">
      <c r="B78040" s="323"/>
    </row>
    <row r="78041" spans="2:2">
      <c r="B78041" s="323"/>
    </row>
    <row r="78042" spans="2:2">
      <c r="B78042" s="323"/>
    </row>
    <row r="78043" spans="2:2">
      <c r="B78043" s="323"/>
    </row>
    <row r="78044" spans="2:2">
      <c r="B78044" s="323"/>
    </row>
    <row r="78045" spans="2:2">
      <c r="B78045" s="323"/>
    </row>
    <row r="78046" spans="2:2">
      <c r="B78046" s="323"/>
    </row>
    <row r="78047" spans="2:2">
      <c r="B78047" s="323"/>
    </row>
    <row r="78048" spans="2:2">
      <c r="B78048" s="323"/>
    </row>
    <row r="78049" spans="2:2">
      <c r="B78049" s="323"/>
    </row>
    <row r="78050" spans="2:2">
      <c r="B78050" s="323"/>
    </row>
    <row r="78051" spans="2:2">
      <c r="B78051" s="323"/>
    </row>
    <row r="78052" spans="2:2">
      <c r="B78052" s="323"/>
    </row>
    <row r="78053" spans="2:2">
      <c r="B78053" s="323"/>
    </row>
    <row r="78054" spans="2:2">
      <c r="B78054" s="323"/>
    </row>
    <row r="78055" spans="2:2">
      <c r="B78055" s="323"/>
    </row>
    <row r="78056" spans="2:2">
      <c r="B78056" s="323"/>
    </row>
    <row r="78057" spans="2:2">
      <c r="B78057" s="323"/>
    </row>
    <row r="78058" spans="2:2">
      <c r="B78058" s="323"/>
    </row>
    <row r="78059" spans="2:2">
      <c r="B78059" s="323"/>
    </row>
    <row r="78060" spans="2:2">
      <c r="B78060" s="323"/>
    </row>
    <row r="78061" spans="2:2">
      <c r="B78061" s="323"/>
    </row>
    <row r="78062" spans="2:2">
      <c r="B78062" s="323"/>
    </row>
    <row r="78063" spans="2:2">
      <c r="B78063" s="323"/>
    </row>
    <row r="78064" spans="2:2">
      <c r="B78064" s="323"/>
    </row>
    <row r="78065" spans="2:2">
      <c r="B78065" s="323"/>
    </row>
    <row r="78066" spans="2:2">
      <c r="B78066" s="323"/>
    </row>
    <row r="78067" spans="2:2">
      <c r="B78067" s="323"/>
    </row>
    <row r="78068" spans="2:2">
      <c r="B78068" s="323"/>
    </row>
    <row r="78069" spans="2:2">
      <c r="B78069" s="323"/>
    </row>
    <row r="78070" spans="2:2">
      <c r="B78070" s="323"/>
    </row>
    <row r="78071" spans="2:2">
      <c r="B78071" s="323"/>
    </row>
    <row r="78072" spans="2:2">
      <c r="B78072" s="323"/>
    </row>
    <row r="78073" spans="2:2">
      <c r="B78073" s="323"/>
    </row>
    <row r="78074" spans="2:2">
      <c r="B78074" s="323"/>
    </row>
    <row r="78075" spans="2:2">
      <c r="B78075" s="323"/>
    </row>
    <row r="78076" spans="2:2">
      <c r="B78076" s="323"/>
    </row>
    <row r="78077" spans="2:2">
      <c r="B78077" s="323"/>
    </row>
    <row r="78078" spans="2:2">
      <c r="B78078" s="323"/>
    </row>
    <row r="78079" spans="2:2">
      <c r="B78079" s="323"/>
    </row>
    <row r="78080" spans="2:2">
      <c r="B78080" s="323"/>
    </row>
    <row r="78081" spans="2:2">
      <c r="B78081" s="323"/>
    </row>
    <row r="78082" spans="2:2">
      <c r="B78082" s="323"/>
    </row>
    <row r="78083" spans="2:2">
      <c r="B78083" s="323"/>
    </row>
    <row r="78084" spans="2:2">
      <c r="B78084" s="323"/>
    </row>
    <row r="78085" spans="2:2">
      <c r="B78085" s="323"/>
    </row>
    <row r="78086" spans="2:2">
      <c r="B78086" s="323"/>
    </row>
    <row r="78087" spans="2:2">
      <c r="B78087" s="323"/>
    </row>
    <row r="78088" spans="2:2">
      <c r="B78088" s="323"/>
    </row>
    <row r="78089" spans="2:2">
      <c r="B78089" s="323"/>
    </row>
    <row r="78090" spans="2:2">
      <c r="B78090" s="323"/>
    </row>
    <row r="78091" spans="2:2">
      <c r="B78091" s="323"/>
    </row>
    <row r="78092" spans="2:2">
      <c r="B78092" s="323"/>
    </row>
    <row r="78093" spans="2:2">
      <c r="B78093" s="323"/>
    </row>
    <row r="78094" spans="2:2">
      <c r="B78094" s="323"/>
    </row>
    <row r="78095" spans="2:2">
      <c r="B78095" s="323"/>
    </row>
    <row r="78096" spans="2:2">
      <c r="B78096" s="323"/>
    </row>
    <row r="78097" spans="2:2">
      <c r="B78097" s="323"/>
    </row>
    <row r="78098" spans="2:2">
      <c r="B78098" s="323"/>
    </row>
    <row r="78099" spans="2:2">
      <c r="B78099" s="323"/>
    </row>
    <row r="78100" spans="2:2">
      <c r="B78100" s="323"/>
    </row>
    <row r="78101" spans="2:2">
      <c r="B78101" s="323"/>
    </row>
    <row r="78102" spans="2:2">
      <c r="B78102" s="323"/>
    </row>
    <row r="78103" spans="2:2">
      <c r="B78103" s="323"/>
    </row>
    <row r="78104" spans="2:2">
      <c r="B78104" s="323"/>
    </row>
    <row r="78105" spans="2:2">
      <c r="B78105" s="323"/>
    </row>
    <row r="78106" spans="2:2">
      <c r="B78106" s="323"/>
    </row>
    <row r="78107" spans="2:2">
      <c r="B78107" s="323"/>
    </row>
    <row r="78108" spans="2:2">
      <c r="B78108" s="323"/>
    </row>
    <row r="78109" spans="2:2">
      <c r="B78109" s="323"/>
    </row>
    <row r="78110" spans="2:2">
      <c r="B78110" s="323"/>
    </row>
    <row r="78111" spans="2:2">
      <c r="B78111" s="323"/>
    </row>
    <row r="78112" spans="2:2">
      <c r="B78112" s="323"/>
    </row>
    <row r="78113" spans="2:2">
      <c r="B78113" s="323"/>
    </row>
    <row r="78114" spans="2:2">
      <c r="B78114" s="323"/>
    </row>
    <row r="78115" spans="2:2">
      <c r="B78115" s="323"/>
    </row>
    <row r="78116" spans="2:2">
      <c r="B78116" s="323"/>
    </row>
    <row r="78117" spans="2:2">
      <c r="B78117" s="323"/>
    </row>
    <row r="78118" spans="2:2">
      <c r="B78118" s="323"/>
    </row>
    <row r="78119" spans="2:2">
      <c r="B78119" s="323"/>
    </row>
    <row r="78120" spans="2:2">
      <c r="B78120" s="323"/>
    </row>
    <row r="78121" spans="2:2">
      <c r="B78121" s="323"/>
    </row>
    <row r="78122" spans="2:2">
      <c r="B78122" s="323"/>
    </row>
    <row r="78123" spans="2:2">
      <c r="B78123" s="323"/>
    </row>
    <row r="78124" spans="2:2">
      <c r="B78124" s="323"/>
    </row>
    <row r="78125" spans="2:2">
      <c r="B78125" s="323"/>
    </row>
    <row r="78126" spans="2:2">
      <c r="B78126" s="323"/>
    </row>
    <row r="78127" spans="2:2">
      <c r="B78127" s="323"/>
    </row>
    <row r="78128" spans="2:2">
      <c r="B78128" s="323"/>
    </row>
    <row r="78129" spans="2:2">
      <c r="B78129" s="323"/>
    </row>
    <row r="78130" spans="2:2">
      <c r="B78130" s="323"/>
    </row>
    <row r="78131" spans="2:2">
      <c r="B78131" s="323"/>
    </row>
    <row r="78132" spans="2:2">
      <c r="B78132" s="323"/>
    </row>
    <row r="78133" spans="2:2">
      <c r="B78133" s="323"/>
    </row>
    <row r="78134" spans="2:2">
      <c r="B78134" s="323"/>
    </row>
    <row r="78135" spans="2:2">
      <c r="B78135" s="323"/>
    </row>
    <row r="78136" spans="2:2">
      <c r="B78136" s="323"/>
    </row>
    <row r="78137" spans="2:2">
      <c r="B78137" s="323"/>
    </row>
    <row r="78138" spans="2:2">
      <c r="B78138" s="323"/>
    </row>
    <row r="78139" spans="2:2">
      <c r="B78139" s="323"/>
    </row>
    <row r="78140" spans="2:2">
      <c r="B78140" s="323"/>
    </row>
    <row r="78141" spans="2:2">
      <c r="B78141" s="323"/>
    </row>
    <row r="78142" spans="2:2">
      <c r="B78142" s="323"/>
    </row>
    <row r="78143" spans="2:2">
      <c r="B78143" s="323"/>
    </row>
    <row r="78144" spans="2:2">
      <c r="B78144" s="323"/>
    </row>
    <row r="78145" spans="2:2">
      <c r="B78145" s="323"/>
    </row>
    <row r="78146" spans="2:2">
      <c r="B78146" s="323"/>
    </row>
    <row r="78147" spans="2:2">
      <c r="B78147" s="323"/>
    </row>
    <row r="78148" spans="2:2">
      <c r="B78148" s="323"/>
    </row>
    <row r="78149" spans="2:2">
      <c r="B78149" s="323"/>
    </row>
    <row r="78150" spans="2:2">
      <c r="B78150" s="323"/>
    </row>
    <row r="78151" spans="2:2">
      <c r="B78151" s="323"/>
    </row>
    <row r="78152" spans="2:2">
      <c r="B78152" s="323"/>
    </row>
    <row r="78153" spans="2:2">
      <c r="B78153" s="323"/>
    </row>
    <row r="78154" spans="2:2">
      <c r="B78154" s="323"/>
    </row>
    <row r="78155" spans="2:2">
      <c r="B78155" s="323"/>
    </row>
    <row r="78156" spans="2:2">
      <c r="B78156" s="323"/>
    </row>
    <row r="78157" spans="2:2">
      <c r="B78157" s="323"/>
    </row>
    <row r="78158" spans="2:2">
      <c r="B78158" s="323"/>
    </row>
    <row r="78159" spans="2:2">
      <c r="B78159" s="323"/>
    </row>
    <row r="78160" spans="2:2">
      <c r="B78160" s="323"/>
    </row>
    <row r="78161" spans="2:2">
      <c r="B78161" s="323"/>
    </row>
    <row r="78162" spans="2:2">
      <c r="B78162" s="323"/>
    </row>
    <row r="78163" spans="2:2">
      <c r="B78163" s="323"/>
    </row>
    <row r="78164" spans="2:2">
      <c r="B78164" s="323"/>
    </row>
    <row r="78165" spans="2:2">
      <c r="B78165" s="323"/>
    </row>
    <row r="78166" spans="2:2">
      <c r="B78166" s="323"/>
    </row>
    <row r="78167" spans="2:2">
      <c r="B78167" s="323"/>
    </row>
    <row r="78168" spans="2:2">
      <c r="B78168" s="323"/>
    </row>
    <row r="78169" spans="2:2">
      <c r="B78169" s="323"/>
    </row>
    <row r="78170" spans="2:2">
      <c r="B78170" s="323"/>
    </row>
    <row r="78171" spans="2:2">
      <c r="B78171" s="323"/>
    </row>
    <row r="78172" spans="2:2">
      <c r="B78172" s="323"/>
    </row>
    <row r="78173" spans="2:2">
      <c r="B78173" s="323"/>
    </row>
    <row r="78174" spans="2:2">
      <c r="B78174" s="323"/>
    </row>
    <row r="78175" spans="2:2">
      <c r="B78175" s="323"/>
    </row>
    <row r="78176" spans="2:2">
      <c r="B78176" s="323"/>
    </row>
    <row r="78177" spans="2:2">
      <c r="B78177" s="323"/>
    </row>
    <row r="78178" spans="2:2">
      <c r="B78178" s="323"/>
    </row>
    <row r="78179" spans="2:2">
      <c r="B78179" s="323"/>
    </row>
    <row r="78180" spans="2:2">
      <c r="B78180" s="323"/>
    </row>
    <row r="78181" spans="2:2">
      <c r="B78181" s="323"/>
    </row>
    <row r="78182" spans="2:2">
      <c r="B78182" s="323"/>
    </row>
    <row r="78183" spans="2:2">
      <c r="B78183" s="323"/>
    </row>
    <row r="78184" spans="2:2">
      <c r="B78184" s="323"/>
    </row>
    <row r="78185" spans="2:2">
      <c r="B78185" s="323"/>
    </row>
    <row r="78186" spans="2:2">
      <c r="B78186" s="323"/>
    </row>
    <row r="78187" spans="2:2">
      <c r="B78187" s="323"/>
    </row>
    <row r="78188" spans="2:2">
      <c r="B78188" s="323"/>
    </row>
    <row r="78189" spans="2:2">
      <c r="B78189" s="323"/>
    </row>
    <row r="78190" spans="2:2">
      <c r="B78190" s="323"/>
    </row>
    <row r="78191" spans="2:2">
      <c r="B78191" s="323"/>
    </row>
    <row r="78192" spans="2:2">
      <c r="B78192" s="323"/>
    </row>
    <row r="78193" spans="2:2">
      <c r="B78193" s="323"/>
    </row>
    <row r="78194" spans="2:2">
      <c r="B78194" s="323"/>
    </row>
    <row r="78195" spans="2:2">
      <c r="B78195" s="323"/>
    </row>
    <row r="78196" spans="2:2">
      <c r="B78196" s="323"/>
    </row>
    <row r="78197" spans="2:2">
      <c r="B78197" s="323"/>
    </row>
    <row r="78198" spans="2:2">
      <c r="B78198" s="323"/>
    </row>
    <row r="78199" spans="2:2">
      <c r="B78199" s="323"/>
    </row>
    <row r="78200" spans="2:2">
      <c r="B78200" s="323"/>
    </row>
    <row r="78201" spans="2:2">
      <c r="B78201" s="323"/>
    </row>
    <row r="78202" spans="2:2">
      <c r="B78202" s="323"/>
    </row>
    <row r="78203" spans="2:2">
      <c r="B78203" s="323"/>
    </row>
    <row r="78204" spans="2:2">
      <c r="B78204" s="323"/>
    </row>
    <row r="78205" spans="2:2">
      <c r="B78205" s="323"/>
    </row>
    <row r="78206" spans="2:2">
      <c r="B78206" s="323"/>
    </row>
    <row r="78207" spans="2:2">
      <c r="B78207" s="323"/>
    </row>
    <row r="78208" spans="2:2">
      <c r="B78208" s="323"/>
    </row>
    <row r="78209" spans="2:2">
      <c r="B78209" s="323"/>
    </row>
    <row r="78210" spans="2:2">
      <c r="B78210" s="323"/>
    </row>
    <row r="78211" spans="2:2">
      <c r="B78211" s="323"/>
    </row>
    <row r="78212" spans="2:2">
      <c r="B78212" s="323"/>
    </row>
    <row r="78213" spans="2:2">
      <c r="B78213" s="323"/>
    </row>
    <row r="78214" spans="2:2">
      <c r="B78214" s="323"/>
    </row>
    <row r="78215" spans="2:2">
      <c r="B78215" s="323"/>
    </row>
    <row r="78216" spans="2:2">
      <c r="B78216" s="323"/>
    </row>
    <row r="78217" spans="2:2">
      <c r="B78217" s="323"/>
    </row>
    <row r="78218" spans="2:2">
      <c r="B78218" s="323"/>
    </row>
    <row r="78219" spans="2:2">
      <c r="B78219" s="323"/>
    </row>
    <row r="78220" spans="2:2">
      <c r="B78220" s="323"/>
    </row>
    <row r="78221" spans="2:2">
      <c r="B78221" s="323"/>
    </row>
    <row r="78222" spans="2:2">
      <c r="B78222" s="323"/>
    </row>
    <row r="78223" spans="2:2">
      <c r="B78223" s="323"/>
    </row>
    <row r="78224" spans="2:2">
      <c r="B78224" s="323"/>
    </row>
    <row r="78225" spans="2:2">
      <c r="B78225" s="323"/>
    </row>
    <row r="78226" spans="2:2">
      <c r="B78226" s="323"/>
    </row>
    <row r="78227" spans="2:2">
      <c r="B78227" s="323"/>
    </row>
    <row r="78228" spans="2:2">
      <c r="B78228" s="323"/>
    </row>
    <row r="78229" spans="2:2">
      <c r="B78229" s="323"/>
    </row>
    <row r="78230" spans="2:2">
      <c r="B78230" s="323"/>
    </row>
    <row r="78231" spans="2:2">
      <c r="B78231" s="323"/>
    </row>
    <row r="78232" spans="2:2">
      <c r="B78232" s="323"/>
    </row>
    <row r="78233" spans="2:2">
      <c r="B78233" s="323"/>
    </row>
    <row r="78234" spans="2:2">
      <c r="B78234" s="323"/>
    </row>
    <row r="78235" spans="2:2">
      <c r="B78235" s="323"/>
    </row>
    <row r="78236" spans="2:2">
      <c r="B78236" s="323"/>
    </row>
    <row r="78237" spans="2:2">
      <c r="B78237" s="323"/>
    </row>
    <row r="78238" spans="2:2">
      <c r="B78238" s="323"/>
    </row>
    <row r="78239" spans="2:2">
      <c r="B78239" s="323"/>
    </row>
    <row r="78240" spans="2:2">
      <c r="B78240" s="323"/>
    </row>
    <row r="78241" spans="2:2">
      <c r="B78241" s="323"/>
    </row>
    <row r="78242" spans="2:2">
      <c r="B78242" s="323"/>
    </row>
    <row r="78243" spans="2:2">
      <c r="B78243" s="323"/>
    </row>
    <row r="78244" spans="2:2">
      <c r="B78244" s="323"/>
    </row>
    <row r="78245" spans="2:2">
      <c r="B78245" s="323"/>
    </row>
    <row r="78246" spans="2:2">
      <c r="B78246" s="323"/>
    </row>
    <row r="78247" spans="2:2">
      <c r="B78247" s="323"/>
    </row>
    <row r="78248" spans="2:2">
      <c r="B78248" s="323"/>
    </row>
    <row r="78249" spans="2:2">
      <c r="B78249" s="323"/>
    </row>
    <row r="78250" spans="2:2">
      <c r="B78250" s="323"/>
    </row>
    <row r="78251" spans="2:2">
      <c r="B78251" s="323"/>
    </row>
    <row r="78252" spans="2:2">
      <c r="B78252" s="323"/>
    </row>
    <row r="78253" spans="2:2">
      <c r="B78253" s="323"/>
    </row>
    <row r="78254" spans="2:2">
      <c r="B78254" s="323"/>
    </row>
    <row r="78255" spans="2:2">
      <c r="B78255" s="323"/>
    </row>
    <row r="78256" spans="2:2">
      <c r="B78256" s="323"/>
    </row>
    <row r="78257" spans="2:2">
      <c r="B78257" s="323"/>
    </row>
    <row r="78258" spans="2:2">
      <c r="B78258" s="323"/>
    </row>
    <row r="78259" spans="2:2">
      <c r="B78259" s="323"/>
    </row>
    <row r="78260" spans="2:2">
      <c r="B78260" s="323"/>
    </row>
    <row r="78261" spans="2:2">
      <c r="B78261" s="323"/>
    </row>
    <row r="78262" spans="2:2">
      <c r="B78262" s="323"/>
    </row>
    <row r="78263" spans="2:2">
      <c r="B78263" s="323"/>
    </row>
    <row r="78264" spans="2:2">
      <c r="B78264" s="323"/>
    </row>
    <row r="78265" spans="2:2">
      <c r="B78265" s="323"/>
    </row>
    <row r="78266" spans="2:2">
      <c r="B78266" s="323"/>
    </row>
    <row r="78267" spans="2:2">
      <c r="B78267" s="323"/>
    </row>
    <row r="78268" spans="2:2">
      <c r="B78268" s="323"/>
    </row>
    <row r="78269" spans="2:2">
      <c r="B78269" s="323"/>
    </row>
    <row r="78270" spans="2:2">
      <c r="B78270" s="323"/>
    </row>
    <row r="78271" spans="2:2">
      <c r="B78271" s="323"/>
    </row>
    <row r="78272" spans="2:2">
      <c r="B78272" s="323"/>
    </row>
    <row r="78273" spans="2:2">
      <c r="B78273" s="323"/>
    </row>
    <row r="78274" spans="2:2">
      <c r="B78274" s="323"/>
    </row>
    <row r="78275" spans="2:2">
      <c r="B78275" s="323"/>
    </row>
    <row r="78276" spans="2:2">
      <c r="B78276" s="323"/>
    </row>
    <row r="78277" spans="2:2">
      <c r="B78277" s="323"/>
    </row>
    <row r="78278" spans="2:2">
      <c r="B78278" s="323"/>
    </row>
    <row r="78279" spans="2:2">
      <c r="B78279" s="323"/>
    </row>
    <row r="78280" spans="2:2">
      <c r="B78280" s="323"/>
    </row>
    <row r="78281" spans="2:2">
      <c r="B78281" s="323"/>
    </row>
    <row r="78282" spans="2:2">
      <c r="B78282" s="323"/>
    </row>
    <row r="78283" spans="2:2">
      <c r="B78283" s="323"/>
    </row>
    <row r="78284" spans="2:2">
      <c r="B78284" s="323"/>
    </row>
    <row r="78285" spans="2:2">
      <c r="B78285" s="323"/>
    </row>
    <row r="78286" spans="2:2">
      <c r="B78286" s="323"/>
    </row>
    <row r="78287" spans="2:2">
      <c r="B78287" s="323"/>
    </row>
    <row r="78288" spans="2:2">
      <c r="B78288" s="323"/>
    </row>
    <row r="78289" spans="2:2">
      <c r="B78289" s="323"/>
    </row>
    <row r="78290" spans="2:2">
      <c r="B78290" s="323"/>
    </row>
    <row r="78291" spans="2:2">
      <c r="B78291" s="323"/>
    </row>
    <row r="78292" spans="2:2">
      <c r="B78292" s="323"/>
    </row>
    <row r="78293" spans="2:2">
      <c r="B78293" s="323"/>
    </row>
    <row r="78294" spans="2:2">
      <c r="B78294" s="323"/>
    </row>
    <row r="78295" spans="2:2">
      <c r="B78295" s="323"/>
    </row>
    <row r="78296" spans="2:2">
      <c r="B78296" s="323"/>
    </row>
    <row r="78297" spans="2:2">
      <c r="B78297" s="323"/>
    </row>
    <row r="78298" spans="2:2">
      <c r="B78298" s="323"/>
    </row>
    <row r="78299" spans="2:2">
      <c r="B78299" s="323"/>
    </row>
    <row r="78300" spans="2:2">
      <c r="B78300" s="323"/>
    </row>
    <row r="78301" spans="2:2">
      <c r="B78301" s="323"/>
    </row>
    <row r="78302" spans="2:2">
      <c r="B78302" s="323"/>
    </row>
    <row r="78303" spans="2:2">
      <c r="B78303" s="323"/>
    </row>
    <row r="78304" spans="2:2">
      <c r="B78304" s="323"/>
    </row>
    <row r="78305" spans="2:2">
      <c r="B78305" s="323"/>
    </row>
    <row r="78306" spans="2:2">
      <c r="B78306" s="323"/>
    </row>
    <row r="78307" spans="2:2">
      <c r="B78307" s="323"/>
    </row>
    <row r="78308" spans="2:2">
      <c r="B78308" s="323"/>
    </row>
    <row r="78309" spans="2:2">
      <c r="B78309" s="323"/>
    </row>
    <row r="78310" spans="2:2">
      <c r="B78310" s="323"/>
    </row>
    <row r="78311" spans="2:2">
      <c r="B78311" s="323"/>
    </row>
    <row r="78312" spans="2:2">
      <c r="B78312" s="323"/>
    </row>
    <row r="78313" spans="2:2">
      <c r="B78313" s="323"/>
    </row>
    <row r="78314" spans="2:2">
      <c r="B78314" s="323"/>
    </row>
    <row r="78315" spans="2:2">
      <c r="B78315" s="323"/>
    </row>
    <row r="78316" spans="2:2">
      <c r="B78316" s="323"/>
    </row>
    <row r="78317" spans="2:2">
      <c r="B78317" s="323"/>
    </row>
    <row r="78318" spans="2:2">
      <c r="B78318" s="323"/>
    </row>
    <row r="78319" spans="2:2">
      <c r="B78319" s="323"/>
    </row>
    <row r="78320" spans="2:2">
      <c r="B78320" s="323"/>
    </row>
    <row r="78321" spans="2:2">
      <c r="B78321" s="323"/>
    </row>
    <row r="78322" spans="2:2">
      <c r="B78322" s="323"/>
    </row>
    <row r="78323" spans="2:2">
      <c r="B78323" s="323"/>
    </row>
    <row r="78324" spans="2:2">
      <c r="B78324" s="323"/>
    </row>
    <row r="78325" spans="2:2">
      <c r="B78325" s="323"/>
    </row>
    <row r="78326" spans="2:2">
      <c r="B78326" s="323"/>
    </row>
    <row r="78327" spans="2:2">
      <c r="B78327" s="323"/>
    </row>
    <row r="78328" spans="2:2">
      <c r="B78328" s="323"/>
    </row>
    <row r="78329" spans="2:2">
      <c r="B78329" s="323"/>
    </row>
    <row r="78330" spans="2:2">
      <c r="B78330" s="323"/>
    </row>
    <row r="78331" spans="2:2">
      <c r="B78331" s="323"/>
    </row>
    <row r="78332" spans="2:2">
      <c r="B78332" s="323"/>
    </row>
    <row r="78333" spans="2:2">
      <c r="B78333" s="323"/>
    </row>
    <row r="78334" spans="2:2">
      <c r="B78334" s="323"/>
    </row>
    <row r="78335" spans="2:2">
      <c r="B78335" s="323"/>
    </row>
    <row r="78336" spans="2:2">
      <c r="B78336" s="323"/>
    </row>
    <row r="78337" spans="2:2">
      <c r="B78337" s="323"/>
    </row>
    <row r="78338" spans="2:2">
      <c r="B78338" s="323"/>
    </row>
    <row r="78339" spans="2:2">
      <c r="B78339" s="323"/>
    </row>
    <row r="78340" spans="2:2">
      <c r="B78340" s="323"/>
    </row>
    <row r="78341" spans="2:2">
      <c r="B78341" s="323"/>
    </row>
    <row r="78342" spans="2:2">
      <c r="B78342" s="323"/>
    </row>
    <row r="78343" spans="2:2">
      <c r="B78343" s="323"/>
    </row>
    <row r="78344" spans="2:2">
      <c r="B78344" s="323"/>
    </row>
    <row r="78345" spans="2:2">
      <c r="B78345" s="323"/>
    </row>
    <row r="78346" spans="2:2">
      <c r="B78346" s="323"/>
    </row>
    <row r="78347" spans="2:2">
      <c r="B78347" s="323"/>
    </row>
    <row r="78348" spans="2:2">
      <c r="B78348" s="323"/>
    </row>
    <row r="78349" spans="2:2">
      <c r="B78349" s="323"/>
    </row>
    <row r="78350" spans="2:2">
      <c r="B78350" s="323"/>
    </row>
    <row r="78351" spans="2:2">
      <c r="B78351" s="323"/>
    </row>
    <row r="78352" spans="2:2">
      <c r="B78352" s="323"/>
    </row>
    <row r="78353" spans="2:2">
      <c r="B78353" s="323"/>
    </row>
    <row r="78354" spans="2:2">
      <c r="B78354" s="323"/>
    </row>
    <row r="78355" spans="2:2">
      <c r="B78355" s="323"/>
    </row>
    <row r="78356" spans="2:2">
      <c r="B78356" s="323"/>
    </row>
    <row r="78357" spans="2:2">
      <c r="B78357" s="323"/>
    </row>
    <row r="78358" spans="2:2">
      <c r="B78358" s="323"/>
    </row>
    <row r="78359" spans="2:2">
      <c r="B78359" s="323"/>
    </row>
    <row r="78360" spans="2:2">
      <c r="B78360" s="323"/>
    </row>
    <row r="78361" spans="2:2">
      <c r="B78361" s="323"/>
    </row>
    <row r="78362" spans="2:2">
      <c r="B78362" s="323"/>
    </row>
    <row r="78363" spans="2:2">
      <c r="B78363" s="323"/>
    </row>
    <row r="78364" spans="2:2">
      <c r="B78364" s="323"/>
    </row>
    <row r="78365" spans="2:2">
      <c r="B78365" s="323"/>
    </row>
    <row r="78366" spans="2:2">
      <c r="B78366" s="323"/>
    </row>
    <row r="78367" spans="2:2">
      <c r="B78367" s="323"/>
    </row>
    <row r="78368" spans="2:2">
      <c r="B78368" s="323"/>
    </row>
    <row r="78369" spans="2:2">
      <c r="B78369" s="323"/>
    </row>
    <row r="78370" spans="2:2">
      <c r="B78370" s="323"/>
    </row>
    <row r="78371" spans="2:2">
      <c r="B78371" s="323"/>
    </row>
    <row r="78372" spans="2:2">
      <c r="B78372" s="323"/>
    </row>
    <row r="78373" spans="2:2">
      <c r="B78373" s="323"/>
    </row>
    <row r="78374" spans="2:2">
      <c r="B78374" s="323"/>
    </row>
    <row r="78375" spans="2:2">
      <c r="B78375" s="323"/>
    </row>
    <row r="78376" spans="2:2">
      <c r="B78376" s="323"/>
    </row>
    <row r="78377" spans="2:2">
      <c r="B78377" s="323"/>
    </row>
    <row r="78378" spans="2:2">
      <c r="B78378" s="323"/>
    </row>
    <row r="78379" spans="2:2">
      <c r="B78379" s="323"/>
    </row>
    <row r="78380" spans="2:2">
      <c r="B78380" s="323"/>
    </row>
    <row r="78381" spans="2:2">
      <c r="B78381" s="323"/>
    </row>
    <row r="78382" spans="2:2">
      <c r="B78382" s="323"/>
    </row>
    <row r="78383" spans="2:2">
      <c r="B78383" s="323"/>
    </row>
    <row r="78384" spans="2:2">
      <c r="B78384" s="323"/>
    </row>
    <row r="78385" spans="2:2">
      <c r="B78385" s="323"/>
    </row>
    <row r="78386" spans="2:2">
      <c r="B78386" s="323"/>
    </row>
    <row r="78387" spans="2:2">
      <c r="B78387" s="323"/>
    </row>
    <row r="78388" spans="2:2">
      <c r="B78388" s="323"/>
    </row>
    <row r="78389" spans="2:2">
      <c r="B78389" s="323"/>
    </row>
    <row r="78390" spans="2:2">
      <c r="B78390" s="323"/>
    </row>
    <row r="78391" spans="2:2">
      <c r="B78391" s="323"/>
    </row>
    <row r="78392" spans="2:2">
      <c r="B78392" s="323"/>
    </row>
    <row r="78393" spans="2:2">
      <c r="B78393" s="323"/>
    </row>
    <row r="78394" spans="2:2">
      <c r="B78394" s="323"/>
    </row>
    <row r="78395" spans="2:2">
      <c r="B78395" s="323"/>
    </row>
    <row r="78396" spans="2:2">
      <c r="B78396" s="323"/>
    </row>
    <row r="78397" spans="2:2">
      <c r="B78397" s="323"/>
    </row>
    <row r="78398" spans="2:2">
      <c r="B78398" s="323"/>
    </row>
    <row r="78399" spans="2:2">
      <c r="B78399" s="323"/>
    </row>
    <row r="78400" spans="2:2">
      <c r="B78400" s="323"/>
    </row>
    <row r="78401" spans="2:2">
      <c r="B78401" s="323"/>
    </row>
    <row r="78402" spans="2:2">
      <c r="B78402" s="323"/>
    </row>
    <row r="78403" spans="2:2">
      <c r="B78403" s="323"/>
    </row>
    <row r="78404" spans="2:2">
      <c r="B78404" s="323"/>
    </row>
    <row r="78405" spans="2:2">
      <c r="B78405" s="323"/>
    </row>
    <row r="78406" spans="2:2">
      <c r="B78406" s="323"/>
    </row>
    <row r="78407" spans="2:2">
      <c r="B78407" s="323"/>
    </row>
    <row r="78408" spans="2:2">
      <c r="B78408" s="323"/>
    </row>
    <row r="78409" spans="2:2">
      <c r="B78409" s="323"/>
    </row>
    <row r="78410" spans="2:2">
      <c r="B78410" s="323"/>
    </row>
    <row r="78411" spans="2:2">
      <c r="B78411" s="323"/>
    </row>
    <row r="78412" spans="2:2">
      <c r="B78412" s="323"/>
    </row>
    <row r="78413" spans="2:2">
      <c r="B78413" s="323"/>
    </row>
    <row r="78414" spans="2:2">
      <c r="B78414" s="323"/>
    </row>
    <row r="78415" spans="2:2">
      <c r="B78415" s="323"/>
    </row>
    <row r="78416" spans="2:2">
      <c r="B78416" s="323"/>
    </row>
    <row r="78417" spans="2:2">
      <c r="B78417" s="323"/>
    </row>
    <row r="78418" spans="2:2">
      <c r="B78418" s="323"/>
    </row>
    <row r="78419" spans="2:2">
      <c r="B78419" s="323"/>
    </row>
    <row r="78420" spans="2:2">
      <c r="B78420" s="323"/>
    </row>
    <row r="78421" spans="2:2">
      <c r="B78421" s="323"/>
    </row>
    <row r="78422" spans="2:2">
      <c r="B78422" s="323"/>
    </row>
    <row r="78423" spans="2:2">
      <c r="B78423" s="323"/>
    </row>
    <row r="78424" spans="2:2">
      <c r="B78424" s="323"/>
    </row>
    <row r="78425" spans="2:2">
      <c r="B78425" s="323"/>
    </row>
    <row r="78426" spans="2:2">
      <c r="B78426" s="323"/>
    </row>
    <row r="78427" spans="2:2">
      <c r="B78427" s="323"/>
    </row>
    <row r="78428" spans="2:2">
      <c r="B78428" s="323"/>
    </row>
    <row r="78429" spans="2:2">
      <c r="B78429" s="323"/>
    </row>
    <row r="78430" spans="2:2">
      <c r="B78430" s="323"/>
    </row>
    <row r="78431" spans="2:2">
      <c r="B78431" s="323"/>
    </row>
    <row r="78432" spans="2:2">
      <c r="B78432" s="323"/>
    </row>
    <row r="78433" spans="2:2">
      <c r="B78433" s="323"/>
    </row>
    <row r="78434" spans="2:2">
      <c r="B78434" s="323"/>
    </row>
    <row r="78435" spans="2:2">
      <c r="B78435" s="323"/>
    </row>
    <row r="78436" spans="2:2">
      <c r="B78436" s="323"/>
    </row>
    <row r="78437" spans="2:2">
      <c r="B78437" s="323"/>
    </row>
    <row r="78438" spans="2:2">
      <c r="B78438" s="323"/>
    </row>
    <row r="78439" spans="2:2">
      <c r="B78439" s="323"/>
    </row>
    <row r="78440" spans="2:2">
      <c r="B78440" s="323"/>
    </row>
    <row r="78441" spans="2:2">
      <c r="B78441" s="323"/>
    </row>
    <row r="78442" spans="2:2">
      <c r="B78442" s="323"/>
    </row>
    <row r="78443" spans="2:2">
      <c r="B78443" s="323"/>
    </row>
    <row r="78444" spans="2:2">
      <c r="B78444" s="323"/>
    </row>
    <row r="78445" spans="2:2">
      <c r="B78445" s="323"/>
    </row>
    <row r="78446" spans="2:2">
      <c r="B78446" s="323"/>
    </row>
    <row r="78447" spans="2:2">
      <c r="B78447" s="323"/>
    </row>
    <row r="78448" spans="2:2">
      <c r="B78448" s="323"/>
    </row>
    <row r="78449" spans="2:2">
      <c r="B78449" s="323"/>
    </row>
    <row r="78450" spans="2:2">
      <c r="B78450" s="323"/>
    </row>
    <row r="78451" spans="2:2">
      <c r="B78451" s="323"/>
    </row>
    <row r="78452" spans="2:2">
      <c r="B78452" s="323"/>
    </row>
    <row r="78453" spans="2:2">
      <c r="B78453" s="323"/>
    </row>
    <row r="78454" spans="2:2">
      <c r="B78454" s="323"/>
    </row>
    <row r="78455" spans="2:2">
      <c r="B78455" s="323"/>
    </row>
    <row r="78456" spans="2:2">
      <c r="B78456" s="323"/>
    </row>
    <row r="78457" spans="2:2">
      <c r="B78457" s="323"/>
    </row>
    <row r="78458" spans="2:2">
      <c r="B78458" s="323"/>
    </row>
    <row r="78459" spans="2:2">
      <c r="B78459" s="323"/>
    </row>
    <row r="78460" spans="2:2">
      <c r="B78460" s="323"/>
    </row>
    <row r="78461" spans="2:2">
      <c r="B78461" s="323"/>
    </row>
    <row r="78462" spans="2:2">
      <c r="B78462" s="323"/>
    </row>
    <row r="78463" spans="2:2">
      <c r="B78463" s="323"/>
    </row>
    <row r="78464" spans="2:2">
      <c r="B78464" s="323"/>
    </row>
    <row r="78465" spans="2:2">
      <c r="B78465" s="323"/>
    </row>
    <row r="78466" spans="2:2">
      <c r="B78466" s="323"/>
    </row>
    <row r="78467" spans="2:2">
      <c r="B78467" s="323"/>
    </row>
    <row r="78468" spans="2:2">
      <c r="B78468" s="323"/>
    </row>
    <row r="78469" spans="2:2">
      <c r="B78469" s="323"/>
    </row>
    <row r="78470" spans="2:2">
      <c r="B78470" s="323"/>
    </row>
    <row r="78471" spans="2:2">
      <c r="B78471" s="323"/>
    </row>
    <row r="78472" spans="2:2">
      <c r="B78472" s="323"/>
    </row>
    <row r="78473" spans="2:2">
      <c r="B78473" s="323"/>
    </row>
    <row r="78474" spans="2:2">
      <c r="B78474" s="323"/>
    </row>
    <row r="78475" spans="2:2">
      <c r="B78475" s="323"/>
    </row>
    <row r="78476" spans="2:2">
      <c r="B78476" s="323"/>
    </row>
    <row r="78477" spans="2:2">
      <c r="B78477" s="323"/>
    </row>
    <row r="78478" spans="2:2">
      <c r="B78478" s="323"/>
    </row>
    <row r="78479" spans="2:2">
      <c r="B78479" s="323"/>
    </row>
    <row r="78480" spans="2:2">
      <c r="B78480" s="323"/>
    </row>
    <row r="78481" spans="2:2">
      <c r="B78481" s="323"/>
    </row>
    <row r="78482" spans="2:2">
      <c r="B78482" s="323"/>
    </row>
    <row r="78483" spans="2:2">
      <c r="B78483" s="323"/>
    </row>
    <row r="78484" spans="2:2">
      <c r="B78484" s="323"/>
    </row>
    <row r="78485" spans="2:2">
      <c r="B78485" s="323"/>
    </row>
    <row r="78486" spans="2:2">
      <c r="B78486" s="323"/>
    </row>
    <row r="78487" spans="2:2">
      <c r="B78487" s="323"/>
    </row>
    <row r="78488" spans="2:2">
      <c r="B78488" s="323"/>
    </row>
    <row r="78489" spans="2:2">
      <c r="B78489" s="323"/>
    </row>
    <row r="78490" spans="2:2">
      <c r="B78490" s="323"/>
    </row>
    <row r="78491" spans="2:2">
      <c r="B78491" s="323"/>
    </row>
    <row r="78492" spans="2:2">
      <c r="B78492" s="323"/>
    </row>
    <row r="78493" spans="2:2">
      <c r="B78493" s="323"/>
    </row>
    <row r="78494" spans="2:2">
      <c r="B78494" s="323"/>
    </row>
    <row r="78495" spans="2:2">
      <c r="B78495" s="323"/>
    </row>
    <row r="78496" spans="2:2">
      <c r="B78496" s="323"/>
    </row>
    <row r="78497" spans="2:2">
      <c r="B78497" s="323"/>
    </row>
    <row r="78498" spans="2:2">
      <c r="B78498" s="323"/>
    </row>
    <row r="78499" spans="2:2">
      <c r="B78499" s="323"/>
    </row>
    <row r="78500" spans="2:2">
      <c r="B78500" s="323"/>
    </row>
    <row r="78501" spans="2:2">
      <c r="B78501" s="323"/>
    </row>
    <row r="78502" spans="2:2">
      <c r="B78502" s="323"/>
    </row>
    <row r="78503" spans="2:2">
      <c r="B78503" s="323"/>
    </row>
    <row r="78504" spans="2:2">
      <c r="B78504" s="323"/>
    </row>
    <row r="78505" spans="2:2">
      <c r="B78505" s="323"/>
    </row>
    <row r="78506" spans="2:2">
      <c r="B78506" s="323"/>
    </row>
    <row r="78507" spans="2:2">
      <c r="B78507" s="323"/>
    </row>
    <row r="78508" spans="2:2">
      <c r="B78508" s="323"/>
    </row>
    <row r="78509" spans="2:2">
      <c r="B78509" s="323"/>
    </row>
    <row r="78510" spans="2:2">
      <c r="B78510" s="323"/>
    </row>
    <row r="78511" spans="2:2">
      <c r="B78511" s="323"/>
    </row>
    <row r="78512" spans="2:2">
      <c r="B78512" s="323"/>
    </row>
    <row r="78513" spans="2:2">
      <c r="B78513" s="323"/>
    </row>
    <row r="78514" spans="2:2">
      <c r="B78514" s="323"/>
    </row>
    <row r="78515" spans="2:2">
      <c r="B78515" s="323"/>
    </row>
    <row r="78516" spans="2:2">
      <c r="B78516" s="323"/>
    </row>
    <row r="78517" spans="2:2">
      <c r="B78517" s="323"/>
    </row>
    <row r="78518" spans="2:2">
      <c r="B78518" s="323"/>
    </row>
    <row r="78519" spans="2:2">
      <c r="B78519" s="323"/>
    </row>
    <row r="78520" spans="2:2">
      <c r="B78520" s="323"/>
    </row>
    <row r="78521" spans="2:2">
      <c r="B78521" s="323"/>
    </row>
    <row r="78522" spans="2:2">
      <c r="B78522" s="323"/>
    </row>
    <row r="78523" spans="2:2">
      <c r="B78523" s="323"/>
    </row>
    <row r="78524" spans="2:2">
      <c r="B78524" s="323"/>
    </row>
    <row r="78525" spans="2:2">
      <c r="B78525" s="323"/>
    </row>
    <row r="78526" spans="2:2">
      <c r="B78526" s="323"/>
    </row>
    <row r="78527" spans="2:2">
      <c r="B78527" s="323"/>
    </row>
    <row r="78528" spans="2:2">
      <c r="B78528" s="323"/>
    </row>
    <row r="78529" spans="2:2">
      <c r="B78529" s="323"/>
    </row>
    <row r="78530" spans="2:2">
      <c r="B78530" s="323"/>
    </row>
    <row r="78531" spans="2:2">
      <c r="B78531" s="323"/>
    </row>
    <row r="78532" spans="2:2">
      <c r="B78532" s="323"/>
    </row>
    <row r="78533" spans="2:2">
      <c r="B78533" s="323"/>
    </row>
    <row r="78534" spans="2:2">
      <c r="B78534" s="323"/>
    </row>
    <row r="78535" spans="2:2">
      <c r="B78535" s="323"/>
    </row>
    <row r="78536" spans="2:2">
      <c r="B78536" s="323"/>
    </row>
    <row r="78537" spans="2:2">
      <c r="B78537" s="323"/>
    </row>
    <row r="78538" spans="2:2">
      <c r="B78538" s="323"/>
    </row>
    <row r="78539" spans="2:2">
      <c r="B78539" s="323"/>
    </row>
    <row r="78540" spans="2:2">
      <c r="B78540" s="323"/>
    </row>
    <row r="78541" spans="2:2">
      <c r="B78541" s="323"/>
    </row>
    <row r="78542" spans="2:2">
      <c r="B78542" s="323"/>
    </row>
    <row r="78543" spans="2:2">
      <c r="B78543" s="323"/>
    </row>
    <row r="78544" spans="2:2">
      <c r="B78544" s="323"/>
    </row>
    <row r="78545" spans="2:2">
      <c r="B78545" s="323"/>
    </row>
    <row r="78546" spans="2:2">
      <c r="B78546" s="323"/>
    </row>
    <row r="78547" spans="2:2">
      <c r="B78547" s="323"/>
    </row>
    <row r="78548" spans="2:2">
      <c r="B78548" s="323"/>
    </row>
    <row r="78549" spans="2:2">
      <c r="B78549" s="323"/>
    </row>
    <row r="78550" spans="2:2">
      <c r="B78550" s="323"/>
    </row>
    <row r="78551" spans="2:2">
      <c r="B78551" s="323"/>
    </row>
    <row r="78552" spans="2:2">
      <c r="B78552" s="323"/>
    </row>
    <row r="78553" spans="2:2">
      <c r="B78553" s="323"/>
    </row>
    <row r="78554" spans="2:2">
      <c r="B78554" s="323"/>
    </row>
    <row r="78555" spans="2:2">
      <c r="B78555" s="323"/>
    </row>
    <row r="78556" spans="2:2">
      <c r="B78556" s="323"/>
    </row>
    <row r="78557" spans="2:2">
      <c r="B78557" s="323"/>
    </row>
    <row r="78558" spans="2:2">
      <c r="B78558" s="323"/>
    </row>
    <row r="78559" spans="2:2">
      <c r="B78559" s="323"/>
    </row>
    <row r="78560" spans="2:2">
      <c r="B78560" s="323"/>
    </row>
    <row r="78561" spans="2:2">
      <c r="B78561" s="323"/>
    </row>
    <row r="78562" spans="2:2">
      <c r="B78562" s="323"/>
    </row>
    <row r="78563" spans="2:2">
      <c r="B78563" s="323"/>
    </row>
    <row r="78564" spans="2:2">
      <c r="B78564" s="323"/>
    </row>
    <row r="78565" spans="2:2">
      <c r="B78565" s="323"/>
    </row>
    <row r="78566" spans="2:2">
      <c r="B78566" s="323"/>
    </row>
    <row r="78567" spans="2:2">
      <c r="B78567" s="323"/>
    </row>
    <row r="78568" spans="2:2">
      <c r="B78568" s="323"/>
    </row>
    <row r="78569" spans="2:2">
      <c r="B78569" s="323"/>
    </row>
    <row r="78570" spans="2:2">
      <c r="B78570" s="323"/>
    </row>
    <row r="78571" spans="2:2">
      <c r="B78571" s="323"/>
    </row>
    <row r="78572" spans="2:2">
      <c r="B78572" s="323"/>
    </row>
    <row r="78573" spans="2:2">
      <c r="B78573" s="323"/>
    </row>
    <row r="78574" spans="2:2">
      <c r="B78574" s="323"/>
    </row>
    <row r="78575" spans="2:2">
      <c r="B78575" s="323"/>
    </row>
    <row r="78576" spans="2:2">
      <c r="B78576" s="323"/>
    </row>
    <row r="78577" spans="2:2">
      <c r="B78577" s="323"/>
    </row>
    <row r="78578" spans="2:2">
      <c r="B78578" s="323"/>
    </row>
    <row r="78579" spans="2:2">
      <c r="B78579" s="323"/>
    </row>
    <row r="78580" spans="2:2">
      <c r="B78580" s="323"/>
    </row>
    <row r="78581" spans="2:2">
      <c r="B78581" s="323"/>
    </row>
    <row r="78582" spans="2:2">
      <c r="B78582" s="323"/>
    </row>
    <row r="78583" spans="2:2">
      <c r="B78583" s="323"/>
    </row>
    <row r="78584" spans="2:2">
      <c r="B78584" s="323"/>
    </row>
    <row r="78585" spans="2:2">
      <c r="B78585" s="323"/>
    </row>
    <row r="78586" spans="2:2">
      <c r="B78586" s="323"/>
    </row>
    <row r="78587" spans="2:2">
      <c r="B78587" s="323"/>
    </row>
    <row r="78588" spans="2:2">
      <c r="B78588" s="323"/>
    </row>
    <row r="78589" spans="2:2">
      <c r="B78589" s="323"/>
    </row>
    <row r="78590" spans="2:2">
      <c r="B78590" s="323"/>
    </row>
    <row r="78591" spans="2:2">
      <c r="B78591" s="323"/>
    </row>
    <row r="78592" spans="2:2">
      <c r="B78592" s="323"/>
    </row>
    <row r="78593" spans="2:2">
      <c r="B78593" s="323"/>
    </row>
    <row r="78594" spans="2:2">
      <c r="B78594" s="323"/>
    </row>
    <row r="78595" spans="2:2">
      <c r="B78595" s="323"/>
    </row>
    <row r="78596" spans="2:2">
      <c r="B78596" s="323"/>
    </row>
    <row r="78597" spans="2:2">
      <c r="B78597" s="323"/>
    </row>
    <row r="78598" spans="2:2">
      <c r="B78598" s="323"/>
    </row>
    <row r="78599" spans="2:2">
      <c r="B78599" s="323"/>
    </row>
    <row r="78600" spans="2:2">
      <c r="B78600" s="323"/>
    </row>
    <row r="78601" spans="2:2">
      <c r="B78601" s="323"/>
    </row>
    <row r="78602" spans="2:2">
      <c r="B78602" s="323"/>
    </row>
    <row r="78603" spans="2:2">
      <c r="B78603" s="323"/>
    </row>
    <row r="78604" spans="2:2">
      <c r="B78604" s="323"/>
    </row>
    <row r="78605" spans="2:2">
      <c r="B78605" s="323"/>
    </row>
    <row r="78606" spans="2:2">
      <c r="B78606" s="323"/>
    </row>
    <row r="78607" spans="2:2">
      <c r="B78607" s="323"/>
    </row>
    <row r="78608" spans="2:2">
      <c r="B78608" s="323"/>
    </row>
    <row r="78609" spans="2:2">
      <c r="B78609" s="323"/>
    </row>
    <row r="78610" spans="2:2">
      <c r="B78610" s="323"/>
    </row>
    <row r="78611" spans="2:2">
      <c r="B78611" s="323"/>
    </row>
    <row r="78612" spans="2:2">
      <c r="B78612" s="323"/>
    </row>
    <row r="78613" spans="2:2">
      <c r="B78613" s="323"/>
    </row>
    <row r="78614" spans="2:2">
      <c r="B78614" s="323"/>
    </row>
    <row r="78615" spans="2:2">
      <c r="B78615" s="323"/>
    </row>
    <row r="78616" spans="2:2">
      <c r="B78616" s="323"/>
    </row>
    <row r="78617" spans="2:2">
      <c r="B78617" s="323"/>
    </row>
    <row r="78618" spans="2:2">
      <c r="B78618" s="323"/>
    </row>
    <row r="78619" spans="2:2">
      <c r="B78619" s="323"/>
    </row>
    <row r="78620" spans="2:2">
      <c r="B78620" s="323"/>
    </row>
    <row r="78621" spans="2:2">
      <c r="B78621" s="323"/>
    </row>
    <row r="78622" spans="2:2">
      <c r="B78622" s="323"/>
    </row>
    <row r="78623" spans="2:2">
      <c r="B78623" s="323"/>
    </row>
    <row r="78624" spans="2:2">
      <c r="B78624" s="323"/>
    </row>
    <row r="78625" spans="2:2">
      <c r="B78625" s="323"/>
    </row>
    <row r="78626" spans="2:2">
      <c r="B78626" s="323"/>
    </row>
    <row r="78627" spans="2:2">
      <c r="B78627" s="323"/>
    </row>
    <row r="78628" spans="2:2">
      <c r="B78628" s="323"/>
    </row>
    <row r="78629" spans="2:2">
      <c r="B78629" s="323"/>
    </row>
    <row r="78630" spans="2:2">
      <c r="B78630" s="323"/>
    </row>
    <row r="78631" spans="2:2">
      <c r="B78631" s="323"/>
    </row>
    <row r="78632" spans="2:2">
      <c r="B78632" s="323"/>
    </row>
    <row r="78633" spans="2:2">
      <c r="B78633" s="323"/>
    </row>
    <row r="78634" spans="2:2">
      <c r="B78634" s="323"/>
    </row>
    <row r="78635" spans="2:2">
      <c r="B78635" s="323"/>
    </row>
    <row r="78636" spans="2:2">
      <c r="B78636" s="323"/>
    </row>
    <row r="78637" spans="2:2">
      <c r="B78637" s="323"/>
    </row>
    <row r="78638" spans="2:2">
      <c r="B78638" s="323"/>
    </row>
    <row r="78639" spans="2:2">
      <c r="B78639" s="323"/>
    </row>
    <row r="78640" spans="2:2">
      <c r="B78640" s="323"/>
    </row>
    <row r="78641" spans="2:2">
      <c r="B78641" s="323"/>
    </row>
    <row r="78642" spans="2:2">
      <c r="B78642" s="323"/>
    </row>
    <row r="78643" spans="2:2">
      <c r="B78643" s="323"/>
    </row>
    <row r="78644" spans="2:2">
      <c r="B78644" s="323"/>
    </row>
    <row r="78645" spans="2:2">
      <c r="B78645" s="323"/>
    </row>
    <row r="78646" spans="2:2">
      <c r="B78646" s="323"/>
    </row>
    <row r="78647" spans="2:2">
      <c r="B78647" s="323"/>
    </row>
    <row r="78648" spans="2:2">
      <c r="B78648" s="323"/>
    </row>
    <row r="78649" spans="2:2">
      <c r="B78649" s="323"/>
    </row>
    <row r="78650" spans="2:2">
      <c r="B78650" s="323"/>
    </row>
    <row r="78651" spans="2:2">
      <c r="B78651" s="323"/>
    </row>
    <row r="78652" spans="2:2">
      <c r="B78652" s="323"/>
    </row>
    <row r="78653" spans="2:2">
      <c r="B78653" s="323"/>
    </row>
    <row r="78654" spans="2:2">
      <c r="B78654" s="323"/>
    </row>
    <row r="78655" spans="2:2">
      <c r="B78655" s="323"/>
    </row>
    <row r="78656" spans="2:2">
      <c r="B78656" s="323"/>
    </row>
    <row r="78657" spans="2:2">
      <c r="B78657" s="323"/>
    </row>
    <row r="78658" spans="2:2">
      <c r="B78658" s="323"/>
    </row>
    <row r="78659" spans="2:2">
      <c r="B78659" s="323"/>
    </row>
    <row r="78660" spans="2:2">
      <c r="B78660" s="323"/>
    </row>
    <row r="78661" spans="2:2">
      <c r="B78661" s="323"/>
    </row>
    <row r="78662" spans="2:2">
      <c r="B78662" s="323"/>
    </row>
    <row r="78663" spans="2:2">
      <c r="B78663" s="323"/>
    </row>
    <row r="78664" spans="2:2">
      <c r="B78664" s="323"/>
    </row>
    <row r="78665" spans="2:2">
      <c r="B78665" s="323"/>
    </row>
    <row r="78666" spans="2:2">
      <c r="B78666" s="323"/>
    </row>
    <row r="78667" spans="2:2">
      <c r="B78667" s="323"/>
    </row>
    <row r="78668" spans="2:2">
      <c r="B78668" s="323"/>
    </row>
    <row r="78669" spans="2:2">
      <c r="B78669" s="323"/>
    </row>
    <row r="78670" spans="2:2">
      <c r="B78670" s="323"/>
    </row>
    <row r="78671" spans="2:2">
      <c r="B78671" s="323"/>
    </row>
    <row r="78672" spans="2:2">
      <c r="B78672" s="323"/>
    </row>
    <row r="78673" spans="2:2">
      <c r="B78673" s="323"/>
    </row>
    <row r="78674" spans="2:2">
      <c r="B78674" s="323"/>
    </row>
    <row r="78675" spans="2:2">
      <c r="B78675" s="323"/>
    </row>
    <row r="78676" spans="2:2">
      <c r="B78676" s="323"/>
    </row>
    <row r="78677" spans="2:2">
      <c r="B78677" s="323"/>
    </row>
    <row r="78678" spans="2:2">
      <c r="B78678" s="323"/>
    </row>
    <row r="78679" spans="2:2">
      <c r="B78679" s="323"/>
    </row>
    <row r="78680" spans="2:2">
      <c r="B78680" s="323"/>
    </row>
    <row r="78681" spans="2:2">
      <c r="B78681" s="323"/>
    </row>
    <row r="78682" spans="2:2">
      <c r="B78682" s="323"/>
    </row>
    <row r="78683" spans="2:2">
      <c r="B78683" s="323"/>
    </row>
    <row r="78684" spans="2:2">
      <c r="B78684" s="323"/>
    </row>
    <row r="78685" spans="2:2">
      <c r="B78685" s="323"/>
    </row>
    <row r="78686" spans="2:2">
      <c r="B78686" s="323"/>
    </row>
    <row r="78687" spans="2:2">
      <c r="B78687" s="323"/>
    </row>
    <row r="78688" spans="2:2">
      <c r="B78688" s="323"/>
    </row>
    <row r="78689" spans="2:2">
      <c r="B78689" s="323"/>
    </row>
    <row r="78690" spans="2:2">
      <c r="B78690" s="323"/>
    </row>
    <row r="78691" spans="2:2">
      <c r="B78691" s="323"/>
    </row>
    <row r="78692" spans="2:2">
      <c r="B78692" s="323"/>
    </row>
    <row r="78693" spans="2:2">
      <c r="B78693" s="323"/>
    </row>
    <row r="78694" spans="2:2">
      <c r="B78694" s="323"/>
    </row>
    <row r="78695" spans="2:2">
      <c r="B78695" s="323"/>
    </row>
    <row r="78696" spans="2:2">
      <c r="B78696" s="323"/>
    </row>
    <row r="78697" spans="2:2">
      <c r="B78697" s="323"/>
    </row>
    <row r="78698" spans="2:2">
      <c r="B78698" s="323"/>
    </row>
    <row r="78699" spans="2:2">
      <c r="B78699" s="323"/>
    </row>
    <row r="78700" spans="2:2">
      <c r="B78700" s="323"/>
    </row>
    <row r="78701" spans="2:2">
      <c r="B78701" s="323"/>
    </row>
    <row r="78702" spans="2:2">
      <c r="B78702" s="323"/>
    </row>
    <row r="78703" spans="2:2">
      <c r="B78703" s="323"/>
    </row>
    <row r="78704" spans="2:2">
      <c r="B78704" s="323"/>
    </row>
    <row r="78705" spans="2:2">
      <c r="B78705" s="323"/>
    </row>
    <row r="78706" spans="2:2">
      <c r="B78706" s="323"/>
    </row>
    <row r="78707" spans="2:2">
      <c r="B78707" s="323"/>
    </row>
    <row r="78708" spans="2:2">
      <c r="B78708" s="323"/>
    </row>
    <row r="78709" spans="2:2">
      <c r="B78709" s="323"/>
    </row>
    <row r="78710" spans="2:2">
      <c r="B78710" s="323"/>
    </row>
    <row r="78711" spans="2:2">
      <c r="B78711" s="323"/>
    </row>
    <row r="78712" spans="2:2">
      <c r="B78712" s="323"/>
    </row>
    <row r="78713" spans="2:2">
      <c r="B78713" s="323"/>
    </row>
    <row r="78714" spans="2:2">
      <c r="B78714" s="323"/>
    </row>
    <row r="78715" spans="2:2">
      <c r="B78715" s="323"/>
    </row>
    <row r="78716" spans="2:2">
      <c r="B78716" s="323"/>
    </row>
    <row r="78717" spans="2:2">
      <c r="B78717" s="323"/>
    </row>
    <row r="78718" spans="2:2">
      <c r="B78718" s="323"/>
    </row>
    <row r="78719" spans="2:2">
      <c r="B78719" s="323"/>
    </row>
    <row r="78720" spans="2:2">
      <c r="B78720" s="323"/>
    </row>
    <row r="78721" spans="2:2">
      <c r="B78721" s="323"/>
    </row>
    <row r="78722" spans="2:2">
      <c r="B78722" s="323"/>
    </row>
    <row r="78723" spans="2:2">
      <c r="B78723" s="323"/>
    </row>
    <row r="78724" spans="2:2">
      <c r="B78724" s="323"/>
    </row>
    <row r="78725" spans="2:2">
      <c r="B78725" s="323"/>
    </row>
    <row r="78726" spans="2:2">
      <c r="B78726" s="323"/>
    </row>
    <row r="78727" spans="2:2">
      <c r="B78727" s="323"/>
    </row>
    <row r="78728" spans="2:2">
      <c r="B78728" s="323"/>
    </row>
    <row r="78729" spans="2:2">
      <c r="B78729" s="323"/>
    </row>
    <row r="78730" spans="2:2">
      <c r="B78730" s="323"/>
    </row>
    <row r="78731" spans="2:2">
      <c r="B78731" s="323"/>
    </row>
    <row r="78732" spans="2:2">
      <c r="B78732" s="323"/>
    </row>
    <row r="78733" spans="2:2">
      <c r="B78733" s="323"/>
    </row>
    <row r="78734" spans="2:2">
      <c r="B78734" s="323"/>
    </row>
    <row r="78735" spans="2:2">
      <c r="B78735" s="323"/>
    </row>
    <row r="78736" spans="2:2">
      <c r="B78736" s="323"/>
    </row>
    <row r="78737" spans="2:2">
      <c r="B78737" s="323"/>
    </row>
    <row r="78738" spans="2:2">
      <c r="B78738" s="323"/>
    </row>
    <row r="78739" spans="2:2">
      <c r="B78739" s="323"/>
    </row>
    <row r="78740" spans="2:2">
      <c r="B78740" s="323"/>
    </row>
    <row r="78741" spans="2:2">
      <c r="B78741" s="323"/>
    </row>
    <row r="78742" spans="2:2">
      <c r="B78742" s="323"/>
    </row>
    <row r="78743" spans="2:2">
      <c r="B78743" s="323"/>
    </row>
    <row r="78744" spans="2:2">
      <c r="B78744" s="323"/>
    </row>
    <row r="78745" spans="2:2">
      <c r="B78745" s="323"/>
    </row>
    <row r="78746" spans="2:2">
      <c r="B78746" s="323"/>
    </row>
    <row r="78747" spans="2:2">
      <c r="B78747" s="323"/>
    </row>
    <row r="78748" spans="2:2">
      <c r="B78748" s="323"/>
    </row>
    <row r="78749" spans="2:2">
      <c r="B78749" s="323"/>
    </row>
    <row r="78750" spans="2:2">
      <c r="B78750" s="323"/>
    </row>
    <row r="78751" spans="2:2">
      <c r="B78751" s="323"/>
    </row>
    <row r="78752" spans="2:2">
      <c r="B78752" s="323"/>
    </row>
    <row r="78753" spans="2:2">
      <c r="B78753" s="323"/>
    </row>
    <row r="78754" spans="2:2">
      <c r="B78754" s="323"/>
    </row>
    <row r="78755" spans="2:2">
      <c r="B78755" s="323"/>
    </row>
    <row r="78756" spans="2:2">
      <c r="B78756" s="323"/>
    </row>
    <row r="78757" spans="2:2">
      <c r="B78757" s="323"/>
    </row>
    <row r="78758" spans="2:2">
      <c r="B78758" s="323"/>
    </row>
    <row r="78759" spans="2:2">
      <c r="B78759" s="323"/>
    </row>
    <row r="78760" spans="2:2">
      <c r="B78760" s="323"/>
    </row>
    <row r="78761" spans="2:2">
      <c r="B78761" s="323"/>
    </row>
    <row r="78762" spans="2:2">
      <c r="B78762" s="323"/>
    </row>
    <row r="78763" spans="2:2">
      <c r="B78763" s="323"/>
    </row>
    <row r="78764" spans="2:2">
      <c r="B78764" s="323"/>
    </row>
    <row r="78765" spans="2:2">
      <c r="B78765" s="323"/>
    </row>
    <row r="78766" spans="2:2">
      <c r="B78766" s="323"/>
    </row>
    <row r="78767" spans="2:2">
      <c r="B78767" s="323"/>
    </row>
    <row r="78768" spans="2:2">
      <c r="B78768" s="323"/>
    </row>
    <row r="78769" spans="2:2">
      <c r="B78769" s="323"/>
    </row>
    <row r="78770" spans="2:2">
      <c r="B78770" s="323"/>
    </row>
    <row r="78771" spans="2:2">
      <c r="B78771" s="323"/>
    </row>
    <row r="78772" spans="2:2">
      <c r="B78772" s="323"/>
    </row>
    <row r="78773" spans="2:2">
      <c r="B78773" s="323"/>
    </row>
    <row r="78774" spans="2:2">
      <c r="B78774" s="323"/>
    </row>
    <row r="78775" spans="2:2">
      <c r="B78775" s="323"/>
    </row>
    <row r="78776" spans="2:2">
      <c r="B78776" s="323"/>
    </row>
    <row r="78777" spans="2:2">
      <c r="B78777" s="323"/>
    </row>
    <row r="78778" spans="2:2">
      <c r="B78778" s="323"/>
    </row>
    <row r="78779" spans="2:2">
      <c r="B78779" s="323"/>
    </row>
    <row r="78780" spans="2:2">
      <c r="B78780" s="323"/>
    </row>
    <row r="78781" spans="2:2">
      <c r="B78781" s="323"/>
    </row>
    <row r="78782" spans="2:2">
      <c r="B78782" s="323"/>
    </row>
    <row r="78783" spans="2:2">
      <c r="B78783" s="323"/>
    </row>
    <row r="78784" spans="2:2">
      <c r="B78784" s="323"/>
    </row>
    <row r="78785" spans="2:2">
      <c r="B78785" s="323"/>
    </row>
    <row r="78786" spans="2:2">
      <c r="B78786" s="323"/>
    </row>
    <row r="78787" spans="2:2">
      <c r="B78787" s="323"/>
    </row>
    <row r="78788" spans="2:2">
      <c r="B78788" s="323"/>
    </row>
    <row r="78789" spans="2:2">
      <c r="B78789" s="323"/>
    </row>
    <row r="78790" spans="2:2">
      <c r="B78790" s="323"/>
    </row>
    <row r="78791" spans="2:2">
      <c r="B78791" s="323"/>
    </row>
    <row r="78792" spans="2:2">
      <c r="B78792" s="323"/>
    </row>
    <row r="78793" spans="2:2">
      <c r="B78793" s="323"/>
    </row>
    <row r="78794" spans="2:2">
      <c r="B78794" s="323"/>
    </row>
    <row r="78795" spans="2:2">
      <c r="B78795" s="323"/>
    </row>
    <row r="78796" spans="2:2">
      <c r="B78796" s="323"/>
    </row>
    <row r="78797" spans="2:2">
      <c r="B78797" s="323"/>
    </row>
    <row r="78798" spans="2:2">
      <c r="B78798" s="323"/>
    </row>
    <row r="78799" spans="2:2">
      <c r="B78799" s="323"/>
    </row>
    <row r="78800" spans="2:2">
      <c r="B78800" s="323"/>
    </row>
    <row r="78801" spans="2:2">
      <c r="B78801" s="323"/>
    </row>
    <row r="78802" spans="2:2">
      <c r="B78802" s="323"/>
    </row>
    <row r="78803" spans="2:2">
      <c r="B78803" s="323"/>
    </row>
    <row r="78804" spans="2:2">
      <c r="B78804" s="323"/>
    </row>
    <row r="78805" spans="2:2">
      <c r="B78805" s="323"/>
    </row>
    <row r="78806" spans="2:2">
      <c r="B78806" s="323"/>
    </row>
    <row r="78807" spans="2:2">
      <c r="B78807" s="323"/>
    </row>
    <row r="78808" spans="2:2">
      <c r="B78808" s="323"/>
    </row>
    <row r="78809" spans="2:2">
      <c r="B78809" s="323"/>
    </row>
    <row r="78810" spans="2:2">
      <c r="B78810" s="323"/>
    </row>
    <row r="78811" spans="2:2">
      <c r="B78811" s="323"/>
    </row>
    <row r="78812" spans="2:2">
      <c r="B78812" s="323"/>
    </row>
    <row r="78813" spans="2:2">
      <c r="B78813" s="323"/>
    </row>
    <row r="78814" spans="2:2">
      <c r="B78814" s="323"/>
    </row>
    <row r="78815" spans="2:2">
      <c r="B78815" s="323"/>
    </row>
    <row r="78816" spans="2:2">
      <c r="B78816" s="323"/>
    </row>
    <row r="78817" spans="2:2">
      <c r="B78817" s="323"/>
    </row>
    <row r="78818" spans="2:2">
      <c r="B78818" s="323"/>
    </row>
    <row r="78819" spans="2:2">
      <c r="B78819" s="323"/>
    </row>
    <row r="78820" spans="2:2">
      <c r="B78820" s="323"/>
    </row>
    <row r="78821" spans="2:2">
      <c r="B78821" s="323"/>
    </row>
    <row r="78822" spans="2:2">
      <c r="B78822" s="323"/>
    </row>
    <row r="78823" spans="2:2">
      <c r="B78823" s="323"/>
    </row>
    <row r="78824" spans="2:2">
      <c r="B78824" s="323"/>
    </row>
    <row r="78825" spans="2:2">
      <c r="B78825" s="323"/>
    </row>
    <row r="78826" spans="2:2">
      <c r="B78826" s="323"/>
    </row>
    <row r="78827" spans="2:2">
      <c r="B78827" s="323"/>
    </row>
    <row r="78828" spans="2:2">
      <c r="B78828" s="323"/>
    </row>
    <row r="78829" spans="2:2">
      <c r="B78829" s="323"/>
    </row>
    <row r="78830" spans="2:2">
      <c r="B78830" s="323"/>
    </row>
    <row r="78831" spans="2:2">
      <c r="B78831" s="323"/>
    </row>
    <row r="78832" spans="2:2">
      <c r="B78832" s="323"/>
    </row>
    <row r="78833" spans="2:2">
      <c r="B78833" s="323"/>
    </row>
    <row r="78834" spans="2:2">
      <c r="B78834" s="323"/>
    </row>
    <row r="78835" spans="2:2">
      <c r="B78835" s="323"/>
    </row>
    <row r="78836" spans="2:2">
      <c r="B78836" s="323"/>
    </row>
    <row r="78837" spans="2:2">
      <c r="B78837" s="323"/>
    </row>
    <row r="78838" spans="2:2">
      <c r="B78838" s="323"/>
    </row>
    <row r="78839" spans="2:2">
      <c r="B78839" s="323"/>
    </row>
    <row r="78840" spans="2:2">
      <c r="B78840" s="323"/>
    </row>
    <row r="78841" spans="2:2">
      <c r="B78841" s="323"/>
    </row>
    <row r="78842" spans="2:2">
      <c r="B78842" s="323"/>
    </row>
    <row r="78843" spans="2:2">
      <c r="B78843" s="323"/>
    </row>
    <row r="78844" spans="2:2">
      <c r="B78844" s="323"/>
    </row>
    <row r="78845" spans="2:2">
      <c r="B78845" s="323"/>
    </row>
    <row r="78846" spans="2:2">
      <c r="B78846" s="323"/>
    </row>
    <row r="78847" spans="2:2">
      <c r="B78847" s="323"/>
    </row>
    <row r="78848" spans="2:2">
      <c r="B78848" s="323"/>
    </row>
    <row r="78849" spans="2:2">
      <c r="B78849" s="323"/>
    </row>
    <row r="78850" spans="2:2">
      <c r="B78850" s="323"/>
    </row>
    <row r="78851" spans="2:2">
      <c r="B78851" s="323"/>
    </row>
    <row r="78852" spans="2:2">
      <c r="B78852" s="323"/>
    </row>
    <row r="78853" spans="2:2">
      <c r="B78853" s="323"/>
    </row>
    <row r="78854" spans="2:2">
      <c r="B78854" s="323"/>
    </row>
    <row r="78855" spans="2:2">
      <c r="B78855" s="323"/>
    </row>
    <row r="78856" spans="2:2">
      <c r="B78856" s="323"/>
    </row>
    <row r="78857" spans="2:2">
      <c r="B78857" s="323"/>
    </row>
    <row r="78858" spans="2:2">
      <c r="B78858" s="323"/>
    </row>
    <row r="78859" spans="2:2">
      <c r="B78859" s="323"/>
    </row>
    <row r="78860" spans="2:2">
      <c r="B78860" s="323"/>
    </row>
    <row r="78861" spans="2:2">
      <c r="B78861" s="323"/>
    </row>
    <row r="78862" spans="2:2">
      <c r="B78862" s="323"/>
    </row>
    <row r="78863" spans="2:2">
      <c r="B78863" s="323"/>
    </row>
    <row r="78864" spans="2:2">
      <c r="B78864" s="323"/>
    </row>
    <row r="78865" spans="2:2">
      <c r="B78865" s="323"/>
    </row>
    <row r="78866" spans="2:2">
      <c r="B78866" s="323"/>
    </row>
    <row r="78867" spans="2:2">
      <c r="B78867" s="323"/>
    </row>
    <row r="78868" spans="2:2">
      <c r="B78868" s="323"/>
    </row>
    <row r="78869" spans="2:2">
      <c r="B78869" s="323"/>
    </row>
    <row r="78870" spans="2:2">
      <c r="B78870" s="323"/>
    </row>
    <row r="78871" spans="2:2">
      <c r="B78871" s="323"/>
    </row>
    <row r="78872" spans="2:2">
      <c r="B78872" s="323"/>
    </row>
    <row r="78873" spans="2:2">
      <c r="B78873" s="323"/>
    </row>
    <row r="78874" spans="2:2">
      <c r="B78874" s="323"/>
    </row>
    <row r="78875" spans="2:2">
      <c r="B78875" s="323"/>
    </row>
    <row r="78876" spans="2:2">
      <c r="B78876" s="323"/>
    </row>
    <row r="78877" spans="2:2">
      <c r="B78877" s="323"/>
    </row>
    <row r="78878" spans="2:2">
      <c r="B78878" s="323"/>
    </row>
    <row r="78879" spans="2:2">
      <c r="B78879" s="323"/>
    </row>
    <row r="78880" spans="2:2">
      <c r="B78880" s="323"/>
    </row>
    <row r="78881" spans="2:2">
      <c r="B78881" s="323"/>
    </row>
    <row r="78882" spans="2:2">
      <c r="B78882" s="323"/>
    </row>
    <row r="78883" spans="2:2">
      <c r="B78883" s="323"/>
    </row>
    <row r="78884" spans="2:2">
      <c r="B78884" s="323"/>
    </row>
    <row r="78885" spans="2:2">
      <c r="B78885" s="323"/>
    </row>
    <row r="78886" spans="2:2">
      <c r="B78886" s="323"/>
    </row>
    <row r="78887" spans="2:2">
      <c r="B78887" s="323"/>
    </row>
    <row r="78888" spans="2:2">
      <c r="B78888" s="323"/>
    </row>
    <row r="78889" spans="2:2">
      <c r="B78889" s="323"/>
    </row>
    <row r="78890" spans="2:2">
      <c r="B78890" s="323"/>
    </row>
    <row r="78891" spans="2:2">
      <c r="B78891" s="323"/>
    </row>
    <row r="78892" spans="2:2">
      <c r="B78892" s="323"/>
    </row>
    <row r="78893" spans="2:2">
      <c r="B78893" s="323"/>
    </row>
    <row r="78894" spans="2:2">
      <c r="B78894" s="323"/>
    </row>
    <row r="78895" spans="2:2">
      <c r="B78895" s="323"/>
    </row>
    <row r="78896" spans="2:2">
      <c r="B78896" s="323"/>
    </row>
    <row r="78897" spans="2:2">
      <c r="B78897" s="323"/>
    </row>
    <row r="78898" spans="2:2">
      <c r="B78898" s="323"/>
    </row>
    <row r="78899" spans="2:2">
      <c r="B78899" s="323"/>
    </row>
    <row r="78900" spans="2:2">
      <c r="B78900" s="323"/>
    </row>
    <row r="78901" spans="2:2">
      <c r="B78901" s="323"/>
    </row>
    <row r="78902" spans="2:2">
      <c r="B78902" s="323"/>
    </row>
    <row r="78903" spans="2:2">
      <c r="B78903" s="323"/>
    </row>
    <row r="78904" spans="2:2">
      <c r="B78904" s="323"/>
    </row>
    <row r="78905" spans="2:2">
      <c r="B78905" s="323"/>
    </row>
    <row r="78906" spans="2:2">
      <c r="B78906" s="323"/>
    </row>
    <row r="78907" spans="2:2">
      <c r="B78907" s="323"/>
    </row>
    <row r="78908" spans="2:2">
      <c r="B78908" s="323"/>
    </row>
    <row r="78909" spans="2:2">
      <c r="B78909" s="323"/>
    </row>
    <row r="78910" spans="2:2">
      <c r="B78910" s="323"/>
    </row>
    <row r="78911" spans="2:2">
      <c r="B78911" s="323"/>
    </row>
    <row r="78912" spans="2:2">
      <c r="B78912" s="323"/>
    </row>
    <row r="78913" spans="2:2">
      <c r="B78913" s="323"/>
    </row>
    <row r="78914" spans="2:2">
      <c r="B78914" s="323"/>
    </row>
    <row r="78915" spans="2:2">
      <c r="B78915" s="323"/>
    </row>
    <row r="78916" spans="2:2">
      <c r="B78916" s="323"/>
    </row>
    <row r="78917" spans="2:2">
      <c r="B78917" s="323"/>
    </row>
    <row r="78918" spans="2:2">
      <c r="B78918" s="323"/>
    </row>
    <row r="78919" spans="2:2">
      <c r="B78919" s="323"/>
    </row>
    <row r="78920" spans="2:2">
      <c r="B78920" s="323"/>
    </row>
    <row r="78921" spans="2:2">
      <c r="B78921" s="323"/>
    </row>
    <row r="78922" spans="2:2">
      <c r="B78922" s="323"/>
    </row>
    <row r="78923" spans="2:2">
      <c r="B78923" s="323"/>
    </row>
    <row r="78924" spans="2:2">
      <c r="B78924" s="323"/>
    </row>
    <row r="78925" spans="2:2">
      <c r="B78925" s="323"/>
    </row>
    <row r="78926" spans="2:2">
      <c r="B78926" s="323"/>
    </row>
    <row r="78927" spans="2:2">
      <c r="B78927" s="323"/>
    </row>
    <row r="78928" spans="2:2">
      <c r="B78928" s="323"/>
    </row>
    <row r="78929" spans="2:2">
      <c r="B78929" s="323"/>
    </row>
    <row r="78930" spans="2:2">
      <c r="B78930" s="323"/>
    </row>
    <row r="78931" spans="2:2">
      <c r="B78931" s="323"/>
    </row>
    <row r="78932" spans="2:2">
      <c r="B78932" s="323"/>
    </row>
    <row r="78933" spans="2:2">
      <c r="B78933" s="323"/>
    </row>
    <row r="78934" spans="2:2">
      <c r="B78934" s="323"/>
    </row>
    <row r="78935" spans="2:2">
      <c r="B78935" s="323"/>
    </row>
    <row r="78936" spans="2:2">
      <c r="B78936" s="323"/>
    </row>
    <row r="78937" spans="2:2">
      <c r="B78937" s="323"/>
    </row>
    <row r="78938" spans="2:2">
      <c r="B78938" s="323"/>
    </row>
    <row r="78939" spans="2:2">
      <c r="B78939" s="323"/>
    </row>
    <row r="78940" spans="2:2">
      <c r="B78940" s="323"/>
    </row>
    <row r="78941" spans="2:2">
      <c r="B78941" s="323"/>
    </row>
    <row r="78942" spans="2:2">
      <c r="B78942" s="323"/>
    </row>
    <row r="78943" spans="2:2">
      <c r="B78943" s="323"/>
    </row>
    <row r="78944" spans="2:2">
      <c r="B78944" s="323"/>
    </row>
    <row r="78945" spans="2:2">
      <c r="B78945" s="323"/>
    </row>
    <row r="78946" spans="2:2">
      <c r="B78946" s="323"/>
    </row>
    <row r="78947" spans="2:2">
      <c r="B78947" s="323"/>
    </row>
    <row r="78948" spans="2:2">
      <c r="B78948" s="323"/>
    </row>
    <row r="78949" spans="2:2">
      <c r="B78949" s="323"/>
    </row>
    <row r="78950" spans="2:2">
      <c r="B78950" s="323"/>
    </row>
    <row r="78951" spans="2:2">
      <c r="B78951" s="323"/>
    </row>
    <row r="78952" spans="2:2">
      <c r="B78952" s="323"/>
    </row>
    <row r="78953" spans="2:2">
      <c r="B78953" s="323"/>
    </row>
    <row r="78954" spans="2:2">
      <c r="B78954" s="323"/>
    </row>
    <row r="78955" spans="2:2">
      <c r="B78955" s="323"/>
    </row>
    <row r="78956" spans="2:2">
      <c r="B78956" s="323"/>
    </row>
    <row r="78957" spans="2:2">
      <c r="B78957" s="323"/>
    </row>
    <row r="78958" spans="2:2">
      <c r="B78958" s="323"/>
    </row>
    <row r="78959" spans="2:2">
      <c r="B78959" s="323"/>
    </row>
    <row r="78960" spans="2:2">
      <c r="B78960" s="323"/>
    </row>
    <row r="78961" spans="2:2">
      <c r="B78961" s="323"/>
    </row>
    <row r="78962" spans="2:2">
      <c r="B78962" s="323"/>
    </row>
    <row r="78963" spans="2:2">
      <c r="B78963" s="323"/>
    </row>
    <row r="78964" spans="2:2">
      <c r="B78964" s="323"/>
    </row>
    <row r="78965" spans="2:2">
      <c r="B78965" s="323"/>
    </row>
    <row r="78966" spans="2:2">
      <c r="B78966" s="323"/>
    </row>
    <row r="78967" spans="2:2">
      <c r="B78967" s="323"/>
    </row>
    <row r="78968" spans="2:2">
      <c r="B78968" s="323"/>
    </row>
    <row r="78969" spans="2:2">
      <c r="B78969" s="323"/>
    </row>
    <row r="78970" spans="2:2">
      <c r="B78970" s="323"/>
    </row>
    <row r="78971" spans="2:2">
      <c r="B78971" s="323"/>
    </row>
    <row r="78972" spans="2:2">
      <c r="B78972" s="323"/>
    </row>
    <row r="78973" spans="2:2">
      <c r="B78973" s="323"/>
    </row>
    <row r="78974" spans="2:2">
      <c r="B78974" s="323"/>
    </row>
    <row r="78975" spans="2:2">
      <c r="B78975" s="323"/>
    </row>
    <row r="78976" spans="2:2">
      <c r="B78976" s="323"/>
    </row>
    <row r="78977" spans="2:2">
      <c r="B78977" s="323"/>
    </row>
    <row r="78978" spans="2:2">
      <c r="B78978" s="323"/>
    </row>
    <row r="78979" spans="2:2">
      <c r="B78979" s="323"/>
    </row>
    <row r="78980" spans="2:2">
      <c r="B78980" s="323"/>
    </row>
    <row r="78981" spans="2:2">
      <c r="B78981" s="323"/>
    </row>
    <row r="78982" spans="2:2">
      <c r="B78982" s="323"/>
    </row>
    <row r="78983" spans="2:2">
      <c r="B78983" s="323"/>
    </row>
    <row r="78984" spans="2:2">
      <c r="B78984" s="323"/>
    </row>
    <row r="78985" spans="2:2">
      <c r="B78985" s="323"/>
    </row>
    <row r="78986" spans="2:2">
      <c r="B78986" s="323"/>
    </row>
    <row r="78987" spans="2:2">
      <c r="B78987" s="323"/>
    </row>
    <row r="78988" spans="2:2">
      <c r="B78988" s="323"/>
    </row>
    <row r="78989" spans="2:2">
      <c r="B78989" s="323"/>
    </row>
    <row r="78990" spans="2:2">
      <c r="B78990" s="323"/>
    </row>
    <row r="78991" spans="2:2">
      <c r="B78991" s="323"/>
    </row>
    <row r="78992" spans="2:2">
      <c r="B78992" s="323"/>
    </row>
    <row r="78993" spans="2:2">
      <c r="B78993" s="323"/>
    </row>
    <row r="78994" spans="2:2">
      <c r="B78994" s="323"/>
    </row>
    <row r="78995" spans="2:2">
      <c r="B78995" s="323"/>
    </row>
    <row r="78996" spans="2:2">
      <c r="B78996" s="323"/>
    </row>
    <row r="78997" spans="2:2">
      <c r="B78997" s="323"/>
    </row>
    <row r="78998" spans="2:2">
      <c r="B78998" s="323"/>
    </row>
    <row r="78999" spans="2:2">
      <c r="B78999" s="323"/>
    </row>
    <row r="79000" spans="2:2">
      <c r="B79000" s="323"/>
    </row>
    <row r="79001" spans="2:2">
      <c r="B79001" s="323"/>
    </row>
    <row r="79002" spans="2:2">
      <c r="B79002" s="323"/>
    </row>
    <row r="79003" spans="2:2">
      <c r="B79003" s="323"/>
    </row>
    <row r="79004" spans="2:2">
      <c r="B79004" s="323"/>
    </row>
    <row r="79005" spans="2:2">
      <c r="B79005" s="323"/>
    </row>
    <row r="79006" spans="2:2">
      <c r="B79006" s="323"/>
    </row>
    <row r="79007" spans="2:2">
      <c r="B79007" s="323"/>
    </row>
    <row r="79008" spans="2:2">
      <c r="B79008" s="323"/>
    </row>
    <row r="79009" spans="2:2">
      <c r="B79009" s="323"/>
    </row>
    <row r="79010" spans="2:2">
      <c r="B79010" s="323"/>
    </row>
    <row r="79011" spans="2:2">
      <c r="B79011" s="323"/>
    </row>
    <row r="79012" spans="2:2">
      <c r="B79012" s="323"/>
    </row>
    <row r="79013" spans="2:2">
      <c r="B79013" s="323"/>
    </row>
    <row r="79014" spans="2:2">
      <c r="B79014" s="323"/>
    </row>
    <row r="79015" spans="2:2">
      <c r="B79015" s="323"/>
    </row>
    <row r="79016" spans="2:2">
      <c r="B79016" s="323"/>
    </row>
    <row r="79017" spans="2:2">
      <c r="B79017" s="323"/>
    </row>
    <row r="79018" spans="2:2">
      <c r="B79018" s="323"/>
    </row>
    <row r="79019" spans="2:2">
      <c r="B79019" s="323"/>
    </row>
    <row r="79020" spans="2:2">
      <c r="B79020" s="323"/>
    </row>
    <row r="79021" spans="2:2">
      <c r="B79021" s="323"/>
    </row>
    <row r="79022" spans="2:2">
      <c r="B79022" s="323"/>
    </row>
    <row r="79023" spans="2:2">
      <c r="B79023" s="323"/>
    </row>
    <row r="79024" spans="2:2">
      <c r="B79024" s="323"/>
    </row>
    <row r="79025" spans="2:2">
      <c r="B79025" s="323"/>
    </row>
    <row r="79026" spans="2:2">
      <c r="B79026" s="323"/>
    </row>
    <row r="79027" spans="2:2">
      <c r="B79027" s="323"/>
    </row>
    <row r="79028" spans="2:2">
      <c r="B79028" s="323"/>
    </row>
    <row r="79029" spans="2:2">
      <c r="B79029" s="323"/>
    </row>
    <row r="79030" spans="2:2">
      <c r="B79030" s="323"/>
    </row>
    <row r="79031" spans="2:2">
      <c r="B79031" s="323"/>
    </row>
    <row r="79032" spans="2:2">
      <c r="B79032" s="323"/>
    </row>
    <row r="79033" spans="2:2">
      <c r="B79033" s="323"/>
    </row>
    <row r="79034" spans="2:2">
      <c r="B79034" s="323"/>
    </row>
    <row r="79035" spans="2:2">
      <c r="B79035" s="323"/>
    </row>
    <row r="79036" spans="2:2">
      <c r="B79036" s="323"/>
    </row>
    <row r="79037" spans="2:2">
      <c r="B79037" s="323"/>
    </row>
    <row r="79038" spans="2:2">
      <c r="B79038" s="323"/>
    </row>
    <row r="79039" spans="2:2">
      <c r="B79039" s="323"/>
    </row>
    <row r="79040" spans="2:2">
      <c r="B79040" s="323"/>
    </row>
    <row r="79041" spans="2:2">
      <c r="B79041" s="323"/>
    </row>
    <row r="79042" spans="2:2">
      <c r="B79042" s="323"/>
    </row>
    <row r="79043" spans="2:2">
      <c r="B79043" s="323"/>
    </row>
    <row r="79044" spans="2:2">
      <c r="B79044" s="323"/>
    </row>
    <row r="79045" spans="2:2">
      <c r="B79045" s="323"/>
    </row>
    <row r="79046" spans="2:2">
      <c r="B79046" s="323"/>
    </row>
    <row r="79047" spans="2:2">
      <c r="B79047" s="323"/>
    </row>
    <row r="79048" spans="2:2">
      <c r="B79048" s="323"/>
    </row>
    <row r="79049" spans="2:2">
      <c r="B79049" s="323"/>
    </row>
    <row r="79050" spans="2:2">
      <c r="B79050" s="323"/>
    </row>
    <row r="79051" spans="2:2">
      <c r="B79051" s="323"/>
    </row>
    <row r="79052" spans="2:2">
      <c r="B79052" s="323"/>
    </row>
    <row r="79053" spans="2:2">
      <c r="B79053" s="323"/>
    </row>
    <row r="79054" spans="2:2">
      <c r="B79054" s="323"/>
    </row>
    <row r="79055" spans="2:2">
      <c r="B79055" s="323"/>
    </row>
    <row r="79056" spans="2:2">
      <c r="B79056" s="323"/>
    </row>
    <row r="79057" spans="2:2">
      <c r="B79057" s="323"/>
    </row>
    <row r="79058" spans="2:2">
      <c r="B79058" s="323"/>
    </row>
    <row r="79059" spans="2:2">
      <c r="B79059" s="323"/>
    </row>
    <row r="79060" spans="2:2">
      <c r="B79060" s="323"/>
    </row>
    <row r="79061" spans="2:2">
      <c r="B79061" s="323"/>
    </row>
    <row r="79062" spans="2:2">
      <c r="B79062" s="323"/>
    </row>
    <row r="79063" spans="2:2">
      <c r="B79063" s="323"/>
    </row>
    <row r="79064" spans="2:2">
      <c r="B79064" s="323"/>
    </row>
    <row r="79065" spans="2:2">
      <c r="B79065" s="323"/>
    </row>
    <row r="79066" spans="2:2">
      <c r="B79066" s="323"/>
    </row>
    <row r="79067" spans="2:2">
      <c r="B79067" s="323"/>
    </row>
    <row r="79068" spans="2:2">
      <c r="B79068" s="323"/>
    </row>
    <row r="79069" spans="2:2">
      <c r="B79069" s="323"/>
    </row>
    <row r="79070" spans="2:2">
      <c r="B79070" s="323"/>
    </row>
    <row r="79071" spans="2:2">
      <c r="B79071" s="323"/>
    </row>
    <row r="79072" spans="2:2">
      <c r="B79072" s="323"/>
    </row>
    <row r="79073" spans="2:2">
      <c r="B79073" s="323"/>
    </row>
    <row r="79074" spans="2:2">
      <c r="B79074" s="323"/>
    </row>
    <row r="79075" spans="2:2">
      <c r="B79075" s="323"/>
    </row>
    <row r="79076" spans="2:2">
      <c r="B79076" s="323"/>
    </row>
    <row r="79077" spans="2:2">
      <c r="B79077" s="323"/>
    </row>
    <row r="79078" spans="2:2">
      <c r="B79078" s="323"/>
    </row>
    <row r="79079" spans="2:2">
      <c r="B79079" s="323"/>
    </row>
    <row r="79080" spans="2:2">
      <c r="B79080" s="323"/>
    </row>
    <row r="79081" spans="2:2">
      <c r="B79081" s="323"/>
    </row>
    <row r="79082" spans="2:2">
      <c r="B79082" s="323"/>
    </row>
    <row r="79083" spans="2:2">
      <c r="B79083" s="323"/>
    </row>
    <row r="79084" spans="2:2">
      <c r="B79084" s="323"/>
    </row>
    <row r="79085" spans="2:2">
      <c r="B79085" s="323"/>
    </row>
    <row r="79086" spans="2:2">
      <c r="B79086" s="323"/>
    </row>
    <row r="79087" spans="2:2">
      <c r="B79087" s="323"/>
    </row>
    <row r="79088" spans="2:2">
      <c r="B79088" s="323"/>
    </row>
    <row r="79089" spans="2:2">
      <c r="B79089" s="323"/>
    </row>
    <row r="79090" spans="2:2">
      <c r="B79090" s="323"/>
    </row>
    <row r="79091" spans="2:2">
      <c r="B79091" s="323"/>
    </row>
    <row r="79092" spans="2:2">
      <c r="B79092" s="323"/>
    </row>
    <row r="79093" spans="2:2">
      <c r="B79093" s="323"/>
    </row>
    <row r="79094" spans="2:2">
      <c r="B79094" s="323"/>
    </row>
    <row r="79095" spans="2:2">
      <c r="B79095" s="323"/>
    </row>
    <row r="79096" spans="2:2">
      <c r="B79096" s="323"/>
    </row>
    <row r="79097" spans="2:2">
      <c r="B79097" s="323"/>
    </row>
    <row r="79098" spans="2:2">
      <c r="B79098" s="323"/>
    </row>
    <row r="79099" spans="2:2">
      <c r="B79099" s="323"/>
    </row>
    <row r="79100" spans="2:2">
      <c r="B79100" s="323"/>
    </row>
    <row r="79101" spans="2:2">
      <c r="B79101" s="323"/>
    </row>
    <row r="79102" spans="2:2">
      <c r="B79102" s="323"/>
    </row>
    <row r="79103" spans="2:2">
      <c r="B79103" s="323"/>
    </row>
    <row r="79104" spans="2:2">
      <c r="B79104" s="323"/>
    </row>
    <row r="79105" spans="2:2">
      <c r="B79105" s="323"/>
    </row>
    <row r="79106" spans="2:2">
      <c r="B79106" s="323"/>
    </row>
    <row r="79107" spans="2:2">
      <c r="B79107" s="323"/>
    </row>
    <row r="79108" spans="2:2">
      <c r="B79108" s="323"/>
    </row>
    <row r="79109" spans="2:2">
      <c r="B79109" s="323"/>
    </row>
    <row r="79110" spans="2:2">
      <c r="B79110" s="323"/>
    </row>
    <row r="79111" spans="2:2">
      <c r="B79111" s="323"/>
    </row>
    <row r="79112" spans="2:2">
      <c r="B79112" s="323"/>
    </row>
    <row r="79113" spans="2:2">
      <c r="B79113" s="323"/>
    </row>
    <row r="79114" spans="2:2">
      <c r="B79114" s="323"/>
    </row>
    <row r="79115" spans="2:2">
      <c r="B79115" s="323"/>
    </row>
    <row r="79116" spans="2:2">
      <c r="B79116" s="323"/>
    </row>
    <row r="79117" spans="2:2">
      <c r="B79117" s="323"/>
    </row>
    <row r="79118" spans="2:2">
      <c r="B79118" s="323"/>
    </row>
    <row r="79119" spans="2:2">
      <c r="B79119" s="323"/>
    </row>
    <row r="79120" spans="2:2">
      <c r="B79120" s="323"/>
    </row>
    <row r="79121" spans="2:2">
      <c r="B79121" s="323"/>
    </row>
    <row r="79122" spans="2:2">
      <c r="B79122" s="323"/>
    </row>
    <row r="79123" spans="2:2">
      <c r="B79123" s="323"/>
    </row>
    <row r="79124" spans="2:2">
      <c r="B79124" s="323"/>
    </row>
    <row r="79125" spans="2:2">
      <c r="B79125" s="323"/>
    </row>
    <row r="79126" spans="2:2">
      <c r="B79126" s="323"/>
    </row>
    <row r="79127" spans="2:2">
      <c r="B79127" s="323"/>
    </row>
    <row r="79128" spans="2:2">
      <c r="B79128" s="323"/>
    </row>
    <row r="79129" spans="2:2">
      <c r="B79129" s="323"/>
    </row>
    <row r="79130" spans="2:2">
      <c r="B79130" s="323"/>
    </row>
    <row r="79131" spans="2:2">
      <c r="B79131" s="323"/>
    </row>
    <row r="79132" spans="2:2">
      <c r="B79132" s="323"/>
    </row>
    <row r="79133" spans="2:2">
      <c r="B79133" s="323"/>
    </row>
    <row r="79134" spans="2:2">
      <c r="B79134" s="323"/>
    </row>
    <row r="79135" spans="2:2">
      <c r="B79135" s="323"/>
    </row>
    <row r="79136" spans="2:2">
      <c r="B79136" s="323"/>
    </row>
    <row r="79137" spans="2:2">
      <c r="B79137" s="323"/>
    </row>
    <row r="79138" spans="2:2">
      <c r="B79138" s="323"/>
    </row>
    <row r="79139" spans="2:2">
      <c r="B79139" s="323"/>
    </row>
    <row r="79140" spans="2:2">
      <c r="B79140" s="323"/>
    </row>
    <row r="79141" spans="2:2">
      <c r="B79141" s="323"/>
    </row>
    <row r="79142" spans="2:2">
      <c r="B79142" s="323"/>
    </row>
    <row r="79143" spans="2:2">
      <c r="B79143" s="323"/>
    </row>
    <row r="79144" spans="2:2">
      <c r="B79144" s="323"/>
    </row>
    <row r="79145" spans="2:2">
      <c r="B79145" s="323"/>
    </row>
    <row r="79146" spans="2:2">
      <c r="B79146" s="323"/>
    </row>
    <row r="79147" spans="2:2">
      <c r="B79147" s="323"/>
    </row>
    <row r="79148" spans="2:2">
      <c r="B79148" s="323"/>
    </row>
    <row r="79149" spans="2:2">
      <c r="B79149" s="323"/>
    </row>
    <row r="79150" spans="2:2">
      <c r="B79150" s="323"/>
    </row>
    <row r="79151" spans="2:2">
      <c r="B79151" s="323"/>
    </row>
    <row r="79152" spans="2:2">
      <c r="B79152" s="323"/>
    </row>
    <row r="79153" spans="2:2">
      <c r="B79153" s="323"/>
    </row>
    <row r="79154" spans="2:2">
      <c r="B79154" s="323"/>
    </row>
    <row r="79155" spans="2:2">
      <c r="B79155" s="323"/>
    </row>
    <row r="79156" spans="2:2">
      <c r="B79156" s="323"/>
    </row>
    <row r="79157" spans="2:2">
      <c r="B79157" s="323"/>
    </row>
    <row r="79158" spans="2:2">
      <c r="B79158" s="323"/>
    </row>
    <row r="79159" spans="2:2">
      <c r="B79159" s="323"/>
    </row>
    <row r="79160" spans="2:2">
      <c r="B79160" s="323"/>
    </row>
    <row r="79161" spans="2:2">
      <c r="B79161" s="323"/>
    </row>
    <row r="79162" spans="2:2">
      <c r="B79162" s="323"/>
    </row>
    <row r="79163" spans="2:2">
      <c r="B79163" s="323"/>
    </row>
    <row r="79164" spans="2:2">
      <c r="B79164" s="323"/>
    </row>
    <row r="79165" spans="2:2">
      <c r="B79165" s="323"/>
    </row>
    <row r="79166" spans="2:2">
      <c r="B79166" s="323"/>
    </row>
    <row r="79167" spans="2:2">
      <c r="B79167" s="323"/>
    </row>
    <row r="79168" spans="2:2">
      <c r="B79168" s="323"/>
    </row>
    <row r="79169" spans="2:2">
      <c r="B79169" s="323"/>
    </row>
    <row r="79170" spans="2:2">
      <c r="B79170" s="323"/>
    </row>
    <row r="79171" spans="2:2">
      <c r="B79171" s="323"/>
    </row>
    <row r="79172" spans="2:2">
      <c r="B79172" s="323"/>
    </row>
    <row r="79173" spans="2:2">
      <c r="B79173" s="323"/>
    </row>
    <row r="79174" spans="2:2">
      <c r="B79174" s="323"/>
    </row>
    <row r="79175" spans="2:2">
      <c r="B79175" s="323"/>
    </row>
    <row r="79176" spans="2:2">
      <c r="B79176" s="323"/>
    </row>
    <row r="79177" spans="2:2">
      <c r="B79177" s="323"/>
    </row>
    <row r="79178" spans="2:2">
      <c r="B79178" s="323"/>
    </row>
    <row r="79179" spans="2:2">
      <c r="B79179" s="323"/>
    </row>
    <row r="79180" spans="2:2">
      <c r="B79180" s="323"/>
    </row>
    <row r="79181" spans="2:2">
      <c r="B79181" s="323"/>
    </row>
    <row r="79182" spans="2:2">
      <c r="B79182" s="323"/>
    </row>
    <row r="79183" spans="2:2">
      <c r="B79183" s="323"/>
    </row>
    <row r="79184" spans="2:2">
      <c r="B79184" s="323"/>
    </row>
    <row r="79185" spans="2:2">
      <c r="B79185" s="323"/>
    </row>
    <row r="79186" spans="2:2">
      <c r="B79186" s="323"/>
    </row>
    <row r="79187" spans="2:2">
      <c r="B79187" s="323"/>
    </row>
    <row r="79188" spans="2:2">
      <c r="B79188" s="323"/>
    </row>
    <row r="79189" spans="2:2">
      <c r="B79189" s="323"/>
    </row>
    <row r="79190" spans="2:2">
      <c r="B79190" s="323"/>
    </row>
    <row r="79191" spans="2:2">
      <c r="B79191" s="323"/>
    </row>
    <row r="79192" spans="2:2">
      <c r="B79192" s="323"/>
    </row>
    <row r="79193" spans="2:2">
      <c r="B79193" s="323"/>
    </row>
    <row r="79194" spans="2:2">
      <c r="B79194" s="323"/>
    </row>
    <row r="79195" spans="2:2">
      <c r="B79195" s="323"/>
    </row>
    <row r="79196" spans="2:2">
      <c r="B79196" s="323"/>
    </row>
    <row r="79197" spans="2:2">
      <c r="B79197" s="323"/>
    </row>
    <row r="79198" spans="2:2">
      <c r="B79198" s="323"/>
    </row>
    <row r="79199" spans="2:2">
      <c r="B79199" s="323"/>
    </row>
    <row r="79200" spans="2:2">
      <c r="B79200" s="323"/>
    </row>
    <row r="79201" spans="2:2">
      <c r="B79201" s="323"/>
    </row>
    <row r="79202" spans="2:2">
      <c r="B79202" s="323"/>
    </row>
    <row r="79203" spans="2:2">
      <c r="B79203" s="323"/>
    </row>
    <row r="79204" spans="2:2">
      <c r="B79204" s="323"/>
    </row>
    <row r="79205" spans="2:2">
      <c r="B79205" s="323"/>
    </row>
    <row r="79206" spans="2:2">
      <c r="B79206" s="323"/>
    </row>
    <row r="79207" spans="2:2">
      <c r="B79207" s="323"/>
    </row>
    <row r="79208" spans="2:2">
      <c r="B79208" s="323"/>
    </row>
    <row r="79209" spans="2:2">
      <c r="B79209" s="323"/>
    </row>
    <row r="79210" spans="2:2">
      <c r="B79210" s="323"/>
    </row>
    <row r="79211" spans="2:2">
      <c r="B79211" s="323"/>
    </row>
    <row r="79212" spans="2:2">
      <c r="B79212" s="323"/>
    </row>
    <row r="79213" spans="2:2">
      <c r="B79213" s="323"/>
    </row>
    <row r="79214" spans="2:2">
      <c r="B79214" s="323"/>
    </row>
    <row r="79215" spans="2:2">
      <c r="B79215" s="323"/>
    </row>
    <row r="79216" spans="2:2">
      <c r="B79216" s="323"/>
    </row>
    <row r="79217" spans="2:2">
      <c r="B79217" s="323"/>
    </row>
    <row r="79218" spans="2:2">
      <c r="B79218" s="323"/>
    </row>
    <row r="79219" spans="2:2">
      <c r="B79219" s="323"/>
    </row>
    <row r="79220" spans="2:2">
      <c r="B79220" s="323"/>
    </row>
    <row r="79221" spans="2:2">
      <c r="B79221" s="323"/>
    </row>
    <row r="79222" spans="2:2">
      <c r="B79222" s="323"/>
    </row>
    <row r="79223" spans="2:2">
      <c r="B79223" s="323"/>
    </row>
    <row r="79224" spans="2:2">
      <c r="B79224" s="323"/>
    </row>
    <row r="79225" spans="2:2">
      <c r="B79225" s="323"/>
    </row>
    <row r="79226" spans="2:2">
      <c r="B79226" s="323"/>
    </row>
    <row r="79227" spans="2:2">
      <c r="B79227" s="323"/>
    </row>
    <row r="79228" spans="2:2">
      <c r="B79228" s="323"/>
    </row>
    <row r="79229" spans="2:2">
      <c r="B79229" s="323"/>
    </row>
    <row r="79230" spans="2:2">
      <c r="B79230" s="323"/>
    </row>
    <row r="79231" spans="2:2">
      <c r="B79231" s="323"/>
    </row>
    <row r="79232" spans="2:2">
      <c r="B79232" s="323"/>
    </row>
    <row r="79233" spans="2:2">
      <c r="B79233" s="323"/>
    </row>
    <row r="79234" spans="2:2">
      <c r="B79234" s="323"/>
    </row>
    <row r="79235" spans="2:2">
      <c r="B79235" s="323"/>
    </row>
    <row r="79236" spans="2:2">
      <c r="B79236" s="323"/>
    </row>
    <row r="79237" spans="2:2">
      <c r="B79237" s="323"/>
    </row>
    <row r="79238" spans="2:2">
      <c r="B79238" s="323"/>
    </row>
    <row r="79239" spans="2:2">
      <c r="B79239" s="323"/>
    </row>
    <row r="79240" spans="2:2">
      <c r="B79240" s="323"/>
    </row>
    <row r="79241" spans="2:2">
      <c r="B79241" s="323"/>
    </row>
    <row r="79242" spans="2:2">
      <c r="B79242" s="323"/>
    </row>
    <row r="79243" spans="2:2">
      <c r="B79243" s="323"/>
    </row>
    <row r="79244" spans="2:2">
      <c r="B79244" s="323"/>
    </row>
    <row r="79245" spans="2:2">
      <c r="B79245" s="323"/>
    </row>
    <row r="79246" spans="2:2">
      <c r="B79246" s="323"/>
    </row>
    <row r="79247" spans="2:2">
      <c r="B79247" s="323"/>
    </row>
    <row r="79248" spans="2:2">
      <c r="B79248" s="323"/>
    </row>
    <row r="79249" spans="2:2">
      <c r="B79249" s="323"/>
    </row>
    <row r="79250" spans="2:2">
      <c r="B79250" s="323"/>
    </row>
    <row r="79251" spans="2:2">
      <c r="B79251" s="323"/>
    </row>
    <row r="79252" spans="2:2">
      <c r="B79252" s="323"/>
    </row>
    <row r="79253" spans="2:2">
      <c r="B79253" s="323"/>
    </row>
    <row r="79254" spans="2:2">
      <c r="B79254" s="323"/>
    </row>
    <row r="79255" spans="2:2">
      <c r="B79255" s="323"/>
    </row>
    <row r="79256" spans="2:2">
      <c r="B79256" s="323"/>
    </row>
    <row r="79257" spans="2:2">
      <c r="B79257" s="323"/>
    </row>
    <row r="79258" spans="2:2">
      <c r="B79258" s="323"/>
    </row>
    <row r="79259" spans="2:2">
      <c r="B79259" s="323"/>
    </row>
    <row r="79260" spans="2:2">
      <c r="B79260" s="323"/>
    </row>
    <row r="79261" spans="2:2">
      <c r="B79261" s="323"/>
    </row>
    <row r="79262" spans="2:2">
      <c r="B79262" s="323"/>
    </row>
    <row r="79263" spans="2:2">
      <c r="B79263" s="323"/>
    </row>
    <row r="79264" spans="2:2">
      <c r="B79264" s="323"/>
    </row>
    <row r="79265" spans="2:2">
      <c r="B79265" s="323"/>
    </row>
    <row r="79266" spans="2:2">
      <c r="B79266" s="323"/>
    </row>
    <row r="79267" spans="2:2">
      <c r="B79267" s="323"/>
    </row>
    <row r="79268" spans="2:2">
      <c r="B79268" s="323"/>
    </row>
    <row r="79269" spans="2:2">
      <c r="B79269" s="323"/>
    </row>
    <row r="79270" spans="2:2">
      <c r="B79270" s="323"/>
    </row>
    <row r="79271" spans="2:2">
      <c r="B79271" s="323"/>
    </row>
    <row r="79272" spans="2:2">
      <c r="B79272" s="323"/>
    </row>
    <row r="79273" spans="2:2">
      <c r="B79273" s="323"/>
    </row>
    <row r="79274" spans="2:2">
      <c r="B79274" s="323"/>
    </row>
    <row r="79275" spans="2:2">
      <c r="B79275" s="323"/>
    </row>
    <row r="79276" spans="2:2">
      <c r="B79276" s="323"/>
    </row>
    <row r="79277" spans="2:2">
      <c r="B79277" s="323"/>
    </row>
    <row r="79278" spans="2:2">
      <c r="B79278" s="323"/>
    </row>
    <row r="79279" spans="2:2">
      <c r="B79279" s="323"/>
    </row>
    <row r="79280" spans="2:2">
      <c r="B79280" s="323"/>
    </row>
    <row r="79281" spans="2:2">
      <c r="B79281" s="323"/>
    </row>
    <row r="79282" spans="2:2">
      <c r="B79282" s="323"/>
    </row>
    <row r="79283" spans="2:2">
      <c r="B79283" s="323"/>
    </row>
    <row r="79284" spans="2:2">
      <c r="B79284" s="323"/>
    </row>
    <row r="79285" spans="2:2">
      <c r="B79285" s="323"/>
    </row>
    <row r="79286" spans="2:2">
      <c r="B79286" s="323"/>
    </row>
    <row r="79287" spans="2:2">
      <c r="B79287" s="323"/>
    </row>
    <row r="79288" spans="2:2">
      <c r="B79288" s="323"/>
    </row>
    <row r="79289" spans="2:2">
      <c r="B79289" s="323"/>
    </row>
    <row r="79290" spans="2:2">
      <c r="B79290" s="323"/>
    </row>
    <row r="79291" spans="2:2">
      <c r="B79291" s="323"/>
    </row>
    <row r="79292" spans="2:2">
      <c r="B79292" s="323"/>
    </row>
    <row r="79293" spans="2:2">
      <c r="B79293" s="323"/>
    </row>
    <row r="79294" spans="2:2">
      <c r="B79294" s="323"/>
    </row>
    <row r="79295" spans="2:2">
      <c r="B79295" s="323"/>
    </row>
    <row r="79296" spans="2:2">
      <c r="B79296" s="323"/>
    </row>
    <row r="79297" spans="2:2">
      <c r="B79297" s="323"/>
    </row>
    <row r="79298" spans="2:2">
      <c r="B79298" s="323"/>
    </row>
    <row r="79299" spans="2:2">
      <c r="B79299" s="323"/>
    </row>
    <row r="79300" spans="2:2">
      <c r="B79300" s="323"/>
    </row>
    <row r="79301" spans="2:2">
      <c r="B79301" s="323"/>
    </row>
    <row r="79302" spans="2:2">
      <c r="B79302" s="323"/>
    </row>
    <row r="79303" spans="2:2">
      <c r="B79303" s="323"/>
    </row>
    <row r="79304" spans="2:2">
      <c r="B79304" s="323"/>
    </row>
    <row r="79305" spans="2:2">
      <c r="B79305" s="323"/>
    </row>
    <row r="79306" spans="2:2">
      <c r="B79306" s="323"/>
    </row>
    <row r="79307" spans="2:2">
      <c r="B79307" s="323"/>
    </row>
    <row r="79308" spans="2:2">
      <c r="B79308" s="323"/>
    </row>
    <row r="79309" spans="2:2">
      <c r="B79309" s="323"/>
    </row>
    <row r="79310" spans="2:2">
      <c r="B79310" s="323"/>
    </row>
    <row r="79311" spans="2:2">
      <c r="B79311" s="323"/>
    </row>
    <row r="79312" spans="2:2">
      <c r="B79312" s="323"/>
    </row>
    <row r="79313" spans="2:2">
      <c r="B79313" s="323"/>
    </row>
    <row r="79314" spans="2:2">
      <c r="B79314" s="323"/>
    </row>
    <row r="79315" spans="2:2">
      <c r="B79315" s="323"/>
    </row>
    <row r="79316" spans="2:2">
      <c r="B79316" s="323"/>
    </row>
    <row r="79317" spans="2:2">
      <c r="B79317" s="323"/>
    </row>
    <row r="79318" spans="2:2">
      <c r="B79318" s="323"/>
    </row>
    <row r="79319" spans="2:2">
      <c r="B79319" s="323"/>
    </row>
    <row r="79320" spans="2:2">
      <c r="B79320" s="323"/>
    </row>
    <row r="79321" spans="2:2">
      <c r="B79321" s="323"/>
    </row>
    <row r="79322" spans="2:2">
      <c r="B79322" s="323"/>
    </row>
    <row r="79323" spans="2:2">
      <c r="B79323" s="323"/>
    </row>
    <row r="79324" spans="2:2">
      <c r="B79324" s="323"/>
    </row>
    <row r="79325" spans="2:2">
      <c r="B79325" s="323"/>
    </row>
    <row r="79326" spans="2:2">
      <c r="B79326" s="323"/>
    </row>
    <row r="79327" spans="2:2">
      <c r="B79327" s="323"/>
    </row>
    <row r="79328" spans="2:2">
      <c r="B79328" s="323"/>
    </row>
    <row r="79329" spans="2:2">
      <c r="B79329" s="323"/>
    </row>
    <row r="79330" spans="2:2">
      <c r="B79330" s="323"/>
    </row>
    <row r="79331" spans="2:2">
      <c r="B79331" s="323"/>
    </row>
    <row r="79332" spans="2:2">
      <c r="B79332" s="323"/>
    </row>
    <row r="79333" spans="2:2">
      <c r="B79333" s="323"/>
    </row>
    <row r="79334" spans="2:2">
      <c r="B79334" s="323"/>
    </row>
    <row r="79335" spans="2:2">
      <c r="B79335" s="323"/>
    </row>
    <row r="79336" spans="2:2">
      <c r="B79336" s="323"/>
    </row>
    <row r="79337" spans="2:2">
      <c r="B79337" s="323"/>
    </row>
    <row r="79338" spans="2:2">
      <c r="B79338" s="323"/>
    </row>
    <row r="79339" spans="2:2">
      <c r="B79339" s="323"/>
    </row>
    <row r="79340" spans="2:2">
      <c r="B79340" s="323"/>
    </row>
    <row r="79341" spans="2:2">
      <c r="B79341" s="323"/>
    </row>
    <row r="79342" spans="2:2">
      <c r="B79342" s="323"/>
    </row>
    <row r="79343" spans="2:2">
      <c r="B79343" s="323"/>
    </row>
    <row r="79344" spans="2:2">
      <c r="B79344" s="323"/>
    </row>
    <row r="79345" spans="2:2">
      <c r="B79345" s="323"/>
    </row>
    <row r="79346" spans="2:2">
      <c r="B79346" s="323"/>
    </row>
    <row r="79347" spans="2:2">
      <c r="B79347" s="323"/>
    </row>
    <row r="79348" spans="2:2">
      <c r="B79348" s="323"/>
    </row>
    <row r="79349" spans="2:2">
      <c r="B79349" s="323"/>
    </row>
    <row r="79350" spans="2:2">
      <c r="B79350" s="323"/>
    </row>
    <row r="79351" spans="2:2">
      <c r="B79351" s="323"/>
    </row>
    <row r="79352" spans="2:2">
      <c r="B79352" s="323"/>
    </row>
    <row r="79353" spans="2:2">
      <c r="B79353" s="323"/>
    </row>
    <row r="79354" spans="2:2">
      <c r="B79354" s="323"/>
    </row>
    <row r="79355" spans="2:2">
      <c r="B79355" s="323"/>
    </row>
    <row r="79356" spans="2:2">
      <c r="B79356" s="323"/>
    </row>
    <row r="79357" spans="2:2">
      <c r="B79357" s="323"/>
    </row>
    <row r="79358" spans="2:2">
      <c r="B79358" s="323"/>
    </row>
    <row r="79359" spans="2:2">
      <c r="B79359" s="323"/>
    </row>
    <row r="79360" spans="2:2">
      <c r="B79360" s="323"/>
    </row>
    <row r="79361" spans="2:2">
      <c r="B79361" s="323"/>
    </row>
    <row r="79362" spans="2:2">
      <c r="B79362" s="323"/>
    </row>
    <row r="79363" spans="2:2">
      <c r="B79363" s="323"/>
    </row>
    <row r="79364" spans="2:2">
      <c r="B79364" s="323"/>
    </row>
    <row r="79365" spans="2:2">
      <c r="B79365" s="323"/>
    </row>
    <row r="79366" spans="2:2">
      <c r="B79366" s="323"/>
    </row>
    <row r="79367" spans="2:2">
      <c r="B79367" s="323"/>
    </row>
    <row r="79368" spans="2:2">
      <c r="B79368" s="323"/>
    </row>
    <row r="79369" spans="2:2">
      <c r="B79369" s="323"/>
    </row>
    <row r="79370" spans="2:2">
      <c r="B79370" s="323"/>
    </row>
    <row r="79371" spans="2:2">
      <c r="B79371" s="323"/>
    </row>
    <row r="79372" spans="2:2">
      <c r="B79372" s="323"/>
    </row>
    <row r="79373" spans="2:2">
      <c r="B79373" s="323"/>
    </row>
    <row r="79374" spans="2:2">
      <c r="B79374" s="323"/>
    </row>
    <row r="79375" spans="2:2">
      <c r="B79375" s="323"/>
    </row>
    <row r="79376" spans="2:2">
      <c r="B79376" s="323"/>
    </row>
    <row r="79377" spans="2:2">
      <c r="B79377" s="323"/>
    </row>
    <row r="79378" spans="2:2">
      <c r="B79378" s="323"/>
    </row>
    <row r="79379" spans="2:2">
      <c r="B79379" s="323"/>
    </row>
    <row r="79380" spans="2:2">
      <c r="B79380" s="323"/>
    </row>
    <row r="79381" spans="2:2">
      <c r="B79381" s="323"/>
    </row>
    <row r="79382" spans="2:2">
      <c r="B79382" s="323"/>
    </row>
    <row r="79383" spans="2:2">
      <c r="B79383" s="323"/>
    </row>
    <row r="79384" spans="2:2">
      <c r="B79384" s="323"/>
    </row>
    <row r="79385" spans="2:2">
      <c r="B79385" s="323"/>
    </row>
    <row r="79386" spans="2:2">
      <c r="B79386" s="323"/>
    </row>
    <row r="79387" spans="2:2">
      <c r="B79387" s="323"/>
    </row>
    <row r="79388" spans="2:2">
      <c r="B79388" s="323"/>
    </row>
    <row r="79389" spans="2:2">
      <c r="B79389" s="323"/>
    </row>
    <row r="79390" spans="2:2">
      <c r="B79390" s="323"/>
    </row>
    <row r="79391" spans="2:2">
      <c r="B79391" s="323"/>
    </row>
    <row r="79392" spans="2:2">
      <c r="B79392" s="323"/>
    </row>
    <row r="79393" spans="2:2">
      <c r="B79393" s="323"/>
    </row>
    <row r="79394" spans="2:2">
      <c r="B79394" s="323"/>
    </row>
    <row r="79395" spans="2:2">
      <c r="B79395" s="323"/>
    </row>
    <row r="79396" spans="2:2">
      <c r="B79396" s="323"/>
    </row>
    <row r="79397" spans="2:2">
      <c r="B79397" s="323"/>
    </row>
    <row r="79398" spans="2:2">
      <c r="B79398" s="323"/>
    </row>
    <row r="79399" spans="2:2">
      <c r="B79399" s="323"/>
    </row>
    <row r="79400" spans="2:2">
      <c r="B79400" s="323"/>
    </row>
    <row r="79401" spans="2:2">
      <c r="B79401" s="323"/>
    </row>
    <row r="79402" spans="2:2">
      <c r="B79402" s="323"/>
    </row>
    <row r="79403" spans="2:2">
      <c r="B79403" s="323"/>
    </row>
    <row r="79404" spans="2:2">
      <c r="B79404" s="323"/>
    </row>
    <row r="79405" spans="2:2">
      <c r="B79405" s="323"/>
    </row>
    <row r="79406" spans="2:2">
      <c r="B79406" s="323"/>
    </row>
    <row r="79407" spans="2:2">
      <c r="B79407" s="323"/>
    </row>
    <row r="79408" spans="2:2">
      <c r="B79408" s="323"/>
    </row>
    <row r="79409" spans="2:2">
      <c r="B79409" s="323"/>
    </row>
    <row r="79410" spans="2:2">
      <c r="B79410" s="323"/>
    </row>
    <row r="79411" spans="2:2">
      <c r="B79411" s="323"/>
    </row>
    <row r="79412" spans="2:2">
      <c r="B79412" s="323"/>
    </row>
    <row r="79413" spans="2:2">
      <c r="B79413" s="323"/>
    </row>
    <row r="79414" spans="2:2">
      <c r="B79414" s="323"/>
    </row>
    <row r="79415" spans="2:2">
      <c r="B79415" s="323"/>
    </row>
    <row r="79416" spans="2:2">
      <c r="B79416" s="323"/>
    </row>
    <row r="79417" spans="2:2">
      <c r="B79417" s="323"/>
    </row>
    <row r="79418" spans="2:2">
      <c r="B79418" s="323"/>
    </row>
    <row r="79419" spans="2:2">
      <c r="B79419" s="323"/>
    </row>
    <row r="79420" spans="2:2">
      <c r="B79420" s="323"/>
    </row>
    <row r="79421" spans="2:2">
      <c r="B79421" s="323"/>
    </row>
    <row r="79422" spans="2:2">
      <c r="B79422" s="323"/>
    </row>
    <row r="79423" spans="2:2">
      <c r="B79423" s="323"/>
    </row>
    <row r="79424" spans="2:2">
      <c r="B79424" s="323"/>
    </row>
    <row r="79425" spans="2:2">
      <c r="B79425" s="323"/>
    </row>
    <row r="79426" spans="2:2">
      <c r="B79426" s="323"/>
    </row>
    <row r="79427" spans="2:2">
      <c r="B79427" s="323"/>
    </row>
    <row r="79428" spans="2:2">
      <c r="B79428" s="323"/>
    </row>
    <row r="79429" spans="2:2">
      <c r="B79429" s="323"/>
    </row>
    <row r="79430" spans="2:2">
      <c r="B79430" s="323"/>
    </row>
    <row r="79431" spans="2:2">
      <c r="B79431" s="323"/>
    </row>
    <row r="79432" spans="2:2">
      <c r="B79432" s="323"/>
    </row>
    <row r="79433" spans="2:2">
      <c r="B79433" s="323"/>
    </row>
    <row r="79434" spans="2:2">
      <c r="B79434" s="323"/>
    </row>
    <row r="79435" spans="2:2">
      <c r="B79435" s="323"/>
    </row>
    <row r="79436" spans="2:2">
      <c r="B79436" s="323"/>
    </row>
    <row r="79437" spans="2:2">
      <c r="B79437" s="323"/>
    </row>
    <row r="79438" spans="2:2">
      <c r="B79438" s="323"/>
    </row>
    <row r="79439" spans="2:2">
      <c r="B79439" s="323"/>
    </row>
    <row r="79440" spans="2:2">
      <c r="B79440" s="323"/>
    </row>
    <row r="79441" spans="2:2">
      <c r="B79441" s="323"/>
    </row>
    <row r="79442" spans="2:2">
      <c r="B79442" s="323"/>
    </row>
    <row r="79443" spans="2:2">
      <c r="B79443" s="323"/>
    </row>
    <row r="79444" spans="2:2">
      <c r="B79444" s="323"/>
    </row>
    <row r="79445" spans="2:2">
      <c r="B79445" s="323"/>
    </row>
    <row r="79446" spans="2:2">
      <c r="B79446" s="323"/>
    </row>
    <row r="79447" spans="2:2">
      <c r="B79447" s="323"/>
    </row>
    <row r="79448" spans="2:2">
      <c r="B79448" s="323"/>
    </row>
    <row r="79449" spans="2:2">
      <c r="B79449" s="323"/>
    </row>
    <row r="79450" spans="2:2">
      <c r="B79450" s="323"/>
    </row>
    <row r="79451" spans="2:2">
      <c r="B79451" s="323"/>
    </row>
    <row r="79452" spans="2:2">
      <c r="B79452" s="323"/>
    </row>
    <row r="79453" spans="2:2">
      <c r="B79453" s="323"/>
    </row>
    <row r="79454" spans="2:2">
      <c r="B79454" s="323"/>
    </row>
    <row r="79455" spans="2:2">
      <c r="B79455" s="323"/>
    </row>
    <row r="79456" spans="2:2">
      <c r="B79456" s="323"/>
    </row>
    <row r="79457" spans="2:2">
      <c r="B79457" s="323"/>
    </row>
    <row r="79458" spans="2:2">
      <c r="B79458" s="323"/>
    </row>
    <row r="79459" spans="2:2">
      <c r="B79459" s="323"/>
    </row>
    <row r="79460" spans="2:2">
      <c r="B79460" s="323"/>
    </row>
    <row r="79461" spans="2:2">
      <c r="B79461" s="323"/>
    </row>
    <row r="79462" spans="2:2">
      <c r="B79462" s="323"/>
    </row>
    <row r="79463" spans="2:2">
      <c r="B79463" s="323"/>
    </row>
    <row r="79464" spans="2:2">
      <c r="B79464" s="323"/>
    </row>
    <row r="79465" spans="2:2">
      <c r="B79465" s="323"/>
    </row>
    <row r="79466" spans="2:2">
      <c r="B79466" s="323"/>
    </row>
    <row r="79467" spans="2:2">
      <c r="B79467" s="323"/>
    </row>
    <row r="79468" spans="2:2">
      <c r="B79468" s="323"/>
    </row>
    <row r="79469" spans="2:2">
      <c r="B79469" s="323"/>
    </row>
    <row r="79470" spans="2:2">
      <c r="B79470" s="323"/>
    </row>
    <row r="79471" spans="2:2">
      <c r="B79471" s="323"/>
    </row>
    <row r="79472" spans="2:2">
      <c r="B79472" s="323"/>
    </row>
    <row r="79473" spans="2:2">
      <c r="B79473" s="323"/>
    </row>
    <row r="79474" spans="2:2">
      <c r="B79474" s="323"/>
    </row>
    <row r="79475" spans="2:2">
      <c r="B79475" s="323"/>
    </row>
    <row r="79476" spans="2:2">
      <c r="B79476" s="323"/>
    </row>
    <row r="79477" spans="2:2">
      <c r="B79477" s="323"/>
    </row>
    <row r="79478" spans="2:2">
      <c r="B79478" s="323"/>
    </row>
    <row r="79479" spans="2:2">
      <c r="B79479" s="323"/>
    </row>
    <row r="79480" spans="2:2">
      <c r="B79480" s="323"/>
    </row>
    <row r="79481" spans="2:2">
      <c r="B79481" s="323"/>
    </row>
    <row r="79482" spans="2:2">
      <c r="B79482" s="323"/>
    </row>
    <row r="79483" spans="2:2">
      <c r="B79483" s="323"/>
    </row>
    <row r="79484" spans="2:2">
      <c r="B79484" s="323"/>
    </row>
    <row r="79485" spans="2:2">
      <c r="B79485" s="323"/>
    </row>
    <row r="79486" spans="2:2">
      <c r="B79486" s="323"/>
    </row>
    <row r="79487" spans="2:2">
      <c r="B79487" s="323"/>
    </row>
    <row r="79488" spans="2:2">
      <c r="B79488" s="323"/>
    </row>
    <row r="79489" spans="2:2">
      <c r="B79489" s="323"/>
    </row>
    <row r="79490" spans="2:2">
      <c r="B79490" s="323"/>
    </row>
    <row r="79491" spans="2:2">
      <c r="B79491" s="323"/>
    </row>
    <row r="79492" spans="2:2">
      <c r="B79492" s="323"/>
    </row>
    <row r="79493" spans="2:2">
      <c r="B79493" s="323"/>
    </row>
    <row r="79494" spans="2:2">
      <c r="B79494" s="323"/>
    </row>
    <row r="79495" spans="2:2">
      <c r="B79495" s="323"/>
    </row>
    <row r="79496" spans="2:2">
      <c r="B79496" s="323"/>
    </row>
    <row r="79497" spans="2:2">
      <c r="B79497" s="323"/>
    </row>
    <row r="79498" spans="2:2">
      <c r="B79498" s="323"/>
    </row>
    <row r="79499" spans="2:2">
      <c r="B79499" s="323"/>
    </row>
    <row r="79500" spans="2:2">
      <c r="B79500" s="323"/>
    </row>
    <row r="79501" spans="2:2">
      <c r="B79501" s="323"/>
    </row>
    <row r="79502" spans="2:2">
      <c r="B79502" s="323"/>
    </row>
    <row r="79503" spans="2:2">
      <c r="B79503" s="323"/>
    </row>
    <row r="79504" spans="2:2">
      <c r="B79504" s="323"/>
    </row>
    <row r="79505" spans="2:2">
      <c r="B79505" s="323"/>
    </row>
    <row r="79506" spans="2:2">
      <c r="B79506" s="323"/>
    </row>
    <row r="79507" spans="2:2">
      <c r="B79507" s="323"/>
    </row>
    <row r="79508" spans="2:2">
      <c r="B79508" s="323"/>
    </row>
    <row r="79509" spans="2:2">
      <c r="B79509" s="323"/>
    </row>
    <row r="79510" spans="2:2">
      <c r="B79510" s="323"/>
    </row>
    <row r="79511" spans="2:2">
      <c r="B79511" s="323"/>
    </row>
    <row r="79512" spans="2:2">
      <c r="B79512" s="323"/>
    </row>
    <row r="79513" spans="2:2">
      <c r="B79513" s="323"/>
    </row>
    <row r="79514" spans="2:2">
      <c r="B79514" s="323"/>
    </row>
    <row r="79515" spans="2:2">
      <c r="B79515" s="323"/>
    </row>
    <row r="79516" spans="2:2">
      <c r="B79516" s="323"/>
    </row>
    <row r="79517" spans="2:2">
      <c r="B79517" s="323"/>
    </row>
    <row r="79518" spans="2:2">
      <c r="B79518" s="323"/>
    </row>
    <row r="79519" spans="2:2">
      <c r="B79519" s="323"/>
    </row>
    <row r="79520" spans="2:2">
      <c r="B79520" s="323"/>
    </row>
    <row r="79521" spans="2:2">
      <c r="B79521" s="323"/>
    </row>
    <row r="79522" spans="2:2">
      <c r="B79522" s="323"/>
    </row>
    <row r="79523" spans="2:2">
      <c r="B79523" s="323"/>
    </row>
    <row r="79524" spans="2:2">
      <c r="B79524" s="323"/>
    </row>
    <row r="79525" spans="2:2">
      <c r="B79525" s="323"/>
    </row>
    <row r="79526" spans="2:2">
      <c r="B79526" s="323"/>
    </row>
    <row r="79527" spans="2:2">
      <c r="B79527" s="323"/>
    </row>
    <row r="79528" spans="2:2">
      <c r="B79528" s="323"/>
    </row>
    <row r="79529" spans="2:2">
      <c r="B79529" s="323"/>
    </row>
    <row r="79530" spans="2:2">
      <c r="B79530" s="323"/>
    </row>
    <row r="79531" spans="2:2">
      <c r="B79531" s="323"/>
    </row>
    <row r="79532" spans="2:2">
      <c r="B79532" s="323"/>
    </row>
    <row r="79533" spans="2:2">
      <c r="B79533" s="323"/>
    </row>
    <row r="79534" spans="2:2">
      <c r="B79534" s="323"/>
    </row>
    <row r="79535" spans="2:2">
      <c r="B79535" s="323"/>
    </row>
    <row r="79536" spans="2:2">
      <c r="B79536" s="323"/>
    </row>
    <row r="79537" spans="2:2">
      <c r="B79537" s="323"/>
    </row>
    <row r="79538" spans="2:2">
      <c r="B79538" s="323"/>
    </row>
    <row r="79539" spans="2:2">
      <c r="B79539" s="323"/>
    </row>
    <row r="79540" spans="2:2">
      <c r="B79540" s="323"/>
    </row>
    <row r="79541" spans="2:2">
      <c r="B79541" s="323"/>
    </row>
    <row r="79542" spans="2:2">
      <c r="B79542" s="323"/>
    </row>
    <row r="79543" spans="2:2">
      <c r="B79543" s="323"/>
    </row>
    <row r="79544" spans="2:2">
      <c r="B79544" s="323"/>
    </row>
    <row r="79545" spans="2:2">
      <c r="B79545" s="323"/>
    </row>
    <row r="79546" spans="2:2">
      <c r="B79546" s="323"/>
    </row>
    <row r="79547" spans="2:2">
      <c r="B79547" s="323"/>
    </row>
    <row r="79548" spans="2:2">
      <c r="B79548" s="323"/>
    </row>
    <row r="79549" spans="2:2">
      <c r="B79549" s="323"/>
    </row>
    <row r="79550" spans="2:2">
      <c r="B79550" s="323"/>
    </row>
    <row r="79551" spans="2:2">
      <c r="B79551" s="323"/>
    </row>
    <row r="79552" spans="2:2">
      <c r="B79552" s="323"/>
    </row>
    <row r="79553" spans="2:2">
      <c r="B79553" s="323"/>
    </row>
    <row r="79554" spans="2:2">
      <c r="B79554" s="323"/>
    </row>
    <row r="79555" spans="2:2">
      <c r="B79555" s="323"/>
    </row>
    <row r="79556" spans="2:2">
      <c r="B79556" s="323"/>
    </row>
    <row r="79557" spans="2:2">
      <c r="B79557" s="323"/>
    </row>
    <row r="79558" spans="2:2">
      <c r="B79558" s="323"/>
    </row>
    <row r="79559" spans="2:2">
      <c r="B79559" s="323"/>
    </row>
    <row r="79560" spans="2:2">
      <c r="B79560" s="323"/>
    </row>
    <row r="79561" spans="2:2">
      <c r="B79561" s="323"/>
    </row>
    <row r="79562" spans="2:2">
      <c r="B79562" s="323"/>
    </row>
    <row r="79563" spans="2:2">
      <c r="B79563" s="323"/>
    </row>
    <row r="79564" spans="2:2">
      <c r="B79564" s="323"/>
    </row>
    <row r="79565" spans="2:2">
      <c r="B79565" s="323"/>
    </row>
    <row r="79566" spans="2:2">
      <c r="B79566" s="323"/>
    </row>
    <row r="79567" spans="2:2">
      <c r="B79567" s="323"/>
    </row>
    <row r="79568" spans="2:2">
      <c r="B79568" s="323"/>
    </row>
    <row r="79569" spans="2:2">
      <c r="B79569" s="323"/>
    </row>
    <row r="79570" spans="2:2">
      <c r="B79570" s="323"/>
    </row>
    <row r="79571" spans="2:2">
      <c r="B79571" s="323"/>
    </row>
    <row r="79572" spans="2:2">
      <c r="B79572" s="323"/>
    </row>
    <row r="79573" spans="2:2">
      <c r="B79573" s="323"/>
    </row>
    <row r="79574" spans="2:2">
      <c r="B79574" s="323"/>
    </row>
    <row r="79575" spans="2:2">
      <c r="B79575" s="323"/>
    </row>
    <row r="79576" spans="2:2">
      <c r="B79576" s="323"/>
    </row>
    <row r="79577" spans="2:2">
      <c r="B79577" s="323"/>
    </row>
    <row r="79578" spans="2:2">
      <c r="B79578" s="323"/>
    </row>
    <row r="79579" spans="2:2">
      <c r="B79579" s="323"/>
    </row>
    <row r="79580" spans="2:2">
      <c r="B79580" s="323"/>
    </row>
    <row r="79581" spans="2:2">
      <c r="B79581" s="323"/>
    </row>
    <row r="79582" spans="2:2">
      <c r="B79582" s="323"/>
    </row>
    <row r="79583" spans="2:2">
      <c r="B79583" s="323"/>
    </row>
    <row r="79584" spans="2:2">
      <c r="B79584" s="323"/>
    </row>
    <row r="79585" spans="2:2">
      <c r="B79585" s="323"/>
    </row>
    <row r="79586" spans="2:2">
      <c r="B79586" s="323"/>
    </row>
    <row r="79587" spans="2:2">
      <c r="B79587" s="323"/>
    </row>
    <row r="79588" spans="2:2">
      <c r="B79588" s="323"/>
    </row>
    <row r="79589" spans="2:2">
      <c r="B79589" s="323"/>
    </row>
    <row r="79590" spans="2:2">
      <c r="B79590" s="323"/>
    </row>
    <row r="79591" spans="2:2">
      <c r="B79591" s="323"/>
    </row>
    <row r="79592" spans="2:2">
      <c r="B79592" s="323"/>
    </row>
    <row r="79593" spans="2:2">
      <c r="B79593" s="323"/>
    </row>
    <row r="79594" spans="2:2">
      <c r="B79594" s="323"/>
    </row>
    <row r="79595" spans="2:2">
      <c r="B79595" s="323"/>
    </row>
    <row r="79596" spans="2:2">
      <c r="B79596" s="323"/>
    </row>
    <row r="79597" spans="2:2">
      <c r="B79597" s="323"/>
    </row>
    <row r="79598" spans="2:2">
      <c r="B79598" s="323"/>
    </row>
    <row r="79599" spans="2:2">
      <c r="B79599" s="323"/>
    </row>
    <row r="79600" spans="2:2">
      <c r="B79600" s="323"/>
    </row>
    <row r="79601" spans="2:2">
      <c r="B79601" s="323"/>
    </row>
    <row r="79602" spans="2:2">
      <c r="B79602" s="323"/>
    </row>
    <row r="79603" spans="2:2">
      <c r="B79603" s="323"/>
    </row>
    <row r="79604" spans="2:2">
      <c r="B79604" s="323"/>
    </row>
    <row r="79605" spans="2:2">
      <c r="B79605" s="323"/>
    </row>
    <row r="79606" spans="2:2">
      <c r="B79606" s="323"/>
    </row>
    <row r="79607" spans="2:2">
      <c r="B79607" s="323"/>
    </row>
    <row r="79608" spans="2:2">
      <c r="B79608" s="323"/>
    </row>
    <row r="79609" spans="2:2">
      <c r="B79609" s="323"/>
    </row>
    <row r="79610" spans="2:2">
      <c r="B79610" s="323"/>
    </row>
    <row r="79611" spans="2:2">
      <c r="B79611" s="323"/>
    </row>
    <row r="79612" spans="2:2">
      <c r="B79612" s="323"/>
    </row>
    <row r="79613" spans="2:2">
      <c r="B79613" s="323"/>
    </row>
    <row r="79614" spans="2:2">
      <c r="B79614" s="323"/>
    </row>
    <row r="79615" spans="2:2">
      <c r="B79615" s="323"/>
    </row>
    <row r="79616" spans="2:2">
      <c r="B79616" s="323"/>
    </row>
    <row r="79617" spans="2:2">
      <c r="B79617" s="323"/>
    </row>
    <row r="79618" spans="2:2">
      <c r="B79618" s="323"/>
    </row>
    <row r="79619" spans="2:2">
      <c r="B79619" s="323"/>
    </row>
    <row r="79620" spans="2:2">
      <c r="B79620" s="323"/>
    </row>
    <row r="79621" spans="2:2">
      <c r="B79621" s="323"/>
    </row>
    <row r="79622" spans="2:2">
      <c r="B79622" s="323"/>
    </row>
    <row r="79623" spans="2:2">
      <c r="B79623" s="323"/>
    </row>
    <row r="79624" spans="2:2">
      <c r="B79624" s="323"/>
    </row>
    <row r="79625" spans="2:2">
      <c r="B79625" s="323"/>
    </row>
    <row r="79626" spans="2:2">
      <c r="B79626" s="323"/>
    </row>
    <row r="79627" spans="2:2">
      <c r="B79627" s="323"/>
    </row>
    <row r="79628" spans="2:2">
      <c r="B79628" s="323"/>
    </row>
    <row r="79629" spans="2:2">
      <c r="B79629" s="323"/>
    </row>
    <row r="79630" spans="2:2">
      <c r="B79630" s="323"/>
    </row>
    <row r="79631" spans="2:2">
      <c r="B79631" s="323"/>
    </row>
    <row r="79632" spans="2:2">
      <c r="B79632" s="323"/>
    </row>
    <row r="79633" spans="2:2">
      <c r="B79633" s="323"/>
    </row>
    <row r="79634" spans="2:2">
      <c r="B79634" s="323"/>
    </row>
    <row r="79635" spans="2:2">
      <c r="B79635" s="323"/>
    </row>
    <row r="79636" spans="2:2">
      <c r="B79636" s="323"/>
    </row>
    <row r="79637" spans="2:2">
      <c r="B79637" s="323"/>
    </row>
    <row r="79638" spans="2:2">
      <c r="B79638" s="323"/>
    </row>
    <row r="79639" spans="2:2">
      <c r="B79639" s="323"/>
    </row>
    <row r="79640" spans="2:2">
      <c r="B79640" s="323"/>
    </row>
    <row r="79641" spans="2:2">
      <c r="B79641" s="323"/>
    </row>
    <row r="79642" spans="2:2">
      <c r="B79642" s="323"/>
    </row>
    <row r="79643" spans="2:2">
      <c r="B79643" s="323"/>
    </row>
    <row r="79644" spans="2:2">
      <c r="B79644" s="323"/>
    </row>
    <row r="79645" spans="2:2">
      <c r="B79645" s="323"/>
    </row>
    <row r="79646" spans="2:2">
      <c r="B79646" s="323"/>
    </row>
    <row r="79647" spans="2:2">
      <c r="B79647" s="323"/>
    </row>
    <row r="79648" spans="2:2">
      <c r="B79648" s="323"/>
    </row>
    <row r="79649" spans="2:2">
      <c r="B79649" s="323"/>
    </row>
    <row r="79650" spans="2:2">
      <c r="B79650" s="323"/>
    </row>
    <row r="79651" spans="2:2">
      <c r="B79651" s="323"/>
    </row>
    <row r="79652" spans="2:2">
      <c r="B79652" s="323"/>
    </row>
    <row r="79653" spans="2:2">
      <c r="B79653" s="323"/>
    </row>
    <row r="79654" spans="2:2">
      <c r="B79654" s="323"/>
    </row>
    <row r="79655" spans="2:2">
      <c r="B79655" s="323"/>
    </row>
    <row r="79656" spans="2:2">
      <c r="B79656" s="323"/>
    </row>
    <row r="79657" spans="2:2">
      <c r="B79657" s="323"/>
    </row>
    <row r="79658" spans="2:2">
      <c r="B79658" s="323"/>
    </row>
    <row r="79659" spans="2:2">
      <c r="B79659" s="323"/>
    </row>
    <row r="79660" spans="2:2">
      <c r="B79660" s="323"/>
    </row>
    <row r="79661" spans="2:2">
      <c r="B79661" s="323"/>
    </row>
    <row r="79662" spans="2:2">
      <c r="B79662" s="323"/>
    </row>
    <row r="79663" spans="2:2">
      <c r="B79663" s="323"/>
    </row>
    <row r="79664" spans="2:2">
      <c r="B79664" s="323"/>
    </row>
    <row r="79665" spans="2:2">
      <c r="B79665" s="323"/>
    </row>
    <row r="79666" spans="2:2">
      <c r="B79666" s="323"/>
    </row>
    <row r="79667" spans="2:2">
      <c r="B79667" s="323"/>
    </row>
    <row r="79668" spans="2:2">
      <c r="B79668" s="323"/>
    </row>
    <row r="79669" spans="2:2">
      <c r="B79669" s="323"/>
    </row>
    <row r="79670" spans="2:2">
      <c r="B79670" s="323"/>
    </row>
    <row r="79671" spans="2:2">
      <c r="B79671" s="323"/>
    </row>
    <row r="79672" spans="2:2">
      <c r="B79672" s="323"/>
    </row>
    <row r="79673" spans="2:2">
      <c r="B79673" s="323"/>
    </row>
    <row r="79674" spans="2:2">
      <c r="B79674" s="323"/>
    </row>
    <row r="79675" spans="2:2">
      <c r="B79675" s="323"/>
    </row>
    <row r="79676" spans="2:2">
      <c r="B79676" s="323"/>
    </row>
    <row r="79677" spans="2:2">
      <c r="B79677" s="323"/>
    </row>
    <row r="79678" spans="2:2">
      <c r="B79678" s="323"/>
    </row>
    <row r="79679" spans="2:2">
      <c r="B79679" s="323"/>
    </row>
    <row r="79680" spans="2:2">
      <c r="B79680" s="323"/>
    </row>
    <row r="79681" spans="2:2">
      <c r="B79681" s="323"/>
    </row>
    <row r="79682" spans="2:2">
      <c r="B79682" s="323"/>
    </row>
    <row r="79683" spans="2:2">
      <c r="B79683" s="323"/>
    </row>
    <row r="79684" spans="2:2">
      <c r="B79684" s="323"/>
    </row>
    <row r="79685" spans="2:2">
      <c r="B79685" s="323"/>
    </row>
    <row r="79686" spans="2:2">
      <c r="B79686" s="323"/>
    </row>
    <row r="79687" spans="2:2">
      <c r="B79687" s="323"/>
    </row>
    <row r="79688" spans="2:2">
      <c r="B79688" s="323"/>
    </row>
    <row r="79689" spans="2:2">
      <c r="B79689" s="323"/>
    </row>
    <row r="79690" spans="2:2">
      <c r="B79690" s="323"/>
    </row>
    <row r="79691" spans="2:2">
      <c r="B79691" s="323"/>
    </row>
    <row r="79692" spans="2:2">
      <c r="B79692" s="323"/>
    </row>
    <row r="79693" spans="2:2">
      <c r="B79693" s="323"/>
    </row>
    <row r="79694" spans="2:2">
      <c r="B79694" s="323"/>
    </row>
    <row r="79695" spans="2:2">
      <c r="B79695" s="323"/>
    </row>
    <row r="79696" spans="2:2">
      <c r="B79696" s="323"/>
    </row>
    <row r="79697" spans="2:2">
      <c r="B79697" s="323"/>
    </row>
    <row r="79698" spans="2:2">
      <c r="B79698" s="323"/>
    </row>
    <row r="79699" spans="2:2">
      <c r="B79699" s="323"/>
    </row>
    <row r="79700" spans="2:2">
      <c r="B79700" s="323"/>
    </row>
    <row r="79701" spans="2:2">
      <c r="B79701" s="323"/>
    </row>
    <row r="79702" spans="2:2">
      <c r="B79702" s="323"/>
    </row>
    <row r="79703" spans="2:2">
      <c r="B79703" s="323"/>
    </row>
    <row r="79704" spans="2:2">
      <c r="B79704" s="323"/>
    </row>
    <row r="79705" spans="2:2">
      <c r="B79705" s="323"/>
    </row>
    <row r="79706" spans="2:2">
      <c r="B79706" s="323"/>
    </row>
    <row r="79707" spans="2:2">
      <c r="B79707" s="323"/>
    </row>
    <row r="79708" spans="2:2">
      <c r="B79708" s="323"/>
    </row>
    <row r="79709" spans="2:2">
      <c r="B79709" s="323"/>
    </row>
    <row r="79710" spans="2:2">
      <c r="B79710" s="323"/>
    </row>
    <row r="79711" spans="2:2">
      <c r="B79711" s="323"/>
    </row>
    <row r="79712" spans="2:2">
      <c r="B79712" s="323"/>
    </row>
    <row r="79713" spans="2:2">
      <c r="B79713" s="323"/>
    </row>
    <row r="79714" spans="2:2">
      <c r="B79714" s="323"/>
    </row>
    <row r="79715" spans="2:2">
      <c r="B79715" s="323"/>
    </row>
    <row r="79716" spans="2:2">
      <c r="B79716" s="323"/>
    </row>
    <row r="79717" spans="2:2">
      <c r="B79717" s="323"/>
    </row>
    <row r="79718" spans="2:2">
      <c r="B79718" s="323"/>
    </row>
    <row r="79719" spans="2:2">
      <c r="B79719" s="323"/>
    </row>
    <row r="79720" spans="2:2">
      <c r="B79720" s="323"/>
    </row>
    <row r="79721" spans="2:2">
      <c r="B79721" s="323"/>
    </row>
    <row r="79722" spans="2:2">
      <c r="B79722" s="323"/>
    </row>
    <row r="79723" spans="2:2">
      <c r="B79723" s="323"/>
    </row>
    <row r="79724" spans="2:2">
      <c r="B79724" s="323"/>
    </row>
    <row r="79725" spans="2:2">
      <c r="B79725" s="323"/>
    </row>
    <row r="79726" spans="2:2">
      <c r="B79726" s="323"/>
    </row>
    <row r="79727" spans="2:2">
      <c r="B79727" s="323"/>
    </row>
    <row r="79728" spans="2:2">
      <c r="B79728" s="323"/>
    </row>
    <row r="79729" spans="2:2">
      <c r="B79729" s="323"/>
    </row>
    <row r="79730" spans="2:2">
      <c r="B79730" s="323"/>
    </row>
    <row r="79731" spans="2:2">
      <c r="B79731" s="323"/>
    </row>
    <row r="79732" spans="2:2">
      <c r="B79732" s="323"/>
    </row>
    <row r="79733" spans="2:2">
      <c r="B79733" s="323"/>
    </row>
    <row r="79734" spans="2:2">
      <c r="B79734" s="323"/>
    </row>
    <row r="79735" spans="2:2">
      <c r="B79735" s="323"/>
    </row>
    <row r="79736" spans="2:2">
      <c r="B79736" s="323"/>
    </row>
    <row r="79737" spans="2:2">
      <c r="B79737" s="323"/>
    </row>
    <row r="79738" spans="2:2">
      <c r="B79738" s="323"/>
    </row>
    <row r="79739" spans="2:2">
      <c r="B79739" s="323"/>
    </row>
    <row r="79740" spans="2:2">
      <c r="B79740" s="323"/>
    </row>
    <row r="79741" spans="2:2">
      <c r="B79741" s="323"/>
    </row>
    <row r="79742" spans="2:2">
      <c r="B79742" s="323"/>
    </row>
    <row r="79743" spans="2:2">
      <c r="B79743" s="323"/>
    </row>
    <row r="79744" spans="2:2">
      <c r="B79744" s="323"/>
    </row>
    <row r="79745" spans="2:2">
      <c r="B79745" s="323"/>
    </row>
    <row r="79746" spans="2:2">
      <c r="B79746" s="323"/>
    </row>
    <row r="79747" spans="2:2">
      <c r="B79747" s="323"/>
    </row>
    <row r="79748" spans="2:2">
      <c r="B79748" s="323"/>
    </row>
    <row r="79749" spans="2:2">
      <c r="B79749" s="323"/>
    </row>
    <row r="79750" spans="2:2">
      <c r="B79750" s="323"/>
    </row>
    <row r="79751" spans="2:2">
      <c r="B79751" s="323"/>
    </row>
    <row r="79752" spans="2:2">
      <c r="B79752" s="323"/>
    </row>
    <row r="79753" spans="2:2">
      <c r="B79753" s="323"/>
    </row>
    <row r="79754" spans="2:2">
      <c r="B79754" s="323"/>
    </row>
    <row r="79755" spans="2:2">
      <c r="B79755" s="323"/>
    </row>
    <row r="79756" spans="2:2">
      <c r="B79756" s="323"/>
    </row>
    <row r="79757" spans="2:2">
      <c r="B79757" s="323"/>
    </row>
    <row r="79758" spans="2:2">
      <c r="B79758" s="323"/>
    </row>
    <row r="79759" spans="2:2">
      <c r="B79759" s="323"/>
    </row>
    <row r="79760" spans="2:2">
      <c r="B79760" s="323"/>
    </row>
    <row r="79761" spans="2:2">
      <c r="B79761" s="323"/>
    </row>
    <row r="79762" spans="2:2">
      <c r="B79762" s="323"/>
    </row>
    <row r="79763" spans="2:2">
      <c r="B79763" s="323"/>
    </row>
    <row r="79764" spans="2:2">
      <c r="B79764" s="323"/>
    </row>
    <row r="79765" spans="2:2">
      <c r="B79765" s="323"/>
    </row>
    <row r="79766" spans="2:2">
      <c r="B79766" s="323"/>
    </row>
    <row r="79767" spans="2:2">
      <c r="B79767" s="323"/>
    </row>
    <row r="79768" spans="2:2">
      <c r="B79768" s="323"/>
    </row>
    <row r="79769" spans="2:2">
      <c r="B79769" s="323"/>
    </row>
    <row r="79770" spans="2:2">
      <c r="B79770" s="323"/>
    </row>
    <row r="79771" spans="2:2">
      <c r="B79771" s="323"/>
    </row>
    <row r="79772" spans="2:2">
      <c r="B79772" s="323"/>
    </row>
    <row r="79773" spans="2:2">
      <c r="B79773" s="323"/>
    </row>
    <row r="79774" spans="2:2">
      <c r="B79774" s="323"/>
    </row>
    <row r="79775" spans="2:2">
      <c r="B79775" s="323"/>
    </row>
    <row r="79776" spans="2:2">
      <c r="B79776" s="323"/>
    </row>
    <row r="79777" spans="2:2">
      <c r="B79777" s="323"/>
    </row>
    <row r="79778" spans="2:2">
      <c r="B79778" s="323"/>
    </row>
    <row r="79779" spans="2:2">
      <c r="B79779" s="323"/>
    </row>
    <row r="79780" spans="2:2">
      <c r="B79780" s="323"/>
    </row>
    <row r="79781" spans="2:2">
      <c r="B79781" s="323"/>
    </row>
    <row r="79782" spans="2:2">
      <c r="B79782" s="323"/>
    </row>
    <row r="79783" spans="2:2">
      <c r="B79783" s="323"/>
    </row>
    <row r="79784" spans="2:2">
      <c r="B79784" s="323"/>
    </row>
    <row r="79785" spans="2:2">
      <c r="B79785" s="323"/>
    </row>
    <row r="79786" spans="2:2">
      <c r="B79786" s="323"/>
    </row>
    <row r="79787" spans="2:2">
      <c r="B79787" s="323"/>
    </row>
    <row r="79788" spans="2:2">
      <c r="B79788" s="323"/>
    </row>
    <row r="79789" spans="2:2">
      <c r="B79789" s="323"/>
    </row>
    <row r="79790" spans="2:2">
      <c r="B79790" s="323"/>
    </row>
    <row r="79791" spans="2:2">
      <c r="B79791" s="323"/>
    </row>
    <row r="79792" spans="2:2">
      <c r="B79792" s="323"/>
    </row>
    <row r="79793" spans="2:2">
      <c r="B79793" s="323"/>
    </row>
    <row r="79794" spans="2:2">
      <c r="B79794" s="323"/>
    </row>
    <row r="79795" spans="2:2">
      <c r="B79795" s="323"/>
    </row>
    <row r="79796" spans="2:2">
      <c r="B79796" s="323"/>
    </row>
    <row r="79797" spans="2:2">
      <c r="B79797" s="323"/>
    </row>
    <row r="79798" spans="2:2">
      <c r="B79798" s="323"/>
    </row>
    <row r="79799" spans="2:2">
      <c r="B79799" s="323"/>
    </row>
    <row r="79800" spans="2:2">
      <c r="B79800" s="323"/>
    </row>
    <row r="79801" spans="2:2">
      <c r="B79801" s="323"/>
    </row>
    <row r="79802" spans="2:2">
      <c r="B79802" s="323"/>
    </row>
    <row r="79803" spans="2:2">
      <c r="B79803" s="323"/>
    </row>
    <row r="79804" spans="2:2">
      <c r="B79804" s="323"/>
    </row>
    <row r="79805" spans="2:2">
      <c r="B79805" s="323"/>
    </row>
    <row r="79806" spans="2:2">
      <c r="B79806" s="323"/>
    </row>
    <row r="79807" spans="2:2">
      <c r="B79807" s="323"/>
    </row>
    <row r="79808" spans="2:2">
      <c r="B79808" s="323"/>
    </row>
    <row r="79809" spans="2:2">
      <c r="B79809" s="323"/>
    </row>
    <row r="79810" spans="2:2">
      <c r="B79810" s="323"/>
    </row>
    <row r="79811" spans="2:2">
      <c r="B79811" s="323"/>
    </row>
    <row r="79812" spans="2:2">
      <c r="B79812" s="323"/>
    </row>
    <row r="79813" spans="2:2">
      <c r="B79813" s="323"/>
    </row>
    <row r="79814" spans="2:2">
      <c r="B79814" s="323"/>
    </row>
    <row r="79815" spans="2:2">
      <c r="B79815" s="323"/>
    </row>
    <row r="79816" spans="2:2">
      <c r="B79816" s="323"/>
    </row>
    <row r="79817" spans="2:2">
      <c r="B79817" s="323"/>
    </row>
    <row r="79818" spans="2:2">
      <c r="B79818" s="323"/>
    </row>
    <row r="79819" spans="2:2">
      <c r="B79819" s="323"/>
    </row>
    <row r="79820" spans="2:2">
      <c r="B79820" s="323"/>
    </row>
    <row r="79821" spans="2:2">
      <c r="B79821" s="323"/>
    </row>
    <row r="79822" spans="2:2">
      <c r="B79822" s="323"/>
    </row>
    <row r="79823" spans="2:2">
      <c r="B79823" s="323"/>
    </row>
    <row r="79824" spans="2:2">
      <c r="B79824" s="323"/>
    </row>
    <row r="79825" spans="2:2">
      <c r="B79825" s="323"/>
    </row>
    <row r="79826" spans="2:2">
      <c r="B79826" s="323"/>
    </row>
    <row r="79827" spans="2:2">
      <c r="B79827" s="323"/>
    </row>
    <row r="79828" spans="2:2">
      <c r="B79828" s="323"/>
    </row>
    <row r="79829" spans="2:2">
      <c r="B79829" s="323"/>
    </row>
    <row r="79830" spans="2:2">
      <c r="B79830" s="323"/>
    </row>
    <row r="79831" spans="2:2">
      <c r="B79831" s="323"/>
    </row>
    <row r="79832" spans="2:2">
      <c r="B79832" s="323"/>
    </row>
    <row r="79833" spans="2:2">
      <c r="B79833" s="323"/>
    </row>
    <row r="79834" spans="2:2">
      <c r="B79834" s="323"/>
    </row>
    <row r="79835" spans="2:2">
      <c r="B79835" s="323"/>
    </row>
    <row r="79836" spans="2:2">
      <c r="B79836" s="323"/>
    </row>
    <row r="79837" spans="2:2">
      <c r="B79837" s="323"/>
    </row>
    <row r="79838" spans="2:2">
      <c r="B79838" s="323"/>
    </row>
    <row r="79839" spans="2:2">
      <c r="B79839" s="323"/>
    </row>
    <row r="79840" spans="2:2">
      <c r="B79840" s="323"/>
    </row>
    <row r="79841" spans="2:2">
      <c r="B79841" s="323"/>
    </row>
    <row r="79842" spans="2:2">
      <c r="B79842" s="323"/>
    </row>
    <row r="79843" spans="2:2">
      <c r="B79843" s="323"/>
    </row>
    <row r="79844" spans="2:2">
      <c r="B79844" s="323"/>
    </row>
    <row r="79845" spans="2:2">
      <c r="B79845" s="323"/>
    </row>
    <row r="79846" spans="2:2">
      <c r="B79846" s="323"/>
    </row>
    <row r="79847" spans="2:2">
      <c r="B79847" s="323"/>
    </row>
    <row r="79848" spans="2:2">
      <c r="B79848" s="323"/>
    </row>
    <row r="79849" spans="2:2">
      <c r="B79849" s="323"/>
    </row>
    <row r="79850" spans="2:2">
      <c r="B79850" s="323"/>
    </row>
    <row r="79851" spans="2:2">
      <c r="B79851" s="323"/>
    </row>
    <row r="79852" spans="2:2">
      <c r="B79852" s="323"/>
    </row>
    <row r="79853" spans="2:2">
      <c r="B79853" s="323"/>
    </row>
    <row r="79854" spans="2:2">
      <c r="B79854" s="323"/>
    </row>
    <row r="79855" spans="2:2">
      <c r="B79855" s="323"/>
    </row>
    <row r="79856" spans="2:2">
      <c r="B79856" s="323"/>
    </row>
    <row r="79857" spans="2:2">
      <c r="B79857" s="323"/>
    </row>
    <row r="79858" spans="2:2">
      <c r="B79858" s="323"/>
    </row>
    <row r="79859" spans="2:2">
      <c r="B79859" s="323"/>
    </row>
    <row r="79860" spans="2:2">
      <c r="B79860" s="323"/>
    </row>
    <row r="79861" spans="2:2">
      <c r="B79861" s="323"/>
    </row>
    <row r="79862" spans="2:2">
      <c r="B79862" s="323"/>
    </row>
    <row r="79863" spans="2:2">
      <c r="B79863" s="323"/>
    </row>
    <row r="79864" spans="2:2">
      <c r="B79864" s="323"/>
    </row>
    <row r="79865" spans="2:2">
      <c r="B79865" s="323"/>
    </row>
    <row r="79866" spans="2:2">
      <c r="B79866" s="323"/>
    </row>
    <row r="79867" spans="2:2">
      <c r="B79867" s="323"/>
    </row>
    <row r="79868" spans="2:2">
      <c r="B79868" s="323"/>
    </row>
    <row r="79869" spans="2:2">
      <c r="B79869" s="323"/>
    </row>
    <row r="79870" spans="2:2">
      <c r="B79870" s="323"/>
    </row>
    <row r="79871" spans="2:2">
      <c r="B79871" s="323"/>
    </row>
    <row r="79872" spans="2:2">
      <c r="B79872" s="323"/>
    </row>
    <row r="79873" spans="2:2">
      <c r="B79873" s="323"/>
    </row>
    <row r="79874" spans="2:2">
      <c r="B79874" s="323"/>
    </row>
    <row r="79875" spans="2:2">
      <c r="B79875" s="323"/>
    </row>
    <row r="79876" spans="2:2">
      <c r="B79876" s="323"/>
    </row>
    <row r="79877" spans="2:2">
      <c r="B79877" s="323"/>
    </row>
    <row r="79878" spans="2:2">
      <c r="B79878" s="323"/>
    </row>
    <row r="79879" spans="2:2">
      <c r="B79879" s="323"/>
    </row>
    <row r="79880" spans="2:2">
      <c r="B79880" s="323"/>
    </row>
    <row r="79881" spans="2:2">
      <c r="B79881" s="323"/>
    </row>
    <row r="79882" spans="2:2">
      <c r="B79882" s="323"/>
    </row>
    <row r="79883" spans="2:2">
      <c r="B79883" s="323"/>
    </row>
    <row r="79884" spans="2:2">
      <c r="B79884" s="323"/>
    </row>
    <row r="79885" spans="2:2">
      <c r="B79885" s="323"/>
    </row>
    <row r="79886" spans="2:2">
      <c r="B79886" s="323"/>
    </row>
    <row r="79887" spans="2:2">
      <c r="B79887" s="323"/>
    </row>
    <row r="79888" spans="2:2">
      <c r="B79888" s="323"/>
    </row>
    <row r="79889" spans="2:2">
      <c r="B79889" s="323"/>
    </row>
    <row r="79890" spans="2:2">
      <c r="B79890" s="323"/>
    </row>
    <row r="79891" spans="2:2">
      <c r="B79891" s="323"/>
    </row>
    <row r="79892" spans="2:2">
      <c r="B79892" s="323"/>
    </row>
    <row r="79893" spans="2:2">
      <c r="B79893" s="323"/>
    </row>
    <row r="79894" spans="2:2">
      <c r="B79894" s="323"/>
    </row>
    <row r="79895" spans="2:2">
      <c r="B79895" s="323"/>
    </row>
    <row r="79896" spans="2:2">
      <c r="B79896" s="323"/>
    </row>
    <row r="79897" spans="2:2">
      <c r="B79897" s="323"/>
    </row>
    <row r="79898" spans="2:2">
      <c r="B79898" s="323"/>
    </row>
    <row r="79899" spans="2:2">
      <c r="B79899" s="323"/>
    </row>
    <row r="79900" spans="2:2">
      <c r="B79900" s="323"/>
    </row>
    <row r="79901" spans="2:2">
      <c r="B79901" s="323"/>
    </row>
    <row r="79902" spans="2:2">
      <c r="B79902" s="323"/>
    </row>
    <row r="79903" spans="2:2">
      <c r="B79903" s="323"/>
    </row>
    <row r="79904" spans="2:2">
      <c r="B79904" s="323"/>
    </row>
    <row r="79905" spans="2:2">
      <c r="B79905" s="323"/>
    </row>
    <row r="79906" spans="2:2">
      <c r="B79906" s="323"/>
    </row>
    <row r="79907" spans="2:2">
      <c r="B79907" s="323"/>
    </row>
    <row r="79908" spans="2:2">
      <c r="B79908" s="323"/>
    </row>
    <row r="79909" spans="2:2">
      <c r="B79909" s="323"/>
    </row>
    <row r="79910" spans="2:2">
      <c r="B79910" s="323"/>
    </row>
    <row r="79911" spans="2:2">
      <c r="B79911" s="323"/>
    </row>
    <row r="79912" spans="2:2">
      <c r="B79912" s="323"/>
    </row>
    <row r="79913" spans="2:2">
      <c r="B79913" s="323"/>
    </row>
    <row r="79914" spans="2:2">
      <c r="B79914" s="323"/>
    </row>
    <row r="79915" spans="2:2">
      <c r="B79915" s="323"/>
    </row>
    <row r="79916" spans="2:2">
      <c r="B79916" s="323"/>
    </row>
    <row r="79917" spans="2:2">
      <c r="B79917" s="323"/>
    </row>
    <row r="79918" spans="2:2">
      <c r="B79918" s="323"/>
    </row>
    <row r="79919" spans="2:2">
      <c r="B79919" s="323"/>
    </row>
    <row r="79920" spans="2:2">
      <c r="B79920" s="323"/>
    </row>
    <row r="79921" spans="2:2">
      <c r="B79921" s="323"/>
    </row>
    <row r="79922" spans="2:2">
      <c r="B79922" s="323"/>
    </row>
    <row r="79923" spans="2:2">
      <c r="B79923" s="323"/>
    </row>
    <row r="79924" spans="2:2">
      <c r="B79924" s="323"/>
    </row>
    <row r="79925" spans="2:2">
      <c r="B79925" s="323"/>
    </row>
    <row r="79926" spans="2:2">
      <c r="B79926" s="323"/>
    </row>
    <row r="79927" spans="2:2">
      <c r="B79927" s="323"/>
    </row>
    <row r="79928" spans="2:2">
      <c r="B79928" s="323"/>
    </row>
    <row r="79929" spans="2:2">
      <c r="B79929" s="323"/>
    </row>
    <row r="79930" spans="2:2">
      <c r="B79930" s="323"/>
    </row>
    <row r="79931" spans="2:2">
      <c r="B79931" s="323"/>
    </row>
    <row r="79932" spans="2:2">
      <c r="B79932" s="323"/>
    </row>
    <row r="79933" spans="2:2">
      <c r="B79933" s="323"/>
    </row>
    <row r="79934" spans="2:2">
      <c r="B79934" s="323"/>
    </row>
    <row r="79935" spans="2:2">
      <c r="B79935" s="323"/>
    </row>
    <row r="79936" spans="2:2">
      <c r="B79936" s="323"/>
    </row>
    <row r="79937" spans="2:2">
      <c r="B79937" s="323"/>
    </row>
    <row r="79938" spans="2:2">
      <c r="B79938" s="323"/>
    </row>
    <row r="79939" spans="2:2">
      <c r="B79939" s="323"/>
    </row>
    <row r="79940" spans="2:2">
      <c r="B79940" s="323"/>
    </row>
    <row r="79941" spans="2:2">
      <c r="B79941" s="323"/>
    </row>
    <row r="79942" spans="2:2">
      <c r="B79942" s="323"/>
    </row>
    <row r="79943" spans="2:2">
      <c r="B79943" s="323"/>
    </row>
    <row r="79944" spans="2:2">
      <c r="B79944" s="323"/>
    </row>
    <row r="79945" spans="2:2">
      <c r="B79945" s="323"/>
    </row>
    <row r="79946" spans="2:2">
      <c r="B79946" s="323"/>
    </row>
    <row r="79947" spans="2:2">
      <c r="B79947" s="323"/>
    </row>
    <row r="79948" spans="2:2">
      <c r="B79948" s="323"/>
    </row>
    <row r="79949" spans="2:2">
      <c r="B79949" s="323"/>
    </row>
    <row r="79950" spans="2:2">
      <c r="B79950" s="323"/>
    </row>
    <row r="79951" spans="2:2">
      <c r="B79951" s="323"/>
    </row>
    <row r="79952" spans="2:2">
      <c r="B79952" s="323"/>
    </row>
    <row r="79953" spans="2:2">
      <c r="B79953" s="323"/>
    </row>
    <row r="79954" spans="2:2">
      <c r="B79954" s="323"/>
    </row>
    <row r="79955" spans="2:2">
      <c r="B79955" s="323"/>
    </row>
    <row r="79956" spans="2:2">
      <c r="B79956" s="323"/>
    </row>
    <row r="79957" spans="2:2">
      <c r="B79957" s="323"/>
    </row>
    <row r="79958" spans="2:2">
      <c r="B79958" s="323"/>
    </row>
    <row r="79959" spans="2:2">
      <c r="B79959" s="323"/>
    </row>
    <row r="79960" spans="2:2">
      <c r="B79960" s="323"/>
    </row>
    <row r="79961" spans="2:2">
      <c r="B79961" s="323"/>
    </row>
    <row r="79962" spans="2:2">
      <c r="B79962" s="323"/>
    </row>
    <row r="79963" spans="2:2">
      <c r="B79963" s="323"/>
    </row>
    <row r="79964" spans="2:2">
      <c r="B79964" s="323"/>
    </row>
    <row r="79965" spans="2:2">
      <c r="B79965" s="323"/>
    </row>
    <row r="79966" spans="2:2">
      <c r="B79966" s="323"/>
    </row>
    <row r="79967" spans="2:2">
      <c r="B79967" s="323"/>
    </row>
    <row r="79968" spans="2:2">
      <c r="B79968" s="323"/>
    </row>
    <row r="79969" spans="2:2">
      <c r="B79969" s="323"/>
    </row>
    <row r="79970" spans="2:2">
      <c r="B79970" s="323"/>
    </row>
    <row r="79971" spans="2:2">
      <c r="B79971" s="323"/>
    </row>
    <row r="79972" spans="2:2">
      <c r="B79972" s="323"/>
    </row>
    <row r="79973" spans="2:2">
      <c r="B79973" s="323"/>
    </row>
    <row r="79974" spans="2:2">
      <c r="B79974" s="323"/>
    </row>
    <row r="79975" spans="2:2">
      <c r="B79975" s="323"/>
    </row>
    <row r="79976" spans="2:2">
      <c r="B79976" s="323"/>
    </row>
    <row r="79977" spans="2:2">
      <c r="B79977" s="323"/>
    </row>
    <row r="79978" spans="2:2">
      <c r="B79978" s="323"/>
    </row>
    <row r="79979" spans="2:2">
      <c r="B79979" s="323"/>
    </row>
    <row r="79980" spans="2:2">
      <c r="B79980" s="323"/>
    </row>
    <row r="79981" spans="2:2">
      <c r="B79981" s="323"/>
    </row>
    <row r="79982" spans="2:2">
      <c r="B79982" s="323"/>
    </row>
    <row r="79983" spans="2:2">
      <c r="B79983" s="323"/>
    </row>
    <row r="79984" spans="2:2">
      <c r="B79984" s="323"/>
    </row>
    <row r="79985" spans="2:2">
      <c r="B79985" s="323"/>
    </row>
    <row r="79986" spans="2:2">
      <c r="B79986" s="323"/>
    </row>
    <row r="79987" spans="2:2">
      <c r="B79987" s="323"/>
    </row>
    <row r="79988" spans="2:2">
      <c r="B79988" s="323"/>
    </row>
    <row r="79989" spans="2:2">
      <c r="B79989" s="323"/>
    </row>
    <row r="79990" spans="2:2">
      <c r="B79990" s="323"/>
    </row>
    <row r="79991" spans="2:2">
      <c r="B79991" s="323"/>
    </row>
    <row r="79992" spans="2:2">
      <c r="B79992" s="323"/>
    </row>
    <row r="79993" spans="2:2">
      <c r="B79993" s="323"/>
    </row>
    <row r="79994" spans="2:2">
      <c r="B79994" s="323"/>
    </row>
    <row r="79995" spans="2:2">
      <c r="B79995" s="323"/>
    </row>
    <row r="79996" spans="2:2">
      <c r="B79996" s="323"/>
    </row>
    <row r="79997" spans="2:2">
      <c r="B79997" s="323"/>
    </row>
    <row r="79998" spans="2:2">
      <c r="B79998" s="323"/>
    </row>
    <row r="79999" spans="2:2">
      <c r="B79999" s="323"/>
    </row>
    <row r="80000" spans="2:2">
      <c r="B80000" s="323"/>
    </row>
    <row r="80001" spans="2:2">
      <c r="B80001" s="323"/>
    </row>
    <row r="80002" spans="2:2">
      <c r="B80002" s="323"/>
    </row>
    <row r="80003" spans="2:2">
      <c r="B80003" s="323"/>
    </row>
    <row r="80004" spans="2:2">
      <c r="B80004" s="323"/>
    </row>
    <row r="80005" spans="2:2">
      <c r="B80005" s="323"/>
    </row>
    <row r="80006" spans="2:2">
      <c r="B80006" s="323"/>
    </row>
    <row r="80007" spans="2:2">
      <c r="B80007" s="323"/>
    </row>
    <row r="80008" spans="2:2">
      <c r="B80008" s="323"/>
    </row>
    <row r="80009" spans="2:2">
      <c r="B80009" s="323"/>
    </row>
    <row r="80010" spans="2:2">
      <c r="B80010" s="323"/>
    </row>
    <row r="80011" spans="2:2">
      <c r="B80011" s="323"/>
    </row>
    <row r="80012" spans="2:2">
      <c r="B80012" s="323"/>
    </row>
    <row r="80013" spans="2:2">
      <c r="B80013" s="323"/>
    </row>
    <row r="80014" spans="2:2">
      <c r="B80014" s="323"/>
    </row>
    <row r="80015" spans="2:2">
      <c r="B80015" s="323"/>
    </row>
    <row r="80016" spans="2:2">
      <c r="B80016" s="323"/>
    </row>
    <row r="80017" spans="2:2">
      <c r="B80017" s="323"/>
    </row>
    <row r="80018" spans="2:2">
      <c r="B80018" s="323"/>
    </row>
    <row r="80019" spans="2:2">
      <c r="B80019" s="323"/>
    </row>
    <row r="80020" spans="2:2">
      <c r="B80020" s="323"/>
    </row>
    <row r="80021" spans="2:2">
      <c r="B80021" s="323"/>
    </row>
    <row r="80022" spans="2:2">
      <c r="B80022" s="323"/>
    </row>
    <row r="80023" spans="2:2">
      <c r="B80023" s="323"/>
    </row>
    <row r="80024" spans="2:2">
      <c r="B80024" s="323"/>
    </row>
    <row r="80025" spans="2:2">
      <c r="B80025" s="323"/>
    </row>
    <row r="80026" spans="2:2">
      <c r="B80026" s="323"/>
    </row>
    <row r="80027" spans="2:2">
      <c r="B80027" s="323"/>
    </row>
    <row r="80028" spans="2:2">
      <c r="B80028" s="323"/>
    </row>
    <row r="80029" spans="2:2">
      <c r="B80029" s="323"/>
    </row>
    <row r="80030" spans="2:2">
      <c r="B80030" s="323"/>
    </row>
    <row r="80031" spans="2:2">
      <c r="B80031" s="323"/>
    </row>
    <row r="80032" spans="2:2">
      <c r="B80032" s="323"/>
    </row>
    <row r="80033" spans="2:2">
      <c r="B80033" s="323"/>
    </row>
    <row r="80034" spans="2:2">
      <c r="B80034" s="323"/>
    </row>
    <row r="80035" spans="2:2">
      <c r="B80035" s="323"/>
    </row>
    <row r="80036" spans="2:2">
      <c r="B80036" s="323"/>
    </row>
    <row r="80037" spans="2:2">
      <c r="B80037" s="323"/>
    </row>
    <row r="80038" spans="2:2">
      <c r="B80038" s="323"/>
    </row>
    <row r="80039" spans="2:2">
      <c r="B80039" s="323"/>
    </row>
    <row r="80040" spans="2:2">
      <c r="B80040" s="323"/>
    </row>
    <row r="80041" spans="2:2">
      <c r="B80041" s="323"/>
    </row>
    <row r="80042" spans="2:2">
      <c r="B80042" s="323"/>
    </row>
    <row r="80043" spans="2:2">
      <c r="B80043" s="323"/>
    </row>
    <row r="80044" spans="2:2">
      <c r="B80044" s="323"/>
    </row>
    <row r="80045" spans="2:2">
      <c r="B80045" s="323"/>
    </row>
    <row r="80046" spans="2:2">
      <c r="B80046" s="323"/>
    </row>
    <row r="80047" spans="2:2">
      <c r="B80047" s="323"/>
    </row>
    <row r="80048" spans="2:2">
      <c r="B80048" s="323"/>
    </row>
    <row r="80049" spans="2:2">
      <c r="B80049" s="323"/>
    </row>
    <row r="80050" spans="2:2">
      <c r="B80050" s="323"/>
    </row>
    <row r="80051" spans="2:2">
      <c r="B80051" s="323"/>
    </row>
    <row r="80052" spans="2:2">
      <c r="B80052" s="323"/>
    </row>
    <row r="80053" spans="2:2">
      <c r="B80053" s="323"/>
    </row>
    <row r="80054" spans="2:2">
      <c r="B80054" s="323"/>
    </row>
    <row r="80055" spans="2:2">
      <c r="B80055" s="323"/>
    </row>
    <row r="80056" spans="2:2">
      <c r="B80056" s="323"/>
    </row>
    <row r="80057" spans="2:2">
      <c r="B80057" s="323"/>
    </row>
    <row r="80058" spans="2:2">
      <c r="B80058" s="323"/>
    </row>
    <row r="80059" spans="2:2">
      <c r="B80059" s="323"/>
    </row>
    <row r="80060" spans="2:2">
      <c r="B80060" s="323"/>
    </row>
    <row r="80061" spans="2:2">
      <c r="B80061" s="323"/>
    </row>
    <row r="80062" spans="2:2">
      <c r="B80062" s="323"/>
    </row>
    <row r="80063" spans="2:2">
      <c r="B80063" s="323"/>
    </row>
    <row r="80064" spans="2:2">
      <c r="B80064" s="323"/>
    </row>
    <row r="80065" spans="2:2">
      <c r="B80065" s="323"/>
    </row>
    <row r="80066" spans="2:2">
      <c r="B80066" s="323"/>
    </row>
    <row r="80067" spans="2:2">
      <c r="B80067" s="323"/>
    </row>
    <row r="80068" spans="2:2">
      <c r="B80068" s="323"/>
    </row>
    <row r="80069" spans="2:2">
      <c r="B80069" s="323"/>
    </row>
    <row r="80070" spans="2:2">
      <c r="B80070" s="323"/>
    </row>
    <row r="80071" spans="2:2">
      <c r="B80071" s="323"/>
    </row>
    <row r="80072" spans="2:2">
      <c r="B80072" s="323"/>
    </row>
    <row r="80073" spans="2:2">
      <c r="B80073" s="323"/>
    </row>
    <row r="80074" spans="2:2">
      <c r="B80074" s="323"/>
    </row>
    <row r="80075" spans="2:2">
      <c r="B80075" s="323"/>
    </row>
    <row r="80076" spans="2:2">
      <c r="B80076" s="323"/>
    </row>
    <row r="80077" spans="2:2">
      <c r="B80077" s="323"/>
    </row>
    <row r="80078" spans="2:2">
      <c r="B80078" s="323"/>
    </row>
    <row r="80079" spans="2:2">
      <c r="B80079" s="323"/>
    </row>
    <row r="80080" spans="2:2">
      <c r="B80080" s="323"/>
    </row>
    <row r="80081" spans="2:2">
      <c r="B80081" s="323"/>
    </row>
    <row r="80082" spans="2:2">
      <c r="B80082" s="323"/>
    </row>
    <row r="80083" spans="2:2">
      <c r="B80083" s="323"/>
    </row>
    <row r="80084" spans="2:2">
      <c r="B80084" s="323"/>
    </row>
    <row r="80085" spans="2:2">
      <c r="B80085" s="323"/>
    </row>
    <row r="80086" spans="2:2">
      <c r="B80086" s="323"/>
    </row>
    <row r="80087" spans="2:2">
      <c r="B80087" s="323"/>
    </row>
    <row r="80088" spans="2:2">
      <c r="B80088" s="323"/>
    </row>
    <row r="80089" spans="2:2">
      <c r="B80089" s="323"/>
    </row>
    <row r="80090" spans="2:2">
      <c r="B80090" s="323"/>
    </row>
    <row r="80091" spans="2:2">
      <c r="B80091" s="323"/>
    </row>
    <row r="80092" spans="2:2">
      <c r="B80092" s="323"/>
    </row>
    <row r="80093" spans="2:2">
      <c r="B80093" s="323"/>
    </row>
    <row r="80094" spans="2:2">
      <c r="B80094" s="323"/>
    </row>
    <row r="80095" spans="2:2">
      <c r="B80095" s="323"/>
    </row>
    <row r="80096" spans="2:2">
      <c r="B80096" s="323"/>
    </row>
    <row r="80097" spans="2:2">
      <c r="B80097" s="323"/>
    </row>
    <row r="80098" spans="2:2">
      <c r="B80098" s="323"/>
    </row>
    <row r="80099" spans="2:2">
      <c r="B80099" s="323"/>
    </row>
    <row r="80100" spans="2:2">
      <c r="B80100" s="323"/>
    </row>
    <row r="80101" spans="2:2">
      <c r="B80101" s="323"/>
    </row>
    <row r="80102" spans="2:2">
      <c r="B80102" s="323"/>
    </row>
    <row r="80103" spans="2:2">
      <c r="B80103" s="323"/>
    </row>
    <row r="80104" spans="2:2">
      <c r="B80104" s="323"/>
    </row>
    <row r="80105" spans="2:2">
      <c r="B80105" s="323"/>
    </row>
    <row r="80106" spans="2:2">
      <c r="B80106" s="323"/>
    </row>
    <row r="80107" spans="2:2">
      <c r="B80107" s="323"/>
    </row>
    <row r="80108" spans="2:2">
      <c r="B80108" s="323"/>
    </row>
    <row r="80109" spans="2:2">
      <c r="B80109" s="323"/>
    </row>
    <row r="80110" spans="2:2">
      <c r="B80110" s="323"/>
    </row>
    <row r="80111" spans="2:2">
      <c r="B80111" s="323"/>
    </row>
    <row r="80112" spans="2:2">
      <c r="B80112" s="323"/>
    </row>
    <row r="80113" spans="2:2">
      <c r="B80113" s="323"/>
    </row>
    <row r="80114" spans="2:2">
      <c r="B80114" s="323"/>
    </row>
    <row r="80115" spans="2:2">
      <c r="B80115" s="323"/>
    </row>
    <row r="80116" spans="2:2">
      <c r="B80116" s="323"/>
    </row>
    <row r="80117" spans="2:2">
      <c r="B80117" s="323"/>
    </row>
    <row r="80118" spans="2:2">
      <c r="B80118" s="323"/>
    </row>
    <row r="80119" spans="2:2">
      <c r="B80119" s="323"/>
    </row>
    <row r="80120" spans="2:2">
      <c r="B80120" s="323"/>
    </row>
    <row r="80121" spans="2:2">
      <c r="B80121" s="323"/>
    </row>
    <row r="80122" spans="2:2">
      <c r="B80122" s="323"/>
    </row>
    <row r="80123" spans="2:2">
      <c r="B80123" s="323"/>
    </row>
    <row r="80124" spans="2:2">
      <c r="B80124" s="323"/>
    </row>
    <row r="80125" spans="2:2">
      <c r="B80125" s="323"/>
    </row>
    <row r="80126" spans="2:2">
      <c r="B80126" s="323"/>
    </row>
    <row r="80127" spans="2:2">
      <c r="B80127" s="323"/>
    </row>
    <row r="80128" spans="2:2">
      <c r="B80128" s="323"/>
    </row>
    <row r="80129" spans="2:2">
      <c r="B80129" s="323"/>
    </row>
    <row r="80130" spans="2:2">
      <c r="B80130" s="323"/>
    </row>
    <row r="80131" spans="2:2">
      <c r="B80131" s="323"/>
    </row>
    <row r="80132" spans="2:2">
      <c r="B80132" s="323"/>
    </row>
    <row r="80133" spans="2:2">
      <c r="B80133" s="323"/>
    </row>
    <row r="80134" spans="2:2">
      <c r="B80134" s="323"/>
    </row>
    <row r="80135" spans="2:2">
      <c r="B80135" s="323"/>
    </row>
    <row r="80136" spans="2:2">
      <c r="B80136" s="323"/>
    </row>
    <row r="80137" spans="2:2">
      <c r="B80137" s="323"/>
    </row>
    <row r="80138" spans="2:2">
      <c r="B80138" s="323"/>
    </row>
    <row r="80139" spans="2:2">
      <c r="B80139" s="323"/>
    </row>
    <row r="80140" spans="2:2">
      <c r="B80140" s="323"/>
    </row>
    <row r="80141" spans="2:2">
      <c r="B80141" s="323"/>
    </row>
    <row r="80142" spans="2:2">
      <c r="B80142" s="323"/>
    </row>
    <row r="80143" spans="2:2">
      <c r="B80143" s="323"/>
    </row>
    <row r="80144" spans="2:2">
      <c r="B80144" s="323"/>
    </row>
    <row r="80145" spans="2:2">
      <c r="B80145" s="323"/>
    </row>
    <row r="80146" spans="2:2">
      <c r="B80146" s="323"/>
    </row>
    <row r="80147" spans="2:2">
      <c r="B80147" s="323"/>
    </row>
    <row r="80148" spans="2:2">
      <c r="B80148" s="323"/>
    </row>
    <row r="80149" spans="2:2">
      <c r="B80149" s="323"/>
    </row>
    <row r="80150" spans="2:2">
      <c r="B80150" s="323"/>
    </row>
    <row r="80151" spans="2:2">
      <c r="B80151" s="323"/>
    </row>
    <row r="80152" spans="2:2">
      <c r="B80152" s="323"/>
    </row>
    <row r="80153" spans="2:2">
      <c r="B80153" s="323"/>
    </row>
    <row r="80154" spans="2:2">
      <c r="B80154" s="323"/>
    </row>
    <row r="80155" spans="2:2">
      <c r="B80155" s="323"/>
    </row>
    <row r="80156" spans="2:2">
      <c r="B80156" s="323"/>
    </row>
    <row r="80157" spans="2:2">
      <c r="B80157" s="323"/>
    </row>
    <row r="80158" spans="2:2">
      <c r="B80158" s="323"/>
    </row>
    <row r="80159" spans="2:2">
      <c r="B80159" s="323"/>
    </row>
    <row r="80160" spans="2:2">
      <c r="B80160" s="323"/>
    </row>
    <row r="80161" spans="2:2">
      <c r="B80161" s="323"/>
    </row>
    <row r="80162" spans="2:2">
      <c r="B80162" s="323"/>
    </row>
    <row r="80163" spans="2:2">
      <c r="B80163" s="323"/>
    </row>
    <row r="80164" spans="2:2">
      <c r="B80164" s="323"/>
    </row>
    <row r="80165" spans="2:2">
      <c r="B80165" s="323"/>
    </row>
    <row r="80166" spans="2:2">
      <c r="B80166" s="323"/>
    </row>
    <row r="80167" spans="2:2">
      <c r="B80167" s="323"/>
    </row>
    <row r="80168" spans="2:2">
      <c r="B80168" s="323"/>
    </row>
    <row r="80169" spans="2:2">
      <c r="B80169" s="323"/>
    </row>
    <row r="80170" spans="2:2">
      <c r="B80170" s="323"/>
    </row>
    <row r="80171" spans="2:2">
      <c r="B80171" s="323"/>
    </row>
    <row r="80172" spans="2:2">
      <c r="B80172" s="323"/>
    </row>
    <row r="80173" spans="2:2">
      <c r="B80173" s="323"/>
    </row>
    <row r="80174" spans="2:2">
      <c r="B80174" s="323"/>
    </row>
    <row r="80175" spans="2:2">
      <c r="B80175" s="323"/>
    </row>
    <row r="80176" spans="2:2">
      <c r="B80176" s="323"/>
    </row>
    <row r="80177" spans="2:2">
      <c r="B80177" s="323"/>
    </row>
    <row r="80178" spans="2:2">
      <c r="B80178" s="323"/>
    </row>
    <row r="80179" spans="2:2">
      <c r="B80179" s="323"/>
    </row>
    <row r="80180" spans="2:2">
      <c r="B80180" s="323"/>
    </row>
    <row r="80181" spans="2:2">
      <c r="B80181" s="323"/>
    </row>
    <row r="80182" spans="2:2">
      <c r="B80182" s="323"/>
    </row>
    <row r="80183" spans="2:2">
      <c r="B80183" s="323"/>
    </row>
    <row r="80184" spans="2:2">
      <c r="B80184" s="323"/>
    </row>
    <row r="80185" spans="2:2">
      <c r="B80185" s="323"/>
    </row>
    <row r="80186" spans="2:2">
      <c r="B80186" s="323"/>
    </row>
    <row r="80187" spans="2:2">
      <c r="B80187" s="323"/>
    </row>
    <row r="80188" spans="2:2">
      <c r="B80188" s="323"/>
    </row>
    <row r="80189" spans="2:2">
      <c r="B80189" s="323"/>
    </row>
    <row r="80190" spans="2:2">
      <c r="B80190" s="323"/>
    </row>
    <row r="80191" spans="2:2">
      <c r="B80191" s="323"/>
    </row>
    <row r="80192" spans="2:2">
      <c r="B80192" s="323"/>
    </row>
    <row r="80193" spans="2:2">
      <c r="B80193" s="323"/>
    </row>
    <row r="80194" spans="2:2">
      <c r="B80194" s="323"/>
    </row>
    <row r="80195" spans="2:2">
      <c r="B80195" s="323"/>
    </row>
    <row r="80196" spans="2:2">
      <c r="B80196" s="323"/>
    </row>
    <row r="80197" spans="2:2">
      <c r="B80197" s="323"/>
    </row>
    <row r="80198" spans="2:2">
      <c r="B80198" s="323"/>
    </row>
    <row r="80199" spans="2:2">
      <c r="B80199" s="323"/>
    </row>
    <row r="80200" spans="2:2">
      <c r="B80200" s="323"/>
    </row>
    <row r="80201" spans="2:2">
      <c r="B80201" s="323"/>
    </row>
    <row r="80202" spans="2:2">
      <c r="B80202" s="323"/>
    </row>
    <row r="80203" spans="2:2">
      <c r="B80203" s="323"/>
    </row>
    <row r="80204" spans="2:2">
      <c r="B80204" s="323"/>
    </row>
    <row r="80205" spans="2:2">
      <c r="B80205" s="323"/>
    </row>
    <row r="80206" spans="2:2">
      <c r="B80206" s="323"/>
    </row>
    <row r="80207" spans="2:2">
      <c r="B80207" s="323"/>
    </row>
    <row r="80208" spans="2:2">
      <c r="B80208" s="323"/>
    </row>
    <row r="80209" spans="2:2">
      <c r="B80209" s="323"/>
    </row>
    <row r="80210" spans="2:2">
      <c r="B80210" s="323"/>
    </row>
    <row r="80211" spans="2:2">
      <c r="B80211" s="323"/>
    </row>
    <row r="80212" spans="2:2">
      <c r="B80212" s="323"/>
    </row>
    <row r="80213" spans="2:2">
      <c r="B80213" s="323"/>
    </row>
    <row r="80214" spans="2:2">
      <c r="B80214" s="323"/>
    </row>
    <row r="80215" spans="2:2">
      <c r="B80215" s="323"/>
    </row>
    <row r="80216" spans="2:2">
      <c r="B80216" s="323"/>
    </row>
    <row r="80217" spans="2:2">
      <c r="B80217" s="323"/>
    </row>
    <row r="80218" spans="2:2">
      <c r="B80218" s="323"/>
    </row>
    <row r="80219" spans="2:2">
      <c r="B80219" s="323"/>
    </row>
    <row r="80220" spans="2:2">
      <c r="B80220" s="323"/>
    </row>
    <row r="80221" spans="2:2">
      <c r="B80221" s="323"/>
    </row>
    <row r="80222" spans="2:2">
      <c r="B80222" s="323"/>
    </row>
    <row r="80223" spans="2:2">
      <c r="B80223" s="323"/>
    </row>
    <row r="80224" spans="2:2">
      <c r="B80224" s="323"/>
    </row>
    <row r="80225" spans="2:2">
      <c r="B80225" s="323"/>
    </row>
    <row r="80226" spans="2:2">
      <c r="B80226" s="323"/>
    </row>
    <row r="80227" spans="2:2">
      <c r="B80227" s="323"/>
    </row>
    <row r="80228" spans="2:2">
      <c r="B80228" s="323"/>
    </row>
    <row r="80229" spans="2:2">
      <c r="B80229" s="323"/>
    </row>
    <row r="80230" spans="2:2">
      <c r="B80230" s="323"/>
    </row>
    <row r="80231" spans="2:2">
      <c r="B80231" s="323"/>
    </row>
    <row r="80232" spans="2:2">
      <c r="B80232" s="323"/>
    </row>
    <row r="80233" spans="2:2">
      <c r="B80233" s="323"/>
    </row>
    <row r="80234" spans="2:2">
      <c r="B80234" s="323"/>
    </row>
    <row r="80235" spans="2:2">
      <c r="B80235" s="323"/>
    </row>
    <row r="80236" spans="2:2">
      <c r="B80236" s="323"/>
    </row>
    <row r="80237" spans="2:2">
      <c r="B80237" s="323"/>
    </row>
    <row r="80238" spans="2:2">
      <c r="B80238" s="323"/>
    </row>
    <row r="80239" spans="2:2">
      <c r="B80239" s="323"/>
    </row>
    <row r="80240" spans="2:2">
      <c r="B80240" s="323"/>
    </row>
    <row r="80241" spans="2:2">
      <c r="B80241" s="323"/>
    </row>
    <row r="80242" spans="2:2">
      <c r="B80242" s="323"/>
    </row>
    <row r="80243" spans="2:2">
      <c r="B80243" s="323"/>
    </row>
    <row r="80244" spans="2:2">
      <c r="B80244" s="323"/>
    </row>
    <row r="80245" spans="2:2">
      <c r="B80245" s="323"/>
    </row>
    <row r="80246" spans="2:2">
      <c r="B80246" s="323"/>
    </row>
    <row r="80247" spans="2:2">
      <c r="B80247" s="323"/>
    </row>
    <row r="80248" spans="2:2">
      <c r="B80248" s="323"/>
    </row>
    <row r="80249" spans="2:2">
      <c r="B80249" s="323"/>
    </row>
    <row r="80250" spans="2:2">
      <c r="B80250" s="323"/>
    </row>
    <row r="80251" spans="2:2">
      <c r="B80251" s="323"/>
    </row>
    <row r="80252" spans="2:2">
      <c r="B80252" s="323"/>
    </row>
    <row r="80253" spans="2:2">
      <c r="B80253" s="323"/>
    </row>
    <row r="80254" spans="2:2">
      <c r="B80254" s="323"/>
    </row>
    <row r="80255" spans="2:2">
      <c r="B80255" s="323"/>
    </row>
    <row r="80256" spans="2:2">
      <c r="B80256" s="323"/>
    </row>
    <row r="80257" spans="2:2">
      <c r="B80257" s="323"/>
    </row>
    <row r="80258" spans="2:2">
      <c r="B80258" s="323"/>
    </row>
    <row r="80259" spans="2:2">
      <c r="B80259" s="323"/>
    </row>
    <row r="80260" spans="2:2">
      <c r="B80260" s="323"/>
    </row>
    <row r="80261" spans="2:2">
      <c r="B80261" s="323"/>
    </row>
    <row r="80262" spans="2:2">
      <c r="B80262" s="323"/>
    </row>
    <row r="80263" spans="2:2">
      <c r="B80263" s="323"/>
    </row>
    <row r="80264" spans="2:2">
      <c r="B80264" s="323"/>
    </row>
    <row r="80265" spans="2:2">
      <c r="B80265" s="323"/>
    </row>
    <row r="80266" spans="2:2">
      <c r="B80266" s="323"/>
    </row>
    <row r="80267" spans="2:2">
      <c r="B80267" s="323"/>
    </row>
    <row r="80268" spans="2:2">
      <c r="B80268" s="323"/>
    </row>
    <row r="80269" spans="2:2">
      <c r="B80269" s="323"/>
    </row>
    <row r="80270" spans="2:2">
      <c r="B80270" s="323"/>
    </row>
    <row r="80271" spans="2:2">
      <c r="B80271" s="323"/>
    </row>
    <row r="80272" spans="2:2">
      <c r="B80272" s="323"/>
    </row>
    <row r="80273" spans="2:2">
      <c r="B80273" s="323"/>
    </row>
    <row r="80274" spans="2:2">
      <c r="B80274" s="323"/>
    </row>
    <row r="80275" spans="2:2">
      <c r="B80275" s="323"/>
    </row>
    <row r="80276" spans="2:2">
      <c r="B80276" s="323"/>
    </row>
    <row r="80277" spans="2:2">
      <c r="B80277" s="323"/>
    </row>
    <row r="80278" spans="2:2">
      <c r="B80278" s="323"/>
    </row>
    <row r="80279" spans="2:2">
      <c r="B80279" s="323"/>
    </row>
    <row r="80280" spans="2:2">
      <c r="B80280" s="323"/>
    </row>
    <row r="80281" spans="2:2">
      <c r="B80281" s="323"/>
    </row>
    <row r="80282" spans="2:2">
      <c r="B80282" s="323"/>
    </row>
    <row r="80283" spans="2:2">
      <c r="B80283" s="323"/>
    </row>
    <row r="80284" spans="2:2">
      <c r="B80284" s="323"/>
    </row>
    <row r="80285" spans="2:2">
      <c r="B80285" s="323"/>
    </row>
    <row r="80286" spans="2:2">
      <c r="B80286" s="323"/>
    </row>
    <row r="80287" spans="2:2">
      <c r="B80287" s="323"/>
    </row>
    <row r="80288" spans="2:2">
      <c r="B80288" s="323"/>
    </row>
    <row r="80289" spans="2:2">
      <c r="B80289" s="323"/>
    </row>
    <row r="80290" spans="2:2">
      <c r="B80290" s="323"/>
    </row>
    <row r="80291" spans="2:2">
      <c r="B80291" s="323"/>
    </row>
    <row r="80292" spans="2:2">
      <c r="B80292" s="323"/>
    </row>
    <row r="80293" spans="2:2">
      <c r="B80293" s="323"/>
    </row>
    <row r="80294" spans="2:2">
      <c r="B80294" s="323"/>
    </row>
    <row r="80295" spans="2:2">
      <c r="B80295" s="323"/>
    </row>
    <row r="80296" spans="2:2">
      <c r="B80296" s="323"/>
    </row>
    <row r="80297" spans="2:2">
      <c r="B80297" s="323"/>
    </row>
    <row r="80298" spans="2:2">
      <c r="B80298" s="323"/>
    </row>
    <row r="80299" spans="2:2">
      <c r="B80299" s="323"/>
    </row>
    <row r="80300" spans="2:2">
      <c r="B80300" s="323"/>
    </row>
    <row r="80301" spans="2:2">
      <c r="B80301" s="323"/>
    </row>
    <row r="80302" spans="2:2">
      <c r="B80302" s="323"/>
    </row>
    <row r="80303" spans="2:2">
      <c r="B80303" s="323"/>
    </row>
    <row r="80304" spans="2:2">
      <c r="B80304" s="323"/>
    </row>
    <row r="80305" spans="2:2">
      <c r="B80305" s="323"/>
    </row>
    <row r="80306" spans="2:2">
      <c r="B80306" s="323"/>
    </row>
    <row r="80307" spans="2:2">
      <c r="B80307" s="323"/>
    </row>
    <row r="80308" spans="2:2">
      <c r="B80308" s="323"/>
    </row>
    <row r="80309" spans="2:2">
      <c r="B80309" s="323"/>
    </row>
    <row r="80310" spans="2:2">
      <c r="B80310" s="323"/>
    </row>
    <row r="80311" spans="2:2">
      <c r="B80311" s="323"/>
    </row>
    <row r="80312" spans="2:2">
      <c r="B80312" s="323"/>
    </row>
    <row r="80313" spans="2:2">
      <c r="B80313" s="323"/>
    </row>
    <row r="80314" spans="2:2">
      <c r="B80314" s="323"/>
    </row>
    <row r="80315" spans="2:2">
      <c r="B80315" s="323"/>
    </row>
    <row r="80316" spans="2:2">
      <c r="B80316" s="323"/>
    </row>
    <row r="80317" spans="2:2">
      <c r="B80317" s="323"/>
    </row>
    <row r="80318" spans="2:2">
      <c r="B80318" s="323"/>
    </row>
    <row r="80319" spans="2:2">
      <c r="B80319" s="323"/>
    </row>
    <row r="80320" spans="2:2">
      <c r="B80320" s="323"/>
    </row>
    <row r="80321" spans="2:2">
      <c r="B80321" s="323"/>
    </row>
    <row r="80322" spans="2:2">
      <c r="B80322" s="323"/>
    </row>
    <row r="80323" spans="2:2">
      <c r="B80323" s="323"/>
    </row>
    <row r="80324" spans="2:2">
      <c r="B80324" s="323"/>
    </row>
    <row r="80325" spans="2:2">
      <c r="B80325" s="323"/>
    </row>
    <row r="80326" spans="2:2">
      <c r="B80326" s="323"/>
    </row>
    <row r="80327" spans="2:2">
      <c r="B80327" s="323"/>
    </row>
    <row r="80328" spans="2:2">
      <c r="B80328" s="323"/>
    </row>
    <row r="80329" spans="2:2">
      <c r="B80329" s="323"/>
    </row>
    <row r="80330" spans="2:2">
      <c r="B80330" s="323"/>
    </row>
    <row r="80331" spans="2:2">
      <c r="B80331" s="323"/>
    </row>
    <row r="80332" spans="2:2">
      <c r="B80332" s="323"/>
    </row>
    <row r="80333" spans="2:2">
      <c r="B80333" s="323"/>
    </row>
    <row r="80334" spans="2:2">
      <c r="B80334" s="323"/>
    </row>
    <row r="80335" spans="2:2">
      <c r="B80335" s="323"/>
    </row>
    <row r="80336" spans="2:2">
      <c r="B80336" s="323"/>
    </row>
    <row r="80337" spans="2:2">
      <c r="B80337" s="323"/>
    </row>
    <row r="80338" spans="2:2">
      <c r="B80338" s="323"/>
    </row>
    <row r="80339" spans="2:2">
      <c r="B80339" s="323"/>
    </row>
    <row r="80340" spans="2:2">
      <c r="B80340" s="323"/>
    </row>
    <row r="80341" spans="2:2">
      <c r="B80341" s="323"/>
    </row>
    <row r="80342" spans="2:2">
      <c r="B80342" s="323"/>
    </row>
    <row r="80343" spans="2:2">
      <c r="B80343" s="323"/>
    </row>
    <row r="80344" spans="2:2">
      <c r="B80344" s="323"/>
    </row>
    <row r="80345" spans="2:2">
      <c r="B80345" s="323"/>
    </row>
    <row r="80346" spans="2:2">
      <c r="B80346" s="323"/>
    </row>
    <row r="80347" spans="2:2">
      <c r="B80347" s="323"/>
    </row>
    <row r="80348" spans="2:2">
      <c r="B80348" s="323"/>
    </row>
    <row r="80349" spans="2:2">
      <c r="B80349" s="323"/>
    </row>
    <row r="80350" spans="2:2">
      <c r="B80350" s="323"/>
    </row>
    <row r="80351" spans="2:2">
      <c r="B80351" s="323"/>
    </row>
    <row r="80352" spans="2:2">
      <c r="B80352" s="323"/>
    </row>
    <row r="80353" spans="2:2">
      <c r="B80353" s="323"/>
    </row>
    <row r="80354" spans="2:2">
      <c r="B80354" s="323"/>
    </row>
    <row r="80355" spans="2:2">
      <c r="B80355" s="323"/>
    </row>
    <row r="80356" spans="2:2">
      <c r="B80356" s="323"/>
    </row>
    <row r="80357" spans="2:2">
      <c r="B80357" s="323"/>
    </row>
    <row r="80358" spans="2:2">
      <c r="B80358" s="323"/>
    </row>
    <row r="80359" spans="2:2">
      <c r="B80359" s="323"/>
    </row>
    <row r="80360" spans="2:2">
      <c r="B80360" s="323"/>
    </row>
    <row r="80361" spans="2:2">
      <c r="B80361" s="323"/>
    </row>
    <row r="80362" spans="2:2">
      <c r="B80362" s="323"/>
    </row>
    <row r="80363" spans="2:2">
      <c r="B80363" s="323"/>
    </row>
    <row r="80364" spans="2:2">
      <c r="B80364" s="323"/>
    </row>
    <row r="80365" spans="2:2">
      <c r="B80365" s="323"/>
    </row>
    <row r="80366" spans="2:2">
      <c r="B80366" s="323"/>
    </row>
    <row r="80367" spans="2:2">
      <c r="B80367" s="323"/>
    </row>
    <row r="80368" spans="2:2">
      <c r="B80368" s="323"/>
    </row>
    <row r="80369" spans="2:2">
      <c r="B80369" s="323"/>
    </row>
    <row r="80370" spans="2:2">
      <c r="B80370" s="323"/>
    </row>
    <row r="80371" spans="2:2">
      <c r="B80371" s="323"/>
    </row>
    <row r="80372" spans="2:2">
      <c r="B80372" s="323"/>
    </row>
    <row r="80373" spans="2:2">
      <c r="B80373" s="323"/>
    </row>
    <row r="80374" spans="2:2">
      <c r="B80374" s="323"/>
    </row>
    <row r="80375" spans="2:2">
      <c r="B80375" s="323"/>
    </row>
    <row r="80376" spans="2:2">
      <c r="B80376" s="323"/>
    </row>
    <row r="80377" spans="2:2">
      <c r="B80377" s="323"/>
    </row>
    <row r="80378" spans="2:2">
      <c r="B80378" s="323"/>
    </row>
    <row r="80379" spans="2:2">
      <c r="B80379" s="323"/>
    </row>
    <row r="80380" spans="2:2">
      <c r="B80380" s="323"/>
    </row>
    <row r="80381" spans="2:2">
      <c r="B80381" s="323"/>
    </row>
    <row r="80382" spans="2:2">
      <c r="B80382" s="323"/>
    </row>
    <row r="80383" spans="2:2">
      <c r="B80383" s="323"/>
    </row>
    <row r="80384" spans="2:2">
      <c r="B80384" s="323"/>
    </row>
    <row r="80385" spans="2:2">
      <c r="B80385" s="323"/>
    </row>
    <row r="80386" spans="2:2">
      <c r="B80386" s="323"/>
    </row>
    <row r="80387" spans="2:2">
      <c r="B80387" s="323"/>
    </row>
    <row r="80388" spans="2:2">
      <c r="B80388" s="323"/>
    </row>
    <row r="80389" spans="2:2">
      <c r="B80389" s="323"/>
    </row>
    <row r="80390" spans="2:2">
      <c r="B80390" s="323"/>
    </row>
    <row r="80391" spans="2:2">
      <c r="B80391" s="323"/>
    </row>
    <row r="80392" spans="2:2">
      <c r="B80392" s="323"/>
    </row>
    <row r="80393" spans="2:2">
      <c r="B80393" s="323"/>
    </row>
    <row r="80394" spans="2:2">
      <c r="B80394" s="323"/>
    </row>
    <row r="80395" spans="2:2">
      <c r="B80395" s="323"/>
    </row>
    <row r="80396" spans="2:2">
      <c r="B80396" s="323"/>
    </row>
    <row r="80397" spans="2:2">
      <c r="B80397" s="323"/>
    </row>
    <row r="80398" spans="2:2">
      <c r="B80398" s="323"/>
    </row>
    <row r="80399" spans="2:2">
      <c r="B80399" s="323"/>
    </row>
    <row r="80400" spans="2:2">
      <c r="B80400" s="323"/>
    </row>
    <row r="80401" spans="2:2">
      <c r="B80401" s="323"/>
    </row>
    <row r="80402" spans="2:2">
      <c r="B80402" s="323"/>
    </row>
    <row r="80403" spans="2:2">
      <c r="B80403" s="323"/>
    </row>
    <row r="80404" spans="2:2">
      <c r="B80404" s="323"/>
    </row>
    <row r="80405" spans="2:2">
      <c r="B80405" s="323"/>
    </row>
    <row r="80406" spans="2:2">
      <c r="B80406" s="323"/>
    </row>
    <row r="80407" spans="2:2">
      <c r="B80407" s="323"/>
    </row>
    <row r="80408" spans="2:2">
      <c r="B80408" s="323"/>
    </row>
    <row r="80409" spans="2:2">
      <c r="B80409" s="323"/>
    </row>
    <row r="80410" spans="2:2">
      <c r="B80410" s="323"/>
    </row>
    <row r="80411" spans="2:2">
      <c r="B80411" s="323"/>
    </row>
    <row r="80412" spans="2:2">
      <c r="B80412" s="323"/>
    </row>
    <row r="80413" spans="2:2">
      <c r="B80413" s="323"/>
    </row>
    <row r="80414" spans="2:2">
      <c r="B80414" s="323"/>
    </row>
    <row r="80415" spans="2:2">
      <c r="B80415" s="323"/>
    </row>
    <row r="80416" spans="2:2">
      <c r="B80416" s="323"/>
    </row>
    <row r="80417" spans="2:2">
      <c r="B80417" s="323"/>
    </row>
    <row r="80418" spans="2:2">
      <c r="B80418" s="323"/>
    </row>
    <row r="80419" spans="2:2">
      <c r="B80419" s="323"/>
    </row>
    <row r="80420" spans="2:2">
      <c r="B80420" s="323"/>
    </row>
    <row r="80421" spans="2:2">
      <c r="B80421" s="323"/>
    </row>
    <row r="80422" spans="2:2">
      <c r="B80422" s="323"/>
    </row>
    <row r="80423" spans="2:2">
      <c r="B80423" s="323"/>
    </row>
    <row r="80424" spans="2:2">
      <c r="B80424" s="323"/>
    </row>
    <row r="80425" spans="2:2">
      <c r="B80425" s="323"/>
    </row>
    <row r="80426" spans="2:2">
      <c r="B80426" s="323"/>
    </row>
    <row r="80427" spans="2:2">
      <c r="B80427" s="323"/>
    </row>
    <row r="80428" spans="2:2">
      <c r="B80428" s="323"/>
    </row>
    <row r="80429" spans="2:2">
      <c r="B80429" s="323"/>
    </row>
    <row r="80430" spans="2:2">
      <c r="B80430" s="323"/>
    </row>
    <row r="80431" spans="2:2">
      <c r="B80431" s="323"/>
    </row>
    <row r="80432" spans="2:2">
      <c r="B80432" s="323"/>
    </row>
    <row r="80433" spans="2:2">
      <c r="B80433" s="323"/>
    </row>
    <row r="80434" spans="2:2">
      <c r="B80434" s="323"/>
    </row>
    <row r="80435" spans="2:2">
      <c r="B80435" s="323"/>
    </row>
    <row r="80436" spans="2:2">
      <c r="B80436" s="323"/>
    </row>
    <row r="80437" spans="2:2">
      <c r="B80437" s="323"/>
    </row>
    <row r="80438" spans="2:2">
      <c r="B80438" s="323"/>
    </row>
    <row r="80439" spans="2:2">
      <c r="B80439" s="323"/>
    </row>
    <row r="80440" spans="2:2">
      <c r="B80440" s="323"/>
    </row>
    <row r="80441" spans="2:2">
      <c r="B80441" s="323"/>
    </row>
    <row r="80442" spans="2:2">
      <c r="B80442" s="323"/>
    </row>
    <row r="80443" spans="2:2">
      <c r="B80443" s="323"/>
    </row>
    <row r="80444" spans="2:2">
      <c r="B80444" s="323"/>
    </row>
    <row r="80445" spans="2:2">
      <c r="B80445" s="323"/>
    </row>
    <row r="80446" spans="2:2">
      <c r="B80446" s="323"/>
    </row>
    <row r="80447" spans="2:2">
      <c r="B80447" s="323"/>
    </row>
    <row r="80448" spans="2:2">
      <c r="B80448" s="323"/>
    </row>
    <row r="80449" spans="2:2">
      <c r="B80449" s="323"/>
    </row>
    <row r="80450" spans="2:2">
      <c r="B80450" s="323"/>
    </row>
    <row r="80451" spans="2:2">
      <c r="B80451" s="323"/>
    </row>
    <row r="80452" spans="2:2">
      <c r="B80452" s="323"/>
    </row>
    <row r="80453" spans="2:2">
      <c r="B80453" s="323"/>
    </row>
    <row r="80454" spans="2:2">
      <c r="B80454" s="323"/>
    </row>
    <row r="80455" spans="2:2">
      <c r="B80455" s="323"/>
    </row>
    <row r="80456" spans="2:2">
      <c r="B80456" s="323"/>
    </row>
    <row r="80457" spans="2:2">
      <c r="B80457" s="323"/>
    </row>
    <row r="80458" spans="2:2">
      <c r="B80458" s="323"/>
    </row>
    <row r="80459" spans="2:2">
      <c r="B80459" s="323"/>
    </row>
    <row r="80460" spans="2:2">
      <c r="B80460" s="323"/>
    </row>
    <row r="80461" spans="2:2">
      <c r="B80461" s="323"/>
    </row>
    <row r="80462" spans="2:2">
      <c r="B80462" s="323"/>
    </row>
    <row r="80463" spans="2:2">
      <c r="B80463" s="323"/>
    </row>
    <row r="80464" spans="2:2">
      <c r="B80464" s="323"/>
    </row>
    <row r="80465" spans="2:2">
      <c r="B80465" s="323"/>
    </row>
    <row r="80466" spans="2:2">
      <c r="B80466" s="323"/>
    </row>
    <row r="80467" spans="2:2">
      <c r="B80467" s="323"/>
    </row>
    <row r="80468" spans="2:2">
      <c r="B80468" s="323"/>
    </row>
    <row r="80469" spans="2:2">
      <c r="B80469" s="323"/>
    </row>
    <row r="80470" spans="2:2">
      <c r="B80470" s="323"/>
    </row>
    <row r="80471" spans="2:2">
      <c r="B80471" s="323"/>
    </row>
    <row r="80472" spans="2:2">
      <c r="B80472" s="323"/>
    </row>
    <row r="80473" spans="2:2">
      <c r="B80473" s="323"/>
    </row>
    <row r="80474" spans="2:2">
      <c r="B80474" s="323"/>
    </row>
    <row r="80475" spans="2:2">
      <c r="B80475" s="323"/>
    </row>
    <row r="80476" spans="2:2">
      <c r="B80476" s="323"/>
    </row>
    <row r="80477" spans="2:2">
      <c r="B80477" s="323"/>
    </row>
    <row r="80478" spans="2:2">
      <c r="B80478" s="323"/>
    </row>
    <row r="80479" spans="2:2">
      <c r="B80479" s="323"/>
    </row>
    <row r="80480" spans="2:2">
      <c r="B80480" s="323"/>
    </row>
    <row r="80481" spans="2:2">
      <c r="B80481" s="323"/>
    </row>
    <row r="80482" spans="2:2">
      <c r="B80482" s="323"/>
    </row>
    <row r="80483" spans="2:2">
      <c r="B80483" s="323"/>
    </row>
    <row r="80484" spans="2:2">
      <c r="B80484" s="323"/>
    </row>
    <row r="80485" spans="2:2">
      <c r="B80485" s="323"/>
    </row>
    <row r="80486" spans="2:2">
      <c r="B80486" s="323"/>
    </row>
    <row r="80487" spans="2:2">
      <c r="B80487" s="323"/>
    </row>
    <row r="80488" spans="2:2">
      <c r="B80488" s="323"/>
    </row>
    <row r="80489" spans="2:2">
      <c r="B80489" s="323"/>
    </row>
    <row r="80490" spans="2:2">
      <c r="B80490" s="323"/>
    </row>
    <row r="80491" spans="2:2">
      <c r="B80491" s="323"/>
    </row>
    <row r="80492" spans="2:2">
      <c r="B80492" s="323"/>
    </row>
    <row r="80493" spans="2:2">
      <c r="B80493" s="323"/>
    </row>
    <row r="80494" spans="2:2">
      <c r="B80494" s="323"/>
    </row>
    <row r="80495" spans="2:2">
      <c r="B80495" s="323"/>
    </row>
    <row r="80496" spans="2:2">
      <c r="B80496" s="323"/>
    </row>
    <row r="80497" spans="2:2">
      <c r="B80497" s="323"/>
    </row>
    <row r="80498" spans="2:2">
      <c r="B80498" s="323"/>
    </row>
    <row r="80499" spans="2:2">
      <c r="B80499" s="323"/>
    </row>
    <row r="80500" spans="2:2">
      <c r="B80500" s="323"/>
    </row>
    <row r="80501" spans="2:2">
      <c r="B80501" s="323"/>
    </row>
    <row r="80502" spans="2:2">
      <c r="B80502" s="323"/>
    </row>
    <row r="80503" spans="2:2">
      <c r="B80503" s="323"/>
    </row>
    <row r="80504" spans="2:2">
      <c r="B80504" s="323"/>
    </row>
    <row r="80505" spans="2:2">
      <c r="B80505" s="323"/>
    </row>
    <row r="80506" spans="2:2">
      <c r="B80506" s="323"/>
    </row>
    <row r="80507" spans="2:2">
      <c r="B80507" s="323"/>
    </row>
    <row r="80508" spans="2:2">
      <c r="B80508" s="323"/>
    </row>
    <row r="80509" spans="2:2">
      <c r="B80509" s="323"/>
    </row>
    <row r="80510" spans="2:2">
      <c r="B80510" s="323"/>
    </row>
    <row r="80511" spans="2:2">
      <c r="B80511" s="323"/>
    </row>
    <row r="80512" spans="2:2">
      <c r="B80512" s="323"/>
    </row>
    <row r="80513" spans="2:2">
      <c r="B80513" s="323"/>
    </row>
    <row r="80514" spans="2:2">
      <c r="B80514" s="323"/>
    </row>
    <row r="80515" spans="2:2">
      <c r="B80515" s="323"/>
    </row>
    <row r="80516" spans="2:2">
      <c r="B80516" s="323"/>
    </row>
    <row r="80517" spans="2:2">
      <c r="B80517" s="323"/>
    </row>
    <row r="80518" spans="2:2">
      <c r="B80518" s="323"/>
    </row>
    <row r="80519" spans="2:2">
      <c r="B80519" s="323"/>
    </row>
    <row r="80520" spans="2:2">
      <c r="B80520" s="323"/>
    </row>
    <row r="80521" spans="2:2">
      <c r="B80521" s="323"/>
    </row>
    <row r="80522" spans="2:2">
      <c r="B80522" s="323"/>
    </row>
    <row r="80523" spans="2:2">
      <c r="B80523" s="323"/>
    </row>
    <row r="80524" spans="2:2">
      <c r="B80524" s="323"/>
    </row>
    <row r="80525" spans="2:2">
      <c r="B80525" s="323"/>
    </row>
    <row r="80526" spans="2:2">
      <c r="B80526" s="323"/>
    </row>
    <row r="80527" spans="2:2">
      <c r="B80527" s="323"/>
    </row>
    <row r="80528" spans="2:2">
      <c r="B80528" s="323"/>
    </row>
    <row r="80529" spans="2:2">
      <c r="B80529" s="323"/>
    </row>
    <row r="80530" spans="2:2">
      <c r="B80530" s="323"/>
    </row>
    <row r="80531" spans="2:2">
      <c r="B80531" s="323"/>
    </row>
    <row r="80532" spans="2:2">
      <c r="B80532" s="323"/>
    </row>
    <row r="80533" spans="2:2">
      <c r="B80533" s="323"/>
    </row>
    <row r="80534" spans="2:2">
      <c r="B80534" s="323"/>
    </row>
    <row r="80535" spans="2:2">
      <c r="B80535" s="323"/>
    </row>
    <row r="80536" spans="2:2">
      <c r="B80536" s="323"/>
    </row>
    <row r="80537" spans="2:2">
      <c r="B80537" s="323"/>
    </row>
    <row r="80538" spans="2:2">
      <c r="B80538" s="323"/>
    </row>
    <row r="80539" spans="2:2">
      <c r="B80539" s="323"/>
    </row>
    <row r="80540" spans="2:2">
      <c r="B80540" s="323"/>
    </row>
    <row r="80541" spans="2:2">
      <c r="B80541" s="323"/>
    </row>
    <row r="80542" spans="2:2">
      <c r="B80542" s="323"/>
    </row>
    <row r="80543" spans="2:2">
      <c r="B80543" s="323"/>
    </row>
    <row r="80544" spans="2:2">
      <c r="B80544" s="323"/>
    </row>
    <row r="80545" spans="2:2">
      <c r="B80545" s="323"/>
    </row>
    <row r="80546" spans="2:2">
      <c r="B80546" s="323"/>
    </row>
    <row r="80547" spans="2:2">
      <c r="B80547" s="323"/>
    </row>
    <row r="80548" spans="2:2">
      <c r="B80548" s="323"/>
    </row>
    <row r="80549" spans="2:2">
      <c r="B80549" s="323"/>
    </row>
    <row r="80550" spans="2:2">
      <c r="B80550" s="323"/>
    </row>
    <row r="80551" spans="2:2">
      <c r="B80551" s="323"/>
    </row>
    <row r="80552" spans="2:2">
      <c r="B80552" s="323"/>
    </row>
    <row r="80553" spans="2:2">
      <c r="B80553" s="323"/>
    </row>
    <row r="80554" spans="2:2">
      <c r="B80554" s="323"/>
    </row>
    <row r="80555" spans="2:2">
      <c r="B80555" s="323"/>
    </row>
    <row r="80556" spans="2:2">
      <c r="B80556" s="323"/>
    </row>
    <row r="80557" spans="2:2">
      <c r="B80557" s="323"/>
    </row>
    <row r="80558" spans="2:2">
      <c r="B80558" s="323"/>
    </row>
    <row r="80559" spans="2:2">
      <c r="B80559" s="323"/>
    </row>
    <row r="80560" spans="2:2">
      <c r="B80560" s="323"/>
    </row>
    <row r="80561" spans="2:2">
      <c r="B80561" s="323"/>
    </row>
    <row r="80562" spans="2:2">
      <c r="B80562" s="323"/>
    </row>
    <row r="80563" spans="2:2">
      <c r="B80563" s="323"/>
    </row>
    <row r="80564" spans="2:2">
      <c r="B80564" s="323"/>
    </row>
    <row r="80565" spans="2:2">
      <c r="B80565" s="323"/>
    </row>
    <row r="80566" spans="2:2">
      <c r="B80566" s="323"/>
    </row>
    <row r="80567" spans="2:2">
      <c r="B80567" s="323"/>
    </row>
    <row r="80568" spans="2:2">
      <c r="B80568" s="323"/>
    </row>
    <row r="80569" spans="2:2">
      <c r="B80569" s="323"/>
    </row>
    <row r="80570" spans="2:2">
      <c r="B80570" s="323"/>
    </row>
    <row r="80571" spans="2:2">
      <c r="B80571" s="323"/>
    </row>
    <row r="80572" spans="2:2">
      <c r="B80572" s="323"/>
    </row>
    <row r="80573" spans="2:2">
      <c r="B80573" s="323"/>
    </row>
    <row r="80574" spans="2:2">
      <c r="B80574" s="323"/>
    </row>
    <row r="80575" spans="2:2">
      <c r="B80575" s="323"/>
    </row>
    <row r="80576" spans="2:2">
      <c r="B80576" s="323"/>
    </row>
    <row r="80577" spans="2:2">
      <c r="B80577" s="323"/>
    </row>
    <row r="80578" spans="2:2">
      <c r="B80578" s="323"/>
    </row>
    <row r="80579" spans="2:2">
      <c r="B80579" s="323"/>
    </row>
    <row r="80580" spans="2:2">
      <c r="B80580" s="323"/>
    </row>
    <row r="80581" spans="2:2">
      <c r="B80581" s="323"/>
    </row>
    <row r="80582" spans="2:2">
      <c r="B80582" s="323"/>
    </row>
    <row r="80583" spans="2:2">
      <c r="B80583" s="323"/>
    </row>
    <row r="80584" spans="2:2">
      <c r="B80584" s="323"/>
    </row>
    <row r="80585" spans="2:2">
      <c r="B80585" s="323"/>
    </row>
    <row r="80586" spans="2:2">
      <c r="B80586" s="323"/>
    </row>
    <row r="80587" spans="2:2">
      <c r="B80587" s="323"/>
    </row>
    <row r="80588" spans="2:2">
      <c r="B80588" s="323"/>
    </row>
    <row r="80589" spans="2:2">
      <c r="B80589" s="323"/>
    </row>
    <row r="80590" spans="2:2">
      <c r="B80590" s="323"/>
    </row>
    <row r="80591" spans="2:2">
      <c r="B80591" s="323"/>
    </row>
    <row r="80592" spans="2:2">
      <c r="B80592" s="323"/>
    </row>
    <row r="80593" spans="2:2">
      <c r="B80593" s="323"/>
    </row>
    <row r="80594" spans="2:2">
      <c r="B80594" s="323"/>
    </row>
    <row r="80595" spans="2:2">
      <c r="B80595" s="323"/>
    </row>
    <row r="80596" spans="2:2">
      <c r="B80596" s="323"/>
    </row>
    <row r="80597" spans="2:2">
      <c r="B80597" s="323"/>
    </row>
    <row r="80598" spans="2:2">
      <c r="B80598" s="323"/>
    </row>
    <row r="80599" spans="2:2">
      <c r="B80599" s="323"/>
    </row>
    <row r="80600" spans="2:2">
      <c r="B80600" s="323"/>
    </row>
    <row r="80601" spans="2:2">
      <c r="B80601" s="323"/>
    </row>
    <row r="80602" spans="2:2">
      <c r="B80602" s="323"/>
    </row>
    <row r="80603" spans="2:2">
      <c r="B80603" s="323"/>
    </row>
    <row r="80604" spans="2:2">
      <c r="B80604" s="323"/>
    </row>
    <row r="80605" spans="2:2">
      <c r="B80605" s="323"/>
    </row>
    <row r="80606" spans="2:2">
      <c r="B80606" s="323"/>
    </row>
    <row r="80607" spans="2:2">
      <c r="B80607" s="323"/>
    </row>
    <row r="80608" spans="2:2">
      <c r="B80608" s="323"/>
    </row>
    <row r="80609" spans="2:2">
      <c r="B80609" s="323"/>
    </row>
    <row r="80610" spans="2:2">
      <c r="B80610" s="323"/>
    </row>
    <row r="80611" spans="2:2">
      <c r="B80611" s="323"/>
    </row>
    <row r="80612" spans="2:2">
      <c r="B80612" s="323"/>
    </row>
    <row r="80613" spans="2:2">
      <c r="B80613" s="323"/>
    </row>
    <row r="80614" spans="2:2">
      <c r="B80614" s="323"/>
    </row>
    <row r="80615" spans="2:2">
      <c r="B80615" s="323"/>
    </row>
    <row r="80616" spans="2:2">
      <c r="B80616" s="323"/>
    </row>
    <row r="80617" spans="2:2">
      <c r="B80617" s="323"/>
    </row>
    <row r="80618" spans="2:2">
      <c r="B80618" s="323"/>
    </row>
    <row r="80619" spans="2:2">
      <c r="B80619" s="323"/>
    </row>
    <row r="80620" spans="2:2">
      <c r="B80620" s="323"/>
    </row>
    <row r="80621" spans="2:2">
      <c r="B80621" s="323"/>
    </row>
    <row r="80622" spans="2:2">
      <c r="B80622" s="323"/>
    </row>
    <row r="80623" spans="2:2">
      <c r="B80623" s="323"/>
    </row>
    <row r="80624" spans="2:2">
      <c r="B80624" s="323"/>
    </row>
    <row r="80625" spans="2:2">
      <c r="B80625" s="323"/>
    </row>
    <row r="80626" spans="2:2">
      <c r="B80626" s="323"/>
    </row>
    <row r="80627" spans="2:2">
      <c r="B80627" s="323"/>
    </row>
    <row r="80628" spans="2:2">
      <c r="B80628" s="323"/>
    </row>
    <row r="80629" spans="2:2">
      <c r="B80629" s="323"/>
    </row>
    <row r="80630" spans="2:2">
      <c r="B80630" s="323"/>
    </row>
    <row r="80631" spans="2:2">
      <c r="B80631" s="323"/>
    </row>
    <row r="80632" spans="2:2">
      <c r="B80632" s="323"/>
    </row>
    <row r="80633" spans="2:2">
      <c r="B80633" s="323"/>
    </row>
    <row r="80634" spans="2:2">
      <c r="B80634" s="323"/>
    </row>
    <row r="80635" spans="2:2">
      <c r="B80635" s="323"/>
    </row>
    <row r="80636" spans="2:2">
      <c r="B80636" s="323"/>
    </row>
    <row r="80637" spans="2:2">
      <c r="B80637" s="323"/>
    </row>
    <row r="80638" spans="2:2">
      <c r="B80638" s="323"/>
    </row>
    <row r="80639" spans="2:2">
      <c r="B80639" s="323"/>
    </row>
    <row r="80640" spans="2:2">
      <c r="B80640" s="323"/>
    </row>
    <row r="80641" spans="2:2">
      <c r="B80641" s="323"/>
    </row>
    <row r="80642" spans="2:2">
      <c r="B80642" s="323"/>
    </row>
    <row r="80643" spans="2:2">
      <c r="B80643" s="323"/>
    </row>
    <row r="80644" spans="2:2">
      <c r="B80644" s="323"/>
    </row>
    <row r="80645" spans="2:2">
      <c r="B80645" s="323"/>
    </row>
    <row r="80646" spans="2:2">
      <c r="B80646" s="323"/>
    </row>
    <row r="80647" spans="2:2">
      <c r="B80647" s="323"/>
    </row>
    <row r="80648" spans="2:2">
      <c r="B80648" s="323"/>
    </row>
    <row r="80649" spans="2:2">
      <c r="B80649" s="323"/>
    </row>
    <row r="80650" spans="2:2">
      <c r="B80650" s="323"/>
    </row>
    <row r="80651" spans="2:2">
      <c r="B80651" s="323"/>
    </row>
    <row r="80652" spans="2:2">
      <c r="B80652" s="323"/>
    </row>
    <row r="80653" spans="2:2">
      <c r="B80653" s="323"/>
    </row>
    <row r="80654" spans="2:2">
      <c r="B80654" s="323"/>
    </row>
    <row r="80655" spans="2:2">
      <c r="B80655" s="323"/>
    </row>
    <row r="80656" spans="2:2">
      <c r="B80656" s="323"/>
    </row>
    <row r="80657" spans="2:2">
      <c r="B80657" s="323"/>
    </row>
    <row r="80658" spans="2:2">
      <c r="B80658" s="323"/>
    </row>
    <row r="80659" spans="2:2">
      <c r="B80659" s="323"/>
    </row>
    <row r="80660" spans="2:2">
      <c r="B80660" s="323"/>
    </row>
    <row r="80661" spans="2:2">
      <c r="B80661" s="323"/>
    </row>
    <row r="80662" spans="2:2">
      <c r="B80662" s="323"/>
    </row>
    <row r="80663" spans="2:2">
      <c r="B80663" s="323"/>
    </row>
    <row r="80664" spans="2:2">
      <c r="B80664" s="323"/>
    </row>
    <row r="80665" spans="2:2">
      <c r="B80665" s="323"/>
    </row>
    <row r="80666" spans="2:2">
      <c r="B80666" s="323"/>
    </row>
    <row r="80667" spans="2:2">
      <c r="B80667" s="323"/>
    </row>
    <row r="80668" spans="2:2">
      <c r="B80668" s="323"/>
    </row>
    <row r="80669" spans="2:2">
      <c r="B80669" s="323"/>
    </row>
    <row r="80670" spans="2:2">
      <c r="B80670" s="323"/>
    </row>
    <row r="80671" spans="2:2">
      <c r="B80671" s="323"/>
    </row>
    <row r="80672" spans="2:2">
      <c r="B80672" s="323"/>
    </row>
    <row r="80673" spans="2:2">
      <c r="B80673" s="323"/>
    </row>
    <row r="80674" spans="2:2">
      <c r="B80674" s="323"/>
    </row>
    <row r="80675" spans="2:2">
      <c r="B80675" s="323"/>
    </row>
    <row r="80676" spans="2:2">
      <c r="B80676" s="323"/>
    </row>
    <row r="80677" spans="2:2">
      <c r="B80677" s="323"/>
    </row>
    <row r="80678" spans="2:2">
      <c r="B80678" s="323"/>
    </row>
    <row r="80679" spans="2:2">
      <c r="B80679" s="323"/>
    </row>
    <row r="80680" spans="2:2">
      <c r="B80680" s="323"/>
    </row>
    <row r="80681" spans="2:2">
      <c r="B80681" s="323"/>
    </row>
    <row r="80682" spans="2:2">
      <c r="B80682" s="323"/>
    </row>
    <row r="80683" spans="2:2">
      <c r="B80683" s="323"/>
    </row>
    <row r="80684" spans="2:2">
      <c r="B80684" s="323"/>
    </row>
    <row r="80685" spans="2:2">
      <c r="B80685" s="323"/>
    </row>
    <row r="80686" spans="2:2">
      <c r="B80686" s="323"/>
    </row>
    <row r="80687" spans="2:2">
      <c r="B80687" s="323"/>
    </row>
    <row r="80688" spans="2:2">
      <c r="B80688" s="323"/>
    </row>
    <row r="80689" spans="2:2">
      <c r="B80689" s="323"/>
    </row>
    <row r="80690" spans="2:2">
      <c r="B80690" s="323"/>
    </row>
    <row r="80691" spans="2:2">
      <c r="B80691" s="323"/>
    </row>
    <row r="80692" spans="2:2">
      <c r="B80692" s="323"/>
    </row>
    <row r="80693" spans="2:2">
      <c r="B80693" s="323"/>
    </row>
    <row r="80694" spans="2:2">
      <c r="B80694" s="323"/>
    </row>
    <row r="80695" spans="2:2">
      <c r="B80695" s="323"/>
    </row>
    <row r="80696" spans="2:2">
      <c r="B80696" s="323"/>
    </row>
    <row r="80697" spans="2:2">
      <c r="B80697" s="323"/>
    </row>
    <row r="80698" spans="2:2">
      <c r="B80698" s="323"/>
    </row>
    <row r="80699" spans="2:2">
      <c r="B80699" s="323"/>
    </row>
    <row r="80700" spans="2:2">
      <c r="B80700" s="323"/>
    </row>
    <row r="80701" spans="2:2">
      <c r="B80701" s="323"/>
    </row>
    <row r="80702" spans="2:2">
      <c r="B80702" s="323"/>
    </row>
    <row r="80703" spans="2:2">
      <c r="B80703" s="323"/>
    </row>
    <row r="80704" spans="2:2">
      <c r="B80704" s="323"/>
    </row>
    <row r="80705" spans="2:2">
      <c r="B80705" s="323"/>
    </row>
    <row r="80706" spans="2:2">
      <c r="B80706" s="323"/>
    </row>
    <row r="80707" spans="2:2">
      <c r="B80707" s="323"/>
    </row>
    <row r="80708" spans="2:2">
      <c r="B80708" s="323"/>
    </row>
    <row r="80709" spans="2:2">
      <c r="B80709" s="323"/>
    </row>
    <row r="80710" spans="2:2">
      <c r="B80710" s="323"/>
    </row>
    <row r="80711" spans="2:2">
      <c r="B80711" s="323"/>
    </row>
    <row r="80712" spans="2:2">
      <c r="B80712" s="323"/>
    </row>
    <row r="80713" spans="2:2">
      <c r="B80713" s="323"/>
    </row>
    <row r="80714" spans="2:2">
      <c r="B80714" s="323"/>
    </row>
    <row r="80715" spans="2:2">
      <c r="B80715" s="323"/>
    </row>
    <row r="80716" spans="2:2">
      <c r="B80716" s="323"/>
    </row>
    <row r="80717" spans="2:2">
      <c r="B80717" s="323"/>
    </row>
    <row r="80718" spans="2:2">
      <c r="B80718" s="323"/>
    </row>
    <row r="80719" spans="2:2">
      <c r="B80719" s="323"/>
    </row>
    <row r="80720" spans="2:2">
      <c r="B80720" s="323"/>
    </row>
    <row r="80721" spans="2:2">
      <c r="B80721" s="323"/>
    </row>
    <row r="80722" spans="2:2">
      <c r="B80722" s="323"/>
    </row>
    <row r="80723" spans="2:2">
      <c r="B80723" s="323"/>
    </row>
    <row r="80724" spans="2:2">
      <c r="B80724" s="323"/>
    </row>
    <row r="80725" spans="2:2">
      <c r="B80725" s="323"/>
    </row>
    <row r="80726" spans="2:2">
      <c r="B80726" s="323"/>
    </row>
    <row r="80727" spans="2:2">
      <c r="B80727" s="323"/>
    </row>
    <row r="80728" spans="2:2">
      <c r="B80728" s="323"/>
    </row>
    <row r="80729" spans="2:2">
      <c r="B80729" s="323"/>
    </row>
    <row r="80730" spans="2:2">
      <c r="B80730" s="323"/>
    </row>
    <row r="80731" spans="2:2">
      <c r="B80731" s="323"/>
    </row>
    <row r="80732" spans="2:2">
      <c r="B80732" s="323"/>
    </row>
    <row r="80733" spans="2:2">
      <c r="B80733" s="323"/>
    </row>
    <row r="80734" spans="2:2">
      <c r="B80734" s="323"/>
    </row>
    <row r="80735" spans="2:2">
      <c r="B80735" s="323"/>
    </row>
    <row r="80736" spans="2:2">
      <c r="B80736" s="323"/>
    </row>
    <row r="80737" spans="2:2">
      <c r="B80737" s="323"/>
    </row>
    <row r="80738" spans="2:2">
      <c r="B80738" s="323"/>
    </row>
    <row r="80739" spans="2:2">
      <c r="B80739" s="323"/>
    </row>
    <row r="80740" spans="2:2">
      <c r="B80740" s="323"/>
    </row>
    <row r="80741" spans="2:2">
      <c r="B80741" s="323"/>
    </row>
    <row r="80742" spans="2:2">
      <c r="B80742" s="323"/>
    </row>
    <row r="80743" spans="2:2">
      <c r="B80743" s="323"/>
    </row>
    <row r="80744" spans="2:2">
      <c r="B80744" s="323"/>
    </row>
    <row r="80745" spans="2:2">
      <c r="B80745" s="323"/>
    </row>
    <row r="80746" spans="2:2">
      <c r="B80746" s="323"/>
    </row>
    <row r="80747" spans="2:2">
      <c r="B80747" s="323"/>
    </row>
    <row r="80748" spans="2:2">
      <c r="B80748" s="323"/>
    </row>
    <row r="80749" spans="2:2">
      <c r="B80749" s="323"/>
    </row>
    <row r="80750" spans="2:2">
      <c r="B80750" s="323"/>
    </row>
    <row r="80751" spans="2:2">
      <c r="B80751" s="323"/>
    </row>
    <row r="80752" spans="2:2">
      <c r="B80752" s="323"/>
    </row>
    <row r="80753" spans="2:2">
      <c r="B80753" s="323"/>
    </row>
    <row r="80754" spans="2:2">
      <c r="B80754" s="323"/>
    </row>
    <row r="80755" spans="2:2">
      <c r="B80755" s="323"/>
    </row>
    <row r="80756" spans="2:2">
      <c r="B80756" s="323"/>
    </row>
    <row r="80757" spans="2:2">
      <c r="B80757" s="323"/>
    </row>
    <row r="80758" spans="2:2">
      <c r="B80758" s="323"/>
    </row>
    <row r="80759" spans="2:2">
      <c r="B80759" s="323"/>
    </row>
    <row r="80760" spans="2:2">
      <c r="B80760" s="323"/>
    </row>
    <row r="80761" spans="2:2">
      <c r="B80761" s="323"/>
    </row>
    <row r="80762" spans="2:2">
      <c r="B80762" s="323"/>
    </row>
    <row r="80763" spans="2:2">
      <c r="B80763" s="323"/>
    </row>
    <row r="80764" spans="2:2">
      <c r="B80764" s="323"/>
    </row>
    <row r="80765" spans="2:2">
      <c r="B80765" s="323"/>
    </row>
    <row r="80766" spans="2:2">
      <c r="B80766" s="323"/>
    </row>
    <row r="80767" spans="2:2">
      <c r="B80767" s="323"/>
    </row>
    <row r="80768" spans="2:2">
      <c r="B80768" s="323"/>
    </row>
    <row r="80769" spans="2:2">
      <c r="B80769" s="323"/>
    </row>
    <row r="80770" spans="2:2">
      <c r="B80770" s="323"/>
    </row>
    <row r="80771" spans="2:2">
      <c r="B80771" s="323"/>
    </row>
    <row r="80772" spans="2:2">
      <c r="B80772" s="323"/>
    </row>
    <row r="80773" spans="2:2">
      <c r="B80773" s="323"/>
    </row>
    <row r="80774" spans="2:2">
      <c r="B80774" s="323"/>
    </row>
    <row r="80775" spans="2:2">
      <c r="B80775" s="323"/>
    </row>
    <row r="80776" spans="2:2">
      <c r="B80776" s="323"/>
    </row>
    <row r="80777" spans="2:2">
      <c r="B80777" s="323"/>
    </row>
    <row r="80778" spans="2:2">
      <c r="B80778" s="323"/>
    </row>
    <row r="80779" spans="2:2">
      <c r="B80779" s="323"/>
    </row>
    <row r="80780" spans="2:2">
      <c r="B80780" s="323"/>
    </row>
    <row r="80781" spans="2:2">
      <c r="B80781" s="323"/>
    </row>
    <row r="80782" spans="2:2">
      <c r="B80782" s="323"/>
    </row>
    <row r="80783" spans="2:2">
      <c r="B80783" s="323"/>
    </row>
    <row r="80784" spans="2:2">
      <c r="B80784" s="323"/>
    </row>
    <row r="80785" spans="2:2">
      <c r="B80785" s="323"/>
    </row>
    <row r="80786" spans="2:2">
      <c r="B80786" s="323"/>
    </row>
    <row r="80787" spans="2:2">
      <c r="B80787" s="323"/>
    </row>
    <row r="80788" spans="2:2">
      <c r="B80788" s="323"/>
    </row>
    <row r="80789" spans="2:2">
      <c r="B80789" s="323"/>
    </row>
    <row r="80790" spans="2:2">
      <c r="B80790" s="323"/>
    </row>
    <row r="80791" spans="2:2">
      <c r="B80791" s="323"/>
    </row>
    <row r="80792" spans="2:2">
      <c r="B80792" s="323"/>
    </row>
    <row r="80793" spans="2:2">
      <c r="B80793" s="323"/>
    </row>
    <row r="80794" spans="2:2">
      <c r="B80794" s="323"/>
    </row>
    <row r="80795" spans="2:2">
      <c r="B80795" s="323"/>
    </row>
    <row r="80796" spans="2:2">
      <c r="B80796" s="323"/>
    </row>
    <row r="80797" spans="2:2">
      <c r="B80797" s="323"/>
    </row>
    <row r="80798" spans="2:2">
      <c r="B80798" s="323"/>
    </row>
    <row r="80799" spans="2:2">
      <c r="B80799" s="323"/>
    </row>
    <row r="80800" spans="2:2">
      <c r="B80800" s="323"/>
    </row>
    <row r="80801" spans="2:2">
      <c r="B80801" s="323"/>
    </row>
    <row r="80802" spans="2:2">
      <c r="B80802" s="323"/>
    </row>
    <row r="80803" spans="2:2">
      <c r="B80803" s="323"/>
    </row>
    <row r="80804" spans="2:2">
      <c r="B80804" s="323"/>
    </row>
    <row r="80805" spans="2:2">
      <c r="B80805" s="323"/>
    </row>
    <row r="80806" spans="2:2">
      <c r="B80806" s="323"/>
    </row>
    <row r="80807" spans="2:2">
      <c r="B80807" s="323"/>
    </row>
    <row r="80808" spans="2:2">
      <c r="B80808" s="323"/>
    </row>
    <row r="80809" spans="2:2">
      <c r="B80809" s="323"/>
    </row>
    <row r="80810" spans="2:2">
      <c r="B80810" s="323"/>
    </row>
    <row r="80811" spans="2:2">
      <c r="B80811" s="323"/>
    </row>
    <row r="80812" spans="2:2">
      <c r="B80812" s="323"/>
    </row>
    <row r="80813" spans="2:2">
      <c r="B80813" s="323"/>
    </row>
    <row r="80814" spans="2:2">
      <c r="B80814" s="323"/>
    </row>
    <row r="80815" spans="2:2">
      <c r="B80815" s="323"/>
    </row>
    <row r="80816" spans="2:2">
      <c r="B80816" s="323"/>
    </row>
    <row r="80817" spans="2:2">
      <c r="B80817" s="323"/>
    </row>
    <row r="80818" spans="2:2">
      <c r="B80818" s="323"/>
    </row>
    <row r="80819" spans="2:2">
      <c r="B80819" s="323"/>
    </row>
    <row r="80820" spans="2:2">
      <c r="B80820" s="323"/>
    </row>
    <row r="80821" spans="2:2">
      <c r="B80821" s="323"/>
    </row>
    <row r="80822" spans="2:2">
      <c r="B80822" s="323"/>
    </row>
    <row r="80823" spans="2:2">
      <c r="B80823" s="323"/>
    </row>
    <row r="80824" spans="2:2">
      <c r="B80824" s="323"/>
    </row>
    <row r="80825" spans="2:2">
      <c r="B80825" s="323"/>
    </row>
    <row r="80826" spans="2:2">
      <c r="B80826" s="323"/>
    </row>
    <row r="80827" spans="2:2">
      <c r="B80827" s="323"/>
    </row>
    <row r="80828" spans="2:2">
      <c r="B80828" s="323"/>
    </row>
    <row r="80829" spans="2:2">
      <c r="B80829" s="323"/>
    </row>
    <row r="80830" spans="2:2">
      <c r="B80830" s="323"/>
    </row>
    <row r="80831" spans="2:2">
      <c r="B80831" s="323"/>
    </row>
    <row r="80832" spans="2:2">
      <c r="B80832" s="323"/>
    </row>
    <row r="80833" spans="2:2">
      <c r="B80833" s="323"/>
    </row>
    <row r="80834" spans="2:2">
      <c r="B80834" s="323"/>
    </row>
    <row r="80835" spans="2:2">
      <c r="B80835" s="323"/>
    </row>
    <row r="80836" spans="2:2">
      <c r="B80836" s="323"/>
    </row>
    <row r="80837" spans="2:2">
      <c r="B80837" s="323"/>
    </row>
    <row r="80838" spans="2:2">
      <c r="B80838" s="323"/>
    </row>
    <row r="80839" spans="2:2">
      <c r="B80839" s="323"/>
    </row>
    <row r="80840" spans="2:2">
      <c r="B80840" s="323"/>
    </row>
    <row r="80841" spans="2:2">
      <c r="B80841" s="323"/>
    </row>
    <row r="80842" spans="2:2">
      <c r="B80842" s="323"/>
    </row>
    <row r="80843" spans="2:2">
      <c r="B80843" s="323"/>
    </row>
    <row r="80844" spans="2:2">
      <c r="B80844" s="323"/>
    </row>
    <row r="80845" spans="2:2">
      <c r="B80845" s="323"/>
    </row>
    <row r="80846" spans="2:2">
      <c r="B80846" s="323"/>
    </row>
    <row r="80847" spans="2:2">
      <c r="B80847" s="323"/>
    </row>
    <row r="80848" spans="2:2">
      <c r="B80848" s="323"/>
    </row>
    <row r="80849" spans="2:2">
      <c r="B80849" s="323"/>
    </row>
    <row r="80850" spans="2:2">
      <c r="B80850" s="323"/>
    </row>
    <row r="80851" spans="2:2">
      <c r="B80851" s="323"/>
    </row>
    <row r="80852" spans="2:2">
      <c r="B80852" s="323"/>
    </row>
    <row r="80853" spans="2:2">
      <c r="B80853" s="323"/>
    </row>
    <row r="80854" spans="2:2">
      <c r="B80854" s="323"/>
    </row>
    <row r="80855" spans="2:2">
      <c r="B80855" s="323"/>
    </row>
    <row r="80856" spans="2:2">
      <c r="B80856" s="323"/>
    </row>
    <row r="80857" spans="2:2">
      <c r="B80857" s="323"/>
    </row>
    <row r="80858" spans="2:2">
      <c r="B80858" s="323"/>
    </row>
    <row r="80859" spans="2:2">
      <c r="B80859" s="323"/>
    </row>
    <row r="80860" spans="2:2">
      <c r="B80860" s="323"/>
    </row>
    <row r="80861" spans="2:2">
      <c r="B80861" s="323"/>
    </row>
    <row r="80862" spans="2:2">
      <c r="B80862" s="323"/>
    </row>
    <row r="80863" spans="2:2">
      <c r="B80863" s="323"/>
    </row>
    <row r="80864" spans="2:2">
      <c r="B80864" s="323"/>
    </row>
    <row r="80865" spans="2:2">
      <c r="B80865" s="323"/>
    </row>
    <row r="80866" spans="2:2">
      <c r="B80866" s="323"/>
    </row>
    <row r="80867" spans="2:2">
      <c r="B80867" s="323"/>
    </row>
    <row r="80868" spans="2:2">
      <c r="B80868" s="323"/>
    </row>
    <row r="80869" spans="2:2">
      <c r="B80869" s="323"/>
    </row>
    <row r="80870" spans="2:2">
      <c r="B80870" s="323"/>
    </row>
    <row r="80871" spans="2:2">
      <c r="B80871" s="323"/>
    </row>
    <row r="80872" spans="2:2">
      <c r="B80872" s="323"/>
    </row>
    <row r="80873" spans="2:2">
      <c r="B80873" s="323"/>
    </row>
    <row r="80874" spans="2:2">
      <c r="B80874" s="323"/>
    </row>
    <row r="80875" spans="2:2">
      <c r="B80875" s="323"/>
    </row>
    <row r="80876" spans="2:2">
      <c r="B80876" s="323"/>
    </row>
    <row r="80877" spans="2:2">
      <c r="B80877" s="323"/>
    </row>
    <row r="80878" spans="2:2">
      <c r="B80878" s="323"/>
    </row>
    <row r="80879" spans="2:2">
      <c r="B80879" s="323"/>
    </row>
    <row r="80880" spans="2:2">
      <c r="B80880" s="323"/>
    </row>
    <row r="80881" spans="2:2">
      <c r="B80881" s="323"/>
    </row>
    <row r="80882" spans="2:2">
      <c r="B80882" s="323"/>
    </row>
    <row r="80883" spans="2:2">
      <c r="B80883" s="323"/>
    </row>
    <row r="80884" spans="2:2">
      <c r="B80884" s="323"/>
    </row>
    <row r="80885" spans="2:2">
      <c r="B80885" s="323"/>
    </row>
    <row r="80886" spans="2:2">
      <c r="B80886" s="323"/>
    </row>
    <row r="80887" spans="2:2">
      <c r="B80887" s="323"/>
    </row>
    <row r="80888" spans="2:2">
      <c r="B80888" s="323"/>
    </row>
    <row r="80889" spans="2:2">
      <c r="B80889" s="323"/>
    </row>
    <row r="80890" spans="2:2">
      <c r="B80890" s="323"/>
    </row>
    <row r="80891" spans="2:2">
      <c r="B80891" s="323"/>
    </row>
    <row r="80892" spans="2:2">
      <c r="B80892" s="323"/>
    </row>
    <row r="80893" spans="2:2">
      <c r="B80893" s="323"/>
    </row>
    <row r="80894" spans="2:2">
      <c r="B80894" s="323"/>
    </row>
    <row r="80895" spans="2:2">
      <c r="B80895" s="323"/>
    </row>
    <row r="80896" spans="2:2">
      <c r="B80896" s="323"/>
    </row>
    <row r="80897" spans="2:2">
      <c r="B80897" s="323"/>
    </row>
    <row r="80898" spans="2:2">
      <c r="B80898" s="323"/>
    </row>
    <row r="80899" spans="2:2">
      <c r="B80899" s="323"/>
    </row>
    <row r="80900" spans="2:2">
      <c r="B80900" s="323"/>
    </row>
    <row r="80901" spans="2:2">
      <c r="B80901" s="323"/>
    </row>
    <row r="80902" spans="2:2">
      <c r="B80902" s="323"/>
    </row>
    <row r="80903" spans="2:2">
      <c r="B80903" s="323"/>
    </row>
    <row r="80904" spans="2:2">
      <c r="B80904" s="323"/>
    </row>
    <row r="80905" spans="2:2">
      <c r="B80905" s="323"/>
    </row>
    <row r="80906" spans="2:2">
      <c r="B80906" s="323"/>
    </row>
    <row r="80907" spans="2:2">
      <c r="B80907" s="323"/>
    </row>
    <row r="80908" spans="2:2">
      <c r="B80908" s="323"/>
    </row>
    <row r="80909" spans="2:2">
      <c r="B80909" s="323"/>
    </row>
    <row r="80910" spans="2:2">
      <c r="B80910" s="323"/>
    </row>
    <row r="80911" spans="2:2">
      <c r="B80911" s="323"/>
    </row>
    <row r="80912" spans="2:2">
      <c r="B80912" s="323"/>
    </row>
    <row r="80913" spans="2:2">
      <c r="B80913" s="323"/>
    </row>
    <row r="80914" spans="2:2">
      <c r="B80914" s="323"/>
    </row>
    <row r="80915" spans="2:2">
      <c r="B80915" s="323"/>
    </row>
    <row r="80916" spans="2:2">
      <c r="B80916" s="323"/>
    </row>
    <row r="80917" spans="2:2">
      <c r="B80917" s="323"/>
    </row>
    <row r="80918" spans="2:2">
      <c r="B80918" s="323"/>
    </row>
    <row r="80919" spans="2:2">
      <c r="B80919" s="323"/>
    </row>
    <row r="80920" spans="2:2">
      <c r="B80920" s="323"/>
    </row>
    <row r="80921" spans="2:2">
      <c r="B80921" s="323"/>
    </row>
    <row r="80922" spans="2:2">
      <c r="B80922" s="323"/>
    </row>
    <row r="80923" spans="2:2">
      <c r="B80923" s="323"/>
    </row>
    <row r="80924" spans="2:2">
      <c r="B80924" s="323"/>
    </row>
    <row r="80925" spans="2:2">
      <c r="B80925" s="323"/>
    </row>
    <row r="80926" spans="2:2">
      <c r="B80926" s="323"/>
    </row>
    <row r="80927" spans="2:2">
      <c r="B80927" s="323"/>
    </row>
    <row r="80928" spans="2:2">
      <c r="B80928" s="323"/>
    </row>
    <row r="80929" spans="2:2">
      <c r="B80929" s="323"/>
    </row>
    <row r="80930" spans="2:2">
      <c r="B80930" s="323"/>
    </row>
    <row r="80931" spans="2:2">
      <c r="B80931" s="323"/>
    </row>
    <row r="80932" spans="2:2">
      <c r="B80932" s="323"/>
    </row>
    <row r="80933" spans="2:2">
      <c r="B80933" s="323"/>
    </row>
    <row r="80934" spans="2:2">
      <c r="B80934" s="323"/>
    </row>
    <row r="80935" spans="2:2">
      <c r="B80935" s="323"/>
    </row>
    <row r="80936" spans="2:2">
      <c r="B80936" s="323"/>
    </row>
    <row r="80937" spans="2:2">
      <c r="B80937" s="323"/>
    </row>
    <row r="80938" spans="2:2">
      <c r="B80938" s="323"/>
    </row>
    <row r="80939" spans="2:2">
      <c r="B80939" s="323"/>
    </row>
    <row r="80940" spans="2:2">
      <c r="B80940" s="323"/>
    </row>
    <row r="80941" spans="2:2">
      <c r="B80941" s="323"/>
    </row>
    <row r="80942" spans="2:2">
      <c r="B80942" s="323"/>
    </row>
    <row r="80943" spans="2:2">
      <c r="B80943" s="323"/>
    </row>
    <row r="80944" spans="2:2">
      <c r="B80944" s="323"/>
    </row>
    <row r="80945" spans="2:2">
      <c r="B80945" s="323"/>
    </row>
    <row r="80946" spans="2:2">
      <c r="B80946" s="323"/>
    </row>
    <row r="80947" spans="2:2">
      <c r="B80947" s="323"/>
    </row>
    <row r="80948" spans="2:2">
      <c r="B80948" s="323"/>
    </row>
    <row r="80949" spans="2:2">
      <c r="B80949" s="323"/>
    </row>
    <row r="80950" spans="2:2">
      <c r="B80950" s="323"/>
    </row>
    <row r="80951" spans="2:2">
      <c r="B80951" s="323"/>
    </row>
    <row r="80952" spans="2:2">
      <c r="B80952" s="323"/>
    </row>
    <row r="80953" spans="2:2">
      <c r="B80953" s="323"/>
    </row>
    <row r="80954" spans="2:2">
      <c r="B80954" s="323"/>
    </row>
    <row r="80955" spans="2:2">
      <c r="B80955" s="323"/>
    </row>
    <row r="80956" spans="2:2">
      <c r="B80956" s="323"/>
    </row>
    <row r="80957" spans="2:2">
      <c r="B80957" s="323"/>
    </row>
    <row r="80958" spans="2:2">
      <c r="B80958" s="323"/>
    </row>
    <row r="80959" spans="2:2">
      <c r="B80959" s="323"/>
    </row>
    <row r="80960" spans="2:2">
      <c r="B80960" s="323"/>
    </row>
    <row r="80961" spans="2:2">
      <c r="B80961" s="323"/>
    </row>
    <row r="80962" spans="2:2">
      <c r="B80962" s="323"/>
    </row>
    <row r="80963" spans="2:2">
      <c r="B80963" s="323"/>
    </row>
    <row r="80964" spans="2:2">
      <c r="B80964" s="323"/>
    </row>
    <row r="80965" spans="2:2">
      <c r="B80965" s="323"/>
    </row>
    <row r="80966" spans="2:2">
      <c r="B80966" s="323"/>
    </row>
    <row r="80967" spans="2:2">
      <c r="B80967" s="323"/>
    </row>
    <row r="80968" spans="2:2">
      <c r="B80968" s="323"/>
    </row>
    <row r="80969" spans="2:2">
      <c r="B80969" s="323"/>
    </row>
    <row r="80970" spans="2:2">
      <c r="B80970" s="323"/>
    </row>
    <row r="80971" spans="2:2">
      <c r="B80971" s="323"/>
    </row>
    <row r="80972" spans="2:2">
      <c r="B80972" s="323"/>
    </row>
    <row r="80973" spans="2:2">
      <c r="B80973" s="323"/>
    </row>
    <row r="80974" spans="2:2">
      <c r="B80974" s="323"/>
    </row>
    <row r="80975" spans="2:2">
      <c r="B80975" s="323"/>
    </row>
    <row r="80976" spans="2:2">
      <c r="B80976" s="323"/>
    </row>
    <row r="80977" spans="2:2">
      <c r="B80977" s="323"/>
    </row>
    <row r="80978" spans="2:2">
      <c r="B80978" s="323"/>
    </row>
    <row r="80979" spans="2:2">
      <c r="B80979" s="323"/>
    </row>
    <row r="80980" spans="2:2">
      <c r="B80980" s="323"/>
    </row>
    <row r="80981" spans="2:2">
      <c r="B80981" s="323"/>
    </row>
    <row r="80982" spans="2:2">
      <c r="B80982" s="323"/>
    </row>
    <row r="80983" spans="2:2">
      <c r="B80983" s="323"/>
    </row>
    <row r="80984" spans="2:2">
      <c r="B80984" s="323"/>
    </row>
    <row r="80985" spans="2:2">
      <c r="B80985" s="323"/>
    </row>
    <row r="80986" spans="2:2">
      <c r="B80986" s="323"/>
    </row>
    <row r="80987" spans="2:2">
      <c r="B80987" s="323"/>
    </row>
    <row r="80988" spans="2:2">
      <c r="B80988" s="323"/>
    </row>
    <row r="80989" spans="2:2">
      <c r="B80989" s="323"/>
    </row>
    <row r="80990" spans="2:2">
      <c r="B80990" s="323"/>
    </row>
    <row r="80991" spans="2:2">
      <c r="B80991" s="323"/>
    </row>
    <row r="80992" spans="2:2">
      <c r="B80992" s="323"/>
    </row>
    <row r="80993" spans="2:2">
      <c r="B80993" s="323"/>
    </row>
    <row r="80994" spans="2:2">
      <c r="B80994" s="323"/>
    </row>
    <row r="80995" spans="2:2">
      <c r="B80995" s="323"/>
    </row>
    <row r="80996" spans="2:2">
      <c r="B80996" s="323"/>
    </row>
    <row r="80997" spans="2:2">
      <c r="B80997" s="323"/>
    </row>
    <row r="80998" spans="2:2">
      <c r="B80998" s="323"/>
    </row>
    <row r="80999" spans="2:2">
      <c r="B80999" s="323"/>
    </row>
    <row r="81000" spans="2:2">
      <c r="B81000" s="323"/>
    </row>
    <row r="81001" spans="2:2">
      <c r="B81001" s="323"/>
    </row>
    <row r="81002" spans="2:2">
      <c r="B81002" s="323"/>
    </row>
    <row r="81003" spans="2:2">
      <c r="B81003" s="323"/>
    </row>
    <row r="81004" spans="2:2">
      <c r="B81004" s="323"/>
    </row>
    <row r="81005" spans="2:2">
      <c r="B81005" s="323"/>
    </row>
    <row r="81006" spans="2:2">
      <c r="B81006" s="323"/>
    </row>
    <row r="81007" spans="2:2">
      <c r="B81007" s="323"/>
    </row>
    <row r="81008" spans="2:2">
      <c r="B81008" s="323"/>
    </row>
    <row r="81009" spans="2:2">
      <c r="B81009" s="323"/>
    </row>
    <row r="81010" spans="2:2">
      <c r="B81010" s="323"/>
    </row>
    <row r="81011" spans="2:2">
      <c r="B81011" s="323"/>
    </row>
    <row r="81012" spans="2:2">
      <c r="B81012" s="323"/>
    </row>
    <row r="81013" spans="2:2">
      <c r="B81013" s="323"/>
    </row>
    <row r="81014" spans="2:2">
      <c r="B81014" s="323"/>
    </row>
    <row r="81015" spans="2:2">
      <c r="B81015" s="323"/>
    </row>
    <row r="81016" spans="2:2">
      <c r="B81016" s="323"/>
    </row>
    <row r="81017" spans="2:2">
      <c r="B81017" s="323"/>
    </row>
    <row r="81018" spans="2:2">
      <c r="B81018" s="323"/>
    </row>
    <row r="81019" spans="2:2">
      <c r="B81019" s="323"/>
    </row>
    <row r="81020" spans="2:2">
      <c r="B81020" s="323"/>
    </row>
    <row r="81021" spans="2:2">
      <c r="B81021" s="323"/>
    </row>
    <row r="81022" spans="2:2">
      <c r="B81022" s="323"/>
    </row>
    <row r="81023" spans="2:2">
      <c r="B81023" s="323"/>
    </row>
    <row r="81024" spans="2:2">
      <c r="B81024" s="323"/>
    </row>
    <row r="81025" spans="2:2">
      <c r="B81025" s="323"/>
    </row>
    <row r="81026" spans="2:2">
      <c r="B81026" s="323"/>
    </row>
    <row r="81027" spans="2:2">
      <c r="B81027" s="323"/>
    </row>
    <row r="81028" spans="2:2">
      <c r="B81028" s="323"/>
    </row>
    <row r="81029" spans="2:2">
      <c r="B81029" s="323"/>
    </row>
    <row r="81030" spans="2:2">
      <c r="B81030" s="323"/>
    </row>
    <row r="81031" spans="2:2">
      <c r="B81031" s="323"/>
    </row>
    <row r="81032" spans="2:2">
      <c r="B81032" s="323"/>
    </row>
    <row r="81033" spans="2:2">
      <c r="B81033" s="323"/>
    </row>
    <row r="81034" spans="2:2">
      <c r="B81034" s="323"/>
    </row>
    <row r="81035" spans="2:2">
      <c r="B81035" s="323"/>
    </row>
    <row r="81036" spans="2:2">
      <c r="B81036" s="323"/>
    </row>
    <row r="81037" spans="2:2">
      <c r="B81037" s="323"/>
    </row>
    <row r="81038" spans="2:2">
      <c r="B81038" s="323"/>
    </row>
    <row r="81039" spans="2:2">
      <c r="B81039" s="323"/>
    </row>
    <row r="81040" spans="2:2">
      <c r="B81040" s="323"/>
    </row>
    <row r="81041" spans="2:2">
      <c r="B81041" s="323"/>
    </row>
    <row r="81042" spans="2:2">
      <c r="B81042" s="323"/>
    </row>
    <row r="81043" spans="2:2">
      <c r="B81043" s="323"/>
    </row>
    <row r="81044" spans="2:2">
      <c r="B81044" s="323"/>
    </row>
    <row r="81045" spans="2:2">
      <c r="B81045" s="323"/>
    </row>
    <row r="81046" spans="2:2">
      <c r="B81046" s="323"/>
    </row>
    <row r="81047" spans="2:2">
      <c r="B81047" s="323"/>
    </row>
    <row r="81048" spans="2:2">
      <c r="B81048" s="323"/>
    </row>
    <row r="81049" spans="2:2">
      <c r="B81049" s="323"/>
    </row>
    <row r="81050" spans="2:2">
      <c r="B81050" s="323"/>
    </row>
    <row r="81051" spans="2:2">
      <c r="B81051" s="323"/>
    </row>
    <row r="81052" spans="2:2">
      <c r="B81052" s="323"/>
    </row>
    <row r="81053" spans="2:2">
      <c r="B81053" s="323"/>
    </row>
    <row r="81054" spans="2:2">
      <c r="B81054" s="323"/>
    </row>
    <row r="81055" spans="2:2">
      <c r="B81055" s="323"/>
    </row>
    <row r="81056" spans="2:2">
      <c r="B81056" s="323"/>
    </row>
    <row r="81057" spans="2:2">
      <c r="B81057" s="323"/>
    </row>
    <row r="81058" spans="2:2">
      <c r="B81058" s="323"/>
    </row>
    <row r="81059" spans="2:2">
      <c r="B81059" s="323"/>
    </row>
    <row r="81060" spans="2:2">
      <c r="B81060" s="323"/>
    </row>
    <row r="81061" spans="2:2">
      <c r="B81061" s="323"/>
    </row>
    <row r="81062" spans="2:2">
      <c r="B81062" s="323"/>
    </row>
    <row r="81063" spans="2:2">
      <c r="B81063" s="323"/>
    </row>
    <row r="81064" spans="2:2">
      <c r="B81064" s="323"/>
    </row>
    <row r="81065" spans="2:2">
      <c r="B81065" s="323"/>
    </row>
    <row r="81066" spans="2:2">
      <c r="B81066" s="323"/>
    </row>
    <row r="81067" spans="2:2">
      <c r="B81067" s="323"/>
    </row>
    <row r="81068" spans="2:2">
      <c r="B81068" s="323"/>
    </row>
    <row r="81069" spans="2:2">
      <c r="B81069" s="323"/>
    </row>
    <row r="81070" spans="2:2">
      <c r="B81070" s="323"/>
    </row>
    <row r="81071" spans="2:2">
      <c r="B81071" s="323"/>
    </row>
    <row r="81072" spans="2:2">
      <c r="B81072" s="323"/>
    </row>
    <row r="81073" spans="2:2">
      <c r="B81073" s="323"/>
    </row>
    <row r="81074" spans="2:2">
      <c r="B81074" s="323"/>
    </row>
    <row r="81075" spans="2:2">
      <c r="B81075" s="323"/>
    </row>
    <row r="81076" spans="2:2">
      <c r="B81076" s="323"/>
    </row>
    <row r="81077" spans="2:2">
      <c r="B81077" s="323"/>
    </row>
    <row r="81078" spans="2:2">
      <c r="B81078" s="323"/>
    </row>
    <row r="81079" spans="2:2">
      <c r="B81079" s="323"/>
    </row>
    <row r="81080" spans="2:2">
      <c r="B81080" s="323"/>
    </row>
    <row r="81081" spans="2:2">
      <c r="B81081" s="323"/>
    </row>
    <row r="81082" spans="2:2">
      <c r="B81082" s="323"/>
    </row>
    <row r="81083" spans="2:2">
      <c r="B81083" s="323"/>
    </row>
    <row r="81084" spans="2:2">
      <c r="B81084" s="323"/>
    </row>
    <row r="81085" spans="2:2">
      <c r="B81085" s="323"/>
    </row>
    <row r="81086" spans="2:2">
      <c r="B81086" s="323"/>
    </row>
    <row r="81087" spans="2:2">
      <c r="B81087" s="323"/>
    </row>
    <row r="81088" spans="2:2">
      <c r="B81088" s="323"/>
    </row>
    <row r="81089" spans="2:2">
      <c r="B81089" s="323"/>
    </row>
    <row r="81090" spans="2:2">
      <c r="B81090" s="323"/>
    </row>
    <row r="81091" spans="2:2">
      <c r="B81091" s="323"/>
    </row>
    <row r="81092" spans="2:2">
      <c r="B81092" s="323"/>
    </row>
    <row r="81093" spans="2:2">
      <c r="B81093" s="323"/>
    </row>
    <row r="81094" spans="2:2">
      <c r="B81094" s="323"/>
    </row>
    <row r="81095" spans="2:2">
      <c r="B81095" s="323"/>
    </row>
    <row r="81096" spans="2:2">
      <c r="B81096" s="323"/>
    </row>
    <row r="81097" spans="2:2">
      <c r="B81097" s="323"/>
    </row>
    <row r="81098" spans="2:2">
      <c r="B81098" s="323"/>
    </row>
    <row r="81099" spans="2:2">
      <c r="B81099" s="323"/>
    </row>
    <row r="81100" spans="2:2">
      <c r="B81100" s="323"/>
    </row>
    <row r="81101" spans="2:2">
      <c r="B81101" s="323"/>
    </row>
    <row r="81102" spans="2:2">
      <c r="B81102" s="323"/>
    </row>
    <row r="81103" spans="2:2">
      <c r="B81103" s="323"/>
    </row>
    <row r="81104" spans="2:2">
      <c r="B81104" s="323"/>
    </row>
    <row r="81105" spans="2:2">
      <c r="B81105" s="323"/>
    </row>
    <row r="81106" spans="2:2">
      <c r="B81106" s="323"/>
    </row>
    <row r="81107" spans="2:2">
      <c r="B81107" s="323"/>
    </row>
    <row r="81108" spans="2:2">
      <c r="B81108" s="323"/>
    </row>
    <row r="81109" spans="2:2">
      <c r="B81109" s="323"/>
    </row>
    <row r="81110" spans="2:2">
      <c r="B81110" s="323"/>
    </row>
    <row r="81111" spans="2:2">
      <c r="B81111" s="323"/>
    </row>
    <row r="81112" spans="2:2">
      <c r="B81112" s="323"/>
    </row>
    <row r="81113" spans="2:2">
      <c r="B81113" s="323"/>
    </row>
    <row r="81114" spans="2:2">
      <c r="B81114" s="323"/>
    </row>
    <row r="81115" spans="2:2">
      <c r="B81115" s="323"/>
    </row>
    <row r="81116" spans="2:2">
      <c r="B81116" s="323"/>
    </row>
    <row r="81117" spans="2:2">
      <c r="B81117" s="323"/>
    </row>
    <row r="81118" spans="2:2">
      <c r="B81118" s="323"/>
    </row>
    <row r="81119" spans="2:2">
      <c r="B81119" s="323"/>
    </row>
    <row r="81120" spans="2:2">
      <c r="B81120" s="323"/>
    </row>
    <row r="81121" spans="2:2">
      <c r="B81121" s="323"/>
    </row>
    <row r="81122" spans="2:2">
      <c r="B81122" s="323"/>
    </row>
    <row r="81123" spans="2:2">
      <c r="B81123" s="323"/>
    </row>
    <row r="81124" spans="2:2">
      <c r="B81124" s="323"/>
    </row>
    <row r="81125" spans="2:2">
      <c r="B81125" s="323"/>
    </row>
    <row r="81126" spans="2:2">
      <c r="B81126" s="323"/>
    </row>
    <row r="81127" spans="2:2">
      <c r="B81127" s="323"/>
    </row>
    <row r="81128" spans="2:2">
      <c r="B81128" s="323"/>
    </row>
    <row r="81129" spans="2:2">
      <c r="B81129" s="323"/>
    </row>
    <row r="81130" spans="2:2">
      <c r="B81130" s="323"/>
    </row>
    <row r="81131" spans="2:2">
      <c r="B81131" s="323"/>
    </row>
    <row r="81132" spans="2:2">
      <c r="B81132" s="323"/>
    </row>
    <row r="81133" spans="2:2">
      <c r="B81133" s="323"/>
    </row>
    <row r="81134" spans="2:2">
      <c r="B81134" s="323"/>
    </row>
    <row r="81135" spans="2:2">
      <c r="B81135" s="323"/>
    </row>
    <row r="81136" spans="2:2">
      <c r="B81136" s="323"/>
    </row>
    <row r="81137" spans="2:2">
      <c r="B81137" s="323"/>
    </row>
    <row r="81138" spans="2:2">
      <c r="B81138" s="323"/>
    </row>
    <row r="81139" spans="2:2">
      <c r="B81139" s="323"/>
    </row>
    <row r="81140" spans="2:2">
      <c r="B81140" s="323"/>
    </row>
    <row r="81141" spans="2:2">
      <c r="B81141" s="323"/>
    </row>
    <row r="81142" spans="2:2">
      <c r="B81142" s="323"/>
    </row>
    <row r="81143" spans="2:2">
      <c r="B81143" s="323"/>
    </row>
    <row r="81144" spans="2:2">
      <c r="B81144" s="323"/>
    </row>
    <row r="81145" spans="2:2">
      <c r="B81145" s="323"/>
    </row>
    <row r="81146" spans="2:2">
      <c r="B81146" s="323"/>
    </row>
    <row r="81147" spans="2:2">
      <c r="B81147" s="323"/>
    </row>
    <row r="81148" spans="2:2">
      <c r="B81148" s="323"/>
    </row>
    <row r="81149" spans="2:2">
      <c r="B81149" s="323"/>
    </row>
    <row r="81150" spans="2:2">
      <c r="B81150" s="323"/>
    </row>
    <row r="81151" spans="2:2">
      <c r="B81151" s="323"/>
    </row>
    <row r="81152" spans="2:2">
      <c r="B81152" s="323"/>
    </row>
    <row r="81153" spans="2:2">
      <c r="B81153" s="323"/>
    </row>
    <row r="81154" spans="2:2">
      <c r="B81154" s="323"/>
    </row>
    <row r="81155" spans="2:2">
      <c r="B81155" s="323"/>
    </row>
    <row r="81156" spans="2:2">
      <c r="B81156" s="323"/>
    </row>
    <row r="81157" spans="2:2">
      <c r="B81157" s="323"/>
    </row>
    <row r="81158" spans="2:2">
      <c r="B81158" s="323"/>
    </row>
    <row r="81159" spans="2:2">
      <c r="B81159" s="323"/>
    </row>
    <row r="81160" spans="2:2">
      <c r="B81160" s="323"/>
    </row>
    <row r="81161" spans="2:2">
      <c r="B81161" s="323"/>
    </row>
    <row r="81162" spans="2:2">
      <c r="B81162" s="323"/>
    </row>
    <row r="81163" spans="2:2">
      <c r="B81163" s="323"/>
    </row>
    <row r="81164" spans="2:2">
      <c r="B81164" s="323"/>
    </row>
    <row r="81165" spans="2:2">
      <c r="B81165" s="323"/>
    </row>
    <row r="81166" spans="2:2">
      <c r="B81166" s="323"/>
    </row>
    <row r="81167" spans="2:2">
      <c r="B81167" s="323"/>
    </row>
    <row r="81168" spans="2:2">
      <c r="B81168" s="323"/>
    </row>
    <row r="81169" spans="2:2">
      <c r="B81169" s="323"/>
    </row>
    <row r="81170" spans="2:2">
      <c r="B81170" s="323"/>
    </row>
    <row r="81171" spans="2:2">
      <c r="B81171" s="323"/>
    </row>
    <row r="81172" spans="2:2">
      <c r="B81172" s="323"/>
    </row>
    <row r="81173" spans="2:2">
      <c r="B81173" s="323"/>
    </row>
    <row r="81174" spans="2:2">
      <c r="B81174" s="323"/>
    </row>
    <row r="81175" spans="2:2">
      <c r="B81175" s="323"/>
    </row>
    <row r="81176" spans="2:2">
      <c r="B81176" s="323"/>
    </row>
    <row r="81177" spans="2:2">
      <c r="B81177" s="323"/>
    </row>
    <row r="81178" spans="2:2">
      <c r="B81178" s="323"/>
    </row>
    <row r="81179" spans="2:2">
      <c r="B81179" s="323"/>
    </row>
    <row r="81180" spans="2:2">
      <c r="B81180" s="323"/>
    </row>
    <row r="81181" spans="2:2">
      <c r="B81181" s="323"/>
    </row>
    <row r="81182" spans="2:2">
      <c r="B81182" s="323"/>
    </row>
    <row r="81183" spans="2:2">
      <c r="B81183" s="323"/>
    </row>
    <row r="81184" spans="2:2">
      <c r="B81184" s="323"/>
    </row>
    <row r="81185" spans="2:2">
      <c r="B81185" s="323"/>
    </row>
    <row r="81186" spans="2:2">
      <c r="B81186" s="323"/>
    </row>
    <row r="81187" spans="2:2">
      <c r="B81187" s="323"/>
    </row>
    <row r="81188" spans="2:2">
      <c r="B81188" s="323"/>
    </row>
    <row r="81189" spans="2:2">
      <c r="B81189" s="323"/>
    </row>
    <row r="81190" spans="2:2">
      <c r="B81190" s="323"/>
    </row>
    <row r="81191" spans="2:2">
      <c r="B81191" s="323"/>
    </row>
    <row r="81192" spans="2:2">
      <c r="B81192" s="323"/>
    </row>
    <row r="81193" spans="2:2">
      <c r="B81193" s="323"/>
    </row>
    <row r="81194" spans="2:2">
      <c r="B81194" s="323"/>
    </row>
    <row r="81195" spans="2:2">
      <c r="B81195" s="323"/>
    </row>
    <row r="81196" spans="2:2">
      <c r="B81196" s="323"/>
    </row>
    <row r="81197" spans="2:2">
      <c r="B81197" s="323"/>
    </row>
    <row r="81198" spans="2:2">
      <c r="B81198" s="323"/>
    </row>
    <row r="81199" spans="2:2">
      <c r="B81199" s="323"/>
    </row>
    <row r="81200" spans="2:2">
      <c r="B81200" s="323"/>
    </row>
    <row r="81201" spans="2:2">
      <c r="B81201" s="323"/>
    </row>
    <row r="81202" spans="2:2">
      <c r="B81202" s="323"/>
    </row>
    <row r="81203" spans="2:2">
      <c r="B81203" s="323"/>
    </row>
    <row r="81204" spans="2:2">
      <c r="B81204" s="323"/>
    </row>
    <row r="81205" spans="2:2">
      <c r="B81205" s="323"/>
    </row>
    <row r="81206" spans="2:2">
      <c r="B81206" s="323"/>
    </row>
    <row r="81207" spans="2:2">
      <c r="B81207" s="323"/>
    </row>
    <row r="81208" spans="2:2">
      <c r="B81208" s="323"/>
    </row>
    <row r="81209" spans="2:2">
      <c r="B81209" s="323"/>
    </row>
    <row r="81210" spans="2:2">
      <c r="B81210" s="323"/>
    </row>
    <row r="81211" spans="2:2">
      <c r="B81211" s="323"/>
    </row>
    <row r="81212" spans="2:2">
      <c r="B81212" s="323"/>
    </row>
    <row r="81213" spans="2:2">
      <c r="B81213" s="323"/>
    </row>
    <row r="81214" spans="2:2">
      <c r="B81214" s="323"/>
    </row>
    <row r="81215" spans="2:2">
      <c r="B81215" s="323"/>
    </row>
    <row r="81216" spans="2:2">
      <c r="B81216" s="323"/>
    </row>
    <row r="81217" spans="2:2">
      <c r="B81217" s="323"/>
    </row>
    <row r="81218" spans="2:2">
      <c r="B81218" s="323"/>
    </row>
    <row r="81219" spans="2:2">
      <c r="B81219" s="323"/>
    </row>
    <row r="81220" spans="2:2">
      <c r="B81220" s="323"/>
    </row>
    <row r="81221" spans="2:2">
      <c r="B81221" s="323"/>
    </row>
    <row r="81222" spans="2:2">
      <c r="B81222" s="323"/>
    </row>
    <row r="81223" spans="2:2">
      <c r="B81223" s="323"/>
    </row>
    <row r="81224" spans="2:2">
      <c r="B81224" s="323"/>
    </row>
    <row r="81225" spans="2:2">
      <c r="B81225" s="323"/>
    </row>
    <row r="81226" spans="2:2">
      <c r="B81226" s="323"/>
    </row>
    <row r="81227" spans="2:2">
      <c r="B81227" s="323"/>
    </row>
    <row r="81228" spans="2:2">
      <c r="B81228" s="323"/>
    </row>
    <row r="81229" spans="2:2">
      <c r="B81229" s="323"/>
    </row>
    <row r="81230" spans="2:2">
      <c r="B81230" s="323"/>
    </row>
    <row r="81231" spans="2:2">
      <c r="B81231" s="323"/>
    </row>
    <row r="81232" spans="2:2">
      <c r="B81232" s="323"/>
    </row>
    <row r="81233" spans="2:2">
      <c r="B81233" s="323"/>
    </row>
    <row r="81234" spans="2:2">
      <c r="B81234" s="323"/>
    </row>
    <row r="81235" spans="2:2">
      <c r="B81235" s="323"/>
    </row>
    <row r="81236" spans="2:2">
      <c r="B81236" s="323"/>
    </row>
    <row r="81237" spans="2:2">
      <c r="B81237" s="323"/>
    </row>
    <row r="81238" spans="2:2">
      <c r="B81238" s="323"/>
    </row>
    <row r="81239" spans="2:2">
      <c r="B81239" s="323"/>
    </row>
    <row r="81240" spans="2:2">
      <c r="B81240" s="323"/>
    </row>
    <row r="81241" spans="2:2">
      <c r="B81241" s="323"/>
    </row>
    <row r="81242" spans="2:2">
      <c r="B81242" s="323"/>
    </row>
    <row r="81243" spans="2:2">
      <c r="B81243" s="323"/>
    </row>
    <row r="81244" spans="2:2">
      <c r="B81244" s="323"/>
    </row>
    <row r="81245" spans="2:2">
      <c r="B81245" s="323"/>
    </row>
    <row r="81246" spans="2:2">
      <c r="B81246" s="323"/>
    </row>
    <row r="81247" spans="2:2">
      <c r="B81247" s="323"/>
    </row>
    <row r="81248" spans="2:2">
      <c r="B81248" s="323"/>
    </row>
    <row r="81249" spans="2:2">
      <c r="B81249" s="323"/>
    </row>
    <row r="81250" spans="2:2">
      <c r="B81250" s="323"/>
    </row>
    <row r="81251" spans="2:2">
      <c r="B81251" s="323"/>
    </row>
    <row r="81252" spans="2:2">
      <c r="B81252" s="323"/>
    </row>
    <row r="81253" spans="2:2">
      <c r="B81253" s="323"/>
    </row>
    <row r="81254" spans="2:2">
      <c r="B81254" s="323"/>
    </row>
    <row r="81255" spans="2:2">
      <c r="B81255" s="323"/>
    </row>
    <row r="81256" spans="2:2">
      <c r="B81256" s="323"/>
    </row>
    <row r="81257" spans="2:2">
      <c r="B81257" s="323"/>
    </row>
    <row r="81258" spans="2:2">
      <c r="B81258" s="323"/>
    </row>
    <row r="81259" spans="2:2">
      <c r="B81259" s="323"/>
    </row>
    <row r="81260" spans="2:2">
      <c r="B81260" s="323"/>
    </row>
    <row r="81261" spans="2:2">
      <c r="B81261" s="323"/>
    </row>
    <row r="81262" spans="2:2">
      <c r="B81262" s="323"/>
    </row>
    <row r="81263" spans="2:2">
      <c r="B81263" s="323"/>
    </row>
    <row r="81264" spans="2:2">
      <c r="B81264" s="323"/>
    </row>
    <row r="81265" spans="2:2">
      <c r="B81265" s="323"/>
    </row>
    <row r="81266" spans="2:2">
      <c r="B81266" s="323"/>
    </row>
    <row r="81267" spans="2:2">
      <c r="B81267" s="323"/>
    </row>
    <row r="81268" spans="2:2">
      <c r="B81268" s="323"/>
    </row>
    <row r="81269" spans="2:2">
      <c r="B81269" s="323"/>
    </row>
    <row r="81270" spans="2:2">
      <c r="B81270" s="323"/>
    </row>
    <row r="81271" spans="2:2">
      <c r="B81271" s="323"/>
    </row>
    <row r="81272" spans="2:2">
      <c r="B81272" s="323"/>
    </row>
    <row r="81273" spans="2:2">
      <c r="B81273" s="323"/>
    </row>
    <row r="81274" spans="2:2">
      <c r="B81274" s="323"/>
    </row>
    <row r="81275" spans="2:2">
      <c r="B81275" s="323"/>
    </row>
    <row r="81276" spans="2:2">
      <c r="B81276" s="323"/>
    </row>
    <row r="81277" spans="2:2">
      <c r="B81277" s="323"/>
    </row>
    <row r="81278" spans="2:2">
      <c r="B81278" s="323"/>
    </row>
    <row r="81279" spans="2:2">
      <c r="B81279" s="323"/>
    </row>
    <row r="81280" spans="2:2">
      <c r="B81280" s="323"/>
    </row>
    <row r="81281" spans="2:2">
      <c r="B81281" s="323"/>
    </row>
    <row r="81282" spans="2:2">
      <c r="B81282" s="323"/>
    </row>
    <row r="81283" spans="2:2">
      <c r="B81283" s="323"/>
    </row>
    <row r="81284" spans="2:2">
      <c r="B81284" s="323"/>
    </row>
    <row r="81285" spans="2:2">
      <c r="B81285" s="323"/>
    </row>
    <row r="81286" spans="2:2">
      <c r="B81286" s="323"/>
    </row>
    <row r="81287" spans="2:2">
      <c r="B81287" s="323"/>
    </row>
    <row r="81288" spans="2:2">
      <c r="B81288" s="323"/>
    </row>
    <row r="81289" spans="2:2">
      <c r="B81289" s="323"/>
    </row>
    <row r="81290" spans="2:2">
      <c r="B81290" s="323"/>
    </row>
    <row r="81291" spans="2:2">
      <c r="B81291" s="323"/>
    </row>
    <row r="81292" spans="2:2">
      <c r="B81292" s="323"/>
    </row>
    <row r="81293" spans="2:2">
      <c r="B81293" s="323"/>
    </row>
    <row r="81294" spans="2:2">
      <c r="B81294" s="323"/>
    </row>
    <row r="81295" spans="2:2">
      <c r="B81295" s="323"/>
    </row>
    <row r="81296" spans="2:2">
      <c r="B81296" s="323"/>
    </row>
    <row r="81297" spans="2:2">
      <c r="B81297" s="323"/>
    </row>
    <row r="81298" spans="2:2">
      <c r="B81298" s="323"/>
    </row>
    <row r="81299" spans="2:2">
      <c r="B81299" s="323"/>
    </row>
    <row r="81300" spans="2:2">
      <c r="B81300" s="323"/>
    </row>
    <row r="81301" spans="2:2">
      <c r="B81301" s="323"/>
    </row>
    <row r="81302" spans="2:2">
      <c r="B81302" s="323"/>
    </row>
    <row r="81303" spans="2:2">
      <c r="B81303" s="323"/>
    </row>
    <row r="81304" spans="2:2">
      <c r="B81304" s="323"/>
    </row>
    <row r="81305" spans="2:2">
      <c r="B81305" s="323"/>
    </row>
    <row r="81306" spans="2:2">
      <c r="B81306" s="323"/>
    </row>
    <row r="81307" spans="2:2">
      <c r="B81307" s="323"/>
    </row>
    <row r="81308" spans="2:2">
      <c r="B81308" s="323"/>
    </row>
    <row r="81309" spans="2:2">
      <c r="B81309" s="323"/>
    </row>
    <row r="81310" spans="2:2">
      <c r="B81310" s="323"/>
    </row>
    <row r="81311" spans="2:2">
      <c r="B81311" s="323"/>
    </row>
    <row r="81312" spans="2:2">
      <c r="B81312" s="323"/>
    </row>
    <row r="81313" spans="2:2">
      <c r="B81313" s="323"/>
    </row>
    <row r="81314" spans="2:2">
      <c r="B81314" s="323"/>
    </row>
    <row r="81315" spans="2:2">
      <c r="B81315" s="323"/>
    </row>
    <row r="81316" spans="2:2">
      <c r="B81316" s="323"/>
    </row>
    <row r="81317" spans="2:2">
      <c r="B81317" s="323"/>
    </row>
    <row r="81318" spans="2:2">
      <c r="B81318" s="323"/>
    </row>
    <row r="81319" spans="2:2">
      <c r="B81319" s="323"/>
    </row>
    <row r="81320" spans="2:2">
      <c r="B81320" s="323"/>
    </row>
    <row r="81321" spans="2:2">
      <c r="B81321" s="323"/>
    </row>
    <row r="81322" spans="2:2">
      <c r="B81322" s="323"/>
    </row>
    <row r="81323" spans="2:2">
      <c r="B81323" s="323"/>
    </row>
    <row r="81324" spans="2:2">
      <c r="B81324" s="323"/>
    </row>
    <row r="81325" spans="2:2">
      <c r="B81325" s="323"/>
    </row>
    <row r="81326" spans="2:2">
      <c r="B81326" s="323"/>
    </row>
    <row r="81327" spans="2:2">
      <c r="B81327" s="323"/>
    </row>
    <row r="81328" spans="2:2">
      <c r="B81328" s="323"/>
    </row>
    <row r="81329" spans="2:2">
      <c r="B81329" s="323"/>
    </row>
    <row r="81330" spans="2:2">
      <c r="B81330" s="323"/>
    </row>
    <row r="81331" spans="2:2">
      <c r="B81331" s="323"/>
    </row>
    <row r="81332" spans="2:2">
      <c r="B81332" s="323"/>
    </row>
    <row r="81333" spans="2:2">
      <c r="B81333" s="323"/>
    </row>
    <row r="81334" spans="2:2">
      <c r="B81334" s="323"/>
    </row>
    <row r="81335" spans="2:2">
      <c r="B81335" s="323"/>
    </row>
    <row r="81336" spans="2:2">
      <c r="B81336" s="323"/>
    </row>
    <row r="81337" spans="2:2">
      <c r="B81337" s="323"/>
    </row>
    <row r="81338" spans="2:2">
      <c r="B81338" s="323"/>
    </row>
    <row r="81339" spans="2:2">
      <c r="B81339" s="323"/>
    </row>
    <row r="81340" spans="2:2">
      <c r="B81340" s="323"/>
    </row>
    <row r="81341" spans="2:2">
      <c r="B81341" s="323"/>
    </row>
    <row r="81342" spans="2:2">
      <c r="B81342" s="323"/>
    </row>
    <row r="81343" spans="2:2">
      <c r="B81343" s="323"/>
    </row>
    <row r="81344" spans="2:2">
      <c r="B81344" s="323"/>
    </row>
    <row r="81345" spans="2:2">
      <c r="B81345" s="323"/>
    </row>
    <row r="81346" spans="2:2">
      <c r="B81346" s="323"/>
    </row>
    <row r="81347" spans="2:2">
      <c r="B81347" s="323"/>
    </row>
    <row r="81348" spans="2:2">
      <c r="B81348" s="323"/>
    </row>
    <row r="81349" spans="2:2">
      <c r="B81349" s="323"/>
    </row>
    <row r="81350" spans="2:2">
      <c r="B81350" s="323"/>
    </row>
    <row r="81351" spans="2:2">
      <c r="B81351" s="323"/>
    </row>
    <row r="81352" spans="2:2">
      <c r="B81352" s="323"/>
    </row>
    <row r="81353" spans="2:2">
      <c r="B81353" s="323"/>
    </row>
    <row r="81354" spans="2:2">
      <c r="B81354" s="323"/>
    </row>
    <row r="81355" spans="2:2">
      <c r="B81355" s="323"/>
    </row>
    <row r="81356" spans="2:2">
      <c r="B81356" s="323"/>
    </row>
    <row r="81357" spans="2:2">
      <c r="B81357" s="323"/>
    </row>
    <row r="81358" spans="2:2">
      <c r="B81358" s="323"/>
    </row>
    <row r="81359" spans="2:2">
      <c r="B81359" s="323"/>
    </row>
    <row r="81360" spans="2:2">
      <c r="B81360" s="323"/>
    </row>
    <row r="81361" spans="2:2">
      <c r="B81361" s="323"/>
    </row>
    <row r="81362" spans="2:2">
      <c r="B81362" s="323"/>
    </row>
    <row r="81363" spans="2:2">
      <c r="B81363" s="323"/>
    </row>
    <row r="81364" spans="2:2">
      <c r="B81364" s="323"/>
    </row>
    <row r="81365" spans="2:2">
      <c r="B81365" s="323"/>
    </row>
    <row r="81366" spans="2:2">
      <c r="B81366" s="323"/>
    </row>
    <row r="81367" spans="2:2">
      <c r="B81367" s="323"/>
    </row>
    <row r="81368" spans="2:2">
      <c r="B81368" s="323"/>
    </row>
    <row r="81369" spans="2:2">
      <c r="B81369" s="323"/>
    </row>
    <row r="81370" spans="2:2">
      <c r="B81370" s="323"/>
    </row>
    <row r="81371" spans="2:2">
      <c r="B81371" s="323"/>
    </row>
    <row r="81372" spans="2:2">
      <c r="B81372" s="323"/>
    </row>
    <row r="81373" spans="2:2">
      <c r="B81373" s="323"/>
    </row>
    <row r="81374" spans="2:2">
      <c r="B81374" s="323"/>
    </row>
    <row r="81375" spans="2:2">
      <c r="B81375" s="323"/>
    </row>
    <row r="81376" spans="2:2">
      <c r="B81376" s="323"/>
    </row>
    <row r="81377" spans="2:2">
      <c r="B81377" s="323"/>
    </row>
    <row r="81378" spans="2:2">
      <c r="B81378" s="323"/>
    </row>
    <row r="81379" spans="2:2">
      <c r="B81379" s="323"/>
    </row>
    <row r="81380" spans="2:2">
      <c r="B81380" s="323"/>
    </row>
    <row r="81381" spans="2:2">
      <c r="B81381" s="323"/>
    </row>
    <row r="81382" spans="2:2">
      <c r="B81382" s="323"/>
    </row>
    <row r="81383" spans="2:2">
      <c r="B81383" s="323"/>
    </row>
    <row r="81384" spans="2:2">
      <c r="B81384" s="323"/>
    </row>
    <row r="81385" spans="2:2">
      <c r="B81385" s="323"/>
    </row>
    <row r="81386" spans="2:2">
      <c r="B81386" s="323"/>
    </row>
    <row r="81387" spans="2:2">
      <c r="B81387" s="323"/>
    </row>
    <row r="81388" spans="2:2">
      <c r="B81388" s="323"/>
    </row>
    <row r="81389" spans="2:2">
      <c r="B81389" s="323"/>
    </row>
    <row r="81390" spans="2:2">
      <c r="B81390" s="323"/>
    </row>
    <row r="81391" spans="2:2">
      <c r="B81391" s="323"/>
    </row>
    <row r="81392" spans="2:2">
      <c r="B81392" s="323"/>
    </row>
    <row r="81393" spans="2:2">
      <c r="B81393" s="323"/>
    </row>
    <row r="81394" spans="2:2">
      <c r="B81394" s="323"/>
    </row>
    <row r="81395" spans="2:2">
      <c r="B81395" s="323"/>
    </row>
    <row r="81396" spans="2:2">
      <c r="B81396" s="323"/>
    </row>
    <row r="81397" spans="2:2">
      <c r="B81397" s="323"/>
    </row>
    <row r="81398" spans="2:2">
      <c r="B81398" s="323"/>
    </row>
    <row r="81399" spans="2:2">
      <c r="B81399" s="323"/>
    </row>
    <row r="81400" spans="2:2">
      <c r="B81400" s="323"/>
    </row>
    <row r="81401" spans="2:2">
      <c r="B81401" s="323"/>
    </row>
    <row r="81402" spans="2:2">
      <c r="B81402" s="323"/>
    </row>
    <row r="81403" spans="2:2">
      <c r="B81403" s="323"/>
    </row>
    <row r="81404" spans="2:2">
      <c r="B81404" s="323"/>
    </row>
    <row r="81405" spans="2:2">
      <c r="B81405" s="323"/>
    </row>
    <row r="81406" spans="2:2">
      <c r="B81406" s="323"/>
    </row>
    <row r="81407" spans="2:2">
      <c r="B81407" s="323"/>
    </row>
    <row r="81408" spans="2:2">
      <c r="B81408" s="323"/>
    </row>
    <row r="81409" spans="2:2">
      <c r="B81409" s="323"/>
    </row>
    <row r="81410" spans="2:2">
      <c r="B81410" s="323"/>
    </row>
    <row r="81411" spans="2:2">
      <c r="B81411" s="323"/>
    </row>
    <row r="81412" spans="2:2">
      <c r="B81412" s="323"/>
    </row>
    <row r="81413" spans="2:2">
      <c r="B81413" s="323"/>
    </row>
    <row r="81414" spans="2:2">
      <c r="B81414" s="323"/>
    </row>
    <row r="81415" spans="2:2">
      <c r="B81415" s="323"/>
    </row>
    <row r="81416" spans="2:2">
      <c r="B81416" s="323"/>
    </row>
    <row r="81417" spans="2:2">
      <c r="B81417" s="323"/>
    </row>
    <row r="81418" spans="2:2">
      <c r="B81418" s="323"/>
    </row>
    <row r="81419" spans="2:2">
      <c r="B81419" s="323"/>
    </row>
    <row r="81420" spans="2:2">
      <c r="B81420" s="323"/>
    </row>
    <row r="81421" spans="2:2">
      <c r="B81421" s="323"/>
    </row>
    <row r="81422" spans="2:2">
      <c r="B81422" s="323"/>
    </row>
    <row r="81423" spans="2:2">
      <c r="B81423" s="323"/>
    </row>
    <row r="81424" spans="2:2">
      <c r="B81424" s="323"/>
    </row>
    <row r="81425" spans="2:2">
      <c r="B81425" s="323"/>
    </row>
    <row r="81426" spans="2:2">
      <c r="B81426" s="323"/>
    </row>
    <row r="81427" spans="2:2">
      <c r="B81427" s="323"/>
    </row>
    <row r="81428" spans="2:2">
      <c r="B81428" s="323"/>
    </row>
    <row r="81429" spans="2:2">
      <c r="B81429" s="323"/>
    </row>
    <row r="81430" spans="2:2">
      <c r="B81430" s="323"/>
    </row>
    <row r="81431" spans="2:2">
      <c r="B81431" s="323"/>
    </row>
    <row r="81432" spans="2:2">
      <c r="B81432" s="323"/>
    </row>
    <row r="81433" spans="2:2">
      <c r="B81433" s="323"/>
    </row>
    <row r="81434" spans="2:2">
      <c r="B81434" s="323"/>
    </row>
    <row r="81435" spans="2:2">
      <c r="B81435" s="323"/>
    </row>
    <row r="81436" spans="2:2">
      <c r="B81436" s="323"/>
    </row>
    <row r="81437" spans="2:2">
      <c r="B81437" s="323"/>
    </row>
    <row r="81438" spans="2:2">
      <c r="B81438" s="323"/>
    </row>
    <row r="81439" spans="2:2">
      <c r="B81439" s="323"/>
    </row>
    <row r="81440" spans="2:2">
      <c r="B81440" s="323"/>
    </row>
    <row r="81441" spans="2:2">
      <c r="B81441" s="323"/>
    </row>
    <row r="81442" spans="2:2">
      <c r="B81442" s="323"/>
    </row>
    <row r="81443" spans="2:2">
      <c r="B81443" s="323"/>
    </row>
    <row r="81444" spans="2:2">
      <c r="B81444" s="323"/>
    </row>
    <row r="81445" spans="2:2">
      <c r="B81445" s="323"/>
    </row>
    <row r="81446" spans="2:2">
      <c r="B81446" s="323"/>
    </row>
    <row r="81447" spans="2:2">
      <c r="B81447" s="323"/>
    </row>
    <row r="81448" spans="2:2">
      <c r="B81448" s="323"/>
    </row>
    <row r="81449" spans="2:2">
      <c r="B81449" s="323"/>
    </row>
    <row r="81450" spans="2:2">
      <c r="B81450" s="323"/>
    </row>
    <row r="81451" spans="2:2">
      <c r="B81451" s="323"/>
    </row>
    <row r="81452" spans="2:2">
      <c r="B81452" s="323"/>
    </row>
    <row r="81453" spans="2:2">
      <c r="B81453" s="323"/>
    </row>
    <row r="81454" spans="2:2">
      <c r="B81454" s="323"/>
    </row>
    <row r="81455" spans="2:2">
      <c r="B81455" s="323"/>
    </row>
    <row r="81456" spans="2:2">
      <c r="B81456" s="323"/>
    </row>
    <row r="81457" spans="2:2">
      <c r="B81457" s="323"/>
    </row>
    <row r="81458" spans="2:2">
      <c r="B81458" s="323"/>
    </row>
    <row r="81459" spans="2:2">
      <c r="B81459" s="323"/>
    </row>
    <row r="81460" spans="2:2">
      <c r="B81460" s="323"/>
    </row>
    <row r="81461" spans="2:2">
      <c r="B81461" s="323"/>
    </row>
    <row r="81462" spans="2:2">
      <c r="B81462" s="323"/>
    </row>
    <row r="81463" spans="2:2">
      <c r="B81463" s="323"/>
    </row>
    <row r="81464" spans="2:2">
      <c r="B81464" s="323"/>
    </row>
    <row r="81465" spans="2:2">
      <c r="B81465" s="323"/>
    </row>
    <row r="81466" spans="2:2">
      <c r="B81466" s="323"/>
    </row>
    <row r="81467" spans="2:2">
      <c r="B81467" s="323"/>
    </row>
    <row r="81468" spans="2:2">
      <c r="B81468" s="323"/>
    </row>
    <row r="81469" spans="2:2">
      <c r="B81469" s="323"/>
    </row>
    <row r="81470" spans="2:2">
      <c r="B81470" s="323"/>
    </row>
    <row r="81471" spans="2:2">
      <c r="B81471" s="323"/>
    </row>
    <row r="81472" spans="2:2">
      <c r="B81472" s="323"/>
    </row>
    <row r="81473" spans="2:2">
      <c r="B81473" s="323"/>
    </row>
    <row r="81474" spans="2:2">
      <c r="B81474" s="323"/>
    </row>
    <row r="81475" spans="2:2">
      <c r="B81475" s="323"/>
    </row>
    <row r="81476" spans="2:2">
      <c r="B81476" s="323"/>
    </row>
    <row r="81477" spans="2:2">
      <c r="B81477" s="323"/>
    </row>
    <row r="81478" spans="2:2">
      <c r="B81478" s="323"/>
    </row>
    <row r="81479" spans="2:2">
      <c r="B81479" s="323"/>
    </row>
    <row r="81480" spans="2:2">
      <c r="B81480" s="323"/>
    </row>
    <row r="81481" spans="2:2">
      <c r="B81481" s="323"/>
    </row>
    <row r="81482" spans="2:2">
      <c r="B81482" s="323"/>
    </row>
    <row r="81483" spans="2:2">
      <c r="B81483" s="323"/>
    </row>
    <row r="81484" spans="2:2">
      <c r="B81484" s="323"/>
    </row>
    <row r="81485" spans="2:2">
      <c r="B81485" s="323"/>
    </row>
    <row r="81486" spans="2:2">
      <c r="B81486" s="323"/>
    </row>
    <row r="81487" spans="2:2">
      <c r="B81487" s="323"/>
    </row>
    <row r="81488" spans="2:2">
      <c r="B81488" s="323"/>
    </row>
    <row r="81489" spans="2:2">
      <c r="B81489" s="323"/>
    </row>
    <row r="81490" spans="2:2">
      <c r="B81490" s="323"/>
    </row>
    <row r="81491" spans="2:2">
      <c r="B81491" s="323"/>
    </row>
    <row r="81492" spans="2:2">
      <c r="B81492" s="323"/>
    </row>
    <row r="81493" spans="2:2">
      <c r="B81493" s="323"/>
    </row>
    <row r="81494" spans="2:2">
      <c r="B81494" s="323"/>
    </row>
    <row r="81495" spans="2:2">
      <c r="B81495" s="323"/>
    </row>
    <row r="81496" spans="2:2">
      <c r="B81496" s="323"/>
    </row>
    <row r="81497" spans="2:2">
      <c r="B81497" s="323"/>
    </row>
    <row r="81498" spans="2:2">
      <c r="B81498" s="323"/>
    </row>
    <row r="81499" spans="2:2">
      <c r="B81499" s="323"/>
    </row>
    <row r="81500" spans="2:2">
      <c r="B81500" s="323"/>
    </row>
    <row r="81501" spans="2:2">
      <c r="B81501" s="323"/>
    </row>
    <row r="81502" spans="2:2">
      <c r="B81502" s="323"/>
    </row>
    <row r="81503" spans="2:2">
      <c r="B81503" s="323"/>
    </row>
    <row r="81504" spans="2:2">
      <c r="B81504" s="323"/>
    </row>
    <row r="81505" spans="2:2">
      <c r="B81505" s="323"/>
    </row>
    <row r="81506" spans="2:2">
      <c r="B81506" s="323"/>
    </row>
    <row r="81507" spans="2:2">
      <c r="B81507" s="323"/>
    </row>
    <row r="81508" spans="2:2">
      <c r="B81508" s="323"/>
    </row>
    <row r="81509" spans="2:2">
      <c r="B81509" s="323"/>
    </row>
    <row r="81510" spans="2:2">
      <c r="B81510" s="323"/>
    </row>
    <row r="81511" spans="2:2">
      <c r="B81511" s="323"/>
    </row>
    <row r="81512" spans="2:2">
      <c r="B81512" s="323"/>
    </row>
    <row r="81513" spans="2:2">
      <c r="B81513" s="323"/>
    </row>
    <row r="81514" spans="2:2">
      <c r="B81514" s="323"/>
    </row>
    <row r="81515" spans="2:2">
      <c r="B81515" s="323"/>
    </row>
    <row r="81516" spans="2:2">
      <c r="B81516" s="323"/>
    </row>
    <row r="81517" spans="2:2">
      <c r="B81517" s="323"/>
    </row>
    <row r="81518" spans="2:2">
      <c r="B81518" s="323"/>
    </row>
    <row r="81519" spans="2:2">
      <c r="B81519" s="323"/>
    </row>
    <row r="81520" spans="2:2">
      <c r="B81520" s="323"/>
    </row>
    <row r="81521" spans="2:2">
      <c r="B81521" s="323"/>
    </row>
    <row r="81522" spans="2:2">
      <c r="B81522" s="323"/>
    </row>
    <row r="81523" spans="2:2">
      <c r="B81523" s="323"/>
    </row>
    <row r="81524" spans="2:2">
      <c r="B81524" s="323"/>
    </row>
    <row r="81525" spans="2:2">
      <c r="B81525" s="323"/>
    </row>
    <row r="81526" spans="2:2">
      <c r="B81526" s="323"/>
    </row>
    <row r="81527" spans="2:2">
      <c r="B81527" s="323"/>
    </row>
    <row r="81528" spans="2:2">
      <c r="B81528" s="323"/>
    </row>
    <row r="81529" spans="2:2">
      <c r="B81529" s="323"/>
    </row>
    <row r="81530" spans="2:2">
      <c r="B81530" s="323"/>
    </row>
    <row r="81531" spans="2:2">
      <c r="B81531" s="323"/>
    </row>
    <row r="81532" spans="2:2">
      <c r="B81532" s="323"/>
    </row>
    <row r="81533" spans="2:2">
      <c r="B81533" s="323"/>
    </row>
    <row r="81534" spans="2:2">
      <c r="B81534" s="323"/>
    </row>
    <row r="81535" spans="2:2">
      <c r="B81535" s="323"/>
    </row>
    <row r="81536" spans="2:2">
      <c r="B81536" s="323"/>
    </row>
    <row r="81537" spans="2:2">
      <c r="B81537" s="323"/>
    </row>
    <row r="81538" spans="2:2">
      <c r="B81538" s="323"/>
    </row>
    <row r="81539" spans="2:2">
      <c r="B81539" s="323"/>
    </row>
    <row r="81540" spans="2:2">
      <c r="B81540" s="323"/>
    </row>
    <row r="81541" spans="2:2">
      <c r="B81541" s="323"/>
    </row>
    <row r="81542" spans="2:2">
      <c r="B81542" s="323"/>
    </row>
    <row r="81543" spans="2:2">
      <c r="B81543" s="323"/>
    </row>
    <row r="81544" spans="2:2">
      <c r="B81544" s="323"/>
    </row>
    <row r="81545" spans="2:2">
      <c r="B81545" s="323"/>
    </row>
    <row r="81546" spans="2:2">
      <c r="B81546" s="323"/>
    </row>
    <row r="81547" spans="2:2">
      <c r="B81547" s="323"/>
    </row>
    <row r="81548" spans="2:2">
      <c r="B81548" s="323"/>
    </row>
    <row r="81549" spans="2:2">
      <c r="B81549" s="323"/>
    </row>
    <row r="81550" spans="2:2">
      <c r="B81550" s="323"/>
    </row>
    <row r="81551" spans="2:2">
      <c r="B81551" s="323"/>
    </row>
    <row r="81552" spans="2:2">
      <c r="B81552" s="323"/>
    </row>
    <row r="81553" spans="2:2">
      <c r="B81553" s="323"/>
    </row>
    <row r="81554" spans="2:2">
      <c r="B81554" s="323"/>
    </row>
    <row r="81555" spans="2:2">
      <c r="B81555" s="323"/>
    </row>
    <row r="81556" spans="2:2">
      <c r="B81556" s="323"/>
    </row>
    <row r="81557" spans="2:2">
      <c r="B81557" s="323"/>
    </row>
    <row r="81558" spans="2:2">
      <c r="B81558" s="323"/>
    </row>
    <row r="81559" spans="2:2">
      <c r="B81559" s="323"/>
    </row>
    <row r="81560" spans="2:2">
      <c r="B81560" s="323"/>
    </row>
    <row r="81561" spans="2:2">
      <c r="B81561" s="323"/>
    </row>
    <row r="81562" spans="2:2">
      <c r="B81562" s="323"/>
    </row>
    <row r="81563" spans="2:2">
      <c r="B81563" s="323"/>
    </row>
    <row r="81564" spans="2:2">
      <c r="B81564" s="323"/>
    </row>
    <row r="81565" spans="2:2">
      <c r="B81565" s="323"/>
    </row>
    <row r="81566" spans="2:2">
      <c r="B81566" s="323"/>
    </row>
    <row r="81567" spans="2:2">
      <c r="B81567" s="323"/>
    </row>
    <row r="81568" spans="2:2">
      <c r="B81568" s="323"/>
    </row>
    <row r="81569" spans="2:2">
      <c r="B81569" s="323"/>
    </row>
    <row r="81570" spans="2:2">
      <c r="B81570" s="323"/>
    </row>
    <row r="81571" spans="2:2">
      <c r="B81571" s="323"/>
    </row>
    <row r="81572" spans="2:2">
      <c r="B81572" s="323"/>
    </row>
    <row r="81573" spans="2:2">
      <c r="B81573" s="323"/>
    </row>
    <row r="81574" spans="2:2">
      <c r="B81574" s="323"/>
    </row>
    <row r="81575" spans="2:2">
      <c r="B81575" s="323"/>
    </row>
    <row r="81576" spans="2:2">
      <c r="B81576" s="323"/>
    </row>
    <row r="81577" spans="2:2">
      <c r="B81577" s="323"/>
    </row>
    <row r="81578" spans="2:2">
      <c r="B81578" s="323"/>
    </row>
    <row r="81579" spans="2:2">
      <c r="B81579" s="323"/>
    </row>
    <row r="81580" spans="2:2">
      <c r="B81580" s="323"/>
    </row>
    <row r="81581" spans="2:2">
      <c r="B81581" s="323"/>
    </row>
    <row r="81582" spans="2:2">
      <c r="B81582" s="323"/>
    </row>
    <row r="81583" spans="2:2">
      <c r="B81583" s="323"/>
    </row>
    <row r="81584" spans="2:2">
      <c r="B81584" s="323"/>
    </row>
    <row r="81585" spans="2:2">
      <c r="B81585" s="323"/>
    </row>
    <row r="81586" spans="2:2">
      <c r="B81586" s="323"/>
    </row>
    <row r="81587" spans="2:2">
      <c r="B81587" s="323"/>
    </row>
    <row r="81588" spans="2:2">
      <c r="B81588" s="323"/>
    </row>
    <row r="81589" spans="2:2">
      <c r="B81589" s="323"/>
    </row>
    <row r="81590" spans="2:2">
      <c r="B81590" s="323"/>
    </row>
    <row r="81591" spans="2:2">
      <c r="B81591" s="323"/>
    </row>
    <row r="81592" spans="2:2">
      <c r="B81592" s="323"/>
    </row>
    <row r="81593" spans="2:2">
      <c r="B81593" s="323"/>
    </row>
    <row r="81594" spans="2:2">
      <c r="B81594" s="323"/>
    </row>
    <row r="81595" spans="2:2">
      <c r="B81595" s="323"/>
    </row>
    <row r="81596" spans="2:2">
      <c r="B81596" s="323"/>
    </row>
    <row r="81597" spans="2:2">
      <c r="B81597" s="323"/>
    </row>
    <row r="81598" spans="2:2">
      <c r="B81598" s="323"/>
    </row>
    <row r="81599" spans="2:2">
      <c r="B81599" s="323"/>
    </row>
    <row r="81600" spans="2:2">
      <c r="B81600" s="323"/>
    </row>
    <row r="81601" spans="2:2">
      <c r="B81601" s="323"/>
    </row>
    <row r="81602" spans="2:2">
      <c r="B81602" s="323"/>
    </row>
    <row r="81603" spans="2:2">
      <c r="B81603" s="323"/>
    </row>
    <row r="81604" spans="2:2">
      <c r="B81604" s="323"/>
    </row>
    <row r="81605" spans="2:2">
      <c r="B81605" s="323"/>
    </row>
    <row r="81606" spans="2:2">
      <c r="B81606" s="323"/>
    </row>
    <row r="81607" spans="2:2">
      <c r="B81607" s="323"/>
    </row>
    <row r="81608" spans="2:2">
      <c r="B81608" s="323"/>
    </row>
    <row r="81609" spans="2:2">
      <c r="B81609" s="323"/>
    </row>
    <row r="81610" spans="2:2">
      <c r="B81610" s="323"/>
    </row>
    <row r="81611" spans="2:2">
      <c r="B81611" s="323"/>
    </row>
    <row r="81612" spans="2:2">
      <c r="B81612" s="323"/>
    </row>
    <row r="81613" spans="2:2">
      <c r="B81613" s="323"/>
    </row>
    <row r="81614" spans="2:2">
      <c r="B81614" s="323"/>
    </row>
    <row r="81615" spans="2:2">
      <c r="B81615" s="323"/>
    </row>
    <row r="81616" spans="2:2">
      <c r="B81616" s="323"/>
    </row>
    <row r="81617" spans="2:2">
      <c r="B81617" s="323"/>
    </row>
    <row r="81618" spans="2:2">
      <c r="B81618" s="323"/>
    </row>
    <row r="81619" spans="2:2">
      <c r="B81619" s="323"/>
    </row>
    <row r="81620" spans="2:2">
      <c r="B81620" s="323"/>
    </row>
    <row r="81621" spans="2:2">
      <c r="B81621" s="323"/>
    </row>
    <row r="81622" spans="2:2">
      <c r="B81622" s="323"/>
    </row>
    <row r="81623" spans="2:2">
      <c r="B81623" s="323"/>
    </row>
    <row r="81624" spans="2:2">
      <c r="B81624" s="323"/>
    </row>
    <row r="81625" spans="2:2">
      <c r="B81625" s="323"/>
    </row>
    <row r="81626" spans="2:2">
      <c r="B81626" s="323"/>
    </row>
    <row r="81627" spans="2:2">
      <c r="B81627" s="323"/>
    </row>
    <row r="81628" spans="2:2">
      <c r="B81628" s="323"/>
    </row>
    <row r="81629" spans="2:2">
      <c r="B81629" s="323"/>
    </row>
    <row r="81630" spans="2:2">
      <c r="B81630" s="323"/>
    </row>
    <row r="81631" spans="2:2">
      <c r="B81631" s="323"/>
    </row>
    <row r="81632" spans="2:2">
      <c r="B81632" s="323"/>
    </row>
    <row r="81633" spans="2:2">
      <c r="B81633" s="323"/>
    </row>
    <row r="81634" spans="2:2">
      <c r="B81634" s="323"/>
    </row>
    <row r="81635" spans="2:2">
      <c r="B81635" s="323"/>
    </row>
    <row r="81636" spans="2:2">
      <c r="B81636" s="323"/>
    </row>
    <row r="81637" spans="2:2">
      <c r="B81637" s="323"/>
    </row>
    <row r="81638" spans="2:2">
      <c r="B81638" s="323"/>
    </row>
    <row r="81639" spans="2:2">
      <c r="B81639" s="323"/>
    </row>
    <row r="81640" spans="2:2">
      <c r="B81640" s="323"/>
    </row>
    <row r="81641" spans="2:2">
      <c r="B81641" s="323"/>
    </row>
    <row r="81642" spans="2:2">
      <c r="B81642" s="323"/>
    </row>
    <row r="81643" spans="2:2">
      <c r="B81643" s="323"/>
    </row>
    <row r="81644" spans="2:2">
      <c r="B81644" s="323"/>
    </row>
    <row r="81645" spans="2:2">
      <c r="B81645" s="323"/>
    </row>
    <row r="81646" spans="2:2">
      <c r="B81646" s="323"/>
    </row>
    <row r="81647" spans="2:2">
      <c r="B81647" s="323"/>
    </row>
    <row r="81648" spans="2:2">
      <c r="B81648" s="323"/>
    </row>
    <row r="81649" spans="2:2">
      <c r="B81649" s="323"/>
    </row>
    <row r="81650" spans="2:2">
      <c r="B81650" s="323"/>
    </row>
    <row r="81651" spans="2:2">
      <c r="B81651" s="323"/>
    </row>
    <row r="81652" spans="2:2">
      <c r="B81652" s="323"/>
    </row>
    <row r="81653" spans="2:2">
      <c r="B81653" s="323"/>
    </row>
    <row r="81654" spans="2:2">
      <c r="B81654" s="323"/>
    </row>
    <row r="81655" spans="2:2">
      <c r="B81655" s="323"/>
    </row>
    <row r="81656" spans="2:2">
      <c r="B81656" s="323"/>
    </row>
    <row r="81657" spans="2:2">
      <c r="B81657" s="323"/>
    </row>
    <row r="81658" spans="2:2">
      <c r="B81658" s="323"/>
    </row>
    <row r="81659" spans="2:2">
      <c r="B81659" s="323"/>
    </row>
    <row r="81660" spans="2:2">
      <c r="B81660" s="323"/>
    </row>
    <row r="81661" spans="2:2">
      <c r="B81661" s="323"/>
    </row>
    <row r="81662" spans="2:2">
      <c r="B81662" s="323"/>
    </row>
    <row r="81663" spans="2:2">
      <c r="B81663" s="323"/>
    </row>
    <row r="81664" spans="2:2">
      <c r="B81664" s="323"/>
    </row>
    <row r="81665" spans="2:2">
      <c r="B81665" s="323"/>
    </row>
    <row r="81666" spans="2:2">
      <c r="B81666" s="323"/>
    </row>
    <row r="81667" spans="2:2">
      <c r="B81667" s="323"/>
    </row>
    <row r="81668" spans="2:2">
      <c r="B81668" s="323"/>
    </row>
    <row r="81669" spans="2:2">
      <c r="B81669" s="323"/>
    </row>
    <row r="81670" spans="2:2">
      <c r="B81670" s="323"/>
    </row>
    <row r="81671" spans="2:2">
      <c r="B81671" s="323"/>
    </row>
    <row r="81672" spans="2:2">
      <c r="B81672" s="323"/>
    </row>
    <row r="81673" spans="2:2">
      <c r="B81673" s="323"/>
    </row>
    <row r="81674" spans="2:2">
      <c r="B81674" s="323"/>
    </row>
    <row r="81675" spans="2:2">
      <c r="B81675" s="323"/>
    </row>
    <row r="81676" spans="2:2">
      <c r="B81676" s="323"/>
    </row>
    <row r="81677" spans="2:2">
      <c r="B81677" s="323"/>
    </row>
    <row r="81678" spans="2:2">
      <c r="B81678" s="323"/>
    </row>
    <row r="81679" spans="2:2">
      <c r="B81679" s="323"/>
    </row>
    <row r="81680" spans="2:2">
      <c r="B81680" s="323"/>
    </row>
    <row r="81681" spans="2:2">
      <c r="B81681" s="323"/>
    </row>
    <row r="81682" spans="2:2">
      <c r="B81682" s="323"/>
    </row>
    <row r="81683" spans="2:2">
      <c r="B81683" s="323"/>
    </row>
    <row r="81684" spans="2:2">
      <c r="B81684" s="323"/>
    </row>
    <row r="81685" spans="2:2">
      <c r="B81685" s="323"/>
    </row>
    <row r="81686" spans="2:2">
      <c r="B81686" s="323"/>
    </row>
    <row r="81687" spans="2:2">
      <c r="B81687" s="323"/>
    </row>
    <row r="81688" spans="2:2">
      <c r="B81688" s="323"/>
    </row>
    <row r="81689" spans="2:2">
      <c r="B81689" s="323"/>
    </row>
    <row r="81690" spans="2:2">
      <c r="B81690" s="323"/>
    </row>
    <row r="81691" spans="2:2">
      <c r="B81691" s="323"/>
    </row>
    <row r="81692" spans="2:2">
      <c r="B81692" s="323"/>
    </row>
    <row r="81693" spans="2:2">
      <c r="B81693" s="323"/>
    </row>
    <row r="81694" spans="2:2">
      <c r="B81694" s="323"/>
    </row>
    <row r="81695" spans="2:2">
      <c r="B81695" s="323"/>
    </row>
    <row r="81696" spans="2:2">
      <c r="B81696" s="323"/>
    </row>
    <row r="81697" spans="2:2">
      <c r="B81697" s="323"/>
    </row>
    <row r="81698" spans="2:2">
      <c r="B81698" s="323"/>
    </row>
    <row r="81699" spans="2:2">
      <c r="B81699" s="323"/>
    </row>
    <row r="81700" spans="2:2">
      <c r="B81700" s="323"/>
    </row>
    <row r="81701" spans="2:2">
      <c r="B81701" s="323"/>
    </row>
    <row r="81702" spans="2:2">
      <c r="B81702" s="323"/>
    </row>
    <row r="81703" spans="2:2">
      <c r="B81703" s="323"/>
    </row>
    <row r="81704" spans="2:2">
      <c r="B81704" s="323"/>
    </row>
    <row r="81705" spans="2:2">
      <c r="B81705" s="323"/>
    </row>
    <row r="81706" spans="2:2">
      <c r="B81706" s="323"/>
    </row>
    <row r="81707" spans="2:2">
      <c r="B81707" s="323"/>
    </row>
    <row r="81708" spans="2:2">
      <c r="B81708" s="323"/>
    </row>
    <row r="81709" spans="2:2">
      <c r="B81709" s="323"/>
    </row>
    <row r="81710" spans="2:2">
      <c r="B81710" s="323"/>
    </row>
    <row r="81711" spans="2:2">
      <c r="B81711" s="323"/>
    </row>
    <row r="81712" spans="2:2">
      <c r="B81712" s="323"/>
    </row>
    <row r="81713" spans="2:2">
      <c r="B81713" s="323"/>
    </row>
    <row r="81714" spans="2:2">
      <c r="B81714" s="323"/>
    </row>
    <row r="81715" spans="2:2">
      <c r="B81715" s="323"/>
    </row>
    <row r="81716" spans="2:2">
      <c r="B81716" s="323"/>
    </row>
    <row r="81717" spans="2:2">
      <c r="B81717" s="323"/>
    </row>
    <row r="81718" spans="2:2">
      <c r="B81718" s="323"/>
    </row>
    <row r="81719" spans="2:2">
      <c r="B81719" s="323"/>
    </row>
    <row r="81720" spans="2:2">
      <c r="B81720" s="323"/>
    </row>
    <row r="81721" spans="2:2">
      <c r="B81721" s="323"/>
    </row>
    <row r="81722" spans="2:2">
      <c r="B81722" s="323"/>
    </row>
    <row r="81723" spans="2:2">
      <c r="B81723" s="323"/>
    </row>
    <row r="81724" spans="2:2">
      <c r="B81724" s="323"/>
    </row>
    <row r="81725" spans="2:2">
      <c r="B81725" s="323"/>
    </row>
    <row r="81726" spans="2:2">
      <c r="B81726" s="323"/>
    </row>
    <row r="81727" spans="2:2">
      <c r="B81727" s="323"/>
    </row>
    <row r="81728" spans="2:2">
      <c r="B81728" s="323"/>
    </row>
    <row r="81729" spans="2:2">
      <c r="B81729" s="323"/>
    </row>
    <row r="81730" spans="2:2">
      <c r="B81730" s="323"/>
    </row>
    <row r="81731" spans="2:2">
      <c r="B81731" s="323"/>
    </row>
    <row r="81732" spans="2:2">
      <c r="B81732" s="323"/>
    </row>
    <row r="81733" spans="2:2">
      <c r="B81733" s="323"/>
    </row>
    <row r="81734" spans="2:2">
      <c r="B81734" s="323"/>
    </row>
    <row r="81735" spans="2:2">
      <c r="B81735" s="323"/>
    </row>
    <row r="81736" spans="2:2">
      <c r="B81736" s="323"/>
    </row>
    <row r="81737" spans="2:2">
      <c r="B81737" s="323"/>
    </row>
    <row r="81738" spans="2:2">
      <c r="B81738" s="323"/>
    </row>
    <row r="81739" spans="2:2">
      <c r="B81739" s="323"/>
    </row>
    <row r="81740" spans="2:2">
      <c r="B81740" s="323"/>
    </row>
    <row r="81741" spans="2:2">
      <c r="B81741" s="323"/>
    </row>
    <row r="81742" spans="2:2">
      <c r="B81742" s="323"/>
    </row>
    <row r="81743" spans="2:2">
      <c r="B81743" s="323"/>
    </row>
    <row r="81744" spans="2:2">
      <c r="B81744" s="323"/>
    </row>
    <row r="81745" spans="2:2">
      <c r="B81745" s="323"/>
    </row>
    <row r="81746" spans="2:2">
      <c r="B81746" s="323"/>
    </row>
    <row r="81747" spans="2:2">
      <c r="B81747" s="323"/>
    </row>
    <row r="81748" spans="2:2">
      <c r="B81748" s="323"/>
    </row>
    <row r="81749" spans="2:2">
      <c r="B81749" s="323"/>
    </row>
    <row r="81750" spans="2:2">
      <c r="B81750" s="323"/>
    </row>
    <row r="81751" spans="2:2">
      <c r="B81751" s="323"/>
    </row>
    <row r="81752" spans="2:2">
      <c r="B81752" s="323"/>
    </row>
    <row r="81753" spans="2:2">
      <c r="B81753" s="323"/>
    </row>
    <row r="81754" spans="2:2">
      <c r="B81754" s="323"/>
    </row>
    <row r="81755" spans="2:2">
      <c r="B81755" s="323"/>
    </row>
    <row r="81756" spans="2:2">
      <c r="B81756" s="323"/>
    </row>
    <row r="81757" spans="2:2">
      <c r="B81757" s="323"/>
    </row>
    <row r="81758" spans="2:2">
      <c r="B81758" s="323"/>
    </row>
    <row r="81759" spans="2:2">
      <c r="B81759" s="323"/>
    </row>
    <row r="81760" spans="2:2">
      <c r="B81760" s="323"/>
    </row>
    <row r="81761" spans="2:2">
      <c r="B81761" s="323"/>
    </row>
    <row r="81762" spans="2:2">
      <c r="B81762" s="323"/>
    </row>
    <row r="81763" spans="2:2">
      <c r="B81763" s="323"/>
    </row>
    <row r="81764" spans="2:2">
      <c r="B81764" s="323"/>
    </row>
    <row r="81765" spans="2:2">
      <c r="B81765" s="323"/>
    </row>
    <row r="81766" spans="2:2">
      <c r="B81766" s="323"/>
    </row>
    <row r="81767" spans="2:2">
      <c r="B81767" s="323"/>
    </row>
    <row r="81768" spans="2:2">
      <c r="B81768" s="323"/>
    </row>
    <row r="81769" spans="2:2">
      <c r="B81769" s="323"/>
    </row>
    <row r="81770" spans="2:2">
      <c r="B81770" s="323"/>
    </row>
    <row r="81771" spans="2:2">
      <c r="B81771" s="323"/>
    </row>
    <row r="81772" spans="2:2">
      <c r="B81772" s="323"/>
    </row>
    <row r="81773" spans="2:2">
      <c r="B81773" s="323"/>
    </row>
    <row r="81774" spans="2:2">
      <c r="B81774" s="323"/>
    </row>
    <row r="81775" spans="2:2">
      <c r="B81775" s="323"/>
    </row>
    <row r="81776" spans="2:2">
      <c r="B81776" s="323"/>
    </row>
    <row r="81777" spans="2:2">
      <c r="B81777" s="323"/>
    </row>
    <row r="81778" spans="2:2">
      <c r="B81778" s="323"/>
    </row>
    <row r="81779" spans="2:2">
      <c r="B81779" s="323"/>
    </row>
    <row r="81780" spans="2:2">
      <c r="B81780" s="323"/>
    </row>
    <row r="81781" spans="2:2">
      <c r="B81781" s="323"/>
    </row>
    <row r="81782" spans="2:2">
      <c r="B81782" s="323"/>
    </row>
    <row r="81783" spans="2:2">
      <c r="B81783" s="323"/>
    </row>
    <row r="81784" spans="2:2">
      <c r="B81784" s="323"/>
    </row>
    <row r="81785" spans="2:2">
      <c r="B81785" s="323"/>
    </row>
    <row r="81786" spans="2:2">
      <c r="B81786" s="323"/>
    </row>
    <row r="81787" spans="2:2">
      <c r="B81787" s="323"/>
    </row>
    <row r="81788" spans="2:2">
      <c r="B81788" s="323"/>
    </row>
    <row r="81789" spans="2:2">
      <c r="B81789" s="323"/>
    </row>
    <row r="81790" spans="2:2">
      <c r="B81790" s="323"/>
    </row>
    <row r="81791" spans="2:2">
      <c r="B81791" s="323"/>
    </row>
    <row r="81792" spans="2:2">
      <c r="B81792" s="323"/>
    </row>
    <row r="81793" spans="2:2">
      <c r="B81793" s="323"/>
    </row>
    <row r="81794" spans="2:2">
      <c r="B81794" s="323"/>
    </row>
    <row r="81795" spans="2:2">
      <c r="B81795" s="323"/>
    </row>
    <row r="81796" spans="2:2">
      <c r="B81796" s="323"/>
    </row>
    <row r="81797" spans="2:2">
      <c r="B81797" s="323"/>
    </row>
    <row r="81798" spans="2:2">
      <c r="B81798" s="323"/>
    </row>
    <row r="81799" spans="2:2">
      <c r="B81799" s="323"/>
    </row>
    <row r="81800" spans="2:2">
      <c r="B81800" s="323"/>
    </row>
    <row r="81801" spans="2:2">
      <c r="B81801" s="323"/>
    </row>
    <row r="81802" spans="2:2">
      <c r="B81802" s="323"/>
    </row>
    <row r="81803" spans="2:2">
      <c r="B81803" s="323"/>
    </row>
    <row r="81804" spans="2:2">
      <c r="B81804" s="323"/>
    </row>
    <row r="81805" spans="2:2">
      <c r="B81805" s="323"/>
    </row>
    <row r="81806" spans="2:2">
      <c r="B81806" s="323"/>
    </row>
    <row r="81807" spans="2:2">
      <c r="B81807" s="323"/>
    </row>
    <row r="81808" spans="2:2">
      <c r="B81808" s="323"/>
    </row>
    <row r="81809" spans="2:2">
      <c r="B81809" s="323"/>
    </row>
    <row r="81810" spans="2:2">
      <c r="B81810" s="323"/>
    </row>
    <row r="81811" spans="2:2">
      <c r="B81811" s="323"/>
    </row>
    <row r="81812" spans="2:2">
      <c r="B81812" s="323"/>
    </row>
    <row r="81813" spans="2:2">
      <c r="B81813" s="323"/>
    </row>
    <row r="81814" spans="2:2">
      <c r="B81814" s="323"/>
    </row>
    <row r="81815" spans="2:2">
      <c r="B81815" s="323"/>
    </row>
    <row r="81816" spans="2:2">
      <c r="B81816" s="323"/>
    </row>
    <row r="81817" spans="2:2">
      <c r="B81817" s="323"/>
    </row>
    <row r="81818" spans="2:2">
      <c r="B81818" s="323"/>
    </row>
    <row r="81819" spans="2:2">
      <c r="B81819" s="323"/>
    </row>
    <row r="81820" spans="2:2">
      <c r="B81820" s="323"/>
    </row>
    <row r="81821" spans="2:2">
      <c r="B81821" s="323"/>
    </row>
    <row r="81822" spans="2:2">
      <c r="B81822" s="323"/>
    </row>
    <row r="81823" spans="2:2">
      <c r="B81823" s="323"/>
    </row>
    <row r="81824" spans="2:2">
      <c r="B81824" s="323"/>
    </row>
    <row r="81825" spans="2:2">
      <c r="B81825" s="323"/>
    </row>
    <row r="81826" spans="2:2">
      <c r="B81826" s="323"/>
    </row>
    <row r="81827" spans="2:2">
      <c r="B81827" s="323"/>
    </row>
    <row r="81828" spans="2:2">
      <c r="B81828" s="323"/>
    </row>
    <row r="81829" spans="2:2">
      <c r="B81829" s="323"/>
    </row>
    <row r="81830" spans="2:2">
      <c r="B81830" s="323"/>
    </row>
    <row r="81831" spans="2:2">
      <c r="B81831" s="323"/>
    </row>
    <row r="81832" spans="2:2">
      <c r="B81832" s="323"/>
    </row>
    <row r="81833" spans="2:2">
      <c r="B81833" s="323"/>
    </row>
    <row r="81834" spans="2:2">
      <c r="B81834" s="323"/>
    </row>
    <row r="81835" spans="2:2">
      <c r="B81835" s="323"/>
    </row>
    <row r="81836" spans="2:2">
      <c r="B81836" s="323"/>
    </row>
    <row r="81837" spans="2:2">
      <c r="B81837" s="323"/>
    </row>
    <row r="81838" spans="2:2">
      <c r="B81838" s="323"/>
    </row>
    <row r="81839" spans="2:2">
      <c r="B81839" s="323"/>
    </row>
    <row r="81840" spans="2:2">
      <c r="B81840" s="323"/>
    </row>
    <row r="81841" spans="2:2">
      <c r="B81841" s="323"/>
    </row>
    <row r="81842" spans="2:2">
      <c r="B81842" s="323"/>
    </row>
    <row r="81843" spans="2:2">
      <c r="B81843" s="323"/>
    </row>
    <row r="81844" spans="2:2">
      <c r="B81844" s="323"/>
    </row>
    <row r="81845" spans="2:2">
      <c r="B81845" s="323"/>
    </row>
    <row r="81846" spans="2:2">
      <c r="B81846" s="323"/>
    </row>
    <row r="81847" spans="2:2">
      <c r="B81847" s="323"/>
    </row>
    <row r="81848" spans="2:2">
      <c r="B81848" s="323"/>
    </row>
    <row r="81849" spans="2:2">
      <c r="B81849" s="323"/>
    </row>
    <row r="81850" spans="2:2">
      <c r="B81850" s="323"/>
    </row>
    <row r="81851" spans="2:2">
      <c r="B81851" s="323"/>
    </row>
    <row r="81852" spans="2:2">
      <c r="B81852" s="323"/>
    </row>
    <row r="81853" spans="2:2">
      <c r="B81853" s="323"/>
    </row>
    <row r="81854" spans="2:2">
      <c r="B81854" s="323"/>
    </row>
    <row r="81855" spans="2:2">
      <c r="B81855" s="323"/>
    </row>
    <row r="81856" spans="2:2">
      <c r="B81856" s="323"/>
    </row>
    <row r="81857" spans="2:2">
      <c r="B81857" s="323"/>
    </row>
    <row r="81858" spans="2:2">
      <c r="B81858" s="323"/>
    </row>
    <row r="81859" spans="2:2">
      <c r="B81859" s="323"/>
    </row>
    <row r="81860" spans="2:2">
      <c r="B81860" s="323"/>
    </row>
    <row r="81861" spans="2:2">
      <c r="B81861" s="323"/>
    </row>
    <row r="81862" spans="2:2">
      <c r="B81862" s="323"/>
    </row>
    <row r="81863" spans="2:2">
      <c r="B81863" s="323"/>
    </row>
    <row r="81864" spans="2:2">
      <c r="B81864" s="323"/>
    </row>
    <row r="81865" spans="2:2">
      <c r="B81865" s="323"/>
    </row>
    <row r="81866" spans="2:2">
      <c r="B81866" s="323"/>
    </row>
    <row r="81867" spans="2:2">
      <c r="B81867" s="323"/>
    </row>
    <row r="81868" spans="2:2">
      <c r="B81868" s="323"/>
    </row>
    <row r="81869" spans="2:2">
      <c r="B81869" s="323"/>
    </row>
    <row r="81870" spans="2:2">
      <c r="B81870" s="323"/>
    </row>
    <row r="81871" spans="2:2">
      <c r="B81871" s="323"/>
    </row>
    <row r="81872" spans="2:2">
      <c r="B81872" s="323"/>
    </row>
    <row r="81873" spans="2:2">
      <c r="B81873" s="323"/>
    </row>
    <row r="81874" spans="2:2">
      <c r="B81874" s="323"/>
    </row>
    <row r="81875" spans="2:2">
      <c r="B81875" s="323"/>
    </row>
    <row r="81876" spans="2:2">
      <c r="B81876" s="323"/>
    </row>
    <row r="81877" spans="2:2">
      <c r="B81877" s="323"/>
    </row>
    <row r="81878" spans="2:2">
      <c r="B81878" s="323"/>
    </row>
    <row r="81879" spans="2:2">
      <c r="B81879" s="323"/>
    </row>
    <row r="81880" spans="2:2">
      <c r="B81880" s="323"/>
    </row>
    <row r="81881" spans="2:2">
      <c r="B81881" s="323"/>
    </row>
    <row r="81882" spans="2:2">
      <c r="B81882" s="323"/>
    </row>
    <row r="81883" spans="2:2">
      <c r="B81883" s="323"/>
    </row>
    <row r="81884" spans="2:2">
      <c r="B81884" s="323"/>
    </row>
    <row r="81885" spans="2:2">
      <c r="B81885" s="323"/>
    </row>
    <row r="81886" spans="2:2">
      <c r="B81886" s="323"/>
    </row>
    <row r="81887" spans="2:2">
      <c r="B81887" s="323"/>
    </row>
    <row r="81888" spans="2:2">
      <c r="B81888" s="323"/>
    </row>
    <row r="81889" spans="2:2">
      <c r="B81889" s="323"/>
    </row>
    <row r="81890" spans="2:2">
      <c r="B81890" s="323"/>
    </row>
    <row r="81891" spans="2:2">
      <c r="B81891" s="323"/>
    </row>
    <row r="81892" spans="2:2">
      <c r="B81892" s="323"/>
    </row>
    <row r="81893" spans="2:2">
      <c r="B81893" s="323"/>
    </row>
    <row r="81894" spans="2:2">
      <c r="B81894" s="323"/>
    </row>
    <row r="81895" spans="2:2">
      <c r="B81895" s="323"/>
    </row>
    <row r="81896" spans="2:2">
      <c r="B81896" s="323"/>
    </row>
    <row r="81897" spans="2:2">
      <c r="B81897" s="323"/>
    </row>
    <row r="81898" spans="2:2">
      <c r="B81898" s="323"/>
    </row>
    <row r="81899" spans="2:2">
      <c r="B81899" s="323"/>
    </row>
    <row r="81900" spans="2:2">
      <c r="B81900" s="323"/>
    </row>
    <row r="81901" spans="2:2">
      <c r="B81901" s="323"/>
    </row>
    <row r="81902" spans="2:2">
      <c r="B81902" s="323"/>
    </row>
    <row r="81903" spans="2:2">
      <c r="B81903" s="323"/>
    </row>
    <row r="81904" spans="2:2">
      <c r="B81904" s="323"/>
    </row>
    <row r="81905" spans="2:2">
      <c r="B81905" s="323"/>
    </row>
    <row r="81906" spans="2:2">
      <c r="B81906" s="323"/>
    </row>
    <row r="81907" spans="2:2">
      <c r="B81907" s="323"/>
    </row>
    <row r="81908" spans="2:2">
      <c r="B81908" s="323"/>
    </row>
    <row r="81909" spans="2:2">
      <c r="B81909" s="323"/>
    </row>
    <row r="81910" spans="2:2">
      <c r="B81910" s="323"/>
    </row>
    <row r="81911" spans="2:2">
      <c r="B81911" s="323"/>
    </row>
    <row r="81912" spans="2:2">
      <c r="B81912" s="323"/>
    </row>
    <row r="81913" spans="2:2">
      <c r="B81913" s="323"/>
    </row>
    <row r="81914" spans="2:2">
      <c r="B81914" s="323"/>
    </row>
    <row r="81915" spans="2:2">
      <c r="B81915" s="323"/>
    </row>
    <row r="81916" spans="2:2">
      <c r="B81916" s="323"/>
    </row>
    <row r="81917" spans="2:2">
      <c r="B81917" s="323"/>
    </row>
    <row r="81918" spans="2:2">
      <c r="B81918" s="323"/>
    </row>
    <row r="81919" spans="2:2">
      <c r="B81919" s="323"/>
    </row>
    <row r="81920" spans="2:2">
      <c r="B81920" s="323"/>
    </row>
    <row r="81921" spans="2:2">
      <c r="B81921" s="323"/>
    </row>
    <row r="81922" spans="2:2">
      <c r="B81922" s="323"/>
    </row>
    <row r="81923" spans="2:2">
      <c r="B81923" s="323"/>
    </row>
    <row r="81924" spans="2:2">
      <c r="B81924" s="323"/>
    </row>
    <row r="81925" spans="2:2">
      <c r="B81925" s="323"/>
    </row>
    <row r="81926" spans="2:2">
      <c r="B81926" s="323"/>
    </row>
    <row r="81927" spans="2:2">
      <c r="B81927" s="323"/>
    </row>
    <row r="81928" spans="2:2">
      <c r="B81928" s="323"/>
    </row>
    <row r="81929" spans="2:2">
      <c r="B81929" s="323"/>
    </row>
    <row r="81930" spans="2:2">
      <c r="B81930" s="323"/>
    </row>
    <row r="81931" spans="2:2">
      <c r="B81931" s="323"/>
    </row>
    <row r="81932" spans="2:2">
      <c r="B81932" s="323"/>
    </row>
    <row r="81933" spans="2:2">
      <c r="B81933" s="323"/>
    </row>
    <row r="81934" spans="2:2">
      <c r="B81934" s="323"/>
    </row>
    <row r="81935" spans="2:2">
      <c r="B81935" s="323"/>
    </row>
    <row r="81936" spans="2:2">
      <c r="B81936" s="323"/>
    </row>
    <row r="81937" spans="2:2">
      <c r="B81937" s="323"/>
    </row>
    <row r="81938" spans="2:2">
      <c r="B81938" s="323"/>
    </row>
    <row r="81939" spans="2:2">
      <c r="B81939" s="323"/>
    </row>
    <row r="81940" spans="2:2">
      <c r="B81940" s="323"/>
    </row>
    <row r="81941" spans="2:2">
      <c r="B81941" s="323"/>
    </row>
    <row r="81942" spans="2:2">
      <c r="B81942" s="323"/>
    </row>
    <row r="81943" spans="2:2">
      <c r="B81943" s="323"/>
    </row>
    <row r="81944" spans="2:2">
      <c r="B81944" s="323"/>
    </row>
    <row r="81945" spans="2:2">
      <c r="B81945" s="323"/>
    </row>
    <row r="81946" spans="2:2">
      <c r="B81946" s="323"/>
    </row>
    <row r="81947" spans="2:2">
      <c r="B81947" s="323"/>
    </row>
    <row r="81948" spans="2:2">
      <c r="B81948" s="323"/>
    </row>
    <row r="81949" spans="2:2">
      <c r="B81949" s="323"/>
    </row>
    <row r="81950" spans="2:2">
      <c r="B81950" s="323"/>
    </row>
    <row r="81951" spans="2:2">
      <c r="B81951" s="323"/>
    </row>
    <row r="81952" spans="2:2">
      <c r="B81952" s="323"/>
    </row>
    <row r="81953" spans="2:2">
      <c r="B81953" s="323"/>
    </row>
    <row r="81954" spans="2:2">
      <c r="B81954" s="323"/>
    </row>
    <row r="81955" spans="2:2">
      <c r="B81955" s="323"/>
    </row>
    <row r="81956" spans="2:2">
      <c r="B81956" s="323"/>
    </row>
    <row r="81957" spans="2:2">
      <c r="B81957" s="323"/>
    </row>
    <row r="81958" spans="2:2">
      <c r="B81958" s="323"/>
    </row>
    <row r="81959" spans="2:2">
      <c r="B81959" s="323"/>
    </row>
    <row r="81960" spans="2:2">
      <c r="B81960" s="323"/>
    </row>
    <row r="81961" spans="2:2">
      <c r="B81961" s="323"/>
    </row>
    <row r="81962" spans="2:2">
      <c r="B81962" s="323"/>
    </row>
    <row r="81963" spans="2:2">
      <c r="B81963" s="323"/>
    </row>
    <row r="81964" spans="2:2">
      <c r="B81964" s="323"/>
    </row>
    <row r="81965" spans="2:2">
      <c r="B81965" s="323"/>
    </row>
    <row r="81966" spans="2:2">
      <c r="B81966" s="323"/>
    </row>
    <row r="81967" spans="2:2">
      <c r="B81967" s="323"/>
    </row>
    <row r="81968" spans="2:2">
      <c r="B81968" s="323"/>
    </row>
    <row r="81969" spans="2:2">
      <c r="B81969" s="323"/>
    </row>
    <row r="81970" spans="2:2">
      <c r="B81970" s="323"/>
    </row>
    <row r="81971" spans="2:2">
      <c r="B81971" s="323"/>
    </row>
    <row r="81972" spans="2:2">
      <c r="B81972" s="323"/>
    </row>
    <row r="81973" spans="2:2">
      <c r="B81973" s="323"/>
    </row>
    <row r="81974" spans="2:2">
      <c r="B81974" s="323"/>
    </row>
    <row r="81975" spans="2:2">
      <c r="B81975" s="323"/>
    </row>
    <row r="81976" spans="2:2">
      <c r="B81976" s="323"/>
    </row>
    <row r="81977" spans="2:2">
      <c r="B81977" s="323"/>
    </row>
    <row r="81978" spans="2:2">
      <c r="B81978" s="323"/>
    </row>
    <row r="81979" spans="2:2">
      <c r="B81979" s="323"/>
    </row>
    <row r="81980" spans="2:2">
      <c r="B81980" s="323"/>
    </row>
    <row r="81981" spans="2:2">
      <c r="B81981" s="323"/>
    </row>
    <row r="81982" spans="2:2">
      <c r="B81982" s="323"/>
    </row>
    <row r="81983" spans="2:2">
      <c r="B81983" s="323"/>
    </row>
    <row r="81984" spans="2:2">
      <c r="B81984" s="323"/>
    </row>
    <row r="81985" spans="2:2">
      <c r="B81985" s="323"/>
    </row>
    <row r="81986" spans="2:2">
      <c r="B81986" s="323"/>
    </row>
    <row r="81987" spans="2:2">
      <c r="B81987" s="323"/>
    </row>
    <row r="81988" spans="2:2">
      <c r="B81988" s="323"/>
    </row>
    <row r="81989" spans="2:2">
      <c r="B81989" s="323"/>
    </row>
    <row r="81990" spans="2:2">
      <c r="B81990" s="323"/>
    </row>
    <row r="81991" spans="2:2">
      <c r="B81991" s="323"/>
    </row>
    <row r="81992" spans="2:2">
      <c r="B81992" s="323"/>
    </row>
    <row r="81993" spans="2:2">
      <c r="B81993" s="323"/>
    </row>
    <row r="81994" spans="2:2">
      <c r="B81994" s="323"/>
    </row>
    <row r="81995" spans="2:2">
      <c r="B81995" s="323"/>
    </row>
    <row r="81996" spans="2:2">
      <c r="B81996" s="323"/>
    </row>
    <row r="81997" spans="2:2">
      <c r="B81997" s="323"/>
    </row>
    <row r="81998" spans="2:2">
      <c r="B81998" s="323"/>
    </row>
    <row r="81999" spans="2:2">
      <c r="B81999" s="323"/>
    </row>
    <row r="82000" spans="2:2">
      <c r="B82000" s="323"/>
    </row>
    <row r="82001" spans="2:2">
      <c r="B82001" s="323"/>
    </row>
    <row r="82002" spans="2:2">
      <c r="B82002" s="323"/>
    </row>
    <row r="82003" spans="2:2">
      <c r="B82003" s="323"/>
    </row>
    <row r="82004" spans="2:2">
      <c r="B82004" s="323"/>
    </row>
    <row r="82005" spans="2:2">
      <c r="B82005" s="323"/>
    </row>
    <row r="82006" spans="2:2">
      <c r="B82006" s="323"/>
    </row>
    <row r="82007" spans="2:2">
      <c r="B82007" s="323"/>
    </row>
    <row r="82008" spans="2:2">
      <c r="B82008" s="323"/>
    </row>
    <row r="82009" spans="2:2">
      <c r="B82009" s="323"/>
    </row>
    <row r="82010" spans="2:2">
      <c r="B82010" s="323"/>
    </row>
    <row r="82011" spans="2:2">
      <c r="B82011" s="323"/>
    </row>
    <row r="82012" spans="2:2">
      <c r="B82012" s="323"/>
    </row>
    <row r="82013" spans="2:2">
      <c r="B82013" s="323"/>
    </row>
    <row r="82014" spans="2:2">
      <c r="B82014" s="323"/>
    </row>
    <row r="82015" spans="2:2">
      <c r="B82015" s="323"/>
    </row>
    <row r="82016" spans="2:2">
      <c r="B82016" s="323"/>
    </row>
    <row r="82017" spans="2:2">
      <c r="B82017" s="323"/>
    </row>
    <row r="82018" spans="2:2">
      <c r="B82018" s="323"/>
    </row>
    <row r="82019" spans="2:2">
      <c r="B82019" s="323"/>
    </row>
    <row r="82020" spans="2:2">
      <c r="B82020" s="323"/>
    </row>
    <row r="82021" spans="2:2">
      <c r="B82021" s="323"/>
    </row>
    <row r="82022" spans="2:2">
      <c r="B82022" s="323"/>
    </row>
    <row r="82023" spans="2:2">
      <c r="B82023" s="323"/>
    </row>
    <row r="82024" spans="2:2">
      <c r="B82024" s="323"/>
    </row>
    <row r="82025" spans="2:2">
      <c r="B82025" s="323"/>
    </row>
    <row r="82026" spans="2:2">
      <c r="B82026" s="323"/>
    </row>
    <row r="82027" spans="2:2">
      <c r="B82027" s="323"/>
    </row>
    <row r="82028" spans="2:2">
      <c r="B82028" s="323"/>
    </row>
    <row r="82029" spans="2:2">
      <c r="B82029" s="323"/>
    </row>
    <row r="82030" spans="2:2">
      <c r="B82030" s="323"/>
    </row>
    <row r="82031" spans="2:2">
      <c r="B82031" s="323"/>
    </row>
    <row r="82032" spans="2:2">
      <c r="B82032" s="323"/>
    </row>
    <row r="82033" spans="2:2">
      <c r="B82033" s="323"/>
    </row>
    <row r="82034" spans="2:2">
      <c r="B82034" s="323"/>
    </row>
    <row r="82035" spans="2:2">
      <c r="B82035" s="323"/>
    </row>
    <row r="82036" spans="2:2">
      <c r="B82036" s="323"/>
    </row>
    <row r="82037" spans="2:2">
      <c r="B82037" s="323"/>
    </row>
    <row r="82038" spans="2:2">
      <c r="B82038" s="323"/>
    </row>
    <row r="82039" spans="2:2">
      <c r="B82039" s="323"/>
    </row>
    <row r="82040" spans="2:2">
      <c r="B82040" s="323"/>
    </row>
    <row r="82041" spans="2:2">
      <c r="B82041" s="323"/>
    </row>
    <row r="82042" spans="2:2">
      <c r="B82042" s="323"/>
    </row>
    <row r="82043" spans="2:2">
      <c r="B82043" s="323"/>
    </row>
    <row r="82044" spans="2:2">
      <c r="B82044" s="323"/>
    </row>
    <row r="82045" spans="2:2">
      <c r="B82045" s="323"/>
    </row>
    <row r="82046" spans="2:2">
      <c r="B82046" s="323"/>
    </row>
    <row r="82047" spans="2:2">
      <c r="B82047" s="323"/>
    </row>
    <row r="82048" spans="2:2">
      <c r="B82048" s="323"/>
    </row>
    <row r="82049" spans="2:2">
      <c r="B82049" s="323"/>
    </row>
    <row r="82050" spans="2:2">
      <c r="B82050" s="323"/>
    </row>
    <row r="82051" spans="2:2">
      <c r="B82051" s="323"/>
    </row>
    <row r="82052" spans="2:2">
      <c r="B82052" s="323"/>
    </row>
    <row r="82053" spans="2:2">
      <c r="B82053" s="323"/>
    </row>
    <row r="82054" spans="2:2">
      <c r="B82054" s="323"/>
    </row>
    <row r="82055" spans="2:2">
      <c r="B82055" s="323"/>
    </row>
    <row r="82056" spans="2:2">
      <c r="B82056" s="323"/>
    </row>
    <row r="82057" spans="2:2">
      <c r="B82057" s="323"/>
    </row>
    <row r="82058" spans="2:2">
      <c r="B82058" s="323"/>
    </row>
    <row r="82059" spans="2:2">
      <c r="B82059" s="323"/>
    </row>
    <row r="82060" spans="2:2">
      <c r="B82060" s="323"/>
    </row>
    <row r="82061" spans="2:2">
      <c r="B82061" s="323"/>
    </row>
    <row r="82062" spans="2:2">
      <c r="B82062" s="323"/>
    </row>
    <row r="82063" spans="2:2">
      <c r="B82063" s="323"/>
    </row>
    <row r="82064" spans="2:2">
      <c r="B82064" s="323"/>
    </row>
    <row r="82065" spans="2:2">
      <c r="B82065" s="323"/>
    </row>
    <row r="82066" spans="2:2">
      <c r="B82066" s="323"/>
    </row>
    <row r="82067" spans="2:2">
      <c r="B82067" s="323"/>
    </row>
    <row r="82068" spans="2:2">
      <c r="B82068" s="323"/>
    </row>
    <row r="82069" spans="2:2">
      <c r="B82069" s="323"/>
    </row>
    <row r="82070" spans="2:2">
      <c r="B82070" s="323"/>
    </row>
    <row r="82071" spans="2:2">
      <c r="B82071" s="323"/>
    </row>
    <row r="82072" spans="2:2">
      <c r="B82072" s="323"/>
    </row>
    <row r="82073" spans="2:2">
      <c r="B82073" s="323"/>
    </row>
    <row r="82074" spans="2:2">
      <c r="B82074" s="323"/>
    </row>
    <row r="82075" spans="2:2">
      <c r="B82075" s="323"/>
    </row>
    <row r="82076" spans="2:2">
      <c r="B82076" s="323"/>
    </row>
    <row r="82077" spans="2:2">
      <c r="B82077" s="323"/>
    </row>
    <row r="82078" spans="2:2">
      <c r="B82078" s="323"/>
    </row>
    <row r="82079" spans="2:2">
      <c r="B82079" s="323"/>
    </row>
    <row r="82080" spans="2:2">
      <c r="B82080" s="323"/>
    </row>
    <row r="82081" spans="2:2">
      <c r="B82081" s="323"/>
    </row>
    <row r="82082" spans="2:2">
      <c r="B82082" s="323"/>
    </row>
    <row r="82083" spans="2:2">
      <c r="B82083" s="323"/>
    </row>
    <row r="82084" spans="2:2">
      <c r="B82084" s="323"/>
    </row>
    <row r="82085" spans="2:2">
      <c r="B82085" s="323"/>
    </row>
    <row r="82086" spans="2:2">
      <c r="B82086" s="323"/>
    </row>
    <row r="82087" spans="2:2">
      <c r="B82087" s="323"/>
    </row>
    <row r="82088" spans="2:2">
      <c r="B82088" s="323"/>
    </row>
    <row r="82089" spans="2:2">
      <c r="B82089" s="323"/>
    </row>
    <row r="82090" spans="2:2">
      <c r="B82090" s="323"/>
    </row>
    <row r="82091" spans="2:2">
      <c r="B82091" s="323"/>
    </row>
    <row r="82092" spans="2:2">
      <c r="B82092" s="323"/>
    </row>
    <row r="82093" spans="2:2">
      <c r="B82093" s="323"/>
    </row>
    <row r="82094" spans="2:2">
      <c r="B82094" s="323"/>
    </row>
    <row r="82095" spans="2:2">
      <c r="B82095" s="323"/>
    </row>
    <row r="82096" spans="2:2">
      <c r="B82096" s="323"/>
    </row>
    <row r="82097" spans="2:2">
      <c r="B82097" s="323"/>
    </row>
    <row r="82098" spans="2:2">
      <c r="B82098" s="323"/>
    </row>
    <row r="82099" spans="2:2">
      <c r="B82099" s="323"/>
    </row>
    <row r="82100" spans="2:2">
      <c r="B82100" s="323"/>
    </row>
    <row r="82101" spans="2:2">
      <c r="B82101" s="323"/>
    </row>
    <row r="82102" spans="2:2">
      <c r="B82102" s="323"/>
    </row>
    <row r="82103" spans="2:2">
      <c r="B82103" s="323"/>
    </row>
    <row r="82104" spans="2:2">
      <c r="B82104" s="323"/>
    </row>
    <row r="82105" spans="2:2">
      <c r="B82105" s="323"/>
    </row>
    <row r="82106" spans="2:2">
      <c r="B82106" s="323"/>
    </row>
    <row r="82107" spans="2:2">
      <c r="B82107" s="323"/>
    </row>
    <row r="82108" spans="2:2">
      <c r="B82108" s="323"/>
    </row>
    <row r="82109" spans="2:2">
      <c r="B82109" s="323"/>
    </row>
    <row r="82110" spans="2:2">
      <c r="B82110" s="323"/>
    </row>
    <row r="82111" spans="2:2">
      <c r="B82111" s="323"/>
    </row>
    <row r="82112" spans="2:2">
      <c r="B82112" s="323"/>
    </row>
    <row r="82113" spans="2:2">
      <c r="B82113" s="323"/>
    </row>
    <row r="82114" spans="2:2">
      <c r="B82114" s="323"/>
    </row>
    <row r="82115" spans="2:2">
      <c r="B82115" s="323"/>
    </row>
    <row r="82116" spans="2:2">
      <c r="B82116" s="323"/>
    </row>
    <row r="82117" spans="2:2">
      <c r="B82117" s="323"/>
    </row>
    <row r="82118" spans="2:2">
      <c r="B82118" s="323"/>
    </row>
    <row r="82119" spans="2:2">
      <c r="B82119" s="323"/>
    </row>
    <row r="82120" spans="2:2">
      <c r="B82120" s="323"/>
    </row>
    <row r="82121" spans="2:2">
      <c r="B82121" s="323"/>
    </row>
    <row r="82122" spans="2:2">
      <c r="B82122" s="323"/>
    </row>
    <row r="82123" spans="2:2">
      <c r="B82123" s="323"/>
    </row>
    <row r="82124" spans="2:2">
      <c r="B82124" s="323"/>
    </row>
    <row r="82125" spans="2:2">
      <c r="B82125" s="323"/>
    </row>
    <row r="82126" spans="2:2">
      <c r="B82126" s="323"/>
    </row>
    <row r="82127" spans="2:2">
      <c r="B82127" s="323"/>
    </row>
    <row r="82128" spans="2:2">
      <c r="B82128" s="323"/>
    </row>
    <row r="82129" spans="2:2">
      <c r="B82129" s="323"/>
    </row>
    <row r="82130" spans="2:2">
      <c r="B82130" s="323"/>
    </row>
    <row r="82131" spans="2:2">
      <c r="B82131" s="323"/>
    </row>
    <row r="82132" spans="2:2">
      <c r="B82132" s="323"/>
    </row>
    <row r="82133" spans="2:2">
      <c r="B82133" s="323"/>
    </row>
    <row r="82134" spans="2:2">
      <c r="B82134" s="323"/>
    </row>
    <row r="82135" spans="2:2">
      <c r="B82135" s="323"/>
    </row>
    <row r="82136" spans="2:2">
      <c r="B82136" s="323"/>
    </row>
    <row r="82137" spans="2:2">
      <c r="B82137" s="323"/>
    </row>
    <row r="82138" spans="2:2">
      <c r="B82138" s="323"/>
    </row>
    <row r="82139" spans="2:2">
      <c r="B82139" s="323"/>
    </row>
    <row r="82140" spans="2:2">
      <c r="B82140" s="323"/>
    </row>
    <row r="82141" spans="2:2">
      <c r="B82141" s="323"/>
    </row>
    <row r="82142" spans="2:2">
      <c r="B82142" s="323"/>
    </row>
    <row r="82143" spans="2:2">
      <c r="B82143" s="323"/>
    </row>
    <row r="82144" spans="2:2">
      <c r="B82144" s="323"/>
    </row>
    <row r="82145" spans="2:2">
      <c r="B82145" s="323"/>
    </row>
    <row r="82146" spans="2:2">
      <c r="B82146" s="323"/>
    </row>
    <row r="82147" spans="2:2">
      <c r="B82147" s="323"/>
    </row>
    <row r="82148" spans="2:2">
      <c r="B82148" s="323"/>
    </row>
    <row r="82149" spans="2:2">
      <c r="B82149" s="323"/>
    </row>
    <row r="82150" spans="2:2">
      <c r="B82150" s="323"/>
    </row>
    <row r="82151" spans="2:2">
      <c r="B82151" s="323"/>
    </row>
    <row r="82152" spans="2:2">
      <c r="B82152" s="323"/>
    </row>
    <row r="82153" spans="2:2">
      <c r="B82153" s="323"/>
    </row>
    <row r="82154" spans="2:2">
      <c r="B82154" s="323"/>
    </row>
    <row r="82155" spans="2:2">
      <c r="B82155" s="323"/>
    </row>
    <row r="82156" spans="2:2">
      <c r="B82156" s="323"/>
    </row>
    <row r="82157" spans="2:2">
      <c r="B82157" s="323"/>
    </row>
    <row r="82158" spans="2:2">
      <c r="B82158" s="323"/>
    </row>
    <row r="82159" spans="2:2">
      <c r="B82159" s="323"/>
    </row>
    <row r="82160" spans="2:2">
      <c r="B82160" s="323"/>
    </row>
    <row r="82161" spans="2:2">
      <c r="B82161" s="323"/>
    </row>
    <row r="82162" spans="2:2">
      <c r="B82162" s="323"/>
    </row>
    <row r="82163" spans="2:2">
      <c r="B82163" s="323"/>
    </row>
    <row r="82164" spans="2:2">
      <c r="B82164" s="323"/>
    </row>
    <row r="82165" spans="2:2">
      <c r="B82165" s="323"/>
    </row>
    <row r="82166" spans="2:2">
      <c r="B82166" s="323"/>
    </row>
    <row r="82167" spans="2:2">
      <c r="B82167" s="323"/>
    </row>
    <row r="82168" spans="2:2">
      <c r="B82168" s="323"/>
    </row>
    <row r="82169" spans="2:2">
      <c r="B82169" s="323"/>
    </row>
    <row r="82170" spans="2:2">
      <c r="B82170" s="323"/>
    </row>
    <row r="82171" spans="2:2">
      <c r="B82171" s="323"/>
    </row>
    <row r="82172" spans="2:2">
      <c r="B82172" s="323"/>
    </row>
    <row r="82173" spans="2:2">
      <c r="B82173" s="323"/>
    </row>
    <row r="82174" spans="2:2">
      <c r="B82174" s="323"/>
    </row>
    <row r="82175" spans="2:2">
      <c r="B82175" s="323"/>
    </row>
    <row r="82176" spans="2:2">
      <c r="B82176" s="323"/>
    </row>
    <row r="82177" spans="2:2">
      <c r="B82177" s="323"/>
    </row>
    <row r="82178" spans="2:2">
      <c r="B82178" s="323"/>
    </row>
    <row r="82179" spans="2:2">
      <c r="B82179" s="323"/>
    </row>
    <row r="82180" spans="2:2">
      <c r="B82180" s="323"/>
    </row>
    <row r="82181" spans="2:2">
      <c r="B82181" s="323"/>
    </row>
    <row r="82182" spans="2:2">
      <c r="B82182" s="323"/>
    </row>
    <row r="82183" spans="2:2">
      <c r="B82183" s="323"/>
    </row>
    <row r="82184" spans="2:2">
      <c r="B82184" s="323"/>
    </row>
    <row r="82185" spans="2:2">
      <c r="B82185" s="323"/>
    </row>
    <row r="82186" spans="2:2">
      <c r="B82186" s="323"/>
    </row>
    <row r="82187" spans="2:2">
      <c r="B82187" s="323"/>
    </row>
    <row r="82188" spans="2:2">
      <c r="B82188" s="323"/>
    </row>
    <row r="82189" spans="2:2">
      <c r="B82189" s="323"/>
    </row>
    <row r="82190" spans="2:2">
      <c r="B82190" s="323"/>
    </row>
    <row r="82191" spans="2:2">
      <c r="B82191" s="323"/>
    </row>
    <row r="82192" spans="2:2">
      <c r="B82192" s="323"/>
    </row>
    <row r="82193" spans="2:2">
      <c r="B82193" s="323"/>
    </row>
    <row r="82194" spans="2:2">
      <c r="B82194" s="323"/>
    </row>
    <row r="82195" spans="2:2">
      <c r="B82195" s="323"/>
    </row>
    <row r="82196" spans="2:2">
      <c r="B82196" s="323"/>
    </row>
    <row r="82197" spans="2:2">
      <c r="B82197" s="323"/>
    </row>
    <row r="82198" spans="2:2">
      <c r="B82198" s="323"/>
    </row>
    <row r="82199" spans="2:2">
      <c r="B82199" s="323"/>
    </row>
    <row r="82200" spans="2:2">
      <c r="B82200" s="323"/>
    </row>
    <row r="82201" spans="2:2">
      <c r="B82201" s="323"/>
    </row>
    <row r="82202" spans="2:2">
      <c r="B82202" s="323"/>
    </row>
    <row r="82203" spans="2:2">
      <c r="B82203" s="323"/>
    </row>
    <row r="82204" spans="2:2">
      <c r="B82204" s="323"/>
    </row>
    <row r="82205" spans="2:2">
      <c r="B82205" s="323"/>
    </row>
    <row r="82206" spans="2:2">
      <c r="B82206" s="323"/>
    </row>
    <row r="82207" spans="2:2">
      <c r="B82207" s="323"/>
    </row>
    <row r="82208" spans="2:2">
      <c r="B82208" s="323"/>
    </row>
    <row r="82209" spans="2:2">
      <c r="B82209" s="323"/>
    </row>
    <row r="82210" spans="2:2">
      <c r="B82210" s="323"/>
    </row>
    <row r="82211" spans="2:2">
      <c r="B82211" s="323"/>
    </row>
    <row r="82212" spans="2:2">
      <c r="B82212" s="323"/>
    </row>
    <row r="82213" spans="2:2">
      <c r="B82213" s="323"/>
    </row>
    <row r="82214" spans="2:2">
      <c r="B82214" s="323"/>
    </row>
    <row r="82215" spans="2:2">
      <c r="B82215" s="323"/>
    </row>
    <row r="82216" spans="2:2">
      <c r="B82216" s="323"/>
    </row>
    <row r="82217" spans="2:2">
      <c r="B82217" s="323"/>
    </row>
    <row r="82218" spans="2:2">
      <c r="B82218" s="323"/>
    </row>
    <row r="82219" spans="2:2">
      <c r="B82219" s="323"/>
    </row>
    <row r="82220" spans="2:2">
      <c r="B82220" s="323"/>
    </row>
    <row r="82221" spans="2:2">
      <c r="B82221" s="323"/>
    </row>
    <row r="82222" spans="2:2">
      <c r="B82222" s="323"/>
    </row>
    <row r="82223" spans="2:2">
      <c r="B82223" s="323"/>
    </row>
    <row r="82224" spans="2:2">
      <c r="B82224" s="323"/>
    </row>
    <row r="82225" spans="2:2">
      <c r="B82225" s="323"/>
    </row>
    <row r="82226" spans="2:2">
      <c r="B82226" s="323"/>
    </row>
    <row r="82227" spans="2:2">
      <c r="B82227" s="323"/>
    </row>
    <row r="82228" spans="2:2">
      <c r="B82228" s="323"/>
    </row>
    <row r="82229" spans="2:2">
      <c r="B82229" s="323"/>
    </row>
    <row r="82230" spans="2:2">
      <c r="B82230" s="323"/>
    </row>
    <row r="82231" spans="2:2">
      <c r="B82231" s="323"/>
    </row>
    <row r="82232" spans="2:2">
      <c r="B82232" s="323"/>
    </row>
    <row r="82233" spans="2:2">
      <c r="B82233" s="323"/>
    </row>
    <row r="82234" spans="2:2">
      <c r="B82234" s="323"/>
    </row>
    <row r="82235" spans="2:2">
      <c r="B82235" s="323"/>
    </row>
    <row r="82236" spans="2:2">
      <c r="B82236" s="323"/>
    </row>
    <row r="82237" spans="2:2">
      <c r="B82237" s="323"/>
    </row>
    <row r="82238" spans="2:2">
      <c r="B82238" s="323"/>
    </row>
    <row r="82239" spans="2:2">
      <c r="B82239" s="323"/>
    </row>
    <row r="82240" spans="2:2">
      <c r="B82240" s="323"/>
    </row>
    <row r="82241" spans="2:2">
      <c r="B82241" s="323"/>
    </row>
    <row r="82242" spans="2:2">
      <c r="B82242" s="323"/>
    </row>
    <row r="82243" spans="2:2">
      <c r="B82243" s="323"/>
    </row>
    <row r="82244" spans="2:2">
      <c r="B82244" s="323"/>
    </row>
    <row r="82245" spans="2:2">
      <c r="B82245" s="323"/>
    </row>
    <row r="82246" spans="2:2">
      <c r="B82246" s="323"/>
    </row>
    <row r="82247" spans="2:2">
      <c r="B82247" s="323"/>
    </row>
    <row r="82248" spans="2:2">
      <c r="B82248" s="323"/>
    </row>
    <row r="82249" spans="2:2">
      <c r="B82249" s="323"/>
    </row>
    <row r="82250" spans="2:2">
      <c r="B82250" s="323"/>
    </row>
    <row r="82251" spans="2:2">
      <c r="B82251" s="323"/>
    </row>
    <row r="82252" spans="2:2">
      <c r="B82252" s="323"/>
    </row>
    <row r="82253" spans="2:2">
      <c r="B82253" s="323"/>
    </row>
    <row r="82254" spans="2:2">
      <c r="B82254" s="323"/>
    </row>
    <row r="82255" spans="2:2">
      <c r="B82255" s="323"/>
    </row>
    <row r="82256" spans="2:2">
      <c r="B82256" s="323"/>
    </row>
    <row r="82257" spans="2:2">
      <c r="B82257" s="323"/>
    </row>
    <row r="82258" spans="2:2">
      <c r="B82258" s="323"/>
    </row>
    <row r="82259" spans="2:2">
      <c r="B82259" s="323"/>
    </row>
    <row r="82260" spans="2:2">
      <c r="B82260" s="323"/>
    </row>
    <row r="82261" spans="2:2">
      <c r="B82261" s="323"/>
    </row>
    <row r="82262" spans="2:2">
      <c r="B82262" s="323"/>
    </row>
    <row r="82263" spans="2:2">
      <c r="B82263" s="323"/>
    </row>
    <row r="82264" spans="2:2">
      <c r="B82264" s="323"/>
    </row>
    <row r="82265" spans="2:2">
      <c r="B82265" s="323"/>
    </row>
    <row r="82266" spans="2:2">
      <c r="B82266" s="323"/>
    </row>
    <row r="82267" spans="2:2">
      <c r="B82267" s="323"/>
    </row>
    <row r="82268" spans="2:2">
      <c r="B82268" s="323"/>
    </row>
    <row r="82269" spans="2:2">
      <c r="B82269" s="323"/>
    </row>
    <row r="82270" spans="2:2">
      <c r="B82270" s="323"/>
    </row>
    <row r="82271" spans="2:2">
      <c r="B82271" s="323"/>
    </row>
    <row r="82272" spans="2:2">
      <c r="B82272" s="323"/>
    </row>
    <row r="82273" spans="2:2">
      <c r="B82273" s="323"/>
    </row>
    <row r="82274" spans="2:2">
      <c r="B82274" s="323"/>
    </row>
    <row r="82275" spans="2:2">
      <c r="B82275" s="323"/>
    </row>
    <row r="82276" spans="2:2">
      <c r="B82276" s="323"/>
    </row>
    <row r="82277" spans="2:2">
      <c r="B82277" s="323"/>
    </row>
    <row r="82278" spans="2:2">
      <c r="B82278" s="323"/>
    </row>
    <row r="82279" spans="2:2">
      <c r="B82279" s="323"/>
    </row>
    <row r="82280" spans="2:2">
      <c r="B82280" s="323"/>
    </row>
    <row r="82281" spans="2:2">
      <c r="B82281" s="323"/>
    </row>
    <row r="82282" spans="2:2">
      <c r="B82282" s="323"/>
    </row>
    <row r="82283" spans="2:2">
      <c r="B82283" s="323"/>
    </row>
    <row r="82284" spans="2:2">
      <c r="B82284" s="323"/>
    </row>
    <row r="82285" spans="2:2">
      <c r="B82285" s="323"/>
    </row>
    <row r="82286" spans="2:2">
      <c r="B82286" s="323"/>
    </row>
    <row r="82287" spans="2:2">
      <c r="B82287" s="323"/>
    </row>
    <row r="82288" spans="2:2">
      <c r="B82288" s="323"/>
    </row>
    <row r="82289" spans="2:2">
      <c r="B82289" s="323"/>
    </row>
    <row r="82290" spans="2:2">
      <c r="B82290" s="323"/>
    </row>
    <row r="82291" spans="2:2">
      <c r="B82291" s="323"/>
    </row>
    <row r="82292" spans="2:2">
      <c r="B82292" s="323"/>
    </row>
    <row r="82293" spans="2:2">
      <c r="B82293" s="323"/>
    </row>
    <row r="82294" spans="2:2">
      <c r="B82294" s="323"/>
    </row>
    <row r="82295" spans="2:2">
      <c r="B82295" s="323"/>
    </row>
    <row r="82296" spans="2:2">
      <c r="B82296" s="323"/>
    </row>
    <row r="82297" spans="2:2">
      <c r="B82297" s="323"/>
    </row>
    <row r="82298" spans="2:2">
      <c r="B82298" s="323"/>
    </row>
    <row r="82299" spans="2:2">
      <c r="B82299" s="323"/>
    </row>
    <row r="82300" spans="2:2">
      <c r="B82300" s="323"/>
    </row>
    <row r="82301" spans="2:2">
      <c r="B82301" s="323"/>
    </row>
    <row r="82302" spans="2:2">
      <c r="B82302" s="323"/>
    </row>
    <row r="82303" spans="2:2">
      <c r="B82303" s="323"/>
    </row>
    <row r="82304" spans="2:2">
      <c r="B82304" s="323"/>
    </row>
    <row r="82305" spans="2:2">
      <c r="B82305" s="323"/>
    </row>
    <row r="82306" spans="2:2">
      <c r="B82306" s="323"/>
    </row>
    <row r="82307" spans="2:2">
      <c r="B82307" s="323"/>
    </row>
    <row r="82308" spans="2:2">
      <c r="B82308" s="323"/>
    </row>
    <row r="82309" spans="2:2">
      <c r="B82309" s="323"/>
    </row>
    <row r="82310" spans="2:2">
      <c r="B82310" s="323"/>
    </row>
    <row r="82311" spans="2:2">
      <c r="B82311" s="323"/>
    </row>
    <row r="82312" spans="2:2">
      <c r="B82312" s="323"/>
    </row>
    <row r="82313" spans="2:2">
      <c r="B82313" s="323"/>
    </row>
    <row r="82314" spans="2:2">
      <c r="B82314" s="323"/>
    </row>
    <row r="82315" spans="2:2">
      <c r="B82315" s="323"/>
    </row>
    <row r="82316" spans="2:2">
      <c r="B82316" s="323"/>
    </row>
    <row r="82317" spans="2:2">
      <c r="B82317" s="323"/>
    </row>
    <row r="82318" spans="2:2">
      <c r="B82318" s="323"/>
    </row>
    <row r="82319" spans="2:2">
      <c r="B82319" s="323"/>
    </row>
    <row r="82320" spans="2:2">
      <c r="B82320" s="323"/>
    </row>
    <row r="82321" spans="2:2">
      <c r="B82321" s="323"/>
    </row>
    <row r="82322" spans="2:2">
      <c r="B82322" s="323"/>
    </row>
    <row r="82323" spans="2:2">
      <c r="B82323" s="323"/>
    </row>
    <row r="82324" spans="2:2">
      <c r="B82324" s="323"/>
    </row>
    <row r="82325" spans="2:2">
      <c r="B82325" s="323"/>
    </row>
    <row r="82326" spans="2:2">
      <c r="B82326" s="323"/>
    </row>
    <row r="82327" spans="2:2">
      <c r="B82327" s="323"/>
    </row>
    <row r="82328" spans="2:2">
      <c r="B82328" s="323"/>
    </row>
    <row r="82329" spans="2:2">
      <c r="B82329" s="323"/>
    </row>
    <row r="82330" spans="2:2">
      <c r="B82330" s="323"/>
    </row>
    <row r="82331" spans="2:2">
      <c r="B82331" s="323"/>
    </row>
    <row r="82332" spans="2:2">
      <c r="B82332" s="323"/>
    </row>
    <row r="82333" spans="2:2">
      <c r="B82333" s="323"/>
    </row>
    <row r="82334" spans="2:2">
      <c r="B82334" s="323"/>
    </row>
    <row r="82335" spans="2:2">
      <c r="B82335" s="323"/>
    </row>
    <row r="82336" spans="2:2">
      <c r="B82336" s="323"/>
    </row>
    <row r="82337" spans="2:2">
      <c r="B82337" s="323"/>
    </row>
    <row r="82338" spans="2:2">
      <c r="B82338" s="323"/>
    </row>
    <row r="82339" spans="2:2">
      <c r="B82339" s="323"/>
    </row>
    <row r="82340" spans="2:2">
      <c r="B82340" s="323"/>
    </row>
    <row r="82341" spans="2:2">
      <c r="B82341" s="323"/>
    </row>
    <row r="82342" spans="2:2">
      <c r="B82342" s="323"/>
    </row>
    <row r="82343" spans="2:2">
      <c r="B82343" s="323"/>
    </row>
    <row r="82344" spans="2:2">
      <c r="B82344" s="323"/>
    </row>
    <row r="82345" spans="2:2">
      <c r="B82345" s="323"/>
    </row>
    <row r="82346" spans="2:2">
      <c r="B82346" s="323"/>
    </row>
    <row r="82347" spans="2:2">
      <c r="B82347" s="323"/>
    </row>
    <row r="82348" spans="2:2">
      <c r="B82348" s="323"/>
    </row>
    <row r="82349" spans="2:2">
      <c r="B82349" s="323"/>
    </row>
    <row r="82350" spans="2:2">
      <c r="B82350" s="323"/>
    </row>
    <row r="82351" spans="2:2">
      <c r="B82351" s="323"/>
    </row>
    <row r="82352" spans="2:2">
      <c r="B82352" s="323"/>
    </row>
    <row r="82353" spans="2:2">
      <c r="B82353" s="323"/>
    </row>
    <row r="82354" spans="2:2">
      <c r="B82354" s="323"/>
    </row>
    <row r="82355" spans="2:2">
      <c r="B82355" s="323"/>
    </row>
    <row r="82356" spans="2:2">
      <c r="B82356" s="323"/>
    </row>
    <row r="82357" spans="2:2">
      <c r="B82357" s="323"/>
    </row>
    <row r="82358" spans="2:2">
      <c r="B82358" s="323"/>
    </row>
    <row r="82359" spans="2:2">
      <c r="B82359" s="323"/>
    </row>
    <row r="82360" spans="2:2">
      <c r="B82360" s="323"/>
    </row>
    <row r="82361" spans="2:2">
      <c r="B82361" s="323"/>
    </row>
    <row r="82362" spans="2:2">
      <c r="B82362" s="323"/>
    </row>
    <row r="82363" spans="2:2">
      <c r="B82363" s="323"/>
    </row>
    <row r="82364" spans="2:2">
      <c r="B82364" s="323"/>
    </row>
    <row r="82365" spans="2:2">
      <c r="B82365" s="323"/>
    </row>
    <row r="82366" spans="2:2">
      <c r="B82366" s="323"/>
    </row>
    <row r="82367" spans="2:2">
      <c r="B82367" s="323"/>
    </row>
    <row r="82368" spans="2:2">
      <c r="B82368" s="323"/>
    </row>
    <row r="82369" spans="2:2">
      <c r="B82369" s="323"/>
    </row>
    <row r="82370" spans="2:2">
      <c r="B82370" s="323"/>
    </row>
    <row r="82371" spans="2:2">
      <c r="B82371" s="323"/>
    </row>
    <row r="82372" spans="2:2">
      <c r="B82372" s="323"/>
    </row>
    <row r="82373" spans="2:2">
      <c r="B82373" s="323"/>
    </row>
    <row r="82374" spans="2:2">
      <c r="B82374" s="323"/>
    </row>
    <row r="82375" spans="2:2">
      <c r="B82375" s="323"/>
    </row>
    <row r="82376" spans="2:2">
      <c r="B82376" s="323"/>
    </row>
    <row r="82377" spans="2:2">
      <c r="B82377" s="323"/>
    </row>
    <row r="82378" spans="2:2">
      <c r="B82378" s="323"/>
    </row>
    <row r="82379" spans="2:2">
      <c r="B82379" s="323"/>
    </row>
    <row r="82380" spans="2:2">
      <c r="B82380" s="323"/>
    </row>
    <row r="82381" spans="2:2">
      <c r="B82381" s="323"/>
    </row>
    <row r="82382" spans="2:2">
      <c r="B82382" s="323"/>
    </row>
    <row r="82383" spans="2:2">
      <c r="B82383" s="323"/>
    </row>
    <row r="82384" spans="2:2">
      <c r="B82384" s="323"/>
    </row>
    <row r="82385" spans="2:2">
      <c r="B82385" s="323"/>
    </row>
    <row r="82386" spans="2:2">
      <c r="B82386" s="323"/>
    </row>
    <row r="82387" spans="2:2">
      <c r="B82387" s="323"/>
    </row>
    <row r="82388" spans="2:2">
      <c r="B82388" s="323"/>
    </row>
    <row r="82389" spans="2:2">
      <c r="B82389" s="323"/>
    </row>
    <row r="82390" spans="2:2">
      <c r="B82390" s="323"/>
    </row>
    <row r="82391" spans="2:2">
      <c r="B82391" s="323"/>
    </row>
    <row r="82392" spans="2:2">
      <c r="B82392" s="323"/>
    </row>
    <row r="82393" spans="2:2">
      <c r="B82393" s="323"/>
    </row>
    <row r="82394" spans="2:2">
      <c r="B82394" s="323"/>
    </row>
    <row r="82395" spans="2:2">
      <c r="B82395" s="323"/>
    </row>
    <row r="82396" spans="2:2">
      <c r="B82396" s="323"/>
    </row>
    <row r="82397" spans="2:2">
      <c r="B82397" s="323"/>
    </row>
    <row r="82398" spans="2:2">
      <c r="B82398" s="323"/>
    </row>
    <row r="82399" spans="2:2">
      <c r="B82399" s="323"/>
    </row>
    <row r="82400" spans="2:2">
      <c r="B82400" s="323"/>
    </row>
    <row r="82401" spans="2:2">
      <c r="B82401" s="323"/>
    </row>
    <row r="82402" spans="2:2">
      <c r="B82402" s="323"/>
    </row>
    <row r="82403" spans="2:2">
      <c r="B82403" s="323"/>
    </row>
    <row r="82404" spans="2:2">
      <c r="B82404" s="323"/>
    </row>
    <row r="82405" spans="2:2">
      <c r="B82405" s="323"/>
    </row>
    <row r="82406" spans="2:2">
      <c r="B82406" s="323"/>
    </row>
    <row r="82407" spans="2:2">
      <c r="B82407" s="323"/>
    </row>
    <row r="82408" spans="2:2">
      <c r="B82408" s="323"/>
    </row>
    <row r="82409" spans="2:2">
      <c r="B82409" s="323"/>
    </row>
    <row r="82410" spans="2:2">
      <c r="B82410" s="323"/>
    </row>
    <row r="82411" spans="2:2">
      <c r="B82411" s="323"/>
    </row>
    <row r="82412" spans="2:2">
      <c r="B82412" s="323"/>
    </row>
    <row r="82413" spans="2:2">
      <c r="B82413" s="323"/>
    </row>
    <row r="82414" spans="2:2">
      <c r="B82414" s="323"/>
    </row>
    <row r="82415" spans="2:2">
      <c r="B82415" s="323"/>
    </row>
    <row r="82416" spans="2:2">
      <c r="B82416" s="323"/>
    </row>
    <row r="82417" spans="2:2">
      <c r="B82417" s="323"/>
    </row>
    <row r="82418" spans="2:2">
      <c r="B82418" s="323"/>
    </row>
    <row r="82419" spans="2:2">
      <c r="B82419" s="323"/>
    </row>
    <row r="82420" spans="2:2">
      <c r="B82420" s="323"/>
    </row>
    <row r="82421" spans="2:2">
      <c r="B82421" s="323"/>
    </row>
    <row r="82422" spans="2:2">
      <c r="B82422" s="323"/>
    </row>
    <row r="82423" spans="2:2">
      <c r="B82423" s="323"/>
    </row>
    <row r="82424" spans="2:2">
      <c r="B82424" s="323"/>
    </row>
    <row r="82425" spans="2:2">
      <c r="B82425" s="323"/>
    </row>
    <row r="82426" spans="2:2">
      <c r="B82426" s="323"/>
    </row>
    <row r="82427" spans="2:2">
      <c r="B82427" s="323"/>
    </row>
    <row r="82428" spans="2:2">
      <c r="B82428" s="323"/>
    </row>
    <row r="82429" spans="2:2">
      <c r="B82429" s="323"/>
    </row>
    <row r="82430" spans="2:2">
      <c r="B82430" s="323"/>
    </row>
    <row r="82431" spans="2:2">
      <c r="B82431" s="323"/>
    </row>
    <row r="82432" spans="2:2">
      <c r="B82432" s="323"/>
    </row>
    <row r="82433" spans="2:2">
      <c r="B82433" s="323"/>
    </row>
    <row r="82434" spans="2:2">
      <c r="B82434" s="323"/>
    </row>
    <row r="82435" spans="2:2">
      <c r="B82435" s="323"/>
    </row>
    <row r="82436" spans="2:2">
      <c r="B82436" s="323"/>
    </row>
    <row r="82437" spans="2:2">
      <c r="B82437" s="323"/>
    </row>
    <row r="82438" spans="2:2">
      <c r="B82438" s="323"/>
    </row>
    <row r="82439" spans="2:2">
      <c r="B82439" s="323"/>
    </row>
    <row r="82440" spans="2:2">
      <c r="B82440" s="323"/>
    </row>
    <row r="82441" spans="2:2">
      <c r="B82441" s="323"/>
    </row>
    <row r="82442" spans="2:2">
      <c r="B82442" s="323"/>
    </row>
    <row r="82443" spans="2:2">
      <c r="B82443" s="323"/>
    </row>
    <row r="82444" spans="2:2">
      <c r="B82444" s="323"/>
    </row>
    <row r="82445" spans="2:2">
      <c r="B82445" s="323"/>
    </row>
    <row r="82446" spans="2:2">
      <c r="B82446" s="323"/>
    </row>
    <row r="82447" spans="2:2">
      <c r="B82447" s="323"/>
    </row>
    <row r="82448" spans="2:2">
      <c r="B82448" s="323"/>
    </row>
    <row r="82449" spans="2:2">
      <c r="B82449" s="323"/>
    </row>
    <row r="82450" spans="2:2">
      <c r="B82450" s="323"/>
    </row>
    <row r="82451" spans="2:2">
      <c r="B82451" s="323"/>
    </row>
    <row r="82452" spans="2:2">
      <c r="B82452" s="323"/>
    </row>
    <row r="82453" spans="2:2">
      <c r="B82453" s="323"/>
    </row>
    <row r="82454" spans="2:2">
      <c r="B82454" s="323"/>
    </row>
    <row r="82455" spans="2:2">
      <c r="B82455" s="323"/>
    </row>
    <row r="82456" spans="2:2">
      <c r="B82456" s="323"/>
    </row>
    <row r="82457" spans="2:2">
      <c r="B82457" s="323"/>
    </row>
    <row r="82458" spans="2:2">
      <c r="B82458" s="323"/>
    </row>
    <row r="82459" spans="2:2">
      <c r="B82459" s="323"/>
    </row>
    <row r="82460" spans="2:2">
      <c r="B82460" s="323"/>
    </row>
    <row r="82461" spans="2:2">
      <c r="B82461" s="323"/>
    </row>
    <row r="82462" spans="2:2">
      <c r="B82462" s="323"/>
    </row>
    <row r="82463" spans="2:2">
      <c r="B82463" s="323"/>
    </row>
    <row r="82464" spans="2:2">
      <c r="B82464" s="323"/>
    </row>
    <row r="82465" spans="2:2">
      <c r="B82465" s="323"/>
    </row>
    <row r="82466" spans="2:2">
      <c r="B82466" s="323"/>
    </row>
    <row r="82467" spans="2:2">
      <c r="B82467" s="323"/>
    </row>
    <row r="82468" spans="2:2">
      <c r="B82468" s="323"/>
    </row>
    <row r="82469" spans="2:2">
      <c r="B82469" s="323"/>
    </row>
    <row r="82470" spans="2:2">
      <c r="B82470" s="323"/>
    </row>
    <row r="82471" spans="2:2">
      <c r="B82471" s="323"/>
    </row>
    <row r="82472" spans="2:2">
      <c r="B82472" s="323"/>
    </row>
    <row r="82473" spans="2:2">
      <c r="B82473" s="323"/>
    </row>
    <row r="82474" spans="2:2">
      <c r="B82474" s="323"/>
    </row>
    <row r="82475" spans="2:2">
      <c r="B82475" s="323"/>
    </row>
    <row r="82476" spans="2:2">
      <c r="B82476" s="323"/>
    </row>
    <row r="82477" spans="2:2">
      <c r="B82477" s="323"/>
    </row>
    <row r="82478" spans="2:2">
      <c r="B82478" s="323"/>
    </row>
    <row r="82479" spans="2:2">
      <c r="B82479" s="323"/>
    </row>
    <row r="82480" spans="2:2">
      <c r="B82480" s="323"/>
    </row>
    <row r="82481" spans="2:2">
      <c r="B82481" s="323"/>
    </row>
    <row r="82482" spans="2:2">
      <c r="B82482" s="323"/>
    </row>
    <row r="82483" spans="2:2">
      <c r="B82483" s="323"/>
    </row>
    <row r="82484" spans="2:2">
      <c r="B82484" s="323"/>
    </row>
    <row r="82485" spans="2:2">
      <c r="B82485" s="323"/>
    </row>
    <row r="82486" spans="2:2">
      <c r="B82486" s="323"/>
    </row>
    <row r="82487" spans="2:2">
      <c r="B82487" s="323"/>
    </row>
    <row r="82488" spans="2:2">
      <c r="B82488" s="323"/>
    </row>
    <row r="82489" spans="2:2">
      <c r="B82489" s="323"/>
    </row>
    <row r="82490" spans="2:2">
      <c r="B82490" s="323"/>
    </row>
    <row r="82491" spans="2:2">
      <c r="B82491" s="323"/>
    </row>
    <row r="82492" spans="2:2">
      <c r="B82492" s="323"/>
    </row>
    <row r="82493" spans="2:2">
      <c r="B82493" s="323"/>
    </row>
    <row r="82494" spans="2:2">
      <c r="B82494" s="323"/>
    </row>
    <row r="82495" spans="2:2">
      <c r="B82495" s="323"/>
    </row>
    <row r="82496" spans="2:2">
      <c r="B82496" s="323"/>
    </row>
    <row r="82497" spans="2:2">
      <c r="B82497" s="323"/>
    </row>
    <row r="82498" spans="2:2">
      <c r="B82498" s="323"/>
    </row>
    <row r="82499" spans="2:2">
      <c r="B82499" s="323"/>
    </row>
    <row r="82500" spans="2:2">
      <c r="B82500" s="323"/>
    </row>
    <row r="82501" spans="2:2">
      <c r="B82501" s="323"/>
    </row>
    <row r="82502" spans="2:2">
      <c r="B82502" s="323"/>
    </row>
    <row r="82503" spans="2:2">
      <c r="B82503" s="323"/>
    </row>
    <row r="82504" spans="2:2">
      <c r="B82504" s="323"/>
    </row>
    <row r="82505" spans="2:2">
      <c r="B82505" s="323"/>
    </row>
    <row r="82506" spans="2:2">
      <c r="B82506" s="323"/>
    </row>
    <row r="82507" spans="2:2">
      <c r="B82507" s="323"/>
    </row>
    <row r="82508" spans="2:2">
      <c r="B82508" s="323"/>
    </row>
    <row r="82509" spans="2:2">
      <c r="B82509" s="323"/>
    </row>
    <row r="82510" spans="2:2">
      <c r="B82510" s="323"/>
    </row>
    <row r="82511" spans="2:2">
      <c r="B82511" s="323"/>
    </row>
    <row r="82512" spans="2:2">
      <c r="B82512" s="323"/>
    </row>
    <row r="82513" spans="2:2">
      <c r="B82513" s="323"/>
    </row>
    <row r="82514" spans="2:2">
      <c r="B82514" s="323"/>
    </row>
    <row r="82515" spans="2:2">
      <c r="B82515" s="323"/>
    </row>
    <row r="82516" spans="2:2">
      <c r="B82516" s="323"/>
    </row>
    <row r="82517" spans="2:2">
      <c r="B82517" s="323"/>
    </row>
    <row r="82518" spans="2:2">
      <c r="B82518" s="323"/>
    </row>
    <row r="82519" spans="2:2">
      <c r="B82519" s="323"/>
    </row>
    <row r="82520" spans="2:2">
      <c r="B82520" s="323"/>
    </row>
    <row r="82521" spans="2:2">
      <c r="B82521" s="323"/>
    </row>
    <row r="82522" spans="2:2">
      <c r="B82522" s="323"/>
    </row>
    <row r="82523" spans="2:2">
      <c r="B82523" s="323"/>
    </row>
    <row r="82524" spans="2:2">
      <c r="B82524" s="323"/>
    </row>
    <row r="82525" spans="2:2">
      <c r="B82525" s="323"/>
    </row>
    <row r="82526" spans="2:2">
      <c r="B82526" s="323"/>
    </row>
    <row r="82527" spans="2:2">
      <c r="B82527" s="323"/>
    </row>
    <row r="82528" spans="2:2">
      <c r="B82528" s="323"/>
    </row>
    <row r="82529" spans="2:2">
      <c r="B82529" s="323"/>
    </row>
    <row r="82530" spans="2:2">
      <c r="B82530" s="323"/>
    </row>
    <row r="82531" spans="2:2">
      <c r="B82531" s="323"/>
    </row>
    <row r="82532" spans="2:2">
      <c r="B82532" s="323"/>
    </row>
    <row r="82533" spans="2:2">
      <c r="B82533" s="323"/>
    </row>
    <row r="82534" spans="2:2">
      <c r="B82534" s="323"/>
    </row>
    <row r="82535" spans="2:2">
      <c r="B82535" s="323"/>
    </row>
    <row r="82536" spans="2:2">
      <c r="B82536" s="323"/>
    </row>
    <row r="82537" spans="2:2">
      <c r="B82537" s="323"/>
    </row>
    <row r="82538" spans="2:2">
      <c r="B82538" s="323"/>
    </row>
    <row r="82539" spans="2:2">
      <c r="B82539" s="323"/>
    </row>
    <row r="82540" spans="2:2">
      <c r="B82540" s="323"/>
    </row>
    <row r="82541" spans="2:2">
      <c r="B82541" s="323"/>
    </row>
    <row r="82542" spans="2:2">
      <c r="B82542" s="323"/>
    </row>
    <row r="82543" spans="2:2">
      <c r="B82543" s="323"/>
    </row>
    <row r="82544" spans="2:2">
      <c r="B82544" s="323"/>
    </row>
    <row r="82545" spans="2:2">
      <c r="B82545" s="323"/>
    </row>
    <row r="82546" spans="2:2">
      <c r="B82546" s="323"/>
    </row>
    <row r="82547" spans="2:2">
      <c r="B82547" s="323"/>
    </row>
    <row r="82548" spans="2:2">
      <c r="B82548" s="323"/>
    </row>
    <row r="82549" spans="2:2">
      <c r="B82549" s="323"/>
    </row>
    <row r="82550" spans="2:2">
      <c r="B82550" s="323"/>
    </row>
    <row r="82551" spans="2:2">
      <c r="B82551" s="323"/>
    </row>
    <row r="82552" spans="2:2">
      <c r="B82552" s="323"/>
    </row>
    <row r="82553" spans="2:2">
      <c r="B82553" s="323"/>
    </row>
    <row r="82554" spans="2:2">
      <c r="B82554" s="323"/>
    </row>
    <row r="82555" spans="2:2">
      <c r="B82555" s="323"/>
    </row>
    <row r="82556" spans="2:2">
      <c r="B82556" s="323"/>
    </row>
    <row r="82557" spans="2:2">
      <c r="B82557" s="323"/>
    </row>
    <row r="82558" spans="2:2">
      <c r="B82558" s="323"/>
    </row>
    <row r="82559" spans="2:2">
      <c r="B82559" s="323"/>
    </row>
    <row r="82560" spans="2:2">
      <c r="B82560" s="323"/>
    </row>
    <row r="82561" spans="2:2">
      <c r="B82561" s="323"/>
    </row>
    <row r="82562" spans="2:2">
      <c r="B82562" s="323"/>
    </row>
    <row r="82563" spans="2:2">
      <c r="B82563" s="323"/>
    </row>
    <row r="82564" spans="2:2">
      <c r="B82564" s="323"/>
    </row>
    <row r="82565" spans="2:2">
      <c r="B82565" s="323"/>
    </row>
    <row r="82566" spans="2:2">
      <c r="B82566" s="323"/>
    </row>
    <row r="82567" spans="2:2">
      <c r="B82567" s="323"/>
    </row>
    <row r="82568" spans="2:2">
      <c r="B82568" s="323"/>
    </row>
    <row r="82569" spans="2:2">
      <c r="B82569" s="323"/>
    </row>
    <row r="82570" spans="2:2">
      <c r="B82570" s="323"/>
    </row>
    <row r="82571" spans="2:2">
      <c r="B82571" s="323"/>
    </row>
    <row r="82572" spans="2:2">
      <c r="B82572" s="323"/>
    </row>
    <row r="82573" spans="2:2">
      <c r="B82573" s="323"/>
    </row>
    <row r="82574" spans="2:2">
      <c r="B82574" s="323"/>
    </row>
    <row r="82575" spans="2:2">
      <c r="B82575" s="323"/>
    </row>
    <row r="82576" spans="2:2">
      <c r="B82576" s="323"/>
    </row>
    <row r="82577" spans="2:2">
      <c r="B82577" s="323"/>
    </row>
    <row r="82578" spans="2:2">
      <c r="B82578" s="323"/>
    </row>
    <row r="82579" spans="2:2">
      <c r="B82579" s="323"/>
    </row>
    <row r="82580" spans="2:2">
      <c r="B82580" s="323"/>
    </row>
    <row r="82581" spans="2:2">
      <c r="B82581" s="323"/>
    </row>
    <row r="82582" spans="2:2">
      <c r="B82582" s="323"/>
    </row>
    <row r="82583" spans="2:2">
      <c r="B82583" s="323"/>
    </row>
    <row r="82584" spans="2:2">
      <c r="B82584" s="323"/>
    </row>
    <row r="82585" spans="2:2">
      <c r="B82585" s="323"/>
    </row>
    <row r="82586" spans="2:2">
      <c r="B82586" s="323"/>
    </row>
    <row r="82587" spans="2:2">
      <c r="B82587" s="323"/>
    </row>
    <row r="82588" spans="2:2">
      <c r="B82588" s="323"/>
    </row>
    <row r="82589" spans="2:2">
      <c r="B82589" s="323"/>
    </row>
    <row r="82590" spans="2:2">
      <c r="B82590" s="323"/>
    </row>
    <row r="82591" spans="2:2">
      <c r="B82591" s="323"/>
    </row>
    <row r="82592" spans="2:2">
      <c r="B82592" s="323"/>
    </row>
    <row r="82593" spans="2:2">
      <c r="B82593" s="323"/>
    </row>
    <row r="82594" spans="2:2">
      <c r="B82594" s="323"/>
    </row>
    <row r="82595" spans="2:2">
      <c r="B82595" s="323"/>
    </row>
    <row r="82596" spans="2:2">
      <c r="B82596" s="323"/>
    </row>
    <row r="82597" spans="2:2">
      <c r="B82597" s="323"/>
    </row>
    <row r="82598" spans="2:2">
      <c r="B82598" s="323"/>
    </row>
    <row r="82599" spans="2:2">
      <c r="B82599" s="323"/>
    </row>
    <row r="82600" spans="2:2">
      <c r="B82600" s="323"/>
    </row>
    <row r="82601" spans="2:2">
      <c r="B82601" s="323"/>
    </row>
    <row r="82602" spans="2:2">
      <c r="B82602" s="323"/>
    </row>
    <row r="82603" spans="2:2">
      <c r="B82603" s="323"/>
    </row>
    <row r="82604" spans="2:2">
      <c r="B82604" s="323"/>
    </row>
    <row r="82605" spans="2:2">
      <c r="B82605" s="323"/>
    </row>
    <row r="82606" spans="2:2">
      <c r="B82606" s="323"/>
    </row>
    <row r="82607" spans="2:2">
      <c r="B82607" s="323"/>
    </row>
    <row r="82608" spans="2:2">
      <c r="B82608" s="323"/>
    </row>
    <row r="82609" spans="2:2">
      <c r="B82609" s="323"/>
    </row>
    <row r="82610" spans="2:2">
      <c r="B82610" s="323"/>
    </row>
    <row r="82611" spans="2:2">
      <c r="B82611" s="323"/>
    </row>
    <row r="82612" spans="2:2">
      <c r="B82612" s="323"/>
    </row>
    <row r="82613" spans="2:2">
      <c r="B82613" s="323"/>
    </row>
    <row r="82614" spans="2:2">
      <c r="B82614" s="323"/>
    </row>
    <row r="82615" spans="2:2">
      <c r="B82615" s="323"/>
    </row>
    <row r="82616" spans="2:2">
      <c r="B82616" s="323"/>
    </row>
    <row r="82617" spans="2:2">
      <c r="B82617" s="323"/>
    </row>
    <row r="82618" spans="2:2">
      <c r="B82618" s="323"/>
    </row>
    <row r="82619" spans="2:2">
      <c r="B82619" s="323"/>
    </row>
    <row r="82620" spans="2:2">
      <c r="B82620" s="323"/>
    </row>
    <row r="82621" spans="2:2">
      <c r="B82621" s="323"/>
    </row>
    <row r="82622" spans="2:2">
      <c r="B82622" s="323"/>
    </row>
    <row r="82623" spans="2:2">
      <c r="B82623" s="323"/>
    </row>
    <row r="82624" spans="2:2">
      <c r="B82624" s="323"/>
    </row>
    <row r="82625" spans="2:2">
      <c r="B82625" s="323"/>
    </row>
    <row r="82626" spans="2:2">
      <c r="B82626" s="323"/>
    </row>
    <row r="82627" spans="2:2">
      <c r="B82627" s="323"/>
    </row>
    <row r="82628" spans="2:2">
      <c r="B82628" s="323"/>
    </row>
    <row r="82629" spans="2:2">
      <c r="B82629" s="323"/>
    </row>
    <row r="82630" spans="2:2">
      <c r="B82630" s="323"/>
    </row>
    <row r="82631" spans="2:2">
      <c r="B82631" s="323"/>
    </row>
    <row r="82632" spans="2:2">
      <c r="B82632" s="323"/>
    </row>
    <row r="82633" spans="2:2">
      <c r="B82633" s="323"/>
    </row>
    <row r="82634" spans="2:2">
      <c r="B82634" s="323"/>
    </row>
    <row r="82635" spans="2:2">
      <c r="B82635" s="323"/>
    </row>
    <row r="82636" spans="2:2">
      <c r="B82636" s="323"/>
    </row>
    <row r="82637" spans="2:2">
      <c r="B82637" s="323"/>
    </row>
    <row r="82638" spans="2:2">
      <c r="B82638" s="323"/>
    </row>
    <row r="82639" spans="2:2">
      <c r="B82639" s="323"/>
    </row>
    <row r="82640" spans="2:2">
      <c r="B82640" s="323"/>
    </row>
    <row r="82641" spans="2:2">
      <c r="B82641" s="323"/>
    </row>
    <row r="82642" spans="2:2">
      <c r="B82642" s="323"/>
    </row>
    <row r="82643" spans="2:2">
      <c r="B82643" s="323"/>
    </row>
    <row r="82644" spans="2:2">
      <c r="B82644" s="323"/>
    </row>
    <row r="82645" spans="2:2">
      <c r="B82645" s="323"/>
    </row>
    <row r="82646" spans="2:2">
      <c r="B82646" s="323"/>
    </row>
    <row r="82647" spans="2:2">
      <c r="B82647" s="323"/>
    </row>
    <row r="82648" spans="2:2">
      <c r="B82648" s="323"/>
    </row>
    <row r="82649" spans="2:2">
      <c r="B82649" s="323"/>
    </row>
    <row r="82650" spans="2:2">
      <c r="B82650" s="323"/>
    </row>
    <row r="82651" spans="2:2">
      <c r="B82651" s="323"/>
    </row>
    <row r="82652" spans="2:2">
      <c r="B82652" s="323"/>
    </row>
    <row r="82653" spans="2:2">
      <c r="B82653" s="323"/>
    </row>
    <row r="82654" spans="2:2">
      <c r="B82654" s="323"/>
    </row>
    <row r="82655" spans="2:2">
      <c r="B82655" s="323"/>
    </row>
    <row r="82656" spans="2:2">
      <c r="B82656" s="323"/>
    </row>
    <row r="82657" spans="2:2">
      <c r="B82657" s="323"/>
    </row>
    <row r="82658" spans="2:2">
      <c r="B82658" s="323"/>
    </row>
    <row r="82659" spans="2:2">
      <c r="B82659" s="323"/>
    </row>
    <row r="82660" spans="2:2">
      <c r="B82660" s="323"/>
    </row>
    <row r="82661" spans="2:2">
      <c r="B82661" s="323"/>
    </row>
    <row r="82662" spans="2:2">
      <c r="B82662" s="323"/>
    </row>
    <row r="82663" spans="2:2">
      <c r="B82663" s="323"/>
    </row>
    <row r="82664" spans="2:2">
      <c r="B82664" s="323"/>
    </row>
    <row r="82665" spans="2:2">
      <c r="B82665" s="323"/>
    </row>
    <row r="82666" spans="2:2">
      <c r="B82666" s="323"/>
    </row>
    <row r="82667" spans="2:2">
      <c r="B82667" s="323"/>
    </row>
    <row r="82668" spans="2:2">
      <c r="B82668" s="323"/>
    </row>
    <row r="82669" spans="2:2">
      <c r="B82669" s="323"/>
    </row>
    <row r="82670" spans="2:2">
      <c r="B82670" s="323"/>
    </row>
    <row r="82671" spans="2:2">
      <c r="B82671" s="323"/>
    </row>
    <row r="82672" spans="2:2">
      <c r="B82672" s="323"/>
    </row>
    <row r="82673" spans="2:2">
      <c r="B82673" s="323"/>
    </row>
    <row r="82674" spans="2:2">
      <c r="B82674" s="323"/>
    </row>
    <row r="82675" spans="2:2">
      <c r="B82675" s="323"/>
    </row>
    <row r="82676" spans="2:2">
      <c r="B82676" s="323"/>
    </row>
    <row r="82677" spans="2:2">
      <c r="B82677" s="323"/>
    </row>
    <row r="82678" spans="2:2">
      <c r="B82678" s="323"/>
    </row>
    <row r="82679" spans="2:2">
      <c r="B82679" s="323"/>
    </row>
    <row r="82680" spans="2:2">
      <c r="B82680" s="323"/>
    </row>
    <row r="82681" spans="2:2">
      <c r="B82681" s="323"/>
    </row>
    <row r="82682" spans="2:2">
      <c r="B82682" s="323"/>
    </row>
    <row r="82683" spans="2:2">
      <c r="B82683" s="323"/>
    </row>
    <row r="82684" spans="2:2">
      <c r="B82684" s="323"/>
    </row>
    <row r="82685" spans="2:2">
      <c r="B82685" s="323"/>
    </row>
    <row r="82686" spans="2:2">
      <c r="B82686" s="323"/>
    </row>
    <row r="82687" spans="2:2">
      <c r="B82687" s="323"/>
    </row>
    <row r="82688" spans="2:2">
      <c r="B82688" s="323"/>
    </row>
    <row r="82689" spans="2:2">
      <c r="B82689" s="323"/>
    </row>
    <row r="82690" spans="2:2">
      <c r="B82690" s="323"/>
    </row>
    <row r="82691" spans="2:2">
      <c r="B82691" s="323"/>
    </row>
    <row r="82692" spans="2:2">
      <c r="B82692" s="323"/>
    </row>
    <row r="82693" spans="2:2">
      <c r="B82693" s="323"/>
    </row>
    <row r="82694" spans="2:2">
      <c r="B82694" s="323"/>
    </row>
    <row r="82695" spans="2:2">
      <c r="B82695" s="323"/>
    </row>
    <row r="82696" spans="2:2">
      <c r="B82696" s="323"/>
    </row>
    <row r="82697" spans="2:2">
      <c r="B82697" s="323"/>
    </row>
    <row r="82698" spans="2:2">
      <c r="B82698" s="323"/>
    </row>
    <row r="82699" spans="2:2">
      <c r="B82699" s="323"/>
    </row>
    <row r="82700" spans="2:2">
      <c r="B82700" s="323"/>
    </row>
    <row r="82701" spans="2:2">
      <c r="B82701" s="323"/>
    </row>
    <row r="82702" spans="2:2">
      <c r="B82702" s="323"/>
    </row>
    <row r="82703" spans="2:2">
      <c r="B82703" s="323"/>
    </row>
    <row r="82704" spans="2:2">
      <c r="B82704" s="323"/>
    </row>
    <row r="82705" spans="2:2">
      <c r="B82705" s="323"/>
    </row>
    <row r="82706" spans="2:2">
      <c r="B82706" s="323"/>
    </row>
    <row r="82707" spans="2:2">
      <c r="B82707" s="323"/>
    </row>
    <row r="82708" spans="2:2">
      <c r="B82708" s="323"/>
    </row>
    <row r="82709" spans="2:2">
      <c r="B82709" s="323"/>
    </row>
    <row r="82710" spans="2:2">
      <c r="B82710" s="323"/>
    </row>
    <row r="82711" spans="2:2">
      <c r="B82711" s="323"/>
    </row>
    <row r="82712" spans="2:2">
      <c r="B82712" s="323"/>
    </row>
    <row r="82713" spans="2:2">
      <c r="B82713" s="323"/>
    </row>
    <row r="82714" spans="2:2">
      <c r="B82714" s="323"/>
    </row>
    <row r="82715" spans="2:2">
      <c r="B82715" s="323"/>
    </row>
    <row r="82716" spans="2:2">
      <c r="B82716" s="323"/>
    </row>
    <row r="82717" spans="2:2">
      <c r="B82717" s="323"/>
    </row>
    <row r="82718" spans="2:2">
      <c r="B82718" s="323"/>
    </row>
    <row r="82719" spans="2:2">
      <c r="B82719" s="323"/>
    </row>
    <row r="82720" spans="2:2">
      <c r="B82720" s="323"/>
    </row>
    <row r="82721" spans="2:2">
      <c r="B82721" s="323"/>
    </row>
    <row r="82722" spans="2:2">
      <c r="B82722" s="323"/>
    </row>
    <row r="82723" spans="2:2">
      <c r="B82723" s="323"/>
    </row>
    <row r="82724" spans="2:2">
      <c r="B82724" s="323"/>
    </row>
    <row r="82725" spans="2:2">
      <c r="B82725" s="323"/>
    </row>
    <row r="82726" spans="2:2">
      <c r="B82726" s="323"/>
    </row>
    <row r="82727" spans="2:2">
      <c r="B82727" s="323"/>
    </row>
    <row r="82728" spans="2:2">
      <c r="B82728" s="323"/>
    </row>
    <row r="82729" spans="2:2">
      <c r="B82729" s="323"/>
    </row>
    <row r="82730" spans="2:2">
      <c r="B82730" s="323"/>
    </row>
    <row r="82731" spans="2:2">
      <c r="B82731" s="323"/>
    </row>
    <row r="82732" spans="2:2">
      <c r="B82732" s="323"/>
    </row>
    <row r="82733" spans="2:2">
      <c r="B82733" s="323"/>
    </row>
    <row r="82734" spans="2:2">
      <c r="B82734" s="323"/>
    </row>
    <row r="82735" spans="2:2">
      <c r="B82735" s="323"/>
    </row>
    <row r="82736" spans="2:2">
      <c r="B82736" s="323"/>
    </row>
    <row r="82737" spans="2:2">
      <c r="B82737" s="323"/>
    </row>
    <row r="82738" spans="2:2">
      <c r="B82738" s="323"/>
    </row>
    <row r="82739" spans="2:2">
      <c r="B82739" s="323"/>
    </row>
    <row r="82740" spans="2:2">
      <c r="B82740" s="323"/>
    </row>
    <row r="82741" spans="2:2">
      <c r="B82741" s="323"/>
    </row>
    <row r="82742" spans="2:2">
      <c r="B82742" s="323"/>
    </row>
    <row r="82743" spans="2:2">
      <c r="B82743" s="323"/>
    </row>
    <row r="82744" spans="2:2">
      <c r="B82744" s="323"/>
    </row>
    <row r="82745" spans="2:2">
      <c r="B82745" s="323"/>
    </row>
    <row r="82746" spans="2:2">
      <c r="B82746" s="323"/>
    </row>
    <row r="82747" spans="2:2">
      <c r="B82747" s="323"/>
    </row>
    <row r="82748" spans="2:2">
      <c r="B82748" s="323"/>
    </row>
    <row r="82749" spans="2:2">
      <c r="B82749" s="323"/>
    </row>
    <row r="82750" spans="2:2">
      <c r="B82750" s="323"/>
    </row>
    <row r="82751" spans="2:2">
      <c r="B82751" s="323"/>
    </row>
    <row r="82752" spans="2:2">
      <c r="B82752" s="323"/>
    </row>
    <row r="82753" spans="2:2">
      <c r="B82753" s="323"/>
    </row>
    <row r="82754" spans="2:2">
      <c r="B82754" s="323"/>
    </row>
    <row r="82755" spans="2:2">
      <c r="B82755" s="323"/>
    </row>
    <row r="82756" spans="2:2">
      <c r="B82756" s="323"/>
    </row>
    <row r="82757" spans="2:2">
      <c r="B82757" s="323"/>
    </row>
    <row r="82758" spans="2:2">
      <c r="B82758" s="323"/>
    </row>
    <row r="82759" spans="2:2">
      <c r="B82759" s="323"/>
    </row>
    <row r="82760" spans="2:2">
      <c r="B82760" s="323"/>
    </row>
    <row r="82761" spans="2:2">
      <c r="B82761" s="323"/>
    </row>
    <row r="82762" spans="2:2">
      <c r="B82762" s="323"/>
    </row>
    <row r="82763" spans="2:2">
      <c r="B82763" s="323"/>
    </row>
    <row r="82764" spans="2:2">
      <c r="B82764" s="323"/>
    </row>
    <row r="82765" spans="2:2">
      <c r="B82765" s="323"/>
    </row>
    <row r="82766" spans="2:2">
      <c r="B82766" s="323"/>
    </row>
    <row r="82767" spans="2:2">
      <c r="B82767" s="323"/>
    </row>
    <row r="82768" spans="2:2">
      <c r="B82768" s="323"/>
    </row>
    <row r="82769" spans="2:2">
      <c r="B82769" s="323"/>
    </row>
    <row r="82770" spans="2:2">
      <c r="B82770" s="323"/>
    </row>
    <row r="82771" spans="2:2">
      <c r="B82771" s="323"/>
    </row>
    <row r="82772" spans="2:2">
      <c r="B82772" s="323"/>
    </row>
    <row r="82773" spans="2:2">
      <c r="B82773" s="323"/>
    </row>
    <row r="82774" spans="2:2">
      <c r="B82774" s="323"/>
    </row>
    <row r="82775" spans="2:2">
      <c r="B82775" s="323"/>
    </row>
    <row r="82776" spans="2:2">
      <c r="B82776" s="323"/>
    </row>
    <row r="82777" spans="2:2">
      <c r="B82777" s="323"/>
    </row>
    <row r="82778" spans="2:2">
      <c r="B82778" s="323"/>
    </row>
    <row r="82779" spans="2:2">
      <c r="B82779" s="323"/>
    </row>
    <row r="82780" spans="2:2">
      <c r="B82780" s="323"/>
    </row>
    <row r="82781" spans="2:2">
      <c r="B82781" s="323"/>
    </row>
    <row r="82782" spans="2:2">
      <c r="B82782" s="323"/>
    </row>
    <row r="82783" spans="2:2">
      <c r="B82783" s="323"/>
    </row>
    <row r="82784" spans="2:2">
      <c r="B82784" s="323"/>
    </row>
    <row r="82785" spans="2:2">
      <c r="B82785" s="323"/>
    </row>
    <row r="82786" spans="2:2">
      <c r="B82786" s="323"/>
    </row>
    <row r="82787" spans="2:2">
      <c r="B82787" s="323"/>
    </row>
    <row r="82788" spans="2:2">
      <c r="B82788" s="323"/>
    </row>
    <row r="82789" spans="2:2">
      <c r="B82789" s="323"/>
    </row>
    <row r="82790" spans="2:2">
      <c r="B82790" s="323"/>
    </row>
    <row r="82791" spans="2:2">
      <c r="B82791" s="323"/>
    </row>
    <row r="82792" spans="2:2">
      <c r="B82792" s="323"/>
    </row>
    <row r="82793" spans="2:2">
      <c r="B82793" s="323"/>
    </row>
    <row r="82794" spans="2:2">
      <c r="B82794" s="323"/>
    </row>
    <row r="82795" spans="2:2">
      <c r="B82795" s="323"/>
    </row>
    <row r="82796" spans="2:2">
      <c r="B82796" s="323"/>
    </row>
    <row r="82797" spans="2:2">
      <c r="B82797" s="323"/>
    </row>
    <row r="82798" spans="2:2">
      <c r="B82798" s="323"/>
    </row>
    <row r="82799" spans="2:2">
      <c r="B82799" s="323"/>
    </row>
    <row r="82800" spans="2:2">
      <c r="B82800" s="323"/>
    </row>
    <row r="82801" spans="2:2">
      <c r="B82801" s="323"/>
    </row>
    <row r="82802" spans="2:2">
      <c r="B82802" s="323"/>
    </row>
    <row r="82803" spans="2:2">
      <c r="B82803" s="323"/>
    </row>
    <row r="82804" spans="2:2">
      <c r="B82804" s="323"/>
    </row>
    <row r="82805" spans="2:2">
      <c r="B82805" s="323"/>
    </row>
    <row r="82806" spans="2:2">
      <c r="B82806" s="323"/>
    </row>
    <row r="82807" spans="2:2">
      <c r="B82807" s="323"/>
    </row>
    <row r="82808" spans="2:2">
      <c r="B82808" s="323"/>
    </row>
    <row r="82809" spans="2:2">
      <c r="B82809" s="323"/>
    </row>
    <row r="82810" spans="2:2">
      <c r="B82810" s="323"/>
    </row>
    <row r="82811" spans="2:2">
      <c r="B82811" s="323"/>
    </row>
    <row r="82812" spans="2:2">
      <c r="B82812" s="323"/>
    </row>
    <row r="82813" spans="2:2">
      <c r="B82813" s="323"/>
    </row>
    <row r="82814" spans="2:2">
      <c r="B82814" s="323"/>
    </row>
    <row r="82815" spans="2:2">
      <c r="B82815" s="323"/>
    </row>
    <row r="82816" spans="2:2">
      <c r="B82816" s="323"/>
    </row>
    <row r="82817" spans="2:2">
      <c r="B82817" s="323"/>
    </row>
    <row r="82818" spans="2:2">
      <c r="B82818" s="323"/>
    </row>
    <row r="82819" spans="2:2">
      <c r="B82819" s="323"/>
    </row>
    <row r="82820" spans="2:2">
      <c r="B82820" s="323"/>
    </row>
    <row r="82821" spans="2:2">
      <c r="B82821" s="323"/>
    </row>
    <row r="82822" spans="2:2">
      <c r="B82822" s="323"/>
    </row>
    <row r="82823" spans="2:2">
      <c r="B82823" s="323"/>
    </row>
    <row r="82824" spans="2:2">
      <c r="B82824" s="323"/>
    </row>
    <row r="82825" spans="2:2">
      <c r="B82825" s="323"/>
    </row>
    <row r="82826" spans="2:2">
      <c r="B82826" s="323"/>
    </row>
    <row r="82827" spans="2:2">
      <c r="B82827" s="323"/>
    </row>
    <row r="82828" spans="2:2">
      <c r="B82828" s="323"/>
    </row>
    <row r="82829" spans="2:2">
      <c r="B82829" s="323"/>
    </row>
    <row r="82830" spans="2:2">
      <c r="B82830" s="323"/>
    </row>
    <row r="82831" spans="2:2">
      <c r="B82831" s="323"/>
    </row>
    <row r="82832" spans="2:2">
      <c r="B82832" s="323"/>
    </row>
    <row r="82833" spans="2:2">
      <c r="B82833" s="323"/>
    </row>
    <row r="82834" spans="2:2">
      <c r="B82834" s="323"/>
    </row>
    <row r="82835" spans="2:2">
      <c r="B82835" s="323"/>
    </row>
    <row r="82836" spans="2:2">
      <c r="B82836" s="323"/>
    </row>
    <row r="82837" spans="2:2">
      <c r="B82837" s="323"/>
    </row>
    <row r="82838" spans="2:2">
      <c r="B82838" s="323"/>
    </row>
    <row r="82839" spans="2:2">
      <c r="B82839" s="323"/>
    </row>
    <row r="82840" spans="2:2">
      <c r="B82840" s="323"/>
    </row>
    <row r="82841" spans="2:2">
      <c r="B82841" s="323"/>
    </row>
    <row r="82842" spans="2:2">
      <c r="B82842" s="323"/>
    </row>
    <row r="82843" spans="2:2">
      <c r="B82843" s="323"/>
    </row>
    <row r="82844" spans="2:2">
      <c r="B82844" s="323"/>
    </row>
    <row r="82845" spans="2:2">
      <c r="B82845" s="323"/>
    </row>
    <row r="82846" spans="2:2">
      <c r="B82846" s="323"/>
    </row>
    <row r="82847" spans="2:2">
      <c r="B82847" s="323"/>
    </row>
    <row r="82848" spans="2:2">
      <c r="B82848" s="323"/>
    </row>
    <row r="82849" spans="2:2">
      <c r="B82849" s="323"/>
    </row>
    <row r="82850" spans="2:2">
      <c r="B82850" s="323"/>
    </row>
    <row r="82851" spans="2:2">
      <c r="B82851" s="323"/>
    </row>
    <row r="82852" spans="2:2">
      <c r="B82852" s="323"/>
    </row>
    <row r="82853" spans="2:2">
      <c r="B82853" s="323"/>
    </row>
    <row r="82854" spans="2:2">
      <c r="B82854" s="323"/>
    </row>
    <row r="82855" spans="2:2">
      <c r="B82855" s="323"/>
    </row>
    <row r="82856" spans="2:2">
      <c r="B82856" s="323"/>
    </row>
    <row r="82857" spans="2:2">
      <c r="B82857" s="323"/>
    </row>
    <row r="82858" spans="2:2">
      <c r="B82858" s="323"/>
    </row>
    <row r="82859" spans="2:2">
      <c r="B82859" s="323"/>
    </row>
    <row r="82860" spans="2:2">
      <c r="B82860" s="323"/>
    </row>
    <row r="82861" spans="2:2">
      <c r="B82861" s="323"/>
    </row>
    <row r="82862" spans="2:2">
      <c r="B82862" s="323"/>
    </row>
    <row r="82863" spans="2:2">
      <c r="B82863" s="323"/>
    </row>
    <row r="82864" spans="2:2">
      <c r="B82864" s="323"/>
    </row>
    <row r="82865" spans="2:2">
      <c r="B82865" s="323"/>
    </row>
    <row r="82866" spans="2:2">
      <c r="B82866" s="323"/>
    </row>
    <row r="82867" spans="2:2">
      <c r="B82867" s="323"/>
    </row>
    <row r="82868" spans="2:2">
      <c r="B82868" s="323"/>
    </row>
    <row r="82869" spans="2:2">
      <c r="B82869" s="323"/>
    </row>
    <row r="82870" spans="2:2">
      <c r="B82870" s="323"/>
    </row>
    <row r="82871" spans="2:2">
      <c r="B82871" s="323"/>
    </row>
    <row r="82872" spans="2:2">
      <c r="B82872" s="323"/>
    </row>
    <row r="82873" spans="2:2">
      <c r="B82873" s="323"/>
    </row>
    <row r="82874" spans="2:2">
      <c r="B82874" s="323"/>
    </row>
    <row r="82875" spans="2:2">
      <c r="B82875" s="323"/>
    </row>
    <row r="82876" spans="2:2">
      <c r="B82876" s="323"/>
    </row>
    <row r="82877" spans="2:2">
      <c r="B82877" s="323"/>
    </row>
    <row r="82878" spans="2:2">
      <c r="B82878" s="323"/>
    </row>
    <row r="82879" spans="2:2">
      <c r="B82879" s="323"/>
    </row>
    <row r="82880" spans="2:2">
      <c r="B82880" s="323"/>
    </row>
    <row r="82881" spans="2:2">
      <c r="B82881" s="323"/>
    </row>
    <row r="82882" spans="2:2">
      <c r="B82882" s="323"/>
    </row>
    <row r="82883" spans="2:2">
      <c r="B82883" s="323"/>
    </row>
    <row r="82884" spans="2:2">
      <c r="B82884" s="323"/>
    </row>
    <row r="82885" spans="2:2">
      <c r="B82885" s="323"/>
    </row>
    <row r="82886" spans="2:2">
      <c r="B82886" s="323"/>
    </row>
    <row r="82887" spans="2:2">
      <c r="B82887" s="323"/>
    </row>
    <row r="82888" spans="2:2">
      <c r="B82888" s="323"/>
    </row>
    <row r="82889" spans="2:2">
      <c r="B82889" s="323"/>
    </row>
    <row r="82890" spans="2:2">
      <c r="B82890" s="323"/>
    </row>
    <row r="82891" spans="2:2">
      <c r="B82891" s="323"/>
    </row>
    <row r="82892" spans="2:2">
      <c r="B82892" s="323"/>
    </row>
    <row r="82893" spans="2:2">
      <c r="B82893" s="323"/>
    </row>
    <row r="82894" spans="2:2">
      <c r="B82894" s="323"/>
    </row>
    <row r="82895" spans="2:2">
      <c r="B82895" s="323"/>
    </row>
    <row r="82896" spans="2:2">
      <c r="B82896" s="323"/>
    </row>
    <row r="82897" spans="2:2">
      <c r="B82897" s="323"/>
    </row>
    <row r="82898" spans="2:2">
      <c r="B82898" s="323"/>
    </row>
    <row r="82899" spans="2:2">
      <c r="B82899" s="323"/>
    </row>
    <row r="82900" spans="2:2">
      <c r="B82900" s="323"/>
    </row>
    <row r="82901" spans="2:2">
      <c r="B82901" s="323"/>
    </row>
    <row r="82902" spans="2:2">
      <c r="B82902" s="323"/>
    </row>
    <row r="82903" spans="2:2">
      <c r="B82903" s="323"/>
    </row>
    <row r="82904" spans="2:2">
      <c r="B82904" s="323"/>
    </row>
    <row r="82905" spans="2:2">
      <c r="B82905" s="323"/>
    </row>
    <row r="82906" spans="2:2">
      <c r="B82906" s="323"/>
    </row>
    <row r="82907" spans="2:2">
      <c r="B82907" s="323"/>
    </row>
    <row r="82908" spans="2:2">
      <c r="B82908" s="323"/>
    </row>
    <row r="82909" spans="2:2">
      <c r="B82909" s="323"/>
    </row>
    <row r="82910" spans="2:2">
      <c r="B82910" s="323"/>
    </row>
    <row r="82911" spans="2:2">
      <c r="B82911" s="323"/>
    </row>
    <row r="82912" spans="2:2">
      <c r="B82912" s="323"/>
    </row>
    <row r="82913" spans="2:2">
      <c r="B82913" s="323"/>
    </row>
    <row r="82914" spans="2:2">
      <c r="B82914" s="323"/>
    </row>
    <row r="82915" spans="2:2">
      <c r="B82915" s="323"/>
    </row>
    <row r="82916" spans="2:2">
      <c r="B82916" s="323"/>
    </row>
    <row r="82917" spans="2:2">
      <c r="B82917" s="323"/>
    </row>
    <row r="82918" spans="2:2">
      <c r="B82918" s="323"/>
    </row>
    <row r="82919" spans="2:2">
      <c r="B82919" s="323"/>
    </row>
    <row r="82920" spans="2:2">
      <c r="B82920" s="323"/>
    </row>
    <row r="82921" spans="2:2">
      <c r="B82921" s="323"/>
    </row>
    <row r="82922" spans="2:2">
      <c r="B82922" s="323"/>
    </row>
    <row r="82923" spans="2:2">
      <c r="B82923" s="323"/>
    </row>
    <row r="82924" spans="2:2">
      <c r="B82924" s="323"/>
    </row>
    <row r="82925" spans="2:2">
      <c r="B82925" s="323"/>
    </row>
    <row r="82926" spans="2:2">
      <c r="B82926" s="323"/>
    </row>
    <row r="82927" spans="2:2">
      <c r="B82927" s="323"/>
    </row>
    <row r="82928" spans="2:2">
      <c r="B82928" s="323"/>
    </row>
    <row r="82929" spans="2:2">
      <c r="B82929" s="323"/>
    </row>
    <row r="82930" spans="2:2">
      <c r="B82930" s="323"/>
    </row>
    <row r="82931" spans="2:2">
      <c r="B82931" s="323"/>
    </row>
    <row r="82932" spans="2:2">
      <c r="B82932" s="323"/>
    </row>
    <row r="82933" spans="2:2">
      <c r="B82933" s="323"/>
    </row>
    <row r="82934" spans="2:2">
      <c r="B82934" s="323"/>
    </row>
    <row r="82935" spans="2:2">
      <c r="B82935" s="323"/>
    </row>
    <row r="82936" spans="2:2">
      <c r="B82936" s="323"/>
    </row>
    <row r="82937" spans="2:2">
      <c r="B82937" s="323"/>
    </row>
    <row r="82938" spans="2:2">
      <c r="B82938" s="323"/>
    </row>
    <row r="82939" spans="2:2">
      <c r="B82939" s="323"/>
    </row>
    <row r="82940" spans="2:2">
      <c r="B82940" s="323"/>
    </row>
    <row r="82941" spans="2:2">
      <c r="B82941" s="323"/>
    </row>
    <row r="82942" spans="2:2">
      <c r="B82942" s="323"/>
    </row>
    <row r="82943" spans="2:2">
      <c r="B82943" s="323"/>
    </row>
    <row r="82944" spans="2:2">
      <c r="B82944" s="323"/>
    </row>
    <row r="82945" spans="2:2">
      <c r="B82945" s="323"/>
    </row>
    <row r="82946" spans="2:2">
      <c r="B82946" s="323"/>
    </row>
    <row r="82947" spans="2:2">
      <c r="B82947" s="323"/>
    </row>
    <row r="82948" spans="2:2">
      <c r="B82948" s="323"/>
    </row>
    <row r="82949" spans="2:2">
      <c r="B82949" s="323"/>
    </row>
    <row r="82950" spans="2:2">
      <c r="B82950" s="323"/>
    </row>
    <row r="82951" spans="2:2">
      <c r="B82951" s="323"/>
    </row>
    <row r="82952" spans="2:2">
      <c r="B82952" s="323"/>
    </row>
    <row r="82953" spans="2:2">
      <c r="B82953" s="323"/>
    </row>
    <row r="82954" spans="2:2">
      <c r="B82954" s="323"/>
    </row>
    <row r="82955" spans="2:2">
      <c r="B82955" s="323"/>
    </row>
    <row r="82956" spans="2:2">
      <c r="B82956" s="323"/>
    </row>
    <row r="82957" spans="2:2">
      <c r="B82957" s="323"/>
    </row>
    <row r="82958" spans="2:2">
      <c r="B82958" s="323"/>
    </row>
    <row r="82959" spans="2:2">
      <c r="B82959" s="323"/>
    </row>
    <row r="82960" spans="2:2">
      <c r="B82960" s="323"/>
    </row>
    <row r="82961" spans="2:2">
      <c r="B82961" s="323"/>
    </row>
    <row r="82962" spans="2:2">
      <c r="B82962" s="323"/>
    </row>
    <row r="82963" spans="2:2">
      <c r="B82963" s="323"/>
    </row>
    <row r="82964" spans="2:2">
      <c r="B82964" s="323"/>
    </row>
    <row r="82965" spans="2:2">
      <c r="B82965" s="323"/>
    </row>
    <row r="82966" spans="2:2">
      <c r="B82966" s="323"/>
    </row>
    <row r="82967" spans="2:2">
      <c r="B82967" s="323"/>
    </row>
    <row r="82968" spans="2:2">
      <c r="B82968" s="323"/>
    </row>
    <row r="82969" spans="2:2">
      <c r="B82969" s="323"/>
    </row>
    <row r="82970" spans="2:2">
      <c r="B82970" s="323"/>
    </row>
    <row r="82971" spans="2:2">
      <c r="B82971" s="323"/>
    </row>
    <row r="82972" spans="2:2">
      <c r="B82972" s="323"/>
    </row>
    <row r="82973" spans="2:2">
      <c r="B82973" s="323"/>
    </row>
    <row r="82974" spans="2:2">
      <c r="B82974" s="323"/>
    </row>
    <row r="82975" spans="2:2">
      <c r="B82975" s="323"/>
    </row>
    <row r="82976" spans="2:2">
      <c r="B82976" s="323"/>
    </row>
    <row r="82977" spans="2:2">
      <c r="B82977" s="323"/>
    </row>
    <row r="82978" spans="2:2">
      <c r="B82978" s="323"/>
    </row>
    <row r="82979" spans="2:2">
      <c r="B82979" s="323"/>
    </row>
    <row r="82980" spans="2:2">
      <c r="B82980" s="323"/>
    </row>
    <row r="82981" spans="2:2">
      <c r="B82981" s="323"/>
    </row>
    <row r="82982" spans="2:2">
      <c r="B82982" s="323"/>
    </row>
    <row r="82983" spans="2:2">
      <c r="B82983" s="323"/>
    </row>
    <row r="82984" spans="2:2">
      <c r="B82984" s="323"/>
    </row>
    <row r="82985" spans="2:2">
      <c r="B82985" s="323"/>
    </row>
    <row r="82986" spans="2:2">
      <c r="B82986" s="323"/>
    </row>
    <row r="82987" spans="2:2">
      <c r="B82987" s="323"/>
    </row>
    <row r="82988" spans="2:2">
      <c r="B82988" s="323"/>
    </row>
    <row r="82989" spans="2:2">
      <c r="B82989" s="323"/>
    </row>
    <row r="82990" spans="2:2">
      <c r="B82990" s="323"/>
    </row>
    <row r="82991" spans="2:2">
      <c r="B82991" s="323"/>
    </row>
    <row r="82992" spans="2:2">
      <c r="B82992" s="323"/>
    </row>
    <row r="82993" spans="2:2">
      <c r="B82993" s="323"/>
    </row>
    <row r="82994" spans="2:2">
      <c r="B82994" s="323"/>
    </row>
    <row r="82995" spans="2:2">
      <c r="B82995" s="323"/>
    </row>
    <row r="82996" spans="2:2">
      <c r="B82996" s="323"/>
    </row>
    <row r="82997" spans="2:2">
      <c r="B82997" s="323"/>
    </row>
    <row r="82998" spans="2:2">
      <c r="B82998" s="323"/>
    </row>
    <row r="82999" spans="2:2">
      <c r="B82999" s="323"/>
    </row>
    <row r="83000" spans="2:2">
      <c r="B83000" s="323"/>
    </row>
    <row r="83001" spans="2:2">
      <c r="B83001" s="323"/>
    </row>
    <row r="83002" spans="2:2">
      <c r="B83002" s="323"/>
    </row>
    <row r="83003" spans="2:2">
      <c r="B83003" s="323"/>
    </row>
    <row r="83004" spans="2:2">
      <c r="B83004" s="323"/>
    </row>
    <row r="83005" spans="2:2">
      <c r="B83005" s="323"/>
    </row>
    <row r="83006" spans="2:2">
      <c r="B83006" s="323"/>
    </row>
    <row r="83007" spans="2:2">
      <c r="B83007" s="323"/>
    </row>
    <row r="83008" spans="2:2">
      <c r="B83008" s="323"/>
    </row>
    <row r="83009" spans="2:2">
      <c r="B83009" s="323"/>
    </row>
    <row r="83010" spans="2:2">
      <c r="B83010" s="323"/>
    </row>
    <row r="83011" spans="2:2">
      <c r="B83011" s="323"/>
    </row>
    <row r="83012" spans="2:2">
      <c r="B83012" s="323"/>
    </row>
    <row r="83013" spans="2:2">
      <c r="B83013" s="323"/>
    </row>
    <row r="83014" spans="2:2">
      <c r="B83014" s="323"/>
    </row>
    <row r="83015" spans="2:2">
      <c r="B83015" s="323"/>
    </row>
    <row r="83016" spans="2:2">
      <c r="B83016" s="323"/>
    </row>
    <row r="83017" spans="2:2">
      <c r="B83017" s="323"/>
    </row>
    <row r="83018" spans="2:2">
      <c r="B83018" s="323"/>
    </row>
    <row r="83019" spans="2:2">
      <c r="B83019" s="323"/>
    </row>
    <row r="83020" spans="2:2">
      <c r="B83020" s="323"/>
    </row>
    <row r="83021" spans="2:2">
      <c r="B83021" s="323"/>
    </row>
    <row r="83022" spans="2:2">
      <c r="B83022" s="323"/>
    </row>
    <row r="83023" spans="2:2">
      <c r="B83023" s="323"/>
    </row>
    <row r="83024" spans="2:2">
      <c r="B83024" s="323"/>
    </row>
    <row r="83025" spans="2:2">
      <c r="B83025" s="323"/>
    </row>
    <row r="83026" spans="2:2">
      <c r="B83026" s="323"/>
    </row>
    <row r="83027" spans="2:2">
      <c r="B83027" s="323"/>
    </row>
    <row r="83028" spans="2:2">
      <c r="B83028" s="323"/>
    </row>
    <row r="83029" spans="2:2">
      <c r="B83029" s="323"/>
    </row>
    <row r="83030" spans="2:2">
      <c r="B83030" s="323"/>
    </row>
    <row r="83031" spans="2:2">
      <c r="B83031" s="323"/>
    </row>
    <row r="83032" spans="2:2">
      <c r="B83032" s="323"/>
    </row>
    <row r="83033" spans="2:2">
      <c r="B83033" s="323"/>
    </row>
    <row r="83034" spans="2:2">
      <c r="B83034" s="323"/>
    </row>
    <row r="83035" spans="2:2">
      <c r="B83035" s="323"/>
    </row>
    <row r="83036" spans="2:2">
      <c r="B83036" s="323"/>
    </row>
    <row r="83037" spans="2:2">
      <c r="B83037" s="323"/>
    </row>
    <row r="83038" spans="2:2">
      <c r="B83038" s="323"/>
    </row>
    <row r="83039" spans="2:2">
      <c r="B83039" s="323"/>
    </row>
    <row r="83040" spans="2:2">
      <c r="B83040" s="323"/>
    </row>
    <row r="83041" spans="2:2">
      <c r="B83041" s="323"/>
    </row>
    <row r="83042" spans="2:2">
      <c r="B83042" s="323"/>
    </row>
    <row r="83043" spans="2:2">
      <c r="B83043" s="323"/>
    </row>
    <row r="83044" spans="2:2">
      <c r="B83044" s="323"/>
    </row>
    <row r="83045" spans="2:2">
      <c r="B83045" s="323"/>
    </row>
    <row r="83046" spans="2:2">
      <c r="B83046" s="323"/>
    </row>
    <row r="83047" spans="2:2">
      <c r="B83047" s="323"/>
    </row>
    <row r="83048" spans="2:2">
      <c r="B83048" s="323"/>
    </row>
    <row r="83049" spans="2:2">
      <c r="B83049" s="323"/>
    </row>
    <row r="83050" spans="2:2">
      <c r="B83050" s="323"/>
    </row>
    <row r="83051" spans="2:2">
      <c r="B83051" s="323"/>
    </row>
    <row r="83052" spans="2:2">
      <c r="B83052" s="323"/>
    </row>
    <row r="83053" spans="2:2">
      <c r="B83053" s="323"/>
    </row>
    <row r="83054" spans="2:2">
      <c r="B83054" s="323"/>
    </row>
    <row r="83055" spans="2:2">
      <c r="B83055" s="323"/>
    </row>
    <row r="83056" spans="2:2">
      <c r="B83056" s="323"/>
    </row>
    <row r="83057" spans="2:2">
      <c r="B83057" s="323"/>
    </row>
    <row r="83058" spans="2:2">
      <c r="B83058" s="323"/>
    </row>
    <row r="83059" spans="2:2">
      <c r="B83059" s="323"/>
    </row>
    <row r="83060" spans="2:2">
      <c r="B83060" s="323"/>
    </row>
    <row r="83061" spans="2:2">
      <c r="B83061" s="323"/>
    </row>
    <row r="83062" spans="2:2">
      <c r="B83062" s="323"/>
    </row>
    <row r="83063" spans="2:2">
      <c r="B83063" s="323"/>
    </row>
    <row r="83064" spans="2:2">
      <c r="B83064" s="323"/>
    </row>
    <row r="83065" spans="2:2">
      <c r="B83065" s="323"/>
    </row>
    <row r="83066" spans="2:2">
      <c r="B83066" s="323"/>
    </row>
    <row r="83067" spans="2:2">
      <c r="B83067" s="323"/>
    </row>
    <row r="83068" spans="2:2">
      <c r="B83068" s="323"/>
    </row>
    <row r="83069" spans="2:2">
      <c r="B83069" s="323"/>
    </row>
    <row r="83070" spans="2:2">
      <c r="B83070" s="323"/>
    </row>
    <row r="83071" spans="2:2">
      <c r="B83071" s="323"/>
    </row>
    <row r="83072" spans="2:2">
      <c r="B83072" s="323"/>
    </row>
    <row r="83073" spans="2:2">
      <c r="B83073" s="323"/>
    </row>
    <row r="83074" spans="2:2">
      <c r="B83074" s="323"/>
    </row>
    <row r="83075" spans="2:2">
      <c r="B83075" s="323"/>
    </row>
    <row r="83076" spans="2:2">
      <c r="B83076" s="323"/>
    </row>
    <row r="83077" spans="2:2">
      <c r="B83077" s="323"/>
    </row>
    <row r="83078" spans="2:2">
      <c r="B83078" s="323"/>
    </row>
    <row r="83079" spans="2:2">
      <c r="B83079" s="323"/>
    </row>
    <row r="83080" spans="2:2">
      <c r="B83080" s="323"/>
    </row>
    <row r="83081" spans="2:2">
      <c r="B83081" s="323"/>
    </row>
    <row r="83082" spans="2:2">
      <c r="B83082" s="323"/>
    </row>
    <row r="83083" spans="2:2">
      <c r="B83083" s="323"/>
    </row>
    <row r="83084" spans="2:2">
      <c r="B83084" s="323"/>
    </row>
    <row r="83085" spans="2:2">
      <c r="B83085" s="323"/>
    </row>
    <row r="83086" spans="2:2">
      <c r="B83086" s="323"/>
    </row>
    <row r="83087" spans="2:2">
      <c r="B83087" s="323"/>
    </row>
    <row r="83088" spans="2:2">
      <c r="B83088" s="323"/>
    </row>
    <row r="83089" spans="2:2">
      <c r="B83089" s="323"/>
    </row>
    <row r="83090" spans="2:2">
      <c r="B83090" s="323"/>
    </row>
    <row r="83091" spans="2:2">
      <c r="B83091" s="323"/>
    </row>
    <row r="83092" spans="2:2">
      <c r="B83092" s="323"/>
    </row>
    <row r="83093" spans="2:2">
      <c r="B83093" s="323"/>
    </row>
    <row r="83094" spans="2:2">
      <c r="B83094" s="323"/>
    </row>
    <row r="83095" spans="2:2">
      <c r="B83095" s="323"/>
    </row>
    <row r="83096" spans="2:2">
      <c r="B83096" s="323"/>
    </row>
    <row r="83097" spans="2:2">
      <c r="B83097" s="323"/>
    </row>
    <row r="83098" spans="2:2">
      <c r="B83098" s="323"/>
    </row>
    <row r="83099" spans="2:2">
      <c r="B83099" s="323"/>
    </row>
    <row r="83100" spans="2:2">
      <c r="B83100" s="323"/>
    </row>
    <row r="83101" spans="2:2">
      <c r="B83101" s="323"/>
    </row>
    <row r="83102" spans="2:2">
      <c r="B83102" s="323"/>
    </row>
    <row r="83103" spans="2:2">
      <c r="B83103" s="323"/>
    </row>
    <row r="83104" spans="2:2">
      <c r="B83104" s="323"/>
    </row>
    <row r="83105" spans="2:2">
      <c r="B83105" s="323"/>
    </row>
    <row r="83106" spans="2:2">
      <c r="B83106" s="323"/>
    </row>
    <row r="83107" spans="2:2">
      <c r="B83107" s="323"/>
    </row>
    <row r="83108" spans="2:2">
      <c r="B83108" s="323"/>
    </row>
    <row r="83109" spans="2:2">
      <c r="B83109" s="323"/>
    </row>
    <row r="83110" spans="2:2">
      <c r="B83110" s="323"/>
    </row>
    <row r="83111" spans="2:2">
      <c r="B83111" s="323"/>
    </row>
    <row r="83112" spans="2:2">
      <c r="B83112" s="323"/>
    </row>
    <row r="83113" spans="2:2">
      <c r="B83113" s="323"/>
    </row>
    <row r="83114" spans="2:2">
      <c r="B83114" s="323"/>
    </row>
    <row r="83115" spans="2:2">
      <c r="B83115" s="323"/>
    </row>
    <row r="83116" spans="2:2">
      <c r="B83116" s="323"/>
    </row>
    <row r="83117" spans="2:2">
      <c r="B83117" s="323"/>
    </row>
    <row r="83118" spans="2:2">
      <c r="B83118" s="323"/>
    </row>
    <row r="83119" spans="2:2">
      <c r="B83119" s="323"/>
    </row>
    <row r="83120" spans="2:2">
      <c r="B83120" s="323"/>
    </row>
    <row r="83121" spans="2:2">
      <c r="B83121" s="323"/>
    </row>
    <row r="83122" spans="2:2">
      <c r="B83122" s="323"/>
    </row>
    <row r="83123" spans="2:2">
      <c r="B83123" s="323"/>
    </row>
    <row r="83124" spans="2:2">
      <c r="B83124" s="323"/>
    </row>
    <row r="83125" spans="2:2">
      <c r="B83125" s="323"/>
    </row>
    <row r="83126" spans="2:2">
      <c r="B83126" s="323"/>
    </row>
    <row r="83127" spans="2:2">
      <c r="B83127" s="323"/>
    </row>
    <row r="83128" spans="2:2">
      <c r="B83128" s="323"/>
    </row>
    <row r="83129" spans="2:2">
      <c r="B83129" s="323"/>
    </row>
    <row r="83130" spans="2:2">
      <c r="B83130" s="323"/>
    </row>
    <row r="83131" spans="2:2">
      <c r="B83131" s="323"/>
    </row>
    <row r="83132" spans="2:2">
      <c r="B83132" s="323"/>
    </row>
    <row r="83133" spans="2:2">
      <c r="B83133" s="323"/>
    </row>
    <row r="83134" spans="2:2">
      <c r="B83134" s="323"/>
    </row>
    <row r="83135" spans="2:2">
      <c r="B83135" s="323"/>
    </row>
    <row r="83136" spans="2:2">
      <c r="B83136" s="323"/>
    </row>
    <row r="83137" spans="2:2">
      <c r="B83137" s="323"/>
    </row>
    <row r="83138" spans="2:2">
      <c r="B83138" s="323"/>
    </row>
    <row r="83139" spans="2:2">
      <c r="B83139" s="323"/>
    </row>
    <row r="83140" spans="2:2">
      <c r="B83140" s="323"/>
    </row>
    <row r="83141" spans="2:2">
      <c r="B83141" s="323"/>
    </row>
    <row r="83142" spans="2:2">
      <c r="B83142" s="323"/>
    </row>
    <row r="83143" spans="2:2">
      <c r="B83143" s="323"/>
    </row>
    <row r="83144" spans="2:2">
      <c r="B83144" s="323"/>
    </row>
    <row r="83145" spans="2:2">
      <c r="B83145" s="323"/>
    </row>
    <row r="83146" spans="2:2">
      <c r="B83146" s="323"/>
    </row>
    <row r="83147" spans="2:2">
      <c r="B83147" s="323"/>
    </row>
    <row r="83148" spans="2:2">
      <c r="B83148" s="323"/>
    </row>
    <row r="83149" spans="2:2">
      <c r="B83149" s="323"/>
    </row>
    <row r="83150" spans="2:2">
      <c r="B83150" s="323"/>
    </row>
    <row r="83151" spans="2:2">
      <c r="B83151" s="323"/>
    </row>
    <row r="83152" spans="2:2">
      <c r="B83152" s="323"/>
    </row>
    <row r="83153" spans="2:2">
      <c r="B83153" s="323"/>
    </row>
    <row r="83154" spans="2:2">
      <c r="B83154" s="323"/>
    </row>
    <row r="83155" spans="2:2">
      <c r="B83155" s="323"/>
    </row>
    <row r="83156" spans="2:2">
      <c r="B83156" s="323"/>
    </row>
    <row r="83157" spans="2:2">
      <c r="B83157" s="323"/>
    </row>
    <row r="83158" spans="2:2">
      <c r="B83158" s="323"/>
    </row>
    <row r="83159" spans="2:2">
      <c r="B83159" s="323"/>
    </row>
    <row r="83160" spans="2:2">
      <c r="B83160" s="323"/>
    </row>
    <row r="83161" spans="2:2">
      <c r="B83161" s="323"/>
    </row>
    <row r="83162" spans="2:2">
      <c r="B83162" s="323"/>
    </row>
    <row r="83163" spans="2:2">
      <c r="B83163" s="323"/>
    </row>
    <row r="83164" spans="2:2">
      <c r="B83164" s="323"/>
    </row>
    <row r="83165" spans="2:2">
      <c r="B83165" s="323"/>
    </row>
    <row r="83166" spans="2:2">
      <c r="B83166" s="323"/>
    </row>
    <row r="83167" spans="2:2">
      <c r="B83167" s="323"/>
    </row>
    <row r="83168" spans="2:2">
      <c r="B83168" s="323"/>
    </row>
    <row r="83169" spans="2:2">
      <c r="B83169" s="323"/>
    </row>
    <row r="83170" spans="2:2">
      <c r="B83170" s="323"/>
    </row>
    <row r="83171" spans="2:2">
      <c r="B83171" s="323"/>
    </row>
    <row r="83172" spans="2:2">
      <c r="B83172" s="323"/>
    </row>
    <row r="83173" spans="2:2">
      <c r="B83173" s="323"/>
    </row>
    <row r="83174" spans="2:2">
      <c r="B83174" s="323"/>
    </row>
    <row r="83175" spans="2:2">
      <c r="B83175" s="323"/>
    </row>
    <row r="83176" spans="2:2">
      <c r="B83176" s="323"/>
    </row>
    <row r="83177" spans="2:2">
      <c r="B83177" s="323"/>
    </row>
    <row r="83178" spans="2:2">
      <c r="B83178" s="323"/>
    </row>
    <row r="83179" spans="2:2">
      <c r="B83179" s="323"/>
    </row>
    <row r="83180" spans="2:2">
      <c r="B83180" s="323"/>
    </row>
    <row r="83181" spans="2:2">
      <c r="B83181" s="323"/>
    </row>
    <row r="83182" spans="2:2">
      <c r="B83182" s="323"/>
    </row>
    <row r="83183" spans="2:2">
      <c r="B83183" s="323"/>
    </row>
    <row r="83184" spans="2:2">
      <c r="B83184" s="323"/>
    </row>
    <row r="83185" spans="2:2">
      <c r="B83185" s="323"/>
    </row>
    <row r="83186" spans="2:2">
      <c r="B83186" s="323"/>
    </row>
    <row r="83187" spans="2:2">
      <c r="B83187" s="323"/>
    </row>
    <row r="83188" spans="2:2">
      <c r="B83188" s="323"/>
    </row>
    <row r="83189" spans="2:2">
      <c r="B83189" s="323"/>
    </row>
    <row r="83190" spans="2:2">
      <c r="B83190" s="323"/>
    </row>
    <row r="83191" spans="2:2">
      <c r="B83191" s="323"/>
    </row>
    <row r="83192" spans="2:2">
      <c r="B83192" s="323"/>
    </row>
    <row r="83193" spans="2:2">
      <c r="B83193" s="323"/>
    </row>
    <row r="83194" spans="2:2">
      <c r="B83194" s="323"/>
    </row>
    <row r="83195" spans="2:2">
      <c r="B83195" s="323"/>
    </row>
    <row r="83196" spans="2:2">
      <c r="B83196" s="323"/>
    </row>
    <row r="83197" spans="2:2">
      <c r="B83197" s="323"/>
    </row>
    <row r="83198" spans="2:2">
      <c r="B83198" s="323"/>
    </row>
    <row r="83199" spans="2:2">
      <c r="B83199" s="323"/>
    </row>
    <row r="83200" spans="2:2">
      <c r="B83200" s="323"/>
    </row>
    <row r="83201" spans="2:2">
      <c r="B83201" s="323"/>
    </row>
    <row r="83202" spans="2:2">
      <c r="B83202" s="323"/>
    </row>
    <row r="83203" spans="2:2">
      <c r="B83203" s="323"/>
    </row>
    <row r="83204" spans="2:2">
      <c r="B83204" s="323"/>
    </row>
    <row r="83205" spans="2:2">
      <c r="B83205" s="323"/>
    </row>
    <row r="83206" spans="2:2">
      <c r="B83206" s="323"/>
    </row>
    <row r="83207" spans="2:2">
      <c r="B83207" s="323"/>
    </row>
    <row r="83208" spans="2:2">
      <c r="B83208" s="323"/>
    </row>
    <row r="83209" spans="2:2">
      <c r="B83209" s="323"/>
    </row>
    <row r="83210" spans="2:2">
      <c r="B83210" s="323"/>
    </row>
    <row r="83211" spans="2:2">
      <c r="B83211" s="323"/>
    </row>
    <row r="83212" spans="2:2">
      <c r="B83212" s="323"/>
    </row>
    <row r="83213" spans="2:2">
      <c r="B83213" s="323"/>
    </row>
    <row r="83214" spans="2:2">
      <c r="B83214" s="323"/>
    </row>
    <row r="83215" spans="2:2">
      <c r="B83215" s="323"/>
    </row>
    <row r="83216" spans="2:2">
      <c r="B83216" s="323"/>
    </row>
    <row r="83217" spans="2:2">
      <c r="B83217" s="323"/>
    </row>
    <row r="83218" spans="2:2">
      <c r="B83218" s="323"/>
    </row>
    <row r="83219" spans="2:2">
      <c r="B83219" s="323"/>
    </row>
    <row r="83220" spans="2:2">
      <c r="B83220" s="323"/>
    </row>
    <row r="83221" spans="2:2">
      <c r="B83221" s="323"/>
    </row>
    <row r="83222" spans="2:2">
      <c r="B83222" s="323"/>
    </row>
    <row r="83223" spans="2:2">
      <c r="B83223" s="323"/>
    </row>
    <row r="83224" spans="2:2">
      <c r="B83224" s="323"/>
    </row>
    <row r="83225" spans="2:2">
      <c r="B83225" s="323"/>
    </row>
    <row r="83226" spans="2:2">
      <c r="B83226" s="323"/>
    </row>
    <row r="83227" spans="2:2">
      <c r="B83227" s="323"/>
    </row>
    <row r="83228" spans="2:2">
      <c r="B83228" s="323"/>
    </row>
    <row r="83229" spans="2:2">
      <c r="B83229" s="323"/>
    </row>
    <row r="83230" spans="2:2">
      <c r="B83230" s="323"/>
    </row>
    <row r="83231" spans="2:2">
      <c r="B83231" s="323"/>
    </row>
    <row r="83232" spans="2:2">
      <c r="B83232" s="323"/>
    </row>
    <row r="83233" spans="2:2">
      <c r="B83233" s="323"/>
    </row>
    <row r="83234" spans="2:2">
      <c r="B83234" s="323"/>
    </row>
    <row r="83235" spans="2:2">
      <c r="B83235" s="323"/>
    </row>
    <row r="83236" spans="2:2">
      <c r="B83236" s="323"/>
    </row>
    <row r="83237" spans="2:2">
      <c r="B83237" s="323"/>
    </row>
    <row r="83238" spans="2:2">
      <c r="B83238" s="323"/>
    </row>
    <row r="83239" spans="2:2">
      <c r="B83239" s="323"/>
    </row>
    <row r="83240" spans="2:2">
      <c r="B83240" s="323"/>
    </row>
    <row r="83241" spans="2:2">
      <c r="B83241" s="323"/>
    </row>
    <row r="83242" spans="2:2">
      <c r="B83242" s="323"/>
    </row>
    <row r="83243" spans="2:2">
      <c r="B83243" s="323"/>
    </row>
    <row r="83244" spans="2:2">
      <c r="B83244" s="323"/>
    </row>
    <row r="83245" spans="2:2">
      <c r="B83245" s="323"/>
    </row>
    <row r="83246" spans="2:2">
      <c r="B83246" s="323"/>
    </row>
    <row r="83247" spans="2:2">
      <c r="B83247" s="323"/>
    </row>
    <row r="83248" spans="2:2">
      <c r="B83248" s="323"/>
    </row>
    <row r="83249" spans="2:2">
      <c r="B83249" s="323"/>
    </row>
    <row r="83250" spans="2:2">
      <c r="B83250" s="323"/>
    </row>
    <row r="83251" spans="2:2">
      <c r="B83251" s="323"/>
    </row>
    <row r="83252" spans="2:2">
      <c r="B83252" s="323"/>
    </row>
    <row r="83253" spans="2:2">
      <c r="B83253" s="323"/>
    </row>
    <row r="83254" spans="2:2">
      <c r="B83254" s="323"/>
    </row>
    <row r="83255" spans="2:2">
      <c r="B83255" s="323"/>
    </row>
    <row r="83256" spans="2:2">
      <c r="B83256" s="323"/>
    </row>
    <row r="83257" spans="2:2">
      <c r="B83257" s="323"/>
    </row>
    <row r="83258" spans="2:2">
      <c r="B83258" s="323"/>
    </row>
    <row r="83259" spans="2:2">
      <c r="B83259" s="323"/>
    </row>
    <row r="83260" spans="2:2">
      <c r="B83260" s="323"/>
    </row>
    <row r="83261" spans="2:2">
      <c r="B83261" s="323"/>
    </row>
    <row r="83262" spans="2:2">
      <c r="B83262" s="323"/>
    </row>
    <row r="83263" spans="2:2">
      <c r="B83263" s="323"/>
    </row>
    <row r="83264" spans="2:2">
      <c r="B83264" s="323"/>
    </row>
    <row r="83265" spans="2:2">
      <c r="B83265" s="323"/>
    </row>
    <row r="83266" spans="2:2">
      <c r="B83266" s="323"/>
    </row>
    <row r="83267" spans="2:2">
      <c r="B83267" s="323"/>
    </row>
    <row r="83268" spans="2:2">
      <c r="B83268" s="323"/>
    </row>
    <row r="83269" spans="2:2">
      <c r="B83269" s="323"/>
    </row>
    <row r="83270" spans="2:2">
      <c r="B83270" s="323"/>
    </row>
    <row r="83271" spans="2:2">
      <c r="B83271" s="323"/>
    </row>
    <row r="83272" spans="2:2">
      <c r="B83272" s="323"/>
    </row>
    <row r="83273" spans="2:2">
      <c r="B83273" s="323"/>
    </row>
    <row r="83274" spans="2:2">
      <c r="B83274" s="323"/>
    </row>
    <row r="83275" spans="2:2">
      <c r="B83275" s="323"/>
    </row>
    <row r="83276" spans="2:2">
      <c r="B83276" s="323"/>
    </row>
    <row r="83277" spans="2:2">
      <c r="B83277" s="323"/>
    </row>
    <row r="83278" spans="2:2">
      <c r="B83278" s="323"/>
    </row>
    <row r="83279" spans="2:2">
      <c r="B83279" s="323"/>
    </row>
    <row r="83280" spans="2:2">
      <c r="B83280" s="323"/>
    </row>
    <row r="83281" spans="2:2">
      <c r="B83281" s="323"/>
    </row>
    <row r="83282" spans="2:2">
      <c r="B83282" s="323"/>
    </row>
    <row r="83283" spans="2:2">
      <c r="B83283" s="323"/>
    </row>
    <row r="83284" spans="2:2">
      <c r="B83284" s="323"/>
    </row>
    <row r="83285" spans="2:2">
      <c r="B83285" s="323"/>
    </row>
    <row r="83286" spans="2:2">
      <c r="B83286" s="323"/>
    </row>
    <row r="83287" spans="2:2">
      <c r="B83287" s="323"/>
    </row>
    <row r="83288" spans="2:2">
      <c r="B83288" s="323"/>
    </row>
    <row r="83289" spans="2:2">
      <c r="B83289" s="323"/>
    </row>
    <row r="83290" spans="2:2">
      <c r="B83290" s="323"/>
    </row>
    <row r="83291" spans="2:2">
      <c r="B83291" s="323"/>
    </row>
    <row r="83292" spans="2:2">
      <c r="B83292" s="323"/>
    </row>
    <row r="83293" spans="2:2">
      <c r="B83293" s="323"/>
    </row>
    <row r="83294" spans="2:2">
      <c r="B83294" s="323"/>
    </row>
    <row r="83295" spans="2:2">
      <c r="B83295" s="323"/>
    </row>
    <row r="83296" spans="2:2">
      <c r="B83296" s="323"/>
    </row>
    <row r="83297" spans="2:2">
      <c r="B83297" s="323"/>
    </row>
    <row r="83298" spans="2:2">
      <c r="B83298" s="323"/>
    </row>
    <row r="83299" spans="2:2">
      <c r="B83299" s="323"/>
    </row>
    <row r="83300" spans="2:2">
      <c r="B83300" s="323"/>
    </row>
    <row r="83301" spans="2:2">
      <c r="B83301" s="323"/>
    </row>
    <row r="83302" spans="2:2">
      <c r="B83302" s="323"/>
    </row>
    <row r="83303" spans="2:2">
      <c r="B83303" s="323"/>
    </row>
    <row r="83304" spans="2:2">
      <c r="B83304" s="323"/>
    </row>
    <row r="83305" spans="2:2">
      <c r="B83305" s="323"/>
    </row>
    <row r="83306" spans="2:2">
      <c r="B83306" s="323"/>
    </row>
    <row r="83307" spans="2:2">
      <c r="B83307" s="323"/>
    </row>
    <row r="83308" spans="2:2">
      <c r="B83308" s="323"/>
    </row>
    <row r="83309" spans="2:2">
      <c r="B83309" s="323"/>
    </row>
    <row r="83310" spans="2:2">
      <c r="B83310" s="323"/>
    </row>
    <row r="83311" spans="2:2">
      <c r="B83311" s="323"/>
    </row>
    <row r="83312" spans="2:2">
      <c r="B83312" s="323"/>
    </row>
    <row r="83313" spans="2:2">
      <c r="B83313" s="323"/>
    </row>
    <row r="83314" spans="2:2">
      <c r="B83314" s="323"/>
    </row>
    <row r="83315" spans="2:2">
      <c r="B83315" s="323"/>
    </row>
    <row r="83316" spans="2:2">
      <c r="B83316" s="323"/>
    </row>
    <row r="83317" spans="2:2">
      <c r="B83317" s="323"/>
    </row>
    <row r="83318" spans="2:2">
      <c r="B83318" s="323"/>
    </row>
    <row r="83319" spans="2:2">
      <c r="B83319" s="323"/>
    </row>
    <row r="83320" spans="2:2">
      <c r="B83320" s="323"/>
    </row>
    <row r="83321" spans="2:2">
      <c r="B83321" s="323"/>
    </row>
    <row r="83322" spans="2:2">
      <c r="B83322" s="323"/>
    </row>
    <row r="83323" spans="2:2">
      <c r="B83323" s="323"/>
    </row>
    <row r="83324" spans="2:2">
      <c r="B83324" s="323"/>
    </row>
    <row r="83325" spans="2:2">
      <c r="B83325" s="323"/>
    </row>
    <row r="83326" spans="2:2">
      <c r="B83326" s="323"/>
    </row>
    <row r="83327" spans="2:2">
      <c r="B83327" s="323"/>
    </row>
    <row r="83328" spans="2:2">
      <c r="B83328" s="323"/>
    </row>
    <row r="83329" spans="2:2">
      <c r="B83329" s="323"/>
    </row>
    <row r="83330" spans="2:2">
      <c r="B83330" s="323"/>
    </row>
    <row r="83331" spans="2:2">
      <c r="B83331" s="323"/>
    </row>
    <row r="83332" spans="2:2">
      <c r="B83332" s="323"/>
    </row>
    <row r="83333" spans="2:2">
      <c r="B83333" s="323"/>
    </row>
    <row r="83334" spans="2:2">
      <c r="B83334" s="323"/>
    </row>
    <row r="83335" spans="2:2">
      <c r="B83335" s="323"/>
    </row>
    <row r="83336" spans="2:2">
      <c r="B83336" s="323"/>
    </row>
    <row r="83337" spans="2:2">
      <c r="B83337" s="323"/>
    </row>
    <row r="83338" spans="2:2">
      <c r="B83338" s="323"/>
    </row>
    <row r="83339" spans="2:2">
      <c r="B83339" s="323"/>
    </row>
    <row r="83340" spans="2:2">
      <c r="B83340" s="323"/>
    </row>
    <row r="83341" spans="2:2">
      <c r="B83341" s="323"/>
    </row>
    <row r="83342" spans="2:2">
      <c r="B83342" s="323"/>
    </row>
    <row r="83343" spans="2:2">
      <c r="B83343" s="323"/>
    </row>
    <row r="83344" spans="2:2">
      <c r="B83344" s="323"/>
    </row>
    <row r="83345" spans="2:2">
      <c r="B83345" s="323"/>
    </row>
    <row r="83346" spans="2:2">
      <c r="B83346" s="323"/>
    </row>
    <row r="83347" spans="2:2">
      <c r="B83347" s="323"/>
    </row>
    <row r="83348" spans="2:2">
      <c r="B83348" s="323"/>
    </row>
    <row r="83349" spans="2:2">
      <c r="B83349" s="323"/>
    </row>
    <row r="83350" spans="2:2">
      <c r="B83350" s="323"/>
    </row>
    <row r="83351" spans="2:2">
      <c r="B83351" s="323"/>
    </row>
    <row r="83352" spans="2:2">
      <c r="B83352" s="323"/>
    </row>
    <row r="83353" spans="2:2">
      <c r="B83353" s="323"/>
    </row>
    <row r="83354" spans="2:2">
      <c r="B83354" s="323"/>
    </row>
    <row r="83355" spans="2:2">
      <c r="B83355" s="323"/>
    </row>
    <row r="83356" spans="2:2">
      <c r="B83356" s="323"/>
    </row>
    <row r="83357" spans="2:2">
      <c r="B83357" s="323"/>
    </row>
    <row r="83358" spans="2:2">
      <c r="B83358" s="323"/>
    </row>
    <row r="83359" spans="2:2">
      <c r="B83359" s="323"/>
    </row>
    <row r="83360" spans="2:2">
      <c r="B83360" s="323"/>
    </row>
    <row r="83361" spans="2:2">
      <c r="B83361" s="323"/>
    </row>
    <row r="83362" spans="2:2">
      <c r="B83362" s="323"/>
    </row>
    <row r="83363" spans="2:2">
      <c r="B83363" s="323"/>
    </row>
    <row r="83364" spans="2:2">
      <c r="B83364" s="323"/>
    </row>
    <row r="83365" spans="2:2">
      <c r="B83365" s="323"/>
    </row>
    <row r="83366" spans="2:2">
      <c r="B83366" s="323"/>
    </row>
    <row r="83367" spans="2:2">
      <c r="B83367" s="323"/>
    </row>
    <row r="83368" spans="2:2">
      <c r="B83368" s="323"/>
    </row>
    <row r="83369" spans="2:2">
      <c r="B83369" s="323"/>
    </row>
    <row r="83370" spans="2:2">
      <c r="B83370" s="323"/>
    </row>
    <row r="83371" spans="2:2">
      <c r="B83371" s="323"/>
    </row>
    <row r="83372" spans="2:2">
      <c r="B83372" s="323"/>
    </row>
    <row r="83373" spans="2:2">
      <c r="B83373" s="323"/>
    </row>
    <row r="83374" spans="2:2">
      <c r="B83374" s="323"/>
    </row>
    <row r="83375" spans="2:2">
      <c r="B83375" s="323"/>
    </row>
    <row r="83376" spans="2:2">
      <c r="B83376" s="323"/>
    </row>
    <row r="83377" spans="2:2">
      <c r="B83377" s="323"/>
    </row>
    <row r="83378" spans="2:2">
      <c r="B83378" s="323"/>
    </row>
    <row r="83379" spans="2:2">
      <c r="B83379" s="323"/>
    </row>
    <row r="83380" spans="2:2">
      <c r="B83380" s="323"/>
    </row>
    <row r="83381" spans="2:2">
      <c r="B83381" s="323"/>
    </row>
    <row r="83382" spans="2:2">
      <c r="B83382" s="323"/>
    </row>
    <row r="83383" spans="2:2">
      <c r="B83383" s="323"/>
    </row>
    <row r="83384" spans="2:2">
      <c r="B83384" s="323"/>
    </row>
    <row r="83385" spans="2:2">
      <c r="B83385" s="323"/>
    </row>
    <row r="83386" spans="2:2">
      <c r="B83386" s="323"/>
    </row>
    <row r="83387" spans="2:2">
      <c r="B83387" s="323"/>
    </row>
    <row r="83388" spans="2:2">
      <c r="B83388" s="323"/>
    </row>
    <row r="83389" spans="2:2">
      <c r="B83389" s="323"/>
    </row>
    <row r="83390" spans="2:2">
      <c r="B83390" s="323"/>
    </row>
    <row r="83391" spans="2:2">
      <c r="B83391" s="323"/>
    </row>
    <row r="83392" spans="2:2">
      <c r="B83392" s="323"/>
    </row>
    <row r="83393" spans="2:2">
      <c r="B83393" s="323"/>
    </row>
    <row r="83394" spans="2:2">
      <c r="B83394" s="323"/>
    </row>
    <row r="83395" spans="2:2">
      <c r="B83395" s="323"/>
    </row>
    <row r="83396" spans="2:2">
      <c r="B83396" s="323"/>
    </row>
    <row r="83397" spans="2:2">
      <c r="B83397" s="323"/>
    </row>
    <row r="83398" spans="2:2">
      <c r="B83398" s="323"/>
    </row>
    <row r="83399" spans="2:2">
      <c r="B83399" s="323"/>
    </row>
    <row r="83400" spans="2:2">
      <c r="B83400" s="323"/>
    </row>
    <row r="83401" spans="2:2">
      <c r="B83401" s="323"/>
    </row>
    <row r="83402" spans="2:2">
      <c r="B83402" s="323"/>
    </row>
    <row r="83403" spans="2:2">
      <c r="B83403" s="323"/>
    </row>
    <row r="83404" spans="2:2">
      <c r="B83404" s="323"/>
    </row>
    <row r="83405" spans="2:2">
      <c r="B83405" s="323"/>
    </row>
    <row r="83406" spans="2:2">
      <c r="B83406" s="323"/>
    </row>
    <row r="83407" spans="2:2">
      <c r="B83407" s="323"/>
    </row>
    <row r="83408" spans="2:2">
      <c r="B83408" s="323"/>
    </row>
    <row r="83409" spans="2:2">
      <c r="B83409" s="323"/>
    </row>
    <row r="83410" spans="2:2">
      <c r="B83410" s="323"/>
    </row>
    <row r="83411" spans="2:2">
      <c r="B83411" s="323"/>
    </row>
    <row r="83412" spans="2:2">
      <c r="B83412" s="323"/>
    </row>
    <row r="83413" spans="2:2">
      <c r="B83413" s="323"/>
    </row>
    <row r="83414" spans="2:2">
      <c r="B83414" s="323"/>
    </row>
    <row r="83415" spans="2:2">
      <c r="B83415" s="323"/>
    </row>
    <row r="83416" spans="2:2">
      <c r="B83416" s="323"/>
    </row>
    <row r="83417" spans="2:2">
      <c r="B83417" s="323"/>
    </row>
    <row r="83418" spans="2:2">
      <c r="B83418" s="323"/>
    </row>
    <row r="83419" spans="2:2">
      <c r="B83419" s="323"/>
    </row>
    <row r="83420" spans="2:2">
      <c r="B83420" s="323"/>
    </row>
    <row r="83421" spans="2:2">
      <c r="B83421" s="323"/>
    </row>
    <row r="83422" spans="2:2">
      <c r="B83422" s="323"/>
    </row>
    <row r="83423" spans="2:2">
      <c r="B83423" s="323"/>
    </row>
    <row r="83424" spans="2:2">
      <c r="B83424" s="323"/>
    </row>
    <row r="83425" spans="2:2">
      <c r="B83425" s="323"/>
    </row>
    <row r="83426" spans="2:2">
      <c r="B83426" s="323"/>
    </row>
    <row r="83427" spans="2:2">
      <c r="B83427" s="323"/>
    </row>
    <row r="83428" spans="2:2">
      <c r="B83428" s="323"/>
    </row>
    <row r="83429" spans="2:2">
      <c r="B83429" s="323"/>
    </row>
    <row r="83430" spans="2:2">
      <c r="B83430" s="323"/>
    </row>
    <row r="83431" spans="2:2">
      <c r="B83431" s="323"/>
    </row>
    <row r="83432" spans="2:2">
      <c r="B83432" s="323"/>
    </row>
    <row r="83433" spans="2:2">
      <c r="B83433" s="323"/>
    </row>
    <row r="83434" spans="2:2">
      <c r="B83434" s="323"/>
    </row>
    <row r="83435" spans="2:2">
      <c r="B83435" s="323"/>
    </row>
    <row r="83436" spans="2:2">
      <c r="B83436" s="323"/>
    </row>
    <row r="83437" spans="2:2">
      <c r="B83437" s="323"/>
    </row>
    <row r="83438" spans="2:2">
      <c r="B83438" s="323"/>
    </row>
    <row r="83439" spans="2:2">
      <c r="B83439" s="323"/>
    </row>
    <row r="83440" spans="2:2">
      <c r="B83440" s="323"/>
    </row>
    <row r="83441" spans="2:2">
      <c r="B83441" s="323"/>
    </row>
    <row r="83442" spans="2:2">
      <c r="B83442" s="323"/>
    </row>
    <row r="83443" spans="2:2">
      <c r="B83443" s="323"/>
    </row>
    <row r="83444" spans="2:2">
      <c r="B83444" s="323"/>
    </row>
    <row r="83445" spans="2:2">
      <c r="B83445" s="323"/>
    </row>
    <row r="83446" spans="2:2">
      <c r="B83446" s="323"/>
    </row>
    <row r="83447" spans="2:2">
      <c r="B83447" s="323"/>
    </row>
    <row r="83448" spans="2:2">
      <c r="B83448" s="323"/>
    </row>
    <row r="83449" spans="2:2">
      <c r="B83449" s="323"/>
    </row>
    <row r="83450" spans="2:2">
      <c r="B83450" s="323"/>
    </row>
    <row r="83451" spans="2:2">
      <c r="B83451" s="323"/>
    </row>
    <row r="83452" spans="2:2">
      <c r="B83452" s="323"/>
    </row>
    <row r="83453" spans="2:2">
      <c r="B83453" s="323"/>
    </row>
    <row r="83454" spans="2:2">
      <c r="B83454" s="323"/>
    </row>
    <row r="83455" spans="2:2">
      <c r="B83455" s="323"/>
    </row>
    <row r="83456" spans="2:2">
      <c r="B83456" s="323"/>
    </row>
    <row r="83457" spans="2:2">
      <c r="B83457" s="323"/>
    </row>
    <row r="83458" spans="2:2">
      <c r="B83458" s="323"/>
    </row>
    <row r="83459" spans="2:2">
      <c r="B83459" s="323"/>
    </row>
    <row r="83460" spans="2:2">
      <c r="B83460" s="323"/>
    </row>
    <row r="83461" spans="2:2">
      <c r="B83461" s="323"/>
    </row>
    <row r="83462" spans="2:2">
      <c r="B83462" s="323"/>
    </row>
    <row r="83463" spans="2:2">
      <c r="B83463" s="323"/>
    </row>
    <row r="83464" spans="2:2">
      <c r="B83464" s="323"/>
    </row>
    <row r="83465" spans="2:2">
      <c r="B83465" s="323"/>
    </row>
    <row r="83466" spans="2:2">
      <c r="B83466" s="323"/>
    </row>
    <row r="83467" spans="2:2">
      <c r="B83467" s="323"/>
    </row>
    <row r="83468" spans="2:2">
      <c r="B83468" s="323"/>
    </row>
    <row r="83469" spans="2:2">
      <c r="B83469" s="323"/>
    </row>
    <row r="83470" spans="2:2">
      <c r="B83470" s="323"/>
    </row>
    <row r="83471" spans="2:2">
      <c r="B83471" s="323"/>
    </row>
    <row r="83472" spans="2:2">
      <c r="B83472" s="323"/>
    </row>
    <row r="83473" spans="2:2">
      <c r="B83473" s="323"/>
    </row>
    <row r="83474" spans="2:2">
      <c r="B83474" s="323"/>
    </row>
    <row r="83475" spans="2:2">
      <c r="B83475" s="323"/>
    </row>
    <row r="83476" spans="2:2">
      <c r="B83476" s="323"/>
    </row>
    <row r="83477" spans="2:2">
      <c r="B83477" s="323"/>
    </row>
    <row r="83478" spans="2:2">
      <c r="B83478" s="323"/>
    </row>
    <row r="83479" spans="2:2">
      <c r="B83479" s="323"/>
    </row>
    <row r="83480" spans="2:2">
      <c r="B83480" s="323"/>
    </row>
    <row r="83481" spans="2:2">
      <c r="B83481" s="323"/>
    </row>
    <row r="83482" spans="2:2">
      <c r="B83482" s="323"/>
    </row>
    <row r="83483" spans="2:2">
      <c r="B83483" s="323"/>
    </row>
    <row r="83484" spans="2:2">
      <c r="B83484" s="323"/>
    </row>
    <row r="83485" spans="2:2">
      <c r="B83485" s="323"/>
    </row>
    <row r="83486" spans="2:2">
      <c r="B83486" s="323"/>
    </row>
    <row r="83487" spans="2:2">
      <c r="B83487" s="323"/>
    </row>
    <row r="83488" spans="2:2">
      <c r="B83488" s="323"/>
    </row>
    <row r="83489" spans="2:2">
      <c r="B83489" s="323"/>
    </row>
    <row r="83490" spans="2:2">
      <c r="B83490" s="323"/>
    </row>
    <row r="83491" spans="2:2">
      <c r="B83491" s="323"/>
    </row>
    <row r="83492" spans="2:2">
      <c r="B83492" s="323"/>
    </row>
    <row r="83493" spans="2:2">
      <c r="B83493" s="323"/>
    </row>
    <row r="83494" spans="2:2">
      <c r="B83494" s="323"/>
    </row>
    <row r="83495" spans="2:2">
      <c r="B83495" s="323"/>
    </row>
    <row r="83496" spans="2:2">
      <c r="B83496" s="323"/>
    </row>
    <row r="83497" spans="2:2">
      <c r="B83497" s="323"/>
    </row>
    <row r="83498" spans="2:2">
      <c r="B83498" s="323"/>
    </row>
    <row r="83499" spans="2:2">
      <c r="B83499" s="323"/>
    </row>
    <row r="83500" spans="2:2">
      <c r="B83500" s="323"/>
    </row>
    <row r="83501" spans="2:2">
      <c r="B83501" s="323"/>
    </row>
    <row r="83502" spans="2:2">
      <c r="B83502" s="323"/>
    </row>
    <row r="83503" spans="2:2">
      <c r="B83503" s="323"/>
    </row>
    <row r="83504" spans="2:2">
      <c r="B83504" s="323"/>
    </row>
    <row r="83505" spans="2:2">
      <c r="B83505" s="323"/>
    </row>
    <row r="83506" spans="2:2">
      <c r="B83506" s="323"/>
    </row>
    <row r="83507" spans="2:2">
      <c r="B83507" s="323"/>
    </row>
    <row r="83508" spans="2:2">
      <c r="B83508" s="323"/>
    </row>
    <row r="83509" spans="2:2">
      <c r="B83509" s="323"/>
    </row>
    <row r="83510" spans="2:2">
      <c r="B83510" s="323"/>
    </row>
    <row r="83511" spans="2:2">
      <c r="B83511" s="323"/>
    </row>
    <row r="83512" spans="2:2">
      <c r="B83512" s="323"/>
    </row>
    <row r="83513" spans="2:2">
      <c r="B83513" s="323"/>
    </row>
    <row r="83514" spans="2:2">
      <c r="B83514" s="323"/>
    </row>
    <row r="83515" spans="2:2">
      <c r="B83515" s="323"/>
    </row>
    <row r="83516" spans="2:2">
      <c r="B83516" s="323"/>
    </row>
    <row r="83517" spans="2:2">
      <c r="B83517" s="323"/>
    </row>
    <row r="83518" spans="2:2">
      <c r="B83518" s="323"/>
    </row>
    <row r="83519" spans="2:2">
      <c r="B83519" s="323"/>
    </row>
    <row r="83520" spans="2:2">
      <c r="B83520" s="323"/>
    </row>
    <row r="83521" spans="2:2">
      <c r="B83521" s="323"/>
    </row>
    <row r="83522" spans="2:2">
      <c r="B83522" s="323"/>
    </row>
    <row r="83523" spans="2:2">
      <c r="B83523" s="323"/>
    </row>
    <row r="83524" spans="2:2">
      <c r="B83524" s="323"/>
    </row>
    <row r="83525" spans="2:2">
      <c r="B83525" s="323"/>
    </row>
    <row r="83526" spans="2:2">
      <c r="B83526" s="323"/>
    </row>
    <row r="83527" spans="2:2">
      <c r="B83527" s="323"/>
    </row>
    <row r="83528" spans="2:2">
      <c r="B83528" s="323"/>
    </row>
    <row r="83529" spans="2:2">
      <c r="B83529" s="323"/>
    </row>
    <row r="83530" spans="2:2">
      <c r="B83530" s="323"/>
    </row>
    <row r="83531" spans="2:2">
      <c r="B83531" s="323"/>
    </row>
    <row r="83532" spans="2:2">
      <c r="B83532" s="323"/>
    </row>
    <row r="83533" spans="2:2">
      <c r="B83533" s="323"/>
    </row>
    <row r="83534" spans="2:2">
      <c r="B83534" s="323"/>
    </row>
    <row r="83535" spans="2:2">
      <c r="B83535" s="323"/>
    </row>
    <row r="83536" spans="2:2">
      <c r="B83536" s="323"/>
    </row>
    <row r="83537" spans="2:2">
      <c r="B83537" s="323"/>
    </row>
    <row r="83538" spans="2:2">
      <c r="B83538" s="323"/>
    </row>
    <row r="83539" spans="2:2">
      <c r="B83539" s="323"/>
    </row>
    <row r="83540" spans="2:2">
      <c r="B83540" s="323"/>
    </row>
    <row r="83541" spans="2:2">
      <c r="B83541" s="323"/>
    </row>
    <row r="83542" spans="2:2">
      <c r="B83542" s="323"/>
    </row>
    <row r="83543" spans="2:2">
      <c r="B83543" s="323"/>
    </row>
    <row r="83544" spans="2:2">
      <c r="B83544" s="323"/>
    </row>
    <row r="83545" spans="2:2">
      <c r="B83545" s="323"/>
    </row>
    <row r="83546" spans="2:2">
      <c r="B83546" s="323"/>
    </row>
    <row r="83547" spans="2:2">
      <c r="B83547" s="323"/>
    </row>
    <row r="83548" spans="2:2">
      <c r="B83548" s="323"/>
    </row>
    <row r="83549" spans="2:2">
      <c r="B83549" s="323"/>
    </row>
    <row r="83550" spans="2:2">
      <c r="B83550" s="323"/>
    </row>
    <row r="83551" spans="2:2">
      <c r="B83551" s="323"/>
    </row>
    <row r="83552" spans="2:2">
      <c r="B83552" s="323"/>
    </row>
    <row r="83553" spans="2:2">
      <c r="B83553" s="323"/>
    </row>
    <row r="83554" spans="2:2">
      <c r="B83554" s="323"/>
    </row>
    <row r="83555" spans="2:2">
      <c r="B83555" s="323"/>
    </row>
    <row r="83556" spans="2:2">
      <c r="B83556" s="323"/>
    </row>
    <row r="83557" spans="2:2">
      <c r="B83557" s="323"/>
    </row>
    <row r="83558" spans="2:2">
      <c r="B83558" s="323"/>
    </row>
    <row r="83559" spans="2:2">
      <c r="B83559" s="323"/>
    </row>
    <row r="83560" spans="2:2">
      <c r="B83560" s="323"/>
    </row>
    <row r="83561" spans="2:2">
      <c r="B83561" s="323"/>
    </row>
    <row r="83562" spans="2:2">
      <c r="B83562" s="323"/>
    </row>
    <row r="83563" spans="2:2">
      <c r="B83563" s="323"/>
    </row>
    <row r="83564" spans="2:2">
      <c r="B83564" s="323"/>
    </row>
    <row r="83565" spans="2:2">
      <c r="B83565" s="323"/>
    </row>
    <row r="83566" spans="2:2">
      <c r="B83566" s="323"/>
    </row>
    <row r="83567" spans="2:2">
      <c r="B83567" s="323"/>
    </row>
    <row r="83568" spans="2:2">
      <c r="B83568" s="323"/>
    </row>
    <row r="83569" spans="2:2">
      <c r="B83569" s="323"/>
    </row>
    <row r="83570" spans="2:2">
      <c r="B83570" s="323"/>
    </row>
    <row r="83571" spans="2:2">
      <c r="B83571" s="323"/>
    </row>
    <row r="83572" spans="2:2">
      <c r="B83572" s="323"/>
    </row>
    <row r="83573" spans="2:2">
      <c r="B83573" s="323"/>
    </row>
    <row r="83574" spans="2:2">
      <c r="B83574" s="323"/>
    </row>
    <row r="83575" spans="2:2">
      <c r="B83575" s="323"/>
    </row>
    <row r="83576" spans="2:2">
      <c r="B83576" s="323"/>
    </row>
    <row r="83577" spans="2:2">
      <c r="B83577" s="323"/>
    </row>
    <row r="83578" spans="2:2">
      <c r="B83578" s="323"/>
    </row>
    <row r="83579" spans="2:2">
      <c r="B83579" s="323"/>
    </row>
    <row r="83580" spans="2:2">
      <c r="B83580" s="323"/>
    </row>
    <row r="83581" spans="2:2">
      <c r="B83581" s="323"/>
    </row>
    <row r="83582" spans="2:2">
      <c r="B83582" s="323"/>
    </row>
    <row r="83583" spans="2:2">
      <c r="B83583" s="323"/>
    </row>
    <row r="83584" spans="2:2">
      <c r="B83584" s="323"/>
    </row>
    <row r="83585" spans="2:2">
      <c r="B83585" s="323"/>
    </row>
    <row r="83586" spans="2:2">
      <c r="B83586" s="323"/>
    </row>
    <row r="83587" spans="2:2">
      <c r="B83587" s="323"/>
    </row>
    <row r="83588" spans="2:2">
      <c r="B83588" s="323"/>
    </row>
    <row r="83589" spans="2:2">
      <c r="B83589" s="323"/>
    </row>
    <row r="83590" spans="2:2">
      <c r="B83590" s="323"/>
    </row>
    <row r="83591" spans="2:2">
      <c r="B83591" s="323"/>
    </row>
    <row r="83592" spans="2:2">
      <c r="B83592" s="323"/>
    </row>
    <row r="83593" spans="2:2">
      <c r="B83593" s="323"/>
    </row>
    <row r="83594" spans="2:2">
      <c r="B83594" s="323"/>
    </row>
    <row r="83595" spans="2:2">
      <c r="B83595" s="323"/>
    </row>
    <row r="83596" spans="2:2">
      <c r="B83596" s="323"/>
    </row>
    <row r="83597" spans="2:2">
      <c r="B83597" s="323"/>
    </row>
    <row r="83598" spans="2:2">
      <c r="B83598" s="323"/>
    </row>
    <row r="83599" spans="2:2">
      <c r="B83599" s="323"/>
    </row>
    <row r="83600" spans="2:2">
      <c r="B83600" s="323"/>
    </row>
    <row r="83601" spans="2:2">
      <c r="B83601" s="323"/>
    </row>
    <row r="83602" spans="2:2">
      <c r="B83602" s="323"/>
    </row>
    <row r="83603" spans="2:2">
      <c r="B83603" s="323"/>
    </row>
    <row r="83604" spans="2:2">
      <c r="B83604" s="323"/>
    </row>
    <row r="83605" spans="2:2">
      <c r="B83605" s="323"/>
    </row>
    <row r="83606" spans="2:2">
      <c r="B83606" s="323"/>
    </row>
    <row r="83607" spans="2:2">
      <c r="B83607" s="323"/>
    </row>
    <row r="83608" spans="2:2">
      <c r="B83608" s="323"/>
    </row>
    <row r="83609" spans="2:2">
      <c r="B83609" s="323"/>
    </row>
    <row r="83610" spans="2:2">
      <c r="B83610" s="323"/>
    </row>
    <row r="83611" spans="2:2">
      <c r="B83611" s="323"/>
    </row>
    <row r="83612" spans="2:2">
      <c r="B83612" s="323"/>
    </row>
    <row r="83613" spans="2:2">
      <c r="B83613" s="323"/>
    </row>
    <row r="83614" spans="2:2">
      <c r="B83614" s="323"/>
    </row>
    <row r="83615" spans="2:2">
      <c r="B83615" s="323"/>
    </row>
    <row r="83616" spans="2:2">
      <c r="B83616" s="323"/>
    </row>
    <row r="83617" spans="2:2">
      <c r="B83617" s="323"/>
    </row>
    <row r="83618" spans="2:2">
      <c r="B83618" s="323"/>
    </row>
    <row r="83619" spans="2:2">
      <c r="B83619" s="323"/>
    </row>
    <row r="83620" spans="2:2">
      <c r="B83620" s="323"/>
    </row>
    <row r="83621" spans="2:2">
      <c r="B83621" s="323"/>
    </row>
    <row r="83622" spans="2:2">
      <c r="B83622" s="323"/>
    </row>
    <row r="83623" spans="2:2">
      <c r="B83623" s="323"/>
    </row>
    <row r="83624" spans="2:2">
      <c r="B83624" s="323"/>
    </row>
    <row r="83625" spans="2:2">
      <c r="B83625" s="323"/>
    </row>
    <row r="83626" spans="2:2">
      <c r="B83626" s="323"/>
    </row>
    <row r="83627" spans="2:2">
      <c r="B83627" s="323"/>
    </row>
    <row r="83628" spans="2:2">
      <c r="B83628" s="323"/>
    </row>
    <row r="83629" spans="2:2">
      <c r="B83629" s="323"/>
    </row>
    <row r="83630" spans="2:2">
      <c r="B83630" s="323"/>
    </row>
    <row r="83631" spans="2:2">
      <c r="B83631" s="323"/>
    </row>
    <row r="83632" spans="2:2">
      <c r="B83632" s="323"/>
    </row>
    <row r="83633" spans="2:2">
      <c r="B83633" s="323"/>
    </row>
    <row r="83634" spans="2:2">
      <c r="B83634" s="323"/>
    </row>
    <row r="83635" spans="2:2">
      <c r="B83635" s="323"/>
    </row>
    <row r="83636" spans="2:2">
      <c r="B83636" s="323"/>
    </row>
    <row r="83637" spans="2:2">
      <c r="B83637" s="323"/>
    </row>
    <row r="83638" spans="2:2">
      <c r="B83638" s="323"/>
    </row>
    <row r="83639" spans="2:2">
      <c r="B83639" s="323"/>
    </row>
    <row r="83640" spans="2:2">
      <c r="B83640" s="323"/>
    </row>
    <row r="83641" spans="2:2">
      <c r="B83641" s="323"/>
    </row>
    <row r="83642" spans="2:2">
      <c r="B83642" s="323"/>
    </row>
    <row r="83643" spans="2:2">
      <c r="B83643" s="323"/>
    </row>
    <row r="83644" spans="2:2">
      <c r="B83644" s="323"/>
    </row>
    <row r="83645" spans="2:2">
      <c r="B83645" s="323"/>
    </row>
    <row r="83646" spans="2:2">
      <c r="B83646" s="323"/>
    </row>
    <row r="83647" spans="2:2">
      <c r="B83647" s="323"/>
    </row>
    <row r="83648" spans="2:2">
      <c r="B83648" s="323"/>
    </row>
    <row r="83649" spans="2:2">
      <c r="B83649" s="323"/>
    </row>
    <row r="83650" spans="2:2">
      <c r="B83650" s="323"/>
    </row>
    <row r="83651" spans="2:2">
      <c r="B83651" s="323"/>
    </row>
    <row r="83652" spans="2:2">
      <c r="B83652" s="323"/>
    </row>
    <row r="83653" spans="2:2">
      <c r="B83653" s="323"/>
    </row>
    <row r="83654" spans="2:2">
      <c r="B83654" s="323"/>
    </row>
    <row r="83655" spans="2:2">
      <c r="B83655" s="323"/>
    </row>
    <row r="83656" spans="2:2">
      <c r="B83656" s="323"/>
    </row>
    <row r="83657" spans="2:2">
      <c r="B83657" s="323"/>
    </row>
    <row r="83658" spans="2:2">
      <c r="B83658" s="323"/>
    </row>
    <row r="83659" spans="2:2">
      <c r="B83659" s="323"/>
    </row>
    <row r="83660" spans="2:2">
      <c r="B83660" s="323"/>
    </row>
    <row r="83661" spans="2:2">
      <c r="B83661" s="323"/>
    </row>
    <row r="83662" spans="2:2">
      <c r="B83662" s="323"/>
    </row>
    <row r="83663" spans="2:2">
      <c r="B83663" s="323"/>
    </row>
    <row r="83664" spans="2:2">
      <c r="B83664" s="323"/>
    </row>
    <row r="83665" spans="2:2">
      <c r="B83665" s="323"/>
    </row>
    <row r="83666" spans="2:2">
      <c r="B83666" s="323"/>
    </row>
    <row r="83667" spans="2:2">
      <c r="B83667" s="323"/>
    </row>
    <row r="83668" spans="2:2">
      <c r="B83668" s="323"/>
    </row>
    <row r="83669" spans="2:2">
      <c r="B83669" s="323"/>
    </row>
    <row r="83670" spans="2:2">
      <c r="B83670" s="323"/>
    </row>
    <row r="83671" spans="2:2">
      <c r="B83671" s="323"/>
    </row>
    <row r="83672" spans="2:2">
      <c r="B83672" s="323"/>
    </row>
    <row r="83673" spans="2:2">
      <c r="B83673" s="323"/>
    </row>
    <row r="83674" spans="2:2">
      <c r="B83674" s="323"/>
    </row>
    <row r="83675" spans="2:2">
      <c r="B83675" s="323"/>
    </row>
    <row r="83676" spans="2:2">
      <c r="B83676" s="323"/>
    </row>
    <row r="83677" spans="2:2">
      <c r="B83677" s="323"/>
    </row>
    <row r="83678" spans="2:2">
      <c r="B83678" s="323"/>
    </row>
    <row r="83679" spans="2:2">
      <c r="B83679" s="323"/>
    </row>
    <row r="83680" spans="2:2">
      <c r="B83680" s="323"/>
    </row>
    <row r="83681" spans="2:2">
      <c r="B83681" s="323"/>
    </row>
    <row r="83682" spans="2:2">
      <c r="B83682" s="323"/>
    </row>
    <row r="83683" spans="2:2">
      <c r="B83683" s="323"/>
    </row>
    <row r="83684" spans="2:2">
      <c r="B83684" s="323"/>
    </row>
    <row r="83685" spans="2:2">
      <c r="B83685" s="323"/>
    </row>
    <row r="83686" spans="2:2">
      <c r="B83686" s="323"/>
    </row>
    <row r="83687" spans="2:2">
      <c r="B83687" s="323"/>
    </row>
    <row r="83688" spans="2:2">
      <c r="B83688" s="323"/>
    </row>
    <row r="83689" spans="2:2">
      <c r="B83689" s="323"/>
    </row>
    <row r="83690" spans="2:2">
      <c r="B83690" s="323"/>
    </row>
    <row r="83691" spans="2:2">
      <c r="B83691" s="323"/>
    </row>
    <row r="83692" spans="2:2">
      <c r="B83692" s="323"/>
    </row>
    <row r="83693" spans="2:2">
      <c r="B83693" s="323"/>
    </row>
    <row r="83694" spans="2:2">
      <c r="B83694" s="323"/>
    </row>
    <row r="83695" spans="2:2">
      <c r="B83695" s="323"/>
    </row>
    <row r="83696" spans="2:2">
      <c r="B83696" s="323"/>
    </row>
    <row r="83697" spans="2:2">
      <c r="B83697" s="323"/>
    </row>
    <row r="83698" spans="2:2">
      <c r="B83698" s="323"/>
    </row>
    <row r="83699" spans="2:2">
      <c r="B83699" s="323"/>
    </row>
    <row r="83700" spans="2:2">
      <c r="B83700" s="323"/>
    </row>
    <row r="83701" spans="2:2">
      <c r="B83701" s="323"/>
    </row>
    <row r="83702" spans="2:2">
      <c r="B83702" s="323"/>
    </row>
    <row r="83703" spans="2:2">
      <c r="B83703" s="323"/>
    </row>
    <row r="83704" spans="2:2">
      <c r="B83704" s="323"/>
    </row>
    <row r="83705" spans="2:2">
      <c r="B83705" s="323"/>
    </row>
    <row r="83706" spans="2:2">
      <c r="B83706" s="323"/>
    </row>
    <row r="83707" spans="2:2">
      <c r="B83707" s="323"/>
    </row>
    <row r="83708" spans="2:2">
      <c r="B83708" s="323"/>
    </row>
    <row r="83709" spans="2:2">
      <c r="B83709" s="323"/>
    </row>
    <row r="83710" spans="2:2">
      <c r="B83710" s="323"/>
    </row>
    <row r="83711" spans="2:2">
      <c r="B83711" s="323"/>
    </row>
    <row r="83712" spans="2:2">
      <c r="B83712" s="323"/>
    </row>
    <row r="83713" spans="2:2">
      <c r="B83713" s="323"/>
    </row>
    <row r="83714" spans="2:2">
      <c r="B83714" s="323"/>
    </row>
    <row r="83715" spans="2:2">
      <c r="B83715" s="323"/>
    </row>
    <row r="83716" spans="2:2">
      <c r="B83716" s="323"/>
    </row>
    <row r="83717" spans="2:2">
      <c r="B83717" s="323"/>
    </row>
    <row r="83718" spans="2:2">
      <c r="B83718" s="323"/>
    </row>
    <row r="83719" spans="2:2">
      <c r="B83719" s="323"/>
    </row>
    <row r="83720" spans="2:2">
      <c r="B83720" s="323"/>
    </row>
    <row r="83721" spans="2:2">
      <c r="B83721" s="323"/>
    </row>
    <row r="83722" spans="2:2">
      <c r="B83722" s="323"/>
    </row>
    <row r="83723" spans="2:2">
      <c r="B83723" s="323"/>
    </row>
    <row r="83724" spans="2:2">
      <c r="B83724" s="323"/>
    </row>
    <row r="83725" spans="2:2">
      <c r="B83725" s="323"/>
    </row>
    <row r="83726" spans="2:2">
      <c r="B83726" s="323"/>
    </row>
    <row r="83727" spans="2:2">
      <c r="B83727" s="323"/>
    </row>
    <row r="83728" spans="2:2">
      <c r="B83728" s="323"/>
    </row>
    <row r="83729" spans="2:2">
      <c r="B83729" s="323"/>
    </row>
    <row r="83730" spans="2:2">
      <c r="B83730" s="323"/>
    </row>
    <row r="83731" spans="2:2">
      <c r="B83731" s="323"/>
    </row>
    <row r="83732" spans="2:2">
      <c r="B83732" s="323"/>
    </row>
    <row r="83733" spans="2:2">
      <c r="B83733" s="323"/>
    </row>
    <row r="83734" spans="2:2">
      <c r="B83734" s="323"/>
    </row>
    <row r="83735" spans="2:2">
      <c r="B83735" s="323"/>
    </row>
    <row r="83736" spans="2:2">
      <c r="B83736" s="323"/>
    </row>
    <row r="83737" spans="2:2">
      <c r="B83737" s="323"/>
    </row>
    <row r="83738" spans="2:2">
      <c r="B83738" s="323"/>
    </row>
    <row r="83739" spans="2:2">
      <c r="B83739" s="323"/>
    </row>
    <row r="83740" spans="2:2">
      <c r="B83740" s="323"/>
    </row>
    <row r="83741" spans="2:2">
      <c r="B83741" s="323"/>
    </row>
    <row r="83742" spans="2:2">
      <c r="B83742" s="323"/>
    </row>
    <row r="83743" spans="2:2">
      <c r="B83743" s="323"/>
    </row>
    <row r="83744" spans="2:2">
      <c r="B83744" s="323"/>
    </row>
    <row r="83745" spans="2:2">
      <c r="B83745" s="323"/>
    </row>
    <row r="83746" spans="2:2">
      <c r="B83746" s="323"/>
    </row>
    <row r="83747" spans="2:2">
      <c r="B83747" s="323"/>
    </row>
    <row r="83748" spans="2:2">
      <c r="B83748" s="323"/>
    </row>
    <row r="83749" spans="2:2">
      <c r="B83749" s="323"/>
    </row>
    <row r="83750" spans="2:2">
      <c r="B83750" s="323"/>
    </row>
    <row r="83751" spans="2:2">
      <c r="B83751" s="323"/>
    </row>
    <row r="83752" spans="2:2">
      <c r="B83752" s="323"/>
    </row>
    <row r="83753" spans="2:2">
      <c r="B83753" s="323"/>
    </row>
    <row r="83754" spans="2:2">
      <c r="B83754" s="323"/>
    </row>
    <row r="83755" spans="2:2">
      <c r="B83755" s="323"/>
    </row>
    <row r="83756" spans="2:2">
      <c r="B83756" s="323"/>
    </row>
    <row r="83757" spans="2:2">
      <c r="B83757" s="323"/>
    </row>
    <row r="83758" spans="2:2">
      <c r="B83758" s="323"/>
    </row>
    <row r="83759" spans="2:2">
      <c r="B83759" s="323"/>
    </row>
    <row r="83760" spans="2:2">
      <c r="B83760" s="323"/>
    </row>
    <row r="83761" spans="2:2">
      <c r="B83761" s="323"/>
    </row>
    <row r="83762" spans="2:2">
      <c r="B83762" s="323"/>
    </row>
    <row r="83763" spans="2:2">
      <c r="B83763" s="323"/>
    </row>
    <row r="83764" spans="2:2">
      <c r="B83764" s="323"/>
    </row>
    <row r="83765" spans="2:2">
      <c r="B83765" s="323"/>
    </row>
    <row r="83766" spans="2:2">
      <c r="B83766" s="323"/>
    </row>
    <row r="83767" spans="2:2">
      <c r="B83767" s="323"/>
    </row>
    <row r="83768" spans="2:2">
      <c r="B83768" s="323"/>
    </row>
    <row r="83769" spans="2:2">
      <c r="B83769" s="323"/>
    </row>
    <row r="83770" spans="2:2">
      <c r="B83770" s="323"/>
    </row>
    <row r="83771" spans="2:2">
      <c r="B83771" s="323"/>
    </row>
    <row r="83772" spans="2:2">
      <c r="B83772" s="323"/>
    </row>
    <row r="83773" spans="2:2">
      <c r="B83773" s="323"/>
    </row>
    <row r="83774" spans="2:2">
      <c r="B83774" s="323"/>
    </row>
    <row r="83775" spans="2:2">
      <c r="B83775" s="323"/>
    </row>
    <row r="83776" spans="2:2">
      <c r="B83776" s="323"/>
    </row>
    <row r="83777" spans="2:2">
      <c r="B83777" s="323"/>
    </row>
    <row r="83778" spans="2:2">
      <c r="B83778" s="323"/>
    </row>
    <row r="83779" spans="2:2">
      <c r="B83779" s="323"/>
    </row>
    <row r="83780" spans="2:2">
      <c r="B83780" s="323"/>
    </row>
    <row r="83781" spans="2:2">
      <c r="B83781" s="323"/>
    </row>
    <row r="83782" spans="2:2">
      <c r="B83782" s="323"/>
    </row>
    <row r="83783" spans="2:2">
      <c r="B83783" s="323"/>
    </row>
    <row r="83784" spans="2:2">
      <c r="B83784" s="323"/>
    </row>
    <row r="83785" spans="2:2">
      <c r="B83785" s="323"/>
    </row>
    <row r="83786" spans="2:2">
      <c r="B83786" s="323"/>
    </row>
    <row r="83787" spans="2:2">
      <c r="B83787" s="323"/>
    </row>
    <row r="83788" spans="2:2">
      <c r="B83788" s="323"/>
    </row>
    <row r="83789" spans="2:2">
      <c r="B83789" s="323"/>
    </row>
    <row r="83790" spans="2:2">
      <c r="B83790" s="323"/>
    </row>
    <row r="83791" spans="2:2">
      <c r="B83791" s="323"/>
    </row>
    <row r="83792" spans="2:2">
      <c r="B83792" s="323"/>
    </row>
    <row r="83793" spans="2:2">
      <c r="B83793" s="323"/>
    </row>
    <row r="83794" spans="2:2">
      <c r="B83794" s="323"/>
    </row>
    <row r="83795" spans="2:2">
      <c r="B83795" s="323"/>
    </row>
    <row r="83796" spans="2:2">
      <c r="B83796" s="323"/>
    </row>
    <row r="83797" spans="2:2">
      <c r="B83797" s="323"/>
    </row>
    <row r="83798" spans="2:2">
      <c r="B83798" s="323"/>
    </row>
    <row r="83799" spans="2:2">
      <c r="B83799" s="323"/>
    </row>
    <row r="83800" spans="2:2">
      <c r="B83800" s="323"/>
    </row>
    <row r="83801" spans="2:2">
      <c r="B83801" s="323"/>
    </row>
    <row r="83802" spans="2:2">
      <c r="B83802" s="323"/>
    </row>
    <row r="83803" spans="2:2">
      <c r="B83803" s="323"/>
    </row>
    <row r="83804" spans="2:2">
      <c r="B83804" s="323"/>
    </row>
    <row r="83805" spans="2:2">
      <c r="B83805" s="323"/>
    </row>
    <row r="83806" spans="2:2">
      <c r="B83806" s="323"/>
    </row>
    <row r="83807" spans="2:2">
      <c r="B83807" s="323"/>
    </row>
    <row r="83808" spans="2:2">
      <c r="B83808" s="323"/>
    </row>
    <row r="83809" spans="2:2">
      <c r="B83809" s="323"/>
    </row>
    <row r="83810" spans="2:2">
      <c r="B83810" s="323"/>
    </row>
    <row r="83811" spans="2:2">
      <c r="B83811" s="323"/>
    </row>
    <row r="83812" spans="2:2">
      <c r="B83812" s="323"/>
    </row>
    <row r="83813" spans="2:2">
      <c r="B83813" s="323"/>
    </row>
    <row r="83814" spans="2:2">
      <c r="B83814" s="323"/>
    </row>
    <row r="83815" spans="2:2">
      <c r="B83815" s="323"/>
    </row>
    <row r="83816" spans="2:2">
      <c r="B83816" s="323"/>
    </row>
    <row r="83817" spans="2:2">
      <c r="B83817" s="323"/>
    </row>
    <row r="83818" spans="2:2">
      <c r="B83818" s="323"/>
    </row>
    <row r="83819" spans="2:2">
      <c r="B83819" s="323"/>
    </row>
    <row r="83820" spans="2:2">
      <c r="B83820" s="323"/>
    </row>
    <row r="83821" spans="2:2">
      <c r="B83821" s="323"/>
    </row>
    <row r="83822" spans="2:2">
      <c r="B83822" s="323"/>
    </row>
    <row r="83823" spans="2:2">
      <c r="B83823" s="323"/>
    </row>
    <row r="83824" spans="2:2">
      <c r="B83824" s="323"/>
    </row>
    <row r="83825" spans="2:2">
      <c r="B83825" s="323"/>
    </row>
    <row r="83826" spans="2:2">
      <c r="B83826" s="323"/>
    </row>
    <row r="83827" spans="2:2">
      <c r="B83827" s="323"/>
    </row>
    <row r="83828" spans="2:2">
      <c r="B83828" s="323"/>
    </row>
    <row r="83829" spans="2:2">
      <c r="B83829" s="323"/>
    </row>
    <row r="83830" spans="2:2">
      <c r="B83830" s="323"/>
    </row>
    <row r="83831" spans="2:2">
      <c r="B83831" s="323"/>
    </row>
    <row r="83832" spans="2:2">
      <c r="B83832" s="323"/>
    </row>
    <row r="83833" spans="2:2">
      <c r="B83833" s="323"/>
    </row>
    <row r="83834" spans="2:2">
      <c r="B83834" s="323"/>
    </row>
    <row r="83835" spans="2:2">
      <c r="B83835" s="323"/>
    </row>
    <row r="83836" spans="2:2">
      <c r="B83836" s="323"/>
    </row>
    <row r="83837" spans="2:2">
      <c r="B83837" s="323"/>
    </row>
    <row r="83838" spans="2:2">
      <c r="B83838" s="323"/>
    </row>
    <row r="83839" spans="2:2">
      <c r="B83839" s="323"/>
    </row>
    <row r="83840" spans="2:2">
      <c r="B83840" s="323"/>
    </row>
    <row r="83841" spans="2:2">
      <c r="B83841" s="323"/>
    </row>
    <row r="83842" spans="2:2">
      <c r="B83842" s="323"/>
    </row>
    <row r="83843" spans="2:2">
      <c r="B83843" s="323"/>
    </row>
    <row r="83844" spans="2:2">
      <c r="B83844" s="323"/>
    </row>
    <row r="83845" spans="2:2">
      <c r="B83845" s="323"/>
    </row>
    <row r="83846" spans="2:2">
      <c r="B83846" s="323"/>
    </row>
    <row r="83847" spans="2:2">
      <c r="B83847" s="323"/>
    </row>
    <row r="83848" spans="2:2">
      <c r="B83848" s="323"/>
    </row>
    <row r="83849" spans="2:2">
      <c r="B83849" s="323"/>
    </row>
    <row r="83850" spans="2:2">
      <c r="B83850" s="323"/>
    </row>
    <row r="83851" spans="2:2">
      <c r="B83851" s="323"/>
    </row>
    <row r="83852" spans="2:2">
      <c r="B83852" s="323"/>
    </row>
    <row r="83853" spans="2:2">
      <c r="B83853" s="323"/>
    </row>
    <row r="83854" spans="2:2">
      <c r="B83854" s="323"/>
    </row>
    <row r="83855" spans="2:2">
      <c r="B83855" s="323"/>
    </row>
    <row r="83856" spans="2:2">
      <c r="B83856" s="323"/>
    </row>
    <row r="83857" spans="2:2">
      <c r="B83857" s="323"/>
    </row>
    <row r="83858" spans="2:2">
      <c r="B83858" s="323"/>
    </row>
    <row r="83859" spans="2:2">
      <c r="B83859" s="323"/>
    </row>
    <row r="83860" spans="2:2">
      <c r="B83860" s="323"/>
    </row>
    <row r="83861" spans="2:2">
      <c r="B83861" s="323"/>
    </row>
    <row r="83862" spans="2:2">
      <c r="B83862" s="323"/>
    </row>
    <row r="83863" spans="2:2">
      <c r="B83863" s="323"/>
    </row>
    <row r="83864" spans="2:2">
      <c r="B83864" s="323"/>
    </row>
    <row r="83865" spans="2:2">
      <c r="B83865" s="323"/>
    </row>
    <row r="83866" spans="2:2">
      <c r="B83866" s="323"/>
    </row>
    <row r="83867" spans="2:2">
      <c r="B83867" s="323"/>
    </row>
    <row r="83868" spans="2:2">
      <c r="B83868" s="323"/>
    </row>
    <row r="83869" spans="2:2">
      <c r="B83869" s="323"/>
    </row>
    <row r="83870" spans="2:2">
      <c r="B83870" s="323"/>
    </row>
    <row r="83871" spans="2:2">
      <c r="B83871" s="323"/>
    </row>
    <row r="83872" spans="2:2">
      <c r="B83872" s="323"/>
    </row>
    <row r="83873" spans="2:2">
      <c r="B83873" s="323"/>
    </row>
    <row r="83874" spans="2:2">
      <c r="B83874" s="323"/>
    </row>
    <row r="83875" spans="2:2">
      <c r="B83875" s="323"/>
    </row>
    <row r="83876" spans="2:2">
      <c r="B83876" s="323"/>
    </row>
    <row r="83877" spans="2:2">
      <c r="B83877" s="323"/>
    </row>
    <row r="83878" spans="2:2">
      <c r="B83878" s="323"/>
    </row>
    <row r="83879" spans="2:2">
      <c r="B83879" s="323"/>
    </row>
    <row r="83880" spans="2:2">
      <c r="B83880" s="323"/>
    </row>
    <row r="83881" spans="2:2">
      <c r="B83881" s="323"/>
    </row>
    <row r="83882" spans="2:2">
      <c r="B83882" s="323"/>
    </row>
    <row r="83883" spans="2:2">
      <c r="B83883" s="323"/>
    </row>
    <row r="83884" spans="2:2">
      <c r="B83884" s="323"/>
    </row>
    <row r="83885" spans="2:2">
      <c r="B83885" s="323"/>
    </row>
    <row r="83886" spans="2:2">
      <c r="B83886" s="323"/>
    </row>
    <row r="83887" spans="2:2">
      <c r="B83887" s="323"/>
    </row>
    <row r="83888" spans="2:2">
      <c r="B83888" s="323"/>
    </row>
    <row r="83889" spans="2:2">
      <c r="B83889" s="323"/>
    </row>
    <row r="83890" spans="2:2">
      <c r="B83890" s="323"/>
    </row>
    <row r="83891" spans="2:2">
      <c r="B83891" s="323"/>
    </row>
    <row r="83892" spans="2:2">
      <c r="B83892" s="323"/>
    </row>
    <row r="83893" spans="2:2">
      <c r="B83893" s="323"/>
    </row>
    <row r="83894" spans="2:2">
      <c r="B83894" s="323"/>
    </row>
    <row r="83895" spans="2:2">
      <c r="B83895" s="323"/>
    </row>
    <row r="83896" spans="2:2">
      <c r="B83896" s="323"/>
    </row>
    <row r="83897" spans="2:2">
      <c r="B83897" s="323"/>
    </row>
    <row r="83898" spans="2:2">
      <c r="B83898" s="323"/>
    </row>
    <row r="83899" spans="2:2">
      <c r="B83899" s="323"/>
    </row>
    <row r="83900" spans="2:2">
      <c r="B83900" s="323"/>
    </row>
    <row r="83901" spans="2:2">
      <c r="B83901" s="323"/>
    </row>
    <row r="83902" spans="2:2">
      <c r="B83902" s="323"/>
    </row>
    <row r="83903" spans="2:2">
      <c r="B83903" s="323"/>
    </row>
    <row r="83904" spans="2:2">
      <c r="B83904" s="323"/>
    </row>
    <row r="83905" spans="2:2">
      <c r="B83905" s="323"/>
    </row>
    <row r="83906" spans="2:2">
      <c r="B83906" s="323"/>
    </row>
    <row r="83907" spans="2:2">
      <c r="B83907" s="323"/>
    </row>
    <row r="83908" spans="2:2">
      <c r="B83908" s="323"/>
    </row>
    <row r="83909" spans="2:2">
      <c r="B83909" s="323"/>
    </row>
    <row r="83910" spans="2:2">
      <c r="B83910" s="323"/>
    </row>
    <row r="83911" spans="2:2">
      <c r="B83911" s="323"/>
    </row>
    <row r="83912" spans="2:2">
      <c r="B83912" s="323"/>
    </row>
    <row r="83913" spans="2:2">
      <c r="B83913" s="323"/>
    </row>
    <row r="83914" spans="2:2">
      <c r="B83914" s="323"/>
    </row>
    <row r="83915" spans="2:2">
      <c r="B83915" s="323"/>
    </row>
    <row r="83916" spans="2:2">
      <c r="B83916" s="323"/>
    </row>
    <row r="83917" spans="2:2">
      <c r="B83917" s="323"/>
    </row>
    <row r="83918" spans="2:2">
      <c r="B83918" s="323"/>
    </row>
    <row r="83919" spans="2:2">
      <c r="B83919" s="323"/>
    </row>
    <row r="83920" spans="2:2">
      <c r="B83920" s="323"/>
    </row>
    <row r="83921" spans="2:2">
      <c r="B83921" s="323"/>
    </row>
    <row r="83922" spans="2:2">
      <c r="B83922" s="323"/>
    </row>
    <row r="83923" spans="2:2">
      <c r="B83923" s="323"/>
    </row>
    <row r="83924" spans="2:2">
      <c r="B83924" s="323"/>
    </row>
    <row r="83925" spans="2:2">
      <c r="B83925" s="323"/>
    </row>
    <row r="83926" spans="2:2">
      <c r="B83926" s="323"/>
    </row>
    <row r="83927" spans="2:2">
      <c r="B83927" s="323"/>
    </row>
    <row r="83928" spans="2:2">
      <c r="B83928" s="323"/>
    </row>
    <row r="83929" spans="2:2">
      <c r="B83929" s="323"/>
    </row>
    <row r="83930" spans="2:2">
      <c r="B83930" s="323"/>
    </row>
    <row r="83931" spans="2:2">
      <c r="B83931" s="323"/>
    </row>
    <row r="83932" spans="2:2">
      <c r="B83932" s="323"/>
    </row>
    <row r="83933" spans="2:2">
      <c r="B83933" s="323"/>
    </row>
    <row r="83934" spans="2:2">
      <c r="B83934" s="323"/>
    </row>
    <row r="83935" spans="2:2">
      <c r="B83935" s="323"/>
    </row>
    <row r="83936" spans="2:2">
      <c r="B83936" s="323"/>
    </row>
    <row r="83937" spans="2:2">
      <c r="B83937" s="323"/>
    </row>
    <row r="83938" spans="2:2">
      <c r="B83938" s="323"/>
    </row>
    <row r="83939" spans="2:2">
      <c r="B83939" s="323"/>
    </row>
    <row r="83940" spans="2:2">
      <c r="B83940" s="323"/>
    </row>
    <row r="83941" spans="2:2">
      <c r="B83941" s="323"/>
    </row>
    <row r="83942" spans="2:2">
      <c r="B83942" s="323"/>
    </row>
    <row r="83943" spans="2:2">
      <c r="B83943" s="323"/>
    </row>
    <row r="83944" spans="2:2">
      <c r="B83944" s="323"/>
    </row>
    <row r="83945" spans="2:2">
      <c r="B83945" s="323"/>
    </row>
    <row r="83946" spans="2:2">
      <c r="B83946" s="323"/>
    </row>
    <row r="83947" spans="2:2">
      <c r="B83947" s="323"/>
    </row>
    <row r="83948" spans="2:2">
      <c r="B83948" s="323"/>
    </row>
    <row r="83949" spans="2:2">
      <c r="B83949" s="323"/>
    </row>
    <row r="83950" spans="2:2">
      <c r="B83950" s="323"/>
    </row>
    <row r="83951" spans="2:2">
      <c r="B83951" s="323"/>
    </row>
    <row r="83952" spans="2:2">
      <c r="B83952" s="323"/>
    </row>
    <row r="83953" spans="2:2">
      <c r="B83953" s="323"/>
    </row>
    <row r="83954" spans="2:2">
      <c r="B83954" s="323"/>
    </row>
    <row r="83955" spans="2:2">
      <c r="B83955" s="323"/>
    </row>
    <row r="83956" spans="2:2">
      <c r="B83956" s="323"/>
    </row>
    <row r="83957" spans="2:2">
      <c r="B83957" s="323"/>
    </row>
    <row r="83958" spans="2:2">
      <c r="B83958" s="323"/>
    </row>
    <row r="83959" spans="2:2">
      <c r="B83959" s="323"/>
    </row>
    <row r="83960" spans="2:2">
      <c r="B83960" s="323"/>
    </row>
    <row r="83961" spans="2:2">
      <c r="B83961" s="323"/>
    </row>
    <row r="83962" spans="2:2">
      <c r="B83962" s="323"/>
    </row>
    <row r="83963" spans="2:2">
      <c r="B83963" s="323"/>
    </row>
    <row r="83964" spans="2:2">
      <c r="B83964" s="323"/>
    </row>
    <row r="83965" spans="2:2">
      <c r="B83965" s="323"/>
    </row>
    <row r="83966" spans="2:2">
      <c r="B83966" s="323"/>
    </row>
    <row r="83967" spans="2:2">
      <c r="B83967" s="323"/>
    </row>
    <row r="83968" spans="2:2">
      <c r="B83968" s="323"/>
    </row>
    <row r="83969" spans="2:2">
      <c r="B83969" s="323"/>
    </row>
    <row r="83970" spans="2:2">
      <c r="B83970" s="323"/>
    </row>
    <row r="83971" spans="2:2">
      <c r="B83971" s="323"/>
    </row>
    <row r="83972" spans="2:2">
      <c r="B83972" s="323"/>
    </row>
    <row r="83973" spans="2:2">
      <c r="B83973" s="323"/>
    </row>
    <row r="83974" spans="2:2">
      <c r="B83974" s="323"/>
    </row>
    <row r="83975" spans="2:2">
      <c r="B83975" s="323"/>
    </row>
    <row r="83976" spans="2:2">
      <c r="B83976" s="323"/>
    </row>
    <row r="83977" spans="2:2">
      <c r="B83977" s="323"/>
    </row>
    <row r="83978" spans="2:2">
      <c r="B83978" s="323"/>
    </row>
    <row r="83979" spans="2:2">
      <c r="B83979" s="323"/>
    </row>
    <row r="83980" spans="2:2">
      <c r="B83980" s="323"/>
    </row>
    <row r="83981" spans="2:2">
      <c r="B83981" s="323"/>
    </row>
    <row r="83982" spans="2:2">
      <c r="B83982" s="323"/>
    </row>
    <row r="83983" spans="2:2">
      <c r="B83983" s="323"/>
    </row>
    <row r="83984" spans="2:2">
      <c r="B83984" s="323"/>
    </row>
    <row r="83985" spans="2:2">
      <c r="B83985" s="323"/>
    </row>
    <row r="83986" spans="2:2">
      <c r="B83986" s="323"/>
    </row>
    <row r="83987" spans="2:2">
      <c r="B83987" s="323"/>
    </row>
    <row r="83988" spans="2:2">
      <c r="B83988" s="323"/>
    </row>
    <row r="83989" spans="2:2">
      <c r="B83989" s="323"/>
    </row>
    <row r="83990" spans="2:2">
      <c r="B83990" s="323"/>
    </row>
    <row r="83991" spans="2:2">
      <c r="B83991" s="323"/>
    </row>
    <row r="83992" spans="2:2">
      <c r="B83992" s="323"/>
    </row>
    <row r="83993" spans="2:2">
      <c r="B83993" s="323"/>
    </row>
    <row r="83994" spans="2:2">
      <c r="B83994" s="323"/>
    </row>
    <row r="83995" spans="2:2">
      <c r="B83995" s="323"/>
    </row>
    <row r="83996" spans="2:2">
      <c r="B83996" s="323"/>
    </row>
    <row r="83997" spans="2:2">
      <c r="B83997" s="323"/>
    </row>
    <row r="83998" spans="2:2">
      <c r="B83998" s="323"/>
    </row>
    <row r="83999" spans="2:2">
      <c r="B83999" s="323"/>
    </row>
    <row r="84000" spans="2:2">
      <c r="B84000" s="323"/>
    </row>
    <row r="84001" spans="2:2">
      <c r="B84001" s="323"/>
    </row>
    <row r="84002" spans="2:2">
      <c r="B84002" s="323"/>
    </row>
    <row r="84003" spans="2:2">
      <c r="B84003" s="323"/>
    </row>
    <row r="84004" spans="2:2">
      <c r="B84004" s="323"/>
    </row>
    <row r="84005" spans="2:2">
      <c r="B84005" s="323"/>
    </row>
    <row r="84006" spans="2:2">
      <c r="B84006" s="323"/>
    </row>
    <row r="84007" spans="2:2">
      <c r="B84007" s="323"/>
    </row>
    <row r="84008" spans="2:2">
      <c r="B84008" s="323"/>
    </row>
    <row r="84009" spans="2:2">
      <c r="B84009" s="323"/>
    </row>
    <row r="84010" spans="2:2">
      <c r="B84010" s="323"/>
    </row>
    <row r="84011" spans="2:2">
      <c r="B84011" s="323"/>
    </row>
    <row r="84012" spans="2:2">
      <c r="B84012" s="323"/>
    </row>
    <row r="84013" spans="2:2">
      <c r="B84013" s="323"/>
    </row>
    <row r="84014" spans="2:2">
      <c r="B84014" s="323"/>
    </row>
    <row r="84015" spans="2:2">
      <c r="B84015" s="323"/>
    </row>
    <row r="84016" spans="2:2">
      <c r="B84016" s="323"/>
    </row>
    <row r="84017" spans="2:2">
      <c r="B84017" s="323"/>
    </row>
    <row r="84018" spans="2:2">
      <c r="B84018" s="323"/>
    </row>
    <row r="84019" spans="2:2">
      <c r="B84019" s="323"/>
    </row>
    <row r="84020" spans="2:2">
      <c r="B84020" s="323"/>
    </row>
    <row r="84021" spans="2:2">
      <c r="B84021" s="323"/>
    </row>
    <row r="84022" spans="2:2">
      <c r="B84022" s="323"/>
    </row>
    <row r="84023" spans="2:2">
      <c r="B84023" s="323"/>
    </row>
    <row r="84024" spans="2:2">
      <c r="B84024" s="323"/>
    </row>
    <row r="84025" spans="2:2">
      <c r="B84025" s="323"/>
    </row>
    <row r="84026" spans="2:2">
      <c r="B84026" s="323"/>
    </row>
    <row r="84027" spans="2:2">
      <c r="B84027" s="323"/>
    </row>
    <row r="84028" spans="2:2">
      <c r="B84028" s="323"/>
    </row>
    <row r="84029" spans="2:2">
      <c r="B84029" s="323"/>
    </row>
    <row r="84030" spans="2:2">
      <c r="B84030" s="323"/>
    </row>
    <row r="84031" spans="2:2">
      <c r="B84031" s="323"/>
    </row>
    <row r="84032" spans="2:2">
      <c r="B84032" s="323"/>
    </row>
    <row r="84033" spans="2:2">
      <c r="B84033" s="323"/>
    </row>
    <row r="84034" spans="2:2">
      <c r="B84034" s="323"/>
    </row>
    <row r="84035" spans="2:2">
      <c r="B84035" s="323"/>
    </row>
    <row r="84036" spans="2:2">
      <c r="B84036" s="323"/>
    </row>
    <row r="84037" spans="2:2">
      <c r="B84037" s="323"/>
    </row>
    <row r="84038" spans="2:2">
      <c r="B84038" s="323"/>
    </row>
    <row r="84039" spans="2:2">
      <c r="B84039" s="323"/>
    </row>
    <row r="84040" spans="2:2">
      <c r="B84040" s="323"/>
    </row>
    <row r="84041" spans="2:2">
      <c r="B84041" s="323"/>
    </row>
    <row r="84042" spans="2:2">
      <c r="B84042" s="323"/>
    </row>
    <row r="84043" spans="2:2">
      <c r="B84043" s="323"/>
    </row>
    <row r="84044" spans="2:2">
      <c r="B84044" s="323"/>
    </row>
    <row r="84045" spans="2:2">
      <c r="B84045" s="323"/>
    </row>
    <row r="84046" spans="2:2">
      <c r="B84046" s="323"/>
    </row>
    <row r="84047" spans="2:2">
      <c r="B84047" s="323"/>
    </row>
    <row r="84048" spans="2:2">
      <c r="B84048" s="323"/>
    </row>
    <row r="84049" spans="2:2">
      <c r="B84049" s="323"/>
    </row>
    <row r="84050" spans="2:2">
      <c r="B84050" s="323"/>
    </row>
    <row r="84051" spans="2:2">
      <c r="B84051" s="323"/>
    </row>
    <row r="84052" spans="2:2">
      <c r="B84052" s="323"/>
    </row>
    <row r="84053" spans="2:2">
      <c r="B84053" s="323"/>
    </row>
    <row r="84054" spans="2:2">
      <c r="B84054" s="323"/>
    </row>
    <row r="84055" spans="2:2">
      <c r="B84055" s="323"/>
    </row>
    <row r="84056" spans="2:2">
      <c r="B84056" s="323"/>
    </row>
    <row r="84057" spans="2:2">
      <c r="B84057" s="323"/>
    </row>
    <row r="84058" spans="2:2">
      <c r="B84058" s="323"/>
    </row>
    <row r="84059" spans="2:2">
      <c r="B84059" s="323"/>
    </row>
    <row r="84060" spans="2:2">
      <c r="B84060" s="323"/>
    </row>
    <row r="84061" spans="2:2">
      <c r="B84061" s="323"/>
    </row>
    <row r="84062" spans="2:2">
      <c r="B84062" s="323"/>
    </row>
    <row r="84063" spans="2:2">
      <c r="B84063" s="323"/>
    </row>
    <row r="84064" spans="2:2">
      <c r="B84064" s="323"/>
    </row>
    <row r="84065" spans="2:2">
      <c r="B84065" s="323"/>
    </row>
    <row r="84066" spans="2:2">
      <c r="B84066" s="323"/>
    </row>
    <row r="84067" spans="2:2">
      <c r="B84067" s="323"/>
    </row>
    <row r="84068" spans="2:2">
      <c r="B84068" s="323"/>
    </row>
    <row r="84069" spans="2:2">
      <c r="B84069" s="323"/>
    </row>
    <row r="84070" spans="2:2">
      <c r="B84070" s="323"/>
    </row>
    <row r="84071" spans="2:2">
      <c r="B84071" s="323"/>
    </row>
    <row r="84072" spans="2:2">
      <c r="B84072" s="323"/>
    </row>
    <row r="84073" spans="2:2">
      <c r="B84073" s="323"/>
    </row>
    <row r="84074" spans="2:2">
      <c r="B84074" s="323"/>
    </row>
    <row r="84075" spans="2:2">
      <c r="B84075" s="323"/>
    </row>
    <row r="84076" spans="2:2">
      <c r="B84076" s="323"/>
    </row>
    <row r="84077" spans="2:2">
      <c r="B84077" s="323"/>
    </row>
    <row r="84078" spans="2:2">
      <c r="B84078" s="323"/>
    </row>
    <row r="84079" spans="2:2">
      <c r="B84079" s="323"/>
    </row>
    <row r="84080" spans="2:2">
      <c r="B84080" s="323"/>
    </row>
    <row r="84081" spans="2:2">
      <c r="B84081" s="323"/>
    </row>
    <row r="84082" spans="2:2">
      <c r="B84082" s="323"/>
    </row>
    <row r="84083" spans="2:2">
      <c r="B84083" s="323"/>
    </row>
    <row r="84084" spans="2:2">
      <c r="B84084" s="323"/>
    </row>
    <row r="84085" spans="2:2">
      <c r="B84085" s="323"/>
    </row>
    <row r="84086" spans="2:2">
      <c r="B84086" s="323"/>
    </row>
    <row r="84087" spans="2:2">
      <c r="B84087" s="323"/>
    </row>
    <row r="84088" spans="2:2">
      <c r="B84088" s="323"/>
    </row>
    <row r="84089" spans="2:2">
      <c r="B84089" s="323"/>
    </row>
    <row r="84090" spans="2:2">
      <c r="B84090" s="323"/>
    </row>
    <row r="84091" spans="2:2">
      <c r="B84091" s="323"/>
    </row>
    <row r="84092" spans="2:2">
      <c r="B84092" s="323"/>
    </row>
    <row r="84093" spans="2:2">
      <c r="B84093" s="323"/>
    </row>
    <row r="84094" spans="2:2">
      <c r="B84094" s="323"/>
    </row>
    <row r="84095" spans="2:2">
      <c r="B84095" s="323"/>
    </row>
    <row r="84096" spans="2:2">
      <c r="B84096" s="323"/>
    </row>
    <row r="84097" spans="2:2">
      <c r="B84097" s="323"/>
    </row>
    <row r="84098" spans="2:2">
      <c r="B84098" s="323"/>
    </row>
    <row r="84099" spans="2:2">
      <c r="B84099" s="323"/>
    </row>
    <row r="84100" spans="2:2">
      <c r="B84100" s="323"/>
    </row>
    <row r="84101" spans="2:2">
      <c r="B84101" s="323"/>
    </row>
    <row r="84102" spans="2:2">
      <c r="B84102" s="323"/>
    </row>
    <row r="84103" spans="2:2">
      <c r="B84103" s="323"/>
    </row>
    <row r="84104" spans="2:2">
      <c r="B84104" s="323"/>
    </row>
    <row r="84105" spans="2:2">
      <c r="B84105" s="323"/>
    </row>
    <row r="84106" spans="2:2">
      <c r="B84106" s="323"/>
    </row>
    <row r="84107" spans="2:2">
      <c r="B84107" s="323"/>
    </row>
    <row r="84108" spans="2:2">
      <c r="B84108" s="323"/>
    </row>
    <row r="84109" spans="2:2">
      <c r="B84109" s="323"/>
    </row>
    <row r="84110" spans="2:2">
      <c r="B84110" s="323"/>
    </row>
    <row r="84111" spans="2:2">
      <c r="B84111" s="323"/>
    </row>
    <row r="84112" spans="2:2">
      <c r="B84112" s="323"/>
    </row>
    <row r="84113" spans="2:2">
      <c r="B84113" s="323"/>
    </row>
    <row r="84114" spans="2:2">
      <c r="B84114" s="323"/>
    </row>
    <row r="84115" spans="2:2">
      <c r="B84115" s="323"/>
    </row>
    <row r="84116" spans="2:2">
      <c r="B84116" s="323"/>
    </row>
    <row r="84117" spans="2:2">
      <c r="B84117" s="323"/>
    </row>
    <row r="84118" spans="2:2">
      <c r="B84118" s="323"/>
    </row>
    <row r="84119" spans="2:2">
      <c r="B84119" s="323"/>
    </row>
    <row r="84120" spans="2:2">
      <c r="B84120" s="323"/>
    </row>
    <row r="84121" spans="2:2">
      <c r="B84121" s="323"/>
    </row>
    <row r="84122" spans="2:2">
      <c r="B84122" s="323"/>
    </row>
    <row r="84123" spans="2:2">
      <c r="B84123" s="323"/>
    </row>
    <row r="84124" spans="2:2">
      <c r="B84124" s="323"/>
    </row>
    <row r="84125" spans="2:2">
      <c r="B84125" s="323"/>
    </row>
    <row r="84126" spans="2:2">
      <c r="B84126" s="323"/>
    </row>
    <row r="84127" spans="2:2">
      <c r="B84127" s="323"/>
    </row>
    <row r="84128" spans="2:2">
      <c r="B84128" s="323"/>
    </row>
    <row r="84129" spans="2:2">
      <c r="B84129" s="323"/>
    </row>
    <row r="84130" spans="2:2">
      <c r="B84130" s="323"/>
    </row>
    <row r="84131" spans="2:2">
      <c r="B84131" s="323"/>
    </row>
    <row r="84132" spans="2:2">
      <c r="B84132" s="323"/>
    </row>
    <row r="84133" spans="2:2">
      <c r="B84133" s="323"/>
    </row>
    <row r="84134" spans="2:2">
      <c r="B84134" s="323"/>
    </row>
    <row r="84135" spans="2:2">
      <c r="B84135" s="323"/>
    </row>
    <row r="84136" spans="2:2">
      <c r="B84136" s="323"/>
    </row>
    <row r="84137" spans="2:2">
      <c r="B84137" s="323"/>
    </row>
    <row r="84138" spans="2:2">
      <c r="B84138" s="323"/>
    </row>
    <row r="84139" spans="2:2">
      <c r="B84139" s="323"/>
    </row>
    <row r="84140" spans="2:2">
      <c r="B84140" s="323"/>
    </row>
    <row r="84141" spans="2:2">
      <c r="B84141" s="323"/>
    </row>
    <row r="84142" spans="2:2">
      <c r="B84142" s="323"/>
    </row>
    <row r="84143" spans="2:2">
      <c r="B84143" s="323"/>
    </row>
    <row r="84144" spans="2:2">
      <c r="B84144" s="323"/>
    </row>
    <row r="84145" spans="2:2">
      <c r="B84145" s="323"/>
    </row>
    <row r="84146" spans="2:2">
      <c r="B84146" s="323"/>
    </row>
    <row r="84147" spans="2:2">
      <c r="B84147" s="323"/>
    </row>
    <row r="84148" spans="2:2">
      <c r="B84148" s="323"/>
    </row>
    <row r="84149" spans="2:2">
      <c r="B84149" s="323"/>
    </row>
    <row r="84150" spans="2:2">
      <c r="B84150" s="323"/>
    </row>
    <row r="84151" spans="2:2">
      <c r="B84151" s="323"/>
    </row>
    <row r="84152" spans="2:2">
      <c r="B84152" s="323"/>
    </row>
    <row r="84153" spans="2:2">
      <c r="B84153" s="323"/>
    </row>
    <row r="84154" spans="2:2">
      <c r="B84154" s="323"/>
    </row>
    <row r="84155" spans="2:2">
      <c r="B84155" s="323"/>
    </row>
    <row r="84156" spans="2:2">
      <c r="B84156" s="323"/>
    </row>
    <row r="84157" spans="2:2">
      <c r="B84157" s="323"/>
    </row>
    <row r="84158" spans="2:2">
      <c r="B84158" s="323"/>
    </row>
    <row r="84159" spans="2:2">
      <c r="B84159" s="323"/>
    </row>
    <row r="84160" spans="2:2">
      <c r="B84160" s="323"/>
    </row>
    <row r="84161" spans="2:2">
      <c r="B84161" s="323"/>
    </row>
    <row r="84162" spans="2:2">
      <c r="B84162" s="323"/>
    </row>
    <row r="84163" spans="2:2">
      <c r="B84163" s="323"/>
    </row>
    <row r="84164" spans="2:2">
      <c r="B84164" s="323"/>
    </row>
    <row r="84165" spans="2:2">
      <c r="B84165" s="323"/>
    </row>
    <row r="84166" spans="2:2">
      <c r="B84166" s="323"/>
    </row>
    <row r="84167" spans="2:2">
      <c r="B84167" s="323"/>
    </row>
    <row r="84168" spans="2:2">
      <c r="B84168" s="323"/>
    </row>
    <row r="84169" spans="2:2">
      <c r="B84169" s="323"/>
    </row>
    <row r="84170" spans="2:2">
      <c r="B84170" s="323"/>
    </row>
    <row r="84171" spans="2:2">
      <c r="B84171" s="323"/>
    </row>
    <row r="84172" spans="2:2">
      <c r="B84172" s="323"/>
    </row>
    <row r="84173" spans="2:2">
      <c r="B84173" s="323"/>
    </row>
    <row r="84174" spans="2:2">
      <c r="B84174" s="323"/>
    </row>
    <row r="84175" spans="2:2">
      <c r="B84175" s="323"/>
    </row>
    <row r="84176" spans="2:2">
      <c r="B84176" s="323"/>
    </row>
    <row r="84177" spans="2:2">
      <c r="B84177" s="323"/>
    </row>
    <row r="84178" spans="2:2">
      <c r="B84178" s="323"/>
    </row>
    <row r="84179" spans="2:2">
      <c r="B84179" s="323"/>
    </row>
    <row r="84180" spans="2:2">
      <c r="B84180" s="323"/>
    </row>
    <row r="84181" spans="2:2">
      <c r="B84181" s="323"/>
    </row>
    <row r="84182" spans="2:2">
      <c r="B84182" s="323"/>
    </row>
    <row r="84183" spans="2:2">
      <c r="B84183" s="323"/>
    </row>
    <row r="84184" spans="2:2">
      <c r="B84184" s="323"/>
    </row>
    <row r="84185" spans="2:2">
      <c r="B84185" s="323"/>
    </row>
    <row r="84186" spans="2:2">
      <c r="B84186" s="323"/>
    </row>
    <row r="84187" spans="2:2">
      <c r="B84187" s="323"/>
    </row>
    <row r="84188" spans="2:2">
      <c r="B84188" s="323"/>
    </row>
    <row r="84189" spans="2:2">
      <c r="B84189" s="323"/>
    </row>
    <row r="84190" spans="2:2">
      <c r="B84190" s="323"/>
    </row>
    <row r="84191" spans="2:2">
      <c r="B84191" s="323"/>
    </row>
    <row r="84192" spans="2:2">
      <c r="B84192" s="323"/>
    </row>
    <row r="84193" spans="2:2">
      <c r="B84193" s="323"/>
    </row>
    <row r="84194" spans="2:2">
      <c r="B84194" s="323"/>
    </row>
    <row r="84195" spans="2:2">
      <c r="B84195" s="323"/>
    </row>
    <row r="84196" spans="2:2">
      <c r="B84196" s="323"/>
    </row>
    <row r="84197" spans="2:2">
      <c r="B84197" s="323"/>
    </row>
    <row r="84198" spans="2:2">
      <c r="B84198" s="323"/>
    </row>
    <row r="84199" spans="2:2">
      <c r="B84199" s="323"/>
    </row>
    <row r="84200" spans="2:2">
      <c r="B84200" s="323"/>
    </row>
    <row r="84201" spans="2:2">
      <c r="B84201" s="323"/>
    </row>
    <row r="84202" spans="2:2">
      <c r="B84202" s="323"/>
    </row>
    <row r="84203" spans="2:2">
      <c r="B84203" s="323"/>
    </row>
    <row r="84204" spans="2:2">
      <c r="B84204" s="323"/>
    </row>
    <row r="84205" spans="2:2">
      <c r="B84205" s="323"/>
    </row>
    <row r="84206" spans="2:2">
      <c r="B84206" s="323"/>
    </row>
    <row r="84207" spans="2:2">
      <c r="B84207" s="323"/>
    </row>
    <row r="84208" spans="2:2">
      <c r="B84208" s="323"/>
    </row>
    <row r="84209" spans="2:2">
      <c r="B84209" s="323"/>
    </row>
    <row r="84210" spans="2:2">
      <c r="B84210" s="323"/>
    </row>
    <row r="84211" spans="2:2">
      <c r="B84211" s="323"/>
    </row>
    <row r="84212" spans="2:2">
      <c r="B84212" s="323"/>
    </row>
    <row r="84213" spans="2:2">
      <c r="B84213" s="323"/>
    </row>
    <row r="84214" spans="2:2">
      <c r="B84214" s="323"/>
    </row>
    <row r="84215" spans="2:2">
      <c r="B84215" s="323"/>
    </row>
    <row r="84216" spans="2:2">
      <c r="B84216" s="323"/>
    </row>
    <row r="84217" spans="2:2">
      <c r="B84217" s="323"/>
    </row>
    <row r="84218" spans="2:2">
      <c r="B84218" s="323"/>
    </row>
    <row r="84219" spans="2:2">
      <c r="B84219" s="323"/>
    </row>
    <row r="84220" spans="2:2">
      <c r="B84220" s="323"/>
    </row>
    <row r="84221" spans="2:2">
      <c r="B84221" s="323"/>
    </row>
    <row r="84222" spans="2:2">
      <c r="B84222" s="323"/>
    </row>
    <row r="84223" spans="2:2">
      <c r="B84223" s="323"/>
    </row>
    <row r="84224" spans="2:2">
      <c r="B84224" s="323"/>
    </row>
    <row r="84225" spans="2:2">
      <c r="B84225" s="323"/>
    </row>
    <row r="84226" spans="2:2">
      <c r="B84226" s="323"/>
    </row>
    <row r="84227" spans="2:2">
      <c r="B84227" s="323"/>
    </row>
    <row r="84228" spans="2:2">
      <c r="B84228" s="323"/>
    </row>
    <row r="84229" spans="2:2">
      <c r="B84229" s="323"/>
    </row>
    <row r="84230" spans="2:2">
      <c r="B84230" s="323"/>
    </row>
    <row r="84231" spans="2:2">
      <c r="B84231" s="323"/>
    </row>
    <row r="84232" spans="2:2">
      <c r="B84232" s="323"/>
    </row>
    <row r="84233" spans="2:2">
      <c r="B84233" s="323"/>
    </row>
    <row r="84234" spans="2:2">
      <c r="B84234" s="323"/>
    </row>
    <row r="84235" spans="2:2">
      <c r="B84235" s="323"/>
    </row>
    <row r="84236" spans="2:2">
      <c r="B84236" s="323"/>
    </row>
    <row r="84237" spans="2:2">
      <c r="B84237" s="323"/>
    </row>
    <row r="84238" spans="2:2">
      <c r="B84238" s="323"/>
    </row>
    <row r="84239" spans="2:2">
      <c r="B84239" s="323"/>
    </row>
    <row r="84240" spans="2:2">
      <c r="B84240" s="323"/>
    </row>
    <row r="84241" spans="2:2">
      <c r="B84241" s="323"/>
    </row>
    <row r="84242" spans="2:2">
      <c r="B84242" s="323"/>
    </row>
    <row r="84243" spans="2:2">
      <c r="B84243" s="323"/>
    </row>
    <row r="84244" spans="2:2">
      <c r="B84244" s="323"/>
    </row>
    <row r="84245" spans="2:2">
      <c r="B84245" s="323"/>
    </row>
    <row r="84246" spans="2:2">
      <c r="B84246" s="323"/>
    </row>
    <row r="84247" spans="2:2">
      <c r="B84247" s="323"/>
    </row>
    <row r="84248" spans="2:2">
      <c r="B84248" s="323"/>
    </row>
    <row r="84249" spans="2:2">
      <c r="B84249" s="323"/>
    </row>
    <row r="84250" spans="2:2">
      <c r="B84250" s="323"/>
    </row>
    <row r="84251" spans="2:2">
      <c r="B84251" s="323"/>
    </row>
    <row r="84252" spans="2:2">
      <c r="B84252" s="323"/>
    </row>
    <row r="84253" spans="2:2">
      <c r="B84253" s="323"/>
    </row>
    <row r="84254" spans="2:2">
      <c r="B84254" s="323"/>
    </row>
    <row r="84255" spans="2:2">
      <c r="B84255" s="323"/>
    </row>
    <row r="84256" spans="2:2">
      <c r="B84256" s="323"/>
    </row>
    <row r="84257" spans="2:2">
      <c r="B84257" s="323"/>
    </row>
    <row r="84258" spans="2:2">
      <c r="B84258" s="323"/>
    </row>
    <row r="84259" spans="2:2">
      <c r="B84259" s="323"/>
    </row>
    <row r="84260" spans="2:2">
      <c r="B84260" s="323"/>
    </row>
    <row r="84261" spans="2:2">
      <c r="B84261" s="323"/>
    </row>
    <row r="84262" spans="2:2">
      <c r="B84262" s="323"/>
    </row>
    <row r="84263" spans="2:2">
      <c r="B84263" s="323"/>
    </row>
    <row r="84264" spans="2:2">
      <c r="B84264" s="323"/>
    </row>
    <row r="84265" spans="2:2">
      <c r="B84265" s="323"/>
    </row>
    <row r="84266" spans="2:2">
      <c r="B84266" s="323"/>
    </row>
    <row r="84267" spans="2:2">
      <c r="B84267" s="323"/>
    </row>
    <row r="84268" spans="2:2">
      <c r="B84268" s="323"/>
    </row>
    <row r="84269" spans="2:2">
      <c r="B84269" s="323"/>
    </row>
    <row r="84270" spans="2:2">
      <c r="B84270" s="323"/>
    </row>
    <row r="84271" spans="2:2">
      <c r="B84271" s="323"/>
    </row>
    <row r="84272" spans="2:2">
      <c r="B84272" s="323"/>
    </row>
    <row r="84273" spans="2:2">
      <c r="B84273" s="323"/>
    </row>
    <row r="84274" spans="2:2">
      <c r="B84274" s="323"/>
    </row>
    <row r="84275" spans="2:2">
      <c r="B84275" s="323"/>
    </row>
    <row r="84276" spans="2:2">
      <c r="B84276" s="323"/>
    </row>
    <row r="84277" spans="2:2">
      <c r="B84277" s="323"/>
    </row>
    <row r="84278" spans="2:2">
      <c r="B84278" s="323"/>
    </row>
    <row r="84279" spans="2:2">
      <c r="B84279" s="323"/>
    </row>
    <row r="84280" spans="2:2">
      <c r="B84280" s="323"/>
    </row>
    <row r="84281" spans="2:2">
      <c r="B84281" s="323"/>
    </row>
    <row r="84282" spans="2:2">
      <c r="B84282" s="323"/>
    </row>
    <row r="84283" spans="2:2">
      <c r="B84283" s="323"/>
    </row>
    <row r="84284" spans="2:2">
      <c r="B84284" s="323"/>
    </row>
    <row r="84285" spans="2:2">
      <c r="B84285" s="323"/>
    </row>
    <row r="84286" spans="2:2">
      <c r="B84286" s="323"/>
    </row>
    <row r="84287" spans="2:2">
      <c r="B84287" s="323"/>
    </row>
    <row r="84288" spans="2:2">
      <c r="B84288" s="323"/>
    </row>
    <row r="84289" spans="2:2">
      <c r="B84289" s="323"/>
    </row>
    <row r="84290" spans="2:2">
      <c r="B84290" s="323"/>
    </row>
    <row r="84291" spans="2:2">
      <c r="B84291" s="323"/>
    </row>
    <row r="84292" spans="2:2">
      <c r="B84292" s="323"/>
    </row>
    <row r="84293" spans="2:2">
      <c r="B84293" s="323"/>
    </row>
    <row r="84294" spans="2:2">
      <c r="B84294" s="323"/>
    </row>
    <row r="84295" spans="2:2">
      <c r="B84295" s="323"/>
    </row>
    <row r="84296" spans="2:2">
      <c r="B84296" s="323"/>
    </row>
    <row r="84297" spans="2:2">
      <c r="B84297" s="323"/>
    </row>
    <row r="84298" spans="2:2">
      <c r="B84298" s="323"/>
    </row>
    <row r="84299" spans="2:2">
      <c r="B84299" s="323"/>
    </row>
    <row r="84300" spans="2:2">
      <c r="B84300" s="323"/>
    </row>
    <row r="84301" spans="2:2">
      <c r="B84301" s="323"/>
    </row>
    <row r="84302" spans="2:2">
      <c r="B84302" s="323"/>
    </row>
    <row r="84303" spans="2:2">
      <c r="B84303" s="323"/>
    </row>
    <row r="84304" spans="2:2">
      <c r="B84304" s="323"/>
    </row>
    <row r="84305" spans="2:2">
      <c r="B84305" s="323"/>
    </row>
    <row r="84306" spans="2:2">
      <c r="B84306" s="323"/>
    </row>
    <row r="84307" spans="2:2">
      <c r="B84307" s="323"/>
    </row>
    <row r="84308" spans="2:2">
      <c r="B84308" s="323"/>
    </row>
    <row r="84309" spans="2:2">
      <c r="B84309" s="323"/>
    </row>
    <row r="84310" spans="2:2">
      <c r="B84310" s="323"/>
    </row>
    <row r="84311" spans="2:2">
      <c r="B84311" s="323"/>
    </row>
    <row r="84312" spans="2:2">
      <c r="B84312" s="323"/>
    </row>
    <row r="84313" spans="2:2">
      <c r="B84313" s="323"/>
    </row>
    <row r="84314" spans="2:2">
      <c r="B84314" s="323"/>
    </row>
    <row r="84315" spans="2:2">
      <c r="B84315" s="323"/>
    </row>
    <row r="84316" spans="2:2">
      <c r="B84316" s="323"/>
    </row>
    <row r="84317" spans="2:2">
      <c r="B84317" s="323"/>
    </row>
    <row r="84318" spans="2:2">
      <c r="B84318" s="323"/>
    </row>
    <row r="84319" spans="2:2">
      <c r="B84319" s="323"/>
    </row>
    <row r="84320" spans="2:2">
      <c r="B84320" s="323"/>
    </row>
    <row r="84321" spans="2:2">
      <c r="B84321" s="323"/>
    </row>
    <row r="84322" spans="2:2">
      <c r="B84322" s="323"/>
    </row>
    <row r="84323" spans="2:2">
      <c r="B84323" s="323"/>
    </row>
    <row r="84324" spans="2:2">
      <c r="B84324" s="323"/>
    </row>
    <row r="84325" spans="2:2">
      <c r="B84325" s="323"/>
    </row>
    <row r="84326" spans="2:2">
      <c r="B84326" s="323"/>
    </row>
    <row r="84327" spans="2:2">
      <c r="B84327" s="323"/>
    </row>
    <row r="84328" spans="2:2">
      <c r="B84328" s="323"/>
    </row>
    <row r="84329" spans="2:2">
      <c r="B84329" s="323"/>
    </row>
    <row r="84330" spans="2:2">
      <c r="B84330" s="323"/>
    </row>
    <row r="84331" spans="2:2">
      <c r="B84331" s="323"/>
    </row>
    <row r="84332" spans="2:2">
      <c r="B84332" s="323"/>
    </row>
    <row r="84333" spans="2:2">
      <c r="B84333" s="323"/>
    </row>
    <row r="84334" spans="2:2">
      <c r="B84334" s="323"/>
    </row>
    <row r="84335" spans="2:2">
      <c r="B84335" s="323"/>
    </row>
    <row r="84336" spans="2:2">
      <c r="B84336" s="323"/>
    </row>
    <row r="84337" spans="2:2">
      <c r="B84337" s="323"/>
    </row>
    <row r="84338" spans="2:2">
      <c r="B84338" s="323"/>
    </row>
    <row r="84339" spans="2:2">
      <c r="B84339" s="323"/>
    </row>
    <row r="84340" spans="2:2">
      <c r="B84340" s="323"/>
    </row>
    <row r="84341" spans="2:2">
      <c r="B84341" s="323"/>
    </row>
    <row r="84342" spans="2:2">
      <c r="B84342" s="323"/>
    </row>
    <row r="84343" spans="2:2">
      <c r="B84343" s="323"/>
    </row>
    <row r="84344" spans="2:2">
      <c r="B84344" s="323"/>
    </row>
    <row r="84345" spans="2:2">
      <c r="B84345" s="323"/>
    </row>
    <row r="84346" spans="2:2">
      <c r="B84346" s="323"/>
    </row>
    <row r="84347" spans="2:2">
      <c r="B84347" s="323"/>
    </row>
    <row r="84348" spans="2:2">
      <c r="B84348" s="323"/>
    </row>
    <row r="84349" spans="2:2">
      <c r="B84349" s="323"/>
    </row>
    <row r="84350" spans="2:2">
      <c r="B84350" s="323"/>
    </row>
    <row r="84351" spans="2:2">
      <c r="B84351" s="323"/>
    </row>
    <row r="84352" spans="2:2">
      <c r="B84352" s="323"/>
    </row>
    <row r="84353" spans="2:2">
      <c r="B84353" s="323"/>
    </row>
    <row r="84354" spans="2:2">
      <c r="B84354" s="323"/>
    </row>
    <row r="84355" spans="2:2">
      <c r="B84355" s="323"/>
    </row>
    <row r="84356" spans="2:2">
      <c r="B84356" s="323"/>
    </row>
    <row r="84357" spans="2:2">
      <c r="B84357" s="323"/>
    </row>
    <row r="84358" spans="2:2">
      <c r="B84358" s="323"/>
    </row>
    <row r="84359" spans="2:2">
      <c r="B84359" s="323"/>
    </row>
    <row r="84360" spans="2:2">
      <c r="B84360" s="323"/>
    </row>
    <row r="84361" spans="2:2">
      <c r="B84361" s="323"/>
    </row>
    <row r="84362" spans="2:2">
      <c r="B84362" s="323"/>
    </row>
    <row r="84363" spans="2:2">
      <c r="B84363" s="323"/>
    </row>
    <row r="84364" spans="2:2">
      <c r="B84364" s="323"/>
    </row>
    <row r="84365" spans="2:2">
      <c r="B84365" s="323"/>
    </row>
    <row r="84366" spans="2:2">
      <c r="B84366" s="323"/>
    </row>
    <row r="84367" spans="2:2">
      <c r="B84367" s="323"/>
    </row>
    <row r="84368" spans="2:2">
      <c r="B84368" s="323"/>
    </row>
    <row r="84369" spans="2:2">
      <c r="B84369" s="323"/>
    </row>
    <row r="84370" spans="2:2">
      <c r="B84370" s="323"/>
    </row>
    <row r="84371" spans="2:2">
      <c r="B84371" s="323"/>
    </row>
    <row r="84372" spans="2:2">
      <c r="B84372" s="323"/>
    </row>
    <row r="84373" spans="2:2">
      <c r="B84373" s="323"/>
    </row>
    <row r="84374" spans="2:2">
      <c r="B84374" s="323"/>
    </row>
    <row r="84375" spans="2:2">
      <c r="B84375" s="323"/>
    </row>
    <row r="84376" spans="2:2">
      <c r="B84376" s="323"/>
    </row>
    <row r="84377" spans="2:2">
      <c r="B84377" s="323"/>
    </row>
    <row r="84378" spans="2:2">
      <c r="B84378" s="323"/>
    </row>
    <row r="84379" spans="2:2">
      <c r="B84379" s="323"/>
    </row>
    <row r="84380" spans="2:2">
      <c r="B84380" s="323"/>
    </row>
    <row r="84381" spans="2:2">
      <c r="B84381" s="323"/>
    </row>
    <row r="84382" spans="2:2">
      <c r="B84382" s="323"/>
    </row>
    <row r="84383" spans="2:2">
      <c r="B84383" s="323"/>
    </row>
    <row r="84384" spans="2:2">
      <c r="B84384" s="323"/>
    </row>
    <row r="84385" spans="2:2">
      <c r="B84385" s="323"/>
    </row>
    <row r="84386" spans="2:2">
      <c r="B84386" s="323"/>
    </row>
    <row r="84387" spans="2:2">
      <c r="B84387" s="323"/>
    </row>
    <row r="84388" spans="2:2">
      <c r="B84388" s="323"/>
    </row>
    <row r="84389" spans="2:2">
      <c r="B84389" s="323"/>
    </row>
    <row r="84390" spans="2:2">
      <c r="B84390" s="323"/>
    </row>
    <row r="84391" spans="2:2">
      <c r="B84391" s="323"/>
    </row>
    <row r="84392" spans="2:2">
      <c r="B84392" s="323"/>
    </row>
    <row r="84393" spans="2:2">
      <c r="B84393" s="323"/>
    </row>
    <row r="84394" spans="2:2">
      <c r="B84394" s="323"/>
    </row>
    <row r="84395" spans="2:2">
      <c r="B84395" s="323"/>
    </row>
    <row r="84396" spans="2:2">
      <c r="B84396" s="323"/>
    </row>
    <row r="84397" spans="2:2">
      <c r="B84397" s="323"/>
    </row>
    <row r="84398" spans="2:2">
      <c r="B84398" s="323"/>
    </row>
    <row r="84399" spans="2:2">
      <c r="B84399" s="323"/>
    </row>
    <row r="84400" spans="2:2">
      <c r="B84400" s="323"/>
    </row>
    <row r="84401" spans="2:2">
      <c r="B84401" s="323"/>
    </row>
    <row r="84402" spans="2:2">
      <c r="B84402" s="323"/>
    </row>
    <row r="84403" spans="2:2">
      <c r="B84403" s="323"/>
    </row>
    <row r="84404" spans="2:2">
      <c r="B84404" s="323"/>
    </row>
    <row r="84405" spans="2:2">
      <c r="B84405" s="323"/>
    </row>
    <row r="84406" spans="2:2">
      <c r="B84406" s="323"/>
    </row>
    <row r="84407" spans="2:2">
      <c r="B84407" s="323"/>
    </row>
    <row r="84408" spans="2:2">
      <c r="B84408" s="323"/>
    </row>
    <row r="84409" spans="2:2">
      <c r="B84409" s="323"/>
    </row>
    <row r="84410" spans="2:2">
      <c r="B84410" s="323"/>
    </row>
    <row r="84411" spans="2:2">
      <c r="B84411" s="323"/>
    </row>
    <row r="84412" spans="2:2">
      <c r="B84412" s="323"/>
    </row>
    <row r="84413" spans="2:2">
      <c r="B84413" s="323"/>
    </row>
    <row r="84414" spans="2:2">
      <c r="B84414" s="323"/>
    </row>
    <row r="84415" spans="2:2">
      <c r="B84415" s="323"/>
    </row>
    <row r="84416" spans="2:2">
      <c r="B84416" s="323"/>
    </row>
    <row r="84417" spans="2:2">
      <c r="B84417" s="323"/>
    </row>
    <row r="84418" spans="2:2">
      <c r="B84418" s="323"/>
    </row>
    <row r="84419" spans="2:2">
      <c r="B84419" s="323"/>
    </row>
    <row r="84420" spans="2:2">
      <c r="B84420" s="323"/>
    </row>
    <row r="84421" spans="2:2">
      <c r="B84421" s="323"/>
    </row>
    <row r="84422" spans="2:2">
      <c r="B84422" s="323"/>
    </row>
    <row r="84423" spans="2:2">
      <c r="B84423" s="323"/>
    </row>
    <row r="84424" spans="2:2">
      <c r="B84424" s="323"/>
    </row>
    <row r="84425" spans="2:2">
      <c r="B84425" s="323"/>
    </row>
    <row r="84426" spans="2:2">
      <c r="B84426" s="323"/>
    </row>
    <row r="84427" spans="2:2">
      <c r="B84427" s="323"/>
    </row>
    <row r="84428" spans="2:2">
      <c r="B84428" s="323"/>
    </row>
    <row r="84429" spans="2:2">
      <c r="B84429" s="323"/>
    </row>
    <row r="84430" spans="2:2">
      <c r="B84430" s="323"/>
    </row>
    <row r="84431" spans="2:2">
      <c r="B84431" s="323"/>
    </row>
    <row r="84432" spans="2:2">
      <c r="B84432" s="323"/>
    </row>
    <row r="84433" spans="2:2">
      <c r="B84433" s="323"/>
    </row>
    <row r="84434" spans="2:2">
      <c r="B84434" s="323"/>
    </row>
    <row r="84435" spans="2:2">
      <c r="B84435" s="323"/>
    </row>
    <row r="84436" spans="2:2">
      <c r="B84436" s="323"/>
    </row>
    <row r="84437" spans="2:2">
      <c r="B84437" s="323"/>
    </row>
    <row r="84438" spans="2:2">
      <c r="B84438" s="323"/>
    </row>
    <row r="84439" spans="2:2">
      <c r="B84439" s="323"/>
    </row>
    <row r="84440" spans="2:2">
      <c r="B84440" s="323"/>
    </row>
    <row r="84441" spans="2:2">
      <c r="B84441" s="323"/>
    </row>
    <row r="84442" spans="2:2">
      <c r="B84442" s="323"/>
    </row>
    <row r="84443" spans="2:2">
      <c r="B84443" s="323"/>
    </row>
    <row r="84444" spans="2:2">
      <c r="B84444" s="323"/>
    </row>
    <row r="84445" spans="2:2">
      <c r="B84445" s="323"/>
    </row>
    <row r="84446" spans="2:2">
      <c r="B84446" s="323"/>
    </row>
    <row r="84447" spans="2:2">
      <c r="B84447" s="323"/>
    </row>
    <row r="84448" spans="2:2">
      <c r="B84448" s="323"/>
    </row>
    <row r="84449" spans="2:2">
      <c r="B84449" s="323"/>
    </row>
    <row r="84450" spans="2:2">
      <c r="B84450" s="323"/>
    </row>
    <row r="84451" spans="2:2">
      <c r="B84451" s="323"/>
    </row>
    <row r="84452" spans="2:2">
      <c r="B84452" s="323"/>
    </row>
    <row r="84453" spans="2:2">
      <c r="B84453" s="323"/>
    </row>
    <row r="84454" spans="2:2">
      <c r="B84454" s="323"/>
    </row>
    <row r="84455" spans="2:2">
      <c r="B84455" s="323"/>
    </row>
    <row r="84456" spans="2:2">
      <c r="B84456" s="323"/>
    </row>
    <row r="84457" spans="2:2">
      <c r="B84457" s="323"/>
    </row>
    <row r="84458" spans="2:2">
      <c r="B84458" s="323"/>
    </row>
    <row r="84459" spans="2:2">
      <c r="B84459" s="323"/>
    </row>
    <row r="84460" spans="2:2">
      <c r="B84460" s="323"/>
    </row>
    <row r="84461" spans="2:2">
      <c r="B84461" s="323"/>
    </row>
    <row r="84462" spans="2:2">
      <c r="B84462" s="323"/>
    </row>
    <row r="84463" spans="2:2">
      <c r="B84463" s="323"/>
    </row>
    <row r="84464" spans="2:2">
      <c r="B84464" s="323"/>
    </row>
    <row r="84465" spans="2:2">
      <c r="B84465" s="323"/>
    </row>
    <row r="84466" spans="2:2">
      <c r="B84466" s="323"/>
    </row>
    <row r="84467" spans="2:2">
      <c r="B84467" s="323"/>
    </row>
    <row r="84468" spans="2:2">
      <c r="B84468" s="323"/>
    </row>
    <row r="84469" spans="2:2">
      <c r="B84469" s="323"/>
    </row>
    <row r="84470" spans="2:2">
      <c r="B84470" s="323"/>
    </row>
    <row r="84471" spans="2:2">
      <c r="B84471" s="323"/>
    </row>
    <row r="84472" spans="2:2">
      <c r="B84472" s="323"/>
    </row>
    <row r="84473" spans="2:2">
      <c r="B84473" s="323"/>
    </row>
    <row r="84474" spans="2:2">
      <c r="B84474" s="323"/>
    </row>
    <row r="84475" spans="2:2">
      <c r="B84475" s="323"/>
    </row>
    <row r="84476" spans="2:2">
      <c r="B84476" s="323"/>
    </row>
    <row r="84477" spans="2:2">
      <c r="B84477" s="323"/>
    </row>
    <row r="84478" spans="2:2">
      <c r="B84478" s="323"/>
    </row>
    <row r="84479" spans="2:2">
      <c r="B84479" s="323"/>
    </row>
    <row r="84480" spans="2:2">
      <c r="B84480" s="323"/>
    </row>
    <row r="84481" spans="2:2">
      <c r="B84481" s="323"/>
    </row>
    <row r="84482" spans="2:2">
      <c r="B84482" s="323"/>
    </row>
    <row r="84483" spans="2:2">
      <c r="B84483" s="323"/>
    </row>
    <row r="84484" spans="2:2">
      <c r="B84484" s="323"/>
    </row>
    <row r="84485" spans="2:2">
      <c r="B84485" s="323"/>
    </row>
    <row r="84486" spans="2:2">
      <c r="B84486" s="323"/>
    </row>
    <row r="84487" spans="2:2">
      <c r="B84487" s="323"/>
    </row>
    <row r="84488" spans="2:2">
      <c r="B84488" s="323"/>
    </row>
    <row r="84489" spans="2:2">
      <c r="B84489" s="323"/>
    </row>
    <row r="84490" spans="2:2">
      <c r="B84490" s="323"/>
    </row>
    <row r="84491" spans="2:2">
      <c r="B84491" s="323"/>
    </row>
    <row r="84492" spans="2:2">
      <c r="B84492" s="323"/>
    </row>
    <row r="84493" spans="2:2">
      <c r="B84493" s="323"/>
    </row>
    <row r="84494" spans="2:2">
      <c r="B84494" s="323"/>
    </row>
    <row r="84495" spans="2:2">
      <c r="B84495" s="323"/>
    </row>
    <row r="84496" spans="2:2">
      <c r="B84496" s="323"/>
    </row>
    <row r="84497" spans="2:2">
      <c r="B84497" s="323"/>
    </row>
    <row r="84498" spans="2:2">
      <c r="B84498" s="323"/>
    </row>
    <row r="84499" spans="2:2">
      <c r="B84499" s="323"/>
    </row>
    <row r="84500" spans="2:2">
      <c r="B84500" s="323"/>
    </row>
    <row r="84501" spans="2:2">
      <c r="B84501" s="323"/>
    </row>
    <row r="84502" spans="2:2">
      <c r="B84502" s="323"/>
    </row>
    <row r="84503" spans="2:2">
      <c r="B84503" s="323"/>
    </row>
    <row r="84504" spans="2:2">
      <c r="B84504" s="323"/>
    </row>
    <row r="84505" spans="2:2">
      <c r="B84505" s="323"/>
    </row>
    <row r="84506" spans="2:2">
      <c r="B84506" s="323"/>
    </row>
    <row r="84507" spans="2:2">
      <c r="B84507" s="323"/>
    </row>
    <row r="84508" spans="2:2">
      <c r="B84508" s="323"/>
    </row>
    <row r="84509" spans="2:2">
      <c r="B84509" s="323"/>
    </row>
    <row r="84510" spans="2:2">
      <c r="B84510" s="323"/>
    </row>
    <row r="84511" spans="2:2">
      <c r="B84511" s="323"/>
    </row>
    <row r="84512" spans="2:2">
      <c r="B84512" s="323"/>
    </row>
    <row r="84513" spans="2:2">
      <c r="B84513" s="323"/>
    </row>
    <row r="84514" spans="2:2">
      <c r="B84514" s="323"/>
    </row>
    <row r="84515" spans="2:2">
      <c r="B84515" s="323"/>
    </row>
    <row r="84516" spans="2:2">
      <c r="B84516" s="323"/>
    </row>
    <row r="84517" spans="2:2">
      <c r="B84517" s="323"/>
    </row>
    <row r="84518" spans="2:2">
      <c r="B84518" s="323"/>
    </row>
    <row r="84519" spans="2:2">
      <c r="B84519" s="323"/>
    </row>
    <row r="84520" spans="2:2">
      <c r="B84520" s="323"/>
    </row>
    <row r="84521" spans="2:2">
      <c r="B84521" s="323"/>
    </row>
    <row r="84522" spans="2:2">
      <c r="B84522" s="323"/>
    </row>
    <row r="84523" spans="2:2">
      <c r="B84523" s="323"/>
    </row>
    <row r="84524" spans="2:2">
      <c r="B84524" s="323"/>
    </row>
    <row r="84525" spans="2:2">
      <c r="B84525" s="323"/>
    </row>
    <row r="84526" spans="2:2">
      <c r="B84526" s="323"/>
    </row>
    <row r="84527" spans="2:2">
      <c r="B84527" s="323"/>
    </row>
    <row r="84528" spans="2:2">
      <c r="B84528" s="323"/>
    </row>
    <row r="84529" spans="2:2">
      <c r="B84529" s="323"/>
    </row>
    <row r="84530" spans="2:2">
      <c r="B84530" s="323"/>
    </row>
    <row r="84531" spans="2:2">
      <c r="B84531" s="323"/>
    </row>
    <row r="84532" spans="2:2">
      <c r="B84532" s="323"/>
    </row>
    <row r="84533" spans="2:2">
      <c r="B84533" s="323"/>
    </row>
    <row r="84534" spans="2:2">
      <c r="B84534" s="323"/>
    </row>
    <row r="84535" spans="2:2">
      <c r="B84535" s="323"/>
    </row>
    <row r="84536" spans="2:2">
      <c r="B84536" s="323"/>
    </row>
    <row r="84537" spans="2:2">
      <c r="B84537" s="323"/>
    </row>
    <row r="84538" spans="2:2">
      <c r="B84538" s="323"/>
    </row>
    <row r="84539" spans="2:2">
      <c r="B84539" s="323"/>
    </row>
    <row r="84540" spans="2:2">
      <c r="B84540" s="323"/>
    </row>
    <row r="84541" spans="2:2">
      <c r="B84541" s="323"/>
    </row>
    <row r="84542" spans="2:2">
      <c r="B84542" s="323"/>
    </row>
    <row r="84543" spans="2:2">
      <c r="B84543" s="323"/>
    </row>
    <row r="84544" spans="2:2">
      <c r="B84544" s="323"/>
    </row>
    <row r="84545" spans="2:2">
      <c r="B84545" s="323"/>
    </row>
    <row r="84546" spans="2:2">
      <c r="B84546" s="323"/>
    </row>
    <row r="84547" spans="2:2">
      <c r="B84547" s="323"/>
    </row>
    <row r="84548" spans="2:2">
      <c r="B84548" s="323"/>
    </row>
    <row r="84549" spans="2:2">
      <c r="B84549" s="323"/>
    </row>
    <row r="84550" spans="2:2">
      <c r="B84550" s="323"/>
    </row>
    <row r="84551" spans="2:2">
      <c r="B84551" s="323"/>
    </row>
    <row r="84552" spans="2:2">
      <c r="B84552" s="323"/>
    </row>
    <row r="84553" spans="2:2">
      <c r="B84553" s="323"/>
    </row>
    <row r="84554" spans="2:2">
      <c r="B84554" s="323"/>
    </row>
    <row r="84555" spans="2:2">
      <c r="B84555" s="323"/>
    </row>
    <row r="84556" spans="2:2">
      <c r="B84556" s="323"/>
    </row>
    <row r="84557" spans="2:2">
      <c r="B84557" s="323"/>
    </row>
    <row r="84558" spans="2:2">
      <c r="B84558" s="323"/>
    </row>
    <row r="84559" spans="2:2">
      <c r="B84559" s="323"/>
    </row>
    <row r="84560" spans="2:2">
      <c r="B84560" s="323"/>
    </row>
    <row r="84561" spans="2:2">
      <c r="B84561" s="323"/>
    </row>
    <row r="84562" spans="2:2">
      <c r="B84562" s="323"/>
    </row>
    <row r="84563" spans="2:2">
      <c r="B84563" s="323"/>
    </row>
    <row r="84564" spans="2:2">
      <c r="B84564" s="323"/>
    </row>
    <row r="84565" spans="2:2">
      <c r="B84565" s="323"/>
    </row>
    <row r="84566" spans="2:2">
      <c r="B84566" s="323"/>
    </row>
    <row r="84567" spans="2:2">
      <c r="B84567" s="323"/>
    </row>
    <row r="84568" spans="2:2">
      <c r="B84568" s="323"/>
    </row>
    <row r="84569" spans="2:2">
      <c r="B84569" s="323"/>
    </row>
    <row r="84570" spans="2:2">
      <c r="B84570" s="323"/>
    </row>
    <row r="84571" spans="2:2">
      <c r="B84571" s="323"/>
    </row>
    <row r="84572" spans="2:2">
      <c r="B84572" s="323"/>
    </row>
    <row r="84573" spans="2:2">
      <c r="B84573" s="323"/>
    </row>
    <row r="84574" spans="2:2">
      <c r="B84574" s="323"/>
    </row>
    <row r="84575" spans="2:2">
      <c r="B84575" s="323"/>
    </row>
    <row r="84576" spans="2:2">
      <c r="B84576" s="323"/>
    </row>
    <row r="84577" spans="2:2">
      <c r="B84577" s="323"/>
    </row>
    <row r="84578" spans="2:2">
      <c r="B84578" s="323"/>
    </row>
    <row r="84579" spans="2:2">
      <c r="B84579" s="323"/>
    </row>
    <row r="84580" spans="2:2">
      <c r="B84580" s="323"/>
    </row>
    <row r="84581" spans="2:2">
      <c r="B84581" s="323"/>
    </row>
    <row r="84582" spans="2:2">
      <c r="B84582" s="323"/>
    </row>
    <row r="84583" spans="2:2">
      <c r="B84583" s="323"/>
    </row>
    <row r="84584" spans="2:2">
      <c r="B84584" s="323"/>
    </row>
    <row r="84585" spans="2:2">
      <c r="B84585" s="323"/>
    </row>
    <row r="84586" spans="2:2">
      <c r="B84586" s="323"/>
    </row>
    <row r="84587" spans="2:2">
      <c r="B84587" s="323"/>
    </row>
    <row r="84588" spans="2:2">
      <c r="B84588" s="323"/>
    </row>
    <row r="84589" spans="2:2">
      <c r="B84589" s="323"/>
    </row>
    <row r="84590" spans="2:2">
      <c r="B84590" s="323"/>
    </row>
    <row r="84591" spans="2:2">
      <c r="B84591" s="323"/>
    </row>
    <row r="84592" spans="2:2">
      <c r="B84592" s="323"/>
    </row>
    <row r="84593" spans="2:2">
      <c r="B84593" s="323"/>
    </row>
    <row r="84594" spans="2:2">
      <c r="B84594" s="323"/>
    </row>
    <row r="84595" spans="2:2">
      <c r="B84595" s="323"/>
    </row>
    <row r="84596" spans="2:2">
      <c r="B84596" s="323"/>
    </row>
    <row r="84597" spans="2:2">
      <c r="B84597" s="323"/>
    </row>
    <row r="84598" spans="2:2">
      <c r="B84598" s="323"/>
    </row>
    <row r="84599" spans="2:2">
      <c r="B84599" s="323"/>
    </row>
    <row r="84600" spans="2:2">
      <c r="B84600" s="323"/>
    </row>
    <row r="84601" spans="2:2">
      <c r="B84601" s="323"/>
    </row>
    <row r="84602" spans="2:2">
      <c r="B84602" s="323"/>
    </row>
    <row r="84603" spans="2:2">
      <c r="B84603" s="323"/>
    </row>
    <row r="84604" spans="2:2">
      <c r="B84604" s="323"/>
    </row>
    <row r="84605" spans="2:2">
      <c r="B84605" s="323"/>
    </row>
    <row r="84606" spans="2:2">
      <c r="B84606" s="323"/>
    </row>
    <row r="84607" spans="2:2">
      <c r="B84607" s="323"/>
    </row>
    <row r="84608" spans="2:2">
      <c r="B84608" s="323"/>
    </row>
    <row r="84609" spans="2:2">
      <c r="B84609" s="323"/>
    </row>
    <row r="84610" spans="2:2">
      <c r="B84610" s="323"/>
    </row>
    <row r="84611" spans="2:2">
      <c r="B84611" s="323"/>
    </row>
    <row r="84612" spans="2:2">
      <c r="B84612" s="323"/>
    </row>
    <row r="84613" spans="2:2">
      <c r="B84613" s="323"/>
    </row>
    <row r="84614" spans="2:2">
      <c r="B84614" s="323"/>
    </row>
    <row r="84615" spans="2:2">
      <c r="B84615" s="323"/>
    </row>
    <row r="84616" spans="2:2">
      <c r="B84616" s="323"/>
    </row>
    <row r="84617" spans="2:2">
      <c r="B84617" s="323"/>
    </row>
    <row r="84618" spans="2:2">
      <c r="B84618" s="323"/>
    </row>
    <row r="84619" spans="2:2">
      <c r="B84619" s="323"/>
    </row>
    <row r="84620" spans="2:2">
      <c r="B84620" s="323"/>
    </row>
    <row r="84621" spans="2:2">
      <c r="B84621" s="323"/>
    </row>
    <row r="84622" spans="2:2">
      <c r="B84622" s="323"/>
    </row>
    <row r="84623" spans="2:2">
      <c r="B84623" s="323"/>
    </row>
    <row r="84624" spans="2:2">
      <c r="B84624" s="323"/>
    </row>
    <row r="84625" spans="2:2">
      <c r="B84625" s="323"/>
    </row>
    <row r="84626" spans="2:2">
      <c r="B84626" s="323"/>
    </row>
    <row r="84627" spans="2:2">
      <c r="B84627" s="323"/>
    </row>
    <row r="84628" spans="2:2">
      <c r="B84628" s="323"/>
    </row>
    <row r="84629" spans="2:2">
      <c r="B84629" s="323"/>
    </row>
    <row r="84630" spans="2:2">
      <c r="B84630" s="323"/>
    </row>
    <row r="84631" spans="2:2">
      <c r="B84631" s="323"/>
    </row>
    <row r="84632" spans="2:2">
      <c r="B84632" s="323"/>
    </row>
    <row r="84633" spans="2:2">
      <c r="B84633" s="323"/>
    </row>
    <row r="84634" spans="2:2">
      <c r="B84634" s="323"/>
    </row>
    <row r="84635" spans="2:2">
      <c r="B84635" s="323"/>
    </row>
    <row r="84636" spans="2:2">
      <c r="B84636" s="323"/>
    </row>
    <row r="84637" spans="2:2">
      <c r="B84637" s="323"/>
    </row>
    <row r="84638" spans="2:2">
      <c r="B84638" s="323"/>
    </row>
    <row r="84639" spans="2:2">
      <c r="B84639" s="323"/>
    </row>
    <row r="84640" spans="2:2">
      <c r="B84640" s="323"/>
    </row>
    <row r="84641" spans="2:2">
      <c r="B84641" s="323"/>
    </row>
    <row r="84642" spans="2:2">
      <c r="B84642" s="323"/>
    </row>
    <row r="84643" spans="2:2">
      <c r="B84643" s="323"/>
    </row>
    <row r="84644" spans="2:2">
      <c r="B84644" s="323"/>
    </row>
    <row r="84645" spans="2:2">
      <c r="B84645" s="323"/>
    </row>
    <row r="84646" spans="2:2">
      <c r="B84646" s="323"/>
    </row>
    <row r="84647" spans="2:2">
      <c r="B84647" s="323"/>
    </row>
    <row r="84648" spans="2:2">
      <c r="B84648" s="323"/>
    </row>
    <row r="84649" spans="2:2">
      <c r="B84649" s="323"/>
    </row>
    <row r="84650" spans="2:2">
      <c r="B84650" s="323"/>
    </row>
    <row r="84651" spans="2:2">
      <c r="B84651" s="323"/>
    </row>
    <row r="84652" spans="2:2">
      <c r="B84652" s="323"/>
    </row>
    <row r="84653" spans="2:2">
      <c r="B84653" s="323"/>
    </row>
    <row r="84654" spans="2:2">
      <c r="B84654" s="323"/>
    </row>
    <row r="84655" spans="2:2">
      <c r="B84655" s="323"/>
    </row>
    <row r="84656" spans="2:2">
      <c r="B84656" s="323"/>
    </row>
    <row r="84657" spans="2:2">
      <c r="B84657" s="323"/>
    </row>
    <row r="84658" spans="2:2">
      <c r="B84658" s="323"/>
    </row>
    <row r="84659" spans="2:2">
      <c r="B84659" s="323"/>
    </row>
    <row r="84660" spans="2:2">
      <c r="B84660" s="323"/>
    </row>
    <row r="84661" spans="2:2">
      <c r="B84661" s="323"/>
    </row>
    <row r="84662" spans="2:2">
      <c r="B84662" s="323"/>
    </row>
    <row r="84663" spans="2:2">
      <c r="B84663" s="323"/>
    </row>
    <row r="84664" spans="2:2">
      <c r="B84664" s="323"/>
    </row>
    <row r="84665" spans="2:2">
      <c r="B84665" s="323"/>
    </row>
    <row r="84666" spans="2:2">
      <c r="B84666" s="323"/>
    </row>
    <row r="84667" spans="2:2">
      <c r="B84667" s="323"/>
    </row>
    <row r="84668" spans="2:2">
      <c r="B84668" s="323"/>
    </row>
    <row r="84669" spans="2:2">
      <c r="B84669" s="323"/>
    </row>
    <row r="84670" spans="2:2">
      <c r="B84670" s="323"/>
    </row>
    <row r="84671" spans="2:2">
      <c r="B84671" s="323"/>
    </row>
    <row r="84672" spans="2:2">
      <c r="B84672" s="323"/>
    </row>
    <row r="84673" spans="2:2">
      <c r="B84673" s="323"/>
    </row>
    <row r="84674" spans="2:2">
      <c r="B84674" s="323"/>
    </row>
    <row r="84675" spans="2:2">
      <c r="B84675" s="323"/>
    </row>
    <row r="84676" spans="2:2">
      <c r="B84676" s="323"/>
    </row>
    <row r="84677" spans="2:2">
      <c r="B84677" s="323"/>
    </row>
    <row r="84678" spans="2:2">
      <c r="B84678" s="323"/>
    </row>
    <row r="84679" spans="2:2">
      <c r="B84679" s="323"/>
    </row>
    <row r="84680" spans="2:2">
      <c r="B84680" s="323"/>
    </row>
    <row r="84681" spans="2:2">
      <c r="B84681" s="323"/>
    </row>
    <row r="84682" spans="2:2">
      <c r="B84682" s="323"/>
    </row>
    <row r="84683" spans="2:2">
      <c r="B84683" s="323"/>
    </row>
    <row r="84684" spans="2:2">
      <c r="B84684" s="323"/>
    </row>
    <row r="84685" spans="2:2">
      <c r="B84685" s="323"/>
    </row>
    <row r="84686" spans="2:2">
      <c r="B84686" s="323"/>
    </row>
    <row r="84687" spans="2:2">
      <c r="B84687" s="323"/>
    </row>
    <row r="84688" spans="2:2">
      <c r="B84688" s="323"/>
    </row>
    <row r="84689" spans="2:2">
      <c r="B84689" s="323"/>
    </row>
    <row r="84690" spans="2:2">
      <c r="B84690" s="323"/>
    </row>
    <row r="84691" spans="2:2">
      <c r="B84691" s="323"/>
    </row>
    <row r="84692" spans="2:2">
      <c r="B84692" s="323"/>
    </row>
    <row r="84693" spans="2:2">
      <c r="B84693" s="323"/>
    </row>
    <row r="84694" spans="2:2">
      <c r="B84694" s="323"/>
    </row>
    <row r="84695" spans="2:2">
      <c r="B84695" s="323"/>
    </row>
    <row r="84696" spans="2:2">
      <c r="B84696" s="323"/>
    </row>
    <row r="84697" spans="2:2">
      <c r="B84697" s="323"/>
    </row>
    <row r="84698" spans="2:2">
      <c r="B84698" s="323"/>
    </row>
    <row r="84699" spans="2:2">
      <c r="B84699" s="323"/>
    </row>
    <row r="84700" spans="2:2">
      <c r="B84700" s="323"/>
    </row>
    <row r="84701" spans="2:2">
      <c r="B84701" s="323"/>
    </row>
    <row r="84702" spans="2:2">
      <c r="B84702" s="323"/>
    </row>
    <row r="84703" spans="2:2">
      <c r="B84703" s="323"/>
    </row>
    <row r="84704" spans="2:2">
      <c r="B84704" s="323"/>
    </row>
    <row r="84705" spans="2:2">
      <c r="B84705" s="323"/>
    </row>
    <row r="84706" spans="2:2">
      <c r="B84706" s="323"/>
    </row>
    <row r="84707" spans="2:2">
      <c r="B84707" s="323"/>
    </row>
    <row r="84708" spans="2:2">
      <c r="B84708" s="323"/>
    </row>
    <row r="84709" spans="2:2">
      <c r="B84709" s="323"/>
    </row>
    <row r="84710" spans="2:2">
      <c r="B84710" s="323"/>
    </row>
    <row r="84711" spans="2:2">
      <c r="B84711" s="323"/>
    </row>
    <row r="84712" spans="2:2">
      <c r="B84712" s="323"/>
    </row>
    <row r="84713" spans="2:2">
      <c r="B84713" s="323"/>
    </row>
    <row r="84714" spans="2:2">
      <c r="B84714" s="323"/>
    </row>
    <row r="84715" spans="2:2">
      <c r="B84715" s="323"/>
    </row>
    <row r="84716" spans="2:2">
      <c r="B84716" s="323"/>
    </row>
    <row r="84717" spans="2:2">
      <c r="B84717" s="323"/>
    </row>
    <row r="84718" spans="2:2">
      <c r="B84718" s="323"/>
    </row>
    <row r="84719" spans="2:2">
      <c r="B84719" s="323"/>
    </row>
    <row r="84720" spans="2:2">
      <c r="B84720" s="323"/>
    </row>
    <row r="84721" spans="2:2">
      <c r="B84721" s="323"/>
    </row>
    <row r="84722" spans="2:2">
      <c r="B84722" s="323"/>
    </row>
    <row r="84723" spans="2:2">
      <c r="B84723" s="323"/>
    </row>
    <row r="84724" spans="2:2">
      <c r="B84724" s="323"/>
    </row>
    <row r="84725" spans="2:2">
      <c r="B84725" s="323"/>
    </row>
    <row r="84726" spans="2:2">
      <c r="B84726" s="323"/>
    </row>
    <row r="84727" spans="2:2">
      <c r="B84727" s="323"/>
    </row>
    <row r="84728" spans="2:2">
      <c r="B84728" s="323"/>
    </row>
    <row r="84729" spans="2:2">
      <c r="B84729" s="323"/>
    </row>
    <row r="84730" spans="2:2">
      <c r="B84730" s="323"/>
    </row>
    <row r="84731" spans="2:2">
      <c r="B84731" s="323"/>
    </row>
    <row r="84732" spans="2:2">
      <c r="B84732" s="323"/>
    </row>
    <row r="84733" spans="2:2">
      <c r="B84733" s="323"/>
    </row>
    <row r="84734" spans="2:2">
      <c r="B84734" s="323"/>
    </row>
    <row r="84735" spans="2:2">
      <c r="B84735" s="323"/>
    </row>
    <row r="84736" spans="2:2">
      <c r="B84736" s="323"/>
    </row>
    <row r="84737" spans="2:2">
      <c r="B84737" s="323"/>
    </row>
    <row r="84738" spans="2:2">
      <c r="B84738" s="323"/>
    </row>
    <row r="84739" spans="2:2">
      <c r="B84739" s="323"/>
    </row>
    <row r="84740" spans="2:2">
      <c r="B84740" s="323"/>
    </row>
    <row r="84741" spans="2:2">
      <c r="B84741" s="323"/>
    </row>
    <row r="84742" spans="2:2">
      <c r="B84742" s="323"/>
    </row>
    <row r="84743" spans="2:2">
      <c r="B84743" s="323"/>
    </row>
    <row r="84744" spans="2:2">
      <c r="B84744" s="323"/>
    </row>
    <row r="84745" spans="2:2">
      <c r="B84745" s="323"/>
    </row>
    <row r="84746" spans="2:2">
      <c r="B84746" s="323"/>
    </row>
    <row r="84747" spans="2:2">
      <c r="B84747" s="323"/>
    </row>
    <row r="84748" spans="2:2">
      <c r="B84748" s="323"/>
    </row>
    <row r="84749" spans="2:2">
      <c r="B84749" s="323"/>
    </row>
    <row r="84750" spans="2:2">
      <c r="B84750" s="323"/>
    </row>
    <row r="84751" spans="2:2">
      <c r="B84751" s="323"/>
    </row>
    <row r="84752" spans="2:2">
      <c r="B84752" s="323"/>
    </row>
    <row r="84753" spans="2:2">
      <c r="B84753" s="323"/>
    </row>
    <row r="84754" spans="2:2">
      <c r="B84754" s="323"/>
    </row>
    <row r="84755" spans="2:2">
      <c r="B84755" s="323"/>
    </row>
    <row r="84756" spans="2:2">
      <c r="B84756" s="323"/>
    </row>
    <row r="84757" spans="2:2">
      <c r="B84757" s="323"/>
    </row>
    <row r="84758" spans="2:2">
      <c r="B84758" s="323"/>
    </row>
    <row r="84759" spans="2:2">
      <c r="B84759" s="323"/>
    </row>
    <row r="84760" spans="2:2">
      <c r="B84760" s="323"/>
    </row>
    <row r="84761" spans="2:2">
      <c r="B84761" s="323"/>
    </row>
    <row r="84762" spans="2:2">
      <c r="B84762" s="323"/>
    </row>
    <row r="84763" spans="2:2">
      <c r="B84763" s="323"/>
    </row>
    <row r="84764" spans="2:2">
      <c r="B84764" s="323"/>
    </row>
    <row r="84765" spans="2:2">
      <c r="B84765" s="323"/>
    </row>
    <row r="84766" spans="2:2">
      <c r="B84766" s="323"/>
    </row>
    <row r="84767" spans="2:2">
      <c r="B84767" s="323"/>
    </row>
    <row r="84768" spans="2:2">
      <c r="B84768" s="323"/>
    </row>
    <row r="84769" spans="2:2">
      <c r="B84769" s="323"/>
    </row>
    <row r="84770" spans="2:2">
      <c r="B84770" s="323"/>
    </row>
    <row r="84771" spans="2:2">
      <c r="B84771" s="323"/>
    </row>
    <row r="84772" spans="2:2">
      <c r="B84772" s="323"/>
    </row>
    <row r="84773" spans="2:2">
      <c r="B84773" s="323"/>
    </row>
    <row r="84774" spans="2:2">
      <c r="B84774" s="323"/>
    </row>
    <row r="84775" spans="2:2">
      <c r="B84775" s="323"/>
    </row>
    <row r="84776" spans="2:2">
      <c r="B84776" s="323"/>
    </row>
    <row r="84777" spans="2:2">
      <c r="B84777" s="323"/>
    </row>
    <row r="84778" spans="2:2">
      <c r="B84778" s="323"/>
    </row>
    <row r="84779" spans="2:2">
      <c r="B84779" s="323"/>
    </row>
    <row r="84780" spans="2:2">
      <c r="B84780" s="323"/>
    </row>
    <row r="84781" spans="2:2">
      <c r="B84781" s="323"/>
    </row>
    <row r="84782" spans="2:2">
      <c r="B84782" s="323"/>
    </row>
    <row r="84783" spans="2:2">
      <c r="B84783" s="323"/>
    </row>
    <row r="84784" spans="2:2">
      <c r="B84784" s="323"/>
    </row>
    <row r="84785" spans="2:2">
      <c r="B84785" s="323"/>
    </row>
    <row r="84786" spans="2:2">
      <c r="B84786" s="323"/>
    </row>
    <row r="84787" spans="2:2">
      <c r="B84787" s="323"/>
    </row>
    <row r="84788" spans="2:2">
      <c r="B84788" s="323"/>
    </row>
    <row r="84789" spans="2:2">
      <c r="B84789" s="323"/>
    </row>
    <row r="84790" spans="2:2">
      <c r="B84790" s="323"/>
    </row>
    <row r="84791" spans="2:2">
      <c r="B84791" s="323"/>
    </row>
    <row r="84792" spans="2:2">
      <c r="B84792" s="323"/>
    </row>
    <row r="84793" spans="2:2">
      <c r="B84793" s="323"/>
    </row>
    <row r="84794" spans="2:2">
      <c r="B84794" s="323"/>
    </row>
    <row r="84795" spans="2:2">
      <c r="B84795" s="323"/>
    </row>
    <row r="84796" spans="2:2">
      <c r="B84796" s="323"/>
    </row>
    <row r="84797" spans="2:2">
      <c r="B84797" s="323"/>
    </row>
    <row r="84798" spans="2:2">
      <c r="B84798" s="323"/>
    </row>
    <row r="84799" spans="2:2">
      <c r="B84799" s="323"/>
    </row>
    <row r="84800" spans="2:2">
      <c r="B84800" s="323"/>
    </row>
    <row r="84801" spans="2:2">
      <c r="B84801" s="323"/>
    </row>
    <row r="84802" spans="2:2">
      <c r="B84802" s="323"/>
    </row>
    <row r="84803" spans="2:2">
      <c r="B84803" s="323"/>
    </row>
    <row r="84804" spans="2:2">
      <c r="B84804" s="323"/>
    </row>
    <row r="84805" spans="2:2">
      <c r="B84805" s="323"/>
    </row>
    <row r="84806" spans="2:2">
      <c r="B84806" s="323"/>
    </row>
    <row r="84807" spans="2:2">
      <c r="B84807" s="323"/>
    </row>
    <row r="84808" spans="2:2">
      <c r="B84808" s="323"/>
    </row>
    <row r="84809" spans="2:2">
      <c r="B84809" s="323"/>
    </row>
    <row r="84810" spans="2:2">
      <c r="B84810" s="323"/>
    </row>
    <row r="84811" spans="2:2">
      <c r="B84811" s="323"/>
    </row>
    <row r="84812" spans="2:2">
      <c r="B84812" s="323"/>
    </row>
    <row r="84813" spans="2:2">
      <c r="B84813" s="323"/>
    </row>
    <row r="84814" spans="2:2">
      <c r="B84814" s="323"/>
    </row>
    <row r="84815" spans="2:2">
      <c r="B84815" s="323"/>
    </row>
    <row r="84816" spans="2:2">
      <c r="B84816" s="323"/>
    </row>
    <row r="84817" spans="2:2">
      <c r="B84817" s="323"/>
    </row>
    <row r="84818" spans="2:2">
      <c r="B84818" s="323"/>
    </row>
    <row r="84819" spans="2:2">
      <c r="B84819" s="323"/>
    </row>
    <row r="84820" spans="2:2">
      <c r="B84820" s="323"/>
    </row>
    <row r="84821" spans="2:2">
      <c r="B84821" s="323"/>
    </row>
    <row r="84822" spans="2:2">
      <c r="B84822" s="323"/>
    </row>
    <row r="84823" spans="2:2">
      <c r="B84823" s="323"/>
    </row>
    <row r="84824" spans="2:2">
      <c r="B84824" s="323"/>
    </row>
    <row r="84825" spans="2:2">
      <c r="B84825" s="323"/>
    </row>
    <row r="84826" spans="2:2">
      <c r="B84826" s="323"/>
    </row>
    <row r="84827" spans="2:2">
      <c r="B84827" s="323"/>
    </row>
    <row r="84828" spans="2:2">
      <c r="B84828" s="323"/>
    </row>
    <row r="84829" spans="2:2">
      <c r="B84829" s="323"/>
    </row>
    <row r="84830" spans="2:2">
      <c r="B84830" s="323"/>
    </row>
    <row r="84831" spans="2:2">
      <c r="B84831" s="323"/>
    </row>
    <row r="84832" spans="2:2">
      <c r="B84832" s="323"/>
    </row>
    <row r="84833" spans="2:2">
      <c r="B84833" s="323"/>
    </row>
    <row r="84834" spans="2:2">
      <c r="B84834" s="323"/>
    </row>
    <row r="84835" spans="2:2">
      <c r="B84835" s="323"/>
    </row>
    <row r="84836" spans="2:2">
      <c r="B84836" s="323"/>
    </row>
    <row r="84837" spans="2:2">
      <c r="B84837" s="323"/>
    </row>
    <row r="84838" spans="2:2">
      <c r="B84838" s="323"/>
    </row>
    <row r="84839" spans="2:2">
      <c r="B84839" s="323"/>
    </row>
    <row r="84840" spans="2:2">
      <c r="B84840" s="323"/>
    </row>
    <row r="84841" spans="2:2">
      <c r="B84841" s="323"/>
    </row>
    <row r="84842" spans="2:2">
      <c r="B84842" s="323"/>
    </row>
    <row r="84843" spans="2:2">
      <c r="B84843" s="323"/>
    </row>
    <row r="84844" spans="2:2">
      <c r="B84844" s="323"/>
    </row>
    <row r="84845" spans="2:2">
      <c r="B84845" s="323"/>
    </row>
    <row r="84846" spans="2:2">
      <c r="B84846" s="323"/>
    </row>
    <row r="84847" spans="2:2">
      <c r="B84847" s="323"/>
    </row>
    <row r="84848" spans="2:2">
      <c r="B84848" s="323"/>
    </row>
    <row r="84849" spans="2:2">
      <c r="B84849" s="323"/>
    </row>
    <row r="84850" spans="2:2">
      <c r="B84850" s="323"/>
    </row>
    <row r="84851" spans="2:2">
      <c r="B84851" s="323"/>
    </row>
    <row r="84852" spans="2:2">
      <c r="B84852" s="323"/>
    </row>
    <row r="84853" spans="2:2">
      <c r="B84853" s="323"/>
    </row>
    <row r="84854" spans="2:2">
      <c r="B84854" s="323"/>
    </row>
    <row r="84855" spans="2:2">
      <c r="B84855" s="323"/>
    </row>
    <row r="84856" spans="2:2">
      <c r="B84856" s="323"/>
    </row>
    <row r="84857" spans="2:2">
      <c r="B84857" s="323"/>
    </row>
    <row r="84858" spans="2:2">
      <c r="B84858" s="323"/>
    </row>
    <row r="84859" spans="2:2">
      <c r="B84859" s="323"/>
    </row>
    <row r="84860" spans="2:2">
      <c r="B84860" s="323"/>
    </row>
    <row r="84861" spans="2:2">
      <c r="B84861" s="323"/>
    </row>
    <row r="84862" spans="2:2">
      <c r="B84862" s="323"/>
    </row>
    <row r="84863" spans="2:2">
      <c r="B84863" s="323"/>
    </row>
    <row r="84864" spans="2:2">
      <c r="B84864" s="323"/>
    </row>
    <row r="84865" spans="2:2">
      <c r="B84865" s="323"/>
    </row>
    <row r="84866" spans="2:2">
      <c r="B84866" s="323"/>
    </row>
    <row r="84867" spans="2:2">
      <c r="B84867" s="323"/>
    </row>
    <row r="84868" spans="2:2">
      <c r="B84868" s="323"/>
    </row>
    <row r="84869" spans="2:2">
      <c r="B84869" s="323"/>
    </row>
    <row r="84870" spans="2:2">
      <c r="B84870" s="323"/>
    </row>
    <row r="84871" spans="2:2">
      <c r="B84871" s="323"/>
    </row>
    <row r="84872" spans="2:2">
      <c r="B84872" s="323"/>
    </row>
    <row r="84873" spans="2:2">
      <c r="B84873" s="323"/>
    </row>
    <row r="84874" spans="2:2">
      <c r="B84874" s="323"/>
    </row>
    <row r="84875" spans="2:2">
      <c r="B84875" s="323"/>
    </row>
    <row r="84876" spans="2:2">
      <c r="B84876" s="323"/>
    </row>
    <row r="84877" spans="2:2">
      <c r="B84877" s="323"/>
    </row>
    <row r="84878" spans="2:2">
      <c r="B84878" s="323"/>
    </row>
    <row r="84879" spans="2:2">
      <c r="B84879" s="323"/>
    </row>
    <row r="84880" spans="2:2">
      <c r="B84880" s="323"/>
    </row>
    <row r="84881" spans="2:2">
      <c r="B84881" s="323"/>
    </row>
    <row r="84882" spans="2:2">
      <c r="B84882" s="323"/>
    </row>
    <row r="84883" spans="2:2">
      <c r="B84883" s="323"/>
    </row>
    <row r="84884" spans="2:2">
      <c r="B84884" s="323"/>
    </row>
    <row r="84885" spans="2:2">
      <c r="B84885" s="323"/>
    </row>
    <row r="84886" spans="2:2">
      <c r="B84886" s="323"/>
    </row>
    <row r="84887" spans="2:2">
      <c r="B84887" s="323"/>
    </row>
    <row r="84888" spans="2:2">
      <c r="B84888" s="323"/>
    </row>
    <row r="84889" spans="2:2">
      <c r="B84889" s="323"/>
    </row>
    <row r="84890" spans="2:2">
      <c r="B84890" s="323"/>
    </row>
    <row r="84891" spans="2:2">
      <c r="B84891" s="323"/>
    </row>
    <row r="84892" spans="2:2">
      <c r="B84892" s="323"/>
    </row>
    <row r="84893" spans="2:2">
      <c r="B84893" s="323"/>
    </row>
    <row r="84894" spans="2:2">
      <c r="B84894" s="323"/>
    </row>
    <row r="84895" spans="2:2">
      <c r="B84895" s="323"/>
    </row>
    <row r="84896" spans="2:2">
      <c r="B84896" s="323"/>
    </row>
    <row r="84897" spans="2:2">
      <c r="B84897" s="323"/>
    </row>
    <row r="84898" spans="2:2">
      <c r="B84898" s="323"/>
    </row>
    <row r="84899" spans="2:2">
      <c r="B84899" s="323"/>
    </row>
    <row r="84900" spans="2:2">
      <c r="B84900" s="323"/>
    </row>
    <row r="84901" spans="2:2">
      <c r="B84901" s="323"/>
    </row>
    <row r="84902" spans="2:2">
      <c r="B84902" s="323"/>
    </row>
    <row r="84903" spans="2:2">
      <c r="B84903" s="323"/>
    </row>
    <row r="84904" spans="2:2">
      <c r="B84904" s="323"/>
    </row>
    <row r="84905" spans="2:2">
      <c r="B84905" s="323"/>
    </row>
    <row r="84906" spans="2:2">
      <c r="B84906" s="323"/>
    </row>
    <row r="84907" spans="2:2">
      <c r="B84907" s="323"/>
    </row>
    <row r="84908" spans="2:2">
      <c r="B84908" s="323"/>
    </row>
    <row r="84909" spans="2:2">
      <c r="B84909" s="323"/>
    </row>
    <row r="84910" spans="2:2">
      <c r="B84910" s="323"/>
    </row>
    <row r="84911" spans="2:2">
      <c r="B84911" s="323"/>
    </row>
    <row r="84912" spans="2:2">
      <c r="B84912" s="323"/>
    </row>
    <row r="84913" spans="2:2">
      <c r="B84913" s="323"/>
    </row>
    <row r="84914" spans="2:2">
      <c r="B84914" s="323"/>
    </row>
    <row r="84915" spans="2:2">
      <c r="B84915" s="323"/>
    </row>
    <row r="84916" spans="2:2">
      <c r="B84916" s="323"/>
    </row>
    <row r="84917" spans="2:2">
      <c r="B84917" s="323"/>
    </row>
    <row r="84918" spans="2:2">
      <c r="B84918" s="323"/>
    </row>
    <row r="84919" spans="2:2">
      <c r="B84919" s="323"/>
    </row>
    <row r="84920" spans="2:2">
      <c r="B84920" s="323"/>
    </row>
    <row r="84921" spans="2:2">
      <c r="B84921" s="323"/>
    </row>
    <row r="84922" spans="2:2">
      <c r="B84922" s="323"/>
    </row>
    <row r="84923" spans="2:2">
      <c r="B84923" s="323"/>
    </row>
    <row r="84924" spans="2:2">
      <c r="B84924" s="323"/>
    </row>
    <row r="84925" spans="2:2">
      <c r="B84925" s="323"/>
    </row>
    <row r="84926" spans="2:2">
      <c r="B84926" s="323"/>
    </row>
    <row r="84927" spans="2:2">
      <c r="B84927" s="323"/>
    </row>
    <row r="84928" spans="2:2">
      <c r="B84928" s="323"/>
    </row>
    <row r="84929" spans="2:2">
      <c r="B84929" s="323"/>
    </row>
    <row r="84930" spans="2:2">
      <c r="B84930" s="323"/>
    </row>
    <row r="84931" spans="2:2">
      <c r="B84931" s="323"/>
    </row>
    <row r="84932" spans="2:2">
      <c r="B84932" s="323"/>
    </row>
    <row r="84933" spans="2:2">
      <c r="B84933" s="323"/>
    </row>
    <row r="84934" spans="2:2">
      <c r="B84934" s="323"/>
    </row>
    <row r="84935" spans="2:2">
      <c r="B84935" s="323"/>
    </row>
    <row r="84936" spans="2:2">
      <c r="B84936" s="323"/>
    </row>
    <row r="84937" spans="2:2">
      <c r="B84937" s="323"/>
    </row>
    <row r="84938" spans="2:2">
      <c r="B84938" s="323"/>
    </row>
    <row r="84939" spans="2:2">
      <c r="B84939" s="323"/>
    </row>
    <row r="84940" spans="2:2">
      <c r="B84940" s="323"/>
    </row>
    <row r="84941" spans="2:2">
      <c r="B84941" s="323"/>
    </row>
    <row r="84942" spans="2:2">
      <c r="B84942" s="323"/>
    </row>
    <row r="84943" spans="2:2">
      <c r="B84943" s="323"/>
    </row>
    <row r="84944" spans="2:2">
      <c r="B84944" s="323"/>
    </row>
    <row r="84945" spans="2:2">
      <c r="B84945" s="323"/>
    </row>
    <row r="84946" spans="2:2">
      <c r="B84946" s="323"/>
    </row>
    <row r="84947" spans="2:2">
      <c r="B84947" s="323"/>
    </row>
    <row r="84948" spans="2:2">
      <c r="B84948" s="323"/>
    </row>
    <row r="84949" spans="2:2">
      <c r="B84949" s="323"/>
    </row>
    <row r="84950" spans="2:2">
      <c r="B84950" s="323"/>
    </row>
    <row r="84951" spans="2:2">
      <c r="B84951" s="323"/>
    </row>
    <row r="84952" spans="2:2">
      <c r="B84952" s="323"/>
    </row>
    <row r="84953" spans="2:2">
      <c r="B84953" s="323"/>
    </row>
    <row r="84954" spans="2:2">
      <c r="B84954" s="323"/>
    </row>
    <row r="84955" spans="2:2">
      <c r="B84955" s="323"/>
    </row>
    <row r="84956" spans="2:2">
      <c r="B84956" s="323"/>
    </row>
    <row r="84957" spans="2:2">
      <c r="B84957" s="323"/>
    </row>
    <row r="84958" spans="2:2">
      <c r="B84958" s="323"/>
    </row>
    <row r="84959" spans="2:2">
      <c r="B84959" s="323"/>
    </row>
    <row r="84960" spans="2:2">
      <c r="B84960" s="323"/>
    </row>
    <row r="84961" spans="2:2">
      <c r="B84961" s="323"/>
    </row>
    <row r="84962" spans="2:2">
      <c r="B84962" s="323"/>
    </row>
    <row r="84963" spans="2:2">
      <c r="B84963" s="323"/>
    </row>
    <row r="84964" spans="2:2">
      <c r="B84964" s="323"/>
    </row>
    <row r="84965" spans="2:2">
      <c r="B84965" s="323"/>
    </row>
    <row r="84966" spans="2:2">
      <c r="B84966" s="323"/>
    </row>
    <row r="84967" spans="2:2">
      <c r="B84967" s="323"/>
    </row>
    <row r="84968" spans="2:2">
      <c r="B84968" s="323"/>
    </row>
    <row r="84969" spans="2:2">
      <c r="B84969" s="323"/>
    </row>
    <row r="84970" spans="2:2">
      <c r="B84970" s="323"/>
    </row>
    <row r="84971" spans="2:2">
      <c r="B84971" s="323"/>
    </row>
    <row r="84972" spans="2:2">
      <c r="B84972" s="323"/>
    </row>
    <row r="84973" spans="2:2">
      <c r="B84973" s="323"/>
    </row>
    <row r="84974" spans="2:2">
      <c r="B84974" s="323"/>
    </row>
    <row r="84975" spans="2:2">
      <c r="B84975" s="323"/>
    </row>
    <row r="84976" spans="2:2">
      <c r="B84976" s="323"/>
    </row>
    <row r="84977" spans="2:2">
      <c r="B84977" s="323"/>
    </row>
    <row r="84978" spans="2:2">
      <c r="B84978" s="323"/>
    </row>
    <row r="84979" spans="2:2">
      <c r="B84979" s="323"/>
    </row>
    <row r="84980" spans="2:2">
      <c r="B84980" s="323"/>
    </row>
    <row r="84981" spans="2:2">
      <c r="B84981" s="323"/>
    </row>
    <row r="84982" spans="2:2">
      <c r="B84982" s="323"/>
    </row>
    <row r="84983" spans="2:2">
      <c r="B84983" s="323"/>
    </row>
    <row r="84984" spans="2:2">
      <c r="B84984" s="323"/>
    </row>
    <row r="84985" spans="2:2">
      <c r="B84985" s="323"/>
    </row>
    <row r="84986" spans="2:2">
      <c r="B84986" s="323"/>
    </row>
    <row r="84987" spans="2:2">
      <c r="B84987" s="323"/>
    </row>
    <row r="84988" spans="2:2">
      <c r="B84988" s="323"/>
    </row>
    <row r="84989" spans="2:2">
      <c r="B84989" s="323"/>
    </row>
    <row r="84990" spans="2:2">
      <c r="B84990" s="323"/>
    </row>
    <row r="84991" spans="2:2">
      <c r="B84991" s="323"/>
    </row>
    <row r="84992" spans="2:2">
      <c r="B84992" s="323"/>
    </row>
    <row r="84993" spans="2:2">
      <c r="B84993" s="323"/>
    </row>
    <row r="84994" spans="2:2">
      <c r="B84994" s="323"/>
    </row>
    <row r="84995" spans="2:2">
      <c r="B84995" s="323"/>
    </row>
    <row r="84996" spans="2:2">
      <c r="B84996" s="323"/>
    </row>
    <row r="84997" spans="2:2">
      <c r="B84997" s="323"/>
    </row>
    <row r="84998" spans="2:2">
      <c r="B84998" s="323"/>
    </row>
    <row r="84999" spans="2:2">
      <c r="B84999" s="323"/>
    </row>
    <row r="85000" spans="2:2">
      <c r="B85000" s="323"/>
    </row>
    <row r="85001" spans="2:2">
      <c r="B85001" s="323"/>
    </row>
    <row r="85002" spans="2:2">
      <c r="B85002" s="323"/>
    </row>
    <row r="85003" spans="2:2">
      <c r="B85003" s="323"/>
    </row>
    <row r="85004" spans="2:2">
      <c r="B85004" s="323"/>
    </row>
    <row r="85005" spans="2:2">
      <c r="B85005" s="323"/>
    </row>
    <row r="85006" spans="2:2">
      <c r="B85006" s="323"/>
    </row>
    <row r="85007" spans="2:2">
      <c r="B85007" s="323"/>
    </row>
    <row r="85008" spans="2:2">
      <c r="B85008" s="323"/>
    </row>
    <row r="85009" spans="2:2">
      <c r="B85009" s="323"/>
    </row>
    <row r="85010" spans="2:2">
      <c r="B85010" s="323"/>
    </row>
    <row r="85011" spans="2:2">
      <c r="B85011" s="323"/>
    </row>
    <row r="85012" spans="2:2">
      <c r="B85012" s="323"/>
    </row>
    <row r="85013" spans="2:2">
      <c r="B85013" s="323"/>
    </row>
    <row r="85014" spans="2:2">
      <c r="B85014" s="323"/>
    </row>
    <row r="85015" spans="2:2">
      <c r="B85015" s="323"/>
    </row>
    <row r="85016" spans="2:2">
      <c r="B85016" s="323"/>
    </row>
    <row r="85017" spans="2:2">
      <c r="B85017" s="323"/>
    </row>
    <row r="85018" spans="2:2">
      <c r="B85018" s="323"/>
    </row>
    <row r="85019" spans="2:2">
      <c r="B85019" s="323"/>
    </row>
    <row r="85020" spans="2:2">
      <c r="B85020" s="323"/>
    </row>
    <row r="85021" spans="2:2">
      <c r="B85021" s="323"/>
    </row>
    <row r="85022" spans="2:2">
      <c r="B85022" s="323"/>
    </row>
    <row r="85023" spans="2:2">
      <c r="B85023" s="323"/>
    </row>
    <row r="85024" spans="2:2">
      <c r="B85024" s="323"/>
    </row>
    <row r="85025" spans="2:2">
      <c r="B85025" s="323"/>
    </row>
    <row r="85026" spans="2:2">
      <c r="B85026" s="323"/>
    </row>
    <row r="85027" spans="2:2">
      <c r="B85027" s="323"/>
    </row>
    <row r="85028" spans="2:2">
      <c r="B85028" s="323"/>
    </row>
    <row r="85029" spans="2:2">
      <c r="B85029" s="323"/>
    </row>
    <row r="85030" spans="2:2">
      <c r="B85030" s="323"/>
    </row>
    <row r="85031" spans="2:2">
      <c r="B85031" s="323"/>
    </row>
    <row r="85032" spans="2:2">
      <c r="B85032" s="323"/>
    </row>
    <row r="85033" spans="2:2">
      <c r="B85033" s="323"/>
    </row>
    <row r="85034" spans="2:2">
      <c r="B85034" s="323"/>
    </row>
    <row r="85035" spans="2:2">
      <c r="B85035" s="323"/>
    </row>
    <row r="85036" spans="2:2">
      <c r="B85036" s="323"/>
    </row>
    <row r="85037" spans="2:2">
      <c r="B85037" s="323"/>
    </row>
    <row r="85038" spans="2:2">
      <c r="B85038" s="323"/>
    </row>
    <row r="85039" spans="2:2">
      <c r="B85039" s="323"/>
    </row>
    <row r="85040" spans="2:2">
      <c r="B85040" s="323"/>
    </row>
    <row r="85041" spans="2:2">
      <c r="B85041" s="323"/>
    </row>
    <row r="85042" spans="2:2">
      <c r="B85042" s="323"/>
    </row>
    <row r="85043" spans="2:2">
      <c r="B85043" s="323"/>
    </row>
    <row r="85044" spans="2:2">
      <c r="B85044" s="323"/>
    </row>
    <row r="85045" spans="2:2">
      <c r="B85045" s="323"/>
    </row>
    <row r="85046" spans="2:2">
      <c r="B85046" s="323"/>
    </row>
    <row r="85047" spans="2:2">
      <c r="B85047" s="323"/>
    </row>
    <row r="85048" spans="2:2">
      <c r="B85048" s="323"/>
    </row>
    <row r="85049" spans="2:2">
      <c r="B85049" s="323"/>
    </row>
    <row r="85050" spans="2:2">
      <c r="B85050" s="323"/>
    </row>
    <row r="85051" spans="2:2">
      <c r="B85051" s="323"/>
    </row>
    <row r="85052" spans="2:2">
      <c r="B85052" s="323"/>
    </row>
    <row r="85053" spans="2:2">
      <c r="B85053" s="323"/>
    </row>
    <row r="85054" spans="2:2">
      <c r="B85054" s="323"/>
    </row>
    <row r="85055" spans="2:2">
      <c r="B85055" s="323"/>
    </row>
    <row r="85056" spans="2:2">
      <c r="B85056" s="323"/>
    </row>
    <row r="85057" spans="2:2">
      <c r="B85057" s="323"/>
    </row>
    <row r="85058" spans="2:2">
      <c r="B85058" s="323"/>
    </row>
    <row r="85059" spans="2:2">
      <c r="B85059" s="323"/>
    </row>
    <row r="85060" spans="2:2">
      <c r="B85060" s="323"/>
    </row>
    <row r="85061" spans="2:2">
      <c r="B85061" s="323"/>
    </row>
    <row r="85062" spans="2:2">
      <c r="B85062" s="323"/>
    </row>
    <row r="85063" spans="2:2">
      <c r="B85063" s="323"/>
    </row>
    <row r="85064" spans="2:2">
      <c r="B85064" s="323"/>
    </row>
    <row r="85065" spans="2:2">
      <c r="B85065" s="323"/>
    </row>
    <row r="85066" spans="2:2">
      <c r="B85066" s="323"/>
    </row>
    <row r="85067" spans="2:2">
      <c r="B85067" s="323"/>
    </row>
    <row r="85068" spans="2:2">
      <c r="B85068" s="323"/>
    </row>
    <row r="85069" spans="2:2">
      <c r="B85069" s="323"/>
    </row>
    <row r="85070" spans="2:2">
      <c r="B85070" s="323"/>
    </row>
    <row r="85071" spans="2:2">
      <c r="B85071" s="323"/>
    </row>
    <row r="85072" spans="2:2">
      <c r="B85072" s="323"/>
    </row>
    <row r="85073" spans="2:2">
      <c r="B85073" s="323"/>
    </row>
    <row r="85074" spans="2:2">
      <c r="B85074" s="323"/>
    </row>
    <row r="85075" spans="2:2">
      <c r="B85075" s="323"/>
    </row>
    <row r="85076" spans="2:2">
      <c r="B85076" s="323"/>
    </row>
    <row r="85077" spans="2:2">
      <c r="B85077" s="323"/>
    </row>
    <row r="85078" spans="2:2">
      <c r="B85078" s="323"/>
    </row>
    <row r="85079" spans="2:2">
      <c r="B85079" s="323"/>
    </row>
    <row r="85080" spans="2:2">
      <c r="B85080" s="323"/>
    </row>
    <row r="85081" spans="2:2">
      <c r="B85081" s="323"/>
    </row>
    <row r="85082" spans="2:2">
      <c r="B85082" s="323"/>
    </row>
    <row r="85083" spans="2:2">
      <c r="B85083" s="323"/>
    </row>
    <row r="85084" spans="2:2">
      <c r="B85084" s="323"/>
    </row>
    <row r="85085" spans="2:2">
      <c r="B85085" s="323"/>
    </row>
    <row r="85086" spans="2:2">
      <c r="B85086" s="323"/>
    </row>
    <row r="85087" spans="2:2">
      <c r="B85087" s="323"/>
    </row>
    <row r="85088" spans="2:2">
      <c r="B85088" s="323"/>
    </row>
    <row r="85089" spans="2:2">
      <c r="B85089" s="323"/>
    </row>
    <row r="85090" spans="2:2">
      <c r="B85090" s="323"/>
    </row>
    <row r="85091" spans="2:2">
      <c r="B85091" s="323"/>
    </row>
    <row r="85092" spans="2:2">
      <c r="B85092" s="323"/>
    </row>
    <row r="85093" spans="2:2">
      <c r="B85093" s="323"/>
    </row>
    <row r="85094" spans="2:2">
      <c r="B85094" s="323"/>
    </row>
    <row r="85095" spans="2:2">
      <c r="B85095" s="323"/>
    </row>
    <row r="85096" spans="2:2">
      <c r="B85096" s="323"/>
    </row>
    <row r="85097" spans="2:2">
      <c r="B85097" s="323"/>
    </row>
    <row r="85098" spans="2:2">
      <c r="B85098" s="323"/>
    </row>
    <row r="85099" spans="2:2">
      <c r="B85099" s="323"/>
    </row>
    <row r="85100" spans="2:2">
      <c r="B85100" s="323"/>
    </row>
    <row r="85101" spans="2:2">
      <c r="B85101" s="323"/>
    </row>
    <row r="85102" spans="2:2">
      <c r="B85102" s="323"/>
    </row>
    <row r="85103" spans="2:2">
      <c r="B85103" s="323"/>
    </row>
    <row r="85104" spans="2:2">
      <c r="B85104" s="323"/>
    </row>
    <row r="85105" spans="2:2">
      <c r="B85105" s="323"/>
    </row>
    <row r="85106" spans="2:2">
      <c r="B85106" s="323"/>
    </row>
    <row r="85107" spans="2:2">
      <c r="B85107" s="323"/>
    </row>
    <row r="85108" spans="2:2">
      <c r="B85108" s="323"/>
    </row>
    <row r="85109" spans="2:2">
      <c r="B85109" s="323"/>
    </row>
    <row r="85110" spans="2:2">
      <c r="B85110" s="323"/>
    </row>
    <row r="85111" spans="2:2">
      <c r="B85111" s="323"/>
    </row>
    <row r="85112" spans="2:2">
      <c r="B85112" s="323"/>
    </row>
    <row r="85113" spans="2:2">
      <c r="B85113" s="323"/>
    </row>
    <row r="85114" spans="2:2">
      <c r="B85114" s="323"/>
    </row>
    <row r="85115" spans="2:2">
      <c r="B85115" s="323"/>
    </row>
    <row r="85116" spans="2:2">
      <c r="B85116" s="323"/>
    </row>
    <row r="85117" spans="2:2">
      <c r="B85117" s="323"/>
    </row>
    <row r="85118" spans="2:2">
      <c r="B85118" s="323"/>
    </row>
    <row r="85119" spans="2:2">
      <c r="B85119" s="323"/>
    </row>
    <row r="85120" spans="2:2">
      <c r="B85120" s="323"/>
    </row>
    <row r="85121" spans="2:2">
      <c r="B85121" s="323"/>
    </row>
    <row r="85122" spans="2:2">
      <c r="B85122" s="323"/>
    </row>
    <row r="85123" spans="2:2">
      <c r="B85123" s="323"/>
    </row>
    <row r="85124" spans="2:2">
      <c r="B85124" s="323"/>
    </row>
    <row r="85125" spans="2:2">
      <c r="B85125" s="323"/>
    </row>
    <row r="85126" spans="2:2">
      <c r="B85126" s="323"/>
    </row>
    <row r="85127" spans="2:2">
      <c r="B85127" s="323"/>
    </row>
    <row r="85128" spans="2:2">
      <c r="B85128" s="323"/>
    </row>
    <row r="85129" spans="2:2">
      <c r="B85129" s="323"/>
    </row>
    <row r="85130" spans="2:2">
      <c r="B85130" s="323"/>
    </row>
    <row r="85131" spans="2:2">
      <c r="B85131" s="323"/>
    </row>
    <row r="85132" spans="2:2">
      <c r="B85132" s="323"/>
    </row>
    <row r="85133" spans="2:2">
      <c r="B85133" s="323"/>
    </row>
    <row r="85134" spans="2:2">
      <c r="B85134" s="323"/>
    </row>
    <row r="85135" spans="2:2">
      <c r="B85135" s="323"/>
    </row>
    <row r="85136" spans="2:2">
      <c r="B85136" s="323"/>
    </row>
    <row r="85137" spans="2:2">
      <c r="B85137" s="323"/>
    </row>
    <row r="85138" spans="2:2">
      <c r="B85138" s="323"/>
    </row>
    <row r="85139" spans="2:2">
      <c r="B85139" s="323"/>
    </row>
    <row r="85140" spans="2:2">
      <c r="B85140" s="323"/>
    </row>
    <row r="85141" spans="2:2">
      <c r="B85141" s="323"/>
    </row>
    <row r="85142" spans="2:2">
      <c r="B85142" s="323"/>
    </row>
    <row r="85143" spans="2:2">
      <c r="B85143" s="323"/>
    </row>
    <row r="85144" spans="2:2">
      <c r="B85144" s="323"/>
    </row>
    <row r="85145" spans="2:2">
      <c r="B85145" s="323"/>
    </row>
    <row r="85146" spans="2:2">
      <c r="B85146" s="323"/>
    </row>
    <row r="85147" spans="2:2">
      <c r="B85147" s="323"/>
    </row>
    <row r="85148" spans="2:2">
      <c r="B85148" s="323"/>
    </row>
    <row r="85149" spans="2:2">
      <c r="B85149" s="323"/>
    </row>
    <row r="85150" spans="2:2">
      <c r="B85150" s="323"/>
    </row>
    <row r="85151" spans="2:2">
      <c r="B85151" s="323"/>
    </row>
    <row r="85152" spans="2:2">
      <c r="B85152" s="323"/>
    </row>
    <row r="85153" spans="2:2">
      <c r="B85153" s="323"/>
    </row>
    <row r="85154" spans="2:2">
      <c r="B85154" s="323"/>
    </row>
    <row r="85155" spans="2:2">
      <c r="B85155" s="323"/>
    </row>
    <row r="85156" spans="2:2">
      <c r="B85156" s="323"/>
    </row>
    <row r="85157" spans="2:2">
      <c r="B85157" s="323"/>
    </row>
    <row r="85158" spans="2:2">
      <c r="B85158" s="323"/>
    </row>
    <row r="85159" spans="2:2">
      <c r="B85159" s="323"/>
    </row>
    <row r="85160" spans="2:2">
      <c r="B85160" s="323"/>
    </row>
    <row r="85161" spans="2:2">
      <c r="B85161" s="323"/>
    </row>
    <row r="85162" spans="2:2">
      <c r="B85162" s="323"/>
    </row>
    <row r="85163" spans="2:2">
      <c r="B85163" s="323"/>
    </row>
    <row r="85164" spans="2:2">
      <c r="B85164" s="323"/>
    </row>
    <row r="85165" spans="2:2">
      <c r="B85165" s="323"/>
    </row>
    <row r="85166" spans="2:2">
      <c r="B85166" s="323"/>
    </row>
    <row r="85167" spans="2:2">
      <c r="B85167" s="323"/>
    </row>
    <row r="85168" spans="2:2">
      <c r="B85168" s="323"/>
    </row>
    <row r="85169" spans="2:2">
      <c r="B85169" s="323"/>
    </row>
    <row r="85170" spans="2:2">
      <c r="B85170" s="323"/>
    </row>
    <row r="85171" spans="2:2">
      <c r="B85171" s="323"/>
    </row>
    <row r="85172" spans="2:2">
      <c r="B85172" s="323"/>
    </row>
    <row r="85173" spans="2:2">
      <c r="B85173" s="323"/>
    </row>
    <row r="85174" spans="2:2">
      <c r="B85174" s="323"/>
    </row>
    <row r="85175" spans="2:2">
      <c r="B85175" s="323"/>
    </row>
    <row r="85176" spans="2:2">
      <c r="B85176" s="323"/>
    </row>
    <row r="85177" spans="2:2">
      <c r="B85177" s="323"/>
    </row>
    <row r="85178" spans="2:2">
      <c r="B85178" s="323"/>
    </row>
    <row r="85179" spans="2:2">
      <c r="B85179" s="323"/>
    </row>
    <row r="85180" spans="2:2">
      <c r="B85180" s="323"/>
    </row>
    <row r="85181" spans="2:2">
      <c r="B85181" s="323"/>
    </row>
    <row r="85182" spans="2:2">
      <c r="B85182" s="323"/>
    </row>
    <row r="85183" spans="2:2">
      <c r="B85183" s="323"/>
    </row>
    <row r="85184" spans="2:2">
      <c r="B85184" s="323"/>
    </row>
    <row r="85185" spans="2:2">
      <c r="B85185" s="323"/>
    </row>
    <row r="85186" spans="2:2">
      <c r="B85186" s="323"/>
    </row>
    <row r="85187" spans="2:2">
      <c r="B85187" s="323"/>
    </row>
    <row r="85188" spans="2:2">
      <c r="B85188" s="323"/>
    </row>
    <row r="85189" spans="2:2">
      <c r="B85189" s="323"/>
    </row>
    <row r="85190" spans="2:2">
      <c r="B85190" s="323"/>
    </row>
    <row r="85191" spans="2:2">
      <c r="B85191" s="323"/>
    </row>
    <row r="85192" spans="2:2">
      <c r="B85192" s="323"/>
    </row>
    <row r="85193" spans="2:2">
      <c r="B85193" s="323"/>
    </row>
    <row r="85194" spans="2:2">
      <c r="B85194" s="323"/>
    </row>
    <row r="85195" spans="2:2">
      <c r="B85195" s="323"/>
    </row>
    <row r="85196" spans="2:2">
      <c r="B85196" s="323"/>
    </row>
    <row r="85197" spans="2:2">
      <c r="B85197" s="323"/>
    </row>
    <row r="85198" spans="2:2">
      <c r="B85198" s="323"/>
    </row>
    <row r="85199" spans="2:2">
      <c r="B85199" s="323"/>
    </row>
    <row r="85200" spans="2:2">
      <c r="B85200" s="323"/>
    </row>
    <row r="85201" spans="2:2">
      <c r="B85201" s="323"/>
    </row>
    <row r="85202" spans="2:2">
      <c r="B85202" s="323"/>
    </row>
    <row r="85203" spans="2:2">
      <c r="B85203" s="323"/>
    </row>
    <row r="85204" spans="2:2">
      <c r="B85204" s="323"/>
    </row>
    <row r="85205" spans="2:2">
      <c r="B85205" s="323"/>
    </row>
    <row r="85206" spans="2:2">
      <c r="B85206" s="323"/>
    </row>
    <row r="85207" spans="2:2">
      <c r="B85207" s="323"/>
    </row>
    <row r="85208" spans="2:2">
      <c r="B85208" s="323"/>
    </row>
    <row r="85209" spans="2:2">
      <c r="B85209" s="323"/>
    </row>
    <row r="85210" spans="2:2">
      <c r="B85210" s="323"/>
    </row>
    <row r="85211" spans="2:2">
      <c r="B85211" s="323"/>
    </row>
    <row r="85212" spans="2:2">
      <c r="B85212" s="323"/>
    </row>
    <row r="85213" spans="2:2">
      <c r="B85213" s="323"/>
    </row>
    <row r="85214" spans="2:2">
      <c r="B85214" s="323"/>
    </row>
    <row r="85215" spans="2:2">
      <c r="B85215" s="323"/>
    </row>
    <row r="85216" spans="2:2">
      <c r="B85216" s="323"/>
    </row>
    <row r="85217" spans="2:2">
      <c r="B85217" s="323"/>
    </row>
    <row r="85218" spans="2:2">
      <c r="B85218" s="323"/>
    </row>
    <row r="85219" spans="2:2">
      <c r="B85219" s="323"/>
    </row>
    <row r="85220" spans="2:2">
      <c r="B85220" s="323"/>
    </row>
    <row r="85221" spans="2:2">
      <c r="B85221" s="323"/>
    </row>
    <row r="85222" spans="2:2">
      <c r="B85222" s="323"/>
    </row>
    <row r="85223" spans="2:2">
      <c r="B85223" s="323"/>
    </row>
    <row r="85224" spans="2:2">
      <c r="B85224" s="323"/>
    </row>
    <row r="85225" spans="2:2">
      <c r="B85225" s="323"/>
    </row>
    <row r="85226" spans="2:2">
      <c r="B85226" s="323"/>
    </row>
    <row r="85227" spans="2:2">
      <c r="B85227" s="323"/>
    </row>
    <row r="85228" spans="2:2">
      <c r="B85228" s="323"/>
    </row>
    <row r="85229" spans="2:2">
      <c r="B85229" s="323"/>
    </row>
    <row r="85230" spans="2:2">
      <c r="B85230" s="323"/>
    </row>
    <row r="85231" spans="2:2">
      <c r="B85231" s="323"/>
    </row>
    <row r="85232" spans="2:2">
      <c r="B85232" s="323"/>
    </row>
    <row r="85233" spans="2:2">
      <c r="B85233" s="323"/>
    </row>
    <row r="85234" spans="2:2">
      <c r="B85234" s="323"/>
    </row>
    <row r="85235" spans="2:2">
      <c r="B85235" s="323"/>
    </row>
    <row r="85236" spans="2:2">
      <c r="B85236" s="323"/>
    </row>
    <row r="85237" spans="2:2">
      <c r="B85237" s="323"/>
    </row>
    <row r="85238" spans="2:2">
      <c r="B85238" s="323"/>
    </row>
    <row r="85239" spans="2:2">
      <c r="B85239" s="323"/>
    </row>
    <row r="85240" spans="2:2">
      <c r="B85240" s="323"/>
    </row>
    <row r="85241" spans="2:2">
      <c r="B85241" s="323"/>
    </row>
    <row r="85242" spans="2:2">
      <c r="B85242" s="323"/>
    </row>
    <row r="85243" spans="2:2">
      <c r="B85243" s="323"/>
    </row>
    <row r="85244" spans="2:2">
      <c r="B85244" s="323"/>
    </row>
    <row r="85245" spans="2:2">
      <c r="B85245" s="323"/>
    </row>
    <row r="85246" spans="2:2">
      <c r="B85246" s="323"/>
    </row>
    <row r="85247" spans="2:2">
      <c r="B85247" s="323"/>
    </row>
    <row r="85248" spans="2:2">
      <c r="B85248" s="323"/>
    </row>
    <row r="85249" spans="2:2">
      <c r="B85249" s="323"/>
    </row>
    <row r="85250" spans="2:2">
      <c r="B85250" s="323"/>
    </row>
    <row r="85251" spans="2:2">
      <c r="B85251" s="323"/>
    </row>
    <row r="85252" spans="2:2">
      <c r="B85252" s="323"/>
    </row>
    <row r="85253" spans="2:2">
      <c r="B85253" s="323"/>
    </row>
    <row r="85254" spans="2:2">
      <c r="B85254" s="323"/>
    </row>
    <row r="85255" spans="2:2">
      <c r="B85255" s="323"/>
    </row>
    <row r="85256" spans="2:2">
      <c r="B85256" s="323"/>
    </row>
    <row r="85257" spans="2:2">
      <c r="B85257" s="323"/>
    </row>
    <row r="85258" spans="2:2">
      <c r="B85258" s="323"/>
    </row>
    <row r="85259" spans="2:2">
      <c r="B85259" s="323"/>
    </row>
    <row r="85260" spans="2:2">
      <c r="B85260" s="323"/>
    </row>
    <row r="85261" spans="2:2">
      <c r="B85261" s="323"/>
    </row>
    <row r="85262" spans="2:2">
      <c r="B85262" s="323"/>
    </row>
    <row r="85263" spans="2:2">
      <c r="B85263" s="323"/>
    </row>
    <row r="85264" spans="2:2">
      <c r="B85264" s="323"/>
    </row>
    <row r="85265" spans="2:2">
      <c r="B85265" s="323"/>
    </row>
    <row r="85266" spans="2:2">
      <c r="B85266" s="323"/>
    </row>
    <row r="85267" spans="2:2">
      <c r="B85267" s="323"/>
    </row>
    <row r="85268" spans="2:2">
      <c r="B85268" s="323"/>
    </row>
    <row r="85269" spans="2:2">
      <c r="B85269" s="323"/>
    </row>
    <row r="85270" spans="2:2">
      <c r="B85270" s="323"/>
    </row>
    <row r="85271" spans="2:2">
      <c r="B85271" s="323"/>
    </row>
    <row r="85272" spans="2:2">
      <c r="B85272" s="323"/>
    </row>
    <row r="85273" spans="2:2">
      <c r="B85273" s="323"/>
    </row>
    <row r="85274" spans="2:2">
      <c r="B85274" s="323"/>
    </row>
    <row r="85275" spans="2:2">
      <c r="B85275" s="323"/>
    </row>
    <row r="85276" spans="2:2">
      <c r="B85276" s="323"/>
    </row>
    <row r="85277" spans="2:2">
      <c r="B85277" s="323"/>
    </row>
    <row r="85278" spans="2:2">
      <c r="B85278" s="323"/>
    </row>
    <row r="85279" spans="2:2">
      <c r="B85279" s="323"/>
    </row>
    <row r="85280" spans="2:2">
      <c r="B85280" s="323"/>
    </row>
    <row r="85281" spans="2:2">
      <c r="B85281" s="323"/>
    </row>
    <row r="85282" spans="2:2">
      <c r="B85282" s="323"/>
    </row>
    <row r="85283" spans="2:2">
      <c r="B85283" s="323"/>
    </row>
    <row r="85284" spans="2:2">
      <c r="B85284" s="323"/>
    </row>
    <row r="85285" spans="2:2">
      <c r="B85285" s="323"/>
    </row>
    <row r="85286" spans="2:2">
      <c r="B85286" s="323"/>
    </row>
    <row r="85287" spans="2:2">
      <c r="B85287" s="323"/>
    </row>
    <row r="85288" spans="2:2">
      <c r="B85288" s="323"/>
    </row>
    <row r="85289" spans="2:2">
      <c r="B85289" s="323"/>
    </row>
    <row r="85290" spans="2:2">
      <c r="B85290" s="323"/>
    </row>
    <row r="85291" spans="2:2">
      <c r="B85291" s="323"/>
    </row>
    <row r="85292" spans="2:2">
      <c r="B85292" s="323"/>
    </row>
    <row r="85293" spans="2:2">
      <c r="B85293" s="323"/>
    </row>
    <row r="85294" spans="2:2">
      <c r="B85294" s="323"/>
    </row>
    <row r="85295" spans="2:2">
      <c r="B85295" s="323"/>
    </row>
    <row r="85296" spans="2:2">
      <c r="B85296" s="323"/>
    </row>
    <row r="85297" spans="2:2">
      <c r="B85297" s="323"/>
    </row>
    <row r="85298" spans="2:2">
      <c r="B85298" s="323"/>
    </row>
    <row r="85299" spans="2:2">
      <c r="B85299" s="323"/>
    </row>
    <row r="85300" spans="2:2">
      <c r="B85300" s="323"/>
    </row>
    <row r="85301" spans="2:2">
      <c r="B85301" s="323"/>
    </row>
    <row r="85302" spans="2:2">
      <c r="B85302" s="323"/>
    </row>
    <row r="85303" spans="2:2">
      <c r="B85303" s="323"/>
    </row>
    <row r="85304" spans="2:2">
      <c r="B85304" s="323"/>
    </row>
    <row r="85305" spans="2:2">
      <c r="B85305" s="323"/>
    </row>
    <row r="85306" spans="2:2">
      <c r="B85306" s="323"/>
    </row>
    <row r="85307" spans="2:2">
      <c r="B85307" s="323"/>
    </row>
    <row r="85308" spans="2:2">
      <c r="B85308" s="323"/>
    </row>
    <row r="85309" spans="2:2">
      <c r="B85309" s="323"/>
    </row>
    <row r="85310" spans="2:2">
      <c r="B85310" s="323"/>
    </row>
    <row r="85311" spans="2:2">
      <c r="B85311" s="323"/>
    </row>
    <row r="85312" spans="2:2">
      <c r="B85312" s="323"/>
    </row>
    <row r="85313" spans="2:2">
      <c r="B85313" s="323"/>
    </row>
    <row r="85314" spans="2:2">
      <c r="B85314" s="323"/>
    </row>
    <row r="85315" spans="2:2">
      <c r="B85315" s="323"/>
    </row>
    <row r="85316" spans="2:2">
      <c r="B85316" s="323"/>
    </row>
    <row r="85317" spans="2:2">
      <c r="B85317" s="323"/>
    </row>
    <row r="85318" spans="2:2">
      <c r="B85318" s="323"/>
    </row>
    <row r="85319" spans="2:2">
      <c r="B85319" s="323"/>
    </row>
    <row r="85320" spans="2:2">
      <c r="B85320" s="323"/>
    </row>
    <row r="85321" spans="2:2">
      <c r="B85321" s="323"/>
    </row>
    <row r="85322" spans="2:2">
      <c r="B85322" s="323"/>
    </row>
    <row r="85323" spans="2:2">
      <c r="B85323" s="323"/>
    </row>
    <row r="85324" spans="2:2">
      <c r="B85324" s="323"/>
    </row>
    <row r="85325" spans="2:2">
      <c r="B85325" s="323"/>
    </row>
    <row r="85326" spans="2:2">
      <c r="B85326" s="323"/>
    </row>
    <row r="85327" spans="2:2">
      <c r="B85327" s="323"/>
    </row>
    <row r="85328" spans="2:2">
      <c r="B85328" s="323"/>
    </row>
    <row r="85329" spans="2:2">
      <c r="B85329" s="323"/>
    </row>
    <row r="85330" spans="2:2">
      <c r="B85330" s="323"/>
    </row>
    <row r="85331" spans="2:2">
      <c r="B85331" s="323"/>
    </row>
    <row r="85332" spans="2:2">
      <c r="B85332" s="323"/>
    </row>
    <row r="85333" spans="2:2">
      <c r="B85333" s="323"/>
    </row>
    <row r="85334" spans="2:2">
      <c r="B85334" s="323"/>
    </row>
    <row r="85335" spans="2:2">
      <c r="B85335" s="323"/>
    </row>
    <row r="85336" spans="2:2">
      <c r="B85336" s="323"/>
    </row>
    <row r="85337" spans="2:2">
      <c r="B85337" s="323"/>
    </row>
    <row r="85338" spans="2:2">
      <c r="B85338" s="323"/>
    </row>
    <row r="85339" spans="2:2">
      <c r="B85339" s="323"/>
    </row>
    <row r="85340" spans="2:2">
      <c r="B85340" s="323"/>
    </row>
    <row r="85341" spans="2:2">
      <c r="B85341" s="323"/>
    </row>
    <row r="85342" spans="2:2">
      <c r="B85342" s="323"/>
    </row>
    <row r="85343" spans="2:2">
      <c r="B85343" s="323"/>
    </row>
    <row r="85344" spans="2:2">
      <c r="B85344" s="323"/>
    </row>
    <row r="85345" spans="2:2">
      <c r="B85345" s="323"/>
    </row>
    <row r="85346" spans="2:2">
      <c r="B85346" s="323"/>
    </row>
    <row r="85347" spans="2:2">
      <c r="B85347" s="323"/>
    </row>
    <row r="85348" spans="2:2">
      <c r="B85348" s="323"/>
    </row>
    <row r="85349" spans="2:2">
      <c r="B85349" s="323"/>
    </row>
    <row r="85350" spans="2:2">
      <c r="B85350" s="323"/>
    </row>
    <row r="85351" spans="2:2">
      <c r="B85351" s="323"/>
    </row>
    <row r="85352" spans="2:2">
      <c r="B85352" s="323"/>
    </row>
    <row r="85353" spans="2:2">
      <c r="B85353" s="323"/>
    </row>
    <row r="85354" spans="2:2">
      <c r="B85354" s="323"/>
    </row>
    <row r="85355" spans="2:2">
      <c r="B85355" s="323"/>
    </row>
    <row r="85356" spans="2:2">
      <c r="B85356" s="323"/>
    </row>
    <row r="85357" spans="2:2">
      <c r="B85357" s="323"/>
    </row>
    <row r="85358" spans="2:2">
      <c r="B85358" s="323"/>
    </row>
    <row r="85359" spans="2:2">
      <c r="B85359" s="323"/>
    </row>
    <row r="85360" spans="2:2">
      <c r="B85360" s="323"/>
    </row>
    <row r="85361" spans="2:2">
      <c r="B85361" s="323"/>
    </row>
    <row r="85362" spans="2:2">
      <c r="B85362" s="323"/>
    </row>
    <row r="85363" spans="2:2">
      <c r="B85363" s="323"/>
    </row>
    <row r="85364" spans="2:2">
      <c r="B85364" s="323"/>
    </row>
    <row r="85365" spans="2:2">
      <c r="B85365" s="323"/>
    </row>
    <row r="85366" spans="2:2">
      <c r="B85366" s="323"/>
    </row>
    <row r="85367" spans="2:2">
      <c r="B85367" s="323"/>
    </row>
    <row r="85368" spans="2:2">
      <c r="B85368" s="323"/>
    </row>
    <row r="85369" spans="2:2">
      <c r="B85369" s="323"/>
    </row>
    <row r="85370" spans="2:2">
      <c r="B85370" s="323"/>
    </row>
    <row r="85371" spans="2:2">
      <c r="B85371" s="323"/>
    </row>
    <row r="85372" spans="2:2">
      <c r="B85372" s="323"/>
    </row>
    <row r="85373" spans="2:2">
      <c r="B85373" s="323"/>
    </row>
    <row r="85374" spans="2:2">
      <c r="B85374" s="323"/>
    </row>
    <row r="85375" spans="2:2">
      <c r="B85375" s="323"/>
    </row>
    <row r="85376" spans="2:2">
      <c r="B85376" s="323"/>
    </row>
    <row r="85377" spans="2:2">
      <c r="B85377" s="323"/>
    </row>
    <row r="85378" spans="2:2">
      <c r="B85378" s="323"/>
    </row>
    <row r="85379" spans="2:2">
      <c r="B85379" s="323"/>
    </row>
    <row r="85380" spans="2:2">
      <c r="B85380" s="323"/>
    </row>
    <row r="85381" spans="2:2">
      <c r="B85381" s="323"/>
    </row>
    <row r="85382" spans="2:2">
      <c r="B85382" s="323"/>
    </row>
    <row r="85383" spans="2:2">
      <c r="B85383" s="323"/>
    </row>
    <row r="85384" spans="2:2">
      <c r="B85384" s="323"/>
    </row>
    <row r="85385" spans="2:2">
      <c r="B85385" s="323"/>
    </row>
    <row r="85386" spans="2:2">
      <c r="B85386" s="323"/>
    </row>
    <row r="85387" spans="2:2">
      <c r="B85387" s="323"/>
    </row>
    <row r="85388" spans="2:2">
      <c r="B85388" s="323"/>
    </row>
    <row r="85389" spans="2:2">
      <c r="B85389" s="323"/>
    </row>
    <row r="85390" spans="2:2">
      <c r="B85390" s="323"/>
    </row>
    <row r="85391" spans="2:2">
      <c r="B85391" s="323"/>
    </row>
    <row r="85392" spans="2:2">
      <c r="B85392" s="323"/>
    </row>
    <row r="85393" spans="2:2">
      <c r="B85393" s="323"/>
    </row>
    <row r="85394" spans="2:2">
      <c r="B85394" s="323"/>
    </row>
    <row r="85395" spans="2:2">
      <c r="B85395" s="323"/>
    </row>
    <row r="85396" spans="2:2">
      <c r="B85396" s="323"/>
    </row>
    <row r="85397" spans="2:2">
      <c r="B85397" s="323"/>
    </row>
    <row r="85398" spans="2:2">
      <c r="B85398" s="323"/>
    </row>
    <row r="85399" spans="2:2">
      <c r="B85399" s="323"/>
    </row>
    <row r="85400" spans="2:2">
      <c r="B85400" s="323"/>
    </row>
    <row r="85401" spans="2:2">
      <c r="B85401" s="323"/>
    </row>
    <row r="85402" spans="2:2">
      <c r="B85402" s="323"/>
    </row>
    <row r="85403" spans="2:2">
      <c r="B85403" s="323"/>
    </row>
    <row r="85404" spans="2:2">
      <c r="B85404" s="323"/>
    </row>
    <row r="85405" spans="2:2">
      <c r="B85405" s="323"/>
    </row>
    <row r="85406" spans="2:2">
      <c r="B85406" s="323"/>
    </row>
    <row r="85407" spans="2:2">
      <c r="B85407" s="323"/>
    </row>
    <row r="85408" spans="2:2">
      <c r="B85408" s="323"/>
    </row>
    <row r="85409" spans="2:2">
      <c r="B85409" s="323"/>
    </row>
    <row r="85410" spans="2:2">
      <c r="B85410" s="323"/>
    </row>
    <row r="85411" spans="2:2">
      <c r="B85411" s="323"/>
    </row>
    <row r="85412" spans="2:2">
      <c r="B85412" s="323"/>
    </row>
    <row r="85413" spans="2:2">
      <c r="B85413" s="323"/>
    </row>
    <row r="85414" spans="2:2">
      <c r="B85414" s="323"/>
    </row>
    <row r="85415" spans="2:2">
      <c r="B85415" s="323"/>
    </row>
    <row r="85416" spans="2:2">
      <c r="B85416" s="323"/>
    </row>
    <row r="85417" spans="2:2">
      <c r="B85417" s="323"/>
    </row>
    <row r="85418" spans="2:2">
      <c r="B85418" s="323"/>
    </row>
    <row r="85419" spans="2:2">
      <c r="B85419" s="323"/>
    </row>
    <row r="85420" spans="2:2">
      <c r="B85420" s="323"/>
    </row>
    <row r="85421" spans="2:2">
      <c r="B85421" s="323"/>
    </row>
    <row r="85422" spans="2:2">
      <c r="B85422" s="323"/>
    </row>
    <row r="85423" spans="2:2">
      <c r="B85423" s="323"/>
    </row>
    <row r="85424" spans="2:2">
      <c r="B85424" s="323"/>
    </row>
    <row r="85425" spans="2:2">
      <c r="B85425" s="323"/>
    </row>
    <row r="85426" spans="2:2">
      <c r="B85426" s="323"/>
    </row>
    <row r="85427" spans="2:2">
      <c r="B85427" s="323"/>
    </row>
    <row r="85428" spans="2:2">
      <c r="B85428" s="323"/>
    </row>
    <row r="85429" spans="2:2">
      <c r="B85429" s="323"/>
    </row>
    <row r="85430" spans="2:2">
      <c r="B85430" s="323"/>
    </row>
    <row r="85431" spans="2:2">
      <c r="B85431" s="323"/>
    </row>
    <row r="85432" spans="2:2">
      <c r="B85432" s="323"/>
    </row>
    <row r="85433" spans="2:2">
      <c r="B85433" s="323"/>
    </row>
    <row r="85434" spans="2:2">
      <c r="B85434" s="323"/>
    </row>
    <row r="85435" spans="2:2">
      <c r="B85435" s="323"/>
    </row>
    <row r="85436" spans="2:2">
      <c r="B85436" s="323"/>
    </row>
    <row r="85437" spans="2:2">
      <c r="B85437" s="323"/>
    </row>
    <row r="85438" spans="2:2">
      <c r="B85438" s="323"/>
    </row>
    <row r="85439" spans="2:2">
      <c r="B85439" s="323"/>
    </row>
    <row r="85440" spans="2:2">
      <c r="B85440" s="323"/>
    </row>
    <row r="85441" spans="2:2">
      <c r="B85441" s="323"/>
    </row>
    <row r="85442" spans="2:2">
      <c r="B85442" s="323"/>
    </row>
    <row r="85443" spans="2:2">
      <c r="B85443" s="323"/>
    </row>
    <row r="85444" spans="2:2">
      <c r="B85444" s="323"/>
    </row>
    <row r="85445" spans="2:2">
      <c r="B85445" s="323"/>
    </row>
    <row r="85446" spans="2:2">
      <c r="B85446" s="323"/>
    </row>
    <row r="85447" spans="2:2">
      <c r="B85447" s="323"/>
    </row>
    <row r="85448" spans="2:2">
      <c r="B85448" s="323"/>
    </row>
    <row r="85449" spans="2:2">
      <c r="B85449" s="323"/>
    </row>
    <row r="85450" spans="2:2">
      <c r="B85450" s="323"/>
    </row>
    <row r="85451" spans="2:2">
      <c r="B85451" s="323"/>
    </row>
    <row r="85452" spans="2:2">
      <c r="B85452" s="323"/>
    </row>
    <row r="85453" spans="2:2">
      <c r="B85453" s="323"/>
    </row>
    <row r="85454" spans="2:2">
      <c r="B85454" s="323"/>
    </row>
    <row r="85455" spans="2:2">
      <c r="B85455" s="323"/>
    </row>
    <row r="85456" spans="2:2">
      <c r="B85456" s="323"/>
    </row>
    <row r="85457" spans="2:2">
      <c r="B85457" s="323"/>
    </row>
    <row r="85458" spans="2:2">
      <c r="B85458" s="323"/>
    </row>
    <row r="85459" spans="2:2">
      <c r="B85459" s="323"/>
    </row>
    <row r="85460" spans="2:2">
      <c r="B85460" s="323"/>
    </row>
    <row r="85461" spans="2:2">
      <c r="B85461" s="323"/>
    </row>
    <row r="85462" spans="2:2">
      <c r="B85462" s="323"/>
    </row>
    <row r="85463" spans="2:2">
      <c r="B85463" s="323"/>
    </row>
    <row r="85464" spans="2:2">
      <c r="B85464" s="323"/>
    </row>
    <row r="85465" spans="2:2">
      <c r="B85465" s="323"/>
    </row>
    <row r="85466" spans="2:2">
      <c r="B85466" s="323"/>
    </row>
    <row r="85467" spans="2:2">
      <c r="B85467" s="323"/>
    </row>
    <row r="85468" spans="2:2">
      <c r="B85468" s="323"/>
    </row>
    <row r="85469" spans="2:2">
      <c r="B85469" s="323"/>
    </row>
    <row r="85470" spans="2:2">
      <c r="B85470" s="323"/>
    </row>
    <row r="85471" spans="2:2">
      <c r="B85471" s="323"/>
    </row>
    <row r="85472" spans="2:2">
      <c r="B85472" s="323"/>
    </row>
    <row r="85473" spans="2:2">
      <c r="B85473" s="323"/>
    </row>
    <row r="85474" spans="2:2">
      <c r="B85474" s="323"/>
    </row>
    <row r="85475" spans="2:2">
      <c r="B85475" s="323"/>
    </row>
    <row r="85476" spans="2:2">
      <c r="B85476" s="323"/>
    </row>
    <row r="85477" spans="2:2">
      <c r="B85477" s="323"/>
    </row>
    <row r="85478" spans="2:2">
      <c r="B85478" s="323"/>
    </row>
    <row r="85479" spans="2:2">
      <c r="B85479" s="323"/>
    </row>
    <row r="85480" spans="2:2">
      <c r="B85480" s="323"/>
    </row>
    <row r="85481" spans="2:2">
      <c r="B85481" s="323"/>
    </row>
    <row r="85482" spans="2:2">
      <c r="B85482" s="323"/>
    </row>
    <row r="85483" spans="2:2">
      <c r="B85483" s="323"/>
    </row>
    <row r="85484" spans="2:2">
      <c r="B85484" s="323"/>
    </row>
    <row r="85485" spans="2:2">
      <c r="B85485" s="323"/>
    </row>
    <row r="85486" spans="2:2">
      <c r="B85486" s="323"/>
    </row>
    <row r="85487" spans="2:2">
      <c r="B85487" s="323"/>
    </row>
    <row r="85488" spans="2:2">
      <c r="B85488" s="323"/>
    </row>
    <row r="85489" spans="2:2">
      <c r="B85489" s="323"/>
    </row>
    <row r="85490" spans="2:2">
      <c r="B85490" s="323"/>
    </row>
    <row r="85491" spans="2:2">
      <c r="B85491" s="323"/>
    </row>
    <row r="85492" spans="2:2">
      <c r="B85492" s="323"/>
    </row>
    <row r="85493" spans="2:2">
      <c r="B85493" s="323"/>
    </row>
    <row r="85494" spans="2:2">
      <c r="B85494" s="323"/>
    </row>
    <row r="85495" spans="2:2">
      <c r="B85495" s="323"/>
    </row>
    <row r="85496" spans="2:2">
      <c r="B85496" s="323"/>
    </row>
    <row r="85497" spans="2:2">
      <c r="B85497" s="323"/>
    </row>
    <row r="85498" spans="2:2">
      <c r="B85498" s="323"/>
    </row>
    <row r="85499" spans="2:2">
      <c r="B85499" s="323"/>
    </row>
    <row r="85500" spans="2:2">
      <c r="B85500" s="323"/>
    </row>
    <row r="85501" spans="2:2">
      <c r="B85501" s="323"/>
    </row>
    <row r="85502" spans="2:2">
      <c r="B85502" s="323"/>
    </row>
    <row r="85503" spans="2:2">
      <c r="B85503" s="323"/>
    </row>
    <row r="85504" spans="2:2">
      <c r="B85504" s="323"/>
    </row>
    <row r="85505" spans="2:2">
      <c r="B85505" s="323"/>
    </row>
    <row r="85506" spans="2:2">
      <c r="B85506" s="323"/>
    </row>
    <row r="85507" spans="2:2">
      <c r="B85507" s="323"/>
    </row>
    <row r="85508" spans="2:2">
      <c r="B85508" s="323"/>
    </row>
    <row r="85509" spans="2:2">
      <c r="B85509" s="323"/>
    </row>
    <row r="85510" spans="2:2">
      <c r="B85510" s="323"/>
    </row>
    <row r="85511" spans="2:2">
      <c r="B85511" s="323"/>
    </row>
    <row r="85512" spans="2:2">
      <c r="B85512" s="323"/>
    </row>
    <row r="85513" spans="2:2">
      <c r="B85513" s="323"/>
    </row>
    <row r="85514" spans="2:2">
      <c r="B85514" s="323"/>
    </row>
    <row r="85515" spans="2:2">
      <c r="B85515" s="323"/>
    </row>
    <row r="85516" spans="2:2">
      <c r="B85516" s="323"/>
    </row>
    <row r="85517" spans="2:2">
      <c r="B85517" s="323"/>
    </row>
    <row r="85518" spans="2:2">
      <c r="B85518" s="323"/>
    </row>
    <row r="85519" spans="2:2">
      <c r="B85519" s="323"/>
    </row>
    <row r="85520" spans="2:2">
      <c r="B85520" s="323"/>
    </row>
    <row r="85521" spans="2:2">
      <c r="B85521" s="323"/>
    </row>
    <row r="85522" spans="2:2">
      <c r="B85522" s="323"/>
    </row>
    <row r="85523" spans="2:2">
      <c r="B85523" s="323"/>
    </row>
    <row r="85524" spans="2:2">
      <c r="B85524" s="323"/>
    </row>
    <row r="85525" spans="2:2">
      <c r="B85525" s="323"/>
    </row>
    <row r="85526" spans="2:2">
      <c r="B85526" s="323"/>
    </row>
    <row r="85527" spans="2:2">
      <c r="B85527" s="323"/>
    </row>
    <row r="85528" spans="2:2">
      <c r="B85528" s="323"/>
    </row>
    <row r="85529" spans="2:2">
      <c r="B85529" s="323"/>
    </row>
    <row r="85530" spans="2:2">
      <c r="B85530" s="323"/>
    </row>
    <row r="85531" spans="2:2">
      <c r="B85531" s="323"/>
    </row>
    <row r="85532" spans="2:2">
      <c r="B85532" s="323"/>
    </row>
    <row r="85533" spans="2:2">
      <c r="B85533" s="323"/>
    </row>
    <row r="85534" spans="2:2">
      <c r="B85534" s="323"/>
    </row>
    <row r="85535" spans="2:2">
      <c r="B85535" s="323"/>
    </row>
    <row r="85536" spans="2:2">
      <c r="B85536" s="323"/>
    </row>
    <row r="85537" spans="2:2">
      <c r="B85537" s="323"/>
    </row>
    <row r="85538" spans="2:2">
      <c r="B85538" s="323"/>
    </row>
    <row r="85539" spans="2:2">
      <c r="B85539" s="323"/>
    </row>
    <row r="85540" spans="2:2">
      <c r="B85540" s="323"/>
    </row>
    <row r="85541" spans="2:2">
      <c r="B85541" s="323"/>
    </row>
    <row r="85542" spans="2:2">
      <c r="B85542" s="323"/>
    </row>
    <row r="85543" spans="2:2">
      <c r="B85543" s="323"/>
    </row>
    <row r="85544" spans="2:2">
      <c r="B85544" s="323"/>
    </row>
    <row r="85545" spans="2:2">
      <c r="B85545" s="323"/>
    </row>
    <row r="85546" spans="2:2">
      <c r="B85546" s="323"/>
    </row>
    <row r="85547" spans="2:2">
      <c r="B85547" s="323"/>
    </row>
    <row r="85548" spans="2:2">
      <c r="B85548" s="323"/>
    </row>
    <row r="85549" spans="2:2">
      <c r="B85549" s="323"/>
    </row>
    <row r="85550" spans="2:2">
      <c r="B85550" s="323"/>
    </row>
    <row r="85551" spans="2:2">
      <c r="B85551" s="323"/>
    </row>
    <row r="85552" spans="2:2">
      <c r="B85552" s="323"/>
    </row>
    <row r="85553" spans="2:2">
      <c r="B85553" s="323"/>
    </row>
    <row r="85554" spans="2:2">
      <c r="B85554" s="323"/>
    </row>
    <row r="85555" spans="2:2">
      <c r="B85555" s="323"/>
    </row>
    <row r="85556" spans="2:2">
      <c r="B85556" s="323"/>
    </row>
    <row r="85557" spans="2:2">
      <c r="B85557" s="323"/>
    </row>
    <row r="85558" spans="2:2">
      <c r="B85558" s="323"/>
    </row>
    <row r="85559" spans="2:2">
      <c r="B85559" s="323"/>
    </row>
    <row r="85560" spans="2:2">
      <c r="B85560" s="323"/>
    </row>
    <row r="85561" spans="2:2">
      <c r="B85561" s="323"/>
    </row>
    <row r="85562" spans="2:2">
      <c r="B85562" s="323"/>
    </row>
    <row r="85563" spans="2:2">
      <c r="B85563" s="323"/>
    </row>
    <row r="85564" spans="2:2">
      <c r="B85564" s="323"/>
    </row>
    <row r="85565" spans="2:2">
      <c r="B85565" s="323"/>
    </row>
    <row r="85566" spans="2:2">
      <c r="B85566" s="323"/>
    </row>
    <row r="85567" spans="2:2">
      <c r="B85567" s="323"/>
    </row>
    <row r="85568" spans="2:2">
      <c r="B85568" s="323"/>
    </row>
    <row r="85569" spans="2:2">
      <c r="B85569" s="323"/>
    </row>
    <row r="85570" spans="2:2">
      <c r="B85570" s="323"/>
    </row>
    <row r="85571" spans="2:2">
      <c r="B85571" s="323"/>
    </row>
    <row r="85572" spans="2:2">
      <c r="B85572" s="323"/>
    </row>
    <row r="85573" spans="2:2">
      <c r="B85573" s="323"/>
    </row>
    <row r="85574" spans="2:2">
      <c r="B85574" s="323"/>
    </row>
    <row r="85575" spans="2:2">
      <c r="B85575" s="323"/>
    </row>
    <row r="85576" spans="2:2">
      <c r="B85576" s="323"/>
    </row>
    <row r="85577" spans="2:2">
      <c r="B85577" s="323"/>
    </row>
    <row r="85578" spans="2:2">
      <c r="B85578" s="323"/>
    </row>
    <row r="85579" spans="2:2">
      <c r="B85579" s="323"/>
    </row>
    <row r="85580" spans="2:2">
      <c r="B85580" s="323"/>
    </row>
    <row r="85581" spans="2:2">
      <c r="B85581" s="323"/>
    </row>
    <row r="85582" spans="2:2">
      <c r="B85582" s="323"/>
    </row>
    <row r="85583" spans="2:2">
      <c r="B85583" s="323"/>
    </row>
    <row r="85584" spans="2:2">
      <c r="B85584" s="323"/>
    </row>
    <row r="85585" spans="2:2">
      <c r="B85585" s="323"/>
    </row>
    <row r="85586" spans="2:2">
      <c r="B85586" s="323"/>
    </row>
    <row r="85587" spans="2:2">
      <c r="B85587" s="323"/>
    </row>
    <row r="85588" spans="2:2">
      <c r="B85588" s="323"/>
    </row>
    <row r="85589" spans="2:2">
      <c r="B85589" s="323"/>
    </row>
    <row r="85590" spans="2:2">
      <c r="B85590" s="323"/>
    </row>
    <row r="85591" spans="2:2">
      <c r="B85591" s="323"/>
    </row>
    <row r="85592" spans="2:2">
      <c r="B85592" s="323"/>
    </row>
    <row r="85593" spans="2:2">
      <c r="B85593" s="323"/>
    </row>
    <row r="85594" spans="2:2">
      <c r="B85594" s="323"/>
    </row>
    <row r="85595" spans="2:2">
      <c r="B85595" s="323"/>
    </row>
    <row r="85596" spans="2:2">
      <c r="B85596" s="323"/>
    </row>
    <row r="85597" spans="2:2">
      <c r="B85597" s="323"/>
    </row>
    <row r="85598" spans="2:2">
      <c r="B85598" s="323"/>
    </row>
    <row r="85599" spans="2:2">
      <c r="B85599" s="323"/>
    </row>
    <row r="85600" spans="2:2">
      <c r="B85600" s="323"/>
    </row>
    <row r="85601" spans="2:2">
      <c r="B85601" s="323"/>
    </row>
    <row r="85602" spans="2:2">
      <c r="B85602" s="323"/>
    </row>
    <row r="85603" spans="2:2">
      <c r="B85603" s="323"/>
    </row>
    <row r="85604" spans="2:2">
      <c r="B85604" s="323"/>
    </row>
    <row r="85605" spans="2:2">
      <c r="B85605" s="323"/>
    </row>
    <row r="85606" spans="2:2">
      <c r="B85606" s="323"/>
    </row>
    <row r="85607" spans="2:2">
      <c r="B85607" s="323"/>
    </row>
    <row r="85608" spans="2:2">
      <c r="B85608" s="323"/>
    </row>
    <row r="85609" spans="2:2">
      <c r="B85609" s="323"/>
    </row>
    <row r="85610" spans="2:2">
      <c r="B85610" s="323"/>
    </row>
    <row r="85611" spans="2:2">
      <c r="B85611" s="323"/>
    </row>
    <row r="85612" spans="2:2">
      <c r="B85612" s="323"/>
    </row>
    <row r="85613" spans="2:2">
      <c r="B85613" s="323"/>
    </row>
    <row r="85614" spans="2:2">
      <c r="B85614" s="323"/>
    </row>
    <row r="85615" spans="2:2">
      <c r="B85615" s="323"/>
    </row>
    <row r="85616" spans="2:2">
      <c r="B85616" s="323"/>
    </row>
    <row r="85617" spans="2:2">
      <c r="B85617" s="323"/>
    </row>
    <row r="85618" spans="2:2">
      <c r="B85618" s="323"/>
    </row>
    <row r="85619" spans="2:2">
      <c r="B85619" s="323"/>
    </row>
    <row r="85620" spans="2:2">
      <c r="B85620" s="323"/>
    </row>
    <row r="85621" spans="2:2">
      <c r="B85621" s="323"/>
    </row>
    <row r="85622" spans="2:2">
      <c r="B85622" s="323"/>
    </row>
    <row r="85623" spans="2:2">
      <c r="B85623" s="323"/>
    </row>
    <row r="85624" spans="2:2">
      <c r="B85624" s="323"/>
    </row>
    <row r="85625" spans="2:2">
      <c r="B85625" s="323"/>
    </row>
    <row r="85626" spans="2:2">
      <c r="B85626" s="323"/>
    </row>
    <row r="85627" spans="2:2">
      <c r="B85627" s="323"/>
    </row>
    <row r="85628" spans="2:2">
      <c r="B85628" s="323"/>
    </row>
    <row r="85629" spans="2:2">
      <c r="B85629" s="323"/>
    </row>
    <row r="85630" spans="2:2">
      <c r="B85630" s="323"/>
    </row>
    <row r="85631" spans="2:2">
      <c r="B85631" s="323"/>
    </row>
    <row r="85632" spans="2:2">
      <c r="B85632" s="323"/>
    </row>
    <row r="85633" spans="2:2">
      <c r="B85633" s="323"/>
    </row>
    <row r="85634" spans="2:2">
      <c r="B85634" s="323"/>
    </row>
    <row r="85635" spans="2:2">
      <c r="B85635" s="323"/>
    </row>
    <row r="85636" spans="2:2">
      <c r="B85636" s="323"/>
    </row>
    <row r="85637" spans="2:2">
      <c r="B85637" s="323"/>
    </row>
    <row r="85638" spans="2:2">
      <c r="B85638" s="323"/>
    </row>
    <row r="85639" spans="2:2">
      <c r="B85639" s="323"/>
    </row>
    <row r="85640" spans="2:2">
      <c r="B85640" s="323"/>
    </row>
    <row r="85641" spans="2:2">
      <c r="B85641" s="323"/>
    </row>
    <row r="85642" spans="2:2">
      <c r="B85642" s="323"/>
    </row>
    <row r="85643" spans="2:2">
      <c r="B85643" s="323"/>
    </row>
    <row r="85644" spans="2:2">
      <c r="B85644" s="323"/>
    </row>
    <row r="85645" spans="2:2">
      <c r="B85645" s="323"/>
    </row>
    <row r="85646" spans="2:2">
      <c r="B85646" s="323"/>
    </row>
    <row r="85647" spans="2:2">
      <c r="B85647" s="323"/>
    </row>
    <row r="85648" spans="2:2">
      <c r="B85648" s="323"/>
    </row>
    <row r="85649" spans="2:2">
      <c r="B85649" s="323"/>
    </row>
    <row r="85650" spans="2:2">
      <c r="B85650" s="323"/>
    </row>
    <row r="85651" spans="2:2">
      <c r="B85651" s="323"/>
    </row>
    <row r="85652" spans="2:2">
      <c r="B85652" s="323"/>
    </row>
    <row r="85653" spans="2:2">
      <c r="B85653" s="323"/>
    </row>
    <row r="85654" spans="2:2">
      <c r="B85654" s="323"/>
    </row>
    <row r="85655" spans="2:2">
      <c r="B85655" s="323"/>
    </row>
    <row r="85656" spans="2:2">
      <c r="B85656" s="323"/>
    </row>
    <row r="85657" spans="2:2">
      <c r="B85657" s="323"/>
    </row>
    <row r="85658" spans="2:2">
      <c r="B85658" s="323"/>
    </row>
    <row r="85659" spans="2:2">
      <c r="B85659" s="323"/>
    </row>
    <row r="85660" spans="2:2">
      <c r="B85660" s="323"/>
    </row>
    <row r="85661" spans="2:2">
      <c r="B85661" s="323"/>
    </row>
    <row r="85662" spans="2:2">
      <c r="B85662" s="323"/>
    </row>
    <row r="85663" spans="2:2">
      <c r="B85663" s="323"/>
    </row>
    <row r="85664" spans="2:2">
      <c r="B85664" s="323"/>
    </row>
    <row r="85665" spans="2:2">
      <c r="B85665" s="323"/>
    </row>
    <row r="85666" spans="2:2">
      <c r="B85666" s="323"/>
    </row>
    <row r="85667" spans="2:2">
      <c r="B85667" s="323"/>
    </row>
    <row r="85668" spans="2:2">
      <c r="B85668" s="323"/>
    </row>
    <row r="85669" spans="2:2">
      <c r="B85669" s="323"/>
    </row>
    <row r="85670" spans="2:2">
      <c r="B85670" s="323"/>
    </row>
    <row r="85671" spans="2:2">
      <c r="B85671" s="323"/>
    </row>
    <row r="85672" spans="2:2">
      <c r="B85672" s="323"/>
    </row>
    <row r="85673" spans="2:2">
      <c r="B85673" s="323"/>
    </row>
    <row r="85674" spans="2:2">
      <c r="B85674" s="323"/>
    </row>
    <row r="85675" spans="2:2">
      <c r="B85675" s="323"/>
    </row>
    <row r="85676" spans="2:2">
      <c r="B85676" s="323"/>
    </row>
    <row r="85677" spans="2:2">
      <c r="B85677" s="323"/>
    </row>
    <row r="85678" spans="2:2">
      <c r="B85678" s="323"/>
    </row>
    <row r="85679" spans="2:2">
      <c r="B85679" s="323"/>
    </row>
    <row r="85680" spans="2:2">
      <c r="B85680" s="323"/>
    </row>
    <row r="85681" spans="2:2">
      <c r="B85681" s="323"/>
    </row>
    <row r="85682" spans="2:2">
      <c r="B85682" s="323"/>
    </row>
    <row r="85683" spans="2:2">
      <c r="B85683" s="323"/>
    </row>
    <row r="85684" spans="2:2">
      <c r="B85684" s="323"/>
    </row>
    <row r="85685" spans="2:2">
      <c r="B85685" s="323"/>
    </row>
    <row r="85686" spans="2:2">
      <c r="B85686" s="323"/>
    </row>
    <row r="85687" spans="2:2">
      <c r="B85687" s="323"/>
    </row>
    <row r="85688" spans="2:2">
      <c r="B85688" s="323"/>
    </row>
    <row r="85689" spans="2:2">
      <c r="B85689" s="323"/>
    </row>
    <row r="85690" spans="2:2">
      <c r="B85690" s="323"/>
    </row>
    <row r="85691" spans="2:2">
      <c r="B85691" s="323"/>
    </row>
    <row r="85692" spans="2:2">
      <c r="B85692" s="323"/>
    </row>
    <row r="85693" spans="2:2">
      <c r="B85693" s="323"/>
    </row>
    <row r="85694" spans="2:2">
      <c r="B85694" s="323"/>
    </row>
    <row r="85695" spans="2:2">
      <c r="B85695" s="323"/>
    </row>
    <row r="85696" spans="2:2">
      <c r="B85696" s="323"/>
    </row>
    <row r="85697" spans="2:2">
      <c r="B85697" s="323"/>
    </row>
    <row r="85698" spans="2:2">
      <c r="B85698" s="323"/>
    </row>
    <row r="85699" spans="2:2">
      <c r="B85699" s="323"/>
    </row>
    <row r="85700" spans="2:2">
      <c r="B85700" s="323"/>
    </row>
    <row r="85701" spans="2:2">
      <c r="B85701" s="323"/>
    </row>
    <row r="85702" spans="2:2">
      <c r="B85702" s="323"/>
    </row>
    <row r="85703" spans="2:2">
      <c r="B85703" s="323"/>
    </row>
    <row r="85704" spans="2:2">
      <c r="B85704" s="323"/>
    </row>
    <row r="85705" spans="2:2">
      <c r="B85705" s="323"/>
    </row>
    <row r="85706" spans="2:2">
      <c r="B85706" s="323"/>
    </row>
    <row r="85707" spans="2:2">
      <c r="B85707" s="323"/>
    </row>
    <row r="85708" spans="2:2">
      <c r="B85708" s="323"/>
    </row>
    <row r="85709" spans="2:2">
      <c r="B85709" s="323"/>
    </row>
    <row r="85710" spans="2:2">
      <c r="B85710" s="323"/>
    </row>
    <row r="85711" spans="2:2">
      <c r="B85711" s="323"/>
    </row>
    <row r="85712" spans="2:2">
      <c r="B85712" s="323"/>
    </row>
    <row r="85713" spans="2:2">
      <c r="B85713" s="323"/>
    </row>
    <row r="85714" spans="2:2">
      <c r="B85714" s="323"/>
    </row>
    <row r="85715" spans="2:2">
      <c r="B85715" s="323"/>
    </row>
    <row r="85716" spans="2:2">
      <c r="B85716" s="323"/>
    </row>
    <row r="85717" spans="2:2">
      <c r="B85717" s="323"/>
    </row>
    <row r="85718" spans="2:2">
      <c r="B85718" s="323"/>
    </row>
    <row r="85719" spans="2:2">
      <c r="B85719" s="323"/>
    </row>
    <row r="85720" spans="2:2">
      <c r="B85720" s="323"/>
    </row>
    <row r="85721" spans="2:2">
      <c r="B85721" s="323"/>
    </row>
    <row r="85722" spans="2:2">
      <c r="B85722" s="323"/>
    </row>
    <row r="85723" spans="2:2">
      <c r="B85723" s="323"/>
    </row>
    <row r="85724" spans="2:2">
      <c r="B85724" s="323"/>
    </row>
    <row r="85725" spans="2:2">
      <c r="B85725" s="323"/>
    </row>
    <row r="85726" spans="2:2">
      <c r="B85726" s="323"/>
    </row>
    <row r="85727" spans="2:2">
      <c r="B85727" s="323"/>
    </row>
    <row r="85728" spans="2:2">
      <c r="B85728" s="323"/>
    </row>
    <row r="85729" spans="2:2">
      <c r="B85729" s="323"/>
    </row>
    <row r="85730" spans="2:2">
      <c r="B85730" s="323"/>
    </row>
    <row r="85731" spans="2:2">
      <c r="B85731" s="323"/>
    </row>
    <row r="85732" spans="2:2">
      <c r="B85732" s="323"/>
    </row>
    <row r="85733" spans="2:2">
      <c r="B85733" s="323"/>
    </row>
    <row r="85734" spans="2:2">
      <c r="B85734" s="323"/>
    </row>
    <row r="85735" spans="2:2">
      <c r="B85735" s="323"/>
    </row>
    <row r="85736" spans="2:2">
      <c r="B85736" s="323"/>
    </row>
    <row r="85737" spans="2:2">
      <c r="B85737" s="323"/>
    </row>
    <row r="85738" spans="2:2">
      <c r="B85738" s="323"/>
    </row>
    <row r="85739" spans="2:2">
      <c r="B85739" s="323"/>
    </row>
    <row r="85740" spans="2:2">
      <c r="B85740" s="323"/>
    </row>
    <row r="85741" spans="2:2">
      <c r="B85741" s="323"/>
    </row>
    <row r="85742" spans="2:2">
      <c r="B85742" s="323"/>
    </row>
    <row r="85743" spans="2:2">
      <c r="B85743" s="323"/>
    </row>
    <row r="85744" spans="2:2">
      <c r="B85744" s="323"/>
    </row>
    <row r="85745" spans="2:2">
      <c r="B85745" s="323"/>
    </row>
    <row r="85746" spans="2:2">
      <c r="B85746" s="323"/>
    </row>
    <row r="85747" spans="2:2">
      <c r="B85747" s="323"/>
    </row>
    <row r="85748" spans="2:2">
      <c r="B85748" s="323"/>
    </row>
    <row r="85749" spans="2:2">
      <c r="B85749" s="323"/>
    </row>
    <row r="85750" spans="2:2">
      <c r="B85750" s="323"/>
    </row>
    <row r="85751" spans="2:2">
      <c r="B85751" s="323"/>
    </row>
    <row r="85752" spans="2:2">
      <c r="B85752" s="323"/>
    </row>
    <row r="85753" spans="2:2">
      <c r="B85753" s="323"/>
    </row>
    <row r="85754" spans="2:2">
      <c r="B85754" s="323"/>
    </row>
    <row r="85755" spans="2:2">
      <c r="B85755" s="323"/>
    </row>
    <row r="85756" spans="2:2">
      <c r="B85756" s="323"/>
    </row>
    <row r="85757" spans="2:2">
      <c r="B85757" s="323"/>
    </row>
    <row r="85758" spans="2:2">
      <c r="B85758" s="323"/>
    </row>
    <row r="85759" spans="2:2">
      <c r="B85759" s="323"/>
    </row>
    <row r="85760" spans="2:2">
      <c r="B85760" s="323"/>
    </row>
    <row r="85761" spans="2:2">
      <c r="B85761" s="323"/>
    </row>
    <row r="85762" spans="2:2">
      <c r="B85762" s="323"/>
    </row>
    <row r="85763" spans="2:2">
      <c r="B85763" s="323"/>
    </row>
    <row r="85764" spans="2:2">
      <c r="B85764" s="323"/>
    </row>
    <row r="85765" spans="2:2">
      <c r="B85765" s="323"/>
    </row>
    <row r="85766" spans="2:2">
      <c r="B85766" s="323"/>
    </row>
    <row r="85767" spans="2:2">
      <c r="B85767" s="323"/>
    </row>
    <row r="85768" spans="2:2">
      <c r="B85768" s="323"/>
    </row>
    <row r="85769" spans="2:2">
      <c r="B85769" s="323"/>
    </row>
    <row r="85770" spans="2:2">
      <c r="B85770" s="323"/>
    </row>
    <row r="85771" spans="2:2">
      <c r="B85771" s="323"/>
    </row>
    <row r="85772" spans="2:2">
      <c r="B85772" s="323"/>
    </row>
    <row r="85773" spans="2:2">
      <c r="B85773" s="323"/>
    </row>
    <row r="85774" spans="2:2">
      <c r="B85774" s="323"/>
    </row>
    <row r="85775" spans="2:2">
      <c r="B85775" s="323"/>
    </row>
    <row r="85776" spans="2:2">
      <c r="B85776" s="323"/>
    </row>
    <row r="85777" spans="2:2">
      <c r="B85777" s="323"/>
    </row>
    <row r="85778" spans="2:2">
      <c r="B85778" s="323"/>
    </row>
    <row r="85779" spans="2:2">
      <c r="B85779" s="323"/>
    </row>
    <row r="85780" spans="2:2">
      <c r="B85780" s="323"/>
    </row>
    <row r="85781" spans="2:2">
      <c r="B85781" s="323"/>
    </row>
    <row r="85782" spans="2:2">
      <c r="B85782" s="323"/>
    </row>
    <row r="85783" spans="2:2">
      <c r="B85783" s="323"/>
    </row>
    <row r="85784" spans="2:2">
      <c r="B85784" s="323"/>
    </row>
    <row r="85785" spans="2:2">
      <c r="B85785" s="323"/>
    </row>
    <row r="85786" spans="2:2">
      <c r="B85786" s="323"/>
    </row>
    <row r="85787" spans="2:2">
      <c r="B85787" s="323"/>
    </row>
    <row r="85788" spans="2:2">
      <c r="B85788" s="323"/>
    </row>
    <row r="85789" spans="2:2">
      <c r="B85789" s="323"/>
    </row>
    <row r="85790" spans="2:2">
      <c r="B85790" s="323"/>
    </row>
    <row r="85791" spans="2:2">
      <c r="B85791" s="323"/>
    </row>
    <row r="85792" spans="2:2">
      <c r="B85792" s="323"/>
    </row>
    <row r="85793" spans="2:2">
      <c r="B85793" s="323"/>
    </row>
    <row r="85794" spans="2:2">
      <c r="B85794" s="323"/>
    </row>
    <row r="85795" spans="2:2">
      <c r="B85795" s="323"/>
    </row>
    <row r="85796" spans="2:2">
      <c r="B85796" s="323"/>
    </row>
    <row r="85797" spans="2:2">
      <c r="B85797" s="323"/>
    </row>
    <row r="85798" spans="2:2">
      <c r="B85798" s="323"/>
    </row>
    <row r="85799" spans="2:2">
      <c r="B85799" s="323"/>
    </row>
    <row r="85800" spans="2:2">
      <c r="B85800" s="323"/>
    </row>
    <row r="85801" spans="2:2">
      <c r="B85801" s="323"/>
    </row>
    <row r="85802" spans="2:2">
      <c r="B85802" s="323"/>
    </row>
    <row r="85803" spans="2:2">
      <c r="B85803" s="323"/>
    </row>
    <row r="85804" spans="2:2">
      <c r="B85804" s="323"/>
    </row>
    <row r="85805" spans="2:2">
      <c r="B85805" s="323"/>
    </row>
    <row r="85806" spans="2:2">
      <c r="B85806" s="323"/>
    </row>
    <row r="85807" spans="2:2">
      <c r="B85807" s="323"/>
    </row>
    <row r="85808" spans="2:2">
      <c r="B85808" s="323"/>
    </row>
    <row r="85809" spans="2:2">
      <c r="B85809" s="323"/>
    </row>
    <row r="85810" spans="2:2">
      <c r="B85810" s="323"/>
    </row>
    <row r="85811" spans="2:2">
      <c r="B85811" s="323"/>
    </row>
    <row r="85812" spans="2:2">
      <c r="B85812" s="323"/>
    </row>
    <row r="85813" spans="2:2">
      <c r="B85813" s="323"/>
    </row>
    <row r="85814" spans="2:2">
      <c r="B85814" s="323"/>
    </row>
    <row r="85815" spans="2:2">
      <c r="B85815" s="323"/>
    </row>
    <row r="85816" spans="2:2">
      <c r="B85816" s="323"/>
    </row>
    <row r="85817" spans="2:2">
      <c r="B85817" s="323"/>
    </row>
    <row r="85818" spans="2:2">
      <c r="B85818" s="323"/>
    </row>
    <row r="85819" spans="2:2">
      <c r="B85819" s="323"/>
    </row>
    <row r="85820" spans="2:2">
      <c r="B85820" s="323"/>
    </row>
    <row r="85821" spans="2:2">
      <c r="B85821" s="323"/>
    </row>
    <row r="85822" spans="2:2">
      <c r="B85822" s="323"/>
    </row>
    <row r="85823" spans="2:2">
      <c r="B85823" s="323"/>
    </row>
    <row r="85824" spans="2:2">
      <c r="B85824" s="323"/>
    </row>
    <row r="85825" spans="2:2">
      <c r="B85825" s="323"/>
    </row>
    <row r="85826" spans="2:2">
      <c r="B85826" s="323"/>
    </row>
    <row r="85827" spans="2:2">
      <c r="B85827" s="323"/>
    </row>
    <row r="85828" spans="2:2">
      <c r="B85828" s="323"/>
    </row>
    <row r="85829" spans="2:2">
      <c r="B85829" s="323"/>
    </row>
    <row r="85830" spans="2:2">
      <c r="B85830" s="323"/>
    </row>
    <row r="85831" spans="2:2">
      <c r="B85831" s="323"/>
    </row>
    <row r="85832" spans="2:2">
      <c r="B85832" s="323"/>
    </row>
    <row r="85833" spans="2:2">
      <c r="B85833" s="323"/>
    </row>
    <row r="85834" spans="2:2">
      <c r="B85834" s="323"/>
    </row>
    <row r="85835" spans="2:2">
      <c r="B85835" s="323"/>
    </row>
    <row r="85836" spans="2:2">
      <c r="B85836" s="323"/>
    </row>
    <row r="85837" spans="2:2">
      <c r="B85837" s="323"/>
    </row>
    <row r="85838" spans="2:2">
      <c r="B85838" s="323"/>
    </row>
    <row r="85839" spans="2:2">
      <c r="B85839" s="323"/>
    </row>
    <row r="85840" spans="2:2">
      <c r="B85840" s="323"/>
    </row>
    <row r="85841" spans="2:2">
      <c r="B85841" s="323"/>
    </row>
    <row r="85842" spans="2:2">
      <c r="B85842" s="323"/>
    </row>
    <row r="85843" spans="2:2">
      <c r="B85843" s="323"/>
    </row>
    <row r="85844" spans="2:2">
      <c r="B85844" s="323"/>
    </row>
    <row r="85845" spans="2:2">
      <c r="B85845" s="323"/>
    </row>
    <row r="85846" spans="2:2">
      <c r="B85846" s="323"/>
    </row>
    <row r="85847" spans="2:2">
      <c r="B85847" s="323"/>
    </row>
    <row r="85848" spans="2:2">
      <c r="B85848" s="323"/>
    </row>
    <row r="85849" spans="2:2">
      <c r="B85849" s="323"/>
    </row>
    <row r="85850" spans="2:2">
      <c r="B85850" s="323"/>
    </row>
    <row r="85851" spans="2:2">
      <c r="B85851" s="323"/>
    </row>
    <row r="85852" spans="2:2">
      <c r="B85852" s="323"/>
    </row>
    <row r="85853" spans="2:2">
      <c r="B85853" s="323"/>
    </row>
    <row r="85854" spans="2:2">
      <c r="B85854" s="323"/>
    </row>
    <row r="85855" spans="2:2">
      <c r="B85855" s="323"/>
    </row>
    <row r="85856" spans="2:2">
      <c r="B85856" s="323"/>
    </row>
    <row r="85857" spans="2:2">
      <c r="B85857" s="323"/>
    </row>
    <row r="85858" spans="2:2">
      <c r="B85858" s="323"/>
    </row>
    <row r="85859" spans="2:2">
      <c r="B85859" s="323"/>
    </row>
    <row r="85860" spans="2:2">
      <c r="B85860" s="323"/>
    </row>
    <row r="85861" spans="2:2">
      <c r="B85861" s="323"/>
    </row>
    <row r="85862" spans="2:2">
      <c r="B85862" s="323"/>
    </row>
    <row r="85863" spans="2:2">
      <c r="B85863" s="323"/>
    </row>
    <row r="85864" spans="2:2">
      <c r="B85864" s="323"/>
    </row>
    <row r="85865" spans="2:2">
      <c r="B85865" s="323"/>
    </row>
    <row r="85866" spans="2:2">
      <c r="B85866" s="323"/>
    </row>
    <row r="85867" spans="2:2">
      <c r="B85867" s="323"/>
    </row>
    <row r="85868" spans="2:2">
      <c r="B85868" s="323"/>
    </row>
    <row r="85869" spans="2:2">
      <c r="B85869" s="323"/>
    </row>
    <row r="85870" spans="2:2">
      <c r="B85870" s="323"/>
    </row>
    <row r="85871" spans="2:2">
      <c r="B85871" s="323"/>
    </row>
    <row r="85872" spans="2:2">
      <c r="B85872" s="323"/>
    </row>
    <row r="85873" spans="2:2">
      <c r="B85873" s="323"/>
    </row>
    <row r="85874" spans="2:2">
      <c r="B85874" s="323"/>
    </row>
    <row r="85875" spans="2:2">
      <c r="B85875" s="323"/>
    </row>
    <row r="85876" spans="2:2">
      <c r="B85876" s="323"/>
    </row>
    <row r="85877" spans="2:2">
      <c r="B85877" s="323"/>
    </row>
    <row r="85878" spans="2:2">
      <c r="B85878" s="323"/>
    </row>
    <row r="85879" spans="2:2">
      <c r="B85879" s="323"/>
    </row>
    <row r="85880" spans="2:2">
      <c r="B85880" s="323"/>
    </row>
    <row r="85881" spans="2:2">
      <c r="B85881" s="323"/>
    </row>
    <row r="85882" spans="2:2">
      <c r="B85882" s="323"/>
    </row>
    <row r="85883" spans="2:2">
      <c r="B85883" s="323"/>
    </row>
    <row r="85884" spans="2:2">
      <c r="B85884" s="323"/>
    </row>
    <row r="85885" spans="2:2">
      <c r="B85885" s="323"/>
    </row>
    <row r="85886" spans="2:2">
      <c r="B85886" s="323"/>
    </row>
    <row r="85887" spans="2:2">
      <c r="B85887" s="323"/>
    </row>
    <row r="85888" spans="2:2">
      <c r="B85888" s="323"/>
    </row>
    <row r="85889" spans="2:2">
      <c r="B85889" s="323"/>
    </row>
    <row r="85890" spans="2:2">
      <c r="B85890" s="323"/>
    </row>
    <row r="85891" spans="2:2">
      <c r="B85891" s="323"/>
    </row>
    <row r="85892" spans="2:2">
      <c r="B85892" s="323"/>
    </row>
    <row r="85893" spans="2:2">
      <c r="B85893" s="323"/>
    </row>
    <row r="85894" spans="2:2">
      <c r="B85894" s="323"/>
    </row>
    <row r="85895" spans="2:2">
      <c r="B85895" s="323"/>
    </row>
    <row r="85896" spans="2:2">
      <c r="B85896" s="323"/>
    </row>
    <row r="85897" spans="2:2">
      <c r="B85897" s="323"/>
    </row>
    <row r="85898" spans="2:2">
      <c r="B85898" s="323"/>
    </row>
    <row r="85899" spans="2:2">
      <c r="B85899" s="323"/>
    </row>
    <row r="85900" spans="2:2">
      <c r="B85900" s="323"/>
    </row>
    <row r="85901" spans="2:2">
      <c r="B85901" s="323"/>
    </row>
    <row r="85902" spans="2:2">
      <c r="B85902" s="323"/>
    </row>
    <row r="85903" spans="2:2">
      <c r="B85903" s="323"/>
    </row>
    <row r="85904" spans="2:2">
      <c r="B85904" s="323"/>
    </row>
    <row r="85905" spans="2:2">
      <c r="B85905" s="323"/>
    </row>
    <row r="85906" spans="2:2">
      <c r="B85906" s="323"/>
    </row>
    <row r="85907" spans="2:2">
      <c r="B85907" s="323"/>
    </row>
    <row r="85908" spans="2:2">
      <c r="B85908" s="323"/>
    </row>
    <row r="85909" spans="2:2">
      <c r="B85909" s="323"/>
    </row>
    <row r="85910" spans="2:2">
      <c r="B85910" s="323"/>
    </row>
    <row r="85911" spans="2:2">
      <c r="B85911" s="323"/>
    </row>
    <row r="85912" spans="2:2">
      <c r="B85912" s="323"/>
    </row>
    <row r="85913" spans="2:2">
      <c r="B85913" s="323"/>
    </row>
    <row r="85914" spans="2:2">
      <c r="B85914" s="323"/>
    </row>
    <row r="85915" spans="2:2">
      <c r="B85915" s="323"/>
    </row>
    <row r="85916" spans="2:2">
      <c r="B85916" s="323"/>
    </row>
    <row r="85917" spans="2:2">
      <c r="B85917" s="323"/>
    </row>
    <row r="85918" spans="2:2">
      <c r="B85918" s="323"/>
    </row>
    <row r="85919" spans="2:2">
      <c r="B85919" s="323"/>
    </row>
    <row r="85920" spans="2:2">
      <c r="B85920" s="323"/>
    </row>
    <row r="85921" spans="2:2">
      <c r="B85921" s="323"/>
    </row>
    <row r="85922" spans="2:2">
      <c r="B85922" s="323"/>
    </row>
    <row r="85923" spans="2:2">
      <c r="B85923" s="323"/>
    </row>
    <row r="85924" spans="2:2">
      <c r="B85924" s="323"/>
    </row>
    <row r="85925" spans="2:2">
      <c r="B85925" s="323"/>
    </row>
    <row r="85926" spans="2:2">
      <c r="B85926" s="323"/>
    </row>
    <row r="85927" spans="2:2">
      <c r="B85927" s="323"/>
    </row>
    <row r="85928" spans="2:2">
      <c r="B85928" s="323"/>
    </row>
    <row r="85929" spans="2:2">
      <c r="B85929" s="323"/>
    </row>
    <row r="85930" spans="2:2">
      <c r="B85930" s="323"/>
    </row>
    <row r="85931" spans="2:2">
      <c r="B85931" s="323"/>
    </row>
    <row r="85932" spans="2:2">
      <c r="B85932" s="323"/>
    </row>
    <row r="85933" spans="2:2">
      <c r="B85933" s="323"/>
    </row>
    <row r="85934" spans="2:2">
      <c r="B85934" s="323"/>
    </row>
    <row r="85935" spans="2:2">
      <c r="B85935" s="323"/>
    </row>
    <row r="85936" spans="2:2">
      <c r="B85936" s="323"/>
    </row>
    <row r="85937" spans="2:2">
      <c r="B85937" s="323"/>
    </row>
    <row r="85938" spans="2:2">
      <c r="B85938" s="323"/>
    </row>
    <row r="85939" spans="2:2">
      <c r="B85939" s="323"/>
    </row>
    <row r="85940" spans="2:2">
      <c r="B85940" s="323"/>
    </row>
    <row r="85941" spans="2:2">
      <c r="B85941" s="323"/>
    </row>
    <row r="85942" spans="2:2">
      <c r="B85942" s="323"/>
    </row>
    <row r="85943" spans="2:2">
      <c r="B85943" s="323"/>
    </row>
    <row r="85944" spans="2:2">
      <c r="B85944" s="323"/>
    </row>
    <row r="85945" spans="2:2">
      <c r="B85945" s="323"/>
    </row>
    <row r="85946" spans="2:2">
      <c r="B85946" s="323"/>
    </row>
    <row r="85947" spans="2:2">
      <c r="B85947" s="323"/>
    </row>
    <row r="85948" spans="2:2">
      <c r="B85948" s="323"/>
    </row>
    <row r="85949" spans="2:2">
      <c r="B85949" s="323"/>
    </row>
    <row r="85950" spans="2:2">
      <c r="B85950" s="323"/>
    </row>
    <row r="85951" spans="2:2">
      <c r="B85951" s="323"/>
    </row>
    <row r="85952" spans="2:2">
      <c r="B85952" s="323"/>
    </row>
    <row r="85953" spans="2:2">
      <c r="B85953" s="323"/>
    </row>
    <row r="85954" spans="2:2">
      <c r="B85954" s="323"/>
    </row>
    <row r="85955" spans="2:2">
      <c r="B85955" s="323"/>
    </row>
    <row r="85956" spans="2:2">
      <c r="B85956" s="323"/>
    </row>
    <row r="85957" spans="2:2">
      <c r="B85957" s="323"/>
    </row>
    <row r="85958" spans="2:2">
      <c r="B85958" s="323"/>
    </row>
    <row r="85959" spans="2:2">
      <c r="B85959" s="323"/>
    </row>
    <row r="85960" spans="2:2">
      <c r="B85960" s="323"/>
    </row>
    <row r="85961" spans="2:2">
      <c r="B85961" s="323"/>
    </row>
    <row r="85962" spans="2:2">
      <c r="B85962" s="323"/>
    </row>
    <row r="85963" spans="2:2">
      <c r="B85963" s="323"/>
    </row>
    <row r="85964" spans="2:2">
      <c r="B85964" s="323"/>
    </row>
    <row r="85965" spans="2:2">
      <c r="B85965" s="323"/>
    </row>
    <row r="85966" spans="2:2">
      <c r="B85966" s="323"/>
    </row>
    <row r="85967" spans="2:2">
      <c r="B85967" s="323"/>
    </row>
    <row r="85968" spans="2:2">
      <c r="B85968" s="323"/>
    </row>
    <row r="85969" spans="2:2">
      <c r="B85969" s="323"/>
    </row>
    <row r="85970" spans="2:2">
      <c r="B85970" s="323"/>
    </row>
    <row r="85971" spans="2:2">
      <c r="B85971" s="323"/>
    </row>
    <row r="85972" spans="2:2">
      <c r="B85972" s="323"/>
    </row>
    <row r="85973" spans="2:2">
      <c r="B85973" s="323"/>
    </row>
    <row r="85974" spans="2:2">
      <c r="B85974" s="323"/>
    </row>
    <row r="85975" spans="2:2">
      <c r="B85975" s="323"/>
    </row>
    <row r="85976" spans="2:2">
      <c r="B85976" s="323"/>
    </row>
    <row r="85977" spans="2:2">
      <c r="B85977" s="323"/>
    </row>
    <row r="85978" spans="2:2">
      <c r="B85978" s="323"/>
    </row>
    <row r="85979" spans="2:2">
      <c r="B85979" s="323"/>
    </row>
    <row r="85980" spans="2:2">
      <c r="B85980" s="323"/>
    </row>
    <row r="85981" spans="2:2">
      <c r="B85981" s="323"/>
    </row>
    <row r="85982" spans="2:2">
      <c r="B85982" s="323"/>
    </row>
    <row r="85983" spans="2:2">
      <c r="B85983" s="323"/>
    </row>
    <row r="85984" spans="2:2">
      <c r="B85984" s="323"/>
    </row>
    <row r="85985" spans="2:2">
      <c r="B85985" s="323"/>
    </row>
    <row r="85986" spans="2:2">
      <c r="B85986" s="323"/>
    </row>
    <row r="85987" spans="2:2">
      <c r="B85987" s="323"/>
    </row>
    <row r="85988" spans="2:2">
      <c r="B85988" s="323"/>
    </row>
    <row r="85989" spans="2:2">
      <c r="B85989" s="323"/>
    </row>
    <row r="85990" spans="2:2">
      <c r="B85990" s="323"/>
    </row>
    <row r="85991" spans="2:2">
      <c r="B85991" s="323"/>
    </row>
    <row r="85992" spans="2:2">
      <c r="B85992" s="323"/>
    </row>
    <row r="85993" spans="2:2">
      <c r="B85993" s="323"/>
    </row>
    <row r="85994" spans="2:2">
      <c r="B85994" s="323"/>
    </row>
    <row r="85995" spans="2:2">
      <c r="B85995" s="323"/>
    </row>
    <row r="85996" spans="2:2">
      <c r="B85996" s="323"/>
    </row>
    <row r="85997" spans="2:2">
      <c r="B85997" s="323"/>
    </row>
    <row r="85998" spans="2:2">
      <c r="B85998" s="323"/>
    </row>
    <row r="85999" spans="2:2">
      <c r="B85999" s="323"/>
    </row>
    <row r="86000" spans="2:2">
      <c r="B86000" s="323"/>
    </row>
    <row r="86001" spans="2:2">
      <c r="B86001" s="323"/>
    </row>
    <row r="86002" spans="2:2">
      <c r="B86002" s="323"/>
    </row>
    <row r="86003" spans="2:2">
      <c r="B86003" s="323"/>
    </row>
    <row r="86004" spans="2:2">
      <c r="B86004" s="323"/>
    </row>
    <row r="86005" spans="2:2">
      <c r="B86005" s="323"/>
    </row>
    <row r="86006" spans="2:2">
      <c r="B86006" s="323"/>
    </row>
    <row r="86007" spans="2:2">
      <c r="B86007" s="323"/>
    </row>
    <row r="86008" spans="2:2">
      <c r="B86008" s="323"/>
    </row>
    <row r="86009" spans="2:2">
      <c r="B86009" s="323"/>
    </row>
    <row r="86010" spans="2:2">
      <c r="B86010" s="323"/>
    </row>
    <row r="86011" spans="2:2">
      <c r="B86011" s="323"/>
    </row>
    <row r="86012" spans="2:2">
      <c r="B86012" s="323"/>
    </row>
    <row r="86013" spans="2:2">
      <c r="B86013" s="323"/>
    </row>
    <row r="86014" spans="2:2">
      <c r="B86014" s="323"/>
    </row>
    <row r="86015" spans="2:2">
      <c r="B86015" s="323"/>
    </row>
    <row r="86016" spans="2:2">
      <c r="B86016" s="323"/>
    </row>
    <row r="86017" spans="2:2">
      <c r="B86017" s="323"/>
    </row>
    <row r="86018" spans="2:2">
      <c r="B86018" s="323"/>
    </row>
    <row r="86019" spans="2:2">
      <c r="B86019" s="323"/>
    </row>
    <row r="86020" spans="2:2">
      <c r="B86020" s="323"/>
    </row>
    <row r="86021" spans="2:2">
      <c r="B86021" s="323"/>
    </row>
    <row r="86022" spans="2:2">
      <c r="B86022" s="323"/>
    </row>
    <row r="86023" spans="2:2">
      <c r="B86023" s="323"/>
    </row>
    <row r="86024" spans="2:2">
      <c r="B86024" s="323"/>
    </row>
    <row r="86025" spans="2:2">
      <c r="B86025" s="323"/>
    </row>
    <row r="86026" spans="2:2">
      <c r="B86026" s="323"/>
    </row>
    <row r="86027" spans="2:2">
      <c r="B86027" s="323"/>
    </row>
    <row r="86028" spans="2:2">
      <c r="B86028" s="323"/>
    </row>
    <row r="86029" spans="2:2">
      <c r="B86029" s="323"/>
    </row>
    <row r="86030" spans="2:2">
      <c r="B86030" s="323"/>
    </row>
    <row r="86031" spans="2:2">
      <c r="B86031" s="323"/>
    </row>
    <row r="86032" spans="2:2">
      <c r="B86032" s="323"/>
    </row>
    <row r="86033" spans="2:2">
      <c r="B86033" s="323"/>
    </row>
    <row r="86034" spans="2:2">
      <c r="B86034" s="323"/>
    </row>
    <row r="86035" spans="2:2">
      <c r="B86035" s="323"/>
    </row>
    <row r="86036" spans="2:2">
      <c r="B86036" s="323"/>
    </row>
    <row r="86037" spans="2:2">
      <c r="B86037" s="323"/>
    </row>
    <row r="86038" spans="2:2">
      <c r="B86038" s="323"/>
    </row>
    <row r="86039" spans="2:2">
      <c r="B86039" s="323"/>
    </row>
    <row r="86040" spans="2:2">
      <c r="B86040" s="323"/>
    </row>
    <row r="86041" spans="2:2">
      <c r="B86041" s="323"/>
    </row>
    <row r="86042" spans="2:2">
      <c r="B86042" s="323"/>
    </row>
    <row r="86043" spans="2:2">
      <c r="B86043" s="323"/>
    </row>
    <row r="86044" spans="2:2">
      <c r="B86044" s="323"/>
    </row>
    <row r="86045" spans="2:2">
      <c r="B86045" s="323"/>
    </row>
    <row r="86046" spans="2:2">
      <c r="B86046" s="323"/>
    </row>
    <row r="86047" spans="2:2">
      <c r="B86047" s="323"/>
    </row>
    <row r="86048" spans="2:2">
      <c r="B86048" s="323"/>
    </row>
    <row r="86049" spans="2:2">
      <c r="B86049" s="323"/>
    </row>
    <row r="86050" spans="2:2">
      <c r="B86050" s="323"/>
    </row>
    <row r="86051" spans="2:2">
      <c r="B86051" s="323"/>
    </row>
    <row r="86052" spans="2:2">
      <c r="B86052" s="323"/>
    </row>
    <row r="86053" spans="2:2">
      <c r="B86053" s="323"/>
    </row>
    <row r="86054" spans="2:2">
      <c r="B86054" s="323"/>
    </row>
    <row r="86055" spans="2:2">
      <c r="B86055" s="323"/>
    </row>
    <row r="86056" spans="2:2">
      <c r="B86056" s="323"/>
    </row>
    <row r="86057" spans="2:2">
      <c r="B86057" s="323"/>
    </row>
    <row r="86058" spans="2:2">
      <c r="B86058" s="323"/>
    </row>
    <row r="86059" spans="2:2">
      <c r="B86059" s="323"/>
    </row>
    <row r="86060" spans="2:2">
      <c r="B86060" s="323"/>
    </row>
    <row r="86061" spans="2:2">
      <c r="B86061" s="323"/>
    </row>
    <row r="86062" spans="2:2">
      <c r="B86062" s="323"/>
    </row>
    <row r="86063" spans="2:2">
      <c r="B86063" s="323"/>
    </row>
    <row r="86064" spans="2:2">
      <c r="B86064" s="323"/>
    </row>
    <row r="86065" spans="2:2">
      <c r="B86065" s="323"/>
    </row>
    <row r="86066" spans="2:2">
      <c r="B86066" s="323"/>
    </row>
    <row r="86067" spans="2:2">
      <c r="B86067" s="323"/>
    </row>
    <row r="86068" spans="2:2">
      <c r="B86068" s="323"/>
    </row>
    <row r="86069" spans="2:2">
      <c r="B86069" s="323"/>
    </row>
    <row r="86070" spans="2:2">
      <c r="B86070" s="323"/>
    </row>
    <row r="86071" spans="2:2">
      <c r="B86071" s="323"/>
    </row>
    <row r="86072" spans="2:2">
      <c r="B86072" s="323"/>
    </row>
    <row r="86073" spans="2:2">
      <c r="B86073" s="323"/>
    </row>
    <row r="86074" spans="2:2">
      <c r="B86074" s="323"/>
    </row>
    <row r="86075" spans="2:2">
      <c r="B86075" s="323"/>
    </row>
    <row r="86076" spans="2:2">
      <c r="B86076" s="323"/>
    </row>
    <row r="86077" spans="2:2">
      <c r="B86077" s="323"/>
    </row>
    <row r="86078" spans="2:2">
      <c r="B86078" s="323"/>
    </row>
    <row r="86079" spans="2:2">
      <c r="B86079" s="323"/>
    </row>
    <row r="86080" spans="2:2">
      <c r="B86080" s="323"/>
    </row>
    <row r="86081" spans="2:2">
      <c r="B86081" s="323"/>
    </row>
    <row r="86082" spans="2:2">
      <c r="B86082" s="323"/>
    </row>
    <row r="86083" spans="2:2">
      <c r="B86083" s="323"/>
    </row>
    <row r="86084" spans="2:2">
      <c r="B86084" s="323"/>
    </row>
    <row r="86085" spans="2:2">
      <c r="B86085" s="323"/>
    </row>
    <row r="86086" spans="2:2">
      <c r="B86086" s="323"/>
    </row>
    <row r="86087" spans="2:2">
      <c r="B86087" s="323"/>
    </row>
    <row r="86088" spans="2:2">
      <c r="B86088" s="323"/>
    </row>
    <row r="86089" spans="2:2">
      <c r="B86089" s="323"/>
    </row>
    <row r="86090" spans="2:2">
      <c r="B86090" s="323"/>
    </row>
    <row r="86091" spans="2:2">
      <c r="B86091" s="323"/>
    </row>
    <row r="86092" spans="2:2">
      <c r="B86092" s="323"/>
    </row>
    <row r="86093" spans="2:2">
      <c r="B86093" s="323"/>
    </row>
    <row r="86094" spans="2:2">
      <c r="B86094" s="323"/>
    </row>
    <row r="86095" spans="2:2">
      <c r="B86095" s="323"/>
    </row>
    <row r="86096" spans="2:2">
      <c r="B86096" s="323"/>
    </row>
    <row r="86097" spans="2:2">
      <c r="B86097" s="323"/>
    </row>
    <row r="86098" spans="2:2">
      <c r="B86098" s="323"/>
    </row>
    <row r="86099" spans="2:2">
      <c r="B86099" s="323"/>
    </row>
    <row r="86100" spans="2:2">
      <c r="B86100" s="323"/>
    </row>
    <row r="86101" spans="2:2">
      <c r="B86101" s="323"/>
    </row>
    <row r="86102" spans="2:2">
      <c r="B86102" s="323"/>
    </row>
    <row r="86103" spans="2:2">
      <c r="B86103" s="323"/>
    </row>
    <row r="86104" spans="2:2">
      <c r="B86104" s="323"/>
    </row>
    <row r="86105" spans="2:2">
      <c r="B86105" s="323"/>
    </row>
    <row r="86106" spans="2:2">
      <c r="B86106" s="323"/>
    </row>
    <row r="86107" spans="2:2">
      <c r="B86107" s="323"/>
    </row>
    <row r="86108" spans="2:2">
      <c r="B86108" s="323"/>
    </row>
    <row r="86109" spans="2:2">
      <c r="B86109" s="323"/>
    </row>
    <row r="86110" spans="2:2">
      <c r="B86110" s="323"/>
    </row>
    <row r="86111" spans="2:2">
      <c r="B86111" s="323"/>
    </row>
    <row r="86112" spans="2:2">
      <c r="B86112" s="323"/>
    </row>
    <row r="86113" spans="2:2">
      <c r="B86113" s="323"/>
    </row>
    <row r="86114" spans="2:2">
      <c r="B86114" s="323"/>
    </row>
    <row r="86115" spans="2:2">
      <c r="B86115" s="323"/>
    </row>
    <row r="86116" spans="2:2">
      <c r="B86116" s="323"/>
    </row>
    <row r="86117" spans="2:2">
      <c r="B86117" s="323"/>
    </row>
    <row r="86118" spans="2:2">
      <c r="B86118" s="323"/>
    </row>
    <row r="86119" spans="2:2">
      <c r="B86119" s="323"/>
    </row>
    <row r="86120" spans="2:2">
      <c r="B86120" s="323"/>
    </row>
    <row r="86121" spans="2:2">
      <c r="B86121" s="323"/>
    </row>
    <row r="86122" spans="2:2">
      <c r="B86122" s="323"/>
    </row>
    <row r="86123" spans="2:2">
      <c r="B86123" s="323"/>
    </row>
    <row r="86124" spans="2:2">
      <c r="B86124" s="323"/>
    </row>
    <row r="86125" spans="2:2">
      <c r="B86125" s="323"/>
    </row>
    <row r="86126" spans="2:2">
      <c r="B86126" s="323"/>
    </row>
    <row r="86127" spans="2:2">
      <c r="B86127" s="323"/>
    </row>
    <row r="86128" spans="2:2">
      <c r="B86128" s="323"/>
    </row>
    <row r="86129" spans="2:2">
      <c r="B86129" s="323"/>
    </row>
    <row r="86130" spans="2:2">
      <c r="B86130" s="323"/>
    </row>
    <row r="86131" spans="2:2">
      <c r="B86131" s="323"/>
    </row>
    <row r="86132" spans="2:2">
      <c r="B86132" s="323"/>
    </row>
    <row r="86133" spans="2:2">
      <c r="B86133" s="323"/>
    </row>
    <row r="86134" spans="2:2">
      <c r="B86134" s="323"/>
    </row>
    <row r="86135" spans="2:2">
      <c r="B86135" s="323"/>
    </row>
    <row r="86136" spans="2:2">
      <c r="B86136" s="323"/>
    </row>
    <row r="86137" spans="2:2">
      <c r="B86137" s="323"/>
    </row>
    <row r="86138" spans="2:2">
      <c r="B86138" s="323"/>
    </row>
    <row r="86139" spans="2:2">
      <c r="B86139" s="323"/>
    </row>
    <row r="86140" spans="2:2">
      <c r="B86140" s="323"/>
    </row>
    <row r="86141" spans="2:2">
      <c r="B86141" s="323"/>
    </row>
    <row r="86142" spans="2:2">
      <c r="B86142" s="323"/>
    </row>
    <row r="86143" spans="2:2">
      <c r="B86143" s="323"/>
    </row>
    <row r="86144" spans="2:2">
      <c r="B86144" s="323"/>
    </row>
    <row r="86145" spans="2:2">
      <c r="B86145" s="323"/>
    </row>
    <row r="86146" spans="2:2">
      <c r="B86146" s="323"/>
    </row>
    <row r="86147" spans="2:2">
      <c r="B86147" s="323"/>
    </row>
    <row r="86148" spans="2:2">
      <c r="B86148" s="323"/>
    </row>
    <row r="86149" spans="2:2">
      <c r="B86149" s="323"/>
    </row>
    <row r="86150" spans="2:2">
      <c r="B86150" s="323"/>
    </row>
    <row r="86151" spans="2:2">
      <c r="B86151" s="323"/>
    </row>
    <row r="86152" spans="2:2">
      <c r="B86152" s="323"/>
    </row>
    <row r="86153" spans="2:2">
      <c r="B86153" s="323"/>
    </row>
    <row r="86154" spans="2:2">
      <c r="B86154" s="323"/>
    </row>
    <row r="86155" spans="2:2">
      <c r="B86155" s="323"/>
    </row>
    <row r="86156" spans="2:2">
      <c r="B86156" s="323"/>
    </row>
    <row r="86157" spans="2:2">
      <c r="B86157" s="323"/>
    </row>
    <row r="86158" spans="2:2">
      <c r="B86158" s="323"/>
    </row>
    <row r="86159" spans="2:2">
      <c r="B86159" s="323"/>
    </row>
    <row r="86160" spans="2:2">
      <c r="B86160" s="323"/>
    </row>
    <row r="86161" spans="2:2">
      <c r="B86161" s="323"/>
    </row>
    <row r="86162" spans="2:2">
      <c r="B86162" s="323"/>
    </row>
    <row r="86163" spans="2:2">
      <c r="B86163" s="323"/>
    </row>
    <row r="86164" spans="2:2">
      <c r="B86164" s="323"/>
    </row>
    <row r="86165" spans="2:2">
      <c r="B86165" s="323"/>
    </row>
    <row r="86166" spans="2:2">
      <c r="B86166" s="323"/>
    </row>
    <row r="86167" spans="2:2">
      <c r="B86167" s="323"/>
    </row>
    <row r="86168" spans="2:2">
      <c r="B86168" s="323"/>
    </row>
    <row r="86169" spans="2:2">
      <c r="B86169" s="323"/>
    </row>
    <row r="86170" spans="2:2">
      <c r="B86170" s="323"/>
    </row>
    <row r="86171" spans="2:2">
      <c r="B86171" s="323"/>
    </row>
    <row r="86172" spans="2:2">
      <c r="B86172" s="323"/>
    </row>
    <row r="86173" spans="2:2">
      <c r="B86173" s="323"/>
    </row>
    <row r="86174" spans="2:2">
      <c r="B86174" s="323"/>
    </row>
    <row r="86175" spans="2:2">
      <c r="B86175" s="323"/>
    </row>
    <row r="86176" spans="2:2">
      <c r="B86176" s="323"/>
    </row>
    <row r="86177" spans="2:2">
      <c r="B86177" s="323"/>
    </row>
    <row r="86178" spans="2:2">
      <c r="B86178" s="323"/>
    </row>
    <row r="86179" spans="2:2">
      <c r="B86179" s="323"/>
    </row>
    <row r="86180" spans="2:2">
      <c r="B86180" s="323"/>
    </row>
    <row r="86181" spans="2:2">
      <c r="B86181" s="323"/>
    </row>
    <row r="86182" spans="2:2">
      <c r="B86182" s="323"/>
    </row>
    <row r="86183" spans="2:2">
      <c r="B86183" s="323"/>
    </row>
    <row r="86184" spans="2:2">
      <c r="B86184" s="323"/>
    </row>
    <row r="86185" spans="2:2">
      <c r="B86185" s="323"/>
    </row>
    <row r="86186" spans="2:2">
      <c r="B86186" s="323"/>
    </row>
    <row r="86187" spans="2:2">
      <c r="B86187" s="323"/>
    </row>
    <row r="86188" spans="2:2">
      <c r="B86188" s="323"/>
    </row>
    <row r="86189" spans="2:2">
      <c r="B86189" s="323"/>
    </row>
    <row r="86190" spans="2:2">
      <c r="B86190" s="323"/>
    </row>
    <row r="86191" spans="2:2">
      <c r="B86191" s="323"/>
    </row>
    <row r="86192" spans="2:2">
      <c r="B86192" s="323"/>
    </row>
    <row r="86193" spans="2:2">
      <c r="B86193" s="323"/>
    </row>
    <row r="86194" spans="2:2">
      <c r="B86194" s="323"/>
    </row>
    <row r="86195" spans="2:2">
      <c r="B86195" s="323"/>
    </row>
    <row r="86196" spans="2:2">
      <c r="B86196" s="323"/>
    </row>
    <row r="86197" spans="2:2">
      <c r="B86197" s="323"/>
    </row>
    <row r="86198" spans="2:2">
      <c r="B86198" s="323"/>
    </row>
    <row r="86199" spans="2:2">
      <c r="B86199" s="323"/>
    </row>
    <row r="86200" spans="2:2">
      <c r="B86200" s="323"/>
    </row>
    <row r="86201" spans="2:2">
      <c r="B86201" s="323"/>
    </row>
    <row r="86202" spans="2:2">
      <c r="B86202" s="323"/>
    </row>
    <row r="86203" spans="2:2">
      <c r="B86203" s="323"/>
    </row>
    <row r="86204" spans="2:2">
      <c r="B86204" s="323"/>
    </row>
    <row r="86205" spans="2:2">
      <c r="B86205" s="323"/>
    </row>
    <row r="86206" spans="2:2">
      <c r="B86206" s="323"/>
    </row>
    <row r="86207" spans="2:2">
      <c r="B86207" s="323"/>
    </row>
    <row r="86208" spans="2:2">
      <c r="B86208" s="323"/>
    </row>
    <row r="86209" spans="2:2">
      <c r="B86209" s="323"/>
    </row>
    <row r="86210" spans="2:2">
      <c r="B86210" s="323"/>
    </row>
    <row r="86211" spans="2:2">
      <c r="B86211" s="323"/>
    </row>
    <row r="86212" spans="2:2">
      <c r="B86212" s="323"/>
    </row>
    <row r="86213" spans="2:2">
      <c r="B86213" s="323"/>
    </row>
    <row r="86214" spans="2:2">
      <c r="B86214" s="323"/>
    </row>
    <row r="86215" spans="2:2">
      <c r="B86215" s="323"/>
    </row>
    <row r="86216" spans="2:2">
      <c r="B86216" s="323"/>
    </row>
    <row r="86217" spans="2:2">
      <c r="B86217" s="323"/>
    </row>
    <row r="86218" spans="2:2">
      <c r="B86218" s="323"/>
    </row>
    <row r="86219" spans="2:2">
      <c r="B86219" s="323"/>
    </row>
    <row r="86220" spans="2:2">
      <c r="B86220" s="323"/>
    </row>
    <row r="86221" spans="2:2">
      <c r="B86221" s="323"/>
    </row>
    <row r="86222" spans="2:2">
      <c r="B86222" s="323"/>
    </row>
    <row r="86223" spans="2:2">
      <c r="B86223" s="323"/>
    </row>
    <row r="86224" spans="2:2">
      <c r="B86224" s="323"/>
    </row>
    <row r="86225" spans="2:2">
      <c r="B86225" s="323"/>
    </row>
    <row r="86226" spans="2:2">
      <c r="B86226" s="323"/>
    </row>
    <row r="86227" spans="2:2">
      <c r="B86227" s="323"/>
    </row>
    <row r="86228" spans="2:2">
      <c r="B86228" s="323"/>
    </row>
    <row r="86229" spans="2:2">
      <c r="B86229" s="323"/>
    </row>
    <row r="86230" spans="2:2">
      <c r="B86230" s="323"/>
    </row>
    <row r="86231" spans="2:2">
      <c r="B86231" s="323"/>
    </row>
    <row r="86232" spans="2:2">
      <c r="B86232" s="323"/>
    </row>
    <row r="86233" spans="2:2">
      <c r="B86233" s="323"/>
    </row>
    <row r="86234" spans="2:2">
      <c r="B86234" s="323"/>
    </row>
    <row r="86235" spans="2:2">
      <c r="B86235" s="323"/>
    </row>
    <row r="86236" spans="2:2">
      <c r="B86236" s="323"/>
    </row>
    <row r="86237" spans="2:2">
      <c r="B86237" s="323"/>
    </row>
    <row r="86238" spans="2:2">
      <c r="B86238" s="323"/>
    </row>
    <row r="86239" spans="2:2">
      <c r="B86239" s="323"/>
    </row>
    <row r="86240" spans="2:2">
      <c r="B86240" s="323"/>
    </row>
    <row r="86241" spans="2:2">
      <c r="B86241" s="323"/>
    </row>
    <row r="86242" spans="2:2">
      <c r="B86242" s="323"/>
    </row>
    <row r="86243" spans="2:2">
      <c r="B86243" s="323"/>
    </row>
    <row r="86244" spans="2:2">
      <c r="B86244" s="323"/>
    </row>
    <row r="86245" spans="2:2">
      <c r="B86245" s="323"/>
    </row>
    <row r="86246" spans="2:2">
      <c r="B86246" s="323"/>
    </row>
    <row r="86247" spans="2:2">
      <c r="B86247" s="323"/>
    </row>
    <row r="86248" spans="2:2">
      <c r="B86248" s="323"/>
    </row>
    <row r="86249" spans="2:2">
      <c r="B86249" s="323"/>
    </row>
    <row r="86250" spans="2:2">
      <c r="B86250" s="323"/>
    </row>
    <row r="86251" spans="2:2">
      <c r="B86251" s="323"/>
    </row>
    <row r="86252" spans="2:2">
      <c r="B86252" s="323"/>
    </row>
    <row r="86253" spans="2:2">
      <c r="B86253" s="323"/>
    </row>
    <row r="86254" spans="2:2">
      <c r="B86254" s="323"/>
    </row>
    <row r="86255" spans="2:2">
      <c r="B86255" s="323"/>
    </row>
    <row r="86256" spans="2:2">
      <c r="B86256" s="323"/>
    </row>
    <row r="86257" spans="2:2">
      <c r="B86257" s="323"/>
    </row>
    <row r="86258" spans="2:2">
      <c r="B86258" s="323"/>
    </row>
    <row r="86259" spans="2:2">
      <c r="B86259" s="323"/>
    </row>
    <row r="86260" spans="2:2">
      <c r="B86260" s="323"/>
    </row>
    <row r="86261" spans="2:2">
      <c r="B86261" s="323"/>
    </row>
    <row r="86262" spans="2:2">
      <c r="B86262" s="323"/>
    </row>
    <row r="86263" spans="2:2">
      <c r="B86263" s="323"/>
    </row>
    <row r="86264" spans="2:2">
      <c r="B86264" s="323"/>
    </row>
    <row r="86265" spans="2:2">
      <c r="B86265" s="323"/>
    </row>
    <row r="86266" spans="2:2">
      <c r="B86266" s="323"/>
    </row>
    <row r="86267" spans="2:2">
      <c r="B86267" s="323"/>
    </row>
    <row r="86268" spans="2:2">
      <c r="B86268" s="323"/>
    </row>
    <row r="86269" spans="2:2">
      <c r="B86269" s="323"/>
    </row>
    <row r="86270" spans="2:2">
      <c r="B86270" s="323"/>
    </row>
    <row r="86271" spans="2:2">
      <c r="B86271" s="323"/>
    </row>
    <row r="86272" spans="2:2">
      <c r="B86272" s="323"/>
    </row>
    <row r="86273" spans="2:2">
      <c r="B86273" s="323"/>
    </row>
    <row r="86274" spans="2:2">
      <c r="B86274" s="323"/>
    </row>
    <row r="86275" spans="2:2">
      <c r="B86275" s="323"/>
    </row>
    <row r="86276" spans="2:2">
      <c r="B86276" s="323"/>
    </row>
    <row r="86277" spans="2:2">
      <c r="B86277" s="323"/>
    </row>
    <row r="86278" spans="2:2">
      <c r="B86278" s="323"/>
    </row>
    <row r="86279" spans="2:2">
      <c r="B86279" s="323"/>
    </row>
    <row r="86280" spans="2:2">
      <c r="B86280" s="323"/>
    </row>
    <row r="86281" spans="2:2">
      <c r="B86281" s="323"/>
    </row>
    <row r="86282" spans="2:2">
      <c r="B86282" s="323"/>
    </row>
    <row r="86283" spans="2:2">
      <c r="B86283" s="323"/>
    </row>
    <row r="86284" spans="2:2">
      <c r="B86284" s="323"/>
    </row>
    <row r="86285" spans="2:2">
      <c r="B86285" s="323"/>
    </row>
    <row r="86286" spans="2:2">
      <c r="B86286" s="323"/>
    </row>
    <row r="86287" spans="2:2">
      <c r="B86287" s="323"/>
    </row>
    <row r="86288" spans="2:2">
      <c r="B86288" s="323"/>
    </row>
    <row r="86289" spans="2:2">
      <c r="B86289" s="323"/>
    </row>
    <row r="86290" spans="2:2">
      <c r="B86290" s="323"/>
    </row>
    <row r="86291" spans="2:2">
      <c r="B86291" s="323"/>
    </row>
    <row r="86292" spans="2:2">
      <c r="B86292" s="323"/>
    </row>
    <row r="86293" spans="2:2">
      <c r="B86293" s="323"/>
    </row>
    <row r="86294" spans="2:2">
      <c r="B86294" s="323"/>
    </row>
    <row r="86295" spans="2:2">
      <c r="B86295" s="323"/>
    </row>
    <row r="86296" spans="2:2">
      <c r="B86296" s="323"/>
    </row>
    <row r="86297" spans="2:2">
      <c r="B86297" s="323"/>
    </row>
    <row r="86298" spans="2:2">
      <c r="B86298" s="323"/>
    </row>
    <row r="86299" spans="2:2">
      <c r="B86299" s="323"/>
    </row>
    <row r="86300" spans="2:2">
      <c r="B86300" s="323"/>
    </row>
    <row r="86301" spans="2:2">
      <c r="B86301" s="323"/>
    </row>
    <row r="86302" spans="2:2">
      <c r="B86302" s="323"/>
    </row>
    <row r="86303" spans="2:2">
      <c r="B86303" s="323"/>
    </row>
    <row r="86304" spans="2:2">
      <c r="B86304" s="323"/>
    </row>
    <row r="86305" spans="2:2">
      <c r="B86305" s="323"/>
    </row>
    <row r="86306" spans="2:2">
      <c r="B86306" s="323"/>
    </row>
    <row r="86307" spans="2:2">
      <c r="B86307" s="323"/>
    </row>
    <row r="86308" spans="2:2">
      <c r="B86308" s="323"/>
    </row>
    <row r="86309" spans="2:2">
      <c r="B86309" s="323"/>
    </row>
    <row r="86310" spans="2:2">
      <c r="B86310" s="323"/>
    </row>
    <row r="86311" spans="2:2">
      <c r="B86311" s="323"/>
    </row>
    <row r="86312" spans="2:2">
      <c r="B86312" s="323"/>
    </row>
    <row r="86313" spans="2:2">
      <c r="B86313" s="323"/>
    </row>
    <row r="86314" spans="2:2">
      <c r="B86314" s="323"/>
    </row>
    <row r="86315" spans="2:2">
      <c r="B86315" s="323"/>
    </row>
    <row r="86316" spans="2:2">
      <c r="B86316" s="323"/>
    </row>
    <row r="86317" spans="2:2">
      <c r="B86317" s="323"/>
    </row>
    <row r="86318" spans="2:2">
      <c r="B86318" s="323"/>
    </row>
    <row r="86319" spans="2:2">
      <c r="B86319" s="323"/>
    </row>
    <row r="86320" spans="2:2">
      <c r="B86320" s="323"/>
    </row>
    <row r="86321" spans="2:2">
      <c r="B86321" s="323"/>
    </row>
    <row r="86322" spans="2:2">
      <c r="B86322" s="323"/>
    </row>
    <row r="86323" spans="2:2">
      <c r="B86323" s="323"/>
    </row>
    <row r="86324" spans="2:2">
      <c r="B86324" s="323"/>
    </row>
    <row r="86325" spans="2:2">
      <c r="B86325" s="323"/>
    </row>
    <row r="86326" spans="2:2">
      <c r="B86326" s="323"/>
    </row>
    <row r="86327" spans="2:2">
      <c r="B86327" s="323"/>
    </row>
    <row r="86328" spans="2:2">
      <c r="B86328" s="323"/>
    </row>
    <row r="86329" spans="2:2">
      <c r="B86329" s="323"/>
    </row>
    <row r="86330" spans="2:2">
      <c r="B86330" s="323"/>
    </row>
    <row r="86331" spans="2:2">
      <c r="B86331" s="323"/>
    </row>
    <row r="86332" spans="2:2">
      <c r="B86332" s="323"/>
    </row>
    <row r="86333" spans="2:2">
      <c r="B86333" s="323"/>
    </row>
    <row r="86334" spans="2:2">
      <c r="B86334" s="323"/>
    </row>
    <row r="86335" spans="2:2">
      <c r="B86335" s="323"/>
    </row>
    <row r="86336" spans="2:2">
      <c r="B86336" s="323"/>
    </row>
    <row r="86337" spans="2:2">
      <c r="B86337" s="323"/>
    </row>
    <row r="86338" spans="2:2">
      <c r="B86338" s="323"/>
    </row>
    <row r="86339" spans="2:2">
      <c r="B86339" s="323"/>
    </row>
    <row r="86340" spans="2:2">
      <c r="B86340" s="323"/>
    </row>
    <row r="86341" spans="2:2">
      <c r="B86341" s="323"/>
    </row>
    <row r="86342" spans="2:2">
      <c r="B86342" s="323"/>
    </row>
    <row r="86343" spans="2:2">
      <c r="B86343" s="323"/>
    </row>
    <row r="86344" spans="2:2">
      <c r="B86344" s="323"/>
    </row>
    <row r="86345" spans="2:2">
      <c r="B86345" s="323"/>
    </row>
    <row r="86346" spans="2:2">
      <c r="B86346" s="323"/>
    </row>
    <row r="86347" spans="2:2">
      <c r="B86347" s="323"/>
    </row>
    <row r="86348" spans="2:2">
      <c r="B86348" s="323"/>
    </row>
    <row r="86349" spans="2:2">
      <c r="B86349" s="323"/>
    </row>
    <row r="86350" spans="2:2">
      <c r="B86350" s="323"/>
    </row>
    <row r="86351" spans="2:2">
      <c r="B86351" s="323"/>
    </row>
    <row r="86352" spans="2:2">
      <c r="B86352" s="323"/>
    </row>
    <row r="86353" spans="2:2">
      <c r="B86353" s="323"/>
    </row>
    <row r="86354" spans="2:2">
      <c r="B86354" s="323"/>
    </row>
    <row r="86355" spans="2:2">
      <c r="B86355" s="323"/>
    </row>
    <row r="86356" spans="2:2">
      <c r="B86356" s="323"/>
    </row>
    <row r="86357" spans="2:2">
      <c r="B86357" s="323"/>
    </row>
    <row r="86358" spans="2:2">
      <c r="B86358" s="323"/>
    </row>
    <row r="86359" spans="2:2">
      <c r="B86359" s="323"/>
    </row>
    <row r="86360" spans="2:2">
      <c r="B86360" s="323"/>
    </row>
    <row r="86361" spans="2:2">
      <c r="B86361" s="323"/>
    </row>
    <row r="86362" spans="2:2">
      <c r="B86362" s="323"/>
    </row>
    <row r="86363" spans="2:2">
      <c r="B86363" s="323"/>
    </row>
    <row r="86364" spans="2:2">
      <c r="B86364" s="323"/>
    </row>
    <row r="86365" spans="2:2">
      <c r="B86365" s="323"/>
    </row>
    <row r="86366" spans="2:2">
      <c r="B86366" s="323"/>
    </row>
    <row r="86367" spans="2:2">
      <c r="B86367" s="323"/>
    </row>
    <row r="86368" spans="2:2">
      <c r="B86368" s="323"/>
    </row>
    <row r="86369" spans="2:2">
      <c r="B86369" s="323"/>
    </row>
    <row r="86370" spans="2:2">
      <c r="B86370" s="323"/>
    </row>
    <row r="86371" spans="2:2">
      <c r="B86371" s="323"/>
    </row>
    <row r="86372" spans="2:2">
      <c r="B86372" s="323"/>
    </row>
    <row r="86373" spans="2:2">
      <c r="B86373" s="323"/>
    </row>
    <row r="86374" spans="2:2">
      <c r="B86374" s="323"/>
    </row>
    <row r="86375" spans="2:2">
      <c r="B86375" s="323"/>
    </row>
    <row r="86376" spans="2:2">
      <c r="B86376" s="323"/>
    </row>
    <row r="86377" spans="2:2">
      <c r="B86377" s="323"/>
    </row>
    <row r="86378" spans="2:2">
      <c r="B86378" s="323"/>
    </row>
    <row r="86379" spans="2:2">
      <c r="B86379" s="323"/>
    </row>
    <row r="86380" spans="2:2">
      <c r="B86380" s="323"/>
    </row>
    <row r="86381" spans="2:2">
      <c r="B86381" s="323"/>
    </row>
    <row r="86382" spans="2:2">
      <c r="B86382" s="323"/>
    </row>
    <row r="86383" spans="2:2">
      <c r="B86383" s="323"/>
    </row>
    <row r="86384" spans="2:2">
      <c r="B86384" s="323"/>
    </row>
    <row r="86385" spans="2:2">
      <c r="B86385" s="323"/>
    </row>
    <row r="86386" spans="2:2">
      <c r="B86386" s="323"/>
    </row>
    <row r="86387" spans="2:2">
      <c r="B86387" s="323"/>
    </row>
    <row r="86388" spans="2:2">
      <c r="B86388" s="323"/>
    </row>
    <row r="86389" spans="2:2">
      <c r="B86389" s="323"/>
    </row>
    <row r="86390" spans="2:2">
      <c r="B86390" s="323"/>
    </row>
    <row r="86391" spans="2:2">
      <c r="B86391" s="323"/>
    </row>
    <row r="86392" spans="2:2">
      <c r="B86392" s="323"/>
    </row>
    <row r="86393" spans="2:2">
      <c r="B86393" s="323"/>
    </row>
    <row r="86394" spans="2:2">
      <c r="B86394" s="323"/>
    </row>
    <row r="86395" spans="2:2">
      <c r="B86395" s="323"/>
    </row>
    <row r="86396" spans="2:2">
      <c r="B86396" s="323"/>
    </row>
    <row r="86397" spans="2:2">
      <c r="B86397" s="323"/>
    </row>
    <row r="86398" spans="2:2">
      <c r="B86398" s="323"/>
    </row>
    <row r="86399" spans="2:2">
      <c r="B86399" s="323"/>
    </row>
    <row r="86400" spans="2:2">
      <c r="B86400" s="323"/>
    </row>
    <row r="86401" spans="2:2">
      <c r="B86401" s="323"/>
    </row>
    <row r="86402" spans="2:2">
      <c r="B86402" s="323"/>
    </row>
    <row r="86403" spans="2:2">
      <c r="B86403" s="323"/>
    </row>
    <row r="86404" spans="2:2">
      <c r="B86404" s="323"/>
    </row>
    <row r="86405" spans="2:2">
      <c r="B86405" s="323"/>
    </row>
    <row r="86406" spans="2:2">
      <c r="B86406" s="323"/>
    </row>
    <row r="86407" spans="2:2">
      <c r="B86407" s="323"/>
    </row>
    <row r="86408" spans="2:2">
      <c r="B86408" s="323"/>
    </row>
    <row r="86409" spans="2:2">
      <c r="B86409" s="323"/>
    </row>
    <row r="86410" spans="2:2">
      <c r="B86410" s="323"/>
    </row>
    <row r="86411" spans="2:2">
      <c r="B86411" s="323"/>
    </row>
    <row r="86412" spans="2:2">
      <c r="B86412" s="323"/>
    </row>
    <row r="86413" spans="2:2">
      <c r="B86413" s="323"/>
    </row>
    <row r="86414" spans="2:2">
      <c r="B86414" s="323"/>
    </row>
    <row r="86415" spans="2:2">
      <c r="B86415" s="323"/>
    </row>
    <row r="86416" spans="2:2">
      <c r="B86416" s="323"/>
    </row>
    <row r="86417" spans="2:2">
      <c r="B86417" s="323"/>
    </row>
    <row r="86418" spans="2:2">
      <c r="B86418" s="323"/>
    </row>
    <row r="86419" spans="2:2">
      <c r="B86419" s="323"/>
    </row>
    <row r="86420" spans="2:2">
      <c r="B86420" s="323"/>
    </row>
    <row r="86421" spans="2:2">
      <c r="B86421" s="323"/>
    </row>
    <row r="86422" spans="2:2">
      <c r="B86422" s="323"/>
    </row>
    <row r="86423" spans="2:2">
      <c r="B86423" s="323"/>
    </row>
    <row r="86424" spans="2:2">
      <c r="B86424" s="323"/>
    </row>
    <row r="86425" spans="2:2">
      <c r="B86425" s="323"/>
    </row>
    <row r="86426" spans="2:2">
      <c r="B86426" s="323"/>
    </row>
    <row r="86427" spans="2:2">
      <c r="B86427" s="323"/>
    </row>
    <row r="86428" spans="2:2">
      <c r="B86428" s="323"/>
    </row>
    <row r="86429" spans="2:2">
      <c r="B86429" s="323"/>
    </row>
    <row r="86430" spans="2:2">
      <c r="B86430" s="323"/>
    </row>
    <row r="86431" spans="2:2">
      <c r="B86431" s="323"/>
    </row>
    <row r="86432" spans="2:2">
      <c r="B86432" s="323"/>
    </row>
    <row r="86433" spans="2:2">
      <c r="B86433" s="323"/>
    </row>
    <row r="86434" spans="2:2">
      <c r="B86434" s="323"/>
    </row>
    <row r="86435" spans="2:2">
      <c r="B86435" s="323"/>
    </row>
    <row r="86436" spans="2:2">
      <c r="B86436" s="323"/>
    </row>
    <row r="86437" spans="2:2">
      <c r="B86437" s="323"/>
    </row>
    <row r="86438" spans="2:2">
      <c r="B86438" s="323"/>
    </row>
    <row r="86439" spans="2:2">
      <c r="B86439" s="323"/>
    </row>
    <row r="86440" spans="2:2">
      <c r="B86440" s="323"/>
    </row>
    <row r="86441" spans="2:2">
      <c r="B86441" s="323"/>
    </row>
    <row r="86442" spans="2:2">
      <c r="B86442" s="323"/>
    </row>
    <row r="86443" spans="2:2">
      <c r="B86443" s="323"/>
    </row>
    <row r="86444" spans="2:2">
      <c r="B86444" s="323"/>
    </row>
    <row r="86445" spans="2:2">
      <c r="B86445" s="323"/>
    </row>
    <row r="86446" spans="2:2">
      <c r="B86446" s="323"/>
    </row>
    <row r="86447" spans="2:2">
      <c r="B86447" s="323"/>
    </row>
    <row r="86448" spans="2:2">
      <c r="B86448" s="323"/>
    </row>
    <row r="86449" spans="2:2">
      <c r="B86449" s="323"/>
    </row>
    <row r="86450" spans="2:2">
      <c r="B86450" s="323"/>
    </row>
    <row r="86451" spans="2:2">
      <c r="B86451" s="323"/>
    </row>
    <row r="86452" spans="2:2">
      <c r="B86452" s="323"/>
    </row>
    <row r="86453" spans="2:2">
      <c r="B86453" s="323"/>
    </row>
    <row r="86454" spans="2:2">
      <c r="B86454" s="323"/>
    </row>
    <row r="86455" spans="2:2">
      <c r="B86455" s="323"/>
    </row>
    <row r="86456" spans="2:2">
      <c r="B86456" s="323"/>
    </row>
    <row r="86457" spans="2:2">
      <c r="B86457" s="323"/>
    </row>
    <row r="86458" spans="2:2">
      <c r="B86458" s="323"/>
    </row>
    <row r="86459" spans="2:2">
      <c r="B86459" s="323"/>
    </row>
    <row r="86460" spans="2:2">
      <c r="B86460" s="323"/>
    </row>
    <row r="86461" spans="2:2">
      <c r="B86461" s="323"/>
    </row>
    <row r="86462" spans="2:2">
      <c r="B86462" s="323"/>
    </row>
    <row r="86463" spans="2:2">
      <c r="B86463" s="323"/>
    </row>
    <row r="86464" spans="2:2">
      <c r="B86464" s="323"/>
    </row>
    <row r="86465" spans="2:2">
      <c r="B86465" s="323"/>
    </row>
    <row r="86466" spans="2:2">
      <c r="B86466" s="323"/>
    </row>
    <row r="86467" spans="2:2">
      <c r="B86467" s="323"/>
    </row>
    <row r="86468" spans="2:2">
      <c r="B86468" s="323"/>
    </row>
    <row r="86469" spans="2:2">
      <c r="B86469" s="323"/>
    </row>
    <row r="86470" spans="2:2">
      <c r="B86470" s="323"/>
    </row>
    <row r="86471" spans="2:2">
      <c r="B86471" s="323"/>
    </row>
    <row r="86472" spans="2:2">
      <c r="B86472" s="323"/>
    </row>
    <row r="86473" spans="2:2">
      <c r="B86473" s="323"/>
    </row>
    <row r="86474" spans="2:2">
      <c r="B86474" s="323"/>
    </row>
    <row r="86475" spans="2:2">
      <c r="B86475" s="323"/>
    </row>
    <row r="86476" spans="2:2">
      <c r="B86476" s="323"/>
    </row>
    <row r="86477" spans="2:2">
      <c r="B86477" s="323"/>
    </row>
    <row r="86478" spans="2:2">
      <c r="B86478" s="323"/>
    </row>
    <row r="86479" spans="2:2">
      <c r="B86479" s="323"/>
    </row>
    <row r="86480" spans="2:2">
      <c r="B86480" s="323"/>
    </row>
    <row r="86481" spans="2:2">
      <c r="B86481" s="323"/>
    </row>
    <row r="86482" spans="2:2">
      <c r="B86482" s="323"/>
    </row>
    <row r="86483" spans="2:2">
      <c r="B86483" s="323"/>
    </row>
    <row r="86484" spans="2:2">
      <c r="B86484" s="323"/>
    </row>
    <row r="86485" spans="2:2">
      <c r="B86485" s="323"/>
    </row>
    <row r="86486" spans="2:2">
      <c r="B86486" s="323"/>
    </row>
    <row r="86487" spans="2:2">
      <c r="B86487" s="323"/>
    </row>
    <row r="86488" spans="2:2">
      <c r="B86488" s="323"/>
    </row>
    <row r="86489" spans="2:2">
      <c r="B86489" s="323"/>
    </row>
    <row r="86490" spans="2:2">
      <c r="B86490" s="323"/>
    </row>
    <row r="86491" spans="2:2">
      <c r="B86491" s="323"/>
    </row>
    <row r="86492" spans="2:2">
      <c r="B86492" s="323"/>
    </row>
    <row r="86493" spans="2:2">
      <c r="B86493" s="323"/>
    </row>
    <row r="86494" spans="2:2">
      <c r="B86494" s="323"/>
    </row>
    <row r="86495" spans="2:2">
      <c r="B86495" s="323"/>
    </row>
    <row r="86496" spans="2:2">
      <c r="B86496" s="323"/>
    </row>
    <row r="86497" spans="2:2">
      <c r="B86497" s="323"/>
    </row>
    <row r="86498" spans="2:2">
      <c r="B86498" s="323"/>
    </row>
    <row r="86499" spans="2:2">
      <c r="B86499" s="323"/>
    </row>
    <row r="86500" spans="2:2">
      <c r="B86500" s="323"/>
    </row>
    <row r="86501" spans="2:2">
      <c r="B86501" s="323"/>
    </row>
    <row r="86502" spans="2:2">
      <c r="B86502" s="323"/>
    </row>
    <row r="86503" spans="2:2">
      <c r="B86503" s="323"/>
    </row>
    <row r="86504" spans="2:2">
      <c r="B86504" s="323"/>
    </row>
    <row r="86505" spans="2:2">
      <c r="B86505" s="323"/>
    </row>
    <row r="86506" spans="2:2">
      <c r="B86506" s="323"/>
    </row>
    <row r="86507" spans="2:2">
      <c r="B86507" s="323"/>
    </row>
    <row r="86508" spans="2:2">
      <c r="B86508" s="323"/>
    </row>
    <row r="86509" spans="2:2">
      <c r="B86509" s="323"/>
    </row>
    <row r="86510" spans="2:2">
      <c r="B86510" s="323"/>
    </row>
    <row r="86511" spans="2:2">
      <c r="B86511" s="323"/>
    </row>
    <row r="86512" spans="2:2">
      <c r="B86512" s="323"/>
    </row>
    <row r="86513" spans="2:2">
      <c r="B86513" s="323"/>
    </row>
    <row r="86514" spans="2:2">
      <c r="B86514" s="323"/>
    </row>
    <row r="86515" spans="2:2">
      <c r="B86515" s="323"/>
    </row>
    <row r="86516" spans="2:2">
      <c r="B86516" s="323"/>
    </row>
    <row r="86517" spans="2:2">
      <c r="B86517" s="323"/>
    </row>
    <row r="86518" spans="2:2">
      <c r="B86518" s="323"/>
    </row>
    <row r="86519" spans="2:2">
      <c r="B86519" s="323"/>
    </row>
    <row r="86520" spans="2:2">
      <c r="B86520" s="323"/>
    </row>
    <row r="86521" spans="2:2">
      <c r="B86521" s="323"/>
    </row>
    <row r="86522" spans="2:2">
      <c r="B86522" s="323"/>
    </row>
    <row r="86523" spans="2:2">
      <c r="B86523" s="323"/>
    </row>
    <row r="86524" spans="2:2">
      <c r="B86524" s="323"/>
    </row>
    <row r="86525" spans="2:2">
      <c r="B86525" s="323"/>
    </row>
    <row r="86526" spans="2:2">
      <c r="B86526" s="323"/>
    </row>
    <row r="86527" spans="2:2">
      <c r="B86527" s="323"/>
    </row>
    <row r="86528" spans="2:2">
      <c r="B86528" s="323"/>
    </row>
    <row r="86529" spans="2:2">
      <c r="B86529" s="323"/>
    </row>
    <row r="86530" spans="2:2">
      <c r="B86530" s="323"/>
    </row>
    <row r="86531" spans="2:2">
      <c r="B86531" s="323"/>
    </row>
    <row r="86532" spans="2:2">
      <c r="B86532" s="323"/>
    </row>
    <row r="86533" spans="2:2">
      <c r="B86533" s="323"/>
    </row>
    <row r="86534" spans="2:2">
      <c r="B86534" s="323"/>
    </row>
    <row r="86535" spans="2:2">
      <c r="B86535" s="323"/>
    </row>
    <row r="86536" spans="2:2">
      <c r="B86536" s="323"/>
    </row>
    <row r="86537" spans="2:2">
      <c r="B86537" s="323"/>
    </row>
    <row r="86538" spans="2:2">
      <c r="B86538" s="323"/>
    </row>
    <row r="86539" spans="2:2">
      <c r="B86539" s="323"/>
    </row>
    <row r="86540" spans="2:2">
      <c r="B86540" s="323"/>
    </row>
    <row r="86541" spans="2:2">
      <c r="B86541" s="323"/>
    </row>
    <row r="86542" spans="2:2">
      <c r="B86542" s="323"/>
    </row>
    <row r="86543" spans="2:2">
      <c r="B86543" s="323"/>
    </row>
    <row r="86544" spans="2:2">
      <c r="B86544" s="323"/>
    </row>
    <row r="86545" spans="2:2">
      <c r="B86545" s="323"/>
    </row>
    <row r="86546" spans="2:2">
      <c r="B86546" s="323"/>
    </row>
    <row r="86547" spans="2:2">
      <c r="B86547" s="323"/>
    </row>
    <row r="86548" spans="2:2">
      <c r="B86548" s="323"/>
    </row>
    <row r="86549" spans="2:2">
      <c r="B86549" s="323"/>
    </row>
    <row r="86550" spans="2:2">
      <c r="B86550" s="323"/>
    </row>
    <row r="86551" spans="2:2">
      <c r="B86551" s="323"/>
    </row>
    <row r="86552" spans="2:2">
      <c r="B86552" s="323"/>
    </row>
    <row r="86553" spans="2:2">
      <c r="B86553" s="323"/>
    </row>
    <row r="86554" spans="2:2">
      <c r="B86554" s="323"/>
    </row>
    <row r="86555" spans="2:2">
      <c r="B86555" s="323"/>
    </row>
    <row r="86556" spans="2:2">
      <c r="B86556" s="323"/>
    </row>
    <row r="86557" spans="2:2">
      <c r="B86557" s="323"/>
    </row>
    <row r="86558" spans="2:2">
      <c r="B86558" s="323"/>
    </row>
    <row r="86559" spans="2:2">
      <c r="B86559" s="323"/>
    </row>
    <row r="86560" spans="2:2">
      <c r="B86560" s="323"/>
    </row>
    <row r="86561" spans="2:2">
      <c r="B86561" s="323"/>
    </row>
    <row r="86562" spans="2:2">
      <c r="B86562" s="323"/>
    </row>
    <row r="86563" spans="2:2">
      <c r="B86563" s="323"/>
    </row>
    <row r="86564" spans="2:2">
      <c r="B86564" s="323"/>
    </row>
    <row r="86565" spans="2:2">
      <c r="B86565" s="323"/>
    </row>
    <row r="86566" spans="2:2">
      <c r="B86566" s="323"/>
    </row>
    <row r="86567" spans="2:2">
      <c r="B86567" s="323"/>
    </row>
    <row r="86568" spans="2:2">
      <c r="B86568" s="323"/>
    </row>
    <row r="86569" spans="2:2">
      <c r="B86569" s="323"/>
    </row>
    <row r="86570" spans="2:2">
      <c r="B86570" s="323"/>
    </row>
    <row r="86571" spans="2:2">
      <c r="B86571" s="323"/>
    </row>
    <row r="86572" spans="2:2">
      <c r="B86572" s="323"/>
    </row>
    <row r="86573" spans="2:2">
      <c r="B86573" s="323"/>
    </row>
    <row r="86574" spans="2:2">
      <c r="B86574" s="323"/>
    </row>
    <row r="86575" spans="2:2">
      <c r="B86575" s="323"/>
    </row>
    <row r="86576" spans="2:2">
      <c r="B86576" s="323"/>
    </row>
    <row r="86577" spans="2:2">
      <c r="B86577" s="323"/>
    </row>
    <row r="86578" spans="2:2">
      <c r="B86578" s="323"/>
    </row>
    <row r="86579" spans="2:2">
      <c r="B86579" s="323"/>
    </row>
    <row r="86580" spans="2:2">
      <c r="B86580" s="323"/>
    </row>
    <row r="86581" spans="2:2">
      <c r="B86581" s="323"/>
    </row>
    <row r="86582" spans="2:2">
      <c r="B86582" s="323"/>
    </row>
    <row r="86583" spans="2:2">
      <c r="B86583" s="323"/>
    </row>
    <row r="86584" spans="2:2">
      <c r="B86584" s="323"/>
    </row>
    <row r="86585" spans="2:2">
      <c r="B86585" s="323"/>
    </row>
    <row r="86586" spans="2:2">
      <c r="B86586" s="323"/>
    </row>
    <row r="86587" spans="2:2">
      <c r="B86587" s="323"/>
    </row>
    <row r="86588" spans="2:2">
      <c r="B86588" s="323"/>
    </row>
    <row r="86589" spans="2:2">
      <c r="B86589" s="323"/>
    </row>
    <row r="86590" spans="2:2">
      <c r="B86590" s="323"/>
    </row>
    <row r="86591" spans="2:2">
      <c r="B86591" s="323"/>
    </row>
    <row r="86592" spans="2:2">
      <c r="B86592" s="323"/>
    </row>
    <row r="86593" spans="2:2">
      <c r="B86593" s="323"/>
    </row>
    <row r="86594" spans="2:2">
      <c r="B86594" s="323"/>
    </row>
    <row r="86595" spans="2:2">
      <c r="B86595" s="323"/>
    </row>
    <row r="86596" spans="2:2">
      <c r="B86596" s="323"/>
    </row>
    <row r="86597" spans="2:2">
      <c r="B86597" s="323"/>
    </row>
    <row r="86598" spans="2:2">
      <c r="B86598" s="323"/>
    </row>
    <row r="86599" spans="2:2">
      <c r="B86599" s="323"/>
    </row>
    <row r="86600" spans="2:2">
      <c r="B86600" s="323"/>
    </row>
    <row r="86601" spans="2:2">
      <c r="B86601" s="323"/>
    </row>
    <row r="86602" spans="2:2">
      <c r="B86602" s="323"/>
    </row>
    <row r="86603" spans="2:2">
      <c r="B86603" s="323"/>
    </row>
    <row r="86604" spans="2:2">
      <c r="B86604" s="323"/>
    </row>
    <row r="86605" spans="2:2">
      <c r="B86605" s="323"/>
    </row>
    <row r="86606" spans="2:2">
      <c r="B86606" s="323"/>
    </row>
    <row r="86607" spans="2:2">
      <c r="B86607" s="323"/>
    </row>
    <row r="86608" spans="2:2">
      <c r="B86608" s="323"/>
    </row>
    <row r="86609" spans="2:2">
      <c r="B86609" s="323"/>
    </row>
    <row r="86610" spans="2:2">
      <c r="B86610" s="323"/>
    </row>
    <row r="86611" spans="2:2">
      <c r="B86611" s="323"/>
    </row>
    <row r="86612" spans="2:2">
      <c r="B86612" s="323"/>
    </row>
    <row r="86613" spans="2:2">
      <c r="B86613" s="323"/>
    </row>
    <row r="86614" spans="2:2">
      <c r="B86614" s="323"/>
    </row>
    <row r="86615" spans="2:2">
      <c r="B86615" s="323"/>
    </row>
    <row r="86616" spans="2:2">
      <c r="B86616" s="323"/>
    </row>
    <row r="86617" spans="2:2">
      <c r="B86617" s="323"/>
    </row>
    <row r="86618" spans="2:2">
      <c r="B86618" s="323"/>
    </row>
    <row r="86619" spans="2:2">
      <c r="B86619" s="323"/>
    </row>
    <row r="86620" spans="2:2">
      <c r="B86620" s="323"/>
    </row>
    <row r="86621" spans="2:2">
      <c r="B86621" s="323"/>
    </row>
    <row r="86622" spans="2:2">
      <c r="B86622" s="323"/>
    </row>
    <row r="86623" spans="2:2">
      <c r="B86623" s="323"/>
    </row>
    <row r="86624" spans="2:2">
      <c r="B86624" s="323"/>
    </row>
    <row r="86625" spans="2:2">
      <c r="B86625" s="323"/>
    </row>
    <row r="86626" spans="2:2">
      <c r="B86626" s="323"/>
    </row>
    <row r="86627" spans="2:2">
      <c r="B86627" s="323"/>
    </row>
    <row r="86628" spans="2:2">
      <c r="B86628" s="323"/>
    </row>
    <row r="86629" spans="2:2">
      <c r="B86629" s="323"/>
    </row>
    <row r="86630" spans="2:2">
      <c r="B86630" s="323"/>
    </row>
    <row r="86631" spans="2:2">
      <c r="B86631" s="323"/>
    </row>
    <row r="86632" spans="2:2">
      <c r="B86632" s="323"/>
    </row>
    <row r="86633" spans="2:2">
      <c r="B86633" s="323"/>
    </row>
    <row r="86634" spans="2:2">
      <c r="B86634" s="323"/>
    </row>
    <row r="86635" spans="2:2">
      <c r="B86635" s="323"/>
    </row>
    <row r="86636" spans="2:2">
      <c r="B86636" s="323"/>
    </row>
    <row r="86637" spans="2:2">
      <c r="B86637" s="323"/>
    </row>
    <row r="86638" spans="2:2">
      <c r="B86638" s="323"/>
    </row>
    <row r="86639" spans="2:2">
      <c r="B86639" s="323"/>
    </row>
    <row r="86640" spans="2:2">
      <c r="B86640" s="323"/>
    </row>
    <row r="86641" spans="2:2">
      <c r="B86641" s="323"/>
    </row>
    <row r="86642" spans="2:2">
      <c r="B86642" s="323"/>
    </row>
    <row r="86643" spans="2:2">
      <c r="B86643" s="323"/>
    </row>
    <row r="86644" spans="2:2">
      <c r="B86644" s="323"/>
    </row>
    <row r="86645" spans="2:2">
      <c r="B86645" s="323"/>
    </row>
    <row r="86646" spans="2:2">
      <c r="B86646" s="323"/>
    </row>
    <row r="86647" spans="2:2">
      <c r="B86647" s="323"/>
    </row>
    <row r="86648" spans="2:2">
      <c r="B86648" s="323"/>
    </row>
    <row r="86649" spans="2:2">
      <c r="B86649" s="323"/>
    </row>
    <row r="86650" spans="2:2">
      <c r="B86650" s="323"/>
    </row>
    <row r="86651" spans="2:2">
      <c r="B86651" s="323"/>
    </row>
    <row r="86652" spans="2:2">
      <c r="B86652" s="323"/>
    </row>
    <row r="86653" spans="2:2">
      <c r="B86653" s="323"/>
    </row>
    <row r="86654" spans="2:2">
      <c r="B86654" s="323"/>
    </row>
    <row r="86655" spans="2:2">
      <c r="B86655" s="323"/>
    </row>
    <row r="86656" spans="2:2">
      <c r="B86656" s="323"/>
    </row>
    <row r="86657" spans="2:2">
      <c r="B86657" s="323"/>
    </row>
    <row r="86658" spans="2:2">
      <c r="B86658" s="323"/>
    </row>
    <row r="86659" spans="2:2">
      <c r="B86659" s="323"/>
    </row>
    <row r="86660" spans="2:2">
      <c r="B86660" s="323"/>
    </row>
    <row r="86661" spans="2:2">
      <c r="B86661" s="323"/>
    </row>
    <row r="86662" spans="2:2">
      <c r="B86662" s="323"/>
    </row>
    <row r="86663" spans="2:2">
      <c r="B86663" s="323"/>
    </row>
    <row r="86664" spans="2:2">
      <c r="B86664" s="323"/>
    </row>
    <row r="86665" spans="2:2">
      <c r="B86665" s="323"/>
    </row>
    <row r="86666" spans="2:2">
      <c r="B86666" s="323"/>
    </row>
    <row r="86667" spans="2:2">
      <c r="B86667" s="323"/>
    </row>
    <row r="86668" spans="2:2">
      <c r="B86668" s="323"/>
    </row>
    <row r="86669" spans="2:2">
      <c r="B86669" s="323"/>
    </row>
    <row r="86670" spans="2:2">
      <c r="B86670" s="323"/>
    </row>
    <row r="86671" spans="2:2">
      <c r="B86671" s="323"/>
    </row>
    <row r="86672" spans="2:2">
      <c r="B86672" s="323"/>
    </row>
    <row r="86673" spans="2:2">
      <c r="B86673" s="323"/>
    </row>
    <row r="86674" spans="2:2">
      <c r="B86674" s="323"/>
    </row>
    <row r="86675" spans="2:2">
      <c r="B86675" s="323"/>
    </row>
    <row r="86676" spans="2:2">
      <c r="B86676" s="323"/>
    </row>
    <row r="86677" spans="2:2">
      <c r="B86677" s="323"/>
    </row>
    <row r="86678" spans="2:2">
      <c r="B86678" s="323"/>
    </row>
    <row r="86679" spans="2:2">
      <c r="B86679" s="323"/>
    </row>
    <row r="86680" spans="2:2">
      <c r="B86680" s="323"/>
    </row>
    <row r="86681" spans="2:2">
      <c r="B86681" s="323"/>
    </row>
    <row r="86682" spans="2:2">
      <c r="B86682" s="323"/>
    </row>
    <row r="86683" spans="2:2">
      <c r="B86683" s="323"/>
    </row>
    <row r="86684" spans="2:2">
      <c r="B86684" s="323"/>
    </row>
    <row r="86685" spans="2:2">
      <c r="B86685" s="323"/>
    </row>
    <row r="86686" spans="2:2">
      <c r="B86686" s="323"/>
    </row>
    <row r="86687" spans="2:2">
      <c r="B86687" s="323"/>
    </row>
    <row r="86688" spans="2:2">
      <c r="B86688" s="323"/>
    </row>
    <row r="86689" spans="2:2">
      <c r="B86689" s="323"/>
    </row>
    <row r="86690" spans="2:2">
      <c r="B86690" s="323"/>
    </row>
    <row r="86691" spans="2:2">
      <c r="B86691" s="323"/>
    </row>
    <row r="86692" spans="2:2">
      <c r="B86692" s="323"/>
    </row>
    <row r="86693" spans="2:2">
      <c r="B86693" s="323"/>
    </row>
    <row r="86694" spans="2:2">
      <c r="B86694" s="323"/>
    </row>
    <row r="86695" spans="2:2">
      <c r="B86695" s="323"/>
    </row>
    <row r="86696" spans="2:2">
      <c r="B86696" s="323"/>
    </row>
    <row r="86697" spans="2:2">
      <c r="B86697" s="323"/>
    </row>
    <row r="86698" spans="2:2">
      <c r="B86698" s="323"/>
    </row>
    <row r="86699" spans="2:2">
      <c r="B86699" s="323"/>
    </row>
    <row r="86700" spans="2:2">
      <c r="B86700" s="323"/>
    </row>
    <row r="86701" spans="2:2">
      <c r="B86701" s="323"/>
    </row>
    <row r="86702" spans="2:2">
      <c r="B86702" s="323"/>
    </row>
    <row r="86703" spans="2:2">
      <c r="B86703" s="323"/>
    </row>
    <row r="86704" spans="2:2">
      <c r="B86704" s="323"/>
    </row>
    <row r="86705" spans="2:2">
      <c r="B86705" s="323"/>
    </row>
    <row r="86706" spans="2:2">
      <c r="B86706" s="323"/>
    </row>
    <row r="86707" spans="2:2">
      <c r="B86707" s="323"/>
    </row>
    <row r="86708" spans="2:2">
      <c r="B86708" s="323"/>
    </row>
    <row r="86709" spans="2:2">
      <c r="B86709" s="323"/>
    </row>
    <row r="86710" spans="2:2">
      <c r="B86710" s="323"/>
    </row>
    <row r="86711" spans="2:2">
      <c r="B86711" s="323"/>
    </row>
    <row r="86712" spans="2:2">
      <c r="B86712" s="323"/>
    </row>
    <row r="86713" spans="2:2">
      <c r="B86713" s="323"/>
    </row>
    <row r="86714" spans="2:2">
      <c r="B86714" s="323"/>
    </row>
    <row r="86715" spans="2:2">
      <c r="B86715" s="323"/>
    </row>
    <row r="86716" spans="2:2">
      <c r="B86716" s="323"/>
    </row>
    <row r="86717" spans="2:2">
      <c r="B86717" s="323"/>
    </row>
    <row r="86718" spans="2:2">
      <c r="B86718" s="323"/>
    </row>
    <row r="86719" spans="2:2">
      <c r="B86719" s="323"/>
    </row>
    <row r="86720" spans="2:2">
      <c r="B86720" s="323"/>
    </row>
    <row r="86721" spans="2:2">
      <c r="B86721" s="323"/>
    </row>
    <row r="86722" spans="2:2">
      <c r="B86722" s="323"/>
    </row>
    <row r="86723" spans="2:2">
      <c r="B86723" s="323"/>
    </row>
    <row r="86724" spans="2:2">
      <c r="B86724" s="323"/>
    </row>
    <row r="86725" spans="2:2">
      <c r="B86725" s="323"/>
    </row>
    <row r="86726" spans="2:2">
      <c r="B86726" s="323"/>
    </row>
    <row r="86727" spans="2:2">
      <c r="B86727" s="323"/>
    </row>
    <row r="86728" spans="2:2">
      <c r="B86728" s="323"/>
    </row>
    <row r="86729" spans="2:2">
      <c r="B86729" s="323"/>
    </row>
    <row r="86730" spans="2:2">
      <c r="B86730" s="323"/>
    </row>
    <row r="86731" spans="2:2">
      <c r="B86731" s="323"/>
    </row>
    <row r="86732" spans="2:2">
      <c r="B86732" s="323"/>
    </row>
    <row r="86733" spans="2:2">
      <c r="B86733" s="323"/>
    </row>
    <row r="86734" spans="2:2">
      <c r="B86734" s="323"/>
    </row>
    <row r="86735" spans="2:2">
      <c r="B86735" s="323"/>
    </row>
    <row r="86736" spans="2:2">
      <c r="B86736" s="323"/>
    </row>
    <row r="86737" spans="2:2">
      <c r="B86737" s="323"/>
    </row>
    <row r="86738" spans="2:2">
      <c r="B86738" s="323"/>
    </row>
    <row r="86739" spans="2:2">
      <c r="B86739" s="323"/>
    </row>
    <row r="86740" spans="2:2">
      <c r="B86740" s="323"/>
    </row>
    <row r="86741" spans="2:2">
      <c r="B86741" s="323"/>
    </row>
    <row r="86742" spans="2:2">
      <c r="B86742" s="323"/>
    </row>
    <row r="86743" spans="2:2">
      <c r="B86743" s="323"/>
    </row>
    <row r="86744" spans="2:2">
      <c r="B86744" s="323"/>
    </row>
    <row r="86745" spans="2:2">
      <c r="B86745" s="323"/>
    </row>
    <row r="86746" spans="2:2">
      <c r="B86746" s="323"/>
    </row>
    <row r="86747" spans="2:2">
      <c r="B86747" s="323"/>
    </row>
    <row r="86748" spans="2:2">
      <c r="B86748" s="323"/>
    </row>
    <row r="86749" spans="2:2">
      <c r="B86749" s="323"/>
    </row>
    <row r="86750" spans="2:2">
      <c r="B86750" s="323"/>
    </row>
    <row r="86751" spans="2:2">
      <c r="B86751" s="323"/>
    </row>
    <row r="86752" spans="2:2">
      <c r="B86752" s="323"/>
    </row>
    <row r="86753" spans="2:2">
      <c r="B86753" s="323"/>
    </row>
    <row r="86754" spans="2:2">
      <c r="B86754" s="323"/>
    </row>
    <row r="86755" spans="2:2">
      <c r="B86755" s="323"/>
    </row>
    <row r="86756" spans="2:2">
      <c r="B86756" s="323"/>
    </row>
    <row r="86757" spans="2:2">
      <c r="B86757" s="323"/>
    </row>
    <row r="86758" spans="2:2">
      <c r="B86758" s="323"/>
    </row>
    <row r="86759" spans="2:2">
      <c r="B86759" s="323"/>
    </row>
    <row r="86760" spans="2:2">
      <c r="B86760" s="323"/>
    </row>
    <row r="86761" spans="2:2">
      <c r="B86761" s="323"/>
    </row>
    <row r="86762" spans="2:2">
      <c r="B86762" s="323"/>
    </row>
    <row r="86763" spans="2:2">
      <c r="B86763" s="323"/>
    </row>
    <row r="86764" spans="2:2">
      <c r="B86764" s="323"/>
    </row>
    <row r="86765" spans="2:2">
      <c r="B86765" s="323"/>
    </row>
    <row r="86766" spans="2:2">
      <c r="B86766" s="323"/>
    </row>
    <row r="86767" spans="2:2">
      <c r="B86767" s="323"/>
    </row>
    <row r="86768" spans="2:2">
      <c r="B86768" s="323"/>
    </row>
    <row r="86769" spans="2:2">
      <c r="B86769" s="323"/>
    </row>
    <row r="86770" spans="2:2">
      <c r="B86770" s="323"/>
    </row>
    <row r="86771" spans="2:2">
      <c r="B86771" s="323"/>
    </row>
    <row r="86772" spans="2:2">
      <c r="B86772" s="323"/>
    </row>
    <row r="86773" spans="2:2">
      <c r="B86773" s="323"/>
    </row>
    <row r="86774" spans="2:2">
      <c r="B86774" s="323"/>
    </row>
    <row r="86775" spans="2:2">
      <c r="B86775" s="323"/>
    </row>
    <row r="86776" spans="2:2">
      <c r="B86776" s="323"/>
    </row>
    <row r="86777" spans="2:2">
      <c r="B86777" s="323"/>
    </row>
    <row r="86778" spans="2:2">
      <c r="B86778" s="323"/>
    </row>
    <row r="86779" spans="2:2">
      <c r="B86779" s="323"/>
    </row>
    <row r="86780" spans="2:2">
      <c r="B86780" s="323"/>
    </row>
    <row r="86781" spans="2:2">
      <c r="B86781" s="323"/>
    </row>
    <row r="86782" spans="2:2">
      <c r="B86782" s="323"/>
    </row>
    <row r="86783" spans="2:2">
      <c r="B86783" s="323"/>
    </row>
    <row r="86784" spans="2:2">
      <c r="B86784" s="323"/>
    </row>
    <row r="86785" spans="2:2">
      <c r="B86785" s="323"/>
    </row>
    <row r="86786" spans="2:2">
      <c r="B86786" s="323"/>
    </row>
    <row r="86787" spans="2:2">
      <c r="B86787" s="323"/>
    </row>
    <row r="86788" spans="2:2">
      <c r="B86788" s="323"/>
    </row>
    <row r="86789" spans="2:2">
      <c r="B86789" s="323"/>
    </row>
    <row r="86790" spans="2:2">
      <c r="B86790" s="323"/>
    </row>
    <row r="86791" spans="2:2">
      <c r="B86791" s="323"/>
    </row>
    <row r="86792" spans="2:2">
      <c r="B86792" s="323"/>
    </row>
    <row r="86793" spans="2:2">
      <c r="B86793" s="323"/>
    </row>
    <row r="86794" spans="2:2">
      <c r="B86794" s="323"/>
    </row>
    <row r="86795" spans="2:2">
      <c r="B86795" s="323"/>
    </row>
    <row r="86796" spans="2:2">
      <c r="B86796" s="323"/>
    </row>
    <row r="86797" spans="2:2">
      <c r="B86797" s="323"/>
    </row>
    <row r="86798" spans="2:2">
      <c r="B86798" s="323"/>
    </row>
    <row r="86799" spans="2:2">
      <c r="B86799" s="323"/>
    </row>
    <row r="86800" spans="2:2">
      <c r="B86800" s="323"/>
    </row>
    <row r="86801" spans="2:2">
      <c r="B86801" s="323"/>
    </row>
    <row r="86802" spans="2:2">
      <c r="B86802" s="323"/>
    </row>
    <row r="86803" spans="2:2">
      <c r="B86803" s="323"/>
    </row>
    <row r="86804" spans="2:2">
      <c r="B86804" s="323"/>
    </row>
    <row r="86805" spans="2:2">
      <c r="B86805" s="323"/>
    </row>
    <row r="86806" spans="2:2">
      <c r="B86806" s="323"/>
    </row>
    <row r="86807" spans="2:2">
      <c r="B86807" s="323"/>
    </row>
    <row r="86808" spans="2:2">
      <c r="B86808" s="323"/>
    </row>
    <row r="86809" spans="2:2">
      <c r="B86809" s="323"/>
    </row>
    <row r="86810" spans="2:2">
      <c r="B86810" s="323"/>
    </row>
    <row r="86811" spans="2:2">
      <c r="B86811" s="323"/>
    </row>
    <row r="86812" spans="2:2">
      <c r="B86812" s="323"/>
    </row>
    <row r="86813" spans="2:2">
      <c r="B86813" s="323"/>
    </row>
    <row r="86814" spans="2:2">
      <c r="B86814" s="323"/>
    </row>
    <row r="86815" spans="2:2">
      <c r="B86815" s="323"/>
    </row>
    <row r="86816" spans="2:2">
      <c r="B86816" s="323"/>
    </row>
    <row r="86817" spans="2:2">
      <c r="B86817" s="323"/>
    </row>
    <row r="86818" spans="2:2">
      <c r="B86818" s="323"/>
    </row>
    <row r="86819" spans="2:2">
      <c r="B86819" s="323"/>
    </row>
    <row r="86820" spans="2:2">
      <c r="B86820" s="323"/>
    </row>
    <row r="86821" spans="2:2">
      <c r="B86821" s="323"/>
    </row>
    <row r="86822" spans="2:2">
      <c r="B86822" s="323"/>
    </row>
    <row r="86823" spans="2:2">
      <c r="B86823" s="323"/>
    </row>
    <row r="86824" spans="2:2">
      <c r="B86824" s="323"/>
    </row>
    <row r="86825" spans="2:2">
      <c r="B86825" s="323"/>
    </row>
    <row r="86826" spans="2:2">
      <c r="B86826" s="323"/>
    </row>
    <row r="86827" spans="2:2">
      <c r="B86827" s="323"/>
    </row>
    <row r="86828" spans="2:2">
      <c r="B86828" s="323"/>
    </row>
    <row r="86829" spans="2:2">
      <c r="B86829" s="323"/>
    </row>
    <row r="86830" spans="2:2">
      <c r="B86830" s="323"/>
    </row>
    <row r="86831" spans="2:2">
      <c r="B86831" s="323"/>
    </row>
    <row r="86832" spans="2:2">
      <c r="B86832" s="323"/>
    </row>
    <row r="86833" spans="2:2">
      <c r="B86833" s="323"/>
    </row>
    <row r="86834" spans="2:2">
      <c r="B86834" s="323"/>
    </row>
    <row r="86835" spans="2:2">
      <c r="B86835" s="323"/>
    </row>
    <row r="86836" spans="2:2">
      <c r="B86836" s="323"/>
    </row>
    <row r="86837" spans="2:2">
      <c r="B86837" s="323"/>
    </row>
    <row r="86838" spans="2:2">
      <c r="B86838" s="323"/>
    </row>
    <row r="86839" spans="2:2">
      <c r="B86839" s="323"/>
    </row>
    <row r="86840" spans="2:2">
      <c r="B86840" s="323"/>
    </row>
    <row r="86841" spans="2:2">
      <c r="B86841" s="323"/>
    </row>
    <row r="86842" spans="2:2">
      <c r="B86842" s="323"/>
    </row>
    <row r="86843" spans="2:2">
      <c r="B86843" s="323"/>
    </row>
    <row r="86844" spans="2:2">
      <c r="B86844" s="323"/>
    </row>
    <row r="86845" spans="2:2">
      <c r="B86845" s="323"/>
    </row>
    <row r="86846" spans="2:2">
      <c r="B86846" s="323"/>
    </row>
    <row r="86847" spans="2:2">
      <c r="B86847" s="323"/>
    </row>
    <row r="86848" spans="2:2">
      <c r="B86848" s="323"/>
    </row>
    <row r="86849" spans="2:2">
      <c r="B86849" s="323"/>
    </row>
    <row r="86850" spans="2:2">
      <c r="B86850" s="323"/>
    </row>
    <row r="86851" spans="2:2">
      <c r="B86851" s="323"/>
    </row>
    <row r="86852" spans="2:2">
      <c r="B86852" s="323"/>
    </row>
    <row r="86853" spans="2:2">
      <c r="B86853" s="323"/>
    </row>
    <row r="86854" spans="2:2">
      <c r="B86854" s="323"/>
    </row>
    <row r="86855" spans="2:2">
      <c r="B86855" s="323"/>
    </row>
    <row r="86856" spans="2:2">
      <c r="B86856" s="323"/>
    </row>
    <row r="86857" spans="2:2">
      <c r="B86857" s="323"/>
    </row>
    <row r="86858" spans="2:2">
      <c r="B86858" s="323"/>
    </row>
    <row r="86859" spans="2:2">
      <c r="B86859" s="323"/>
    </row>
    <row r="86860" spans="2:2">
      <c r="B86860" s="323"/>
    </row>
    <row r="86861" spans="2:2">
      <c r="B86861" s="323"/>
    </row>
    <row r="86862" spans="2:2">
      <c r="B86862" s="323"/>
    </row>
    <row r="86863" spans="2:2">
      <c r="B86863" s="323"/>
    </row>
    <row r="86864" spans="2:2">
      <c r="B86864" s="323"/>
    </row>
    <row r="86865" spans="2:2">
      <c r="B86865" s="323"/>
    </row>
    <row r="86866" spans="2:2">
      <c r="B86866" s="323"/>
    </row>
    <row r="86867" spans="2:2">
      <c r="B86867" s="323"/>
    </row>
    <row r="86868" spans="2:2">
      <c r="B86868" s="323"/>
    </row>
    <row r="86869" spans="2:2">
      <c r="B86869" s="323"/>
    </row>
    <row r="86870" spans="2:2">
      <c r="B86870" s="323"/>
    </row>
    <row r="86871" spans="2:2">
      <c r="B86871" s="323"/>
    </row>
    <row r="86872" spans="2:2">
      <c r="B86872" s="323"/>
    </row>
    <row r="86873" spans="2:2">
      <c r="B86873" s="323"/>
    </row>
    <row r="86874" spans="2:2">
      <c r="B86874" s="323"/>
    </row>
    <row r="86875" spans="2:2">
      <c r="B86875" s="323"/>
    </row>
    <row r="86876" spans="2:2">
      <c r="B86876" s="323"/>
    </row>
    <row r="86877" spans="2:2">
      <c r="B86877" s="323"/>
    </row>
    <row r="86878" spans="2:2">
      <c r="B86878" s="323"/>
    </row>
    <row r="86879" spans="2:2">
      <c r="B86879" s="323"/>
    </row>
    <row r="86880" spans="2:2">
      <c r="B86880" s="323"/>
    </row>
    <row r="86881" spans="2:2">
      <c r="B86881" s="323"/>
    </row>
    <row r="86882" spans="2:2">
      <c r="B86882" s="323"/>
    </row>
    <row r="86883" spans="2:2">
      <c r="B86883" s="323"/>
    </row>
    <row r="86884" spans="2:2">
      <c r="B86884" s="323"/>
    </row>
    <row r="86885" spans="2:2">
      <c r="B86885" s="323"/>
    </row>
    <row r="86886" spans="2:2">
      <c r="B86886" s="323"/>
    </row>
    <row r="86887" spans="2:2">
      <c r="B86887" s="323"/>
    </row>
    <row r="86888" spans="2:2">
      <c r="B86888" s="323"/>
    </row>
    <row r="86889" spans="2:2">
      <c r="B86889" s="323"/>
    </row>
    <row r="86890" spans="2:2">
      <c r="B86890" s="323"/>
    </row>
    <row r="86891" spans="2:2">
      <c r="B86891" s="323"/>
    </row>
    <row r="86892" spans="2:2">
      <c r="B86892" s="323"/>
    </row>
    <row r="86893" spans="2:2">
      <c r="B86893" s="323"/>
    </row>
    <row r="86894" spans="2:2">
      <c r="B86894" s="323"/>
    </row>
    <row r="86895" spans="2:2">
      <c r="B86895" s="323"/>
    </row>
    <row r="86896" spans="2:2">
      <c r="B86896" s="323"/>
    </row>
    <row r="86897" spans="2:2">
      <c r="B86897" s="323"/>
    </row>
    <row r="86898" spans="2:2">
      <c r="B86898" s="323"/>
    </row>
    <row r="86899" spans="2:2">
      <c r="B86899" s="323"/>
    </row>
    <row r="86900" spans="2:2">
      <c r="B86900" s="323"/>
    </row>
    <row r="86901" spans="2:2">
      <c r="B86901" s="323"/>
    </row>
    <row r="86902" spans="2:2">
      <c r="B86902" s="323"/>
    </row>
    <row r="86903" spans="2:2">
      <c r="B86903" s="323"/>
    </row>
    <row r="86904" spans="2:2">
      <c r="B86904" s="323"/>
    </row>
    <row r="86905" spans="2:2">
      <c r="B86905" s="323"/>
    </row>
    <row r="86906" spans="2:2">
      <c r="B86906" s="323"/>
    </row>
    <row r="86907" spans="2:2">
      <c r="B86907" s="323"/>
    </row>
    <row r="86908" spans="2:2">
      <c r="B86908" s="323"/>
    </row>
    <row r="86909" spans="2:2">
      <c r="B86909" s="323"/>
    </row>
    <row r="86910" spans="2:2">
      <c r="B86910" s="323"/>
    </row>
    <row r="86911" spans="2:2">
      <c r="B86911" s="323"/>
    </row>
    <row r="86912" spans="2:2">
      <c r="B86912" s="323"/>
    </row>
    <row r="86913" spans="2:2">
      <c r="B86913" s="323"/>
    </row>
    <row r="86914" spans="2:2">
      <c r="B86914" s="323"/>
    </row>
    <row r="86915" spans="2:2">
      <c r="B86915" s="323"/>
    </row>
    <row r="86916" spans="2:2">
      <c r="B86916" s="323"/>
    </row>
    <row r="86917" spans="2:2">
      <c r="B86917" s="323"/>
    </row>
    <row r="86918" spans="2:2">
      <c r="B86918" s="323"/>
    </row>
    <row r="86919" spans="2:2">
      <c r="B86919" s="323"/>
    </row>
    <row r="86920" spans="2:2">
      <c r="B86920" s="323"/>
    </row>
    <row r="86921" spans="2:2">
      <c r="B86921" s="323"/>
    </row>
    <row r="86922" spans="2:2">
      <c r="B86922" s="323"/>
    </row>
    <row r="86923" spans="2:2">
      <c r="B86923" s="323"/>
    </row>
    <row r="86924" spans="2:2">
      <c r="B86924" s="323"/>
    </row>
    <row r="86925" spans="2:2">
      <c r="B86925" s="323"/>
    </row>
    <row r="86926" spans="2:2">
      <c r="B86926" s="323"/>
    </row>
    <row r="86927" spans="2:2">
      <c r="B86927" s="323"/>
    </row>
    <row r="86928" spans="2:2">
      <c r="B86928" s="323"/>
    </row>
    <row r="86929" spans="2:2">
      <c r="B86929" s="323"/>
    </row>
    <row r="86930" spans="2:2">
      <c r="B86930" s="323"/>
    </row>
    <row r="86931" spans="2:2">
      <c r="B86931" s="323"/>
    </row>
    <row r="86932" spans="2:2">
      <c r="B86932" s="323"/>
    </row>
    <row r="86933" spans="2:2">
      <c r="B86933" s="323"/>
    </row>
    <row r="86934" spans="2:2">
      <c r="B86934" s="323"/>
    </row>
    <row r="86935" spans="2:2">
      <c r="B86935" s="323"/>
    </row>
    <row r="86936" spans="2:2">
      <c r="B86936" s="323"/>
    </row>
    <row r="86937" spans="2:2">
      <c r="B86937" s="323"/>
    </row>
    <row r="86938" spans="2:2">
      <c r="B86938" s="323"/>
    </row>
    <row r="86939" spans="2:2">
      <c r="B86939" s="323"/>
    </row>
    <row r="86940" spans="2:2">
      <c r="B86940" s="323"/>
    </row>
    <row r="86941" spans="2:2">
      <c r="B86941" s="323"/>
    </row>
    <row r="86942" spans="2:2">
      <c r="B86942" s="323"/>
    </row>
    <row r="86943" spans="2:2">
      <c r="B86943" s="323"/>
    </row>
    <row r="86944" spans="2:2">
      <c r="B86944" s="323"/>
    </row>
    <row r="86945" spans="2:2">
      <c r="B86945" s="323"/>
    </row>
    <row r="86946" spans="2:2">
      <c r="B86946" s="323"/>
    </row>
    <row r="86947" spans="2:2">
      <c r="B86947" s="323"/>
    </row>
    <row r="86948" spans="2:2">
      <c r="B86948" s="323"/>
    </row>
    <row r="86949" spans="2:2">
      <c r="B86949" s="323"/>
    </row>
    <row r="86950" spans="2:2">
      <c r="B86950" s="323"/>
    </row>
    <row r="86951" spans="2:2">
      <c r="B86951" s="323"/>
    </row>
    <row r="86952" spans="2:2">
      <c r="B86952" s="323"/>
    </row>
    <row r="86953" spans="2:2">
      <c r="B86953" s="323"/>
    </row>
    <row r="86954" spans="2:2">
      <c r="B86954" s="323"/>
    </row>
    <row r="86955" spans="2:2">
      <c r="B86955" s="323"/>
    </row>
    <row r="86956" spans="2:2">
      <c r="B86956" s="323"/>
    </row>
    <row r="86957" spans="2:2">
      <c r="B86957" s="323"/>
    </row>
    <row r="86958" spans="2:2">
      <c r="B86958" s="323"/>
    </row>
    <row r="86959" spans="2:2">
      <c r="B86959" s="323"/>
    </row>
    <row r="86960" spans="2:2">
      <c r="B86960" s="323"/>
    </row>
    <row r="86961" spans="2:2">
      <c r="B86961" s="323"/>
    </row>
    <row r="86962" spans="2:2">
      <c r="B86962" s="323"/>
    </row>
    <row r="86963" spans="2:2">
      <c r="B86963" s="323"/>
    </row>
    <row r="86964" spans="2:2">
      <c r="B86964" s="323"/>
    </row>
    <row r="86965" spans="2:2">
      <c r="B86965" s="323"/>
    </row>
    <row r="86966" spans="2:2">
      <c r="B86966" s="323"/>
    </row>
    <row r="86967" spans="2:2">
      <c r="B86967" s="323"/>
    </row>
    <row r="86968" spans="2:2">
      <c r="B86968" s="323"/>
    </row>
    <row r="86969" spans="2:2">
      <c r="B86969" s="323"/>
    </row>
    <row r="86970" spans="2:2">
      <c r="B86970" s="323"/>
    </row>
    <row r="86971" spans="2:2">
      <c r="B86971" s="323"/>
    </row>
    <row r="86972" spans="2:2">
      <c r="B86972" s="323"/>
    </row>
    <row r="86973" spans="2:2">
      <c r="B86973" s="323"/>
    </row>
    <row r="86974" spans="2:2">
      <c r="B86974" s="323"/>
    </row>
    <row r="86975" spans="2:2">
      <c r="B86975" s="323"/>
    </row>
    <row r="86976" spans="2:2">
      <c r="B86976" s="323"/>
    </row>
    <row r="86977" spans="2:2">
      <c r="B86977" s="323"/>
    </row>
    <row r="86978" spans="2:2">
      <c r="B86978" s="323"/>
    </row>
    <row r="86979" spans="2:2">
      <c r="B86979" s="323"/>
    </row>
    <row r="86980" spans="2:2">
      <c r="B86980" s="323"/>
    </row>
    <row r="86981" spans="2:2">
      <c r="B86981" s="323"/>
    </row>
    <row r="86982" spans="2:2">
      <c r="B86982" s="323"/>
    </row>
    <row r="86983" spans="2:2">
      <c r="B86983" s="323"/>
    </row>
    <row r="86984" spans="2:2">
      <c r="B86984" s="323"/>
    </row>
    <row r="86985" spans="2:2">
      <c r="B86985" s="323"/>
    </row>
    <row r="86986" spans="2:2">
      <c r="B86986" s="323"/>
    </row>
    <row r="86987" spans="2:2">
      <c r="B86987" s="323"/>
    </row>
    <row r="86988" spans="2:2">
      <c r="B86988" s="323"/>
    </row>
    <row r="86989" spans="2:2">
      <c r="B86989" s="323"/>
    </row>
    <row r="86990" spans="2:2">
      <c r="B86990" s="323"/>
    </row>
    <row r="86991" spans="2:2">
      <c r="B86991" s="323"/>
    </row>
    <row r="86992" spans="2:2">
      <c r="B86992" s="323"/>
    </row>
    <row r="86993" spans="2:2">
      <c r="B86993" s="323"/>
    </row>
    <row r="86994" spans="2:2">
      <c r="B86994" s="323"/>
    </row>
    <row r="86995" spans="2:2">
      <c r="B86995" s="323"/>
    </row>
    <row r="86996" spans="2:2">
      <c r="B86996" s="323"/>
    </row>
    <row r="86997" spans="2:2">
      <c r="B86997" s="323"/>
    </row>
    <row r="86998" spans="2:2">
      <c r="B86998" s="323"/>
    </row>
    <row r="86999" spans="2:2">
      <c r="B86999" s="323"/>
    </row>
    <row r="87000" spans="2:2">
      <c r="B87000" s="323"/>
    </row>
    <row r="87001" spans="2:2">
      <c r="B87001" s="323"/>
    </row>
    <row r="87002" spans="2:2">
      <c r="B87002" s="323"/>
    </row>
    <row r="87003" spans="2:2">
      <c r="B87003" s="323"/>
    </row>
    <row r="87004" spans="2:2">
      <c r="B87004" s="323"/>
    </row>
    <row r="87005" spans="2:2">
      <c r="B87005" s="323"/>
    </row>
    <row r="87006" spans="2:2">
      <c r="B87006" s="323"/>
    </row>
    <row r="87007" spans="2:2">
      <c r="B87007" s="323"/>
    </row>
    <row r="87008" spans="2:2">
      <c r="B87008" s="323"/>
    </row>
    <row r="87009" spans="2:2">
      <c r="B87009" s="323"/>
    </row>
    <row r="87010" spans="2:2">
      <c r="B87010" s="323"/>
    </row>
    <row r="87011" spans="2:2">
      <c r="B87011" s="323"/>
    </row>
    <row r="87012" spans="2:2">
      <c r="B87012" s="323"/>
    </row>
    <row r="87013" spans="2:2">
      <c r="B87013" s="323"/>
    </row>
    <row r="87014" spans="2:2">
      <c r="B87014" s="323"/>
    </row>
    <row r="87015" spans="2:2">
      <c r="B87015" s="323"/>
    </row>
    <row r="87016" spans="2:2">
      <c r="B87016" s="323"/>
    </row>
    <row r="87017" spans="2:2">
      <c r="B87017" s="323"/>
    </row>
    <row r="87018" spans="2:2">
      <c r="B87018" s="323"/>
    </row>
    <row r="87019" spans="2:2">
      <c r="B87019" s="323"/>
    </row>
    <row r="87020" spans="2:2">
      <c r="B87020" s="323"/>
    </row>
    <row r="87021" spans="2:2">
      <c r="B87021" s="323"/>
    </row>
    <row r="87022" spans="2:2">
      <c r="B87022" s="323"/>
    </row>
    <row r="87023" spans="2:2">
      <c r="B87023" s="323"/>
    </row>
    <row r="87024" spans="2:2">
      <c r="B87024" s="323"/>
    </row>
    <row r="87025" spans="2:2">
      <c r="B87025" s="323"/>
    </row>
    <row r="87026" spans="2:2">
      <c r="B87026" s="323"/>
    </row>
    <row r="87027" spans="2:2">
      <c r="B87027" s="323"/>
    </row>
    <row r="87028" spans="2:2">
      <c r="B87028" s="323"/>
    </row>
    <row r="87029" spans="2:2">
      <c r="B87029" s="323"/>
    </row>
    <row r="87030" spans="2:2">
      <c r="B87030" s="323"/>
    </row>
    <row r="87031" spans="2:2">
      <c r="B87031" s="323"/>
    </row>
    <row r="87032" spans="2:2">
      <c r="B87032" s="323"/>
    </row>
    <row r="87033" spans="2:2">
      <c r="B87033" s="323"/>
    </row>
    <row r="87034" spans="2:2">
      <c r="B87034" s="323"/>
    </row>
    <row r="87035" spans="2:2">
      <c r="B87035" s="323"/>
    </row>
    <row r="87036" spans="2:2">
      <c r="B87036" s="323"/>
    </row>
    <row r="87037" spans="2:2">
      <c r="B87037" s="323"/>
    </row>
    <row r="87038" spans="2:2">
      <c r="B87038" s="323"/>
    </row>
    <row r="87039" spans="2:2">
      <c r="B87039" s="323"/>
    </row>
    <row r="87040" spans="2:2">
      <c r="B87040" s="323"/>
    </row>
    <row r="87041" spans="2:2">
      <c r="B87041" s="323"/>
    </row>
    <row r="87042" spans="2:2">
      <c r="B87042" s="323"/>
    </row>
    <row r="87043" spans="2:2">
      <c r="B87043" s="323"/>
    </row>
    <row r="87044" spans="2:2">
      <c r="B87044" s="323"/>
    </row>
    <row r="87045" spans="2:2">
      <c r="B87045" s="323"/>
    </row>
    <row r="87046" spans="2:2">
      <c r="B87046" s="323"/>
    </row>
    <row r="87047" spans="2:2">
      <c r="B87047" s="323"/>
    </row>
    <row r="87048" spans="2:2">
      <c r="B87048" s="323"/>
    </row>
    <row r="87049" spans="2:2">
      <c r="B87049" s="323"/>
    </row>
    <row r="87050" spans="2:2">
      <c r="B87050" s="323"/>
    </row>
    <row r="87051" spans="2:2">
      <c r="B87051" s="323"/>
    </row>
    <row r="87052" spans="2:2">
      <c r="B87052" s="323"/>
    </row>
    <row r="87053" spans="2:2">
      <c r="B87053" s="323"/>
    </row>
    <row r="87054" spans="2:2">
      <c r="B87054" s="323"/>
    </row>
    <row r="87055" spans="2:2">
      <c r="B87055" s="323"/>
    </row>
    <row r="87056" spans="2:2">
      <c r="B87056" s="323"/>
    </row>
    <row r="87057" spans="2:2">
      <c r="B87057" s="323"/>
    </row>
    <row r="87058" spans="2:2">
      <c r="B87058" s="323"/>
    </row>
    <row r="87059" spans="2:2">
      <c r="B87059" s="323"/>
    </row>
    <row r="87060" spans="2:2">
      <c r="B87060" s="323"/>
    </row>
    <row r="87061" spans="2:2">
      <c r="B87061" s="323"/>
    </row>
    <row r="87062" spans="2:2">
      <c r="B87062" s="323"/>
    </row>
    <row r="87063" spans="2:2">
      <c r="B87063" s="323"/>
    </row>
    <row r="87064" spans="2:2">
      <c r="B87064" s="323"/>
    </row>
    <row r="87065" spans="2:2">
      <c r="B87065" s="323"/>
    </row>
    <row r="87066" spans="2:2">
      <c r="B87066" s="323"/>
    </row>
    <row r="87067" spans="2:2">
      <c r="B87067" s="323"/>
    </row>
    <row r="87068" spans="2:2">
      <c r="B87068" s="323"/>
    </row>
    <row r="87069" spans="2:2">
      <c r="B87069" s="323"/>
    </row>
    <row r="87070" spans="2:2">
      <c r="B87070" s="323"/>
    </row>
    <row r="87071" spans="2:2">
      <c r="B87071" s="323"/>
    </row>
    <row r="87072" spans="2:2">
      <c r="B87072" s="323"/>
    </row>
    <row r="87073" spans="2:2">
      <c r="B87073" s="323"/>
    </row>
    <row r="87074" spans="2:2">
      <c r="B87074" s="323"/>
    </row>
    <row r="87075" spans="2:2">
      <c r="B87075" s="323"/>
    </row>
    <row r="87076" spans="2:2">
      <c r="B87076" s="323"/>
    </row>
    <row r="87077" spans="2:2">
      <c r="B87077" s="323"/>
    </row>
    <row r="87078" spans="2:2">
      <c r="B87078" s="323"/>
    </row>
    <row r="87079" spans="2:2">
      <c r="B87079" s="323"/>
    </row>
    <row r="87080" spans="2:2">
      <c r="B87080" s="323"/>
    </row>
    <row r="87081" spans="2:2">
      <c r="B87081" s="323"/>
    </row>
    <row r="87082" spans="2:2">
      <c r="B87082" s="323"/>
    </row>
    <row r="87083" spans="2:2">
      <c r="B87083" s="323"/>
    </row>
    <row r="87084" spans="2:2">
      <c r="B87084" s="323"/>
    </row>
    <row r="87085" spans="2:2">
      <c r="B87085" s="323"/>
    </row>
    <row r="87086" spans="2:2">
      <c r="B87086" s="323"/>
    </row>
    <row r="87087" spans="2:2">
      <c r="B87087" s="323"/>
    </row>
    <row r="87088" spans="2:2">
      <c r="B87088" s="323"/>
    </row>
    <row r="87089" spans="2:2">
      <c r="B87089" s="323"/>
    </row>
    <row r="87090" spans="2:2">
      <c r="B87090" s="323"/>
    </row>
    <row r="87091" spans="2:2">
      <c r="B87091" s="323"/>
    </row>
    <row r="87092" spans="2:2">
      <c r="B87092" s="323"/>
    </row>
    <row r="87093" spans="2:2">
      <c r="B87093" s="323"/>
    </row>
    <row r="87094" spans="2:2">
      <c r="B87094" s="323"/>
    </row>
    <row r="87095" spans="2:2">
      <c r="B87095" s="323"/>
    </row>
    <row r="87096" spans="2:2">
      <c r="B87096" s="323"/>
    </row>
    <row r="87097" spans="2:2">
      <c r="B87097" s="323"/>
    </row>
    <row r="87098" spans="2:2">
      <c r="B87098" s="323"/>
    </row>
    <row r="87099" spans="2:2">
      <c r="B87099" s="323"/>
    </row>
    <row r="87100" spans="2:2">
      <c r="B87100" s="323"/>
    </row>
    <row r="87101" spans="2:2">
      <c r="B87101" s="323"/>
    </row>
    <row r="87102" spans="2:2">
      <c r="B87102" s="323"/>
    </row>
    <row r="87103" spans="2:2">
      <c r="B87103" s="323"/>
    </row>
    <row r="87104" spans="2:2">
      <c r="B87104" s="323"/>
    </row>
    <row r="87105" spans="2:2">
      <c r="B87105" s="323"/>
    </row>
    <row r="87106" spans="2:2">
      <c r="B87106" s="323"/>
    </row>
    <row r="87107" spans="2:2">
      <c r="B87107" s="323"/>
    </row>
    <row r="87108" spans="2:2">
      <c r="B87108" s="323"/>
    </row>
    <row r="87109" spans="2:2">
      <c r="B87109" s="323"/>
    </row>
    <row r="87110" spans="2:2">
      <c r="B87110" s="323"/>
    </row>
    <row r="87111" spans="2:2">
      <c r="B87111" s="323"/>
    </row>
    <row r="87112" spans="2:2">
      <c r="B87112" s="323"/>
    </row>
    <row r="87113" spans="2:2">
      <c r="B87113" s="323"/>
    </row>
    <row r="87114" spans="2:2">
      <c r="B87114" s="323"/>
    </row>
    <row r="87115" spans="2:2">
      <c r="B87115" s="323"/>
    </row>
    <row r="87116" spans="2:2">
      <c r="B87116" s="323"/>
    </row>
    <row r="87117" spans="2:2">
      <c r="B87117" s="323"/>
    </row>
    <row r="87118" spans="2:2">
      <c r="B87118" s="323"/>
    </row>
    <row r="87119" spans="2:2">
      <c r="B87119" s="323"/>
    </row>
    <row r="87120" spans="2:2">
      <c r="B87120" s="323"/>
    </row>
    <row r="87121" spans="2:2">
      <c r="B87121" s="323"/>
    </row>
    <row r="87122" spans="2:2">
      <c r="B87122" s="323"/>
    </row>
    <row r="87123" spans="2:2">
      <c r="B87123" s="323"/>
    </row>
    <row r="87124" spans="2:2">
      <c r="B87124" s="323"/>
    </row>
    <row r="87125" spans="2:2">
      <c r="B87125" s="323"/>
    </row>
    <row r="87126" spans="2:2">
      <c r="B87126" s="323"/>
    </row>
    <row r="87127" spans="2:2">
      <c r="B87127" s="323"/>
    </row>
    <row r="87128" spans="2:2">
      <c r="B87128" s="323"/>
    </row>
    <row r="87129" spans="2:2">
      <c r="B87129" s="323"/>
    </row>
    <row r="87130" spans="2:2">
      <c r="B87130" s="323"/>
    </row>
    <row r="87131" spans="2:2">
      <c r="B87131" s="323"/>
    </row>
    <row r="87132" spans="2:2">
      <c r="B87132" s="323"/>
    </row>
    <row r="87133" spans="2:2">
      <c r="B87133" s="323"/>
    </row>
    <row r="87134" spans="2:2">
      <c r="B87134" s="323"/>
    </row>
    <row r="87135" spans="2:2">
      <c r="B87135" s="323"/>
    </row>
    <row r="87136" spans="2:2">
      <c r="B87136" s="323"/>
    </row>
    <row r="87137" spans="2:2">
      <c r="B87137" s="323"/>
    </row>
    <row r="87138" spans="2:2">
      <c r="B87138" s="323"/>
    </row>
    <row r="87139" spans="2:2">
      <c r="B87139" s="323"/>
    </row>
    <row r="87140" spans="2:2">
      <c r="B87140" s="323"/>
    </row>
    <row r="87141" spans="2:2">
      <c r="B87141" s="323"/>
    </row>
    <row r="87142" spans="2:2">
      <c r="B87142" s="323"/>
    </row>
    <row r="87143" spans="2:2">
      <c r="B87143" s="323"/>
    </row>
    <row r="87144" spans="2:2">
      <c r="B87144" s="323"/>
    </row>
    <row r="87145" spans="2:2">
      <c r="B87145" s="323"/>
    </row>
    <row r="87146" spans="2:2">
      <c r="B87146" s="323"/>
    </row>
    <row r="87147" spans="2:2">
      <c r="B87147" s="323"/>
    </row>
    <row r="87148" spans="2:2">
      <c r="B87148" s="323"/>
    </row>
    <row r="87149" spans="2:2">
      <c r="B87149" s="323"/>
    </row>
    <row r="87150" spans="2:2">
      <c r="B87150" s="323"/>
    </row>
    <row r="87151" spans="2:2">
      <c r="B87151" s="323"/>
    </row>
    <row r="87152" spans="2:2">
      <c r="B87152" s="323"/>
    </row>
    <row r="87153" spans="2:2">
      <c r="B87153" s="323"/>
    </row>
    <row r="87154" spans="2:2">
      <c r="B87154" s="323"/>
    </row>
    <row r="87155" spans="2:2">
      <c r="B87155" s="323"/>
    </row>
    <row r="87156" spans="2:2">
      <c r="B87156" s="323"/>
    </row>
    <row r="87157" spans="2:2">
      <c r="B87157" s="323"/>
    </row>
    <row r="87158" spans="2:2">
      <c r="B87158" s="323"/>
    </row>
    <row r="87159" spans="2:2">
      <c r="B87159" s="323"/>
    </row>
    <row r="87160" spans="2:2">
      <c r="B87160" s="323"/>
    </row>
    <row r="87161" spans="2:2">
      <c r="B87161" s="323"/>
    </row>
    <row r="87162" spans="2:2">
      <c r="B87162" s="323"/>
    </row>
    <row r="87163" spans="2:2">
      <c r="B87163" s="323"/>
    </row>
    <row r="87164" spans="2:2">
      <c r="B87164" s="323"/>
    </row>
    <row r="87165" spans="2:2">
      <c r="B87165" s="323"/>
    </row>
    <row r="87166" spans="2:2">
      <c r="B87166" s="323"/>
    </row>
    <row r="87167" spans="2:2">
      <c r="B87167" s="323"/>
    </row>
    <row r="87168" spans="2:2">
      <c r="B87168" s="323"/>
    </row>
    <row r="87169" spans="2:2">
      <c r="B87169" s="323"/>
    </row>
    <row r="87170" spans="2:2">
      <c r="B87170" s="323"/>
    </row>
    <row r="87171" spans="2:2">
      <c r="B87171" s="323"/>
    </row>
    <row r="87172" spans="2:2">
      <c r="B87172" s="323"/>
    </row>
    <row r="87173" spans="2:2">
      <c r="B87173" s="323"/>
    </row>
    <row r="87174" spans="2:2">
      <c r="B87174" s="323"/>
    </row>
    <row r="87175" spans="2:2">
      <c r="B87175" s="323"/>
    </row>
    <row r="87176" spans="2:2">
      <c r="B87176" s="323"/>
    </row>
    <row r="87177" spans="2:2">
      <c r="B87177" s="323"/>
    </row>
    <row r="87178" spans="2:2">
      <c r="B87178" s="323"/>
    </row>
    <row r="87179" spans="2:2">
      <c r="B87179" s="323"/>
    </row>
    <row r="87180" spans="2:2">
      <c r="B87180" s="323"/>
    </row>
    <row r="87181" spans="2:2">
      <c r="B87181" s="323"/>
    </row>
    <row r="87182" spans="2:2">
      <c r="B87182" s="323"/>
    </row>
    <row r="87183" spans="2:2">
      <c r="B87183" s="323"/>
    </row>
    <row r="87184" spans="2:2">
      <c r="B87184" s="323"/>
    </row>
    <row r="87185" spans="2:2">
      <c r="B87185" s="323"/>
    </row>
    <row r="87186" spans="2:2">
      <c r="B87186" s="323"/>
    </row>
    <row r="87187" spans="2:2">
      <c r="B87187" s="323"/>
    </row>
    <row r="87188" spans="2:2">
      <c r="B87188" s="323"/>
    </row>
    <row r="87189" spans="2:2">
      <c r="B87189" s="323"/>
    </row>
    <row r="87190" spans="2:2">
      <c r="B87190" s="323"/>
    </row>
    <row r="87191" spans="2:2">
      <c r="B87191" s="323"/>
    </row>
    <row r="87192" spans="2:2">
      <c r="B87192" s="323"/>
    </row>
    <row r="87193" spans="2:2">
      <c r="B87193" s="323"/>
    </row>
    <row r="87194" spans="2:2">
      <c r="B87194" s="323"/>
    </row>
    <row r="87195" spans="2:2">
      <c r="B87195" s="323"/>
    </row>
    <row r="87196" spans="2:2">
      <c r="B87196" s="323"/>
    </row>
    <row r="87197" spans="2:2">
      <c r="B87197" s="323"/>
    </row>
    <row r="87198" spans="2:2">
      <c r="B87198" s="323"/>
    </row>
    <row r="87199" spans="2:2">
      <c r="B87199" s="323"/>
    </row>
    <row r="87200" spans="2:2">
      <c r="B87200" s="323"/>
    </row>
    <row r="87201" spans="2:2">
      <c r="B87201" s="323"/>
    </row>
    <row r="87202" spans="2:2">
      <c r="B87202" s="323"/>
    </row>
    <row r="87203" spans="2:2">
      <c r="B87203" s="323"/>
    </row>
    <row r="87204" spans="2:2">
      <c r="B87204" s="323"/>
    </row>
    <row r="87205" spans="2:2">
      <c r="B87205" s="323"/>
    </row>
    <row r="87206" spans="2:2">
      <c r="B87206" s="323"/>
    </row>
    <row r="87207" spans="2:2">
      <c r="B87207" s="323"/>
    </row>
    <row r="87208" spans="2:2">
      <c r="B87208" s="323"/>
    </row>
    <row r="87209" spans="2:2">
      <c r="B87209" s="323"/>
    </row>
    <row r="87210" spans="2:2">
      <c r="B87210" s="323"/>
    </row>
    <row r="87211" spans="2:2">
      <c r="B87211" s="323"/>
    </row>
    <row r="87212" spans="2:2">
      <c r="B87212" s="323"/>
    </row>
    <row r="87213" spans="2:2">
      <c r="B87213" s="323"/>
    </row>
    <row r="87214" spans="2:2">
      <c r="B87214" s="323"/>
    </row>
    <row r="87215" spans="2:2">
      <c r="B87215" s="323"/>
    </row>
    <row r="87216" spans="2:2">
      <c r="B87216" s="323"/>
    </row>
    <row r="87217" spans="2:2">
      <c r="B87217" s="323"/>
    </row>
    <row r="87218" spans="2:2">
      <c r="B87218" s="323"/>
    </row>
    <row r="87219" spans="2:2">
      <c r="B87219" s="323"/>
    </row>
    <row r="87220" spans="2:2">
      <c r="B87220" s="323"/>
    </row>
    <row r="87221" spans="2:2">
      <c r="B87221" s="323"/>
    </row>
    <row r="87222" spans="2:2">
      <c r="B87222" s="323"/>
    </row>
    <row r="87223" spans="2:2">
      <c r="B87223" s="323"/>
    </row>
    <row r="87224" spans="2:2">
      <c r="B87224" s="323"/>
    </row>
    <row r="87225" spans="2:2">
      <c r="B87225" s="323"/>
    </row>
    <row r="87226" spans="2:2">
      <c r="B87226" s="323"/>
    </row>
    <row r="87227" spans="2:2">
      <c r="B87227" s="323"/>
    </row>
    <row r="87228" spans="2:2">
      <c r="B87228" s="323"/>
    </row>
    <row r="87229" spans="2:2">
      <c r="B87229" s="323"/>
    </row>
    <row r="87230" spans="2:2">
      <c r="B87230" s="323"/>
    </row>
    <row r="87231" spans="2:2">
      <c r="B87231" s="323"/>
    </row>
    <row r="87232" spans="2:2">
      <c r="B87232" s="323"/>
    </row>
    <row r="87233" spans="2:2">
      <c r="B87233" s="323"/>
    </row>
    <row r="87234" spans="2:2">
      <c r="B87234" s="323"/>
    </row>
    <row r="87235" spans="2:2">
      <c r="B87235" s="323"/>
    </row>
    <row r="87236" spans="2:2">
      <c r="B87236" s="323"/>
    </row>
    <row r="87237" spans="2:2">
      <c r="B87237" s="323"/>
    </row>
    <row r="87238" spans="2:2">
      <c r="B87238" s="323"/>
    </row>
    <row r="87239" spans="2:2">
      <c r="B87239" s="323"/>
    </row>
    <row r="87240" spans="2:2">
      <c r="B87240" s="323"/>
    </row>
    <row r="87241" spans="2:2">
      <c r="B87241" s="323"/>
    </row>
    <row r="87242" spans="2:2">
      <c r="B87242" s="323"/>
    </row>
    <row r="87243" spans="2:2">
      <c r="B87243" s="323"/>
    </row>
    <row r="87244" spans="2:2">
      <c r="B87244" s="323"/>
    </row>
    <row r="87245" spans="2:2">
      <c r="B87245" s="323"/>
    </row>
    <row r="87246" spans="2:2">
      <c r="B87246" s="323"/>
    </row>
    <row r="87247" spans="2:2">
      <c r="B87247" s="323"/>
    </row>
    <row r="87248" spans="2:2">
      <c r="B87248" s="323"/>
    </row>
    <row r="87249" spans="2:2">
      <c r="B87249" s="323"/>
    </row>
    <row r="87250" spans="2:2">
      <c r="B87250" s="323"/>
    </row>
    <row r="87251" spans="2:2">
      <c r="B87251" s="323"/>
    </row>
    <row r="87252" spans="2:2">
      <c r="B87252" s="323"/>
    </row>
    <row r="87253" spans="2:2">
      <c r="B87253" s="323"/>
    </row>
    <row r="87254" spans="2:2">
      <c r="B87254" s="323"/>
    </row>
    <row r="87255" spans="2:2">
      <c r="B87255" s="323"/>
    </row>
    <row r="87256" spans="2:2">
      <c r="B87256" s="323"/>
    </row>
    <row r="87257" spans="2:2">
      <c r="B87257" s="323"/>
    </row>
    <row r="87258" spans="2:2">
      <c r="B87258" s="323"/>
    </row>
    <row r="87259" spans="2:2">
      <c r="B87259" s="323"/>
    </row>
    <row r="87260" spans="2:2">
      <c r="B87260" s="323"/>
    </row>
    <row r="87261" spans="2:2">
      <c r="B87261" s="323"/>
    </row>
    <row r="87262" spans="2:2">
      <c r="B87262" s="323"/>
    </row>
    <row r="87263" spans="2:2">
      <c r="B87263" s="323"/>
    </row>
    <row r="87264" spans="2:2">
      <c r="B87264" s="323"/>
    </row>
    <row r="87265" spans="2:2">
      <c r="B87265" s="323"/>
    </row>
    <row r="87266" spans="2:2">
      <c r="B87266" s="323"/>
    </row>
    <row r="87267" spans="2:2">
      <c r="B87267" s="323"/>
    </row>
    <row r="87268" spans="2:2">
      <c r="B87268" s="323"/>
    </row>
    <row r="87269" spans="2:2">
      <c r="B87269" s="323"/>
    </row>
    <row r="87270" spans="2:2">
      <c r="B87270" s="323"/>
    </row>
    <row r="87271" spans="2:2">
      <c r="B87271" s="323"/>
    </row>
    <row r="87272" spans="2:2">
      <c r="B87272" s="323"/>
    </row>
    <row r="87273" spans="2:2">
      <c r="B87273" s="323"/>
    </row>
    <row r="87274" spans="2:2">
      <c r="B87274" s="323"/>
    </row>
    <row r="87275" spans="2:2">
      <c r="B87275" s="323"/>
    </row>
    <row r="87276" spans="2:2">
      <c r="B87276" s="323"/>
    </row>
    <row r="87277" spans="2:2">
      <c r="B87277" s="323"/>
    </row>
    <row r="87278" spans="2:2">
      <c r="B87278" s="323"/>
    </row>
    <row r="87279" spans="2:2">
      <c r="B87279" s="323"/>
    </row>
    <row r="87280" spans="2:2">
      <c r="B87280" s="323"/>
    </row>
    <row r="87281" spans="2:2">
      <c r="B87281" s="323"/>
    </row>
    <row r="87282" spans="2:2">
      <c r="B87282" s="323"/>
    </row>
    <row r="87283" spans="2:2">
      <c r="B87283" s="323"/>
    </row>
    <row r="87284" spans="2:2">
      <c r="B87284" s="323"/>
    </row>
    <row r="87285" spans="2:2">
      <c r="B87285" s="323"/>
    </row>
    <row r="87286" spans="2:2">
      <c r="B87286" s="323"/>
    </row>
    <row r="87287" spans="2:2">
      <c r="B87287" s="323"/>
    </row>
    <row r="87288" spans="2:2">
      <c r="B87288" s="323"/>
    </row>
    <row r="87289" spans="2:2">
      <c r="B87289" s="323"/>
    </row>
    <row r="87290" spans="2:2">
      <c r="B87290" s="323"/>
    </row>
    <row r="87291" spans="2:2">
      <c r="B87291" s="323"/>
    </row>
    <row r="87292" spans="2:2">
      <c r="B87292" s="323"/>
    </row>
    <row r="87293" spans="2:2">
      <c r="B87293" s="323"/>
    </row>
    <row r="87294" spans="2:2">
      <c r="B87294" s="323"/>
    </row>
    <row r="87295" spans="2:2">
      <c r="B87295" s="323"/>
    </row>
    <row r="87296" spans="2:2">
      <c r="B87296" s="323"/>
    </row>
    <row r="87297" spans="2:2">
      <c r="B87297" s="323"/>
    </row>
    <row r="87298" spans="2:2">
      <c r="B87298" s="323"/>
    </row>
    <row r="87299" spans="2:2">
      <c r="B87299" s="323"/>
    </row>
    <row r="87300" spans="2:2">
      <c r="B87300" s="323"/>
    </row>
    <row r="87301" spans="2:2">
      <c r="B87301" s="323"/>
    </row>
    <row r="87302" spans="2:2">
      <c r="B87302" s="323"/>
    </row>
    <row r="87303" spans="2:2">
      <c r="B87303" s="323"/>
    </row>
    <row r="87304" spans="2:2">
      <c r="B87304" s="323"/>
    </row>
    <row r="87305" spans="2:2">
      <c r="B87305" s="323"/>
    </row>
    <row r="87306" spans="2:2">
      <c r="B87306" s="323"/>
    </row>
    <row r="87307" spans="2:2">
      <c r="B87307" s="323"/>
    </row>
    <row r="87308" spans="2:2">
      <c r="B87308" s="323"/>
    </row>
    <row r="87309" spans="2:2">
      <c r="B87309" s="323"/>
    </row>
    <row r="87310" spans="2:2">
      <c r="B87310" s="323"/>
    </row>
    <row r="87311" spans="2:2">
      <c r="B87311" s="323"/>
    </row>
    <row r="87312" spans="2:2">
      <c r="B87312" s="323"/>
    </row>
    <row r="87313" spans="2:2">
      <c r="B87313" s="323"/>
    </row>
    <row r="87314" spans="2:2">
      <c r="B87314" s="323"/>
    </row>
    <row r="87315" spans="2:2">
      <c r="B87315" s="323"/>
    </row>
    <row r="87316" spans="2:2">
      <c r="B87316" s="323"/>
    </row>
    <row r="87317" spans="2:2">
      <c r="B87317" s="323"/>
    </row>
    <row r="87318" spans="2:2">
      <c r="B87318" s="323"/>
    </row>
    <row r="87319" spans="2:2">
      <c r="B87319" s="323"/>
    </row>
    <row r="87320" spans="2:2">
      <c r="B87320" s="323"/>
    </row>
    <row r="87321" spans="2:2">
      <c r="B87321" s="323"/>
    </row>
    <row r="87322" spans="2:2">
      <c r="B87322" s="323"/>
    </row>
    <row r="87323" spans="2:2">
      <c r="B87323" s="323"/>
    </row>
    <row r="87324" spans="2:2">
      <c r="B87324" s="323"/>
    </row>
    <row r="87325" spans="2:2">
      <c r="B87325" s="323"/>
    </row>
    <row r="87326" spans="2:2">
      <c r="B87326" s="323"/>
    </row>
    <row r="87327" spans="2:2">
      <c r="B87327" s="323"/>
    </row>
    <row r="87328" spans="2:2">
      <c r="B87328" s="323"/>
    </row>
    <row r="87329" spans="2:2">
      <c r="B87329" s="323"/>
    </row>
    <row r="87330" spans="2:2">
      <c r="B87330" s="323"/>
    </row>
    <row r="87331" spans="2:2">
      <c r="B87331" s="323"/>
    </row>
    <row r="87332" spans="2:2">
      <c r="B87332" s="323"/>
    </row>
    <row r="87333" spans="2:2">
      <c r="B87333" s="323"/>
    </row>
    <row r="87334" spans="2:2">
      <c r="B87334" s="323"/>
    </row>
    <row r="87335" spans="2:2">
      <c r="B87335" s="323"/>
    </row>
    <row r="87336" spans="2:2">
      <c r="B87336" s="323"/>
    </row>
    <row r="87337" spans="2:2">
      <c r="B87337" s="323"/>
    </row>
    <row r="87338" spans="2:2">
      <c r="B87338" s="323"/>
    </row>
    <row r="87339" spans="2:2">
      <c r="B87339" s="323"/>
    </row>
    <row r="87340" spans="2:2">
      <c r="B87340" s="323"/>
    </row>
    <row r="87341" spans="2:2">
      <c r="B87341" s="323"/>
    </row>
    <row r="87342" spans="2:2">
      <c r="B87342" s="323"/>
    </row>
    <row r="87343" spans="2:2">
      <c r="B87343" s="323"/>
    </row>
    <row r="87344" spans="2:2">
      <c r="B87344" s="323"/>
    </row>
    <row r="87345" spans="2:2">
      <c r="B87345" s="323"/>
    </row>
    <row r="87346" spans="2:2">
      <c r="B87346" s="323"/>
    </row>
    <row r="87347" spans="2:2">
      <c r="B87347" s="323"/>
    </row>
    <row r="87348" spans="2:2">
      <c r="B87348" s="323"/>
    </row>
    <row r="87349" spans="2:2">
      <c r="B87349" s="323"/>
    </row>
    <row r="87350" spans="2:2">
      <c r="B87350" s="323"/>
    </row>
    <row r="87351" spans="2:2">
      <c r="B87351" s="323"/>
    </row>
    <row r="87352" spans="2:2">
      <c r="B87352" s="323"/>
    </row>
    <row r="87353" spans="2:2">
      <c r="B87353" s="323"/>
    </row>
    <row r="87354" spans="2:2">
      <c r="B87354" s="323"/>
    </row>
    <row r="87355" spans="2:2">
      <c r="B87355" s="323"/>
    </row>
    <row r="87356" spans="2:2">
      <c r="B87356" s="323"/>
    </row>
    <row r="87357" spans="2:2">
      <c r="B87357" s="323"/>
    </row>
    <row r="87358" spans="2:2">
      <c r="B87358" s="323"/>
    </row>
    <row r="87359" spans="2:2">
      <c r="B87359" s="323"/>
    </row>
    <row r="87360" spans="2:2">
      <c r="B87360" s="323"/>
    </row>
    <row r="87361" spans="2:2">
      <c r="B87361" s="323"/>
    </row>
    <row r="87362" spans="2:2">
      <c r="B87362" s="323"/>
    </row>
    <row r="87363" spans="2:2">
      <c r="B87363" s="323"/>
    </row>
    <row r="87364" spans="2:2">
      <c r="B87364" s="323"/>
    </row>
    <row r="87365" spans="2:2">
      <c r="B87365" s="323"/>
    </row>
    <row r="87366" spans="2:2">
      <c r="B87366" s="323"/>
    </row>
    <row r="87367" spans="2:2">
      <c r="B87367" s="323"/>
    </row>
    <row r="87368" spans="2:2">
      <c r="B87368" s="323"/>
    </row>
    <row r="87369" spans="2:2">
      <c r="B87369" s="323"/>
    </row>
    <row r="87370" spans="2:2">
      <c r="B87370" s="323"/>
    </row>
    <row r="87371" spans="2:2">
      <c r="B87371" s="323"/>
    </row>
    <row r="87372" spans="2:2">
      <c r="B87372" s="323"/>
    </row>
    <row r="87373" spans="2:2">
      <c r="B87373" s="323"/>
    </row>
    <row r="87374" spans="2:2">
      <c r="B87374" s="323"/>
    </row>
    <row r="87375" spans="2:2">
      <c r="B87375" s="323"/>
    </row>
    <row r="87376" spans="2:2">
      <c r="B87376" s="323"/>
    </row>
    <row r="87377" spans="2:2">
      <c r="B87377" s="323"/>
    </row>
    <row r="87378" spans="2:2">
      <c r="B87378" s="323"/>
    </row>
    <row r="87379" spans="2:2">
      <c r="B87379" s="323"/>
    </row>
    <row r="87380" spans="2:2">
      <c r="B87380" s="323"/>
    </row>
    <row r="87381" spans="2:2">
      <c r="B87381" s="323"/>
    </row>
    <row r="87382" spans="2:2">
      <c r="B87382" s="323"/>
    </row>
    <row r="87383" spans="2:2">
      <c r="B87383" s="323"/>
    </row>
    <row r="87384" spans="2:2">
      <c r="B87384" s="323"/>
    </row>
    <row r="87385" spans="2:2">
      <c r="B87385" s="323"/>
    </row>
    <row r="87386" spans="2:2">
      <c r="B87386" s="323"/>
    </row>
    <row r="87387" spans="2:2">
      <c r="B87387" s="323"/>
    </row>
    <row r="87388" spans="2:2">
      <c r="B87388" s="323"/>
    </row>
    <row r="87389" spans="2:2">
      <c r="B87389" s="323"/>
    </row>
    <row r="87390" spans="2:2">
      <c r="B87390" s="323"/>
    </row>
    <row r="87391" spans="2:2">
      <c r="B87391" s="323"/>
    </row>
    <row r="87392" spans="2:2">
      <c r="B87392" s="323"/>
    </row>
    <row r="87393" spans="2:2">
      <c r="B87393" s="323"/>
    </row>
    <row r="87394" spans="2:2">
      <c r="B87394" s="323"/>
    </row>
    <row r="87395" spans="2:2">
      <c r="B87395" s="323"/>
    </row>
    <row r="87396" spans="2:2">
      <c r="B87396" s="323"/>
    </row>
    <row r="87397" spans="2:2">
      <c r="B87397" s="323"/>
    </row>
    <row r="87398" spans="2:2">
      <c r="B87398" s="323"/>
    </row>
    <row r="87399" spans="2:2">
      <c r="B87399" s="323"/>
    </row>
    <row r="87400" spans="2:2">
      <c r="B87400" s="323"/>
    </row>
    <row r="87401" spans="2:2">
      <c r="B87401" s="323"/>
    </row>
    <row r="87402" spans="2:2">
      <c r="B87402" s="323"/>
    </row>
    <row r="87403" spans="2:2">
      <c r="B87403" s="323"/>
    </row>
    <row r="87404" spans="2:2">
      <c r="B87404" s="323"/>
    </row>
    <row r="87405" spans="2:2">
      <c r="B87405" s="323"/>
    </row>
    <row r="87406" spans="2:2">
      <c r="B87406" s="323"/>
    </row>
    <row r="87407" spans="2:2">
      <c r="B87407" s="323"/>
    </row>
    <row r="87408" spans="2:2">
      <c r="B87408" s="323"/>
    </row>
    <row r="87409" spans="2:2">
      <c r="B87409" s="323"/>
    </row>
    <row r="87410" spans="2:2">
      <c r="B87410" s="323"/>
    </row>
    <row r="87411" spans="2:2">
      <c r="B87411" s="323"/>
    </row>
    <row r="87412" spans="2:2">
      <c r="B87412" s="323"/>
    </row>
    <row r="87413" spans="2:2">
      <c r="B87413" s="323"/>
    </row>
    <row r="87414" spans="2:2">
      <c r="B87414" s="323"/>
    </row>
    <row r="87415" spans="2:2">
      <c r="B87415" s="323"/>
    </row>
    <row r="87416" spans="2:2">
      <c r="B87416" s="323"/>
    </row>
    <row r="87417" spans="2:2">
      <c r="B87417" s="323"/>
    </row>
    <row r="87418" spans="2:2">
      <c r="B87418" s="323"/>
    </row>
    <row r="87419" spans="2:2">
      <c r="B87419" s="323"/>
    </row>
    <row r="87420" spans="2:2">
      <c r="B87420" s="323"/>
    </row>
    <row r="87421" spans="2:2">
      <c r="B87421" s="323"/>
    </row>
    <row r="87422" spans="2:2">
      <c r="B87422" s="323"/>
    </row>
    <row r="87423" spans="2:2">
      <c r="B87423" s="323"/>
    </row>
    <row r="87424" spans="2:2">
      <c r="B87424" s="323"/>
    </row>
    <row r="87425" spans="2:2">
      <c r="B87425" s="323"/>
    </row>
    <row r="87426" spans="2:2">
      <c r="B87426" s="323"/>
    </row>
    <row r="87427" spans="2:2">
      <c r="B87427" s="323"/>
    </row>
    <row r="87428" spans="2:2">
      <c r="B87428" s="323"/>
    </row>
    <row r="87429" spans="2:2">
      <c r="B87429" s="323"/>
    </row>
    <row r="87430" spans="2:2">
      <c r="B87430" s="323"/>
    </row>
    <row r="87431" spans="2:2">
      <c r="B87431" s="323"/>
    </row>
    <row r="87432" spans="2:2">
      <c r="B87432" s="323"/>
    </row>
    <row r="87433" spans="2:2">
      <c r="B87433" s="323"/>
    </row>
    <row r="87434" spans="2:2">
      <c r="B87434" s="323"/>
    </row>
    <row r="87435" spans="2:2">
      <c r="B87435" s="323"/>
    </row>
    <row r="87436" spans="2:2">
      <c r="B87436" s="323"/>
    </row>
    <row r="87437" spans="2:2">
      <c r="B87437" s="323"/>
    </row>
    <row r="87438" spans="2:2">
      <c r="B87438" s="323"/>
    </row>
    <row r="87439" spans="2:2">
      <c r="B87439" s="323"/>
    </row>
    <row r="87440" spans="2:2">
      <c r="B87440" s="323"/>
    </row>
    <row r="87441" spans="2:2">
      <c r="B87441" s="323"/>
    </row>
    <row r="87442" spans="2:2">
      <c r="B87442" s="323"/>
    </row>
    <row r="87443" spans="2:2">
      <c r="B87443" s="323"/>
    </row>
    <row r="87444" spans="2:2">
      <c r="B87444" s="323"/>
    </row>
    <row r="87445" spans="2:2">
      <c r="B87445" s="323"/>
    </row>
    <row r="87446" spans="2:2">
      <c r="B87446" s="323"/>
    </row>
    <row r="87447" spans="2:2">
      <c r="B87447" s="323"/>
    </row>
    <row r="87448" spans="2:2">
      <c r="B87448" s="323"/>
    </row>
    <row r="87449" spans="2:2">
      <c r="B87449" s="323"/>
    </row>
    <row r="87450" spans="2:2">
      <c r="B87450" s="323"/>
    </row>
    <row r="87451" spans="2:2">
      <c r="B87451" s="323"/>
    </row>
    <row r="87452" spans="2:2">
      <c r="B87452" s="323"/>
    </row>
    <row r="87453" spans="2:2">
      <c r="B87453" s="323"/>
    </row>
    <row r="87454" spans="2:2">
      <c r="B87454" s="323"/>
    </row>
    <row r="87455" spans="2:2">
      <c r="B87455" s="323"/>
    </row>
    <row r="87456" spans="2:2">
      <c r="B87456" s="323"/>
    </row>
    <row r="87457" spans="2:2">
      <c r="B87457" s="323"/>
    </row>
    <row r="87458" spans="2:2">
      <c r="B87458" s="323"/>
    </row>
    <row r="87459" spans="2:2">
      <c r="B87459" s="323"/>
    </row>
    <row r="87460" spans="2:2">
      <c r="B87460" s="323"/>
    </row>
    <row r="87461" spans="2:2">
      <c r="B87461" s="323"/>
    </row>
    <row r="87462" spans="2:2">
      <c r="B87462" s="323"/>
    </row>
    <row r="87463" spans="2:2">
      <c r="B87463" s="323"/>
    </row>
    <row r="87464" spans="2:2">
      <c r="B87464" s="323"/>
    </row>
    <row r="87465" spans="2:2">
      <c r="B87465" s="323"/>
    </row>
    <row r="87466" spans="2:2">
      <c r="B87466" s="323"/>
    </row>
    <row r="87467" spans="2:2">
      <c r="B87467" s="323"/>
    </row>
    <row r="87468" spans="2:2">
      <c r="B87468" s="323"/>
    </row>
    <row r="87469" spans="2:2">
      <c r="B87469" s="323"/>
    </row>
    <row r="87470" spans="2:2">
      <c r="B87470" s="323"/>
    </row>
    <row r="87471" spans="2:2">
      <c r="B87471" s="323"/>
    </row>
    <row r="87472" spans="2:2">
      <c r="B87472" s="323"/>
    </row>
    <row r="87473" spans="2:2">
      <c r="B87473" s="323"/>
    </row>
    <row r="87474" spans="2:2">
      <c r="B87474" s="323"/>
    </row>
    <row r="87475" spans="2:2">
      <c r="B87475" s="323"/>
    </row>
    <row r="87476" spans="2:2">
      <c r="B87476" s="323"/>
    </row>
    <row r="87477" spans="2:2">
      <c r="B87477" s="323"/>
    </row>
    <row r="87478" spans="2:2">
      <c r="B87478" s="323"/>
    </row>
    <row r="87479" spans="2:2">
      <c r="B87479" s="323"/>
    </row>
    <row r="87480" spans="2:2">
      <c r="B87480" s="323"/>
    </row>
    <row r="87481" spans="2:2">
      <c r="B87481" s="323"/>
    </row>
    <row r="87482" spans="2:2">
      <c r="B87482" s="323"/>
    </row>
    <row r="87483" spans="2:2">
      <c r="B87483" s="323"/>
    </row>
    <row r="87484" spans="2:2">
      <c r="B87484" s="323"/>
    </row>
    <row r="87485" spans="2:2">
      <c r="B87485" s="323"/>
    </row>
    <row r="87486" spans="2:2">
      <c r="B87486" s="323"/>
    </row>
    <row r="87487" spans="2:2">
      <c r="B87487" s="323"/>
    </row>
    <row r="87488" spans="2:2">
      <c r="B87488" s="323"/>
    </row>
    <row r="87489" spans="2:2">
      <c r="B87489" s="323"/>
    </row>
    <row r="87490" spans="2:2">
      <c r="B87490" s="323"/>
    </row>
    <row r="87491" spans="2:2">
      <c r="B87491" s="323"/>
    </row>
    <row r="87492" spans="2:2">
      <c r="B87492" s="323"/>
    </row>
    <row r="87493" spans="2:2">
      <c r="B87493" s="323"/>
    </row>
    <row r="87494" spans="2:2">
      <c r="B87494" s="323"/>
    </row>
    <row r="87495" spans="2:2">
      <c r="B87495" s="323"/>
    </row>
    <row r="87496" spans="2:2">
      <c r="B87496" s="323"/>
    </row>
    <row r="87497" spans="2:2">
      <c r="B87497" s="323"/>
    </row>
    <row r="87498" spans="2:2">
      <c r="B87498" s="323"/>
    </row>
    <row r="87499" spans="2:2">
      <c r="B87499" s="323"/>
    </row>
    <row r="87500" spans="2:2">
      <c r="B87500" s="323"/>
    </row>
    <row r="87501" spans="2:2">
      <c r="B87501" s="323"/>
    </row>
    <row r="87502" spans="2:2">
      <c r="B87502" s="323"/>
    </row>
    <row r="87503" spans="2:2">
      <c r="B87503" s="323"/>
    </row>
    <row r="87504" spans="2:2">
      <c r="B87504" s="323"/>
    </row>
    <row r="87505" spans="2:2">
      <c r="B87505" s="323"/>
    </row>
    <row r="87506" spans="2:2">
      <c r="B87506" s="323"/>
    </row>
    <row r="87507" spans="2:2">
      <c r="B87507" s="323"/>
    </row>
    <row r="87508" spans="2:2">
      <c r="B87508" s="323"/>
    </row>
    <row r="87509" spans="2:2">
      <c r="B87509" s="323"/>
    </row>
    <row r="87510" spans="2:2">
      <c r="B87510" s="323"/>
    </row>
    <row r="87511" spans="2:2">
      <c r="B87511" s="323"/>
    </row>
    <row r="87512" spans="2:2">
      <c r="B87512" s="323"/>
    </row>
    <row r="87513" spans="2:2">
      <c r="B87513" s="323"/>
    </row>
    <row r="87514" spans="2:2">
      <c r="B87514" s="323"/>
    </row>
    <row r="87515" spans="2:2">
      <c r="B87515" s="323"/>
    </row>
    <row r="87516" spans="2:2">
      <c r="B87516" s="323"/>
    </row>
    <row r="87517" spans="2:2">
      <c r="B87517" s="323"/>
    </row>
    <row r="87518" spans="2:2">
      <c r="B87518" s="323"/>
    </row>
    <row r="87519" spans="2:2">
      <c r="B87519" s="323"/>
    </row>
    <row r="87520" spans="2:2">
      <c r="B87520" s="323"/>
    </row>
    <row r="87521" spans="2:2">
      <c r="B87521" s="323"/>
    </row>
    <row r="87522" spans="2:2">
      <c r="B87522" s="323"/>
    </row>
    <row r="87523" spans="2:2">
      <c r="B87523" s="323"/>
    </row>
    <row r="87524" spans="2:2">
      <c r="B87524" s="323"/>
    </row>
    <row r="87525" spans="2:2">
      <c r="B87525" s="323"/>
    </row>
    <row r="87526" spans="2:2">
      <c r="B87526" s="323"/>
    </row>
    <row r="87527" spans="2:2">
      <c r="B87527" s="323"/>
    </row>
    <row r="87528" spans="2:2">
      <c r="B87528" s="323"/>
    </row>
    <row r="87529" spans="2:2">
      <c r="B87529" s="323"/>
    </row>
    <row r="87530" spans="2:2">
      <c r="B87530" s="323"/>
    </row>
    <row r="87531" spans="2:2">
      <c r="B87531" s="323"/>
    </row>
    <row r="87532" spans="2:2">
      <c r="B87532" s="323"/>
    </row>
    <row r="87533" spans="2:2">
      <c r="B87533" s="323"/>
    </row>
    <row r="87534" spans="2:2">
      <c r="B87534" s="323"/>
    </row>
    <row r="87535" spans="2:2">
      <c r="B87535" s="323"/>
    </row>
    <row r="87536" spans="2:2">
      <c r="B87536" s="323"/>
    </row>
    <row r="87537" spans="2:2">
      <c r="B87537" s="323"/>
    </row>
    <row r="87538" spans="2:2">
      <c r="B87538" s="323"/>
    </row>
    <row r="87539" spans="2:2">
      <c r="B87539" s="323"/>
    </row>
    <row r="87540" spans="2:2">
      <c r="B87540" s="323"/>
    </row>
    <row r="87541" spans="2:2">
      <c r="B87541" s="323"/>
    </row>
    <row r="87542" spans="2:2">
      <c r="B87542" s="323"/>
    </row>
    <row r="87543" spans="2:2">
      <c r="B87543" s="323"/>
    </row>
    <row r="87544" spans="2:2">
      <c r="B87544" s="323"/>
    </row>
    <row r="87545" spans="2:2">
      <c r="B87545" s="323"/>
    </row>
    <row r="87546" spans="2:2">
      <c r="B87546" s="323"/>
    </row>
    <row r="87547" spans="2:2">
      <c r="B87547" s="323"/>
    </row>
    <row r="87548" spans="2:2">
      <c r="B87548" s="323"/>
    </row>
    <row r="87549" spans="2:2">
      <c r="B87549" s="323"/>
    </row>
    <row r="87550" spans="2:2">
      <c r="B87550" s="323"/>
    </row>
    <row r="87551" spans="2:2">
      <c r="B87551" s="323"/>
    </row>
    <row r="87552" spans="2:2">
      <c r="B87552" s="323"/>
    </row>
    <row r="87553" spans="2:2">
      <c r="B87553" s="323"/>
    </row>
    <row r="87554" spans="2:2">
      <c r="B87554" s="323"/>
    </row>
    <row r="87555" spans="2:2">
      <c r="B87555" s="323"/>
    </row>
    <row r="87556" spans="2:2">
      <c r="B87556" s="323"/>
    </row>
    <row r="87557" spans="2:2">
      <c r="B87557" s="323"/>
    </row>
    <row r="87558" spans="2:2">
      <c r="B87558" s="323"/>
    </row>
    <row r="87559" spans="2:2">
      <c r="B87559" s="323"/>
    </row>
    <row r="87560" spans="2:2">
      <c r="B87560" s="323"/>
    </row>
    <row r="87561" spans="2:2">
      <c r="B87561" s="323"/>
    </row>
    <row r="87562" spans="2:2">
      <c r="B87562" s="323"/>
    </row>
    <row r="87563" spans="2:2">
      <c r="B87563" s="323"/>
    </row>
    <row r="87564" spans="2:2">
      <c r="B87564" s="323"/>
    </row>
    <row r="87565" spans="2:2">
      <c r="B87565" s="323"/>
    </row>
    <row r="87566" spans="2:2">
      <c r="B87566" s="323"/>
    </row>
    <row r="87567" spans="2:2">
      <c r="B87567" s="323"/>
    </row>
    <row r="87568" spans="2:2">
      <c r="B87568" s="323"/>
    </row>
    <row r="87569" spans="2:2">
      <c r="B87569" s="323"/>
    </row>
    <row r="87570" spans="2:2">
      <c r="B87570" s="323"/>
    </row>
    <row r="87571" spans="2:2">
      <c r="B87571" s="323"/>
    </row>
    <row r="87572" spans="2:2">
      <c r="B87572" s="323"/>
    </row>
    <row r="87573" spans="2:2">
      <c r="B87573" s="323"/>
    </row>
    <row r="87574" spans="2:2">
      <c r="B87574" s="323"/>
    </row>
    <row r="87575" spans="2:2">
      <c r="B87575" s="323"/>
    </row>
    <row r="87576" spans="2:2">
      <c r="B87576" s="323"/>
    </row>
    <row r="87577" spans="2:2">
      <c r="B87577" s="323"/>
    </row>
    <row r="87578" spans="2:2">
      <c r="B87578" s="323"/>
    </row>
    <row r="87579" spans="2:2">
      <c r="B87579" s="323"/>
    </row>
    <row r="87580" spans="2:2">
      <c r="B87580" s="323"/>
    </row>
    <row r="87581" spans="2:2">
      <c r="B87581" s="323"/>
    </row>
    <row r="87582" spans="2:2">
      <c r="B87582" s="323"/>
    </row>
    <row r="87583" spans="2:2">
      <c r="B87583" s="323"/>
    </row>
    <row r="87584" spans="2:2">
      <c r="B87584" s="323"/>
    </row>
    <row r="87585" spans="2:2">
      <c r="B87585" s="323"/>
    </row>
    <row r="87586" spans="2:2">
      <c r="B87586" s="323"/>
    </row>
    <row r="87587" spans="2:2">
      <c r="B87587" s="323"/>
    </row>
    <row r="87588" spans="2:2">
      <c r="B87588" s="323"/>
    </row>
    <row r="87589" spans="2:2">
      <c r="B87589" s="323"/>
    </row>
    <row r="87590" spans="2:2">
      <c r="B87590" s="323"/>
    </row>
    <row r="87591" spans="2:2">
      <c r="B87591" s="323"/>
    </row>
    <row r="87592" spans="2:2">
      <c r="B87592" s="323"/>
    </row>
    <row r="87593" spans="2:2">
      <c r="B87593" s="323"/>
    </row>
    <row r="87594" spans="2:2">
      <c r="B87594" s="323"/>
    </row>
    <row r="87595" spans="2:2">
      <c r="B87595" s="323"/>
    </row>
    <row r="87596" spans="2:2">
      <c r="B87596" s="323"/>
    </row>
    <row r="87597" spans="2:2">
      <c r="B87597" s="323"/>
    </row>
    <row r="87598" spans="2:2">
      <c r="B87598" s="323"/>
    </row>
    <row r="87599" spans="2:2">
      <c r="B87599" s="323"/>
    </row>
    <row r="87600" spans="2:2">
      <c r="B87600" s="323"/>
    </row>
    <row r="87601" spans="2:2">
      <c r="B87601" s="323"/>
    </row>
    <row r="87602" spans="2:2">
      <c r="B87602" s="323"/>
    </row>
    <row r="87603" spans="2:2">
      <c r="B87603" s="323"/>
    </row>
    <row r="87604" spans="2:2">
      <c r="B87604" s="323"/>
    </row>
    <row r="87605" spans="2:2">
      <c r="B87605" s="323"/>
    </row>
    <row r="87606" spans="2:2">
      <c r="B87606" s="323"/>
    </row>
    <row r="87607" spans="2:2">
      <c r="B87607" s="323"/>
    </row>
    <row r="87608" spans="2:2">
      <c r="B87608" s="323"/>
    </row>
    <row r="87609" spans="2:2">
      <c r="B87609" s="323"/>
    </row>
    <row r="87610" spans="2:2">
      <c r="B87610" s="323"/>
    </row>
    <row r="87611" spans="2:2">
      <c r="B87611" s="323"/>
    </row>
    <row r="87612" spans="2:2">
      <c r="B87612" s="323"/>
    </row>
    <row r="87613" spans="2:2">
      <c r="B87613" s="323"/>
    </row>
    <row r="87614" spans="2:2">
      <c r="B87614" s="323"/>
    </row>
    <row r="87615" spans="2:2">
      <c r="B87615" s="323"/>
    </row>
    <row r="87616" spans="2:2">
      <c r="B87616" s="323"/>
    </row>
    <row r="87617" spans="2:2">
      <c r="B87617" s="323"/>
    </row>
    <row r="87618" spans="2:2">
      <c r="B87618" s="323"/>
    </row>
    <row r="87619" spans="2:2">
      <c r="B87619" s="323"/>
    </row>
    <row r="87620" spans="2:2">
      <c r="B87620" s="323"/>
    </row>
    <row r="87621" spans="2:2">
      <c r="B87621" s="323"/>
    </row>
    <row r="87622" spans="2:2">
      <c r="B87622" s="323"/>
    </row>
    <row r="87623" spans="2:2">
      <c r="B87623" s="323"/>
    </row>
    <row r="87624" spans="2:2">
      <c r="B87624" s="323"/>
    </row>
    <row r="87625" spans="2:2">
      <c r="B87625" s="323"/>
    </row>
    <row r="87626" spans="2:2">
      <c r="B87626" s="323"/>
    </row>
    <row r="87627" spans="2:2">
      <c r="B87627" s="323"/>
    </row>
    <row r="87628" spans="2:2">
      <c r="B87628" s="323"/>
    </row>
    <row r="87629" spans="2:2">
      <c r="B87629" s="323"/>
    </row>
    <row r="87630" spans="2:2">
      <c r="B87630" s="323"/>
    </row>
    <row r="87631" spans="2:2">
      <c r="B87631" s="323"/>
    </row>
    <row r="87632" spans="2:2">
      <c r="B87632" s="323"/>
    </row>
    <row r="87633" spans="2:2">
      <c r="B87633" s="323"/>
    </row>
    <row r="87634" spans="2:2">
      <c r="B87634" s="323"/>
    </row>
    <row r="87635" spans="2:2">
      <c r="B87635" s="323"/>
    </row>
    <row r="87636" spans="2:2">
      <c r="B87636" s="323"/>
    </row>
    <row r="87637" spans="2:2">
      <c r="B87637" s="323"/>
    </row>
    <row r="87638" spans="2:2">
      <c r="B87638" s="323"/>
    </row>
    <row r="87639" spans="2:2">
      <c r="B87639" s="323"/>
    </row>
    <row r="87640" spans="2:2">
      <c r="B87640" s="323"/>
    </row>
    <row r="87641" spans="2:2">
      <c r="B87641" s="323"/>
    </row>
    <row r="87642" spans="2:2">
      <c r="B87642" s="323"/>
    </row>
    <row r="87643" spans="2:2">
      <c r="B87643" s="323"/>
    </row>
    <row r="87644" spans="2:2">
      <c r="B87644" s="323"/>
    </row>
    <row r="87645" spans="2:2">
      <c r="B87645" s="323"/>
    </row>
    <row r="87646" spans="2:2">
      <c r="B87646" s="323"/>
    </row>
    <row r="87647" spans="2:2">
      <c r="B87647" s="323"/>
    </row>
    <row r="87648" spans="2:2">
      <c r="B87648" s="323"/>
    </row>
    <row r="87649" spans="2:2">
      <c r="B87649" s="323"/>
    </row>
    <row r="87650" spans="2:2">
      <c r="B87650" s="323"/>
    </row>
    <row r="87651" spans="2:2">
      <c r="B87651" s="323"/>
    </row>
    <row r="87652" spans="2:2">
      <c r="B87652" s="323"/>
    </row>
    <row r="87653" spans="2:2">
      <c r="B87653" s="323"/>
    </row>
    <row r="87654" spans="2:2">
      <c r="B87654" s="323"/>
    </row>
    <row r="87655" spans="2:2">
      <c r="B87655" s="323"/>
    </row>
    <row r="87656" spans="2:2">
      <c r="B87656" s="323"/>
    </row>
    <row r="87657" spans="2:2">
      <c r="B87657" s="323"/>
    </row>
    <row r="87658" spans="2:2">
      <c r="B87658" s="323"/>
    </row>
    <row r="87659" spans="2:2">
      <c r="B87659" s="323"/>
    </row>
    <row r="87660" spans="2:2">
      <c r="B87660" s="323"/>
    </row>
    <row r="87661" spans="2:2">
      <c r="B87661" s="323"/>
    </row>
    <row r="87662" spans="2:2">
      <c r="B87662" s="323"/>
    </row>
    <row r="87663" spans="2:2">
      <c r="B87663" s="323"/>
    </row>
    <row r="87664" spans="2:2">
      <c r="B87664" s="323"/>
    </row>
    <row r="87665" spans="2:2">
      <c r="B87665" s="323"/>
    </row>
    <row r="87666" spans="2:2">
      <c r="B87666" s="323"/>
    </row>
    <row r="87667" spans="2:2">
      <c r="B87667" s="323"/>
    </row>
    <row r="87668" spans="2:2">
      <c r="B87668" s="323"/>
    </row>
    <row r="87669" spans="2:2">
      <c r="B87669" s="323"/>
    </row>
    <row r="87670" spans="2:2">
      <c r="B87670" s="323"/>
    </row>
    <row r="87671" spans="2:2">
      <c r="B87671" s="323"/>
    </row>
    <row r="87672" spans="2:2">
      <c r="B87672" s="323"/>
    </row>
    <row r="87673" spans="2:2">
      <c r="B87673" s="323"/>
    </row>
    <row r="87674" spans="2:2">
      <c r="B87674" s="323"/>
    </row>
    <row r="87675" spans="2:2">
      <c r="B87675" s="323"/>
    </row>
    <row r="87676" spans="2:2">
      <c r="B87676" s="323"/>
    </row>
    <row r="87677" spans="2:2">
      <c r="B87677" s="323"/>
    </row>
    <row r="87678" spans="2:2">
      <c r="B87678" s="323"/>
    </row>
    <row r="87679" spans="2:2">
      <c r="B87679" s="323"/>
    </row>
    <row r="87680" spans="2:2">
      <c r="B87680" s="323"/>
    </row>
    <row r="87681" spans="2:2">
      <c r="B87681" s="323"/>
    </row>
    <row r="87682" spans="2:2">
      <c r="B87682" s="323"/>
    </row>
    <row r="87683" spans="2:2">
      <c r="B87683" s="323"/>
    </row>
    <row r="87684" spans="2:2">
      <c r="B87684" s="323"/>
    </row>
    <row r="87685" spans="2:2">
      <c r="B87685" s="323"/>
    </row>
    <row r="87686" spans="2:2">
      <c r="B87686" s="323"/>
    </row>
    <row r="87687" spans="2:2">
      <c r="B87687" s="323"/>
    </row>
    <row r="87688" spans="2:2">
      <c r="B87688" s="323"/>
    </row>
    <row r="87689" spans="2:2">
      <c r="B87689" s="323"/>
    </row>
    <row r="87690" spans="2:2">
      <c r="B87690" s="323"/>
    </row>
    <row r="87691" spans="2:2">
      <c r="B87691" s="323"/>
    </row>
    <row r="87692" spans="2:2">
      <c r="B87692" s="323"/>
    </row>
    <row r="87693" spans="2:2">
      <c r="B87693" s="323"/>
    </row>
    <row r="87694" spans="2:2">
      <c r="B87694" s="323"/>
    </row>
    <row r="87695" spans="2:2">
      <c r="B87695" s="323"/>
    </row>
    <row r="87696" spans="2:2">
      <c r="B87696" s="323"/>
    </row>
    <row r="87697" spans="2:2">
      <c r="B87697" s="323"/>
    </row>
    <row r="87698" spans="2:2">
      <c r="B87698" s="323"/>
    </row>
    <row r="87699" spans="2:2">
      <c r="B87699" s="323"/>
    </row>
    <row r="87700" spans="2:2">
      <c r="B87700" s="323"/>
    </row>
    <row r="87701" spans="2:2">
      <c r="B87701" s="323"/>
    </row>
    <row r="87702" spans="2:2">
      <c r="B87702" s="323"/>
    </row>
    <row r="87703" spans="2:2">
      <c r="B87703" s="323"/>
    </row>
    <row r="87704" spans="2:2">
      <c r="B87704" s="323"/>
    </row>
    <row r="87705" spans="2:2">
      <c r="B87705" s="323"/>
    </row>
    <row r="87706" spans="2:2">
      <c r="B87706" s="323"/>
    </row>
    <row r="87707" spans="2:2">
      <c r="B87707" s="323"/>
    </row>
    <row r="87708" spans="2:2">
      <c r="B87708" s="323"/>
    </row>
    <row r="87709" spans="2:2">
      <c r="B87709" s="323"/>
    </row>
    <row r="87710" spans="2:2">
      <c r="B87710" s="323"/>
    </row>
    <row r="87711" spans="2:2">
      <c r="B87711" s="323"/>
    </row>
    <row r="87712" spans="2:2">
      <c r="B87712" s="323"/>
    </row>
    <row r="87713" spans="2:2">
      <c r="B87713" s="323"/>
    </row>
    <row r="87714" spans="2:2">
      <c r="B87714" s="323"/>
    </row>
    <row r="87715" spans="2:2">
      <c r="B87715" s="323"/>
    </row>
    <row r="87716" spans="2:2">
      <c r="B87716" s="323"/>
    </row>
    <row r="87717" spans="2:2">
      <c r="B87717" s="323"/>
    </row>
    <row r="87718" spans="2:2">
      <c r="B87718" s="323"/>
    </row>
    <row r="87719" spans="2:2">
      <c r="B87719" s="323"/>
    </row>
    <row r="87720" spans="2:2">
      <c r="B87720" s="323"/>
    </row>
    <row r="87721" spans="2:2">
      <c r="B87721" s="323"/>
    </row>
    <row r="87722" spans="2:2">
      <c r="B87722" s="323"/>
    </row>
    <row r="87723" spans="2:2">
      <c r="B87723" s="323"/>
    </row>
    <row r="87724" spans="2:2">
      <c r="B87724" s="323"/>
    </row>
    <row r="87725" spans="2:2">
      <c r="B87725" s="323"/>
    </row>
    <row r="87726" spans="2:2">
      <c r="B87726" s="323"/>
    </row>
    <row r="87727" spans="2:2">
      <c r="B87727" s="323"/>
    </row>
    <row r="87728" spans="2:2">
      <c r="B87728" s="323"/>
    </row>
    <row r="87729" spans="2:2">
      <c r="B87729" s="323"/>
    </row>
    <row r="87730" spans="2:2">
      <c r="B87730" s="323"/>
    </row>
    <row r="87731" spans="2:2">
      <c r="B87731" s="323"/>
    </row>
    <row r="87732" spans="2:2">
      <c r="B87732" s="323"/>
    </row>
    <row r="87733" spans="2:2">
      <c r="B87733" s="323"/>
    </row>
    <row r="87734" spans="2:2">
      <c r="B87734" s="323"/>
    </row>
    <row r="87735" spans="2:2">
      <c r="B87735" s="323"/>
    </row>
    <row r="87736" spans="2:2">
      <c r="B87736" s="323"/>
    </row>
    <row r="87737" spans="2:2">
      <c r="B87737" s="323"/>
    </row>
    <row r="87738" spans="2:2">
      <c r="B87738" s="323"/>
    </row>
    <row r="87739" spans="2:2">
      <c r="B87739" s="323"/>
    </row>
    <row r="87740" spans="2:2">
      <c r="B87740" s="323"/>
    </row>
    <row r="87741" spans="2:2">
      <c r="B87741" s="323"/>
    </row>
    <row r="87742" spans="2:2">
      <c r="B87742" s="323"/>
    </row>
    <row r="87743" spans="2:2">
      <c r="B87743" s="323"/>
    </row>
    <row r="87744" spans="2:2">
      <c r="B87744" s="323"/>
    </row>
    <row r="87745" spans="2:2">
      <c r="B87745" s="323"/>
    </row>
    <row r="87746" spans="2:2">
      <c r="B87746" s="323"/>
    </row>
    <row r="87747" spans="2:2">
      <c r="B87747" s="323"/>
    </row>
    <row r="87748" spans="2:2">
      <c r="B87748" s="323"/>
    </row>
    <row r="87749" spans="2:2">
      <c r="B87749" s="323"/>
    </row>
    <row r="87750" spans="2:2">
      <c r="B87750" s="323"/>
    </row>
    <row r="87751" spans="2:2">
      <c r="B87751" s="323"/>
    </row>
    <row r="87752" spans="2:2">
      <c r="B87752" s="323"/>
    </row>
    <row r="87753" spans="2:2">
      <c r="B87753" s="323"/>
    </row>
    <row r="87754" spans="2:2">
      <c r="B87754" s="323"/>
    </row>
    <row r="87755" spans="2:2">
      <c r="B87755" s="323"/>
    </row>
    <row r="87756" spans="2:2">
      <c r="B87756" s="323"/>
    </row>
    <row r="87757" spans="2:2">
      <c r="B87757" s="323"/>
    </row>
    <row r="87758" spans="2:2">
      <c r="B87758" s="323"/>
    </row>
    <row r="87759" spans="2:2">
      <c r="B87759" s="323"/>
    </row>
    <row r="87760" spans="2:2">
      <c r="B87760" s="323"/>
    </row>
    <row r="87761" spans="2:2">
      <c r="B87761" s="323"/>
    </row>
    <row r="87762" spans="2:2">
      <c r="B87762" s="323"/>
    </row>
    <row r="87763" spans="2:2">
      <c r="B87763" s="323"/>
    </row>
    <row r="87764" spans="2:2">
      <c r="B87764" s="323"/>
    </row>
    <row r="87765" spans="2:2">
      <c r="B87765" s="323"/>
    </row>
    <row r="87766" spans="2:2">
      <c r="B87766" s="323"/>
    </row>
    <row r="87767" spans="2:2">
      <c r="B87767" s="323"/>
    </row>
    <row r="87768" spans="2:2">
      <c r="B87768" s="323"/>
    </row>
    <row r="87769" spans="2:2">
      <c r="B87769" s="323"/>
    </row>
    <row r="87770" spans="2:2">
      <c r="B87770" s="323"/>
    </row>
    <row r="87771" spans="2:2">
      <c r="B87771" s="323"/>
    </row>
    <row r="87772" spans="2:2">
      <c r="B87772" s="323"/>
    </row>
    <row r="87773" spans="2:2">
      <c r="B87773" s="323"/>
    </row>
    <row r="87774" spans="2:2">
      <c r="B87774" s="323"/>
    </row>
    <row r="87775" spans="2:2">
      <c r="B87775" s="323"/>
    </row>
    <row r="87776" spans="2:2">
      <c r="B87776" s="323"/>
    </row>
    <row r="87777" spans="2:2">
      <c r="B87777" s="323"/>
    </row>
    <row r="87778" spans="2:2">
      <c r="B87778" s="323"/>
    </row>
    <row r="87779" spans="2:2">
      <c r="B87779" s="323"/>
    </row>
    <row r="87780" spans="2:2">
      <c r="B87780" s="323"/>
    </row>
    <row r="87781" spans="2:2">
      <c r="B87781" s="323"/>
    </row>
    <row r="87782" spans="2:2">
      <c r="B87782" s="323"/>
    </row>
    <row r="87783" spans="2:2">
      <c r="B87783" s="323"/>
    </row>
    <row r="87784" spans="2:2">
      <c r="B87784" s="323"/>
    </row>
    <row r="87785" spans="2:2">
      <c r="B87785" s="323"/>
    </row>
    <row r="87786" spans="2:2">
      <c r="B87786" s="323"/>
    </row>
    <row r="87787" spans="2:2">
      <c r="B87787" s="323"/>
    </row>
    <row r="87788" spans="2:2">
      <c r="B87788" s="323"/>
    </row>
    <row r="87789" spans="2:2">
      <c r="B87789" s="323"/>
    </row>
    <row r="87790" spans="2:2">
      <c r="B87790" s="323"/>
    </row>
    <row r="87791" spans="2:2">
      <c r="B87791" s="323"/>
    </row>
    <row r="87792" spans="2:2">
      <c r="B87792" s="323"/>
    </row>
    <row r="87793" spans="2:2">
      <c r="B87793" s="323"/>
    </row>
    <row r="87794" spans="2:2">
      <c r="B87794" s="323"/>
    </row>
    <row r="87795" spans="2:2">
      <c r="B87795" s="323"/>
    </row>
    <row r="87796" spans="2:2">
      <c r="B87796" s="323"/>
    </row>
    <row r="87797" spans="2:2">
      <c r="B87797" s="323"/>
    </row>
    <row r="87798" spans="2:2">
      <c r="B87798" s="323"/>
    </row>
    <row r="87799" spans="2:2">
      <c r="B87799" s="323"/>
    </row>
    <row r="87800" spans="2:2">
      <c r="B87800" s="323"/>
    </row>
    <row r="87801" spans="2:2">
      <c r="B87801" s="323"/>
    </row>
    <row r="87802" spans="2:2">
      <c r="B87802" s="323"/>
    </row>
    <row r="87803" spans="2:2">
      <c r="B87803" s="323"/>
    </row>
    <row r="87804" spans="2:2">
      <c r="B87804" s="323"/>
    </row>
    <row r="87805" spans="2:2">
      <c r="B87805" s="323"/>
    </row>
    <row r="87806" spans="2:2">
      <c r="B87806" s="323"/>
    </row>
    <row r="87807" spans="2:2">
      <c r="B87807" s="323"/>
    </row>
    <row r="87808" spans="2:2">
      <c r="B87808" s="323"/>
    </row>
    <row r="87809" spans="2:2">
      <c r="B87809" s="323"/>
    </row>
    <row r="87810" spans="2:2">
      <c r="B87810" s="323"/>
    </row>
    <row r="87811" spans="2:2">
      <c r="B87811" s="323"/>
    </row>
    <row r="87812" spans="2:2">
      <c r="B87812" s="323"/>
    </row>
    <row r="87813" spans="2:2">
      <c r="B87813" s="323"/>
    </row>
    <row r="87814" spans="2:2">
      <c r="B87814" s="323"/>
    </row>
    <row r="87815" spans="2:2">
      <c r="B87815" s="323"/>
    </row>
    <row r="87816" spans="2:2">
      <c r="B87816" s="323"/>
    </row>
    <row r="87817" spans="2:2">
      <c r="B87817" s="323"/>
    </row>
    <row r="87818" spans="2:2">
      <c r="B87818" s="323"/>
    </row>
    <row r="87819" spans="2:2">
      <c r="B87819" s="323"/>
    </row>
    <row r="87820" spans="2:2">
      <c r="B87820" s="323"/>
    </row>
    <row r="87821" spans="2:2">
      <c r="B87821" s="323"/>
    </row>
    <row r="87822" spans="2:2">
      <c r="B87822" s="323"/>
    </row>
    <row r="87823" spans="2:2">
      <c r="B87823" s="323"/>
    </row>
    <row r="87824" spans="2:2">
      <c r="B87824" s="323"/>
    </row>
    <row r="87825" spans="2:2">
      <c r="B87825" s="323"/>
    </row>
    <row r="87826" spans="2:2">
      <c r="B87826" s="323"/>
    </row>
    <row r="87827" spans="2:2">
      <c r="B87827" s="323"/>
    </row>
    <row r="87828" spans="2:2">
      <c r="B87828" s="323"/>
    </row>
    <row r="87829" spans="2:2">
      <c r="B87829" s="323"/>
    </row>
    <row r="87830" spans="2:2">
      <c r="B87830" s="323"/>
    </row>
    <row r="87831" spans="2:2">
      <c r="B87831" s="323"/>
    </row>
    <row r="87832" spans="2:2">
      <c r="B87832" s="323"/>
    </row>
    <row r="87833" spans="2:2">
      <c r="B87833" s="323"/>
    </row>
    <row r="87834" spans="2:2">
      <c r="B87834" s="323"/>
    </row>
    <row r="87835" spans="2:2">
      <c r="B87835" s="323"/>
    </row>
    <row r="87836" spans="2:2">
      <c r="B87836" s="323"/>
    </row>
    <row r="87837" spans="2:2">
      <c r="B87837" s="323"/>
    </row>
    <row r="87838" spans="2:2">
      <c r="B87838" s="323"/>
    </row>
    <row r="87839" spans="2:2">
      <c r="B87839" s="323"/>
    </row>
    <row r="87840" spans="2:2">
      <c r="B87840" s="323"/>
    </row>
    <row r="87841" spans="2:2">
      <c r="B87841" s="323"/>
    </row>
    <row r="87842" spans="2:2">
      <c r="B87842" s="323"/>
    </row>
    <row r="87843" spans="2:2">
      <c r="B87843" s="323"/>
    </row>
    <row r="87844" spans="2:2">
      <c r="B87844" s="323"/>
    </row>
    <row r="87845" spans="2:2">
      <c r="B87845" s="323"/>
    </row>
    <row r="87846" spans="2:2">
      <c r="B87846" s="323"/>
    </row>
    <row r="87847" spans="2:2">
      <c r="B87847" s="323"/>
    </row>
    <row r="87848" spans="2:2">
      <c r="B87848" s="323"/>
    </row>
    <row r="87849" spans="2:2">
      <c r="B87849" s="323"/>
    </row>
    <row r="87850" spans="2:2">
      <c r="B87850" s="323"/>
    </row>
    <row r="87851" spans="2:2">
      <c r="B87851" s="323"/>
    </row>
    <row r="87852" spans="2:2">
      <c r="B87852" s="323"/>
    </row>
    <row r="87853" spans="2:2">
      <c r="B87853" s="323"/>
    </row>
    <row r="87854" spans="2:2">
      <c r="B87854" s="323"/>
    </row>
    <row r="87855" spans="2:2">
      <c r="B87855" s="323"/>
    </row>
    <row r="87856" spans="2:2">
      <c r="B87856" s="323"/>
    </row>
    <row r="87857" spans="2:2">
      <c r="B87857" s="323"/>
    </row>
    <row r="87858" spans="2:2">
      <c r="B87858" s="323"/>
    </row>
    <row r="87859" spans="2:2">
      <c r="B87859" s="323"/>
    </row>
    <row r="87860" spans="2:2">
      <c r="B87860" s="323"/>
    </row>
    <row r="87861" spans="2:2">
      <c r="B87861" s="323"/>
    </row>
    <row r="87862" spans="2:2">
      <c r="B87862" s="323"/>
    </row>
    <row r="87863" spans="2:2">
      <c r="B87863" s="323"/>
    </row>
    <row r="87864" spans="2:2">
      <c r="B87864" s="323"/>
    </row>
    <row r="87865" spans="2:2">
      <c r="B87865" s="323"/>
    </row>
    <row r="87866" spans="2:2">
      <c r="B87866" s="323"/>
    </row>
    <row r="87867" spans="2:2">
      <c r="B87867" s="323"/>
    </row>
    <row r="87868" spans="2:2">
      <c r="B87868" s="323"/>
    </row>
    <row r="87869" spans="2:2">
      <c r="B87869" s="323"/>
    </row>
    <row r="87870" spans="2:2">
      <c r="B87870" s="323"/>
    </row>
    <row r="87871" spans="2:2">
      <c r="B87871" s="323"/>
    </row>
    <row r="87872" spans="2:2">
      <c r="B87872" s="323"/>
    </row>
    <row r="87873" spans="2:2">
      <c r="B87873" s="323"/>
    </row>
    <row r="87874" spans="2:2">
      <c r="B87874" s="323"/>
    </row>
    <row r="87875" spans="2:2">
      <c r="B87875" s="323"/>
    </row>
    <row r="87876" spans="2:2">
      <c r="B87876" s="323"/>
    </row>
    <row r="87877" spans="2:2">
      <c r="B87877" s="323"/>
    </row>
    <row r="87878" spans="2:2">
      <c r="B87878" s="323"/>
    </row>
    <row r="87879" spans="2:2">
      <c r="B87879" s="323"/>
    </row>
    <row r="87880" spans="2:2">
      <c r="B87880" s="323"/>
    </row>
    <row r="87881" spans="2:2">
      <c r="B87881" s="323"/>
    </row>
    <row r="87882" spans="2:2">
      <c r="B87882" s="323"/>
    </row>
    <row r="87883" spans="2:2">
      <c r="B87883" s="323"/>
    </row>
    <row r="87884" spans="2:2">
      <c r="B87884" s="323"/>
    </row>
    <row r="87885" spans="2:2">
      <c r="B87885" s="323"/>
    </row>
    <row r="87886" spans="2:2">
      <c r="B87886" s="323"/>
    </row>
    <row r="87887" spans="2:2">
      <c r="B87887" s="323"/>
    </row>
    <row r="87888" spans="2:2">
      <c r="B87888" s="323"/>
    </row>
    <row r="87889" spans="2:2">
      <c r="B87889" s="323"/>
    </row>
    <row r="87890" spans="2:2">
      <c r="B87890" s="323"/>
    </row>
    <row r="87891" spans="2:2">
      <c r="B87891" s="323"/>
    </row>
    <row r="87892" spans="2:2">
      <c r="B87892" s="323"/>
    </row>
    <row r="87893" spans="2:2">
      <c r="B87893" s="323"/>
    </row>
    <row r="87894" spans="2:2">
      <c r="B87894" s="323"/>
    </row>
    <row r="87895" spans="2:2">
      <c r="B87895" s="323"/>
    </row>
    <row r="87896" spans="2:2">
      <c r="B87896" s="323"/>
    </row>
    <row r="87897" spans="2:2">
      <c r="B87897" s="323"/>
    </row>
    <row r="87898" spans="2:2">
      <c r="B87898" s="323"/>
    </row>
    <row r="87899" spans="2:2">
      <c r="B87899" s="323"/>
    </row>
    <row r="87900" spans="2:2">
      <c r="B87900" s="323"/>
    </row>
    <row r="87901" spans="2:2">
      <c r="B87901" s="323"/>
    </row>
    <row r="87902" spans="2:2">
      <c r="B87902" s="323"/>
    </row>
    <row r="87903" spans="2:2">
      <c r="B87903" s="323"/>
    </row>
    <row r="87904" spans="2:2">
      <c r="B87904" s="323"/>
    </row>
    <row r="87905" spans="2:2">
      <c r="B87905" s="323"/>
    </row>
    <row r="87906" spans="2:2">
      <c r="B87906" s="323"/>
    </row>
    <row r="87907" spans="2:2">
      <c r="B87907" s="323"/>
    </row>
    <row r="87908" spans="2:2">
      <c r="B87908" s="323"/>
    </row>
    <row r="87909" spans="2:2">
      <c r="B87909" s="323"/>
    </row>
    <row r="87910" spans="2:2">
      <c r="B87910" s="323"/>
    </row>
    <row r="87911" spans="2:2">
      <c r="B87911" s="323"/>
    </row>
    <row r="87912" spans="2:2">
      <c r="B87912" s="323"/>
    </row>
    <row r="87913" spans="2:2">
      <c r="B87913" s="323"/>
    </row>
    <row r="87914" spans="2:2">
      <c r="B87914" s="323"/>
    </row>
    <row r="87915" spans="2:2">
      <c r="B87915" s="323"/>
    </row>
    <row r="87916" spans="2:2">
      <c r="B87916" s="323"/>
    </row>
    <row r="87917" spans="2:2">
      <c r="B87917" s="323"/>
    </row>
    <row r="87918" spans="2:2">
      <c r="B87918" s="323"/>
    </row>
    <row r="87919" spans="2:2">
      <c r="B87919" s="323"/>
    </row>
    <row r="87920" spans="2:2">
      <c r="B87920" s="323"/>
    </row>
    <row r="87921" spans="2:2">
      <c r="B87921" s="323"/>
    </row>
    <row r="87922" spans="2:2">
      <c r="B87922" s="323"/>
    </row>
    <row r="87923" spans="2:2">
      <c r="B87923" s="323"/>
    </row>
    <row r="87924" spans="2:2">
      <c r="B87924" s="323"/>
    </row>
    <row r="87925" spans="2:2">
      <c r="B87925" s="323"/>
    </row>
    <row r="87926" spans="2:2">
      <c r="B87926" s="323"/>
    </row>
    <row r="87927" spans="2:2">
      <c r="B87927" s="323"/>
    </row>
    <row r="87928" spans="2:2">
      <c r="B87928" s="323"/>
    </row>
    <row r="87929" spans="2:2">
      <c r="B87929" s="323"/>
    </row>
    <row r="87930" spans="2:2">
      <c r="B87930" s="323"/>
    </row>
    <row r="87931" spans="2:2">
      <c r="B87931" s="323"/>
    </row>
    <row r="87932" spans="2:2">
      <c r="B87932" s="323"/>
    </row>
    <row r="87933" spans="2:2">
      <c r="B87933" s="323"/>
    </row>
    <row r="87934" spans="2:2">
      <c r="B87934" s="323"/>
    </row>
    <row r="87935" spans="2:2">
      <c r="B87935" s="323"/>
    </row>
    <row r="87936" spans="2:2">
      <c r="B87936" s="323"/>
    </row>
    <row r="87937" spans="2:2">
      <c r="B87937" s="323"/>
    </row>
    <row r="87938" spans="2:2">
      <c r="B87938" s="323"/>
    </row>
    <row r="87939" spans="2:2">
      <c r="B87939" s="323"/>
    </row>
    <row r="87940" spans="2:2">
      <c r="B87940" s="323"/>
    </row>
    <row r="87941" spans="2:2">
      <c r="B87941" s="323"/>
    </row>
    <row r="87942" spans="2:2">
      <c r="B87942" s="323"/>
    </row>
    <row r="87943" spans="2:2">
      <c r="B87943" s="323"/>
    </row>
    <row r="87944" spans="2:2">
      <c r="B87944" s="323"/>
    </row>
    <row r="87945" spans="2:2">
      <c r="B87945" s="323"/>
    </row>
    <row r="87946" spans="2:2">
      <c r="B87946" s="323"/>
    </row>
    <row r="87947" spans="2:2">
      <c r="B87947" s="323"/>
    </row>
    <row r="87948" spans="2:2">
      <c r="B87948" s="323"/>
    </row>
    <row r="87949" spans="2:2">
      <c r="B87949" s="323"/>
    </row>
    <row r="87950" spans="2:2">
      <c r="B87950" s="323"/>
    </row>
    <row r="87951" spans="2:2">
      <c r="B87951" s="323"/>
    </row>
    <row r="87952" spans="2:2">
      <c r="B87952" s="323"/>
    </row>
    <row r="87953" spans="2:2">
      <c r="B87953" s="323"/>
    </row>
    <row r="87954" spans="2:2">
      <c r="B87954" s="323"/>
    </row>
    <row r="87955" spans="2:2">
      <c r="B87955" s="323"/>
    </row>
    <row r="87956" spans="2:2">
      <c r="B87956" s="323"/>
    </row>
    <row r="87957" spans="2:2">
      <c r="B87957" s="323"/>
    </row>
    <row r="87958" spans="2:2">
      <c r="B87958" s="323"/>
    </row>
    <row r="87959" spans="2:2">
      <c r="B87959" s="323"/>
    </row>
    <row r="87960" spans="2:2">
      <c r="B87960" s="323"/>
    </row>
    <row r="87961" spans="2:2">
      <c r="B87961" s="323"/>
    </row>
    <row r="87962" spans="2:2">
      <c r="B87962" s="323"/>
    </row>
    <row r="87963" spans="2:2">
      <c r="B87963" s="323"/>
    </row>
    <row r="87964" spans="2:2">
      <c r="B87964" s="323"/>
    </row>
    <row r="87965" spans="2:2">
      <c r="B87965" s="323"/>
    </row>
    <row r="87966" spans="2:2">
      <c r="B87966" s="323"/>
    </row>
    <row r="87967" spans="2:2">
      <c r="B87967" s="323"/>
    </row>
    <row r="87968" spans="2:2">
      <c r="B87968" s="323"/>
    </row>
    <row r="87969" spans="2:2">
      <c r="B87969" s="323"/>
    </row>
    <row r="87970" spans="2:2">
      <c r="B87970" s="323"/>
    </row>
    <row r="87971" spans="2:2">
      <c r="B87971" s="323"/>
    </row>
    <row r="87972" spans="2:2">
      <c r="B87972" s="323"/>
    </row>
    <row r="87973" spans="2:2">
      <c r="B87973" s="323"/>
    </row>
    <row r="87974" spans="2:2">
      <c r="B87974" s="323"/>
    </row>
    <row r="87975" spans="2:2">
      <c r="B87975" s="323"/>
    </row>
    <row r="87976" spans="2:2">
      <c r="B87976" s="323"/>
    </row>
    <row r="87977" spans="2:2">
      <c r="B87977" s="323"/>
    </row>
    <row r="87978" spans="2:2">
      <c r="B87978" s="323"/>
    </row>
    <row r="87979" spans="2:2">
      <c r="B87979" s="323"/>
    </row>
    <row r="87980" spans="2:2">
      <c r="B87980" s="323"/>
    </row>
    <row r="87981" spans="2:2">
      <c r="B87981" s="323"/>
    </row>
    <row r="87982" spans="2:2">
      <c r="B87982" s="323"/>
    </row>
    <row r="87983" spans="2:2">
      <c r="B87983" s="323"/>
    </row>
    <row r="87984" spans="2:2">
      <c r="B87984" s="323"/>
    </row>
    <row r="87985" spans="2:2">
      <c r="B87985" s="323"/>
    </row>
    <row r="87986" spans="2:2">
      <c r="B87986" s="323"/>
    </row>
    <row r="87987" spans="2:2">
      <c r="B87987" s="323"/>
    </row>
    <row r="87988" spans="2:2">
      <c r="B87988" s="323"/>
    </row>
    <row r="87989" spans="2:2">
      <c r="B87989" s="323"/>
    </row>
    <row r="87990" spans="2:2">
      <c r="B87990" s="323"/>
    </row>
    <row r="87991" spans="2:2">
      <c r="B87991" s="323"/>
    </row>
    <row r="87992" spans="2:2">
      <c r="B87992" s="323"/>
    </row>
    <row r="87993" spans="2:2">
      <c r="B87993" s="323"/>
    </row>
    <row r="87994" spans="2:2">
      <c r="B87994" s="323"/>
    </row>
    <row r="87995" spans="2:2">
      <c r="B87995" s="323"/>
    </row>
    <row r="87996" spans="2:2">
      <c r="B87996" s="323"/>
    </row>
    <row r="87997" spans="2:2">
      <c r="B87997" s="323"/>
    </row>
    <row r="87998" spans="2:2">
      <c r="B87998" s="323"/>
    </row>
    <row r="87999" spans="2:2">
      <c r="B87999" s="323"/>
    </row>
    <row r="88000" spans="2:2">
      <c r="B88000" s="323"/>
    </row>
    <row r="88001" spans="2:2">
      <c r="B88001" s="323"/>
    </row>
    <row r="88002" spans="2:2">
      <c r="B88002" s="323"/>
    </row>
    <row r="88003" spans="2:2">
      <c r="B88003" s="323"/>
    </row>
    <row r="88004" spans="2:2">
      <c r="B88004" s="323"/>
    </row>
    <row r="88005" spans="2:2">
      <c r="B88005" s="323"/>
    </row>
    <row r="88006" spans="2:2">
      <c r="B88006" s="323"/>
    </row>
    <row r="88007" spans="2:2">
      <c r="B88007" s="323"/>
    </row>
    <row r="88008" spans="2:2">
      <c r="B88008" s="323"/>
    </row>
    <row r="88009" spans="2:2">
      <c r="B88009" s="323"/>
    </row>
    <row r="88010" spans="2:2">
      <c r="B88010" s="323"/>
    </row>
    <row r="88011" spans="2:2">
      <c r="B88011" s="323"/>
    </row>
    <row r="88012" spans="2:2">
      <c r="B88012" s="323"/>
    </row>
    <row r="88013" spans="2:2">
      <c r="B88013" s="323"/>
    </row>
    <row r="88014" spans="2:2">
      <c r="B88014" s="323"/>
    </row>
    <row r="88015" spans="2:2">
      <c r="B88015" s="323"/>
    </row>
    <row r="88016" spans="2:2">
      <c r="B88016" s="323"/>
    </row>
    <row r="88017" spans="2:2">
      <c r="B88017" s="323"/>
    </row>
    <row r="88018" spans="2:2">
      <c r="B88018" s="323"/>
    </row>
    <row r="88019" spans="2:2">
      <c r="B88019" s="323"/>
    </row>
    <row r="88020" spans="2:2">
      <c r="B88020" s="323"/>
    </row>
    <row r="88021" spans="2:2">
      <c r="B88021" s="323"/>
    </row>
    <row r="88022" spans="2:2">
      <c r="B88022" s="323"/>
    </row>
    <row r="88023" spans="2:2">
      <c r="B88023" s="323"/>
    </row>
    <row r="88024" spans="2:2">
      <c r="B88024" s="323"/>
    </row>
    <row r="88025" spans="2:2">
      <c r="B88025" s="323"/>
    </row>
    <row r="88026" spans="2:2">
      <c r="B88026" s="323"/>
    </row>
    <row r="88027" spans="2:2">
      <c r="B88027" s="323"/>
    </row>
    <row r="88028" spans="2:2">
      <c r="B88028" s="323"/>
    </row>
    <row r="88029" spans="2:2">
      <c r="B88029" s="323"/>
    </row>
    <row r="88030" spans="2:2">
      <c r="B88030" s="323"/>
    </row>
    <row r="88031" spans="2:2">
      <c r="B88031" s="323"/>
    </row>
    <row r="88032" spans="2:2">
      <c r="B88032" s="323"/>
    </row>
    <row r="88033" spans="2:2">
      <c r="B88033" s="323"/>
    </row>
    <row r="88034" spans="2:2">
      <c r="B88034" s="323"/>
    </row>
    <row r="88035" spans="2:2">
      <c r="B88035" s="323"/>
    </row>
    <row r="88036" spans="2:2">
      <c r="B88036" s="323"/>
    </row>
    <row r="88037" spans="2:2">
      <c r="B88037" s="323"/>
    </row>
    <row r="88038" spans="2:2">
      <c r="B88038" s="323"/>
    </row>
    <row r="88039" spans="2:2">
      <c r="B88039" s="323"/>
    </row>
    <row r="88040" spans="2:2">
      <c r="B88040" s="323"/>
    </row>
    <row r="88041" spans="2:2">
      <c r="B88041" s="323"/>
    </row>
    <row r="88042" spans="2:2">
      <c r="B88042" s="323"/>
    </row>
    <row r="88043" spans="2:2">
      <c r="B88043" s="323"/>
    </row>
    <row r="88044" spans="2:2">
      <c r="B88044" s="323"/>
    </row>
    <row r="88045" spans="2:2">
      <c r="B88045" s="323"/>
    </row>
    <row r="88046" spans="2:2">
      <c r="B88046" s="323"/>
    </row>
    <row r="88047" spans="2:2">
      <c r="B88047" s="323"/>
    </row>
    <row r="88048" spans="2:2">
      <c r="B88048" s="323"/>
    </row>
    <row r="88049" spans="2:2">
      <c r="B88049" s="323"/>
    </row>
    <row r="88050" spans="2:2">
      <c r="B88050" s="323"/>
    </row>
    <row r="88051" spans="2:2">
      <c r="B88051" s="323"/>
    </row>
    <row r="88052" spans="2:2">
      <c r="B88052" s="323"/>
    </row>
    <row r="88053" spans="2:2">
      <c r="B88053" s="323"/>
    </row>
    <row r="88054" spans="2:2">
      <c r="B88054" s="323"/>
    </row>
    <row r="88055" spans="2:2">
      <c r="B88055" s="323"/>
    </row>
    <row r="88056" spans="2:2">
      <c r="B88056" s="323"/>
    </row>
    <row r="88057" spans="2:2">
      <c r="B88057" s="323"/>
    </row>
    <row r="88058" spans="2:2">
      <c r="B88058" s="323"/>
    </row>
    <row r="88059" spans="2:2">
      <c r="B88059" s="323"/>
    </row>
    <row r="88060" spans="2:2">
      <c r="B88060" s="323"/>
    </row>
    <row r="88061" spans="2:2">
      <c r="B88061" s="323"/>
    </row>
    <row r="88062" spans="2:2">
      <c r="B88062" s="323"/>
    </row>
    <row r="88063" spans="2:2">
      <c r="B88063" s="323"/>
    </row>
    <row r="88064" spans="2:2">
      <c r="B88064" s="323"/>
    </row>
    <row r="88065" spans="2:2">
      <c r="B88065" s="323"/>
    </row>
    <row r="88066" spans="2:2">
      <c r="B88066" s="323"/>
    </row>
    <row r="88067" spans="2:2">
      <c r="B88067" s="323"/>
    </row>
    <row r="88068" spans="2:2">
      <c r="B88068" s="323"/>
    </row>
    <row r="88069" spans="2:2">
      <c r="B88069" s="323"/>
    </row>
    <row r="88070" spans="2:2">
      <c r="B88070" s="323"/>
    </row>
    <row r="88071" spans="2:2">
      <c r="B88071" s="323"/>
    </row>
    <row r="88072" spans="2:2">
      <c r="B88072" s="323"/>
    </row>
    <row r="88073" spans="2:2">
      <c r="B88073" s="323"/>
    </row>
    <row r="88074" spans="2:2">
      <c r="B88074" s="323"/>
    </row>
    <row r="88075" spans="2:2">
      <c r="B88075" s="323"/>
    </row>
    <row r="88076" spans="2:2">
      <c r="B88076" s="323"/>
    </row>
    <row r="88077" spans="2:2">
      <c r="B88077" s="323"/>
    </row>
    <row r="88078" spans="2:2">
      <c r="B88078" s="323"/>
    </row>
    <row r="88079" spans="2:2">
      <c r="B88079" s="323"/>
    </row>
    <row r="88080" spans="2:2">
      <c r="B88080" s="323"/>
    </row>
    <row r="88081" spans="2:2">
      <c r="B88081" s="323"/>
    </row>
    <row r="88082" spans="2:2">
      <c r="B88082" s="323"/>
    </row>
    <row r="88083" spans="2:2">
      <c r="B88083" s="323"/>
    </row>
    <row r="88084" spans="2:2">
      <c r="B88084" s="323"/>
    </row>
    <row r="88085" spans="2:2">
      <c r="B88085" s="323"/>
    </row>
    <row r="88086" spans="2:2">
      <c r="B88086" s="323"/>
    </row>
    <row r="88087" spans="2:2">
      <c r="B88087" s="323"/>
    </row>
    <row r="88088" spans="2:2">
      <c r="B88088" s="323"/>
    </row>
    <row r="88089" spans="2:2">
      <c r="B88089" s="323"/>
    </row>
    <row r="88090" spans="2:2">
      <c r="B88090" s="323"/>
    </row>
    <row r="88091" spans="2:2">
      <c r="B88091" s="323"/>
    </row>
    <row r="88092" spans="2:2">
      <c r="B88092" s="323"/>
    </row>
    <row r="88093" spans="2:2">
      <c r="B88093" s="323"/>
    </row>
    <row r="88094" spans="2:2">
      <c r="B88094" s="323"/>
    </row>
    <row r="88095" spans="2:2">
      <c r="B88095" s="323"/>
    </row>
    <row r="88096" spans="2:2">
      <c r="B88096" s="323"/>
    </row>
    <row r="88097" spans="2:2">
      <c r="B88097" s="323"/>
    </row>
    <row r="88098" spans="2:2">
      <c r="B88098" s="323"/>
    </row>
    <row r="88099" spans="2:2">
      <c r="B88099" s="323"/>
    </row>
    <row r="88100" spans="2:2">
      <c r="B88100" s="323"/>
    </row>
    <row r="88101" spans="2:2">
      <c r="B88101" s="323"/>
    </row>
    <row r="88102" spans="2:2">
      <c r="B88102" s="323"/>
    </row>
    <row r="88103" spans="2:2">
      <c r="B88103" s="323"/>
    </row>
    <row r="88104" spans="2:2">
      <c r="B88104" s="323"/>
    </row>
    <row r="88105" spans="2:2">
      <c r="B88105" s="323"/>
    </row>
    <row r="88106" spans="2:2">
      <c r="B88106" s="323"/>
    </row>
    <row r="88107" spans="2:2">
      <c r="B88107" s="323"/>
    </row>
    <row r="88108" spans="2:2">
      <c r="B88108" s="323"/>
    </row>
    <row r="88109" spans="2:2">
      <c r="B88109" s="323"/>
    </row>
    <row r="88110" spans="2:2">
      <c r="B88110" s="323"/>
    </row>
    <row r="88111" spans="2:2">
      <c r="B88111" s="323"/>
    </row>
    <row r="88112" spans="2:2">
      <c r="B88112" s="323"/>
    </row>
    <row r="88113" spans="2:2">
      <c r="B88113" s="323"/>
    </row>
    <row r="88114" spans="2:2">
      <c r="B88114" s="323"/>
    </row>
    <row r="88115" spans="2:2">
      <c r="B88115" s="323"/>
    </row>
    <row r="88116" spans="2:2">
      <c r="B88116" s="323"/>
    </row>
    <row r="88117" spans="2:2">
      <c r="B88117" s="323"/>
    </row>
    <row r="88118" spans="2:2">
      <c r="B88118" s="323"/>
    </row>
    <row r="88119" spans="2:2">
      <c r="B88119" s="323"/>
    </row>
    <row r="88120" spans="2:2">
      <c r="B88120" s="323"/>
    </row>
    <row r="88121" spans="2:2">
      <c r="B88121" s="323"/>
    </row>
    <row r="88122" spans="2:2">
      <c r="B88122" s="323"/>
    </row>
    <row r="88123" spans="2:2">
      <c r="B88123" s="323"/>
    </row>
    <row r="88124" spans="2:2">
      <c r="B88124" s="323"/>
    </row>
    <row r="88125" spans="2:2">
      <c r="B88125" s="323"/>
    </row>
    <row r="88126" spans="2:2">
      <c r="B88126" s="323"/>
    </row>
    <row r="88127" spans="2:2">
      <c r="B88127" s="323"/>
    </row>
    <row r="88128" spans="2:2">
      <c r="B88128" s="323"/>
    </row>
    <row r="88129" spans="2:2">
      <c r="B88129" s="323"/>
    </row>
    <row r="88130" spans="2:2">
      <c r="B88130" s="323"/>
    </row>
    <row r="88131" spans="2:2">
      <c r="B88131" s="323"/>
    </row>
    <row r="88132" spans="2:2">
      <c r="B88132" s="323"/>
    </row>
    <row r="88133" spans="2:2">
      <c r="B88133" s="323"/>
    </row>
    <row r="88134" spans="2:2">
      <c r="B88134" s="323"/>
    </row>
    <row r="88135" spans="2:2">
      <c r="B88135" s="323"/>
    </row>
    <row r="88136" spans="2:2">
      <c r="B88136" s="323"/>
    </row>
    <row r="88137" spans="2:2">
      <c r="B88137" s="323"/>
    </row>
    <row r="88138" spans="2:2">
      <c r="B88138" s="323"/>
    </row>
    <row r="88139" spans="2:2">
      <c r="B88139" s="323"/>
    </row>
    <row r="88140" spans="2:2">
      <c r="B88140" s="323"/>
    </row>
    <row r="88141" spans="2:2">
      <c r="B88141" s="323"/>
    </row>
    <row r="88142" spans="2:2">
      <c r="B88142" s="323"/>
    </row>
    <row r="88143" spans="2:2">
      <c r="B88143" s="323"/>
    </row>
    <row r="88144" spans="2:2">
      <c r="B88144" s="323"/>
    </row>
    <row r="88145" spans="2:2">
      <c r="B88145" s="323"/>
    </row>
    <row r="88146" spans="2:2">
      <c r="B88146" s="323"/>
    </row>
    <row r="88147" spans="2:2">
      <c r="B88147" s="323"/>
    </row>
    <row r="88148" spans="2:2">
      <c r="B88148" s="323"/>
    </row>
    <row r="88149" spans="2:2">
      <c r="B88149" s="323"/>
    </row>
    <row r="88150" spans="2:2">
      <c r="B88150" s="323"/>
    </row>
    <row r="88151" spans="2:2">
      <c r="B88151" s="323"/>
    </row>
    <row r="88152" spans="2:2">
      <c r="B88152" s="323"/>
    </row>
    <row r="88153" spans="2:2">
      <c r="B88153" s="323"/>
    </row>
    <row r="88154" spans="2:2">
      <c r="B88154" s="323"/>
    </row>
    <row r="88155" spans="2:2">
      <c r="B88155" s="323"/>
    </row>
    <row r="88156" spans="2:2">
      <c r="B88156" s="323"/>
    </row>
    <row r="88157" spans="2:2">
      <c r="B88157" s="323"/>
    </row>
    <row r="88158" spans="2:2">
      <c r="B88158" s="323"/>
    </row>
    <row r="88159" spans="2:2">
      <c r="B88159" s="323"/>
    </row>
    <row r="88160" spans="2:2">
      <c r="B88160" s="323"/>
    </row>
    <row r="88161" spans="2:2">
      <c r="B88161" s="323"/>
    </row>
    <row r="88162" spans="2:2">
      <c r="B88162" s="323"/>
    </row>
    <row r="88163" spans="2:2">
      <c r="B88163" s="323"/>
    </row>
    <row r="88164" spans="2:2">
      <c r="B88164" s="323"/>
    </row>
    <row r="88165" spans="2:2">
      <c r="B88165" s="323"/>
    </row>
    <row r="88166" spans="2:2">
      <c r="B88166" s="323"/>
    </row>
    <row r="88167" spans="2:2">
      <c r="B88167" s="323"/>
    </row>
    <row r="88168" spans="2:2">
      <c r="B88168" s="323"/>
    </row>
    <row r="88169" spans="2:2">
      <c r="B88169" s="323"/>
    </row>
    <row r="88170" spans="2:2">
      <c r="B88170" s="323"/>
    </row>
    <row r="88171" spans="2:2">
      <c r="B88171" s="323"/>
    </row>
    <row r="88172" spans="2:2">
      <c r="B88172" s="323"/>
    </row>
    <row r="88173" spans="2:2">
      <c r="B88173" s="323"/>
    </row>
    <row r="88174" spans="2:2">
      <c r="B88174" s="323"/>
    </row>
    <row r="88175" spans="2:2">
      <c r="B88175" s="323"/>
    </row>
    <row r="88176" spans="2:2">
      <c r="B88176" s="323"/>
    </row>
    <row r="88177" spans="2:2">
      <c r="B88177" s="323"/>
    </row>
    <row r="88178" spans="2:2">
      <c r="B88178" s="323"/>
    </row>
    <row r="88179" spans="2:2">
      <c r="B88179" s="323"/>
    </row>
    <row r="88180" spans="2:2">
      <c r="B88180" s="323"/>
    </row>
    <row r="88181" spans="2:2">
      <c r="B88181" s="323"/>
    </row>
    <row r="88182" spans="2:2">
      <c r="B88182" s="323"/>
    </row>
    <row r="88183" spans="2:2">
      <c r="B88183" s="323"/>
    </row>
    <row r="88184" spans="2:2">
      <c r="B88184" s="323"/>
    </row>
    <row r="88185" spans="2:2">
      <c r="B88185" s="323"/>
    </row>
    <row r="88186" spans="2:2">
      <c r="B88186" s="323"/>
    </row>
    <row r="88187" spans="2:2">
      <c r="B88187" s="323"/>
    </row>
    <row r="88188" spans="2:2">
      <c r="B88188" s="323"/>
    </row>
    <row r="88189" spans="2:2">
      <c r="B88189" s="323"/>
    </row>
    <row r="88190" spans="2:2">
      <c r="B88190" s="323"/>
    </row>
    <row r="88191" spans="2:2">
      <c r="B88191" s="323"/>
    </row>
    <row r="88192" spans="2:2">
      <c r="B88192" s="323"/>
    </row>
    <row r="88193" spans="2:2">
      <c r="B88193" s="323"/>
    </row>
    <row r="88194" spans="2:2">
      <c r="B88194" s="323"/>
    </row>
    <row r="88195" spans="2:2">
      <c r="B88195" s="323"/>
    </row>
    <row r="88196" spans="2:2">
      <c r="B88196" s="323"/>
    </row>
    <row r="88197" spans="2:2">
      <c r="B88197" s="323"/>
    </row>
    <row r="88198" spans="2:2">
      <c r="B88198" s="323"/>
    </row>
    <row r="88199" spans="2:2">
      <c r="B88199" s="323"/>
    </row>
    <row r="88200" spans="2:2">
      <c r="B88200" s="323"/>
    </row>
    <row r="88201" spans="2:2">
      <c r="B88201" s="323"/>
    </row>
    <row r="88202" spans="2:2">
      <c r="B88202" s="323"/>
    </row>
    <row r="88203" spans="2:2">
      <c r="B88203" s="323"/>
    </row>
    <row r="88204" spans="2:2">
      <c r="B88204" s="323"/>
    </row>
    <row r="88205" spans="2:2">
      <c r="B88205" s="323"/>
    </row>
    <row r="88206" spans="2:2">
      <c r="B88206" s="323"/>
    </row>
    <row r="88207" spans="2:2">
      <c r="B88207" s="323"/>
    </row>
    <row r="88208" spans="2:2">
      <c r="B88208" s="323"/>
    </row>
    <row r="88209" spans="2:2">
      <c r="B88209" s="323"/>
    </row>
    <row r="88210" spans="2:2">
      <c r="B88210" s="323"/>
    </row>
    <row r="88211" spans="2:2">
      <c r="B88211" s="323"/>
    </row>
    <row r="88212" spans="2:2">
      <c r="B88212" s="323"/>
    </row>
    <row r="88213" spans="2:2">
      <c r="B88213" s="323"/>
    </row>
    <row r="88214" spans="2:2">
      <c r="B88214" s="323"/>
    </row>
    <row r="88215" spans="2:2">
      <c r="B88215" s="323"/>
    </row>
    <row r="88216" spans="2:2">
      <c r="B88216" s="323"/>
    </row>
    <row r="88217" spans="2:2">
      <c r="B88217" s="323"/>
    </row>
    <row r="88218" spans="2:2">
      <c r="B88218" s="323"/>
    </row>
    <row r="88219" spans="2:2">
      <c r="B88219" s="323"/>
    </row>
    <row r="88220" spans="2:2">
      <c r="B88220" s="323"/>
    </row>
    <row r="88221" spans="2:2">
      <c r="B88221" s="323"/>
    </row>
    <row r="88222" spans="2:2">
      <c r="B88222" s="323"/>
    </row>
    <row r="88223" spans="2:2">
      <c r="B88223" s="323"/>
    </row>
    <row r="88224" spans="2:2">
      <c r="B88224" s="323"/>
    </row>
    <row r="88225" spans="2:2">
      <c r="B88225" s="323"/>
    </row>
    <row r="88226" spans="2:2">
      <c r="B88226" s="323"/>
    </row>
    <row r="88227" spans="2:2">
      <c r="B88227" s="323"/>
    </row>
    <row r="88228" spans="2:2">
      <c r="B88228" s="323"/>
    </row>
    <row r="88229" spans="2:2">
      <c r="B88229" s="323"/>
    </row>
    <row r="88230" spans="2:2">
      <c r="B88230" s="323"/>
    </row>
    <row r="88231" spans="2:2">
      <c r="B88231" s="323"/>
    </row>
    <row r="88232" spans="2:2">
      <c r="B88232" s="323"/>
    </row>
    <row r="88233" spans="2:2">
      <c r="B88233" s="323"/>
    </row>
    <row r="88234" spans="2:2">
      <c r="B88234" s="323"/>
    </row>
    <row r="88235" spans="2:2">
      <c r="B88235" s="323"/>
    </row>
    <row r="88236" spans="2:2">
      <c r="B88236" s="323"/>
    </row>
    <row r="88237" spans="2:2">
      <c r="B88237" s="323"/>
    </row>
    <row r="88238" spans="2:2">
      <c r="B88238" s="323"/>
    </row>
    <row r="88239" spans="2:2">
      <c r="B88239" s="323"/>
    </row>
    <row r="88240" spans="2:2">
      <c r="B88240" s="323"/>
    </row>
    <row r="88241" spans="2:2">
      <c r="B88241" s="323"/>
    </row>
    <row r="88242" spans="2:2">
      <c r="B88242" s="323"/>
    </row>
    <row r="88243" spans="2:2">
      <c r="B88243" s="323"/>
    </row>
    <row r="88244" spans="2:2">
      <c r="B88244" s="323"/>
    </row>
    <row r="88245" spans="2:2">
      <c r="B88245" s="323"/>
    </row>
    <row r="88246" spans="2:2">
      <c r="B88246" s="323"/>
    </row>
    <row r="88247" spans="2:2">
      <c r="B88247" s="323"/>
    </row>
    <row r="88248" spans="2:2">
      <c r="B88248" s="323"/>
    </row>
    <row r="88249" spans="2:2">
      <c r="B88249" s="323"/>
    </row>
    <row r="88250" spans="2:2">
      <c r="B88250" s="323"/>
    </row>
    <row r="88251" spans="2:2">
      <c r="B88251" s="323"/>
    </row>
    <row r="88252" spans="2:2">
      <c r="B88252" s="323"/>
    </row>
    <row r="88253" spans="2:2">
      <c r="B88253" s="323"/>
    </row>
    <row r="88254" spans="2:2">
      <c r="B88254" s="323"/>
    </row>
    <row r="88255" spans="2:2">
      <c r="B88255" s="323"/>
    </row>
    <row r="88256" spans="2:2">
      <c r="B88256" s="323"/>
    </row>
    <row r="88257" spans="2:2">
      <c r="B88257" s="323"/>
    </row>
    <row r="88258" spans="2:2">
      <c r="B88258" s="323"/>
    </row>
    <row r="88259" spans="2:2">
      <c r="B88259" s="323"/>
    </row>
    <row r="88260" spans="2:2">
      <c r="B88260" s="323"/>
    </row>
    <row r="88261" spans="2:2">
      <c r="B88261" s="323"/>
    </row>
    <row r="88262" spans="2:2">
      <c r="B88262" s="323"/>
    </row>
    <row r="88263" spans="2:2">
      <c r="B88263" s="323"/>
    </row>
    <row r="88264" spans="2:2">
      <c r="B88264" s="323"/>
    </row>
    <row r="88265" spans="2:2">
      <c r="B88265" s="323"/>
    </row>
    <row r="88266" spans="2:2">
      <c r="B88266" s="323"/>
    </row>
    <row r="88267" spans="2:2">
      <c r="B88267" s="323"/>
    </row>
    <row r="88268" spans="2:2">
      <c r="B88268" s="323"/>
    </row>
    <row r="88269" spans="2:2">
      <c r="B88269" s="323"/>
    </row>
    <row r="88270" spans="2:2">
      <c r="B88270" s="323"/>
    </row>
    <row r="88271" spans="2:2">
      <c r="B88271" s="323"/>
    </row>
    <row r="88272" spans="2:2">
      <c r="B88272" s="323"/>
    </row>
    <row r="88273" spans="2:2">
      <c r="B88273" s="323"/>
    </row>
    <row r="88274" spans="2:2">
      <c r="B88274" s="323"/>
    </row>
    <row r="88275" spans="2:2">
      <c r="B88275" s="323"/>
    </row>
    <row r="88276" spans="2:2">
      <c r="B88276" s="323"/>
    </row>
    <row r="88277" spans="2:2">
      <c r="B88277" s="323"/>
    </row>
    <row r="88278" spans="2:2">
      <c r="B88278" s="323"/>
    </row>
    <row r="88279" spans="2:2">
      <c r="B88279" s="323"/>
    </row>
    <row r="88280" spans="2:2">
      <c r="B88280" s="323"/>
    </row>
    <row r="88281" spans="2:2">
      <c r="B88281" s="323"/>
    </row>
    <row r="88282" spans="2:2">
      <c r="B88282" s="323"/>
    </row>
    <row r="88283" spans="2:2">
      <c r="B88283" s="323"/>
    </row>
    <row r="88284" spans="2:2">
      <c r="B88284" s="323"/>
    </row>
    <row r="88285" spans="2:2">
      <c r="B88285" s="323"/>
    </row>
    <row r="88286" spans="2:2">
      <c r="B88286" s="323"/>
    </row>
    <row r="88287" spans="2:2">
      <c r="B88287" s="323"/>
    </row>
    <row r="88288" spans="2:2">
      <c r="B88288" s="323"/>
    </row>
    <row r="88289" spans="2:2">
      <c r="B88289" s="323"/>
    </row>
    <row r="88290" spans="2:2">
      <c r="B88290" s="323"/>
    </row>
    <row r="88291" spans="2:2">
      <c r="B88291" s="323"/>
    </row>
    <row r="88292" spans="2:2">
      <c r="B88292" s="323"/>
    </row>
    <row r="88293" spans="2:2">
      <c r="B88293" s="323"/>
    </row>
    <row r="88294" spans="2:2">
      <c r="B88294" s="323"/>
    </row>
    <row r="88295" spans="2:2">
      <c r="B88295" s="323"/>
    </row>
    <row r="88296" spans="2:2">
      <c r="B88296" s="323"/>
    </row>
    <row r="88297" spans="2:2">
      <c r="B88297" s="323"/>
    </row>
    <row r="88298" spans="2:2">
      <c r="B88298" s="323"/>
    </row>
    <row r="88299" spans="2:2">
      <c r="B88299" s="323"/>
    </row>
    <row r="88300" spans="2:2">
      <c r="B88300" s="323"/>
    </row>
    <row r="88301" spans="2:2">
      <c r="B88301" s="323"/>
    </row>
    <row r="88302" spans="2:2">
      <c r="B88302" s="323"/>
    </row>
    <row r="88303" spans="2:2">
      <c r="B88303" s="323"/>
    </row>
    <row r="88304" spans="2:2">
      <c r="B88304" s="323"/>
    </row>
    <row r="88305" spans="2:2">
      <c r="B88305" s="323"/>
    </row>
    <row r="88306" spans="2:2">
      <c r="B88306" s="323"/>
    </row>
    <row r="88307" spans="2:2">
      <c r="B88307" s="323"/>
    </row>
    <row r="88308" spans="2:2">
      <c r="B88308" s="323"/>
    </row>
    <row r="88309" spans="2:2">
      <c r="B88309" s="323"/>
    </row>
    <row r="88310" spans="2:2">
      <c r="B88310" s="323"/>
    </row>
    <row r="88311" spans="2:2">
      <c r="B88311" s="323"/>
    </row>
    <row r="88312" spans="2:2">
      <c r="B88312" s="323"/>
    </row>
    <row r="88313" spans="2:2">
      <c r="B88313" s="323"/>
    </row>
    <row r="88314" spans="2:2">
      <c r="B88314" s="323"/>
    </row>
    <row r="88315" spans="2:2">
      <c r="B88315" s="323"/>
    </row>
    <row r="88316" spans="2:2">
      <c r="B88316" s="323"/>
    </row>
    <row r="88317" spans="2:2">
      <c r="B88317" s="323"/>
    </row>
    <row r="88318" spans="2:2">
      <c r="B88318" s="323"/>
    </row>
    <row r="88319" spans="2:2">
      <c r="B88319" s="323"/>
    </row>
    <row r="88320" spans="2:2">
      <c r="B88320" s="323"/>
    </row>
    <row r="88321" spans="2:2">
      <c r="B88321" s="323"/>
    </row>
    <row r="88322" spans="2:2">
      <c r="B88322" s="323"/>
    </row>
    <row r="88323" spans="2:2">
      <c r="B88323" s="323"/>
    </row>
    <row r="88324" spans="2:2">
      <c r="B88324" s="323"/>
    </row>
    <row r="88325" spans="2:2">
      <c r="B88325" s="323"/>
    </row>
    <row r="88326" spans="2:2">
      <c r="B88326" s="323"/>
    </row>
    <row r="88327" spans="2:2">
      <c r="B88327" s="323"/>
    </row>
    <row r="88328" spans="2:2">
      <c r="B88328" s="323"/>
    </row>
    <row r="88329" spans="2:2">
      <c r="B88329" s="323"/>
    </row>
    <row r="88330" spans="2:2">
      <c r="B88330" s="323"/>
    </row>
    <row r="88331" spans="2:2">
      <c r="B88331" s="323"/>
    </row>
    <row r="88332" spans="2:2">
      <c r="B88332" s="323"/>
    </row>
    <row r="88333" spans="2:2">
      <c r="B88333" s="323"/>
    </row>
    <row r="88334" spans="2:2">
      <c r="B88334" s="323"/>
    </row>
    <row r="88335" spans="2:2">
      <c r="B88335" s="323"/>
    </row>
    <row r="88336" spans="2:2">
      <c r="B88336" s="323"/>
    </row>
    <row r="88337" spans="2:2">
      <c r="B88337" s="323"/>
    </row>
    <row r="88338" spans="2:2">
      <c r="B88338" s="323"/>
    </row>
    <row r="88339" spans="2:2">
      <c r="B88339" s="323"/>
    </row>
    <row r="88340" spans="2:2">
      <c r="B88340" s="323"/>
    </row>
    <row r="88341" spans="2:2">
      <c r="B88341" s="323"/>
    </row>
    <row r="88342" spans="2:2">
      <c r="B88342" s="323"/>
    </row>
    <row r="88343" spans="2:2">
      <c r="B88343" s="323"/>
    </row>
    <row r="88344" spans="2:2">
      <c r="B88344" s="323"/>
    </row>
    <row r="88345" spans="2:2">
      <c r="B88345" s="323"/>
    </row>
    <row r="88346" spans="2:2">
      <c r="B88346" s="323"/>
    </row>
    <row r="88347" spans="2:2">
      <c r="B88347" s="323"/>
    </row>
    <row r="88348" spans="2:2">
      <c r="B88348" s="323"/>
    </row>
    <row r="88349" spans="2:2">
      <c r="B88349" s="323"/>
    </row>
    <row r="88350" spans="2:2">
      <c r="B88350" s="323"/>
    </row>
    <row r="88351" spans="2:2">
      <c r="B88351" s="323"/>
    </row>
    <row r="88352" spans="2:2">
      <c r="B88352" s="323"/>
    </row>
    <row r="88353" spans="2:2">
      <c r="B88353" s="323"/>
    </row>
    <row r="88354" spans="2:2">
      <c r="B88354" s="323"/>
    </row>
    <row r="88355" spans="2:2">
      <c r="B88355" s="323"/>
    </row>
    <row r="88356" spans="2:2">
      <c r="B88356" s="323"/>
    </row>
    <row r="88357" spans="2:2">
      <c r="B88357" s="323"/>
    </row>
    <row r="88358" spans="2:2">
      <c r="B88358" s="323"/>
    </row>
    <row r="88359" spans="2:2">
      <c r="B88359" s="323"/>
    </row>
    <row r="88360" spans="2:2">
      <c r="B88360" s="323"/>
    </row>
    <row r="88361" spans="2:2">
      <c r="B88361" s="323"/>
    </row>
    <row r="88362" spans="2:2">
      <c r="B88362" s="323"/>
    </row>
    <row r="88363" spans="2:2">
      <c r="B88363" s="323"/>
    </row>
    <row r="88364" spans="2:2">
      <c r="B88364" s="323"/>
    </row>
    <row r="88365" spans="2:2">
      <c r="B88365" s="323"/>
    </row>
    <row r="88366" spans="2:2">
      <c r="B88366" s="323"/>
    </row>
    <row r="88367" spans="2:2">
      <c r="B88367" s="323"/>
    </row>
    <row r="88368" spans="2:2">
      <c r="B88368" s="323"/>
    </row>
    <row r="88369" spans="2:2">
      <c r="B88369" s="323"/>
    </row>
    <row r="88370" spans="2:2">
      <c r="B88370" s="323"/>
    </row>
    <row r="88371" spans="2:2">
      <c r="B88371" s="323"/>
    </row>
    <row r="88372" spans="2:2">
      <c r="B88372" s="323"/>
    </row>
    <row r="88373" spans="2:2">
      <c r="B88373" s="323"/>
    </row>
    <row r="88374" spans="2:2">
      <c r="B88374" s="323"/>
    </row>
    <row r="88375" spans="2:2">
      <c r="B88375" s="323"/>
    </row>
    <row r="88376" spans="2:2">
      <c r="B88376" s="323"/>
    </row>
    <row r="88377" spans="2:2">
      <c r="B88377" s="323"/>
    </row>
    <row r="88378" spans="2:2">
      <c r="B88378" s="323"/>
    </row>
    <row r="88379" spans="2:2">
      <c r="B88379" s="323"/>
    </row>
    <row r="88380" spans="2:2">
      <c r="B88380" s="323"/>
    </row>
    <row r="88381" spans="2:2">
      <c r="B88381" s="323"/>
    </row>
    <row r="88382" spans="2:2">
      <c r="B88382" s="323"/>
    </row>
    <row r="88383" spans="2:2">
      <c r="B88383" s="323"/>
    </row>
    <row r="88384" spans="2:2">
      <c r="B88384" s="323"/>
    </row>
    <row r="88385" spans="2:2">
      <c r="B88385" s="323"/>
    </row>
    <row r="88386" spans="2:2">
      <c r="B88386" s="323"/>
    </row>
    <row r="88387" spans="2:2">
      <c r="B88387" s="323"/>
    </row>
    <row r="88388" spans="2:2">
      <c r="B88388" s="323"/>
    </row>
    <row r="88389" spans="2:2">
      <c r="B88389" s="323"/>
    </row>
    <row r="88390" spans="2:2">
      <c r="B88390" s="323"/>
    </row>
    <row r="88391" spans="2:2">
      <c r="B88391" s="323"/>
    </row>
    <row r="88392" spans="2:2">
      <c r="B88392" s="323"/>
    </row>
    <row r="88393" spans="2:2">
      <c r="B88393" s="323"/>
    </row>
    <row r="88394" spans="2:2">
      <c r="B88394" s="323"/>
    </row>
    <row r="88395" spans="2:2">
      <c r="B88395" s="323"/>
    </row>
    <row r="88396" spans="2:2">
      <c r="B88396" s="323"/>
    </row>
    <row r="88397" spans="2:2">
      <c r="B88397" s="323"/>
    </row>
    <row r="88398" spans="2:2">
      <c r="B88398" s="323"/>
    </row>
    <row r="88399" spans="2:2">
      <c r="B88399" s="323"/>
    </row>
    <row r="88400" spans="2:2">
      <c r="B88400" s="323"/>
    </row>
    <row r="88401" spans="2:2">
      <c r="B88401" s="323"/>
    </row>
    <row r="88402" spans="2:2">
      <c r="B88402" s="323"/>
    </row>
    <row r="88403" spans="2:2">
      <c r="B88403" s="323"/>
    </row>
    <row r="88404" spans="2:2">
      <c r="B88404" s="323"/>
    </row>
    <row r="88405" spans="2:2">
      <c r="B88405" s="323"/>
    </row>
    <row r="88406" spans="2:2">
      <c r="B88406" s="323"/>
    </row>
    <row r="88407" spans="2:2">
      <c r="B88407" s="323"/>
    </row>
    <row r="88408" spans="2:2">
      <c r="B88408" s="323"/>
    </row>
    <row r="88409" spans="2:2">
      <c r="B88409" s="323"/>
    </row>
    <row r="88410" spans="2:2">
      <c r="B88410" s="323"/>
    </row>
    <row r="88411" spans="2:2">
      <c r="B88411" s="323"/>
    </row>
    <row r="88412" spans="2:2">
      <c r="B88412" s="323"/>
    </row>
    <row r="88413" spans="2:2">
      <c r="B88413" s="323"/>
    </row>
    <row r="88414" spans="2:2">
      <c r="B88414" s="323"/>
    </row>
    <row r="88415" spans="2:2">
      <c r="B88415" s="323"/>
    </row>
    <row r="88416" spans="2:2">
      <c r="B88416" s="323"/>
    </row>
    <row r="88417" spans="2:2">
      <c r="B88417" s="323"/>
    </row>
    <row r="88418" spans="2:2">
      <c r="B88418" s="323"/>
    </row>
    <row r="88419" spans="2:2">
      <c r="B88419" s="323"/>
    </row>
    <row r="88420" spans="2:2">
      <c r="B88420" s="323"/>
    </row>
    <row r="88421" spans="2:2">
      <c r="B88421" s="323"/>
    </row>
    <row r="88422" spans="2:2">
      <c r="B88422" s="323"/>
    </row>
    <row r="88423" spans="2:2">
      <c r="B88423" s="323"/>
    </row>
    <row r="88424" spans="2:2">
      <c r="B88424" s="323"/>
    </row>
    <row r="88425" spans="2:2">
      <c r="B88425" s="323"/>
    </row>
    <row r="88426" spans="2:2">
      <c r="B88426" s="323"/>
    </row>
    <row r="88427" spans="2:2">
      <c r="B88427" s="323"/>
    </row>
    <row r="88428" spans="2:2">
      <c r="B88428" s="323"/>
    </row>
    <row r="88429" spans="2:2">
      <c r="B88429" s="323"/>
    </row>
    <row r="88430" spans="2:2">
      <c r="B88430" s="323"/>
    </row>
    <row r="88431" spans="2:2">
      <c r="B88431" s="323"/>
    </row>
    <row r="88432" spans="2:2">
      <c r="B88432" s="323"/>
    </row>
    <row r="88433" spans="2:2">
      <c r="B88433" s="323"/>
    </row>
    <row r="88434" spans="2:2">
      <c r="B88434" s="323"/>
    </row>
    <row r="88435" spans="2:2">
      <c r="B88435" s="323"/>
    </row>
    <row r="88436" spans="2:2">
      <c r="B88436" s="323"/>
    </row>
    <row r="88437" spans="2:2">
      <c r="B88437" s="323"/>
    </row>
    <row r="88438" spans="2:2">
      <c r="B88438" s="323"/>
    </row>
    <row r="88439" spans="2:2">
      <c r="B88439" s="323"/>
    </row>
    <row r="88440" spans="2:2">
      <c r="B88440" s="323"/>
    </row>
    <row r="88441" spans="2:2">
      <c r="B88441" s="323"/>
    </row>
    <row r="88442" spans="2:2">
      <c r="B88442" s="323"/>
    </row>
    <row r="88443" spans="2:2">
      <c r="B88443" s="323"/>
    </row>
    <row r="88444" spans="2:2">
      <c r="B88444" s="323"/>
    </row>
    <row r="88445" spans="2:2">
      <c r="B88445" s="323"/>
    </row>
    <row r="88446" spans="2:2">
      <c r="B88446" s="323"/>
    </row>
    <row r="88447" spans="2:2">
      <c r="B88447" s="323"/>
    </row>
    <row r="88448" spans="2:2">
      <c r="B88448" s="323"/>
    </row>
    <row r="88449" spans="2:2">
      <c r="B88449" s="323"/>
    </row>
    <row r="88450" spans="2:2">
      <c r="B88450" s="323"/>
    </row>
    <row r="88451" spans="2:2">
      <c r="B88451" s="323"/>
    </row>
    <row r="88452" spans="2:2">
      <c r="B88452" s="323"/>
    </row>
    <row r="88453" spans="2:2">
      <c r="B88453" s="323"/>
    </row>
    <row r="88454" spans="2:2">
      <c r="B88454" s="323"/>
    </row>
    <row r="88455" spans="2:2">
      <c r="B88455" s="323"/>
    </row>
    <row r="88456" spans="2:2">
      <c r="B88456" s="323"/>
    </row>
    <row r="88457" spans="2:2">
      <c r="B88457" s="323"/>
    </row>
    <row r="88458" spans="2:2">
      <c r="B88458" s="323"/>
    </row>
    <row r="88459" spans="2:2">
      <c r="B88459" s="323"/>
    </row>
    <row r="88460" spans="2:2">
      <c r="B88460" s="323"/>
    </row>
    <row r="88461" spans="2:2">
      <c r="B88461" s="323"/>
    </row>
    <row r="88462" spans="2:2">
      <c r="B88462" s="323"/>
    </row>
    <row r="88463" spans="2:2">
      <c r="B88463" s="323"/>
    </row>
    <row r="88464" spans="2:2">
      <c r="B88464" s="323"/>
    </row>
    <row r="88465" spans="2:2">
      <c r="B88465" s="323"/>
    </row>
    <row r="88466" spans="2:2">
      <c r="B88466" s="323"/>
    </row>
    <row r="88467" spans="2:2">
      <c r="B88467" s="323"/>
    </row>
    <row r="88468" spans="2:2">
      <c r="B88468" s="323"/>
    </row>
    <row r="88469" spans="2:2">
      <c r="B88469" s="323"/>
    </row>
    <row r="88470" spans="2:2">
      <c r="B88470" s="323"/>
    </row>
    <row r="88471" spans="2:2">
      <c r="B88471" s="323"/>
    </row>
    <row r="88472" spans="2:2">
      <c r="B88472" s="323"/>
    </row>
    <row r="88473" spans="2:2">
      <c r="B88473" s="323"/>
    </row>
    <row r="88474" spans="2:2">
      <c r="B88474" s="323"/>
    </row>
    <row r="88475" spans="2:2">
      <c r="B88475" s="323"/>
    </row>
    <row r="88476" spans="2:2">
      <c r="B88476" s="323"/>
    </row>
    <row r="88477" spans="2:2">
      <c r="B88477" s="323"/>
    </row>
    <row r="88478" spans="2:2">
      <c r="B88478" s="323"/>
    </row>
    <row r="88479" spans="2:2">
      <c r="B88479" s="323"/>
    </row>
    <row r="88480" spans="2:2">
      <c r="B88480" s="323"/>
    </row>
    <row r="88481" spans="2:2">
      <c r="B88481" s="323"/>
    </row>
    <row r="88482" spans="2:2">
      <c r="B88482" s="323"/>
    </row>
    <row r="88483" spans="2:2">
      <c r="B88483" s="323"/>
    </row>
    <row r="88484" spans="2:2">
      <c r="B88484" s="323"/>
    </row>
    <row r="88485" spans="2:2">
      <c r="B88485" s="323"/>
    </row>
    <row r="88486" spans="2:2">
      <c r="B88486" s="323"/>
    </row>
    <row r="88487" spans="2:2">
      <c r="B88487" s="323"/>
    </row>
    <row r="88488" spans="2:2">
      <c r="B88488" s="323"/>
    </row>
    <row r="88489" spans="2:2">
      <c r="B88489" s="323"/>
    </row>
    <row r="88490" spans="2:2">
      <c r="B88490" s="323"/>
    </row>
    <row r="88491" spans="2:2">
      <c r="B88491" s="323"/>
    </row>
    <row r="88492" spans="2:2">
      <c r="B88492" s="323"/>
    </row>
    <row r="88493" spans="2:2">
      <c r="B88493" s="323"/>
    </row>
    <row r="88494" spans="2:2">
      <c r="B88494" s="323"/>
    </row>
    <row r="88495" spans="2:2">
      <c r="B88495" s="323"/>
    </row>
    <row r="88496" spans="2:2">
      <c r="B88496" s="323"/>
    </row>
    <row r="88497" spans="2:2">
      <c r="B88497" s="323"/>
    </row>
    <row r="88498" spans="2:2">
      <c r="B88498" s="323"/>
    </row>
    <row r="88499" spans="2:2">
      <c r="B88499" s="323"/>
    </row>
    <row r="88500" spans="2:2">
      <c r="B88500" s="323"/>
    </row>
    <row r="88501" spans="2:2">
      <c r="B88501" s="323"/>
    </row>
    <row r="88502" spans="2:2">
      <c r="B88502" s="323"/>
    </row>
    <row r="88503" spans="2:2">
      <c r="B88503" s="323"/>
    </row>
    <row r="88504" spans="2:2">
      <c r="B88504" s="323"/>
    </row>
    <row r="88505" spans="2:2">
      <c r="B88505" s="323"/>
    </row>
    <row r="88506" spans="2:2">
      <c r="B88506" s="323"/>
    </row>
    <row r="88507" spans="2:2">
      <c r="B88507" s="323"/>
    </row>
    <row r="88508" spans="2:2">
      <c r="B88508" s="323"/>
    </row>
    <row r="88509" spans="2:2">
      <c r="B88509" s="323"/>
    </row>
    <row r="88510" spans="2:2">
      <c r="B88510" s="323"/>
    </row>
    <row r="88511" spans="2:2">
      <c r="B88511" s="323"/>
    </row>
    <row r="88512" spans="2:2">
      <c r="B88512" s="323"/>
    </row>
    <row r="88513" spans="2:2">
      <c r="B88513" s="323"/>
    </row>
    <row r="88514" spans="2:2">
      <c r="B88514" s="323"/>
    </row>
    <row r="88515" spans="2:2">
      <c r="B88515" s="323"/>
    </row>
    <row r="88516" spans="2:2">
      <c r="B88516" s="323"/>
    </row>
    <row r="88517" spans="2:2">
      <c r="B88517" s="323"/>
    </row>
    <row r="88518" spans="2:2">
      <c r="B88518" s="323"/>
    </row>
    <row r="88519" spans="2:2">
      <c r="B88519" s="323"/>
    </row>
    <row r="88520" spans="2:2">
      <c r="B88520" s="323"/>
    </row>
    <row r="88521" spans="2:2">
      <c r="B88521" s="323"/>
    </row>
    <row r="88522" spans="2:2">
      <c r="B88522" s="323"/>
    </row>
    <row r="88523" spans="2:2">
      <c r="B88523" s="323"/>
    </row>
    <row r="88524" spans="2:2">
      <c r="B88524" s="323"/>
    </row>
    <row r="88525" spans="2:2">
      <c r="B88525" s="323"/>
    </row>
    <row r="88526" spans="2:2">
      <c r="B88526" s="323"/>
    </row>
    <row r="88527" spans="2:2">
      <c r="B88527" s="323"/>
    </row>
    <row r="88528" spans="2:2">
      <c r="B88528" s="323"/>
    </row>
    <row r="88529" spans="2:2">
      <c r="B88529" s="323"/>
    </row>
    <row r="88530" spans="2:2">
      <c r="B88530" s="323"/>
    </row>
    <row r="88531" spans="2:2">
      <c r="B88531" s="323"/>
    </row>
    <row r="88532" spans="2:2">
      <c r="B88532" s="323"/>
    </row>
    <row r="88533" spans="2:2">
      <c r="B88533" s="323"/>
    </row>
    <row r="88534" spans="2:2">
      <c r="B88534" s="323"/>
    </row>
    <row r="88535" spans="2:2">
      <c r="B88535" s="323"/>
    </row>
    <row r="88536" spans="2:2">
      <c r="B88536" s="323"/>
    </row>
    <row r="88537" spans="2:2">
      <c r="B88537" s="323"/>
    </row>
    <row r="88538" spans="2:2">
      <c r="B88538" s="323"/>
    </row>
    <row r="88539" spans="2:2">
      <c r="B88539" s="323"/>
    </row>
    <row r="88540" spans="2:2">
      <c r="B88540" s="323"/>
    </row>
    <row r="88541" spans="2:2">
      <c r="B88541" s="323"/>
    </row>
    <row r="88542" spans="2:2">
      <c r="B88542" s="323"/>
    </row>
    <row r="88543" spans="2:2">
      <c r="B88543" s="323"/>
    </row>
    <row r="88544" spans="2:2">
      <c r="B88544" s="323"/>
    </row>
    <row r="88545" spans="2:2">
      <c r="B88545" s="323"/>
    </row>
    <row r="88546" spans="2:2">
      <c r="B88546" s="323"/>
    </row>
    <row r="88547" spans="2:2">
      <c r="B88547" s="323"/>
    </row>
    <row r="88548" spans="2:2">
      <c r="B88548" s="323"/>
    </row>
    <row r="88549" spans="2:2">
      <c r="B88549" s="323"/>
    </row>
    <row r="88550" spans="2:2">
      <c r="B88550" s="323"/>
    </row>
    <row r="88551" spans="2:2">
      <c r="B88551" s="323"/>
    </row>
    <row r="88552" spans="2:2">
      <c r="B88552" s="323"/>
    </row>
    <row r="88553" spans="2:2">
      <c r="B88553" s="323"/>
    </row>
    <row r="88554" spans="2:2">
      <c r="B88554" s="323"/>
    </row>
    <row r="88555" spans="2:2">
      <c r="B88555" s="323"/>
    </row>
    <row r="88556" spans="2:2">
      <c r="B88556" s="323"/>
    </row>
    <row r="88557" spans="2:2">
      <c r="B88557" s="323"/>
    </row>
    <row r="88558" spans="2:2">
      <c r="B88558" s="323"/>
    </row>
    <row r="88559" spans="2:2">
      <c r="B88559" s="323"/>
    </row>
    <row r="88560" spans="2:2">
      <c r="B88560" s="323"/>
    </row>
    <row r="88561" spans="2:2">
      <c r="B88561" s="323"/>
    </row>
    <row r="88562" spans="2:2">
      <c r="B88562" s="323"/>
    </row>
    <row r="88563" spans="2:2">
      <c r="B88563" s="323"/>
    </row>
    <row r="88564" spans="2:2">
      <c r="B88564" s="323"/>
    </row>
    <row r="88565" spans="2:2">
      <c r="B88565" s="323"/>
    </row>
    <row r="88566" spans="2:2">
      <c r="B88566" s="323"/>
    </row>
    <row r="88567" spans="2:2">
      <c r="B88567" s="323"/>
    </row>
    <row r="88568" spans="2:2">
      <c r="B88568" s="323"/>
    </row>
    <row r="88569" spans="2:2">
      <c r="B88569" s="323"/>
    </row>
    <row r="88570" spans="2:2">
      <c r="B88570" s="323"/>
    </row>
    <row r="88571" spans="2:2">
      <c r="B88571" s="323"/>
    </row>
    <row r="88572" spans="2:2">
      <c r="B88572" s="323"/>
    </row>
    <row r="88573" spans="2:2">
      <c r="B88573" s="323"/>
    </row>
    <row r="88574" spans="2:2">
      <c r="B88574" s="323"/>
    </row>
    <row r="88575" spans="2:2">
      <c r="B88575" s="323"/>
    </row>
    <row r="88576" spans="2:2">
      <c r="B88576" s="323"/>
    </row>
    <row r="88577" spans="2:2">
      <c r="B88577" s="323"/>
    </row>
    <row r="88578" spans="2:2">
      <c r="B88578" s="323"/>
    </row>
    <row r="88579" spans="2:2">
      <c r="B88579" s="323"/>
    </row>
    <row r="88580" spans="2:2">
      <c r="B88580" s="323"/>
    </row>
    <row r="88581" spans="2:2">
      <c r="B88581" s="323"/>
    </row>
    <row r="88582" spans="2:2">
      <c r="B88582" s="323"/>
    </row>
    <row r="88583" spans="2:2">
      <c r="B88583" s="323"/>
    </row>
    <row r="88584" spans="2:2">
      <c r="B88584" s="323"/>
    </row>
    <row r="88585" spans="2:2">
      <c r="B88585" s="323"/>
    </row>
    <row r="88586" spans="2:2">
      <c r="B88586" s="323"/>
    </row>
    <row r="88587" spans="2:2">
      <c r="B88587" s="323"/>
    </row>
    <row r="88588" spans="2:2">
      <c r="B88588" s="323"/>
    </row>
    <row r="88589" spans="2:2">
      <c r="B88589" s="323"/>
    </row>
    <row r="88590" spans="2:2">
      <c r="B88590" s="323"/>
    </row>
    <row r="88591" spans="2:2">
      <c r="B88591" s="323"/>
    </row>
    <row r="88592" spans="2:2">
      <c r="B88592" s="323"/>
    </row>
    <row r="88593" spans="2:2">
      <c r="B88593" s="323"/>
    </row>
    <row r="88594" spans="2:2">
      <c r="B88594" s="323"/>
    </row>
    <row r="88595" spans="2:2">
      <c r="B88595" s="323"/>
    </row>
    <row r="88596" spans="2:2">
      <c r="B88596" s="323"/>
    </row>
    <row r="88597" spans="2:2">
      <c r="B88597" s="323"/>
    </row>
    <row r="88598" spans="2:2">
      <c r="B88598" s="323"/>
    </row>
    <row r="88599" spans="2:2">
      <c r="B88599" s="323"/>
    </row>
    <row r="88600" spans="2:2">
      <c r="B88600" s="323"/>
    </row>
    <row r="88601" spans="2:2">
      <c r="B88601" s="323"/>
    </row>
    <row r="88602" spans="2:2">
      <c r="B88602" s="323"/>
    </row>
    <row r="88603" spans="2:2">
      <c r="B88603" s="323"/>
    </row>
    <row r="88604" spans="2:2">
      <c r="B88604" s="323"/>
    </row>
    <row r="88605" spans="2:2">
      <c r="B88605" s="323"/>
    </row>
    <row r="88606" spans="2:2">
      <c r="B88606" s="323"/>
    </row>
    <row r="88607" spans="2:2">
      <c r="B88607" s="323"/>
    </row>
    <row r="88608" spans="2:2">
      <c r="B88608" s="323"/>
    </row>
    <row r="88609" spans="2:2">
      <c r="B88609" s="323"/>
    </row>
    <row r="88610" spans="2:2">
      <c r="B88610" s="323"/>
    </row>
    <row r="88611" spans="2:2">
      <c r="B88611" s="323"/>
    </row>
    <row r="88612" spans="2:2">
      <c r="B88612" s="323"/>
    </row>
    <row r="88613" spans="2:2">
      <c r="B88613" s="323"/>
    </row>
    <row r="88614" spans="2:2">
      <c r="B88614" s="323"/>
    </row>
    <row r="88615" spans="2:2">
      <c r="B88615" s="323"/>
    </row>
    <row r="88616" spans="2:2">
      <c r="B88616" s="323"/>
    </row>
    <row r="88617" spans="2:2">
      <c r="B88617" s="323"/>
    </row>
    <row r="88618" spans="2:2">
      <c r="B88618" s="323"/>
    </row>
    <row r="88619" spans="2:2">
      <c r="B88619" s="323"/>
    </row>
    <row r="88620" spans="2:2">
      <c r="B88620" s="323"/>
    </row>
    <row r="88621" spans="2:2">
      <c r="B88621" s="323"/>
    </row>
    <row r="88622" spans="2:2">
      <c r="B88622" s="323"/>
    </row>
    <row r="88623" spans="2:2">
      <c r="B88623" s="323"/>
    </row>
    <row r="88624" spans="2:2">
      <c r="B88624" s="323"/>
    </row>
    <row r="88625" spans="2:2">
      <c r="B88625" s="323"/>
    </row>
    <row r="88626" spans="2:2">
      <c r="B88626" s="323"/>
    </row>
    <row r="88627" spans="2:2">
      <c r="B88627" s="323"/>
    </row>
    <row r="88628" spans="2:2">
      <c r="B88628" s="323"/>
    </row>
    <row r="88629" spans="2:2">
      <c r="B88629" s="323"/>
    </row>
    <row r="88630" spans="2:2">
      <c r="B88630" s="323"/>
    </row>
    <row r="88631" spans="2:2">
      <c r="B88631" s="323"/>
    </row>
    <row r="88632" spans="2:2">
      <c r="B88632" s="323"/>
    </row>
    <row r="88633" spans="2:2">
      <c r="B88633" s="323"/>
    </row>
    <row r="88634" spans="2:2">
      <c r="B88634" s="323"/>
    </row>
    <row r="88635" spans="2:2">
      <c r="B88635" s="323"/>
    </row>
    <row r="88636" spans="2:2">
      <c r="B88636" s="323"/>
    </row>
    <row r="88637" spans="2:2">
      <c r="B88637" s="323"/>
    </row>
    <row r="88638" spans="2:2">
      <c r="B88638" s="323"/>
    </row>
    <row r="88639" spans="2:2">
      <c r="B88639" s="323"/>
    </row>
    <row r="88640" spans="2:2">
      <c r="B88640" s="323"/>
    </row>
    <row r="88641" spans="2:2">
      <c r="B88641" s="323"/>
    </row>
    <row r="88642" spans="2:2">
      <c r="B88642" s="323"/>
    </row>
    <row r="88643" spans="2:2">
      <c r="B88643" s="323"/>
    </row>
    <row r="88644" spans="2:2">
      <c r="B88644" s="323"/>
    </row>
    <row r="88645" spans="2:2">
      <c r="B88645" s="323"/>
    </row>
    <row r="88646" spans="2:2">
      <c r="B88646" s="323"/>
    </row>
    <row r="88647" spans="2:2">
      <c r="B88647" s="323"/>
    </row>
    <row r="88648" spans="2:2">
      <c r="B88648" s="323"/>
    </row>
    <row r="88649" spans="2:2">
      <c r="B88649" s="323"/>
    </row>
    <row r="88650" spans="2:2">
      <c r="B88650" s="323"/>
    </row>
    <row r="88651" spans="2:2">
      <c r="B88651" s="323"/>
    </row>
    <row r="88652" spans="2:2">
      <c r="B88652" s="323"/>
    </row>
    <row r="88653" spans="2:2">
      <c r="B88653" s="323"/>
    </row>
    <row r="88654" spans="2:2">
      <c r="B88654" s="323"/>
    </row>
    <row r="88655" spans="2:2">
      <c r="B88655" s="323"/>
    </row>
    <row r="88656" spans="2:2">
      <c r="B88656" s="323"/>
    </row>
    <row r="88657" spans="2:2">
      <c r="B88657" s="323"/>
    </row>
    <row r="88658" spans="2:2">
      <c r="B88658" s="323"/>
    </row>
    <row r="88659" spans="2:2">
      <c r="B88659" s="323"/>
    </row>
    <row r="88660" spans="2:2">
      <c r="B88660" s="323"/>
    </row>
    <row r="88661" spans="2:2">
      <c r="B88661" s="323"/>
    </row>
    <row r="88662" spans="2:2">
      <c r="B88662" s="323"/>
    </row>
    <row r="88663" spans="2:2">
      <c r="B88663" s="323"/>
    </row>
    <row r="88664" spans="2:2">
      <c r="B88664" s="323"/>
    </row>
    <row r="88665" spans="2:2">
      <c r="B88665" s="323"/>
    </row>
    <row r="88666" spans="2:2">
      <c r="B88666" s="323"/>
    </row>
    <row r="88667" spans="2:2">
      <c r="B88667" s="323"/>
    </row>
    <row r="88668" spans="2:2">
      <c r="B88668" s="323"/>
    </row>
    <row r="88669" spans="2:2">
      <c r="B88669" s="323"/>
    </row>
    <row r="88670" spans="2:2">
      <c r="B88670" s="323"/>
    </row>
    <row r="88671" spans="2:2">
      <c r="B88671" s="323"/>
    </row>
    <row r="88672" spans="2:2">
      <c r="B88672" s="323"/>
    </row>
    <row r="88673" spans="2:2">
      <c r="B88673" s="323"/>
    </row>
    <row r="88674" spans="2:2">
      <c r="B88674" s="323"/>
    </row>
    <row r="88675" spans="2:2">
      <c r="B88675" s="323"/>
    </row>
    <row r="88676" spans="2:2">
      <c r="B88676" s="323"/>
    </row>
    <row r="88677" spans="2:2">
      <c r="B88677" s="323"/>
    </row>
    <row r="88678" spans="2:2">
      <c r="B88678" s="323"/>
    </row>
    <row r="88679" spans="2:2">
      <c r="B88679" s="323"/>
    </row>
    <row r="88680" spans="2:2">
      <c r="B88680" s="323"/>
    </row>
    <row r="88681" spans="2:2">
      <c r="B88681" s="323"/>
    </row>
    <row r="88682" spans="2:2">
      <c r="B88682" s="323"/>
    </row>
    <row r="88683" spans="2:2">
      <c r="B88683" s="323"/>
    </row>
    <row r="88684" spans="2:2">
      <c r="B88684" s="323"/>
    </row>
    <row r="88685" spans="2:2">
      <c r="B88685" s="323"/>
    </row>
    <row r="88686" spans="2:2">
      <c r="B88686" s="323"/>
    </row>
    <row r="88687" spans="2:2">
      <c r="B88687" s="323"/>
    </row>
    <row r="88688" spans="2:2">
      <c r="B88688" s="323"/>
    </row>
    <row r="88689" spans="2:2">
      <c r="B88689" s="323"/>
    </row>
    <row r="88690" spans="2:2">
      <c r="B88690" s="323"/>
    </row>
    <row r="88691" spans="2:2">
      <c r="B88691" s="323"/>
    </row>
    <row r="88692" spans="2:2">
      <c r="B88692" s="323"/>
    </row>
    <row r="88693" spans="2:2">
      <c r="B88693" s="323"/>
    </row>
    <row r="88694" spans="2:2">
      <c r="B88694" s="323"/>
    </row>
    <row r="88695" spans="2:2">
      <c r="B88695" s="323"/>
    </row>
    <row r="88696" spans="2:2">
      <c r="B88696" s="323"/>
    </row>
    <row r="88697" spans="2:2">
      <c r="B88697" s="323"/>
    </row>
    <row r="88698" spans="2:2">
      <c r="B88698" s="323"/>
    </row>
    <row r="88699" spans="2:2">
      <c r="B88699" s="323"/>
    </row>
    <row r="88700" spans="2:2">
      <c r="B88700" s="323"/>
    </row>
    <row r="88701" spans="2:2">
      <c r="B88701" s="323"/>
    </row>
    <row r="88702" spans="2:2">
      <c r="B88702" s="323"/>
    </row>
    <row r="88703" spans="2:2">
      <c r="B88703" s="323"/>
    </row>
    <row r="88704" spans="2:2">
      <c r="B88704" s="323"/>
    </row>
    <row r="88705" spans="2:2">
      <c r="B88705" s="323"/>
    </row>
    <row r="88706" spans="2:2">
      <c r="B88706" s="323"/>
    </row>
    <row r="88707" spans="2:2">
      <c r="B88707" s="323"/>
    </row>
    <row r="88708" spans="2:2">
      <c r="B88708" s="323"/>
    </row>
    <row r="88709" spans="2:2">
      <c r="B88709" s="323"/>
    </row>
    <row r="88710" spans="2:2">
      <c r="B88710" s="323"/>
    </row>
    <row r="88711" spans="2:2">
      <c r="B88711" s="323"/>
    </row>
    <row r="88712" spans="2:2">
      <c r="B88712" s="323"/>
    </row>
    <row r="88713" spans="2:2">
      <c r="B88713" s="323"/>
    </row>
    <row r="88714" spans="2:2">
      <c r="B88714" s="323"/>
    </row>
    <row r="88715" spans="2:2">
      <c r="B88715" s="323"/>
    </row>
    <row r="88716" spans="2:2">
      <c r="B88716" s="323"/>
    </row>
    <row r="88717" spans="2:2">
      <c r="B88717" s="323"/>
    </row>
    <row r="88718" spans="2:2">
      <c r="B88718" s="323"/>
    </row>
    <row r="88719" spans="2:2">
      <c r="B88719" s="323"/>
    </row>
    <row r="88720" spans="2:2">
      <c r="B88720" s="323"/>
    </row>
    <row r="88721" spans="2:2">
      <c r="B88721" s="323"/>
    </row>
    <row r="88722" spans="2:2">
      <c r="B88722" s="323"/>
    </row>
    <row r="88723" spans="2:2">
      <c r="B88723" s="323"/>
    </row>
    <row r="88724" spans="2:2">
      <c r="B88724" s="323"/>
    </row>
    <row r="88725" spans="2:2">
      <c r="B88725" s="323"/>
    </row>
    <row r="88726" spans="2:2">
      <c r="B88726" s="323"/>
    </row>
    <row r="88727" spans="2:2">
      <c r="B88727" s="323"/>
    </row>
    <row r="88728" spans="2:2">
      <c r="B88728" s="323"/>
    </row>
    <row r="88729" spans="2:2">
      <c r="B88729" s="323"/>
    </row>
    <row r="88730" spans="2:2">
      <c r="B88730" s="323"/>
    </row>
    <row r="88731" spans="2:2">
      <c r="B88731" s="323"/>
    </row>
    <row r="88732" spans="2:2">
      <c r="B88732" s="323"/>
    </row>
    <row r="88733" spans="2:2">
      <c r="B88733" s="323"/>
    </row>
    <row r="88734" spans="2:2">
      <c r="B88734" s="323"/>
    </row>
    <row r="88735" spans="2:2">
      <c r="B88735" s="323"/>
    </row>
    <row r="88736" spans="2:2">
      <c r="B88736" s="323"/>
    </row>
    <row r="88737" spans="2:2">
      <c r="B88737" s="323"/>
    </row>
    <row r="88738" spans="2:2">
      <c r="B88738" s="323"/>
    </row>
    <row r="88739" spans="2:2">
      <c r="B88739" s="323"/>
    </row>
    <row r="88740" spans="2:2">
      <c r="B88740" s="323"/>
    </row>
    <row r="88741" spans="2:2">
      <c r="B88741" s="323"/>
    </row>
    <row r="88742" spans="2:2">
      <c r="B88742" s="323"/>
    </row>
    <row r="88743" spans="2:2">
      <c r="B88743" s="323"/>
    </row>
    <row r="88744" spans="2:2">
      <c r="B88744" s="323"/>
    </row>
    <row r="88745" spans="2:2">
      <c r="B88745" s="323"/>
    </row>
    <row r="88746" spans="2:2">
      <c r="B88746" s="323"/>
    </row>
    <row r="88747" spans="2:2">
      <c r="B88747" s="323"/>
    </row>
    <row r="88748" spans="2:2">
      <c r="B88748" s="323"/>
    </row>
    <row r="88749" spans="2:2">
      <c r="B88749" s="323"/>
    </row>
    <row r="88750" spans="2:2">
      <c r="B88750" s="323"/>
    </row>
    <row r="88751" spans="2:2">
      <c r="B88751" s="323"/>
    </row>
    <row r="88752" spans="2:2">
      <c r="B88752" s="323"/>
    </row>
    <row r="88753" spans="2:2">
      <c r="B88753" s="323"/>
    </row>
    <row r="88754" spans="2:2">
      <c r="B88754" s="323"/>
    </row>
    <row r="88755" spans="2:2">
      <c r="B88755" s="323"/>
    </row>
    <row r="88756" spans="2:2">
      <c r="B88756" s="323"/>
    </row>
    <row r="88757" spans="2:2">
      <c r="B88757" s="323"/>
    </row>
    <row r="88758" spans="2:2">
      <c r="B88758" s="323"/>
    </row>
    <row r="88759" spans="2:2">
      <c r="B88759" s="323"/>
    </row>
    <row r="88760" spans="2:2">
      <c r="B88760" s="323"/>
    </row>
    <row r="88761" spans="2:2">
      <c r="B88761" s="323"/>
    </row>
    <row r="88762" spans="2:2">
      <c r="B88762" s="323"/>
    </row>
    <row r="88763" spans="2:2">
      <c r="B88763" s="323"/>
    </row>
    <row r="88764" spans="2:2">
      <c r="B88764" s="323"/>
    </row>
    <row r="88765" spans="2:2">
      <c r="B88765" s="323"/>
    </row>
    <row r="88766" spans="2:2">
      <c r="B88766" s="323"/>
    </row>
    <row r="88767" spans="2:2">
      <c r="B88767" s="323"/>
    </row>
    <row r="88768" spans="2:2">
      <c r="B88768" s="323"/>
    </row>
    <row r="88769" spans="2:2">
      <c r="B88769" s="323"/>
    </row>
    <row r="88770" spans="2:2">
      <c r="B88770" s="323"/>
    </row>
    <row r="88771" spans="2:2">
      <c r="B88771" s="323"/>
    </row>
    <row r="88772" spans="2:2">
      <c r="B88772" s="323"/>
    </row>
    <row r="88773" spans="2:2">
      <c r="B88773" s="323"/>
    </row>
    <row r="88774" spans="2:2">
      <c r="B88774" s="323"/>
    </row>
    <row r="88775" spans="2:2">
      <c r="B88775" s="323"/>
    </row>
    <row r="88776" spans="2:2">
      <c r="B88776" s="323"/>
    </row>
    <row r="88777" spans="2:2">
      <c r="B88777" s="323"/>
    </row>
    <row r="88778" spans="2:2">
      <c r="B88778" s="323"/>
    </row>
    <row r="88779" spans="2:2">
      <c r="B88779" s="323"/>
    </row>
    <row r="88780" spans="2:2">
      <c r="B88780" s="323"/>
    </row>
    <row r="88781" spans="2:2">
      <c r="B88781" s="323"/>
    </row>
    <row r="88782" spans="2:2">
      <c r="B88782" s="323"/>
    </row>
    <row r="88783" spans="2:2">
      <c r="B88783" s="323"/>
    </row>
    <row r="88784" spans="2:2">
      <c r="B88784" s="323"/>
    </row>
    <row r="88785" spans="2:2">
      <c r="B88785" s="323"/>
    </row>
    <row r="88786" spans="2:2">
      <c r="B88786" s="323"/>
    </row>
    <row r="88787" spans="2:2">
      <c r="B88787" s="323"/>
    </row>
    <row r="88788" spans="2:2">
      <c r="B88788" s="323"/>
    </row>
    <row r="88789" spans="2:2">
      <c r="B88789" s="323"/>
    </row>
    <row r="88790" spans="2:2">
      <c r="B88790" s="323"/>
    </row>
    <row r="88791" spans="2:2">
      <c r="B88791" s="323"/>
    </row>
    <row r="88792" spans="2:2">
      <c r="B88792" s="323"/>
    </row>
    <row r="88793" spans="2:2">
      <c r="B88793" s="323"/>
    </row>
    <row r="88794" spans="2:2">
      <c r="B88794" s="323"/>
    </row>
    <row r="88795" spans="2:2">
      <c r="B88795" s="323"/>
    </row>
    <row r="88796" spans="2:2">
      <c r="B88796" s="323"/>
    </row>
    <row r="88797" spans="2:2">
      <c r="B88797" s="323"/>
    </row>
    <row r="88798" spans="2:2">
      <c r="B88798" s="323"/>
    </row>
    <row r="88799" spans="2:2">
      <c r="B88799" s="323"/>
    </row>
    <row r="88800" spans="2:2">
      <c r="B88800" s="323"/>
    </row>
    <row r="88801" spans="2:2">
      <c r="B88801" s="323"/>
    </row>
    <row r="88802" spans="2:2">
      <c r="B88802" s="323"/>
    </row>
    <row r="88803" spans="2:2">
      <c r="B88803" s="323"/>
    </row>
    <row r="88804" spans="2:2">
      <c r="B88804" s="323"/>
    </row>
    <row r="88805" spans="2:2">
      <c r="B88805" s="323"/>
    </row>
    <row r="88806" spans="2:2">
      <c r="B88806" s="323"/>
    </row>
    <row r="88807" spans="2:2">
      <c r="B88807" s="323"/>
    </row>
    <row r="88808" spans="2:2">
      <c r="B88808" s="323"/>
    </row>
    <row r="88809" spans="2:2">
      <c r="B88809" s="323"/>
    </row>
    <row r="88810" spans="2:2">
      <c r="B88810" s="323"/>
    </row>
    <row r="88811" spans="2:2">
      <c r="B88811" s="323"/>
    </row>
    <row r="88812" spans="2:2">
      <c r="B88812" s="323"/>
    </row>
    <row r="88813" spans="2:2">
      <c r="B88813" s="323"/>
    </row>
    <row r="88814" spans="2:2">
      <c r="B88814" s="323"/>
    </row>
    <row r="88815" spans="2:2">
      <c r="B88815" s="323"/>
    </row>
    <row r="88816" spans="2:2">
      <c r="B88816" s="323"/>
    </row>
    <row r="88817" spans="2:2">
      <c r="B88817" s="323"/>
    </row>
    <row r="88818" spans="2:2">
      <c r="B88818" s="323"/>
    </row>
    <row r="88819" spans="2:2">
      <c r="B88819" s="323"/>
    </row>
    <row r="88820" spans="2:2">
      <c r="B88820" s="323"/>
    </row>
    <row r="88821" spans="2:2">
      <c r="B88821" s="323"/>
    </row>
    <row r="88822" spans="2:2">
      <c r="B88822" s="323"/>
    </row>
    <row r="88823" spans="2:2">
      <c r="B88823" s="323"/>
    </row>
    <row r="88824" spans="2:2">
      <c r="B88824" s="323"/>
    </row>
    <row r="88825" spans="2:2">
      <c r="B88825" s="323"/>
    </row>
    <row r="88826" spans="2:2">
      <c r="B88826" s="323"/>
    </row>
    <row r="88827" spans="2:2">
      <c r="B88827" s="323"/>
    </row>
    <row r="88828" spans="2:2">
      <c r="B88828" s="323"/>
    </row>
    <row r="88829" spans="2:2">
      <c r="B88829" s="323"/>
    </row>
    <row r="88830" spans="2:2">
      <c r="B88830" s="323"/>
    </row>
    <row r="88831" spans="2:2">
      <c r="B88831" s="323"/>
    </row>
    <row r="88832" spans="2:2">
      <c r="B88832" s="323"/>
    </row>
    <row r="88833" spans="2:2">
      <c r="B88833" s="323"/>
    </row>
    <row r="88834" spans="2:2">
      <c r="B88834" s="323"/>
    </row>
    <row r="88835" spans="2:2">
      <c r="B88835" s="323"/>
    </row>
    <row r="88836" spans="2:2">
      <c r="B88836" s="323"/>
    </row>
    <row r="88837" spans="2:2">
      <c r="B88837" s="323"/>
    </row>
    <row r="88838" spans="2:2">
      <c r="B88838" s="323"/>
    </row>
    <row r="88839" spans="2:2">
      <c r="B88839" s="323"/>
    </row>
    <row r="88840" spans="2:2">
      <c r="B88840" s="323"/>
    </row>
    <row r="88841" spans="2:2">
      <c r="B88841" s="323"/>
    </row>
    <row r="88842" spans="2:2">
      <c r="B88842" s="323"/>
    </row>
    <row r="88843" spans="2:2">
      <c r="B88843" s="323"/>
    </row>
    <row r="88844" spans="2:2">
      <c r="B88844" s="323"/>
    </row>
    <row r="88845" spans="2:2">
      <c r="B88845" s="323"/>
    </row>
    <row r="88846" spans="2:2">
      <c r="B88846" s="323"/>
    </row>
    <row r="88847" spans="2:2">
      <c r="B88847" s="323"/>
    </row>
    <row r="88848" spans="2:2">
      <c r="B88848" s="323"/>
    </row>
    <row r="88849" spans="2:2">
      <c r="B88849" s="323"/>
    </row>
    <row r="88850" spans="2:2">
      <c r="B88850" s="323"/>
    </row>
    <row r="88851" spans="2:2">
      <c r="B88851" s="323"/>
    </row>
    <row r="88852" spans="2:2">
      <c r="B88852" s="323"/>
    </row>
    <row r="88853" spans="2:2">
      <c r="B88853" s="323"/>
    </row>
    <row r="88854" spans="2:2">
      <c r="B88854" s="323"/>
    </row>
    <row r="88855" spans="2:2">
      <c r="B88855" s="323"/>
    </row>
    <row r="88856" spans="2:2">
      <c r="B88856" s="323"/>
    </row>
    <row r="88857" spans="2:2">
      <c r="B88857" s="323"/>
    </row>
    <row r="88858" spans="2:2">
      <c r="B88858" s="323"/>
    </row>
    <row r="88859" spans="2:2">
      <c r="B88859" s="323"/>
    </row>
    <row r="88860" spans="2:2">
      <c r="B88860" s="323"/>
    </row>
    <row r="88861" spans="2:2">
      <c r="B88861" s="323"/>
    </row>
    <row r="88862" spans="2:2">
      <c r="B88862" s="323"/>
    </row>
    <row r="88863" spans="2:2">
      <c r="B88863" s="323"/>
    </row>
    <row r="88864" spans="2:2">
      <c r="B88864" s="323"/>
    </row>
    <row r="88865" spans="2:2">
      <c r="B88865" s="323"/>
    </row>
    <row r="88866" spans="2:2">
      <c r="B88866" s="323"/>
    </row>
    <row r="88867" spans="2:2">
      <c r="B88867" s="323"/>
    </row>
    <row r="88868" spans="2:2">
      <c r="B88868" s="323"/>
    </row>
    <row r="88869" spans="2:2">
      <c r="B88869" s="323"/>
    </row>
    <row r="88870" spans="2:2">
      <c r="B88870" s="323"/>
    </row>
    <row r="88871" spans="2:2">
      <c r="B88871" s="323"/>
    </row>
    <row r="88872" spans="2:2">
      <c r="B88872" s="323"/>
    </row>
    <row r="88873" spans="2:2">
      <c r="B88873" s="323"/>
    </row>
    <row r="88874" spans="2:2">
      <c r="B88874" s="323"/>
    </row>
    <row r="88875" spans="2:2">
      <c r="B88875" s="323"/>
    </row>
    <row r="88876" spans="2:2">
      <c r="B88876" s="323"/>
    </row>
    <row r="88877" spans="2:2">
      <c r="B88877" s="323"/>
    </row>
    <row r="88878" spans="2:2">
      <c r="B88878" s="323"/>
    </row>
    <row r="88879" spans="2:2">
      <c r="B88879" s="323"/>
    </row>
    <row r="88880" spans="2:2">
      <c r="B88880" s="323"/>
    </row>
    <row r="88881" spans="2:2">
      <c r="B88881" s="323"/>
    </row>
    <row r="88882" spans="2:2">
      <c r="B88882" s="323"/>
    </row>
    <row r="88883" spans="2:2">
      <c r="B88883" s="323"/>
    </row>
    <row r="88884" spans="2:2">
      <c r="B88884" s="323"/>
    </row>
    <row r="88885" spans="2:2">
      <c r="B88885" s="323"/>
    </row>
    <row r="88886" spans="2:2">
      <c r="B88886" s="323"/>
    </row>
    <row r="88887" spans="2:2">
      <c r="B88887" s="323"/>
    </row>
    <row r="88888" spans="2:2">
      <c r="B88888" s="323"/>
    </row>
    <row r="88889" spans="2:2">
      <c r="B88889" s="323"/>
    </row>
    <row r="88890" spans="2:2">
      <c r="B88890" s="323"/>
    </row>
    <row r="88891" spans="2:2">
      <c r="B88891" s="323"/>
    </row>
    <row r="88892" spans="2:2">
      <c r="B88892" s="323"/>
    </row>
    <row r="88893" spans="2:2">
      <c r="B88893" s="323"/>
    </row>
    <row r="88894" spans="2:2">
      <c r="B88894" s="323"/>
    </row>
    <row r="88895" spans="2:2">
      <c r="B88895" s="323"/>
    </row>
    <row r="88896" spans="2:2">
      <c r="B88896" s="323"/>
    </row>
    <row r="88897" spans="2:2">
      <c r="B88897" s="323"/>
    </row>
    <row r="88898" spans="2:2">
      <c r="B88898" s="323"/>
    </row>
    <row r="88899" spans="2:2">
      <c r="B88899" s="323"/>
    </row>
    <row r="88900" spans="2:2">
      <c r="B88900" s="323"/>
    </row>
    <row r="88901" spans="2:2">
      <c r="B88901" s="323"/>
    </row>
    <row r="88902" spans="2:2">
      <c r="B88902" s="323"/>
    </row>
    <row r="88903" spans="2:2">
      <c r="B88903" s="323"/>
    </row>
    <row r="88904" spans="2:2">
      <c r="B88904" s="323"/>
    </row>
    <row r="88905" spans="2:2">
      <c r="B88905" s="323"/>
    </row>
    <row r="88906" spans="2:2">
      <c r="B88906" s="323"/>
    </row>
    <row r="88907" spans="2:2">
      <c r="B88907" s="323"/>
    </row>
    <row r="88908" spans="2:2">
      <c r="B88908" s="323"/>
    </row>
    <row r="88909" spans="2:2">
      <c r="B88909" s="323"/>
    </row>
    <row r="88910" spans="2:2">
      <c r="B88910" s="323"/>
    </row>
    <row r="88911" spans="2:2">
      <c r="B88911" s="323"/>
    </row>
    <row r="88912" spans="2:2">
      <c r="B88912" s="323"/>
    </row>
    <row r="88913" spans="2:2">
      <c r="B88913" s="323"/>
    </row>
    <row r="88914" spans="2:2">
      <c r="B88914" s="323"/>
    </row>
    <row r="88915" spans="2:2">
      <c r="B88915" s="323"/>
    </row>
    <row r="88916" spans="2:2">
      <c r="B88916" s="323"/>
    </row>
    <row r="88917" spans="2:2">
      <c r="B88917" s="323"/>
    </row>
    <row r="88918" spans="2:2">
      <c r="B88918" s="323"/>
    </row>
    <row r="88919" spans="2:2">
      <c r="B88919" s="323"/>
    </row>
    <row r="88920" spans="2:2">
      <c r="B88920" s="323"/>
    </row>
    <row r="88921" spans="2:2">
      <c r="B88921" s="323"/>
    </row>
    <row r="88922" spans="2:2">
      <c r="B88922" s="323"/>
    </row>
    <row r="88923" spans="2:2">
      <c r="B88923" s="323"/>
    </row>
    <row r="88924" spans="2:2">
      <c r="B88924" s="323"/>
    </row>
    <row r="88925" spans="2:2">
      <c r="B88925" s="323"/>
    </row>
    <row r="88926" spans="2:2">
      <c r="B88926" s="323"/>
    </row>
    <row r="88927" spans="2:2">
      <c r="B88927" s="323"/>
    </row>
    <row r="88928" spans="2:2">
      <c r="B88928" s="323"/>
    </row>
    <row r="88929" spans="2:2">
      <c r="B88929" s="323"/>
    </row>
    <row r="88930" spans="2:2">
      <c r="B88930" s="323"/>
    </row>
    <row r="88931" spans="2:2">
      <c r="B88931" s="323"/>
    </row>
    <row r="88932" spans="2:2">
      <c r="B88932" s="323"/>
    </row>
    <row r="88933" spans="2:2">
      <c r="B88933" s="323"/>
    </row>
    <row r="88934" spans="2:2">
      <c r="B88934" s="323"/>
    </row>
    <row r="88935" spans="2:2">
      <c r="B88935" s="323"/>
    </row>
    <row r="88936" spans="2:2">
      <c r="B88936" s="323"/>
    </row>
    <row r="88937" spans="2:2">
      <c r="B88937" s="323"/>
    </row>
    <row r="88938" spans="2:2">
      <c r="B88938" s="323"/>
    </row>
    <row r="88939" spans="2:2">
      <c r="B88939" s="323"/>
    </row>
    <row r="88940" spans="2:2">
      <c r="B88940" s="323"/>
    </row>
    <row r="88941" spans="2:2">
      <c r="B88941" s="323"/>
    </row>
    <row r="88942" spans="2:2">
      <c r="B88942" s="323"/>
    </row>
    <row r="88943" spans="2:2">
      <c r="B88943" s="323"/>
    </row>
    <row r="88944" spans="2:2">
      <c r="B88944" s="323"/>
    </row>
    <row r="88945" spans="2:2">
      <c r="B88945" s="323"/>
    </row>
    <row r="88946" spans="2:2">
      <c r="B88946" s="323"/>
    </row>
    <row r="88947" spans="2:2">
      <c r="B88947" s="323"/>
    </row>
    <row r="88948" spans="2:2">
      <c r="B88948" s="323"/>
    </row>
    <row r="88949" spans="2:2">
      <c r="B88949" s="323"/>
    </row>
    <row r="88950" spans="2:2">
      <c r="B88950" s="323"/>
    </row>
    <row r="88951" spans="2:2">
      <c r="B88951" s="323"/>
    </row>
    <row r="88952" spans="2:2">
      <c r="B88952" s="323"/>
    </row>
    <row r="88953" spans="2:2">
      <c r="B88953" s="323"/>
    </row>
    <row r="88954" spans="2:2">
      <c r="B88954" s="323"/>
    </row>
    <row r="88955" spans="2:2">
      <c r="B88955" s="323"/>
    </row>
    <row r="88956" spans="2:2">
      <c r="B88956" s="323"/>
    </row>
    <row r="88957" spans="2:2">
      <c r="B88957" s="323"/>
    </row>
    <row r="88958" spans="2:2">
      <c r="B88958" s="323"/>
    </row>
    <row r="88959" spans="2:2">
      <c r="B88959" s="323"/>
    </row>
    <row r="88960" spans="2:2">
      <c r="B88960" s="323"/>
    </row>
    <row r="88961" spans="2:2">
      <c r="B88961" s="323"/>
    </row>
    <row r="88962" spans="2:2">
      <c r="B88962" s="323"/>
    </row>
    <row r="88963" spans="2:2">
      <c r="B88963" s="323"/>
    </row>
    <row r="88964" spans="2:2">
      <c r="B88964" s="323"/>
    </row>
    <row r="88965" spans="2:2">
      <c r="B88965" s="323"/>
    </row>
    <row r="88966" spans="2:2">
      <c r="B88966" s="323"/>
    </row>
    <row r="88967" spans="2:2">
      <c r="B88967" s="323"/>
    </row>
    <row r="88968" spans="2:2">
      <c r="B88968" s="323"/>
    </row>
    <row r="88969" spans="2:2">
      <c r="B88969" s="323"/>
    </row>
    <row r="88970" spans="2:2">
      <c r="B88970" s="323"/>
    </row>
    <row r="88971" spans="2:2">
      <c r="B88971" s="323"/>
    </row>
    <row r="88972" spans="2:2">
      <c r="B88972" s="323"/>
    </row>
    <row r="88973" spans="2:2">
      <c r="B88973" s="323"/>
    </row>
    <row r="88974" spans="2:2">
      <c r="B88974" s="323"/>
    </row>
    <row r="88975" spans="2:2">
      <c r="B88975" s="323"/>
    </row>
    <row r="88976" spans="2:2">
      <c r="B88976" s="323"/>
    </row>
    <row r="88977" spans="2:2">
      <c r="B88977" s="323"/>
    </row>
    <row r="88978" spans="2:2">
      <c r="B88978" s="323"/>
    </row>
    <row r="88979" spans="2:2">
      <c r="B88979" s="323"/>
    </row>
    <row r="88980" spans="2:2">
      <c r="B88980" s="323"/>
    </row>
    <row r="88981" spans="2:2">
      <c r="B88981" s="323"/>
    </row>
    <row r="88982" spans="2:2">
      <c r="B88982" s="323"/>
    </row>
    <row r="88983" spans="2:2">
      <c r="B88983" s="323"/>
    </row>
    <row r="88984" spans="2:2">
      <c r="B88984" s="323"/>
    </row>
    <row r="88985" spans="2:2">
      <c r="B88985" s="323"/>
    </row>
    <row r="88986" spans="2:2">
      <c r="B88986" s="323"/>
    </row>
    <row r="88987" spans="2:2">
      <c r="B88987" s="323"/>
    </row>
    <row r="88988" spans="2:2">
      <c r="B88988" s="323"/>
    </row>
    <row r="88989" spans="2:2">
      <c r="B88989" s="323"/>
    </row>
    <row r="88990" spans="2:2">
      <c r="B88990" s="323"/>
    </row>
    <row r="88991" spans="2:2">
      <c r="B88991" s="323"/>
    </row>
    <row r="88992" spans="2:2">
      <c r="B88992" s="323"/>
    </row>
    <row r="88993" spans="2:2">
      <c r="B88993" s="323"/>
    </row>
    <row r="88994" spans="2:2">
      <c r="B88994" s="323"/>
    </row>
    <row r="88995" spans="2:2">
      <c r="B88995" s="323"/>
    </row>
    <row r="88996" spans="2:2">
      <c r="B88996" s="323"/>
    </row>
    <row r="88997" spans="2:2">
      <c r="B88997" s="323"/>
    </row>
    <row r="88998" spans="2:2">
      <c r="B88998" s="323"/>
    </row>
    <row r="88999" spans="2:2">
      <c r="B88999" s="323"/>
    </row>
    <row r="89000" spans="2:2">
      <c r="B89000" s="323"/>
    </row>
    <row r="89001" spans="2:2">
      <c r="B89001" s="323"/>
    </row>
    <row r="89002" spans="2:2">
      <c r="B89002" s="323"/>
    </row>
    <row r="89003" spans="2:2">
      <c r="B89003" s="323"/>
    </row>
    <row r="89004" spans="2:2">
      <c r="B89004" s="323"/>
    </row>
    <row r="89005" spans="2:2">
      <c r="B89005" s="323"/>
    </row>
    <row r="89006" spans="2:2">
      <c r="B89006" s="323"/>
    </row>
    <row r="89007" spans="2:2">
      <c r="B89007" s="323"/>
    </row>
    <row r="89008" spans="2:2">
      <c r="B89008" s="323"/>
    </row>
    <row r="89009" spans="2:2">
      <c r="B89009" s="323"/>
    </row>
    <row r="89010" spans="2:2">
      <c r="B89010" s="323"/>
    </row>
    <row r="89011" spans="2:2">
      <c r="B89011" s="323"/>
    </row>
    <row r="89012" spans="2:2">
      <c r="B89012" s="323"/>
    </row>
    <row r="89013" spans="2:2">
      <c r="B89013" s="323"/>
    </row>
    <row r="89014" spans="2:2">
      <c r="B89014" s="323"/>
    </row>
    <row r="89015" spans="2:2">
      <c r="B89015" s="323"/>
    </row>
    <row r="89016" spans="2:2">
      <c r="B89016" s="323"/>
    </row>
    <row r="89017" spans="2:2">
      <c r="B89017" s="323"/>
    </row>
    <row r="89018" spans="2:2">
      <c r="B89018" s="323"/>
    </row>
    <row r="89019" spans="2:2">
      <c r="B89019" s="323"/>
    </row>
    <row r="89020" spans="2:2">
      <c r="B89020" s="323"/>
    </row>
    <row r="89021" spans="2:2">
      <c r="B89021" s="323"/>
    </row>
    <row r="89022" spans="2:2">
      <c r="B89022" s="323"/>
    </row>
    <row r="89023" spans="2:2">
      <c r="B89023" s="323"/>
    </row>
    <row r="89024" spans="2:2">
      <c r="B89024" s="323"/>
    </row>
    <row r="89025" spans="2:2">
      <c r="B89025" s="323"/>
    </row>
    <row r="89026" spans="2:2">
      <c r="B89026" s="323"/>
    </row>
    <row r="89027" spans="2:2">
      <c r="B89027" s="323"/>
    </row>
    <row r="89028" spans="2:2">
      <c r="B89028" s="323"/>
    </row>
    <row r="89029" spans="2:2">
      <c r="B89029" s="323"/>
    </row>
    <row r="89030" spans="2:2">
      <c r="B89030" s="323"/>
    </row>
    <row r="89031" spans="2:2">
      <c r="B89031" s="323"/>
    </row>
    <row r="89032" spans="2:2">
      <c r="B89032" s="323"/>
    </row>
    <row r="89033" spans="2:2">
      <c r="B89033" s="323"/>
    </row>
    <row r="89034" spans="2:2">
      <c r="B89034" s="323"/>
    </row>
    <row r="89035" spans="2:2">
      <c r="B89035" s="323"/>
    </row>
    <row r="89036" spans="2:2">
      <c r="B89036" s="323"/>
    </row>
    <row r="89037" spans="2:2">
      <c r="B89037" s="323"/>
    </row>
    <row r="89038" spans="2:2">
      <c r="B89038" s="323"/>
    </row>
    <row r="89039" spans="2:2">
      <c r="B89039" s="323"/>
    </row>
    <row r="89040" spans="2:2">
      <c r="B89040" s="323"/>
    </row>
    <row r="89041" spans="2:2">
      <c r="B89041" s="323"/>
    </row>
    <row r="89042" spans="2:2">
      <c r="B89042" s="323"/>
    </row>
    <row r="89043" spans="2:2">
      <c r="B89043" s="323"/>
    </row>
    <row r="89044" spans="2:2">
      <c r="B89044" s="323"/>
    </row>
    <row r="89045" spans="2:2">
      <c r="B89045" s="323"/>
    </row>
    <row r="89046" spans="2:2">
      <c r="B89046" s="323"/>
    </row>
    <row r="89047" spans="2:2">
      <c r="B89047" s="323"/>
    </row>
    <row r="89048" spans="2:2">
      <c r="B89048" s="323"/>
    </row>
    <row r="89049" spans="2:2">
      <c r="B89049" s="323"/>
    </row>
    <row r="89050" spans="2:2">
      <c r="B89050" s="323"/>
    </row>
    <row r="89051" spans="2:2">
      <c r="B89051" s="323"/>
    </row>
    <row r="89052" spans="2:2">
      <c r="B89052" s="323"/>
    </row>
    <row r="89053" spans="2:2">
      <c r="B89053" s="323"/>
    </row>
    <row r="89054" spans="2:2">
      <c r="B89054" s="323"/>
    </row>
    <row r="89055" spans="2:2">
      <c r="B89055" s="323"/>
    </row>
    <row r="89056" spans="2:2">
      <c r="B89056" s="323"/>
    </row>
    <row r="89057" spans="2:2">
      <c r="B89057" s="323"/>
    </row>
    <row r="89058" spans="2:2">
      <c r="B89058" s="323"/>
    </row>
    <row r="89059" spans="2:2">
      <c r="B89059" s="323"/>
    </row>
    <row r="89060" spans="2:2">
      <c r="B89060" s="323"/>
    </row>
    <row r="89061" spans="2:2">
      <c r="B89061" s="323"/>
    </row>
    <row r="89062" spans="2:2">
      <c r="B89062" s="323"/>
    </row>
    <row r="89063" spans="2:2">
      <c r="B89063" s="323"/>
    </row>
    <row r="89064" spans="2:2">
      <c r="B89064" s="323"/>
    </row>
    <row r="89065" spans="2:2">
      <c r="B89065" s="323"/>
    </row>
    <row r="89066" spans="2:2">
      <c r="B89066" s="323"/>
    </row>
    <row r="89067" spans="2:2">
      <c r="B89067" s="323"/>
    </row>
    <row r="89068" spans="2:2">
      <c r="B89068" s="323"/>
    </row>
    <row r="89069" spans="2:2">
      <c r="B89069" s="323"/>
    </row>
    <row r="89070" spans="2:2">
      <c r="B89070" s="323"/>
    </row>
    <row r="89071" spans="2:2">
      <c r="B89071" s="323"/>
    </row>
    <row r="89072" spans="2:2">
      <c r="B89072" s="323"/>
    </row>
    <row r="89073" spans="2:2">
      <c r="B89073" s="323"/>
    </row>
    <row r="89074" spans="2:2">
      <c r="B89074" s="323"/>
    </row>
    <row r="89075" spans="2:2">
      <c r="B89075" s="323"/>
    </row>
    <row r="89076" spans="2:2">
      <c r="B89076" s="323"/>
    </row>
    <row r="89077" spans="2:2">
      <c r="B89077" s="323"/>
    </row>
    <row r="89078" spans="2:2">
      <c r="B89078" s="323"/>
    </row>
    <row r="89079" spans="2:2">
      <c r="B89079" s="323"/>
    </row>
    <row r="89080" spans="2:2">
      <c r="B89080" s="323"/>
    </row>
    <row r="89081" spans="2:2">
      <c r="B89081" s="323"/>
    </row>
    <row r="89082" spans="2:2">
      <c r="B89082" s="323"/>
    </row>
    <row r="89083" spans="2:2">
      <c r="B89083" s="323"/>
    </row>
    <row r="89084" spans="2:2">
      <c r="B89084" s="323"/>
    </row>
    <row r="89085" spans="2:2">
      <c r="B89085" s="323"/>
    </row>
    <row r="89086" spans="2:2">
      <c r="B89086" s="323"/>
    </row>
    <row r="89087" spans="2:2">
      <c r="B89087" s="323"/>
    </row>
    <row r="89088" spans="2:2">
      <c r="B89088" s="323"/>
    </row>
    <row r="89089" spans="2:2">
      <c r="B89089" s="323"/>
    </row>
    <row r="89090" spans="2:2">
      <c r="B89090" s="323"/>
    </row>
    <row r="89091" spans="2:2">
      <c r="B89091" s="323"/>
    </row>
    <row r="89092" spans="2:2">
      <c r="B89092" s="323"/>
    </row>
    <row r="89093" spans="2:2">
      <c r="B89093" s="323"/>
    </row>
    <row r="89094" spans="2:2">
      <c r="B89094" s="323"/>
    </row>
    <row r="89095" spans="2:2">
      <c r="B89095" s="323"/>
    </row>
    <row r="89096" spans="2:2">
      <c r="B89096" s="323"/>
    </row>
    <row r="89097" spans="2:2">
      <c r="B89097" s="323"/>
    </row>
    <row r="89098" spans="2:2">
      <c r="B89098" s="323"/>
    </row>
    <row r="89099" spans="2:2">
      <c r="B89099" s="323"/>
    </row>
    <row r="89100" spans="2:2">
      <c r="B89100" s="323"/>
    </row>
    <row r="89101" spans="2:2">
      <c r="B89101" s="323"/>
    </row>
    <row r="89102" spans="2:2">
      <c r="B89102" s="323"/>
    </row>
    <row r="89103" spans="2:2">
      <c r="B89103" s="323"/>
    </row>
    <row r="89104" spans="2:2">
      <c r="B89104" s="323"/>
    </row>
    <row r="89105" spans="2:2">
      <c r="B89105" s="323"/>
    </row>
    <row r="89106" spans="2:2">
      <c r="B89106" s="323"/>
    </row>
    <row r="89107" spans="2:2">
      <c r="B89107" s="323"/>
    </row>
    <row r="89108" spans="2:2">
      <c r="B89108" s="323"/>
    </row>
    <row r="89109" spans="2:2">
      <c r="B89109" s="323"/>
    </row>
    <row r="89110" spans="2:2">
      <c r="B89110" s="323"/>
    </row>
    <row r="89111" spans="2:2">
      <c r="B89111" s="323"/>
    </row>
    <row r="89112" spans="2:2">
      <c r="B89112" s="323"/>
    </row>
    <row r="89113" spans="2:2">
      <c r="B89113" s="323"/>
    </row>
    <row r="89114" spans="2:2">
      <c r="B89114" s="323"/>
    </row>
    <row r="89115" spans="2:2">
      <c r="B89115" s="323"/>
    </row>
    <row r="89116" spans="2:2">
      <c r="B89116" s="323"/>
    </row>
    <row r="89117" spans="2:2">
      <c r="B89117" s="323"/>
    </row>
    <row r="89118" spans="2:2">
      <c r="B89118" s="323"/>
    </row>
    <row r="89119" spans="2:2">
      <c r="B89119" s="323"/>
    </row>
    <row r="89120" spans="2:2">
      <c r="B89120" s="323"/>
    </row>
    <row r="89121" spans="2:2">
      <c r="B89121" s="323"/>
    </row>
    <row r="89122" spans="2:2">
      <c r="B89122" s="323"/>
    </row>
    <row r="89123" spans="2:2">
      <c r="B89123" s="323"/>
    </row>
    <row r="89124" spans="2:2">
      <c r="B89124" s="323"/>
    </row>
    <row r="89125" spans="2:2">
      <c r="B89125" s="323"/>
    </row>
    <row r="89126" spans="2:2">
      <c r="B89126" s="323"/>
    </row>
    <row r="89127" spans="2:2">
      <c r="B89127" s="323"/>
    </row>
    <row r="89128" spans="2:2">
      <c r="B89128" s="323"/>
    </row>
    <row r="89129" spans="2:2">
      <c r="B89129" s="323"/>
    </row>
    <row r="89130" spans="2:2">
      <c r="B89130" s="323"/>
    </row>
    <row r="89131" spans="2:2">
      <c r="B89131" s="323"/>
    </row>
    <row r="89132" spans="2:2">
      <c r="B89132" s="323"/>
    </row>
    <row r="89133" spans="2:2">
      <c r="B89133" s="323"/>
    </row>
    <row r="89134" spans="2:2">
      <c r="B89134" s="323"/>
    </row>
    <row r="89135" spans="2:2">
      <c r="B89135" s="323"/>
    </row>
    <row r="89136" spans="2:2">
      <c r="B89136" s="323"/>
    </row>
    <row r="89137" spans="2:2">
      <c r="B89137" s="323"/>
    </row>
    <row r="89138" spans="2:2">
      <c r="B89138" s="323"/>
    </row>
    <row r="89139" spans="2:2">
      <c r="B89139" s="323"/>
    </row>
    <row r="89140" spans="2:2">
      <c r="B89140" s="323"/>
    </row>
    <row r="89141" spans="2:2">
      <c r="B89141" s="323"/>
    </row>
    <row r="89142" spans="2:2">
      <c r="B89142" s="323"/>
    </row>
    <row r="89143" spans="2:2">
      <c r="B89143" s="323"/>
    </row>
    <row r="89144" spans="2:2">
      <c r="B89144" s="323"/>
    </row>
    <row r="89145" spans="2:2">
      <c r="B89145" s="323"/>
    </row>
    <row r="89146" spans="2:2">
      <c r="B89146" s="323"/>
    </row>
    <row r="89147" spans="2:2">
      <c r="B89147" s="323"/>
    </row>
    <row r="89148" spans="2:2">
      <c r="B89148" s="323"/>
    </row>
    <row r="89149" spans="2:2">
      <c r="B89149" s="323"/>
    </row>
    <row r="89150" spans="2:2">
      <c r="B89150" s="323"/>
    </row>
    <row r="89151" spans="2:2">
      <c r="B89151" s="323"/>
    </row>
    <row r="89152" spans="2:2">
      <c r="B89152" s="323"/>
    </row>
    <row r="89153" spans="2:2">
      <c r="B89153" s="323"/>
    </row>
    <row r="89154" spans="2:2">
      <c r="B89154" s="323"/>
    </row>
    <row r="89155" spans="2:2">
      <c r="B89155" s="323"/>
    </row>
    <row r="89156" spans="2:2">
      <c r="B89156" s="323"/>
    </row>
    <row r="89157" spans="2:2">
      <c r="B89157" s="323"/>
    </row>
    <row r="89158" spans="2:2">
      <c r="B89158" s="323"/>
    </row>
    <row r="89159" spans="2:2">
      <c r="B89159" s="323"/>
    </row>
    <row r="89160" spans="2:2">
      <c r="B89160" s="323"/>
    </row>
    <row r="89161" spans="2:2">
      <c r="B89161" s="323"/>
    </row>
    <row r="89162" spans="2:2">
      <c r="B89162" s="323"/>
    </row>
    <row r="89163" spans="2:2">
      <c r="B89163" s="323"/>
    </row>
    <row r="89164" spans="2:2">
      <c r="B89164" s="323"/>
    </row>
    <row r="89165" spans="2:2">
      <c r="B89165" s="323"/>
    </row>
    <row r="89166" spans="2:2">
      <c r="B89166" s="323"/>
    </row>
    <row r="89167" spans="2:2">
      <c r="B89167" s="323"/>
    </row>
    <row r="89168" spans="2:2">
      <c r="B89168" s="323"/>
    </row>
    <row r="89169" spans="2:2">
      <c r="B89169" s="323"/>
    </row>
    <row r="89170" spans="2:2">
      <c r="B89170" s="323"/>
    </row>
    <row r="89171" spans="2:2">
      <c r="B89171" s="323"/>
    </row>
    <row r="89172" spans="2:2">
      <c r="B89172" s="323"/>
    </row>
    <row r="89173" spans="2:2">
      <c r="B89173" s="323"/>
    </row>
    <row r="89174" spans="2:2">
      <c r="B89174" s="323"/>
    </row>
    <row r="89175" spans="2:2">
      <c r="B89175" s="323"/>
    </row>
    <row r="89176" spans="2:2">
      <c r="B89176" s="323"/>
    </row>
    <row r="89177" spans="2:2">
      <c r="B89177" s="323"/>
    </row>
    <row r="89178" spans="2:2">
      <c r="B89178" s="323"/>
    </row>
    <row r="89179" spans="2:2">
      <c r="B89179" s="323"/>
    </row>
    <row r="89180" spans="2:2">
      <c r="B89180" s="323"/>
    </row>
    <row r="89181" spans="2:2">
      <c r="B89181" s="323"/>
    </row>
    <row r="89182" spans="2:2">
      <c r="B89182" s="323"/>
    </row>
    <row r="89183" spans="2:2">
      <c r="B89183" s="323"/>
    </row>
    <row r="89184" spans="2:2">
      <c r="B89184" s="323"/>
    </row>
    <row r="89185" spans="2:2">
      <c r="B89185" s="323"/>
    </row>
    <row r="89186" spans="2:2">
      <c r="B89186" s="323"/>
    </row>
    <row r="89187" spans="2:2">
      <c r="B89187" s="323"/>
    </row>
    <row r="89188" spans="2:2">
      <c r="B89188" s="323"/>
    </row>
    <row r="89189" spans="2:2">
      <c r="B89189" s="323"/>
    </row>
    <row r="89190" spans="2:2">
      <c r="B89190" s="323"/>
    </row>
    <row r="89191" spans="2:2">
      <c r="B89191" s="323"/>
    </row>
    <row r="89192" spans="2:2">
      <c r="B89192" s="323"/>
    </row>
    <row r="89193" spans="2:2">
      <c r="B89193" s="323"/>
    </row>
    <row r="89194" spans="2:2">
      <c r="B89194" s="323"/>
    </row>
    <row r="89195" spans="2:2">
      <c r="B89195" s="323"/>
    </row>
    <row r="89196" spans="2:2">
      <c r="B89196" s="323"/>
    </row>
    <row r="89197" spans="2:2">
      <c r="B89197" s="323"/>
    </row>
    <row r="89198" spans="2:2">
      <c r="B89198" s="323"/>
    </row>
    <row r="89199" spans="2:2">
      <c r="B89199" s="323"/>
    </row>
    <row r="89200" spans="2:2">
      <c r="B89200" s="323"/>
    </row>
    <row r="89201" spans="2:2">
      <c r="B89201" s="323"/>
    </row>
    <row r="89202" spans="2:2">
      <c r="B89202" s="323"/>
    </row>
    <row r="89203" spans="2:2">
      <c r="B89203" s="323"/>
    </row>
    <row r="89204" spans="2:2">
      <c r="B89204" s="323"/>
    </row>
    <row r="89205" spans="2:2">
      <c r="B89205" s="323"/>
    </row>
    <row r="89206" spans="2:2">
      <c r="B89206" s="323"/>
    </row>
    <row r="89207" spans="2:2">
      <c r="B89207" s="323"/>
    </row>
    <row r="89208" spans="2:2">
      <c r="B89208" s="323"/>
    </row>
    <row r="89209" spans="2:2">
      <c r="B89209" s="323"/>
    </row>
    <row r="89210" spans="2:2">
      <c r="B89210" s="323"/>
    </row>
    <row r="89211" spans="2:2">
      <c r="B89211" s="323"/>
    </row>
    <row r="89212" spans="2:2">
      <c r="B89212" s="323"/>
    </row>
    <row r="89213" spans="2:2">
      <c r="B89213" s="323"/>
    </row>
    <row r="89214" spans="2:2">
      <c r="B89214" s="323"/>
    </row>
    <row r="89215" spans="2:2">
      <c r="B89215" s="323"/>
    </row>
    <row r="89216" spans="2:2">
      <c r="B89216" s="323"/>
    </row>
    <row r="89217" spans="2:2">
      <c r="B89217" s="323"/>
    </row>
    <row r="89218" spans="2:2">
      <c r="B89218" s="323"/>
    </row>
    <row r="89219" spans="2:2">
      <c r="B89219" s="323"/>
    </row>
    <row r="89220" spans="2:2">
      <c r="B89220" s="323"/>
    </row>
    <row r="89221" spans="2:2">
      <c r="B89221" s="323"/>
    </row>
    <row r="89222" spans="2:2">
      <c r="B89222" s="323"/>
    </row>
    <row r="89223" spans="2:2">
      <c r="B89223" s="323"/>
    </row>
    <row r="89224" spans="2:2">
      <c r="B89224" s="323"/>
    </row>
    <row r="89225" spans="2:2">
      <c r="B89225" s="323"/>
    </row>
    <row r="89226" spans="2:2">
      <c r="B89226" s="323"/>
    </row>
    <row r="89227" spans="2:2">
      <c r="B89227" s="323"/>
    </row>
    <row r="89228" spans="2:2">
      <c r="B89228" s="323"/>
    </row>
    <row r="89229" spans="2:2">
      <c r="B89229" s="323"/>
    </row>
    <row r="89230" spans="2:2">
      <c r="B89230" s="323"/>
    </row>
    <row r="89231" spans="2:2">
      <c r="B89231" s="323"/>
    </row>
    <row r="89232" spans="2:2">
      <c r="B89232" s="323"/>
    </row>
    <row r="89233" spans="2:2">
      <c r="B89233" s="323"/>
    </row>
    <row r="89234" spans="2:2">
      <c r="B89234" s="323"/>
    </row>
    <row r="89235" spans="2:2">
      <c r="B89235" s="323"/>
    </row>
    <row r="89236" spans="2:2">
      <c r="B89236" s="323"/>
    </row>
    <row r="89237" spans="2:2">
      <c r="B89237" s="323"/>
    </row>
    <row r="89238" spans="2:2">
      <c r="B89238" s="323"/>
    </row>
    <row r="89239" spans="2:2">
      <c r="B89239" s="323"/>
    </row>
    <row r="89240" spans="2:2">
      <c r="B89240" s="323"/>
    </row>
    <row r="89241" spans="2:2">
      <c r="B89241" s="323"/>
    </row>
    <row r="89242" spans="2:2">
      <c r="B89242" s="323"/>
    </row>
    <row r="89243" spans="2:2">
      <c r="B89243" s="323"/>
    </row>
    <row r="89244" spans="2:2">
      <c r="B89244" s="323"/>
    </row>
    <row r="89245" spans="2:2">
      <c r="B89245" s="323"/>
    </row>
    <row r="89246" spans="2:2">
      <c r="B89246" s="323"/>
    </row>
    <row r="89247" spans="2:2">
      <c r="B89247" s="323"/>
    </row>
    <row r="89248" spans="2:2">
      <c r="B89248" s="323"/>
    </row>
    <row r="89249" spans="2:2">
      <c r="B89249" s="323"/>
    </row>
    <row r="89250" spans="2:2">
      <c r="B89250" s="323"/>
    </row>
    <row r="89251" spans="2:2">
      <c r="B89251" s="323"/>
    </row>
    <row r="89252" spans="2:2">
      <c r="B89252" s="323"/>
    </row>
    <row r="89253" spans="2:2">
      <c r="B89253" s="323"/>
    </row>
    <row r="89254" spans="2:2">
      <c r="B89254" s="323"/>
    </row>
    <row r="89255" spans="2:2">
      <c r="B89255" s="323"/>
    </row>
    <row r="89256" spans="2:2">
      <c r="B89256" s="323"/>
    </row>
    <row r="89257" spans="2:2">
      <c r="B89257" s="323"/>
    </row>
    <row r="89258" spans="2:2">
      <c r="B89258" s="323"/>
    </row>
    <row r="89259" spans="2:2">
      <c r="B89259" s="323"/>
    </row>
    <row r="89260" spans="2:2">
      <c r="B89260" s="323"/>
    </row>
    <row r="89261" spans="2:2">
      <c r="B89261" s="323"/>
    </row>
    <row r="89262" spans="2:2">
      <c r="B89262" s="323"/>
    </row>
    <row r="89263" spans="2:2">
      <c r="B89263" s="323"/>
    </row>
    <row r="89264" spans="2:2">
      <c r="B89264" s="323"/>
    </row>
    <row r="89265" spans="2:2">
      <c r="B89265" s="323"/>
    </row>
    <row r="89266" spans="2:2">
      <c r="B89266" s="323"/>
    </row>
    <row r="89267" spans="2:2">
      <c r="B89267" s="323"/>
    </row>
    <row r="89268" spans="2:2">
      <c r="B89268" s="323"/>
    </row>
    <row r="89269" spans="2:2">
      <c r="B89269" s="323"/>
    </row>
    <row r="89270" spans="2:2">
      <c r="B89270" s="323"/>
    </row>
    <row r="89271" spans="2:2">
      <c r="B89271" s="323"/>
    </row>
    <row r="89272" spans="2:2">
      <c r="B89272" s="323"/>
    </row>
    <row r="89273" spans="2:2">
      <c r="B89273" s="323"/>
    </row>
    <row r="89274" spans="2:2">
      <c r="B89274" s="323"/>
    </row>
    <row r="89275" spans="2:2">
      <c r="B89275" s="323"/>
    </row>
    <row r="89276" spans="2:2">
      <c r="B89276" s="323"/>
    </row>
    <row r="89277" spans="2:2">
      <c r="B89277" s="323"/>
    </row>
    <row r="89278" spans="2:2">
      <c r="B89278" s="323"/>
    </row>
    <row r="89279" spans="2:2">
      <c r="B89279" s="323"/>
    </row>
    <row r="89280" spans="2:2">
      <c r="B89280" s="323"/>
    </row>
    <row r="89281" spans="2:2">
      <c r="B89281" s="323"/>
    </row>
    <row r="89282" spans="2:2">
      <c r="B89282" s="323"/>
    </row>
    <row r="89283" spans="2:2">
      <c r="B89283" s="323"/>
    </row>
    <row r="89284" spans="2:2">
      <c r="B89284" s="323"/>
    </row>
    <row r="89285" spans="2:2">
      <c r="B89285" s="323"/>
    </row>
    <row r="89286" spans="2:2">
      <c r="B89286" s="323"/>
    </row>
    <row r="89287" spans="2:2">
      <c r="B89287" s="323"/>
    </row>
    <row r="89288" spans="2:2">
      <c r="B89288" s="323"/>
    </row>
    <row r="89289" spans="2:2">
      <c r="B89289" s="323"/>
    </row>
    <row r="89290" spans="2:2">
      <c r="B89290" s="323"/>
    </row>
    <row r="89291" spans="2:2">
      <c r="B89291" s="323"/>
    </row>
    <row r="89292" spans="2:2">
      <c r="B89292" s="323"/>
    </row>
    <row r="89293" spans="2:2">
      <c r="B89293" s="323"/>
    </row>
    <row r="89294" spans="2:2">
      <c r="B89294" s="323"/>
    </row>
    <row r="89295" spans="2:2">
      <c r="B89295" s="323"/>
    </row>
    <row r="89296" spans="2:2">
      <c r="B89296" s="323"/>
    </row>
    <row r="89297" spans="2:2">
      <c r="B89297" s="323"/>
    </row>
    <row r="89298" spans="2:2">
      <c r="B89298" s="323"/>
    </row>
    <row r="89299" spans="2:2">
      <c r="B89299" s="323"/>
    </row>
    <row r="89300" spans="2:2">
      <c r="B89300" s="323"/>
    </row>
    <row r="89301" spans="2:2">
      <c r="B89301" s="323"/>
    </row>
    <row r="89302" spans="2:2">
      <c r="B89302" s="323"/>
    </row>
    <row r="89303" spans="2:2">
      <c r="B89303" s="323"/>
    </row>
    <row r="89304" spans="2:2">
      <c r="B89304" s="323"/>
    </row>
    <row r="89305" spans="2:2">
      <c r="B89305" s="323"/>
    </row>
    <row r="89306" spans="2:2">
      <c r="B89306" s="323"/>
    </row>
    <row r="89307" spans="2:2">
      <c r="B89307" s="323"/>
    </row>
    <row r="89308" spans="2:2">
      <c r="B89308" s="323"/>
    </row>
    <row r="89309" spans="2:2">
      <c r="B89309" s="323"/>
    </row>
    <row r="89310" spans="2:2">
      <c r="B89310" s="323"/>
    </row>
    <row r="89311" spans="2:2">
      <c r="B89311" s="323"/>
    </row>
    <row r="89312" spans="2:2">
      <c r="B89312" s="323"/>
    </row>
    <row r="89313" spans="2:2">
      <c r="B89313" s="323"/>
    </row>
    <row r="89314" spans="2:2">
      <c r="B89314" s="323"/>
    </row>
    <row r="89315" spans="2:2">
      <c r="B89315" s="323"/>
    </row>
    <row r="89316" spans="2:2">
      <c r="B89316" s="323"/>
    </row>
    <row r="89317" spans="2:2">
      <c r="B89317" s="323"/>
    </row>
    <row r="89318" spans="2:2">
      <c r="B89318" s="323"/>
    </row>
    <row r="89319" spans="2:2">
      <c r="B89319" s="323"/>
    </row>
    <row r="89320" spans="2:2">
      <c r="B89320" s="323"/>
    </row>
    <row r="89321" spans="2:2">
      <c r="B89321" s="323"/>
    </row>
    <row r="89322" spans="2:2">
      <c r="B89322" s="323"/>
    </row>
    <row r="89323" spans="2:2">
      <c r="B89323" s="323"/>
    </row>
    <row r="89324" spans="2:2">
      <c r="B89324" s="323"/>
    </row>
    <row r="89325" spans="2:2">
      <c r="B89325" s="323"/>
    </row>
    <row r="89326" spans="2:2">
      <c r="B89326" s="323"/>
    </row>
    <row r="89327" spans="2:2">
      <c r="B89327" s="323"/>
    </row>
    <row r="89328" spans="2:2">
      <c r="B89328" s="323"/>
    </row>
    <row r="89329" spans="2:2">
      <c r="B89329" s="323"/>
    </row>
    <row r="89330" spans="2:2">
      <c r="B89330" s="323"/>
    </row>
    <row r="89331" spans="2:2">
      <c r="B89331" s="323"/>
    </row>
    <row r="89332" spans="2:2">
      <c r="B89332" s="323"/>
    </row>
    <row r="89333" spans="2:2">
      <c r="B89333" s="323"/>
    </row>
    <row r="89334" spans="2:2">
      <c r="B89334" s="323"/>
    </row>
    <row r="89335" spans="2:2">
      <c r="B89335" s="323"/>
    </row>
    <row r="89336" spans="2:2">
      <c r="B89336" s="323"/>
    </row>
    <row r="89337" spans="2:2">
      <c r="B89337" s="323"/>
    </row>
    <row r="89338" spans="2:2">
      <c r="B89338" s="323"/>
    </row>
    <row r="89339" spans="2:2">
      <c r="B89339" s="323"/>
    </row>
    <row r="89340" spans="2:2">
      <c r="B89340" s="323"/>
    </row>
    <row r="89341" spans="2:2">
      <c r="B89341" s="323"/>
    </row>
    <row r="89342" spans="2:2">
      <c r="B89342" s="323"/>
    </row>
    <row r="89343" spans="2:2">
      <c r="B89343" s="323"/>
    </row>
    <row r="89344" spans="2:2">
      <c r="B89344" s="323"/>
    </row>
    <row r="89345" spans="2:2">
      <c r="B89345" s="323"/>
    </row>
    <row r="89346" spans="2:2">
      <c r="B89346" s="323"/>
    </row>
    <row r="89347" spans="2:2">
      <c r="B89347" s="323"/>
    </row>
    <row r="89348" spans="2:2">
      <c r="B89348" s="323"/>
    </row>
    <row r="89349" spans="2:2">
      <c r="B89349" s="323"/>
    </row>
    <row r="89350" spans="2:2">
      <c r="B89350" s="323"/>
    </row>
    <row r="89351" spans="2:2">
      <c r="B89351" s="323"/>
    </row>
    <row r="89352" spans="2:2">
      <c r="B89352" s="323"/>
    </row>
    <row r="89353" spans="2:2">
      <c r="B89353" s="323"/>
    </row>
    <row r="89354" spans="2:2">
      <c r="B89354" s="323"/>
    </row>
    <row r="89355" spans="2:2">
      <c r="B89355" s="323"/>
    </row>
    <row r="89356" spans="2:2">
      <c r="B89356" s="323"/>
    </row>
    <row r="89357" spans="2:2">
      <c r="B89357" s="323"/>
    </row>
    <row r="89358" spans="2:2">
      <c r="B89358" s="323"/>
    </row>
    <row r="89359" spans="2:2">
      <c r="B89359" s="323"/>
    </row>
    <row r="89360" spans="2:2">
      <c r="B89360" s="323"/>
    </row>
    <row r="89361" spans="2:2">
      <c r="B89361" s="323"/>
    </row>
    <row r="89362" spans="2:2">
      <c r="B89362" s="323"/>
    </row>
    <row r="89363" spans="2:2">
      <c r="B89363" s="323"/>
    </row>
    <row r="89364" spans="2:2">
      <c r="B89364" s="323"/>
    </row>
    <row r="89365" spans="2:2">
      <c r="B89365" s="323"/>
    </row>
    <row r="89366" spans="2:2">
      <c r="B89366" s="323"/>
    </row>
    <row r="89367" spans="2:2">
      <c r="B89367" s="323"/>
    </row>
    <row r="89368" spans="2:2">
      <c r="B89368" s="323"/>
    </row>
    <row r="89369" spans="2:2">
      <c r="B89369" s="323"/>
    </row>
    <row r="89370" spans="2:2">
      <c r="B89370" s="323"/>
    </row>
    <row r="89371" spans="2:2">
      <c r="B89371" s="323"/>
    </row>
    <row r="89372" spans="2:2">
      <c r="B89372" s="323"/>
    </row>
    <row r="89373" spans="2:2">
      <c r="B89373" s="323"/>
    </row>
    <row r="89374" spans="2:2">
      <c r="B89374" s="323"/>
    </row>
    <row r="89375" spans="2:2">
      <c r="B89375" s="323"/>
    </row>
    <row r="89376" spans="2:2">
      <c r="B89376" s="323"/>
    </row>
    <row r="89377" spans="2:2">
      <c r="B89377" s="323"/>
    </row>
    <row r="89378" spans="2:2">
      <c r="B89378" s="323"/>
    </row>
    <row r="89379" spans="2:2">
      <c r="B89379" s="323"/>
    </row>
    <row r="89380" spans="2:2">
      <c r="B89380" s="323"/>
    </row>
    <row r="89381" spans="2:2">
      <c r="B89381" s="323"/>
    </row>
    <row r="89382" spans="2:2">
      <c r="B89382" s="323"/>
    </row>
    <row r="89383" spans="2:2">
      <c r="B89383" s="323"/>
    </row>
    <row r="89384" spans="2:2">
      <c r="B89384" s="323"/>
    </row>
    <row r="89385" spans="2:2">
      <c r="B89385" s="323"/>
    </row>
    <row r="89386" spans="2:2">
      <c r="B89386" s="323"/>
    </row>
    <row r="89387" spans="2:2">
      <c r="B89387" s="323"/>
    </row>
    <row r="89388" spans="2:2">
      <c r="B89388" s="323"/>
    </row>
    <row r="89389" spans="2:2">
      <c r="B89389" s="323"/>
    </row>
    <row r="89390" spans="2:2">
      <c r="B89390" s="323"/>
    </row>
    <row r="89391" spans="2:2">
      <c r="B89391" s="323"/>
    </row>
    <row r="89392" spans="2:2">
      <c r="B89392" s="323"/>
    </row>
    <row r="89393" spans="2:2">
      <c r="B89393" s="323"/>
    </row>
    <row r="89394" spans="2:2">
      <c r="B89394" s="323"/>
    </row>
    <row r="89395" spans="2:2">
      <c r="B89395" s="323"/>
    </row>
    <row r="89396" spans="2:2">
      <c r="B89396" s="323"/>
    </row>
    <row r="89397" spans="2:2">
      <c r="B89397" s="323"/>
    </row>
    <row r="89398" spans="2:2">
      <c r="B89398" s="323"/>
    </row>
    <row r="89399" spans="2:2">
      <c r="B89399" s="323"/>
    </row>
    <row r="89400" spans="2:2">
      <c r="B89400" s="323"/>
    </row>
    <row r="89401" spans="2:2">
      <c r="B89401" s="323"/>
    </row>
    <row r="89402" spans="2:2">
      <c r="B89402" s="323"/>
    </row>
    <row r="89403" spans="2:2">
      <c r="B89403" s="323"/>
    </row>
    <row r="89404" spans="2:2">
      <c r="B89404" s="323"/>
    </row>
    <row r="89405" spans="2:2">
      <c r="B89405" s="323"/>
    </row>
    <row r="89406" spans="2:2">
      <c r="B89406" s="323"/>
    </row>
    <row r="89407" spans="2:2">
      <c r="B89407" s="323"/>
    </row>
    <row r="89408" spans="2:2">
      <c r="B89408" s="323"/>
    </row>
    <row r="89409" spans="2:2">
      <c r="B89409" s="323"/>
    </row>
    <row r="89410" spans="2:2">
      <c r="B89410" s="323"/>
    </row>
    <row r="89411" spans="2:2">
      <c r="B89411" s="323"/>
    </row>
    <row r="89412" spans="2:2">
      <c r="B89412" s="323"/>
    </row>
    <row r="89413" spans="2:2">
      <c r="B89413" s="323"/>
    </row>
    <row r="89414" spans="2:2">
      <c r="B89414" s="323"/>
    </row>
    <row r="89415" spans="2:2">
      <c r="B89415" s="323"/>
    </row>
    <row r="89416" spans="2:2">
      <c r="B89416" s="323"/>
    </row>
    <row r="89417" spans="2:2">
      <c r="B89417" s="323"/>
    </row>
    <row r="89418" spans="2:2">
      <c r="B89418" s="323"/>
    </row>
    <row r="89419" spans="2:2">
      <c r="B89419" s="323"/>
    </row>
    <row r="89420" spans="2:2">
      <c r="B89420" s="323"/>
    </row>
    <row r="89421" spans="2:2">
      <c r="B89421" s="323"/>
    </row>
    <row r="89422" spans="2:2">
      <c r="B89422" s="323"/>
    </row>
    <row r="89423" spans="2:2">
      <c r="B89423" s="323"/>
    </row>
    <row r="89424" spans="2:2">
      <c r="B89424" s="323"/>
    </row>
    <row r="89425" spans="2:2">
      <c r="B89425" s="323"/>
    </row>
    <row r="89426" spans="2:2">
      <c r="B89426" s="323"/>
    </row>
    <row r="89427" spans="2:2">
      <c r="B89427" s="323"/>
    </row>
    <row r="89428" spans="2:2">
      <c r="B89428" s="323"/>
    </row>
    <row r="89429" spans="2:2">
      <c r="B89429" s="323"/>
    </row>
    <row r="89430" spans="2:2">
      <c r="B89430" s="323"/>
    </row>
    <row r="89431" spans="2:2">
      <c r="B89431" s="323"/>
    </row>
    <row r="89432" spans="2:2">
      <c r="B89432" s="323"/>
    </row>
    <row r="89433" spans="2:2">
      <c r="B89433" s="323"/>
    </row>
    <row r="89434" spans="2:2">
      <c r="B89434" s="323"/>
    </row>
    <row r="89435" spans="2:2">
      <c r="B89435" s="323"/>
    </row>
    <row r="89436" spans="2:2">
      <c r="B89436" s="323"/>
    </row>
    <row r="89437" spans="2:2">
      <c r="B89437" s="323"/>
    </row>
    <row r="89438" spans="2:2">
      <c r="B89438" s="323"/>
    </row>
    <row r="89439" spans="2:2">
      <c r="B89439" s="323"/>
    </row>
    <row r="89440" spans="2:2">
      <c r="B89440" s="323"/>
    </row>
    <row r="89441" spans="2:2">
      <c r="B89441" s="323"/>
    </row>
    <row r="89442" spans="2:2">
      <c r="B89442" s="323"/>
    </row>
    <row r="89443" spans="2:2">
      <c r="B89443" s="323"/>
    </row>
    <row r="89444" spans="2:2">
      <c r="B89444" s="323"/>
    </row>
    <row r="89445" spans="2:2">
      <c r="B89445" s="323"/>
    </row>
    <row r="89446" spans="2:2">
      <c r="B89446" s="323"/>
    </row>
    <row r="89447" spans="2:2">
      <c r="B89447" s="323"/>
    </row>
    <row r="89448" spans="2:2">
      <c r="B89448" s="323"/>
    </row>
    <row r="89449" spans="2:2">
      <c r="B89449" s="323"/>
    </row>
    <row r="89450" spans="2:2">
      <c r="B89450" s="323"/>
    </row>
    <row r="89451" spans="2:2">
      <c r="B89451" s="323"/>
    </row>
    <row r="89452" spans="2:2">
      <c r="B89452" s="323"/>
    </row>
    <row r="89453" spans="2:2">
      <c r="B89453" s="323"/>
    </row>
    <row r="89454" spans="2:2">
      <c r="B89454" s="323"/>
    </row>
    <row r="89455" spans="2:2">
      <c r="B89455" s="323"/>
    </row>
    <row r="89456" spans="2:2">
      <c r="B89456" s="323"/>
    </row>
    <row r="89457" spans="2:2">
      <c r="B89457" s="323"/>
    </row>
    <row r="89458" spans="2:2">
      <c r="B89458" s="323"/>
    </row>
    <row r="89459" spans="2:2">
      <c r="B89459" s="323"/>
    </row>
    <row r="89460" spans="2:2">
      <c r="B89460" s="323"/>
    </row>
    <row r="89461" spans="2:2">
      <c r="B89461" s="323"/>
    </row>
    <row r="89462" spans="2:2">
      <c r="B89462" s="323"/>
    </row>
    <row r="89463" spans="2:2">
      <c r="B89463" s="323"/>
    </row>
    <row r="89464" spans="2:2">
      <c r="B89464" s="323"/>
    </row>
    <row r="89465" spans="2:2">
      <c r="B89465" s="323"/>
    </row>
    <row r="89466" spans="2:2">
      <c r="B89466" s="323"/>
    </row>
    <row r="89467" spans="2:2">
      <c r="B89467" s="323"/>
    </row>
    <row r="89468" spans="2:2">
      <c r="B89468" s="323"/>
    </row>
    <row r="89469" spans="2:2">
      <c r="B89469" s="323"/>
    </row>
    <row r="89470" spans="2:2">
      <c r="B89470" s="323"/>
    </row>
    <row r="89471" spans="2:2">
      <c r="B89471" s="323"/>
    </row>
    <row r="89472" spans="2:2">
      <c r="B89472" s="323"/>
    </row>
    <row r="89473" spans="2:2">
      <c r="B89473" s="323"/>
    </row>
    <row r="89474" spans="2:2">
      <c r="B89474" s="323"/>
    </row>
    <row r="89475" spans="2:2">
      <c r="B89475" s="323"/>
    </row>
    <row r="89476" spans="2:2">
      <c r="B89476" s="323"/>
    </row>
    <row r="89477" spans="2:2">
      <c r="B89477" s="323"/>
    </row>
    <row r="89478" spans="2:2">
      <c r="B89478" s="323"/>
    </row>
    <row r="89479" spans="2:2">
      <c r="B89479" s="323"/>
    </row>
    <row r="89480" spans="2:2">
      <c r="B89480" s="323"/>
    </row>
    <row r="89481" spans="2:2">
      <c r="B89481" s="323"/>
    </row>
    <row r="89482" spans="2:2">
      <c r="B89482" s="323"/>
    </row>
    <row r="89483" spans="2:2">
      <c r="B89483" s="323"/>
    </row>
    <row r="89484" spans="2:2">
      <c r="B89484" s="323"/>
    </row>
    <row r="89485" spans="2:2">
      <c r="B89485" s="323"/>
    </row>
    <row r="89486" spans="2:2">
      <c r="B89486" s="323"/>
    </row>
    <row r="89487" spans="2:2">
      <c r="B89487" s="323"/>
    </row>
    <row r="89488" spans="2:2">
      <c r="B89488" s="323"/>
    </row>
    <row r="89489" spans="2:2">
      <c r="B89489" s="323"/>
    </row>
    <row r="89490" spans="2:2">
      <c r="B89490" s="323"/>
    </row>
    <row r="89491" spans="2:2">
      <c r="B89491" s="323"/>
    </row>
    <row r="89492" spans="2:2">
      <c r="B89492" s="323"/>
    </row>
    <row r="89493" spans="2:2">
      <c r="B89493" s="323"/>
    </row>
    <row r="89494" spans="2:2">
      <c r="B89494" s="323"/>
    </row>
    <row r="89495" spans="2:2">
      <c r="B89495" s="323"/>
    </row>
    <row r="89496" spans="2:2">
      <c r="B89496" s="323"/>
    </row>
    <row r="89497" spans="2:2">
      <c r="B89497" s="323"/>
    </row>
    <row r="89498" spans="2:2">
      <c r="B89498" s="323"/>
    </row>
    <row r="89499" spans="2:2">
      <c r="B89499" s="323"/>
    </row>
    <row r="89500" spans="2:2">
      <c r="B89500" s="323"/>
    </row>
    <row r="89501" spans="2:2">
      <c r="B89501" s="323"/>
    </row>
    <row r="89502" spans="2:2">
      <c r="B89502" s="323"/>
    </row>
    <row r="89503" spans="2:2">
      <c r="B89503" s="323"/>
    </row>
    <row r="89504" spans="2:2">
      <c r="B89504" s="323"/>
    </row>
    <row r="89505" spans="2:2">
      <c r="B89505" s="323"/>
    </row>
    <row r="89506" spans="2:2">
      <c r="B89506" s="323"/>
    </row>
    <row r="89507" spans="2:2">
      <c r="B89507" s="323"/>
    </row>
    <row r="89508" spans="2:2">
      <c r="B89508" s="323"/>
    </row>
    <row r="89509" spans="2:2">
      <c r="B89509" s="323"/>
    </row>
    <row r="89510" spans="2:2">
      <c r="B89510" s="323"/>
    </row>
    <row r="89511" spans="2:2">
      <c r="B89511" s="323"/>
    </row>
    <row r="89512" spans="2:2">
      <c r="B89512" s="323"/>
    </row>
    <row r="89513" spans="2:2">
      <c r="B89513" s="323"/>
    </row>
    <row r="89514" spans="2:2">
      <c r="B89514" s="323"/>
    </row>
    <row r="89515" spans="2:2">
      <c r="B89515" s="323"/>
    </row>
    <row r="89516" spans="2:2">
      <c r="B89516" s="323"/>
    </row>
    <row r="89517" spans="2:2">
      <c r="B89517" s="323"/>
    </row>
    <row r="89518" spans="2:2">
      <c r="B89518" s="323"/>
    </row>
    <row r="89519" spans="2:2">
      <c r="B89519" s="323"/>
    </row>
    <row r="89520" spans="2:2">
      <c r="B89520" s="323"/>
    </row>
    <row r="89521" spans="2:2">
      <c r="B89521" s="323"/>
    </row>
    <row r="89522" spans="2:2">
      <c r="B89522" s="323"/>
    </row>
    <row r="89523" spans="2:2">
      <c r="B89523" s="323"/>
    </row>
    <row r="89524" spans="2:2">
      <c r="B89524" s="323"/>
    </row>
    <row r="89525" spans="2:2">
      <c r="B89525" s="323"/>
    </row>
    <row r="89526" spans="2:2">
      <c r="B89526" s="323"/>
    </row>
    <row r="89527" spans="2:2">
      <c r="B89527" s="323"/>
    </row>
    <row r="89528" spans="2:2">
      <c r="B89528" s="323"/>
    </row>
    <row r="89529" spans="2:2">
      <c r="B89529" s="323"/>
    </row>
    <row r="89530" spans="2:2">
      <c r="B89530" s="323"/>
    </row>
    <row r="89531" spans="2:2">
      <c r="B89531" s="323"/>
    </row>
    <row r="89532" spans="2:2">
      <c r="B89532" s="323"/>
    </row>
    <row r="89533" spans="2:2">
      <c r="B89533" s="323"/>
    </row>
    <row r="89534" spans="2:2">
      <c r="B89534" s="323"/>
    </row>
    <row r="89535" spans="2:2">
      <c r="B89535" s="323"/>
    </row>
    <row r="89536" spans="2:2">
      <c r="B89536" s="323"/>
    </row>
    <row r="89537" spans="2:2">
      <c r="B89537" s="323"/>
    </row>
    <row r="89538" spans="2:2">
      <c r="B89538" s="323"/>
    </row>
    <row r="89539" spans="2:2">
      <c r="B89539" s="323"/>
    </row>
    <row r="89540" spans="2:2">
      <c r="B89540" s="323"/>
    </row>
    <row r="89541" spans="2:2">
      <c r="B89541" s="323"/>
    </row>
    <row r="89542" spans="2:2">
      <c r="B89542" s="323"/>
    </row>
    <row r="89543" spans="2:2">
      <c r="B89543" s="323"/>
    </row>
    <row r="89544" spans="2:2">
      <c r="B89544" s="323"/>
    </row>
    <row r="89545" spans="2:2">
      <c r="B89545" s="323"/>
    </row>
    <row r="89546" spans="2:2">
      <c r="B89546" s="323"/>
    </row>
    <row r="89547" spans="2:2">
      <c r="B89547" s="323"/>
    </row>
    <row r="89548" spans="2:2">
      <c r="B89548" s="323"/>
    </row>
    <row r="89549" spans="2:2">
      <c r="B89549" s="323"/>
    </row>
    <row r="89550" spans="2:2">
      <c r="B89550" s="323"/>
    </row>
    <row r="89551" spans="2:2">
      <c r="B89551" s="323"/>
    </row>
    <row r="89552" spans="2:2">
      <c r="B89552" s="323"/>
    </row>
    <row r="89553" spans="2:2">
      <c r="B89553" s="323"/>
    </row>
    <row r="89554" spans="2:2">
      <c r="B89554" s="323"/>
    </row>
    <row r="89555" spans="2:2">
      <c r="B89555" s="323"/>
    </row>
    <row r="89556" spans="2:2">
      <c r="B89556" s="323"/>
    </row>
    <row r="89557" spans="2:2">
      <c r="B89557" s="323"/>
    </row>
    <row r="89558" spans="2:2">
      <c r="B89558" s="323"/>
    </row>
    <row r="89559" spans="2:2">
      <c r="B89559" s="323"/>
    </row>
    <row r="89560" spans="2:2">
      <c r="B89560" s="323"/>
    </row>
    <row r="89561" spans="2:2">
      <c r="B89561" s="323"/>
    </row>
    <row r="89562" spans="2:2">
      <c r="B89562" s="323"/>
    </row>
    <row r="89563" spans="2:2">
      <c r="B89563" s="323"/>
    </row>
    <row r="89564" spans="2:2">
      <c r="B89564" s="323"/>
    </row>
    <row r="89565" spans="2:2">
      <c r="B89565" s="323"/>
    </row>
    <row r="89566" spans="2:2">
      <c r="B89566" s="323"/>
    </row>
    <row r="89567" spans="2:2">
      <c r="B89567" s="323"/>
    </row>
    <row r="89568" spans="2:2">
      <c r="B89568" s="323"/>
    </row>
    <row r="89569" spans="2:2">
      <c r="B89569" s="323"/>
    </row>
    <row r="89570" spans="2:2">
      <c r="B89570" s="323"/>
    </row>
    <row r="89571" spans="2:2">
      <c r="B89571" s="323"/>
    </row>
    <row r="89572" spans="2:2">
      <c r="B89572" s="323"/>
    </row>
    <row r="89573" spans="2:2">
      <c r="B89573" s="323"/>
    </row>
    <row r="89574" spans="2:2">
      <c r="B89574" s="323"/>
    </row>
    <row r="89575" spans="2:2">
      <c r="B89575" s="323"/>
    </row>
    <row r="89576" spans="2:2">
      <c r="B89576" s="323"/>
    </row>
    <row r="89577" spans="2:2">
      <c r="B89577" s="323"/>
    </row>
    <row r="89578" spans="2:2">
      <c r="B89578" s="323"/>
    </row>
    <row r="89579" spans="2:2">
      <c r="B89579" s="323"/>
    </row>
    <row r="89580" spans="2:2">
      <c r="B89580" s="323"/>
    </row>
    <row r="89581" spans="2:2">
      <c r="B89581" s="323"/>
    </row>
    <row r="89582" spans="2:2">
      <c r="B89582" s="323"/>
    </row>
    <row r="89583" spans="2:2">
      <c r="B89583" s="323"/>
    </row>
    <row r="89584" spans="2:2">
      <c r="B89584" s="323"/>
    </row>
    <row r="89585" spans="2:2">
      <c r="B89585" s="323"/>
    </row>
    <row r="89586" spans="2:2">
      <c r="B89586" s="323"/>
    </row>
    <row r="89587" spans="2:2">
      <c r="B89587" s="323"/>
    </row>
    <row r="89588" spans="2:2">
      <c r="B89588" s="323"/>
    </row>
    <row r="89589" spans="2:2">
      <c r="B89589" s="323"/>
    </row>
    <row r="89590" spans="2:2">
      <c r="B89590" s="323"/>
    </row>
    <row r="89591" spans="2:2">
      <c r="B89591" s="323"/>
    </row>
    <row r="89592" spans="2:2">
      <c r="B89592" s="323"/>
    </row>
    <row r="89593" spans="2:2">
      <c r="B89593" s="323"/>
    </row>
    <row r="89594" spans="2:2">
      <c r="B89594" s="323"/>
    </row>
    <row r="89595" spans="2:2">
      <c r="B89595" s="323"/>
    </row>
    <row r="89596" spans="2:2">
      <c r="B89596" s="323"/>
    </row>
    <row r="89597" spans="2:2">
      <c r="B89597" s="323"/>
    </row>
    <row r="89598" spans="2:2">
      <c r="B89598" s="323"/>
    </row>
    <row r="89599" spans="2:2">
      <c r="B89599" s="323"/>
    </row>
    <row r="89600" spans="2:2">
      <c r="B89600" s="323"/>
    </row>
    <row r="89601" spans="2:2">
      <c r="B89601" s="323"/>
    </row>
    <row r="89602" spans="2:2">
      <c r="B89602" s="323"/>
    </row>
    <row r="89603" spans="2:2">
      <c r="B89603" s="323"/>
    </row>
    <row r="89604" spans="2:2">
      <c r="B89604" s="323"/>
    </row>
    <row r="89605" spans="2:2">
      <c r="B89605" s="323"/>
    </row>
    <row r="89606" spans="2:2">
      <c r="B89606" s="323"/>
    </row>
    <row r="89607" spans="2:2">
      <c r="B89607" s="323"/>
    </row>
    <row r="89608" spans="2:2">
      <c r="B89608" s="323"/>
    </row>
    <row r="89609" spans="2:2">
      <c r="B89609" s="323"/>
    </row>
    <row r="89610" spans="2:2">
      <c r="B89610" s="323"/>
    </row>
    <row r="89611" spans="2:2">
      <c r="B89611" s="323"/>
    </row>
    <row r="89612" spans="2:2">
      <c r="B89612" s="323"/>
    </row>
    <row r="89613" spans="2:2">
      <c r="B89613" s="323"/>
    </row>
    <row r="89614" spans="2:2">
      <c r="B89614" s="323"/>
    </row>
    <row r="89615" spans="2:2">
      <c r="B89615" s="323"/>
    </row>
    <row r="89616" spans="2:2">
      <c r="B89616" s="323"/>
    </row>
    <row r="89617" spans="2:2">
      <c r="B89617" s="323"/>
    </row>
    <row r="89618" spans="2:2">
      <c r="B89618" s="323"/>
    </row>
    <row r="89619" spans="2:2">
      <c r="B89619" s="323"/>
    </row>
    <row r="89620" spans="2:2">
      <c r="B89620" s="323"/>
    </row>
    <row r="89621" spans="2:2">
      <c r="B89621" s="323"/>
    </row>
    <row r="89622" spans="2:2">
      <c r="B89622" s="323"/>
    </row>
    <row r="89623" spans="2:2">
      <c r="B89623" s="323"/>
    </row>
    <row r="89624" spans="2:2">
      <c r="B89624" s="323"/>
    </row>
    <row r="89625" spans="2:2">
      <c r="B89625" s="323"/>
    </row>
    <row r="89626" spans="2:2">
      <c r="B89626" s="323"/>
    </row>
    <row r="89627" spans="2:2">
      <c r="B89627" s="323"/>
    </row>
    <row r="89628" spans="2:2">
      <c r="B89628" s="323"/>
    </row>
    <row r="89629" spans="2:2">
      <c r="B89629" s="323"/>
    </row>
    <row r="89630" spans="2:2">
      <c r="B89630" s="323"/>
    </row>
    <row r="89631" spans="2:2">
      <c r="B89631" s="323"/>
    </row>
    <row r="89632" spans="2:2">
      <c r="B89632" s="323"/>
    </row>
    <row r="89633" spans="2:2">
      <c r="B89633" s="323"/>
    </row>
    <row r="89634" spans="2:2">
      <c r="B89634" s="323"/>
    </row>
    <row r="89635" spans="2:2">
      <c r="B89635" s="323"/>
    </row>
    <row r="89636" spans="2:2">
      <c r="B89636" s="323"/>
    </row>
    <row r="89637" spans="2:2">
      <c r="B89637" s="323"/>
    </row>
    <row r="89638" spans="2:2">
      <c r="B89638" s="323"/>
    </row>
    <row r="89639" spans="2:2">
      <c r="B89639" s="323"/>
    </row>
    <row r="89640" spans="2:2">
      <c r="B89640" s="323"/>
    </row>
    <row r="89641" spans="2:2">
      <c r="B89641" s="323"/>
    </row>
    <row r="89642" spans="2:2">
      <c r="B89642" s="323"/>
    </row>
    <row r="89643" spans="2:2">
      <c r="B89643" s="323"/>
    </row>
    <row r="89644" spans="2:2">
      <c r="B89644" s="323"/>
    </row>
    <row r="89645" spans="2:2">
      <c r="B89645" s="323"/>
    </row>
    <row r="89646" spans="2:2">
      <c r="B89646" s="323"/>
    </row>
    <row r="89647" spans="2:2">
      <c r="B89647" s="323"/>
    </row>
    <row r="89648" spans="2:2">
      <c r="B89648" s="323"/>
    </row>
    <row r="89649" spans="2:2">
      <c r="B89649" s="323"/>
    </row>
    <row r="89650" spans="2:2">
      <c r="B89650" s="323"/>
    </row>
    <row r="89651" spans="2:2">
      <c r="B89651" s="323"/>
    </row>
    <row r="89652" spans="2:2">
      <c r="B89652" s="323"/>
    </row>
    <row r="89653" spans="2:2">
      <c r="B89653" s="323"/>
    </row>
    <row r="89654" spans="2:2">
      <c r="B89654" s="323"/>
    </row>
    <row r="89655" spans="2:2">
      <c r="B89655" s="323"/>
    </row>
    <row r="89656" spans="2:2">
      <c r="B89656" s="323"/>
    </row>
    <row r="89657" spans="2:2">
      <c r="B89657" s="323"/>
    </row>
    <row r="89658" spans="2:2">
      <c r="B89658" s="323"/>
    </row>
    <row r="89659" spans="2:2">
      <c r="B89659" s="323"/>
    </row>
    <row r="89660" spans="2:2">
      <c r="B89660" s="323"/>
    </row>
    <row r="89661" spans="2:2">
      <c r="B89661" s="323"/>
    </row>
    <row r="89662" spans="2:2">
      <c r="B89662" s="323"/>
    </row>
    <row r="89663" spans="2:2">
      <c r="B89663" s="323"/>
    </row>
    <row r="89664" spans="2:2">
      <c r="B89664" s="323"/>
    </row>
    <row r="89665" spans="2:2">
      <c r="B89665" s="323"/>
    </row>
    <row r="89666" spans="2:2">
      <c r="B89666" s="323"/>
    </row>
    <row r="89667" spans="2:2">
      <c r="B89667" s="323"/>
    </row>
    <row r="89668" spans="2:2">
      <c r="B89668" s="323"/>
    </row>
    <row r="89669" spans="2:2">
      <c r="B89669" s="323"/>
    </row>
    <row r="89670" spans="2:2">
      <c r="B89670" s="323"/>
    </row>
    <row r="89671" spans="2:2">
      <c r="B89671" s="323"/>
    </row>
    <row r="89672" spans="2:2">
      <c r="B89672" s="323"/>
    </row>
    <row r="89673" spans="2:2">
      <c r="B89673" s="323"/>
    </row>
    <row r="89674" spans="2:2">
      <c r="B89674" s="323"/>
    </row>
    <row r="89675" spans="2:2">
      <c r="B89675" s="323"/>
    </row>
    <row r="89676" spans="2:2">
      <c r="B89676" s="323"/>
    </row>
    <row r="89677" spans="2:2">
      <c r="B89677" s="323"/>
    </row>
    <row r="89678" spans="2:2">
      <c r="B89678" s="323"/>
    </row>
    <row r="89679" spans="2:2">
      <c r="B89679" s="323"/>
    </row>
    <row r="89680" spans="2:2">
      <c r="B89680" s="323"/>
    </row>
    <row r="89681" spans="2:2">
      <c r="B89681" s="323"/>
    </row>
    <row r="89682" spans="2:2">
      <c r="B89682" s="323"/>
    </row>
    <row r="89683" spans="2:2">
      <c r="B89683" s="323"/>
    </row>
    <row r="89684" spans="2:2">
      <c r="B89684" s="323"/>
    </row>
    <row r="89685" spans="2:2">
      <c r="B89685" s="323"/>
    </row>
    <row r="89686" spans="2:2">
      <c r="B89686" s="323"/>
    </row>
    <row r="89687" spans="2:2">
      <c r="B89687" s="323"/>
    </row>
    <row r="89688" spans="2:2">
      <c r="B89688" s="323"/>
    </row>
    <row r="89689" spans="2:2">
      <c r="B89689" s="323"/>
    </row>
    <row r="89690" spans="2:2">
      <c r="B89690" s="323"/>
    </row>
    <row r="89691" spans="2:2">
      <c r="B89691" s="323"/>
    </row>
    <row r="89692" spans="2:2">
      <c r="B89692" s="323"/>
    </row>
    <row r="89693" spans="2:2">
      <c r="B89693" s="323"/>
    </row>
    <row r="89694" spans="2:2">
      <c r="B89694" s="323"/>
    </row>
    <row r="89695" spans="2:2">
      <c r="B89695" s="323"/>
    </row>
    <row r="89696" spans="2:2">
      <c r="B89696" s="323"/>
    </row>
    <row r="89697" spans="2:2">
      <c r="B89697" s="323"/>
    </row>
    <row r="89698" spans="2:2">
      <c r="B89698" s="323"/>
    </row>
    <row r="89699" spans="2:2">
      <c r="B89699" s="323"/>
    </row>
    <row r="89700" spans="2:2">
      <c r="B89700" s="323"/>
    </row>
    <row r="89701" spans="2:2">
      <c r="B89701" s="323"/>
    </row>
    <row r="89702" spans="2:2">
      <c r="B89702" s="323"/>
    </row>
    <row r="89703" spans="2:2">
      <c r="B89703" s="323"/>
    </row>
    <row r="89704" spans="2:2">
      <c r="B89704" s="323"/>
    </row>
    <row r="89705" spans="2:2">
      <c r="B89705" s="323"/>
    </row>
    <row r="89706" spans="2:2">
      <c r="B89706" s="323"/>
    </row>
    <row r="89707" spans="2:2">
      <c r="B89707" s="323"/>
    </row>
    <row r="89708" spans="2:2">
      <c r="B89708" s="323"/>
    </row>
    <row r="89709" spans="2:2">
      <c r="B89709" s="323"/>
    </row>
    <row r="89710" spans="2:2">
      <c r="B89710" s="323"/>
    </row>
    <row r="89711" spans="2:2">
      <c r="B89711" s="323"/>
    </row>
    <row r="89712" spans="2:2">
      <c r="B89712" s="323"/>
    </row>
    <row r="89713" spans="2:2">
      <c r="B89713" s="323"/>
    </row>
    <row r="89714" spans="2:2">
      <c r="B89714" s="323"/>
    </row>
    <row r="89715" spans="2:2">
      <c r="B89715" s="323"/>
    </row>
    <row r="89716" spans="2:2">
      <c r="B89716" s="323"/>
    </row>
    <row r="89717" spans="2:2">
      <c r="B89717" s="323"/>
    </row>
    <row r="89718" spans="2:2">
      <c r="B89718" s="323"/>
    </row>
    <row r="89719" spans="2:2">
      <c r="B89719" s="323"/>
    </row>
    <row r="89720" spans="2:2">
      <c r="B89720" s="323"/>
    </row>
    <row r="89721" spans="2:2">
      <c r="B89721" s="323"/>
    </row>
    <row r="89722" spans="2:2">
      <c r="B89722" s="323"/>
    </row>
    <row r="89723" spans="2:2">
      <c r="B89723" s="323"/>
    </row>
    <row r="89724" spans="2:2">
      <c r="B89724" s="323"/>
    </row>
    <row r="89725" spans="2:2">
      <c r="B89725" s="323"/>
    </row>
    <row r="89726" spans="2:2">
      <c r="B89726" s="323"/>
    </row>
    <row r="89727" spans="2:2">
      <c r="B89727" s="323"/>
    </row>
    <row r="89728" spans="2:2">
      <c r="B89728" s="323"/>
    </row>
    <row r="89729" spans="2:2">
      <c r="B89729" s="323"/>
    </row>
    <row r="89730" spans="2:2">
      <c r="B89730" s="323"/>
    </row>
    <row r="89731" spans="2:2">
      <c r="B89731" s="323"/>
    </row>
    <row r="89732" spans="2:2">
      <c r="B89732" s="323"/>
    </row>
    <row r="89733" spans="2:2">
      <c r="B89733" s="323"/>
    </row>
    <row r="89734" spans="2:2">
      <c r="B89734" s="323"/>
    </row>
    <row r="89735" spans="2:2">
      <c r="B89735" s="323"/>
    </row>
    <row r="89736" spans="2:2">
      <c r="B89736" s="323"/>
    </row>
    <row r="89737" spans="2:2">
      <c r="B89737" s="323"/>
    </row>
    <row r="89738" spans="2:2">
      <c r="B89738" s="323"/>
    </row>
    <row r="89739" spans="2:2">
      <c r="B89739" s="323"/>
    </row>
    <row r="89740" spans="2:2">
      <c r="B89740" s="323"/>
    </row>
    <row r="89741" spans="2:2">
      <c r="B89741" s="323"/>
    </row>
    <row r="89742" spans="2:2">
      <c r="B89742" s="323"/>
    </row>
    <row r="89743" spans="2:2">
      <c r="B89743" s="323"/>
    </row>
    <row r="89744" spans="2:2">
      <c r="B89744" s="323"/>
    </row>
    <row r="89745" spans="2:2">
      <c r="B89745" s="323"/>
    </row>
    <row r="89746" spans="2:2">
      <c r="B89746" s="323"/>
    </row>
    <row r="89747" spans="2:2">
      <c r="B89747" s="323"/>
    </row>
    <row r="89748" spans="2:2">
      <c r="B89748" s="323"/>
    </row>
    <row r="89749" spans="2:2">
      <c r="B89749" s="323"/>
    </row>
    <row r="89750" spans="2:2">
      <c r="B89750" s="323"/>
    </row>
    <row r="89751" spans="2:2">
      <c r="B89751" s="323"/>
    </row>
    <row r="89752" spans="2:2">
      <c r="B89752" s="323"/>
    </row>
    <row r="89753" spans="2:2">
      <c r="B89753" s="323"/>
    </row>
    <row r="89754" spans="2:2">
      <c r="B89754" s="323"/>
    </row>
    <row r="89755" spans="2:2">
      <c r="B89755" s="323"/>
    </row>
    <row r="89756" spans="2:2">
      <c r="B89756" s="323"/>
    </row>
    <row r="89757" spans="2:2">
      <c r="B89757" s="323"/>
    </row>
    <row r="89758" spans="2:2">
      <c r="B89758" s="323"/>
    </row>
    <row r="89759" spans="2:2">
      <c r="B89759" s="323"/>
    </row>
    <row r="89760" spans="2:2">
      <c r="B89760" s="323"/>
    </row>
    <row r="89761" spans="2:2">
      <c r="B89761" s="323"/>
    </row>
    <row r="89762" spans="2:2">
      <c r="B89762" s="323"/>
    </row>
    <row r="89763" spans="2:2">
      <c r="B89763" s="323"/>
    </row>
    <row r="89764" spans="2:2">
      <c r="B89764" s="323"/>
    </row>
    <row r="89765" spans="2:2">
      <c r="B89765" s="323"/>
    </row>
    <row r="89766" spans="2:2">
      <c r="B89766" s="323"/>
    </row>
    <row r="89767" spans="2:2">
      <c r="B89767" s="323"/>
    </row>
    <row r="89768" spans="2:2">
      <c r="B89768" s="323"/>
    </row>
    <row r="89769" spans="2:2">
      <c r="B89769" s="323"/>
    </row>
    <row r="89770" spans="2:2">
      <c r="B89770" s="323"/>
    </row>
    <row r="89771" spans="2:2">
      <c r="B89771" s="323"/>
    </row>
    <row r="89772" spans="2:2">
      <c r="B89772" s="323"/>
    </row>
    <row r="89773" spans="2:2">
      <c r="B89773" s="323"/>
    </row>
    <row r="89774" spans="2:2">
      <c r="B89774" s="323"/>
    </row>
    <row r="89775" spans="2:2">
      <c r="B89775" s="323"/>
    </row>
    <row r="89776" spans="2:2">
      <c r="B89776" s="323"/>
    </row>
    <row r="89777" spans="2:2">
      <c r="B89777" s="323"/>
    </row>
    <row r="89778" spans="2:2">
      <c r="B89778" s="323"/>
    </row>
    <row r="89779" spans="2:2">
      <c r="B89779" s="323"/>
    </row>
    <row r="89780" spans="2:2">
      <c r="B89780" s="323"/>
    </row>
    <row r="89781" spans="2:2">
      <c r="B89781" s="323"/>
    </row>
    <row r="89782" spans="2:2">
      <c r="B89782" s="323"/>
    </row>
    <row r="89783" spans="2:2">
      <c r="B89783" s="323"/>
    </row>
    <row r="89784" spans="2:2">
      <c r="B89784" s="323"/>
    </row>
    <row r="89785" spans="2:2">
      <c r="B89785" s="323"/>
    </row>
    <row r="89786" spans="2:2">
      <c r="B89786" s="323"/>
    </row>
    <row r="89787" spans="2:2">
      <c r="B89787" s="323"/>
    </row>
    <row r="89788" spans="2:2">
      <c r="B89788" s="323"/>
    </row>
    <row r="89789" spans="2:2">
      <c r="B89789" s="323"/>
    </row>
    <row r="89790" spans="2:2">
      <c r="B89790" s="323"/>
    </row>
    <row r="89791" spans="2:2">
      <c r="B89791" s="323"/>
    </row>
    <row r="89792" spans="2:2">
      <c r="B89792" s="323"/>
    </row>
    <row r="89793" spans="2:2">
      <c r="B89793" s="323"/>
    </row>
    <row r="89794" spans="2:2">
      <c r="B89794" s="323"/>
    </row>
    <row r="89795" spans="2:2">
      <c r="B89795" s="323"/>
    </row>
    <row r="89796" spans="2:2">
      <c r="B89796" s="323"/>
    </row>
    <row r="89797" spans="2:2">
      <c r="B89797" s="323"/>
    </row>
    <row r="89798" spans="2:2">
      <c r="B89798" s="323"/>
    </row>
    <row r="89799" spans="2:2">
      <c r="B89799" s="323"/>
    </row>
    <row r="89800" spans="2:2">
      <c r="B89800" s="323"/>
    </row>
    <row r="89801" spans="2:2">
      <c r="B89801" s="323"/>
    </row>
    <row r="89802" spans="2:2">
      <c r="B89802" s="323"/>
    </row>
    <row r="89803" spans="2:2">
      <c r="B89803" s="323"/>
    </row>
    <row r="89804" spans="2:2">
      <c r="B89804" s="323"/>
    </row>
    <row r="89805" spans="2:2">
      <c r="B89805" s="323"/>
    </row>
    <row r="89806" spans="2:2">
      <c r="B89806" s="323"/>
    </row>
    <row r="89807" spans="2:2">
      <c r="B89807" s="323"/>
    </row>
    <row r="89808" spans="2:2">
      <c r="B89808" s="323"/>
    </row>
    <row r="89809" spans="2:2">
      <c r="B89809" s="323"/>
    </row>
    <row r="89810" spans="2:2">
      <c r="B89810" s="323"/>
    </row>
    <row r="89811" spans="2:2">
      <c r="B89811" s="323"/>
    </row>
    <row r="89812" spans="2:2">
      <c r="B89812" s="323"/>
    </row>
    <row r="89813" spans="2:2">
      <c r="B89813" s="323"/>
    </row>
    <row r="89814" spans="2:2">
      <c r="B89814" s="323"/>
    </row>
    <row r="89815" spans="2:2">
      <c r="B89815" s="323"/>
    </row>
    <row r="89816" spans="2:2">
      <c r="B89816" s="323"/>
    </row>
    <row r="89817" spans="2:2">
      <c r="B89817" s="323"/>
    </row>
    <row r="89818" spans="2:2">
      <c r="B89818" s="323"/>
    </row>
    <row r="89819" spans="2:2">
      <c r="B89819" s="323"/>
    </row>
    <row r="89820" spans="2:2">
      <c r="B89820" s="323"/>
    </row>
    <row r="89821" spans="2:2">
      <c r="B89821" s="323"/>
    </row>
    <row r="89822" spans="2:2">
      <c r="B89822" s="323"/>
    </row>
    <row r="89823" spans="2:2">
      <c r="B89823" s="323"/>
    </row>
    <row r="89824" spans="2:2">
      <c r="B89824" s="323"/>
    </row>
    <row r="89825" spans="2:2">
      <c r="B89825" s="323"/>
    </row>
    <row r="89826" spans="2:2">
      <c r="B89826" s="323"/>
    </row>
    <row r="89827" spans="2:2">
      <c r="B89827" s="323"/>
    </row>
    <row r="89828" spans="2:2">
      <c r="B89828" s="323"/>
    </row>
    <row r="89829" spans="2:2">
      <c r="B89829" s="323"/>
    </row>
    <row r="89830" spans="2:2">
      <c r="B89830" s="323"/>
    </row>
    <row r="89831" spans="2:2">
      <c r="B89831" s="323"/>
    </row>
    <row r="89832" spans="2:2">
      <c r="B89832" s="323"/>
    </row>
    <row r="89833" spans="2:2">
      <c r="B89833" s="323"/>
    </row>
    <row r="89834" spans="2:2">
      <c r="B89834" s="323"/>
    </row>
    <row r="89835" spans="2:2">
      <c r="B89835" s="323"/>
    </row>
    <row r="89836" spans="2:2">
      <c r="B89836" s="323"/>
    </row>
    <row r="89837" spans="2:2">
      <c r="B89837" s="323"/>
    </row>
    <row r="89838" spans="2:2">
      <c r="B89838" s="323"/>
    </row>
    <row r="89839" spans="2:2">
      <c r="B89839" s="323"/>
    </row>
    <row r="89840" spans="2:2">
      <c r="B89840" s="323"/>
    </row>
    <row r="89841" spans="2:2">
      <c r="B89841" s="323"/>
    </row>
    <row r="89842" spans="2:2">
      <c r="B89842" s="323"/>
    </row>
    <row r="89843" spans="2:2">
      <c r="B89843" s="323"/>
    </row>
    <row r="89844" spans="2:2">
      <c r="B89844" s="323"/>
    </row>
    <row r="89845" spans="2:2">
      <c r="B89845" s="323"/>
    </row>
    <row r="89846" spans="2:2">
      <c r="B89846" s="323"/>
    </row>
    <row r="89847" spans="2:2">
      <c r="B89847" s="323"/>
    </row>
    <row r="89848" spans="2:2">
      <c r="B89848" s="323"/>
    </row>
    <row r="89849" spans="2:2">
      <c r="B89849" s="323"/>
    </row>
    <row r="89850" spans="2:2">
      <c r="B89850" s="323"/>
    </row>
    <row r="89851" spans="2:2">
      <c r="B89851" s="323"/>
    </row>
    <row r="89852" spans="2:2">
      <c r="B89852" s="323"/>
    </row>
    <row r="89853" spans="2:2">
      <c r="B89853" s="323"/>
    </row>
    <row r="89854" spans="2:2">
      <c r="B89854" s="323"/>
    </row>
    <row r="89855" spans="2:2">
      <c r="B89855" s="323"/>
    </row>
    <row r="89856" spans="2:2">
      <c r="B89856" s="323"/>
    </row>
    <row r="89857" spans="2:2">
      <c r="B89857" s="323"/>
    </row>
    <row r="89858" spans="2:2">
      <c r="B89858" s="323"/>
    </row>
    <row r="89859" spans="2:2">
      <c r="B89859" s="323"/>
    </row>
    <row r="89860" spans="2:2">
      <c r="B89860" s="323"/>
    </row>
    <row r="89861" spans="2:2">
      <c r="B89861" s="323"/>
    </row>
    <row r="89862" spans="2:2">
      <c r="B89862" s="323"/>
    </row>
    <row r="89863" spans="2:2">
      <c r="B89863" s="323"/>
    </row>
    <row r="89864" spans="2:2">
      <c r="B89864" s="323"/>
    </row>
    <row r="89865" spans="2:2">
      <c r="B89865" s="323"/>
    </row>
    <row r="89866" spans="2:2">
      <c r="B89866" s="323"/>
    </row>
    <row r="89867" spans="2:2">
      <c r="B89867" s="323"/>
    </row>
    <row r="89868" spans="2:2">
      <c r="B89868" s="323"/>
    </row>
    <row r="89869" spans="2:2">
      <c r="B89869" s="323"/>
    </row>
    <row r="89870" spans="2:2">
      <c r="B89870" s="323"/>
    </row>
    <row r="89871" spans="2:2">
      <c r="B89871" s="323"/>
    </row>
    <row r="89872" spans="2:2">
      <c r="B89872" s="323"/>
    </row>
    <row r="89873" spans="2:2">
      <c r="B89873" s="323"/>
    </row>
    <row r="89874" spans="2:2">
      <c r="B89874" s="323"/>
    </row>
    <row r="89875" spans="2:2">
      <c r="B89875" s="323"/>
    </row>
    <row r="89876" spans="2:2">
      <c r="B89876" s="323"/>
    </row>
    <row r="89877" spans="2:2">
      <c r="B89877" s="323"/>
    </row>
    <row r="89878" spans="2:2">
      <c r="B89878" s="323"/>
    </row>
    <row r="89879" spans="2:2">
      <c r="B89879" s="323"/>
    </row>
    <row r="89880" spans="2:2">
      <c r="B89880" s="323"/>
    </row>
    <row r="89881" spans="2:2">
      <c r="B89881" s="323"/>
    </row>
    <row r="89882" spans="2:2">
      <c r="B89882" s="323"/>
    </row>
    <row r="89883" spans="2:2">
      <c r="B89883" s="323"/>
    </row>
    <row r="89884" spans="2:2">
      <c r="B89884" s="323"/>
    </row>
    <row r="89885" spans="2:2">
      <c r="B89885" s="323"/>
    </row>
    <row r="89886" spans="2:2">
      <c r="B89886" s="323"/>
    </row>
    <row r="89887" spans="2:2">
      <c r="B89887" s="323"/>
    </row>
    <row r="89888" spans="2:2">
      <c r="B89888" s="323"/>
    </row>
    <row r="89889" spans="2:2">
      <c r="B89889" s="323"/>
    </row>
    <row r="89890" spans="2:2">
      <c r="B89890" s="323"/>
    </row>
    <row r="89891" spans="2:2">
      <c r="B89891" s="323"/>
    </row>
    <row r="89892" spans="2:2">
      <c r="B89892" s="323"/>
    </row>
    <row r="89893" spans="2:2">
      <c r="B89893" s="323"/>
    </row>
    <row r="89894" spans="2:2">
      <c r="B89894" s="323"/>
    </row>
    <row r="89895" spans="2:2">
      <c r="B89895" s="323"/>
    </row>
    <row r="89896" spans="2:2">
      <c r="B89896" s="323"/>
    </row>
    <row r="89897" spans="2:2">
      <c r="B89897" s="323"/>
    </row>
    <row r="89898" spans="2:2">
      <c r="B89898" s="323"/>
    </row>
    <row r="89899" spans="2:2">
      <c r="B89899" s="323"/>
    </row>
    <row r="89900" spans="2:2">
      <c r="B89900" s="323"/>
    </row>
    <row r="89901" spans="2:2">
      <c r="B89901" s="323"/>
    </row>
    <row r="89902" spans="2:2">
      <c r="B89902" s="323"/>
    </row>
    <row r="89903" spans="2:2">
      <c r="B89903" s="323"/>
    </row>
    <row r="89904" spans="2:2">
      <c r="B89904" s="323"/>
    </row>
    <row r="89905" spans="2:2">
      <c r="B89905" s="323"/>
    </row>
    <row r="89906" spans="2:2">
      <c r="B89906" s="323"/>
    </row>
    <row r="89907" spans="2:2">
      <c r="B89907" s="323"/>
    </row>
    <row r="89908" spans="2:2">
      <c r="B89908" s="323"/>
    </row>
    <row r="89909" spans="2:2">
      <c r="B89909" s="323"/>
    </row>
    <row r="89910" spans="2:2">
      <c r="B89910" s="323"/>
    </row>
    <row r="89911" spans="2:2">
      <c r="B89911" s="323"/>
    </row>
    <row r="89912" spans="2:2">
      <c r="B89912" s="323"/>
    </row>
    <row r="89913" spans="2:2">
      <c r="B89913" s="323"/>
    </row>
    <row r="89914" spans="2:2">
      <c r="B89914" s="323"/>
    </row>
    <row r="89915" spans="2:2">
      <c r="B89915" s="323"/>
    </row>
    <row r="89916" spans="2:2">
      <c r="B89916" s="323"/>
    </row>
    <row r="89917" spans="2:2">
      <c r="B89917" s="323"/>
    </row>
    <row r="89918" spans="2:2">
      <c r="B89918" s="323"/>
    </row>
    <row r="89919" spans="2:2">
      <c r="B89919" s="323"/>
    </row>
    <row r="89920" spans="2:2">
      <c r="B89920" s="323"/>
    </row>
    <row r="89921" spans="2:2">
      <c r="B89921" s="323"/>
    </row>
    <row r="89922" spans="2:2">
      <c r="B89922" s="323"/>
    </row>
    <row r="89923" spans="2:2">
      <c r="B89923" s="323"/>
    </row>
    <row r="89924" spans="2:2">
      <c r="B89924" s="323"/>
    </row>
    <row r="89925" spans="2:2">
      <c r="B89925" s="323"/>
    </row>
    <row r="89926" spans="2:2">
      <c r="B89926" s="323"/>
    </row>
    <row r="89927" spans="2:2">
      <c r="B89927" s="323"/>
    </row>
    <row r="89928" spans="2:2">
      <c r="B89928" s="323"/>
    </row>
    <row r="89929" spans="2:2">
      <c r="B89929" s="323"/>
    </row>
    <row r="89930" spans="2:2">
      <c r="B89930" s="323"/>
    </row>
    <row r="89931" spans="2:2">
      <c r="B89931" s="323"/>
    </row>
    <row r="89932" spans="2:2">
      <c r="B89932" s="323"/>
    </row>
    <row r="89933" spans="2:2">
      <c r="B89933" s="323"/>
    </row>
    <row r="89934" spans="2:2">
      <c r="B89934" s="323"/>
    </row>
    <row r="89935" spans="2:2">
      <c r="B89935" s="323"/>
    </row>
    <row r="89936" spans="2:2">
      <c r="B89936" s="323"/>
    </row>
    <row r="89937" spans="2:2">
      <c r="B89937" s="323"/>
    </row>
    <row r="89938" spans="2:2">
      <c r="B89938" s="323"/>
    </row>
    <row r="89939" spans="2:2">
      <c r="B89939" s="323"/>
    </row>
    <row r="89940" spans="2:2">
      <c r="B89940" s="323"/>
    </row>
    <row r="89941" spans="2:2">
      <c r="B89941" s="323"/>
    </row>
    <row r="89942" spans="2:2">
      <c r="B89942" s="323"/>
    </row>
    <row r="89943" spans="2:2">
      <c r="B89943" s="323"/>
    </row>
    <row r="89944" spans="2:2">
      <c r="B89944" s="323"/>
    </row>
    <row r="89945" spans="2:2">
      <c r="B89945" s="323"/>
    </row>
    <row r="89946" spans="2:2">
      <c r="B89946" s="323"/>
    </row>
    <row r="89947" spans="2:2">
      <c r="B89947" s="323"/>
    </row>
    <row r="89948" spans="2:2">
      <c r="B89948" s="323"/>
    </row>
    <row r="89949" spans="2:2">
      <c r="B89949" s="323"/>
    </row>
    <row r="89950" spans="2:2">
      <c r="B89950" s="323"/>
    </row>
    <row r="89951" spans="2:2">
      <c r="B89951" s="323"/>
    </row>
    <row r="89952" spans="2:2">
      <c r="B89952" s="323"/>
    </row>
    <row r="89953" spans="2:2">
      <c r="B89953" s="323"/>
    </row>
    <row r="89954" spans="2:2">
      <c r="B89954" s="323"/>
    </row>
    <row r="89955" spans="2:2">
      <c r="B89955" s="323"/>
    </row>
    <row r="89956" spans="2:2">
      <c r="B89956" s="323"/>
    </row>
    <row r="89957" spans="2:2">
      <c r="B89957" s="323"/>
    </row>
    <row r="89958" spans="2:2">
      <c r="B89958" s="323"/>
    </row>
    <row r="89959" spans="2:2">
      <c r="B89959" s="323"/>
    </row>
    <row r="89960" spans="2:2">
      <c r="B89960" s="323"/>
    </row>
    <row r="89961" spans="2:2">
      <c r="B89961" s="323"/>
    </row>
    <row r="89962" spans="2:2">
      <c r="B89962" s="323"/>
    </row>
    <row r="89963" spans="2:2">
      <c r="B89963" s="323"/>
    </row>
    <row r="89964" spans="2:2">
      <c r="B89964" s="323"/>
    </row>
    <row r="89965" spans="2:2">
      <c r="B89965" s="323"/>
    </row>
    <row r="89966" spans="2:2">
      <c r="B89966" s="323"/>
    </row>
    <row r="89967" spans="2:2">
      <c r="B89967" s="323"/>
    </row>
    <row r="89968" spans="2:2">
      <c r="B89968" s="323"/>
    </row>
    <row r="89969" spans="2:2">
      <c r="B89969" s="323"/>
    </row>
    <row r="89970" spans="2:2">
      <c r="B89970" s="323"/>
    </row>
    <row r="89971" spans="2:2">
      <c r="B89971" s="323"/>
    </row>
    <row r="89972" spans="2:2">
      <c r="B89972" s="323"/>
    </row>
    <row r="89973" spans="2:2">
      <c r="B89973" s="323"/>
    </row>
    <row r="89974" spans="2:2">
      <c r="B89974" s="323"/>
    </row>
    <row r="89975" spans="2:2">
      <c r="B89975" s="323"/>
    </row>
    <row r="89976" spans="2:2">
      <c r="B89976" s="323"/>
    </row>
    <row r="89977" spans="2:2">
      <c r="B89977" s="323"/>
    </row>
    <row r="89978" spans="2:2">
      <c r="B89978" s="323"/>
    </row>
    <row r="89979" spans="2:2">
      <c r="B89979" s="323"/>
    </row>
    <row r="89980" spans="2:2">
      <c r="B89980" s="323"/>
    </row>
    <row r="89981" spans="2:2">
      <c r="B89981" s="323"/>
    </row>
    <row r="89982" spans="2:2">
      <c r="B89982" s="323"/>
    </row>
    <row r="89983" spans="2:2">
      <c r="B89983" s="323"/>
    </row>
    <row r="89984" spans="2:2">
      <c r="B89984" s="323"/>
    </row>
    <row r="89985" spans="2:2">
      <c r="B89985" s="323"/>
    </row>
    <row r="89986" spans="2:2">
      <c r="B89986" s="323"/>
    </row>
    <row r="89987" spans="2:2">
      <c r="B89987" s="323"/>
    </row>
    <row r="89988" spans="2:2">
      <c r="B89988" s="323"/>
    </row>
    <row r="89989" spans="2:2">
      <c r="B89989" s="323"/>
    </row>
    <row r="89990" spans="2:2">
      <c r="B89990" s="323"/>
    </row>
    <row r="89991" spans="2:2">
      <c r="B89991" s="323"/>
    </row>
    <row r="89992" spans="2:2">
      <c r="B89992" s="323"/>
    </row>
    <row r="89993" spans="2:2">
      <c r="B89993" s="323"/>
    </row>
    <row r="89994" spans="2:2">
      <c r="B89994" s="323"/>
    </row>
    <row r="89995" spans="2:2">
      <c r="B89995" s="323"/>
    </row>
    <row r="89996" spans="2:2">
      <c r="B89996" s="323"/>
    </row>
    <row r="89997" spans="2:2">
      <c r="B89997" s="323"/>
    </row>
    <row r="89998" spans="2:2">
      <c r="B89998" s="323"/>
    </row>
    <row r="89999" spans="2:2">
      <c r="B89999" s="323"/>
    </row>
    <row r="90000" spans="2:2">
      <c r="B90000" s="323"/>
    </row>
    <row r="90001" spans="2:2">
      <c r="B90001" s="323"/>
    </row>
    <row r="90002" spans="2:2">
      <c r="B90002" s="323"/>
    </row>
    <row r="90003" spans="2:2">
      <c r="B90003" s="323"/>
    </row>
    <row r="90004" spans="2:2">
      <c r="B90004" s="323"/>
    </row>
    <row r="90005" spans="2:2">
      <c r="B90005" s="323"/>
    </row>
    <row r="90006" spans="2:2">
      <c r="B90006" s="323"/>
    </row>
    <row r="90007" spans="2:2">
      <c r="B90007" s="323"/>
    </row>
    <row r="90008" spans="2:2">
      <c r="B90008" s="323"/>
    </row>
    <row r="90009" spans="2:2">
      <c r="B90009" s="323"/>
    </row>
    <row r="90010" spans="2:2">
      <c r="B90010" s="323"/>
    </row>
    <row r="90011" spans="2:2">
      <c r="B90011" s="323"/>
    </row>
    <row r="90012" spans="2:2">
      <c r="B90012" s="323"/>
    </row>
    <row r="90013" spans="2:2">
      <c r="B90013" s="323"/>
    </row>
    <row r="90014" spans="2:2">
      <c r="B90014" s="323"/>
    </row>
    <row r="90015" spans="2:2">
      <c r="B90015" s="323"/>
    </row>
    <row r="90016" spans="2:2">
      <c r="B90016" s="323"/>
    </row>
    <row r="90017" spans="2:2">
      <c r="B90017" s="323"/>
    </row>
    <row r="90018" spans="2:2">
      <c r="B90018" s="323"/>
    </row>
    <row r="90019" spans="2:2">
      <c r="B90019" s="323"/>
    </row>
    <row r="90020" spans="2:2">
      <c r="B90020" s="323"/>
    </row>
    <row r="90021" spans="2:2">
      <c r="B90021" s="323"/>
    </row>
    <row r="90022" spans="2:2">
      <c r="B90022" s="323"/>
    </row>
    <row r="90023" spans="2:2">
      <c r="B90023" s="323"/>
    </row>
    <row r="90024" spans="2:2">
      <c r="B90024" s="323"/>
    </row>
    <row r="90025" spans="2:2">
      <c r="B90025" s="323"/>
    </row>
    <row r="90026" spans="2:2">
      <c r="B90026" s="323"/>
    </row>
    <row r="90027" spans="2:2">
      <c r="B90027" s="323"/>
    </row>
    <row r="90028" spans="2:2">
      <c r="B90028" s="323"/>
    </row>
    <row r="90029" spans="2:2">
      <c r="B90029" s="323"/>
    </row>
    <row r="90030" spans="2:2">
      <c r="B90030" s="323"/>
    </row>
    <row r="90031" spans="2:2">
      <c r="B90031" s="323"/>
    </row>
    <row r="90032" spans="2:2">
      <c r="B90032" s="323"/>
    </row>
    <row r="90033" spans="2:2">
      <c r="B90033" s="323"/>
    </row>
    <row r="90034" spans="2:2">
      <c r="B90034" s="323"/>
    </row>
    <row r="90035" spans="2:2">
      <c r="B90035" s="323"/>
    </row>
    <row r="90036" spans="2:2">
      <c r="B90036" s="323"/>
    </row>
    <row r="90037" spans="2:2">
      <c r="B90037" s="323"/>
    </row>
    <row r="90038" spans="2:2">
      <c r="B90038" s="323"/>
    </row>
    <row r="90039" spans="2:2">
      <c r="B90039" s="323"/>
    </row>
    <row r="90040" spans="2:2">
      <c r="B90040" s="323"/>
    </row>
    <row r="90041" spans="2:2">
      <c r="B90041" s="323"/>
    </row>
    <row r="90042" spans="2:2">
      <c r="B90042" s="323"/>
    </row>
    <row r="90043" spans="2:2">
      <c r="B90043" s="323"/>
    </row>
    <row r="90044" spans="2:2">
      <c r="B90044" s="323"/>
    </row>
    <row r="90045" spans="2:2">
      <c r="B90045" s="323"/>
    </row>
    <row r="90046" spans="2:2">
      <c r="B90046" s="323"/>
    </row>
    <row r="90047" spans="2:2">
      <c r="B90047" s="323"/>
    </row>
    <row r="90048" spans="2:2">
      <c r="B90048" s="323"/>
    </row>
    <row r="90049" spans="2:2">
      <c r="B90049" s="323"/>
    </row>
    <row r="90050" spans="2:2">
      <c r="B90050" s="323"/>
    </row>
    <row r="90051" spans="2:2">
      <c r="B90051" s="323"/>
    </row>
    <row r="90052" spans="2:2">
      <c r="B90052" s="323"/>
    </row>
    <row r="90053" spans="2:2">
      <c r="B90053" s="323"/>
    </row>
    <row r="90054" spans="2:2">
      <c r="B90054" s="323"/>
    </row>
    <row r="90055" spans="2:2">
      <c r="B90055" s="323"/>
    </row>
    <row r="90056" spans="2:2">
      <c r="B90056" s="323"/>
    </row>
    <row r="90057" spans="2:2">
      <c r="B90057" s="323"/>
    </row>
    <row r="90058" spans="2:2">
      <c r="B90058" s="323"/>
    </row>
    <row r="90059" spans="2:2">
      <c r="B90059" s="323"/>
    </row>
    <row r="90060" spans="2:2">
      <c r="B90060" s="323"/>
    </row>
    <row r="90061" spans="2:2">
      <c r="B90061" s="323"/>
    </row>
    <row r="90062" spans="2:2">
      <c r="B90062" s="323"/>
    </row>
    <row r="90063" spans="2:2">
      <c r="B90063" s="323"/>
    </row>
    <row r="90064" spans="2:2">
      <c r="B90064" s="323"/>
    </row>
    <row r="90065" spans="2:2">
      <c r="B90065" s="323"/>
    </row>
    <row r="90066" spans="2:2">
      <c r="B90066" s="323"/>
    </row>
    <row r="90067" spans="2:2">
      <c r="B90067" s="323"/>
    </row>
    <row r="90068" spans="2:2">
      <c r="B90068" s="323"/>
    </row>
    <row r="90069" spans="2:2">
      <c r="B90069" s="323"/>
    </row>
    <row r="90070" spans="2:2">
      <c r="B90070" s="323"/>
    </row>
    <row r="90071" spans="2:2">
      <c r="B90071" s="323"/>
    </row>
    <row r="90072" spans="2:2">
      <c r="B90072" s="323"/>
    </row>
    <row r="90073" spans="2:2">
      <c r="B90073" s="323"/>
    </row>
    <row r="90074" spans="2:2">
      <c r="B90074" s="323"/>
    </row>
    <row r="90075" spans="2:2">
      <c r="B90075" s="323"/>
    </row>
    <row r="90076" spans="2:2">
      <c r="B90076" s="323"/>
    </row>
    <row r="90077" spans="2:2">
      <c r="B90077" s="323"/>
    </row>
    <row r="90078" spans="2:2">
      <c r="B90078" s="323"/>
    </row>
    <row r="90079" spans="2:2">
      <c r="B90079" s="323"/>
    </row>
    <row r="90080" spans="2:2">
      <c r="B90080" s="323"/>
    </row>
    <row r="90081" spans="2:2">
      <c r="B90081" s="323"/>
    </row>
    <row r="90082" spans="2:2">
      <c r="B90082" s="323"/>
    </row>
    <row r="90083" spans="2:2">
      <c r="B90083" s="323"/>
    </row>
    <row r="90084" spans="2:2">
      <c r="B90084" s="323"/>
    </row>
    <row r="90085" spans="2:2">
      <c r="B90085" s="323"/>
    </row>
    <row r="90086" spans="2:2">
      <c r="B90086" s="323"/>
    </row>
    <row r="90087" spans="2:2">
      <c r="B90087" s="323"/>
    </row>
    <row r="90088" spans="2:2">
      <c r="B90088" s="323"/>
    </row>
    <row r="90089" spans="2:2">
      <c r="B90089" s="323"/>
    </row>
    <row r="90090" spans="2:2">
      <c r="B90090" s="323"/>
    </row>
    <row r="90091" spans="2:2">
      <c r="B90091" s="323"/>
    </row>
    <row r="90092" spans="2:2">
      <c r="B90092" s="323"/>
    </row>
    <row r="90093" spans="2:2">
      <c r="B90093" s="323"/>
    </row>
    <row r="90094" spans="2:2">
      <c r="B90094" s="323"/>
    </row>
    <row r="90095" spans="2:2">
      <c r="B90095" s="323"/>
    </row>
    <row r="90096" spans="2:2">
      <c r="B90096" s="323"/>
    </row>
    <row r="90097" spans="2:2">
      <c r="B90097" s="323"/>
    </row>
    <row r="90098" spans="2:2">
      <c r="B90098" s="323"/>
    </row>
    <row r="90099" spans="2:2">
      <c r="B90099" s="323"/>
    </row>
    <row r="90100" spans="2:2">
      <c r="B90100" s="323"/>
    </row>
    <row r="90101" spans="2:2">
      <c r="B90101" s="323"/>
    </row>
    <row r="90102" spans="2:2">
      <c r="B90102" s="323"/>
    </row>
    <row r="90103" spans="2:2">
      <c r="B90103" s="323"/>
    </row>
    <row r="90104" spans="2:2">
      <c r="B90104" s="323"/>
    </row>
    <row r="90105" spans="2:2">
      <c r="B90105" s="323"/>
    </row>
    <row r="90106" spans="2:2">
      <c r="B90106" s="323"/>
    </row>
    <row r="90107" spans="2:2">
      <c r="B90107" s="323"/>
    </row>
    <row r="90108" spans="2:2">
      <c r="B90108" s="323"/>
    </row>
    <row r="90109" spans="2:2">
      <c r="B90109" s="323"/>
    </row>
    <row r="90110" spans="2:2">
      <c r="B90110" s="323"/>
    </row>
    <row r="90111" spans="2:2">
      <c r="B90111" s="323"/>
    </row>
    <row r="90112" spans="2:2">
      <c r="B90112" s="323"/>
    </row>
    <row r="90113" spans="2:2">
      <c r="B90113" s="323"/>
    </row>
    <row r="90114" spans="2:2">
      <c r="B90114" s="323"/>
    </row>
    <row r="90115" spans="2:2">
      <c r="B90115" s="323"/>
    </row>
    <row r="90116" spans="2:2">
      <c r="B90116" s="323"/>
    </row>
    <row r="90117" spans="2:2">
      <c r="B90117" s="323"/>
    </row>
    <row r="90118" spans="2:2">
      <c r="B90118" s="323"/>
    </row>
    <row r="90119" spans="2:2">
      <c r="B90119" s="323"/>
    </row>
    <row r="90120" spans="2:2">
      <c r="B90120" s="323"/>
    </row>
    <row r="90121" spans="2:2">
      <c r="B90121" s="323"/>
    </row>
    <row r="90122" spans="2:2">
      <c r="B90122" s="323"/>
    </row>
    <row r="90123" spans="2:2">
      <c r="B90123" s="323"/>
    </row>
    <row r="90124" spans="2:2">
      <c r="B90124" s="323"/>
    </row>
    <row r="90125" spans="2:2">
      <c r="B90125" s="323"/>
    </row>
    <row r="90126" spans="2:2">
      <c r="B90126" s="323"/>
    </row>
    <row r="90127" spans="2:2">
      <c r="B90127" s="323"/>
    </row>
    <row r="90128" spans="2:2">
      <c r="B90128" s="323"/>
    </row>
    <row r="90129" spans="2:2">
      <c r="B90129" s="323"/>
    </row>
    <row r="90130" spans="2:2">
      <c r="B90130" s="323"/>
    </row>
    <row r="90131" spans="2:2">
      <c r="B90131" s="323"/>
    </row>
    <row r="90132" spans="2:2">
      <c r="B90132" s="323"/>
    </row>
    <row r="90133" spans="2:2">
      <c r="B90133" s="323"/>
    </row>
    <row r="90134" spans="2:2">
      <c r="B90134" s="323"/>
    </row>
    <row r="90135" spans="2:2">
      <c r="B90135" s="323"/>
    </row>
    <row r="90136" spans="2:2">
      <c r="B90136" s="323"/>
    </row>
    <row r="90137" spans="2:2">
      <c r="B90137" s="323"/>
    </row>
    <row r="90138" spans="2:2">
      <c r="B90138" s="323"/>
    </row>
    <row r="90139" spans="2:2">
      <c r="B90139" s="323"/>
    </row>
    <row r="90140" spans="2:2">
      <c r="B90140" s="323"/>
    </row>
    <row r="90141" spans="2:2">
      <c r="B90141" s="323"/>
    </row>
    <row r="90142" spans="2:2">
      <c r="B90142" s="323"/>
    </row>
    <row r="90143" spans="2:2">
      <c r="B90143" s="323"/>
    </row>
    <row r="90144" spans="2:2">
      <c r="B90144" s="323"/>
    </row>
    <row r="90145" spans="2:2">
      <c r="B90145" s="323"/>
    </row>
    <row r="90146" spans="2:2">
      <c r="B90146" s="323"/>
    </row>
    <row r="90147" spans="2:2">
      <c r="B90147" s="323"/>
    </row>
    <row r="90148" spans="2:2">
      <c r="B90148" s="323"/>
    </row>
    <row r="90149" spans="2:2">
      <c r="B90149" s="323"/>
    </row>
    <row r="90150" spans="2:2">
      <c r="B90150" s="323"/>
    </row>
    <row r="90151" spans="2:2">
      <c r="B90151" s="323"/>
    </row>
    <row r="90152" spans="2:2">
      <c r="B90152" s="323"/>
    </row>
    <row r="90153" spans="2:2">
      <c r="B90153" s="323"/>
    </row>
    <row r="90154" spans="2:2">
      <c r="B90154" s="323"/>
    </row>
    <row r="90155" spans="2:2">
      <c r="B90155" s="323"/>
    </row>
    <row r="90156" spans="2:2">
      <c r="B90156" s="323"/>
    </row>
    <row r="90157" spans="2:2">
      <c r="B90157" s="323"/>
    </row>
    <row r="90158" spans="2:2">
      <c r="B90158" s="323"/>
    </row>
    <row r="90159" spans="2:2">
      <c r="B90159" s="323"/>
    </row>
    <row r="90160" spans="2:2">
      <c r="B90160" s="323"/>
    </row>
    <row r="90161" spans="2:2">
      <c r="B90161" s="323"/>
    </row>
    <row r="90162" spans="2:2">
      <c r="B90162" s="323"/>
    </row>
    <row r="90163" spans="2:2">
      <c r="B90163" s="323"/>
    </row>
    <row r="90164" spans="2:2">
      <c r="B90164" s="323"/>
    </row>
    <row r="90165" spans="2:2">
      <c r="B90165" s="323"/>
    </row>
    <row r="90166" spans="2:2">
      <c r="B90166" s="323"/>
    </row>
    <row r="90167" spans="2:2">
      <c r="B90167" s="323"/>
    </row>
    <row r="90168" spans="2:2">
      <c r="B90168" s="323"/>
    </row>
    <row r="90169" spans="2:2">
      <c r="B90169" s="323"/>
    </row>
    <row r="90170" spans="2:2">
      <c r="B90170" s="323"/>
    </row>
    <row r="90171" spans="2:2">
      <c r="B90171" s="323"/>
    </row>
    <row r="90172" spans="2:2">
      <c r="B90172" s="323"/>
    </row>
    <row r="90173" spans="2:2">
      <c r="B90173" s="323"/>
    </row>
    <row r="90174" spans="2:2">
      <c r="B90174" s="323"/>
    </row>
    <row r="90175" spans="2:2">
      <c r="B90175" s="323"/>
    </row>
    <row r="90176" spans="2:2">
      <c r="B90176" s="323"/>
    </row>
    <row r="90177" spans="2:2">
      <c r="B90177" s="323"/>
    </row>
    <row r="90178" spans="2:2">
      <c r="B90178" s="323"/>
    </row>
    <row r="90179" spans="2:2">
      <c r="B90179" s="323"/>
    </row>
    <row r="90180" spans="2:2">
      <c r="B90180" s="323"/>
    </row>
    <row r="90181" spans="2:2">
      <c r="B90181" s="323"/>
    </row>
    <row r="90182" spans="2:2">
      <c r="B90182" s="323"/>
    </row>
    <row r="90183" spans="2:2">
      <c r="B90183" s="323"/>
    </row>
    <row r="90184" spans="2:2">
      <c r="B90184" s="323"/>
    </row>
    <row r="90185" spans="2:2">
      <c r="B90185" s="323"/>
    </row>
    <row r="90186" spans="2:2">
      <c r="B90186" s="323"/>
    </row>
    <row r="90187" spans="2:2">
      <c r="B90187" s="323"/>
    </row>
    <row r="90188" spans="2:2">
      <c r="B90188" s="323"/>
    </row>
    <row r="90189" spans="2:2">
      <c r="B90189" s="323"/>
    </row>
    <row r="90190" spans="2:2">
      <c r="B90190" s="323"/>
    </row>
    <row r="90191" spans="2:2">
      <c r="B90191" s="323"/>
    </row>
    <row r="90192" spans="2:2">
      <c r="B90192" s="323"/>
    </row>
    <row r="90193" spans="2:2">
      <c r="B90193" s="323"/>
    </row>
    <row r="90194" spans="2:2">
      <c r="B90194" s="323"/>
    </row>
    <row r="90195" spans="2:2">
      <c r="B90195" s="323"/>
    </row>
    <row r="90196" spans="2:2">
      <c r="B90196" s="323"/>
    </row>
    <row r="90197" spans="2:2">
      <c r="B90197" s="323"/>
    </row>
    <row r="90198" spans="2:2">
      <c r="B90198" s="323"/>
    </row>
    <row r="90199" spans="2:2">
      <c r="B90199" s="323"/>
    </row>
    <row r="90200" spans="2:2">
      <c r="B90200" s="323"/>
    </row>
    <row r="90201" spans="2:2">
      <c r="B90201" s="323"/>
    </row>
    <row r="90202" spans="2:2">
      <c r="B90202" s="323"/>
    </row>
    <row r="90203" spans="2:2">
      <c r="B90203" s="323"/>
    </row>
    <row r="90204" spans="2:2">
      <c r="B90204" s="323"/>
    </row>
    <row r="90205" spans="2:2">
      <c r="B90205" s="323"/>
    </row>
    <row r="90206" spans="2:2">
      <c r="B90206" s="323"/>
    </row>
    <row r="90207" spans="2:2">
      <c r="B90207" s="323"/>
    </row>
    <row r="90208" spans="2:2">
      <c r="B90208" s="323"/>
    </row>
    <row r="90209" spans="2:2">
      <c r="B90209" s="323"/>
    </row>
    <row r="90210" spans="2:2">
      <c r="B90210" s="323"/>
    </row>
    <row r="90211" spans="2:2">
      <c r="B90211" s="323"/>
    </row>
    <row r="90212" spans="2:2">
      <c r="B90212" s="323"/>
    </row>
    <row r="90213" spans="2:2">
      <c r="B90213" s="323"/>
    </row>
    <row r="90214" spans="2:2">
      <c r="B90214" s="323"/>
    </row>
    <row r="90215" spans="2:2">
      <c r="B90215" s="323"/>
    </row>
    <row r="90216" spans="2:2">
      <c r="B90216" s="323"/>
    </row>
    <row r="90217" spans="2:2">
      <c r="B90217" s="323"/>
    </row>
    <row r="90218" spans="2:2">
      <c r="B90218" s="323"/>
    </row>
    <row r="90219" spans="2:2">
      <c r="B90219" s="323"/>
    </row>
    <row r="90220" spans="2:2">
      <c r="B90220" s="323"/>
    </row>
    <row r="90221" spans="2:2">
      <c r="B90221" s="323"/>
    </row>
    <row r="90222" spans="2:2">
      <c r="B90222" s="323"/>
    </row>
    <row r="90223" spans="2:2">
      <c r="B90223" s="323"/>
    </row>
    <row r="90224" spans="2:2">
      <c r="B90224" s="323"/>
    </row>
    <row r="90225" spans="2:2">
      <c r="B90225" s="323"/>
    </row>
    <row r="90226" spans="2:2">
      <c r="B90226" s="323"/>
    </row>
    <row r="90227" spans="2:2">
      <c r="B90227" s="323"/>
    </row>
    <row r="90228" spans="2:2">
      <c r="B90228" s="323"/>
    </row>
    <row r="90229" spans="2:2">
      <c r="B90229" s="323"/>
    </row>
    <row r="90230" spans="2:2">
      <c r="B90230" s="323"/>
    </row>
    <row r="90231" spans="2:2">
      <c r="B90231" s="323"/>
    </row>
    <row r="90232" spans="2:2">
      <c r="B90232" s="323"/>
    </row>
    <row r="90233" spans="2:2">
      <c r="B90233" s="323"/>
    </row>
    <row r="90234" spans="2:2">
      <c r="B90234" s="323"/>
    </row>
    <row r="90235" spans="2:2">
      <c r="B90235" s="323"/>
    </row>
    <row r="90236" spans="2:2">
      <c r="B90236" s="323"/>
    </row>
    <row r="90237" spans="2:2">
      <c r="B90237" s="323"/>
    </row>
    <row r="90238" spans="2:2">
      <c r="B90238" s="323"/>
    </row>
    <row r="90239" spans="2:2">
      <c r="B90239" s="323"/>
    </row>
    <row r="90240" spans="2:2">
      <c r="B90240" s="323"/>
    </row>
    <row r="90241" spans="2:2">
      <c r="B90241" s="323"/>
    </row>
    <row r="90242" spans="2:2">
      <c r="B90242" s="323"/>
    </row>
    <row r="90243" spans="2:2">
      <c r="B90243" s="323"/>
    </row>
    <row r="90244" spans="2:2">
      <c r="B90244" s="323"/>
    </row>
    <row r="90245" spans="2:2">
      <c r="B90245" s="323"/>
    </row>
    <row r="90246" spans="2:2">
      <c r="B90246" s="323"/>
    </row>
    <row r="90247" spans="2:2">
      <c r="B90247" s="323"/>
    </row>
    <row r="90248" spans="2:2">
      <c r="B90248" s="323"/>
    </row>
    <row r="90249" spans="2:2">
      <c r="B90249" s="323"/>
    </row>
    <row r="90250" spans="2:2">
      <c r="B90250" s="323"/>
    </row>
    <row r="90251" spans="2:2">
      <c r="B90251" s="323"/>
    </row>
    <row r="90252" spans="2:2">
      <c r="B90252" s="323"/>
    </row>
    <row r="90253" spans="2:2">
      <c r="B90253" s="323"/>
    </row>
    <row r="90254" spans="2:2">
      <c r="B90254" s="323"/>
    </row>
    <row r="90255" spans="2:2">
      <c r="B90255" s="323"/>
    </row>
    <row r="90256" spans="2:2">
      <c r="B90256" s="323"/>
    </row>
    <row r="90257" spans="2:2">
      <c r="B90257" s="323"/>
    </row>
    <row r="90258" spans="2:2">
      <c r="B90258" s="323"/>
    </row>
    <row r="90259" spans="2:2">
      <c r="B90259" s="323"/>
    </row>
    <row r="90260" spans="2:2">
      <c r="B90260" s="323"/>
    </row>
    <row r="90261" spans="2:2">
      <c r="B90261" s="323"/>
    </row>
    <row r="90262" spans="2:2">
      <c r="B90262" s="323"/>
    </row>
    <row r="90263" spans="2:2">
      <c r="B90263" s="323"/>
    </row>
    <row r="90264" spans="2:2">
      <c r="B90264" s="323"/>
    </row>
    <row r="90265" spans="2:2">
      <c r="B90265" s="323"/>
    </row>
    <row r="90266" spans="2:2">
      <c r="B90266" s="323"/>
    </row>
    <row r="90267" spans="2:2">
      <c r="B90267" s="323"/>
    </row>
    <row r="90268" spans="2:2">
      <c r="B90268" s="323"/>
    </row>
    <row r="90269" spans="2:2">
      <c r="B90269" s="323"/>
    </row>
    <row r="90270" spans="2:2">
      <c r="B90270" s="323"/>
    </row>
    <row r="90271" spans="2:2">
      <c r="B90271" s="323"/>
    </row>
    <row r="90272" spans="2:2">
      <c r="B90272" s="323"/>
    </row>
    <row r="90273" spans="2:2">
      <c r="B90273" s="323"/>
    </row>
    <row r="90274" spans="2:2">
      <c r="B90274" s="323"/>
    </row>
    <row r="90275" spans="2:2">
      <c r="B90275" s="323"/>
    </row>
    <row r="90276" spans="2:2">
      <c r="B90276" s="323"/>
    </row>
    <row r="90277" spans="2:2">
      <c r="B90277" s="323"/>
    </row>
    <row r="90278" spans="2:2">
      <c r="B90278" s="323"/>
    </row>
    <row r="90279" spans="2:2">
      <c r="B90279" s="323"/>
    </row>
    <row r="90280" spans="2:2">
      <c r="B90280" s="323"/>
    </row>
    <row r="90281" spans="2:2">
      <c r="B90281" s="323"/>
    </row>
    <row r="90282" spans="2:2">
      <c r="B90282" s="323"/>
    </row>
    <row r="90283" spans="2:2">
      <c r="B90283" s="323"/>
    </row>
    <row r="90284" spans="2:2">
      <c r="B90284" s="323"/>
    </row>
    <row r="90285" spans="2:2">
      <c r="B90285" s="323"/>
    </row>
    <row r="90286" spans="2:2">
      <c r="B90286" s="323"/>
    </row>
    <row r="90287" spans="2:2">
      <c r="B90287" s="323"/>
    </row>
    <row r="90288" spans="2:2">
      <c r="B90288" s="323"/>
    </row>
    <row r="90289" spans="2:2">
      <c r="B90289" s="323"/>
    </row>
    <row r="90290" spans="2:2">
      <c r="B90290" s="323"/>
    </row>
    <row r="90291" spans="2:2">
      <c r="B90291" s="323"/>
    </row>
    <row r="90292" spans="2:2">
      <c r="B90292" s="323"/>
    </row>
    <row r="90293" spans="2:2">
      <c r="B90293" s="323"/>
    </row>
    <row r="90294" spans="2:2">
      <c r="B90294" s="323"/>
    </row>
    <row r="90295" spans="2:2">
      <c r="B90295" s="323"/>
    </row>
    <row r="90296" spans="2:2">
      <c r="B90296" s="323"/>
    </row>
    <row r="90297" spans="2:2">
      <c r="B90297" s="323"/>
    </row>
    <row r="90298" spans="2:2">
      <c r="B90298" s="323"/>
    </row>
    <row r="90299" spans="2:2">
      <c r="B90299" s="323"/>
    </row>
    <row r="90300" spans="2:2">
      <c r="B90300" s="323"/>
    </row>
    <row r="90301" spans="2:2">
      <c r="B90301" s="323"/>
    </row>
    <row r="90302" spans="2:2">
      <c r="B90302" s="323"/>
    </row>
    <row r="90303" spans="2:2">
      <c r="B90303" s="323"/>
    </row>
    <row r="90304" spans="2:2">
      <c r="B90304" s="323"/>
    </row>
    <row r="90305" spans="2:2">
      <c r="B90305" s="323"/>
    </row>
    <row r="90306" spans="2:2">
      <c r="B90306" s="323"/>
    </row>
    <row r="90307" spans="2:2">
      <c r="B90307" s="323"/>
    </row>
    <row r="90308" spans="2:2">
      <c r="B90308" s="323"/>
    </row>
    <row r="90309" spans="2:2">
      <c r="B90309" s="323"/>
    </row>
    <row r="90310" spans="2:2">
      <c r="B90310" s="323"/>
    </row>
    <row r="90311" spans="2:2">
      <c r="B90311" s="323"/>
    </row>
    <row r="90312" spans="2:2">
      <c r="B90312" s="323"/>
    </row>
    <row r="90313" spans="2:2">
      <c r="B90313" s="323"/>
    </row>
    <row r="90314" spans="2:2">
      <c r="B90314" s="323"/>
    </row>
    <row r="90315" spans="2:2">
      <c r="B90315" s="323"/>
    </row>
    <row r="90316" spans="2:2">
      <c r="B90316" s="323"/>
    </row>
    <row r="90317" spans="2:2">
      <c r="B90317" s="323"/>
    </row>
    <row r="90318" spans="2:2">
      <c r="B90318" s="323"/>
    </row>
    <row r="90319" spans="2:2">
      <c r="B90319" s="323"/>
    </row>
    <row r="90320" spans="2:2">
      <c r="B90320" s="323"/>
    </row>
    <row r="90321" spans="2:2">
      <c r="B90321" s="323"/>
    </row>
    <row r="90322" spans="2:2">
      <c r="B90322" s="323"/>
    </row>
    <row r="90323" spans="2:2">
      <c r="B90323" s="323"/>
    </row>
    <row r="90324" spans="2:2">
      <c r="B90324" s="323"/>
    </row>
    <row r="90325" spans="2:2">
      <c r="B90325" s="323"/>
    </row>
    <row r="90326" spans="2:2">
      <c r="B90326" s="323"/>
    </row>
    <row r="90327" spans="2:2">
      <c r="B90327" s="323"/>
    </row>
    <row r="90328" spans="2:2">
      <c r="B90328" s="323"/>
    </row>
    <row r="90329" spans="2:2">
      <c r="B90329" s="323"/>
    </row>
    <row r="90330" spans="2:2">
      <c r="B90330" s="323"/>
    </row>
    <row r="90331" spans="2:2">
      <c r="B90331" s="323"/>
    </row>
    <row r="90332" spans="2:2">
      <c r="B90332" s="323"/>
    </row>
    <row r="90333" spans="2:2">
      <c r="B90333" s="323"/>
    </row>
    <row r="90334" spans="2:2">
      <c r="B90334" s="323"/>
    </row>
    <row r="90335" spans="2:2">
      <c r="B90335" s="323"/>
    </row>
    <row r="90336" spans="2:2">
      <c r="B90336" s="323"/>
    </row>
    <row r="90337" spans="2:2">
      <c r="B90337" s="323"/>
    </row>
    <row r="90338" spans="2:2">
      <c r="B90338" s="323"/>
    </row>
    <row r="90339" spans="2:2">
      <c r="B90339" s="323"/>
    </row>
    <row r="90340" spans="2:2">
      <c r="B90340" s="323"/>
    </row>
    <row r="90341" spans="2:2">
      <c r="B90341" s="323"/>
    </row>
    <row r="90342" spans="2:2">
      <c r="B90342" s="323"/>
    </row>
    <row r="90343" spans="2:2">
      <c r="B90343" s="323"/>
    </row>
    <row r="90344" spans="2:2">
      <c r="B90344" s="323"/>
    </row>
    <row r="90345" spans="2:2">
      <c r="B90345" s="323"/>
    </row>
    <row r="90346" spans="2:2">
      <c r="B90346" s="323"/>
    </row>
    <row r="90347" spans="2:2">
      <c r="B90347" s="323"/>
    </row>
    <row r="90348" spans="2:2">
      <c r="B90348" s="323"/>
    </row>
    <row r="90349" spans="2:2">
      <c r="B90349" s="323"/>
    </row>
    <row r="90350" spans="2:2">
      <c r="B90350" s="323"/>
    </row>
    <row r="90351" spans="2:2">
      <c r="B90351" s="323"/>
    </row>
    <row r="90352" spans="2:2">
      <c r="B90352" s="323"/>
    </row>
    <row r="90353" spans="2:2">
      <c r="B90353" s="323"/>
    </row>
    <row r="90354" spans="2:2">
      <c r="B90354" s="323"/>
    </row>
    <row r="90355" spans="2:2">
      <c r="B90355" s="323"/>
    </row>
    <row r="90356" spans="2:2">
      <c r="B90356" s="323"/>
    </row>
    <row r="90357" spans="2:2">
      <c r="B90357" s="323"/>
    </row>
    <row r="90358" spans="2:2">
      <c r="B90358" s="323"/>
    </row>
    <row r="90359" spans="2:2">
      <c r="B90359" s="323"/>
    </row>
    <row r="90360" spans="2:2">
      <c r="B90360" s="323"/>
    </row>
    <row r="90361" spans="2:2">
      <c r="B90361" s="323"/>
    </row>
    <row r="90362" spans="2:2">
      <c r="B90362" s="323"/>
    </row>
    <row r="90363" spans="2:2">
      <c r="B90363" s="323"/>
    </row>
    <row r="90364" spans="2:2">
      <c r="B90364" s="323"/>
    </row>
    <row r="90365" spans="2:2">
      <c r="B90365" s="323"/>
    </row>
    <row r="90366" spans="2:2">
      <c r="B90366" s="323"/>
    </row>
    <row r="90367" spans="2:2">
      <c r="B90367" s="323"/>
    </row>
    <row r="90368" spans="2:2">
      <c r="B90368" s="323"/>
    </row>
    <row r="90369" spans="2:2">
      <c r="B90369" s="323"/>
    </row>
    <row r="90370" spans="2:2">
      <c r="B90370" s="323"/>
    </row>
    <row r="90371" spans="2:2">
      <c r="B90371" s="323"/>
    </row>
    <row r="90372" spans="2:2">
      <c r="B90372" s="323"/>
    </row>
    <row r="90373" spans="2:2">
      <c r="B90373" s="323"/>
    </row>
    <row r="90374" spans="2:2">
      <c r="B90374" s="323"/>
    </row>
    <row r="90375" spans="2:2">
      <c r="B90375" s="323"/>
    </row>
    <row r="90376" spans="2:2">
      <c r="B90376" s="323"/>
    </row>
    <row r="90377" spans="2:2">
      <c r="B90377" s="323"/>
    </row>
    <row r="90378" spans="2:2">
      <c r="B90378" s="323"/>
    </row>
    <row r="90379" spans="2:2">
      <c r="B90379" s="323"/>
    </row>
    <row r="90380" spans="2:2">
      <c r="B90380" s="323"/>
    </row>
    <row r="90381" spans="2:2">
      <c r="B90381" s="323"/>
    </row>
    <row r="90382" spans="2:2">
      <c r="B90382" s="323"/>
    </row>
    <row r="90383" spans="2:2">
      <c r="B90383" s="323"/>
    </row>
    <row r="90384" spans="2:2">
      <c r="B90384" s="323"/>
    </row>
    <row r="90385" spans="2:2">
      <c r="B90385" s="323"/>
    </row>
    <row r="90386" spans="2:2">
      <c r="B90386" s="323"/>
    </row>
    <row r="90387" spans="2:2">
      <c r="B90387" s="323"/>
    </row>
    <row r="90388" spans="2:2">
      <c r="B90388" s="323"/>
    </row>
    <row r="90389" spans="2:2">
      <c r="B90389" s="323"/>
    </row>
    <row r="90390" spans="2:2">
      <c r="B90390" s="323"/>
    </row>
    <row r="90391" spans="2:2">
      <c r="B90391" s="323"/>
    </row>
    <row r="90392" spans="2:2">
      <c r="B90392" s="323"/>
    </row>
    <row r="90393" spans="2:2">
      <c r="B90393" s="323"/>
    </row>
    <row r="90394" spans="2:2">
      <c r="B90394" s="323"/>
    </row>
    <row r="90395" spans="2:2">
      <c r="B90395" s="323"/>
    </row>
    <row r="90396" spans="2:2">
      <c r="B90396" s="323"/>
    </row>
    <row r="90397" spans="2:2">
      <c r="B90397" s="323"/>
    </row>
    <row r="90398" spans="2:2">
      <c r="B90398" s="323"/>
    </row>
    <row r="90399" spans="2:2">
      <c r="B90399" s="323"/>
    </row>
    <row r="90400" spans="2:2">
      <c r="B90400" s="323"/>
    </row>
    <row r="90401" spans="2:2">
      <c r="B90401" s="323"/>
    </row>
    <row r="90402" spans="2:2">
      <c r="B90402" s="323"/>
    </row>
    <row r="90403" spans="2:2">
      <c r="B90403" s="323"/>
    </row>
    <row r="90404" spans="2:2">
      <c r="B90404" s="323"/>
    </row>
    <row r="90405" spans="2:2">
      <c r="B90405" s="323"/>
    </row>
    <row r="90406" spans="2:2">
      <c r="B90406" s="323"/>
    </row>
    <row r="90407" spans="2:2">
      <c r="B90407" s="323"/>
    </row>
    <row r="90408" spans="2:2">
      <c r="B90408" s="323"/>
    </row>
    <row r="90409" spans="2:2">
      <c r="B90409" s="323"/>
    </row>
    <row r="90410" spans="2:2">
      <c r="B90410" s="323"/>
    </row>
    <row r="90411" spans="2:2">
      <c r="B90411" s="323"/>
    </row>
    <row r="90412" spans="2:2">
      <c r="B90412" s="323"/>
    </row>
    <row r="90413" spans="2:2">
      <c r="B90413" s="323"/>
    </row>
    <row r="90414" spans="2:2">
      <c r="B90414" s="323"/>
    </row>
    <row r="90415" spans="2:2">
      <c r="B90415" s="323"/>
    </row>
    <row r="90416" spans="2:2">
      <c r="B90416" s="323"/>
    </row>
    <row r="90417" spans="2:2">
      <c r="B90417" s="323"/>
    </row>
    <row r="90418" spans="2:2">
      <c r="B90418" s="323"/>
    </row>
    <row r="90419" spans="2:2">
      <c r="B90419" s="323"/>
    </row>
    <row r="90420" spans="2:2">
      <c r="B90420" s="323"/>
    </row>
    <row r="90421" spans="2:2">
      <c r="B90421" s="323"/>
    </row>
    <row r="90422" spans="2:2">
      <c r="B90422" s="323"/>
    </row>
    <row r="90423" spans="2:2">
      <c r="B90423" s="323"/>
    </row>
    <row r="90424" spans="2:2">
      <c r="B90424" s="323"/>
    </row>
    <row r="90425" spans="2:2">
      <c r="B90425" s="323"/>
    </row>
    <row r="90426" spans="2:2">
      <c r="B90426" s="323"/>
    </row>
    <row r="90427" spans="2:2">
      <c r="B90427" s="323"/>
    </row>
    <row r="90428" spans="2:2">
      <c r="B90428" s="323"/>
    </row>
    <row r="90429" spans="2:2">
      <c r="B90429" s="323"/>
    </row>
    <row r="90430" spans="2:2">
      <c r="B90430" s="323"/>
    </row>
    <row r="90431" spans="2:2">
      <c r="B90431" s="323"/>
    </row>
    <row r="90432" spans="2:2">
      <c r="B90432" s="323"/>
    </row>
    <row r="90433" spans="2:2">
      <c r="B90433" s="323"/>
    </row>
    <row r="90434" spans="2:2">
      <c r="B90434" s="323"/>
    </row>
    <row r="90435" spans="2:2">
      <c r="B90435" s="323"/>
    </row>
    <row r="90436" spans="2:2">
      <c r="B90436" s="323"/>
    </row>
    <row r="90437" spans="2:2">
      <c r="B90437" s="323"/>
    </row>
    <row r="90438" spans="2:2">
      <c r="B90438" s="323"/>
    </row>
    <row r="90439" spans="2:2">
      <c r="B90439" s="323"/>
    </row>
    <row r="90440" spans="2:2">
      <c r="B90440" s="323"/>
    </row>
    <row r="90441" spans="2:2">
      <c r="B90441" s="323"/>
    </row>
    <row r="90442" spans="2:2">
      <c r="B90442" s="323"/>
    </row>
    <row r="90443" spans="2:2">
      <c r="B90443" s="323"/>
    </row>
    <row r="90444" spans="2:2">
      <c r="B90444" s="323"/>
    </row>
    <row r="90445" spans="2:2">
      <c r="B90445" s="323"/>
    </row>
    <row r="90446" spans="2:2">
      <c r="B90446" s="323"/>
    </row>
    <row r="90447" spans="2:2">
      <c r="B90447" s="323"/>
    </row>
    <row r="90448" spans="2:2">
      <c r="B90448" s="323"/>
    </row>
    <row r="90449" spans="2:2">
      <c r="B90449" s="323"/>
    </row>
    <row r="90450" spans="2:2">
      <c r="B90450" s="323"/>
    </row>
    <row r="90451" spans="2:2">
      <c r="B90451" s="323"/>
    </row>
    <row r="90452" spans="2:2">
      <c r="B90452" s="323"/>
    </row>
    <row r="90453" spans="2:2">
      <c r="B90453" s="323"/>
    </row>
    <row r="90454" spans="2:2">
      <c r="B90454" s="323"/>
    </row>
    <row r="90455" spans="2:2">
      <c r="B90455" s="323"/>
    </row>
    <row r="90456" spans="2:2">
      <c r="B90456" s="323"/>
    </row>
    <row r="90457" spans="2:2">
      <c r="B90457" s="323"/>
    </row>
    <row r="90458" spans="2:2">
      <c r="B90458" s="323"/>
    </row>
    <row r="90459" spans="2:2">
      <c r="B90459" s="323"/>
    </row>
    <row r="90460" spans="2:2">
      <c r="B90460" s="323"/>
    </row>
    <row r="90461" spans="2:2">
      <c r="B90461" s="323"/>
    </row>
    <row r="90462" spans="2:2">
      <c r="B90462" s="323"/>
    </row>
    <row r="90463" spans="2:2">
      <c r="B90463" s="323"/>
    </row>
    <row r="90464" spans="2:2">
      <c r="B90464" s="323"/>
    </row>
    <row r="90465" spans="2:2">
      <c r="B90465" s="323"/>
    </row>
    <row r="90466" spans="2:2">
      <c r="B90466" s="323"/>
    </row>
    <row r="90467" spans="2:2">
      <c r="B90467" s="323"/>
    </row>
    <row r="90468" spans="2:2">
      <c r="B90468" s="323"/>
    </row>
    <row r="90469" spans="2:2">
      <c r="B90469" s="323"/>
    </row>
    <row r="90470" spans="2:2">
      <c r="B90470" s="323"/>
    </row>
    <row r="90471" spans="2:2">
      <c r="B90471" s="323"/>
    </row>
    <row r="90472" spans="2:2">
      <c r="B90472" s="323"/>
    </row>
    <row r="90473" spans="2:2">
      <c r="B90473" s="323"/>
    </row>
    <row r="90474" spans="2:2">
      <c r="B90474" s="323"/>
    </row>
    <row r="90475" spans="2:2">
      <c r="B90475" s="323"/>
    </row>
    <row r="90476" spans="2:2">
      <c r="B90476" s="323"/>
    </row>
    <row r="90477" spans="2:2">
      <c r="B90477" s="323"/>
    </row>
    <row r="90478" spans="2:2">
      <c r="B90478" s="323"/>
    </row>
    <row r="90479" spans="2:2">
      <c r="B90479" s="323"/>
    </row>
    <row r="90480" spans="2:2">
      <c r="B90480" s="323"/>
    </row>
    <row r="90481" spans="2:2">
      <c r="B90481" s="323"/>
    </row>
    <row r="90482" spans="2:2">
      <c r="B90482" s="323"/>
    </row>
    <row r="90483" spans="2:2">
      <c r="B90483" s="323"/>
    </row>
    <row r="90484" spans="2:2">
      <c r="B90484" s="323"/>
    </row>
    <row r="90485" spans="2:2">
      <c r="B90485" s="323"/>
    </row>
    <row r="90486" spans="2:2">
      <c r="B90486" s="323"/>
    </row>
    <row r="90487" spans="2:2">
      <c r="B90487" s="323"/>
    </row>
    <row r="90488" spans="2:2">
      <c r="B90488" s="323"/>
    </row>
    <row r="90489" spans="2:2">
      <c r="B90489" s="323"/>
    </row>
    <row r="90490" spans="2:2">
      <c r="B90490" s="323"/>
    </row>
    <row r="90491" spans="2:2">
      <c r="B90491" s="323"/>
    </row>
    <row r="90492" spans="2:2">
      <c r="B90492" s="323"/>
    </row>
    <row r="90493" spans="2:2">
      <c r="B90493" s="323"/>
    </row>
    <row r="90494" spans="2:2">
      <c r="B90494" s="323"/>
    </row>
    <row r="90495" spans="2:2">
      <c r="B90495" s="323"/>
    </row>
    <row r="90496" spans="2:2">
      <c r="B90496" s="323"/>
    </row>
    <row r="90497" spans="2:2">
      <c r="B90497" s="323"/>
    </row>
    <row r="90498" spans="2:2">
      <c r="B90498" s="323"/>
    </row>
    <row r="90499" spans="2:2">
      <c r="B90499" s="323"/>
    </row>
    <row r="90500" spans="2:2">
      <c r="B90500" s="323"/>
    </row>
    <row r="90501" spans="2:2">
      <c r="B90501" s="323"/>
    </row>
    <row r="90502" spans="2:2">
      <c r="B90502" s="323"/>
    </row>
    <row r="90503" spans="2:2">
      <c r="B90503" s="323"/>
    </row>
    <row r="90504" spans="2:2">
      <c r="B90504" s="323"/>
    </row>
    <row r="90505" spans="2:2">
      <c r="B90505" s="323"/>
    </row>
    <row r="90506" spans="2:2">
      <c r="B90506" s="323"/>
    </row>
    <row r="90507" spans="2:2">
      <c r="B90507" s="323"/>
    </row>
    <row r="90508" spans="2:2">
      <c r="B90508" s="323"/>
    </row>
    <row r="90509" spans="2:2">
      <c r="B90509" s="323"/>
    </row>
    <row r="90510" spans="2:2">
      <c r="B90510" s="323"/>
    </row>
    <row r="90511" spans="2:2">
      <c r="B90511" s="323"/>
    </row>
    <row r="90512" spans="2:2">
      <c r="B90512" s="323"/>
    </row>
    <row r="90513" spans="2:2">
      <c r="B90513" s="323"/>
    </row>
    <row r="90514" spans="2:2">
      <c r="B90514" s="323"/>
    </row>
    <row r="90515" spans="2:2">
      <c r="B90515" s="323"/>
    </row>
    <row r="90516" spans="2:2">
      <c r="B90516" s="323"/>
    </row>
    <row r="90517" spans="2:2">
      <c r="B90517" s="323"/>
    </row>
    <row r="90518" spans="2:2">
      <c r="B90518" s="323"/>
    </row>
    <row r="90519" spans="2:2">
      <c r="B90519" s="323"/>
    </row>
    <row r="90520" spans="2:2">
      <c r="B90520" s="323"/>
    </row>
    <row r="90521" spans="2:2">
      <c r="B90521" s="323"/>
    </row>
    <row r="90522" spans="2:2">
      <c r="B90522" s="323"/>
    </row>
    <row r="90523" spans="2:2">
      <c r="B90523" s="323"/>
    </row>
    <row r="90524" spans="2:2">
      <c r="B90524" s="323"/>
    </row>
    <row r="90525" spans="2:2">
      <c r="B90525" s="323"/>
    </row>
    <row r="90526" spans="2:2">
      <c r="B90526" s="323"/>
    </row>
    <row r="90527" spans="2:2">
      <c r="B90527" s="323"/>
    </row>
    <row r="90528" spans="2:2">
      <c r="B90528" s="323"/>
    </row>
    <row r="90529" spans="2:2">
      <c r="B90529" s="323"/>
    </row>
    <row r="90530" spans="2:2">
      <c r="B90530" s="323"/>
    </row>
    <row r="90531" spans="2:2">
      <c r="B90531" s="323"/>
    </row>
    <row r="90532" spans="2:2">
      <c r="B90532" s="323"/>
    </row>
    <row r="90533" spans="2:2">
      <c r="B90533" s="323"/>
    </row>
    <row r="90534" spans="2:2">
      <c r="B90534" s="323"/>
    </row>
    <row r="90535" spans="2:2">
      <c r="B90535" s="323"/>
    </row>
    <row r="90536" spans="2:2">
      <c r="B90536" s="323"/>
    </row>
    <row r="90537" spans="2:2">
      <c r="B90537" s="323"/>
    </row>
    <row r="90538" spans="2:2">
      <c r="B90538" s="323"/>
    </row>
    <row r="90539" spans="2:2">
      <c r="B90539" s="323"/>
    </row>
    <row r="90540" spans="2:2">
      <c r="B90540" s="323"/>
    </row>
    <row r="90541" spans="2:2">
      <c r="B90541" s="323"/>
    </row>
    <row r="90542" spans="2:2">
      <c r="B90542" s="323"/>
    </row>
    <row r="90543" spans="2:2">
      <c r="B90543" s="323"/>
    </row>
    <row r="90544" spans="2:2">
      <c r="B90544" s="323"/>
    </row>
    <row r="90545" spans="2:2">
      <c r="B90545" s="323"/>
    </row>
    <row r="90546" spans="2:2">
      <c r="B90546" s="323"/>
    </row>
    <row r="90547" spans="2:2">
      <c r="B90547" s="323"/>
    </row>
    <row r="90548" spans="2:2">
      <c r="B90548" s="323"/>
    </row>
    <row r="90549" spans="2:2">
      <c r="B90549" s="323"/>
    </row>
    <row r="90550" spans="2:2">
      <c r="B90550" s="323"/>
    </row>
    <row r="90551" spans="2:2">
      <c r="B90551" s="323"/>
    </row>
    <row r="90552" spans="2:2">
      <c r="B90552" s="323"/>
    </row>
    <row r="90553" spans="2:2">
      <c r="B90553" s="323"/>
    </row>
    <row r="90554" spans="2:2">
      <c r="B90554" s="323"/>
    </row>
    <row r="90555" spans="2:2">
      <c r="B90555" s="323"/>
    </row>
    <row r="90556" spans="2:2">
      <c r="B90556" s="323"/>
    </row>
    <row r="90557" spans="2:2">
      <c r="B90557" s="323"/>
    </row>
    <row r="90558" spans="2:2">
      <c r="B90558" s="323"/>
    </row>
    <row r="90559" spans="2:2">
      <c r="B90559" s="323"/>
    </row>
    <row r="90560" spans="2:2">
      <c r="B90560" s="323"/>
    </row>
    <row r="90561" spans="2:2">
      <c r="B90561" s="323"/>
    </row>
    <row r="90562" spans="2:2">
      <c r="B90562" s="323"/>
    </row>
    <row r="90563" spans="2:2">
      <c r="B90563" s="323"/>
    </row>
    <row r="90564" spans="2:2">
      <c r="B90564" s="323"/>
    </row>
    <row r="90565" spans="2:2">
      <c r="B90565" s="323"/>
    </row>
    <row r="90566" spans="2:2">
      <c r="B90566" s="323"/>
    </row>
    <row r="90567" spans="2:2">
      <c r="B90567" s="323"/>
    </row>
    <row r="90568" spans="2:2">
      <c r="B90568" s="323"/>
    </row>
    <row r="90569" spans="2:2">
      <c r="B90569" s="323"/>
    </row>
    <row r="90570" spans="2:2">
      <c r="B90570" s="323"/>
    </row>
    <row r="90571" spans="2:2">
      <c r="B90571" s="323"/>
    </row>
    <row r="90572" spans="2:2">
      <c r="B90572" s="323"/>
    </row>
    <row r="90573" spans="2:2">
      <c r="B90573" s="323"/>
    </row>
    <row r="90574" spans="2:2">
      <c r="B90574" s="323"/>
    </row>
    <row r="90575" spans="2:2">
      <c r="B90575" s="323"/>
    </row>
    <row r="90576" spans="2:2">
      <c r="B90576" s="323"/>
    </row>
    <row r="90577" spans="2:2">
      <c r="B90577" s="323"/>
    </row>
    <row r="90578" spans="2:2">
      <c r="B90578" s="323"/>
    </row>
    <row r="90579" spans="2:2">
      <c r="B90579" s="323"/>
    </row>
    <row r="90580" spans="2:2">
      <c r="B90580" s="323"/>
    </row>
    <row r="90581" spans="2:2">
      <c r="B90581" s="323"/>
    </row>
    <row r="90582" spans="2:2">
      <c r="B90582" s="323"/>
    </row>
    <row r="90583" spans="2:2">
      <c r="B90583" s="323"/>
    </row>
    <row r="90584" spans="2:2">
      <c r="B90584" s="323"/>
    </row>
    <row r="90585" spans="2:2">
      <c r="B90585" s="323"/>
    </row>
    <row r="90586" spans="2:2">
      <c r="B90586" s="323"/>
    </row>
    <row r="90587" spans="2:2">
      <c r="B90587" s="323"/>
    </row>
    <row r="90588" spans="2:2">
      <c r="B90588" s="323"/>
    </row>
    <row r="90589" spans="2:2">
      <c r="B90589" s="323"/>
    </row>
    <row r="90590" spans="2:2">
      <c r="B90590" s="323"/>
    </row>
    <row r="90591" spans="2:2">
      <c r="B90591" s="323"/>
    </row>
    <row r="90592" spans="2:2">
      <c r="B90592" s="323"/>
    </row>
    <row r="90593" spans="2:2">
      <c r="B90593" s="323"/>
    </row>
    <row r="90594" spans="2:2">
      <c r="B90594" s="323"/>
    </row>
    <row r="90595" spans="2:2">
      <c r="B90595" s="323"/>
    </row>
    <row r="90596" spans="2:2">
      <c r="B90596" s="323"/>
    </row>
    <row r="90597" spans="2:2">
      <c r="B90597" s="323"/>
    </row>
    <row r="90598" spans="2:2">
      <c r="B90598" s="323"/>
    </row>
    <row r="90599" spans="2:2">
      <c r="B90599" s="323"/>
    </row>
    <row r="90600" spans="2:2">
      <c r="B90600" s="323"/>
    </row>
    <row r="90601" spans="2:2">
      <c r="B90601" s="323"/>
    </row>
    <row r="90602" spans="2:2">
      <c r="B90602" s="323"/>
    </row>
    <row r="90603" spans="2:2">
      <c r="B90603" s="323"/>
    </row>
    <row r="90604" spans="2:2">
      <c r="B90604" s="323"/>
    </row>
    <row r="90605" spans="2:2">
      <c r="B90605" s="323"/>
    </row>
    <row r="90606" spans="2:2">
      <c r="B90606" s="323"/>
    </row>
    <row r="90607" spans="2:2">
      <c r="B90607" s="323"/>
    </row>
    <row r="90608" spans="2:2">
      <c r="B90608" s="323"/>
    </row>
    <row r="90609" spans="2:2">
      <c r="B90609" s="323"/>
    </row>
    <row r="90610" spans="2:2">
      <c r="B90610" s="323"/>
    </row>
    <row r="90611" spans="2:2">
      <c r="B90611" s="323"/>
    </row>
    <row r="90612" spans="2:2">
      <c r="B90612" s="323"/>
    </row>
    <row r="90613" spans="2:2">
      <c r="B90613" s="323"/>
    </row>
    <row r="90614" spans="2:2">
      <c r="B90614" s="323"/>
    </row>
    <row r="90615" spans="2:2">
      <c r="B90615" s="323"/>
    </row>
    <row r="90616" spans="2:2">
      <c r="B90616" s="323"/>
    </row>
    <row r="90617" spans="2:2">
      <c r="B90617" s="323"/>
    </row>
    <row r="90618" spans="2:2">
      <c r="B90618" s="323"/>
    </row>
    <row r="90619" spans="2:2">
      <c r="B90619" s="323"/>
    </row>
    <row r="90620" spans="2:2">
      <c r="B90620" s="323"/>
    </row>
    <row r="90621" spans="2:2">
      <c r="B90621" s="323"/>
    </row>
    <row r="90622" spans="2:2">
      <c r="B90622" s="323"/>
    </row>
    <row r="90623" spans="2:2">
      <c r="B90623" s="323"/>
    </row>
    <row r="90624" spans="2:2">
      <c r="B90624" s="323"/>
    </row>
    <row r="90625" spans="2:2">
      <c r="B90625" s="323"/>
    </row>
    <row r="90626" spans="2:2">
      <c r="B90626" s="323"/>
    </row>
    <row r="90627" spans="2:2">
      <c r="B90627" s="323"/>
    </row>
    <row r="90628" spans="2:2">
      <c r="B90628" s="323"/>
    </row>
    <row r="90629" spans="2:2">
      <c r="B90629" s="323"/>
    </row>
    <row r="90630" spans="2:2">
      <c r="B90630" s="323"/>
    </row>
    <row r="90631" spans="2:2">
      <c r="B90631" s="323"/>
    </row>
    <row r="90632" spans="2:2">
      <c r="B90632" s="323"/>
    </row>
    <row r="90633" spans="2:2">
      <c r="B90633" s="323"/>
    </row>
    <row r="90634" spans="2:2">
      <c r="B90634" s="323"/>
    </row>
    <row r="90635" spans="2:2">
      <c r="B90635" s="323"/>
    </row>
    <row r="90636" spans="2:2">
      <c r="B90636" s="323"/>
    </row>
    <row r="90637" spans="2:2">
      <c r="B90637" s="323"/>
    </row>
    <row r="90638" spans="2:2">
      <c r="B90638" s="323"/>
    </row>
    <row r="90639" spans="2:2">
      <c r="B90639" s="323"/>
    </row>
    <row r="90640" spans="2:2">
      <c r="B90640" s="323"/>
    </row>
    <row r="90641" spans="2:2">
      <c r="B90641" s="323"/>
    </row>
    <row r="90642" spans="2:2">
      <c r="B90642" s="323"/>
    </row>
    <row r="90643" spans="2:2">
      <c r="B90643" s="323"/>
    </row>
    <row r="90644" spans="2:2">
      <c r="B90644" s="323"/>
    </row>
    <row r="90645" spans="2:2">
      <c r="B90645" s="323"/>
    </row>
    <row r="90646" spans="2:2">
      <c r="B90646" s="323"/>
    </row>
    <row r="90647" spans="2:2">
      <c r="B90647" s="323"/>
    </row>
    <row r="90648" spans="2:2">
      <c r="B90648" s="323"/>
    </row>
    <row r="90649" spans="2:2">
      <c r="B90649" s="323"/>
    </row>
    <row r="90650" spans="2:2">
      <c r="B90650" s="323"/>
    </row>
    <row r="90651" spans="2:2">
      <c r="B90651" s="323"/>
    </row>
    <row r="90652" spans="2:2">
      <c r="B90652" s="323"/>
    </row>
    <row r="90653" spans="2:2">
      <c r="B90653" s="323"/>
    </row>
    <row r="90654" spans="2:2">
      <c r="B90654" s="323"/>
    </row>
    <row r="90655" spans="2:2">
      <c r="B90655" s="323"/>
    </row>
    <row r="90656" spans="2:2">
      <c r="B90656" s="323"/>
    </row>
    <row r="90657" spans="2:2">
      <c r="B90657" s="323"/>
    </row>
    <row r="90658" spans="2:2">
      <c r="B90658" s="323"/>
    </row>
    <row r="90659" spans="2:2">
      <c r="B90659" s="323"/>
    </row>
    <row r="90660" spans="2:2">
      <c r="B90660" s="323"/>
    </row>
    <row r="90661" spans="2:2">
      <c r="B90661" s="323"/>
    </row>
    <row r="90662" spans="2:2">
      <c r="B90662" s="323"/>
    </row>
    <row r="90663" spans="2:2">
      <c r="B90663" s="323"/>
    </row>
    <row r="90664" spans="2:2">
      <c r="B90664" s="323"/>
    </row>
    <row r="90665" spans="2:2">
      <c r="B90665" s="323"/>
    </row>
    <row r="90666" spans="2:2">
      <c r="B90666" s="323"/>
    </row>
    <row r="90667" spans="2:2">
      <c r="B90667" s="323"/>
    </row>
    <row r="90668" spans="2:2">
      <c r="B90668" s="323"/>
    </row>
    <row r="90669" spans="2:2">
      <c r="B90669" s="323"/>
    </row>
    <row r="90670" spans="2:2">
      <c r="B90670" s="323"/>
    </row>
    <row r="90671" spans="2:2">
      <c r="B90671" s="323"/>
    </row>
    <row r="90672" spans="2:2">
      <c r="B90672" s="323"/>
    </row>
    <row r="90673" spans="2:2">
      <c r="B90673" s="323"/>
    </row>
    <row r="90674" spans="2:2">
      <c r="B90674" s="323"/>
    </row>
    <row r="90675" spans="2:2">
      <c r="B90675" s="323"/>
    </row>
    <row r="90676" spans="2:2">
      <c r="B90676" s="323"/>
    </row>
    <row r="90677" spans="2:2">
      <c r="B90677" s="323"/>
    </row>
    <row r="90678" spans="2:2">
      <c r="B90678" s="323"/>
    </row>
    <row r="90679" spans="2:2">
      <c r="B90679" s="323"/>
    </row>
    <row r="90680" spans="2:2">
      <c r="B90680" s="323"/>
    </row>
    <row r="90681" spans="2:2">
      <c r="B90681" s="323"/>
    </row>
    <row r="90682" spans="2:2">
      <c r="B90682" s="323"/>
    </row>
    <row r="90683" spans="2:2">
      <c r="B90683" s="323"/>
    </row>
    <row r="90684" spans="2:2">
      <c r="B90684" s="323"/>
    </row>
    <row r="90685" spans="2:2">
      <c r="B90685" s="323"/>
    </row>
    <row r="90686" spans="2:2">
      <c r="B90686" s="323"/>
    </row>
    <row r="90687" spans="2:2">
      <c r="B90687" s="323"/>
    </row>
    <row r="90688" spans="2:2">
      <c r="B90688" s="323"/>
    </row>
    <row r="90689" spans="2:2">
      <c r="B90689" s="323"/>
    </row>
    <row r="90690" spans="2:2">
      <c r="B90690" s="323"/>
    </row>
    <row r="90691" spans="2:2">
      <c r="B90691" s="323"/>
    </row>
    <row r="90692" spans="2:2">
      <c r="B90692" s="323"/>
    </row>
    <row r="90693" spans="2:2">
      <c r="B90693" s="323"/>
    </row>
    <row r="90694" spans="2:2">
      <c r="B90694" s="323"/>
    </row>
    <row r="90695" spans="2:2">
      <c r="B90695" s="323"/>
    </row>
    <row r="90696" spans="2:2">
      <c r="B90696" s="323"/>
    </row>
    <row r="90697" spans="2:2">
      <c r="B90697" s="323"/>
    </row>
    <row r="90698" spans="2:2">
      <c r="B90698" s="323"/>
    </row>
    <row r="90699" spans="2:2">
      <c r="B90699" s="323"/>
    </row>
    <row r="90700" spans="2:2">
      <c r="B90700" s="323"/>
    </row>
    <row r="90701" spans="2:2">
      <c r="B90701" s="323"/>
    </row>
    <row r="90702" spans="2:2">
      <c r="B90702" s="323"/>
    </row>
    <row r="90703" spans="2:2">
      <c r="B90703" s="323"/>
    </row>
    <row r="90704" spans="2:2">
      <c r="B90704" s="323"/>
    </row>
    <row r="90705" spans="2:2">
      <c r="B90705" s="323"/>
    </row>
    <row r="90706" spans="2:2">
      <c r="B90706" s="323"/>
    </row>
    <row r="90707" spans="2:2">
      <c r="B90707" s="323"/>
    </row>
    <row r="90708" spans="2:2">
      <c r="B90708" s="323"/>
    </row>
    <row r="90709" spans="2:2">
      <c r="B90709" s="323"/>
    </row>
    <row r="90710" spans="2:2">
      <c r="B90710" s="323"/>
    </row>
    <row r="90711" spans="2:2">
      <c r="B90711" s="323"/>
    </row>
    <row r="90712" spans="2:2">
      <c r="B90712" s="323"/>
    </row>
    <row r="90713" spans="2:2">
      <c r="B90713" s="323"/>
    </row>
    <row r="90714" spans="2:2">
      <c r="B90714" s="323"/>
    </row>
    <row r="90715" spans="2:2">
      <c r="B90715" s="323"/>
    </row>
    <row r="90716" spans="2:2">
      <c r="B90716" s="323"/>
    </row>
    <row r="90717" spans="2:2">
      <c r="B90717" s="323"/>
    </row>
    <row r="90718" spans="2:2">
      <c r="B90718" s="323"/>
    </row>
    <row r="90719" spans="2:2">
      <c r="B90719" s="323"/>
    </row>
    <row r="90720" spans="2:2">
      <c r="B90720" s="323"/>
    </row>
    <row r="90721" spans="2:2">
      <c r="B90721" s="323"/>
    </row>
    <row r="90722" spans="2:2">
      <c r="B90722" s="323"/>
    </row>
    <row r="90723" spans="2:2">
      <c r="B90723" s="323"/>
    </row>
    <row r="90724" spans="2:2">
      <c r="B90724" s="323"/>
    </row>
    <row r="90725" spans="2:2">
      <c r="B90725" s="323"/>
    </row>
    <row r="90726" spans="2:2">
      <c r="B90726" s="323"/>
    </row>
    <row r="90727" spans="2:2">
      <c r="B90727" s="323"/>
    </row>
    <row r="90728" spans="2:2">
      <c r="B90728" s="323"/>
    </row>
    <row r="90729" spans="2:2">
      <c r="B90729" s="323"/>
    </row>
    <row r="90730" spans="2:2">
      <c r="B90730" s="323"/>
    </row>
    <row r="90731" spans="2:2">
      <c r="B90731" s="323"/>
    </row>
    <row r="90732" spans="2:2">
      <c r="B90732" s="323"/>
    </row>
    <row r="90733" spans="2:2">
      <c r="B90733" s="323"/>
    </row>
    <row r="90734" spans="2:2">
      <c r="B90734" s="323"/>
    </row>
    <row r="90735" spans="2:2">
      <c r="B90735" s="323"/>
    </row>
    <row r="90736" spans="2:2">
      <c r="B90736" s="323"/>
    </row>
    <row r="90737" spans="2:2">
      <c r="B90737" s="323"/>
    </row>
    <row r="90738" spans="2:2">
      <c r="B90738" s="323"/>
    </row>
    <row r="90739" spans="2:2">
      <c r="B90739" s="323"/>
    </row>
    <row r="90740" spans="2:2">
      <c r="B90740" s="323"/>
    </row>
    <row r="90741" spans="2:2">
      <c r="B90741" s="323"/>
    </row>
    <row r="90742" spans="2:2">
      <c r="B90742" s="323"/>
    </row>
    <row r="90743" spans="2:2">
      <c r="B90743" s="323"/>
    </row>
    <row r="90744" spans="2:2">
      <c r="B90744" s="323"/>
    </row>
    <row r="90745" spans="2:2">
      <c r="B90745" s="323"/>
    </row>
    <row r="90746" spans="2:2">
      <c r="B90746" s="323"/>
    </row>
    <row r="90747" spans="2:2">
      <c r="B90747" s="323"/>
    </row>
    <row r="90748" spans="2:2">
      <c r="B90748" s="323"/>
    </row>
    <row r="90749" spans="2:2">
      <c r="B90749" s="323"/>
    </row>
    <row r="90750" spans="2:2">
      <c r="B90750" s="323"/>
    </row>
    <row r="90751" spans="2:2">
      <c r="B90751" s="323"/>
    </row>
    <row r="90752" spans="2:2">
      <c r="B90752" s="323"/>
    </row>
    <row r="90753" spans="2:2">
      <c r="B90753" s="323"/>
    </row>
    <row r="90754" spans="2:2">
      <c r="B90754" s="323"/>
    </row>
    <row r="90755" spans="2:2">
      <c r="B90755" s="323"/>
    </row>
    <row r="90756" spans="2:2">
      <c r="B90756" s="323"/>
    </row>
    <row r="90757" spans="2:2">
      <c r="B90757" s="323"/>
    </row>
    <row r="90758" spans="2:2">
      <c r="B90758" s="323"/>
    </row>
    <row r="90759" spans="2:2">
      <c r="B90759" s="323"/>
    </row>
    <row r="90760" spans="2:2">
      <c r="B90760" s="323"/>
    </row>
    <row r="90761" spans="2:2">
      <c r="B90761" s="323"/>
    </row>
    <row r="90762" spans="2:2">
      <c r="B90762" s="323"/>
    </row>
    <row r="90763" spans="2:2">
      <c r="B90763" s="323"/>
    </row>
    <row r="90764" spans="2:2">
      <c r="B90764" s="323"/>
    </row>
    <row r="90765" spans="2:2">
      <c r="B90765" s="323"/>
    </row>
    <row r="90766" spans="2:2">
      <c r="B90766" s="323"/>
    </row>
    <row r="90767" spans="2:2">
      <c r="B90767" s="323"/>
    </row>
    <row r="90768" spans="2:2">
      <c r="B90768" s="323"/>
    </row>
    <row r="90769" spans="2:2">
      <c r="B90769" s="323"/>
    </row>
    <row r="90770" spans="2:2">
      <c r="B90770" s="323"/>
    </row>
    <row r="90771" spans="2:2">
      <c r="B90771" s="323"/>
    </row>
    <row r="90772" spans="2:2">
      <c r="B90772" s="323"/>
    </row>
    <row r="90773" spans="2:2">
      <c r="B90773" s="323"/>
    </row>
    <row r="90774" spans="2:2">
      <c r="B90774" s="323"/>
    </row>
    <row r="90775" spans="2:2">
      <c r="B90775" s="323"/>
    </row>
    <row r="90776" spans="2:2">
      <c r="B90776" s="323"/>
    </row>
    <row r="90777" spans="2:2">
      <c r="B90777" s="323"/>
    </row>
    <row r="90778" spans="2:2">
      <c r="B90778" s="323"/>
    </row>
    <row r="90779" spans="2:2">
      <c r="B90779" s="323"/>
    </row>
    <row r="90780" spans="2:2">
      <c r="B90780" s="323"/>
    </row>
    <row r="90781" spans="2:2">
      <c r="B90781" s="323"/>
    </row>
    <row r="90782" spans="2:2">
      <c r="B90782" s="323"/>
    </row>
    <row r="90783" spans="2:2">
      <c r="B90783" s="323"/>
    </row>
    <row r="90784" spans="2:2">
      <c r="B90784" s="323"/>
    </row>
    <row r="90785" spans="2:2">
      <c r="B90785" s="323"/>
    </row>
    <row r="90786" spans="2:2">
      <c r="B90786" s="323"/>
    </row>
    <row r="90787" spans="2:2">
      <c r="B90787" s="323"/>
    </row>
    <row r="90788" spans="2:2">
      <c r="B90788" s="323"/>
    </row>
    <row r="90789" spans="2:2">
      <c r="B90789" s="323"/>
    </row>
    <row r="90790" spans="2:2">
      <c r="B90790" s="323"/>
    </row>
    <row r="90791" spans="2:2">
      <c r="B90791" s="323"/>
    </row>
    <row r="90792" spans="2:2">
      <c r="B90792" s="323"/>
    </row>
    <row r="90793" spans="2:2">
      <c r="B90793" s="323"/>
    </row>
    <row r="90794" spans="2:2">
      <c r="B90794" s="323"/>
    </row>
    <row r="90795" spans="2:2">
      <c r="B90795" s="323"/>
    </row>
    <row r="90796" spans="2:2">
      <c r="B90796" s="323"/>
    </row>
    <row r="90797" spans="2:2">
      <c r="B90797" s="323"/>
    </row>
    <row r="90798" spans="2:2">
      <c r="B90798" s="323"/>
    </row>
    <row r="90799" spans="2:2">
      <c r="B90799" s="323"/>
    </row>
    <row r="90800" spans="2:2">
      <c r="B90800" s="323"/>
    </row>
    <row r="90801" spans="2:2">
      <c r="B90801" s="323"/>
    </row>
    <row r="90802" spans="2:2">
      <c r="B90802" s="323"/>
    </row>
    <row r="90803" spans="2:2">
      <c r="B90803" s="323"/>
    </row>
    <row r="90804" spans="2:2">
      <c r="B90804" s="323"/>
    </row>
    <row r="90805" spans="2:2">
      <c r="B90805" s="323"/>
    </row>
    <row r="90806" spans="2:2">
      <c r="B90806" s="323"/>
    </row>
    <row r="90807" spans="2:2">
      <c r="B90807" s="323"/>
    </row>
    <row r="90808" spans="2:2">
      <c r="B90808" s="323"/>
    </row>
    <row r="90809" spans="2:2">
      <c r="B90809" s="323"/>
    </row>
    <row r="90810" spans="2:2">
      <c r="B90810" s="323"/>
    </row>
    <row r="90811" spans="2:2">
      <c r="B90811" s="323"/>
    </row>
    <row r="90812" spans="2:2">
      <c r="B90812" s="323"/>
    </row>
    <row r="90813" spans="2:2">
      <c r="B90813" s="323"/>
    </row>
    <row r="90814" spans="2:2">
      <c r="B90814" s="323"/>
    </row>
    <row r="90815" spans="2:2">
      <c r="B90815" s="323"/>
    </row>
    <row r="90816" spans="2:2">
      <c r="B90816" s="323"/>
    </row>
    <row r="90817" spans="2:2">
      <c r="B90817" s="323"/>
    </row>
    <row r="90818" spans="2:2">
      <c r="B90818" s="323"/>
    </row>
    <row r="90819" spans="2:2">
      <c r="B90819" s="323"/>
    </row>
    <row r="90820" spans="2:2">
      <c r="B90820" s="323"/>
    </row>
    <row r="90821" spans="2:2">
      <c r="B90821" s="323"/>
    </row>
    <row r="90822" spans="2:2">
      <c r="B90822" s="323"/>
    </row>
    <row r="90823" spans="2:2">
      <c r="B90823" s="323"/>
    </row>
    <row r="90824" spans="2:2">
      <c r="B90824" s="323"/>
    </row>
    <row r="90825" spans="2:2">
      <c r="B90825" s="323"/>
    </row>
    <row r="90826" spans="2:2">
      <c r="B90826" s="323"/>
    </row>
    <row r="90827" spans="2:2">
      <c r="B90827" s="323"/>
    </row>
    <row r="90828" spans="2:2">
      <c r="B90828" s="323"/>
    </row>
    <row r="90829" spans="2:2">
      <c r="B90829" s="323"/>
    </row>
    <row r="90830" spans="2:2">
      <c r="B90830" s="323"/>
    </row>
    <row r="90831" spans="2:2">
      <c r="B90831" s="323"/>
    </row>
    <row r="90832" spans="2:2">
      <c r="B90832" s="323"/>
    </row>
    <row r="90833" spans="2:2">
      <c r="B90833" s="323"/>
    </row>
    <row r="90834" spans="2:2">
      <c r="B90834" s="323"/>
    </row>
    <row r="90835" spans="2:2">
      <c r="B90835" s="323"/>
    </row>
    <row r="90836" spans="2:2">
      <c r="B90836" s="323"/>
    </row>
    <row r="90837" spans="2:2">
      <c r="B90837" s="323"/>
    </row>
    <row r="90838" spans="2:2">
      <c r="B90838" s="323"/>
    </row>
    <row r="90839" spans="2:2">
      <c r="B90839" s="323"/>
    </row>
    <row r="90840" spans="2:2">
      <c r="B90840" s="323"/>
    </row>
    <row r="90841" spans="2:2">
      <c r="B90841" s="323"/>
    </row>
    <row r="90842" spans="2:2">
      <c r="B90842" s="323"/>
    </row>
    <row r="90843" spans="2:2">
      <c r="B90843" s="323"/>
    </row>
    <row r="90844" spans="2:2">
      <c r="B90844" s="323"/>
    </row>
    <row r="90845" spans="2:2">
      <c r="B90845" s="323"/>
    </row>
    <row r="90846" spans="2:2">
      <c r="B90846" s="323"/>
    </row>
    <row r="90847" spans="2:2">
      <c r="B90847" s="323"/>
    </row>
    <row r="90848" spans="2:2">
      <c r="B90848" s="323"/>
    </row>
    <row r="90849" spans="2:2">
      <c r="B90849" s="323"/>
    </row>
    <row r="90850" spans="2:2">
      <c r="B90850" s="323"/>
    </row>
    <row r="90851" spans="2:2">
      <c r="B90851" s="323"/>
    </row>
    <row r="90852" spans="2:2">
      <c r="B90852" s="323"/>
    </row>
    <row r="90853" spans="2:2">
      <c r="B90853" s="323"/>
    </row>
    <row r="90854" spans="2:2">
      <c r="B90854" s="323"/>
    </row>
    <row r="90855" spans="2:2">
      <c r="B90855" s="323"/>
    </row>
    <row r="90856" spans="2:2">
      <c r="B90856" s="323"/>
    </row>
    <row r="90857" spans="2:2">
      <c r="B90857" s="323"/>
    </row>
    <row r="90858" spans="2:2">
      <c r="B90858" s="323"/>
    </row>
    <row r="90859" spans="2:2">
      <c r="B90859" s="323"/>
    </row>
    <row r="90860" spans="2:2">
      <c r="B90860" s="323"/>
    </row>
    <row r="90861" spans="2:2">
      <c r="B90861" s="323"/>
    </row>
    <row r="90862" spans="2:2">
      <c r="B90862" s="323"/>
    </row>
    <row r="90863" spans="2:2">
      <c r="B90863" s="323"/>
    </row>
    <row r="90864" spans="2:2">
      <c r="B90864" s="323"/>
    </row>
    <row r="90865" spans="2:2">
      <c r="B90865" s="323"/>
    </row>
    <row r="90866" spans="2:2">
      <c r="B90866" s="323"/>
    </row>
    <row r="90867" spans="2:2">
      <c r="B90867" s="323"/>
    </row>
    <row r="90868" spans="2:2">
      <c r="B90868" s="323"/>
    </row>
    <row r="90869" spans="2:2">
      <c r="B90869" s="323"/>
    </row>
    <row r="90870" spans="2:2">
      <c r="B90870" s="323"/>
    </row>
    <row r="90871" spans="2:2">
      <c r="B90871" s="323"/>
    </row>
    <row r="90872" spans="2:2">
      <c r="B90872" s="323"/>
    </row>
    <row r="90873" spans="2:2">
      <c r="B90873" s="323"/>
    </row>
    <row r="90874" spans="2:2">
      <c r="B90874" s="323"/>
    </row>
    <row r="90875" spans="2:2">
      <c r="B90875" s="323"/>
    </row>
    <row r="90876" spans="2:2">
      <c r="B90876" s="323"/>
    </row>
    <row r="90877" spans="2:2">
      <c r="B90877" s="323"/>
    </row>
    <row r="90878" spans="2:2">
      <c r="B90878" s="323"/>
    </row>
    <row r="90879" spans="2:2">
      <c r="B90879" s="323"/>
    </row>
    <row r="90880" spans="2:2">
      <c r="B90880" s="323"/>
    </row>
    <row r="90881" spans="2:2">
      <c r="B90881" s="323"/>
    </row>
    <row r="90882" spans="2:2">
      <c r="B90882" s="323"/>
    </row>
    <row r="90883" spans="2:2">
      <c r="B90883" s="323"/>
    </row>
    <row r="90884" spans="2:2">
      <c r="B90884" s="323"/>
    </row>
    <row r="90885" spans="2:2">
      <c r="B90885" s="323"/>
    </row>
    <row r="90886" spans="2:2">
      <c r="B90886" s="323"/>
    </row>
    <row r="90887" spans="2:2">
      <c r="B90887" s="323"/>
    </row>
    <row r="90888" spans="2:2">
      <c r="B90888" s="323"/>
    </row>
    <row r="90889" spans="2:2">
      <c r="B90889" s="323"/>
    </row>
    <row r="90890" spans="2:2">
      <c r="B90890" s="323"/>
    </row>
    <row r="90891" spans="2:2">
      <c r="B90891" s="323"/>
    </row>
    <row r="90892" spans="2:2">
      <c r="B90892" s="323"/>
    </row>
    <row r="90893" spans="2:2">
      <c r="B90893" s="323"/>
    </row>
    <row r="90894" spans="2:2">
      <c r="B90894" s="323"/>
    </row>
    <row r="90895" spans="2:2">
      <c r="B90895" s="323"/>
    </row>
    <row r="90896" spans="2:2">
      <c r="B90896" s="323"/>
    </row>
    <row r="90897" spans="2:2">
      <c r="B90897" s="323"/>
    </row>
    <row r="90898" spans="2:2">
      <c r="B90898" s="323"/>
    </row>
    <row r="90899" spans="2:2">
      <c r="B90899" s="323"/>
    </row>
    <row r="90900" spans="2:2">
      <c r="B90900" s="323"/>
    </row>
    <row r="90901" spans="2:2">
      <c r="B90901" s="323"/>
    </row>
    <row r="90902" spans="2:2">
      <c r="B90902" s="323"/>
    </row>
    <row r="90903" spans="2:2">
      <c r="B90903" s="323"/>
    </row>
    <row r="90904" spans="2:2">
      <c r="B90904" s="323"/>
    </row>
    <row r="90905" spans="2:2">
      <c r="B90905" s="323"/>
    </row>
    <row r="90906" spans="2:2">
      <c r="B90906" s="323"/>
    </row>
    <row r="90907" spans="2:2">
      <c r="B90907" s="323"/>
    </row>
    <row r="90908" spans="2:2">
      <c r="B90908" s="323"/>
    </row>
    <row r="90909" spans="2:2">
      <c r="B90909" s="323"/>
    </row>
    <row r="90910" spans="2:2">
      <c r="B90910" s="323"/>
    </row>
    <row r="90911" spans="2:2">
      <c r="B90911" s="323"/>
    </row>
    <row r="90912" spans="2:2">
      <c r="B90912" s="323"/>
    </row>
    <row r="90913" spans="2:2">
      <c r="B90913" s="323"/>
    </row>
    <row r="90914" spans="2:2">
      <c r="B90914" s="323"/>
    </row>
    <row r="90915" spans="2:2">
      <c r="B90915" s="323"/>
    </row>
    <row r="90916" spans="2:2">
      <c r="B90916" s="323"/>
    </row>
    <row r="90917" spans="2:2">
      <c r="B90917" s="323"/>
    </row>
    <row r="90918" spans="2:2">
      <c r="B90918" s="323"/>
    </row>
    <row r="90919" spans="2:2">
      <c r="B90919" s="323"/>
    </row>
    <row r="90920" spans="2:2">
      <c r="B90920" s="323"/>
    </row>
    <row r="90921" spans="2:2">
      <c r="B90921" s="323"/>
    </row>
    <row r="90922" spans="2:2">
      <c r="B90922" s="323"/>
    </row>
    <row r="90923" spans="2:2">
      <c r="B90923" s="323"/>
    </row>
    <row r="90924" spans="2:2">
      <c r="B90924" s="323"/>
    </row>
    <row r="90925" spans="2:2">
      <c r="B90925" s="323"/>
    </row>
    <row r="90926" spans="2:2">
      <c r="B90926" s="323"/>
    </row>
    <row r="90927" spans="2:2">
      <c r="B90927" s="323"/>
    </row>
    <row r="90928" spans="2:2">
      <c r="B90928" s="323"/>
    </row>
    <row r="90929" spans="2:2">
      <c r="B90929" s="323"/>
    </row>
    <row r="90930" spans="2:2">
      <c r="B90930" s="323"/>
    </row>
    <row r="90931" spans="2:2">
      <c r="B90931" s="323"/>
    </row>
    <row r="90932" spans="2:2">
      <c r="B90932" s="323"/>
    </row>
    <row r="90933" spans="2:2">
      <c r="B90933" s="323"/>
    </row>
    <row r="90934" spans="2:2">
      <c r="B90934" s="323"/>
    </row>
    <row r="90935" spans="2:2">
      <c r="B90935" s="323"/>
    </row>
    <row r="90936" spans="2:2">
      <c r="B90936" s="323"/>
    </row>
    <row r="90937" spans="2:2">
      <c r="B90937" s="323"/>
    </row>
    <row r="90938" spans="2:2">
      <c r="B90938" s="323"/>
    </row>
    <row r="90939" spans="2:2">
      <c r="B90939" s="323"/>
    </row>
    <row r="90940" spans="2:2">
      <c r="B90940" s="323"/>
    </row>
    <row r="90941" spans="2:2">
      <c r="B90941" s="323"/>
    </row>
    <row r="90942" spans="2:2">
      <c r="B90942" s="323"/>
    </row>
    <row r="90943" spans="2:2">
      <c r="B90943" s="323"/>
    </row>
    <row r="90944" spans="2:2">
      <c r="B90944" s="323"/>
    </row>
    <row r="90945" spans="2:2">
      <c r="B90945" s="323"/>
    </row>
    <row r="90946" spans="2:2">
      <c r="B90946" s="323"/>
    </row>
    <row r="90947" spans="2:2">
      <c r="B90947" s="323"/>
    </row>
    <row r="90948" spans="2:2">
      <c r="B90948" s="323"/>
    </row>
    <row r="90949" spans="2:2">
      <c r="B90949" s="323"/>
    </row>
    <row r="90950" spans="2:2">
      <c r="B90950" s="323"/>
    </row>
    <row r="90951" spans="2:2">
      <c r="B90951" s="323"/>
    </row>
    <row r="90952" spans="2:2">
      <c r="B90952" s="323"/>
    </row>
    <row r="90953" spans="2:2">
      <c r="B90953" s="323"/>
    </row>
    <row r="90954" spans="2:2">
      <c r="B90954" s="323"/>
    </row>
    <row r="90955" spans="2:2">
      <c r="B90955" s="323"/>
    </row>
    <row r="90956" spans="2:2">
      <c r="B90956" s="323"/>
    </row>
    <row r="90957" spans="2:2">
      <c r="B90957" s="323"/>
    </row>
    <row r="90958" spans="2:2">
      <c r="B90958" s="323"/>
    </row>
    <row r="90959" spans="2:2">
      <c r="B90959" s="323"/>
    </row>
    <row r="90960" spans="2:2">
      <c r="B90960" s="323"/>
    </row>
    <row r="90961" spans="2:2">
      <c r="B90961" s="323"/>
    </row>
    <row r="90962" spans="2:2">
      <c r="B90962" s="323"/>
    </row>
    <row r="90963" spans="2:2">
      <c r="B90963" s="323"/>
    </row>
    <row r="90964" spans="2:2">
      <c r="B90964" s="323"/>
    </row>
    <row r="90965" spans="2:2">
      <c r="B90965" s="323"/>
    </row>
    <row r="90966" spans="2:2">
      <c r="B90966" s="323"/>
    </row>
    <row r="90967" spans="2:2">
      <c r="B90967" s="323"/>
    </row>
    <row r="90968" spans="2:2">
      <c r="B90968" s="323"/>
    </row>
    <row r="90969" spans="2:2">
      <c r="B90969" s="323"/>
    </row>
    <row r="90970" spans="2:2">
      <c r="B90970" s="323"/>
    </row>
    <row r="90971" spans="2:2">
      <c r="B90971" s="323"/>
    </row>
    <row r="90972" spans="2:2">
      <c r="B90972" s="323"/>
    </row>
    <row r="90973" spans="2:2">
      <c r="B90973" s="323"/>
    </row>
    <row r="90974" spans="2:2">
      <c r="B90974" s="323"/>
    </row>
    <row r="90975" spans="2:2">
      <c r="B90975" s="323"/>
    </row>
    <row r="90976" spans="2:2">
      <c r="B90976" s="323"/>
    </row>
    <row r="90977" spans="2:2">
      <c r="B90977" s="323"/>
    </row>
    <row r="90978" spans="2:2">
      <c r="B90978" s="323"/>
    </row>
    <row r="90979" spans="2:2">
      <c r="B90979" s="323"/>
    </row>
    <row r="90980" spans="2:2">
      <c r="B90980" s="323"/>
    </row>
    <row r="90981" spans="2:2">
      <c r="B90981" s="323"/>
    </row>
    <row r="90982" spans="2:2">
      <c r="B90982" s="323"/>
    </row>
    <row r="90983" spans="2:2">
      <c r="B90983" s="323"/>
    </row>
    <row r="90984" spans="2:2">
      <c r="B90984" s="323"/>
    </row>
    <row r="90985" spans="2:2">
      <c r="B90985" s="323"/>
    </row>
    <row r="90986" spans="2:2">
      <c r="B90986" s="323"/>
    </row>
    <row r="90987" spans="2:2">
      <c r="B90987" s="323"/>
    </row>
    <row r="90988" spans="2:2">
      <c r="B90988" s="323"/>
    </row>
    <row r="90989" spans="2:2">
      <c r="B90989" s="323"/>
    </row>
    <row r="90990" spans="2:2">
      <c r="B90990" s="323"/>
    </row>
    <row r="90991" spans="2:2">
      <c r="B90991" s="323"/>
    </row>
    <row r="90992" spans="2:2">
      <c r="B90992" s="323"/>
    </row>
    <row r="90993" spans="2:2">
      <c r="B90993" s="323"/>
    </row>
    <row r="90994" spans="2:2">
      <c r="B90994" s="323"/>
    </row>
    <row r="90995" spans="2:2">
      <c r="B90995" s="323"/>
    </row>
    <row r="90996" spans="2:2">
      <c r="B90996" s="323"/>
    </row>
    <row r="90997" spans="2:2">
      <c r="B90997" s="323"/>
    </row>
    <row r="90998" spans="2:2">
      <c r="B90998" s="323"/>
    </row>
    <row r="90999" spans="2:2">
      <c r="B90999" s="323"/>
    </row>
    <row r="91000" spans="2:2">
      <c r="B91000" s="323"/>
    </row>
    <row r="91001" spans="2:2">
      <c r="B91001" s="323"/>
    </row>
    <row r="91002" spans="2:2">
      <c r="B91002" s="323"/>
    </row>
    <row r="91003" spans="2:2">
      <c r="B91003" s="323"/>
    </row>
    <row r="91004" spans="2:2">
      <c r="B91004" s="323"/>
    </row>
    <row r="91005" spans="2:2">
      <c r="B91005" s="323"/>
    </row>
    <row r="91006" spans="2:2">
      <c r="B91006" s="323"/>
    </row>
    <row r="91007" spans="2:2">
      <c r="B91007" s="323"/>
    </row>
    <row r="91008" spans="2:2">
      <c r="B91008" s="323"/>
    </row>
    <row r="91009" spans="2:2">
      <c r="B91009" s="323"/>
    </row>
    <row r="91010" spans="2:2">
      <c r="B91010" s="323"/>
    </row>
    <row r="91011" spans="2:2">
      <c r="B91011" s="323"/>
    </row>
    <row r="91012" spans="2:2">
      <c r="B91012" s="323"/>
    </row>
    <row r="91013" spans="2:2">
      <c r="B91013" s="323"/>
    </row>
    <row r="91014" spans="2:2">
      <c r="B91014" s="323"/>
    </row>
    <row r="91015" spans="2:2">
      <c r="B91015" s="323"/>
    </row>
    <row r="91016" spans="2:2">
      <c r="B91016" s="323"/>
    </row>
    <row r="91017" spans="2:2">
      <c r="B91017" s="323"/>
    </row>
    <row r="91018" spans="2:2">
      <c r="B91018" s="323"/>
    </row>
    <row r="91019" spans="2:2">
      <c r="B91019" s="323"/>
    </row>
    <row r="91020" spans="2:2">
      <c r="B91020" s="323"/>
    </row>
    <row r="91021" spans="2:2">
      <c r="B91021" s="323"/>
    </row>
    <row r="91022" spans="2:2">
      <c r="B91022" s="323"/>
    </row>
    <row r="91023" spans="2:2">
      <c r="B91023" s="323"/>
    </row>
    <row r="91024" spans="2:2">
      <c r="B91024" s="323"/>
    </row>
    <row r="91025" spans="2:2">
      <c r="B91025" s="323"/>
    </row>
    <row r="91026" spans="2:2">
      <c r="B91026" s="323"/>
    </row>
    <row r="91027" spans="2:2">
      <c r="B91027" s="323"/>
    </row>
    <row r="91028" spans="2:2">
      <c r="B91028" s="323"/>
    </row>
    <row r="91029" spans="2:2">
      <c r="B91029" s="323"/>
    </row>
    <row r="91030" spans="2:2">
      <c r="B91030" s="323"/>
    </row>
    <row r="91031" spans="2:2">
      <c r="B91031" s="323"/>
    </row>
    <row r="91032" spans="2:2">
      <c r="B91032" s="323"/>
    </row>
    <row r="91033" spans="2:2">
      <c r="B91033" s="323"/>
    </row>
    <row r="91034" spans="2:2">
      <c r="B91034" s="323"/>
    </row>
    <row r="91035" spans="2:2">
      <c r="B91035" s="323"/>
    </row>
    <row r="91036" spans="2:2">
      <c r="B91036" s="323"/>
    </row>
    <row r="91037" spans="2:2">
      <c r="B91037" s="323"/>
    </row>
    <row r="91038" spans="2:2">
      <c r="B91038" s="323"/>
    </row>
    <row r="91039" spans="2:2">
      <c r="B91039" s="323"/>
    </row>
    <row r="91040" spans="2:2">
      <c r="B91040" s="323"/>
    </row>
    <row r="91041" spans="2:2">
      <c r="B91041" s="323"/>
    </row>
    <row r="91042" spans="2:2">
      <c r="B91042" s="323"/>
    </row>
    <row r="91043" spans="2:2">
      <c r="B91043" s="323"/>
    </row>
    <row r="91044" spans="2:2">
      <c r="B91044" s="323"/>
    </row>
    <row r="91045" spans="2:2">
      <c r="B91045" s="323"/>
    </row>
    <row r="91046" spans="2:2">
      <c r="B91046" s="323"/>
    </row>
    <row r="91047" spans="2:2">
      <c r="B91047" s="323"/>
    </row>
    <row r="91048" spans="2:2">
      <c r="B91048" s="323"/>
    </row>
    <row r="91049" spans="2:2">
      <c r="B91049" s="323"/>
    </row>
    <row r="91050" spans="2:2">
      <c r="B91050" s="323"/>
    </row>
    <row r="91051" spans="2:2">
      <c r="B91051" s="323"/>
    </row>
    <row r="91052" spans="2:2">
      <c r="B91052" s="323"/>
    </row>
    <row r="91053" spans="2:2">
      <c r="B91053" s="323"/>
    </row>
    <row r="91054" spans="2:2">
      <c r="B91054" s="323"/>
    </row>
    <row r="91055" spans="2:2">
      <c r="B91055" s="323"/>
    </row>
    <row r="91056" spans="2:2">
      <c r="B91056" s="323"/>
    </row>
    <row r="91057" spans="2:2">
      <c r="B91057" s="323"/>
    </row>
    <row r="91058" spans="2:2">
      <c r="B91058" s="323"/>
    </row>
    <row r="91059" spans="2:2">
      <c r="B91059" s="323"/>
    </row>
    <row r="91060" spans="2:2">
      <c r="B91060" s="323"/>
    </row>
    <row r="91061" spans="2:2">
      <c r="B91061" s="323"/>
    </row>
    <row r="91062" spans="2:2">
      <c r="B91062" s="323"/>
    </row>
    <row r="91063" spans="2:2">
      <c r="B91063" s="323"/>
    </row>
    <row r="91064" spans="2:2">
      <c r="B91064" s="323"/>
    </row>
    <row r="91065" spans="2:2">
      <c r="B91065" s="323"/>
    </row>
    <row r="91066" spans="2:2">
      <c r="B91066" s="323"/>
    </row>
    <row r="91067" spans="2:2">
      <c r="B91067" s="323"/>
    </row>
    <row r="91068" spans="2:2">
      <c r="B91068" s="323"/>
    </row>
    <row r="91069" spans="2:2">
      <c r="B91069" s="323"/>
    </row>
    <row r="91070" spans="2:2">
      <c r="B91070" s="323"/>
    </row>
    <row r="91071" spans="2:2">
      <c r="B91071" s="323"/>
    </row>
    <row r="91072" spans="2:2">
      <c r="B91072" s="323"/>
    </row>
    <row r="91073" spans="2:2">
      <c r="B91073" s="323"/>
    </row>
    <row r="91074" spans="2:2">
      <c r="B91074" s="323"/>
    </row>
    <row r="91075" spans="2:2">
      <c r="B91075" s="323"/>
    </row>
    <row r="91076" spans="2:2">
      <c r="B91076" s="323"/>
    </row>
    <row r="91077" spans="2:2">
      <c r="B91077" s="323"/>
    </row>
    <row r="91078" spans="2:2">
      <c r="B91078" s="323"/>
    </row>
    <row r="91079" spans="2:2">
      <c r="B91079" s="323"/>
    </row>
    <row r="91080" spans="2:2">
      <c r="B91080" s="323"/>
    </row>
    <row r="91081" spans="2:2">
      <c r="B91081" s="323"/>
    </row>
    <row r="91082" spans="2:2">
      <c r="B91082" s="323"/>
    </row>
    <row r="91083" spans="2:2">
      <c r="B91083" s="323"/>
    </row>
    <row r="91084" spans="2:2">
      <c r="B91084" s="323"/>
    </row>
    <row r="91085" spans="2:2">
      <c r="B91085" s="323"/>
    </row>
    <row r="91086" spans="2:2">
      <c r="B91086" s="323"/>
    </row>
    <row r="91087" spans="2:2">
      <c r="B91087" s="323"/>
    </row>
    <row r="91088" spans="2:2">
      <c r="B91088" s="323"/>
    </row>
    <row r="91089" spans="2:2">
      <c r="B91089" s="323"/>
    </row>
    <row r="91090" spans="2:2">
      <c r="B91090" s="323"/>
    </row>
    <row r="91091" spans="2:2">
      <c r="B91091" s="323"/>
    </row>
    <row r="91092" spans="2:2">
      <c r="B91092" s="323"/>
    </row>
    <row r="91093" spans="2:2">
      <c r="B91093" s="323"/>
    </row>
    <row r="91094" spans="2:2">
      <c r="B91094" s="323"/>
    </row>
    <row r="91095" spans="2:2">
      <c r="B91095" s="323"/>
    </row>
    <row r="91096" spans="2:2">
      <c r="B91096" s="323"/>
    </row>
    <row r="91097" spans="2:2">
      <c r="B91097" s="323"/>
    </row>
    <row r="91098" spans="2:2">
      <c r="B91098" s="323"/>
    </row>
    <row r="91099" spans="2:2">
      <c r="B91099" s="323"/>
    </row>
    <row r="91100" spans="2:2">
      <c r="B91100" s="323"/>
    </row>
    <row r="91101" spans="2:2">
      <c r="B91101" s="323"/>
    </row>
    <row r="91102" spans="2:2">
      <c r="B91102" s="323"/>
    </row>
    <row r="91103" spans="2:2">
      <c r="B91103" s="323"/>
    </row>
    <row r="91104" spans="2:2">
      <c r="B91104" s="323"/>
    </row>
    <row r="91105" spans="2:2">
      <c r="B91105" s="323"/>
    </row>
    <row r="91106" spans="2:2">
      <c r="B91106" s="323"/>
    </row>
    <row r="91107" spans="2:2">
      <c r="B91107" s="323"/>
    </row>
    <row r="91108" spans="2:2">
      <c r="B91108" s="323"/>
    </row>
    <row r="91109" spans="2:2">
      <c r="B91109" s="323"/>
    </row>
    <row r="91110" spans="2:2">
      <c r="B91110" s="323"/>
    </row>
    <row r="91111" spans="2:2">
      <c r="B91111" s="323"/>
    </row>
    <row r="91112" spans="2:2">
      <c r="B91112" s="323"/>
    </row>
    <row r="91113" spans="2:2">
      <c r="B91113" s="323"/>
    </row>
    <row r="91114" spans="2:2">
      <c r="B91114" s="323"/>
    </row>
    <row r="91115" spans="2:2">
      <c r="B91115" s="323"/>
    </row>
    <row r="91116" spans="2:2">
      <c r="B91116" s="323"/>
    </row>
    <row r="91117" spans="2:2">
      <c r="B91117" s="323"/>
    </row>
    <row r="91118" spans="2:2">
      <c r="B91118" s="323"/>
    </row>
    <row r="91119" spans="2:2">
      <c r="B91119" s="323"/>
    </row>
    <row r="91120" spans="2:2">
      <c r="B91120" s="323"/>
    </row>
    <row r="91121" spans="2:2">
      <c r="B91121" s="323"/>
    </row>
    <row r="91122" spans="2:2">
      <c r="B91122" s="323"/>
    </row>
    <row r="91123" spans="2:2">
      <c r="B91123" s="323"/>
    </row>
    <row r="91124" spans="2:2">
      <c r="B91124" s="323"/>
    </row>
    <row r="91125" spans="2:2">
      <c r="B91125" s="323"/>
    </row>
    <row r="91126" spans="2:2">
      <c r="B91126" s="323"/>
    </row>
    <row r="91127" spans="2:2">
      <c r="B91127" s="323"/>
    </row>
    <row r="91128" spans="2:2">
      <c r="B91128" s="323"/>
    </row>
    <row r="91129" spans="2:2">
      <c r="B91129" s="323"/>
    </row>
    <row r="91130" spans="2:2">
      <c r="B91130" s="323"/>
    </row>
    <row r="91131" spans="2:2">
      <c r="B91131" s="323"/>
    </row>
    <row r="91132" spans="2:2">
      <c r="B91132" s="323"/>
    </row>
    <row r="91133" spans="2:2">
      <c r="B91133" s="323"/>
    </row>
    <row r="91134" spans="2:2">
      <c r="B91134" s="323"/>
    </row>
    <row r="91135" spans="2:2">
      <c r="B91135" s="323"/>
    </row>
    <row r="91136" spans="2:2">
      <c r="B91136" s="323"/>
    </row>
    <row r="91137" spans="2:2">
      <c r="B91137" s="323"/>
    </row>
    <row r="91138" spans="2:2">
      <c r="B91138" s="323"/>
    </row>
    <row r="91139" spans="2:2">
      <c r="B91139" s="323"/>
    </row>
    <row r="91140" spans="2:2">
      <c r="B91140" s="323"/>
    </row>
    <row r="91141" spans="2:2">
      <c r="B91141" s="323"/>
    </row>
    <row r="91142" spans="2:2">
      <c r="B91142" s="323"/>
    </row>
    <row r="91143" spans="2:2">
      <c r="B91143" s="323"/>
    </row>
    <row r="91144" spans="2:2">
      <c r="B91144" s="323"/>
    </row>
    <row r="91145" spans="2:2">
      <c r="B91145" s="323"/>
    </row>
    <row r="91146" spans="2:2">
      <c r="B91146" s="323"/>
    </row>
    <row r="91147" spans="2:2">
      <c r="B91147" s="323"/>
    </row>
    <row r="91148" spans="2:2">
      <c r="B91148" s="323"/>
    </row>
    <row r="91149" spans="2:2">
      <c r="B91149" s="323"/>
    </row>
    <row r="91150" spans="2:2">
      <c r="B91150" s="323"/>
    </row>
    <row r="91151" spans="2:2">
      <c r="B91151" s="323"/>
    </row>
    <row r="91152" spans="2:2">
      <c r="B91152" s="323"/>
    </row>
    <row r="91153" spans="2:2">
      <c r="B91153" s="323"/>
    </row>
    <row r="91154" spans="2:2">
      <c r="B91154" s="323"/>
    </row>
    <row r="91155" spans="2:2">
      <c r="B91155" s="323"/>
    </row>
    <row r="91156" spans="2:2">
      <c r="B91156" s="323"/>
    </row>
    <row r="91157" spans="2:2">
      <c r="B91157" s="323"/>
    </row>
    <row r="91158" spans="2:2">
      <c r="B91158" s="323"/>
    </row>
    <row r="91159" spans="2:2">
      <c r="B91159" s="323"/>
    </row>
    <row r="91160" spans="2:2">
      <c r="B91160" s="323"/>
    </row>
    <row r="91161" spans="2:2">
      <c r="B91161" s="323"/>
    </row>
    <row r="91162" spans="2:2">
      <c r="B91162" s="323"/>
    </row>
    <row r="91163" spans="2:2">
      <c r="B91163" s="323"/>
    </row>
    <row r="91164" spans="2:2">
      <c r="B91164" s="323"/>
    </row>
    <row r="91165" spans="2:2">
      <c r="B91165" s="323"/>
    </row>
    <row r="91166" spans="2:2">
      <c r="B91166" s="323"/>
    </row>
    <row r="91167" spans="2:2">
      <c r="B91167" s="323"/>
    </row>
    <row r="91168" spans="2:2">
      <c r="B91168" s="323"/>
    </row>
    <row r="91169" spans="2:2">
      <c r="B91169" s="323"/>
    </row>
    <row r="91170" spans="2:2">
      <c r="B91170" s="323"/>
    </row>
    <row r="91171" spans="2:2">
      <c r="B91171" s="323"/>
    </row>
    <row r="91172" spans="2:2">
      <c r="B91172" s="323"/>
    </row>
    <row r="91173" spans="2:2">
      <c r="B91173" s="323"/>
    </row>
    <row r="91174" spans="2:2">
      <c r="B91174" s="323"/>
    </row>
    <row r="91175" spans="2:2">
      <c r="B91175" s="323"/>
    </row>
    <row r="91176" spans="2:2">
      <c r="B91176" s="323"/>
    </row>
    <row r="91177" spans="2:2">
      <c r="B91177" s="323"/>
    </row>
    <row r="91178" spans="2:2">
      <c r="B91178" s="323"/>
    </row>
    <row r="91179" spans="2:2">
      <c r="B91179" s="323"/>
    </row>
    <row r="91180" spans="2:2">
      <c r="B91180" s="323"/>
    </row>
    <row r="91181" spans="2:2">
      <c r="B91181" s="323"/>
    </row>
    <row r="91182" spans="2:2">
      <c r="B91182" s="323"/>
    </row>
    <row r="91183" spans="2:2">
      <c r="B91183" s="323"/>
    </row>
    <row r="91184" spans="2:2">
      <c r="B91184" s="323"/>
    </row>
    <row r="91185" spans="2:2">
      <c r="B91185" s="323"/>
    </row>
    <row r="91186" spans="2:2">
      <c r="B91186" s="323"/>
    </row>
    <row r="91187" spans="2:2">
      <c r="B91187" s="323"/>
    </row>
    <row r="91188" spans="2:2">
      <c r="B91188" s="323"/>
    </row>
    <row r="91189" spans="2:2">
      <c r="B91189" s="323"/>
    </row>
    <row r="91190" spans="2:2">
      <c r="B91190" s="323"/>
    </row>
    <row r="91191" spans="2:2">
      <c r="B91191" s="323"/>
    </row>
    <row r="91192" spans="2:2">
      <c r="B91192" s="323"/>
    </row>
    <row r="91193" spans="2:2">
      <c r="B91193" s="323"/>
    </row>
    <row r="91194" spans="2:2">
      <c r="B91194" s="323"/>
    </row>
    <row r="91195" spans="2:2">
      <c r="B91195" s="323"/>
    </row>
    <row r="91196" spans="2:2">
      <c r="B91196" s="323"/>
    </row>
    <row r="91197" spans="2:2">
      <c r="B91197" s="323"/>
    </row>
    <row r="91198" spans="2:2">
      <c r="B91198" s="323"/>
    </row>
    <row r="91199" spans="2:2">
      <c r="B91199" s="323"/>
    </row>
    <row r="91200" spans="2:2">
      <c r="B91200" s="323"/>
    </row>
    <row r="91201" spans="2:2">
      <c r="B91201" s="323"/>
    </row>
    <row r="91202" spans="2:2">
      <c r="B91202" s="323"/>
    </row>
    <row r="91203" spans="2:2">
      <c r="B91203" s="323"/>
    </row>
    <row r="91204" spans="2:2">
      <c r="B91204" s="323"/>
    </row>
    <row r="91205" spans="2:2">
      <c r="B91205" s="323"/>
    </row>
    <row r="91206" spans="2:2">
      <c r="B91206" s="323"/>
    </row>
    <row r="91207" spans="2:2">
      <c r="B91207" s="323"/>
    </row>
    <row r="91208" spans="2:2">
      <c r="B91208" s="323"/>
    </row>
    <row r="91209" spans="2:2">
      <c r="B91209" s="323"/>
    </row>
    <row r="91210" spans="2:2">
      <c r="B91210" s="323"/>
    </row>
    <row r="91211" spans="2:2">
      <c r="B91211" s="323"/>
    </row>
    <row r="91212" spans="2:2">
      <c r="B91212" s="323"/>
    </row>
    <row r="91213" spans="2:2">
      <c r="B91213" s="323"/>
    </row>
    <row r="91214" spans="2:2">
      <c r="B91214" s="323"/>
    </row>
    <row r="91215" spans="2:2">
      <c r="B91215" s="323"/>
    </row>
    <row r="91216" spans="2:2">
      <c r="B91216" s="323"/>
    </row>
    <row r="91217" spans="2:2">
      <c r="B91217" s="323"/>
    </row>
    <row r="91218" spans="2:2">
      <c r="B91218" s="323"/>
    </row>
    <row r="91219" spans="2:2">
      <c r="B91219" s="323"/>
    </row>
    <row r="91220" spans="2:2">
      <c r="B91220" s="323"/>
    </row>
    <row r="91221" spans="2:2">
      <c r="B91221" s="323"/>
    </row>
    <row r="91222" spans="2:2">
      <c r="B91222" s="323"/>
    </row>
    <row r="91223" spans="2:2">
      <c r="B91223" s="323"/>
    </row>
    <row r="91224" spans="2:2">
      <c r="B91224" s="323"/>
    </row>
    <row r="91225" spans="2:2">
      <c r="B91225" s="323"/>
    </row>
    <row r="91226" spans="2:2">
      <c r="B91226" s="323"/>
    </row>
    <row r="91227" spans="2:2">
      <c r="B91227" s="323"/>
    </row>
    <row r="91228" spans="2:2">
      <c r="B91228" s="323"/>
    </row>
    <row r="91229" spans="2:2">
      <c r="B91229" s="323"/>
    </row>
    <row r="91230" spans="2:2">
      <c r="B91230" s="323"/>
    </row>
    <row r="91231" spans="2:2">
      <c r="B91231" s="323"/>
    </row>
    <row r="91232" spans="2:2">
      <c r="B91232" s="323"/>
    </row>
    <row r="91233" spans="2:2">
      <c r="B91233" s="323"/>
    </row>
    <row r="91234" spans="2:2">
      <c r="B91234" s="323"/>
    </row>
    <row r="91235" spans="2:2">
      <c r="B91235" s="323"/>
    </row>
    <row r="91236" spans="2:2">
      <c r="B91236" s="323"/>
    </row>
    <row r="91237" spans="2:2">
      <c r="B91237" s="323"/>
    </row>
    <row r="91238" spans="2:2">
      <c r="B91238" s="323"/>
    </row>
    <row r="91239" spans="2:2">
      <c r="B91239" s="323"/>
    </row>
    <row r="91240" spans="2:2">
      <c r="B91240" s="323"/>
    </row>
    <row r="91241" spans="2:2">
      <c r="B91241" s="323"/>
    </row>
    <row r="91242" spans="2:2">
      <c r="B91242" s="323"/>
    </row>
    <row r="91243" spans="2:2">
      <c r="B91243" s="323"/>
    </row>
    <row r="91244" spans="2:2">
      <c r="B91244" s="323"/>
    </row>
    <row r="91245" spans="2:2">
      <c r="B91245" s="323"/>
    </row>
    <row r="91246" spans="2:2">
      <c r="B91246" s="323"/>
    </row>
    <row r="91247" spans="2:2">
      <c r="B91247" s="323"/>
    </row>
    <row r="91248" spans="2:2">
      <c r="B91248" s="323"/>
    </row>
    <row r="91249" spans="2:2">
      <c r="B91249" s="323"/>
    </row>
    <row r="91250" spans="2:2">
      <c r="B91250" s="323"/>
    </row>
    <row r="91251" spans="2:2">
      <c r="B91251" s="323"/>
    </row>
    <row r="91252" spans="2:2">
      <c r="B91252" s="323"/>
    </row>
    <row r="91253" spans="2:2">
      <c r="B91253" s="323"/>
    </row>
    <row r="91254" spans="2:2">
      <c r="B91254" s="323"/>
    </row>
    <row r="91255" spans="2:2">
      <c r="B91255" s="323"/>
    </row>
    <row r="91256" spans="2:2">
      <c r="B91256" s="323"/>
    </row>
    <row r="91257" spans="2:2">
      <c r="B91257" s="323"/>
    </row>
    <row r="91258" spans="2:2">
      <c r="B91258" s="323"/>
    </row>
    <row r="91259" spans="2:2">
      <c r="B91259" s="323"/>
    </row>
    <row r="91260" spans="2:2">
      <c r="B91260" s="323"/>
    </row>
    <row r="91261" spans="2:2">
      <c r="B91261" s="323"/>
    </row>
    <row r="91262" spans="2:2">
      <c r="B91262" s="323"/>
    </row>
    <row r="91263" spans="2:2">
      <c r="B91263" s="323"/>
    </row>
    <row r="91264" spans="2:2">
      <c r="B91264" s="323"/>
    </row>
    <row r="91265" spans="2:2">
      <c r="B91265" s="323"/>
    </row>
    <row r="91266" spans="2:2">
      <c r="B91266" s="323"/>
    </row>
    <row r="91267" spans="2:2">
      <c r="B91267" s="323"/>
    </row>
    <row r="91268" spans="2:2">
      <c r="B91268" s="323"/>
    </row>
    <row r="91269" spans="2:2">
      <c r="B91269" s="323"/>
    </row>
    <row r="91270" spans="2:2">
      <c r="B91270" s="323"/>
    </row>
    <row r="91271" spans="2:2">
      <c r="B91271" s="323"/>
    </row>
    <row r="91272" spans="2:2">
      <c r="B91272" s="323"/>
    </row>
    <row r="91273" spans="2:2">
      <c r="B91273" s="323"/>
    </row>
    <row r="91274" spans="2:2">
      <c r="B91274" s="323"/>
    </row>
    <row r="91275" spans="2:2">
      <c r="B91275" s="323"/>
    </row>
    <row r="91276" spans="2:2">
      <c r="B91276" s="323"/>
    </row>
    <row r="91277" spans="2:2">
      <c r="B91277" s="323"/>
    </row>
    <row r="91278" spans="2:2">
      <c r="B91278" s="323"/>
    </row>
    <row r="91279" spans="2:2">
      <c r="B91279" s="323"/>
    </row>
    <row r="91280" spans="2:2">
      <c r="B91280" s="323"/>
    </row>
    <row r="91281" spans="2:2">
      <c r="B91281" s="323"/>
    </row>
    <row r="91282" spans="2:2">
      <c r="B91282" s="323"/>
    </row>
    <row r="91283" spans="2:2">
      <c r="B91283" s="323"/>
    </row>
    <row r="91284" spans="2:2">
      <c r="B91284" s="323"/>
    </row>
    <row r="91285" spans="2:2">
      <c r="B91285" s="323"/>
    </row>
    <row r="91286" spans="2:2">
      <c r="B91286" s="323"/>
    </row>
    <row r="91287" spans="2:2">
      <c r="B91287" s="323"/>
    </row>
    <row r="91288" spans="2:2">
      <c r="B91288" s="323"/>
    </row>
    <row r="91289" spans="2:2">
      <c r="B91289" s="323"/>
    </row>
    <row r="91290" spans="2:2">
      <c r="B91290" s="323"/>
    </row>
    <row r="91291" spans="2:2">
      <c r="B91291" s="323"/>
    </row>
    <row r="91292" spans="2:2">
      <c r="B91292" s="323"/>
    </row>
    <row r="91293" spans="2:2">
      <c r="B91293" s="323"/>
    </row>
    <row r="91294" spans="2:2">
      <c r="B91294" s="323"/>
    </row>
    <row r="91295" spans="2:2">
      <c r="B91295" s="323"/>
    </row>
    <row r="91296" spans="2:2">
      <c r="B91296" s="323"/>
    </row>
    <row r="91297" spans="2:2">
      <c r="B91297" s="323"/>
    </row>
    <row r="91298" spans="2:2">
      <c r="B91298" s="323"/>
    </row>
    <row r="91299" spans="2:2">
      <c r="B91299" s="323"/>
    </row>
    <row r="91300" spans="2:2">
      <c r="B91300" s="323"/>
    </row>
    <row r="91301" spans="2:2">
      <c r="B91301" s="323"/>
    </row>
    <row r="91302" spans="2:2">
      <c r="B91302" s="323"/>
    </row>
    <row r="91303" spans="2:2">
      <c r="B91303" s="323"/>
    </row>
    <row r="91304" spans="2:2">
      <c r="B91304" s="323"/>
    </row>
    <row r="91305" spans="2:2">
      <c r="B91305" s="323"/>
    </row>
    <row r="91306" spans="2:2">
      <c r="B91306" s="323"/>
    </row>
    <row r="91307" spans="2:2">
      <c r="B91307" s="323"/>
    </row>
    <row r="91308" spans="2:2">
      <c r="B91308" s="323"/>
    </row>
    <row r="91309" spans="2:2">
      <c r="B91309" s="323"/>
    </row>
    <row r="91310" spans="2:2">
      <c r="B91310" s="323"/>
    </row>
    <row r="91311" spans="2:2">
      <c r="B91311" s="323"/>
    </row>
    <row r="91312" spans="2:2">
      <c r="B91312" s="323"/>
    </row>
    <row r="91313" spans="2:2">
      <c r="B91313" s="323"/>
    </row>
    <row r="91314" spans="2:2">
      <c r="B91314" s="323"/>
    </row>
    <row r="91315" spans="2:2">
      <c r="B91315" s="323"/>
    </row>
    <row r="91316" spans="2:2">
      <c r="B91316" s="323"/>
    </row>
    <row r="91317" spans="2:2">
      <c r="B91317" s="323"/>
    </row>
    <row r="91318" spans="2:2">
      <c r="B91318" s="323"/>
    </row>
    <row r="91319" spans="2:2">
      <c r="B91319" s="323"/>
    </row>
    <row r="91320" spans="2:2">
      <c r="B91320" s="323"/>
    </row>
    <row r="91321" spans="2:2">
      <c r="B91321" s="323"/>
    </row>
    <row r="91322" spans="2:2">
      <c r="B91322" s="323"/>
    </row>
    <row r="91323" spans="2:2">
      <c r="B91323" s="323"/>
    </row>
    <row r="91324" spans="2:2">
      <c r="B91324" s="323"/>
    </row>
    <row r="91325" spans="2:2">
      <c r="B91325" s="323"/>
    </row>
    <row r="91326" spans="2:2">
      <c r="B91326" s="323"/>
    </row>
    <row r="91327" spans="2:2">
      <c r="B91327" s="323"/>
    </row>
    <row r="91328" spans="2:2">
      <c r="B91328" s="323"/>
    </row>
    <row r="91329" spans="2:2">
      <c r="B91329" s="323"/>
    </row>
    <row r="91330" spans="2:2">
      <c r="B91330" s="323"/>
    </row>
    <row r="91331" spans="2:2">
      <c r="B91331" s="323"/>
    </row>
    <row r="91332" spans="2:2">
      <c r="B91332" s="323"/>
    </row>
    <row r="91333" spans="2:2">
      <c r="B91333" s="323"/>
    </row>
    <row r="91334" spans="2:2">
      <c r="B91334" s="323"/>
    </row>
    <row r="91335" spans="2:2">
      <c r="B91335" s="323"/>
    </row>
    <row r="91336" spans="2:2">
      <c r="B91336" s="323"/>
    </row>
    <row r="91337" spans="2:2">
      <c r="B91337" s="323"/>
    </row>
    <row r="91338" spans="2:2">
      <c r="B91338" s="323"/>
    </row>
    <row r="91339" spans="2:2">
      <c r="B91339" s="323"/>
    </row>
    <row r="91340" spans="2:2">
      <c r="B91340" s="323"/>
    </row>
    <row r="91341" spans="2:2">
      <c r="B91341" s="323"/>
    </row>
    <row r="91342" spans="2:2">
      <c r="B91342" s="323"/>
    </row>
    <row r="91343" spans="2:2">
      <c r="B91343" s="323"/>
    </row>
    <row r="91344" spans="2:2">
      <c r="B91344" s="323"/>
    </row>
    <row r="91345" spans="2:2">
      <c r="B91345" s="323"/>
    </row>
    <row r="91346" spans="2:2">
      <c r="B91346" s="323"/>
    </row>
    <row r="91347" spans="2:2">
      <c r="B91347" s="323"/>
    </row>
    <row r="91348" spans="2:2">
      <c r="B91348" s="323"/>
    </row>
    <row r="91349" spans="2:2">
      <c r="B91349" s="323"/>
    </row>
    <row r="91350" spans="2:2">
      <c r="B91350" s="323"/>
    </row>
    <row r="91351" spans="2:2">
      <c r="B91351" s="323"/>
    </row>
    <row r="91352" spans="2:2">
      <c r="B91352" s="323"/>
    </row>
    <row r="91353" spans="2:2">
      <c r="B91353" s="323"/>
    </row>
    <row r="91354" spans="2:2">
      <c r="B91354" s="323"/>
    </row>
    <row r="91355" spans="2:2">
      <c r="B91355" s="323"/>
    </row>
    <row r="91356" spans="2:2">
      <c r="B91356" s="323"/>
    </row>
    <row r="91357" spans="2:2">
      <c r="B91357" s="323"/>
    </row>
    <row r="91358" spans="2:2">
      <c r="B91358" s="323"/>
    </row>
    <row r="91359" spans="2:2">
      <c r="B91359" s="323"/>
    </row>
    <row r="91360" spans="2:2">
      <c r="B91360" s="323"/>
    </row>
    <row r="91361" spans="2:2">
      <c r="B91361" s="323"/>
    </row>
    <row r="91362" spans="2:2">
      <c r="B91362" s="323"/>
    </row>
    <row r="91363" spans="2:2">
      <c r="B91363" s="323"/>
    </row>
    <row r="91364" spans="2:2">
      <c r="B91364" s="323"/>
    </row>
    <row r="91365" spans="2:2">
      <c r="B91365" s="323"/>
    </row>
    <row r="91366" spans="2:2">
      <c r="B91366" s="323"/>
    </row>
    <row r="91367" spans="2:2">
      <c r="B91367" s="323"/>
    </row>
    <row r="91368" spans="2:2">
      <c r="B91368" s="323"/>
    </row>
    <row r="91369" spans="2:2">
      <c r="B91369" s="323"/>
    </row>
    <row r="91370" spans="2:2">
      <c r="B91370" s="323"/>
    </row>
    <row r="91371" spans="2:2">
      <c r="B91371" s="323"/>
    </row>
    <row r="91372" spans="2:2">
      <c r="B91372" s="323"/>
    </row>
    <row r="91373" spans="2:2">
      <c r="B91373" s="323"/>
    </row>
    <row r="91374" spans="2:2">
      <c r="B91374" s="323"/>
    </row>
    <row r="91375" spans="2:2">
      <c r="B91375" s="323"/>
    </row>
    <row r="91376" spans="2:2">
      <c r="B91376" s="323"/>
    </row>
    <row r="91377" spans="2:2">
      <c r="B91377" s="323"/>
    </row>
    <row r="91378" spans="2:2">
      <c r="B91378" s="323"/>
    </row>
    <row r="91379" spans="2:2">
      <c r="B91379" s="323"/>
    </row>
    <row r="91380" spans="2:2">
      <c r="B91380" s="323"/>
    </row>
    <row r="91381" spans="2:2">
      <c r="B91381" s="323"/>
    </row>
    <row r="91382" spans="2:2">
      <c r="B91382" s="323"/>
    </row>
    <row r="91383" spans="2:2">
      <c r="B91383" s="323"/>
    </row>
    <row r="91384" spans="2:2">
      <c r="B91384" s="323"/>
    </row>
    <row r="91385" spans="2:2">
      <c r="B91385" s="323"/>
    </row>
    <row r="91386" spans="2:2">
      <c r="B91386" s="323"/>
    </row>
    <row r="91387" spans="2:2">
      <c r="B91387" s="323"/>
    </row>
    <row r="91388" spans="2:2">
      <c r="B91388" s="323"/>
    </row>
    <row r="91389" spans="2:2">
      <c r="B91389" s="323"/>
    </row>
    <row r="91390" spans="2:2">
      <c r="B91390" s="323"/>
    </row>
    <row r="91391" spans="2:2">
      <c r="B91391" s="323"/>
    </row>
    <row r="91392" spans="2:2">
      <c r="B91392" s="323"/>
    </row>
    <row r="91393" spans="2:2">
      <c r="B91393" s="323"/>
    </row>
    <row r="91394" spans="2:2">
      <c r="B91394" s="323"/>
    </row>
    <row r="91395" spans="2:2">
      <c r="B91395" s="323"/>
    </row>
    <row r="91396" spans="2:2">
      <c r="B91396" s="323"/>
    </row>
    <row r="91397" spans="2:2">
      <c r="B91397" s="323"/>
    </row>
    <row r="91398" spans="2:2">
      <c r="B91398" s="323"/>
    </row>
    <row r="91399" spans="2:2">
      <c r="B91399" s="323"/>
    </row>
    <row r="91400" spans="2:2">
      <c r="B91400" s="323"/>
    </row>
    <row r="91401" spans="2:2">
      <c r="B91401" s="323"/>
    </row>
    <row r="91402" spans="2:2">
      <c r="B91402" s="323"/>
    </row>
    <row r="91403" spans="2:2">
      <c r="B91403" s="323"/>
    </row>
    <row r="91404" spans="2:2">
      <c r="B91404" s="323"/>
    </row>
    <row r="91405" spans="2:2">
      <c r="B91405" s="323"/>
    </row>
    <row r="91406" spans="2:2">
      <c r="B91406" s="323"/>
    </row>
    <row r="91407" spans="2:2">
      <c r="B91407" s="323"/>
    </row>
    <row r="91408" spans="2:2">
      <c r="B91408" s="323"/>
    </row>
    <row r="91409" spans="2:2">
      <c r="B91409" s="323"/>
    </row>
    <row r="91410" spans="2:2">
      <c r="B91410" s="323"/>
    </row>
    <row r="91411" spans="2:2">
      <c r="B91411" s="323"/>
    </row>
    <row r="91412" spans="2:2">
      <c r="B91412" s="323"/>
    </row>
    <row r="91413" spans="2:2">
      <c r="B91413" s="323"/>
    </row>
    <row r="91414" spans="2:2">
      <c r="B91414" s="323"/>
    </row>
    <row r="91415" spans="2:2">
      <c r="B91415" s="323"/>
    </row>
    <row r="91416" spans="2:2">
      <c r="B91416" s="323"/>
    </row>
    <row r="91417" spans="2:2">
      <c r="B91417" s="323"/>
    </row>
    <row r="91418" spans="2:2">
      <c r="B91418" s="323"/>
    </row>
    <row r="91419" spans="2:2">
      <c r="B91419" s="323"/>
    </row>
    <row r="91420" spans="2:2">
      <c r="B91420" s="323"/>
    </row>
    <row r="91421" spans="2:2">
      <c r="B91421" s="323"/>
    </row>
    <row r="91422" spans="2:2">
      <c r="B91422" s="323"/>
    </row>
    <row r="91423" spans="2:2">
      <c r="B91423" s="323"/>
    </row>
    <row r="91424" spans="2:2">
      <c r="B91424" s="323"/>
    </row>
    <row r="91425" spans="2:2">
      <c r="B91425" s="323"/>
    </row>
    <row r="91426" spans="2:2">
      <c r="B91426" s="323"/>
    </row>
    <row r="91427" spans="2:2">
      <c r="B91427" s="323"/>
    </row>
    <row r="91428" spans="2:2">
      <c r="B91428" s="323"/>
    </row>
    <row r="91429" spans="2:2">
      <c r="B91429" s="323"/>
    </row>
    <row r="91430" spans="2:2">
      <c r="B91430" s="323"/>
    </row>
    <row r="91431" spans="2:2">
      <c r="B91431" s="323"/>
    </row>
    <row r="91432" spans="2:2">
      <c r="B91432" s="323"/>
    </row>
    <row r="91433" spans="2:2">
      <c r="B91433" s="323"/>
    </row>
    <row r="91434" spans="2:2">
      <c r="B91434" s="323"/>
    </row>
    <row r="91435" spans="2:2">
      <c r="B91435" s="323"/>
    </row>
    <row r="91436" spans="2:2">
      <c r="B91436" s="323"/>
    </row>
    <row r="91437" spans="2:2">
      <c r="B91437" s="323"/>
    </row>
    <row r="91438" spans="2:2">
      <c r="B91438" s="323"/>
    </row>
    <row r="91439" spans="2:2">
      <c r="B91439" s="323"/>
    </row>
    <row r="91440" spans="2:2">
      <c r="B91440" s="323"/>
    </row>
    <row r="91441" spans="2:2">
      <c r="B91441" s="323"/>
    </row>
    <row r="91442" spans="2:2">
      <c r="B91442" s="323"/>
    </row>
    <row r="91443" spans="2:2">
      <c r="B91443" s="323"/>
    </row>
    <row r="91444" spans="2:2">
      <c r="B91444" s="323"/>
    </row>
    <row r="91445" spans="2:2">
      <c r="B91445" s="323"/>
    </row>
    <row r="91446" spans="2:2">
      <c r="B91446" s="323"/>
    </row>
    <row r="91447" spans="2:2">
      <c r="B91447" s="323"/>
    </row>
    <row r="91448" spans="2:2">
      <c r="B91448" s="323"/>
    </row>
    <row r="91449" spans="2:2">
      <c r="B91449" s="323"/>
    </row>
    <row r="91450" spans="2:2">
      <c r="B91450" s="323"/>
    </row>
    <row r="91451" spans="2:2">
      <c r="B91451" s="323"/>
    </row>
    <row r="91452" spans="2:2">
      <c r="B91452" s="323"/>
    </row>
    <row r="91453" spans="2:2">
      <c r="B91453" s="323"/>
    </row>
    <row r="91454" spans="2:2">
      <c r="B91454" s="323"/>
    </row>
    <row r="91455" spans="2:2">
      <c r="B91455" s="323"/>
    </row>
    <row r="91456" spans="2:2">
      <c r="B91456" s="323"/>
    </row>
    <row r="91457" spans="2:2">
      <c r="B91457" s="323"/>
    </row>
    <row r="91458" spans="2:2">
      <c r="B91458" s="323"/>
    </row>
    <row r="91459" spans="2:2">
      <c r="B91459" s="323"/>
    </row>
    <row r="91460" spans="2:2">
      <c r="B91460" s="323"/>
    </row>
    <row r="91461" spans="2:2">
      <c r="B91461" s="323"/>
    </row>
    <row r="91462" spans="2:2">
      <c r="B91462" s="323"/>
    </row>
    <row r="91463" spans="2:2">
      <c r="B91463" s="323"/>
    </row>
    <row r="91464" spans="2:2">
      <c r="B91464" s="323"/>
    </row>
    <row r="91465" spans="2:2">
      <c r="B91465" s="323"/>
    </row>
    <row r="91466" spans="2:2">
      <c r="B91466" s="323"/>
    </row>
    <row r="91467" spans="2:2">
      <c r="B91467" s="323"/>
    </row>
    <row r="91468" spans="2:2">
      <c r="B91468" s="323"/>
    </row>
    <row r="91469" spans="2:2">
      <c r="B91469" s="323"/>
    </row>
    <row r="91470" spans="2:2">
      <c r="B91470" s="323"/>
    </row>
    <row r="91471" spans="2:2">
      <c r="B91471" s="323"/>
    </row>
    <row r="91472" spans="2:2">
      <c r="B91472" s="323"/>
    </row>
    <row r="91473" spans="2:2">
      <c r="B91473" s="323"/>
    </row>
    <row r="91474" spans="2:2">
      <c r="B91474" s="323"/>
    </row>
    <row r="91475" spans="2:2">
      <c r="B91475" s="323"/>
    </row>
    <row r="91476" spans="2:2">
      <c r="B91476" s="323"/>
    </row>
    <row r="91477" spans="2:2">
      <c r="B91477" s="323"/>
    </row>
    <row r="91478" spans="2:2">
      <c r="B91478" s="323"/>
    </row>
    <row r="91479" spans="2:2">
      <c r="B91479" s="323"/>
    </row>
    <row r="91480" spans="2:2">
      <c r="B91480" s="323"/>
    </row>
    <row r="91481" spans="2:2">
      <c r="B91481" s="323"/>
    </row>
    <row r="91482" spans="2:2">
      <c r="B91482" s="323"/>
    </row>
    <row r="91483" spans="2:2">
      <c r="B91483" s="323"/>
    </row>
    <row r="91484" spans="2:2">
      <c r="B91484" s="323"/>
    </row>
    <row r="91485" spans="2:2">
      <c r="B91485" s="323"/>
    </row>
    <row r="91486" spans="2:2">
      <c r="B91486" s="323"/>
    </row>
    <row r="91487" spans="2:2">
      <c r="B91487" s="323"/>
    </row>
    <row r="91488" spans="2:2">
      <c r="B91488" s="323"/>
    </row>
    <row r="91489" spans="2:2">
      <c r="B91489" s="323"/>
    </row>
    <row r="91490" spans="2:2">
      <c r="B91490" s="323"/>
    </row>
    <row r="91491" spans="2:2">
      <c r="B91491" s="323"/>
    </row>
    <row r="91492" spans="2:2">
      <c r="B91492" s="323"/>
    </row>
    <row r="91493" spans="2:2">
      <c r="B91493" s="323"/>
    </row>
    <row r="91494" spans="2:2">
      <c r="B91494" s="323"/>
    </row>
    <row r="91495" spans="2:2">
      <c r="B91495" s="323"/>
    </row>
    <row r="91496" spans="2:2">
      <c r="B91496" s="323"/>
    </row>
    <row r="91497" spans="2:2">
      <c r="B91497" s="323"/>
    </row>
    <row r="91498" spans="2:2">
      <c r="B91498" s="323"/>
    </row>
    <row r="91499" spans="2:2">
      <c r="B91499" s="323"/>
    </row>
    <row r="91500" spans="2:2">
      <c r="B91500" s="323"/>
    </row>
    <row r="91501" spans="2:2">
      <c r="B91501" s="323"/>
    </row>
    <row r="91502" spans="2:2">
      <c r="B91502" s="323"/>
    </row>
    <row r="91503" spans="2:2">
      <c r="B91503" s="323"/>
    </row>
    <row r="91504" spans="2:2">
      <c r="B91504" s="323"/>
    </row>
    <row r="91505" spans="2:2">
      <c r="B91505" s="323"/>
    </row>
    <row r="91506" spans="2:2">
      <c r="B91506" s="323"/>
    </row>
    <row r="91507" spans="2:2">
      <c r="B91507" s="323"/>
    </row>
    <row r="91508" spans="2:2">
      <c r="B91508" s="323"/>
    </row>
    <row r="91509" spans="2:2">
      <c r="B91509" s="323"/>
    </row>
    <row r="91510" spans="2:2">
      <c r="B91510" s="323"/>
    </row>
    <row r="91511" spans="2:2">
      <c r="B91511" s="323"/>
    </row>
    <row r="91512" spans="2:2">
      <c r="B91512" s="323"/>
    </row>
    <row r="91513" spans="2:2">
      <c r="B91513" s="323"/>
    </row>
    <row r="91514" spans="2:2">
      <c r="B91514" s="323"/>
    </row>
    <row r="91515" spans="2:2">
      <c r="B91515" s="323"/>
    </row>
    <row r="91516" spans="2:2">
      <c r="B91516" s="323"/>
    </row>
    <row r="91517" spans="2:2">
      <c r="B91517" s="323"/>
    </row>
    <row r="91518" spans="2:2">
      <c r="B91518" s="323"/>
    </row>
    <row r="91519" spans="2:2">
      <c r="B91519" s="323"/>
    </row>
    <row r="91520" spans="2:2">
      <c r="B91520" s="323"/>
    </row>
    <row r="91521" spans="2:2">
      <c r="B91521" s="323"/>
    </row>
    <row r="91522" spans="2:2">
      <c r="B91522" s="323"/>
    </row>
    <row r="91523" spans="2:2">
      <c r="B91523" s="323"/>
    </row>
    <row r="91524" spans="2:2">
      <c r="B91524" s="323"/>
    </row>
    <row r="91525" spans="2:2">
      <c r="B91525" s="323"/>
    </row>
    <row r="91526" spans="2:2">
      <c r="B91526" s="323"/>
    </row>
    <row r="91527" spans="2:2">
      <c r="B91527" s="323"/>
    </row>
    <row r="91528" spans="2:2">
      <c r="B91528" s="323"/>
    </row>
    <row r="91529" spans="2:2">
      <c r="B91529" s="323"/>
    </row>
    <row r="91530" spans="2:2">
      <c r="B91530" s="323"/>
    </row>
    <row r="91531" spans="2:2">
      <c r="B91531" s="323"/>
    </row>
    <row r="91532" spans="2:2">
      <c r="B91532" s="323"/>
    </row>
    <row r="91533" spans="2:2">
      <c r="B91533" s="323"/>
    </row>
    <row r="91534" spans="2:2">
      <c r="B91534" s="323"/>
    </row>
    <row r="91535" spans="2:2">
      <c r="B91535" s="323"/>
    </row>
    <row r="91536" spans="2:2">
      <c r="B91536" s="323"/>
    </row>
    <row r="91537" spans="2:2">
      <c r="B91537" s="323"/>
    </row>
    <row r="91538" spans="2:2">
      <c r="B91538" s="323"/>
    </row>
    <row r="91539" spans="2:2">
      <c r="B91539" s="323"/>
    </row>
    <row r="91540" spans="2:2">
      <c r="B91540" s="323"/>
    </row>
    <row r="91541" spans="2:2">
      <c r="B91541" s="323"/>
    </row>
    <row r="91542" spans="2:2">
      <c r="B91542" s="323"/>
    </row>
    <row r="91543" spans="2:2">
      <c r="B91543" s="323"/>
    </row>
    <row r="91544" spans="2:2">
      <c r="B91544" s="323"/>
    </row>
    <row r="91545" spans="2:2">
      <c r="B91545" s="323"/>
    </row>
    <row r="91546" spans="2:2">
      <c r="B91546" s="323"/>
    </row>
    <row r="91547" spans="2:2">
      <c r="B91547" s="323"/>
    </row>
    <row r="91548" spans="2:2">
      <c r="B91548" s="323"/>
    </row>
    <row r="91549" spans="2:2">
      <c r="B91549" s="323"/>
    </row>
    <row r="91550" spans="2:2">
      <c r="B91550" s="323"/>
    </row>
    <row r="91551" spans="2:2">
      <c r="B91551" s="323"/>
    </row>
    <row r="91552" spans="2:2">
      <c r="B91552" s="323"/>
    </row>
    <row r="91553" spans="2:2">
      <c r="B91553" s="323"/>
    </row>
    <row r="91554" spans="2:2">
      <c r="B91554" s="323"/>
    </row>
    <row r="91555" spans="2:2">
      <c r="B91555" s="323"/>
    </row>
    <row r="91556" spans="2:2">
      <c r="B91556" s="323"/>
    </row>
    <row r="91557" spans="2:2">
      <c r="B91557" s="323"/>
    </row>
    <row r="91558" spans="2:2">
      <c r="B91558" s="323"/>
    </row>
    <row r="91559" spans="2:2">
      <c r="B91559" s="323"/>
    </row>
    <row r="91560" spans="2:2">
      <c r="B91560" s="323"/>
    </row>
    <row r="91561" spans="2:2">
      <c r="B91561" s="323"/>
    </row>
    <row r="91562" spans="2:2">
      <c r="B91562" s="323"/>
    </row>
    <row r="91563" spans="2:2">
      <c r="B91563" s="323"/>
    </row>
    <row r="91564" spans="2:2">
      <c r="B91564" s="323"/>
    </row>
    <row r="91565" spans="2:2">
      <c r="B91565" s="323"/>
    </row>
    <row r="91566" spans="2:2">
      <c r="B91566" s="323"/>
    </row>
    <row r="91567" spans="2:2">
      <c r="B91567" s="323"/>
    </row>
    <row r="91568" spans="2:2">
      <c r="B91568" s="323"/>
    </row>
    <row r="91569" spans="2:2">
      <c r="B91569" s="323"/>
    </row>
    <row r="91570" spans="2:2">
      <c r="B91570" s="323"/>
    </row>
    <row r="91571" spans="2:2">
      <c r="B91571" s="323"/>
    </row>
    <row r="91572" spans="2:2">
      <c r="B91572" s="323"/>
    </row>
    <row r="91573" spans="2:2">
      <c r="B91573" s="323"/>
    </row>
    <row r="91574" spans="2:2">
      <c r="B91574" s="323"/>
    </row>
    <row r="91575" spans="2:2">
      <c r="B91575" s="323"/>
    </row>
    <row r="91576" spans="2:2">
      <c r="B91576" s="323"/>
    </row>
    <row r="91577" spans="2:2">
      <c r="B91577" s="323"/>
    </row>
    <row r="91578" spans="2:2">
      <c r="B91578" s="323"/>
    </row>
    <row r="91579" spans="2:2">
      <c r="B91579" s="323"/>
    </row>
    <row r="91580" spans="2:2">
      <c r="B91580" s="323"/>
    </row>
    <row r="91581" spans="2:2">
      <c r="B91581" s="323"/>
    </row>
    <row r="91582" spans="2:2">
      <c r="B91582" s="323"/>
    </row>
    <row r="91583" spans="2:2">
      <c r="B91583" s="323"/>
    </row>
    <row r="91584" spans="2:2">
      <c r="B91584" s="323"/>
    </row>
    <row r="91585" spans="2:2">
      <c r="B91585" s="323"/>
    </row>
    <row r="91586" spans="2:2">
      <c r="B91586" s="323"/>
    </row>
    <row r="91587" spans="2:2">
      <c r="B91587" s="323"/>
    </row>
    <row r="91588" spans="2:2">
      <c r="B91588" s="323"/>
    </row>
    <row r="91589" spans="2:2">
      <c r="B91589" s="323"/>
    </row>
    <row r="91590" spans="2:2">
      <c r="B91590" s="323"/>
    </row>
    <row r="91591" spans="2:2">
      <c r="B91591" s="323"/>
    </row>
    <row r="91592" spans="2:2">
      <c r="B91592" s="323"/>
    </row>
    <row r="91593" spans="2:2">
      <c r="B91593" s="323"/>
    </row>
    <row r="91594" spans="2:2">
      <c r="B91594" s="323"/>
    </row>
    <row r="91595" spans="2:2">
      <c r="B91595" s="323"/>
    </row>
    <row r="91596" spans="2:2">
      <c r="B91596" s="323"/>
    </row>
    <row r="91597" spans="2:2">
      <c r="B91597" s="323"/>
    </row>
    <row r="91598" spans="2:2">
      <c r="B91598" s="323"/>
    </row>
    <row r="91599" spans="2:2">
      <c r="B91599" s="323"/>
    </row>
    <row r="91600" spans="2:2">
      <c r="B91600" s="323"/>
    </row>
    <row r="91601" spans="2:2">
      <c r="B91601" s="323"/>
    </row>
    <row r="91602" spans="2:2">
      <c r="B91602" s="323"/>
    </row>
    <row r="91603" spans="2:2">
      <c r="B91603" s="323"/>
    </row>
    <row r="91604" spans="2:2">
      <c r="B91604" s="323"/>
    </row>
    <row r="91605" spans="2:2">
      <c r="B91605" s="323"/>
    </row>
    <row r="91606" spans="2:2">
      <c r="B91606" s="323"/>
    </row>
    <row r="91607" spans="2:2">
      <c r="B91607" s="323"/>
    </row>
    <row r="91608" spans="2:2">
      <c r="B91608" s="323"/>
    </row>
    <row r="91609" spans="2:2">
      <c r="B91609" s="323"/>
    </row>
    <row r="91610" spans="2:2">
      <c r="B91610" s="323"/>
    </row>
    <row r="91611" spans="2:2">
      <c r="B91611" s="323"/>
    </row>
    <row r="91612" spans="2:2">
      <c r="B91612" s="323"/>
    </row>
    <row r="91613" spans="2:2">
      <c r="B91613" s="323"/>
    </row>
    <row r="91614" spans="2:2">
      <c r="B91614" s="323"/>
    </row>
    <row r="91615" spans="2:2">
      <c r="B91615" s="323"/>
    </row>
    <row r="91616" spans="2:2">
      <c r="B91616" s="323"/>
    </row>
    <row r="91617" spans="2:2">
      <c r="B91617" s="323"/>
    </row>
    <row r="91618" spans="2:2">
      <c r="B91618" s="323"/>
    </row>
    <row r="91619" spans="2:2">
      <c r="B91619" s="323"/>
    </row>
    <row r="91620" spans="2:2">
      <c r="B91620" s="323"/>
    </row>
    <row r="91621" spans="2:2">
      <c r="B91621" s="323"/>
    </row>
    <row r="91622" spans="2:2">
      <c r="B91622" s="323"/>
    </row>
    <row r="91623" spans="2:2">
      <c r="B91623" s="323"/>
    </row>
    <row r="91624" spans="2:2">
      <c r="B91624" s="323"/>
    </row>
    <row r="91625" spans="2:2">
      <c r="B91625" s="323"/>
    </row>
    <row r="91626" spans="2:2">
      <c r="B91626" s="323"/>
    </row>
    <row r="91627" spans="2:2">
      <c r="B91627" s="323"/>
    </row>
    <row r="91628" spans="2:2">
      <c r="B91628" s="323"/>
    </row>
    <row r="91629" spans="2:2">
      <c r="B91629" s="323"/>
    </row>
    <row r="91630" spans="2:2">
      <c r="B91630" s="323"/>
    </row>
    <row r="91631" spans="2:2">
      <c r="B91631" s="323"/>
    </row>
    <row r="91632" spans="2:2">
      <c r="B91632" s="323"/>
    </row>
    <row r="91633" spans="2:2">
      <c r="B91633" s="323"/>
    </row>
    <row r="91634" spans="2:2">
      <c r="B91634" s="323"/>
    </row>
    <row r="91635" spans="2:2">
      <c r="B91635" s="323"/>
    </row>
    <row r="91636" spans="2:2">
      <c r="B91636" s="323"/>
    </row>
    <row r="91637" spans="2:2">
      <c r="B91637" s="323"/>
    </row>
    <row r="91638" spans="2:2">
      <c r="B91638" s="323"/>
    </row>
    <row r="91639" spans="2:2">
      <c r="B91639" s="323"/>
    </row>
    <row r="91640" spans="2:2">
      <c r="B91640" s="323"/>
    </row>
    <row r="91641" spans="2:2">
      <c r="B91641" s="323"/>
    </row>
    <row r="91642" spans="2:2">
      <c r="B91642" s="323"/>
    </row>
    <row r="91643" spans="2:2">
      <c r="B91643" s="323"/>
    </row>
    <row r="91644" spans="2:2">
      <c r="B91644" s="323"/>
    </row>
    <row r="91645" spans="2:2">
      <c r="B91645" s="323"/>
    </row>
    <row r="91646" spans="2:2">
      <c r="B91646" s="323"/>
    </row>
    <row r="91647" spans="2:2">
      <c r="B91647" s="323"/>
    </row>
    <row r="91648" spans="2:2">
      <c r="B91648" s="323"/>
    </row>
    <row r="91649" spans="2:2">
      <c r="B91649" s="323"/>
    </row>
    <row r="91650" spans="2:2">
      <c r="B91650" s="323"/>
    </row>
    <row r="91651" spans="2:2">
      <c r="B91651" s="323"/>
    </row>
    <row r="91652" spans="2:2">
      <c r="B91652" s="323"/>
    </row>
    <row r="91653" spans="2:2">
      <c r="B91653" s="323"/>
    </row>
    <row r="91654" spans="2:2">
      <c r="B91654" s="323"/>
    </row>
    <row r="91655" spans="2:2">
      <c r="B91655" s="323"/>
    </row>
    <row r="91656" spans="2:2">
      <c r="B91656" s="323"/>
    </row>
    <row r="91657" spans="2:2">
      <c r="B91657" s="323"/>
    </row>
    <row r="91658" spans="2:2">
      <c r="B91658" s="323"/>
    </row>
    <row r="91659" spans="2:2">
      <c r="B91659" s="323"/>
    </row>
    <row r="91660" spans="2:2">
      <c r="B91660" s="323"/>
    </row>
    <row r="91661" spans="2:2">
      <c r="B91661" s="323"/>
    </row>
    <row r="91662" spans="2:2">
      <c r="B91662" s="323"/>
    </row>
    <row r="91663" spans="2:2">
      <c r="B91663" s="323"/>
    </row>
    <row r="91664" spans="2:2">
      <c r="B91664" s="323"/>
    </row>
    <row r="91665" spans="2:2">
      <c r="B91665" s="323"/>
    </row>
    <row r="91666" spans="2:2">
      <c r="B91666" s="323"/>
    </row>
    <row r="91667" spans="2:2">
      <c r="B91667" s="323"/>
    </row>
    <row r="91668" spans="2:2">
      <c r="B91668" s="323"/>
    </row>
    <row r="91669" spans="2:2">
      <c r="B91669" s="323"/>
    </row>
    <row r="91670" spans="2:2">
      <c r="B91670" s="323"/>
    </row>
    <row r="91671" spans="2:2">
      <c r="B91671" s="323"/>
    </row>
    <row r="91672" spans="2:2">
      <c r="B91672" s="323"/>
    </row>
    <row r="91673" spans="2:2">
      <c r="B91673" s="323"/>
    </row>
    <row r="91674" spans="2:2">
      <c r="B91674" s="323"/>
    </row>
    <row r="91675" spans="2:2">
      <c r="B91675" s="323"/>
    </row>
    <row r="91676" spans="2:2">
      <c r="B91676" s="323"/>
    </row>
    <row r="91677" spans="2:2">
      <c r="B91677" s="323"/>
    </row>
    <row r="91678" spans="2:2">
      <c r="B91678" s="323"/>
    </row>
    <row r="91679" spans="2:2">
      <c r="B91679" s="323"/>
    </row>
    <row r="91680" spans="2:2">
      <c r="B91680" s="323"/>
    </row>
    <row r="91681" spans="2:2">
      <c r="B91681" s="323"/>
    </row>
    <row r="91682" spans="2:2">
      <c r="B91682" s="323"/>
    </row>
    <row r="91683" spans="2:2">
      <c r="B91683" s="323"/>
    </row>
    <row r="91684" spans="2:2">
      <c r="B91684" s="323"/>
    </row>
    <row r="91685" spans="2:2">
      <c r="B91685" s="323"/>
    </row>
    <row r="91686" spans="2:2">
      <c r="B91686" s="323"/>
    </row>
    <row r="91687" spans="2:2">
      <c r="B91687" s="323"/>
    </row>
    <row r="91688" spans="2:2">
      <c r="B91688" s="323"/>
    </row>
    <row r="91689" spans="2:2">
      <c r="B91689" s="323"/>
    </row>
    <row r="91690" spans="2:2">
      <c r="B91690" s="323"/>
    </row>
    <row r="91691" spans="2:2">
      <c r="B91691" s="323"/>
    </row>
    <row r="91692" spans="2:2">
      <c r="B91692" s="323"/>
    </row>
    <row r="91693" spans="2:2">
      <c r="B91693" s="323"/>
    </row>
    <row r="91694" spans="2:2">
      <c r="B91694" s="323"/>
    </row>
    <row r="91695" spans="2:2">
      <c r="B91695" s="323"/>
    </row>
    <row r="91696" spans="2:2">
      <c r="B91696" s="323"/>
    </row>
    <row r="91697" spans="2:2">
      <c r="B91697" s="323"/>
    </row>
    <row r="91698" spans="2:2">
      <c r="B91698" s="323"/>
    </row>
    <row r="91699" spans="2:2">
      <c r="B91699" s="323"/>
    </row>
    <row r="91700" spans="2:2">
      <c r="B91700" s="323"/>
    </row>
    <row r="91701" spans="2:2">
      <c r="B91701" s="323"/>
    </row>
    <row r="91702" spans="2:2">
      <c r="B91702" s="323"/>
    </row>
    <row r="91703" spans="2:2">
      <c r="B91703" s="323"/>
    </row>
    <row r="91704" spans="2:2">
      <c r="B91704" s="323"/>
    </row>
    <row r="91705" spans="2:2">
      <c r="B91705" s="323"/>
    </row>
    <row r="91706" spans="2:2">
      <c r="B91706" s="323"/>
    </row>
    <row r="91707" spans="2:2">
      <c r="B91707" s="323"/>
    </row>
    <row r="91708" spans="2:2">
      <c r="B91708" s="323"/>
    </row>
    <row r="91709" spans="2:2">
      <c r="B91709" s="323"/>
    </row>
    <row r="91710" spans="2:2">
      <c r="B91710" s="323"/>
    </row>
    <row r="91711" spans="2:2">
      <c r="B91711" s="323"/>
    </row>
    <row r="91712" spans="2:2">
      <c r="B91712" s="323"/>
    </row>
    <row r="91713" spans="2:2">
      <c r="B91713" s="323"/>
    </row>
    <row r="91714" spans="2:2">
      <c r="B91714" s="323"/>
    </row>
    <row r="91715" spans="2:2">
      <c r="B91715" s="323"/>
    </row>
    <row r="91716" spans="2:2">
      <c r="B91716" s="323"/>
    </row>
    <row r="91717" spans="2:2">
      <c r="B91717" s="323"/>
    </row>
    <row r="91718" spans="2:2">
      <c r="B91718" s="323"/>
    </row>
    <row r="91719" spans="2:2">
      <c r="B91719" s="323"/>
    </row>
    <row r="91720" spans="2:2">
      <c r="B91720" s="323"/>
    </row>
    <row r="91721" spans="2:2">
      <c r="B91721" s="323"/>
    </row>
    <row r="91722" spans="2:2">
      <c r="B91722" s="323"/>
    </row>
    <row r="91723" spans="2:2">
      <c r="B91723" s="323"/>
    </row>
    <row r="91724" spans="2:2">
      <c r="B91724" s="323"/>
    </row>
    <row r="91725" spans="2:2">
      <c r="B91725" s="323"/>
    </row>
    <row r="91726" spans="2:2">
      <c r="B91726" s="323"/>
    </row>
    <row r="91727" spans="2:2">
      <c r="B91727" s="323"/>
    </row>
    <row r="91728" spans="2:2">
      <c r="B91728" s="323"/>
    </row>
    <row r="91729" spans="2:2">
      <c r="B91729" s="323"/>
    </row>
    <row r="91730" spans="2:2">
      <c r="B91730" s="323"/>
    </row>
    <row r="91731" spans="2:2">
      <c r="B91731" s="323"/>
    </row>
    <row r="91732" spans="2:2">
      <c r="B91732" s="323"/>
    </row>
    <row r="91733" spans="2:2">
      <c r="B91733" s="323"/>
    </row>
    <row r="91734" spans="2:2">
      <c r="B91734" s="323"/>
    </row>
    <row r="91735" spans="2:2">
      <c r="B91735" s="323"/>
    </row>
    <row r="91736" spans="2:2">
      <c r="B91736" s="323"/>
    </row>
    <row r="91737" spans="2:2">
      <c r="B91737" s="323"/>
    </row>
    <row r="91738" spans="2:2">
      <c r="B91738" s="323"/>
    </row>
    <row r="91739" spans="2:2">
      <c r="B91739" s="323"/>
    </row>
    <row r="91740" spans="2:2">
      <c r="B91740" s="323"/>
    </row>
    <row r="91741" spans="2:2">
      <c r="B91741" s="323"/>
    </row>
    <row r="91742" spans="2:2">
      <c r="B91742" s="323"/>
    </row>
    <row r="91743" spans="2:2">
      <c r="B91743" s="323"/>
    </row>
    <row r="91744" spans="2:2">
      <c r="B91744" s="323"/>
    </row>
    <row r="91745" spans="2:2">
      <c r="B91745" s="323"/>
    </row>
    <row r="91746" spans="2:2">
      <c r="B91746" s="323"/>
    </row>
    <row r="91747" spans="2:2">
      <c r="B91747" s="323"/>
    </row>
    <row r="91748" spans="2:2">
      <c r="B91748" s="323"/>
    </row>
    <row r="91749" spans="2:2">
      <c r="B91749" s="323"/>
    </row>
    <row r="91750" spans="2:2">
      <c r="B91750" s="323"/>
    </row>
    <row r="91751" spans="2:2">
      <c r="B91751" s="323"/>
    </row>
    <row r="91752" spans="2:2">
      <c r="B91752" s="323"/>
    </row>
    <row r="91753" spans="2:2">
      <c r="B91753" s="323"/>
    </row>
    <row r="91754" spans="2:2">
      <c r="B91754" s="323"/>
    </row>
    <row r="91755" spans="2:2">
      <c r="B91755" s="323"/>
    </row>
    <row r="91756" spans="2:2">
      <c r="B91756" s="323"/>
    </row>
    <row r="91757" spans="2:2">
      <c r="B91757" s="323"/>
    </row>
    <row r="91758" spans="2:2">
      <c r="B91758" s="323"/>
    </row>
    <row r="91759" spans="2:2">
      <c r="B91759" s="323"/>
    </row>
    <row r="91760" spans="2:2">
      <c r="B91760" s="323"/>
    </row>
    <row r="91761" spans="2:2">
      <c r="B91761" s="323"/>
    </row>
    <row r="91762" spans="2:2">
      <c r="B91762" s="323"/>
    </row>
    <row r="91763" spans="2:2">
      <c r="B91763" s="323"/>
    </row>
    <row r="91764" spans="2:2">
      <c r="B91764" s="323"/>
    </row>
    <row r="91765" spans="2:2">
      <c r="B91765" s="323"/>
    </row>
    <row r="91766" spans="2:2">
      <c r="B91766" s="323"/>
    </row>
    <row r="91767" spans="2:2">
      <c r="B91767" s="323"/>
    </row>
    <row r="91768" spans="2:2">
      <c r="B91768" s="323"/>
    </row>
    <row r="91769" spans="2:2">
      <c r="B91769" s="323"/>
    </row>
    <row r="91770" spans="2:2">
      <c r="B91770" s="323"/>
    </row>
    <row r="91771" spans="2:2">
      <c r="B91771" s="323"/>
    </row>
    <row r="91772" spans="2:2">
      <c r="B91772" s="323"/>
    </row>
    <row r="91773" spans="2:2">
      <c r="B91773" s="323"/>
    </row>
    <row r="91774" spans="2:2">
      <c r="B91774" s="323"/>
    </row>
    <row r="91775" spans="2:2">
      <c r="B91775" s="323"/>
    </row>
    <row r="91776" spans="2:2">
      <c r="B91776" s="323"/>
    </row>
    <row r="91777" spans="2:2">
      <c r="B91777" s="323"/>
    </row>
    <row r="91778" spans="2:2">
      <c r="B91778" s="323"/>
    </row>
    <row r="91779" spans="2:2">
      <c r="B91779" s="323"/>
    </row>
    <row r="91780" spans="2:2">
      <c r="B91780" s="323"/>
    </row>
    <row r="91781" spans="2:2">
      <c r="B91781" s="323"/>
    </row>
    <row r="91782" spans="2:2">
      <c r="B91782" s="323"/>
    </row>
    <row r="91783" spans="2:2">
      <c r="B91783" s="323"/>
    </row>
    <row r="91784" spans="2:2">
      <c r="B91784" s="323"/>
    </row>
    <row r="91785" spans="2:2">
      <c r="B91785" s="323"/>
    </row>
    <row r="91786" spans="2:2">
      <c r="B91786" s="323"/>
    </row>
    <row r="91787" spans="2:2">
      <c r="B91787" s="323"/>
    </row>
    <row r="91788" spans="2:2">
      <c r="B91788" s="323"/>
    </row>
    <row r="91789" spans="2:2">
      <c r="B91789" s="323"/>
    </row>
    <row r="91790" spans="2:2">
      <c r="B91790" s="323"/>
    </row>
    <row r="91791" spans="2:2">
      <c r="B91791" s="323"/>
    </row>
    <row r="91792" spans="2:2">
      <c r="B91792" s="323"/>
    </row>
    <row r="91793" spans="2:2">
      <c r="B91793" s="323"/>
    </row>
    <row r="91794" spans="2:2">
      <c r="B91794" s="323"/>
    </row>
    <row r="91795" spans="2:2">
      <c r="B91795" s="323"/>
    </row>
    <row r="91796" spans="2:2">
      <c r="B91796" s="323"/>
    </row>
    <row r="91797" spans="2:2">
      <c r="B91797" s="323"/>
    </row>
    <row r="91798" spans="2:2">
      <c r="B91798" s="323"/>
    </row>
    <row r="91799" spans="2:2">
      <c r="B91799" s="323"/>
    </row>
    <row r="91800" spans="2:2">
      <c r="B91800" s="323"/>
    </row>
    <row r="91801" spans="2:2">
      <c r="B91801" s="323"/>
    </row>
    <row r="91802" spans="2:2">
      <c r="B91802" s="323"/>
    </row>
    <row r="91803" spans="2:2">
      <c r="B91803" s="323"/>
    </row>
    <row r="91804" spans="2:2">
      <c r="B91804" s="323"/>
    </row>
    <row r="91805" spans="2:2">
      <c r="B91805" s="323"/>
    </row>
    <row r="91806" spans="2:2">
      <c r="B91806" s="323"/>
    </row>
    <row r="91807" spans="2:2">
      <c r="B91807" s="323"/>
    </row>
    <row r="91808" spans="2:2">
      <c r="B91808" s="323"/>
    </row>
    <row r="91809" spans="2:2">
      <c r="B91809" s="323"/>
    </row>
    <row r="91810" spans="2:2">
      <c r="B91810" s="323"/>
    </row>
    <row r="91811" spans="2:2">
      <c r="B91811" s="323"/>
    </row>
    <row r="91812" spans="2:2">
      <c r="B91812" s="323"/>
    </row>
    <row r="91813" spans="2:2">
      <c r="B91813" s="323"/>
    </row>
    <row r="91814" spans="2:2">
      <c r="B91814" s="323"/>
    </row>
    <row r="91815" spans="2:2">
      <c r="B91815" s="323"/>
    </row>
    <row r="91816" spans="2:2">
      <c r="B91816" s="323"/>
    </row>
    <row r="91817" spans="2:2">
      <c r="B91817" s="323"/>
    </row>
    <row r="91818" spans="2:2">
      <c r="B91818" s="323"/>
    </row>
    <row r="91819" spans="2:2">
      <c r="B91819" s="323"/>
    </row>
    <row r="91820" spans="2:2">
      <c r="B91820" s="323"/>
    </row>
    <row r="91821" spans="2:2">
      <c r="B91821" s="323"/>
    </row>
    <row r="91822" spans="2:2">
      <c r="B91822" s="323"/>
    </row>
    <row r="91823" spans="2:2">
      <c r="B91823" s="323"/>
    </row>
    <row r="91824" spans="2:2">
      <c r="B91824" s="323"/>
    </row>
    <row r="91825" spans="2:2">
      <c r="B91825" s="323"/>
    </row>
    <row r="91826" spans="2:2">
      <c r="B91826" s="323"/>
    </row>
    <row r="91827" spans="2:2">
      <c r="B91827" s="323"/>
    </row>
    <row r="91828" spans="2:2">
      <c r="B91828" s="323"/>
    </row>
    <row r="91829" spans="2:2">
      <c r="B91829" s="323"/>
    </row>
    <row r="91830" spans="2:2">
      <c r="B91830" s="323"/>
    </row>
    <row r="91831" spans="2:2">
      <c r="B91831" s="323"/>
    </row>
    <row r="91832" spans="2:2">
      <c r="B91832" s="323"/>
    </row>
    <row r="91833" spans="2:2">
      <c r="B91833" s="323"/>
    </row>
    <row r="91834" spans="2:2">
      <c r="B91834" s="323"/>
    </row>
    <row r="91835" spans="2:2">
      <c r="B91835" s="323"/>
    </row>
    <row r="91836" spans="2:2">
      <c r="B91836" s="323"/>
    </row>
    <row r="91837" spans="2:2">
      <c r="B91837" s="323"/>
    </row>
    <row r="91838" spans="2:2">
      <c r="B91838" s="323"/>
    </row>
    <row r="91839" spans="2:2">
      <c r="B91839" s="323"/>
    </row>
    <row r="91840" spans="2:2">
      <c r="B91840" s="323"/>
    </row>
    <row r="91841" spans="2:2">
      <c r="B91841" s="323"/>
    </row>
    <row r="91842" spans="2:2">
      <c r="B91842" s="323"/>
    </row>
    <row r="91843" spans="2:2">
      <c r="B91843" s="323"/>
    </row>
    <row r="91844" spans="2:2">
      <c r="B91844" s="323"/>
    </row>
    <row r="91845" spans="2:2">
      <c r="B91845" s="323"/>
    </row>
    <row r="91846" spans="2:2">
      <c r="B91846" s="323"/>
    </row>
    <row r="91847" spans="2:2">
      <c r="B91847" s="323"/>
    </row>
    <row r="91848" spans="2:2">
      <c r="B91848" s="323"/>
    </row>
    <row r="91849" spans="2:2">
      <c r="B91849" s="323"/>
    </row>
    <row r="91850" spans="2:2">
      <c r="B91850" s="323"/>
    </row>
    <row r="91851" spans="2:2">
      <c r="B91851" s="323"/>
    </row>
    <row r="91852" spans="2:2">
      <c r="B91852" s="323"/>
    </row>
    <row r="91853" spans="2:2">
      <c r="B91853" s="323"/>
    </row>
    <row r="91854" spans="2:2">
      <c r="B91854" s="323"/>
    </row>
    <row r="91855" spans="2:2">
      <c r="B91855" s="323"/>
    </row>
    <row r="91856" spans="2:2">
      <c r="B91856" s="323"/>
    </row>
    <row r="91857" spans="2:2">
      <c r="B91857" s="323"/>
    </row>
    <row r="91858" spans="2:2">
      <c r="B91858" s="323"/>
    </row>
    <row r="91859" spans="2:2">
      <c r="B91859" s="323"/>
    </row>
    <row r="91860" spans="2:2">
      <c r="B91860" s="323"/>
    </row>
    <row r="91861" spans="2:2">
      <c r="B91861" s="323"/>
    </row>
    <row r="91862" spans="2:2">
      <c r="B91862" s="323"/>
    </row>
    <row r="91863" spans="2:2">
      <c r="B91863" s="323"/>
    </row>
    <row r="91864" spans="2:2">
      <c r="B91864" s="323"/>
    </row>
    <row r="91865" spans="2:2">
      <c r="B91865" s="323"/>
    </row>
    <row r="91866" spans="2:2">
      <c r="B91866" s="323"/>
    </row>
    <row r="91867" spans="2:2">
      <c r="B91867" s="323"/>
    </row>
    <row r="91868" spans="2:2">
      <c r="B91868" s="323"/>
    </row>
    <row r="91869" spans="2:2">
      <c r="B91869" s="323"/>
    </row>
    <row r="91870" spans="2:2">
      <c r="B91870" s="323"/>
    </row>
    <row r="91871" spans="2:2">
      <c r="B91871" s="323"/>
    </row>
    <row r="91872" spans="2:2">
      <c r="B91872" s="323"/>
    </row>
    <row r="91873" spans="2:2">
      <c r="B91873" s="323"/>
    </row>
    <row r="91874" spans="2:2">
      <c r="B91874" s="323"/>
    </row>
    <row r="91875" spans="2:2">
      <c r="B91875" s="323"/>
    </row>
    <row r="91876" spans="2:2">
      <c r="B91876" s="323"/>
    </row>
    <row r="91877" spans="2:2">
      <c r="B91877" s="323"/>
    </row>
    <row r="91878" spans="2:2">
      <c r="B91878" s="323"/>
    </row>
    <row r="91879" spans="2:2">
      <c r="B91879" s="323"/>
    </row>
    <row r="91880" spans="2:2">
      <c r="B91880" s="323"/>
    </row>
    <row r="91881" spans="2:2">
      <c r="B91881" s="323"/>
    </row>
    <row r="91882" spans="2:2">
      <c r="B91882" s="323"/>
    </row>
    <row r="91883" spans="2:2">
      <c r="B91883" s="323"/>
    </row>
    <row r="91884" spans="2:2">
      <c r="B91884" s="323"/>
    </row>
    <row r="91885" spans="2:2">
      <c r="B91885" s="323"/>
    </row>
    <row r="91886" spans="2:2">
      <c r="B91886" s="323"/>
    </row>
    <row r="91887" spans="2:2">
      <c r="B91887" s="323"/>
    </row>
    <row r="91888" spans="2:2">
      <c r="B91888" s="323"/>
    </row>
    <row r="91889" spans="2:2">
      <c r="B91889" s="323"/>
    </row>
    <row r="91890" spans="2:2">
      <c r="B91890" s="323"/>
    </row>
    <row r="91891" spans="2:2">
      <c r="B91891" s="323"/>
    </row>
    <row r="91892" spans="2:2">
      <c r="B91892" s="323"/>
    </row>
    <row r="91893" spans="2:2">
      <c r="B91893" s="323"/>
    </row>
    <row r="91894" spans="2:2">
      <c r="B91894" s="323"/>
    </row>
    <row r="91895" spans="2:2">
      <c r="B91895" s="323"/>
    </row>
    <row r="91896" spans="2:2">
      <c r="B91896" s="323"/>
    </row>
    <row r="91897" spans="2:2">
      <c r="B91897" s="323"/>
    </row>
    <row r="91898" spans="2:2">
      <c r="B91898" s="323"/>
    </row>
    <row r="91899" spans="2:2">
      <c r="B91899" s="323"/>
    </row>
    <row r="91900" spans="2:2">
      <c r="B91900" s="323"/>
    </row>
    <row r="91901" spans="2:2">
      <c r="B91901" s="323"/>
    </row>
    <row r="91902" spans="2:2">
      <c r="B91902" s="323"/>
    </row>
    <row r="91903" spans="2:2">
      <c r="B91903" s="323"/>
    </row>
    <row r="91904" spans="2:2">
      <c r="B91904" s="323"/>
    </row>
    <row r="91905" spans="2:2">
      <c r="B91905" s="323"/>
    </row>
    <row r="91906" spans="2:2">
      <c r="B91906" s="323"/>
    </row>
    <row r="91907" spans="2:2">
      <c r="B91907" s="323"/>
    </row>
    <row r="91908" spans="2:2">
      <c r="B91908" s="323"/>
    </row>
    <row r="91909" spans="2:2">
      <c r="B91909" s="323"/>
    </row>
    <row r="91910" spans="2:2">
      <c r="B91910" s="323"/>
    </row>
    <row r="91911" spans="2:2">
      <c r="B91911" s="323"/>
    </row>
    <row r="91912" spans="2:2">
      <c r="B91912" s="323"/>
    </row>
    <row r="91913" spans="2:2">
      <c r="B91913" s="323"/>
    </row>
    <row r="91914" spans="2:2">
      <c r="B91914" s="323"/>
    </row>
    <row r="91915" spans="2:2">
      <c r="B91915" s="323"/>
    </row>
    <row r="91916" spans="2:2">
      <c r="B91916" s="323"/>
    </row>
    <row r="91917" spans="2:2">
      <c r="B91917" s="323"/>
    </row>
    <row r="91918" spans="2:2">
      <c r="B91918" s="323"/>
    </row>
    <row r="91919" spans="2:2">
      <c r="B91919" s="323"/>
    </row>
    <row r="91920" spans="2:2">
      <c r="B91920" s="323"/>
    </row>
    <row r="91921" spans="2:2">
      <c r="B91921" s="323"/>
    </row>
    <row r="91922" spans="2:2">
      <c r="B91922" s="323"/>
    </row>
    <row r="91923" spans="2:2">
      <c r="B91923" s="323"/>
    </row>
    <row r="91924" spans="2:2">
      <c r="B91924" s="323"/>
    </row>
    <row r="91925" spans="2:2">
      <c r="B91925" s="323"/>
    </row>
    <row r="91926" spans="2:2">
      <c r="B91926" s="323"/>
    </row>
    <row r="91927" spans="2:2">
      <c r="B91927" s="323"/>
    </row>
    <row r="91928" spans="2:2">
      <c r="B91928" s="323"/>
    </row>
    <row r="91929" spans="2:2">
      <c r="B91929" s="323"/>
    </row>
    <row r="91930" spans="2:2">
      <c r="B91930" s="323"/>
    </row>
    <row r="91931" spans="2:2">
      <c r="B91931" s="323"/>
    </row>
    <row r="91932" spans="2:2">
      <c r="B91932" s="323"/>
    </row>
    <row r="91933" spans="2:2">
      <c r="B91933" s="323"/>
    </row>
    <row r="91934" spans="2:2">
      <c r="B91934" s="323"/>
    </row>
    <row r="91935" spans="2:2">
      <c r="B91935" s="323"/>
    </row>
    <row r="91936" spans="2:2">
      <c r="B91936" s="323"/>
    </row>
    <row r="91937" spans="2:2">
      <c r="B91937" s="323"/>
    </row>
    <row r="91938" spans="2:2">
      <c r="B91938" s="323"/>
    </row>
    <row r="91939" spans="2:2">
      <c r="B91939" s="323"/>
    </row>
    <row r="91940" spans="2:2">
      <c r="B91940" s="323"/>
    </row>
    <row r="91941" spans="2:2">
      <c r="B91941" s="323"/>
    </row>
    <row r="91942" spans="2:2">
      <c r="B91942" s="323"/>
    </row>
    <row r="91943" spans="2:2">
      <c r="B91943" s="323"/>
    </row>
    <row r="91944" spans="2:2">
      <c r="B91944" s="323"/>
    </row>
    <row r="91945" spans="2:2">
      <c r="B91945" s="323"/>
    </row>
    <row r="91946" spans="2:2">
      <c r="B91946" s="323"/>
    </row>
    <row r="91947" spans="2:2">
      <c r="B91947" s="323"/>
    </row>
    <row r="91948" spans="2:2">
      <c r="B91948" s="323"/>
    </row>
    <row r="91949" spans="2:2">
      <c r="B91949" s="323"/>
    </row>
    <row r="91950" spans="2:2">
      <c r="B91950" s="323"/>
    </row>
    <row r="91951" spans="2:2">
      <c r="B91951" s="323"/>
    </row>
    <row r="91952" spans="2:2">
      <c r="B91952" s="323"/>
    </row>
    <row r="91953" spans="2:2">
      <c r="B91953" s="323"/>
    </row>
    <row r="91954" spans="2:2">
      <c r="B91954" s="323"/>
    </row>
    <row r="91955" spans="2:2">
      <c r="B91955" s="323"/>
    </row>
    <row r="91956" spans="2:2">
      <c r="B91956" s="323"/>
    </row>
    <row r="91957" spans="2:2">
      <c r="B91957" s="323"/>
    </row>
    <row r="91958" spans="2:2">
      <c r="B91958" s="323"/>
    </row>
    <row r="91959" spans="2:2">
      <c r="B91959" s="323"/>
    </row>
    <row r="91960" spans="2:2">
      <c r="B91960" s="323"/>
    </row>
    <row r="91961" spans="2:2">
      <c r="B91961" s="323"/>
    </row>
    <row r="91962" spans="2:2">
      <c r="B91962" s="323"/>
    </row>
    <row r="91963" spans="2:2">
      <c r="B91963" s="323"/>
    </row>
    <row r="91964" spans="2:2">
      <c r="B91964" s="323"/>
    </row>
    <row r="91965" spans="2:2">
      <c r="B91965" s="323"/>
    </row>
    <row r="91966" spans="2:2">
      <c r="B91966" s="323"/>
    </row>
    <row r="91967" spans="2:2">
      <c r="B91967" s="323"/>
    </row>
    <row r="91968" spans="2:2">
      <c r="B91968" s="323"/>
    </row>
    <row r="91969" spans="2:2">
      <c r="B91969" s="323"/>
    </row>
    <row r="91970" spans="2:2">
      <c r="B91970" s="323"/>
    </row>
    <row r="91971" spans="2:2">
      <c r="B91971" s="323"/>
    </row>
    <row r="91972" spans="2:2">
      <c r="B91972" s="323"/>
    </row>
    <row r="91973" spans="2:2">
      <c r="B91973" s="323"/>
    </row>
    <row r="91974" spans="2:2">
      <c r="B91974" s="323"/>
    </row>
    <row r="91975" spans="2:2">
      <c r="B91975" s="323"/>
    </row>
    <row r="91976" spans="2:2">
      <c r="B91976" s="323"/>
    </row>
    <row r="91977" spans="2:2">
      <c r="B91977" s="323"/>
    </row>
    <row r="91978" spans="2:2">
      <c r="B91978" s="323"/>
    </row>
    <row r="91979" spans="2:2">
      <c r="B91979" s="323"/>
    </row>
    <row r="91980" spans="2:2">
      <c r="B91980" s="323"/>
    </row>
    <row r="91981" spans="2:2">
      <c r="B91981" s="323"/>
    </row>
    <row r="91982" spans="2:2">
      <c r="B91982" s="323"/>
    </row>
    <row r="91983" spans="2:2">
      <c r="B91983" s="323"/>
    </row>
    <row r="91984" spans="2:2">
      <c r="B91984" s="323"/>
    </row>
    <row r="91985" spans="2:2">
      <c r="B91985" s="323"/>
    </row>
    <row r="91986" spans="2:2">
      <c r="B91986" s="323"/>
    </row>
    <row r="91987" spans="2:2">
      <c r="B91987" s="323"/>
    </row>
    <row r="91988" spans="2:2">
      <c r="B91988" s="323"/>
    </row>
    <row r="91989" spans="2:2">
      <c r="B91989" s="323"/>
    </row>
    <row r="91990" spans="2:2">
      <c r="B91990" s="323"/>
    </row>
    <row r="91991" spans="2:2">
      <c r="B91991" s="323"/>
    </row>
    <row r="91992" spans="2:2">
      <c r="B91992" s="323"/>
    </row>
    <row r="91993" spans="2:2">
      <c r="B91993" s="323"/>
    </row>
    <row r="91994" spans="2:2">
      <c r="B91994" s="323"/>
    </row>
    <row r="91995" spans="2:2">
      <c r="B91995" s="323"/>
    </row>
    <row r="91996" spans="2:2">
      <c r="B91996" s="323"/>
    </row>
    <row r="91997" spans="2:2">
      <c r="B91997" s="323"/>
    </row>
    <row r="91998" spans="2:2">
      <c r="B91998" s="323"/>
    </row>
    <row r="91999" spans="2:2">
      <c r="B91999" s="323"/>
    </row>
    <row r="92000" spans="2:2">
      <c r="B92000" s="323"/>
    </row>
    <row r="92001" spans="2:2">
      <c r="B92001" s="323"/>
    </row>
    <row r="92002" spans="2:2">
      <c r="B92002" s="323"/>
    </row>
    <row r="92003" spans="2:2">
      <c r="B92003" s="323"/>
    </row>
    <row r="92004" spans="2:2">
      <c r="B92004" s="323"/>
    </row>
    <row r="92005" spans="2:2">
      <c r="B92005" s="323"/>
    </row>
    <row r="92006" spans="2:2">
      <c r="B92006" s="323"/>
    </row>
    <row r="92007" spans="2:2">
      <c r="B92007" s="323"/>
    </row>
    <row r="92008" spans="2:2">
      <c r="B92008" s="323"/>
    </row>
    <row r="92009" spans="2:2">
      <c r="B92009" s="323"/>
    </row>
    <row r="92010" spans="2:2">
      <c r="B92010" s="323"/>
    </row>
    <row r="92011" spans="2:2">
      <c r="B92011" s="323"/>
    </row>
    <row r="92012" spans="2:2">
      <c r="B92012" s="323"/>
    </row>
    <row r="92013" spans="2:2">
      <c r="B92013" s="323"/>
    </row>
    <row r="92014" spans="2:2">
      <c r="B92014" s="323"/>
    </row>
    <row r="92015" spans="2:2">
      <c r="B92015" s="323"/>
    </row>
    <row r="92016" spans="2:2">
      <c r="B92016" s="323"/>
    </row>
    <row r="92017" spans="2:2">
      <c r="B92017" s="323"/>
    </row>
    <row r="92018" spans="2:2">
      <c r="B92018" s="323"/>
    </row>
    <row r="92019" spans="2:2">
      <c r="B92019" s="323"/>
    </row>
    <row r="92020" spans="2:2">
      <c r="B92020" s="323"/>
    </row>
    <row r="92021" spans="2:2">
      <c r="B92021" s="323"/>
    </row>
    <row r="92022" spans="2:2">
      <c r="B92022" s="323"/>
    </row>
    <row r="92023" spans="2:2">
      <c r="B92023" s="323"/>
    </row>
    <row r="92024" spans="2:2">
      <c r="B92024" s="323"/>
    </row>
    <row r="92025" spans="2:2">
      <c r="B92025" s="323"/>
    </row>
    <row r="92026" spans="2:2">
      <c r="B92026" s="323"/>
    </row>
    <row r="92027" spans="2:2">
      <c r="B92027" s="323"/>
    </row>
    <row r="92028" spans="2:2">
      <c r="B92028" s="323"/>
    </row>
    <row r="92029" spans="2:2">
      <c r="B92029" s="323"/>
    </row>
    <row r="92030" spans="2:2">
      <c r="B92030" s="323"/>
    </row>
    <row r="92031" spans="2:2">
      <c r="B92031" s="323"/>
    </row>
    <row r="92032" spans="2:2">
      <c r="B92032" s="323"/>
    </row>
    <row r="92033" spans="2:2">
      <c r="B92033" s="323"/>
    </row>
    <row r="92034" spans="2:2">
      <c r="B92034" s="323"/>
    </row>
    <row r="92035" spans="2:2">
      <c r="B92035" s="323"/>
    </row>
    <row r="92036" spans="2:2">
      <c r="B92036" s="323"/>
    </row>
    <row r="92037" spans="2:2">
      <c r="B92037" s="323"/>
    </row>
    <row r="92038" spans="2:2">
      <c r="B92038" s="323"/>
    </row>
    <row r="92039" spans="2:2">
      <c r="B92039" s="323"/>
    </row>
    <row r="92040" spans="2:2">
      <c r="B92040" s="323"/>
    </row>
    <row r="92041" spans="2:2">
      <c r="B92041" s="323"/>
    </row>
    <row r="92042" spans="2:2">
      <c r="B92042" s="323"/>
    </row>
    <row r="92043" spans="2:2">
      <c r="B92043" s="323"/>
    </row>
    <row r="92044" spans="2:2">
      <c r="B92044" s="323"/>
    </row>
    <row r="92045" spans="2:2">
      <c r="B92045" s="323"/>
    </row>
    <row r="92046" spans="2:2">
      <c r="B92046" s="323"/>
    </row>
    <row r="92047" spans="2:2">
      <c r="B92047" s="323"/>
    </row>
    <row r="92048" spans="2:2">
      <c r="B92048" s="323"/>
    </row>
    <row r="92049" spans="2:2">
      <c r="B92049" s="323"/>
    </row>
    <row r="92050" spans="2:2">
      <c r="B92050" s="323"/>
    </row>
    <row r="92051" spans="2:2">
      <c r="B92051" s="323"/>
    </row>
    <row r="92052" spans="2:2">
      <c r="B92052" s="323"/>
    </row>
    <row r="92053" spans="2:2">
      <c r="B92053" s="323"/>
    </row>
    <row r="92054" spans="2:2">
      <c r="B92054" s="323"/>
    </row>
    <row r="92055" spans="2:2">
      <c r="B92055" s="323"/>
    </row>
    <row r="92056" spans="2:2">
      <c r="B92056" s="323"/>
    </row>
    <row r="92057" spans="2:2">
      <c r="B92057" s="323"/>
    </row>
    <row r="92058" spans="2:2">
      <c r="B92058" s="323"/>
    </row>
    <row r="92059" spans="2:2">
      <c r="B92059" s="323"/>
    </row>
    <row r="92060" spans="2:2">
      <c r="B92060" s="323"/>
    </row>
    <row r="92061" spans="2:2">
      <c r="B92061" s="323"/>
    </row>
    <row r="92062" spans="2:2">
      <c r="B92062" s="323"/>
    </row>
    <row r="92063" spans="2:2">
      <c r="B92063" s="323"/>
    </row>
    <row r="92064" spans="2:2">
      <c r="B92064" s="323"/>
    </row>
    <row r="92065" spans="2:2">
      <c r="B92065" s="323"/>
    </row>
    <row r="92066" spans="2:2">
      <c r="B92066" s="323"/>
    </row>
    <row r="92067" spans="2:2">
      <c r="B92067" s="323"/>
    </row>
    <row r="92068" spans="2:2">
      <c r="B92068" s="323"/>
    </row>
    <row r="92069" spans="2:2">
      <c r="B92069" s="323"/>
    </row>
    <row r="92070" spans="2:2">
      <c r="B92070" s="323"/>
    </row>
    <row r="92071" spans="2:2">
      <c r="B92071" s="323"/>
    </row>
    <row r="92072" spans="2:2">
      <c r="B92072" s="323"/>
    </row>
    <row r="92073" spans="2:2">
      <c r="B92073" s="323"/>
    </row>
    <row r="92074" spans="2:2">
      <c r="B92074" s="323"/>
    </row>
    <row r="92075" spans="2:2">
      <c r="B92075" s="323"/>
    </row>
    <row r="92076" spans="2:2">
      <c r="B92076" s="323"/>
    </row>
    <row r="92077" spans="2:2">
      <c r="B92077" s="323"/>
    </row>
    <row r="92078" spans="2:2">
      <c r="B92078" s="323"/>
    </row>
    <row r="92079" spans="2:2">
      <c r="B92079" s="323"/>
    </row>
    <row r="92080" spans="2:2">
      <c r="B92080" s="323"/>
    </row>
    <row r="92081" spans="2:2">
      <c r="B92081" s="323"/>
    </row>
    <row r="92082" spans="2:2">
      <c r="B92082" s="323"/>
    </row>
    <row r="92083" spans="2:2">
      <c r="B92083" s="323"/>
    </row>
    <row r="92084" spans="2:2">
      <c r="B92084" s="323"/>
    </row>
    <row r="92085" spans="2:2">
      <c r="B92085" s="323"/>
    </row>
    <row r="92086" spans="2:2">
      <c r="B92086" s="323"/>
    </row>
    <row r="92087" spans="2:2">
      <c r="B92087" s="323"/>
    </row>
    <row r="92088" spans="2:2">
      <c r="B92088" s="323"/>
    </row>
    <row r="92089" spans="2:2">
      <c r="B92089" s="323"/>
    </row>
    <row r="92090" spans="2:2">
      <c r="B92090" s="323"/>
    </row>
    <row r="92091" spans="2:2">
      <c r="B92091" s="323"/>
    </row>
    <row r="92092" spans="2:2">
      <c r="B92092" s="323"/>
    </row>
    <row r="92093" spans="2:2">
      <c r="B92093" s="323"/>
    </row>
    <row r="92094" spans="2:2">
      <c r="B92094" s="323"/>
    </row>
    <row r="92095" spans="2:2">
      <c r="B92095" s="323"/>
    </row>
    <row r="92096" spans="2:2">
      <c r="B92096" s="323"/>
    </row>
    <row r="92097" spans="2:2">
      <c r="B92097" s="323"/>
    </row>
    <row r="92098" spans="2:2">
      <c r="B92098" s="323"/>
    </row>
    <row r="92099" spans="2:2">
      <c r="B92099" s="323"/>
    </row>
    <row r="92100" spans="2:2">
      <c r="B92100" s="323"/>
    </row>
    <row r="92101" spans="2:2">
      <c r="B92101" s="323"/>
    </row>
    <row r="92102" spans="2:2">
      <c r="B92102" s="323"/>
    </row>
    <row r="92103" spans="2:2">
      <c r="B92103" s="323"/>
    </row>
    <row r="92104" spans="2:2">
      <c r="B92104" s="323"/>
    </row>
    <row r="92105" spans="2:2">
      <c r="B92105" s="323"/>
    </row>
    <row r="92106" spans="2:2">
      <c r="B92106" s="323"/>
    </row>
    <row r="92107" spans="2:2">
      <c r="B92107" s="323"/>
    </row>
    <row r="92108" spans="2:2">
      <c r="B92108" s="323"/>
    </row>
    <row r="92109" spans="2:2">
      <c r="B92109" s="323"/>
    </row>
    <row r="92110" spans="2:2">
      <c r="B92110" s="323"/>
    </row>
    <row r="92111" spans="2:2">
      <c r="B92111" s="323"/>
    </row>
    <row r="92112" spans="2:2">
      <c r="B92112" s="323"/>
    </row>
    <row r="92113" spans="2:2">
      <c r="B92113" s="323"/>
    </row>
    <row r="92114" spans="2:2">
      <c r="B92114" s="323"/>
    </row>
    <row r="92115" spans="2:2">
      <c r="B92115" s="323"/>
    </row>
    <row r="92116" spans="2:2">
      <c r="B92116" s="323"/>
    </row>
    <row r="92117" spans="2:2">
      <c r="B92117" s="323"/>
    </row>
    <row r="92118" spans="2:2">
      <c r="B92118" s="323"/>
    </row>
    <row r="92119" spans="2:2">
      <c r="B92119" s="323"/>
    </row>
    <row r="92120" spans="2:2">
      <c r="B92120" s="323"/>
    </row>
    <row r="92121" spans="2:2">
      <c r="B92121" s="323"/>
    </row>
    <row r="92122" spans="2:2">
      <c r="B92122" s="323"/>
    </row>
    <row r="92123" spans="2:2">
      <c r="B92123" s="323"/>
    </row>
    <row r="92124" spans="2:2">
      <c r="B92124" s="323"/>
    </row>
    <row r="92125" spans="2:2">
      <c r="B92125" s="323"/>
    </row>
    <row r="92126" spans="2:2">
      <c r="B92126" s="323"/>
    </row>
    <row r="92127" spans="2:2">
      <c r="B92127" s="323"/>
    </row>
    <row r="92128" spans="2:2">
      <c r="B92128" s="323"/>
    </row>
    <row r="92129" spans="2:2">
      <c r="B92129" s="323"/>
    </row>
    <row r="92130" spans="2:2">
      <c r="B92130" s="323"/>
    </row>
    <row r="92131" spans="2:2">
      <c r="B92131" s="323"/>
    </row>
    <row r="92132" spans="2:2">
      <c r="B92132" s="323"/>
    </row>
    <row r="92133" spans="2:2">
      <c r="B92133" s="323"/>
    </row>
    <row r="92134" spans="2:2">
      <c r="B92134" s="323"/>
    </row>
    <row r="92135" spans="2:2">
      <c r="B92135" s="323"/>
    </row>
    <row r="92136" spans="2:2">
      <c r="B92136" s="323"/>
    </row>
    <row r="92137" spans="2:2">
      <c r="B92137" s="323"/>
    </row>
    <row r="92138" spans="2:2">
      <c r="B92138" s="323"/>
    </row>
    <row r="92139" spans="2:2">
      <c r="B92139" s="323"/>
    </row>
    <row r="92140" spans="2:2">
      <c r="B92140" s="323"/>
    </row>
    <row r="92141" spans="2:2">
      <c r="B92141" s="323"/>
    </row>
    <row r="92142" spans="2:2">
      <c r="B92142" s="323"/>
    </row>
    <row r="92143" spans="2:2">
      <c r="B92143" s="323"/>
    </row>
    <row r="92144" spans="2:2">
      <c r="B92144" s="323"/>
    </row>
    <row r="92145" spans="2:2">
      <c r="B92145" s="323"/>
    </row>
    <row r="92146" spans="2:2">
      <c r="B92146" s="323"/>
    </row>
    <row r="92147" spans="2:2">
      <c r="B92147" s="323"/>
    </row>
    <row r="92148" spans="2:2">
      <c r="B92148" s="323"/>
    </row>
    <row r="92149" spans="2:2">
      <c r="B92149" s="323"/>
    </row>
    <row r="92150" spans="2:2">
      <c r="B92150" s="323"/>
    </row>
    <row r="92151" spans="2:2">
      <c r="B92151" s="323"/>
    </row>
    <row r="92152" spans="2:2">
      <c r="B92152" s="323"/>
    </row>
    <row r="92153" spans="2:2">
      <c r="B92153" s="323"/>
    </row>
    <row r="92154" spans="2:2">
      <c r="B92154" s="323"/>
    </row>
    <row r="92155" spans="2:2">
      <c r="B92155" s="323"/>
    </row>
    <row r="92156" spans="2:2">
      <c r="B92156" s="323"/>
    </row>
    <row r="92157" spans="2:2">
      <c r="B92157" s="323"/>
    </row>
    <row r="92158" spans="2:2">
      <c r="B92158" s="323"/>
    </row>
    <row r="92159" spans="2:2">
      <c r="B92159" s="323"/>
    </row>
    <row r="92160" spans="2:2">
      <c r="B92160" s="323"/>
    </row>
    <row r="92161" spans="2:2">
      <c r="B92161" s="323"/>
    </row>
    <row r="92162" spans="2:2">
      <c r="B92162" s="323"/>
    </row>
    <row r="92163" spans="2:2">
      <c r="B92163" s="323"/>
    </row>
    <row r="92164" spans="2:2">
      <c r="B92164" s="323"/>
    </row>
    <row r="92165" spans="2:2">
      <c r="B92165" s="323"/>
    </row>
    <row r="92166" spans="2:2">
      <c r="B92166" s="323"/>
    </row>
    <row r="92167" spans="2:2">
      <c r="B92167" s="323"/>
    </row>
    <row r="92168" spans="2:2">
      <c r="B92168" s="323"/>
    </row>
    <row r="92169" spans="2:2">
      <c r="B92169" s="323"/>
    </row>
    <row r="92170" spans="2:2">
      <c r="B92170" s="323"/>
    </row>
    <row r="92171" spans="2:2">
      <c r="B92171" s="323"/>
    </row>
    <row r="92172" spans="2:2">
      <c r="B92172" s="323"/>
    </row>
    <row r="92173" spans="2:2">
      <c r="B92173" s="323"/>
    </row>
    <row r="92174" spans="2:2">
      <c r="B92174" s="323"/>
    </row>
    <row r="92175" spans="2:2">
      <c r="B92175" s="323"/>
    </row>
    <row r="92176" spans="2:2">
      <c r="B92176" s="323"/>
    </row>
    <row r="92177" spans="2:2">
      <c r="B92177" s="323"/>
    </row>
    <row r="92178" spans="2:2">
      <c r="B92178" s="323"/>
    </row>
    <row r="92179" spans="2:2">
      <c r="B92179" s="323"/>
    </row>
    <row r="92180" spans="2:2">
      <c r="B92180" s="323"/>
    </row>
    <row r="92181" spans="2:2">
      <c r="B92181" s="323"/>
    </row>
    <row r="92182" spans="2:2">
      <c r="B92182" s="323"/>
    </row>
    <row r="92183" spans="2:2">
      <c r="B92183" s="323"/>
    </row>
    <row r="92184" spans="2:2">
      <c r="B92184" s="323"/>
    </row>
    <row r="92185" spans="2:2">
      <c r="B92185" s="323"/>
    </row>
    <row r="92186" spans="2:2">
      <c r="B92186" s="323"/>
    </row>
    <row r="92187" spans="2:2">
      <c r="B92187" s="323"/>
    </row>
    <row r="92188" spans="2:2">
      <c r="B92188" s="323"/>
    </row>
    <row r="92189" spans="2:2">
      <c r="B92189" s="323"/>
    </row>
    <row r="92190" spans="2:2">
      <c r="B92190" s="323"/>
    </row>
    <row r="92191" spans="2:2">
      <c r="B92191" s="323"/>
    </row>
    <row r="92192" spans="2:2">
      <c r="B92192" s="323"/>
    </row>
    <row r="92193" spans="2:2">
      <c r="B92193" s="323"/>
    </row>
    <row r="92194" spans="2:2">
      <c r="B92194" s="323"/>
    </row>
    <row r="92195" spans="2:2">
      <c r="B92195" s="323"/>
    </row>
    <row r="92196" spans="2:2">
      <c r="B92196" s="323"/>
    </row>
    <row r="92197" spans="2:2">
      <c r="B92197" s="323"/>
    </row>
    <row r="92198" spans="2:2">
      <c r="B92198" s="323"/>
    </row>
    <row r="92199" spans="2:2">
      <c r="B92199" s="323"/>
    </row>
    <row r="92200" spans="2:2">
      <c r="B92200" s="323"/>
    </row>
    <row r="92201" spans="2:2">
      <c r="B92201" s="323"/>
    </row>
    <row r="92202" spans="2:2">
      <c r="B92202" s="323"/>
    </row>
    <row r="92203" spans="2:2">
      <c r="B92203" s="323"/>
    </row>
    <row r="92204" spans="2:2">
      <c r="B92204" s="323"/>
    </row>
    <row r="92205" spans="2:2">
      <c r="B92205" s="323"/>
    </row>
    <row r="92206" spans="2:2">
      <c r="B92206" s="323"/>
    </row>
    <row r="92207" spans="2:2">
      <c r="B92207" s="323"/>
    </row>
    <row r="92208" spans="2:2">
      <c r="B92208" s="323"/>
    </row>
    <row r="92209" spans="2:2">
      <c r="B92209" s="323"/>
    </row>
    <row r="92210" spans="2:2">
      <c r="B92210" s="323"/>
    </row>
    <row r="92211" spans="2:2">
      <c r="B92211" s="323"/>
    </row>
    <row r="92212" spans="2:2">
      <c r="B92212" s="323"/>
    </row>
    <row r="92213" spans="2:2">
      <c r="B92213" s="323"/>
    </row>
    <row r="92214" spans="2:2">
      <c r="B92214" s="323"/>
    </row>
    <row r="92215" spans="2:2">
      <c r="B92215" s="323"/>
    </row>
    <row r="92216" spans="2:2">
      <c r="B92216" s="323"/>
    </row>
    <row r="92217" spans="2:2">
      <c r="B92217" s="323"/>
    </row>
    <row r="92218" spans="2:2">
      <c r="B92218" s="323"/>
    </row>
    <row r="92219" spans="2:2">
      <c r="B92219" s="323"/>
    </row>
    <row r="92220" spans="2:2">
      <c r="B92220" s="323"/>
    </row>
    <row r="92221" spans="2:2">
      <c r="B92221" s="323"/>
    </row>
    <row r="92222" spans="2:2">
      <c r="B92222" s="323"/>
    </row>
    <row r="92223" spans="2:2">
      <c r="B92223" s="323"/>
    </row>
    <row r="92224" spans="2:2">
      <c r="B92224" s="323"/>
    </row>
    <row r="92225" spans="2:2">
      <c r="B92225" s="323"/>
    </row>
    <row r="92226" spans="2:2">
      <c r="B92226" s="323"/>
    </row>
    <row r="92227" spans="2:2">
      <c r="B92227" s="323"/>
    </row>
    <row r="92228" spans="2:2">
      <c r="B92228" s="323"/>
    </row>
    <row r="92229" spans="2:2">
      <c r="B92229" s="323"/>
    </row>
    <row r="92230" spans="2:2">
      <c r="B92230" s="323"/>
    </row>
    <row r="92231" spans="2:2">
      <c r="B92231" s="323"/>
    </row>
    <row r="92232" spans="2:2">
      <c r="B92232" s="323"/>
    </row>
    <row r="92233" spans="2:2">
      <c r="B92233" s="323"/>
    </row>
    <row r="92234" spans="2:2">
      <c r="B92234" s="323"/>
    </row>
    <row r="92235" spans="2:2">
      <c r="B92235" s="323"/>
    </row>
    <row r="92236" spans="2:2">
      <c r="B92236" s="323"/>
    </row>
    <row r="92237" spans="2:2">
      <c r="B92237" s="323"/>
    </row>
    <row r="92238" spans="2:2">
      <c r="B92238" s="323"/>
    </row>
    <row r="92239" spans="2:2">
      <c r="B92239" s="323"/>
    </row>
    <row r="92240" spans="2:2">
      <c r="B92240" s="323"/>
    </row>
    <row r="92241" spans="2:2">
      <c r="B92241" s="323"/>
    </row>
    <row r="92242" spans="2:2">
      <c r="B92242" s="323"/>
    </row>
    <row r="92243" spans="2:2">
      <c r="B92243" s="323"/>
    </row>
    <row r="92244" spans="2:2">
      <c r="B92244" s="323"/>
    </row>
    <row r="92245" spans="2:2">
      <c r="B92245" s="323"/>
    </row>
    <row r="92246" spans="2:2">
      <c r="B92246" s="323"/>
    </row>
    <row r="92247" spans="2:2">
      <c r="B92247" s="323"/>
    </row>
    <row r="92248" spans="2:2">
      <c r="B92248" s="323"/>
    </row>
    <row r="92249" spans="2:2">
      <c r="B92249" s="323"/>
    </row>
    <row r="92250" spans="2:2">
      <c r="B92250" s="323"/>
    </row>
    <row r="92251" spans="2:2">
      <c r="B92251" s="323"/>
    </row>
    <row r="92252" spans="2:2">
      <c r="B92252" s="323"/>
    </row>
    <row r="92253" spans="2:2">
      <c r="B92253" s="323"/>
    </row>
    <row r="92254" spans="2:2">
      <c r="B92254" s="323"/>
    </row>
    <row r="92255" spans="2:2">
      <c r="B92255" s="323"/>
    </row>
    <row r="92256" spans="2:2">
      <c r="B92256" s="323"/>
    </row>
    <row r="92257" spans="2:2">
      <c r="B92257" s="323"/>
    </row>
    <row r="92258" spans="2:2">
      <c r="B92258" s="323"/>
    </row>
    <row r="92259" spans="2:2">
      <c r="B92259" s="323"/>
    </row>
    <row r="92260" spans="2:2">
      <c r="B92260" s="323"/>
    </row>
    <row r="92261" spans="2:2">
      <c r="B92261" s="323"/>
    </row>
    <row r="92262" spans="2:2">
      <c r="B92262" s="323"/>
    </row>
    <row r="92263" spans="2:2">
      <c r="B92263" s="323"/>
    </row>
    <row r="92264" spans="2:2">
      <c r="B92264" s="323"/>
    </row>
    <row r="92265" spans="2:2">
      <c r="B92265" s="323"/>
    </row>
    <row r="92266" spans="2:2">
      <c r="B92266" s="323"/>
    </row>
    <row r="92267" spans="2:2">
      <c r="B92267" s="323"/>
    </row>
    <row r="92268" spans="2:2">
      <c r="B92268" s="323"/>
    </row>
    <row r="92269" spans="2:2">
      <c r="B92269" s="323"/>
    </row>
    <row r="92270" spans="2:2">
      <c r="B92270" s="323"/>
    </row>
    <row r="92271" spans="2:2">
      <c r="B92271" s="323"/>
    </row>
    <row r="92272" spans="2:2">
      <c r="B92272" s="323"/>
    </row>
    <row r="92273" spans="2:2">
      <c r="B92273" s="323"/>
    </row>
    <row r="92274" spans="2:2">
      <c r="B92274" s="323"/>
    </row>
    <row r="92275" spans="2:2">
      <c r="B92275" s="323"/>
    </row>
    <row r="92276" spans="2:2">
      <c r="B92276" s="323"/>
    </row>
    <row r="92277" spans="2:2">
      <c r="B92277" s="323"/>
    </row>
    <row r="92278" spans="2:2">
      <c r="B92278" s="323"/>
    </row>
    <row r="92279" spans="2:2">
      <c r="B92279" s="323"/>
    </row>
    <row r="92280" spans="2:2">
      <c r="B92280" s="323"/>
    </row>
    <row r="92281" spans="2:2">
      <c r="B92281" s="323"/>
    </row>
    <row r="92282" spans="2:2">
      <c r="B92282" s="323"/>
    </row>
    <row r="92283" spans="2:2">
      <c r="B92283" s="323"/>
    </row>
    <row r="92284" spans="2:2">
      <c r="B92284" s="323"/>
    </row>
    <row r="92285" spans="2:2">
      <c r="B92285" s="323"/>
    </row>
    <row r="92286" spans="2:2">
      <c r="B92286" s="323"/>
    </row>
    <row r="92287" spans="2:2">
      <c r="B92287" s="323"/>
    </row>
    <row r="92288" spans="2:2">
      <c r="B92288" s="323"/>
    </row>
    <row r="92289" spans="2:2">
      <c r="B92289" s="323"/>
    </row>
    <row r="92290" spans="2:2">
      <c r="B92290" s="323"/>
    </row>
    <row r="92291" spans="2:2">
      <c r="B92291" s="323"/>
    </row>
    <row r="92292" spans="2:2">
      <c r="B92292" s="323"/>
    </row>
    <row r="92293" spans="2:2">
      <c r="B92293" s="323"/>
    </row>
    <row r="92294" spans="2:2">
      <c r="B92294" s="323"/>
    </row>
    <row r="92295" spans="2:2">
      <c r="B92295" s="323"/>
    </row>
    <row r="92296" spans="2:2">
      <c r="B92296" s="323"/>
    </row>
    <row r="92297" spans="2:2">
      <c r="B92297" s="323"/>
    </row>
    <row r="92298" spans="2:2">
      <c r="B92298" s="323"/>
    </row>
    <row r="92299" spans="2:2">
      <c r="B92299" s="323"/>
    </row>
    <row r="92300" spans="2:2">
      <c r="B92300" s="323"/>
    </row>
    <row r="92301" spans="2:2">
      <c r="B92301" s="323"/>
    </row>
    <row r="92302" spans="2:2">
      <c r="B92302" s="323"/>
    </row>
    <row r="92303" spans="2:2">
      <c r="B92303" s="323"/>
    </row>
    <row r="92304" spans="2:2">
      <c r="B92304" s="323"/>
    </row>
    <row r="92305" spans="2:2">
      <c r="B92305" s="323"/>
    </row>
    <row r="92306" spans="2:2">
      <c r="B92306" s="323"/>
    </row>
    <row r="92307" spans="2:2">
      <c r="B92307" s="323"/>
    </row>
    <row r="92308" spans="2:2">
      <c r="B92308" s="323"/>
    </row>
    <row r="92309" spans="2:2">
      <c r="B92309" s="323"/>
    </row>
    <row r="92310" spans="2:2">
      <c r="B92310" s="323"/>
    </row>
    <row r="92311" spans="2:2">
      <c r="B92311" s="323"/>
    </row>
    <row r="92312" spans="2:2">
      <c r="B92312" s="323"/>
    </row>
    <row r="92313" spans="2:2">
      <c r="B92313" s="323"/>
    </row>
    <row r="92314" spans="2:2">
      <c r="B92314" s="323"/>
    </row>
    <row r="92315" spans="2:2">
      <c r="B92315" s="323"/>
    </row>
    <row r="92316" spans="2:2">
      <c r="B92316" s="323"/>
    </row>
    <row r="92317" spans="2:2">
      <c r="B92317" s="323"/>
    </row>
    <row r="92318" spans="2:2">
      <c r="B92318" s="323"/>
    </row>
    <row r="92319" spans="2:2">
      <c r="B92319" s="323"/>
    </row>
    <row r="92320" spans="2:2">
      <c r="B92320" s="323"/>
    </row>
    <row r="92321" spans="2:2">
      <c r="B92321" s="323"/>
    </row>
    <row r="92322" spans="2:2">
      <c r="B92322" s="323"/>
    </row>
    <row r="92323" spans="2:2">
      <c r="B92323" s="323"/>
    </row>
    <row r="92324" spans="2:2">
      <c r="B92324" s="323"/>
    </row>
    <row r="92325" spans="2:2">
      <c r="B92325" s="323"/>
    </row>
    <row r="92326" spans="2:2">
      <c r="B92326" s="323"/>
    </row>
    <row r="92327" spans="2:2">
      <c r="B92327" s="323"/>
    </row>
    <row r="92328" spans="2:2">
      <c r="B92328" s="323"/>
    </row>
    <row r="92329" spans="2:2">
      <c r="B92329" s="323"/>
    </row>
    <row r="92330" spans="2:2">
      <c r="B92330" s="323"/>
    </row>
    <row r="92331" spans="2:2">
      <c r="B92331" s="323"/>
    </row>
    <row r="92332" spans="2:2">
      <c r="B92332" s="323"/>
    </row>
    <row r="92333" spans="2:2">
      <c r="B92333" s="323"/>
    </row>
    <row r="92334" spans="2:2">
      <c r="B92334" s="323"/>
    </row>
    <row r="92335" spans="2:2">
      <c r="B92335" s="323"/>
    </row>
    <row r="92336" spans="2:2">
      <c r="B92336" s="323"/>
    </row>
    <row r="92337" spans="2:2">
      <c r="B92337" s="323"/>
    </row>
    <row r="92338" spans="2:2">
      <c r="B92338" s="323"/>
    </row>
    <row r="92339" spans="2:2">
      <c r="B92339" s="323"/>
    </row>
    <row r="92340" spans="2:2">
      <c r="B92340" s="323"/>
    </row>
    <row r="92341" spans="2:2">
      <c r="B92341" s="323"/>
    </row>
    <row r="92342" spans="2:2">
      <c r="B92342" s="323"/>
    </row>
    <row r="92343" spans="2:2">
      <c r="B92343" s="323"/>
    </row>
    <row r="92344" spans="2:2">
      <c r="B92344" s="323"/>
    </row>
    <row r="92345" spans="2:2">
      <c r="B92345" s="323"/>
    </row>
    <row r="92346" spans="2:2">
      <c r="B92346" s="323"/>
    </row>
    <row r="92347" spans="2:2">
      <c r="B92347" s="323"/>
    </row>
    <row r="92348" spans="2:2">
      <c r="B92348" s="323"/>
    </row>
    <row r="92349" spans="2:2">
      <c r="B92349" s="323"/>
    </row>
    <row r="92350" spans="2:2">
      <c r="B92350" s="323"/>
    </row>
    <row r="92351" spans="2:2">
      <c r="B92351" s="323"/>
    </row>
    <row r="92352" spans="2:2">
      <c r="B92352" s="323"/>
    </row>
    <row r="92353" spans="2:2">
      <c r="B92353" s="323"/>
    </row>
    <row r="92354" spans="2:2">
      <c r="B92354" s="323"/>
    </row>
    <row r="92355" spans="2:2">
      <c r="B92355" s="323"/>
    </row>
    <row r="92356" spans="2:2">
      <c r="B92356" s="323"/>
    </row>
    <row r="92357" spans="2:2">
      <c r="B92357" s="323"/>
    </row>
    <row r="92358" spans="2:2">
      <c r="B92358" s="323"/>
    </row>
    <row r="92359" spans="2:2">
      <c r="B92359" s="323"/>
    </row>
    <row r="92360" spans="2:2">
      <c r="B92360" s="323"/>
    </row>
    <row r="92361" spans="2:2">
      <c r="B92361" s="323"/>
    </row>
    <row r="92362" spans="2:2">
      <c r="B92362" s="323"/>
    </row>
    <row r="92363" spans="2:2">
      <c r="B92363" s="323"/>
    </row>
    <row r="92364" spans="2:2">
      <c r="B92364" s="323"/>
    </row>
    <row r="92365" spans="2:2">
      <c r="B92365" s="323"/>
    </row>
    <row r="92366" spans="2:2">
      <c r="B92366" s="323"/>
    </row>
    <row r="92367" spans="2:2">
      <c r="B92367" s="323"/>
    </row>
    <row r="92368" spans="2:2">
      <c r="B92368" s="323"/>
    </row>
    <row r="92369" spans="2:2">
      <c r="B92369" s="323"/>
    </row>
    <row r="92370" spans="2:2">
      <c r="B92370" s="323"/>
    </row>
    <row r="92371" spans="2:2">
      <c r="B92371" s="323"/>
    </row>
    <row r="92372" spans="2:2">
      <c r="B92372" s="323"/>
    </row>
    <row r="92373" spans="2:2">
      <c r="B92373" s="323"/>
    </row>
    <row r="92374" spans="2:2">
      <c r="B92374" s="323"/>
    </row>
    <row r="92375" spans="2:2">
      <c r="B92375" s="323"/>
    </row>
    <row r="92376" spans="2:2">
      <c r="B92376" s="323"/>
    </row>
    <row r="92377" spans="2:2">
      <c r="B92377" s="323"/>
    </row>
    <row r="92378" spans="2:2">
      <c r="B92378" s="323"/>
    </row>
    <row r="92379" spans="2:2">
      <c r="B92379" s="323"/>
    </row>
    <row r="92380" spans="2:2">
      <c r="B92380" s="323"/>
    </row>
    <row r="92381" spans="2:2">
      <c r="B92381" s="323"/>
    </row>
    <row r="92382" spans="2:2">
      <c r="B92382" s="323"/>
    </row>
    <row r="92383" spans="2:2">
      <c r="B92383" s="323"/>
    </row>
    <row r="92384" spans="2:2">
      <c r="B92384" s="323"/>
    </row>
    <row r="92385" spans="2:2">
      <c r="B92385" s="323"/>
    </row>
    <row r="92386" spans="2:2">
      <c r="B92386" s="323"/>
    </row>
    <row r="92387" spans="2:2">
      <c r="B92387" s="323"/>
    </row>
    <row r="92388" spans="2:2">
      <c r="B92388" s="323"/>
    </row>
    <row r="92389" spans="2:2">
      <c r="B92389" s="323"/>
    </row>
    <row r="92390" spans="2:2">
      <c r="B92390" s="323"/>
    </row>
    <row r="92391" spans="2:2">
      <c r="B92391" s="323"/>
    </row>
    <row r="92392" spans="2:2">
      <c r="B92392" s="323"/>
    </row>
    <row r="92393" spans="2:2">
      <c r="B92393" s="323"/>
    </row>
    <row r="92394" spans="2:2">
      <c r="B92394" s="323"/>
    </row>
    <row r="92395" spans="2:2">
      <c r="B92395" s="323"/>
    </row>
    <row r="92396" spans="2:2">
      <c r="B92396" s="323"/>
    </row>
    <row r="92397" spans="2:2">
      <c r="B92397" s="323"/>
    </row>
    <row r="92398" spans="2:2">
      <c r="B92398" s="323"/>
    </row>
    <row r="92399" spans="2:2">
      <c r="B92399" s="323"/>
    </row>
    <row r="92400" spans="2:2">
      <c r="B92400" s="323"/>
    </row>
    <row r="92401" spans="2:2">
      <c r="B92401" s="323"/>
    </row>
    <row r="92402" spans="2:2">
      <c r="B92402" s="323"/>
    </row>
    <row r="92403" spans="2:2">
      <c r="B92403" s="323"/>
    </row>
    <row r="92404" spans="2:2">
      <c r="B92404" s="323"/>
    </row>
    <row r="92405" spans="2:2">
      <c r="B92405" s="323"/>
    </row>
    <row r="92406" spans="2:2">
      <c r="B92406" s="323"/>
    </row>
    <row r="92407" spans="2:2">
      <c r="B92407" s="323"/>
    </row>
    <row r="92408" spans="2:2">
      <c r="B92408" s="323"/>
    </row>
    <row r="92409" spans="2:2">
      <c r="B92409" s="323"/>
    </row>
    <row r="92410" spans="2:2">
      <c r="B92410" s="323"/>
    </row>
    <row r="92411" spans="2:2">
      <c r="B92411" s="323"/>
    </row>
    <row r="92412" spans="2:2">
      <c r="B92412" s="323"/>
    </row>
    <row r="92413" spans="2:2">
      <c r="B92413" s="323"/>
    </row>
    <row r="92414" spans="2:2">
      <c r="B92414" s="323"/>
    </row>
    <row r="92415" spans="2:2">
      <c r="B92415" s="323"/>
    </row>
    <row r="92416" spans="2:2">
      <c r="B92416" s="323"/>
    </row>
    <row r="92417" spans="2:2">
      <c r="B92417" s="323"/>
    </row>
    <row r="92418" spans="2:2">
      <c r="B92418" s="323"/>
    </row>
    <row r="92419" spans="2:2">
      <c r="B92419" s="323"/>
    </row>
    <row r="92420" spans="2:2">
      <c r="B92420" s="323"/>
    </row>
    <row r="92421" spans="2:2">
      <c r="B92421" s="323"/>
    </row>
    <row r="92422" spans="2:2">
      <c r="B92422" s="323"/>
    </row>
    <row r="92423" spans="2:2">
      <c r="B92423" s="323"/>
    </row>
    <row r="92424" spans="2:2">
      <c r="B92424" s="323"/>
    </row>
    <row r="92425" spans="2:2">
      <c r="B92425" s="323"/>
    </row>
    <row r="92426" spans="2:2">
      <c r="B92426" s="323"/>
    </row>
    <row r="92427" spans="2:2">
      <c r="B92427" s="323"/>
    </row>
    <row r="92428" spans="2:2">
      <c r="B92428" s="323"/>
    </row>
    <row r="92429" spans="2:2">
      <c r="B92429" s="323"/>
    </row>
    <row r="92430" spans="2:2">
      <c r="B92430" s="323"/>
    </row>
    <row r="92431" spans="2:2">
      <c r="B92431" s="323"/>
    </row>
    <row r="92432" spans="2:2">
      <c r="B92432" s="323"/>
    </row>
    <row r="92433" spans="2:2">
      <c r="B92433" s="323"/>
    </row>
    <row r="92434" spans="2:2">
      <c r="B92434" s="323"/>
    </row>
    <row r="92435" spans="2:2">
      <c r="B92435" s="323"/>
    </row>
    <row r="92436" spans="2:2">
      <c r="B92436" s="323"/>
    </row>
    <row r="92437" spans="2:2">
      <c r="B92437" s="323"/>
    </row>
    <row r="92438" spans="2:2">
      <c r="B92438" s="323"/>
    </row>
    <row r="92439" spans="2:2">
      <c r="B92439" s="323"/>
    </row>
    <row r="92440" spans="2:2">
      <c r="B92440" s="323"/>
    </row>
    <row r="92441" spans="2:2">
      <c r="B92441" s="323"/>
    </row>
    <row r="92442" spans="2:2">
      <c r="B92442" s="323"/>
    </row>
    <row r="92443" spans="2:2">
      <c r="B92443" s="323"/>
    </row>
    <row r="92444" spans="2:2">
      <c r="B92444" s="323"/>
    </row>
    <row r="92445" spans="2:2">
      <c r="B92445" s="323"/>
    </row>
    <row r="92446" spans="2:2">
      <c r="B92446" s="323"/>
    </row>
    <row r="92447" spans="2:2">
      <c r="B92447" s="323"/>
    </row>
    <row r="92448" spans="2:2">
      <c r="B92448" s="323"/>
    </row>
    <row r="92449" spans="2:2">
      <c r="B92449" s="323"/>
    </row>
    <row r="92450" spans="2:2">
      <c r="B92450" s="323"/>
    </row>
    <row r="92451" spans="2:2">
      <c r="B92451" s="323"/>
    </row>
    <row r="92452" spans="2:2">
      <c r="B92452" s="323"/>
    </row>
    <row r="92453" spans="2:2">
      <c r="B92453" s="323"/>
    </row>
    <row r="92454" spans="2:2">
      <c r="B92454" s="323"/>
    </row>
    <row r="92455" spans="2:2">
      <c r="B92455" s="323"/>
    </row>
    <row r="92456" spans="2:2">
      <c r="B92456" s="323"/>
    </row>
    <row r="92457" spans="2:2">
      <c r="B92457" s="323"/>
    </row>
    <row r="92458" spans="2:2">
      <c r="B92458" s="323"/>
    </row>
    <row r="92459" spans="2:2">
      <c r="B92459" s="323"/>
    </row>
    <row r="92460" spans="2:2">
      <c r="B92460" s="323"/>
    </row>
    <row r="92461" spans="2:2">
      <c r="B92461" s="323"/>
    </row>
    <row r="92462" spans="2:2">
      <c r="B92462" s="323"/>
    </row>
    <row r="92463" spans="2:2">
      <c r="B92463" s="323"/>
    </row>
    <row r="92464" spans="2:2">
      <c r="B92464" s="323"/>
    </row>
    <row r="92465" spans="2:2">
      <c r="B92465" s="323"/>
    </row>
    <row r="92466" spans="2:2">
      <c r="B92466" s="323"/>
    </row>
    <row r="92467" spans="2:2">
      <c r="B92467" s="323"/>
    </row>
    <row r="92468" spans="2:2">
      <c r="B92468" s="323"/>
    </row>
    <row r="92469" spans="2:2">
      <c r="B92469" s="323"/>
    </row>
    <row r="92470" spans="2:2">
      <c r="B92470" s="323"/>
    </row>
    <row r="92471" spans="2:2">
      <c r="B92471" s="323"/>
    </row>
    <row r="92472" spans="2:2">
      <c r="B92472" s="323"/>
    </row>
    <row r="92473" spans="2:2">
      <c r="B92473" s="323"/>
    </row>
    <row r="92474" spans="2:2">
      <c r="B92474" s="323"/>
    </row>
    <row r="92475" spans="2:2">
      <c r="B92475" s="323"/>
    </row>
    <row r="92476" spans="2:2">
      <c r="B92476" s="323"/>
    </row>
    <row r="92477" spans="2:2">
      <c r="B92477" s="323"/>
    </row>
    <row r="92478" spans="2:2">
      <c r="B92478" s="323"/>
    </row>
    <row r="92479" spans="2:2">
      <c r="B92479" s="323"/>
    </row>
    <row r="92480" spans="2:2">
      <c r="B92480" s="323"/>
    </row>
    <row r="92481" spans="2:2">
      <c r="B92481" s="323"/>
    </row>
    <row r="92482" spans="2:2">
      <c r="B92482" s="323"/>
    </row>
    <row r="92483" spans="2:2">
      <c r="B92483" s="323"/>
    </row>
    <row r="92484" spans="2:2">
      <c r="B92484" s="323"/>
    </row>
    <row r="92485" spans="2:2">
      <c r="B92485" s="323"/>
    </row>
    <row r="92486" spans="2:2">
      <c r="B92486" s="323"/>
    </row>
    <row r="92487" spans="2:2">
      <c r="B92487" s="323"/>
    </row>
    <row r="92488" spans="2:2">
      <c r="B92488" s="323"/>
    </row>
    <row r="92489" spans="2:2">
      <c r="B92489" s="323"/>
    </row>
    <row r="92490" spans="2:2">
      <c r="B92490" s="323"/>
    </row>
    <row r="92491" spans="2:2">
      <c r="B92491" s="323"/>
    </row>
    <row r="92492" spans="2:2">
      <c r="B92492" s="323"/>
    </row>
    <row r="92493" spans="2:2">
      <c r="B92493" s="323"/>
    </row>
    <row r="92494" spans="2:2">
      <c r="B92494" s="323"/>
    </row>
    <row r="92495" spans="2:2">
      <c r="B92495" s="323"/>
    </row>
    <row r="92496" spans="2:2">
      <c r="B92496" s="323"/>
    </row>
    <row r="92497" spans="2:2">
      <c r="B92497" s="323"/>
    </row>
    <row r="92498" spans="2:2">
      <c r="B92498" s="323"/>
    </row>
    <row r="92499" spans="2:2">
      <c r="B92499" s="323"/>
    </row>
    <row r="92500" spans="2:2">
      <c r="B92500" s="323"/>
    </row>
    <row r="92501" spans="2:2">
      <c r="B92501" s="323"/>
    </row>
    <row r="92502" spans="2:2">
      <c r="B92502" s="323"/>
    </row>
    <row r="92503" spans="2:2">
      <c r="B92503" s="323"/>
    </row>
    <row r="92504" spans="2:2">
      <c r="B92504" s="323"/>
    </row>
    <row r="92505" spans="2:2">
      <c r="B92505" s="323"/>
    </row>
    <row r="92506" spans="2:2">
      <c r="B92506" s="323"/>
    </row>
    <row r="92507" spans="2:2">
      <c r="B92507" s="323"/>
    </row>
    <row r="92508" spans="2:2">
      <c r="B92508" s="323"/>
    </row>
    <row r="92509" spans="2:2">
      <c r="B92509" s="323"/>
    </row>
    <row r="92510" spans="2:2">
      <c r="B92510" s="323"/>
    </row>
    <row r="92511" spans="2:2">
      <c r="B92511" s="323"/>
    </row>
    <row r="92512" spans="2:2">
      <c r="B92512" s="323"/>
    </row>
    <row r="92513" spans="2:2">
      <c r="B92513" s="323"/>
    </row>
    <row r="92514" spans="2:2">
      <c r="B92514" s="323"/>
    </row>
    <row r="92515" spans="2:2">
      <c r="B92515" s="323"/>
    </row>
    <row r="92516" spans="2:2">
      <c r="B92516" s="323"/>
    </row>
    <row r="92517" spans="2:2">
      <c r="B92517" s="323"/>
    </row>
    <row r="92518" spans="2:2">
      <c r="B92518" s="323"/>
    </row>
    <row r="92519" spans="2:2">
      <c r="B92519" s="323"/>
    </row>
    <row r="92520" spans="2:2">
      <c r="B92520" s="323"/>
    </row>
    <row r="92521" spans="2:2">
      <c r="B92521" s="323"/>
    </row>
    <row r="92522" spans="2:2">
      <c r="B92522" s="323"/>
    </row>
    <row r="92523" spans="2:2">
      <c r="B92523" s="323"/>
    </row>
    <row r="92524" spans="2:2">
      <c r="B92524" s="323"/>
    </row>
    <row r="92525" spans="2:2">
      <c r="B92525" s="323"/>
    </row>
    <row r="92526" spans="2:2">
      <c r="B92526" s="323"/>
    </row>
    <row r="92527" spans="2:2">
      <c r="B92527" s="323"/>
    </row>
    <row r="92528" spans="2:2">
      <c r="B92528" s="323"/>
    </row>
    <row r="92529" spans="2:2">
      <c r="B92529" s="323"/>
    </row>
    <row r="92530" spans="2:2">
      <c r="B92530" s="323"/>
    </row>
    <row r="92531" spans="2:2">
      <c r="B92531" s="323"/>
    </row>
    <row r="92532" spans="2:2">
      <c r="B92532" s="323"/>
    </row>
    <row r="92533" spans="2:2">
      <c r="B92533" s="323"/>
    </row>
    <row r="92534" spans="2:2">
      <c r="B92534" s="323"/>
    </row>
    <row r="92535" spans="2:2">
      <c r="B92535" s="323"/>
    </row>
    <row r="92536" spans="2:2">
      <c r="B92536" s="323"/>
    </row>
    <row r="92537" spans="2:2">
      <c r="B92537" s="323"/>
    </row>
    <row r="92538" spans="2:2">
      <c r="B92538" s="323"/>
    </row>
    <row r="92539" spans="2:2">
      <c r="B92539" s="323"/>
    </row>
    <row r="92540" spans="2:2">
      <c r="B92540" s="323"/>
    </row>
    <row r="92541" spans="2:2">
      <c r="B92541" s="323"/>
    </row>
    <row r="92542" spans="2:2">
      <c r="B92542" s="323"/>
    </row>
    <row r="92543" spans="2:2">
      <c r="B92543" s="323"/>
    </row>
    <row r="92544" spans="2:2">
      <c r="B92544" s="323"/>
    </row>
    <row r="92545" spans="2:2">
      <c r="B92545" s="323"/>
    </row>
    <row r="92546" spans="2:2">
      <c r="B92546" s="323"/>
    </row>
    <row r="92547" spans="2:2">
      <c r="B92547" s="323"/>
    </row>
    <row r="92548" spans="2:2">
      <c r="B92548" s="323"/>
    </row>
    <row r="92549" spans="2:2">
      <c r="B92549" s="323"/>
    </row>
    <row r="92550" spans="2:2">
      <c r="B92550" s="323"/>
    </row>
    <row r="92551" spans="2:2">
      <c r="B92551" s="323"/>
    </row>
    <row r="92552" spans="2:2">
      <c r="B92552" s="323"/>
    </row>
    <row r="92553" spans="2:2">
      <c r="B92553" s="323"/>
    </row>
    <row r="92554" spans="2:2">
      <c r="B92554" s="323"/>
    </row>
    <row r="92555" spans="2:2">
      <c r="B92555" s="323"/>
    </row>
    <row r="92556" spans="2:2">
      <c r="B92556" s="323"/>
    </row>
    <row r="92557" spans="2:2">
      <c r="B92557" s="323"/>
    </row>
    <row r="92558" spans="2:2">
      <c r="B92558" s="323"/>
    </row>
    <row r="92559" spans="2:2">
      <c r="B92559" s="323"/>
    </row>
    <row r="92560" spans="2:2">
      <c r="B92560" s="323"/>
    </row>
    <row r="92561" spans="2:2">
      <c r="B92561" s="323"/>
    </row>
    <row r="92562" spans="2:2">
      <c r="B92562" s="323"/>
    </row>
    <row r="92563" spans="2:2">
      <c r="B92563" s="323"/>
    </row>
    <row r="92564" spans="2:2">
      <c r="B92564" s="323"/>
    </row>
    <row r="92565" spans="2:2">
      <c r="B92565" s="323"/>
    </row>
    <row r="92566" spans="2:2">
      <c r="B92566" s="323"/>
    </row>
    <row r="92567" spans="2:2">
      <c r="B92567" s="323"/>
    </row>
    <row r="92568" spans="2:2">
      <c r="B92568" s="323"/>
    </row>
    <row r="92569" spans="2:2">
      <c r="B92569" s="323"/>
    </row>
    <row r="92570" spans="2:2">
      <c r="B92570" s="323"/>
    </row>
    <row r="92571" spans="2:2">
      <c r="B92571" s="323"/>
    </row>
    <row r="92572" spans="2:2">
      <c r="B92572" s="323"/>
    </row>
    <row r="92573" spans="2:2">
      <c r="B92573" s="323"/>
    </row>
    <row r="92574" spans="2:2">
      <c r="B92574" s="323"/>
    </row>
    <row r="92575" spans="2:2">
      <c r="B92575" s="323"/>
    </row>
    <row r="92576" spans="2:2">
      <c r="B92576" s="323"/>
    </row>
    <row r="92577" spans="2:2">
      <c r="B92577" s="323"/>
    </row>
    <row r="92578" spans="2:2">
      <c r="B92578" s="323"/>
    </row>
    <row r="92579" spans="2:2">
      <c r="B92579" s="323"/>
    </row>
    <row r="92580" spans="2:2">
      <c r="B92580" s="323"/>
    </row>
    <row r="92581" spans="2:2">
      <c r="B92581" s="323"/>
    </row>
    <row r="92582" spans="2:2">
      <c r="B92582" s="323"/>
    </row>
    <row r="92583" spans="2:2">
      <c r="B92583" s="323"/>
    </row>
    <row r="92584" spans="2:2">
      <c r="B92584" s="323"/>
    </row>
    <row r="92585" spans="2:2">
      <c r="B92585" s="323"/>
    </row>
    <row r="92586" spans="2:2">
      <c r="B92586" s="323"/>
    </row>
    <row r="92587" spans="2:2">
      <c r="B92587" s="323"/>
    </row>
    <row r="92588" spans="2:2">
      <c r="B92588" s="323"/>
    </row>
    <row r="92589" spans="2:2">
      <c r="B92589" s="323"/>
    </row>
    <row r="92590" spans="2:2">
      <c r="B92590" s="323"/>
    </row>
    <row r="92591" spans="2:2">
      <c r="B92591" s="323"/>
    </row>
    <row r="92592" spans="2:2">
      <c r="B92592" s="323"/>
    </row>
    <row r="92593" spans="2:2">
      <c r="B92593" s="323"/>
    </row>
    <row r="92594" spans="2:2">
      <c r="B92594" s="323"/>
    </row>
    <row r="92595" spans="2:2">
      <c r="B92595" s="323"/>
    </row>
    <row r="92596" spans="2:2">
      <c r="B92596" s="323"/>
    </row>
    <row r="92597" spans="2:2">
      <c r="B92597" s="323"/>
    </row>
    <row r="92598" spans="2:2">
      <c r="B92598" s="323"/>
    </row>
    <row r="92599" spans="2:2">
      <c r="B92599" s="323"/>
    </row>
    <row r="92600" spans="2:2">
      <c r="B92600" s="323"/>
    </row>
    <row r="92601" spans="2:2">
      <c r="B92601" s="323"/>
    </row>
    <row r="92602" spans="2:2">
      <c r="B92602" s="323"/>
    </row>
    <row r="92603" spans="2:2">
      <c r="B92603" s="323"/>
    </row>
    <row r="92604" spans="2:2">
      <c r="B92604" s="323"/>
    </row>
    <row r="92605" spans="2:2">
      <c r="B92605" s="323"/>
    </row>
    <row r="92606" spans="2:2">
      <c r="B92606" s="323"/>
    </row>
    <row r="92607" spans="2:2">
      <c r="B92607" s="323"/>
    </row>
    <row r="92608" spans="2:2">
      <c r="B92608" s="323"/>
    </row>
    <row r="92609" spans="2:2">
      <c r="B92609" s="323"/>
    </row>
    <row r="92610" spans="2:2">
      <c r="B92610" s="323"/>
    </row>
    <row r="92611" spans="2:2">
      <c r="B92611" s="323"/>
    </row>
    <row r="92612" spans="2:2">
      <c r="B92612" s="323"/>
    </row>
    <row r="92613" spans="2:2">
      <c r="B92613" s="323"/>
    </row>
    <row r="92614" spans="2:2">
      <c r="B92614" s="323"/>
    </row>
    <row r="92615" spans="2:2">
      <c r="B92615" s="323"/>
    </row>
    <row r="92616" spans="2:2">
      <c r="B92616" s="323"/>
    </row>
    <row r="92617" spans="2:2">
      <c r="B92617" s="323"/>
    </row>
    <row r="92618" spans="2:2">
      <c r="B92618" s="323"/>
    </row>
    <row r="92619" spans="2:2">
      <c r="B92619" s="323"/>
    </row>
    <row r="92620" spans="2:2">
      <c r="B92620" s="323"/>
    </row>
    <row r="92621" spans="2:2">
      <c r="B92621" s="323"/>
    </row>
    <row r="92622" spans="2:2">
      <c r="B92622" s="323"/>
    </row>
    <row r="92623" spans="2:2">
      <c r="B92623" s="323"/>
    </row>
    <row r="92624" spans="2:2">
      <c r="B92624" s="323"/>
    </row>
    <row r="92625" spans="2:2">
      <c r="B92625" s="323"/>
    </row>
    <row r="92626" spans="2:2">
      <c r="B92626" s="323"/>
    </row>
    <row r="92627" spans="2:2">
      <c r="B92627" s="323"/>
    </row>
    <row r="92628" spans="2:2">
      <c r="B92628" s="323"/>
    </row>
    <row r="92629" spans="2:2">
      <c r="B92629" s="323"/>
    </row>
    <row r="92630" spans="2:2">
      <c r="B92630" s="323"/>
    </row>
    <row r="92631" spans="2:2">
      <c r="B92631" s="323"/>
    </row>
    <row r="92632" spans="2:2">
      <c r="B92632" s="323"/>
    </row>
    <row r="92633" spans="2:2">
      <c r="B92633" s="323"/>
    </row>
    <row r="92634" spans="2:2">
      <c r="B92634" s="323"/>
    </row>
    <row r="92635" spans="2:2">
      <c r="B92635" s="323"/>
    </row>
    <row r="92636" spans="2:2">
      <c r="B92636" s="323"/>
    </row>
    <row r="92637" spans="2:2">
      <c r="B92637" s="323"/>
    </row>
    <row r="92638" spans="2:2">
      <c r="B92638" s="323"/>
    </row>
    <row r="92639" spans="2:2">
      <c r="B92639" s="323"/>
    </row>
    <row r="92640" spans="2:2">
      <c r="B92640" s="323"/>
    </row>
    <row r="92641" spans="2:2">
      <c r="B92641" s="323"/>
    </row>
    <row r="92642" spans="2:2">
      <c r="B92642" s="323"/>
    </row>
    <row r="92643" spans="2:2">
      <c r="B92643" s="323"/>
    </row>
    <row r="92644" spans="2:2">
      <c r="B92644" s="323"/>
    </row>
    <row r="92645" spans="2:2">
      <c r="B92645" s="323"/>
    </row>
    <row r="92646" spans="2:2">
      <c r="B92646" s="323"/>
    </row>
    <row r="92647" spans="2:2">
      <c r="B92647" s="323"/>
    </row>
    <row r="92648" spans="2:2">
      <c r="B92648" s="323"/>
    </row>
    <row r="92649" spans="2:2">
      <c r="B92649" s="323"/>
    </row>
    <row r="92650" spans="2:2">
      <c r="B92650" s="323"/>
    </row>
    <row r="92651" spans="2:2">
      <c r="B92651" s="323"/>
    </row>
    <row r="92652" spans="2:2">
      <c r="B92652" s="323"/>
    </row>
    <row r="92653" spans="2:2">
      <c r="B92653" s="323"/>
    </row>
    <row r="92654" spans="2:2">
      <c r="B92654" s="323"/>
    </row>
    <row r="92655" spans="2:2">
      <c r="B92655" s="323"/>
    </row>
    <row r="92656" spans="2:2">
      <c r="B92656" s="323"/>
    </row>
    <row r="92657" spans="2:2">
      <c r="B92657" s="323"/>
    </row>
    <row r="92658" spans="2:2">
      <c r="B92658" s="323"/>
    </row>
    <row r="92659" spans="2:2">
      <c r="B92659" s="323"/>
    </row>
    <row r="92660" spans="2:2">
      <c r="B92660" s="323"/>
    </row>
    <row r="92661" spans="2:2">
      <c r="B92661" s="323"/>
    </row>
    <row r="92662" spans="2:2">
      <c r="B92662" s="323"/>
    </row>
    <row r="92663" spans="2:2">
      <c r="B92663" s="323"/>
    </row>
    <row r="92664" spans="2:2">
      <c r="B92664" s="323"/>
    </row>
    <row r="92665" spans="2:2">
      <c r="B92665" s="323"/>
    </row>
    <row r="92666" spans="2:2">
      <c r="B92666" s="323"/>
    </row>
    <row r="92667" spans="2:2">
      <c r="B92667" s="323"/>
    </row>
    <row r="92668" spans="2:2">
      <c r="B92668" s="323"/>
    </row>
    <row r="92669" spans="2:2">
      <c r="B92669" s="323"/>
    </row>
    <row r="92670" spans="2:2">
      <c r="B92670" s="323"/>
    </row>
    <row r="92671" spans="2:2">
      <c r="B92671" s="323"/>
    </row>
    <row r="92672" spans="2:2">
      <c r="B92672" s="323"/>
    </row>
    <row r="92673" spans="2:2">
      <c r="B92673" s="323"/>
    </row>
    <row r="92674" spans="2:2">
      <c r="B92674" s="323"/>
    </row>
    <row r="92675" spans="2:2">
      <c r="B92675" s="323"/>
    </row>
    <row r="92676" spans="2:2">
      <c r="B92676" s="323"/>
    </row>
    <row r="92677" spans="2:2">
      <c r="B92677" s="323"/>
    </row>
    <row r="92678" spans="2:2">
      <c r="B92678" s="323"/>
    </row>
    <row r="92679" spans="2:2">
      <c r="B92679" s="323"/>
    </row>
    <row r="92680" spans="2:2">
      <c r="B92680" s="323"/>
    </row>
    <row r="92681" spans="2:2">
      <c r="B92681" s="323"/>
    </row>
    <row r="92682" spans="2:2">
      <c r="B92682" s="323"/>
    </row>
    <row r="92683" spans="2:2">
      <c r="B92683" s="323"/>
    </row>
    <row r="92684" spans="2:2">
      <c r="B92684" s="323"/>
    </row>
    <row r="92685" spans="2:2">
      <c r="B92685" s="323"/>
    </row>
    <row r="92686" spans="2:2">
      <c r="B92686" s="323"/>
    </row>
    <row r="92687" spans="2:2">
      <c r="B92687" s="323"/>
    </row>
    <row r="92688" spans="2:2">
      <c r="B92688" s="323"/>
    </row>
    <row r="92689" spans="2:2">
      <c r="B92689" s="323"/>
    </row>
    <row r="92690" spans="2:2">
      <c r="B92690" s="323"/>
    </row>
    <row r="92691" spans="2:2">
      <c r="B92691" s="323"/>
    </row>
    <row r="92692" spans="2:2">
      <c r="B92692" s="323"/>
    </row>
    <row r="92693" spans="2:2">
      <c r="B92693" s="323"/>
    </row>
    <row r="92694" spans="2:2">
      <c r="B92694" s="323"/>
    </row>
    <row r="92695" spans="2:2">
      <c r="B92695" s="323"/>
    </row>
    <row r="92696" spans="2:2">
      <c r="B92696" s="323"/>
    </row>
    <row r="92697" spans="2:2">
      <c r="B92697" s="323"/>
    </row>
    <row r="92698" spans="2:2">
      <c r="B92698" s="323"/>
    </row>
    <row r="92699" spans="2:2">
      <c r="B92699" s="323"/>
    </row>
    <row r="92700" spans="2:2">
      <c r="B92700" s="323"/>
    </row>
    <row r="92701" spans="2:2">
      <c r="B92701" s="323"/>
    </row>
    <row r="92702" spans="2:2">
      <c r="B92702" s="323"/>
    </row>
    <row r="92703" spans="2:2">
      <c r="B92703" s="323"/>
    </row>
    <row r="92704" spans="2:2">
      <c r="B92704" s="323"/>
    </row>
    <row r="92705" spans="2:2">
      <c r="B92705" s="323"/>
    </row>
    <row r="92706" spans="2:2">
      <c r="B92706" s="323"/>
    </row>
    <row r="92707" spans="2:2">
      <c r="B92707" s="323"/>
    </row>
    <row r="92708" spans="2:2">
      <c r="B92708" s="323"/>
    </row>
    <row r="92709" spans="2:2">
      <c r="B92709" s="323"/>
    </row>
    <row r="92710" spans="2:2">
      <c r="B92710" s="323"/>
    </row>
    <row r="92711" spans="2:2">
      <c r="B92711" s="323"/>
    </row>
    <row r="92712" spans="2:2">
      <c r="B92712" s="323"/>
    </row>
    <row r="92713" spans="2:2">
      <c r="B92713" s="323"/>
    </row>
    <row r="92714" spans="2:2">
      <c r="B92714" s="323"/>
    </row>
    <row r="92715" spans="2:2">
      <c r="B92715" s="323"/>
    </row>
    <row r="92716" spans="2:2">
      <c r="B92716" s="323"/>
    </row>
    <row r="92717" spans="2:2">
      <c r="B92717" s="323"/>
    </row>
    <row r="92718" spans="2:2">
      <c r="B92718" s="323"/>
    </row>
    <row r="92719" spans="2:2">
      <c r="B92719" s="323"/>
    </row>
    <row r="92720" spans="2:2">
      <c r="B92720" s="323"/>
    </row>
    <row r="92721" spans="2:2">
      <c r="B92721" s="323"/>
    </row>
    <row r="92722" spans="2:2">
      <c r="B92722" s="323"/>
    </row>
    <row r="92723" spans="2:2">
      <c r="B92723" s="323"/>
    </row>
    <row r="92724" spans="2:2">
      <c r="B92724" s="323"/>
    </row>
    <row r="92725" spans="2:2">
      <c r="B92725" s="323"/>
    </row>
    <row r="92726" spans="2:2">
      <c r="B92726" s="323"/>
    </row>
    <row r="92727" spans="2:2">
      <c r="B92727" s="323"/>
    </row>
    <row r="92728" spans="2:2">
      <c r="B92728" s="323"/>
    </row>
    <row r="92729" spans="2:2">
      <c r="B92729" s="323"/>
    </row>
    <row r="92730" spans="2:2">
      <c r="B92730" s="323"/>
    </row>
    <row r="92731" spans="2:2">
      <c r="B92731" s="323"/>
    </row>
    <row r="92732" spans="2:2">
      <c r="B92732" s="323"/>
    </row>
    <row r="92733" spans="2:2">
      <c r="B92733" s="323"/>
    </row>
    <row r="92734" spans="2:2">
      <c r="B92734" s="323"/>
    </row>
    <row r="92735" spans="2:2">
      <c r="B92735" s="323"/>
    </row>
    <row r="92736" spans="2:2">
      <c r="B92736" s="323"/>
    </row>
    <row r="92737" spans="2:2">
      <c r="B92737" s="323"/>
    </row>
    <row r="92738" spans="2:2">
      <c r="B92738" s="323"/>
    </row>
    <row r="92739" spans="2:2">
      <c r="B92739" s="323"/>
    </row>
    <row r="92740" spans="2:2">
      <c r="B92740" s="323"/>
    </row>
    <row r="92741" spans="2:2">
      <c r="B92741" s="323"/>
    </row>
    <row r="92742" spans="2:2">
      <c r="B92742" s="323"/>
    </row>
    <row r="92743" spans="2:2">
      <c r="B92743" s="323"/>
    </row>
    <row r="92744" spans="2:2">
      <c r="B92744" s="323"/>
    </row>
    <row r="92745" spans="2:2">
      <c r="B92745" s="323"/>
    </row>
    <row r="92746" spans="2:2">
      <c r="B92746" s="323"/>
    </row>
    <row r="92747" spans="2:2">
      <c r="B92747" s="323"/>
    </row>
    <row r="92748" spans="2:2">
      <c r="B92748" s="323"/>
    </row>
    <row r="92749" spans="2:2">
      <c r="B92749" s="323"/>
    </row>
    <row r="92750" spans="2:2">
      <c r="B92750" s="323"/>
    </row>
    <row r="92751" spans="2:2">
      <c r="B92751" s="323"/>
    </row>
    <row r="92752" spans="2:2">
      <c r="B92752" s="323"/>
    </row>
    <row r="92753" spans="2:2">
      <c r="B92753" s="323"/>
    </row>
    <row r="92754" spans="2:2">
      <c r="B92754" s="323"/>
    </row>
    <row r="92755" spans="2:2">
      <c r="B92755" s="323"/>
    </row>
    <row r="92756" spans="2:2">
      <c r="B92756" s="323"/>
    </row>
    <row r="92757" spans="2:2">
      <c r="B92757" s="323"/>
    </row>
    <row r="92758" spans="2:2">
      <c r="B92758" s="323"/>
    </row>
    <row r="92759" spans="2:2">
      <c r="B92759" s="323"/>
    </row>
    <row r="92760" spans="2:2">
      <c r="B92760" s="323"/>
    </row>
    <row r="92761" spans="2:2">
      <c r="B92761" s="323"/>
    </row>
    <row r="92762" spans="2:2">
      <c r="B92762" s="323"/>
    </row>
    <row r="92763" spans="2:2">
      <c r="B92763" s="323"/>
    </row>
    <row r="92764" spans="2:2">
      <c r="B92764" s="323"/>
    </row>
    <row r="92765" spans="2:2">
      <c r="B92765" s="323"/>
    </row>
    <row r="92766" spans="2:2">
      <c r="B92766" s="323"/>
    </row>
    <row r="92767" spans="2:2">
      <c r="B92767" s="323"/>
    </row>
    <row r="92768" spans="2:2">
      <c r="B92768" s="323"/>
    </row>
    <row r="92769" spans="2:2">
      <c r="B92769" s="323"/>
    </row>
    <row r="92770" spans="2:2">
      <c r="B92770" s="323"/>
    </row>
    <row r="92771" spans="2:2">
      <c r="B92771" s="323"/>
    </row>
    <row r="92772" spans="2:2">
      <c r="B92772" s="323"/>
    </row>
    <row r="92773" spans="2:2">
      <c r="B92773" s="323"/>
    </row>
    <row r="92774" spans="2:2">
      <c r="B92774" s="323"/>
    </row>
    <row r="92775" spans="2:2">
      <c r="B92775" s="323"/>
    </row>
    <row r="92776" spans="2:2">
      <c r="B92776" s="323"/>
    </row>
    <row r="92777" spans="2:2">
      <c r="B92777" s="323"/>
    </row>
    <row r="92778" spans="2:2">
      <c r="B92778" s="323"/>
    </row>
    <row r="92779" spans="2:2">
      <c r="B92779" s="323"/>
    </row>
    <row r="92780" spans="2:2">
      <c r="B92780" s="323"/>
    </row>
    <row r="92781" spans="2:2">
      <c r="B92781" s="323"/>
    </row>
    <row r="92782" spans="2:2">
      <c r="B92782" s="323"/>
    </row>
    <row r="92783" spans="2:2">
      <c r="B92783" s="323"/>
    </row>
    <row r="92784" spans="2:2">
      <c r="B92784" s="323"/>
    </row>
    <row r="92785" spans="2:2">
      <c r="B92785" s="323"/>
    </row>
    <row r="92786" spans="2:2">
      <c r="B92786" s="323"/>
    </row>
    <row r="92787" spans="2:2">
      <c r="B92787" s="323"/>
    </row>
    <row r="92788" spans="2:2">
      <c r="B92788" s="323"/>
    </row>
    <row r="92789" spans="2:2">
      <c r="B92789" s="323"/>
    </row>
    <row r="92790" spans="2:2">
      <c r="B92790" s="323"/>
    </row>
    <row r="92791" spans="2:2">
      <c r="B92791" s="323"/>
    </row>
    <row r="92792" spans="2:2">
      <c r="B92792" s="323"/>
    </row>
    <row r="92793" spans="2:2">
      <c r="B92793" s="323"/>
    </row>
    <row r="92794" spans="2:2">
      <c r="B92794" s="323"/>
    </row>
    <row r="92795" spans="2:2">
      <c r="B92795" s="323"/>
    </row>
    <row r="92796" spans="2:2">
      <c r="B92796" s="323"/>
    </row>
    <row r="92797" spans="2:2">
      <c r="B92797" s="323"/>
    </row>
    <row r="92798" spans="2:2">
      <c r="B92798" s="323"/>
    </row>
    <row r="92799" spans="2:2">
      <c r="B92799" s="323"/>
    </row>
    <row r="92800" spans="2:2">
      <c r="B92800" s="323"/>
    </row>
    <row r="92801" spans="2:2">
      <c r="B92801" s="323"/>
    </row>
    <row r="92802" spans="2:2">
      <c r="B92802" s="323"/>
    </row>
    <row r="92803" spans="2:2">
      <c r="B92803" s="323"/>
    </row>
    <row r="92804" spans="2:2">
      <c r="B92804" s="323"/>
    </row>
    <row r="92805" spans="2:2">
      <c r="B92805" s="323"/>
    </row>
    <row r="92806" spans="2:2">
      <c r="B92806" s="323"/>
    </row>
    <row r="92807" spans="2:2">
      <c r="B92807" s="323"/>
    </row>
    <row r="92808" spans="2:2">
      <c r="B92808" s="323"/>
    </row>
    <row r="92809" spans="2:2">
      <c r="B92809" s="323"/>
    </row>
    <row r="92810" spans="2:2">
      <c r="B92810" s="323"/>
    </row>
    <row r="92811" spans="2:2">
      <c r="B92811" s="323"/>
    </row>
    <row r="92812" spans="2:2">
      <c r="B92812" s="323"/>
    </row>
    <row r="92813" spans="2:2">
      <c r="B92813" s="323"/>
    </row>
    <row r="92814" spans="2:2">
      <c r="B92814" s="323"/>
    </row>
    <row r="92815" spans="2:2">
      <c r="B92815" s="323"/>
    </row>
    <row r="92816" spans="2:2">
      <c r="B92816" s="323"/>
    </row>
    <row r="92817" spans="2:2">
      <c r="B92817" s="323"/>
    </row>
    <row r="92818" spans="2:2">
      <c r="B92818" s="323"/>
    </row>
    <row r="92819" spans="2:2">
      <c r="B92819" s="323"/>
    </row>
    <row r="92820" spans="2:2">
      <c r="B92820" s="323"/>
    </row>
    <row r="92821" spans="2:2">
      <c r="B92821" s="323"/>
    </row>
    <row r="92822" spans="2:2">
      <c r="B92822" s="323"/>
    </row>
    <row r="92823" spans="2:2">
      <c r="B92823" s="323"/>
    </row>
    <row r="92824" spans="2:2">
      <c r="B92824" s="323"/>
    </row>
    <row r="92825" spans="2:2">
      <c r="B92825" s="323"/>
    </row>
    <row r="92826" spans="2:2">
      <c r="B92826" s="323"/>
    </row>
    <row r="92827" spans="2:2">
      <c r="B92827" s="323"/>
    </row>
    <row r="92828" spans="2:2">
      <c r="B92828" s="323"/>
    </row>
    <row r="92829" spans="2:2">
      <c r="B92829" s="323"/>
    </row>
    <row r="92830" spans="2:2">
      <c r="B92830" s="323"/>
    </row>
    <row r="92831" spans="2:2">
      <c r="B92831" s="323"/>
    </row>
    <row r="92832" spans="2:2">
      <c r="B92832" s="323"/>
    </row>
    <row r="92833" spans="2:2">
      <c r="B92833" s="323"/>
    </row>
    <row r="92834" spans="2:2">
      <c r="B92834" s="323"/>
    </row>
    <row r="92835" spans="2:2">
      <c r="B92835" s="323"/>
    </row>
    <row r="92836" spans="2:2">
      <c r="B92836" s="323"/>
    </row>
    <row r="92837" spans="2:2">
      <c r="B92837" s="323"/>
    </row>
    <row r="92838" spans="2:2">
      <c r="B92838" s="323"/>
    </row>
    <row r="92839" spans="2:2">
      <c r="B92839" s="323"/>
    </row>
    <row r="92840" spans="2:2">
      <c r="B92840" s="323"/>
    </row>
    <row r="92841" spans="2:2">
      <c r="B92841" s="323"/>
    </row>
    <row r="92842" spans="2:2">
      <c r="B92842" s="323"/>
    </row>
    <row r="92843" spans="2:2">
      <c r="B92843" s="323"/>
    </row>
    <row r="92844" spans="2:2">
      <c r="B92844" s="323"/>
    </row>
    <row r="92845" spans="2:2">
      <c r="B92845" s="323"/>
    </row>
    <row r="92846" spans="2:2">
      <c r="B92846" s="323"/>
    </row>
    <row r="92847" spans="2:2">
      <c r="B92847" s="323"/>
    </row>
    <row r="92848" spans="2:2">
      <c r="B92848" s="323"/>
    </row>
    <row r="92849" spans="2:2">
      <c r="B92849" s="323"/>
    </row>
    <row r="92850" spans="2:2">
      <c r="B92850" s="323"/>
    </row>
    <row r="92851" spans="2:2">
      <c r="B92851" s="323"/>
    </row>
    <row r="92852" spans="2:2">
      <c r="B92852" s="323"/>
    </row>
    <row r="92853" spans="2:2">
      <c r="B92853" s="323"/>
    </row>
    <row r="92854" spans="2:2">
      <c r="B92854" s="323"/>
    </row>
    <row r="92855" spans="2:2">
      <c r="B92855" s="323"/>
    </row>
    <row r="92856" spans="2:2">
      <c r="B92856" s="323"/>
    </row>
    <row r="92857" spans="2:2">
      <c r="B92857" s="323"/>
    </row>
    <row r="92858" spans="2:2">
      <c r="B92858" s="323"/>
    </row>
    <row r="92859" spans="2:2">
      <c r="B92859" s="323"/>
    </row>
    <row r="92860" spans="2:2">
      <c r="B92860" s="323"/>
    </row>
    <row r="92861" spans="2:2">
      <c r="B92861" s="323"/>
    </row>
    <row r="92862" spans="2:2">
      <c r="B92862" s="323"/>
    </row>
    <row r="92863" spans="2:2">
      <c r="B92863" s="323"/>
    </row>
    <row r="92864" spans="2:2">
      <c r="B92864" s="323"/>
    </row>
    <row r="92865" spans="2:2">
      <c r="B92865" s="323"/>
    </row>
    <row r="92866" spans="2:2">
      <c r="B92866" s="323"/>
    </row>
    <row r="92867" spans="2:2">
      <c r="B92867" s="323"/>
    </row>
    <row r="92868" spans="2:2">
      <c r="B92868" s="323"/>
    </row>
    <row r="92869" spans="2:2">
      <c r="B92869" s="323"/>
    </row>
    <row r="92870" spans="2:2">
      <c r="B92870" s="323"/>
    </row>
    <row r="92871" spans="2:2">
      <c r="B92871" s="323"/>
    </row>
    <row r="92872" spans="2:2">
      <c r="B92872" s="323"/>
    </row>
    <row r="92873" spans="2:2">
      <c r="B92873" s="323"/>
    </row>
    <row r="92874" spans="2:2">
      <c r="B92874" s="323"/>
    </row>
    <row r="92875" spans="2:2">
      <c r="B92875" s="323"/>
    </row>
    <row r="92876" spans="2:2">
      <c r="B92876" s="323"/>
    </row>
    <row r="92877" spans="2:2">
      <c r="B92877" s="323"/>
    </row>
    <row r="92878" spans="2:2">
      <c r="B92878" s="323"/>
    </row>
    <row r="92879" spans="2:2">
      <c r="B92879" s="323"/>
    </row>
    <row r="92880" spans="2:2">
      <c r="B92880" s="323"/>
    </row>
    <row r="92881" spans="2:2">
      <c r="B92881" s="323"/>
    </row>
    <row r="92882" spans="2:2">
      <c r="B92882" s="323"/>
    </row>
    <row r="92883" spans="2:2">
      <c r="B92883" s="323"/>
    </row>
    <row r="92884" spans="2:2">
      <c r="B92884" s="323"/>
    </row>
    <row r="92885" spans="2:2">
      <c r="B92885" s="323"/>
    </row>
    <row r="92886" spans="2:2">
      <c r="B92886" s="323"/>
    </row>
    <row r="92887" spans="2:2">
      <c r="B92887" s="323"/>
    </row>
    <row r="92888" spans="2:2">
      <c r="B92888" s="323"/>
    </row>
    <row r="92889" spans="2:2">
      <c r="B92889" s="323"/>
    </row>
    <row r="92890" spans="2:2">
      <c r="B92890" s="323"/>
    </row>
    <row r="92891" spans="2:2">
      <c r="B92891" s="323"/>
    </row>
    <row r="92892" spans="2:2">
      <c r="B92892" s="323"/>
    </row>
    <row r="92893" spans="2:2">
      <c r="B92893" s="323"/>
    </row>
    <row r="92894" spans="2:2">
      <c r="B92894" s="323"/>
    </row>
    <row r="92895" spans="2:2">
      <c r="B92895" s="323"/>
    </row>
    <row r="92896" spans="2:2">
      <c r="B92896" s="323"/>
    </row>
    <row r="92897" spans="2:2">
      <c r="B92897" s="323"/>
    </row>
    <row r="92898" spans="2:2">
      <c r="B92898" s="323"/>
    </row>
    <row r="92899" spans="2:2">
      <c r="B92899" s="323"/>
    </row>
    <row r="92900" spans="2:2">
      <c r="B92900" s="323"/>
    </row>
    <row r="92901" spans="2:2">
      <c r="B92901" s="323"/>
    </row>
    <row r="92902" spans="2:2">
      <c r="B92902" s="323"/>
    </row>
    <row r="92903" spans="2:2">
      <c r="B92903" s="323"/>
    </row>
    <row r="92904" spans="2:2">
      <c r="B92904" s="323"/>
    </row>
    <row r="92905" spans="2:2">
      <c r="B92905" s="323"/>
    </row>
    <row r="92906" spans="2:2">
      <c r="B92906" s="323"/>
    </row>
    <row r="92907" spans="2:2">
      <c r="B92907" s="323"/>
    </row>
    <row r="92908" spans="2:2">
      <c r="B92908" s="323"/>
    </row>
    <row r="92909" spans="2:2">
      <c r="B92909" s="323"/>
    </row>
    <row r="92910" spans="2:2">
      <c r="B92910" s="323"/>
    </row>
    <row r="92911" spans="2:2">
      <c r="B92911" s="323"/>
    </row>
    <row r="92912" spans="2:2">
      <c r="B92912" s="323"/>
    </row>
    <row r="92913" spans="2:2">
      <c r="B92913" s="323"/>
    </row>
    <row r="92914" spans="2:2">
      <c r="B92914" s="323"/>
    </row>
    <row r="92915" spans="2:2">
      <c r="B92915" s="323"/>
    </row>
    <row r="92916" spans="2:2">
      <c r="B92916" s="323"/>
    </row>
    <row r="92917" spans="2:2">
      <c r="B92917" s="323"/>
    </row>
    <row r="92918" spans="2:2">
      <c r="B92918" s="323"/>
    </row>
    <row r="92919" spans="2:2">
      <c r="B92919" s="323"/>
    </row>
    <row r="92920" spans="2:2">
      <c r="B92920" s="323"/>
    </row>
    <row r="92921" spans="2:2">
      <c r="B92921" s="323"/>
    </row>
    <row r="92922" spans="2:2">
      <c r="B92922" s="323"/>
    </row>
    <row r="92923" spans="2:2">
      <c r="B92923" s="323"/>
    </row>
    <row r="92924" spans="2:2">
      <c r="B92924" s="323"/>
    </row>
    <row r="92925" spans="2:2">
      <c r="B92925" s="323"/>
    </row>
    <row r="92926" spans="2:2">
      <c r="B92926" s="323"/>
    </row>
    <row r="92927" spans="2:2">
      <c r="B92927" s="323"/>
    </row>
    <row r="92928" spans="2:2">
      <c r="B92928" s="323"/>
    </row>
    <row r="92929" spans="2:2">
      <c r="B92929" s="323"/>
    </row>
    <row r="92930" spans="2:2">
      <c r="B92930" s="323"/>
    </row>
    <row r="92931" spans="2:2">
      <c r="B92931" s="323"/>
    </row>
    <row r="92932" spans="2:2">
      <c r="B92932" s="323"/>
    </row>
    <row r="92933" spans="2:2">
      <c r="B92933" s="323"/>
    </row>
    <row r="92934" spans="2:2">
      <c r="B92934" s="323"/>
    </row>
    <row r="92935" spans="2:2">
      <c r="B92935" s="323"/>
    </row>
    <row r="92936" spans="2:2">
      <c r="B92936" s="323"/>
    </row>
    <row r="92937" spans="2:2">
      <c r="B92937" s="323"/>
    </row>
    <row r="92938" spans="2:2">
      <c r="B92938" s="323"/>
    </row>
    <row r="92939" spans="2:2">
      <c r="B92939" s="323"/>
    </row>
    <row r="92940" spans="2:2">
      <c r="B92940" s="323"/>
    </row>
    <row r="92941" spans="2:2">
      <c r="B92941" s="323"/>
    </row>
    <row r="92942" spans="2:2">
      <c r="B92942" s="323"/>
    </row>
    <row r="92943" spans="2:2">
      <c r="B92943" s="323"/>
    </row>
    <row r="92944" spans="2:2">
      <c r="B92944" s="323"/>
    </row>
    <row r="92945" spans="2:2">
      <c r="B92945" s="323"/>
    </row>
    <row r="92946" spans="2:2">
      <c r="B92946" s="323"/>
    </row>
    <row r="92947" spans="2:2">
      <c r="B92947" s="323"/>
    </row>
    <row r="92948" spans="2:2">
      <c r="B92948" s="323"/>
    </row>
    <row r="92949" spans="2:2">
      <c r="B92949" s="323"/>
    </row>
    <row r="92950" spans="2:2">
      <c r="B92950" s="323"/>
    </row>
    <row r="92951" spans="2:2">
      <c r="B92951" s="323"/>
    </row>
    <row r="92952" spans="2:2">
      <c r="B92952" s="323"/>
    </row>
    <row r="92953" spans="2:2">
      <c r="B92953" s="323"/>
    </row>
    <row r="92954" spans="2:2">
      <c r="B92954" s="323"/>
    </row>
    <row r="92955" spans="2:2">
      <c r="B92955" s="323"/>
    </row>
    <row r="92956" spans="2:2">
      <c r="B92956" s="323"/>
    </row>
    <row r="92957" spans="2:2">
      <c r="B92957" s="323"/>
    </row>
    <row r="92958" spans="2:2">
      <c r="B92958" s="323"/>
    </row>
    <row r="92959" spans="2:2">
      <c r="B92959" s="323"/>
    </row>
    <row r="92960" spans="2:2">
      <c r="B92960" s="323"/>
    </row>
    <row r="92961" spans="2:2">
      <c r="B92961" s="323"/>
    </row>
    <row r="92962" spans="2:2">
      <c r="B92962" s="323"/>
    </row>
    <row r="92963" spans="2:2">
      <c r="B92963" s="323"/>
    </row>
    <row r="92964" spans="2:2">
      <c r="B92964" s="323"/>
    </row>
    <row r="92965" spans="2:2">
      <c r="B92965" s="323"/>
    </row>
    <row r="92966" spans="2:2">
      <c r="B92966" s="323"/>
    </row>
    <row r="92967" spans="2:2">
      <c r="B92967" s="323"/>
    </row>
    <row r="92968" spans="2:2">
      <c r="B92968" s="323"/>
    </row>
    <row r="92969" spans="2:2">
      <c r="B92969" s="323"/>
    </row>
    <row r="92970" spans="2:2">
      <c r="B92970" s="323"/>
    </row>
    <row r="92971" spans="2:2">
      <c r="B92971" s="323"/>
    </row>
    <row r="92972" spans="2:2">
      <c r="B92972" s="323"/>
    </row>
    <row r="92973" spans="2:2">
      <c r="B92973" s="323"/>
    </row>
    <row r="92974" spans="2:2">
      <c r="B92974" s="323"/>
    </row>
    <row r="92975" spans="2:2">
      <c r="B92975" s="323"/>
    </row>
    <row r="92976" spans="2:2">
      <c r="B92976" s="323"/>
    </row>
    <row r="92977" spans="2:2">
      <c r="B92977" s="323"/>
    </row>
    <row r="92978" spans="2:2">
      <c r="B92978" s="323"/>
    </row>
    <row r="92979" spans="2:2">
      <c r="B92979" s="323"/>
    </row>
    <row r="92980" spans="2:2">
      <c r="B92980" s="323"/>
    </row>
    <row r="92981" spans="2:2">
      <c r="B92981" s="323"/>
    </row>
    <row r="92982" spans="2:2">
      <c r="B92982" s="323"/>
    </row>
    <row r="92983" spans="2:2">
      <c r="B92983" s="323"/>
    </row>
    <row r="92984" spans="2:2">
      <c r="B92984" s="323"/>
    </row>
    <row r="92985" spans="2:2">
      <c r="B92985" s="323"/>
    </row>
    <row r="92986" spans="2:2">
      <c r="B92986" s="323"/>
    </row>
    <row r="92987" spans="2:2">
      <c r="B92987" s="323"/>
    </row>
    <row r="92988" spans="2:2">
      <c r="B92988" s="323"/>
    </row>
    <row r="92989" spans="2:2">
      <c r="B92989" s="323"/>
    </row>
    <row r="92990" spans="2:2">
      <c r="B92990" s="323"/>
    </row>
    <row r="92991" spans="2:2">
      <c r="B92991" s="323"/>
    </row>
    <row r="92992" spans="2:2">
      <c r="B92992" s="323"/>
    </row>
    <row r="92993" spans="2:2">
      <c r="B92993" s="323"/>
    </row>
    <row r="92994" spans="2:2">
      <c r="B92994" s="323"/>
    </row>
    <row r="92995" spans="2:2">
      <c r="B92995" s="323"/>
    </row>
    <row r="92996" spans="2:2">
      <c r="B92996" s="323"/>
    </row>
    <row r="92997" spans="2:2">
      <c r="B92997" s="323"/>
    </row>
    <row r="92998" spans="2:2">
      <c r="B92998" s="323"/>
    </row>
    <row r="92999" spans="2:2">
      <c r="B92999" s="323"/>
    </row>
    <row r="93000" spans="2:2">
      <c r="B93000" s="323"/>
    </row>
    <row r="93001" spans="2:2">
      <c r="B93001" s="323"/>
    </row>
    <row r="93002" spans="2:2">
      <c r="B93002" s="323"/>
    </row>
    <row r="93003" spans="2:2">
      <c r="B93003" s="323"/>
    </row>
    <row r="93004" spans="2:2">
      <c r="B93004" s="323"/>
    </row>
    <row r="93005" spans="2:2">
      <c r="B93005" s="323"/>
    </row>
    <row r="93006" spans="2:2">
      <c r="B93006" s="323"/>
    </row>
    <row r="93007" spans="2:2">
      <c r="B93007" s="323"/>
    </row>
    <row r="93008" spans="2:2">
      <c r="B93008" s="323"/>
    </row>
    <row r="93009" spans="2:2">
      <c r="B93009" s="323"/>
    </row>
    <row r="93010" spans="2:2">
      <c r="B93010" s="323"/>
    </row>
    <row r="93011" spans="2:2">
      <c r="B93011" s="323"/>
    </row>
    <row r="93012" spans="2:2">
      <c r="B93012" s="323"/>
    </row>
    <row r="93013" spans="2:2">
      <c r="B93013" s="323"/>
    </row>
    <row r="93014" spans="2:2">
      <c r="B93014" s="323"/>
    </row>
    <row r="93015" spans="2:2">
      <c r="B93015" s="323"/>
    </row>
    <row r="93016" spans="2:2">
      <c r="B93016" s="323"/>
    </row>
    <row r="93017" spans="2:2">
      <c r="B93017" s="323"/>
    </row>
    <row r="93018" spans="2:2">
      <c r="B93018" s="323"/>
    </row>
    <row r="93019" spans="2:2">
      <c r="B93019" s="323"/>
    </row>
    <row r="93020" spans="2:2">
      <c r="B93020" s="323"/>
    </row>
    <row r="93021" spans="2:2">
      <c r="B93021" s="323"/>
    </row>
    <row r="93022" spans="2:2">
      <c r="B93022" s="323"/>
    </row>
    <row r="93023" spans="2:2">
      <c r="B93023" s="323"/>
    </row>
    <row r="93024" spans="2:2">
      <c r="B93024" s="323"/>
    </row>
    <row r="93025" spans="2:2">
      <c r="B93025" s="323"/>
    </row>
    <row r="93026" spans="2:2">
      <c r="B93026" s="323"/>
    </row>
    <row r="93027" spans="2:2">
      <c r="B93027" s="323"/>
    </row>
    <row r="93028" spans="2:2">
      <c r="B93028" s="323"/>
    </row>
    <row r="93029" spans="2:2">
      <c r="B93029" s="323"/>
    </row>
    <row r="93030" spans="2:2">
      <c r="B93030" s="323"/>
    </row>
    <row r="93031" spans="2:2">
      <c r="B93031" s="323"/>
    </row>
    <row r="93032" spans="2:2">
      <c r="B93032" s="323"/>
    </row>
    <row r="93033" spans="2:2">
      <c r="B93033" s="323"/>
    </row>
    <row r="93034" spans="2:2">
      <c r="B93034" s="323"/>
    </row>
    <row r="93035" spans="2:2">
      <c r="B93035" s="323"/>
    </row>
    <row r="93036" spans="2:2">
      <c r="B93036" s="323"/>
    </row>
    <row r="93037" spans="2:2">
      <c r="B93037" s="323"/>
    </row>
    <row r="93038" spans="2:2">
      <c r="B93038" s="323"/>
    </row>
    <row r="93039" spans="2:2">
      <c r="B93039" s="323"/>
    </row>
    <row r="93040" spans="2:2">
      <c r="B93040" s="323"/>
    </row>
    <row r="93041" spans="2:2">
      <c r="B93041" s="323"/>
    </row>
    <row r="93042" spans="2:2">
      <c r="B93042" s="323"/>
    </row>
    <row r="93043" spans="2:2">
      <c r="B93043" s="323"/>
    </row>
    <row r="93044" spans="2:2">
      <c r="B93044" s="323"/>
    </row>
    <row r="93045" spans="2:2">
      <c r="B93045" s="323"/>
    </row>
    <row r="93046" spans="2:2">
      <c r="B93046" s="323"/>
    </row>
    <row r="93047" spans="2:2">
      <c r="B93047" s="323"/>
    </row>
    <row r="93048" spans="2:2">
      <c r="B93048" s="323"/>
    </row>
    <row r="93049" spans="2:2">
      <c r="B93049" s="323"/>
    </row>
    <row r="93050" spans="2:2">
      <c r="B93050" s="323"/>
    </row>
    <row r="93051" spans="2:2">
      <c r="B93051" s="323"/>
    </row>
    <row r="93052" spans="2:2">
      <c r="B93052" s="323"/>
    </row>
    <row r="93053" spans="2:2">
      <c r="B93053" s="323"/>
    </row>
    <row r="93054" spans="2:2">
      <c r="B93054" s="323"/>
    </row>
    <row r="93055" spans="2:2">
      <c r="B93055" s="323"/>
    </row>
    <row r="93056" spans="2:2">
      <c r="B93056" s="323"/>
    </row>
    <row r="93057" spans="2:2">
      <c r="B93057" s="323"/>
    </row>
    <row r="93058" spans="2:2">
      <c r="B93058" s="323"/>
    </row>
    <row r="93059" spans="2:2">
      <c r="B93059" s="323"/>
    </row>
    <row r="93060" spans="2:2">
      <c r="B93060" s="323"/>
    </row>
    <row r="93061" spans="2:2">
      <c r="B93061" s="323"/>
    </row>
    <row r="93062" spans="2:2">
      <c r="B93062" s="323"/>
    </row>
    <row r="93063" spans="2:2">
      <c r="B93063" s="323"/>
    </row>
    <row r="93064" spans="2:2">
      <c r="B93064" s="323"/>
    </row>
    <row r="93065" spans="2:2">
      <c r="B93065" s="323"/>
    </row>
    <row r="93066" spans="2:2">
      <c r="B93066" s="323"/>
    </row>
    <row r="93067" spans="2:2">
      <c r="B93067" s="323"/>
    </row>
    <row r="93068" spans="2:2">
      <c r="B93068" s="323"/>
    </row>
    <row r="93069" spans="2:2">
      <c r="B93069" s="323"/>
    </row>
    <row r="93070" spans="2:2">
      <c r="B93070" s="323"/>
    </row>
    <row r="93071" spans="2:2">
      <c r="B93071" s="323"/>
    </row>
    <row r="93072" spans="2:2">
      <c r="B93072" s="323"/>
    </row>
    <row r="93073" spans="2:2">
      <c r="B93073" s="323"/>
    </row>
    <row r="93074" spans="2:2">
      <c r="B93074" s="323"/>
    </row>
    <row r="93075" spans="2:2">
      <c r="B93075" s="323"/>
    </row>
    <row r="93076" spans="2:2">
      <c r="B93076" s="323"/>
    </row>
    <row r="93077" spans="2:2">
      <c r="B93077" s="323"/>
    </row>
    <row r="93078" spans="2:2">
      <c r="B93078" s="323"/>
    </row>
    <row r="93079" spans="2:2">
      <c r="B93079" s="323"/>
    </row>
    <row r="93080" spans="2:2">
      <c r="B93080" s="323"/>
    </row>
    <row r="93081" spans="2:2">
      <c r="B93081" s="323"/>
    </row>
    <row r="93082" spans="2:2">
      <c r="B93082" s="323"/>
    </row>
    <row r="93083" spans="2:2">
      <c r="B93083" s="323"/>
    </row>
    <row r="93084" spans="2:2">
      <c r="B93084" s="323"/>
    </row>
    <row r="93085" spans="2:2">
      <c r="B93085" s="323"/>
    </row>
    <row r="93086" spans="2:2">
      <c r="B93086" s="323"/>
    </row>
    <row r="93087" spans="2:2">
      <c r="B93087" s="323"/>
    </row>
    <row r="93088" spans="2:2">
      <c r="B93088" s="323"/>
    </row>
    <row r="93089" spans="2:2">
      <c r="B93089" s="323"/>
    </row>
    <row r="93090" spans="2:2">
      <c r="B93090" s="323"/>
    </row>
    <row r="93091" spans="2:2">
      <c r="B93091" s="323"/>
    </row>
    <row r="93092" spans="2:2">
      <c r="B93092" s="323"/>
    </row>
    <row r="93093" spans="2:2">
      <c r="B93093" s="323"/>
    </row>
    <row r="93094" spans="2:2">
      <c r="B93094" s="323"/>
    </row>
    <row r="93095" spans="2:2">
      <c r="B93095" s="323"/>
    </row>
    <row r="93096" spans="2:2">
      <c r="B93096" s="323"/>
    </row>
    <row r="93097" spans="2:2">
      <c r="B93097" s="323"/>
    </row>
    <row r="93098" spans="2:2">
      <c r="B93098" s="323"/>
    </row>
    <row r="93099" spans="2:2">
      <c r="B93099" s="323"/>
    </row>
    <row r="93100" spans="2:2">
      <c r="B93100" s="323"/>
    </row>
    <row r="93101" spans="2:2">
      <c r="B93101" s="323"/>
    </row>
    <row r="93102" spans="2:2">
      <c r="B93102" s="323"/>
    </row>
    <row r="93103" spans="2:2">
      <c r="B93103" s="323"/>
    </row>
    <row r="93104" spans="2:2">
      <c r="B93104" s="323"/>
    </row>
    <row r="93105" spans="2:2">
      <c r="B93105" s="323"/>
    </row>
    <row r="93106" spans="2:2">
      <c r="B93106" s="323"/>
    </row>
    <row r="93107" spans="2:2">
      <c r="B93107" s="323"/>
    </row>
    <row r="93108" spans="2:2">
      <c r="B93108" s="323"/>
    </row>
    <row r="93109" spans="2:2">
      <c r="B93109" s="323"/>
    </row>
    <row r="93110" spans="2:2">
      <c r="B93110" s="323"/>
    </row>
    <row r="93111" spans="2:2">
      <c r="B93111" s="323"/>
    </row>
    <row r="93112" spans="2:2">
      <c r="B93112" s="323"/>
    </row>
    <row r="93113" spans="2:2">
      <c r="B93113" s="323"/>
    </row>
    <row r="93114" spans="2:2">
      <c r="B93114" s="323"/>
    </row>
    <row r="93115" spans="2:2">
      <c r="B93115" s="323"/>
    </row>
    <row r="93116" spans="2:2">
      <c r="B93116" s="323"/>
    </row>
    <row r="93117" spans="2:2">
      <c r="B93117" s="323"/>
    </row>
    <row r="93118" spans="2:2">
      <c r="B93118" s="323"/>
    </row>
    <row r="93119" spans="2:2">
      <c r="B93119" s="323"/>
    </row>
    <row r="93120" spans="2:2">
      <c r="B93120" s="323"/>
    </row>
    <row r="93121" spans="2:2">
      <c r="B93121" s="323"/>
    </row>
    <row r="93122" spans="2:2">
      <c r="B93122" s="323"/>
    </row>
    <row r="93123" spans="2:2">
      <c r="B93123" s="323"/>
    </row>
    <row r="93124" spans="2:2">
      <c r="B93124" s="323"/>
    </row>
    <row r="93125" spans="2:2">
      <c r="B93125" s="323"/>
    </row>
    <row r="93126" spans="2:2">
      <c r="B93126" s="323"/>
    </row>
    <row r="93127" spans="2:2">
      <c r="B93127" s="323"/>
    </row>
    <row r="93128" spans="2:2">
      <c r="B93128" s="323"/>
    </row>
    <row r="93129" spans="2:2">
      <c r="B93129" s="323"/>
    </row>
    <row r="93130" spans="2:2">
      <c r="B93130" s="323"/>
    </row>
    <row r="93131" spans="2:2">
      <c r="B93131" s="323"/>
    </row>
    <row r="93132" spans="2:2">
      <c r="B93132" s="323"/>
    </row>
    <row r="93133" spans="2:2">
      <c r="B93133" s="323"/>
    </row>
    <row r="93134" spans="2:2">
      <c r="B93134" s="323"/>
    </row>
    <row r="93135" spans="2:2">
      <c r="B93135" s="323"/>
    </row>
    <row r="93136" spans="2:2">
      <c r="B93136" s="323"/>
    </row>
    <row r="93137" spans="2:2">
      <c r="B93137" s="323"/>
    </row>
    <row r="93138" spans="2:2">
      <c r="B93138" s="323"/>
    </row>
    <row r="93139" spans="2:2">
      <c r="B93139" s="323"/>
    </row>
    <row r="93140" spans="2:2">
      <c r="B93140" s="323"/>
    </row>
    <row r="93141" spans="2:2">
      <c r="B93141" s="323"/>
    </row>
    <row r="93142" spans="2:2">
      <c r="B93142" s="323"/>
    </row>
    <row r="93143" spans="2:2">
      <c r="B93143" s="323"/>
    </row>
    <row r="93144" spans="2:2">
      <c r="B93144" s="323"/>
    </row>
    <row r="93145" spans="2:2">
      <c r="B93145" s="323"/>
    </row>
    <row r="93146" spans="2:2">
      <c r="B93146" s="323"/>
    </row>
    <row r="93147" spans="2:2">
      <c r="B93147" s="323"/>
    </row>
    <row r="93148" spans="2:2">
      <c r="B93148" s="323"/>
    </row>
    <row r="93149" spans="2:2">
      <c r="B93149" s="323"/>
    </row>
    <row r="93150" spans="2:2">
      <c r="B93150" s="323"/>
    </row>
    <row r="93151" spans="2:2">
      <c r="B93151" s="323"/>
    </row>
    <row r="93152" spans="2:2">
      <c r="B93152" s="323"/>
    </row>
    <row r="93153" spans="2:2">
      <c r="B93153" s="323"/>
    </row>
    <row r="93154" spans="2:2">
      <c r="B93154" s="323"/>
    </row>
    <row r="93155" spans="2:2">
      <c r="B93155" s="323"/>
    </row>
    <row r="93156" spans="2:2">
      <c r="B93156" s="323"/>
    </row>
    <row r="93157" spans="2:2">
      <c r="B93157" s="323"/>
    </row>
    <row r="93158" spans="2:2">
      <c r="B93158" s="323"/>
    </row>
    <row r="93159" spans="2:2">
      <c r="B93159" s="323"/>
    </row>
    <row r="93160" spans="2:2">
      <c r="B93160" s="323"/>
    </row>
    <row r="93161" spans="2:2">
      <c r="B93161" s="323"/>
    </row>
    <row r="93162" spans="2:2">
      <c r="B93162" s="323"/>
    </row>
    <row r="93163" spans="2:2">
      <c r="B93163" s="323"/>
    </row>
    <row r="93164" spans="2:2">
      <c r="B93164" s="323"/>
    </row>
    <row r="93165" spans="2:2">
      <c r="B93165" s="323"/>
    </row>
    <row r="93166" spans="2:2">
      <c r="B93166" s="323"/>
    </row>
    <row r="93167" spans="2:2">
      <c r="B93167" s="323"/>
    </row>
    <row r="93168" spans="2:2">
      <c r="B93168" s="323"/>
    </row>
    <row r="93169" spans="2:2">
      <c r="B93169" s="323"/>
    </row>
    <row r="93170" spans="2:2">
      <c r="B93170" s="323"/>
    </row>
    <row r="93171" spans="2:2">
      <c r="B93171" s="323"/>
    </row>
    <row r="93172" spans="2:2">
      <c r="B93172" s="323"/>
    </row>
    <row r="93173" spans="2:2">
      <c r="B93173" s="323"/>
    </row>
    <row r="93174" spans="2:2">
      <c r="B93174" s="323"/>
    </row>
    <row r="93175" spans="2:2">
      <c r="B93175" s="323"/>
    </row>
    <row r="93176" spans="2:2">
      <c r="B93176" s="323"/>
    </row>
    <row r="93177" spans="2:2">
      <c r="B93177" s="323"/>
    </row>
    <row r="93178" spans="2:2">
      <c r="B93178" s="323"/>
    </row>
    <row r="93179" spans="2:2">
      <c r="B93179" s="323"/>
    </row>
    <row r="93180" spans="2:2">
      <c r="B93180" s="323"/>
    </row>
    <row r="93181" spans="2:2">
      <c r="B93181" s="323"/>
    </row>
    <row r="93182" spans="2:2">
      <c r="B93182" s="323"/>
    </row>
    <row r="93183" spans="2:2">
      <c r="B93183" s="323"/>
    </row>
    <row r="93184" spans="2:2">
      <c r="B93184" s="323"/>
    </row>
    <row r="93185" spans="2:2">
      <c r="B93185" s="323"/>
    </row>
    <row r="93186" spans="2:2">
      <c r="B93186" s="323"/>
    </row>
    <row r="93187" spans="2:2">
      <c r="B93187" s="323"/>
    </row>
    <row r="93188" spans="2:2">
      <c r="B93188" s="323"/>
    </row>
    <row r="93189" spans="2:2">
      <c r="B93189" s="323"/>
    </row>
    <row r="93190" spans="2:2">
      <c r="B93190" s="323"/>
    </row>
    <row r="93191" spans="2:2">
      <c r="B93191" s="323"/>
    </row>
    <row r="93192" spans="2:2">
      <c r="B93192" s="323"/>
    </row>
    <row r="93193" spans="2:2">
      <c r="B93193" s="323"/>
    </row>
    <row r="93194" spans="2:2">
      <c r="B93194" s="323"/>
    </row>
    <row r="93195" spans="2:2">
      <c r="B93195" s="323"/>
    </row>
    <row r="93196" spans="2:2">
      <c r="B93196" s="323"/>
    </row>
    <row r="93197" spans="2:2">
      <c r="B93197" s="323"/>
    </row>
    <row r="93198" spans="2:2">
      <c r="B93198" s="323"/>
    </row>
    <row r="93199" spans="2:2">
      <c r="B93199" s="323"/>
    </row>
    <row r="93200" spans="2:2">
      <c r="B93200" s="323"/>
    </row>
    <row r="93201" spans="2:2">
      <c r="B93201" s="323"/>
    </row>
    <row r="93202" spans="2:2">
      <c r="B93202" s="323"/>
    </row>
    <row r="93203" spans="2:2">
      <c r="B93203" s="323"/>
    </row>
    <row r="93204" spans="2:2">
      <c r="B93204" s="323"/>
    </row>
    <row r="93205" spans="2:2">
      <c r="B93205" s="323"/>
    </row>
    <row r="93206" spans="2:2">
      <c r="B93206" s="323"/>
    </row>
    <row r="93207" spans="2:2">
      <c r="B93207" s="323"/>
    </row>
    <row r="93208" spans="2:2">
      <c r="B93208" s="323"/>
    </row>
    <row r="93209" spans="2:2">
      <c r="B93209" s="323"/>
    </row>
    <row r="93210" spans="2:2">
      <c r="B93210" s="323"/>
    </row>
    <row r="93211" spans="2:2">
      <c r="B93211" s="323"/>
    </row>
    <row r="93212" spans="2:2">
      <c r="B93212" s="323"/>
    </row>
    <row r="93213" spans="2:2">
      <c r="B93213" s="323"/>
    </row>
    <row r="93214" spans="2:2">
      <c r="B93214" s="323"/>
    </row>
    <row r="93215" spans="2:2">
      <c r="B93215" s="323"/>
    </row>
    <row r="93216" spans="2:2">
      <c r="B93216" s="323"/>
    </row>
    <row r="93217" spans="2:2">
      <c r="B93217" s="323"/>
    </row>
    <row r="93218" spans="2:2">
      <c r="B93218" s="323"/>
    </row>
    <row r="93219" spans="2:2">
      <c r="B93219" s="323"/>
    </row>
    <row r="93220" spans="2:2">
      <c r="B93220" s="323"/>
    </row>
    <row r="93221" spans="2:2">
      <c r="B93221" s="323"/>
    </row>
    <row r="93222" spans="2:2">
      <c r="B93222" s="323"/>
    </row>
    <row r="93223" spans="2:2">
      <c r="B93223" s="323"/>
    </row>
    <row r="93224" spans="2:2">
      <c r="B93224" s="323"/>
    </row>
    <row r="93225" spans="2:2">
      <c r="B93225" s="323"/>
    </row>
    <row r="93226" spans="2:2">
      <c r="B93226" s="323"/>
    </row>
    <row r="93227" spans="2:2">
      <c r="B93227" s="323"/>
    </row>
    <row r="93228" spans="2:2">
      <c r="B93228" s="323"/>
    </row>
    <row r="93229" spans="2:2">
      <c r="B93229" s="323"/>
    </row>
    <row r="93230" spans="2:2">
      <c r="B93230" s="323"/>
    </row>
    <row r="93231" spans="2:2">
      <c r="B93231" s="323"/>
    </row>
    <row r="93232" spans="2:2">
      <c r="B93232" s="323"/>
    </row>
    <row r="93233" spans="2:2">
      <c r="B93233" s="323"/>
    </row>
    <row r="93234" spans="2:2">
      <c r="B93234" s="323"/>
    </row>
    <row r="93235" spans="2:2">
      <c r="B93235" s="323"/>
    </row>
    <row r="93236" spans="2:2">
      <c r="B93236" s="323"/>
    </row>
    <row r="93237" spans="2:2">
      <c r="B93237" s="323"/>
    </row>
    <row r="93238" spans="2:2">
      <c r="B93238" s="323"/>
    </row>
    <row r="93239" spans="2:2">
      <c r="B93239" s="323"/>
    </row>
    <row r="93240" spans="2:2">
      <c r="B93240" s="323"/>
    </row>
    <row r="93241" spans="2:2">
      <c r="B93241" s="323"/>
    </row>
    <row r="93242" spans="2:2">
      <c r="B93242" s="323"/>
    </row>
    <row r="93243" spans="2:2">
      <c r="B93243" s="323"/>
    </row>
    <row r="93244" spans="2:2">
      <c r="B93244" s="323"/>
    </row>
    <row r="93245" spans="2:2">
      <c r="B93245" s="323"/>
    </row>
    <row r="93246" spans="2:2">
      <c r="B93246" s="323"/>
    </row>
    <row r="93247" spans="2:2">
      <c r="B93247" s="323"/>
    </row>
    <row r="93248" spans="2:2">
      <c r="B93248" s="323"/>
    </row>
    <row r="93249" spans="2:2">
      <c r="B93249" s="323"/>
    </row>
    <row r="93250" spans="2:2">
      <c r="B93250" s="323"/>
    </row>
    <row r="93251" spans="2:2">
      <c r="B93251" s="323"/>
    </row>
    <row r="93252" spans="2:2">
      <c r="B93252" s="323"/>
    </row>
    <row r="93253" spans="2:2">
      <c r="B93253" s="323"/>
    </row>
    <row r="93254" spans="2:2">
      <c r="B93254" s="323"/>
    </row>
    <row r="93255" spans="2:2">
      <c r="B93255" s="323"/>
    </row>
    <row r="93256" spans="2:2">
      <c r="B93256" s="323"/>
    </row>
    <row r="93257" spans="2:2">
      <c r="B93257" s="323"/>
    </row>
    <row r="93258" spans="2:2">
      <c r="B93258" s="323"/>
    </row>
    <row r="93259" spans="2:2">
      <c r="B93259" s="323"/>
    </row>
    <row r="93260" spans="2:2">
      <c r="B93260" s="323"/>
    </row>
    <row r="93261" spans="2:2">
      <c r="B93261" s="323"/>
    </row>
    <row r="93262" spans="2:2">
      <c r="B93262" s="323"/>
    </row>
    <row r="93263" spans="2:2">
      <c r="B93263" s="323"/>
    </row>
    <row r="93264" spans="2:2">
      <c r="B93264" s="323"/>
    </row>
    <row r="93265" spans="2:2">
      <c r="B93265" s="323"/>
    </row>
    <row r="93266" spans="2:2">
      <c r="B93266" s="323"/>
    </row>
    <row r="93267" spans="2:2">
      <c r="B93267" s="323"/>
    </row>
    <row r="93268" spans="2:2">
      <c r="B93268" s="323"/>
    </row>
    <row r="93269" spans="2:2">
      <c r="B93269" s="323"/>
    </row>
    <row r="93270" spans="2:2">
      <c r="B93270" s="323"/>
    </row>
    <row r="93271" spans="2:2">
      <c r="B93271" s="323"/>
    </row>
    <row r="93272" spans="2:2">
      <c r="B93272" s="323"/>
    </row>
    <row r="93273" spans="2:2">
      <c r="B93273" s="323"/>
    </row>
    <row r="93274" spans="2:2">
      <c r="B93274" s="323"/>
    </row>
    <row r="93275" spans="2:2">
      <c r="B93275" s="323"/>
    </row>
    <row r="93276" spans="2:2">
      <c r="B93276" s="323"/>
    </row>
    <row r="93277" spans="2:2">
      <c r="B93277" s="323"/>
    </row>
    <row r="93278" spans="2:2">
      <c r="B93278" s="323"/>
    </row>
    <row r="93279" spans="2:2">
      <c r="B93279" s="323"/>
    </row>
    <row r="93280" spans="2:2">
      <c r="B93280" s="323"/>
    </row>
    <row r="93281" spans="2:2">
      <c r="B93281" s="323"/>
    </row>
    <row r="93282" spans="2:2">
      <c r="B93282" s="323"/>
    </row>
    <row r="93283" spans="2:2">
      <c r="B93283" s="323"/>
    </row>
    <row r="93284" spans="2:2">
      <c r="B93284" s="323"/>
    </row>
    <row r="93285" spans="2:2">
      <c r="B93285" s="323"/>
    </row>
    <row r="93286" spans="2:2">
      <c r="B93286" s="323"/>
    </row>
    <row r="93287" spans="2:2">
      <c r="B93287" s="323"/>
    </row>
    <row r="93288" spans="2:2">
      <c r="B93288" s="323"/>
    </row>
    <row r="93289" spans="2:2">
      <c r="B93289" s="323"/>
    </row>
    <row r="93290" spans="2:2">
      <c r="B93290" s="323"/>
    </row>
    <row r="93291" spans="2:2">
      <c r="B93291" s="323"/>
    </row>
    <row r="93292" spans="2:2">
      <c r="B93292" s="323"/>
    </row>
    <row r="93293" spans="2:2">
      <c r="B93293" s="323"/>
    </row>
    <row r="93294" spans="2:2">
      <c r="B93294" s="323"/>
    </row>
    <row r="93295" spans="2:2">
      <c r="B93295" s="323"/>
    </row>
    <row r="93296" spans="2:2">
      <c r="B93296" s="323"/>
    </row>
    <row r="93297" spans="2:2">
      <c r="B93297" s="323"/>
    </row>
    <row r="93298" spans="2:2">
      <c r="B93298" s="323"/>
    </row>
    <row r="93299" spans="2:2">
      <c r="B93299" s="323"/>
    </row>
    <row r="93300" spans="2:2">
      <c r="B93300" s="323"/>
    </row>
    <row r="93301" spans="2:2">
      <c r="B93301" s="323"/>
    </row>
    <row r="93302" spans="2:2">
      <c r="B93302" s="323"/>
    </row>
    <row r="93303" spans="2:2">
      <c r="B93303" s="323"/>
    </row>
    <row r="93304" spans="2:2">
      <c r="B93304" s="323"/>
    </row>
    <row r="93305" spans="2:2">
      <c r="B93305" s="323"/>
    </row>
    <row r="93306" spans="2:2">
      <c r="B93306" s="323"/>
    </row>
    <row r="93307" spans="2:2">
      <c r="B93307" s="323"/>
    </row>
    <row r="93308" spans="2:2">
      <c r="B93308" s="323"/>
    </row>
    <row r="93309" spans="2:2">
      <c r="B93309" s="323"/>
    </row>
    <row r="93310" spans="2:2">
      <c r="B93310" s="323"/>
    </row>
    <row r="93311" spans="2:2">
      <c r="B93311" s="323"/>
    </row>
    <row r="93312" spans="2:2">
      <c r="B93312" s="323"/>
    </row>
    <row r="93313" spans="2:2">
      <c r="B93313" s="323"/>
    </row>
    <row r="93314" spans="2:2">
      <c r="B93314" s="323"/>
    </row>
    <row r="93315" spans="2:2">
      <c r="B93315" s="323"/>
    </row>
    <row r="93316" spans="2:2">
      <c r="B93316" s="323"/>
    </row>
    <row r="93317" spans="2:2">
      <c r="B93317" s="323"/>
    </row>
    <row r="93318" spans="2:2">
      <c r="B93318" s="323"/>
    </row>
    <row r="93319" spans="2:2">
      <c r="B93319" s="323"/>
    </row>
    <row r="93320" spans="2:2">
      <c r="B93320" s="323"/>
    </row>
    <row r="93321" spans="2:2">
      <c r="B93321" s="323"/>
    </row>
    <row r="93322" spans="2:2">
      <c r="B93322" s="323"/>
    </row>
    <row r="93323" spans="2:2">
      <c r="B93323" s="323"/>
    </row>
    <row r="93324" spans="2:2">
      <c r="B93324" s="323"/>
    </row>
    <row r="93325" spans="2:2">
      <c r="B93325" s="323"/>
    </row>
    <row r="93326" spans="2:2">
      <c r="B93326" s="323"/>
    </row>
    <row r="93327" spans="2:2">
      <c r="B93327" s="323"/>
    </row>
    <row r="93328" spans="2:2">
      <c r="B93328" s="323"/>
    </row>
    <row r="93329" spans="2:2">
      <c r="B93329" s="323"/>
    </row>
    <row r="93330" spans="2:2">
      <c r="B93330" s="323"/>
    </row>
    <row r="93331" spans="2:2">
      <c r="B93331" s="323"/>
    </row>
    <row r="93332" spans="2:2">
      <c r="B93332" s="323"/>
    </row>
    <row r="93333" spans="2:2">
      <c r="B93333" s="323"/>
    </row>
    <row r="93334" spans="2:2">
      <c r="B93334" s="323"/>
    </row>
    <row r="93335" spans="2:2">
      <c r="B93335" s="323"/>
    </row>
    <row r="93336" spans="2:2">
      <c r="B93336" s="323"/>
    </row>
    <row r="93337" spans="2:2">
      <c r="B93337" s="323"/>
    </row>
    <row r="93338" spans="2:2">
      <c r="B93338" s="323"/>
    </row>
    <row r="93339" spans="2:2">
      <c r="B93339" s="323"/>
    </row>
    <row r="93340" spans="2:2">
      <c r="B93340" s="323"/>
    </row>
    <row r="93341" spans="2:2">
      <c r="B93341" s="323"/>
    </row>
    <row r="93342" spans="2:2">
      <c r="B93342" s="323"/>
    </row>
    <row r="93343" spans="2:2">
      <c r="B93343" s="323"/>
    </row>
    <row r="93344" spans="2:2">
      <c r="B93344" s="323"/>
    </row>
    <row r="93345" spans="2:2">
      <c r="B93345" s="323"/>
    </row>
    <row r="93346" spans="2:2">
      <c r="B93346" s="323"/>
    </row>
    <row r="93347" spans="2:2">
      <c r="B93347" s="323"/>
    </row>
    <row r="93348" spans="2:2">
      <c r="B93348" s="323"/>
    </row>
    <row r="93349" spans="2:2">
      <c r="B93349" s="323"/>
    </row>
    <row r="93350" spans="2:2">
      <c r="B93350" s="323"/>
    </row>
    <row r="93351" spans="2:2">
      <c r="B93351" s="323"/>
    </row>
    <row r="93352" spans="2:2">
      <c r="B93352" s="323"/>
    </row>
    <row r="93353" spans="2:2">
      <c r="B93353" s="323"/>
    </row>
    <row r="93354" spans="2:2">
      <c r="B93354" s="323"/>
    </row>
    <row r="93355" spans="2:2">
      <c r="B93355" s="323"/>
    </row>
    <row r="93356" spans="2:2">
      <c r="B93356" s="323"/>
    </row>
    <row r="93357" spans="2:2">
      <c r="B93357" s="323"/>
    </row>
    <row r="93358" spans="2:2">
      <c r="B93358" s="323"/>
    </row>
    <row r="93359" spans="2:2">
      <c r="B93359" s="323"/>
    </row>
    <row r="93360" spans="2:2">
      <c r="B93360" s="323"/>
    </row>
    <row r="93361" spans="2:2">
      <c r="B93361" s="323"/>
    </row>
    <row r="93362" spans="2:2">
      <c r="B93362" s="323"/>
    </row>
    <row r="93363" spans="2:2">
      <c r="B93363" s="323"/>
    </row>
    <row r="93364" spans="2:2">
      <c r="B93364" s="323"/>
    </row>
    <row r="93365" spans="2:2">
      <c r="B93365" s="323"/>
    </row>
    <row r="93366" spans="2:2">
      <c r="B93366" s="323"/>
    </row>
    <row r="93367" spans="2:2">
      <c r="B93367" s="323"/>
    </row>
    <row r="93368" spans="2:2">
      <c r="B93368" s="323"/>
    </row>
    <row r="93369" spans="2:2">
      <c r="B93369" s="323"/>
    </row>
    <row r="93370" spans="2:2">
      <c r="B93370" s="323"/>
    </row>
    <row r="93371" spans="2:2">
      <c r="B93371" s="323"/>
    </row>
    <row r="93372" spans="2:2">
      <c r="B93372" s="323"/>
    </row>
    <row r="93373" spans="2:2">
      <c r="B93373" s="323"/>
    </row>
    <row r="93374" spans="2:2">
      <c r="B93374" s="323"/>
    </row>
    <row r="93375" spans="2:2">
      <c r="B93375" s="323"/>
    </row>
    <row r="93376" spans="2:2">
      <c r="B93376" s="323"/>
    </row>
    <row r="93377" spans="2:2">
      <c r="B93377" s="323"/>
    </row>
    <row r="93378" spans="2:2">
      <c r="B93378" s="323"/>
    </row>
    <row r="93379" spans="2:2">
      <c r="B93379" s="323"/>
    </row>
    <row r="93380" spans="2:2">
      <c r="B93380" s="323"/>
    </row>
    <row r="93381" spans="2:2">
      <c r="B93381" s="323"/>
    </row>
    <row r="93382" spans="2:2">
      <c r="B93382" s="323"/>
    </row>
    <row r="93383" spans="2:2">
      <c r="B93383" s="323"/>
    </row>
    <row r="93384" spans="2:2">
      <c r="B93384" s="323"/>
    </row>
    <row r="93385" spans="2:2">
      <c r="B93385" s="323"/>
    </row>
    <row r="93386" spans="2:2">
      <c r="B93386" s="323"/>
    </row>
    <row r="93387" spans="2:2">
      <c r="B93387" s="323"/>
    </row>
    <row r="93388" spans="2:2">
      <c r="B93388" s="323"/>
    </row>
    <row r="93389" spans="2:2">
      <c r="B93389" s="323"/>
    </row>
    <row r="93390" spans="2:2">
      <c r="B93390" s="323"/>
    </row>
    <row r="93391" spans="2:2">
      <c r="B93391" s="323"/>
    </row>
    <row r="93392" spans="2:2">
      <c r="B93392" s="323"/>
    </row>
    <row r="93393" spans="2:2">
      <c r="B93393" s="323"/>
    </row>
    <row r="93394" spans="2:2">
      <c r="B93394" s="323"/>
    </row>
    <row r="93395" spans="2:2">
      <c r="B93395" s="323"/>
    </row>
    <row r="93396" spans="2:2">
      <c r="B93396" s="323"/>
    </row>
    <row r="93397" spans="2:2">
      <c r="B93397" s="323"/>
    </row>
    <row r="93398" spans="2:2">
      <c r="B93398" s="323"/>
    </row>
    <row r="93399" spans="2:2">
      <c r="B93399" s="323"/>
    </row>
    <row r="93400" spans="2:2">
      <c r="B93400" s="323"/>
    </row>
    <row r="93401" spans="2:2">
      <c r="B93401" s="323"/>
    </row>
    <row r="93402" spans="2:2">
      <c r="B93402" s="323"/>
    </row>
    <row r="93403" spans="2:2">
      <c r="B93403" s="323"/>
    </row>
    <row r="93404" spans="2:2">
      <c r="B93404" s="323"/>
    </row>
    <row r="93405" spans="2:2">
      <c r="B93405" s="323"/>
    </row>
    <row r="93406" spans="2:2">
      <c r="B93406" s="323"/>
    </row>
    <row r="93407" spans="2:2">
      <c r="B93407" s="323"/>
    </row>
    <row r="93408" spans="2:2">
      <c r="B93408" s="323"/>
    </row>
    <row r="93409" spans="2:2">
      <c r="B93409" s="323"/>
    </row>
    <row r="93410" spans="2:2">
      <c r="B93410" s="323"/>
    </row>
    <row r="93411" spans="2:2">
      <c r="B93411" s="323"/>
    </row>
    <row r="93412" spans="2:2">
      <c r="B93412" s="323"/>
    </row>
    <row r="93413" spans="2:2">
      <c r="B93413" s="323"/>
    </row>
    <row r="93414" spans="2:2">
      <c r="B93414" s="323"/>
    </row>
    <row r="93415" spans="2:2">
      <c r="B93415" s="323"/>
    </row>
    <row r="93416" spans="2:2">
      <c r="B93416" s="323"/>
    </row>
    <row r="93417" spans="2:2">
      <c r="B93417" s="323"/>
    </row>
    <row r="93418" spans="2:2">
      <c r="B93418" s="323"/>
    </row>
    <row r="93419" spans="2:2">
      <c r="B93419" s="323"/>
    </row>
    <row r="93420" spans="2:2">
      <c r="B93420" s="323"/>
    </row>
    <row r="93421" spans="2:2">
      <c r="B93421" s="323"/>
    </row>
    <row r="93422" spans="2:2">
      <c r="B93422" s="323"/>
    </row>
    <row r="93423" spans="2:2">
      <c r="B93423" s="323"/>
    </row>
    <row r="93424" spans="2:2">
      <c r="B93424" s="323"/>
    </row>
    <row r="93425" spans="2:2">
      <c r="B93425" s="323"/>
    </row>
    <row r="93426" spans="2:2">
      <c r="B93426" s="323"/>
    </row>
    <row r="93427" spans="2:2">
      <c r="B93427" s="323"/>
    </row>
    <row r="93428" spans="2:2">
      <c r="B93428" s="323"/>
    </row>
    <row r="93429" spans="2:2">
      <c r="B93429" s="323"/>
    </row>
    <row r="93430" spans="2:2">
      <c r="B93430" s="323"/>
    </row>
    <row r="93431" spans="2:2">
      <c r="B93431" s="323"/>
    </row>
    <row r="93432" spans="2:2">
      <c r="B93432" s="323"/>
    </row>
    <row r="93433" spans="2:2">
      <c r="B93433" s="323"/>
    </row>
    <row r="93434" spans="2:2">
      <c r="B93434" s="323"/>
    </row>
    <row r="93435" spans="2:2">
      <c r="B93435" s="323"/>
    </row>
    <row r="93436" spans="2:2">
      <c r="B93436" s="323"/>
    </row>
    <row r="93437" spans="2:2">
      <c r="B93437" s="323"/>
    </row>
    <row r="93438" spans="2:2">
      <c r="B93438" s="323"/>
    </row>
    <row r="93439" spans="2:2">
      <c r="B93439" s="323"/>
    </row>
    <row r="93440" spans="2:2">
      <c r="B93440" s="323"/>
    </row>
    <row r="93441" spans="2:2">
      <c r="B93441" s="323"/>
    </row>
    <row r="93442" spans="2:2">
      <c r="B93442" s="323"/>
    </row>
    <row r="93443" spans="2:2">
      <c r="B93443" s="323"/>
    </row>
    <row r="93444" spans="2:2">
      <c r="B93444" s="323"/>
    </row>
    <row r="93445" spans="2:2">
      <c r="B93445" s="323"/>
    </row>
    <row r="93446" spans="2:2">
      <c r="B93446" s="323"/>
    </row>
    <row r="93447" spans="2:2">
      <c r="B93447" s="323"/>
    </row>
    <row r="93448" spans="2:2">
      <c r="B93448" s="323"/>
    </row>
    <row r="93449" spans="2:2">
      <c r="B93449" s="323"/>
    </row>
    <row r="93450" spans="2:2">
      <c r="B93450" s="323"/>
    </row>
    <row r="93451" spans="2:2">
      <c r="B93451" s="323"/>
    </row>
    <row r="93452" spans="2:2">
      <c r="B93452" s="323"/>
    </row>
    <row r="93453" spans="2:2">
      <c r="B93453" s="323"/>
    </row>
    <row r="93454" spans="2:2">
      <c r="B93454" s="323"/>
    </row>
    <row r="93455" spans="2:2">
      <c r="B93455" s="323"/>
    </row>
    <row r="93456" spans="2:2">
      <c r="B93456" s="323"/>
    </row>
    <row r="93457" spans="2:2">
      <c r="B93457" s="323"/>
    </row>
    <row r="93458" spans="2:2">
      <c r="B93458" s="323"/>
    </row>
    <row r="93459" spans="2:2">
      <c r="B93459" s="323"/>
    </row>
    <row r="93460" spans="2:2">
      <c r="B93460" s="323"/>
    </row>
    <row r="93461" spans="2:2">
      <c r="B93461" s="323"/>
    </row>
    <row r="93462" spans="2:2">
      <c r="B93462" s="323"/>
    </row>
    <row r="93463" spans="2:2">
      <c r="B93463" s="323"/>
    </row>
    <row r="93464" spans="2:2">
      <c r="B93464" s="323"/>
    </row>
    <row r="93465" spans="2:2">
      <c r="B93465" s="323"/>
    </row>
    <row r="93466" spans="2:2">
      <c r="B93466" s="323"/>
    </row>
    <row r="93467" spans="2:2">
      <c r="B93467" s="323"/>
    </row>
    <row r="93468" spans="2:2">
      <c r="B93468" s="323"/>
    </row>
    <row r="93469" spans="2:2">
      <c r="B93469" s="323"/>
    </row>
    <row r="93470" spans="2:2">
      <c r="B93470" s="323"/>
    </row>
    <row r="93471" spans="2:2">
      <c r="B93471" s="323"/>
    </row>
    <row r="93472" spans="2:2">
      <c r="B93472" s="323"/>
    </row>
    <row r="93473" spans="2:2">
      <c r="B93473" s="323"/>
    </row>
    <row r="93474" spans="2:2">
      <c r="B93474" s="323"/>
    </row>
    <row r="93475" spans="2:2">
      <c r="B93475" s="323"/>
    </row>
    <row r="93476" spans="2:2">
      <c r="B93476" s="323"/>
    </row>
    <row r="93477" spans="2:2">
      <c r="B93477" s="323"/>
    </row>
    <row r="93478" spans="2:2">
      <c r="B93478" s="323"/>
    </row>
    <row r="93479" spans="2:2">
      <c r="B93479" s="323"/>
    </row>
    <row r="93480" spans="2:2">
      <c r="B93480" s="323"/>
    </row>
    <row r="93481" spans="2:2">
      <c r="B93481" s="323"/>
    </row>
    <row r="93482" spans="2:2">
      <c r="B93482" s="323"/>
    </row>
    <row r="93483" spans="2:2">
      <c r="B93483" s="323"/>
    </row>
    <row r="93484" spans="2:2">
      <c r="B93484" s="323"/>
    </row>
    <row r="93485" spans="2:2">
      <c r="B93485" s="323"/>
    </row>
    <row r="93486" spans="2:2">
      <c r="B93486" s="323"/>
    </row>
    <row r="93487" spans="2:2">
      <c r="B93487" s="323"/>
    </row>
    <row r="93488" spans="2:2">
      <c r="B93488" s="323"/>
    </row>
    <row r="93489" spans="2:2">
      <c r="B93489" s="323"/>
    </row>
    <row r="93490" spans="2:2">
      <c r="B93490" s="323"/>
    </row>
    <row r="93491" spans="2:2">
      <c r="B93491" s="323"/>
    </row>
    <row r="93492" spans="2:2">
      <c r="B93492" s="323"/>
    </row>
    <row r="93493" spans="2:2">
      <c r="B93493" s="323"/>
    </row>
    <row r="93494" spans="2:2">
      <c r="B93494" s="323"/>
    </row>
    <row r="93495" spans="2:2">
      <c r="B93495" s="323"/>
    </row>
    <row r="93496" spans="2:2">
      <c r="B93496" s="323"/>
    </row>
    <row r="93497" spans="2:2">
      <c r="B93497" s="323"/>
    </row>
    <row r="93498" spans="2:2">
      <c r="B93498" s="323"/>
    </row>
    <row r="93499" spans="2:2">
      <c r="B93499" s="323"/>
    </row>
    <row r="93500" spans="2:2">
      <c r="B93500" s="323"/>
    </row>
    <row r="93501" spans="2:2">
      <c r="B93501" s="323"/>
    </row>
    <row r="93502" spans="2:2">
      <c r="B93502" s="323"/>
    </row>
    <row r="93503" spans="2:2">
      <c r="B93503" s="323"/>
    </row>
    <row r="93504" spans="2:2">
      <c r="B93504" s="323"/>
    </row>
    <row r="93505" spans="2:2">
      <c r="B93505" s="323"/>
    </row>
    <row r="93506" spans="2:2">
      <c r="B93506" s="323"/>
    </row>
    <row r="93507" spans="2:2">
      <c r="B93507" s="323"/>
    </row>
    <row r="93508" spans="2:2">
      <c r="B93508" s="323"/>
    </row>
    <row r="93509" spans="2:2">
      <c r="B93509" s="323"/>
    </row>
    <row r="93510" spans="2:2">
      <c r="B93510" s="323"/>
    </row>
    <row r="93511" spans="2:2">
      <c r="B93511" s="323"/>
    </row>
    <row r="93512" spans="2:2">
      <c r="B93512" s="323"/>
    </row>
    <row r="93513" spans="2:2">
      <c r="B93513" s="323"/>
    </row>
    <row r="93514" spans="2:2">
      <c r="B93514" s="323"/>
    </row>
    <row r="93515" spans="2:2">
      <c r="B93515" s="323"/>
    </row>
    <row r="93516" spans="2:2">
      <c r="B93516" s="323"/>
    </row>
    <row r="93517" spans="2:2">
      <c r="B93517" s="323"/>
    </row>
    <row r="93518" spans="2:2">
      <c r="B93518" s="323"/>
    </row>
    <row r="93519" spans="2:2">
      <c r="B93519" s="323"/>
    </row>
    <row r="93520" spans="2:2">
      <c r="B93520" s="323"/>
    </row>
    <row r="93521" spans="2:2">
      <c r="B93521" s="323"/>
    </row>
    <row r="93522" spans="2:2">
      <c r="B93522" s="323"/>
    </row>
    <row r="93523" spans="2:2">
      <c r="B93523" s="323"/>
    </row>
    <row r="93524" spans="2:2">
      <c r="B93524" s="323"/>
    </row>
    <row r="93525" spans="2:2">
      <c r="B93525" s="323"/>
    </row>
    <row r="93526" spans="2:2">
      <c r="B93526" s="323"/>
    </row>
    <row r="93527" spans="2:2">
      <c r="B93527" s="323"/>
    </row>
    <row r="93528" spans="2:2">
      <c r="B93528" s="323"/>
    </row>
    <row r="93529" spans="2:2">
      <c r="B93529" s="323"/>
    </row>
    <row r="93530" spans="2:2">
      <c r="B93530" s="323"/>
    </row>
    <row r="93531" spans="2:2">
      <c r="B93531" s="323"/>
    </row>
    <row r="93532" spans="2:2">
      <c r="B93532" s="323"/>
    </row>
    <row r="93533" spans="2:2">
      <c r="B93533" s="323"/>
    </row>
    <row r="93534" spans="2:2">
      <c r="B93534" s="323"/>
    </row>
    <row r="93535" spans="2:2">
      <c r="B93535" s="323"/>
    </row>
    <row r="93536" spans="2:2">
      <c r="B93536" s="323"/>
    </row>
    <row r="93537" spans="2:2">
      <c r="B93537" s="323"/>
    </row>
    <row r="93538" spans="2:2">
      <c r="B93538" s="323"/>
    </row>
    <row r="93539" spans="2:2">
      <c r="B93539" s="323"/>
    </row>
    <row r="93540" spans="2:2">
      <c r="B93540" s="323"/>
    </row>
    <row r="93541" spans="2:2">
      <c r="B93541" s="323"/>
    </row>
    <row r="93542" spans="2:2">
      <c r="B93542" s="323"/>
    </row>
    <row r="93543" spans="2:2">
      <c r="B93543" s="323"/>
    </row>
    <row r="93544" spans="2:2">
      <c r="B93544" s="323"/>
    </row>
    <row r="93545" spans="2:2">
      <c r="B93545" s="323"/>
    </row>
    <row r="93546" spans="2:2">
      <c r="B93546" s="323"/>
    </row>
    <row r="93547" spans="2:2">
      <c r="B93547" s="323"/>
    </row>
    <row r="93548" spans="2:2">
      <c r="B93548" s="323"/>
    </row>
    <row r="93549" spans="2:2">
      <c r="B93549" s="323"/>
    </row>
    <row r="93550" spans="2:2">
      <c r="B93550" s="323"/>
    </row>
    <row r="93551" spans="2:2">
      <c r="B93551" s="323"/>
    </row>
    <row r="93552" spans="2:2">
      <c r="B93552" s="323"/>
    </row>
    <row r="93553" spans="2:2">
      <c r="B93553" s="323"/>
    </row>
    <row r="93554" spans="2:2">
      <c r="B93554" s="323"/>
    </row>
    <row r="93555" spans="2:2">
      <c r="B93555" s="323"/>
    </row>
    <row r="93556" spans="2:2">
      <c r="B93556" s="323"/>
    </row>
    <row r="93557" spans="2:2">
      <c r="B93557" s="323"/>
    </row>
    <row r="93558" spans="2:2">
      <c r="B93558" s="323"/>
    </row>
    <row r="93559" spans="2:2">
      <c r="B93559" s="323"/>
    </row>
    <row r="93560" spans="2:2">
      <c r="B93560" s="323"/>
    </row>
    <row r="93561" spans="2:2">
      <c r="B93561" s="323"/>
    </row>
    <row r="93562" spans="2:2">
      <c r="B93562" s="323"/>
    </row>
    <row r="93563" spans="2:2">
      <c r="B93563" s="323"/>
    </row>
    <row r="93564" spans="2:2">
      <c r="B93564" s="323"/>
    </row>
    <row r="93565" spans="2:2">
      <c r="B93565" s="323"/>
    </row>
    <row r="93566" spans="2:2">
      <c r="B93566" s="323"/>
    </row>
    <row r="93567" spans="2:2">
      <c r="B93567" s="323"/>
    </row>
    <row r="93568" spans="2:2">
      <c r="B93568" s="323"/>
    </row>
    <row r="93569" spans="2:2">
      <c r="B93569" s="323"/>
    </row>
    <row r="93570" spans="2:2">
      <c r="B93570" s="323"/>
    </row>
    <row r="93571" spans="2:2">
      <c r="B93571" s="323"/>
    </row>
    <row r="93572" spans="2:2">
      <c r="B93572" s="323"/>
    </row>
    <row r="93573" spans="2:2">
      <c r="B93573" s="323"/>
    </row>
    <row r="93574" spans="2:2">
      <c r="B93574" s="323"/>
    </row>
    <row r="93575" spans="2:2">
      <c r="B93575" s="323"/>
    </row>
    <row r="93576" spans="2:2">
      <c r="B93576" s="323"/>
    </row>
    <row r="93577" spans="2:2">
      <c r="B93577" s="323"/>
    </row>
    <row r="93578" spans="2:2">
      <c r="B93578" s="323"/>
    </row>
    <row r="93579" spans="2:2">
      <c r="B93579" s="323"/>
    </row>
    <row r="93580" spans="2:2">
      <c r="B93580" s="323"/>
    </row>
    <row r="93581" spans="2:2">
      <c r="B93581" s="323"/>
    </row>
    <row r="93582" spans="2:2">
      <c r="B93582" s="323"/>
    </row>
    <row r="93583" spans="2:2">
      <c r="B93583" s="323"/>
    </row>
    <row r="93584" spans="2:2">
      <c r="B93584" s="323"/>
    </row>
    <row r="93585" spans="2:2">
      <c r="B93585" s="323"/>
    </row>
    <row r="93586" spans="2:2">
      <c r="B93586" s="323"/>
    </row>
    <row r="93587" spans="2:2">
      <c r="B93587" s="323"/>
    </row>
    <row r="93588" spans="2:2">
      <c r="B93588" s="323"/>
    </row>
    <row r="93589" spans="2:2">
      <c r="B93589" s="323"/>
    </row>
    <row r="93590" spans="2:2">
      <c r="B93590" s="323"/>
    </row>
    <row r="93591" spans="2:2">
      <c r="B93591" s="323"/>
    </row>
    <row r="93592" spans="2:2">
      <c r="B93592" s="323"/>
    </row>
    <row r="93593" spans="2:2">
      <c r="B93593" s="323"/>
    </row>
    <row r="93594" spans="2:2">
      <c r="B93594" s="323"/>
    </row>
    <row r="93595" spans="2:2">
      <c r="B93595" s="323"/>
    </row>
    <row r="93596" spans="2:2">
      <c r="B93596" s="323"/>
    </row>
    <row r="93597" spans="2:2">
      <c r="B93597" s="323"/>
    </row>
    <row r="93598" spans="2:2">
      <c r="B93598" s="323"/>
    </row>
    <row r="93599" spans="2:2">
      <c r="B93599" s="323"/>
    </row>
    <row r="93600" spans="2:2">
      <c r="B93600" s="323"/>
    </row>
    <row r="93601" spans="2:2">
      <c r="B93601" s="323"/>
    </row>
    <row r="93602" spans="2:2">
      <c r="B93602" s="323"/>
    </row>
    <row r="93603" spans="2:2">
      <c r="B93603" s="323"/>
    </row>
    <row r="93604" spans="2:2">
      <c r="B93604" s="323"/>
    </row>
    <row r="93605" spans="2:2">
      <c r="B93605" s="323"/>
    </row>
    <row r="93606" spans="2:2">
      <c r="B93606" s="323"/>
    </row>
    <row r="93607" spans="2:2">
      <c r="B93607" s="323"/>
    </row>
    <row r="93608" spans="2:2">
      <c r="B93608" s="323"/>
    </row>
    <row r="93609" spans="2:2">
      <c r="B93609" s="323"/>
    </row>
    <row r="93610" spans="2:2">
      <c r="B93610" s="323"/>
    </row>
    <row r="93611" spans="2:2">
      <c r="B93611" s="323"/>
    </row>
    <row r="93612" spans="2:2">
      <c r="B93612" s="323"/>
    </row>
    <row r="93613" spans="2:2">
      <c r="B93613" s="323"/>
    </row>
    <row r="93614" spans="2:2">
      <c r="B93614" s="323"/>
    </row>
    <row r="93615" spans="2:2">
      <c r="B93615" s="323"/>
    </row>
    <row r="93616" spans="2:2">
      <c r="B93616" s="323"/>
    </row>
    <row r="93617" spans="2:2">
      <c r="B93617" s="323"/>
    </row>
    <row r="93618" spans="2:2">
      <c r="B93618" s="323"/>
    </row>
    <row r="93619" spans="2:2">
      <c r="B93619" s="323"/>
    </row>
    <row r="93620" spans="2:2">
      <c r="B93620" s="323"/>
    </row>
    <row r="93621" spans="2:2">
      <c r="B93621" s="323"/>
    </row>
    <row r="93622" spans="2:2">
      <c r="B93622" s="323"/>
    </row>
    <row r="93623" spans="2:2">
      <c r="B93623" s="323"/>
    </row>
    <row r="93624" spans="2:2">
      <c r="B93624" s="323"/>
    </row>
    <row r="93625" spans="2:2">
      <c r="B93625" s="323"/>
    </row>
    <row r="93626" spans="2:2">
      <c r="B93626" s="323"/>
    </row>
    <row r="93627" spans="2:2">
      <c r="B93627" s="323"/>
    </row>
    <row r="93628" spans="2:2">
      <c r="B93628" s="323"/>
    </row>
    <row r="93629" spans="2:2">
      <c r="B93629" s="323"/>
    </row>
    <row r="93630" spans="2:2">
      <c r="B93630" s="323"/>
    </row>
    <row r="93631" spans="2:2">
      <c r="B93631" s="323"/>
    </row>
    <row r="93632" spans="2:2">
      <c r="B93632" s="323"/>
    </row>
    <row r="93633" spans="2:2">
      <c r="B93633" s="323"/>
    </row>
    <row r="93634" spans="2:2">
      <c r="B93634" s="323"/>
    </row>
    <row r="93635" spans="2:2">
      <c r="B93635" s="323"/>
    </row>
    <row r="93636" spans="2:2">
      <c r="B93636" s="323"/>
    </row>
    <row r="93637" spans="2:2">
      <c r="B93637" s="323"/>
    </row>
    <row r="93638" spans="2:2">
      <c r="B93638" s="323"/>
    </row>
    <row r="93639" spans="2:2">
      <c r="B93639" s="323"/>
    </row>
    <row r="93640" spans="2:2">
      <c r="B93640" s="323"/>
    </row>
    <row r="93641" spans="2:2">
      <c r="B93641" s="323"/>
    </row>
    <row r="93642" spans="2:2">
      <c r="B93642" s="323"/>
    </row>
    <row r="93643" spans="2:2">
      <c r="B93643" s="323"/>
    </row>
    <row r="93644" spans="2:2">
      <c r="B93644" s="323"/>
    </row>
    <row r="93645" spans="2:2">
      <c r="B93645" s="323"/>
    </row>
    <row r="93646" spans="2:2">
      <c r="B93646" s="323"/>
    </row>
    <row r="93647" spans="2:2">
      <c r="B93647" s="323"/>
    </row>
    <row r="93648" spans="2:2">
      <c r="B93648" s="323"/>
    </row>
    <row r="93649" spans="2:2">
      <c r="B93649" s="323"/>
    </row>
    <row r="93650" spans="2:2">
      <c r="B93650" s="323"/>
    </row>
    <row r="93651" spans="2:2">
      <c r="B93651" s="323"/>
    </row>
    <row r="93652" spans="2:2">
      <c r="B93652" s="323"/>
    </row>
    <row r="93653" spans="2:2">
      <c r="B93653" s="323"/>
    </row>
    <row r="93654" spans="2:2">
      <c r="B93654" s="323"/>
    </row>
    <row r="93655" spans="2:2">
      <c r="B93655" s="323"/>
    </row>
    <row r="93656" spans="2:2">
      <c r="B93656" s="323"/>
    </row>
    <row r="93657" spans="2:2">
      <c r="B93657" s="323"/>
    </row>
    <row r="93658" spans="2:2">
      <c r="B93658" s="323"/>
    </row>
    <row r="93659" spans="2:2">
      <c r="B93659" s="323"/>
    </row>
    <row r="93660" spans="2:2">
      <c r="B93660" s="323"/>
    </row>
    <row r="93661" spans="2:2">
      <c r="B93661" s="323"/>
    </row>
    <row r="93662" spans="2:2">
      <c r="B93662" s="323"/>
    </row>
    <row r="93663" spans="2:2">
      <c r="B93663" s="323"/>
    </row>
    <row r="93664" spans="2:2">
      <c r="B93664" s="323"/>
    </row>
    <row r="93665" spans="2:2">
      <c r="B93665" s="323"/>
    </row>
    <row r="93666" spans="2:2">
      <c r="B93666" s="323"/>
    </row>
    <row r="93667" spans="2:2">
      <c r="B93667" s="323"/>
    </row>
    <row r="93668" spans="2:2">
      <c r="B93668" s="323"/>
    </row>
    <row r="93669" spans="2:2">
      <c r="B93669" s="323"/>
    </row>
    <row r="93670" spans="2:2">
      <c r="B93670" s="323"/>
    </row>
    <row r="93671" spans="2:2">
      <c r="B93671" s="323"/>
    </row>
    <row r="93672" spans="2:2">
      <c r="B93672" s="323"/>
    </row>
    <row r="93673" spans="2:2">
      <c r="B93673" s="323"/>
    </row>
    <row r="93674" spans="2:2">
      <c r="B93674" s="323"/>
    </row>
    <row r="93675" spans="2:2">
      <c r="B93675" s="323"/>
    </row>
    <row r="93676" spans="2:2">
      <c r="B93676" s="323"/>
    </row>
    <row r="93677" spans="2:2">
      <c r="B93677" s="323"/>
    </row>
    <row r="93678" spans="2:2">
      <c r="B93678" s="323"/>
    </row>
    <row r="93679" spans="2:2">
      <c r="B93679" s="323"/>
    </row>
    <row r="93680" spans="2:2">
      <c r="B93680" s="323"/>
    </row>
    <row r="93681" spans="2:2">
      <c r="B93681" s="323"/>
    </row>
    <row r="93682" spans="2:2">
      <c r="B93682" s="323"/>
    </row>
    <row r="93683" spans="2:2">
      <c r="B93683" s="323"/>
    </row>
    <row r="93684" spans="2:2">
      <c r="B93684" s="323"/>
    </row>
    <row r="93685" spans="2:2">
      <c r="B93685" s="323"/>
    </row>
    <row r="93686" spans="2:2">
      <c r="B93686" s="323"/>
    </row>
    <row r="93687" spans="2:2">
      <c r="B93687" s="323"/>
    </row>
    <row r="93688" spans="2:2">
      <c r="B93688" s="323"/>
    </row>
    <row r="93689" spans="2:2">
      <c r="B93689" s="323"/>
    </row>
    <row r="93690" spans="2:2">
      <c r="B93690" s="323"/>
    </row>
    <row r="93691" spans="2:2">
      <c r="B93691" s="323"/>
    </row>
    <row r="93692" spans="2:2">
      <c r="B93692" s="323"/>
    </row>
    <row r="93693" spans="2:2">
      <c r="B93693" s="323"/>
    </row>
    <row r="93694" spans="2:2">
      <c r="B93694" s="323"/>
    </row>
    <row r="93695" spans="2:2">
      <c r="B93695" s="323"/>
    </row>
    <row r="93696" spans="2:2">
      <c r="B93696" s="323"/>
    </row>
    <row r="93697" spans="2:2">
      <c r="B93697" s="323"/>
    </row>
    <row r="93698" spans="2:2">
      <c r="B93698" s="323"/>
    </row>
    <row r="93699" spans="2:2">
      <c r="B93699" s="323"/>
    </row>
    <row r="93700" spans="2:2">
      <c r="B93700" s="323"/>
    </row>
    <row r="93701" spans="2:2">
      <c r="B93701" s="323"/>
    </row>
    <row r="93702" spans="2:2">
      <c r="B93702" s="323"/>
    </row>
    <row r="93703" spans="2:2">
      <c r="B93703" s="323"/>
    </row>
    <row r="93704" spans="2:2">
      <c r="B93704" s="323"/>
    </row>
    <row r="93705" spans="2:2">
      <c r="B93705" s="323"/>
    </row>
    <row r="93706" spans="2:2">
      <c r="B93706" s="323"/>
    </row>
    <row r="93707" spans="2:2">
      <c r="B93707" s="323"/>
    </row>
    <row r="93708" spans="2:2">
      <c r="B93708" s="323"/>
    </row>
    <row r="93709" spans="2:2">
      <c r="B93709" s="323"/>
    </row>
    <row r="93710" spans="2:2">
      <c r="B93710" s="323"/>
    </row>
    <row r="93711" spans="2:2">
      <c r="B93711" s="323"/>
    </row>
    <row r="93712" spans="2:2">
      <c r="B93712" s="323"/>
    </row>
    <row r="93713" spans="2:2">
      <c r="B93713" s="323"/>
    </row>
    <row r="93714" spans="2:2">
      <c r="B93714" s="323"/>
    </row>
    <row r="93715" spans="2:2">
      <c r="B93715" s="323"/>
    </row>
    <row r="93716" spans="2:2">
      <c r="B93716" s="323"/>
    </row>
    <row r="93717" spans="2:2">
      <c r="B93717" s="323"/>
    </row>
    <row r="93718" spans="2:2">
      <c r="B93718" s="323"/>
    </row>
    <row r="93719" spans="2:2">
      <c r="B93719" s="323"/>
    </row>
    <row r="93720" spans="2:2">
      <c r="B93720" s="323"/>
    </row>
    <row r="93721" spans="2:2">
      <c r="B93721" s="323"/>
    </row>
    <row r="93722" spans="2:2">
      <c r="B93722" s="323"/>
    </row>
    <row r="93723" spans="2:2">
      <c r="B93723" s="323"/>
    </row>
    <row r="93724" spans="2:2">
      <c r="B93724" s="323"/>
    </row>
    <row r="93725" spans="2:2">
      <c r="B93725" s="323"/>
    </row>
    <row r="93726" spans="2:2">
      <c r="B93726" s="323"/>
    </row>
    <row r="93727" spans="2:2">
      <c r="B93727" s="323"/>
    </row>
    <row r="93728" spans="2:2">
      <c r="B93728" s="323"/>
    </row>
    <row r="93729" spans="2:2">
      <c r="B93729" s="323"/>
    </row>
    <row r="93730" spans="2:2">
      <c r="B93730" s="323"/>
    </row>
    <row r="93731" spans="2:2">
      <c r="B93731" s="323"/>
    </row>
    <row r="93732" spans="2:2">
      <c r="B93732" s="323"/>
    </row>
    <row r="93733" spans="2:2">
      <c r="B93733" s="323"/>
    </row>
    <row r="93734" spans="2:2">
      <c r="B93734" s="323"/>
    </row>
    <row r="93735" spans="2:2">
      <c r="B93735" s="323"/>
    </row>
    <row r="93736" spans="2:2">
      <c r="B93736" s="323"/>
    </row>
    <row r="93737" spans="2:2">
      <c r="B93737" s="323"/>
    </row>
    <row r="93738" spans="2:2">
      <c r="B93738" s="323"/>
    </row>
    <row r="93739" spans="2:2">
      <c r="B93739" s="323"/>
    </row>
    <row r="93740" spans="2:2">
      <c r="B93740" s="323"/>
    </row>
    <row r="93741" spans="2:2">
      <c r="B93741" s="323"/>
    </row>
    <row r="93742" spans="2:2">
      <c r="B93742" s="323"/>
    </row>
    <row r="93743" spans="2:2">
      <c r="B93743" s="323"/>
    </row>
    <row r="93744" spans="2:2">
      <c r="B93744" s="323"/>
    </row>
    <row r="93745" spans="2:2">
      <c r="B93745" s="323"/>
    </row>
    <row r="93746" spans="2:2">
      <c r="B93746" s="323"/>
    </row>
    <row r="93747" spans="2:2">
      <c r="B93747" s="323"/>
    </row>
    <row r="93748" spans="2:2">
      <c r="B93748" s="323"/>
    </row>
    <row r="93749" spans="2:2">
      <c r="B93749" s="323"/>
    </row>
    <row r="93750" spans="2:2">
      <c r="B93750" s="323"/>
    </row>
    <row r="93751" spans="2:2">
      <c r="B93751" s="323"/>
    </row>
    <row r="93752" spans="2:2">
      <c r="B93752" s="323"/>
    </row>
    <row r="93753" spans="2:2">
      <c r="B93753" s="323"/>
    </row>
    <row r="93754" spans="2:2">
      <c r="B93754" s="323"/>
    </row>
    <row r="93755" spans="2:2">
      <c r="B93755" s="323"/>
    </row>
    <row r="93756" spans="2:2">
      <c r="B93756" s="323"/>
    </row>
    <row r="93757" spans="2:2">
      <c r="B93757" s="323"/>
    </row>
    <row r="93758" spans="2:2">
      <c r="B93758" s="323"/>
    </row>
    <row r="93759" spans="2:2">
      <c r="B93759" s="323"/>
    </row>
    <row r="93760" spans="2:2">
      <c r="B93760" s="323"/>
    </row>
    <row r="93761" spans="2:2">
      <c r="B93761" s="323"/>
    </row>
    <row r="93762" spans="2:2">
      <c r="B93762" s="323"/>
    </row>
    <row r="93763" spans="2:2">
      <c r="B93763" s="323"/>
    </row>
    <row r="93764" spans="2:2">
      <c r="B93764" s="323"/>
    </row>
    <row r="93765" spans="2:2">
      <c r="B93765" s="323"/>
    </row>
    <row r="93766" spans="2:2">
      <c r="B93766" s="323"/>
    </row>
    <row r="93767" spans="2:2">
      <c r="B93767" s="323"/>
    </row>
    <row r="93768" spans="2:2">
      <c r="B93768" s="323"/>
    </row>
    <row r="93769" spans="2:2">
      <c r="B93769" s="323"/>
    </row>
    <row r="93770" spans="2:2">
      <c r="B93770" s="323"/>
    </row>
    <row r="93771" spans="2:2">
      <c r="B93771" s="323"/>
    </row>
    <row r="93772" spans="2:2">
      <c r="B93772" s="323"/>
    </row>
    <row r="93773" spans="2:2">
      <c r="B93773" s="323"/>
    </row>
    <row r="93774" spans="2:2">
      <c r="B93774" s="323"/>
    </row>
    <row r="93775" spans="2:2">
      <c r="B93775" s="323"/>
    </row>
    <row r="93776" spans="2:2">
      <c r="B93776" s="323"/>
    </row>
    <row r="93777" spans="2:2">
      <c r="B93777" s="323"/>
    </row>
    <row r="93778" spans="2:2">
      <c r="B93778" s="323"/>
    </row>
    <row r="93779" spans="2:2">
      <c r="B93779" s="323"/>
    </row>
    <row r="93780" spans="2:2">
      <c r="B93780" s="323"/>
    </row>
    <row r="93781" spans="2:2">
      <c r="B93781" s="323"/>
    </row>
    <row r="93782" spans="2:2">
      <c r="B93782" s="323"/>
    </row>
    <row r="93783" spans="2:2">
      <c r="B93783" s="323"/>
    </row>
    <row r="93784" spans="2:2">
      <c r="B93784" s="323"/>
    </row>
    <row r="93785" spans="2:2">
      <c r="B93785" s="323"/>
    </row>
    <row r="93786" spans="2:2">
      <c r="B93786" s="323"/>
    </row>
    <row r="93787" spans="2:2">
      <c r="B93787" s="323"/>
    </row>
    <row r="93788" spans="2:2">
      <c r="B93788" s="323"/>
    </row>
    <row r="93789" spans="2:2">
      <c r="B93789" s="323"/>
    </row>
    <row r="93790" spans="2:2">
      <c r="B93790" s="323"/>
    </row>
    <row r="93791" spans="2:2">
      <c r="B93791" s="323"/>
    </row>
    <row r="93792" spans="2:2">
      <c r="B93792" s="323"/>
    </row>
    <row r="93793" spans="2:2">
      <c r="B93793" s="323"/>
    </row>
    <row r="93794" spans="2:2">
      <c r="B93794" s="323"/>
    </row>
    <row r="93795" spans="2:2">
      <c r="B93795" s="323"/>
    </row>
    <row r="93796" spans="2:2">
      <c r="B93796" s="323"/>
    </row>
    <row r="93797" spans="2:2">
      <c r="B93797" s="323"/>
    </row>
    <row r="93798" spans="2:2">
      <c r="B93798" s="323"/>
    </row>
    <row r="93799" spans="2:2">
      <c r="B93799" s="323"/>
    </row>
    <row r="93800" spans="2:2">
      <c r="B93800" s="323"/>
    </row>
    <row r="93801" spans="2:2">
      <c r="B93801" s="323"/>
    </row>
    <row r="93802" spans="2:2">
      <c r="B93802" s="323"/>
    </row>
    <row r="93803" spans="2:2">
      <c r="B93803" s="323"/>
    </row>
    <row r="93804" spans="2:2">
      <c r="B93804" s="323"/>
    </row>
    <row r="93805" spans="2:2">
      <c r="B93805" s="323"/>
    </row>
    <row r="93806" spans="2:2">
      <c r="B93806" s="323"/>
    </row>
    <row r="93807" spans="2:2">
      <c r="B93807" s="323"/>
    </row>
    <row r="93808" spans="2:2">
      <c r="B93808" s="323"/>
    </row>
    <row r="93809" spans="2:2">
      <c r="B93809" s="323"/>
    </row>
    <row r="93810" spans="2:2">
      <c r="B93810" s="323"/>
    </row>
    <row r="93811" spans="2:2">
      <c r="B93811" s="323"/>
    </row>
    <row r="93812" spans="2:2">
      <c r="B93812" s="323"/>
    </row>
    <row r="93813" spans="2:2">
      <c r="B93813" s="323"/>
    </row>
    <row r="93814" spans="2:2">
      <c r="B93814" s="323"/>
    </row>
    <row r="93815" spans="2:2">
      <c r="B93815" s="323"/>
    </row>
    <row r="93816" spans="2:2">
      <c r="B93816" s="323"/>
    </row>
    <row r="93817" spans="2:2">
      <c r="B93817" s="323"/>
    </row>
    <row r="93818" spans="2:2">
      <c r="B93818" s="323"/>
    </row>
    <row r="93819" spans="2:2">
      <c r="B93819" s="323"/>
    </row>
    <row r="93820" spans="2:2">
      <c r="B93820" s="323"/>
    </row>
    <row r="93821" spans="2:2">
      <c r="B93821" s="323"/>
    </row>
    <row r="93822" spans="2:2">
      <c r="B93822" s="323"/>
    </row>
    <row r="93823" spans="2:2">
      <c r="B93823" s="323"/>
    </row>
    <row r="93824" spans="2:2">
      <c r="B93824" s="323"/>
    </row>
    <row r="93825" spans="2:2">
      <c r="B93825" s="323"/>
    </row>
    <row r="93826" spans="2:2">
      <c r="B93826" s="323"/>
    </row>
    <row r="93827" spans="2:2">
      <c r="B93827" s="323"/>
    </row>
    <row r="93828" spans="2:2">
      <c r="B93828" s="323"/>
    </row>
    <row r="93829" spans="2:2">
      <c r="B93829" s="323"/>
    </row>
    <row r="93830" spans="2:2">
      <c r="B93830" s="323"/>
    </row>
    <row r="93831" spans="2:2">
      <c r="B93831" s="323"/>
    </row>
    <row r="93832" spans="2:2">
      <c r="B93832" s="323"/>
    </row>
    <row r="93833" spans="2:2">
      <c r="B93833" s="323"/>
    </row>
    <row r="93834" spans="2:2">
      <c r="B93834" s="323"/>
    </row>
    <row r="93835" spans="2:2">
      <c r="B93835" s="323"/>
    </row>
    <row r="93836" spans="2:2">
      <c r="B93836" s="323"/>
    </row>
    <row r="93837" spans="2:2">
      <c r="B93837" s="323"/>
    </row>
    <row r="93838" spans="2:2">
      <c r="B93838" s="323"/>
    </row>
    <row r="93839" spans="2:2">
      <c r="B93839" s="323"/>
    </row>
    <row r="93840" spans="2:2">
      <c r="B93840" s="323"/>
    </row>
    <row r="93841" spans="2:2">
      <c r="B93841" s="323"/>
    </row>
    <row r="93842" spans="2:2">
      <c r="B93842" s="323"/>
    </row>
    <row r="93843" spans="2:2">
      <c r="B93843" s="323"/>
    </row>
    <row r="93844" spans="2:2">
      <c r="B93844" s="323"/>
    </row>
    <row r="93845" spans="2:2">
      <c r="B93845" s="323"/>
    </row>
    <row r="93846" spans="2:2">
      <c r="B93846" s="323"/>
    </row>
    <row r="93847" spans="2:2">
      <c r="B93847" s="323"/>
    </row>
    <row r="93848" spans="2:2">
      <c r="B93848" s="323"/>
    </row>
    <row r="93849" spans="2:2">
      <c r="B93849" s="323"/>
    </row>
    <row r="93850" spans="2:2">
      <c r="B93850" s="323"/>
    </row>
    <row r="93851" spans="2:2">
      <c r="B93851" s="323"/>
    </row>
    <row r="93852" spans="2:2">
      <c r="B93852" s="323"/>
    </row>
    <row r="93853" spans="2:2">
      <c r="B93853" s="323"/>
    </row>
    <row r="93854" spans="2:2">
      <c r="B93854" s="323"/>
    </row>
    <row r="93855" spans="2:2">
      <c r="B93855" s="323"/>
    </row>
    <row r="93856" spans="2:2">
      <c r="B93856" s="323"/>
    </row>
    <row r="93857" spans="2:2">
      <c r="B93857" s="323"/>
    </row>
    <row r="93858" spans="2:2">
      <c r="B93858" s="323"/>
    </row>
    <row r="93859" spans="2:2">
      <c r="B93859" s="323"/>
    </row>
    <row r="93860" spans="2:2">
      <c r="B93860" s="323"/>
    </row>
    <row r="93861" spans="2:2">
      <c r="B93861" s="323"/>
    </row>
    <row r="93862" spans="2:2">
      <c r="B93862" s="323"/>
    </row>
    <row r="93863" spans="2:2">
      <c r="B93863" s="323"/>
    </row>
    <row r="93864" spans="2:2">
      <c r="B93864" s="323"/>
    </row>
    <row r="93865" spans="2:2">
      <c r="B93865" s="323"/>
    </row>
    <row r="93866" spans="2:2">
      <c r="B93866" s="323"/>
    </row>
    <row r="93867" spans="2:2">
      <c r="B93867" s="323"/>
    </row>
    <row r="93868" spans="2:2">
      <c r="B93868" s="323"/>
    </row>
    <row r="93869" spans="2:2">
      <c r="B93869" s="323"/>
    </row>
    <row r="93870" spans="2:2">
      <c r="B93870" s="323"/>
    </row>
    <row r="93871" spans="2:2">
      <c r="B93871" s="323"/>
    </row>
    <row r="93872" spans="2:2">
      <c r="B93872" s="323"/>
    </row>
    <row r="93873" spans="2:2">
      <c r="B93873" s="323"/>
    </row>
    <row r="93874" spans="2:2">
      <c r="B93874" s="323"/>
    </row>
    <row r="93875" spans="2:2">
      <c r="B93875" s="323"/>
    </row>
    <row r="93876" spans="2:2">
      <c r="B93876" s="323"/>
    </row>
    <row r="93877" spans="2:2">
      <c r="B93877" s="323"/>
    </row>
    <row r="93878" spans="2:2">
      <c r="B93878" s="323"/>
    </row>
    <row r="93879" spans="2:2">
      <c r="B93879" s="323"/>
    </row>
    <row r="93880" spans="2:2">
      <c r="B93880" s="323"/>
    </row>
    <row r="93881" spans="2:2">
      <c r="B93881" s="323"/>
    </row>
    <row r="93882" spans="2:2">
      <c r="B93882" s="323"/>
    </row>
    <row r="93883" spans="2:2">
      <c r="B93883" s="323"/>
    </row>
    <row r="93884" spans="2:2">
      <c r="B93884" s="323"/>
    </row>
    <row r="93885" spans="2:2">
      <c r="B93885" s="323"/>
    </row>
    <row r="93886" spans="2:2">
      <c r="B93886" s="323"/>
    </row>
    <row r="93887" spans="2:2">
      <c r="B93887" s="323"/>
    </row>
    <row r="93888" spans="2:2">
      <c r="B93888" s="323"/>
    </row>
    <row r="93889" spans="2:2">
      <c r="B93889" s="323"/>
    </row>
    <row r="93890" spans="2:2">
      <c r="B93890" s="323"/>
    </row>
    <row r="93891" spans="2:2">
      <c r="B93891" s="323"/>
    </row>
    <row r="93892" spans="2:2">
      <c r="B93892" s="323"/>
    </row>
    <row r="93893" spans="2:2">
      <c r="B93893" s="323"/>
    </row>
    <row r="93894" spans="2:2">
      <c r="B93894" s="323"/>
    </row>
    <row r="93895" spans="2:2">
      <c r="B93895" s="323"/>
    </row>
    <row r="93896" spans="2:2">
      <c r="B93896" s="323"/>
    </row>
    <row r="93897" spans="2:2">
      <c r="B93897" s="323"/>
    </row>
    <row r="93898" spans="2:2">
      <c r="B93898" s="323"/>
    </row>
    <row r="93899" spans="2:2">
      <c r="B93899" s="323"/>
    </row>
    <row r="93900" spans="2:2">
      <c r="B93900" s="323"/>
    </row>
    <row r="93901" spans="2:2">
      <c r="B93901" s="323"/>
    </row>
    <row r="93902" spans="2:2">
      <c r="B93902" s="323"/>
    </row>
    <row r="93903" spans="2:2">
      <c r="B93903" s="323"/>
    </row>
    <row r="93904" spans="2:2">
      <c r="B93904" s="323"/>
    </row>
    <row r="93905" spans="2:2">
      <c r="B93905" s="323"/>
    </row>
    <row r="93906" spans="2:2">
      <c r="B93906" s="323"/>
    </row>
    <row r="93907" spans="2:2">
      <c r="B93907" s="323"/>
    </row>
    <row r="93908" spans="2:2">
      <c r="B93908" s="323"/>
    </row>
    <row r="93909" spans="2:2">
      <c r="B93909" s="323"/>
    </row>
    <row r="93910" spans="2:2">
      <c r="B93910" s="323"/>
    </row>
    <row r="93911" spans="2:2">
      <c r="B93911" s="323"/>
    </row>
    <row r="93912" spans="2:2">
      <c r="B93912" s="323"/>
    </row>
    <row r="93913" spans="2:2">
      <c r="B93913" s="323"/>
    </row>
    <row r="93914" spans="2:2">
      <c r="B93914" s="323"/>
    </row>
    <row r="93915" spans="2:2">
      <c r="B93915" s="323"/>
    </row>
    <row r="93916" spans="2:2">
      <c r="B93916" s="323"/>
    </row>
    <row r="93917" spans="2:2">
      <c r="B93917" s="323"/>
    </row>
    <row r="93918" spans="2:2">
      <c r="B93918" s="323"/>
    </row>
    <row r="93919" spans="2:2">
      <c r="B93919" s="323"/>
    </row>
    <row r="93920" spans="2:2">
      <c r="B93920" s="323"/>
    </row>
    <row r="93921" spans="2:2">
      <c r="B93921" s="323"/>
    </row>
    <row r="93922" spans="2:2">
      <c r="B93922" s="323"/>
    </row>
    <row r="93923" spans="2:2">
      <c r="B93923" s="323"/>
    </row>
    <row r="93924" spans="2:2">
      <c r="B93924" s="323"/>
    </row>
    <row r="93925" spans="2:2">
      <c r="B93925" s="323"/>
    </row>
    <row r="93926" spans="2:2">
      <c r="B93926" s="323"/>
    </row>
    <row r="93927" spans="2:2">
      <c r="B93927" s="323"/>
    </row>
    <row r="93928" spans="2:2">
      <c r="B93928" s="323"/>
    </row>
    <row r="93929" spans="2:2">
      <c r="B93929" s="323"/>
    </row>
    <row r="93930" spans="2:2">
      <c r="B93930" s="323"/>
    </row>
    <row r="93931" spans="2:2">
      <c r="B93931" s="323"/>
    </row>
    <row r="93932" spans="2:2">
      <c r="B93932" s="323"/>
    </row>
    <row r="93933" spans="2:2">
      <c r="B93933" s="323"/>
    </row>
    <row r="93934" spans="2:2">
      <c r="B93934" s="323"/>
    </row>
    <row r="93935" spans="2:2">
      <c r="B93935" s="323"/>
    </row>
    <row r="93936" spans="2:2">
      <c r="B93936" s="323"/>
    </row>
    <row r="93937" spans="2:2">
      <c r="B93937" s="323"/>
    </row>
    <row r="93938" spans="2:2">
      <c r="B93938" s="323"/>
    </row>
    <row r="93939" spans="2:2">
      <c r="B93939" s="323"/>
    </row>
    <row r="93940" spans="2:2">
      <c r="B93940" s="323"/>
    </row>
    <row r="93941" spans="2:2">
      <c r="B93941" s="323"/>
    </row>
    <row r="93942" spans="2:2">
      <c r="B93942" s="323"/>
    </row>
    <row r="93943" spans="2:2">
      <c r="B93943" s="323"/>
    </row>
    <row r="93944" spans="2:2">
      <c r="B93944" s="323"/>
    </row>
    <row r="93945" spans="2:2">
      <c r="B93945" s="323"/>
    </row>
    <row r="93946" spans="2:2">
      <c r="B93946" s="323"/>
    </row>
    <row r="93947" spans="2:2">
      <c r="B93947" s="323"/>
    </row>
    <row r="93948" spans="2:2">
      <c r="B93948" s="323"/>
    </row>
    <row r="93949" spans="2:2">
      <c r="B93949" s="323"/>
    </row>
    <row r="93950" spans="2:2">
      <c r="B93950" s="323"/>
    </row>
    <row r="93951" spans="2:2">
      <c r="B93951" s="323"/>
    </row>
    <row r="93952" spans="2:2">
      <c r="B93952" s="323"/>
    </row>
    <row r="93953" spans="2:2">
      <c r="B93953" s="323"/>
    </row>
    <row r="93954" spans="2:2">
      <c r="B93954" s="323"/>
    </row>
    <row r="93955" spans="2:2">
      <c r="B93955" s="323"/>
    </row>
    <row r="93956" spans="2:2">
      <c r="B93956" s="323"/>
    </row>
    <row r="93957" spans="2:2">
      <c r="B93957" s="323"/>
    </row>
    <row r="93958" spans="2:2">
      <c r="B93958" s="323"/>
    </row>
    <row r="93959" spans="2:2">
      <c r="B93959" s="323"/>
    </row>
    <row r="93960" spans="2:2">
      <c r="B93960" s="323"/>
    </row>
    <row r="93961" spans="2:2">
      <c r="B93961" s="323"/>
    </row>
    <row r="93962" spans="2:2">
      <c r="B93962" s="323"/>
    </row>
    <row r="93963" spans="2:2">
      <c r="B93963" s="323"/>
    </row>
    <row r="93964" spans="2:2">
      <c r="B93964" s="323"/>
    </row>
    <row r="93965" spans="2:2">
      <c r="B93965" s="323"/>
    </row>
    <row r="93966" spans="2:2">
      <c r="B93966" s="323"/>
    </row>
    <row r="93967" spans="2:2">
      <c r="B93967" s="323"/>
    </row>
    <row r="93968" spans="2:2">
      <c r="B93968" s="323"/>
    </row>
    <row r="93969" spans="2:2">
      <c r="B93969" s="323"/>
    </row>
    <row r="93970" spans="2:2">
      <c r="B93970" s="323"/>
    </row>
    <row r="93971" spans="2:2">
      <c r="B93971" s="323"/>
    </row>
    <row r="93972" spans="2:2">
      <c r="B93972" s="323"/>
    </row>
    <row r="93973" spans="2:2">
      <c r="B93973" s="323"/>
    </row>
    <row r="93974" spans="2:2">
      <c r="B93974" s="323"/>
    </row>
    <row r="93975" spans="2:2">
      <c r="B93975" s="323"/>
    </row>
    <row r="93976" spans="2:2">
      <c r="B93976" s="323"/>
    </row>
    <row r="93977" spans="2:2">
      <c r="B93977" s="323"/>
    </row>
    <row r="93978" spans="2:2">
      <c r="B93978" s="323"/>
    </row>
    <row r="93979" spans="2:2">
      <c r="B93979" s="323"/>
    </row>
    <row r="93980" spans="2:2">
      <c r="B93980" s="323"/>
    </row>
    <row r="93981" spans="2:2">
      <c r="B93981" s="323"/>
    </row>
    <row r="93982" spans="2:2">
      <c r="B93982" s="323"/>
    </row>
    <row r="93983" spans="2:2">
      <c r="B93983" s="323"/>
    </row>
    <row r="93984" spans="2:2">
      <c r="B93984" s="323"/>
    </row>
    <row r="93985" spans="2:2">
      <c r="B93985" s="323"/>
    </row>
    <row r="93986" spans="2:2">
      <c r="B93986" s="323"/>
    </row>
    <row r="93987" spans="2:2">
      <c r="B93987" s="323"/>
    </row>
    <row r="93988" spans="2:2">
      <c r="B93988" s="323"/>
    </row>
    <row r="93989" spans="2:2">
      <c r="B93989" s="323"/>
    </row>
    <row r="93990" spans="2:2">
      <c r="B93990" s="323"/>
    </row>
    <row r="93991" spans="2:2">
      <c r="B93991" s="323"/>
    </row>
    <row r="93992" spans="2:2">
      <c r="B93992" s="323"/>
    </row>
    <row r="93993" spans="2:2">
      <c r="B93993" s="323"/>
    </row>
    <row r="93994" spans="2:2">
      <c r="B93994" s="323"/>
    </row>
    <row r="93995" spans="2:2">
      <c r="B93995" s="323"/>
    </row>
    <row r="93996" spans="2:2">
      <c r="B93996" s="323"/>
    </row>
    <row r="93997" spans="2:2">
      <c r="B93997" s="323"/>
    </row>
    <row r="93998" spans="2:2">
      <c r="B93998" s="323"/>
    </row>
    <row r="93999" spans="2:2">
      <c r="B93999" s="323"/>
    </row>
    <row r="94000" spans="2:2">
      <c r="B94000" s="323"/>
    </row>
    <row r="94001" spans="2:2">
      <c r="B94001" s="323"/>
    </row>
    <row r="94002" spans="2:2">
      <c r="B94002" s="323"/>
    </row>
    <row r="94003" spans="2:2">
      <c r="B94003" s="323"/>
    </row>
    <row r="94004" spans="2:2">
      <c r="B94004" s="323"/>
    </row>
    <row r="94005" spans="2:2">
      <c r="B94005" s="323"/>
    </row>
    <row r="94006" spans="2:2">
      <c r="B94006" s="323"/>
    </row>
    <row r="94007" spans="2:2">
      <c r="B94007" s="323"/>
    </row>
    <row r="94008" spans="2:2">
      <c r="B94008" s="323"/>
    </row>
    <row r="94009" spans="2:2">
      <c r="B94009" s="323"/>
    </row>
    <row r="94010" spans="2:2">
      <c r="B94010" s="323"/>
    </row>
    <row r="94011" spans="2:2">
      <c r="B94011" s="323"/>
    </row>
    <row r="94012" spans="2:2">
      <c r="B94012" s="323"/>
    </row>
    <row r="94013" spans="2:2">
      <c r="B94013" s="323"/>
    </row>
    <row r="94014" spans="2:2">
      <c r="B94014" s="323"/>
    </row>
    <row r="94015" spans="2:2">
      <c r="B94015" s="323"/>
    </row>
    <row r="94016" spans="2:2">
      <c r="B94016" s="323"/>
    </row>
    <row r="94017" spans="2:2">
      <c r="B94017" s="323"/>
    </row>
    <row r="94018" spans="2:2">
      <c r="B94018" s="323"/>
    </row>
    <row r="94019" spans="2:2">
      <c r="B94019" s="323"/>
    </row>
    <row r="94020" spans="2:2">
      <c r="B94020" s="323"/>
    </row>
    <row r="94021" spans="2:2">
      <c r="B94021" s="323"/>
    </row>
    <row r="94022" spans="2:2">
      <c r="B94022" s="323"/>
    </row>
    <row r="94023" spans="2:2">
      <c r="B94023" s="323"/>
    </row>
    <row r="94024" spans="2:2">
      <c r="B94024" s="323"/>
    </row>
    <row r="94025" spans="2:2">
      <c r="B94025" s="323"/>
    </row>
    <row r="94026" spans="2:2">
      <c r="B94026" s="323"/>
    </row>
    <row r="94027" spans="2:2">
      <c r="B94027" s="323"/>
    </row>
    <row r="94028" spans="2:2">
      <c r="B94028" s="323"/>
    </row>
    <row r="94029" spans="2:2">
      <c r="B94029" s="323"/>
    </row>
    <row r="94030" spans="2:2">
      <c r="B94030" s="323"/>
    </row>
    <row r="94031" spans="2:2">
      <c r="B94031" s="323"/>
    </row>
    <row r="94032" spans="2:2">
      <c r="B94032" s="323"/>
    </row>
    <row r="94033" spans="2:2">
      <c r="B94033" s="323"/>
    </row>
    <row r="94034" spans="2:2">
      <c r="B94034" s="323"/>
    </row>
    <row r="94035" spans="2:2">
      <c r="B94035" s="323"/>
    </row>
    <row r="94036" spans="2:2">
      <c r="B94036" s="323"/>
    </row>
    <row r="94037" spans="2:2">
      <c r="B94037" s="323"/>
    </row>
    <row r="94038" spans="2:2">
      <c r="B94038" s="323"/>
    </row>
    <row r="94039" spans="2:2">
      <c r="B94039" s="323"/>
    </row>
    <row r="94040" spans="2:2">
      <c r="B94040" s="323"/>
    </row>
    <row r="94041" spans="2:2">
      <c r="B94041" s="323"/>
    </row>
    <row r="94042" spans="2:2">
      <c r="B94042" s="323"/>
    </row>
    <row r="94043" spans="2:2">
      <c r="B94043" s="323"/>
    </row>
    <row r="94044" spans="2:2">
      <c r="B94044" s="323"/>
    </row>
    <row r="94045" spans="2:2">
      <c r="B94045" s="323"/>
    </row>
    <row r="94046" spans="2:2">
      <c r="B94046" s="323"/>
    </row>
    <row r="94047" spans="2:2">
      <c r="B94047" s="323"/>
    </row>
    <row r="94048" spans="2:2">
      <c r="B94048" s="323"/>
    </row>
    <row r="94049" spans="2:2">
      <c r="B94049" s="323"/>
    </row>
    <row r="94050" spans="2:2">
      <c r="B94050" s="323"/>
    </row>
    <row r="94051" spans="2:2">
      <c r="B94051" s="323"/>
    </row>
    <row r="94052" spans="2:2">
      <c r="B94052" s="323"/>
    </row>
    <row r="94053" spans="2:2">
      <c r="B94053" s="323"/>
    </row>
    <row r="94054" spans="2:2">
      <c r="B94054" s="323"/>
    </row>
    <row r="94055" spans="2:2">
      <c r="B94055" s="323"/>
    </row>
    <row r="94056" spans="2:2">
      <c r="B94056" s="323"/>
    </row>
    <row r="94057" spans="2:2">
      <c r="B94057" s="323"/>
    </row>
    <row r="94058" spans="2:2">
      <c r="B94058" s="323"/>
    </row>
    <row r="94059" spans="2:2">
      <c r="B94059" s="323"/>
    </row>
    <row r="94060" spans="2:2">
      <c r="B94060" s="323"/>
    </row>
    <row r="94061" spans="2:2">
      <c r="B94061" s="323"/>
    </row>
    <row r="94062" spans="2:2">
      <c r="B94062" s="323"/>
    </row>
    <row r="94063" spans="2:2">
      <c r="B94063" s="323"/>
    </row>
    <row r="94064" spans="2:2">
      <c r="B94064" s="323"/>
    </row>
    <row r="94065" spans="2:2">
      <c r="B94065" s="323"/>
    </row>
    <row r="94066" spans="2:2">
      <c r="B94066" s="323"/>
    </row>
    <row r="94067" spans="2:2">
      <c r="B94067" s="323"/>
    </row>
    <row r="94068" spans="2:2">
      <c r="B94068" s="323"/>
    </row>
    <row r="94069" spans="2:2">
      <c r="B94069" s="323"/>
    </row>
    <row r="94070" spans="2:2">
      <c r="B94070" s="323"/>
    </row>
    <row r="94071" spans="2:2">
      <c r="B94071" s="323"/>
    </row>
    <row r="94072" spans="2:2">
      <c r="B94072" s="323"/>
    </row>
    <row r="94073" spans="2:2">
      <c r="B94073" s="323"/>
    </row>
    <row r="94074" spans="2:2">
      <c r="B94074" s="323"/>
    </row>
    <row r="94075" spans="2:2">
      <c r="B94075" s="323"/>
    </row>
    <row r="94076" spans="2:2">
      <c r="B94076" s="323"/>
    </row>
    <row r="94077" spans="2:2">
      <c r="B94077" s="323"/>
    </row>
    <row r="94078" spans="2:2">
      <c r="B94078" s="323"/>
    </row>
    <row r="94079" spans="2:2">
      <c r="B94079" s="323"/>
    </row>
    <row r="94080" spans="2:2">
      <c r="B94080" s="323"/>
    </row>
    <row r="94081" spans="2:2">
      <c r="B94081" s="323"/>
    </row>
    <row r="94082" spans="2:2">
      <c r="B94082" s="323"/>
    </row>
    <row r="94083" spans="2:2">
      <c r="B94083" s="323"/>
    </row>
    <row r="94084" spans="2:2">
      <c r="B94084" s="323"/>
    </row>
    <row r="94085" spans="2:2">
      <c r="B94085" s="323"/>
    </row>
    <row r="94086" spans="2:2">
      <c r="B94086" s="323"/>
    </row>
    <row r="94087" spans="2:2">
      <c r="B94087" s="323"/>
    </row>
    <row r="94088" spans="2:2">
      <c r="B94088" s="323"/>
    </row>
    <row r="94089" spans="2:2">
      <c r="B94089" s="323"/>
    </row>
    <row r="94090" spans="2:2">
      <c r="B94090" s="323"/>
    </row>
    <row r="94091" spans="2:2">
      <c r="B94091" s="323"/>
    </row>
    <row r="94092" spans="2:2">
      <c r="B94092" s="323"/>
    </row>
    <row r="94093" spans="2:2">
      <c r="B94093" s="323"/>
    </row>
    <row r="94094" spans="2:2">
      <c r="B94094" s="323"/>
    </row>
    <row r="94095" spans="2:2">
      <c r="B94095" s="323"/>
    </row>
    <row r="94096" spans="2:2">
      <c r="B94096" s="323"/>
    </row>
    <row r="94097" spans="2:2">
      <c r="B94097" s="323"/>
    </row>
    <row r="94098" spans="2:2">
      <c r="B94098" s="323"/>
    </row>
    <row r="94099" spans="2:2">
      <c r="B94099" s="323"/>
    </row>
    <row r="94100" spans="2:2">
      <c r="B94100" s="323"/>
    </row>
    <row r="94101" spans="2:2">
      <c r="B94101" s="323"/>
    </row>
    <row r="94102" spans="2:2">
      <c r="B94102" s="323"/>
    </row>
    <row r="94103" spans="2:2">
      <c r="B94103" s="323"/>
    </row>
    <row r="94104" spans="2:2">
      <c r="B94104" s="323"/>
    </row>
    <row r="94105" spans="2:2">
      <c r="B94105" s="323"/>
    </row>
    <row r="94106" spans="2:2">
      <c r="B94106" s="323"/>
    </row>
    <row r="94107" spans="2:2">
      <c r="B94107" s="323"/>
    </row>
    <row r="94108" spans="2:2">
      <c r="B94108" s="323"/>
    </row>
    <row r="94109" spans="2:2">
      <c r="B94109" s="323"/>
    </row>
    <row r="94110" spans="2:2">
      <c r="B94110" s="323"/>
    </row>
    <row r="94111" spans="2:2">
      <c r="B94111" s="323"/>
    </row>
    <row r="94112" spans="2:2">
      <c r="B94112" s="323"/>
    </row>
    <row r="94113" spans="2:2">
      <c r="B94113" s="323"/>
    </row>
    <row r="94114" spans="2:2">
      <c r="B94114" s="323"/>
    </row>
    <row r="94115" spans="2:2">
      <c r="B94115" s="323"/>
    </row>
    <row r="94116" spans="2:2">
      <c r="B94116" s="323"/>
    </row>
    <row r="94117" spans="2:2">
      <c r="B94117" s="323"/>
    </row>
    <row r="94118" spans="2:2">
      <c r="B94118" s="323"/>
    </row>
    <row r="94119" spans="2:2">
      <c r="B94119" s="323"/>
    </row>
    <row r="94120" spans="2:2">
      <c r="B94120" s="323"/>
    </row>
    <row r="94121" spans="2:2">
      <c r="B94121" s="323"/>
    </row>
    <row r="94122" spans="2:2">
      <c r="B94122" s="323"/>
    </row>
    <row r="94123" spans="2:2">
      <c r="B94123" s="323"/>
    </row>
    <row r="94124" spans="2:2">
      <c r="B94124" s="323"/>
    </row>
    <row r="94125" spans="2:2">
      <c r="B94125" s="323"/>
    </row>
    <row r="94126" spans="2:2">
      <c r="B94126" s="323"/>
    </row>
    <row r="94127" spans="2:2">
      <c r="B94127" s="323"/>
    </row>
    <row r="94128" spans="2:2">
      <c r="B94128" s="323"/>
    </row>
    <row r="94129" spans="2:2">
      <c r="B94129" s="323"/>
    </row>
    <row r="94130" spans="2:2">
      <c r="B94130" s="323"/>
    </row>
    <row r="94131" spans="2:2">
      <c r="B94131" s="323"/>
    </row>
    <row r="94132" spans="2:2">
      <c r="B94132" s="323"/>
    </row>
    <row r="94133" spans="2:2">
      <c r="B94133" s="323"/>
    </row>
    <row r="94134" spans="2:2">
      <c r="B94134" s="323"/>
    </row>
    <row r="94135" spans="2:2">
      <c r="B94135" s="323"/>
    </row>
    <row r="94136" spans="2:2">
      <c r="B94136" s="323"/>
    </row>
    <row r="94137" spans="2:2">
      <c r="B94137" s="323"/>
    </row>
    <row r="94138" spans="2:2">
      <c r="B94138" s="323"/>
    </row>
    <row r="94139" spans="2:2">
      <c r="B94139" s="323"/>
    </row>
    <row r="94140" spans="2:2">
      <c r="B94140" s="323"/>
    </row>
    <row r="94141" spans="2:2">
      <c r="B94141" s="323"/>
    </row>
    <row r="94142" spans="2:2">
      <c r="B94142" s="323"/>
    </row>
    <row r="94143" spans="2:2">
      <c r="B94143" s="323"/>
    </row>
    <row r="94144" spans="2:2">
      <c r="B94144" s="323"/>
    </row>
    <row r="94145" spans="2:2">
      <c r="B94145" s="323"/>
    </row>
    <row r="94146" spans="2:2">
      <c r="B94146" s="323"/>
    </row>
    <row r="94147" spans="2:2">
      <c r="B94147" s="323"/>
    </row>
    <row r="94148" spans="2:2">
      <c r="B94148" s="323"/>
    </row>
    <row r="94149" spans="2:2">
      <c r="B94149" s="323"/>
    </row>
    <row r="94150" spans="2:2">
      <c r="B94150" s="323"/>
    </row>
    <row r="94151" spans="2:2">
      <c r="B94151" s="323"/>
    </row>
    <row r="94152" spans="2:2">
      <c r="B94152" s="323"/>
    </row>
    <row r="94153" spans="2:2">
      <c r="B94153" s="323"/>
    </row>
    <row r="94154" spans="2:2">
      <c r="B94154" s="323"/>
    </row>
    <row r="94155" spans="2:2">
      <c r="B94155" s="323"/>
    </row>
    <row r="94156" spans="2:2">
      <c r="B94156" s="323"/>
    </row>
    <row r="94157" spans="2:2">
      <c r="B94157" s="323"/>
    </row>
    <row r="94158" spans="2:2">
      <c r="B94158" s="323"/>
    </row>
    <row r="94159" spans="2:2">
      <c r="B94159" s="323"/>
    </row>
    <row r="94160" spans="2:2">
      <c r="B94160" s="323"/>
    </row>
    <row r="94161" spans="2:2">
      <c r="B94161" s="323"/>
    </row>
    <row r="94162" spans="2:2">
      <c r="B94162" s="323"/>
    </row>
    <row r="94163" spans="2:2">
      <c r="B94163" s="323"/>
    </row>
    <row r="94164" spans="2:2">
      <c r="B94164" s="323"/>
    </row>
    <row r="94165" spans="2:2">
      <c r="B94165" s="323"/>
    </row>
    <row r="94166" spans="2:2">
      <c r="B94166" s="323"/>
    </row>
    <row r="94167" spans="2:2">
      <c r="B94167" s="323"/>
    </row>
    <row r="94168" spans="2:2">
      <c r="B94168" s="323"/>
    </row>
    <row r="94169" spans="2:2">
      <c r="B94169" s="323"/>
    </row>
    <row r="94170" spans="2:2">
      <c r="B94170" s="323"/>
    </row>
    <row r="94171" spans="2:2">
      <c r="B94171" s="323"/>
    </row>
    <row r="94172" spans="2:2">
      <c r="B94172" s="323"/>
    </row>
    <row r="94173" spans="2:2">
      <c r="B94173" s="323"/>
    </row>
    <row r="94174" spans="2:2">
      <c r="B94174" s="323"/>
    </row>
    <row r="94175" spans="2:2">
      <c r="B94175" s="323"/>
    </row>
    <row r="94176" spans="2:2">
      <c r="B94176" s="323"/>
    </row>
    <row r="94177" spans="2:2">
      <c r="B94177" s="323"/>
    </row>
    <row r="94178" spans="2:2">
      <c r="B94178" s="323"/>
    </row>
    <row r="94179" spans="2:2">
      <c r="B94179" s="323"/>
    </row>
    <row r="94180" spans="2:2">
      <c r="B94180" s="323"/>
    </row>
    <row r="94181" spans="2:2">
      <c r="B94181" s="323"/>
    </row>
    <row r="94182" spans="2:2">
      <c r="B94182" s="323"/>
    </row>
    <row r="94183" spans="2:2">
      <c r="B94183" s="323"/>
    </row>
    <row r="94184" spans="2:2">
      <c r="B94184" s="323"/>
    </row>
    <row r="94185" spans="2:2">
      <c r="B94185" s="323"/>
    </row>
    <row r="94186" spans="2:2">
      <c r="B94186" s="323"/>
    </row>
    <row r="94187" spans="2:2">
      <c r="B94187" s="323"/>
    </row>
    <row r="94188" spans="2:2">
      <c r="B94188" s="323"/>
    </row>
    <row r="94189" spans="2:2">
      <c r="B94189" s="323"/>
    </row>
    <row r="94190" spans="2:2">
      <c r="B94190" s="323"/>
    </row>
    <row r="94191" spans="2:2">
      <c r="B94191" s="323"/>
    </row>
    <row r="94192" spans="2:2">
      <c r="B94192" s="323"/>
    </row>
    <row r="94193" spans="2:2">
      <c r="B94193" s="323"/>
    </row>
    <row r="94194" spans="2:2">
      <c r="B94194" s="323"/>
    </row>
    <row r="94195" spans="2:2">
      <c r="B94195" s="323"/>
    </row>
    <row r="94196" spans="2:2">
      <c r="B94196" s="323"/>
    </row>
    <row r="94197" spans="2:2">
      <c r="B94197" s="323"/>
    </row>
    <row r="94198" spans="2:2">
      <c r="B94198" s="323"/>
    </row>
    <row r="94199" spans="2:2">
      <c r="B94199" s="323"/>
    </row>
    <row r="94200" spans="2:2">
      <c r="B94200" s="323"/>
    </row>
    <row r="94201" spans="2:2">
      <c r="B94201" s="323"/>
    </row>
    <row r="94202" spans="2:2">
      <c r="B94202" s="323"/>
    </row>
    <row r="94203" spans="2:2">
      <c r="B94203" s="323"/>
    </row>
    <row r="94204" spans="2:2">
      <c r="B94204" s="323"/>
    </row>
    <row r="94205" spans="2:2">
      <c r="B94205" s="323"/>
    </row>
    <row r="94206" spans="2:2">
      <c r="B94206" s="323"/>
    </row>
    <row r="94207" spans="2:2">
      <c r="B94207" s="323"/>
    </row>
    <row r="94208" spans="2:2">
      <c r="B94208" s="323"/>
    </row>
    <row r="94209" spans="2:2">
      <c r="B94209" s="323"/>
    </row>
    <row r="94210" spans="2:2">
      <c r="B94210" s="323"/>
    </row>
    <row r="94211" spans="2:2">
      <c r="B94211" s="323"/>
    </row>
    <row r="94212" spans="2:2">
      <c r="B94212" s="323"/>
    </row>
    <row r="94213" spans="2:2">
      <c r="B94213" s="323"/>
    </row>
    <row r="94214" spans="2:2">
      <c r="B94214" s="323"/>
    </row>
    <row r="94215" spans="2:2">
      <c r="B94215" s="323"/>
    </row>
    <row r="94216" spans="2:2">
      <c r="B94216" s="323"/>
    </row>
    <row r="94217" spans="2:2">
      <c r="B94217" s="323"/>
    </row>
    <row r="94218" spans="2:2">
      <c r="B94218" s="323"/>
    </row>
    <row r="94219" spans="2:2">
      <c r="B94219" s="323"/>
    </row>
    <row r="94220" spans="2:2">
      <c r="B94220" s="323"/>
    </row>
    <row r="94221" spans="2:2">
      <c r="B94221" s="323"/>
    </row>
    <row r="94222" spans="2:2">
      <c r="B94222" s="323"/>
    </row>
    <row r="94223" spans="2:2">
      <c r="B94223" s="323"/>
    </row>
    <row r="94224" spans="2:2">
      <c r="B94224" s="323"/>
    </row>
    <row r="94225" spans="2:2">
      <c r="B94225" s="323"/>
    </row>
    <row r="94226" spans="2:2">
      <c r="B94226" s="323"/>
    </row>
    <row r="94227" spans="2:2">
      <c r="B94227" s="323"/>
    </row>
    <row r="94228" spans="2:2">
      <c r="B94228" s="323"/>
    </row>
    <row r="94229" spans="2:2">
      <c r="B94229" s="323"/>
    </row>
    <row r="94230" spans="2:2">
      <c r="B94230" s="323"/>
    </row>
    <row r="94231" spans="2:2">
      <c r="B94231" s="323"/>
    </row>
    <row r="94232" spans="2:2">
      <c r="B94232" s="323"/>
    </row>
    <row r="94233" spans="2:2">
      <c r="B94233" s="323"/>
    </row>
    <row r="94234" spans="2:2">
      <c r="B94234" s="323"/>
    </row>
    <row r="94235" spans="2:2">
      <c r="B94235" s="323"/>
    </row>
    <row r="94236" spans="2:2">
      <c r="B94236" s="323"/>
    </row>
    <row r="94237" spans="2:2">
      <c r="B94237" s="323"/>
    </row>
    <row r="94238" spans="2:2">
      <c r="B94238" s="323"/>
    </row>
    <row r="94239" spans="2:2">
      <c r="B94239" s="323"/>
    </row>
    <row r="94240" spans="2:2">
      <c r="B94240" s="323"/>
    </row>
    <row r="94241" spans="2:2">
      <c r="B94241" s="323"/>
    </row>
    <row r="94242" spans="2:2">
      <c r="B94242" s="323"/>
    </row>
    <row r="94243" spans="2:2">
      <c r="B94243" s="323"/>
    </row>
    <row r="94244" spans="2:2">
      <c r="B94244" s="323"/>
    </row>
    <row r="94245" spans="2:2">
      <c r="B94245" s="323"/>
    </row>
    <row r="94246" spans="2:2">
      <c r="B94246" s="323"/>
    </row>
    <row r="94247" spans="2:2">
      <c r="B94247" s="323"/>
    </row>
    <row r="94248" spans="2:2">
      <c r="B94248" s="323"/>
    </row>
    <row r="94249" spans="2:2">
      <c r="B94249" s="323"/>
    </row>
    <row r="94250" spans="2:2">
      <c r="B94250" s="323"/>
    </row>
    <row r="94251" spans="2:2">
      <c r="B94251" s="323"/>
    </row>
    <row r="94252" spans="2:2">
      <c r="B94252" s="323"/>
    </row>
    <row r="94253" spans="2:2">
      <c r="B94253" s="323"/>
    </row>
    <row r="94254" spans="2:2">
      <c r="B94254" s="323"/>
    </row>
    <row r="94255" spans="2:2">
      <c r="B94255" s="323"/>
    </row>
    <row r="94256" spans="2:2">
      <c r="B94256" s="323"/>
    </row>
    <row r="94257" spans="2:2">
      <c r="B94257" s="323"/>
    </row>
    <row r="94258" spans="2:2">
      <c r="B94258" s="323"/>
    </row>
    <row r="94259" spans="2:2">
      <c r="B94259" s="323"/>
    </row>
    <row r="94260" spans="2:2">
      <c r="B94260" s="323"/>
    </row>
    <row r="94261" spans="2:2">
      <c r="B94261" s="323"/>
    </row>
    <row r="94262" spans="2:2">
      <c r="B94262" s="323"/>
    </row>
    <row r="94263" spans="2:2">
      <c r="B94263" s="323"/>
    </row>
    <row r="94264" spans="2:2">
      <c r="B94264" s="323"/>
    </row>
    <row r="94265" spans="2:2">
      <c r="B94265" s="323"/>
    </row>
    <row r="94266" spans="2:2">
      <c r="B94266" s="323"/>
    </row>
    <row r="94267" spans="2:2">
      <c r="B94267" s="323"/>
    </row>
    <row r="94268" spans="2:2">
      <c r="B94268" s="323"/>
    </row>
    <row r="94269" spans="2:2">
      <c r="B94269" s="323"/>
    </row>
    <row r="94270" spans="2:2">
      <c r="B94270" s="323"/>
    </row>
    <row r="94271" spans="2:2">
      <c r="B94271" s="323"/>
    </row>
    <row r="94272" spans="2:2">
      <c r="B94272" s="323"/>
    </row>
    <row r="94273" spans="2:2">
      <c r="B94273" s="323"/>
    </row>
    <row r="94274" spans="2:2">
      <c r="B94274" s="323"/>
    </row>
    <row r="94275" spans="2:2">
      <c r="B94275" s="323"/>
    </row>
    <row r="94276" spans="2:2">
      <c r="B94276" s="323"/>
    </row>
    <row r="94277" spans="2:2">
      <c r="B94277" s="323"/>
    </row>
    <row r="94278" spans="2:2">
      <c r="B94278" s="323"/>
    </row>
    <row r="94279" spans="2:2">
      <c r="B94279" s="323"/>
    </row>
    <row r="94280" spans="2:2">
      <c r="B94280" s="323"/>
    </row>
    <row r="94281" spans="2:2">
      <c r="B94281" s="323"/>
    </row>
    <row r="94282" spans="2:2">
      <c r="B94282" s="323"/>
    </row>
    <row r="94283" spans="2:2">
      <c r="B94283" s="323"/>
    </row>
    <row r="94284" spans="2:2">
      <c r="B94284" s="323"/>
    </row>
    <row r="94285" spans="2:2">
      <c r="B94285" s="323"/>
    </row>
    <row r="94286" spans="2:2">
      <c r="B94286" s="323"/>
    </row>
    <row r="94287" spans="2:2">
      <c r="B94287" s="323"/>
    </row>
    <row r="94288" spans="2:2">
      <c r="B94288" s="323"/>
    </row>
    <row r="94289" spans="2:2">
      <c r="B94289" s="323"/>
    </row>
    <row r="94290" spans="2:2">
      <c r="B94290" s="323"/>
    </row>
    <row r="94291" spans="2:2">
      <c r="B94291" s="323"/>
    </row>
    <row r="94292" spans="2:2">
      <c r="B94292" s="323"/>
    </row>
    <row r="94293" spans="2:2">
      <c r="B94293" s="323"/>
    </row>
    <row r="94294" spans="2:2">
      <c r="B94294" s="323"/>
    </row>
    <row r="94295" spans="2:2">
      <c r="B94295" s="323"/>
    </row>
    <row r="94296" spans="2:2">
      <c r="B94296" s="323"/>
    </row>
    <row r="94297" spans="2:2">
      <c r="B94297" s="323"/>
    </row>
    <row r="94298" spans="2:2">
      <c r="B94298" s="323"/>
    </row>
    <row r="94299" spans="2:2">
      <c r="B94299" s="323"/>
    </row>
    <row r="94300" spans="2:2">
      <c r="B94300" s="323"/>
    </row>
    <row r="94301" spans="2:2">
      <c r="B94301" s="323"/>
    </row>
    <row r="94302" spans="2:2">
      <c r="B94302" s="323"/>
    </row>
    <row r="94303" spans="2:2">
      <c r="B94303" s="323"/>
    </row>
    <row r="94304" spans="2:2">
      <c r="B94304" s="323"/>
    </row>
    <row r="94305" spans="2:2">
      <c r="B94305" s="323"/>
    </row>
    <row r="94306" spans="2:2">
      <c r="B94306" s="323"/>
    </row>
    <row r="94307" spans="2:2">
      <c r="B94307" s="323"/>
    </row>
    <row r="94308" spans="2:2">
      <c r="B94308" s="323"/>
    </row>
    <row r="94309" spans="2:2">
      <c r="B94309" s="323"/>
    </row>
    <row r="94310" spans="2:2">
      <c r="B94310" s="323"/>
    </row>
    <row r="94311" spans="2:2">
      <c r="B94311" s="323"/>
    </row>
    <row r="94312" spans="2:2">
      <c r="B94312" s="323"/>
    </row>
    <row r="94313" spans="2:2">
      <c r="B94313" s="323"/>
    </row>
    <row r="94314" spans="2:2">
      <c r="B94314" s="323"/>
    </row>
    <row r="94315" spans="2:2">
      <c r="B94315" s="323"/>
    </row>
    <row r="94316" spans="2:2">
      <c r="B94316" s="323"/>
    </row>
    <row r="94317" spans="2:2">
      <c r="B94317" s="323"/>
    </row>
    <row r="94318" spans="2:2">
      <c r="B94318" s="323"/>
    </row>
    <row r="94319" spans="2:2">
      <c r="B94319" s="323"/>
    </row>
    <row r="94320" spans="2:2">
      <c r="B94320" s="323"/>
    </row>
    <row r="94321" spans="2:2">
      <c r="B94321" s="323"/>
    </row>
    <row r="94322" spans="2:2">
      <c r="B94322" s="323"/>
    </row>
    <row r="94323" spans="2:2">
      <c r="B94323" s="323"/>
    </row>
    <row r="94324" spans="2:2">
      <c r="B94324" s="323"/>
    </row>
    <row r="94325" spans="2:2">
      <c r="B94325" s="323"/>
    </row>
    <row r="94326" spans="2:2">
      <c r="B94326" s="323"/>
    </row>
    <row r="94327" spans="2:2">
      <c r="B94327" s="323"/>
    </row>
    <row r="94328" spans="2:2">
      <c r="B94328" s="323"/>
    </row>
    <row r="94329" spans="2:2">
      <c r="B94329" s="323"/>
    </row>
    <row r="94330" spans="2:2">
      <c r="B94330" s="323"/>
    </row>
    <row r="94331" spans="2:2">
      <c r="B94331" s="323"/>
    </row>
    <row r="94332" spans="2:2">
      <c r="B94332" s="323"/>
    </row>
    <row r="94333" spans="2:2">
      <c r="B94333" s="323"/>
    </row>
    <row r="94334" spans="2:2">
      <c r="B94334" s="323"/>
    </row>
    <row r="94335" spans="2:2">
      <c r="B94335" s="323"/>
    </row>
    <row r="94336" spans="2:2">
      <c r="B94336" s="323"/>
    </row>
    <row r="94337" spans="2:2">
      <c r="B94337" s="323"/>
    </row>
    <row r="94338" spans="2:2">
      <c r="B94338" s="323"/>
    </row>
    <row r="94339" spans="2:2">
      <c r="B94339" s="323"/>
    </row>
    <row r="94340" spans="2:2">
      <c r="B94340" s="323"/>
    </row>
    <row r="94341" spans="2:2">
      <c r="B94341" s="323"/>
    </row>
    <row r="94342" spans="2:2">
      <c r="B94342" s="323"/>
    </row>
    <row r="94343" spans="2:2">
      <c r="B94343" s="323"/>
    </row>
    <row r="94344" spans="2:2">
      <c r="B94344" s="323"/>
    </row>
    <row r="94345" spans="2:2">
      <c r="B94345" s="323"/>
    </row>
    <row r="94346" spans="2:2">
      <c r="B94346" s="323"/>
    </row>
    <row r="94347" spans="2:2">
      <c r="B94347" s="323"/>
    </row>
    <row r="94348" spans="2:2">
      <c r="B94348" s="323"/>
    </row>
    <row r="94349" spans="2:2">
      <c r="B94349" s="323"/>
    </row>
    <row r="94350" spans="2:2">
      <c r="B94350" s="323"/>
    </row>
    <row r="94351" spans="2:2">
      <c r="B94351" s="323"/>
    </row>
    <row r="94352" spans="2:2">
      <c r="B94352" s="323"/>
    </row>
    <row r="94353" spans="2:2">
      <c r="B94353" s="323"/>
    </row>
    <row r="94354" spans="2:2">
      <c r="B94354" s="323"/>
    </row>
    <row r="94355" spans="2:2">
      <c r="B94355" s="323"/>
    </row>
    <row r="94356" spans="2:2">
      <c r="B94356" s="323"/>
    </row>
    <row r="94357" spans="2:2">
      <c r="B94357" s="323"/>
    </row>
    <row r="94358" spans="2:2">
      <c r="B94358" s="323"/>
    </row>
    <row r="94359" spans="2:2">
      <c r="B94359" s="323"/>
    </row>
    <row r="94360" spans="2:2">
      <c r="B94360" s="323"/>
    </row>
    <row r="94361" spans="2:2">
      <c r="B94361" s="323"/>
    </row>
    <row r="94362" spans="2:2">
      <c r="B94362" s="323"/>
    </row>
    <row r="94363" spans="2:2">
      <c r="B94363" s="323"/>
    </row>
    <row r="94364" spans="2:2">
      <c r="B94364" s="323"/>
    </row>
    <row r="94365" spans="2:2">
      <c r="B94365" s="323"/>
    </row>
    <row r="94366" spans="2:2">
      <c r="B94366" s="323"/>
    </row>
    <row r="94367" spans="2:2">
      <c r="B94367" s="323"/>
    </row>
    <row r="94368" spans="2:2">
      <c r="B94368" s="323"/>
    </row>
    <row r="94369" spans="2:2">
      <c r="B94369" s="323"/>
    </row>
    <row r="94370" spans="2:2">
      <c r="B94370" s="323"/>
    </row>
    <row r="94371" spans="2:2">
      <c r="B94371" s="323"/>
    </row>
    <row r="94372" spans="2:2">
      <c r="B94372" s="323"/>
    </row>
    <row r="94373" spans="2:2">
      <c r="B94373" s="323"/>
    </row>
    <row r="94374" spans="2:2">
      <c r="B94374" s="323"/>
    </row>
    <row r="94375" spans="2:2">
      <c r="B94375" s="323"/>
    </row>
    <row r="94376" spans="2:2">
      <c r="B94376" s="323"/>
    </row>
    <row r="94377" spans="2:2">
      <c r="B94377" s="323"/>
    </row>
    <row r="94378" spans="2:2">
      <c r="B94378" s="323"/>
    </row>
    <row r="94379" spans="2:2">
      <c r="B94379" s="323"/>
    </row>
    <row r="94380" spans="2:2">
      <c r="B94380" s="323"/>
    </row>
    <row r="94381" spans="2:2">
      <c r="B94381" s="323"/>
    </row>
    <row r="94382" spans="2:2">
      <c r="B94382" s="323"/>
    </row>
    <row r="94383" spans="2:2">
      <c r="B94383" s="323"/>
    </row>
    <row r="94384" spans="2:2">
      <c r="B94384" s="323"/>
    </row>
    <row r="94385" spans="2:2">
      <c r="B94385" s="323"/>
    </row>
    <row r="94386" spans="2:2">
      <c r="B94386" s="323"/>
    </row>
    <row r="94387" spans="2:2">
      <c r="B94387" s="323"/>
    </row>
    <row r="94388" spans="2:2">
      <c r="B94388" s="323"/>
    </row>
    <row r="94389" spans="2:2">
      <c r="B94389" s="323"/>
    </row>
    <row r="94390" spans="2:2">
      <c r="B94390" s="323"/>
    </row>
    <row r="94391" spans="2:2">
      <c r="B94391" s="323"/>
    </row>
    <row r="94392" spans="2:2">
      <c r="B94392" s="323"/>
    </row>
    <row r="94393" spans="2:2">
      <c r="B94393" s="323"/>
    </row>
    <row r="94394" spans="2:2">
      <c r="B94394" s="323"/>
    </row>
    <row r="94395" spans="2:2">
      <c r="B94395" s="323"/>
    </row>
    <row r="94396" spans="2:2">
      <c r="B94396" s="323"/>
    </row>
    <row r="94397" spans="2:2">
      <c r="B94397" s="323"/>
    </row>
    <row r="94398" spans="2:2">
      <c r="B94398" s="323"/>
    </row>
    <row r="94399" spans="2:2">
      <c r="B94399" s="323"/>
    </row>
    <row r="94400" spans="2:2">
      <c r="B94400" s="323"/>
    </row>
    <row r="94401" spans="2:2">
      <c r="B94401" s="323"/>
    </row>
    <row r="94402" spans="2:2">
      <c r="B94402" s="323"/>
    </row>
    <row r="94403" spans="2:2">
      <c r="B94403" s="323"/>
    </row>
    <row r="94404" spans="2:2">
      <c r="B94404" s="323"/>
    </row>
    <row r="94405" spans="2:2">
      <c r="B94405" s="323"/>
    </row>
    <row r="94406" spans="2:2">
      <c r="B94406" s="323"/>
    </row>
    <row r="94407" spans="2:2">
      <c r="B94407" s="323"/>
    </row>
    <row r="94408" spans="2:2">
      <c r="B94408" s="323"/>
    </row>
    <row r="94409" spans="2:2">
      <c r="B94409" s="323"/>
    </row>
    <row r="94410" spans="2:2">
      <c r="B94410" s="323"/>
    </row>
    <row r="94411" spans="2:2">
      <c r="B94411" s="323"/>
    </row>
    <row r="94412" spans="2:2">
      <c r="B94412" s="323"/>
    </row>
    <row r="94413" spans="2:2">
      <c r="B94413" s="323"/>
    </row>
    <row r="94414" spans="2:2">
      <c r="B94414" s="323"/>
    </row>
    <row r="94415" spans="2:2">
      <c r="B94415" s="323"/>
    </row>
    <row r="94416" spans="2:2">
      <c r="B94416" s="323"/>
    </row>
    <row r="94417" spans="2:2">
      <c r="B94417" s="323"/>
    </row>
    <row r="94418" spans="2:2">
      <c r="B94418" s="323"/>
    </row>
    <row r="94419" spans="2:2">
      <c r="B94419" s="323"/>
    </row>
    <row r="94420" spans="2:2">
      <c r="B94420" s="323"/>
    </row>
    <row r="94421" spans="2:2">
      <c r="B94421" s="323"/>
    </row>
    <row r="94422" spans="2:2">
      <c r="B94422" s="323"/>
    </row>
    <row r="94423" spans="2:2">
      <c r="B94423" s="323"/>
    </row>
    <row r="94424" spans="2:2">
      <c r="B94424" s="323"/>
    </row>
    <row r="94425" spans="2:2">
      <c r="B94425" s="323"/>
    </row>
    <row r="94426" spans="2:2">
      <c r="B94426" s="323"/>
    </row>
    <row r="94427" spans="2:2">
      <c r="B94427" s="323"/>
    </row>
    <row r="94428" spans="2:2">
      <c r="B94428" s="323"/>
    </row>
    <row r="94429" spans="2:2">
      <c r="B94429" s="323"/>
    </row>
    <row r="94430" spans="2:2">
      <c r="B94430" s="323"/>
    </row>
    <row r="94431" spans="2:2">
      <c r="B94431" s="323"/>
    </row>
    <row r="94432" spans="2:2">
      <c r="B94432" s="323"/>
    </row>
    <row r="94433" spans="2:2">
      <c r="B94433" s="323"/>
    </row>
    <row r="94434" spans="2:2">
      <c r="B94434" s="323"/>
    </row>
    <row r="94435" spans="2:2">
      <c r="B94435" s="323"/>
    </row>
    <row r="94436" spans="2:2">
      <c r="B94436" s="323"/>
    </row>
    <row r="94437" spans="2:2">
      <c r="B94437" s="323"/>
    </row>
    <row r="94438" spans="2:2">
      <c r="B94438" s="323"/>
    </row>
    <row r="94439" spans="2:2">
      <c r="B94439" s="323"/>
    </row>
    <row r="94440" spans="2:2">
      <c r="B94440" s="323"/>
    </row>
    <row r="94441" spans="2:2">
      <c r="B94441" s="323"/>
    </row>
    <row r="94442" spans="2:2">
      <c r="B94442" s="323"/>
    </row>
    <row r="94443" spans="2:2">
      <c r="B94443" s="323"/>
    </row>
    <row r="94444" spans="2:2">
      <c r="B94444" s="323"/>
    </row>
    <row r="94445" spans="2:2">
      <c r="B94445" s="323"/>
    </row>
    <row r="94446" spans="2:2">
      <c r="B94446" s="323"/>
    </row>
    <row r="94447" spans="2:2">
      <c r="B94447" s="323"/>
    </row>
    <row r="94448" spans="2:2">
      <c r="B94448" s="323"/>
    </row>
    <row r="94449" spans="2:2">
      <c r="B94449" s="323"/>
    </row>
    <row r="94450" spans="2:2">
      <c r="B94450" s="323"/>
    </row>
    <row r="94451" spans="2:2">
      <c r="B94451" s="323"/>
    </row>
    <row r="94452" spans="2:2">
      <c r="B94452" s="323"/>
    </row>
    <row r="94453" spans="2:2">
      <c r="B94453" s="323"/>
    </row>
    <row r="94454" spans="2:2">
      <c r="B94454" s="323"/>
    </row>
    <row r="94455" spans="2:2">
      <c r="B94455" s="323"/>
    </row>
    <row r="94456" spans="2:2">
      <c r="B94456" s="323"/>
    </row>
    <row r="94457" spans="2:2">
      <c r="B94457" s="323"/>
    </row>
    <row r="94458" spans="2:2">
      <c r="B94458" s="323"/>
    </row>
    <row r="94459" spans="2:2">
      <c r="B94459" s="323"/>
    </row>
    <row r="94460" spans="2:2">
      <c r="B94460" s="323"/>
    </row>
    <row r="94461" spans="2:2">
      <c r="B94461" s="323"/>
    </row>
    <row r="94462" spans="2:2">
      <c r="B94462" s="323"/>
    </row>
    <row r="94463" spans="2:2">
      <c r="B94463" s="323"/>
    </row>
    <row r="94464" spans="2:2">
      <c r="B94464" s="323"/>
    </row>
    <row r="94465" spans="2:2">
      <c r="B94465" s="323"/>
    </row>
    <row r="94466" spans="2:2">
      <c r="B94466" s="323"/>
    </row>
    <row r="94467" spans="2:2">
      <c r="B94467" s="323"/>
    </row>
    <row r="94468" spans="2:2">
      <c r="B94468" s="323"/>
    </row>
    <row r="94469" spans="2:2">
      <c r="B94469" s="323"/>
    </row>
    <row r="94470" spans="2:2">
      <c r="B94470" s="323"/>
    </row>
    <row r="94471" spans="2:2">
      <c r="B94471" s="323"/>
    </row>
    <row r="94472" spans="2:2">
      <c r="B94472" s="323"/>
    </row>
    <row r="94473" spans="2:2">
      <c r="B94473" s="323"/>
    </row>
    <row r="94474" spans="2:2">
      <c r="B94474" s="323"/>
    </row>
    <row r="94475" spans="2:2">
      <c r="B94475" s="323"/>
    </row>
    <row r="94476" spans="2:2">
      <c r="B94476" s="323"/>
    </row>
    <row r="94477" spans="2:2">
      <c r="B94477" s="323"/>
    </row>
    <row r="94478" spans="2:2">
      <c r="B94478" s="323"/>
    </row>
    <row r="94479" spans="2:2">
      <c r="B94479" s="323"/>
    </row>
    <row r="94480" spans="2:2">
      <c r="B94480" s="323"/>
    </row>
    <row r="94481" spans="2:2">
      <c r="B94481" s="323"/>
    </row>
    <row r="94482" spans="2:2">
      <c r="B94482" s="323"/>
    </row>
    <row r="94483" spans="2:2">
      <c r="B94483" s="323"/>
    </row>
    <row r="94484" spans="2:2">
      <c r="B94484" s="323"/>
    </row>
    <row r="94485" spans="2:2">
      <c r="B94485" s="323"/>
    </row>
    <row r="94486" spans="2:2">
      <c r="B94486" s="323"/>
    </row>
    <row r="94487" spans="2:2">
      <c r="B94487" s="323"/>
    </row>
    <row r="94488" spans="2:2">
      <c r="B94488" s="323"/>
    </row>
    <row r="94489" spans="2:2">
      <c r="B94489" s="323"/>
    </row>
    <row r="94490" spans="2:2">
      <c r="B94490" s="323"/>
    </row>
    <row r="94491" spans="2:2">
      <c r="B94491" s="323"/>
    </row>
    <row r="94492" spans="2:2">
      <c r="B94492" s="323"/>
    </row>
    <row r="94493" spans="2:2">
      <c r="B94493" s="323"/>
    </row>
    <row r="94494" spans="2:2">
      <c r="B94494" s="323"/>
    </row>
    <row r="94495" spans="2:2">
      <c r="B94495" s="323"/>
    </row>
    <row r="94496" spans="2:2">
      <c r="B94496" s="323"/>
    </row>
    <row r="94497" spans="2:2">
      <c r="B94497" s="323"/>
    </row>
    <row r="94498" spans="2:2">
      <c r="B94498" s="323"/>
    </row>
    <row r="94499" spans="2:2">
      <c r="B94499" s="323"/>
    </row>
    <row r="94500" spans="2:2">
      <c r="B94500" s="323"/>
    </row>
    <row r="94501" spans="2:2">
      <c r="B94501" s="323"/>
    </row>
    <row r="94502" spans="2:2">
      <c r="B94502" s="323"/>
    </row>
    <row r="94503" spans="2:2">
      <c r="B94503" s="323"/>
    </row>
    <row r="94504" spans="2:2">
      <c r="B94504" s="323"/>
    </row>
    <row r="94505" spans="2:2">
      <c r="B94505" s="323"/>
    </row>
    <row r="94506" spans="2:2">
      <c r="B94506" s="323"/>
    </row>
    <row r="94507" spans="2:2">
      <c r="B94507" s="323"/>
    </row>
    <row r="94508" spans="2:2">
      <c r="B94508" s="323"/>
    </row>
    <row r="94509" spans="2:2">
      <c r="B94509" s="323"/>
    </row>
    <row r="94510" spans="2:2">
      <c r="B94510" s="323"/>
    </row>
    <row r="94511" spans="2:2">
      <c r="B94511" s="323"/>
    </row>
    <row r="94512" spans="2:2">
      <c r="B94512" s="323"/>
    </row>
    <row r="94513" spans="2:2">
      <c r="B94513" s="323"/>
    </row>
    <row r="94514" spans="2:2">
      <c r="B94514" s="323"/>
    </row>
    <row r="94515" spans="2:2">
      <c r="B94515" s="323"/>
    </row>
    <row r="94516" spans="2:2">
      <c r="B94516" s="323"/>
    </row>
    <row r="94517" spans="2:2">
      <c r="B94517" s="323"/>
    </row>
    <row r="94518" spans="2:2">
      <c r="B94518" s="323"/>
    </row>
    <row r="94519" spans="2:2">
      <c r="B94519" s="323"/>
    </row>
    <row r="94520" spans="2:2">
      <c r="B94520" s="323"/>
    </row>
    <row r="94521" spans="2:2">
      <c r="B94521" s="323"/>
    </row>
    <row r="94522" spans="2:2">
      <c r="B94522" s="323"/>
    </row>
    <row r="94523" spans="2:2">
      <c r="B94523" s="323"/>
    </row>
    <row r="94524" spans="2:2">
      <c r="B94524" s="323"/>
    </row>
    <row r="94525" spans="2:2">
      <c r="B94525" s="323"/>
    </row>
    <row r="94526" spans="2:2">
      <c r="B94526" s="323"/>
    </row>
    <row r="94527" spans="2:2">
      <c r="B94527" s="323"/>
    </row>
    <row r="94528" spans="2:2">
      <c r="B94528" s="323"/>
    </row>
    <row r="94529" spans="2:2">
      <c r="B94529" s="323"/>
    </row>
    <row r="94530" spans="2:2">
      <c r="B94530" s="323"/>
    </row>
    <row r="94531" spans="2:2">
      <c r="B94531" s="323"/>
    </row>
    <row r="94532" spans="2:2">
      <c r="B94532" s="323"/>
    </row>
    <row r="94533" spans="2:2">
      <c r="B94533" s="323"/>
    </row>
    <row r="94534" spans="2:2">
      <c r="B94534" s="323"/>
    </row>
    <row r="94535" spans="2:2">
      <c r="B94535" s="323"/>
    </row>
    <row r="94536" spans="2:2">
      <c r="B94536" s="323"/>
    </row>
    <row r="94537" spans="2:2">
      <c r="B94537" s="323"/>
    </row>
    <row r="94538" spans="2:2">
      <c r="B94538" s="323"/>
    </row>
    <row r="94539" spans="2:2">
      <c r="B94539" s="323"/>
    </row>
    <row r="94540" spans="2:2">
      <c r="B94540" s="323"/>
    </row>
    <row r="94541" spans="2:2">
      <c r="B94541" s="323"/>
    </row>
    <row r="94542" spans="2:2">
      <c r="B94542" s="323"/>
    </row>
    <row r="94543" spans="2:2">
      <c r="B94543" s="323"/>
    </row>
    <row r="94544" spans="2:2">
      <c r="B94544" s="323"/>
    </row>
    <row r="94545" spans="2:2">
      <c r="B94545" s="323"/>
    </row>
    <row r="94546" spans="2:2">
      <c r="B94546" s="323"/>
    </row>
    <row r="94547" spans="2:2">
      <c r="B94547" s="323"/>
    </row>
    <row r="94548" spans="2:2">
      <c r="B94548" s="323"/>
    </row>
    <row r="94549" spans="2:2">
      <c r="B94549" s="323"/>
    </row>
    <row r="94550" spans="2:2">
      <c r="B94550" s="323"/>
    </row>
    <row r="94551" spans="2:2">
      <c r="B94551" s="323"/>
    </row>
    <row r="94552" spans="2:2">
      <c r="B94552" s="323"/>
    </row>
    <row r="94553" spans="2:2">
      <c r="B94553" s="323"/>
    </row>
    <row r="94554" spans="2:2">
      <c r="B94554" s="323"/>
    </row>
    <row r="94555" spans="2:2">
      <c r="B94555" s="323"/>
    </row>
    <row r="94556" spans="2:2">
      <c r="B94556" s="323"/>
    </row>
    <row r="94557" spans="2:2">
      <c r="B94557" s="323"/>
    </row>
    <row r="94558" spans="2:2">
      <c r="B94558" s="323"/>
    </row>
    <row r="94559" spans="2:2">
      <c r="B94559" s="323"/>
    </row>
    <row r="94560" spans="2:2">
      <c r="B94560" s="323"/>
    </row>
    <row r="94561" spans="2:2">
      <c r="B94561" s="323"/>
    </row>
    <row r="94562" spans="2:2">
      <c r="B94562" s="323"/>
    </row>
    <row r="94563" spans="2:2">
      <c r="B94563" s="323"/>
    </row>
    <row r="94564" spans="2:2">
      <c r="B94564" s="323"/>
    </row>
    <row r="94565" spans="2:2">
      <c r="B94565" s="323"/>
    </row>
    <row r="94566" spans="2:2">
      <c r="B94566" s="323"/>
    </row>
    <row r="94567" spans="2:2">
      <c r="B94567" s="323"/>
    </row>
    <row r="94568" spans="2:2">
      <c r="B94568" s="323"/>
    </row>
    <row r="94569" spans="2:2">
      <c r="B94569" s="323"/>
    </row>
    <row r="94570" spans="2:2">
      <c r="B94570" s="323"/>
    </row>
    <row r="94571" spans="2:2">
      <c r="B94571" s="323"/>
    </row>
    <row r="94572" spans="2:2">
      <c r="B94572" s="323"/>
    </row>
    <row r="94573" spans="2:2">
      <c r="B94573" s="323"/>
    </row>
    <row r="94574" spans="2:2">
      <c r="B94574" s="323"/>
    </row>
    <row r="94575" spans="2:2">
      <c r="B94575" s="323"/>
    </row>
    <row r="94576" spans="2:2">
      <c r="B94576" s="323"/>
    </row>
    <row r="94577" spans="2:2">
      <c r="B94577" s="323"/>
    </row>
    <row r="94578" spans="2:2">
      <c r="B94578" s="323"/>
    </row>
    <row r="94579" spans="2:2">
      <c r="B94579" s="323"/>
    </row>
    <row r="94580" spans="2:2">
      <c r="B94580" s="323"/>
    </row>
    <row r="94581" spans="2:2">
      <c r="B94581" s="323"/>
    </row>
    <row r="94582" spans="2:2">
      <c r="B94582" s="323"/>
    </row>
    <row r="94583" spans="2:2">
      <c r="B94583" s="323"/>
    </row>
    <row r="94584" spans="2:2">
      <c r="B94584" s="323"/>
    </row>
    <row r="94585" spans="2:2">
      <c r="B94585" s="323"/>
    </row>
    <row r="94586" spans="2:2">
      <c r="B94586" s="323"/>
    </row>
    <row r="94587" spans="2:2">
      <c r="B94587" s="323"/>
    </row>
    <row r="94588" spans="2:2">
      <c r="B94588" s="323"/>
    </row>
    <row r="94589" spans="2:2">
      <c r="B94589" s="323"/>
    </row>
    <row r="94590" spans="2:2">
      <c r="B94590" s="323"/>
    </row>
    <row r="94591" spans="2:2">
      <c r="B94591" s="323"/>
    </row>
    <row r="94592" spans="2:2">
      <c r="B94592" s="323"/>
    </row>
    <row r="94593" spans="2:2">
      <c r="B94593" s="323"/>
    </row>
    <row r="94594" spans="2:2">
      <c r="B94594" s="323"/>
    </row>
    <row r="94595" spans="2:2">
      <c r="B94595" s="323"/>
    </row>
    <row r="94596" spans="2:2">
      <c r="B94596" s="323"/>
    </row>
    <row r="94597" spans="2:2">
      <c r="B94597" s="323"/>
    </row>
    <row r="94598" spans="2:2">
      <c r="B94598" s="323"/>
    </row>
    <row r="94599" spans="2:2">
      <c r="B94599" s="323"/>
    </row>
    <row r="94600" spans="2:2">
      <c r="B94600" s="323"/>
    </row>
    <row r="94601" spans="2:2">
      <c r="B94601" s="323"/>
    </row>
    <row r="94602" spans="2:2">
      <c r="B94602" s="323"/>
    </row>
    <row r="94603" spans="2:2">
      <c r="B94603" s="323"/>
    </row>
    <row r="94604" spans="2:2">
      <c r="B94604" s="323"/>
    </row>
    <row r="94605" spans="2:2">
      <c r="B94605" s="323"/>
    </row>
    <row r="94606" spans="2:2">
      <c r="B94606" s="323"/>
    </row>
    <row r="94607" spans="2:2">
      <c r="B94607" s="323"/>
    </row>
    <row r="94608" spans="2:2">
      <c r="B94608" s="323"/>
    </row>
    <row r="94609" spans="2:2">
      <c r="B94609" s="323"/>
    </row>
    <row r="94610" spans="2:2">
      <c r="B94610" s="323"/>
    </row>
    <row r="94611" spans="2:2">
      <c r="B94611" s="323"/>
    </row>
    <row r="94612" spans="2:2">
      <c r="B94612" s="323"/>
    </row>
    <row r="94613" spans="2:2">
      <c r="B94613" s="323"/>
    </row>
    <row r="94614" spans="2:2">
      <c r="B94614" s="323"/>
    </row>
    <row r="94615" spans="2:2">
      <c r="B94615" s="323"/>
    </row>
    <row r="94616" spans="2:2">
      <c r="B94616" s="323"/>
    </row>
    <row r="94617" spans="2:2">
      <c r="B94617" s="323"/>
    </row>
    <row r="94618" spans="2:2">
      <c r="B94618" s="323"/>
    </row>
    <row r="94619" spans="2:2">
      <c r="B94619" s="323"/>
    </row>
    <row r="94620" spans="2:2">
      <c r="B94620" s="323"/>
    </row>
    <row r="94621" spans="2:2">
      <c r="B94621" s="323"/>
    </row>
    <row r="94622" spans="2:2">
      <c r="B94622" s="323"/>
    </row>
    <row r="94623" spans="2:2">
      <c r="B94623" s="323"/>
    </row>
    <row r="94624" spans="2:2">
      <c r="B94624" s="323"/>
    </row>
    <row r="94625" spans="2:2">
      <c r="B94625" s="323"/>
    </row>
    <row r="94626" spans="2:2">
      <c r="B94626" s="323"/>
    </row>
    <row r="94627" spans="2:2">
      <c r="B94627" s="323"/>
    </row>
    <row r="94628" spans="2:2">
      <c r="B94628" s="323"/>
    </row>
    <row r="94629" spans="2:2">
      <c r="B94629" s="323"/>
    </row>
    <row r="94630" spans="2:2">
      <c r="B94630" s="323"/>
    </row>
    <row r="94631" spans="2:2">
      <c r="B94631" s="323"/>
    </row>
    <row r="94632" spans="2:2">
      <c r="B94632" s="323"/>
    </row>
    <row r="94633" spans="2:2">
      <c r="B94633" s="323"/>
    </row>
    <row r="94634" spans="2:2">
      <c r="B94634" s="323"/>
    </row>
    <row r="94635" spans="2:2">
      <c r="B94635" s="323"/>
    </row>
    <row r="94636" spans="2:2">
      <c r="B94636" s="323"/>
    </row>
    <row r="94637" spans="2:2">
      <c r="B94637" s="323"/>
    </row>
    <row r="94638" spans="2:2">
      <c r="B94638" s="323"/>
    </row>
    <row r="94639" spans="2:2">
      <c r="B94639" s="323"/>
    </row>
    <row r="94640" spans="2:2">
      <c r="B94640" s="323"/>
    </row>
    <row r="94641" spans="2:2">
      <c r="B94641" s="323"/>
    </row>
    <row r="94642" spans="2:2">
      <c r="B94642" s="323"/>
    </row>
    <row r="94643" spans="2:2">
      <c r="B94643" s="323"/>
    </row>
    <row r="94644" spans="2:2">
      <c r="B94644" s="323"/>
    </row>
    <row r="94645" spans="2:2">
      <c r="B94645" s="323"/>
    </row>
    <row r="94646" spans="2:2">
      <c r="B94646" s="323"/>
    </row>
    <row r="94647" spans="2:2">
      <c r="B94647" s="323"/>
    </row>
    <row r="94648" spans="2:2">
      <c r="B94648" s="323"/>
    </row>
    <row r="94649" spans="2:2">
      <c r="B94649" s="323"/>
    </row>
    <row r="94650" spans="2:2">
      <c r="B94650" s="323"/>
    </row>
    <row r="94651" spans="2:2">
      <c r="B94651" s="323"/>
    </row>
    <row r="94652" spans="2:2">
      <c r="B94652" s="323"/>
    </row>
    <row r="94653" spans="2:2">
      <c r="B94653" s="323"/>
    </row>
    <row r="94654" spans="2:2">
      <c r="B94654" s="323"/>
    </row>
    <row r="94655" spans="2:2">
      <c r="B94655" s="323"/>
    </row>
    <row r="94656" spans="2:2">
      <c r="B94656" s="323"/>
    </row>
    <row r="94657" spans="2:2">
      <c r="B94657" s="323"/>
    </row>
    <row r="94658" spans="2:2">
      <c r="B94658" s="323"/>
    </row>
    <row r="94659" spans="2:2">
      <c r="B94659" s="323"/>
    </row>
    <row r="94660" spans="2:2">
      <c r="B94660" s="323"/>
    </row>
    <row r="94661" spans="2:2">
      <c r="B94661" s="323"/>
    </row>
    <row r="94662" spans="2:2">
      <c r="B94662" s="323"/>
    </row>
    <row r="94663" spans="2:2">
      <c r="B94663" s="323"/>
    </row>
    <row r="94664" spans="2:2">
      <c r="B94664" s="323"/>
    </row>
    <row r="94665" spans="2:2">
      <c r="B94665" s="323"/>
    </row>
    <row r="94666" spans="2:2">
      <c r="B94666" s="323"/>
    </row>
    <row r="94667" spans="2:2">
      <c r="B94667" s="323"/>
    </row>
    <row r="94668" spans="2:2">
      <c r="B94668" s="323"/>
    </row>
    <row r="94669" spans="2:2">
      <c r="B94669" s="323"/>
    </row>
    <row r="94670" spans="2:2">
      <c r="B94670" s="323"/>
    </row>
    <row r="94671" spans="2:2">
      <c r="B94671" s="323"/>
    </row>
    <row r="94672" spans="2:2">
      <c r="B94672" s="323"/>
    </row>
    <row r="94673" spans="2:2">
      <c r="B94673" s="323"/>
    </row>
    <row r="94674" spans="2:2">
      <c r="B94674" s="323"/>
    </row>
    <row r="94675" spans="2:2">
      <c r="B94675" s="323"/>
    </row>
    <row r="94676" spans="2:2">
      <c r="B94676" s="323"/>
    </row>
    <row r="94677" spans="2:2">
      <c r="B94677" s="323"/>
    </row>
    <row r="94678" spans="2:2">
      <c r="B94678" s="323"/>
    </row>
    <row r="94679" spans="2:2">
      <c r="B94679" s="323"/>
    </row>
    <row r="94680" spans="2:2">
      <c r="B94680" s="323"/>
    </row>
    <row r="94681" spans="2:2">
      <c r="B94681" s="323"/>
    </row>
    <row r="94682" spans="2:2">
      <c r="B94682" s="323"/>
    </row>
    <row r="94683" spans="2:2">
      <c r="B94683" s="323"/>
    </row>
    <row r="94684" spans="2:2">
      <c r="B94684" s="323"/>
    </row>
    <row r="94685" spans="2:2">
      <c r="B94685" s="323"/>
    </row>
    <row r="94686" spans="2:2">
      <c r="B94686" s="323"/>
    </row>
    <row r="94687" spans="2:2">
      <c r="B94687" s="323"/>
    </row>
    <row r="94688" spans="2:2">
      <c r="B94688" s="323"/>
    </row>
    <row r="94689" spans="2:2">
      <c r="B94689" s="323"/>
    </row>
    <row r="94690" spans="2:2">
      <c r="B94690" s="323"/>
    </row>
    <row r="94691" spans="2:2">
      <c r="B94691" s="323"/>
    </row>
    <row r="94692" spans="2:2">
      <c r="B94692" s="323"/>
    </row>
    <row r="94693" spans="2:2">
      <c r="B94693" s="323"/>
    </row>
    <row r="94694" spans="2:2">
      <c r="B94694" s="323"/>
    </row>
    <row r="94695" spans="2:2">
      <c r="B94695" s="323"/>
    </row>
    <row r="94696" spans="2:2">
      <c r="B94696" s="323"/>
    </row>
    <row r="94697" spans="2:2">
      <c r="B94697" s="323"/>
    </row>
    <row r="94698" spans="2:2">
      <c r="B94698" s="323"/>
    </row>
    <row r="94699" spans="2:2">
      <c r="B94699" s="323"/>
    </row>
    <row r="94700" spans="2:2">
      <c r="B94700" s="323"/>
    </row>
    <row r="94701" spans="2:2">
      <c r="B94701" s="323"/>
    </row>
    <row r="94702" spans="2:2">
      <c r="B94702" s="323"/>
    </row>
    <row r="94703" spans="2:2">
      <c r="B94703" s="323"/>
    </row>
    <row r="94704" spans="2:2">
      <c r="B94704" s="323"/>
    </row>
    <row r="94705" spans="2:2">
      <c r="B94705" s="323"/>
    </row>
    <row r="94706" spans="2:2">
      <c r="B94706" s="323"/>
    </row>
    <row r="94707" spans="2:2">
      <c r="B94707" s="323"/>
    </row>
    <row r="94708" spans="2:2">
      <c r="B94708" s="323"/>
    </row>
    <row r="94709" spans="2:2">
      <c r="B94709" s="323"/>
    </row>
    <row r="94710" spans="2:2">
      <c r="B94710" s="323"/>
    </row>
    <row r="94711" spans="2:2">
      <c r="B94711" s="323"/>
    </row>
    <row r="94712" spans="2:2">
      <c r="B94712" s="323"/>
    </row>
    <row r="94713" spans="2:2">
      <c r="B94713" s="323"/>
    </row>
    <row r="94714" spans="2:2">
      <c r="B94714" s="323"/>
    </row>
    <row r="94715" spans="2:2">
      <c r="B94715" s="323"/>
    </row>
    <row r="94716" spans="2:2">
      <c r="B94716" s="323"/>
    </row>
    <row r="94717" spans="2:2">
      <c r="B94717" s="323"/>
    </row>
    <row r="94718" spans="2:2">
      <c r="B94718" s="323"/>
    </row>
    <row r="94719" spans="2:2">
      <c r="B94719" s="323"/>
    </row>
    <row r="94720" spans="2:2">
      <c r="B94720" s="323"/>
    </row>
    <row r="94721" spans="2:2">
      <c r="B94721" s="323"/>
    </row>
    <row r="94722" spans="2:2">
      <c r="B94722" s="323"/>
    </row>
    <row r="94723" spans="2:2">
      <c r="B94723" s="323"/>
    </row>
    <row r="94724" spans="2:2">
      <c r="B94724" s="323"/>
    </row>
    <row r="94725" spans="2:2">
      <c r="B94725" s="323"/>
    </row>
    <row r="94726" spans="2:2">
      <c r="B94726" s="323"/>
    </row>
    <row r="94727" spans="2:2">
      <c r="B94727" s="323"/>
    </row>
    <row r="94728" spans="2:2">
      <c r="B94728" s="323"/>
    </row>
    <row r="94729" spans="2:2">
      <c r="B94729" s="323"/>
    </row>
    <row r="94730" spans="2:2">
      <c r="B94730" s="323"/>
    </row>
    <row r="94731" spans="2:2">
      <c r="B94731" s="323"/>
    </row>
    <row r="94732" spans="2:2">
      <c r="B94732" s="323"/>
    </row>
    <row r="94733" spans="2:2">
      <c r="B94733" s="323"/>
    </row>
    <row r="94734" spans="2:2">
      <c r="B94734" s="323"/>
    </row>
    <row r="94735" spans="2:2">
      <c r="B94735" s="323"/>
    </row>
    <row r="94736" spans="2:2">
      <c r="B94736" s="323"/>
    </row>
    <row r="94737" spans="2:2">
      <c r="B94737" s="323"/>
    </row>
    <row r="94738" spans="2:2">
      <c r="B94738" s="323"/>
    </row>
    <row r="94739" spans="2:2">
      <c r="B94739" s="323"/>
    </row>
    <row r="94740" spans="2:2">
      <c r="B94740" s="323"/>
    </row>
    <row r="94741" spans="2:2">
      <c r="B94741" s="323"/>
    </row>
    <row r="94742" spans="2:2">
      <c r="B94742" s="323"/>
    </row>
    <row r="94743" spans="2:2">
      <c r="B94743" s="323"/>
    </row>
    <row r="94744" spans="2:2">
      <c r="B94744" s="323"/>
    </row>
    <row r="94745" spans="2:2">
      <c r="B94745" s="323"/>
    </row>
    <row r="94746" spans="2:2">
      <c r="B94746" s="323"/>
    </row>
    <row r="94747" spans="2:2">
      <c r="B94747" s="323"/>
    </row>
    <row r="94748" spans="2:2">
      <c r="B94748" s="323"/>
    </row>
    <row r="94749" spans="2:2">
      <c r="B94749" s="323"/>
    </row>
    <row r="94750" spans="2:2">
      <c r="B94750" s="323"/>
    </row>
    <row r="94751" spans="2:2">
      <c r="B94751" s="323"/>
    </row>
    <row r="94752" spans="2:2">
      <c r="B94752" s="323"/>
    </row>
    <row r="94753" spans="2:2">
      <c r="B94753" s="323"/>
    </row>
    <row r="94754" spans="2:2">
      <c r="B94754" s="323"/>
    </row>
    <row r="94755" spans="2:2">
      <c r="B94755" s="323"/>
    </row>
    <row r="94756" spans="2:2">
      <c r="B94756" s="323"/>
    </row>
    <row r="94757" spans="2:2">
      <c r="B94757" s="323"/>
    </row>
    <row r="94758" spans="2:2">
      <c r="B94758" s="323"/>
    </row>
    <row r="94759" spans="2:2">
      <c r="B94759" s="323"/>
    </row>
    <row r="94760" spans="2:2">
      <c r="B94760" s="323"/>
    </row>
    <row r="94761" spans="2:2">
      <c r="B94761" s="323"/>
    </row>
    <row r="94762" spans="2:2">
      <c r="B94762" s="323"/>
    </row>
    <row r="94763" spans="2:2">
      <c r="B94763" s="323"/>
    </row>
    <row r="94764" spans="2:2">
      <c r="B94764" s="323"/>
    </row>
    <row r="94765" spans="2:2">
      <c r="B94765" s="323"/>
    </row>
    <row r="94766" spans="2:2">
      <c r="B94766" s="323"/>
    </row>
    <row r="94767" spans="2:2">
      <c r="B94767" s="323"/>
    </row>
    <row r="94768" spans="2:2">
      <c r="B94768" s="323"/>
    </row>
    <row r="94769" spans="2:2">
      <c r="B94769" s="323"/>
    </row>
    <row r="94770" spans="2:2">
      <c r="B94770" s="323"/>
    </row>
    <row r="94771" spans="2:2">
      <c r="B94771" s="323"/>
    </row>
    <row r="94772" spans="2:2">
      <c r="B94772" s="323"/>
    </row>
    <row r="94773" spans="2:2">
      <c r="B94773" s="323"/>
    </row>
    <row r="94774" spans="2:2">
      <c r="B94774" s="323"/>
    </row>
    <row r="94775" spans="2:2">
      <c r="B94775" s="323"/>
    </row>
    <row r="94776" spans="2:2">
      <c r="B94776" s="323"/>
    </row>
    <row r="94777" spans="2:2">
      <c r="B94777" s="323"/>
    </row>
    <row r="94778" spans="2:2">
      <c r="B94778" s="323"/>
    </row>
    <row r="94779" spans="2:2">
      <c r="B94779" s="323"/>
    </row>
    <row r="94780" spans="2:2">
      <c r="B94780" s="323"/>
    </row>
    <row r="94781" spans="2:2">
      <c r="B94781" s="323"/>
    </row>
    <row r="94782" spans="2:2">
      <c r="B94782" s="323"/>
    </row>
    <row r="94783" spans="2:2">
      <c r="B94783" s="323"/>
    </row>
    <row r="94784" spans="2:2">
      <c r="B94784" s="323"/>
    </row>
    <row r="94785" spans="2:2">
      <c r="B94785" s="323"/>
    </row>
    <row r="94786" spans="2:2">
      <c r="B94786" s="323"/>
    </row>
    <row r="94787" spans="2:2">
      <c r="B94787" s="323"/>
    </row>
    <row r="94788" spans="2:2">
      <c r="B94788" s="323"/>
    </row>
    <row r="94789" spans="2:2">
      <c r="B94789" s="323"/>
    </row>
    <row r="94790" spans="2:2">
      <c r="B94790" s="323"/>
    </row>
    <row r="94791" spans="2:2">
      <c r="B94791" s="323"/>
    </row>
    <row r="94792" spans="2:2">
      <c r="B94792" s="323"/>
    </row>
    <row r="94793" spans="2:2">
      <c r="B94793" s="323"/>
    </row>
    <row r="94794" spans="2:2">
      <c r="B94794" s="323"/>
    </row>
    <row r="94795" spans="2:2">
      <c r="B94795" s="323"/>
    </row>
    <row r="94796" spans="2:2">
      <c r="B94796" s="323"/>
    </row>
    <row r="94797" spans="2:2">
      <c r="B94797" s="323"/>
    </row>
    <row r="94798" spans="2:2">
      <c r="B94798" s="323"/>
    </row>
    <row r="94799" spans="2:2">
      <c r="B94799" s="323"/>
    </row>
    <row r="94800" spans="2:2">
      <c r="B94800" s="323"/>
    </row>
    <row r="94801" spans="2:2">
      <c r="B94801" s="323"/>
    </row>
    <row r="94802" spans="2:2">
      <c r="B94802" s="323"/>
    </row>
    <row r="94803" spans="2:2">
      <c r="B94803" s="323"/>
    </row>
    <row r="94804" spans="2:2">
      <c r="B94804" s="323"/>
    </row>
    <row r="94805" spans="2:2">
      <c r="B94805" s="323"/>
    </row>
    <row r="94806" spans="2:2">
      <c r="B94806" s="323"/>
    </row>
    <row r="94807" spans="2:2">
      <c r="B94807" s="323"/>
    </row>
    <row r="94808" spans="2:2">
      <c r="B94808" s="323"/>
    </row>
    <row r="94809" spans="2:2">
      <c r="B94809" s="323"/>
    </row>
    <row r="94810" spans="2:2">
      <c r="B94810" s="323"/>
    </row>
    <row r="94811" spans="2:2">
      <c r="B94811" s="323"/>
    </row>
    <row r="94812" spans="2:2">
      <c r="B94812" s="323"/>
    </row>
    <row r="94813" spans="2:2">
      <c r="B94813" s="323"/>
    </row>
    <row r="94814" spans="2:2">
      <c r="B94814" s="323"/>
    </row>
    <row r="94815" spans="2:2">
      <c r="B94815" s="323"/>
    </row>
    <row r="94816" spans="2:2">
      <c r="B94816" s="323"/>
    </row>
    <row r="94817" spans="2:2">
      <c r="B94817" s="323"/>
    </row>
    <row r="94818" spans="2:2">
      <c r="B94818" s="323"/>
    </row>
    <row r="94819" spans="2:2">
      <c r="B94819" s="323"/>
    </row>
    <row r="94820" spans="2:2">
      <c r="B94820" s="323"/>
    </row>
    <row r="94821" spans="2:2">
      <c r="B94821" s="323"/>
    </row>
    <row r="94822" spans="2:2">
      <c r="B94822" s="323"/>
    </row>
    <row r="94823" spans="2:2">
      <c r="B94823" s="323"/>
    </row>
    <row r="94824" spans="2:2">
      <c r="B94824" s="323"/>
    </row>
    <row r="94825" spans="2:2">
      <c r="B94825" s="323"/>
    </row>
    <row r="94826" spans="2:2">
      <c r="B94826" s="323"/>
    </row>
    <row r="94827" spans="2:2">
      <c r="B94827" s="323"/>
    </row>
    <row r="94828" spans="2:2">
      <c r="B94828" s="323"/>
    </row>
    <row r="94829" spans="2:2">
      <c r="B94829" s="323"/>
    </row>
    <row r="94830" spans="2:2">
      <c r="B94830" s="323"/>
    </row>
    <row r="94831" spans="2:2">
      <c r="B94831" s="323"/>
    </row>
    <row r="94832" spans="2:2">
      <c r="B94832" s="323"/>
    </row>
    <row r="94833" spans="2:2">
      <c r="B94833" s="323"/>
    </row>
    <row r="94834" spans="2:2">
      <c r="B94834" s="323"/>
    </row>
    <row r="94835" spans="2:2">
      <c r="B94835" s="323"/>
    </row>
    <row r="94836" spans="2:2">
      <c r="B94836" s="323"/>
    </row>
    <row r="94837" spans="2:2">
      <c r="B94837" s="323"/>
    </row>
    <row r="94838" spans="2:2">
      <c r="B94838" s="323"/>
    </row>
    <row r="94839" spans="2:2">
      <c r="B94839" s="323"/>
    </row>
    <row r="94840" spans="2:2">
      <c r="B94840" s="323"/>
    </row>
    <row r="94841" spans="2:2">
      <c r="B94841" s="323"/>
    </row>
    <row r="94842" spans="2:2">
      <c r="B94842" s="323"/>
    </row>
    <row r="94843" spans="2:2">
      <c r="B94843" s="323"/>
    </row>
    <row r="94844" spans="2:2">
      <c r="B94844" s="323"/>
    </row>
    <row r="94845" spans="2:2">
      <c r="B94845" s="323"/>
    </row>
    <row r="94846" spans="2:2">
      <c r="B94846" s="323"/>
    </row>
    <row r="94847" spans="2:2">
      <c r="B94847" s="323"/>
    </row>
    <row r="94848" spans="2:2">
      <c r="B94848" s="323"/>
    </row>
    <row r="94849" spans="2:2">
      <c r="B94849" s="323"/>
    </row>
    <row r="94850" spans="2:2">
      <c r="B94850" s="323"/>
    </row>
    <row r="94851" spans="2:2">
      <c r="B94851" s="323"/>
    </row>
    <row r="94852" spans="2:2">
      <c r="B94852" s="323"/>
    </row>
    <row r="94853" spans="2:2">
      <c r="B94853" s="323"/>
    </row>
    <row r="94854" spans="2:2">
      <c r="B94854" s="323"/>
    </row>
    <row r="94855" spans="2:2">
      <c r="B94855" s="323"/>
    </row>
    <row r="94856" spans="2:2">
      <c r="B94856" s="323"/>
    </row>
    <row r="94857" spans="2:2">
      <c r="B94857" s="323"/>
    </row>
    <row r="94858" spans="2:2">
      <c r="B94858" s="323"/>
    </row>
    <row r="94859" spans="2:2">
      <c r="B94859" s="323"/>
    </row>
    <row r="94860" spans="2:2">
      <c r="B94860" s="323"/>
    </row>
    <row r="94861" spans="2:2">
      <c r="B94861" s="323"/>
    </row>
    <row r="94862" spans="2:2">
      <c r="B94862" s="323"/>
    </row>
    <row r="94863" spans="2:2">
      <c r="B94863" s="323"/>
    </row>
    <row r="94864" spans="2:2">
      <c r="B94864" s="323"/>
    </row>
    <row r="94865" spans="2:2">
      <c r="B94865" s="323"/>
    </row>
    <row r="94866" spans="2:2">
      <c r="B94866" s="323"/>
    </row>
    <row r="94867" spans="2:2">
      <c r="B94867" s="323"/>
    </row>
    <row r="94868" spans="2:2">
      <c r="B94868" s="323"/>
    </row>
    <row r="94869" spans="2:2">
      <c r="B94869" s="323"/>
    </row>
    <row r="94870" spans="2:2">
      <c r="B94870" s="323"/>
    </row>
    <row r="94871" spans="2:2">
      <c r="B94871" s="323"/>
    </row>
    <row r="94872" spans="2:2">
      <c r="B94872" s="323"/>
    </row>
    <row r="94873" spans="2:2">
      <c r="B94873" s="323"/>
    </row>
    <row r="94874" spans="2:2">
      <c r="B94874" s="323"/>
    </row>
    <row r="94875" spans="2:2">
      <c r="B94875" s="323"/>
    </row>
    <row r="94876" spans="2:2">
      <c r="B94876" s="323"/>
    </row>
    <row r="94877" spans="2:2">
      <c r="B94877" s="323"/>
    </row>
    <row r="94878" spans="2:2">
      <c r="B94878" s="323"/>
    </row>
    <row r="94879" spans="2:2">
      <c r="B94879" s="323"/>
    </row>
    <row r="94880" spans="2:2">
      <c r="B94880" s="323"/>
    </row>
    <row r="94881" spans="2:2">
      <c r="B94881" s="323"/>
    </row>
    <row r="94882" spans="2:2">
      <c r="B94882" s="323"/>
    </row>
    <row r="94883" spans="2:2">
      <c r="B94883" s="323"/>
    </row>
    <row r="94884" spans="2:2">
      <c r="B94884" s="323"/>
    </row>
    <row r="94885" spans="2:2">
      <c r="B94885" s="323"/>
    </row>
    <row r="94886" spans="2:2">
      <c r="B94886" s="323"/>
    </row>
    <row r="94887" spans="2:2">
      <c r="B94887" s="323"/>
    </row>
    <row r="94888" spans="2:2">
      <c r="B94888" s="323"/>
    </row>
    <row r="94889" spans="2:2">
      <c r="B94889" s="323"/>
    </row>
    <row r="94890" spans="2:2">
      <c r="B94890" s="323"/>
    </row>
    <row r="94891" spans="2:2">
      <c r="B94891" s="323"/>
    </row>
    <row r="94892" spans="2:2">
      <c r="B94892" s="323"/>
    </row>
    <row r="94893" spans="2:2">
      <c r="B94893" s="323"/>
    </row>
    <row r="94894" spans="2:2">
      <c r="B94894" s="323"/>
    </row>
    <row r="94895" spans="2:2">
      <c r="B94895" s="323"/>
    </row>
    <row r="94896" spans="2:2">
      <c r="B94896" s="323"/>
    </row>
    <row r="94897" spans="2:2">
      <c r="B94897" s="323"/>
    </row>
    <row r="94898" spans="2:2">
      <c r="B94898" s="323"/>
    </row>
    <row r="94899" spans="2:2">
      <c r="B94899" s="323"/>
    </row>
    <row r="94900" spans="2:2">
      <c r="B94900" s="323"/>
    </row>
    <row r="94901" spans="2:2">
      <c r="B94901" s="323"/>
    </row>
    <row r="94902" spans="2:2">
      <c r="B94902" s="323"/>
    </row>
    <row r="94903" spans="2:2">
      <c r="B94903" s="323"/>
    </row>
    <row r="94904" spans="2:2">
      <c r="B94904" s="323"/>
    </row>
    <row r="94905" spans="2:2">
      <c r="B94905" s="323"/>
    </row>
    <row r="94906" spans="2:2">
      <c r="B94906" s="323"/>
    </row>
    <row r="94907" spans="2:2">
      <c r="B94907" s="323"/>
    </row>
    <row r="94908" spans="2:2">
      <c r="B94908" s="323"/>
    </row>
    <row r="94909" spans="2:2">
      <c r="B94909" s="323"/>
    </row>
    <row r="94910" spans="2:2">
      <c r="B94910" s="323"/>
    </row>
    <row r="94911" spans="2:2">
      <c r="B94911" s="323"/>
    </row>
    <row r="94912" spans="2:2">
      <c r="B94912" s="323"/>
    </row>
    <row r="94913" spans="2:2">
      <c r="B94913" s="323"/>
    </row>
    <row r="94914" spans="2:2">
      <c r="B94914" s="323"/>
    </row>
    <row r="94915" spans="2:2">
      <c r="B94915" s="323"/>
    </row>
    <row r="94916" spans="2:2">
      <c r="B94916" s="323"/>
    </row>
    <row r="94917" spans="2:2">
      <c r="B94917" s="323"/>
    </row>
    <row r="94918" spans="2:2">
      <c r="B94918" s="323"/>
    </row>
    <row r="94919" spans="2:2">
      <c r="B94919" s="323"/>
    </row>
    <row r="94920" spans="2:2">
      <c r="B94920" s="323"/>
    </row>
    <row r="94921" spans="2:2">
      <c r="B94921" s="323"/>
    </row>
    <row r="94922" spans="2:2">
      <c r="B94922" s="323"/>
    </row>
    <row r="94923" spans="2:2">
      <c r="B94923" s="323"/>
    </row>
    <row r="94924" spans="2:2">
      <c r="B94924" s="323"/>
    </row>
    <row r="94925" spans="2:2">
      <c r="B94925" s="323"/>
    </row>
    <row r="94926" spans="2:2">
      <c r="B94926" s="323"/>
    </row>
    <row r="94927" spans="2:2">
      <c r="B94927" s="323"/>
    </row>
    <row r="94928" spans="2:2">
      <c r="B94928" s="323"/>
    </row>
    <row r="94929" spans="2:2">
      <c r="B94929" s="323"/>
    </row>
    <row r="94930" spans="2:2">
      <c r="B94930" s="323"/>
    </row>
    <row r="94931" spans="2:2">
      <c r="B94931" s="323"/>
    </row>
    <row r="94932" spans="2:2">
      <c r="B94932" s="323"/>
    </row>
    <row r="94933" spans="2:2">
      <c r="B94933" s="323"/>
    </row>
    <row r="94934" spans="2:2">
      <c r="B94934" s="323"/>
    </row>
    <row r="94935" spans="2:2">
      <c r="B94935" s="323"/>
    </row>
    <row r="94936" spans="2:2">
      <c r="B94936" s="323"/>
    </row>
    <row r="94937" spans="2:2">
      <c r="B94937" s="323"/>
    </row>
    <row r="94938" spans="2:2">
      <c r="B94938" s="323"/>
    </row>
    <row r="94939" spans="2:2">
      <c r="B94939" s="323"/>
    </row>
    <row r="94940" spans="2:2">
      <c r="B94940" s="323"/>
    </row>
    <row r="94941" spans="2:2">
      <c r="B94941" s="323"/>
    </row>
    <row r="94942" spans="2:2">
      <c r="B94942" s="323"/>
    </row>
    <row r="94943" spans="2:2">
      <c r="B94943" s="323"/>
    </row>
    <row r="94944" spans="2:2">
      <c r="B94944" s="323"/>
    </row>
    <row r="94945" spans="2:2">
      <c r="B94945" s="323"/>
    </row>
    <row r="94946" spans="2:2">
      <c r="B94946" s="323"/>
    </row>
    <row r="94947" spans="2:2">
      <c r="B94947" s="323"/>
    </row>
    <row r="94948" spans="2:2">
      <c r="B94948" s="323"/>
    </row>
    <row r="94949" spans="2:2">
      <c r="B94949" s="323"/>
    </row>
    <row r="94950" spans="2:2">
      <c r="B94950" s="323"/>
    </row>
    <row r="94951" spans="2:2">
      <c r="B94951" s="323"/>
    </row>
    <row r="94952" spans="2:2">
      <c r="B94952" s="323"/>
    </row>
    <row r="94953" spans="2:2">
      <c r="B94953" s="323"/>
    </row>
    <row r="94954" spans="2:2">
      <c r="B94954" s="323"/>
    </row>
    <row r="94955" spans="2:2">
      <c r="B94955" s="323"/>
    </row>
    <row r="94956" spans="2:2">
      <c r="B94956" s="323"/>
    </row>
    <row r="94957" spans="2:2">
      <c r="B94957" s="323"/>
    </row>
    <row r="94958" spans="2:2">
      <c r="B94958" s="323"/>
    </row>
    <row r="94959" spans="2:2">
      <c r="B94959" s="323"/>
    </row>
    <row r="94960" spans="2:2">
      <c r="B94960" s="323"/>
    </row>
    <row r="94961" spans="2:2">
      <c r="B94961" s="323"/>
    </row>
    <row r="94962" spans="2:2">
      <c r="B94962" s="323"/>
    </row>
    <row r="94963" spans="2:2">
      <c r="B94963" s="323"/>
    </row>
    <row r="94964" spans="2:2">
      <c r="B94964" s="323"/>
    </row>
    <row r="94965" spans="2:2">
      <c r="B94965" s="323"/>
    </row>
    <row r="94966" spans="2:2">
      <c r="B94966" s="323"/>
    </row>
    <row r="94967" spans="2:2">
      <c r="B94967" s="323"/>
    </row>
    <row r="94968" spans="2:2">
      <c r="B94968" s="323"/>
    </row>
    <row r="94969" spans="2:2">
      <c r="B94969" s="323"/>
    </row>
    <row r="94970" spans="2:2">
      <c r="B94970" s="323"/>
    </row>
    <row r="94971" spans="2:2">
      <c r="B94971" s="323"/>
    </row>
    <row r="94972" spans="2:2">
      <c r="B94972" s="323"/>
    </row>
    <row r="94973" spans="2:2">
      <c r="B94973" s="323"/>
    </row>
    <row r="94974" spans="2:2">
      <c r="B94974" s="323"/>
    </row>
    <row r="94975" spans="2:2">
      <c r="B94975" s="323"/>
    </row>
    <row r="94976" spans="2:2">
      <c r="B94976" s="323"/>
    </row>
    <row r="94977" spans="2:2">
      <c r="B94977" s="323"/>
    </row>
    <row r="94978" spans="2:2">
      <c r="B94978" s="323"/>
    </row>
    <row r="94979" spans="2:2">
      <c r="B94979" s="323"/>
    </row>
    <row r="94980" spans="2:2">
      <c r="B94980" s="323"/>
    </row>
    <row r="94981" spans="2:2">
      <c r="B94981" s="323"/>
    </row>
    <row r="94982" spans="2:2">
      <c r="B94982" s="323"/>
    </row>
    <row r="94983" spans="2:2">
      <c r="B94983" s="323"/>
    </row>
    <row r="94984" spans="2:2">
      <c r="B94984" s="323"/>
    </row>
    <row r="94985" spans="2:2">
      <c r="B94985" s="323"/>
    </row>
    <row r="94986" spans="2:2">
      <c r="B94986" s="323"/>
    </row>
    <row r="94987" spans="2:2">
      <c r="B94987" s="323"/>
    </row>
    <row r="94988" spans="2:2">
      <c r="B94988" s="323"/>
    </row>
    <row r="94989" spans="2:2">
      <c r="B94989" s="323"/>
    </row>
    <row r="94990" spans="2:2">
      <c r="B94990" s="323"/>
    </row>
    <row r="94991" spans="2:2">
      <c r="B94991" s="323"/>
    </row>
    <row r="94992" spans="2:2">
      <c r="B94992" s="323"/>
    </row>
    <row r="94993" spans="2:2">
      <c r="B94993" s="323"/>
    </row>
    <row r="94994" spans="2:2">
      <c r="B94994" s="323"/>
    </row>
    <row r="94995" spans="2:2">
      <c r="B94995" s="323"/>
    </row>
    <row r="94996" spans="2:2">
      <c r="B94996" s="323"/>
    </row>
    <row r="94997" spans="2:2">
      <c r="B94997" s="323"/>
    </row>
    <row r="94998" spans="2:2">
      <c r="B94998" s="323"/>
    </row>
    <row r="94999" spans="2:2">
      <c r="B94999" s="323"/>
    </row>
    <row r="95000" spans="2:2">
      <c r="B95000" s="323"/>
    </row>
    <row r="95001" spans="2:2">
      <c r="B95001" s="323"/>
    </row>
    <row r="95002" spans="2:2">
      <c r="B95002" s="323"/>
    </row>
    <row r="95003" spans="2:2">
      <c r="B95003" s="323"/>
    </row>
    <row r="95004" spans="2:2">
      <c r="B95004" s="323"/>
    </row>
    <row r="95005" spans="2:2">
      <c r="B95005" s="323"/>
    </row>
    <row r="95006" spans="2:2">
      <c r="B95006" s="323"/>
    </row>
    <row r="95007" spans="2:2">
      <c r="B95007" s="323"/>
    </row>
    <row r="95008" spans="2:2">
      <c r="B95008" s="323"/>
    </row>
    <row r="95009" spans="2:2">
      <c r="B95009" s="323"/>
    </row>
    <row r="95010" spans="2:2">
      <c r="B95010" s="323"/>
    </row>
    <row r="95011" spans="2:2">
      <c r="B95011" s="323"/>
    </row>
    <row r="95012" spans="2:2">
      <c r="B95012" s="323"/>
    </row>
    <row r="95013" spans="2:2">
      <c r="B95013" s="323"/>
    </row>
    <row r="95014" spans="2:2">
      <c r="B95014" s="323"/>
    </row>
    <row r="95015" spans="2:2">
      <c r="B95015" s="323"/>
    </row>
    <row r="95016" spans="2:2">
      <c r="B95016" s="323"/>
    </row>
    <row r="95017" spans="2:2">
      <c r="B95017" s="323"/>
    </row>
    <row r="95018" spans="2:2">
      <c r="B95018" s="323"/>
    </row>
    <row r="95019" spans="2:2">
      <c r="B95019" s="323"/>
    </row>
    <row r="95020" spans="2:2">
      <c r="B95020" s="323"/>
    </row>
    <row r="95021" spans="2:2">
      <c r="B95021" s="323"/>
    </row>
    <row r="95022" spans="2:2">
      <c r="B95022" s="323"/>
    </row>
    <row r="95023" spans="2:2">
      <c r="B95023" s="323"/>
    </row>
    <row r="95024" spans="2:2">
      <c r="B95024" s="323"/>
    </row>
    <row r="95025" spans="2:2">
      <c r="B95025" s="323"/>
    </row>
    <row r="95026" spans="2:2">
      <c r="B95026" s="323"/>
    </row>
    <row r="95027" spans="2:2">
      <c r="B95027" s="323"/>
    </row>
    <row r="95028" spans="2:2">
      <c r="B95028" s="323"/>
    </row>
    <row r="95029" spans="2:2">
      <c r="B95029" s="323"/>
    </row>
    <row r="95030" spans="2:2">
      <c r="B95030" s="323"/>
    </row>
    <row r="95031" spans="2:2">
      <c r="B95031" s="323"/>
    </row>
    <row r="95032" spans="2:2">
      <c r="B95032" s="323"/>
    </row>
    <row r="95033" spans="2:2">
      <c r="B95033" s="323"/>
    </row>
    <row r="95034" spans="2:2">
      <c r="B95034" s="323"/>
    </row>
    <row r="95035" spans="2:2">
      <c r="B95035" s="323"/>
    </row>
    <row r="95036" spans="2:2">
      <c r="B95036" s="323"/>
    </row>
    <row r="95037" spans="2:2">
      <c r="B95037" s="323"/>
    </row>
    <row r="95038" spans="2:2">
      <c r="B95038" s="323"/>
    </row>
    <row r="95039" spans="2:2">
      <c r="B95039" s="323"/>
    </row>
    <row r="95040" spans="2:2">
      <c r="B95040" s="323"/>
    </row>
    <row r="95041" spans="2:2">
      <c r="B95041" s="323"/>
    </row>
    <row r="95042" spans="2:2">
      <c r="B95042" s="323"/>
    </row>
    <row r="95043" spans="2:2">
      <c r="B95043" s="323"/>
    </row>
    <row r="95044" spans="2:2">
      <c r="B95044" s="323"/>
    </row>
    <row r="95045" spans="2:2">
      <c r="B95045" s="323"/>
    </row>
    <row r="95046" spans="2:2">
      <c r="B95046" s="323"/>
    </row>
    <row r="95047" spans="2:2">
      <c r="B95047" s="323"/>
    </row>
    <row r="95048" spans="2:2">
      <c r="B95048" s="323"/>
    </row>
    <row r="95049" spans="2:2">
      <c r="B95049" s="323"/>
    </row>
    <row r="95050" spans="2:2">
      <c r="B95050" s="323"/>
    </row>
    <row r="95051" spans="2:2">
      <c r="B95051" s="323"/>
    </row>
    <row r="95052" spans="2:2">
      <c r="B95052" s="323"/>
    </row>
    <row r="95053" spans="2:2">
      <c r="B95053" s="323"/>
    </row>
    <row r="95054" spans="2:2">
      <c r="B95054" s="323"/>
    </row>
    <row r="95055" spans="2:2">
      <c r="B95055" s="323"/>
    </row>
    <row r="95056" spans="2:2">
      <c r="B95056" s="323"/>
    </row>
    <row r="95057" spans="2:2">
      <c r="B95057" s="323"/>
    </row>
    <row r="95058" spans="2:2">
      <c r="B95058" s="323"/>
    </row>
    <row r="95059" spans="2:2">
      <c r="B95059" s="323"/>
    </row>
    <row r="95060" spans="2:2">
      <c r="B95060" s="323"/>
    </row>
    <row r="95061" spans="2:2">
      <c r="B95061" s="323"/>
    </row>
    <row r="95062" spans="2:2">
      <c r="B95062" s="323"/>
    </row>
    <row r="95063" spans="2:2">
      <c r="B95063" s="323"/>
    </row>
    <row r="95064" spans="2:2">
      <c r="B95064" s="323"/>
    </row>
    <row r="95065" spans="2:2">
      <c r="B95065" s="323"/>
    </row>
    <row r="95066" spans="2:2">
      <c r="B95066" s="323"/>
    </row>
    <row r="95067" spans="2:2">
      <c r="B95067" s="323"/>
    </row>
    <row r="95068" spans="2:2">
      <c r="B95068" s="323"/>
    </row>
    <row r="95069" spans="2:2">
      <c r="B95069" s="323"/>
    </row>
    <row r="95070" spans="2:2">
      <c r="B95070" s="323"/>
    </row>
    <row r="95071" spans="2:2">
      <c r="B95071" s="323"/>
    </row>
    <row r="95072" spans="2:2">
      <c r="B95072" s="323"/>
    </row>
    <row r="95073" spans="2:2">
      <c r="B95073" s="323"/>
    </row>
    <row r="95074" spans="2:2">
      <c r="B95074" s="323"/>
    </row>
    <row r="95075" spans="2:2">
      <c r="B95075" s="323"/>
    </row>
    <row r="95076" spans="2:2">
      <c r="B95076" s="323"/>
    </row>
    <row r="95077" spans="2:2">
      <c r="B95077" s="323"/>
    </row>
    <row r="95078" spans="2:2">
      <c r="B95078" s="323"/>
    </row>
    <row r="95079" spans="2:2">
      <c r="B95079" s="323"/>
    </row>
    <row r="95080" spans="2:2">
      <c r="B95080" s="323"/>
    </row>
    <row r="95081" spans="2:2">
      <c r="B95081" s="323"/>
    </row>
    <row r="95082" spans="2:2">
      <c r="B95082" s="323"/>
    </row>
    <row r="95083" spans="2:2">
      <c r="B95083" s="323"/>
    </row>
    <row r="95084" spans="2:2">
      <c r="B95084" s="323"/>
    </row>
    <row r="95085" spans="2:2">
      <c r="B95085" s="323"/>
    </row>
    <row r="95086" spans="2:2">
      <c r="B95086" s="323"/>
    </row>
    <row r="95087" spans="2:2">
      <c r="B95087" s="323"/>
    </row>
    <row r="95088" spans="2:2">
      <c r="B95088" s="323"/>
    </row>
    <row r="95089" spans="2:2">
      <c r="B95089" s="323"/>
    </row>
    <row r="95090" spans="2:2">
      <c r="B95090" s="323"/>
    </row>
    <row r="95091" spans="2:2">
      <c r="B95091" s="323"/>
    </row>
    <row r="95092" spans="2:2">
      <c r="B95092" s="323"/>
    </row>
    <row r="95093" spans="2:2">
      <c r="B95093" s="323"/>
    </row>
    <row r="95094" spans="2:2">
      <c r="B95094" s="323"/>
    </row>
    <row r="95095" spans="2:2">
      <c r="B95095" s="323"/>
    </row>
    <row r="95096" spans="2:2">
      <c r="B95096" s="323"/>
    </row>
    <row r="95097" spans="2:2">
      <c r="B95097" s="323"/>
    </row>
    <row r="95098" spans="2:2">
      <c r="B95098" s="323"/>
    </row>
    <row r="95099" spans="2:2">
      <c r="B95099" s="323"/>
    </row>
    <row r="95100" spans="2:2">
      <c r="B95100" s="323"/>
    </row>
    <row r="95101" spans="2:2">
      <c r="B95101" s="323"/>
    </row>
    <row r="95102" spans="2:2">
      <c r="B95102" s="323"/>
    </row>
    <row r="95103" spans="2:2">
      <c r="B95103" s="323"/>
    </row>
    <row r="95104" spans="2:2">
      <c r="B95104" s="323"/>
    </row>
    <row r="95105" spans="2:2">
      <c r="B95105" s="323"/>
    </row>
    <row r="95106" spans="2:2">
      <c r="B95106" s="323"/>
    </row>
    <row r="95107" spans="2:2">
      <c r="B95107" s="323"/>
    </row>
    <row r="95108" spans="2:2">
      <c r="B95108" s="323"/>
    </row>
    <row r="95109" spans="2:2">
      <c r="B95109" s="323"/>
    </row>
    <row r="95110" spans="2:2">
      <c r="B95110" s="323"/>
    </row>
    <row r="95111" spans="2:2">
      <c r="B95111" s="323"/>
    </row>
    <row r="95112" spans="2:2">
      <c r="B95112" s="323"/>
    </row>
    <row r="95113" spans="2:2">
      <c r="B95113" s="323"/>
    </row>
    <row r="95114" spans="2:2">
      <c r="B95114" s="323"/>
    </row>
    <row r="95115" spans="2:2">
      <c r="B95115" s="323"/>
    </row>
    <row r="95116" spans="2:2">
      <c r="B95116" s="323"/>
    </row>
    <row r="95117" spans="2:2">
      <c r="B95117" s="323"/>
    </row>
    <row r="95118" spans="2:2">
      <c r="B95118" s="323"/>
    </row>
    <row r="95119" spans="2:2">
      <c r="B95119" s="323"/>
    </row>
    <row r="95120" spans="2:2">
      <c r="B95120" s="323"/>
    </row>
    <row r="95121" spans="2:2">
      <c r="B95121" s="323"/>
    </row>
    <row r="95122" spans="2:2">
      <c r="B95122" s="323"/>
    </row>
    <row r="95123" spans="2:2">
      <c r="B95123" s="323"/>
    </row>
    <row r="95124" spans="2:2">
      <c r="B95124" s="323"/>
    </row>
    <row r="95125" spans="2:2">
      <c r="B95125" s="323"/>
    </row>
    <row r="95126" spans="2:2">
      <c r="B95126" s="323"/>
    </row>
    <row r="95127" spans="2:2">
      <c r="B95127" s="323"/>
    </row>
    <row r="95128" spans="2:2">
      <c r="B95128" s="323"/>
    </row>
    <row r="95129" spans="2:2">
      <c r="B95129" s="323"/>
    </row>
    <row r="95130" spans="2:2">
      <c r="B95130" s="323"/>
    </row>
    <row r="95131" spans="2:2">
      <c r="B95131" s="323"/>
    </row>
    <row r="95132" spans="2:2">
      <c r="B95132" s="323"/>
    </row>
    <row r="95133" spans="2:2">
      <c r="B95133" s="323"/>
    </row>
    <row r="95134" spans="2:2">
      <c r="B95134" s="323"/>
    </row>
    <row r="95135" spans="2:2">
      <c r="B95135" s="323"/>
    </row>
    <row r="95136" spans="2:2">
      <c r="B95136" s="323"/>
    </row>
    <row r="95137" spans="2:2">
      <c r="B95137" s="323"/>
    </row>
    <row r="95138" spans="2:2">
      <c r="B95138" s="323"/>
    </row>
    <row r="95139" spans="2:2">
      <c r="B95139" s="323"/>
    </row>
    <row r="95140" spans="2:2">
      <c r="B95140" s="323"/>
    </row>
    <row r="95141" spans="2:2">
      <c r="B95141" s="323"/>
    </row>
    <row r="95142" spans="2:2">
      <c r="B95142" s="323"/>
    </row>
    <row r="95143" spans="2:2">
      <c r="B95143" s="323"/>
    </row>
    <row r="95144" spans="2:2">
      <c r="B95144" s="323"/>
    </row>
    <row r="95145" spans="2:2">
      <c r="B95145" s="323"/>
    </row>
    <row r="95146" spans="2:2">
      <c r="B95146" s="323"/>
    </row>
    <row r="95147" spans="2:2">
      <c r="B95147" s="323"/>
    </row>
    <row r="95148" spans="2:2">
      <c r="B95148" s="323"/>
    </row>
    <row r="95149" spans="2:2">
      <c r="B95149" s="323"/>
    </row>
    <row r="95150" spans="2:2">
      <c r="B95150" s="323"/>
    </row>
    <row r="95151" spans="2:2">
      <c r="B95151" s="323"/>
    </row>
    <row r="95152" spans="2:2">
      <c r="B95152" s="323"/>
    </row>
    <row r="95153" spans="2:2">
      <c r="B95153" s="323"/>
    </row>
    <row r="95154" spans="2:2">
      <c r="B95154" s="323"/>
    </row>
    <row r="95155" spans="2:2">
      <c r="B95155" s="323"/>
    </row>
    <row r="95156" spans="2:2">
      <c r="B95156" s="323"/>
    </row>
    <row r="95157" spans="2:2">
      <c r="B95157" s="323"/>
    </row>
    <row r="95158" spans="2:2">
      <c r="B95158" s="323"/>
    </row>
    <row r="95159" spans="2:2">
      <c r="B95159" s="323"/>
    </row>
    <row r="95160" spans="2:2">
      <c r="B95160" s="323"/>
    </row>
    <row r="95161" spans="2:2">
      <c r="B95161" s="323"/>
    </row>
    <row r="95162" spans="2:2">
      <c r="B95162" s="323"/>
    </row>
    <row r="95163" spans="2:2">
      <c r="B95163" s="323"/>
    </row>
    <row r="95164" spans="2:2">
      <c r="B95164" s="323"/>
    </row>
    <row r="95165" spans="2:2">
      <c r="B95165" s="323"/>
    </row>
    <row r="95166" spans="2:2">
      <c r="B95166" s="323"/>
    </row>
    <row r="95167" spans="2:2">
      <c r="B95167" s="323"/>
    </row>
    <row r="95168" spans="2:2">
      <c r="B95168" s="323"/>
    </row>
    <row r="95169" spans="2:2">
      <c r="B95169" s="323"/>
    </row>
    <row r="95170" spans="2:2">
      <c r="B95170" s="323"/>
    </row>
    <row r="95171" spans="2:2">
      <c r="B95171" s="323"/>
    </row>
    <row r="95172" spans="2:2">
      <c r="B95172" s="323"/>
    </row>
    <row r="95173" spans="2:2">
      <c r="B95173" s="323"/>
    </row>
    <row r="95174" spans="2:2">
      <c r="B95174" s="323"/>
    </row>
    <row r="95175" spans="2:2">
      <c r="B95175" s="323"/>
    </row>
    <row r="95176" spans="2:2">
      <c r="B95176" s="323"/>
    </row>
    <row r="95177" spans="2:2">
      <c r="B95177" s="323"/>
    </row>
    <row r="95178" spans="2:2">
      <c r="B95178" s="323"/>
    </row>
    <row r="95179" spans="2:2">
      <c r="B95179" s="323"/>
    </row>
    <row r="95180" spans="2:2">
      <c r="B95180" s="323"/>
    </row>
    <row r="95181" spans="2:2">
      <c r="B95181" s="323"/>
    </row>
    <row r="95182" spans="2:2">
      <c r="B95182" s="323"/>
    </row>
    <row r="95183" spans="2:2">
      <c r="B95183" s="323"/>
    </row>
    <row r="95184" spans="2:2">
      <c r="B95184" s="323"/>
    </row>
    <row r="95185" spans="2:2">
      <c r="B95185" s="323"/>
    </row>
    <row r="95186" spans="2:2">
      <c r="B95186" s="323"/>
    </row>
    <row r="95187" spans="2:2">
      <c r="B95187" s="323"/>
    </row>
    <row r="95188" spans="2:2">
      <c r="B95188" s="323"/>
    </row>
    <row r="95189" spans="2:2">
      <c r="B95189" s="323"/>
    </row>
    <row r="95190" spans="2:2">
      <c r="B95190" s="323"/>
    </row>
    <row r="95191" spans="2:2">
      <c r="B95191" s="323"/>
    </row>
    <row r="95192" spans="2:2">
      <c r="B95192" s="323"/>
    </row>
    <row r="95193" spans="2:2">
      <c r="B95193" s="323"/>
    </row>
    <row r="95194" spans="2:2">
      <c r="B95194" s="323"/>
    </row>
    <row r="95195" spans="2:2">
      <c r="B95195" s="323"/>
    </row>
    <row r="95196" spans="2:2">
      <c r="B95196" s="323"/>
    </row>
    <row r="95197" spans="2:2">
      <c r="B95197" s="323"/>
    </row>
    <row r="95198" spans="2:2">
      <c r="B95198" s="323"/>
    </row>
    <row r="95199" spans="2:2">
      <c r="B95199" s="323"/>
    </row>
    <row r="95200" spans="2:2">
      <c r="B95200" s="323"/>
    </row>
    <row r="95201" spans="2:2">
      <c r="B95201" s="323"/>
    </row>
    <row r="95202" spans="2:2">
      <c r="B95202" s="323"/>
    </row>
    <row r="95203" spans="2:2">
      <c r="B95203" s="323"/>
    </row>
    <row r="95204" spans="2:2">
      <c r="B95204" s="323"/>
    </row>
    <row r="95205" spans="2:2">
      <c r="B95205" s="323"/>
    </row>
    <row r="95206" spans="2:2">
      <c r="B95206" s="323"/>
    </row>
    <row r="95207" spans="2:2">
      <c r="B95207" s="323"/>
    </row>
    <row r="95208" spans="2:2">
      <c r="B95208" s="323"/>
    </row>
    <row r="95209" spans="2:2">
      <c r="B95209" s="323"/>
    </row>
    <row r="95210" spans="2:2">
      <c r="B95210" s="323"/>
    </row>
    <row r="95211" spans="2:2">
      <c r="B95211" s="323"/>
    </row>
    <row r="95212" spans="2:2">
      <c r="B95212" s="323"/>
    </row>
    <row r="95213" spans="2:2">
      <c r="B95213" s="323"/>
    </row>
    <row r="95214" spans="2:2">
      <c r="B95214" s="323"/>
    </row>
    <row r="95215" spans="2:2">
      <c r="B95215" s="323"/>
    </row>
    <row r="95216" spans="2:2">
      <c r="B95216" s="323"/>
    </row>
    <row r="95217" spans="2:2">
      <c r="B95217" s="323"/>
    </row>
    <row r="95218" spans="2:2">
      <c r="B95218" s="323"/>
    </row>
    <row r="95219" spans="2:2">
      <c r="B95219" s="323"/>
    </row>
    <row r="95220" spans="2:2">
      <c r="B95220" s="323"/>
    </row>
    <row r="95221" spans="2:2">
      <c r="B95221" s="323"/>
    </row>
    <row r="95222" spans="2:2">
      <c r="B95222" s="323"/>
    </row>
    <row r="95223" spans="2:2">
      <c r="B95223" s="323"/>
    </row>
    <row r="95224" spans="2:2">
      <c r="B95224" s="323"/>
    </row>
    <row r="95225" spans="2:2">
      <c r="B95225" s="323"/>
    </row>
    <row r="95226" spans="2:2">
      <c r="B95226" s="323"/>
    </row>
    <row r="95227" spans="2:2">
      <c r="B95227" s="323"/>
    </row>
    <row r="95228" spans="2:2">
      <c r="B95228" s="323"/>
    </row>
    <row r="95229" spans="2:2">
      <c r="B95229" s="323"/>
    </row>
    <row r="95230" spans="2:2">
      <c r="B95230" s="323"/>
    </row>
    <row r="95231" spans="2:2">
      <c r="B95231" s="323"/>
    </row>
    <row r="95232" spans="2:2">
      <c r="B95232" s="323"/>
    </row>
    <row r="95233" spans="2:2">
      <c r="B95233" s="323"/>
    </row>
    <row r="95234" spans="2:2">
      <c r="B95234" s="323"/>
    </row>
    <row r="95235" spans="2:2">
      <c r="B95235" s="323"/>
    </row>
    <row r="95236" spans="2:2">
      <c r="B95236" s="323"/>
    </row>
    <row r="95237" spans="2:2">
      <c r="B95237" s="323"/>
    </row>
    <row r="95238" spans="2:2">
      <c r="B95238" s="323"/>
    </row>
    <row r="95239" spans="2:2">
      <c r="B95239" s="323"/>
    </row>
    <row r="95240" spans="2:2">
      <c r="B95240" s="323"/>
    </row>
    <row r="95241" spans="2:2">
      <c r="B95241" s="323"/>
    </row>
    <row r="95242" spans="2:2">
      <c r="B95242" s="323"/>
    </row>
    <row r="95243" spans="2:2">
      <c r="B95243" s="323"/>
    </row>
    <row r="95244" spans="2:2">
      <c r="B95244" s="323"/>
    </row>
    <row r="95245" spans="2:2">
      <c r="B95245" s="323"/>
    </row>
    <row r="95246" spans="2:2">
      <c r="B95246" s="323"/>
    </row>
    <row r="95247" spans="2:2">
      <c r="B95247" s="323"/>
    </row>
    <row r="95248" spans="2:2">
      <c r="B95248" s="323"/>
    </row>
    <row r="95249" spans="2:2">
      <c r="B95249" s="323"/>
    </row>
    <row r="95250" spans="2:2">
      <c r="B95250" s="323"/>
    </row>
    <row r="95251" spans="2:2">
      <c r="B95251" s="323"/>
    </row>
    <row r="95252" spans="2:2">
      <c r="B95252" s="323"/>
    </row>
    <row r="95253" spans="2:2">
      <c r="B95253" s="323"/>
    </row>
    <row r="95254" spans="2:2">
      <c r="B95254" s="323"/>
    </row>
    <row r="95255" spans="2:2">
      <c r="B95255" s="323"/>
    </row>
    <row r="95256" spans="2:2">
      <c r="B95256" s="323"/>
    </row>
    <row r="95257" spans="2:2">
      <c r="B95257" s="323"/>
    </row>
    <row r="95258" spans="2:2">
      <c r="B95258" s="323"/>
    </row>
    <row r="95259" spans="2:2">
      <c r="B95259" s="323"/>
    </row>
    <row r="95260" spans="2:2">
      <c r="B95260" s="323"/>
    </row>
    <row r="95261" spans="2:2">
      <c r="B95261" s="323"/>
    </row>
    <row r="95262" spans="2:2">
      <c r="B95262" s="323"/>
    </row>
    <row r="95263" spans="2:2">
      <c r="B95263" s="323"/>
    </row>
    <row r="95264" spans="2:2">
      <c r="B95264" s="323"/>
    </row>
    <row r="95265" spans="2:2">
      <c r="B95265" s="323"/>
    </row>
    <row r="95266" spans="2:2">
      <c r="B95266" s="323"/>
    </row>
    <row r="95267" spans="2:2">
      <c r="B95267" s="323"/>
    </row>
    <row r="95268" spans="2:2">
      <c r="B95268" s="323"/>
    </row>
    <row r="95269" spans="2:2">
      <c r="B95269" s="323"/>
    </row>
    <row r="95270" spans="2:2">
      <c r="B95270" s="323"/>
    </row>
    <row r="95271" spans="2:2">
      <c r="B95271" s="323"/>
    </row>
    <row r="95272" spans="2:2">
      <c r="B95272" s="323"/>
    </row>
    <row r="95273" spans="2:2">
      <c r="B95273" s="323"/>
    </row>
    <row r="95274" spans="2:2">
      <c r="B95274" s="323"/>
    </row>
    <row r="95275" spans="2:2">
      <c r="B95275" s="323"/>
    </row>
    <row r="95276" spans="2:2">
      <c r="B95276" s="323"/>
    </row>
    <row r="95277" spans="2:2">
      <c r="B95277" s="323"/>
    </row>
    <row r="95278" spans="2:2">
      <c r="B95278" s="323"/>
    </row>
    <row r="95279" spans="2:2">
      <c r="B95279" s="323"/>
    </row>
    <row r="95280" spans="2:2">
      <c r="B95280" s="323"/>
    </row>
    <row r="95281" spans="2:2">
      <c r="B95281" s="323"/>
    </row>
    <row r="95282" spans="2:2">
      <c r="B95282" s="323"/>
    </row>
    <row r="95283" spans="2:2">
      <c r="B95283" s="323"/>
    </row>
    <row r="95284" spans="2:2">
      <c r="B95284" s="323"/>
    </row>
    <row r="95285" spans="2:2">
      <c r="B95285" s="323"/>
    </row>
    <row r="95286" spans="2:2">
      <c r="B95286" s="323"/>
    </row>
    <row r="95287" spans="2:2">
      <c r="B95287" s="323"/>
    </row>
    <row r="95288" spans="2:2">
      <c r="B95288" s="323"/>
    </row>
    <row r="95289" spans="2:2">
      <c r="B95289" s="323"/>
    </row>
    <row r="95290" spans="2:2">
      <c r="B95290" s="323"/>
    </row>
    <row r="95291" spans="2:2">
      <c r="B95291" s="323"/>
    </row>
    <row r="95292" spans="2:2">
      <c r="B95292" s="323"/>
    </row>
    <row r="95293" spans="2:2">
      <c r="B95293" s="323"/>
    </row>
    <row r="95294" spans="2:2">
      <c r="B95294" s="323"/>
    </row>
    <row r="95295" spans="2:2">
      <c r="B95295" s="323"/>
    </row>
    <row r="95296" spans="2:2">
      <c r="B95296" s="323"/>
    </row>
    <row r="95297" spans="2:2">
      <c r="B95297" s="323"/>
    </row>
    <row r="95298" spans="2:2">
      <c r="B95298" s="323"/>
    </row>
    <row r="95299" spans="2:2">
      <c r="B95299" s="323"/>
    </row>
    <row r="95300" spans="2:2">
      <c r="B95300" s="323"/>
    </row>
    <row r="95301" spans="2:2">
      <c r="B95301" s="323"/>
    </row>
    <row r="95302" spans="2:2">
      <c r="B95302" s="323"/>
    </row>
    <row r="95303" spans="2:2">
      <c r="B95303" s="323"/>
    </row>
    <row r="95304" spans="2:2">
      <c r="B95304" s="323"/>
    </row>
    <row r="95305" spans="2:2">
      <c r="B95305" s="323"/>
    </row>
    <row r="95306" spans="2:2">
      <c r="B95306" s="323"/>
    </row>
    <row r="95307" spans="2:2">
      <c r="B95307" s="323"/>
    </row>
    <row r="95308" spans="2:2">
      <c r="B95308" s="323"/>
    </row>
    <row r="95309" spans="2:2">
      <c r="B95309" s="323"/>
    </row>
    <row r="95310" spans="2:2">
      <c r="B95310" s="323"/>
    </row>
    <row r="95311" spans="2:2">
      <c r="B95311" s="323"/>
    </row>
    <row r="95312" spans="2:2">
      <c r="B95312" s="323"/>
    </row>
    <row r="95313" spans="2:2">
      <c r="B95313" s="323"/>
    </row>
    <row r="95314" spans="2:2">
      <c r="B95314" s="323"/>
    </row>
    <row r="95315" spans="2:2">
      <c r="B95315" s="323"/>
    </row>
    <row r="95316" spans="2:2">
      <c r="B95316" s="323"/>
    </row>
    <row r="95317" spans="2:2">
      <c r="B95317" s="323"/>
    </row>
    <row r="95318" spans="2:2">
      <c r="B95318" s="323"/>
    </row>
    <row r="95319" spans="2:2">
      <c r="B95319" s="323"/>
    </row>
    <row r="95320" spans="2:2">
      <c r="B95320" s="323"/>
    </row>
    <row r="95321" spans="2:2">
      <c r="B95321" s="323"/>
    </row>
    <row r="95322" spans="2:2">
      <c r="B95322" s="323"/>
    </row>
    <row r="95323" spans="2:2">
      <c r="B95323" s="323"/>
    </row>
    <row r="95324" spans="2:2">
      <c r="B95324" s="323"/>
    </row>
    <row r="95325" spans="2:2">
      <c r="B95325" s="323"/>
    </row>
    <row r="95326" spans="2:2">
      <c r="B95326" s="323"/>
    </row>
    <row r="95327" spans="2:2">
      <c r="B95327" s="323"/>
    </row>
    <row r="95328" spans="2:2">
      <c r="B95328" s="323"/>
    </row>
    <row r="95329" spans="2:2">
      <c r="B95329" s="323"/>
    </row>
    <row r="95330" spans="2:2">
      <c r="B95330" s="323"/>
    </row>
    <row r="95331" spans="2:2">
      <c r="B95331" s="323"/>
    </row>
    <row r="95332" spans="2:2">
      <c r="B95332" s="323"/>
    </row>
    <row r="95333" spans="2:2">
      <c r="B95333" s="323"/>
    </row>
    <row r="95334" spans="2:2">
      <c r="B95334" s="323"/>
    </row>
    <row r="95335" spans="2:2">
      <c r="B95335" s="323"/>
    </row>
    <row r="95336" spans="2:2">
      <c r="B95336" s="323"/>
    </row>
    <row r="95337" spans="2:2">
      <c r="B95337" s="323"/>
    </row>
    <row r="95338" spans="2:2">
      <c r="B95338" s="323"/>
    </row>
    <row r="95339" spans="2:2">
      <c r="B95339" s="323"/>
    </row>
    <row r="95340" spans="2:2">
      <c r="B95340" s="323"/>
    </row>
    <row r="95341" spans="2:2">
      <c r="B95341" s="323"/>
    </row>
    <row r="95342" spans="2:2">
      <c r="B95342" s="323"/>
    </row>
    <row r="95343" spans="2:2">
      <c r="B95343" s="323"/>
    </row>
    <row r="95344" spans="2:2">
      <c r="B95344" s="323"/>
    </row>
    <row r="95345" spans="2:2">
      <c r="B95345" s="323"/>
    </row>
    <row r="95346" spans="2:2">
      <c r="B95346" s="323"/>
    </row>
    <row r="95347" spans="2:2">
      <c r="B95347" s="323"/>
    </row>
    <row r="95348" spans="2:2">
      <c r="B95348" s="323"/>
    </row>
    <row r="95349" spans="2:2">
      <c r="B95349" s="323"/>
    </row>
    <row r="95350" spans="2:2">
      <c r="B95350" s="323"/>
    </row>
    <row r="95351" spans="2:2">
      <c r="B95351" s="323"/>
    </row>
    <row r="95352" spans="2:2">
      <c r="B95352" s="323"/>
    </row>
    <row r="95353" spans="2:2">
      <c r="B95353" s="323"/>
    </row>
    <row r="95354" spans="2:2">
      <c r="B95354" s="323"/>
    </row>
    <row r="95355" spans="2:2">
      <c r="B95355" s="323"/>
    </row>
    <row r="95356" spans="2:2">
      <c r="B95356" s="323"/>
    </row>
    <row r="95357" spans="2:2">
      <c r="B95357" s="323"/>
    </row>
    <row r="95358" spans="2:2">
      <c r="B95358" s="323"/>
    </row>
    <row r="95359" spans="2:2">
      <c r="B95359" s="323"/>
    </row>
    <row r="95360" spans="2:2">
      <c r="B95360" s="323"/>
    </row>
    <row r="95361" spans="2:2">
      <c r="B95361" s="323"/>
    </row>
    <row r="95362" spans="2:2">
      <c r="B95362" s="323"/>
    </row>
    <row r="95363" spans="2:2">
      <c r="B95363" s="323"/>
    </row>
    <row r="95364" spans="2:2">
      <c r="B95364" s="323"/>
    </row>
    <row r="95365" spans="2:2">
      <c r="B95365" s="323"/>
    </row>
    <row r="95366" spans="2:2">
      <c r="B95366" s="323"/>
    </row>
    <row r="95367" spans="2:2">
      <c r="B95367" s="323"/>
    </row>
    <row r="95368" spans="2:2">
      <c r="B95368" s="323"/>
    </row>
    <row r="95369" spans="2:2">
      <c r="B95369" s="323"/>
    </row>
    <row r="95370" spans="2:2">
      <c r="B95370" s="323"/>
    </row>
    <row r="95371" spans="2:2">
      <c r="B95371" s="323"/>
    </row>
    <row r="95372" spans="2:2">
      <c r="B95372" s="323"/>
    </row>
    <row r="95373" spans="2:2">
      <c r="B95373" s="323"/>
    </row>
    <row r="95374" spans="2:2">
      <c r="B95374" s="323"/>
    </row>
    <row r="95375" spans="2:2">
      <c r="B95375" s="323"/>
    </row>
    <row r="95376" spans="2:2">
      <c r="B95376" s="323"/>
    </row>
    <row r="95377" spans="2:2">
      <c r="B95377" s="323"/>
    </row>
    <row r="95378" spans="2:2">
      <c r="B95378" s="323"/>
    </row>
    <row r="95379" spans="2:2">
      <c r="B95379" s="323"/>
    </row>
    <row r="95380" spans="2:2">
      <c r="B95380" s="323"/>
    </row>
    <row r="95381" spans="2:2">
      <c r="B95381" s="323"/>
    </row>
    <row r="95382" spans="2:2">
      <c r="B95382" s="323"/>
    </row>
    <row r="95383" spans="2:2">
      <c r="B95383" s="323"/>
    </row>
    <row r="95384" spans="2:2">
      <c r="B95384" s="323"/>
    </row>
    <row r="95385" spans="2:2">
      <c r="B95385" s="323"/>
    </row>
    <row r="95386" spans="2:2">
      <c r="B95386" s="323"/>
    </row>
    <row r="95387" spans="2:2">
      <c r="B95387" s="323"/>
    </row>
    <row r="95388" spans="2:2">
      <c r="B95388" s="323"/>
    </row>
    <row r="95389" spans="2:2">
      <c r="B95389" s="323"/>
    </row>
    <row r="95390" spans="2:2">
      <c r="B95390" s="323"/>
    </row>
    <row r="95391" spans="2:2">
      <c r="B95391" s="323"/>
    </row>
    <row r="95392" spans="2:2">
      <c r="B95392" s="323"/>
    </row>
    <row r="95393" spans="2:2">
      <c r="B95393" s="323"/>
    </row>
    <row r="95394" spans="2:2">
      <c r="B95394" s="323"/>
    </row>
    <row r="95395" spans="2:2">
      <c r="B95395" s="323"/>
    </row>
    <row r="95396" spans="2:2">
      <c r="B95396" s="323"/>
    </row>
    <row r="95397" spans="2:2">
      <c r="B95397" s="323"/>
    </row>
    <row r="95398" spans="2:2">
      <c r="B95398" s="323"/>
    </row>
    <row r="95399" spans="2:2">
      <c r="B95399" s="323"/>
    </row>
    <row r="95400" spans="2:2">
      <c r="B95400" s="323"/>
    </row>
    <row r="95401" spans="2:2">
      <c r="B95401" s="323"/>
    </row>
    <row r="95402" spans="2:2">
      <c r="B95402" s="323"/>
    </row>
    <row r="95403" spans="2:2">
      <c r="B95403" s="323"/>
    </row>
    <row r="95404" spans="2:2">
      <c r="B95404" s="323"/>
    </row>
    <row r="95405" spans="2:2">
      <c r="B95405" s="323"/>
    </row>
    <row r="95406" spans="2:2">
      <c r="B95406" s="323"/>
    </row>
    <row r="95407" spans="2:2">
      <c r="B95407" s="323"/>
    </row>
    <row r="95408" spans="2:2">
      <c r="B95408" s="323"/>
    </row>
    <row r="95409" spans="2:2">
      <c r="B95409" s="323"/>
    </row>
    <row r="95410" spans="2:2">
      <c r="B95410" s="323"/>
    </row>
    <row r="95411" spans="2:2">
      <c r="B95411" s="323"/>
    </row>
    <row r="95412" spans="2:2">
      <c r="B95412" s="323"/>
    </row>
    <row r="95413" spans="2:2">
      <c r="B95413" s="323"/>
    </row>
    <row r="95414" spans="2:2">
      <c r="B95414" s="323"/>
    </row>
    <row r="95415" spans="2:2">
      <c r="B95415" s="323"/>
    </row>
    <row r="95416" spans="2:2">
      <c r="B95416" s="323"/>
    </row>
    <row r="95417" spans="2:2">
      <c r="B95417" s="323"/>
    </row>
    <row r="95418" spans="2:2">
      <c r="B95418" s="323"/>
    </row>
    <row r="95419" spans="2:2">
      <c r="B95419" s="323"/>
    </row>
    <row r="95420" spans="2:2">
      <c r="B95420" s="323"/>
    </row>
    <row r="95421" spans="2:2">
      <c r="B95421" s="323"/>
    </row>
    <row r="95422" spans="2:2">
      <c r="B95422" s="323"/>
    </row>
    <row r="95423" spans="2:2">
      <c r="B95423" s="323"/>
    </row>
    <row r="95424" spans="2:2">
      <c r="B95424" s="323"/>
    </row>
    <row r="95425" spans="2:2">
      <c r="B95425" s="323"/>
    </row>
    <row r="95426" spans="2:2">
      <c r="B95426" s="323"/>
    </row>
    <row r="95427" spans="2:2">
      <c r="B95427" s="323"/>
    </row>
    <row r="95428" spans="2:2">
      <c r="B95428" s="323"/>
    </row>
    <row r="95429" spans="2:2">
      <c r="B95429" s="323"/>
    </row>
    <row r="95430" spans="2:2">
      <c r="B95430" s="323"/>
    </row>
    <row r="95431" spans="2:2">
      <c r="B95431" s="323"/>
    </row>
    <row r="95432" spans="2:2">
      <c r="B95432" s="323"/>
    </row>
    <row r="95433" spans="2:2">
      <c r="B95433" s="323"/>
    </row>
    <row r="95434" spans="2:2">
      <c r="B95434" s="323"/>
    </row>
    <row r="95435" spans="2:2">
      <c r="B95435" s="323"/>
    </row>
    <row r="95436" spans="2:2">
      <c r="B95436" s="323"/>
    </row>
    <row r="95437" spans="2:2">
      <c r="B95437" s="323"/>
    </row>
    <row r="95438" spans="2:2">
      <c r="B95438" s="323"/>
    </row>
    <row r="95439" spans="2:2">
      <c r="B95439" s="323"/>
    </row>
    <row r="95440" spans="2:2">
      <c r="B95440" s="323"/>
    </row>
    <row r="95441" spans="2:2">
      <c r="B95441" s="323"/>
    </row>
    <row r="95442" spans="2:2">
      <c r="B95442" s="323"/>
    </row>
    <row r="95443" spans="2:2">
      <c r="B95443" s="323"/>
    </row>
    <row r="95444" spans="2:2">
      <c r="B95444" s="323"/>
    </row>
    <row r="95445" spans="2:2">
      <c r="B95445" s="323"/>
    </row>
    <row r="95446" spans="2:2">
      <c r="B95446" s="323"/>
    </row>
    <row r="95447" spans="2:2">
      <c r="B95447" s="323"/>
    </row>
    <row r="95448" spans="2:2">
      <c r="B95448" s="323"/>
    </row>
    <row r="95449" spans="2:2">
      <c r="B95449" s="323"/>
    </row>
    <row r="95450" spans="2:2">
      <c r="B95450" s="323"/>
    </row>
    <row r="95451" spans="2:2">
      <c r="B95451" s="323"/>
    </row>
    <row r="95452" spans="2:2">
      <c r="B95452" s="323"/>
    </row>
    <row r="95453" spans="2:2">
      <c r="B95453" s="323"/>
    </row>
    <row r="95454" spans="2:2">
      <c r="B95454" s="323"/>
    </row>
    <row r="95455" spans="2:2">
      <c r="B95455" s="323"/>
    </row>
    <row r="95456" spans="2:2">
      <c r="B95456" s="323"/>
    </row>
    <row r="95457" spans="2:2">
      <c r="B95457" s="323"/>
    </row>
    <row r="95458" spans="2:2">
      <c r="B95458" s="323"/>
    </row>
    <row r="95459" spans="2:2">
      <c r="B95459" s="323"/>
    </row>
    <row r="95460" spans="2:2">
      <c r="B95460" s="323"/>
    </row>
    <row r="95461" spans="2:2">
      <c r="B95461" s="323"/>
    </row>
    <row r="95462" spans="2:2">
      <c r="B95462" s="323"/>
    </row>
    <row r="95463" spans="2:2">
      <c r="B95463" s="323"/>
    </row>
    <row r="95464" spans="2:2">
      <c r="B95464" s="323"/>
    </row>
    <row r="95465" spans="2:2">
      <c r="B95465" s="323"/>
    </row>
    <row r="95466" spans="2:2">
      <c r="B95466" s="323"/>
    </row>
    <row r="95467" spans="2:2">
      <c r="B95467" s="323"/>
    </row>
    <row r="95468" spans="2:2">
      <c r="B95468" s="323"/>
    </row>
    <row r="95469" spans="2:2">
      <c r="B95469" s="323"/>
    </row>
    <row r="95470" spans="2:2">
      <c r="B95470" s="323"/>
    </row>
    <row r="95471" spans="2:2">
      <c r="B95471" s="323"/>
    </row>
    <row r="95472" spans="2:2">
      <c r="B95472" s="323"/>
    </row>
    <row r="95473" spans="2:2">
      <c r="B95473" s="323"/>
    </row>
    <row r="95474" spans="2:2">
      <c r="B95474" s="323"/>
    </row>
    <row r="95475" spans="2:2">
      <c r="B95475" s="323"/>
    </row>
    <row r="95476" spans="2:2">
      <c r="B95476" s="323"/>
    </row>
    <row r="95477" spans="2:2">
      <c r="B95477" s="323"/>
    </row>
    <row r="95478" spans="2:2">
      <c r="B95478" s="323"/>
    </row>
    <row r="95479" spans="2:2">
      <c r="B95479" s="323"/>
    </row>
    <row r="95480" spans="2:2">
      <c r="B95480" s="323"/>
    </row>
    <row r="95481" spans="2:2">
      <c r="B95481" s="323"/>
    </row>
    <row r="95482" spans="2:2">
      <c r="B95482" s="323"/>
    </row>
    <row r="95483" spans="2:2">
      <c r="B95483" s="323"/>
    </row>
    <row r="95484" spans="2:2">
      <c r="B95484" s="323"/>
    </row>
    <row r="95485" spans="2:2">
      <c r="B95485" s="323"/>
    </row>
    <row r="95486" spans="2:2">
      <c r="B95486" s="323"/>
    </row>
    <row r="95487" spans="2:2">
      <c r="B95487" s="323"/>
    </row>
    <row r="95488" spans="2:2">
      <c r="B95488" s="323"/>
    </row>
    <row r="95489" spans="2:2">
      <c r="B95489" s="323"/>
    </row>
    <row r="95490" spans="2:2">
      <c r="B95490" s="323"/>
    </row>
    <row r="95491" spans="2:2">
      <c r="B95491" s="323"/>
    </row>
    <row r="95492" spans="2:2">
      <c r="B95492" s="323"/>
    </row>
    <row r="95493" spans="2:2">
      <c r="B95493" s="323"/>
    </row>
    <row r="95494" spans="2:2">
      <c r="B95494" s="323"/>
    </row>
    <row r="95495" spans="2:2">
      <c r="B95495" s="323"/>
    </row>
    <row r="95496" spans="2:2">
      <c r="B95496" s="323"/>
    </row>
    <row r="95497" spans="2:2">
      <c r="B95497" s="323"/>
    </row>
    <row r="95498" spans="2:2">
      <c r="B95498" s="323"/>
    </row>
    <row r="95499" spans="2:2">
      <c r="B95499" s="323"/>
    </row>
    <row r="95500" spans="2:2">
      <c r="B95500" s="323"/>
    </row>
    <row r="95501" spans="2:2">
      <c r="B95501" s="323"/>
    </row>
    <row r="95502" spans="2:2">
      <c r="B95502" s="323"/>
    </row>
    <row r="95503" spans="2:2">
      <c r="B95503" s="323"/>
    </row>
    <row r="95504" spans="2:2">
      <c r="B95504" s="323"/>
    </row>
    <row r="95505" spans="2:2">
      <c r="B95505" s="323"/>
    </row>
    <row r="95506" spans="2:2">
      <c r="B95506" s="323"/>
    </row>
    <row r="95507" spans="2:2">
      <c r="B95507" s="323"/>
    </row>
    <row r="95508" spans="2:2">
      <c r="B95508" s="323"/>
    </row>
    <row r="95509" spans="2:2">
      <c r="B95509" s="323"/>
    </row>
    <row r="95510" spans="2:2">
      <c r="B95510" s="323"/>
    </row>
    <row r="95511" spans="2:2">
      <c r="B95511" s="323"/>
    </row>
    <row r="95512" spans="2:2">
      <c r="B95512" s="323"/>
    </row>
    <row r="95513" spans="2:2">
      <c r="B95513" s="323"/>
    </row>
    <row r="95514" spans="2:2">
      <c r="B95514" s="323"/>
    </row>
    <row r="95515" spans="2:2">
      <c r="B95515" s="323"/>
    </row>
    <row r="95516" spans="2:2">
      <c r="B95516" s="323"/>
    </row>
    <row r="95517" spans="2:2">
      <c r="B95517" s="323"/>
    </row>
    <row r="95518" spans="2:2">
      <c r="B95518" s="323"/>
    </row>
    <row r="95519" spans="2:2">
      <c r="B95519" s="323"/>
    </row>
    <row r="95520" spans="2:2">
      <c r="B95520" s="323"/>
    </row>
    <row r="95521" spans="2:2">
      <c r="B95521" s="323"/>
    </row>
    <row r="95522" spans="2:2">
      <c r="B95522" s="323"/>
    </row>
    <row r="95523" spans="2:2">
      <c r="B95523" s="323"/>
    </row>
    <row r="95524" spans="2:2">
      <c r="B95524" s="323"/>
    </row>
    <row r="95525" spans="2:2">
      <c r="B95525" s="323"/>
    </row>
    <row r="95526" spans="2:2">
      <c r="B95526" s="323"/>
    </row>
    <row r="95527" spans="2:2">
      <c r="B95527" s="323"/>
    </row>
    <row r="95528" spans="2:2">
      <c r="B95528" s="323"/>
    </row>
    <row r="95529" spans="2:2">
      <c r="B95529" s="323"/>
    </row>
    <row r="95530" spans="2:2">
      <c r="B95530" s="323"/>
    </row>
    <row r="95531" spans="2:2">
      <c r="B95531" s="323"/>
    </row>
    <row r="95532" spans="2:2">
      <c r="B95532" s="323"/>
    </row>
    <row r="95533" spans="2:2">
      <c r="B95533" s="323"/>
    </row>
    <row r="95534" spans="2:2">
      <c r="B95534" s="323"/>
    </row>
    <row r="95535" spans="2:2">
      <c r="B95535" s="323"/>
    </row>
    <row r="95536" spans="2:2">
      <c r="B95536" s="323"/>
    </row>
    <row r="95537" spans="2:2">
      <c r="B95537" s="323"/>
    </row>
    <row r="95538" spans="2:2">
      <c r="B95538" s="323"/>
    </row>
    <row r="95539" spans="2:2">
      <c r="B95539" s="323"/>
    </row>
    <row r="95540" spans="2:2">
      <c r="B95540" s="323"/>
    </row>
    <row r="95541" spans="2:2">
      <c r="B95541" s="323"/>
    </row>
    <row r="95542" spans="2:2">
      <c r="B95542" s="323"/>
    </row>
    <row r="95543" spans="2:2">
      <c r="B95543" s="323"/>
    </row>
    <row r="95544" spans="2:2">
      <c r="B95544" s="323"/>
    </row>
    <row r="95545" spans="2:2">
      <c r="B95545" s="323"/>
    </row>
    <row r="95546" spans="2:2">
      <c r="B95546" s="323"/>
    </row>
    <row r="95547" spans="2:2">
      <c r="B95547" s="323"/>
    </row>
    <row r="95548" spans="2:2">
      <c r="B95548" s="323"/>
    </row>
    <row r="95549" spans="2:2">
      <c r="B95549" s="323"/>
    </row>
    <row r="95550" spans="2:2">
      <c r="B95550" s="323"/>
    </row>
    <row r="95551" spans="2:2">
      <c r="B95551" s="323"/>
    </row>
    <row r="95552" spans="2:2">
      <c r="B95552" s="323"/>
    </row>
    <row r="95553" spans="2:2">
      <c r="B95553" s="323"/>
    </row>
    <row r="95554" spans="2:2">
      <c r="B95554" s="323"/>
    </row>
    <row r="95555" spans="2:2">
      <c r="B95555" s="323"/>
    </row>
    <row r="95556" spans="2:2">
      <c r="B95556" s="323"/>
    </row>
    <row r="95557" spans="2:2">
      <c r="B95557" s="323"/>
    </row>
    <row r="95558" spans="2:2">
      <c r="B95558" s="323"/>
    </row>
    <row r="95559" spans="2:2">
      <c r="B95559" s="323"/>
    </row>
    <row r="95560" spans="2:2">
      <c r="B95560" s="323"/>
    </row>
    <row r="95561" spans="2:2">
      <c r="B95561" s="323"/>
    </row>
    <row r="95562" spans="2:2">
      <c r="B95562" s="323"/>
    </row>
    <row r="95563" spans="2:2">
      <c r="B95563" s="323"/>
    </row>
    <row r="95564" spans="2:2">
      <c r="B95564" s="323"/>
    </row>
    <row r="95565" spans="2:2">
      <c r="B95565" s="323"/>
    </row>
    <row r="95566" spans="2:2">
      <c r="B95566" s="323"/>
    </row>
    <row r="95567" spans="2:2">
      <c r="B95567" s="323"/>
    </row>
    <row r="95568" spans="2:2">
      <c r="B95568" s="323"/>
    </row>
    <row r="95569" spans="2:2">
      <c r="B95569" s="323"/>
    </row>
    <row r="95570" spans="2:2">
      <c r="B95570" s="323"/>
    </row>
    <row r="95571" spans="2:2">
      <c r="B95571" s="323"/>
    </row>
    <row r="95572" spans="2:2">
      <c r="B95572" s="323"/>
    </row>
    <row r="95573" spans="2:2">
      <c r="B95573" s="323"/>
    </row>
    <row r="95574" spans="2:2">
      <c r="B95574" s="323"/>
    </row>
    <row r="95575" spans="2:2">
      <c r="B95575" s="323"/>
    </row>
    <row r="95576" spans="2:2">
      <c r="B95576" s="323"/>
    </row>
    <row r="95577" spans="2:2">
      <c r="B95577" s="323"/>
    </row>
    <row r="95578" spans="2:2">
      <c r="B95578" s="323"/>
    </row>
    <row r="95579" spans="2:2">
      <c r="B95579" s="323"/>
    </row>
    <row r="95580" spans="2:2">
      <c r="B95580" s="323"/>
    </row>
    <row r="95581" spans="2:2">
      <c r="B95581" s="323"/>
    </row>
    <row r="95582" spans="2:2">
      <c r="B95582" s="323"/>
    </row>
    <row r="95583" spans="2:2">
      <c r="B95583" s="323"/>
    </row>
    <row r="95584" spans="2:2">
      <c r="B95584" s="323"/>
    </row>
    <row r="95585" spans="2:2">
      <c r="B95585" s="323"/>
    </row>
    <row r="95586" spans="2:2">
      <c r="B95586" s="323"/>
    </row>
    <row r="95587" spans="2:2">
      <c r="B95587" s="323"/>
    </row>
    <row r="95588" spans="2:2">
      <c r="B95588" s="323"/>
    </row>
    <row r="95589" spans="2:2">
      <c r="B95589" s="323"/>
    </row>
    <row r="95590" spans="2:2">
      <c r="B95590" s="323"/>
    </row>
    <row r="95591" spans="2:2">
      <c r="B95591" s="323"/>
    </row>
    <row r="95592" spans="2:2">
      <c r="B95592" s="323"/>
    </row>
    <row r="95593" spans="2:2">
      <c r="B95593" s="323"/>
    </row>
    <row r="95594" spans="2:2">
      <c r="B95594" s="323"/>
    </row>
    <row r="95595" spans="2:2">
      <c r="B95595" s="323"/>
    </row>
    <row r="95596" spans="2:2">
      <c r="B95596" s="323"/>
    </row>
    <row r="95597" spans="2:2">
      <c r="B95597" s="323"/>
    </row>
    <row r="95598" spans="2:2">
      <c r="B95598" s="323"/>
    </row>
    <row r="95599" spans="2:2">
      <c r="B95599" s="323"/>
    </row>
    <row r="95600" spans="2:2">
      <c r="B95600" s="323"/>
    </row>
    <row r="95601" spans="2:2">
      <c r="B95601" s="323"/>
    </row>
    <row r="95602" spans="2:2">
      <c r="B95602" s="323"/>
    </row>
    <row r="95603" spans="2:2">
      <c r="B95603" s="323"/>
    </row>
    <row r="95604" spans="2:2">
      <c r="B95604" s="323"/>
    </row>
    <row r="95605" spans="2:2">
      <c r="B95605" s="323"/>
    </row>
    <row r="95606" spans="2:2">
      <c r="B95606" s="323"/>
    </row>
    <row r="95607" spans="2:2">
      <c r="B95607" s="323"/>
    </row>
    <row r="95608" spans="2:2">
      <c r="B95608" s="323"/>
    </row>
    <row r="95609" spans="2:2">
      <c r="B95609" s="323"/>
    </row>
    <row r="95610" spans="2:2">
      <c r="B95610" s="323"/>
    </row>
    <row r="95611" spans="2:2">
      <c r="B95611" s="323"/>
    </row>
    <row r="95612" spans="2:2">
      <c r="B95612" s="323"/>
    </row>
    <row r="95613" spans="2:2">
      <c r="B95613" s="323"/>
    </row>
    <row r="95614" spans="2:2">
      <c r="B95614" s="323"/>
    </row>
    <row r="95615" spans="2:2">
      <c r="B95615" s="323"/>
    </row>
    <row r="95616" spans="2:2">
      <c r="B95616" s="323"/>
    </row>
    <row r="95617" spans="2:2">
      <c r="B95617" s="323"/>
    </row>
    <row r="95618" spans="2:2">
      <c r="B95618" s="323"/>
    </row>
    <row r="95619" spans="2:2">
      <c r="B95619" s="323"/>
    </row>
    <row r="95620" spans="2:2">
      <c r="B95620" s="323"/>
    </row>
    <row r="95621" spans="2:2">
      <c r="B95621" s="323"/>
    </row>
    <row r="95622" spans="2:2">
      <c r="B95622" s="323"/>
    </row>
    <row r="95623" spans="2:2">
      <c r="B95623" s="323"/>
    </row>
    <row r="95624" spans="2:2">
      <c r="B95624" s="323"/>
    </row>
    <row r="95625" spans="2:2">
      <c r="B95625" s="323"/>
    </row>
    <row r="95626" spans="2:2">
      <c r="B95626" s="323"/>
    </row>
    <row r="95627" spans="2:2">
      <c r="B95627" s="323"/>
    </row>
    <row r="95628" spans="2:2">
      <c r="B95628" s="323"/>
    </row>
    <row r="95629" spans="2:2">
      <c r="B95629" s="323"/>
    </row>
    <row r="95630" spans="2:2">
      <c r="B95630" s="323"/>
    </row>
    <row r="95631" spans="2:2">
      <c r="B95631" s="323"/>
    </row>
    <row r="95632" spans="2:2">
      <c r="B95632" s="323"/>
    </row>
    <row r="95633" spans="2:2">
      <c r="B95633" s="323"/>
    </row>
    <row r="95634" spans="2:2">
      <c r="B95634" s="323"/>
    </row>
    <row r="95635" spans="2:2">
      <c r="B95635" s="323"/>
    </row>
    <row r="95636" spans="2:2">
      <c r="B95636" s="323"/>
    </row>
    <row r="95637" spans="2:2">
      <c r="B95637" s="323"/>
    </row>
    <row r="95638" spans="2:2">
      <c r="B95638" s="323"/>
    </row>
    <row r="95639" spans="2:2">
      <c r="B95639" s="323"/>
    </row>
    <row r="95640" spans="2:2">
      <c r="B95640" s="323"/>
    </row>
    <row r="95641" spans="2:2">
      <c r="B95641" s="323"/>
    </row>
    <row r="95642" spans="2:2">
      <c r="B95642" s="323"/>
    </row>
    <row r="95643" spans="2:2">
      <c r="B95643" s="323"/>
    </row>
    <row r="95644" spans="2:2">
      <c r="B95644" s="323"/>
    </row>
    <row r="95645" spans="2:2">
      <c r="B95645" s="323"/>
    </row>
    <row r="95646" spans="2:2">
      <c r="B95646" s="323"/>
    </row>
    <row r="95647" spans="2:2">
      <c r="B95647" s="323"/>
    </row>
    <row r="95648" spans="2:2">
      <c r="B95648" s="323"/>
    </row>
    <row r="95649" spans="2:2">
      <c r="B95649" s="323"/>
    </row>
    <row r="95650" spans="2:2">
      <c r="B95650" s="323"/>
    </row>
    <row r="95651" spans="2:2">
      <c r="B95651" s="323"/>
    </row>
    <row r="95652" spans="2:2">
      <c r="B95652" s="323"/>
    </row>
    <row r="95653" spans="2:2">
      <c r="B95653" s="323"/>
    </row>
    <row r="95654" spans="2:2">
      <c r="B95654" s="323"/>
    </row>
    <row r="95655" spans="2:2">
      <c r="B95655" s="323"/>
    </row>
    <row r="95656" spans="2:2">
      <c r="B95656" s="323"/>
    </row>
    <row r="95657" spans="2:2">
      <c r="B95657" s="323"/>
    </row>
    <row r="95658" spans="2:2">
      <c r="B95658" s="323"/>
    </row>
    <row r="95659" spans="2:2">
      <c r="B95659" s="323"/>
    </row>
    <row r="95660" spans="2:2">
      <c r="B95660" s="323"/>
    </row>
    <row r="95661" spans="2:2">
      <c r="B95661" s="323"/>
    </row>
    <row r="95662" spans="2:2">
      <c r="B95662" s="323"/>
    </row>
    <row r="95663" spans="2:2">
      <c r="B95663" s="323"/>
    </row>
    <row r="95664" spans="2:2">
      <c r="B95664" s="323"/>
    </row>
    <row r="95665" spans="2:2">
      <c r="B95665" s="323"/>
    </row>
    <row r="95666" spans="2:2">
      <c r="B95666" s="323"/>
    </row>
    <row r="95667" spans="2:2">
      <c r="B95667" s="323"/>
    </row>
    <row r="95668" spans="2:2">
      <c r="B95668" s="323"/>
    </row>
    <row r="95669" spans="2:2">
      <c r="B95669" s="323"/>
    </row>
    <row r="95670" spans="2:2">
      <c r="B95670" s="323"/>
    </row>
    <row r="95671" spans="2:2">
      <c r="B95671" s="323"/>
    </row>
    <row r="95672" spans="2:2">
      <c r="B95672" s="323"/>
    </row>
    <row r="95673" spans="2:2">
      <c r="B95673" s="323"/>
    </row>
    <row r="95674" spans="2:2">
      <c r="B95674" s="323"/>
    </row>
    <row r="95675" spans="2:2">
      <c r="B95675" s="323"/>
    </row>
    <row r="95676" spans="2:2">
      <c r="B95676" s="323"/>
    </row>
    <row r="95677" spans="2:2">
      <c r="B95677" s="323"/>
    </row>
    <row r="95678" spans="2:2">
      <c r="B95678" s="323"/>
    </row>
    <row r="95679" spans="2:2">
      <c r="B95679" s="323"/>
    </row>
    <row r="95680" spans="2:2">
      <c r="B95680" s="323"/>
    </row>
    <row r="95681" spans="2:2">
      <c r="B95681" s="323"/>
    </row>
    <row r="95682" spans="2:2">
      <c r="B95682" s="323"/>
    </row>
    <row r="95683" spans="2:2">
      <c r="B95683" s="323"/>
    </row>
    <row r="95684" spans="2:2">
      <c r="B95684" s="323"/>
    </row>
    <row r="95685" spans="2:2">
      <c r="B95685" s="323"/>
    </row>
    <row r="95686" spans="2:2">
      <c r="B95686" s="323"/>
    </row>
    <row r="95687" spans="2:2">
      <c r="B95687" s="323"/>
    </row>
    <row r="95688" spans="2:2">
      <c r="B95688" s="323"/>
    </row>
    <row r="95689" spans="2:2">
      <c r="B95689" s="323"/>
    </row>
    <row r="95690" spans="2:2">
      <c r="B95690" s="323"/>
    </row>
    <row r="95691" spans="2:2">
      <c r="B95691" s="323"/>
    </row>
    <row r="95692" spans="2:2">
      <c r="B95692" s="323"/>
    </row>
    <row r="95693" spans="2:2">
      <c r="B95693" s="323"/>
    </row>
    <row r="95694" spans="2:2">
      <c r="B95694" s="323"/>
    </row>
    <row r="95695" spans="2:2">
      <c r="B95695" s="323"/>
    </row>
    <row r="95696" spans="2:2">
      <c r="B95696" s="323"/>
    </row>
    <row r="95697" spans="2:2">
      <c r="B95697" s="323"/>
    </row>
    <row r="95698" spans="2:2">
      <c r="B95698" s="323"/>
    </row>
    <row r="95699" spans="2:2">
      <c r="B95699" s="323"/>
    </row>
    <row r="95700" spans="2:2">
      <c r="B95700" s="323"/>
    </row>
    <row r="95701" spans="2:2">
      <c r="B95701" s="323"/>
    </row>
    <row r="95702" spans="2:2">
      <c r="B95702" s="323"/>
    </row>
    <row r="95703" spans="2:2">
      <c r="B95703" s="323"/>
    </row>
    <row r="95704" spans="2:2">
      <c r="B95704" s="323"/>
    </row>
    <row r="95705" spans="2:2">
      <c r="B95705" s="323"/>
    </row>
    <row r="95706" spans="2:2">
      <c r="B95706" s="323"/>
    </row>
    <row r="95707" spans="2:2">
      <c r="B95707" s="323"/>
    </row>
    <row r="95708" spans="2:2">
      <c r="B95708" s="323"/>
    </row>
    <row r="95709" spans="2:2">
      <c r="B95709" s="323"/>
    </row>
    <row r="95710" spans="2:2">
      <c r="B95710" s="323"/>
    </row>
    <row r="95711" spans="2:2">
      <c r="B95711" s="323"/>
    </row>
    <row r="95712" spans="2:2">
      <c r="B95712" s="323"/>
    </row>
    <row r="95713" spans="2:2">
      <c r="B95713" s="323"/>
    </row>
    <row r="95714" spans="2:2">
      <c r="B95714" s="323"/>
    </row>
    <row r="95715" spans="2:2">
      <c r="B95715" s="323"/>
    </row>
    <row r="95716" spans="2:2">
      <c r="B95716" s="323"/>
    </row>
    <row r="95717" spans="2:2">
      <c r="B95717" s="323"/>
    </row>
    <row r="95718" spans="2:2">
      <c r="B95718" s="323"/>
    </row>
    <row r="95719" spans="2:2">
      <c r="B95719" s="323"/>
    </row>
    <row r="95720" spans="2:2">
      <c r="B95720" s="323"/>
    </row>
    <row r="95721" spans="2:2">
      <c r="B95721" s="323"/>
    </row>
    <row r="95722" spans="2:2">
      <c r="B95722" s="323"/>
    </row>
    <row r="95723" spans="2:2">
      <c r="B95723" s="323"/>
    </row>
    <row r="95724" spans="2:2">
      <c r="B95724" s="323"/>
    </row>
    <row r="95725" spans="2:2">
      <c r="B95725" s="323"/>
    </row>
    <row r="95726" spans="2:2">
      <c r="B95726" s="323"/>
    </row>
    <row r="95727" spans="2:2">
      <c r="B95727" s="323"/>
    </row>
    <row r="95728" spans="2:2">
      <c r="B95728" s="323"/>
    </row>
    <row r="95729" spans="2:2">
      <c r="B95729" s="323"/>
    </row>
    <row r="95730" spans="2:2">
      <c r="B95730" s="323"/>
    </row>
    <row r="95731" spans="2:2">
      <c r="B95731" s="323"/>
    </row>
    <row r="95732" spans="2:2">
      <c r="B95732" s="323"/>
    </row>
    <row r="95733" spans="2:2">
      <c r="B95733" s="323"/>
    </row>
    <row r="95734" spans="2:2">
      <c r="B95734" s="323"/>
    </row>
    <row r="95735" spans="2:2">
      <c r="B95735" s="323"/>
    </row>
    <row r="95736" spans="2:2">
      <c r="B95736" s="323"/>
    </row>
    <row r="95737" spans="2:2">
      <c r="B95737" s="323"/>
    </row>
    <row r="95738" spans="2:2">
      <c r="B95738" s="323"/>
    </row>
    <row r="95739" spans="2:2">
      <c r="B95739" s="323"/>
    </row>
    <row r="95740" spans="2:2">
      <c r="B95740" s="323"/>
    </row>
    <row r="95741" spans="2:2">
      <c r="B95741" s="323"/>
    </row>
    <row r="95742" spans="2:2">
      <c r="B95742" s="323"/>
    </row>
    <row r="95743" spans="2:2">
      <c r="B95743" s="323"/>
    </row>
    <row r="95744" spans="2:2">
      <c r="B95744" s="323"/>
    </row>
    <row r="95745" spans="2:2">
      <c r="B95745" s="323"/>
    </row>
    <row r="95746" spans="2:2">
      <c r="B95746" s="323"/>
    </row>
    <row r="95747" spans="2:2">
      <c r="B95747" s="323"/>
    </row>
    <row r="95748" spans="2:2">
      <c r="B95748" s="323"/>
    </row>
    <row r="95749" spans="2:2">
      <c r="B95749" s="323"/>
    </row>
    <row r="95750" spans="2:2">
      <c r="B95750" s="323"/>
    </row>
    <row r="95751" spans="2:2">
      <c r="B95751" s="323"/>
    </row>
    <row r="95752" spans="2:2">
      <c r="B95752" s="323"/>
    </row>
    <row r="95753" spans="2:2">
      <c r="B95753" s="323"/>
    </row>
    <row r="95754" spans="2:2">
      <c r="B95754" s="323"/>
    </row>
    <row r="95755" spans="2:2">
      <c r="B95755" s="323"/>
    </row>
    <row r="95756" spans="2:2">
      <c r="B95756" s="323"/>
    </row>
    <row r="95757" spans="2:2">
      <c r="B95757" s="323"/>
    </row>
    <row r="95758" spans="2:2">
      <c r="B95758" s="323"/>
    </row>
    <row r="95759" spans="2:2">
      <c r="B95759" s="323"/>
    </row>
    <row r="95760" spans="2:2">
      <c r="B95760" s="323"/>
    </row>
    <row r="95761" spans="2:2">
      <c r="B95761" s="323"/>
    </row>
    <row r="95762" spans="2:2">
      <c r="B95762" s="323"/>
    </row>
    <row r="95763" spans="2:2">
      <c r="B95763" s="323"/>
    </row>
    <row r="95764" spans="2:2">
      <c r="B95764" s="323"/>
    </row>
    <row r="95765" spans="2:2">
      <c r="B95765" s="323"/>
    </row>
    <row r="95766" spans="2:2">
      <c r="B95766" s="323"/>
    </row>
    <row r="95767" spans="2:2">
      <c r="B95767" s="323"/>
    </row>
    <row r="95768" spans="2:2">
      <c r="B95768" s="323"/>
    </row>
    <row r="95769" spans="2:2">
      <c r="B95769" s="323"/>
    </row>
    <row r="95770" spans="2:2">
      <c r="B95770" s="323"/>
    </row>
    <row r="95771" spans="2:2">
      <c r="B95771" s="323"/>
    </row>
    <row r="95772" spans="2:2">
      <c r="B95772" s="323"/>
    </row>
    <row r="95773" spans="2:2">
      <c r="B95773" s="323"/>
    </row>
    <row r="95774" spans="2:2">
      <c r="B95774" s="323"/>
    </row>
    <row r="95775" spans="2:2">
      <c r="B95775" s="323"/>
    </row>
    <row r="95776" spans="2:2">
      <c r="B95776" s="323"/>
    </row>
    <row r="95777" spans="2:2">
      <c r="B95777" s="323"/>
    </row>
    <row r="95778" spans="2:2">
      <c r="B95778" s="323"/>
    </row>
    <row r="95779" spans="2:2">
      <c r="B95779" s="323"/>
    </row>
    <row r="95780" spans="2:2">
      <c r="B95780" s="323"/>
    </row>
    <row r="95781" spans="2:2">
      <c r="B95781" s="323"/>
    </row>
    <row r="95782" spans="2:2">
      <c r="B95782" s="323"/>
    </row>
    <row r="95783" spans="2:2">
      <c r="B95783" s="323"/>
    </row>
    <row r="95784" spans="2:2">
      <c r="B95784" s="323"/>
    </row>
    <row r="95785" spans="2:2">
      <c r="B95785" s="323"/>
    </row>
    <row r="95786" spans="2:2">
      <c r="B95786" s="323"/>
    </row>
    <row r="95787" spans="2:2">
      <c r="B95787" s="323"/>
    </row>
    <row r="95788" spans="2:2">
      <c r="B95788" s="323"/>
    </row>
    <row r="95789" spans="2:2">
      <c r="B95789" s="323"/>
    </row>
    <row r="95790" spans="2:2">
      <c r="B95790" s="323"/>
    </row>
    <row r="95791" spans="2:2">
      <c r="B95791" s="323"/>
    </row>
    <row r="95792" spans="2:2">
      <c r="B95792" s="323"/>
    </row>
    <row r="95793" spans="2:2">
      <c r="B95793" s="323"/>
    </row>
    <row r="95794" spans="2:2">
      <c r="B95794" s="323"/>
    </row>
    <row r="95795" spans="2:2">
      <c r="B95795" s="323"/>
    </row>
    <row r="95796" spans="2:2">
      <c r="B95796" s="323"/>
    </row>
    <row r="95797" spans="2:2">
      <c r="B95797" s="323"/>
    </row>
    <row r="95798" spans="2:2">
      <c r="B95798" s="323"/>
    </row>
    <row r="95799" spans="2:2">
      <c r="B95799" s="323"/>
    </row>
    <row r="95800" spans="2:2">
      <c r="B95800" s="323"/>
    </row>
    <row r="95801" spans="2:2">
      <c r="B95801" s="323"/>
    </row>
    <row r="95802" spans="2:2">
      <c r="B95802" s="323"/>
    </row>
    <row r="95803" spans="2:2">
      <c r="B95803" s="323"/>
    </row>
    <row r="95804" spans="2:2">
      <c r="B95804" s="323"/>
    </row>
    <row r="95805" spans="2:2">
      <c r="B95805" s="323"/>
    </row>
    <row r="95806" spans="2:2">
      <c r="B95806" s="323"/>
    </row>
    <row r="95807" spans="2:2">
      <c r="B95807" s="323"/>
    </row>
    <row r="95808" spans="2:2">
      <c r="B95808" s="323"/>
    </row>
    <row r="95809" spans="2:2">
      <c r="B95809" s="323"/>
    </row>
    <row r="95810" spans="2:2">
      <c r="B95810" s="323"/>
    </row>
    <row r="95811" spans="2:2">
      <c r="B95811" s="323"/>
    </row>
    <row r="95812" spans="2:2">
      <c r="B95812" s="323"/>
    </row>
    <row r="95813" spans="2:2">
      <c r="B95813" s="323"/>
    </row>
    <row r="95814" spans="2:2">
      <c r="B95814" s="323"/>
    </row>
    <row r="95815" spans="2:2">
      <c r="B95815" s="323"/>
    </row>
    <row r="95816" spans="2:2">
      <c r="B95816" s="323"/>
    </row>
    <row r="95817" spans="2:2">
      <c r="B95817" s="323"/>
    </row>
    <row r="95818" spans="2:2">
      <c r="B95818" s="323"/>
    </row>
    <row r="95819" spans="2:2">
      <c r="B95819" s="323"/>
    </row>
    <row r="95820" spans="2:2">
      <c r="B95820" s="323"/>
    </row>
    <row r="95821" spans="2:2">
      <c r="B95821" s="323"/>
    </row>
    <row r="95822" spans="2:2">
      <c r="B95822" s="323"/>
    </row>
    <row r="95823" spans="2:2">
      <c r="B95823" s="323"/>
    </row>
    <row r="95824" spans="2:2">
      <c r="B95824" s="323"/>
    </row>
    <row r="95825" spans="2:2">
      <c r="B95825" s="323"/>
    </row>
    <row r="95826" spans="2:2">
      <c r="B95826" s="323"/>
    </row>
    <row r="95827" spans="2:2">
      <c r="B95827" s="323"/>
    </row>
    <row r="95828" spans="2:2">
      <c r="B95828" s="323"/>
    </row>
    <row r="95829" spans="2:2">
      <c r="B95829" s="323"/>
    </row>
    <row r="95830" spans="2:2">
      <c r="B95830" s="323"/>
    </row>
    <row r="95831" spans="2:2">
      <c r="B95831" s="323"/>
    </row>
    <row r="95832" spans="2:2">
      <c r="B95832" s="323"/>
    </row>
    <row r="95833" spans="2:2">
      <c r="B95833" s="323"/>
    </row>
    <row r="95834" spans="2:2">
      <c r="B95834" s="323"/>
    </row>
    <row r="95835" spans="2:2">
      <c r="B95835" s="323"/>
    </row>
    <row r="95836" spans="2:2">
      <c r="B95836" s="323"/>
    </row>
    <row r="95837" spans="2:2">
      <c r="B95837" s="323"/>
    </row>
    <row r="95838" spans="2:2">
      <c r="B95838" s="323"/>
    </row>
    <row r="95839" spans="2:2">
      <c r="B95839" s="323"/>
    </row>
    <row r="95840" spans="2:2">
      <c r="B95840" s="323"/>
    </row>
    <row r="95841" spans="2:2">
      <c r="B95841" s="323"/>
    </row>
    <row r="95842" spans="2:2">
      <c r="B95842" s="323"/>
    </row>
    <row r="95843" spans="2:2">
      <c r="B95843" s="323"/>
    </row>
    <row r="95844" spans="2:2">
      <c r="B95844" s="323"/>
    </row>
    <row r="95845" spans="2:2">
      <c r="B95845" s="323"/>
    </row>
    <row r="95846" spans="2:2">
      <c r="B95846" s="323"/>
    </row>
    <row r="95847" spans="2:2">
      <c r="B95847" s="323"/>
    </row>
    <row r="95848" spans="2:2">
      <c r="B95848" s="323"/>
    </row>
    <row r="95849" spans="2:2">
      <c r="B95849" s="323"/>
    </row>
    <row r="95850" spans="2:2">
      <c r="B95850" s="323"/>
    </row>
    <row r="95851" spans="2:2">
      <c r="B95851" s="323"/>
    </row>
    <row r="95852" spans="2:2">
      <c r="B95852" s="323"/>
    </row>
    <row r="95853" spans="2:2">
      <c r="B95853" s="323"/>
    </row>
    <row r="95854" spans="2:2">
      <c r="B95854" s="323"/>
    </row>
    <row r="95855" spans="2:2">
      <c r="B95855" s="323"/>
    </row>
    <row r="95856" spans="2:2">
      <c r="B95856" s="323"/>
    </row>
    <row r="95857" spans="2:2">
      <c r="B95857" s="323"/>
    </row>
    <row r="95858" spans="2:2">
      <c r="B95858" s="323"/>
    </row>
    <row r="95859" spans="2:2">
      <c r="B95859" s="323"/>
    </row>
    <row r="95860" spans="2:2">
      <c r="B95860" s="323"/>
    </row>
    <row r="95861" spans="2:2">
      <c r="B95861" s="323"/>
    </row>
    <row r="95862" spans="2:2">
      <c r="B95862" s="323"/>
    </row>
    <row r="95863" spans="2:2">
      <c r="B95863" s="323"/>
    </row>
    <row r="95864" spans="2:2">
      <c r="B95864" s="323"/>
    </row>
    <row r="95865" spans="2:2">
      <c r="B95865" s="323"/>
    </row>
    <row r="95866" spans="2:2">
      <c r="B95866" s="323"/>
    </row>
    <row r="95867" spans="2:2">
      <c r="B95867" s="323"/>
    </row>
    <row r="95868" spans="2:2">
      <c r="B95868" s="323"/>
    </row>
    <row r="95869" spans="2:2">
      <c r="B95869" s="323"/>
    </row>
    <row r="95870" spans="2:2">
      <c r="B95870" s="323"/>
    </row>
    <row r="95871" spans="2:2">
      <c r="B95871" s="323"/>
    </row>
    <row r="95872" spans="2:2">
      <c r="B95872" s="323"/>
    </row>
    <row r="95873" spans="2:2">
      <c r="B95873" s="323"/>
    </row>
    <row r="95874" spans="2:2">
      <c r="B95874" s="323"/>
    </row>
    <row r="95875" spans="2:2">
      <c r="B95875" s="323"/>
    </row>
    <row r="95876" spans="2:2">
      <c r="B95876" s="323"/>
    </row>
    <row r="95877" spans="2:2">
      <c r="B95877" s="323"/>
    </row>
    <row r="95878" spans="2:2">
      <c r="B95878" s="323"/>
    </row>
    <row r="95879" spans="2:2">
      <c r="B95879" s="323"/>
    </row>
    <row r="95880" spans="2:2">
      <c r="B95880" s="323"/>
    </row>
    <row r="95881" spans="2:2">
      <c r="B95881" s="323"/>
    </row>
    <row r="95882" spans="2:2">
      <c r="B95882" s="323"/>
    </row>
    <row r="95883" spans="2:2">
      <c r="B95883" s="323"/>
    </row>
    <row r="95884" spans="2:2">
      <c r="B95884" s="323"/>
    </row>
    <row r="95885" spans="2:2">
      <c r="B95885" s="323"/>
    </row>
    <row r="95886" spans="2:2">
      <c r="B95886" s="323"/>
    </row>
    <row r="95887" spans="2:2">
      <c r="B95887" s="323"/>
    </row>
    <row r="95888" spans="2:2">
      <c r="B95888" s="323"/>
    </row>
    <row r="95889" spans="2:2">
      <c r="B95889" s="323"/>
    </row>
    <row r="95890" spans="2:2">
      <c r="B95890" s="323"/>
    </row>
    <row r="95891" spans="2:2">
      <c r="B95891" s="323"/>
    </row>
    <row r="95892" spans="2:2">
      <c r="B95892" s="323"/>
    </row>
    <row r="95893" spans="2:2">
      <c r="B95893" s="323"/>
    </row>
    <row r="95894" spans="2:2">
      <c r="B95894" s="323"/>
    </row>
    <row r="95895" spans="2:2">
      <c r="B95895" s="323"/>
    </row>
    <row r="95896" spans="2:2">
      <c r="B95896" s="323"/>
    </row>
    <row r="95897" spans="2:2">
      <c r="B95897" s="323"/>
    </row>
    <row r="95898" spans="2:2">
      <c r="B95898" s="323"/>
    </row>
    <row r="95899" spans="2:2">
      <c r="B95899" s="323"/>
    </row>
    <row r="95900" spans="2:2">
      <c r="B95900" s="323"/>
    </row>
    <row r="95901" spans="2:2">
      <c r="B95901" s="323"/>
    </row>
    <row r="95902" spans="2:2">
      <c r="B95902" s="323"/>
    </row>
    <row r="95903" spans="2:2">
      <c r="B95903" s="323"/>
    </row>
    <row r="95904" spans="2:2">
      <c r="B95904" s="323"/>
    </row>
    <row r="95905" spans="2:2">
      <c r="B95905" s="323"/>
    </row>
    <row r="95906" spans="2:2">
      <c r="B95906" s="323"/>
    </row>
    <row r="95907" spans="2:2">
      <c r="B95907" s="323"/>
    </row>
    <row r="95908" spans="2:2">
      <c r="B95908" s="323"/>
    </row>
    <row r="95909" spans="2:2">
      <c r="B95909" s="323"/>
    </row>
    <row r="95910" spans="2:2">
      <c r="B95910" s="323"/>
    </row>
    <row r="95911" spans="2:2">
      <c r="B95911" s="323"/>
    </row>
    <row r="95912" spans="2:2">
      <c r="B95912" s="323"/>
    </row>
    <row r="95913" spans="2:2">
      <c r="B95913" s="323"/>
    </row>
    <row r="95914" spans="2:2">
      <c r="B95914" s="323"/>
    </row>
    <row r="95915" spans="2:2">
      <c r="B95915" s="323"/>
    </row>
    <row r="95916" spans="2:2">
      <c r="B95916" s="323"/>
    </row>
    <row r="95917" spans="2:2">
      <c r="B95917" s="323"/>
    </row>
    <row r="95918" spans="2:2">
      <c r="B95918" s="323"/>
    </row>
    <row r="95919" spans="2:2">
      <c r="B95919" s="323"/>
    </row>
    <row r="95920" spans="2:2">
      <c r="B95920" s="323"/>
    </row>
    <row r="95921" spans="2:2">
      <c r="B95921" s="323"/>
    </row>
    <row r="95922" spans="2:2">
      <c r="B95922" s="323"/>
    </row>
    <row r="95923" spans="2:2">
      <c r="B95923" s="323"/>
    </row>
    <row r="95924" spans="2:2">
      <c r="B95924" s="323"/>
    </row>
    <row r="95925" spans="2:2">
      <c r="B95925" s="323"/>
    </row>
    <row r="95926" spans="2:2">
      <c r="B95926" s="323"/>
    </row>
    <row r="95927" spans="2:2">
      <c r="B95927" s="323"/>
    </row>
    <row r="95928" spans="2:2">
      <c r="B95928" s="323"/>
    </row>
    <row r="95929" spans="2:2">
      <c r="B95929" s="323"/>
    </row>
    <row r="95930" spans="2:2">
      <c r="B95930" s="323"/>
    </row>
    <row r="95931" spans="2:2">
      <c r="B95931" s="323"/>
    </row>
    <row r="95932" spans="2:2">
      <c r="B95932" s="323"/>
    </row>
    <row r="95933" spans="2:2">
      <c r="B95933" s="323"/>
    </row>
    <row r="95934" spans="2:2">
      <c r="B95934" s="323"/>
    </row>
    <row r="95935" spans="2:2">
      <c r="B95935" s="323"/>
    </row>
    <row r="95936" spans="2:2">
      <c r="B95936" s="323"/>
    </row>
    <row r="95937" spans="2:2">
      <c r="B95937" s="323"/>
    </row>
    <row r="95938" spans="2:2">
      <c r="B95938" s="323"/>
    </row>
    <row r="95939" spans="2:2">
      <c r="B95939" s="323"/>
    </row>
    <row r="95940" spans="2:2">
      <c r="B95940" s="323"/>
    </row>
    <row r="95941" spans="2:2">
      <c r="B95941" s="323"/>
    </row>
    <row r="95942" spans="2:2">
      <c r="B95942" s="323"/>
    </row>
    <row r="95943" spans="2:2">
      <c r="B95943" s="323"/>
    </row>
    <row r="95944" spans="2:2">
      <c r="B95944" s="323"/>
    </row>
    <row r="95945" spans="2:2">
      <c r="B95945" s="323"/>
    </row>
    <row r="95946" spans="2:2">
      <c r="B95946" s="323"/>
    </row>
    <row r="95947" spans="2:2">
      <c r="B95947" s="323"/>
    </row>
    <row r="95948" spans="2:2">
      <c r="B95948" s="323"/>
    </row>
    <row r="95949" spans="2:2">
      <c r="B95949" s="323"/>
    </row>
    <row r="95950" spans="2:2">
      <c r="B95950" s="323"/>
    </row>
    <row r="95951" spans="2:2">
      <c r="B95951" s="323"/>
    </row>
    <row r="95952" spans="2:2">
      <c r="B95952" s="323"/>
    </row>
    <row r="95953" spans="2:2">
      <c r="B95953" s="323"/>
    </row>
    <row r="95954" spans="2:2">
      <c r="B95954" s="323"/>
    </row>
    <row r="95955" spans="2:2">
      <c r="B95955" s="323"/>
    </row>
    <row r="95956" spans="2:2">
      <c r="B95956" s="323"/>
    </row>
    <row r="95957" spans="2:2">
      <c r="B95957" s="323"/>
    </row>
    <row r="95958" spans="2:2">
      <c r="B95958" s="323"/>
    </row>
    <row r="95959" spans="2:2">
      <c r="B95959" s="323"/>
    </row>
    <row r="95960" spans="2:2">
      <c r="B95960" s="323"/>
    </row>
    <row r="95961" spans="2:2">
      <c r="B95961" s="323"/>
    </row>
    <row r="95962" spans="2:2">
      <c r="B95962" s="323"/>
    </row>
    <row r="95963" spans="2:2">
      <c r="B95963" s="323"/>
    </row>
    <row r="95964" spans="2:2">
      <c r="B95964" s="323"/>
    </row>
    <row r="95965" spans="2:2">
      <c r="B95965" s="323"/>
    </row>
    <row r="95966" spans="2:2">
      <c r="B95966" s="323"/>
    </row>
    <row r="95967" spans="2:2">
      <c r="B95967" s="323"/>
    </row>
    <row r="95968" spans="2:2">
      <c r="B95968" s="323"/>
    </row>
    <row r="95969" spans="2:2">
      <c r="B95969" s="323"/>
    </row>
    <row r="95970" spans="2:2">
      <c r="B95970" s="323"/>
    </row>
    <row r="95971" spans="2:2">
      <c r="B95971" s="323"/>
    </row>
    <row r="95972" spans="2:2">
      <c r="B95972" s="323"/>
    </row>
    <row r="95973" spans="2:2">
      <c r="B95973" s="323"/>
    </row>
    <row r="95974" spans="2:2">
      <c r="B95974" s="323"/>
    </row>
    <row r="95975" spans="2:2">
      <c r="B95975" s="323"/>
    </row>
    <row r="95976" spans="2:2">
      <c r="B95976" s="323"/>
    </row>
    <row r="95977" spans="2:2">
      <c r="B95977" s="323"/>
    </row>
    <row r="95978" spans="2:2">
      <c r="B95978" s="323"/>
    </row>
    <row r="95979" spans="2:2">
      <c r="B95979" s="323"/>
    </row>
    <row r="95980" spans="2:2">
      <c r="B95980" s="323"/>
    </row>
    <row r="95981" spans="2:2">
      <c r="B95981" s="323"/>
    </row>
    <row r="95982" spans="2:2">
      <c r="B95982" s="323"/>
    </row>
    <row r="95983" spans="2:2">
      <c r="B95983" s="323"/>
    </row>
    <row r="95984" spans="2:2">
      <c r="B95984" s="323"/>
    </row>
    <row r="95985" spans="2:2">
      <c r="B95985" s="323"/>
    </row>
    <row r="95986" spans="2:2">
      <c r="B95986" s="323"/>
    </row>
    <row r="95987" spans="2:2">
      <c r="B95987" s="323"/>
    </row>
    <row r="95988" spans="2:2">
      <c r="B95988" s="323"/>
    </row>
    <row r="95989" spans="2:2">
      <c r="B95989" s="323"/>
    </row>
    <row r="95990" spans="2:2">
      <c r="B95990" s="323"/>
    </row>
    <row r="95991" spans="2:2">
      <c r="B95991" s="323"/>
    </row>
    <row r="95992" spans="2:2">
      <c r="B95992" s="323"/>
    </row>
    <row r="95993" spans="2:2">
      <c r="B95993" s="323"/>
    </row>
    <row r="95994" spans="2:2">
      <c r="B95994" s="323"/>
    </row>
    <row r="95995" spans="2:2">
      <c r="B95995" s="323"/>
    </row>
    <row r="95996" spans="2:2">
      <c r="B95996" s="323"/>
    </row>
    <row r="95997" spans="2:2">
      <c r="B95997" s="323"/>
    </row>
    <row r="95998" spans="2:2">
      <c r="B95998" s="323"/>
    </row>
    <row r="95999" spans="2:2">
      <c r="B95999" s="323"/>
    </row>
    <row r="96000" spans="2:2">
      <c r="B96000" s="323"/>
    </row>
    <row r="96001" spans="2:2">
      <c r="B96001" s="323"/>
    </row>
    <row r="96002" spans="2:2">
      <c r="B96002" s="323"/>
    </row>
    <row r="96003" spans="2:2">
      <c r="B96003" s="323"/>
    </row>
    <row r="96004" spans="2:2">
      <c r="B96004" s="323"/>
    </row>
    <row r="96005" spans="2:2">
      <c r="B96005" s="323"/>
    </row>
    <row r="96006" spans="2:2">
      <c r="B96006" s="323"/>
    </row>
    <row r="96007" spans="2:2">
      <c r="B96007" s="323"/>
    </row>
    <row r="96008" spans="2:2">
      <c r="B96008" s="323"/>
    </row>
    <row r="96009" spans="2:2">
      <c r="B96009" s="323"/>
    </row>
    <row r="96010" spans="2:2">
      <c r="B96010" s="323"/>
    </row>
    <row r="96011" spans="2:2">
      <c r="B96011" s="323"/>
    </row>
    <row r="96012" spans="2:2">
      <c r="B96012" s="323"/>
    </row>
    <row r="96013" spans="2:2">
      <c r="B96013" s="323"/>
    </row>
    <row r="96014" spans="2:2">
      <c r="B96014" s="323"/>
    </row>
    <row r="96015" spans="2:2">
      <c r="B96015" s="323"/>
    </row>
    <row r="96016" spans="2:2">
      <c r="B96016" s="323"/>
    </row>
    <row r="96017" spans="2:2">
      <c r="B96017" s="323"/>
    </row>
    <row r="96018" spans="2:2">
      <c r="B96018" s="323"/>
    </row>
    <row r="96019" spans="2:2">
      <c r="B96019" s="323"/>
    </row>
    <row r="96020" spans="2:2">
      <c r="B96020" s="323"/>
    </row>
    <row r="96021" spans="2:2">
      <c r="B96021" s="323"/>
    </row>
    <row r="96022" spans="2:2">
      <c r="B96022" s="323"/>
    </row>
    <row r="96023" spans="2:2">
      <c r="B96023" s="323"/>
    </row>
    <row r="96024" spans="2:2">
      <c r="B96024" s="323"/>
    </row>
    <row r="96025" spans="2:2">
      <c r="B96025" s="323"/>
    </row>
    <row r="96026" spans="2:2">
      <c r="B96026" s="323"/>
    </row>
    <row r="96027" spans="2:2">
      <c r="B96027" s="323"/>
    </row>
    <row r="96028" spans="2:2">
      <c r="B96028" s="323"/>
    </row>
    <row r="96029" spans="2:2">
      <c r="B96029" s="323"/>
    </row>
    <row r="96030" spans="2:2">
      <c r="B96030" s="323"/>
    </row>
    <row r="96031" spans="2:2">
      <c r="B96031" s="323"/>
    </row>
    <row r="96032" spans="2:2">
      <c r="B96032" s="323"/>
    </row>
    <row r="96033" spans="2:2">
      <c r="B96033" s="323"/>
    </row>
    <row r="96034" spans="2:2">
      <c r="B96034" s="323"/>
    </row>
    <row r="96035" spans="2:2">
      <c r="B96035" s="323"/>
    </row>
    <row r="96036" spans="2:2">
      <c r="B96036" s="323"/>
    </row>
    <row r="96037" spans="2:2">
      <c r="B96037" s="323"/>
    </row>
    <row r="96038" spans="2:2">
      <c r="B96038" s="323"/>
    </row>
    <row r="96039" spans="2:2">
      <c r="B96039" s="323"/>
    </row>
    <row r="96040" spans="2:2">
      <c r="B96040" s="323"/>
    </row>
    <row r="96041" spans="2:2">
      <c r="B96041" s="323"/>
    </row>
    <row r="96042" spans="2:2">
      <c r="B96042" s="323"/>
    </row>
    <row r="96043" spans="2:2">
      <c r="B96043" s="323"/>
    </row>
    <row r="96044" spans="2:2">
      <c r="B96044" s="323"/>
    </row>
    <row r="96045" spans="2:2">
      <c r="B96045" s="323"/>
    </row>
    <row r="96046" spans="2:2">
      <c r="B96046" s="323"/>
    </row>
    <row r="96047" spans="2:2">
      <c r="B96047" s="323"/>
    </row>
    <row r="96048" spans="2:2">
      <c r="B96048" s="323"/>
    </row>
    <row r="96049" spans="2:2">
      <c r="B96049" s="323"/>
    </row>
    <row r="96050" spans="2:2">
      <c r="B96050" s="323"/>
    </row>
    <row r="96051" spans="2:2">
      <c r="B96051" s="323"/>
    </row>
    <row r="96052" spans="2:2">
      <c r="B96052" s="323"/>
    </row>
    <row r="96053" spans="2:2">
      <c r="B96053" s="323"/>
    </row>
    <row r="96054" spans="2:2">
      <c r="B96054" s="323"/>
    </row>
    <row r="96055" spans="2:2">
      <c r="B96055" s="323"/>
    </row>
    <row r="96056" spans="2:2">
      <c r="B96056" s="323"/>
    </row>
    <row r="96057" spans="2:2">
      <c r="B96057" s="323"/>
    </row>
    <row r="96058" spans="2:2">
      <c r="B96058" s="323"/>
    </row>
    <row r="96059" spans="2:2">
      <c r="B96059" s="323"/>
    </row>
    <row r="96060" spans="2:2">
      <c r="B96060" s="323"/>
    </row>
    <row r="96061" spans="2:2">
      <c r="B96061" s="323"/>
    </row>
    <row r="96062" spans="2:2">
      <c r="B96062" s="323"/>
    </row>
    <row r="96063" spans="2:2">
      <c r="B96063" s="323"/>
    </row>
    <row r="96064" spans="2:2">
      <c r="B96064" s="323"/>
    </row>
    <row r="96065" spans="2:2">
      <c r="B96065" s="323"/>
    </row>
    <row r="96066" spans="2:2">
      <c r="B96066" s="323"/>
    </row>
    <row r="96067" spans="2:2">
      <c r="B96067" s="323"/>
    </row>
    <row r="96068" spans="2:2">
      <c r="B96068" s="323"/>
    </row>
    <row r="96069" spans="2:2">
      <c r="B96069" s="323"/>
    </row>
    <row r="96070" spans="2:2">
      <c r="B96070" s="323"/>
    </row>
    <row r="96071" spans="2:2">
      <c r="B96071" s="323"/>
    </row>
    <row r="96072" spans="2:2">
      <c r="B96072" s="323"/>
    </row>
    <row r="96073" spans="2:2">
      <c r="B96073" s="323"/>
    </row>
    <row r="96074" spans="2:2">
      <c r="B96074" s="323"/>
    </row>
    <row r="96075" spans="2:2">
      <c r="B96075" s="323"/>
    </row>
    <row r="96076" spans="2:2">
      <c r="B96076" s="323"/>
    </row>
    <row r="96077" spans="2:2">
      <c r="B96077" s="323"/>
    </row>
    <row r="96078" spans="2:2">
      <c r="B96078" s="323"/>
    </row>
    <row r="96079" spans="2:2">
      <c r="B96079" s="323"/>
    </row>
    <row r="96080" spans="2:2">
      <c r="B96080" s="323"/>
    </row>
    <row r="96081" spans="2:2">
      <c r="B96081" s="323"/>
    </row>
    <row r="96082" spans="2:2">
      <c r="B96082" s="323"/>
    </row>
    <row r="96083" spans="2:2">
      <c r="B96083" s="323"/>
    </row>
    <row r="96084" spans="2:2">
      <c r="B96084" s="323"/>
    </row>
    <row r="96085" spans="2:2">
      <c r="B96085" s="323"/>
    </row>
    <row r="96086" spans="2:2">
      <c r="B96086" s="323"/>
    </row>
    <row r="96087" spans="2:2">
      <c r="B96087" s="323"/>
    </row>
    <row r="96088" spans="2:2">
      <c r="B96088" s="323"/>
    </row>
    <row r="96089" spans="2:2">
      <c r="B96089" s="323"/>
    </row>
    <row r="96090" spans="2:2">
      <c r="B96090" s="323"/>
    </row>
    <row r="96091" spans="2:2">
      <c r="B96091" s="323"/>
    </row>
    <row r="96092" spans="2:2">
      <c r="B96092" s="323"/>
    </row>
    <row r="96093" spans="2:2">
      <c r="B96093" s="323"/>
    </row>
    <row r="96094" spans="2:2">
      <c r="B96094" s="323"/>
    </row>
    <row r="96095" spans="2:2">
      <c r="B96095" s="323"/>
    </row>
    <row r="96096" spans="2:2">
      <c r="B96096" s="323"/>
    </row>
    <row r="96097" spans="2:2">
      <c r="B96097" s="323"/>
    </row>
    <row r="96098" spans="2:2">
      <c r="B96098" s="323"/>
    </row>
    <row r="96099" spans="2:2">
      <c r="B96099" s="323"/>
    </row>
    <row r="96100" spans="2:2">
      <c r="B96100" s="323"/>
    </row>
    <row r="96101" spans="2:2">
      <c r="B96101" s="323"/>
    </row>
    <row r="96102" spans="2:2">
      <c r="B96102" s="323"/>
    </row>
    <row r="96103" spans="2:2">
      <c r="B96103" s="323"/>
    </row>
    <row r="96104" spans="2:2">
      <c r="B96104" s="323"/>
    </row>
    <row r="96105" spans="2:2">
      <c r="B96105" s="323"/>
    </row>
    <row r="96106" spans="2:2">
      <c r="B96106" s="323"/>
    </row>
    <row r="96107" spans="2:2">
      <c r="B96107" s="323"/>
    </row>
    <row r="96108" spans="2:2">
      <c r="B96108" s="323"/>
    </row>
    <row r="96109" spans="2:2">
      <c r="B96109" s="323"/>
    </row>
    <row r="96110" spans="2:2">
      <c r="B96110" s="323"/>
    </row>
    <row r="96111" spans="2:2">
      <c r="B96111" s="323"/>
    </row>
    <row r="96112" spans="2:2">
      <c r="B96112" s="323"/>
    </row>
    <row r="96113" spans="2:2">
      <c r="B96113" s="323"/>
    </row>
    <row r="96114" spans="2:2">
      <c r="B96114" s="323"/>
    </row>
    <row r="96115" spans="2:2">
      <c r="B96115" s="323"/>
    </row>
    <row r="96116" spans="2:2">
      <c r="B96116" s="323"/>
    </row>
    <row r="96117" spans="2:2">
      <c r="B96117" s="323"/>
    </row>
    <row r="96118" spans="2:2">
      <c r="B96118" s="323"/>
    </row>
    <row r="96119" spans="2:2">
      <c r="B96119" s="323"/>
    </row>
    <row r="96120" spans="2:2">
      <c r="B96120" s="323"/>
    </row>
    <row r="96121" spans="2:2">
      <c r="B96121" s="323"/>
    </row>
    <row r="96122" spans="2:2">
      <c r="B96122" s="323"/>
    </row>
    <row r="96123" spans="2:2">
      <c r="B96123" s="323"/>
    </row>
    <row r="96124" spans="2:2">
      <c r="B96124" s="323"/>
    </row>
    <row r="96125" spans="2:2">
      <c r="B96125" s="323"/>
    </row>
    <row r="96126" spans="2:2">
      <c r="B96126" s="323"/>
    </row>
    <row r="96127" spans="2:2">
      <c r="B96127" s="323"/>
    </row>
    <row r="96128" spans="2:2">
      <c r="B96128" s="323"/>
    </row>
    <row r="96129" spans="2:2">
      <c r="B96129" s="323"/>
    </row>
    <row r="96130" spans="2:2">
      <c r="B96130" s="323"/>
    </row>
    <row r="96131" spans="2:2">
      <c r="B96131" s="323"/>
    </row>
    <row r="96132" spans="2:2">
      <c r="B96132" s="323"/>
    </row>
    <row r="96133" spans="2:2">
      <c r="B96133" s="323"/>
    </row>
    <row r="96134" spans="2:2">
      <c r="B96134" s="323"/>
    </row>
    <row r="96135" spans="2:2">
      <c r="B96135" s="323"/>
    </row>
    <row r="96136" spans="2:2">
      <c r="B96136" s="323"/>
    </row>
    <row r="96137" spans="2:2">
      <c r="B96137" s="323"/>
    </row>
    <row r="96138" spans="2:2">
      <c r="B96138" s="323"/>
    </row>
    <row r="96139" spans="2:2">
      <c r="B96139" s="323"/>
    </row>
    <row r="96140" spans="2:2">
      <c r="B96140" s="323"/>
    </row>
    <row r="96141" spans="2:2">
      <c r="B96141" s="323"/>
    </row>
    <row r="96142" spans="2:2">
      <c r="B96142" s="323"/>
    </row>
    <row r="96143" spans="2:2">
      <c r="B96143" s="323"/>
    </row>
    <row r="96144" spans="2:2">
      <c r="B96144" s="323"/>
    </row>
    <row r="96145" spans="2:2">
      <c r="B96145" s="323"/>
    </row>
    <row r="96146" spans="2:2">
      <c r="B96146" s="323"/>
    </row>
    <row r="96147" spans="2:2">
      <c r="B96147" s="323"/>
    </row>
    <row r="96148" spans="2:2">
      <c r="B96148" s="323"/>
    </row>
    <row r="96149" spans="2:2">
      <c r="B96149" s="323"/>
    </row>
    <row r="96150" spans="2:2">
      <c r="B96150" s="323"/>
    </row>
    <row r="96151" spans="2:2">
      <c r="B96151" s="323"/>
    </row>
    <row r="96152" spans="2:2">
      <c r="B96152" s="323"/>
    </row>
    <row r="96153" spans="2:2">
      <c r="B96153" s="323"/>
    </row>
    <row r="96154" spans="2:2">
      <c r="B96154" s="323"/>
    </row>
    <row r="96155" spans="2:2">
      <c r="B96155" s="323"/>
    </row>
    <row r="96156" spans="2:2">
      <c r="B96156" s="323"/>
    </row>
    <row r="96157" spans="2:2">
      <c r="B96157" s="323"/>
    </row>
    <row r="96158" spans="2:2">
      <c r="B96158" s="323"/>
    </row>
    <row r="96159" spans="2:2">
      <c r="B96159" s="323"/>
    </row>
    <row r="96160" spans="2:2">
      <c r="B96160" s="323"/>
    </row>
    <row r="96161" spans="2:2">
      <c r="B96161" s="323"/>
    </row>
    <row r="96162" spans="2:2">
      <c r="B96162" s="323"/>
    </row>
    <row r="96163" spans="2:2">
      <c r="B96163" s="323"/>
    </row>
    <row r="96164" spans="2:2">
      <c r="B96164" s="323"/>
    </row>
    <row r="96165" spans="2:2">
      <c r="B96165" s="323"/>
    </row>
    <row r="96166" spans="2:2">
      <c r="B96166" s="323"/>
    </row>
    <row r="96167" spans="2:2">
      <c r="B96167" s="323"/>
    </row>
    <row r="96168" spans="2:2">
      <c r="B96168" s="323"/>
    </row>
    <row r="96169" spans="2:2">
      <c r="B96169" s="323"/>
    </row>
    <row r="96170" spans="2:2">
      <c r="B96170" s="323"/>
    </row>
    <row r="96171" spans="2:2">
      <c r="B96171" s="323"/>
    </row>
    <row r="96172" spans="2:2">
      <c r="B96172" s="323"/>
    </row>
    <row r="96173" spans="2:2">
      <c r="B96173" s="323"/>
    </row>
    <row r="96174" spans="2:2">
      <c r="B96174" s="323"/>
    </row>
    <row r="96175" spans="2:2">
      <c r="B96175" s="323"/>
    </row>
    <row r="96176" spans="2:2">
      <c r="B96176" s="323"/>
    </row>
    <row r="96177" spans="2:2">
      <c r="B96177" s="323"/>
    </row>
    <row r="96178" spans="2:2">
      <c r="B96178" s="323"/>
    </row>
    <row r="96179" spans="2:2">
      <c r="B96179" s="323"/>
    </row>
    <row r="96180" spans="2:2">
      <c r="B96180" s="323"/>
    </row>
    <row r="96181" spans="2:2">
      <c r="B96181" s="323"/>
    </row>
    <row r="96182" spans="2:2">
      <c r="B96182" s="323"/>
    </row>
    <row r="96183" spans="2:2">
      <c r="B96183" s="323"/>
    </row>
    <row r="96184" spans="2:2">
      <c r="B96184" s="323"/>
    </row>
    <row r="96185" spans="2:2">
      <c r="B96185" s="323"/>
    </row>
    <row r="96186" spans="2:2">
      <c r="B96186" s="323"/>
    </row>
    <row r="96187" spans="2:2">
      <c r="B96187" s="323"/>
    </row>
    <row r="96188" spans="2:2">
      <c r="B96188" s="323"/>
    </row>
    <row r="96189" spans="2:2">
      <c r="B96189" s="323"/>
    </row>
    <row r="96190" spans="2:2">
      <c r="B96190" s="323"/>
    </row>
    <row r="96191" spans="2:2">
      <c r="B96191" s="323"/>
    </row>
    <row r="96192" spans="2:2">
      <c r="B96192" s="323"/>
    </row>
    <row r="96193" spans="2:2">
      <c r="B96193" s="323"/>
    </row>
    <row r="96194" spans="2:2">
      <c r="B96194" s="323"/>
    </row>
    <row r="96195" spans="2:2">
      <c r="B96195" s="323"/>
    </row>
    <row r="96196" spans="2:2">
      <c r="B96196" s="323"/>
    </row>
    <row r="96197" spans="2:2">
      <c r="B96197" s="323"/>
    </row>
    <row r="96198" spans="2:2">
      <c r="B96198" s="323"/>
    </row>
    <row r="96199" spans="2:2">
      <c r="B96199" s="323"/>
    </row>
    <row r="96200" spans="2:2">
      <c r="B96200" s="323"/>
    </row>
    <row r="96201" spans="2:2">
      <c r="B96201" s="323"/>
    </row>
    <row r="96202" spans="2:2">
      <c r="B96202" s="323"/>
    </row>
    <row r="96203" spans="2:2">
      <c r="B96203" s="323"/>
    </row>
    <row r="96204" spans="2:2">
      <c r="B96204" s="323"/>
    </row>
    <row r="96205" spans="2:2">
      <c r="B96205" s="323"/>
    </row>
    <row r="96206" spans="2:2">
      <c r="B96206" s="323"/>
    </row>
    <row r="96207" spans="2:2">
      <c r="B96207" s="323"/>
    </row>
    <row r="96208" spans="2:2">
      <c r="B96208" s="323"/>
    </row>
    <row r="96209" spans="2:2">
      <c r="B96209" s="323"/>
    </row>
    <row r="96210" spans="2:2">
      <c r="B96210" s="323"/>
    </row>
    <row r="96211" spans="2:2">
      <c r="B96211" s="323"/>
    </row>
    <row r="96212" spans="2:2">
      <c r="B96212" s="323"/>
    </row>
    <row r="96213" spans="2:2">
      <c r="B96213" s="323"/>
    </row>
    <row r="96214" spans="2:2">
      <c r="B96214" s="323"/>
    </row>
    <row r="96215" spans="2:2">
      <c r="B96215" s="323"/>
    </row>
    <row r="96216" spans="2:2">
      <c r="B96216" s="323"/>
    </row>
    <row r="96217" spans="2:2">
      <c r="B96217" s="323"/>
    </row>
    <row r="96218" spans="2:2">
      <c r="B96218" s="323"/>
    </row>
    <row r="96219" spans="2:2">
      <c r="B96219" s="323"/>
    </row>
    <row r="96220" spans="2:2">
      <c r="B96220" s="323"/>
    </row>
    <row r="96221" spans="2:2">
      <c r="B96221" s="323"/>
    </row>
    <row r="96222" spans="2:2">
      <c r="B96222" s="323"/>
    </row>
    <row r="96223" spans="2:2">
      <c r="B96223" s="323"/>
    </row>
    <row r="96224" spans="2:2">
      <c r="B96224" s="323"/>
    </row>
    <row r="96225" spans="2:2">
      <c r="B96225" s="323"/>
    </row>
    <row r="96226" spans="2:2">
      <c r="B96226" s="323"/>
    </row>
    <row r="96227" spans="2:2">
      <c r="B96227" s="323"/>
    </row>
    <row r="96228" spans="2:2">
      <c r="B96228" s="323"/>
    </row>
    <row r="96229" spans="2:2">
      <c r="B96229" s="323"/>
    </row>
    <row r="96230" spans="2:2">
      <c r="B96230" s="323"/>
    </row>
    <row r="96231" spans="2:2">
      <c r="B96231" s="323"/>
    </row>
    <row r="96232" spans="2:2">
      <c r="B96232" s="323"/>
    </row>
    <row r="96233" spans="2:2">
      <c r="B96233" s="323"/>
    </row>
    <row r="96234" spans="2:2">
      <c r="B96234" s="323"/>
    </row>
    <row r="96235" spans="2:2">
      <c r="B96235" s="323"/>
    </row>
    <row r="96236" spans="2:2">
      <c r="B96236" s="323"/>
    </row>
    <row r="96237" spans="2:2">
      <c r="B96237" s="323"/>
    </row>
    <row r="96238" spans="2:2">
      <c r="B96238" s="323"/>
    </row>
    <row r="96239" spans="2:2">
      <c r="B96239" s="323"/>
    </row>
    <row r="96240" spans="2:2">
      <c r="B96240" s="323"/>
    </row>
    <row r="96241" spans="2:2">
      <c r="B96241" s="323"/>
    </row>
    <row r="96242" spans="2:2">
      <c r="B96242" s="323"/>
    </row>
    <row r="96243" spans="2:2">
      <c r="B96243" s="323"/>
    </row>
    <row r="96244" spans="2:2">
      <c r="B96244" s="323"/>
    </row>
    <row r="96245" spans="2:2">
      <c r="B96245" s="323"/>
    </row>
    <row r="96246" spans="2:2">
      <c r="B96246" s="323"/>
    </row>
    <row r="96247" spans="2:2">
      <c r="B96247" s="323"/>
    </row>
    <row r="96248" spans="2:2">
      <c r="B96248" s="323"/>
    </row>
    <row r="96249" spans="2:2">
      <c r="B96249" s="323"/>
    </row>
    <row r="96250" spans="2:2">
      <c r="B96250" s="323"/>
    </row>
    <row r="96251" spans="2:2">
      <c r="B96251" s="323"/>
    </row>
    <row r="96252" spans="2:2">
      <c r="B96252" s="323"/>
    </row>
    <row r="96253" spans="2:2">
      <c r="B96253" s="323"/>
    </row>
    <row r="96254" spans="2:2">
      <c r="B96254" s="323"/>
    </row>
    <row r="96255" spans="2:2">
      <c r="B96255" s="323"/>
    </row>
    <row r="96256" spans="2:2">
      <c r="B96256" s="323"/>
    </row>
    <row r="96257" spans="2:2">
      <c r="B96257" s="323"/>
    </row>
    <row r="96258" spans="2:2">
      <c r="B96258" s="323"/>
    </row>
    <row r="96259" spans="2:2">
      <c r="B96259" s="323"/>
    </row>
    <row r="96260" spans="2:2">
      <c r="B96260" s="323"/>
    </row>
    <row r="96261" spans="2:2">
      <c r="B96261" s="323"/>
    </row>
    <row r="96262" spans="2:2">
      <c r="B96262" s="323"/>
    </row>
    <row r="96263" spans="2:2">
      <c r="B96263" s="323"/>
    </row>
    <row r="96264" spans="2:2">
      <c r="B96264" s="323"/>
    </row>
    <row r="96265" spans="2:2">
      <c r="B96265" s="323"/>
    </row>
    <row r="96266" spans="2:2">
      <c r="B96266" s="323"/>
    </row>
    <row r="96267" spans="2:2">
      <c r="B96267" s="323"/>
    </row>
    <row r="96268" spans="2:2">
      <c r="B96268" s="323"/>
    </row>
    <row r="96269" spans="2:2">
      <c r="B96269" s="323"/>
    </row>
    <row r="96270" spans="2:2">
      <c r="B96270" s="323"/>
    </row>
    <row r="96271" spans="2:2">
      <c r="B96271" s="323"/>
    </row>
    <row r="96272" spans="2:2">
      <c r="B96272" s="323"/>
    </row>
    <row r="96273" spans="2:2">
      <c r="B96273" s="323"/>
    </row>
    <row r="96274" spans="2:2">
      <c r="B96274" s="323"/>
    </row>
    <row r="96275" spans="2:2">
      <c r="B96275" s="323"/>
    </row>
    <row r="96276" spans="2:2">
      <c r="B96276" s="323"/>
    </row>
    <row r="96277" spans="2:2">
      <c r="B96277" s="323"/>
    </row>
    <row r="96278" spans="2:2">
      <c r="B96278" s="323"/>
    </row>
    <row r="96279" spans="2:2">
      <c r="B96279" s="323"/>
    </row>
    <row r="96280" spans="2:2">
      <c r="B96280" s="323"/>
    </row>
    <row r="96281" spans="2:2">
      <c r="B96281" s="323"/>
    </row>
    <row r="96282" spans="2:2">
      <c r="B96282" s="323"/>
    </row>
    <row r="96283" spans="2:2">
      <c r="B96283" s="323"/>
    </row>
    <row r="96284" spans="2:2">
      <c r="B96284" s="323"/>
    </row>
    <row r="96285" spans="2:2">
      <c r="B96285" s="323"/>
    </row>
    <row r="96286" spans="2:2">
      <c r="B96286" s="323"/>
    </row>
    <row r="96287" spans="2:2">
      <c r="B96287" s="323"/>
    </row>
    <row r="96288" spans="2:2">
      <c r="B96288" s="323"/>
    </row>
    <row r="96289" spans="2:2">
      <c r="B96289" s="323"/>
    </row>
    <row r="96290" spans="2:2">
      <c r="B96290" s="323"/>
    </row>
    <row r="96291" spans="2:2">
      <c r="B96291" s="323"/>
    </row>
    <row r="96292" spans="2:2">
      <c r="B96292" s="323"/>
    </row>
    <row r="96293" spans="2:2">
      <c r="B96293" s="323"/>
    </row>
    <row r="96294" spans="2:2">
      <c r="B96294" s="323"/>
    </row>
    <row r="96295" spans="2:2">
      <c r="B96295" s="323"/>
    </row>
    <row r="96296" spans="2:2">
      <c r="B96296" s="323"/>
    </row>
    <row r="96297" spans="2:2">
      <c r="B96297" s="323"/>
    </row>
    <row r="96298" spans="2:2">
      <c r="B96298" s="323"/>
    </row>
    <row r="96299" spans="2:2">
      <c r="B96299" s="323"/>
    </row>
    <row r="96300" spans="2:2">
      <c r="B96300" s="323"/>
    </row>
    <row r="96301" spans="2:2">
      <c r="B96301" s="323"/>
    </row>
    <row r="96302" spans="2:2">
      <c r="B96302" s="323"/>
    </row>
    <row r="96303" spans="2:2">
      <c r="B96303" s="323"/>
    </row>
    <row r="96304" spans="2:2">
      <c r="B96304" s="323"/>
    </row>
    <row r="96305" spans="2:2">
      <c r="B96305" s="323"/>
    </row>
    <row r="96306" spans="2:2">
      <c r="B96306" s="323"/>
    </row>
    <row r="96307" spans="2:2">
      <c r="B96307" s="323"/>
    </row>
    <row r="96308" spans="2:2">
      <c r="B96308" s="323"/>
    </row>
    <row r="96309" spans="2:2">
      <c r="B96309" s="323"/>
    </row>
    <row r="96310" spans="2:2">
      <c r="B96310" s="323"/>
    </row>
    <row r="96311" spans="2:2">
      <c r="B96311" s="323"/>
    </row>
    <row r="96312" spans="2:2">
      <c r="B96312" s="323"/>
    </row>
    <row r="96313" spans="2:2">
      <c r="B96313" s="323"/>
    </row>
    <row r="96314" spans="2:2">
      <c r="B96314" s="323"/>
    </row>
    <row r="96315" spans="2:2">
      <c r="B96315" s="323"/>
    </row>
    <row r="96316" spans="2:2">
      <c r="B96316" s="323"/>
    </row>
    <row r="96317" spans="2:2">
      <c r="B96317" s="323"/>
    </row>
    <row r="96318" spans="2:2">
      <c r="B96318" s="323"/>
    </row>
    <row r="96319" spans="2:2">
      <c r="B96319" s="323"/>
    </row>
    <row r="96320" spans="2:2">
      <c r="B96320" s="323"/>
    </row>
    <row r="96321" spans="2:2">
      <c r="B96321" s="323"/>
    </row>
    <row r="96322" spans="2:2">
      <c r="B96322" s="323"/>
    </row>
    <row r="96323" spans="2:2">
      <c r="B96323" s="323"/>
    </row>
    <row r="96324" spans="2:2">
      <c r="B96324" s="323"/>
    </row>
    <row r="96325" spans="2:2">
      <c r="B96325" s="323"/>
    </row>
    <row r="96326" spans="2:2">
      <c r="B96326" s="323"/>
    </row>
    <row r="96327" spans="2:2">
      <c r="B96327" s="323"/>
    </row>
    <row r="96328" spans="2:2">
      <c r="B96328" s="323"/>
    </row>
    <row r="96329" spans="2:2">
      <c r="B96329" s="323"/>
    </row>
    <row r="96330" spans="2:2">
      <c r="B96330" s="323"/>
    </row>
    <row r="96331" spans="2:2">
      <c r="B96331" s="323"/>
    </row>
    <row r="96332" spans="2:2">
      <c r="B96332" s="323"/>
    </row>
    <row r="96333" spans="2:2">
      <c r="B96333" s="323"/>
    </row>
    <row r="96334" spans="2:2">
      <c r="B96334" s="323"/>
    </row>
    <row r="96335" spans="2:2">
      <c r="B96335" s="323"/>
    </row>
    <row r="96336" spans="2:2">
      <c r="B96336" s="323"/>
    </row>
    <row r="96337" spans="2:2">
      <c r="B96337" s="323"/>
    </row>
    <row r="96338" spans="2:2">
      <c r="B96338" s="323"/>
    </row>
    <row r="96339" spans="2:2">
      <c r="B96339" s="323"/>
    </row>
    <row r="96340" spans="2:2">
      <c r="B96340" s="323"/>
    </row>
    <row r="96341" spans="2:2">
      <c r="B96341" s="323"/>
    </row>
    <row r="96342" spans="2:2">
      <c r="B96342" s="323"/>
    </row>
    <row r="96343" spans="2:2">
      <c r="B96343" s="323"/>
    </row>
    <row r="96344" spans="2:2">
      <c r="B96344" s="323"/>
    </row>
    <row r="96345" spans="2:2">
      <c r="B96345" s="323"/>
    </row>
    <row r="96346" spans="2:2">
      <c r="B96346" s="323"/>
    </row>
    <row r="96347" spans="2:2">
      <c r="B96347" s="323"/>
    </row>
    <row r="96348" spans="2:2">
      <c r="B96348" s="323"/>
    </row>
    <row r="96349" spans="2:2">
      <c r="B96349" s="323"/>
    </row>
    <row r="96350" spans="2:2">
      <c r="B96350" s="323"/>
    </row>
    <row r="96351" spans="2:2">
      <c r="B96351" s="323"/>
    </row>
    <row r="96352" spans="2:2">
      <c r="B96352" s="323"/>
    </row>
    <row r="96353" spans="2:2">
      <c r="B96353" s="323"/>
    </row>
    <row r="96354" spans="2:2">
      <c r="B96354" s="323"/>
    </row>
    <row r="96355" spans="2:2">
      <c r="B96355" s="323"/>
    </row>
    <row r="96356" spans="2:2">
      <c r="B96356" s="323"/>
    </row>
    <row r="96357" spans="2:2">
      <c r="B96357" s="323"/>
    </row>
    <row r="96358" spans="2:2">
      <c r="B96358" s="323"/>
    </row>
    <row r="96359" spans="2:2">
      <c r="B96359" s="323"/>
    </row>
    <row r="96360" spans="2:2">
      <c r="B96360" s="323"/>
    </row>
    <row r="96361" spans="2:2">
      <c r="B96361" s="323"/>
    </row>
    <row r="96362" spans="2:2">
      <c r="B96362" s="323"/>
    </row>
    <row r="96363" spans="2:2">
      <c r="B96363" s="323"/>
    </row>
    <row r="96364" spans="2:2">
      <c r="B96364" s="323"/>
    </row>
    <row r="96365" spans="2:2">
      <c r="B96365" s="323"/>
    </row>
    <row r="96366" spans="2:2">
      <c r="B96366" s="323"/>
    </row>
    <row r="96367" spans="2:2">
      <c r="B96367" s="323"/>
    </row>
    <row r="96368" spans="2:2">
      <c r="B96368" s="323"/>
    </row>
    <row r="96369" spans="2:2">
      <c r="B96369" s="323"/>
    </row>
    <row r="96370" spans="2:2">
      <c r="B96370" s="323"/>
    </row>
    <row r="96371" spans="2:2">
      <c r="B96371" s="323"/>
    </row>
    <row r="96372" spans="2:2">
      <c r="B96372" s="323"/>
    </row>
    <row r="96373" spans="2:2">
      <c r="B96373" s="323"/>
    </row>
    <row r="96374" spans="2:2">
      <c r="B96374" s="323"/>
    </row>
    <row r="96375" spans="2:2">
      <c r="B96375" s="323"/>
    </row>
    <row r="96376" spans="2:2">
      <c r="B96376" s="323"/>
    </row>
    <row r="96377" spans="2:2">
      <c r="B96377" s="323"/>
    </row>
    <row r="96378" spans="2:2">
      <c r="B96378" s="323"/>
    </row>
    <row r="96379" spans="2:2">
      <c r="B96379" s="323"/>
    </row>
    <row r="96380" spans="2:2">
      <c r="B96380" s="323"/>
    </row>
    <row r="96381" spans="2:2">
      <c r="B96381" s="323"/>
    </row>
    <row r="96382" spans="2:2">
      <c r="B96382" s="323"/>
    </row>
    <row r="96383" spans="2:2">
      <c r="B96383" s="323"/>
    </row>
    <row r="96384" spans="2:2">
      <c r="B96384" s="323"/>
    </row>
    <row r="96385" spans="2:2">
      <c r="B96385" s="323"/>
    </row>
    <row r="96386" spans="2:2">
      <c r="B96386" s="323"/>
    </row>
    <row r="96387" spans="2:2">
      <c r="B96387" s="323"/>
    </row>
    <row r="96388" spans="2:2">
      <c r="B96388" s="323"/>
    </row>
    <row r="96389" spans="2:2">
      <c r="B96389" s="323"/>
    </row>
    <row r="96390" spans="2:2">
      <c r="B96390" s="323"/>
    </row>
    <row r="96391" spans="2:2">
      <c r="B96391" s="323"/>
    </row>
    <row r="96392" spans="2:2">
      <c r="B96392" s="323"/>
    </row>
    <row r="96393" spans="2:2">
      <c r="B96393" s="323"/>
    </row>
    <row r="96394" spans="2:2">
      <c r="B96394" s="323"/>
    </row>
    <row r="96395" spans="2:2">
      <c r="B96395" s="323"/>
    </row>
    <row r="96396" spans="2:2">
      <c r="B96396" s="323"/>
    </row>
    <row r="96397" spans="2:2">
      <c r="B96397" s="323"/>
    </row>
    <row r="96398" spans="2:2">
      <c r="B96398" s="323"/>
    </row>
    <row r="96399" spans="2:2">
      <c r="B96399" s="323"/>
    </row>
    <row r="96400" spans="2:2">
      <c r="B96400" s="323"/>
    </row>
    <row r="96401" spans="2:2">
      <c r="B96401" s="323"/>
    </row>
    <row r="96402" spans="2:2">
      <c r="B96402" s="323"/>
    </row>
    <row r="96403" spans="2:2">
      <c r="B96403" s="323"/>
    </row>
    <row r="96404" spans="2:2">
      <c r="B96404" s="323"/>
    </row>
    <row r="96405" spans="2:2">
      <c r="B96405" s="323"/>
    </row>
    <row r="96406" spans="2:2">
      <c r="B96406" s="323"/>
    </row>
    <row r="96407" spans="2:2">
      <c r="B96407" s="323"/>
    </row>
    <row r="96408" spans="2:2">
      <c r="B96408" s="323"/>
    </row>
    <row r="96409" spans="2:2">
      <c r="B96409" s="323"/>
    </row>
    <row r="96410" spans="2:2">
      <c r="B96410" s="323"/>
    </row>
    <row r="96411" spans="2:2">
      <c r="B96411" s="323"/>
    </row>
    <row r="96412" spans="2:2">
      <c r="B96412" s="323"/>
    </row>
    <row r="96413" spans="2:2">
      <c r="B96413" s="323"/>
    </row>
    <row r="96414" spans="2:2">
      <c r="B96414" s="323"/>
    </row>
    <row r="96415" spans="2:2">
      <c r="B96415" s="323"/>
    </row>
    <row r="96416" spans="2:2">
      <c r="B96416" s="323"/>
    </row>
    <row r="96417" spans="2:2">
      <c r="B96417" s="323"/>
    </row>
    <row r="96418" spans="2:2">
      <c r="B96418" s="323"/>
    </row>
    <row r="96419" spans="2:2">
      <c r="B96419" s="323"/>
    </row>
    <row r="96420" spans="2:2">
      <c r="B96420" s="323"/>
    </row>
    <row r="96421" spans="2:2">
      <c r="B96421" s="323"/>
    </row>
    <row r="96422" spans="2:2">
      <c r="B96422" s="323"/>
    </row>
    <row r="96423" spans="2:2">
      <c r="B96423" s="323"/>
    </row>
    <row r="96424" spans="2:2">
      <c r="B96424" s="323"/>
    </row>
    <row r="96425" spans="2:2">
      <c r="B96425" s="323"/>
    </row>
    <row r="96426" spans="2:2">
      <c r="B96426" s="323"/>
    </row>
    <row r="96427" spans="2:2">
      <c r="B96427" s="323"/>
    </row>
    <row r="96428" spans="2:2">
      <c r="B96428" s="323"/>
    </row>
    <row r="96429" spans="2:2">
      <c r="B96429" s="323"/>
    </row>
    <row r="96430" spans="2:2">
      <c r="B96430" s="323"/>
    </row>
    <row r="96431" spans="2:2">
      <c r="B96431" s="323"/>
    </row>
    <row r="96432" spans="2:2">
      <c r="B96432" s="323"/>
    </row>
    <row r="96433" spans="2:2">
      <c r="B96433" s="323"/>
    </row>
    <row r="96434" spans="2:2">
      <c r="B96434" s="323"/>
    </row>
    <row r="96435" spans="2:2">
      <c r="B96435" s="323"/>
    </row>
    <row r="96436" spans="2:2">
      <c r="B96436" s="323"/>
    </row>
    <row r="96437" spans="2:2">
      <c r="B96437" s="323"/>
    </row>
    <row r="96438" spans="2:2">
      <c r="B96438" s="323"/>
    </row>
    <row r="96439" spans="2:2">
      <c r="B96439" s="323"/>
    </row>
    <row r="96440" spans="2:2">
      <c r="B96440" s="323"/>
    </row>
    <row r="96441" spans="2:2">
      <c r="B96441" s="323"/>
    </row>
    <row r="96442" spans="2:2">
      <c r="B96442" s="323"/>
    </row>
    <row r="96443" spans="2:2">
      <c r="B96443" s="323"/>
    </row>
    <row r="96444" spans="2:2">
      <c r="B96444" s="323"/>
    </row>
    <row r="96445" spans="2:2">
      <c r="B96445" s="323"/>
    </row>
    <row r="96446" spans="2:2">
      <c r="B96446" s="323"/>
    </row>
    <row r="96447" spans="2:2">
      <c r="B96447" s="323"/>
    </row>
    <row r="96448" spans="2:2">
      <c r="B96448" s="323"/>
    </row>
    <row r="96449" spans="2:2">
      <c r="B96449" s="323"/>
    </row>
    <row r="96450" spans="2:2">
      <c r="B96450" s="323"/>
    </row>
    <row r="96451" spans="2:2">
      <c r="B96451" s="323"/>
    </row>
    <row r="96452" spans="2:2">
      <c r="B96452" s="323"/>
    </row>
    <row r="96453" spans="2:2">
      <c r="B96453" s="323"/>
    </row>
    <row r="96454" spans="2:2">
      <c r="B96454" s="323"/>
    </row>
    <row r="96455" spans="2:2">
      <c r="B96455" s="323"/>
    </row>
    <row r="96456" spans="2:2">
      <c r="B96456" s="323"/>
    </row>
    <row r="96457" spans="2:2">
      <c r="B96457" s="323"/>
    </row>
    <row r="96458" spans="2:2">
      <c r="B96458" s="323"/>
    </row>
    <row r="96459" spans="2:2">
      <c r="B96459" s="323"/>
    </row>
    <row r="96460" spans="2:2">
      <c r="B96460" s="323"/>
    </row>
    <row r="96461" spans="2:2">
      <c r="B96461" s="323"/>
    </row>
    <row r="96462" spans="2:2">
      <c r="B96462" s="323"/>
    </row>
    <row r="96463" spans="2:2">
      <c r="B96463" s="323"/>
    </row>
    <row r="96464" spans="2:2">
      <c r="B96464" s="323"/>
    </row>
    <row r="96465" spans="2:2">
      <c r="B96465" s="323"/>
    </row>
    <row r="96466" spans="2:2">
      <c r="B96466" s="323"/>
    </row>
    <row r="96467" spans="2:2">
      <c r="B96467" s="323"/>
    </row>
    <row r="96468" spans="2:2">
      <c r="B96468" s="323"/>
    </row>
    <row r="96469" spans="2:2">
      <c r="B96469" s="323"/>
    </row>
    <row r="96470" spans="2:2">
      <c r="B96470" s="323"/>
    </row>
    <row r="96471" spans="2:2">
      <c r="B96471" s="323"/>
    </row>
    <row r="96472" spans="2:2">
      <c r="B96472" s="323"/>
    </row>
    <row r="96473" spans="2:2">
      <c r="B96473" s="323"/>
    </row>
    <row r="96474" spans="2:2">
      <c r="B96474" s="323"/>
    </row>
    <row r="96475" spans="2:2">
      <c r="B96475" s="323"/>
    </row>
    <row r="96476" spans="2:2">
      <c r="B96476" s="323"/>
    </row>
    <row r="96477" spans="2:2">
      <c r="B96477" s="323"/>
    </row>
    <row r="96478" spans="2:2">
      <c r="B96478" s="323"/>
    </row>
    <row r="96479" spans="2:2">
      <c r="B96479" s="323"/>
    </row>
    <row r="96480" spans="2:2">
      <c r="B96480" s="323"/>
    </row>
    <row r="96481" spans="2:2">
      <c r="B96481" s="323"/>
    </row>
    <row r="96482" spans="2:2">
      <c r="B96482" s="323"/>
    </row>
    <row r="96483" spans="2:2">
      <c r="B96483" s="323"/>
    </row>
    <row r="96484" spans="2:2">
      <c r="B96484" s="323"/>
    </row>
    <row r="96485" spans="2:2">
      <c r="B96485" s="323"/>
    </row>
    <row r="96486" spans="2:2">
      <c r="B96486" s="323"/>
    </row>
    <row r="96487" spans="2:2">
      <c r="B96487" s="323"/>
    </row>
    <row r="96488" spans="2:2">
      <c r="B96488" s="323"/>
    </row>
    <row r="96489" spans="2:2">
      <c r="B96489" s="323"/>
    </row>
    <row r="96490" spans="2:2">
      <c r="B96490" s="323"/>
    </row>
    <row r="96491" spans="2:2">
      <c r="B96491" s="323"/>
    </row>
    <row r="96492" spans="2:2">
      <c r="B96492" s="323"/>
    </row>
    <row r="96493" spans="2:2">
      <c r="B96493" s="323"/>
    </row>
    <row r="96494" spans="2:2">
      <c r="B96494" s="323"/>
    </row>
    <row r="96495" spans="2:2">
      <c r="B96495" s="323"/>
    </row>
    <row r="96496" spans="2:2">
      <c r="B96496" s="323"/>
    </row>
    <row r="96497" spans="2:2">
      <c r="B96497" s="323"/>
    </row>
    <row r="96498" spans="2:2">
      <c r="B96498" s="323"/>
    </row>
    <row r="96499" spans="2:2">
      <c r="B96499" s="323"/>
    </row>
    <row r="96500" spans="2:2">
      <c r="B96500" s="323"/>
    </row>
    <row r="96501" spans="2:2">
      <c r="B96501" s="323"/>
    </row>
    <row r="96502" spans="2:2">
      <c r="B96502" s="323"/>
    </row>
    <row r="96503" spans="2:2">
      <c r="B96503" s="323"/>
    </row>
    <row r="96504" spans="2:2">
      <c r="B96504" s="323"/>
    </row>
    <row r="96505" spans="2:2">
      <c r="B96505" s="323"/>
    </row>
    <row r="96506" spans="2:2">
      <c r="B96506" s="323"/>
    </row>
    <row r="96507" spans="2:2">
      <c r="B96507" s="323"/>
    </row>
    <row r="96508" spans="2:2">
      <c r="B96508" s="323"/>
    </row>
    <row r="96509" spans="2:2">
      <c r="B96509" s="323"/>
    </row>
    <row r="96510" spans="2:2">
      <c r="B96510" s="323"/>
    </row>
    <row r="96511" spans="2:2">
      <c r="B96511" s="323"/>
    </row>
    <row r="96512" spans="2:2">
      <c r="B96512" s="323"/>
    </row>
    <row r="96513" spans="2:2">
      <c r="B96513" s="323"/>
    </row>
    <row r="96514" spans="2:2">
      <c r="B96514" s="323"/>
    </row>
    <row r="96515" spans="2:2">
      <c r="B96515" s="323"/>
    </row>
    <row r="96516" spans="2:2">
      <c r="B96516" s="323"/>
    </row>
    <row r="96517" spans="2:2">
      <c r="B96517" s="323"/>
    </row>
    <row r="96518" spans="2:2">
      <c r="B96518" s="323"/>
    </row>
    <row r="96519" spans="2:2">
      <c r="B96519" s="323"/>
    </row>
    <row r="96520" spans="2:2">
      <c r="B96520" s="323"/>
    </row>
    <row r="96521" spans="2:2">
      <c r="B96521" s="323"/>
    </row>
    <row r="96522" spans="2:2">
      <c r="B96522" s="323"/>
    </row>
    <row r="96523" spans="2:2">
      <c r="B96523" s="323"/>
    </row>
    <row r="96524" spans="2:2">
      <c r="B96524" s="323"/>
    </row>
    <row r="96525" spans="2:2">
      <c r="B96525" s="323"/>
    </row>
    <row r="96526" spans="2:2">
      <c r="B96526" s="323"/>
    </row>
    <row r="96527" spans="2:2">
      <c r="B96527" s="323"/>
    </row>
    <row r="96528" spans="2:2">
      <c r="B96528" s="323"/>
    </row>
    <row r="96529" spans="2:2">
      <c r="B96529" s="323"/>
    </row>
    <row r="96530" spans="2:2">
      <c r="B96530" s="323"/>
    </row>
    <row r="96531" spans="2:2">
      <c r="B96531" s="323"/>
    </row>
    <row r="96532" spans="2:2">
      <c r="B96532" s="323"/>
    </row>
    <row r="96533" spans="2:2">
      <c r="B96533" s="323"/>
    </row>
    <row r="96534" spans="2:2">
      <c r="B96534" s="323"/>
    </row>
    <row r="96535" spans="2:2">
      <c r="B96535" s="323"/>
    </row>
    <row r="96536" spans="2:2">
      <c r="B96536" s="323"/>
    </row>
    <row r="96537" spans="2:2">
      <c r="B96537" s="323"/>
    </row>
    <row r="96538" spans="2:2">
      <c r="B96538" s="323"/>
    </row>
    <row r="96539" spans="2:2">
      <c r="B96539" s="323"/>
    </row>
    <row r="96540" spans="2:2">
      <c r="B96540" s="323"/>
    </row>
    <row r="96541" spans="2:2">
      <c r="B96541" s="323"/>
    </row>
    <row r="96542" spans="2:2">
      <c r="B96542" s="323"/>
    </row>
    <row r="96543" spans="2:2">
      <c r="B96543" s="323"/>
    </row>
    <row r="96544" spans="2:2">
      <c r="B96544" s="323"/>
    </row>
    <row r="96545" spans="2:2">
      <c r="B96545" s="323"/>
    </row>
    <row r="96546" spans="2:2">
      <c r="B96546" s="323"/>
    </row>
    <row r="96547" spans="2:2">
      <c r="B96547" s="323"/>
    </row>
    <row r="96548" spans="2:2">
      <c r="B96548" s="323"/>
    </row>
    <row r="96549" spans="2:2">
      <c r="B96549" s="323"/>
    </row>
    <row r="96550" spans="2:2">
      <c r="B96550" s="323"/>
    </row>
    <row r="96551" spans="2:2">
      <c r="B96551" s="323"/>
    </row>
    <row r="96552" spans="2:2">
      <c r="B96552" s="323"/>
    </row>
    <row r="96553" spans="2:2">
      <c r="B96553" s="323"/>
    </row>
    <row r="96554" spans="2:2">
      <c r="B96554" s="323"/>
    </row>
    <row r="96555" spans="2:2">
      <c r="B96555" s="323"/>
    </row>
    <row r="96556" spans="2:2">
      <c r="B96556" s="323"/>
    </row>
    <row r="96557" spans="2:2">
      <c r="B96557" s="323"/>
    </row>
    <row r="96558" spans="2:2">
      <c r="B96558" s="323"/>
    </row>
    <row r="96559" spans="2:2">
      <c r="B96559" s="323"/>
    </row>
    <row r="96560" spans="2:2">
      <c r="B96560" s="323"/>
    </row>
    <row r="96561" spans="2:2">
      <c r="B96561" s="323"/>
    </row>
    <row r="96562" spans="2:2">
      <c r="B96562" s="323"/>
    </row>
    <row r="96563" spans="2:2">
      <c r="B96563" s="323"/>
    </row>
    <row r="96564" spans="2:2">
      <c r="B96564" s="323"/>
    </row>
    <row r="96565" spans="2:2">
      <c r="B96565" s="323"/>
    </row>
    <row r="96566" spans="2:2">
      <c r="B96566" s="323"/>
    </row>
    <row r="96567" spans="2:2">
      <c r="B96567" s="323"/>
    </row>
    <row r="96568" spans="2:2">
      <c r="B96568" s="323"/>
    </row>
    <row r="96569" spans="2:2">
      <c r="B96569" s="323"/>
    </row>
    <row r="96570" spans="2:2">
      <c r="B96570" s="323"/>
    </row>
    <row r="96571" spans="2:2">
      <c r="B96571" s="323"/>
    </row>
    <row r="96572" spans="2:2">
      <c r="B96572" s="323"/>
    </row>
    <row r="96573" spans="2:2">
      <c r="B96573" s="323"/>
    </row>
    <row r="96574" spans="2:2">
      <c r="B96574" s="323"/>
    </row>
    <row r="96575" spans="2:2">
      <c r="B96575" s="323"/>
    </row>
    <row r="96576" spans="2:2">
      <c r="B96576" s="323"/>
    </row>
    <row r="96577" spans="2:2">
      <c r="B96577" s="323"/>
    </row>
    <row r="96578" spans="2:2">
      <c r="B96578" s="323"/>
    </row>
    <row r="96579" spans="2:2">
      <c r="B96579" s="323"/>
    </row>
    <row r="96580" spans="2:2">
      <c r="B96580" s="323"/>
    </row>
    <row r="96581" spans="2:2">
      <c r="B96581" s="323"/>
    </row>
    <row r="96582" spans="2:2">
      <c r="B96582" s="323"/>
    </row>
    <row r="96583" spans="2:2">
      <c r="B96583" s="323"/>
    </row>
    <row r="96584" spans="2:2">
      <c r="B96584" s="323"/>
    </row>
    <row r="96585" spans="2:2">
      <c r="B96585" s="323"/>
    </row>
    <row r="96586" spans="2:2">
      <c r="B96586" s="323"/>
    </row>
    <row r="96587" spans="2:2">
      <c r="B96587" s="323"/>
    </row>
    <row r="96588" spans="2:2">
      <c r="B96588" s="323"/>
    </row>
    <row r="96589" spans="2:2">
      <c r="B96589" s="323"/>
    </row>
    <row r="96590" spans="2:2">
      <c r="B96590" s="323"/>
    </row>
    <row r="96591" spans="2:2">
      <c r="B96591" s="323"/>
    </row>
    <row r="96592" spans="2:2">
      <c r="B96592" s="323"/>
    </row>
    <row r="96593" spans="2:2">
      <c r="B96593" s="323"/>
    </row>
    <row r="96594" spans="2:2">
      <c r="B96594" s="323"/>
    </row>
    <row r="96595" spans="2:2">
      <c r="B96595" s="323"/>
    </row>
    <row r="96596" spans="2:2">
      <c r="B96596" s="323"/>
    </row>
    <row r="96597" spans="2:2">
      <c r="B96597" s="323"/>
    </row>
    <row r="96598" spans="2:2">
      <c r="B96598" s="323"/>
    </row>
    <row r="96599" spans="2:2">
      <c r="B96599" s="323"/>
    </row>
    <row r="96600" spans="2:2">
      <c r="B96600" s="323"/>
    </row>
    <row r="96601" spans="2:2">
      <c r="B96601" s="323"/>
    </row>
    <row r="96602" spans="2:2">
      <c r="B96602" s="323"/>
    </row>
    <row r="96603" spans="2:2">
      <c r="B96603" s="323"/>
    </row>
    <row r="96604" spans="2:2">
      <c r="B96604" s="323"/>
    </row>
    <row r="96605" spans="2:2">
      <c r="B96605" s="323"/>
    </row>
    <row r="96606" spans="2:2">
      <c r="B96606" s="323"/>
    </row>
    <row r="96607" spans="2:2">
      <c r="B96607" s="323"/>
    </row>
    <row r="96608" spans="2:2">
      <c r="B96608" s="323"/>
    </row>
    <row r="96609" spans="2:2">
      <c r="B96609" s="323"/>
    </row>
    <row r="96610" spans="2:2">
      <c r="B96610" s="323"/>
    </row>
    <row r="96611" spans="2:2">
      <c r="B96611" s="323"/>
    </row>
    <row r="96612" spans="2:2">
      <c r="B96612" s="323"/>
    </row>
    <row r="96613" spans="2:2">
      <c r="B96613" s="323"/>
    </row>
    <row r="96614" spans="2:2">
      <c r="B96614" s="323"/>
    </row>
    <row r="96615" spans="2:2">
      <c r="B96615" s="323"/>
    </row>
    <row r="96616" spans="2:2">
      <c r="B96616" s="323"/>
    </row>
    <row r="96617" spans="2:2">
      <c r="B96617" s="323"/>
    </row>
    <row r="96618" spans="2:2">
      <c r="B96618" s="323"/>
    </row>
    <row r="96619" spans="2:2">
      <c r="B96619" s="323"/>
    </row>
    <row r="96620" spans="2:2">
      <c r="B96620" s="323"/>
    </row>
    <row r="96621" spans="2:2">
      <c r="B96621" s="323"/>
    </row>
    <row r="96622" spans="2:2">
      <c r="B96622" s="323"/>
    </row>
    <row r="96623" spans="2:2">
      <c r="B96623" s="323"/>
    </row>
    <row r="96624" spans="2:2">
      <c r="B96624" s="323"/>
    </row>
    <row r="96625" spans="2:2">
      <c r="B96625" s="323"/>
    </row>
    <row r="96626" spans="2:2">
      <c r="B96626" s="323"/>
    </row>
    <row r="96627" spans="2:2">
      <c r="B96627" s="323"/>
    </row>
    <row r="96628" spans="2:2">
      <c r="B96628" s="323"/>
    </row>
    <row r="96629" spans="2:2">
      <c r="B96629" s="323"/>
    </row>
    <row r="96630" spans="2:2">
      <c r="B96630" s="323"/>
    </row>
    <row r="96631" spans="2:2">
      <c r="B96631" s="323"/>
    </row>
    <row r="96632" spans="2:2">
      <c r="B96632" s="323"/>
    </row>
    <row r="96633" spans="2:2">
      <c r="B96633" s="323"/>
    </row>
    <row r="96634" spans="2:2">
      <c r="B96634" s="323"/>
    </row>
    <row r="96635" spans="2:2">
      <c r="B96635" s="323"/>
    </row>
    <row r="96636" spans="2:2">
      <c r="B96636" s="323"/>
    </row>
    <row r="96637" spans="2:2">
      <c r="B96637" s="323"/>
    </row>
    <row r="96638" spans="2:2">
      <c r="B96638" s="323"/>
    </row>
    <row r="96639" spans="2:2">
      <c r="B96639" s="323"/>
    </row>
    <row r="96640" spans="2:2">
      <c r="B96640" s="323"/>
    </row>
    <row r="96641" spans="2:2">
      <c r="B96641" s="323"/>
    </row>
    <row r="96642" spans="2:2">
      <c r="B96642" s="323"/>
    </row>
    <row r="96643" spans="2:2">
      <c r="B96643" s="323"/>
    </row>
    <row r="96644" spans="2:2">
      <c r="B96644" s="323"/>
    </row>
    <row r="96645" spans="2:2">
      <c r="B96645" s="323"/>
    </row>
    <row r="96646" spans="2:2">
      <c r="B96646" s="323"/>
    </row>
    <row r="96647" spans="2:2">
      <c r="B96647" s="323"/>
    </row>
    <row r="96648" spans="2:2">
      <c r="B96648" s="323"/>
    </row>
    <row r="96649" spans="2:2">
      <c r="B96649" s="323"/>
    </row>
    <row r="96650" spans="2:2">
      <c r="B96650" s="323"/>
    </row>
    <row r="96651" spans="2:2">
      <c r="B96651" s="323"/>
    </row>
    <row r="96652" spans="2:2">
      <c r="B96652" s="323"/>
    </row>
    <row r="96653" spans="2:2">
      <c r="B96653" s="323"/>
    </row>
    <row r="96654" spans="2:2">
      <c r="B96654" s="323"/>
    </row>
    <row r="96655" spans="2:2">
      <c r="B96655" s="323"/>
    </row>
    <row r="96656" spans="2:2">
      <c r="B96656" s="323"/>
    </row>
    <row r="96657" spans="2:2">
      <c r="B96657" s="323"/>
    </row>
    <row r="96658" spans="2:2">
      <c r="B96658" s="323"/>
    </row>
    <row r="96659" spans="2:2">
      <c r="B96659" s="323"/>
    </row>
    <row r="96660" spans="2:2">
      <c r="B96660" s="323"/>
    </row>
    <row r="96661" spans="2:2">
      <c r="B96661" s="323"/>
    </row>
    <row r="96662" spans="2:2">
      <c r="B96662" s="323"/>
    </row>
    <row r="96663" spans="2:2">
      <c r="B96663" s="323"/>
    </row>
    <row r="96664" spans="2:2">
      <c r="B96664" s="323"/>
    </row>
    <row r="96665" spans="2:2">
      <c r="B96665" s="323"/>
    </row>
    <row r="96666" spans="2:2">
      <c r="B96666" s="323"/>
    </row>
    <row r="96667" spans="2:2">
      <c r="B96667" s="323"/>
    </row>
    <row r="96668" spans="2:2">
      <c r="B96668" s="323"/>
    </row>
    <row r="96669" spans="2:2">
      <c r="B96669" s="323"/>
    </row>
    <row r="96670" spans="2:2">
      <c r="B96670" s="323"/>
    </row>
    <row r="96671" spans="2:2">
      <c r="B96671" s="323"/>
    </row>
    <row r="96672" spans="2:2">
      <c r="B96672" s="323"/>
    </row>
    <row r="96673" spans="2:2">
      <c r="B96673" s="323"/>
    </row>
    <row r="96674" spans="2:2">
      <c r="B96674" s="323"/>
    </row>
    <row r="96675" spans="2:2">
      <c r="B96675" s="323"/>
    </row>
    <row r="96676" spans="2:2">
      <c r="B96676" s="323"/>
    </row>
    <row r="96677" spans="2:2">
      <c r="B96677" s="323"/>
    </row>
    <row r="96678" spans="2:2">
      <c r="B96678" s="323"/>
    </row>
    <row r="96679" spans="2:2">
      <c r="B96679" s="323"/>
    </row>
    <row r="96680" spans="2:2">
      <c r="B96680" s="323"/>
    </row>
    <row r="96681" spans="2:2">
      <c r="B96681" s="323"/>
    </row>
    <row r="96682" spans="2:2">
      <c r="B96682" s="323"/>
    </row>
    <row r="96683" spans="2:2">
      <c r="B96683" s="323"/>
    </row>
    <row r="96684" spans="2:2">
      <c r="B96684" s="323"/>
    </row>
    <row r="96685" spans="2:2">
      <c r="B96685" s="323"/>
    </row>
    <row r="96686" spans="2:2">
      <c r="B96686" s="323"/>
    </row>
    <row r="96687" spans="2:2">
      <c r="B96687" s="323"/>
    </row>
    <row r="96688" spans="2:2">
      <c r="B96688" s="323"/>
    </row>
    <row r="96689" spans="2:2">
      <c r="B96689" s="323"/>
    </row>
    <row r="96690" spans="2:2">
      <c r="B96690" s="323"/>
    </row>
    <row r="96691" spans="2:2">
      <c r="B96691" s="323"/>
    </row>
    <row r="96692" spans="2:2">
      <c r="B96692" s="323"/>
    </row>
    <row r="96693" spans="2:2">
      <c r="B96693" s="323"/>
    </row>
    <row r="96694" spans="2:2">
      <c r="B96694" s="323"/>
    </row>
    <row r="96695" spans="2:2">
      <c r="B96695" s="323"/>
    </row>
    <row r="96696" spans="2:2">
      <c r="B96696" s="323"/>
    </row>
    <row r="96697" spans="2:2">
      <c r="B96697" s="323"/>
    </row>
    <row r="96698" spans="2:2">
      <c r="B96698" s="323"/>
    </row>
    <row r="96699" spans="2:2">
      <c r="B96699" s="323"/>
    </row>
    <row r="96700" spans="2:2">
      <c r="B96700" s="323"/>
    </row>
    <row r="96701" spans="2:2">
      <c r="B96701" s="323"/>
    </row>
    <row r="96702" spans="2:2">
      <c r="B96702" s="323"/>
    </row>
    <row r="96703" spans="2:2">
      <c r="B96703" s="323"/>
    </row>
    <row r="96704" spans="2:2">
      <c r="B96704" s="323"/>
    </row>
    <row r="96705" spans="2:2">
      <c r="B96705" s="323"/>
    </row>
    <row r="96706" spans="2:2">
      <c r="B96706" s="323"/>
    </row>
    <row r="96707" spans="2:2">
      <c r="B96707" s="323"/>
    </row>
    <row r="96708" spans="2:2">
      <c r="B96708" s="323"/>
    </row>
    <row r="96709" spans="2:2">
      <c r="B96709" s="323"/>
    </row>
    <row r="96710" spans="2:2">
      <c r="B96710" s="323"/>
    </row>
    <row r="96711" spans="2:2">
      <c r="B96711" s="323"/>
    </row>
    <row r="96712" spans="2:2">
      <c r="B96712" s="323"/>
    </row>
    <row r="96713" spans="2:2">
      <c r="B96713" s="323"/>
    </row>
    <row r="96714" spans="2:2">
      <c r="B96714" s="323"/>
    </row>
    <row r="96715" spans="2:2">
      <c r="B96715" s="323"/>
    </row>
    <row r="96716" spans="2:2">
      <c r="B96716" s="323"/>
    </row>
    <row r="96717" spans="2:2">
      <c r="B96717" s="323"/>
    </row>
    <row r="96718" spans="2:2">
      <c r="B96718" s="323"/>
    </row>
    <row r="96719" spans="2:2">
      <c r="B96719" s="323"/>
    </row>
    <row r="96720" spans="2:2">
      <c r="B96720" s="323"/>
    </row>
    <row r="96721" spans="2:2">
      <c r="B96721" s="323"/>
    </row>
    <row r="96722" spans="2:2">
      <c r="B96722" s="323"/>
    </row>
    <row r="96723" spans="2:2">
      <c r="B96723" s="323"/>
    </row>
    <row r="96724" spans="2:2">
      <c r="B96724" s="323"/>
    </row>
    <row r="96725" spans="2:2">
      <c r="B96725" s="323"/>
    </row>
    <row r="96726" spans="2:2">
      <c r="B96726" s="323"/>
    </row>
    <row r="96727" spans="2:2">
      <c r="B96727" s="323"/>
    </row>
    <row r="96728" spans="2:2">
      <c r="B96728" s="323"/>
    </row>
    <row r="96729" spans="2:2">
      <c r="B96729" s="323"/>
    </row>
    <row r="96730" spans="2:2">
      <c r="B96730" s="323"/>
    </row>
    <row r="96731" spans="2:2">
      <c r="B96731" s="323"/>
    </row>
    <row r="96732" spans="2:2">
      <c r="B96732" s="323"/>
    </row>
    <row r="96733" spans="2:2">
      <c r="B96733" s="323"/>
    </row>
    <row r="96734" spans="2:2">
      <c r="B96734" s="323"/>
    </row>
    <row r="96735" spans="2:2">
      <c r="B96735" s="323"/>
    </row>
    <row r="96736" spans="2:2">
      <c r="B96736" s="323"/>
    </row>
    <row r="96737" spans="2:2">
      <c r="B96737" s="323"/>
    </row>
    <row r="96738" spans="2:2">
      <c r="B96738" s="323"/>
    </row>
    <row r="96739" spans="2:2">
      <c r="B96739" s="323"/>
    </row>
    <row r="96740" spans="2:2">
      <c r="B96740" s="323"/>
    </row>
    <row r="96741" spans="2:2">
      <c r="B96741" s="323"/>
    </row>
    <row r="96742" spans="2:2">
      <c r="B96742" s="323"/>
    </row>
    <row r="96743" spans="2:2">
      <c r="B96743" s="323"/>
    </row>
    <row r="96744" spans="2:2">
      <c r="B96744" s="323"/>
    </row>
    <row r="96745" spans="2:2">
      <c r="B96745" s="323"/>
    </row>
    <row r="96746" spans="2:2">
      <c r="B96746" s="323"/>
    </row>
    <row r="96747" spans="2:2">
      <c r="B96747" s="323"/>
    </row>
    <row r="96748" spans="2:2">
      <c r="B96748" s="323"/>
    </row>
    <row r="96749" spans="2:2">
      <c r="B96749" s="323"/>
    </row>
    <row r="96750" spans="2:2">
      <c r="B96750" s="323"/>
    </row>
    <row r="96751" spans="2:2">
      <c r="B96751" s="323"/>
    </row>
    <row r="96752" spans="2:2">
      <c r="B96752" s="323"/>
    </row>
    <row r="96753" spans="2:2">
      <c r="B96753" s="323"/>
    </row>
    <row r="96754" spans="2:2">
      <c r="B96754" s="323"/>
    </row>
    <row r="96755" spans="2:2">
      <c r="B96755" s="323"/>
    </row>
    <row r="96756" spans="2:2">
      <c r="B96756" s="323"/>
    </row>
    <row r="96757" spans="2:2">
      <c r="B96757" s="323"/>
    </row>
    <row r="96758" spans="2:2">
      <c r="B96758" s="323"/>
    </row>
    <row r="96759" spans="2:2">
      <c r="B96759" s="323"/>
    </row>
    <row r="96760" spans="2:2">
      <c r="B96760" s="323"/>
    </row>
    <row r="96761" spans="2:2">
      <c r="B96761" s="323"/>
    </row>
    <row r="96762" spans="2:2">
      <c r="B96762" s="323"/>
    </row>
    <row r="96763" spans="2:2">
      <c r="B96763" s="323"/>
    </row>
    <row r="96764" spans="2:2">
      <c r="B96764" s="323"/>
    </row>
    <row r="96765" spans="2:2">
      <c r="B96765" s="323"/>
    </row>
    <row r="96766" spans="2:2">
      <c r="B96766" s="323"/>
    </row>
    <row r="96767" spans="2:2">
      <c r="B96767" s="323"/>
    </row>
    <row r="96768" spans="2:2">
      <c r="B96768" s="323"/>
    </row>
    <row r="96769" spans="2:2">
      <c r="B96769" s="323"/>
    </row>
    <row r="96770" spans="2:2">
      <c r="B96770" s="323"/>
    </row>
    <row r="96771" spans="2:2">
      <c r="B96771" s="323"/>
    </row>
    <row r="96772" spans="2:2">
      <c r="B96772" s="323"/>
    </row>
    <row r="96773" spans="2:2">
      <c r="B96773" s="323"/>
    </row>
    <row r="96774" spans="2:2">
      <c r="B96774" s="323"/>
    </row>
    <row r="96775" spans="2:2">
      <c r="B96775" s="323"/>
    </row>
    <row r="96776" spans="2:2">
      <c r="B96776" s="323"/>
    </row>
    <row r="96777" spans="2:2">
      <c r="B96777" s="323"/>
    </row>
    <row r="96778" spans="2:2">
      <c r="B96778" s="323"/>
    </row>
    <row r="96779" spans="2:2">
      <c r="B96779" s="323"/>
    </row>
    <row r="96780" spans="2:2">
      <c r="B96780" s="323"/>
    </row>
    <row r="96781" spans="2:2">
      <c r="B96781" s="323"/>
    </row>
    <row r="96782" spans="2:2">
      <c r="B96782" s="323"/>
    </row>
    <row r="96783" spans="2:2">
      <c r="B96783" s="323"/>
    </row>
    <row r="96784" spans="2:2">
      <c r="B96784" s="323"/>
    </row>
    <row r="96785" spans="2:2">
      <c r="B96785" s="323"/>
    </row>
    <row r="96786" spans="2:2">
      <c r="B96786" s="323"/>
    </row>
    <row r="96787" spans="2:2">
      <c r="B96787" s="323"/>
    </row>
    <row r="96788" spans="2:2">
      <c r="B96788" s="323"/>
    </row>
    <row r="96789" spans="2:2">
      <c r="B96789" s="323"/>
    </row>
    <row r="96790" spans="2:2">
      <c r="B96790" s="323"/>
    </row>
    <row r="96791" spans="2:2">
      <c r="B96791" s="323"/>
    </row>
    <row r="96792" spans="2:2">
      <c r="B96792" s="323"/>
    </row>
    <row r="96793" spans="2:2">
      <c r="B96793" s="323"/>
    </row>
    <row r="96794" spans="2:2">
      <c r="B96794" s="323"/>
    </row>
    <row r="96795" spans="2:2">
      <c r="B96795" s="323"/>
    </row>
    <row r="96796" spans="2:2">
      <c r="B96796" s="323"/>
    </row>
    <row r="96797" spans="2:2">
      <c r="B96797" s="323"/>
    </row>
    <row r="96798" spans="2:2">
      <c r="B96798" s="323"/>
    </row>
    <row r="96799" spans="2:2">
      <c r="B96799" s="323"/>
    </row>
    <row r="96800" spans="2:2">
      <c r="B96800" s="323"/>
    </row>
    <row r="96801" spans="2:2">
      <c r="B96801" s="323"/>
    </row>
    <row r="96802" spans="2:2">
      <c r="B96802" s="323"/>
    </row>
    <row r="96803" spans="2:2">
      <c r="B96803" s="323"/>
    </row>
    <row r="96804" spans="2:2">
      <c r="B96804" s="323"/>
    </row>
    <row r="96805" spans="2:2">
      <c r="B96805" s="323"/>
    </row>
    <row r="96806" spans="2:2">
      <c r="B96806" s="323"/>
    </row>
    <row r="96807" spans="2:2">
      <c r="B96807" s="323"/>
    </row>
    <row r="96808" spans="2:2">
      <c r="B96808" s="323"/>
    </row>
    <row r="96809" spans="2:2">
      <c r="B96809" s="323"/>
    </row>
    <row r="96810" spans="2:2">
      <c r="B96810" s="323"/>
    </row>
    <row r="96811" spans="2:2">
      <c r="B96811" s="323"/>
    </row>
    <row r="96812" spans="2:2">
      <c r="B96812" s="323"/>
    </row>
    <row r="96813" spans="2:2">
      <c r="B96813" s="323"/>
    </row>
    <row r="96814" spans="2:2">
      <c r="B96814" s="323"/>
    </row>
    <row r="96815" spans="2:2">
      <c r="B96815" s="323"/>
    </row>
    <row r="96816" spans="2:2">
      <c r="B96816" s="323"/>
    </row>
    <row r="96817" spans="2:2">
      <c r="B96817" s="323"/>
    </row>
    <row r="96818" spans="2:2">
      <c r="B96818" s="323"/>
    </row>
    <row r="96819" spans="2:2">
      <c r="B96819" s="323"/>
    </row>
    <row r="96820" spans="2:2">
      <c r="B96820" s="323"/>
    </row>
    <row r="96821" spans="2:2">
      <c r="B96821" s="323"/>
    </row>
    <row r="96822" spans="2:2">
      <c r="B96822" s="323"/>
    </row>
    <row r="96823" spans="2:2">
      <c r="B96823" s="323"/>
    </row>
    <row r="96824" spans="2:2">
      <c r="B96824" s="323"/>
    </row>
    <row r="96825" spans="2:2">
      <c r="B96825" s="323"/>
    </row>
    <row r="96826" spans="2:2">
      <c r="B96826" s="323"/>
    </row>
    <row r="96827" spans="2:2">
      <c r="B96827" s="323"/>
    </row>
    <row r="96828" spans="2:2">
      <c r="B96828" s="323"/>
    </row>
    <row r="96829" spans="2:2">
      <c r="B96829" s="323"/>
    </row>
    <row r="96830" spans="2:2">
      <c r="B96830" s="323"/>
    </row>
    <row r="96831" spans="2:2">
      <c r="B96831" s="323"/>
    </row>
    <row r="96832" spans="2:2">
      <c r="B96832" s="323"/>
    </row>
    <row r="96833" spans="2:2">
      <c r="B96833" s="323"/>
    </row>
    <row r="96834" spans="2:2">
      <c r="B96834" s="323"/>
    </row>
    <row r="96835" spans="2:2">
      <c r="B96835" s="323"/>
    </row>
    <row r="96836" spans="2:2">
      <c r="B96836" s="323"/>
    </row>
    <row r="96837" spans="2:2">
      <c r="B96837" s="323"/>
    </row>
    <row r="96838" spans="2:2">
      <c r="B96838" s="323"/>
    </row>
    <row r="96839" spans="2:2">
      <c r="B96839" s="323"/>
    </row>
    <row r="96840" spans="2:2">
      <c r="B96840" s="323"/>
    </row>
    <row r="96841" spans="2:2">
      <c r="B96841" s="323"/>
    </row>
    <row r="96842" spans="2:2">
      <c r="B96842" s="323"/>
    </row>
    <row r="96843" spans="2:2">
      <c r="B96843" s="323"/>
    </row>
    <row r="96844" spans="2:2">
      <c r="B96844" s="323"/>
    </row>
    <row r="96845" spans="2:2">
      <c r="B96845" s="323"/>
    </row>
    <row r="96846" spans="2:2">
      <c r="B96846" s="323"/>
    </row>
    <row r="96847" spans="2:2">
      <c r="B96847" s="323"/>
    </row>
    <row r="96848" spans="2:2">
      <c r="B96848" s="323"/>
    </row>
    <row r="96849" spans="2:2">
      <c r="B96849" s="323"/>
    </row>
    <row r="96850" spans="2:2">
      <c r="B96850" s="323"/>
    </row>
    <row r="96851" spans="2:2">
      <c r="B96851" s="323"/>
    </row>
    <row r="96852" spans="2:2">
      <c r="B96852" s="323"/>
    </row>
    <row r="96853" spans="2:2">
      <c r="B96853" s="323"/>
    </row>
    <row r="96854" spans="2:2">
      <c r="B96854" s="323"/>
    </row>
    <row r="96855" spans="2:2">
      <c r="B96855" s="323"/>
    </row>
    <row r="96856" spans="2:2">
      <c r="B96856" s="323"/>
    </row>
    <row r="96857" spans="2:2">
      <c r="B96857" s="323"/>
    </row>
    <row r="96858" spans="2:2">
      <c r="B96858" s="323"/>
    </row>
    <row r="96859" spans="2:2">
      <c r="B96859" s="323"/>
    </row>
    <row r="96860" spans="2:2">
      <c r="B96860" s="323"/>
    </row>
    <row r="96861" spans="2:2">
      <c r="B96861" s="323"/>
    </row>
    <row r="96862" spans="2:2">
      <c r="B96862" s="323"/>
    </row>
    <row r="96863" spans="2:2">
      <c r="B96863" s="323"/>
    </row>
    <row r="96864" spans="2:2">
      <c r="B96864" s="323"/>
    </row>
    <row r="96865" spans="2:2">
      <c r="B96865" s="323"/>
    </row>
    <row r="96866" spans="2:2">
      <c r="B96866" s="323"/>
    </row>
    <row r="96867" spans="2:2">
      <c r="B96867" s="323"/>
    </row>
    <row r="96868" spans="2:2">
      <c r="B96868" s="323"/>
    </row>
    <row r="96869" spans="2:2">
      <c r="B96869" s="323"/>
    </row>
    <row r="96870" spans="2:2">
      <c r="B96870" s="323"/>
    </row>
    <row r="96871" spans="2:2">
      <c r="B96871" s="323"/>
    </row>
    <row r="96872" spans="2:2">
      <c r="B96872" s="323"/>
    </row>
    <row r="96873" spans="2:2">
      <c r="B96873" s="323"/>
    </row>
    <row r="96874" spans="2:2">
      <c r="B96874" s="323"/>
    </row>
    <row r="96875" spans="2:2">
      <c r="B96875" s="323"/>
    </row>
    <row r="96876" spans="2:2">
      <c r="B96876" s="323"/>
    </row>
    <row r="96877" spans="2:2">
      <c r="B96877" s="323"/>
    </row>
    <row r="96878" spans="2:2">
      <c r="B96878" s="323"/>
    </row>
    <row r="96879" spans="2:2">
      <c r="B96879" s="323"/>
    </row>
    <row r="96880" spans="2:2">
      <c r="B96880" s="323"/>
    </row>
    <row r="96881" spans="2:2">
      <c r="B96881" s="323"/>
    </row>
    <row r="96882" spans="2:2">
      <c r="B96882" s="323"/>
    </row>
    <row r="96883" spans="2:2">
      <c r="B96883" s="323"/>
    </row>
    <row r="96884" spans="2:2">
      <c r="B96884" s="323"/>
    </row>
    <row r="96885" spans="2:2">
      <c r="B96885" s="323"/>
    </row>
    <row r="96886" spans="2:2">
      <c r="B96886" s="323"/>
    </row>
    <row r="96887" spans="2:2">
      <c r="B96887" s="323"/>
    </row>
    <row r="96888" spans="2:2">
      <c r="B96888" s="323"/>
    </row>
    <row r="96889" spans="2:2">
      <c r="B96889" s="323"/>
    </row>
    <row r="96890" spans="2:2">
      <c r="B96890" s="323"/>
    </row>
    <row r="96891" spans="2:2">
      <c r="B96891" s="323"/>
    </row>
    <row r="96892" spans="2:2">
      <c r="B96892" s="323"/>
    </row>
    <row r="96893" spans="2:2">
      <c r="B96893" s="323"/>
    </row>
    <row r="96894" spans="2:2">
      <c r="B96894" s="323"/>
    </row>
    <row r="96895" spans="2:2">
      <c r="B96895" s="323"/>
    </row>
    <row r="96896" spans="2:2">
      <c r="B96896" s="323"/>
    </row>
    <row r="96897" spans="2:2">
      <c r="B96897" s="323"/>
    </row>
    <row r="96898" spans="2:2">
      <c r="B96898" s="323"/>
    </row>
    <row r="96899" spans="2:2">
      <c r="B96899" s="323"/>
    </row>
    <row r="96900" spans="2:2">
      <c r="B96900" s="323"/>
    </row>
    <row r="96901" spans="2:2">
      <c r="B96901" s="323"/>
    </row>
    <row r="96902" spans="2:2">
      <c r="B96902" s="323"/>
    </row>
    <row r="96903" spans="2:2">
      <c r="B96903" s="323"/>
    </row>
    <row r="96904" spans="2:2">
      <c r="B96904" s="323"/>
    </row>
    <row r="96905" spans="2:2">
      <c r="B96905" s="323"/>
    </row>
    <row r="96906" spans="2:2">
      <c r="B96906" s="323"/>
    </row>
    <row r="96907" spans="2:2">
      <c r="B96907" s="323"/>
    </row>
    <row r="96908" spans="2:2">
      <c r="B96908" s="323"/>
    </row>
    <row r="96909" spans="2:2">
      <c r="B96909" s="323"/>
    </row>
    <row r="96910" spans="2:2">
      <c r="B96910" s="323"/>
    </row>
    <row r="96911" spans="2:2">
      <c r="B96911" s="323"/>
    </row>
    <row r="96912" spans="2:2">
      <c r="B96912" s="323"/>
    </row>
    <row r="96913" spans="2:2">
      <c r="B96913" s="323"/>
    </row>
    <row r="96914" spans="2:2">
      <c r="B96914" s="323"/>
    </row>
    <row r="96915" spans="2:2">
      <c r="B96915" s="323"/>
    </row>
    <row r="96916" spans="2:2">
      <c r="B96916" s="323"/>
    </row>
    <row r="96917" spans="2:2">
      <c r="B96917" s="323"/>
    </row>
    <row r="96918" spans="2:2">
      <c r="B96918" s="323"/>
    </row>
    <row r="96919" spans="2:2">
      <c r="B96919" s="323"/>
    </row>
    <row r="96920" spans="2:2">
      <c r="B96920" s="323"/>
    </row>
    <row r="96921" spans="2:2">
      <c r="B96921" s="323"/>
    </row>
    <row r="96922" spans="2:2">
      <c r="B96922" s="323"/>
    </row>
    <row r="96923" spans="2:2">
      <c r="B96923" s="323"/>
    </row>
    <row r="96924" spans="2:2">
      <c r="B96924" s="323"/>
    </row>
    <row r="96925" spans="2:2">
      <c r="B96925" s="323"/>
    </row>
    <row r="96926" spans="2:2">
      <c r="B96926" s="323"/>
    </row>
    <row r="96927" spans="2:2">
      <c r="B96927" s="323"/>
    </row>
    <row r="96928" spans="2:2">
      <c r="B96928" s="323"/>
    </row>
    <row r="96929" spans="2:2">
      <c r="B96929" s="323"/>
    </row>
    <row r="96930" spans="2:2">
      <c r="B96930" s="323"/>
    </row>
    <row r="96931" spans="2:2">
      <c r="B96931" s="323"/>
    </row>
    <row r="96932" spans="2:2">
      <c r="B96932" s="323"/>
    </row>
    <row r="96933" spans="2:2">
      <c r="B96933" s="323"/>
    </row>
    <row r="96934" spans="2:2">
      <c r="B96934" s="323"/>
    </row>
    <row r="96935" spans="2:2">
      <c r="B96935" s="323"/>
    </row>
    <row r="96936" spans="2:2">
      <c r="B96936" s="323"/>
    </row>
    <row r="96937" spans="2:2">
      <c r="B96937" s="323"/>
    </row>
    <row r="96938" spans="2:2">
      <c r="B96938" s="323"/>
    </row>
    <row r="96939" spans="2:2">
      <c r="B96939" s="323"/>
    </row>
    <row r="96940" spans="2:2">
      <c r="B96940" s="323"/>
    </row>
    <row r="96941" spans="2:2">
      <c r="B96941" s="323"/>
    </row>
    <row r="96942" spans="2:2">
      <c r="B96942" s="323"/>
    </row>
    <row r="96943" spans="2:2">
      <c r="B96943" s="323"/>
    </row>
    <row r="96944" spans="2:2">
      <c r="B96944" s="323"/>
    </row>
    <row r="96945" spans="2:2">
      <c r="B96945" s="323"/>
    </row>
    <row r="96946" spans="2:2">
      <c r="B96946" s="323"/>
    </row>
    <row r="96947" spans="2:2">
      <c r="B96947" s="323"/>
    </row>
    <row r="96948" spans="2:2">
      <c r="B96948" s="323"/>
    </row>
    <row r="96949" spans="2:2">
      <c r="B96949" s="323"/>
    </row>
    <row r="96950" spans="2:2">
      <c r="B96950" s="323"/>
    </row>
    <row r="96951" spans="2:2">
      <c r="B96951" s="323"/>
    </row>
    <row r="96952" spans="2:2">
      <c r="B96952" s="323"/>
    </row>
    <row r="96953" spans="2:2">
      <c r="B96953" s="323"/>
    </row>
    <row r="96954" spans="2:2">
      <c r="B96954" s="323"/>
    </row>
    <row r="96955" spans="2:2">
      <c r="B96955" s="323"/>
    </row>
    <row r="96956" spans="2:2">
      <c r="B96956" s="323"/>
    </row>
    <row r="96957" spans="2:2">
      <c r="B96957" s="323"/>
    </row>
    <row r="96958" spans="2:2">
      <c r="B96958" s="323"/>
    </row>
    <row r="96959" spans="2:2">
      <c r="B96959" s="323"/>
    </row>
    <row r="96960" spans="2:2">
      <c r="B96960" s="323"/>
    </row>
    <row r="96961" spans="2:2">
      <c r="B96961" s="323"/>
    </row>
    <row r="96962" spans="2:2">
      <c r="B96962" s="323"/>
    </row>
    <row r="96963" spans="2:2">
      <c r="B96963" s="323"/>
    </row>
    <row r="96964" spans="2:2">
      <c r="B96964" s="323"/>
    </row>
    <row r="96965" spans="2:2">
      <c r="B96965" s="323"/>
    </row>
    <row r="96966" spans="2:2">
      <c r="B96966" s="323"/>
    </row>
    <row r="96967" spans="2:2">
      <c r="B96967" s="323"/>
    </row>
    <row r="96968" spans="2:2">
      <c r="B96968" s="323"/>
    </row>
    <row r="96969" spans="2:2">
      <c r="B96969" s="323"/>
    </row>
    <row r="96970" spans="2:2">
      <c r="B96970" s="323"/>
    </row>
    <row r="96971" spans="2:2">
      <c r="B96971" s="323"/>
    </row>
    <row r="96972" spans="2:2">
      <c r="B96972" s="323"/>
    </row>
    <row r="96973" spans="2:2">
      <c r="B96973" s="323"/>
    </row>
    <row r="96974" spans="2:2">
      <c r="B96974" s="323"/>
    </row>
    <row r="96975" spans="2:2">
      <c r="B96975" s="323"/>
    </row>
    <row r="96976" spans="2:2">
      <c r="B96976" s="323"/>
    </row>
    <row r="96977" spans="2:2">
      <c r="B96977" s="323"/>
    </row>
    <row r="96978" spans="2:2">
      <c r="B96978" s="323"/>
    </row>
    <row r="96979" spans="2:2">
      <c r="B96979" s="323"/>
    </row>
    <row r="96980" spans="2:2">
      <c r="B96980" s="323"/>
    </row>
    <row r="96981" spans="2:2">
      <c r="B96981" s="323"/>
    </row>
    <row r="96982" spans="2:2">
      <c r="B96982" s="323"/>
    </row>
    <row r="96983" spans="2:2">
      <c r="B96983" s="323"/>
    </row>
    <row r="96984" spans="2:2">
      <c r="B96984" s="323"/>
    </row>
    <row r="96985" spans="2:2">
      <c r="B96985" s="323"/>
    </row>
    <row r="96986" spans="2:2">
      <c r="B96986" s="323"/>
    </row>
    <row r="96987" spans="2:2">
      <c r="B96987" s="323"/>
    </row>
    <row r="96988" spans="2:2">
      <c r="B96988" s="323"/>
    </row>
    <row r="96989" spans="2:2">
      <c r="B96989" s="323"/>
    </row>
    <row r="96990" spans="2:2">
      <c r="B96990" s="323"/>
    </row>
    <row r="96991" spans="2:2">
      <c r="B96991" s="323"/>
    </row>
    <row r="96992" spans="2:2">
      <c r="B96992" s="323"/>
    </row>
    <row r="96993" spans="2:2">
      <c r="B96993" s="323"/>
    </row>
    <row r="96994" spans="2:2">
      <c r="B96994" s="323"/>
    </row>
    <row r="96995" spans="2:2">
      <c r="B96995" s="323"/>
    </row>
    <row r="96996" spans="2:2">
      <c r="B96996" s="323"/>
    </row>
    <row r="96997" spans="2:2">
      <c r="B96997" s="323"/>
    </row>
    <row r="96998" spans="2:2">
      <c r="B96998" s="323"/>
    </row>
    <row r="96999" spans="2:2">
      <c r="B96999" s="323"/>
    </row>
    <row r="97000" spans="2:2">
      <c r="B97000" s="323"/>
    </row>
    <row r="97001" spans="2:2">
      <c r="B97001" s="323"/>
    </row>
    <row r="97002" spans="2:2">
      <c r="B97002" s="323"/>
    </row>
    <row r="97003" spans="2:2">
      <c r="B97003" s="323"/>
    </row>
    <row r="97004" spans="2:2">
      <c r="B97004" s="323"/>
    </row>
    <row r="97005" spans="2:2">
      <c r="B97005" s="323"/>
    </row>
    <row r="97006" spans="2:2">
      <c r="B97006" s="323"/>
    </row>
    <row r="97007" spans="2:2">
      <c r="B97007" s="323"/>
    </row>
    <row r="97008" spans="2:2">
      <c r="B97008" s="323"/>
    </row>
    <row r="97009" spans="2:2">
      <c r="B97009" s="323"/>
    </row>
    <row r="97010" spans="2:2">
      <c r="B97010" s="323"/>
    </row>
    <row r="97011" spans="2:2">
      <c r="B97011" s="323"/>
    </row>
    <row r="97012" spans="2:2">
      <c r="B97012" s="323"/>
    </row>
    <row r="97013" spans="2:2">
      <c r="B97013" s="323"/>
    </row>
    <row r="97014" spans="2:2">
      <c r="B97014" s="323"/>
    </row>
    <row r="97015" spans="2:2">
      <c r="B97015" s="323"/>
    </row>
    <row r="97016" spans="2:2">
      <c r="B97016" s="323"/>
    </row>
    <row r="97017" spans="2:2">
      <c r="B97017" s="323"/>
    </row>
    <row r="97018" spans="2:2">
      <c r="B97018" s="323"/>
    </row>
    <row r="97019" spans="2:2">
      <c r="B97019" s="323"/>
    </row>
    <row r="97020" spans="2:2">
      <c r="B97020" s="323"/>
    </row>
    <row r="97021" spans="2:2">
      <c r="B97021" s="323"/>
    </row>
    <row r="97022" spans="2:2">
      <c r="B97022" s="323"/>
    </row>
    <row r="97023" spans="2:2">
      <c r="B97023" s="323"/>
    </row>
    <row r="97024" spans="2:2">
      <c r="B97024" s="323"/>
    </row>
    <row r="97025" spans="2:2">
      <c r="B97025" s="323"/>
    </row>
    <row r="97026" spans="2:2">
      <c r="B97026" s="323"/>
    </row>
    <row r="97027" spans="2:2">
      <c r="B97027" s="323"/>
    </row>
    <row r="97028" spans="2:2">
      <c r="B97028" s="323"/>
    </row>
    <row r="97029" spans="2:2">
      <c r="B97029" s="323"/>
    </row>
    <row r="97030" spans="2:2">
      <c r="B97030" s="323"/>
    </row>
    <row r="97031" spans="2:2">
      <c r="B97031" s="323"/>
    </row>
    <row r="97032" spans="2:2">
      <c r="B97032" s="323"/>
    </row>
    <row r="97033" spans="2:2">
      <c r="B97033" s="323"/>
    </row>
    <row r="97034" spans="2:2">
      <c r="B97034" s="323"/>
    </row>
    <row r="97035" spans="2:2">
      <c r="B97035" s="323"/>
    </row>
    <row r="97036" spans="2:2">
      <c r="B97036" s="323"/>
    </row>
    <row r="97037" spans="2:2">
      <c r="B97037" s="323"/>
    </row>
    <row r="97038" spans="2:2">
      <c r="B97038" s="323"/>
    </row>
    <row r="97039" spans="2:2">
      <c r="B97039" s="323"/>
    </row>
    <row r="97040" spans="2:2">
      <c r="B97040" s="323"/>
    </row>
    <row r="97041" spans="2:2">
      <c r="B97041" s="323"/>
    </row>
    <row r="97042" spans="2:2">
      <c r="B97042" s="323"/>
    </row>
    <row r="97043" spans="2:2">
      <c r="B97043" s="323"/>
    </row>
    <row r="97044" spans="2:2">
      <c r="B97044" s="323"/>
    </row>
    <row r="97045" spans="2:2">
      <c r="B97045" s="323"/>
    </row>
    <row r="97046" spans="2:2">
      <c r="B97046" s="323"/>
    </row>
    <row r="97047" spans="2:2">
      <c r="B97047" s="323"/>
    </row>
    <row r="97048" spans="2:2">
      <c r="B97048" s="323"/>
    </row>
    <row r="97049" spans="2:2">
      <c r="B97049" s="323"/>
    </row>
    <row r="97050" spans="2:2">
      <c r="B97050" s="323"/>
    </row>
    <row r="97051" spans="2:2">
      <c r="B97051" s="323"/>
    </row>
    <row r="97052" spans="2:2">
      <c r="B97052" s="323"/>
    </row>
    <row r="97053" spans="2:2">
      <c r="B97053" s="323"/>
    </row>
    <row r="97054" spans="2:2">
      <c r="B97054" s="323"/>
    </row>
    <row r="97055" spans="2:2">
      <c r="B97055" s="323"/>
    </row>
    <row r="97056" spans="2:2">
      <c r="B97056" s="323"/>
    </row>
    <row r="97057" spans="2:2">
      <c r="B97057" s="323"/>
    </row>
    <row r="97058" spans="2:2">
      <c r="B97058" s="323"/>
    </row>
    <row r="97059" spans="2:2">
      <c r="B97059" s="323"/>
    </row>
    <row r="97060" spans="2:2">
      <c r="B97060" s="323"/>
    </row>
    <row r="97061" spans="2:2">
      <c r="B97061" s="323"/>
    </row>
    <row r="97062" spans="2:2">
      <c r="B97062" s="323"/>
    </row>
    <row r="97063" spans="2:2">
      <c r="B97063" s="323"/>
    </row>
    <row r="97064" spans="2:2">
      <c r="B97064" s="323"/>
    </row>
    <row r="97065" spans="2:2">
      <c r="B97065" s="323"/>
    </row>
    <row r="97066" spans="2:2">
      <c r="B97066" s="323"/>
    </row>
    <row r="97067" spans="2:2">
      <c r="B97067" s="323"/>
    </row>
    <row r="97068" spans="2:2">
      <c r="B97068" s="323"/>
    </row>
    <row r="97069" spans="2:2">
      <c r="B97069" s="323"/>
    </row>
    <row r="97070" spans="2:2">
      <c r="B97070" s="323"/>
    </row>
    <row r="97071" spans="2:2">
      <c r="B97071" s="323"/>
    </row>
    <row r="97072" spans="2:2">
      <c r="B97072" s="323"/>
    </row>
    <row r="97073" spans="2:2">
      <c r="B97073" s="323"/>
    </row>
    <row r="97074" spans="2:2">
      <c r="B97074" s="323"/>
    </row>
    <row r="97075" spans="2:2">
      <c r="B97075" s="323"/>
    </row>
    <row r="97076" spans="2:2">
      <c r="B97076" s="323"/>
    </row>
    <row r="97077" spans="2:2">
      <c r="B97077" s="323"/>
    </row>
    <row r="97078" spans="2:2">
      <c r="B97078" s="323"/>
    </row>
    <row r="97079" spans="2:2">
      <c r="B97079" s="323"/>
    </row>
    <row r="97080" spans="2:2">
      <c r="B97080" s="323"/>
    </row>
    <row r="97081" spans="2:2">
      <c r="B97081" s="323"/>
    </row>
    <row r="97082" spans="2:2">
      <c r="B97082" s="323"/>
    </row>
    <row r="97083" spans="2:2">
      <c r="B97083" s="323"/>
    </row>
    <row r="97084" spans="2:2">
      <c r="B97084" s="323"/>
    </row>
    <row r="97085" spans="2:2">
      <c r="B97085" s="323"/>
    </row>
    <row r="97086" spans="2:2">
      <c r="B97086" s="323"/>
    </row>
    <row r="97087" spans="2:2">
      <c r="B97087" s="323"/>
    </row>
    <row r="97088" spans="2:2">
      <c r="B97088" s="323"/>
    </row>
    <row r="97089" spans="2:2">
      <c r="B97089" s="323"/>
    </row>
    <row r="97090" spans="2:2">
      <c r="B97090" s="323"/>
    </row>
    <row r="97091" spans="2:2">
      <c r="B97091" s="323"/>
    </row>
    <row r="97092" spans="2:2">
      <c r="B97092" s="323"/>
    </row>
    <row r="97093" spans="2:2">
      <c r="B97093" s="323"/>
    </row>
    <row r="97094" spans="2:2">
      <c r="B97094" s="323"/>
    </row>
    <row r="97095" spans="2:2">
      <c r="B97095" s="323"/>
    </row>
    <row r="97096" spans="2:2">
      <c r="B97096" s="323"/>
    </row>
    <row r="97097" spans="2:2">
      <c r="B97097" s="323"/>
    </row>
    <row r="97098" spans="2:2">
      <c r="B97098" s="323"/>
    </row>
    <row r="97099" spans="2:2">
      <c r="B97099" s="323"/>
    </row>
    <row r="97100" spans="2:2">
      <c r="B97100" s="323"/>
    </row>
    <row r="97101" spans="2:2">
      <c r="B97101" s="323"/>
    </row>
    <row r="97102" spans="2:2">
      <c r="B97102" s="323"/>
    </row>
    <row r="97103" spans="2:2">
      <c r="B97103" s="323"/>
    </row>
    <row r="97104" spans="2:2">
      <c r="B97104" s="323"/>
    </row>
    <row r="97105" spans="2:2">
      <c r="B97105" s="323"/>
    </row>
    <row r="97106" spans="2:2">
      <c r="B97106" s="323"/>
    </row>
    <row r="97107" spans="2:2">
      <c r="B97107" s="323"/>
    </row>
    <row r="97108" spans="2:2">
      <c r="B97108" s="323"/>
    </row>
    <row r="97109" spans="2:2">
      <c r="B97109" s="323"/>
    </row>
    <row r="97110" spans="2:2">
      <c r="B97110" s="323"/>
    </row>
    <row r="97111" spans="2:2">
      <c r="B97111" s="323"/>
    </row>
    <row r="97112" spans="2:2">
      <c r="B97112" s="323"/>
    </row>
    <row r="97113" spans="2:2">
      <c r="B97113" s="323"/>
    </row>
    <row r="97114" spans="2:2">
      <c r="B97114" s="323"/>
    </row>
    <row r="97115" spans="2:2">
      <c r="B97115" s="323"/>
    </row>
    <row r="97116" spans="2:2">
      <c r="B97116" s="323"/>
    </row>
    <row r="97117" spans="2:2">
      <c r="B97117" s="323"/>
    </row>
    <row r="97118" spans="2:2">
      <c r="B97118" s="323"/>
    </row>
    <row r="97119" spans="2:2">
      <c r="B97119" s="323"/>
    </row>
    <row r="97120" spans="2:2">
      <c r="B97120" s="323"/>
    </row>
    <row r="97121" spans="2:2">
      <c r="B97121" s="323"/>
    </row>
    <row r="97122" spans="2:2">
      <c r="B97122" s="323"/>
    </row>
    <row r="97123" spans="2:2">
      <c r="B97123" s="323"/>
    </row>
    <row r="97124" spans="2:2">
      <c r="B97124" s="323"/>
    </row>
    <row r="97125" spans="2:2">
      <c r="B97125" s="323"/>
    </row>
    <row r="97126" spans="2:2">
      <c r="B97126" s="323"/>
    </row>
    <row r="97127" spans="2:2">
      <c r="B97127" s="323"/>
    </row>
    <row r="97128" spans="2:2">
      <c r="B97128" s="323"/>
    </row>
    <row r="97129" spans="2:2">
      <c r="B97129" s="323"/>
    </row>
    <row r="97130" spans="2:2">
      <c r="B97130" s="323"/>
    </row>
    <row r="97131" spans="2:2">
      <c r="B97131" s="323"/>
    </row>
    <row r="97132" spans="2:2">
      <c r="B97132" s="323"/>
    </row>
    <row r="97133" spans="2:2">
      <c r="B97133" s="323"/>
    </row>
    <row r="97134" spans="2:2">
      <c r="B97134" s="323"/>
    </row>
    <row r="97135" spans="2:2">
      <c r="B97135" s="323"/>
    </row>
    <row r="97136" spans="2:2">
      <c r="B97136" s="323"/>
    </row>
    <row r="97137" spans="2:2">
      <c r="B97137" s="323"/>
    </row>
    <row r="97138" spans="2:2">
      <c r="B97138" s="323"/>
    </row>
    <row r="97139" spans="2:2">
      <c r="B97139" s="323"/>
    </row>
    <row r="97140" spans="2:2">
      <c r="B97140" s="323"/>
    </row>
    <row r="97141" spans="2:2">
      <c r="B97141" s="323"/>
    </row>
    <row r="97142" spans="2:2">
      <c r="B97142" s="323"/>
    </row>
    <row r="97143" spans="2:2">
      <c r="B97143" s="323"/>
    </row>
    <row r="97144" spans="2:2">
      <c r="B97144" s="323"/>
    </row>
    <row r="97145" spans="2:2">
      <c r="B97145" s="323"/>
    </row>
    <row r="97146" spans="2:2">
      <c r="B97146" s="323"/>
    </row>
    <row r="97147" spans="2:2">
      <c r="B97147" s="323"/>
    </row>
    <row r="97148" spans="2:2">
      <c r="B97148" s="323"/>
    </row>
    <row r="97149" spans="2:2">
      <c r="B97149" s="323"/>
    </row>
    <row r="97150" spans="2:2">
      <c r="B97150" s="323"/>
    </row>
    <row r="97151" spans="2:2">
      <c r="B97151" s="323"/>
    </row>
    <row r="97152" spans="2:2">
      <c r="B97152" s="323"/>
    </row>
    <row r="97153" spans="2:2">
      <c r="B97153" s="323"/>
    </row>
    <row r="97154" spans="2:2">
      <c r="B97154" s="323"/>
    </row>
    <row r="97155" spans="2:2">
      <c r="B97155" s="323"/>
    </row>
    <row r="97156" spans="2:2">
      <c r="B97156" s="323"/>
    </row>
    <row r="97157" spans="2:2">
      <c r="B97157" s="323"/>
    </row>
    <row r="97158" spans="2:2">
      <c r="B97158" s="323"/>
    </row>
    <row r="97159" spans="2:2">
      <c r="B97159" s="323"/>
    </row>
    <row r="97160" spans="2:2">
      <c r="B97160" s="323"/>
    </row>
    <row r="97161" spans="2:2">
      <c r="B97161" s="323"/>
    </row>
    <row r="97162" spans="2:2">
      <c r="B97162" s="323"/>
    </row>
    <row r="97163" spans="2:2">
      <c r="B97163" s="323"/>
    </row>
    <row r="97164" spans="2:2">
      <c r="B97164" s="323"/>
    </row>
    <row r="97165" spans="2:2">
      <c r="B97165" s="323"/>
    </row>
    <row r="97166" spans="2:2">
      <c r="B97166" s="323"/>
    </row>
    <row r="97167" spans="2:2">
      <c r="B97167" s="323"/>
    </row>
    <row r="97168" spans="2:2">
      <c r="B97168" s="323"/>
    </row>
    <row r="97169" spans="2:2">
      <c r="B97169" s="323"/>
    </row>
    <row r="97170" spans="2:2">
      <c r="B97170" s="323"/>
    </row>
    <row r="97171" spans="2:2">
      <c r="B97171" s="323"/>
    </row>
    <row r="97172" spans="2:2">
      <c r="B97172" s="323"/>
    </row>
    <row r="97173" spans="2:2">
      <c r="B97173" s="323"/>
    </row>
    <row r="97174" spans="2:2">
      <c r="B97174" s="323"/>
    </row>
    <row r="97175" spans="2:2">
      <c r="B97175" s="323"/>
    </row>
    <row r="97176" spans="2:2">
      <c r="B97176" s="323"/>
    </row>
    <row r="97177" spans="2:2">
      <c r="B97177" s="323"/>
    </row>
    <row r="97178" spans="2:2">
      <c r="B97178" s="323"/>
    </row>
    <row r="97179" spans="2:2">
      <c r="B97179" s="323"/>
    </row>
    <row r="97180" spans="2:2">
      <c r="B97180" s="323"/>
    </row>
    <row r="97181" spans="2:2">
      <c r="B97181" s="323"/>
    </row>
    <row r="97182" spans="2:2">
      <c r="B97182" s="323"/>
    </row>
    <row r="97183" spans="2:2">
      <c r="B97183" s="323"/>
    </row>
    <row r="97184" spans="2:2">
      <c r="B97184" s="323"/>
    </row>
    <row r="97185" spans="2:2">
      <c r="B97185" s="323"/>
    </row>
    <row r="97186" spans="2:2">
      <c r="B97186" s="323"/>
    </row>
    <row r="97187" spans="2:2">
      <c r="B97187" s="323"/>
    </row>
    <row r="97188" spans="2:2">
      <c r="B97188" s="323"/>
    </row>
    <row r="97189" spans="2:2">
      <c r="B97189" s="323"/>
    </row>
    <row r="97190" spans="2:2">
      <c r="B97190" s="323"/>
    </row>
    <row r="97191" spans="2:2">
      <c r="B97191" s="323"/>
    </row>
    <row r="97192" spans="2:2">
      <c r="B97192" s="323"/>
    </row>
    <row r="97193" spans="2:2">
      <c r="B97193" s="323"/>
    </row>
    <row r="97194" spans="2:2">
      <c r="B97194" s="323"/>
    </row>
    <row r="97195" spans="2:2">
      <c r="B97195" s="323"/>
    </row>
    <row r="97196" spans="2:2">
      <c r="B97196" s="323"/>
    </row>
    <row r="97197" spans="2:2">
      <c r="B97197" s="323"/>
    </row>
    <row r="97198" spans="2:2">
      <c r="B97198" s="323"/>
    </row>
    <row r="97199" spans="2:2">
      <c r="B97199" s="323"/>
    </row>
    <row r="97200" spans="2:2">
      <c r="B97200" s="323"/>
    </row>
    <row r="97201" spans="2:2">
      <c r="B97201" s="323"/>
    </row>
    <row r="97202" spans="2:2">
      <c r="B97202" s="323"/>
    </row>
    <row r="97203" spans="2:2">
      <c r="B97203" s="323"/>
    </row>
    <row r="97204" spans="2:2">
      <c r="B97204" s="323"/>
    </row>
    <row r="97205" spans="2:2">
      <c r="B97205" s="323"/>
    </row>
    <row r="97206" spans="2:2">
      <c r="B97206" s="323"/>
    </row>
    <row r="97207" spans="2:2">
      <c r="B97207" s="323"/>
    </row>
    <row r="97208" spans="2:2">
      <c r="B97208" s="323"/>
    </row>
    <row r="97209" spans="2:2">
      <c r="B97209" s="323"/>
    </row>
    <row r="97210" spans="2:2">
      <c r="B97210" s="323"/>
    </row>
    <row r="97211" spans="2:2">
      <c r="B97211" s="323"/>
    </row>
    <row r="97212" spans="2:2">
      <c r="B97212" s="323"/>
    </row>
    <row r="97213" spans="2:2">
      <c r="B97213" s="323"/>
    </row>
    <row r="97214" spans="2:2">
      <c r="B97214" s="323"/>
    </row>
    <row r="97215" spans="2:2">
      <c r="B97215" s="323"/>
    </row>
    <row r="97216" spans="2:2">
      <c r="B97216" s="323"/>
    </row>
    <row r="97217" spans="2:2">
      <c r="B97217" s="323"/>
    </row>
    <row r="97218" spans="2:2">
      <c r="B97218" s="323"/>
    </row>
    <row r="97219" spans="2:2">
      <c r="B97219" s="323"/>
    </row>
    <row r="97220" spans="2:2">
      <c r="B97220" s="323"/>
    </row>
    <row r="97221" spans="2:2">
      <c r="B97221" s="323"/>
    </row>
    <row r="97222" spans="2:2">
      <c r="B97222" s="323"/>
    </row>
    <row r="97223" spans="2:2">
      <c r="B97223" s="323"/>
    </row>
    <row r="97224" spans="2:2">
      <c r="B97224" s="323"/>
    </row>
    <row r="97225" spans="2:2">
      <c r="B97225" s="323"/>
    </row>
    <row r="97226" spans="2:2">
      <c r="B97226" s="323"/>
    </row>
    <row r="97227" spans="2:2">
      <c r="B97227" s="323"/>
    </row>
    <row r="97228" spans="2:2">
      <c r="B97228" s="323"/>
    </row>
    <row r="97229" spans="2:2">
      <c r="B97229" s="323"/>
    </row>
    <row r="97230" spans="2:2">
      <c r="B97230" s="323"/>
    </row>
    <row r="97231" spans="2:2">
      <c r="B97231" s="323"/>
    </row>
    <row r="97232" spans="2:2">
      <c r="B97232" s="323"/>
    </row>
    <row r="97233" spans="2:2">
      <c r="B97233" s="323"/>
    </row>
    <row r="97234" spans="2:2">
      <c r="B97234" s="323"/>
    </row>
    <row r="97235" spans="2:2">
      <c r="B97235" s="323"/>
    </row>
    <row r="97236" spans="2:2">
      <c r="B97236" s="323"/>
    </row>
    <row r="97237" spans="2:2">
      <c r="B97237" s="323"/>
    </row>
    <row r="97238" spans="2:2">
      <c r="B97238" s="323"/>
    </row>
    <row r="97239" spans="2:2">
      <c r="B97239" s="323"/>
    </row>
    <row r="97240" spans="2:2">
      <c r="B97240" s="323"/>
    </row>
    <row r="97241" spans="2:2">
      <c r="B97241" s="323"/>
    </row>
    <row r="97242" spans="2:2">
      <c r="B97242" s="323"/>
    </row>
    <row r="97243" spans="2:2">
      <c r="B97243" s="323"/>
    </row>
    <row r="97244" spans="2:2">
      <c r="B97244" s="323"/>
    </row>
    <row r="97245" spans="2:2">
      <c r="B97245" s="323"/>
    </row>
    <row r="97246" spans="2:2">
      <c r="B97246" s="323"/>
    </row>
    <row r="97247" spans="2:2">
      <c r="B97247" s="323"/>
    </row>
    <row r="97248" spans="2:2">
      <c r="B97248" s="323"/>
    </row>
    <row r="97249" spans="2:2">
      <c r="B97249" s="323"/>
    </row>
    <row r="97250" spans="2:2">
      <c r="B97250" s="323"/>
    </row>
    <row r="97251" spans="2:2">
      <c r="B97251" s="323"/>
    </row>
    <row r="97252" spans="2:2">
      <c r="B97252" s="323"/>
    </row>
    <row r="97253" spans="2:2">
      <c r="B97253" s="323"/>
    </row>
    <row r="97254" spans="2:2">
      <c r="B97254" s="323"/>
    </row>
    <row r="97255" spans="2:2">
      <c r="B97255" s="323"/>
    </row>
    <row r="97256" spans="2:2">
      <c r="B97256" s="323"/>
    </row>
    <row r="97257" spans="2:2">
      <c r="B97257" s="323"/>
    </row>
    <row r="97258" spans="2:2">
      <c r="B97258" s="323"/>
    </row>
    <row r="97259" spans="2:2">
      <c r="B97259" s="323"/>
    </row>
    <row r="97260" spans="2:2">
      <c r="B97260" s="323"/>
    </row>
    <row r="97261" spans="2:2">
      <c r="B97261" s="323"/>
    </row>
    <row r="97262" spans="2:2">
      <c r="B97262" s="323"/>
    </row>
    <row r="97263" spans="2:2">
      <c r="B97263" s="323"/>
    </row>
    <row r="97264" spans="2:2">
      <c r="B97264" s="323"/>
    </row>
    <row r="97265" spans="2:2">
      <c r="B97265" s="323"/>
    </row>
    <row r="97266" spans="2:2">
      <c r="B97266" s="323"/>
    </row>
    <row r="97267" spans="2:2">
      <c r="B97267" s="323"/>
    </row>
    <row r="97268" spans="2:2">
      <c r="B97268" s="323"/>
    </row>
    <row r="97269" spans="2:2">
      <c r="B97269" s="323"/>
    </row>
    <row r="97270" spans="2:2">
      <c r="B97270" s="323"/>
    </row>
    <row r="97271" spans="2:2">
      <c r="B97271" s="323"/>
    </row>
    <row r="97272" spans="2:2">
      <c r="B97272" s="323"/>
    </row>
    <row r="97273" spans="2:2">
      <c r="B97273" s="323"/>
    </row>
    <row r="97274" spans="2:2">
      <c r="B97274" s="323"/>
    </row>
    <row r="97275" spans="2:2">
      <c r="B97275" s="323"/>
    </row>
    <row r="97276" spans="2:2">
      <c r="B97276" s="323"/>
    </row>
    <row r="97277" spans="2:2">
      <c r="B97277" s="323"/>
    </row>
    <row r="97278" spans="2:2">
      <c r="B97278" s="323"/>
    </row>
    <row r="97279" spans="2:2">
      <c r="B97279" s="323"/>
    </row>
    <row r="97280" spans="2:2">
      <c r="B97280" s="323"/>
    </row>
    <row r="97281" spans="2:2">
      <c r="B97281" s="323"/>
    </row>
    <row r="97282" spans="2:2">
      <c r="B97282" s="323"/>
    </row>
    <row r="97283" spans="2:2">
      <c r="B97283" s="323"/>
    </row>
    <row r="97284" spans="2:2">
      <c r="B97284" s="323"/>
    </row>
    <row r="97285" spans="2:2">
      <c r="B97285" s="323"/>
    </row>
    <row r="97286" spans="2:2">
      <c r="B97286" s="323"/>
    </row>
    <row r="97287" spans="2:2">
      <c r="B97287" s="323"/>
    </row>
    <row r="97288" spans="2:2">
      <c r="B97288" s="323"/>
    </row>
    <row r="97289" spans="2:2">
      <c r="B97289" s="323"/>
    </row>
    <row r="97290" spans="2:2">
      <c r="B97290" s="323"/>
    </row>
    <row r="97291" spans="2:2">
      <c r="B97291" s="323"/>
    </row>
    <row r="97292" spans="2:2">
      <c r="B97292" s="323"/>
    </row>
    <row r="97293" spans="2:2">
      <c r="B97293" s="323"/>
    </row>
    <row r="97294" spans="2:2">
      <c r="B97294" s="323"/>
    </row>
    <row r="97295" spans="2:2">
      <c r="B97295" s="323"/>
    </row>
    <row r="97296" spans="2:2">
      <c r="B97296" s="323"/>
    </row>
    <row r="97297" spans="2:2">
      <c r="B97297" s="323"/>
    </row>
    <row r="97298" spans="2:2">
      <c r="B97298" s="323"/>
    </row>
    <row r="97299" spans="2:2">
      <c r="B97299" s="323"/>
    </row>
    <row r="97300" spans="2:2">
      <c r="B97300" s="323"/>
    </row>
    <row r="97301" spans="2:2">
      <c r="B97301" s="323"/>
    </row>
    <row r="97302" spans="2:2">
      <c r="B97302" s="323"/>
    </row>
    <row r="97303" spans="2:2">
      <c r="B97303" s="323"/>
    </row>
    <row r="97304" spans="2:2">
      <c r="B97304" s="323"/>
    </row>
    <row r="97305" spans="2:2">
      <c r="B97305" s="323"/>
    </row>
    <row r="97306" spans="2:2">
      <c r="B97306" s="323"/>
    </row>
    <row r="97307" spans="2:2">
      <c r="B97307" s="323"/>
    </row>
    <row r="97308" spans="2:2">
      <c r="B97308" s="323"/>
    </row>
    <row r="97309" spans="2:2">
      <c r="B97309" s="323"/>
    </row>
    <row r="97310" spans="2:2">
      <c r="B97310" s="323"/>
    </row>
    <row r="97311" spans="2:2">
      <c r="B97311" s="323"/>
    </row>
    <row r="97312" spans="2:2">
      <c r="B97312" s="323"/>
    </row>
    <row r="97313" spans="2:2">
      <c r="B97313" s="323"/>
    </row>
    <row r="97314" spans="2:2">
      <c r="B97314" s="323"/>
    </row>
    <row r="97315" spans="2:2">
      <c r="B97315" s="323"/>
    </row>
    <row r="97316" spans="2:2">
      <c r="B97316" s="323"/>
    </row>
    <row r="97317" spans="2:2">
      <c r="B97317" s="323"/>
    </row>
    <row r="97318" spans="2:2">
      <c r="B97318" s="323"/>
    </row>
    <row r="97319" spans="2:2">
      <c r="B97319" s="323"/>
    </row>
    <row r="97320" spans="2:2">
      <c r="B97320" s="323"/>
    </row>
    <row r="97321" spans="2:2">
      <c r="B97321" s="323"/>
    </row>
    <row r="97322" spans="2:2">
      <c r="B97322" s="323"/>
    </row>
    <row r="97323" spans="2:2">
      <c r="B97323" s="323"/>
    </row>
    <row r="97324" spans="2:2">
      <c r="B97324" s="323"/>
    </row>
    <row r="97325" spans="2:2">
      <c r="B97325" s="323"/>
    </row>
    <row r="97326" spans="2:2">
      <c r="B97326" s="323"/>
    </row>
    <row r="97327" spans="2:2">
      <c r="B97327" s="323"/>
    </row>
    <row r="97328" spans="2:2">
      <c r="B97328" s="323"/>
    </row>
    <row r="97329" spans="2:2">
      <c r="B97329" s="323"/>
    </row>
    <row r="97330" spans="2:2">
      <c r="B97330" s="323"/>
    </row>
    <row r="97331" spans="2:2">
      <c r="B97331" s="323"/>
    </row>
    <row r="97332" spans="2:2">
      <c r="B97332" s="323"/>
    </row>
    <row r="97333" spans="2:2">
      <c r="B97333" s="323"/>
    </row>
    <row r="97334" spans="2:2">
      <c r="B97334" s="323"/>
    </row>
    <row r="97335" spans="2:2">
      <c r="B97335" s="323"/>
    </row>
    <row r="97336" spans="2:2">
      <c r="B97336" s="323"/>
    </row>
    <row r="97337" spans="2:2">
      <c r="B97337" s="323"/>
    </row>
    <row r="97338" spans="2:2">
      <c r="B97338" s="323"/>
    </row>
    <row r="97339" spans="2:2">
      <c r="B97339" s="323"/>
    </row>
    <row r="97340" spans="2:2">
      <c r="B97340" s="323"/>
    </row>
    <row r="97341" spans="2:2">
      <c r="B97341" s="323"/>
    </row>
    <row r="97342" spans="2:2">
      <c r="B97342" s="323"/>
    </row>
    <row r="97343" spans="2:2">
      <c r="B97343" s="323"/>
    </row>
    <row r="97344" spans="2:2">
      <c r="B97344" s="323"/>
    </row>
    <row r="97345" spans="2:2">
      <c r="B97345" s="323"/>
    </row>
    <row r="97346" spans="2:2">
      <c r="B97346" s="323"/>
    </row>
    <row r="97347" spans="2:2">
      <c r="B97347" s="323"/>
    </row>
    <row r="97348" spans="2:2">
      <c r="B97348" s="323"/>
    </row>
    <row r="97349" spans="2:2">
      <c r="B97349" s="323"/>
    </row>
    <row r="97350" spans="2:2">
      <c r="B97350" s="323"/>
    </row>
    <row r="97351" spans="2:2">
      <c r="B97351" s="323"/>
    </row>
    <row r="97352" spans="2:2">
      <c r="B97352" s="323"/>
    </row>
    <row r="97353" spans="2:2">
      <c r="B97353" s="323"/>
    </row>
    <row r="97354" spans="2:2">
      <c r="B97354" s="323"/>
    </row>
    <row r="97355" spans="2:2">
      <c r="B97355" s="323"/>
    </row>
    <row r="97356" spans="2:2">
      <c r="B97356" s="323"/>
    </row>
    <row r="97357" spans="2:2">
      <c r="B97357" s="323"/>
    </row>
    <row r="97358" spans="2:2">
      <c r="B97358" s="323"/>
    </row>
    <row r="97359" spans="2:2">
      <c r="B97359" s="323"/>
    </row>
    <row r="97360" spans="2:2">
      <c r="B97360" s="323"/>
    </row>
    <row r="97361" spans="2:2">
      <c r="B97361" s="323"/>
    </row>
    <row r="97362" spans="2:2">
      <c r="B97362" s="323"/>
    </row>
    <row r="97363" spans="2:2">
      <c r="B97363" s="323"/>
    </row>
    <row r="97364" spans="2:2">
      <c r="B97364" s="323"/>
    </row>
    <row r="97365" spans="2:2">
      <c r="B97365" s="323"/>
    </row>
    <row r="97366" spans="2:2">
      <c r="B97366" s="323"/>
    </row>
    <row r="97367" spans="2:2">
      <c r="B97367" s="323"/>
    </row>
    <row r="97368" spans="2:2">
      <c r="B97368" s="323"/>
    </row>
    <row r="97369" spans="2:2">
      <c r="B97369" s="323"/>
    </row>
    <row r="97370" spans="2:2">
      <c r="B97370" s="323"/>
    </row>
    <row r="97371" spans="2:2">
      <c r="B97371" s="323"/>
    </row>
    <row r="97372" spans="2:2">
      <c r="B97372" s="323"/>
    </row>
    <row r="97373" spans="2:2">
      <c r="B97373" s="323"/>
    </row>
    <row r="97374" spans="2:2">
      <c r="B97374" s="323"/>
    </row>
    <row r="97375" spans="2:2">
      <c r="B97375" s="323"/>
    </row>
    <row r="97376" spans="2:2">
      <c r="B97376" s="323"/>
    </row>
    <row r="97377" spans="2:2">
      <c r="B97377" s="323"/>
    </row>
    <row r="97378" spans="2:2">
      <c r="B97378" s="323"/>
    </row>
    <row r="97379" spans="2:2">
      <c r="B97379" s="323"/>
    </row>
    <row r="97380" spans="2:2">
      <c r="B97380" s="323"/>
    </row>
    <row r="97381" spans="2:2">
      <c r="B97381" s="323"/>
    </row>
    <row r="97382" spans="2:2">
      <c r="B97382" s="323"/>
    </row>
    <row r="97383" spans="2:2">
      <c r="B97383" s="323"/>
    </row>
    <row r="97384" spans="2:2">
      <c r="B97384" s="323"/>
    </row>
    <row r="97385" spans="2:2">
      <c r="B97385" s="323"/>
    </row>
    <row r="97386" spans="2:2">
      <c r="B97386" s="323"/>
    </row>
    <row r="97387" spans="2:2">
      <c r="B97387" s="323"/>
    </row>
    <row r="97388" spans="2:2">
      <c r="B97388" s="323"/>
    </row>
    <row r="97389" spans="2:2">
      <c r="B97389" s="323"/>
    </row>
    <row r="97390" spans="2:2">
      <c r="B97390" s="323"/>
    </row>
    <row r="97391" spans="2:2">
      <c r="B97391" s="323"/>
    </row>
    <row r="97392" spans="2:2">
      <c r="B97392" s="323"/>
    </row>
    <row r="97393" spans="2:2">
      <c r="B97393" s="323"/>
    </row>
    <row r="97394" spans="2:2">
      <c r="B97394" s="323"/>
    </row>
    <row r="97395" spans="2:2">
      <c r="B97395" s="323"/>
    </row>
    <row r="97396" spans="2:2">
      <c r="B97396" s="323"/>
    </row>
    <row r="97397" spans="2:2">
      <c r="B97397" s="323"/>
    </row>
    <row r="97398" spans="2:2">
      <c r="B97398" s="323"/>
    </row>
    <row r="97399" spans="2:2">
      <c r="B97399" s="323"/>
    </row>
    <row r="97400" spans="2:2">
      <c r="B97400" s="323"/>
    </row>
    <row r="97401" spans="2:2">
      <c r="B97401" s="323"/>
    </row>
    <row r="97402" spans="2:2">
      <c r="B97402" s="323"/>
    </row>
    <row r="97403" spans="2:2">
      <c r="B97403" s="323"/>
    </row>
    <row r="97404" spans="2:2">
      <c r="B97404" s="323"/>
    </row>
    <row r="97405" spans="2:2">
      <c r="B97405" s="323"/>
    </row>
    <row r="97406" spans="2:2">
      <c r="B97406" s="323"/>
    </row>
    <row r="97407" spans="2:2">
      <c r="B97407" s="323"/>
    </row>
    <row r="97408" spans="2:2">
      <c r="B97408" s="323"/>
    </row>
    <row r="97409" spans="2:2">
      <c r="B97409" s="323"/>
    </row>
    <row r="97410" spans="2:2">
      <c r="B97410" s="323"/>
    </row>
    <row r="97411" spans="2:2">
      <c r="B97411" s="323"/>
    </row>
    <row r="97412" spans="2:2">
      <c r="B97412" s="323"/>
    </row>
    <row r="97413" spans="2:2">
      <c r="B97413" s="323"/>
    </row>
    <row r="97414" spans="2:2">
      <c r="B97414" s="323"/>
    </row>
    <row r="97415" spans="2:2">
      <c r="B97415" s="323"/>
    </row>
    <row r="97416" spans="2:2">
      <c r="B97416" s="323"/>
    </row>
    <row r="97417" spans="2:2">
      <c r="B97417" s="323"/>
    </row>
    <row r="97418" spans="2:2">
      <c r="B97418" s="323"/>
    </row>
    <row r="97419" spans="2:2">
      <c r="B97419" s="323"/>
    </row>
    <row r="97420" spans="2:2">
      <c r="B97420" s="323"/>
    </row>
    <row r="97421" spans="2:2">
      <c r="B97421" s="323"/>
    </row>
    <row r="97422" spans="2:2">
      <c r="B97422" s="323"/>
    </row>
    <row r="97423" spans="2:2">
      <c r="B97423" s="323"/>
    </row>
    <row r="97424" spans="2:2">
      <c r="B97424" s="323"/>
    </row>
    <row r="97425" spans="2:2">
      <c r="B97425" s="323"/>
    </row>
    <row r="97426" spans="2:2">
      <c r="B97426" s="323"/>
    </row>
    <row r="97427" spans="2:2">
      <c r="B97427" s="323"/>
    </row>
    <row r="97428" spans="2:2">
      <c r="B97428" s="323"/>
    </row>
    <row r="97429" spans="2:2">
      <c r="B97429" s="323"/>
    </row>
    <row r="97430" spans="2:2">
      <c r="B97430" s="323"/>
    </row>
    <row r="97431" spans="2:2">
      <c r="B97431" s="323"/>
    </row>
    <row r="97432" spans="2:2">
      <c r="B97432" s="323"/>
    </row>
    <row r="97433" spans="2:2">
      <c r="B97433" s="323"/>
    </row>
    <row r="97434" spans="2:2">
      <c r="B97434" s="323"/>
    </row>
    <row r="97435" spans="2:2">
      <c r="B97435" s="323"/>
    </row>
    <row r="97436" spans="2:2">
      <c r="B97436" s="323"/>
    </row>
    <row r="97437" spans="2:2">
      <c r="B97437" s="323"/>
    </row>
    <row r="97438" spans="2:2">
      <c r="B97438" s="323"/>
    </row>
    <row r="97439" spans="2:2">
      <c r="B97439" s="323"/>
    </row>
    <row r="97440" spans="2:2">
      <c r="B97440" s="323"/>
    </row>
    <row r="97441" spans="2:2">
      <c r="B97441" s="323"/>
    </row>
    <row r="97442" spans="2:2">
      <c r="B97442" s="323"/>
    </row>
    <row r="97443" spans="2:2">
      <c r="B97443" s="323"/>
    </row>
    <row r="97444" spans="2:2">
      <c r="B97444" s="323"/>
    </row>
    <row r="97445" spans="2:2">
      <c r="B97445" s="323"/>
    </row>
    <row r="97446" spans="2:2">
      <c r="B97446" s="323"/>
    </row>
    <row r="97447" spans="2:2">
      <c r="B97447" s="323"/>
    </row>
    <row r="97448" spans="2:2">
      <c r="B97448" s="323"/>
    </row>
    <row r="97449" spans="2:2">
      <c r="B97449" s="323"/>
    </row>
    <row r="97450" spans="2:2">
      <c r="B97450" s="323"/>
    </row>
    <row r="97451" spans="2:2">
      <c r="B97451" s="323"/>
    </row>
    <row r="97452" spans="2:2">
      <c r="B97452" s="323"/>
    </row>
    <row r="97453" spans="2:2">
      <c r="B97453" s="323"/>
    </row>
    <row r="97454" spans="2:2">
      <c r="B97454" s="323"/>
    </row>
    <row r="97455" spans="2:2">
      <c r="B97455" s="323"/>
    </row>
    <row r="97456" spans="2:2">
      <c r="B97456" s="323"/>
    </row>
    <row r="97457" spans="2:2">
      <c r="B97457" s="323"/>
    </row>
    <row r="97458" spans="2:2">
      <c r="B97458" s="323"/>
    </row>
    <row r="97459" spans="2:2">
      <c r="B97459" s="323"/>
    </row>
    <row r="97460" spans="2:2">
      <c r="B97460" s="323"/>
    </row>
    <row r="97461" spans="2:2">
      <c r="B97461" s="323"/>
    </row>
    <row r="97462" spans="2:2">
      <c r="B97462" s="323"/>
    </row>
    <row r="97463" spans="2:2">
      <c r="B97463" s="323"/>
    </row>
    <row r="97464" spans="2:2">
      <c r="B97464" s="323"/>
    </row>
    <row r="97465" spans="2:2">
      <c r="B97465" s="323"/>
    </row>
    <row r="97466" spans="2:2">
      <c r="B97466" s="323"/>
    </row>
    <row r="97467" spans="2:2">
      <c r="B97467" s="323"/>
    </row>
    <row r="97468" spans="2:2">
      <c r="B97468" s="323"/>
    </row>
    <row r="97469" spans="2:2">
      <c r="B97469" s="323"/>
    </row>
    <row r="97470" spans="2:2">
      <c r="B97470" s="323"/>
    </row>
    <row r="97471" spans="2:2">
      <c r="B97471" s="323"/>
    </row>
    <row r="97472" spans="2:2">
      <c r="B97472" s="323"/>
    </row>
    <row r="97473" spans="2:2">
      <c r="B97473" s="323"/>
    </row>
    <row r="97474" spans="2:2">
      <c r="B97474" s="323"/>
    </row>
    <row r="97475" spans="2:2">
      <c r="B97475" s="323"/>
    </row>
    <row r="97476" spans="2:2">
      <c r="B97476" s="323"/>
    </row>
    <row r="97477" spans="2:2">
      <c r="B97477" s="323"/>
    </row>
    <row r="97478" spans="2:2">
      <c r="B97478" s="323"/>
    </row>
    <row r="97479" spans="2:2">
      <c r="B97479" s="323"/>
    </row>
    <row r="97480" spans="2:2">
      <c r="B97480" s="323"/>
    </row>
    <row r="97481" spans="2:2">
      <c r="B97481" s="323"/>
    </row>
    <row r="97482" spans="2:2">
      <c r="B97482" s="323"/>
    </row>
    <row r="97483" spans="2:2">
      <c r="B97483" s="323"/>
    </row>
    <row r="97484" spans="2:2">
      <c r="B97484" s="323"/>
    </row>
    <row r="97485" spans="2:2">
      <c r="B97485" s="323"/>
    </row>
    <row r="97486" spans="2:2">
      <c r="B97486" s="323"/>
    </row>
    <row r="97487" spans="2:2">
      <c r="B97487" s="323"/>
    </row>
    <row r="97488" spans="2:2">
      <c r="B97488" s="323"/>
    </row>
    <row r="97489" spans="2:2">
      <c r="B97489" s="323"/>
    </row>
    <row r="97490" spans="2:2">
      <c r="B97490" s="323"/>
    </row>
    <row r="97491" spans="2:2">
      <c r="B97491" s="323"/>
    </row>
    <row r="97492" spans="2:2">
      <c r="B97492" s="323"/>
    </row>
    <row r="97493" spans="2:2">
      <c r="B97493" s="323"/>
    </row>
    <row r="97494" spans="2:2">
      <c r="B97494" s="323"/>
    </row>
    <row r="97495" spans="2:2">
      <c r="B97495" s="323"/>
    </row>
    <row r="97496" spans="2:2">
      <c r="B97496" s="323"/>
    </row>
    <row r="97497" spans="2:2">
      <c r="B97497" s="323"/>
    </row>
    <row r="97498" spans="2:2">
      <c r="B97498" s="323"/>
    </row>
    <row r="97499" spans="2:2">
      <c r="B97499" s="323"/>
    </row>
    <row r="97500" spans="2:2">
      <c r="B97500" s="323"/>
    </row>
    <row r="97501" spans="2:2">
      <c r="B97501" s="323"/>
    </row>
    <row r="97502" spans="2:2">
      <c r="B97502" s="323"/>
    </row>
    <row r="97503" spans="2:2">
      <c r="B97503" s="323"/>
    </row>
    <row r="97504" spans="2:2">
      <c r="B97504" s="323"/>
    </row>
    <row r="97505" spans="2:2">
      <c r="B97505" s="323"/>
    </row>
    <row r="97506" spans="2:2">
      <c r="B97506" s="323"/>
    </row>
    <row r="97507" spans="2:2">
      <c r="B97507" s="323"/>
    </row>
    <row r="97508" spans="2:2">
      <c r="B97508" s="323"/>
    </row>
    <row r="97509" spans="2:2">
      <c r="B97509" s="323"/>
    </row>
    <row r="97510" spans="2:2">
      <c r="B97510" s="323"/>
    </row>
    <row r="97511" spans="2:2">
      <c r="B97511" s="323"/>
    </row>
    <row r="97512" spans="2:2">
      <c r="B97512" s="323"/>
    </row>
    <row r="97513" spans="2:2">
      <c r="B97513" s="323"/>
    </row>
    <row r="97514" spans="2:2">
      <c r="B97514" s="323"/>
    </row>
    <row r="97515" spans="2:2">
      <c r="B97515" s="323"/>
    </row>
    <row r="97516" spans="2:2">
      <c r="B97516" s="323"/>
    </row>
    <row r="97517" spans="2:2">
      <c r="B97517" s="323"/>
    </row>
    <row r="97518" spans="2:2">
      <c r="B97518" s="323"/>
    </row>
    <row r="97519" spans="2:2">
      <c r="B97519" s="323"/>
    </row>
    <row r="97520" spans="2:2">
      <c r="B97520" s="323"/>
    </row>
    <row r="97521" spans="2:2">
      <c r="B97521" s="323"/>
    </row>
    <row r="97522" spans="2:2">
      <c r="B97522" s="323"/>
    </row>
    <row r="97523" spans="2:2">
      <c r="B97523" s="323"/>
    </row>
    <row r="97524" spans="2:2">
      <c r="B97524" s="323"/>
    </row>
    <row r="97525" spans="2:2">
      <c r="B97525" s="323"/>
    </row>
    <row r="97526" spans="2:2">
      <c r="B97526" s="323"/>
    </row>
    <row r="97527" spans="2:2">
      <c r="B97527" s="323"/>
    </row>
    <row r="97528" spans="2:2">
      <c r="B97528" s="323"/>
    </row>
    <row r="97529" spans="2:2">
      <c r="B97529" s="323"/>
    </row>
    <row r="97530" spans="2:2">
      <c r="B97530" s="323"/>
    </row>
    <row r="97531" spans="2:2">
      <c r="B97531" s="323"/>
    </row>
    <row r="97532" spans="2:2">
      <c r="B97532" s="323"/>
    </row>
    <row r="97533" spans="2:2">
      <c r="B97533" s="323"/>
    </row>
    <row r="97534" spans="2:2">
      <c r="B97534" s="323"/>
    </row>
    <row r="97535" spans="2:2">
      <c r="B97535" s="323"/>
    </row>
    <row r="97536" spans="2:2">
      <c r="B97536" s="323"/>
    </row>
    <row r="97537" spans="2:2">
      <c r="B97537" s="323"/>
    </row>
    <row r="97538" spans="2:2">
      <c r="B97538" s="323"/>
    </row>
    <row r="97539" spans="2:2">
      <c r="B97539" s="323"/>
    </row>
    <row r="97540" spans="2:2">
      <c r="B97540" s="323"/>
    </row>
    <row r="97541" spans="2:2">
      <c r="B97541" s="323"/>
    </row>
    <row r="97542" spans="2:2">
      <c r="B97542" s="323"/>
    </row>
    <row r="97543" spans="2:2">
      <c r="B97543" s="323"/>
    </row>
    <row r="97544" spans="2:2">
      <c r="B97544" s="323"/>
    </row>
    <row r="97545" spans="2:2">
      <c r="B97545" s="323"/>
    </row>
    <row r="97546" spans="2:2">
      <c r="B97546" s="323"/>
    </row>
    <row r="97547" spans="2:2">
      <c r="B97547" s="323"/>
    </row>
    <row r="97548" spans="2:2">
      <c r="B97548" s="323"/>
    </row>
    <row r="97549" spans="2:2">
      <c r="B97549" s="323"/>
    </row>
    <row r="97550" spans="2:2">
      <c r="B97550" s="323"/>
    </row>
    <row r="97551" spans="2:2">
      <c r="B97551" s="323"/>
    </row>
    <row r="97552" spans="2:2">
      <c r="B97552" s="323"/>
    </row>
    <row r="97553" spans="2:2">
      <c r="B97553" s="323"/>
    </row>
    <row r="97554" spans="2:2">
      <c r="B97554" s="323"/>
    </row>
    <row r="97555" spans="2:2">
      <c r="B97555" s="323"/>
    </row>
    <row r="97556" spans="2:2">
      <c r="B97556" s="323"/>
    </row>
    <row r="97557" spans="2:2">
      <c r="B97557" s="323"/>
    </row>
    <row r="97558" spans="2:2">
      <c r="B97558" s="323"/>
    </row>
    <row r="97559" spans="2:2">
      <c r="B97559" s="323"/>
    </row>
    <row r="97560" spans="2:2">
      <c r="B97560" s="323"/>
    </row>
    <row r="97561" spans="2:2">
      <c r="B97561" s="323"/>
    </row>
    <row r="97562" spans="2:2">
      <c r="B97562" s="323"/>
    </row>
    <row r="97563" spans="2:2">
      <c r="B97563" s="323"/>
    </row>
    <row r="97564" spans="2:2">
      <c r="B97564" s="323"/>
    </row>
    <row r="97565" spans="2:2">
      <c r="B97565" s="323"/>
    </row>
    <row r="97566" spans="2:2">
      <c r="B97566" s="323"/>
    </row>
    <row r="97567" spans="2:2">
      <c r="B97567" s="323"/>
    </row>
    <row r="97568" spans="2:2">
      <c r="B97568" s="323"/>
    </row>
    <row r="97569" spans="2:2">
      <c r="B97569" s="323"/>
    </row>
    <row r="97570" spans="2:2">
      <c r="B97570" s="323"/>
    </row>
    <row r="97571" spans="2:2">
      <c r="B97571" s="323"/>
    </row>
    <row r="97572" spans="2:2">
      <c r="B97572" s="323"/>
    </row>
    <row r="97573" spans="2:2">
      <c r="B97573" s="323"/>
    </row>
    <row r="97574" spans="2:2">
      <c r="B97574" s="323"/>
    </row>
    <row r="97575" spans="2:2">
      <c r="B97575" s="323"/>
    </row>
    <row r="97576" spans="2:2">
      <c r="B97576" s="323"/>
    </row>
    <row r="97577" spans="2:2">
      <c r="B97577" s="323"/>
    </row>
    <row r="97578" spans="2:2">
      <c r="B97578" s="323"/>
    </row>
    <row r="97579" spans="2:2">
      <c r="B97579" s="323"/>
    </row>
    <row r="97580" spans="2:2">
      <c r="B97580" s="323"/>
    </row>
    <row r="97581" spans="2:2">
      <c r="B97581" s="323"/>
    </row>
    <row r="97582" spans="2:2">
      <c r="B97582" s="323"/>
    </row>
    <row r="97583" spans="2:2">
      <c r="B97583" s="323"/>
    </row>
    <row r="97584" spans="2:2">
      <c r="B97584" s="323"/>
    </row>
    <row r="97585" spans="2:2">
      <c r="B97585" s="323"/>
    </row>
    <row r="97586" spans="2:2">
      <c r="B97586" s="323"/>
    </row>
    <row r="97587" spans="2:2">
      <c r="B97587" s="323"/>
    </row>
    <row r="97588" spans="2:2">
      <c r="B97588" s="323"/>
    </row>
    <row r="97589" spans="2:2">
      <c r="B97589" s="323"/>
    </row>
    <row r="97590" spans="2:2">
      <c r="B97590" s="323"/>
    </row>
    <row r="97591" spans="2:2">
      <c r="B97591" s="323"/>
    </row>
    <row r="97592" spans="2:2">
      <c r="B97592" s="323"/>
    </row>
    <row r="97593" spans="2:2">
      <c r="B97593" s="323"/>
    </row>
    <row r="97594" spans="2:2">
      <c r="B97594" s="323"/>
    </row>
    <row r="97595" spans="2:2">
      <c r="B97595" s="323"/>
    </row>
    <row r="97596" spans="2:2">
      <c r="B97596" s="323"/>
    </row>
    <row r="97597" spans="2:2">
      <c r="B97597" s="323"/>
    </row>
    <row r="97598" spans="2:2">
      <c r="B97598" s="323"/>
    </row>
    <row r="97599" spans="2:2">
      <c r="B97599" s="323"/>
    </row>
    <row r="97600" spans="2:2">
      <c r="B97600" s="323"/>
    </row>
    <row r="97601" spans="2:2">
      <c r="B97601" s="323"/>
    </row>
    <row r="97602" spans="2:2">
      <c r="B97602" s="323"/>
    </row>
    <row r="97603" spans="2:2">
      <c r="B97603" s="323"/>
    </row>
    <row r="97604" spans="2:2">
      <c r="B97604" s="323"/>
    </row>
    <row r="97605" spans="2:2">
      <c r="B97605" s="323"/>
    </row>
    <row r="97606" spans="2:2">
      <c r="B97606" s="323"/>
    </row>
    <row r="97607" spans="2:2">
      <c r="B97607" s="323"/>
    </row>
    <row r="97608" spans="2:2">
      <c r="B97608" s="323"/>
    </row>
    <row r="97609" spans="2:2">
      <c r="B97609" s="323"/>
    </row>
    <row r="97610" spans="2:2">
      <c r="B97610" s="323"/>
    </row>
    <row r="97611" spans="2:2">
      <c r="B97611" s="323"/>
    </row>
    <row r="97612" spans="2:2">
      <c r="B97612" s="323"/>
    </row>
    <row r="97613" spans="2:2">
      <c r="B97613" s="323"/>
    </row>
    <row r="97614" spans="2:2">
      <c r="B97614" s="323"/>
    </row>
    <row r="97615" spans="2:2">
      <c r="B97615" s="323"/>
    </row>
    <row r="97616" spans="2:2">
      <c r="B97616" s="323"/>
    </row>
    <row r="97617" spans="2:2">
      <c r="B97617" s="323"/>
    </row>
    <row r="97618" spans="2:2">
      <c r="B97618" s="323"/>
    </row>
    <row r="97619" spans="2:2">
      <c r="B97619" s="323"/>
    </row>
    <row r="97620" spans="2:2">
      <c r="B97620" s="323"/>
    </row>
    <row r="97621" spans="2:2">
      <c r="B97621" s="323"/>
    </row>
    <row r="97622" spans="2:2">
      <c r="B97622" s="323"/>
    </row>
    <row r="97623" spans="2:2">
      <c r="B97623" s="323"/>
    </row>
    <row r="97624" spans="2:2">
      <c r="B97624" s="323"/>
    </row>
    <row r="97625" spans="2:2">
      <c r="B97625" s="323"/>
    </row>
    <row r="97626" spans="2:2">
      <c r="B97626" s="323"/>
    </row>
    <row r="97627" spans="2:2">
      <c r="B97627" s="323"/>
    </row>
    <row r="97628" spans="2:2">
      <c r="B97628" s="323"/>
    </row>
    <row r="97629" spans="2:2">
      <c r="B97629" s="323"/>
    </row>
    <row r="97630" spans="2:2">
      <c r="B97630" s="323"/>
    </row>
    <row r="97631" spans="2:2">
      <c r="B97631" s="323"/>
    </row>
    <row r="97632" spans="2:2">
      <c r="B97632" s="323"/>
    </row>
    <row r="97633" spans="2:2">
      <c r="B97633" s="323"/>
    </row>
    <row r="97634" spans="2:2">
      <c r="B97634" s="323"/>
    </row>
    <row r="97635" spans="2:2">
      <c r="B97635" s="323"/>
    </row>
    <row r="97636" spans="2:2">
      <c r="B97636" s="323"/>
    </row>
    <row r="97637" spans="2:2">
      <c r="B97637" s="323"/>
    </row>
    <row r="97638" spans="2:2">
      <c r="B97638" s="323"/>
    </row>
    <row r="97639" spans="2:2">
      <c r="B97639" s="323"/>
    </row>
    <row r="97640" spans="2:2">
      <c r="B97640" s="323"/>
    </row>
    <row r="97641" spans="2:2">
      <c r="B97641" s="323"/>
    </row>
    <row r="97642" spans="2:2">
      <c r="B97642" s="323"/>
    </row>
    <row r="97643" spans="2:2">
      <c r="B97643" s="323"/>
    </row>
    <row r="97644" spans="2:2">
      <c r="B97644" s="323"/>
    </row>
    <row r="97645" spans="2:2">
      <c r="B97645" s="323"/>
    </row>
    <row r="97646" spans="2:2">
      <c r="B97646" s="323"/>
    </row>
    <row r="97647" spans="2:2">
      <c r="B97647" s="323"/>
    </row>
    <row r="97648" spans="2:2">
      <c r="B97648" s="323"/>
    </row>
    <row r="97649" spans="2:2">
      <c r="B97649" s="323"/>
    </row>
    <row r="97650" spans="2:2">
      <c r="B97650" s="323"/>
    </row>
    <row r="97651" spans="2:2">
      <c r="B97651" s="323"/>
    </row>
    <row r="97652" spans="2:2">
      <c r="B97652" s="323"/>
    </row>
    <row r="97653" spans="2:2">
      <c r="B97653" s="323"/>
    </row>
    <row r="97654" spans="2:2">
      <c r="B97654" s="323"/>
    </row>
    <row r="97655" spans="2:2">
      <c r="B97655" s="323"/>
    </row>
    <row r="97656" spans="2:2">
      <c r="B97656" s="323"/>
    </row>
    <row r="97657" spans="2:2">
      <c r="B97657" s="323"/>
    </row>
    <row r="97658" spans="2:2">
      <c r="B97658" s="323"/>
    </row>
    <row r="97659" spans="2:2">
      <c r="B97659" s="323"/>
    </row>
    <row r="97660" spans="2:2">
      <c r="B97660" s="323"/>
    </row>
    <row r="97661" spans="2:2">
      <c r="B97661" s="323"/>
    </row>
    <row r="97662" spans="2:2">
      <c r="B97662" s="323"/>
    </row>
    <row r="97663" spans="2:2">
      <c r="B97663" s="323"/>
    </row>
    <row r="97664" spans="2:2">
      <c r="B97664" s="323"/>
    </row>
    <row r="97665" spans="2:2">
      <c r="B97665" s="323"/>
    </row>
    <row r="97666" spans="2:2">
      <c r="B97666" s="323"/>
    </row>
    <row r="97667" spans="2:2">
      <c r="B97667" s="323"/>
    </row>
    <row r="97668" spans="2:2">
      <c r="B97668" s="323"/>
    </row>
    <row r="97669" spans="2:2">
      <c r="B97669" s="323"/>
    </row>
    <row r="97670" spans="2:2">
      <c r="B97670" s="323"/>
    </row>
    <row r="97671" spans="2:2">
      <c r="B97671" s="323"/>
    </row>
    <row r="97672" spans="2:2">
      <c r="B97672" s="323"/>
    </row>
    <row r="97673" spans="2:2">
      <c r="B97673" s="323"/>
    </row>
    <row r="97674" spans="2:2">
      <c r="B97674" s="323"/>
    </row>
    <row r="97675" spans="2:2">
      <c r="B97675" s="323"/>
    </row>
    <row r="97676" spans="2:2">
      <c r="B97676" s="323"/>
    </row>
    <row r="97677" spans="2:2">
      <c r="B97677" s="323"/>
    </row>
    <row r="97678" spans="2:2">
      <c r="B97678" s="323"/>
    </row>
    <row r="97679" spans="2:2">
      <c r="B97679" s="323"/>
    </row>
    <row r="97680" spans="2:2">
      <c r="B97680" s="323"/>
    </row>
    <row r="97681" spans="2:2">
      <c r="B97681" s="323"/>
    </row>
    <row r="97682" spans="2:2">
      <c r="B97682" s="323"/>
    </row>
    <row r="97683" spans="2:2">
      <c r="B97683" s="323"/>
    </row>
    <row r="97684" spans="2:2">
      <c r="B97684" s="323"/>
    </row>
    <row r="97685" spans="2:2">
      <c r="B97685" s="323"/>
    </row>
    <row r="97686" spans="2:2">
      <c r="B97686" s="323"/>
    </row>
    <row r="97687" spans="2:2">
      <c r="B97687" s="323"/>
    </row>
    <row r="97688" spans="2:2">
      <c r="B97688" s="323"/>
    </row>
    <row r="97689" spans="2:2">
      <c r="B97689" s="323"/>
    </row>
    <row r="97690" spans="2:2">
      <c r="B97690" s="323"/>
    </row>
    <row r="97691" spans="2:2">
      <c r="B97691" s="323"/>
    </row>
    <row r="97692" spans="2:2">
      <c r="B97692" s="323"/>
    </row>
    <row r="97693" spans="2:2">
      <c r="B97693" s="323"/>
    </row>
    <row r="97694" spans="2:2">
      <c r="B97694" s="323"/>
    </row>
    <row r="97695" spans="2:2">
      <c r="B97695" s="323"/>
    </row>
    <row r="97696" spans="2:2">
      <c r="B97696" s="323"/>
    </row>
    <row r="97697" spans="2:2">
      <c r="B97697" s="323"/>
    </row>
    <row r="97698" spans="2:2">
      <c r="B97698" s="323"/>
    </row>
    <row r="97699" spans="2:2">
      <c r="B97699" s="323"/>
    </row>
    <row r="97700" spans="2:2">
      <c r="B97700" s="323"/>
    </row>
    <row r="97701" spans="2:2">
      <c r="B97701" s="323"/>
    </row>
    <row r="97702" spans="2:2">
      <c r="B97702" s="323"/>
    </row>
    <row r="97703" spans="2:2">
      <c r="B97703" s="323"/>
    </row>
    <row r="97704" spans="2:2">
      <c r="B97704" s="323"/>
    </row>
    <row r="97705" spans="2:2">
      <c r="B97705" s="323"/>
    </row>
    <row r="97706" spans="2:2">
      <c r="B97706" s="323"/>
    </row>
    <row r="97707" spans="2:2">
      <c r="B97707" s="323"/>
    </row>
    <row r="97708" spans="2:2">
      <c r="B97708" s="323"/>
    </row>
    <row r="97709" spans="2:2">
      <c r="B97709" s="323"/>
    </row>
    <row r="97710" spans="2:2">
      <c r="B97710" s="323"/>
    </row>
    <row r="97711" spans="2:2">
      <c r="B97711" s="323"/>
    </row>
    <row r="97712" spans="2:2">
      <c r="B97712" s="323"/>
    </row>
    <row r="97713" spans="2:2">
      <c r="B97713" s="323"/>
    </row>
    <row r="97714" spans="2:2">
      <c r="B97714" s="323"/>
    </row>
    <row r="97715" spans="2:2">
      <c r="B97715" s="323"/>
    </row>
    <row r="97716" spans="2:2">
      <c r="B97716" s="323"/>
    </row>
    <row r="97717" spans="2:2">
      <c r="B97717" s="323"/>
    </row>
    <row r="97718" spans="2:2">
      <c r="B97718" s="323"/>
    </row>
    <row r="97719" spans="2:2">
      <c r="B97719" s="323"/>
    </row>
    <row r="97720" spans="2:2">
      <c r="B97720" s="323"/>
    </row>
    <row r="97721" spans="2:2">
      <c r="B97721" s="323"/>
    </row>
    <row r="97722" spans="2:2">
      <c r="B97722" s="323"/>
    </row>
    <row r="97723" spans="2:2">
      <c r="B97723" s="323"/>
    </row>
    <row r="97724" spans="2:2">
      <c r="B97724" s="323"/>
    </row>
    <row r="97725" spans="2:2">
      <c r="B97725" s="323"/>
    </row>
    <row r="97726" spans="2:2">
      <c r="B97726" s="323"/>
    </row>
    <row r="97727" spans="2:2">
      <c r="B97727" s="323"/>
    </row>
    <row r="97728" spans="2:2">
      <c r="B97728" s="323"/>
    </row>
    <row r="97729" spans="2:2">
      <c r="B97729" s="323"/>
    </row>
    <row r="97730" spans="2:2">
      <c r="B97730" s="323"/>
    </row>
    <row r="97731" spans="2:2">
      <c r="B97731" s="323"/>
    </row>
    <row r="97732" spans="2:2">
      <c r="B97732" s="323"/>
    </row>
    <row r="97733" spans="2:2">
      <c r="B97733" s="323"/>
    </row>
    <row r="97734" spans="2:2">
      <c r="B97734" s="323"/>
    </row>
    <row r="97735" spans="2:2">
      <c r="B97735" s="323"/>
    </row>
    <row r="97736" spans="2:2">
      <c r="B97736" s="323"/>
    </row>
    <row r="97737" spans="2:2">
      <c r="B97737" s="323"/>
    </row>
    <row r="97738" spans="2:2">
      <c r="B97738" s="323"/>
    </row>
    <row r="97739" spans="2:2">
      <c r="B97739" s="323"/>
    </row>
    <row r="97740" spans="2:2">
      <c r="B97740" s="323"/>
    </row>
    <row r="97741" spans="2:2">
      <c r="B97741" s="323"/>
    </row>
    <row r="97742" spans="2:2">
      <c r="B97742" s="323"/>
    </row>
    <row r="97743" spans="2:2">
      <c r="B97743" s="323"/>
    </row>
    <row r="97744" spans="2:2">
      <c r="B97744" s="323"/>
    </row>
    <row r="97745" spans="2:2">
      <c r="B97745" s="323"/>
    </row>
    <row r="97746" spans="2:2">
      <c r="B97746" s="323"/>
    </row>
    <row r="97747" spans="2:2">
      <c r="B97747" s="323"/>
    </row>
    <row r="97748" spans="2:2">
      <c r="B97748" s="323"/>
    </row>
    <row r="97749" spans="2:2">
      <c r="B97749" s="323"/>
    </row>
    <row r="97750" spans="2:2">
      <c r="B97750" s="323"/>
    </row>
    <row r="97751" spans="2:2">
      <c r="B97751" s="323"/>
    </row>
    <row r="97752" spans="2:2">
      <c r="B97752" s="323"/>
    </row>
    <row r="97753" spans="2:2">
      <c r="B97753" s="323"/>
    </row>
    <row r="97754" spans="2:2">
      <c r="B97754" s="323"/>
    </row>
    <row r="97755" spans="2:2">
      <c r="B97755" s="323"/>
    </row>
    <row r="97756" spans="2:2">
      <c r="B97756" s="323"/>
    </row>
    <row r="97757" spans="2:2">
      <c r="B97757" s="323"/>
    </row>
    <row r="97758" spans="2:2">
      <c r="B97758" s="323"/>
    </row>
    <row r="97759" spans="2:2">
      <c r="B97759" s="323"/>
    </row>
    <row r="97760" spans="2:2">
      <c r="B97760" s="323"/>
    </row>
    <row r="97761" spans="2:2">
      <c r="B97761" s="323"/>
    </row>
    <row r="97762" spans="2:2">
      <c r="B97762" s="323"/>
    </row>
    <row r="97763" spans="2:2">
      <c r="B97763" s="323"/>
    </row>
    <row r="97764" spans="2:2">
      <c r="B97764" s="323"/>
    </row>
    <row r="97765" spans="2:2">
      <c r="B97765" s="323"/>
    </row>
    <row r="97766" spans="2:2">
      <c r="B97766" s="323"/>
    </row>
    <row r="97767" spans="2:2">
      <c r="B97767" s="323"/>
    </row>
    <row r="97768" spans="2:2">
      <c r="B97768" s="323"/>
    </row>
    <row r="97769" spans="2:2">
      <c r="B97769" s="323"/>
    </row>
    <row r="97770" spans="2:2">
      <c r="B97770" s="323"/>
    </row>
    <row r="97771" spans="2:2">
      <c r="B97771" s="323"/>
    </row>
    <row r="97772" spans="2:2">
      <c r="B97772" s="323"/>
    </row>
    <row r="97773" spans="2:2">
      <c r="B97773" s="323"/>
    </row>
    <row r="97774" spans="2:2">
      <c r="B97774" s="323"/>
    </row>
    <row r="97775" spans="2:2">
      <c r="B97775" s="323"/>
    </row>
    <row r="97776" spans="2:2">
      <c r="B97776" s="323"/>
    </row>
    <row r="97777" spans="2:2">
      <c r="B97777" s="323"/>
    </row>
    <row r="97778" spans="2:2">
      <c r="B97778" s="323"/>
    </row>
    <row r="97779" spans="2:2">
      <c r="B97779" s="323"/>
    </row>
    <row r="97780" spans="2:2">
      <c r="B97780" s="323"/>
    </row>
    <row r="97781" spans="2:2">
      <c r="B97781" s="323"/>
    </row>
    <row r="97782" spans="2:2">
      <c r="B97782" s="323"/>
    </row>
    <row r="97783" spans="2:2">
      <c r="B97783" s="323"/>
    </row>
    <row r="97784" spans="2:2">
      <c r="B97784" s="323"/>
    </row>
    <row r="97785" spans="2:2">
      <c r="B97785" s="323"/>
    </row>
    <row r="97786" spans="2:2">
      <c r="B97786" s="323"/>
    </row>
    <row r="97787" spans="2:2">
      <c r="B97787" s="323"/>
    </row>
    <row r="97788" spans="2:2">
      <c r="B97788" s="323"/>
    </row>
    <row r="97789" spans="2:2">
      <c r="B97789" s="323"/>
    </row>
    <row r="97790" spans="2:2">
      <c r="B97790" s="323"/>
    </row>
    <row r="97791" spans="2:2">
      <c r="B97791" s="323"/>
    </row>
    <row r="97792" spans="2:2">
      <c r="B97792" s="323"/>
    </row>
    <row r="97793" spans="2:2">
      <c r="B97793" s="323"/>
    </row>
    <row r="97794" spans="2:2">
      <c r="B97794" s="323"/>
    </row>
    <row r="97795" spans="2:2">
      <c r="B97795" s="323"/>
    </row>
    <row r="97796" spans="2:2">
      <c r="B97796" s="323"/>
    </row>
    <row r="97797" spans="2:2">
      <c r="B97797" s="323"/>
    </row>
    <row r="97798" spans="2:2">
      <c r="B97798" s="323"/>
    </row>
    <row r="97799" spans="2:2">
      <c r="B97799" s="323"/>
    </row>
    <row r="97800" spans="2:2">
      <c r="B97800" s="323"/>
    </row>
    <row r="97801" spans="2:2">
      <c r="B97801" s="323"/>
    </row>
    <row r="97802" spans="2:2">
      <c r="B97802" s="323"/>
    </row>
    <row r="97803" spans="2:2">
      <c r="B97803" s="323"/>
    </row>
    <row r="97804" spans="2:2">
      <c r="B97804" s="323"/>
    </row>
    <row r="97805" spans="2:2">
      <c r="B97805" s="323"/>
    </row>
    <row r="97806" spans="2:2">
      <c r="B97806" s="323"/>
    </row>
    <row r="97807" spans="2:2">
      <c r="B97807" s="323"/>
    </row>
    <row r="97808" spans="2:2">
      <c r="B97808" s="323"/>
    </row>
    <row r="97809" spans="2:2">
      <c r="B97809" s="323"/>
    </row>
    <row r="97810" spans="2:2">
      <c r="B97810" s="323"/>
    </row>
    <row r="97811" spans="2:2">
      <c r="B97811" s="323"/>
    </row>
    <row r="97812" spans="2:2">
      <c r="B97812" s="323"/>
    </row>
    <row r="97813" spans="2:2">
      <c r="B97813" s="323"/>
    </row>
    <row r="97814" spans="2:2">
      <c r="B97814" s="323"/>
    </row>
    <row r="97815" spans="2:2">
      <c r="B97815" s="323"/>
    </row>
    <row r="97816" spans="2:2">
      <c r="B97816" s="323"/>
    </row>
    <row r="97817" spans="2:2">
      <c r="B97817" s="323"/>
    </row>
    <row r="97818" spans="2:2">
      <c r="B97818" s="323"/>
    </row>
    <row r="97819" spans="2:2">
      <c r="B97819" s="323"/>
    </row>
    <row r="97820" spans="2:2">
      <c r="B97820" s="323"/>
    </row>
    <row r="97821" spans="2:2">
      <c r="B97821" s="323"/>
    </row>
    <row r="97822" spans="2:2">
      <c r="B97822" s="323"/>
    </row>
    <row r="97823" spans="2:2">
      <c r="B97823" s="323"/>
    </row>
    <row r="97824" spans="2:2">
      <c r="B97824" s="323"/>
    </row>
    <row r="97825" spans="2:2">
      <c r="B97825" s="323"/>
    </row>
    <row r="97826" spans="2:2">
      <c r="B97826" s="323"/>
    </row>
    <row r="97827" spans="2:2">
      <c r="B97827" s="323"/>
    </row>
    <row r="97828" spans="2:2">
      <c r="B97828" s="323"/>
    </row>
    <row r="97829" spans="2:2">
      <c r="B97829" s="323"/>
    </row>
    <row r="97830" spans="2:2">
      <c r="B97830" s="323"/>
    </row>
    <row r="97831" spans="2:2">
      <c r="B97831" s="323"/>
    </row>
    <row r="97832" spans="2:2">
      <c r="B97832" s="323"/>
    </row>
    <row r="97833" spans="2:2">
      <c r="B97833" s="323"/>
    </row>
    <row r="97834" spans="2:2">
      <c r="B97834" s="323"/>
    </row>
    <row r="97835" spans="2:2">
      <c r="B97835" s="323"/>
    </row>
    <row r="97836" spans="2:2">
      <c r="B97836" s="323"/>
    </row>
    <row r="97837" spans="2:2">
      <c r="B97837" s="323"/>
    </row>
    <row r="97838" spans="2:2">
      <c r="B97838" s="323"/>
    </row>
    <row r="97839" spans="2:2">
      <c r="B97839" s="323"/>
    </row>
    <row r="97840" spans="2:2">
      <c r="B97840" s="323"/>
    </row>
    <row r="97841" spans="2:2">
      <c r="B97841" s="323"/>
    </row>
    <row r="97842" spans="2:2">
      <c r="B97842" s="323"/>
    </row>
    <row r="97843" spans="2:2">
      <c r="B97843" s="323"/>
    </row>
    <row r="97844" spans="2:2">
      <c r="B97844" s="323"/>
    </row>
    <row r="97845" spans="2:2">
      <c r="B97845" s="323"/>
    </row>
    <row r="97846" spans="2:2">
      <c r="B97846" s="323"/>
    </row>
    <row r="97847" spans="2:2">
      <c r="B97847" s="323"/>
    </row>
    <row r="97848" spans="2:2">
      <c r="B97848" s="323"/>
    </row>
    <row r="97849" spans="2:2">
      <c r="B97849" s="323"/>
    </row>
    <row r="97850" spans="2:2">
      <c r="B97850" s="323"/>
    </row>
    <row r="97851" spans="2:2">
      <c r="B97851" s="323"/>
    </row>
    <row r="97852" spans="2:2">
      <c r="B97852" s="323"/>
    </row>
    <row r="97853" spans="2:2">
      <c r="B97853" s="323"/>
    </row>
    <row r="97854" spans="2:2">
      <c r="B97854" s="323"/>
    </row>
    <row r="97855" spans="2:2">
      <c r="B97855" s="323"/>
    </row>
    <row r="97856" spans="2:2">
      <c r="B97856" s="323"/>
    </row>
    <row r="97857" spans="2:2">
      <c r="B97857" s="323"/>
    </row>
    <row r="97858" spans="2:2">
      <c r="B97858" s="323"/>
    </row>
    <row r="97859" spans="2:2">
      <c r="B97859" s="323"/>
    </row>
    <row r="97860" spans="2:2">
      <c r="B97860" s="323"/>
    </row>
    <row r="97861" spans="2:2">
      <c r="B97861" s="323"/>
    </row>
    <row r="97862" spans="2:2">
      <c r="B97862" s="323"/>
    </row>
    <row r="97863" spans="2:2">
      <c r="B97863" s="323"/>
    </row>
    <row r="97864" spans="2:2">
      <c r="B97864" s="323"/>
    </row>
    <row r="97865" spans="2:2">
      <c r="B97865" s="323"/>
    </row>
    <row r="97866" spans="2:2">
      <c r="B97866" s="323"/>
    </row>
    <row r="97867" spans="2:2">
      <c r="B97867" s="323"/>
    </row>
    <row r="97868" spans="2:2">
      <c r="B97868" s="323"/>
    </row>
    <row r="97869" spans="2:2">
      <c r="B97869" s="323"/>
    </row>
    <row r="97870" spans="2:2">
      <c r="B97870" s="323"/>
    </row>
    <row r="97871" spans="2:2">
      <c r="B97871" s="323"/>
    </row>
    <row r="97872" spans="2:2">
      <c r="B97872" s="323"/>
    </row>
    <row r="97873" spans="2:2">
      <c r="B97873" s="323"/>
    </row>
    <row r="97874" spans="2:2">
      <c r="B97874" s="323"/>
    </row>
    <row r="97875" spans="2:2">
      <c r="B97875" s="323"/>
    </row>
    <row r="97876" spans="2:2">
      <c r="B97876" s="323"/>
    </row>
    <row r="97877" spans="2:2">
      <c r="B97877" s="323"/>
    </row>
    <row r="97878" spans="2:2">
      <c r="B97878" s="323"/>
    </row>
    <row r="97879" spans="2:2">
      <c r="B97879" s="323"/>
    </row>
    <row r="97880" spans="2:2">
      <c r="B97880" s="323"/>
    </row>
    <row r="97881" spans="2:2">
      <c r="B97881" s="323"/>
    </row>
    <row r="97882" spans="2:2">
      <c r="B97882" s="323"/>
    </row>
    <row r="97883" spans="2:2">
      <c r="B97883" s="323"/>
    </row>
    <row r="97884" spans="2:2">
      <c r="B97884" s="323"/>
    </row>
    <row r="97885" spans="2:2">
      <c r="B97885" s="323"/>
    </row>
    <row r="97886" spans="2:2">
      <c r="B97886" s="323"/>
    </row>
    <row r="97887" spans="2:2">
      <c r="B97887" s="323"/>
    </row>
    <row r="97888" spans="2:2">
      <c r="B97888" s="323"/>
    </row>
    <row r="97889" spans="2:2">
      <c r="B97889" s="323"/>
    </row>
    <row r="97890" spans="2:2">
      <c r="B97890" s="323"/>
    </row>
    <row r="97891" spans="2:2">
      <c r="B97891" s="323"/>
    </row>
    <row r="97892" spans="2:2">
      <c r="B97892" s="323"/>
    </row>
    <row r="97893" spans="2:2">
      <c r="B97893" s="323"/>
    </row>
    <row r="97894" spans="2:2">
      <c r="B97894" s="323"/>
    </row>
    <row r="97895" spans="2:2">
      <c r="B97895" s="323"/>
    </row>
    <row r="97896" spans="2:2">
      <c r="B97896" s="323"/>
    </row>
    <row r="97897" spans="2:2">
      <c r="B97897" s="323"/>
    </row>
    <row r="97898" spans="2:2">
      <c r="B97898" s="323"/>
    </row>
    <row r="97899" spans="2:2">
      <c r="B97899" s="323"/>
    </row>
    <row r="97900" spans="2:2">
      <c r="B97900" s="323"/>
    </row>
    <row r="97901" spans="2:2">
      <c r="B97901" s="323"/>
    </row>
    <row r="97902" spans="2:2">
      <c r="B97902" s="323"/>
    </row>
    <row r="97903" spans="2:2">
      <c r="B97903" s="323"/>
    </row>
    <row r="97904" spans="2:2">
      <c r="B97904" s="323"/>
    </row>
    <row r="97905" spans="2:2">
      <c r="B97905" s="323"/>
    </row>
    <row r="97906" spans="2:2">
      <c r="B97906" s="323"/>
    </row>
    <row r="97907" spans="2:2">
      <c r="B97907" s="323"/>
    </row>
    <row r="97908" spans="2:2">
      <c r="B97908" s="323"/>
    </row>
    <row r="97909" spans="2:2">
      <c r="B97909" s="323"/>
    </row>
    <row r="97910" spans="2:2">
      <c r="B97910" s="323"/>
    </row>
    <row r="97911" spans="2:2">
      <c r="B97911" s="323"/>
    </row>
    <row r="97912" spans="2:2">
      <c r="B97912" s="323"/>
    </row>
    <row r="97913" spans="2:2">
      <c r="B97913" s="323"/>
    </row>
    <row r="97914" spans="2:2">
      <c r="B97914" s="323"/>
    </row>
    <row r="97915" spans="2:2">
      <c r="B97915" s="323"/>
    </row>
    <row r="97916" spans="2:2">
      <c r="B97916" s="323"/>
    </row>
    <row r="97917" spans="2:2">
      <c r="B97917" s="323"/>
    </row>
    <row r="97918" spans="2:2">
      <c r="B97918" s="323"/>
    </row>
    <row r="97919" spans="2:2">
      <c r="B97919" s="323"/>
    </row>
    <row r="97920" spans="2:2">
      <c r="B97920" s="323"/>
    </row>
    <row r="97921" spans="2:2">
      <c r="B97921" s="323"/>
    </row>
    <row r="97922" spans="2:2">
      <c r="B97922" s="323"/>
    </row>
    <row r="97923" spans="2:2">
      <c r="B97923" s="323"/>
    </row>
    <row r="97924" spans="2:2">
      <c r="B97924" s="323"/>
    </row>
    <row r="97925" spans="2:2">
      <c r="B97925" s="323"/>
    </row>
    <row r="97926" spans="2:2">
      <c r="B97926" s="323"/>
    </row>
    <row r="97927" spans="2:2">
      <c r="B97927" s="323"/>
    </row>
    <row r="97928" spans="2:2">
      <c r="B97928" s="323"/>
    </row>
    <row r="97929" spans="2:2">
      <c r="B97929" s="323"/>
    </row>
    <row r="97930" spans="2:2">
      <c r="B97930" s="323"/>
    </row>
    <row r="97931" spans="2:2">
      <c r="B97931" s="323"/>
    </row>
    <row r="97932" spans="2:2">
      <c r="B97932" s="323"/>
    </row>
    <row r="97933" spans="2:2">
      <c r="B97933" s="323"/>
    </row>
    <row r="97934" spans="2:2">
      <c r="B97934" s="323"/>
    </row>
    <row r="97935" spans="2:2">
      <c r="B97935" s="323"/>
    </row>
    <row r="97936" spans="2:2">
      <c r="B97936" s="323"/>
    </row>
    <row r="97937" spans="2:2">
      <c r="B97937" s="323"/>
    </row>
    <row r="97938" spans="2:2">
      <c r="B97938" s="323"/>
    </row>
    <row r="97939" spans="2:2">
      <c r="B97939" s="323"/>
    </row>
    <row r="97940" spans="2:2">
      <c r="B97940" s="323"/>
    </row>
    <row r="97941" spans="2:2">
      <c r="B97941" s="323"/>
    </row>
    <row r="97942" spans="2:2">
      <c r="B97942" s="323"/>
    </row>
    <row r="97943" spans="2:2">
      <c r="B97943" s="323"/>
    </row>
    <row r="97944" spans="2:2">
      <c r="B97944" s="323"/>
    </row>
    <row r="97945" spans="2:2">
      <c r="B97945" s="323"/>
    </row>
    <row r="97946" spans="2:2">
      <c r="B97946" s="323"/>
    </row>
    <row r="97947" spans="2:2">
      <c r="B97947" s="323"/>
    </row>
    <row r="97948" spans="2:2">
      <c r="B97948" s="323"/>
    </row>
    <row r="97949" spans="2:2">
      <c r="B97949" s="323"/>
    </row>
    <row r="97950" spans="2:2">
      <c r="B97950" s="323"/>
    </row>
    <row r="97951" spans="2:2">
      <c r="B97951" s="323"/>
    </row>
    <row r="97952" spans="2:2">
      <c r="B97952" s="323"/>
    </row>
    <row r="97953" spans="2:2">
      <c r="B97953" s="323"/>
    </row>
    <row r="97954" spans="2:2">
      <c r="B97954" s="323"/>
    </row>
    <row r="97955" spans="2:2">
      <c r="B97955" s="323"/>
    </row>
    <row r="97956" spans="2:2">
      <c r="B97956" s="323"/>
    </row>
    <row r="97957" spans="2:2">
      <c r="B97957" s="323"/>
    </row>
    <row r="97958" spans="2:2">
      <c r="B97958" s="323"/>
    </row>
    <row r="97959" spans="2:2">
      <c r="B97959" s="323"/>
    </row>
    <row r="97960" spans="2:2">
      <c r="B97960" s="323"/>
    </row>
    <row r="97961" spans="2:2">
      <c r="B97961" s="323"/>
    </row>
    <row r="97962" spans="2:2">
      <c r="B97962" s="323"/>
    </row>
    <row r="97963" spans="2:2">
      <c r="B97963" s="323"/>
    </row>
    <row r="97964" spans="2:2">
      <c r="B97964" s="323"/>
    </row>
    <row r="97965" spans="2:2">
      <c r="B97965" s="323"/>
    </row>
    <row r="97966" spans="2:2">
      <c r="B97966" s="323"/>
    </row>
    <row r="97967" spans="2:2">
      <c r="B97967" s="323"/>
    </row>
    <row r="97968" spans="2:2">
      <c r="B97968" s="323"/>
    </row>
    <row r="97969" spans="2:2">
      <c r="B97969" s="323"/>
    </row>
    <row r="97970" spans="2:2">
      <c r="B97970" s="323"/>
    </row>
    <row r="97971" spans="2:2">
      <c r="B97971" s="323"/>
    </row>
    <row r="97972" spans="2:2">
      <c r="B97972" s="323"/>
    </row>
    <row r="97973" spans="2:2">
      <c r="B97973" s="323"/>
    </row>
    <row r="97974" spans="2:2">
      <c r="B97974" s="323"/>
    </row>
    <row r="97975" spans="2:2">
      <c r="B97975" s="323"/>
    </row>
    <row r="97976" spans="2:2">
      <c r="B97976" s="323"/>
    </row>
    <row r="97977" spans="2:2">
      <c r="B97977" s="323"/>
    </row>
    <row r="97978" spans="2:2">
      <c r="B97978" s="323"/>
    </row>
    <row r="97979" spans="2:2">
      <c r="B97979" s="323"/>
    </row>
    <row r="97980" spans="2:2">
      <c r="B97980" s="323"/>
    </row>
    <row r="97981" spans="2:2">
      <c r="B97981" s="323"/>
    </row>
    <row r="97982" spans="2:2">
      <c r="B97982" s="323"/>
    </row>
    <row r="97983" spans="2:2">
      <c r="B97983" s="323"/>
    </row>
    <row r="97984" spans="2:2">
      <c r="B97984" s="323"/>
    </row>
    <row r="97985" spans="2:2">
      <c r="B97985" s="323"/>
    </row>
    <row r="97986" spans="2:2">
      <c r="B97986" s="323"/>
    </row>
    <row r="97987" spans="2:2">
      <c r="B97987" s="323"/>
    </row>
    <row r="97988" spans="2:2">
      <c r="B97988" s="323"/>
    </row>
    <row r="97989" spans="2:2">
      <c r="B97989" s="323"/>
    </row>
    <row r="97990" spans="2:2">
      <c r="B97990" s="323"/>
    </row>
    <row r="97991" spans="2:2">
      <c r="B97991" s="323"/>
    </row>
    <row r="97992" spans="2:2">
      <c r="B97992" s="323"/>
    </row>
    <row r="97993" spans="2:2">
      <c r="B97993" s="323"/>
    </row>
    <row r="97994" spans="2:2">
      <c r="B97994" s="323"/>
    </row>
    <row r="97995" spans="2:2">
      <c r="B97995" s="323"/>
    </row>
    <row r="97996" spans="2:2">
      <c r="B97996" s="323"/>
    </row>
    <row r="97997" spans="2:2">
      <c r="B97997" s="323"/>
    </row>
    <row r="97998" spans="2:2">
      <c r="B97998" s="323"/>
    </row>
    <row r="97999" spans="2:2">
      <c r="B97999" s="323"/>
    </row>
    <row r="98000" spans="2:2">
      <c r="B98000" s="323"/>
    </row>
    <row r="98001" spans="2:2">
      <c r="B98001" s="323"/>
    </row>
    <row r="98002" spans="2:2">
      <c r="B98002" s="323"/>
    </row>
    <row r="98003" spans="2:2">
      <c r="B98003" s="323"/>
    </row>
    <row r="98004" spans="2:2">
      <c r="B98004" s="323"/>
    </row>
    <row r="98005" spans="2:2">
      <c r="B98005" s="323"/>
    </row>
    <row r="98006" spans="2:2">
      <c r="B98006" s="323"/>
    </row>
    <row r="98007" spans="2:2">
      <c r="B98007" s="323"/>
    </row>
    <row r="98008" spans="2:2">
      <c r="B98008" s="323"/>
    </row>
    <row r="98009" spans="2:2">
      <c r="B98009" s="323"/>
    </row>
    <row r="98010" spans="2:2">
      <c r="B98010" s="323"/>
    </row>
    <row r="98011" spans="2:2">
      <c r="B98011" s="323"/>
    </row>
    <row r="98012" spans="2:2">
      <c r="B98012" s="323"/>
    </row>
    <row r="98013" spans="2:2">
      <c r="B98013" s="323"/>
    </row>
    <row r="98014" spans="2:2">
      <c r="B98014" s="323"/>
    </row>
    <row r="98015" spans="2:2">
      <c r="B98015" s="323"/>
    </row>
    <row r="98016" spans="2:2">
      <c r="B98016" s="323"/>
    </row>
    <row r="98017" spans="2:2">
      <c r="B98017" s="323"/>
    </row>
    <row r="98018" spans="2:2">
      <c r="B98018" s="323"/>
    </row>
    <row r="98019" spans="2:2">
      <c r="B98019" s="323"/>
    </row>
    <row r="98020" spans="2:2">
      <c r="B98020" s="323"/>
    </row>
    <row r="98021" spans="2:2">
      <c r="B98021" s="323"/>
    </row>
    <row r="98022" spans="2:2">
      <c r="B98022" s="323"/>
    </row>
    <row r="98023" spans="2:2">
      <c r="B98023" s="323"/>
    </row>
    <row r="98024" spans="2:2">
      <c r="B98024" s="323"/>
    </row>
    <row r="98025" spans="2:2">
      <c r="B98025" s="323"/>
    </row>
    <row r="98026" spans="2:2">
      <c r="B98026" s="323"/>
    </row>
    <row r="98027" spans="2:2">
      <c r="B98027" s="323"/>
    </row>
    <row r="98028" spans="2:2">
      <c r="B98028" s="323"/>
    </row>
    <row r="98029" spans="2:2">
      <c r="B98029" s="323"/>
    </row>
    <row r="98030" spans="2:2">
      <c r="B98030" s="323"/>
    </row>
    <row r="98031" spans="2:2">
      <c r="B98031" s="323"/>
    </row>
    <row r="98032" spans="2:2">
      <c r="B98032" s="323"/>
    </row>
    <row r="98033" spans="2:2">
      <c r="B98033" s="323"/>
    </row>
    <row r="98034" spans="2:2">
      <c r="B98034" s="323"/>
    </row>
    <row r="98035" spans="2:2">
      <c r="B98035" s="323"/>
    </row>
    <row r="98036" spans="2:2">
      <c r="B98036" s="323"/>
    </row>
    <row r="98037" spans="2:2">
      <c r="B98037" s="323"/>
    </row>
    <row r="98038" spans="2:2">
      <c r="B98038" s="323"/>
    </row>
    <row r="98039" spans="2:2">
      <c r="B98039" s="323"/>
    </row>
    <row r="98040" spans="2:2">
      <c r="B98040" s="323"/>
    </row>
    <row r="98041" spans="2:2">
      <c r="B98041" s="323"/>
    </row>
    <row r="98042" spans="2:2">
      <c r="B98042" s="323"/>
    </row>
    <row r="98043" spans="2:2">
      <c r="B98043" s="323"/>
    </row>
    <row r="98044" spans="2:2">
      <c r="B98044" s="323"/>
    </row>
    <row r="98045" spans="2:2">
      <c r="B98045" s="323"/>
    </row>
    <row r="98046" spans="2:2">
      <c r="B98046" s="323"/>
    </row>
    <row r="98047" spans="2:2">
      <c r="B98047" s="323"/>
    </row>
    <row r="98048" spans="2:2">
      <c r="B98048" s="323"/>
    </row>
    <row r="98049" spans="2:2">
      <c r="B98049" s="323"/>
    </row>
    <row r="98050" spans="2:2">
      <c r="B98050" s="323"/>
    </row>
    <row r="98051" spans="2:2">
      <c r="B98051" s="323"/>
    </row>
    <row r="98052" spans="2:2">
      <c r="B98052" s="323"/>
    </row>
    <row r="98053" spans="2:2">
      <c r="B98053" s="323"/>
    </row>
    <row r="98054" spans="2:2">
      <c r="B98054" s="323"/>
    </row>
    <row r="98055" spans="2:2">
      <c r="B98055" s="323"/>
    </row>
    <row r="98056" spans="2:2">
      <c r="B98056" s="323"/>
    </row>
    <row r="98057" spans="2:2">
      <c r="B98057" s="323"/>
    </row>
    <row r="98058" spans="2:2">
      <c r="B98058" s="323"/>
    </row>
    <row r="98059" spans="2:2">
      <c r="B98059" s="323"/>
    </row>
    <row r="98060" spans="2:2">
      <c r="B98060" s="323"/>
    </row>
    <row r="98061" spans="2:2">
      <c r="B98061" s="323"/>
    </row>
    <row r="98062" spans="2:2">
      <c r="B98062" s="323"/>
    </row>
    <row r="98063" spans="2:2">
      <c r="B98063" s="323"/>
    </row>
    <row r="98064" spans="2:2">
      <c r="B98064" s="323"/>
    </row>
    <row r="98065" spans="2:2">
      <c r="B98065" s="323"/>
    </row>
    <row r="98066" spans="2:2">
      <c r="B98066" s="323"/>
    </row>
    <row r="98067" spans="2:2">
      <c r="B98067" s="323"/>
    </row>
    <row r="98068" spans="2:2">
      <c r="B98068" s="323"/>
    </row>
    <row r="98069" spans="2:2">
      <c r="B98069" s="323"/>
    </row>
    <row r="98070" spans="2:2">
      <c r="B98070" s="323"/>
    </row>
    <row r="98071" spans="2:2">
      <c r="B98071" s="323"/>
    </row>
    <row r="98072" spans="2:2">
      <c r="B98072" s="323"/>
    </row>
    <row r="98073" spans="2:2">
      <c r="B98073" s="323"/>
    </row>
    <row r="98074" spans="2:2">
      <c r="B98074" s="323"/>
    </row>
    <row r="98075" spans="2:2">
      <c r="B98075" s="323"/>
    </row>
    <row r="98076" spans="2:2">
      <c r="B98076" s="323"/>
    </row>
    <row r="98077" spans="2:2">
      <c r="B98077" s="323"/>
    </row>
    <row r="98078" spans="2:2">
      <c r="B98078" s="323"/>
    </row>
    <row r="98079" spans="2:2">
      <c r="B98079" s="323"/>
    </row>
    <row r="98080" spans="2:2">
      <c r="B98080" s="323"/>
    </row>
    <row r="98081" spans="2:2">
      <c r="B98081" s="323"/>
    </row>
    <row r="98082" spans="2:2">
      <c r="B98082" s="323"/>
    </row>
    <row r="98083" spans="2:2">
      <c r="B98083" s="323"/>
    </row>
    <row r="98084" spans="2:2">
      <c r="B98084" s="323"/>
    </row>
    <row r="98085" spans="2:2">
      <c r="B98085" s="323"/>
    </row>
    <row r="98086" spans="2:2">
      <c r="B98086" s="323"/>
    </row>
    <row r="98087" spans="2:2">
      <c r="B98087" s="323"/>
    </row>
    <row r="98088" spans="2:2">
      <c r="B98088" s="323"/>
    </row>
    <row r="98089" spans="2:2">
      <c r="B98089" s="323"/>
    </row>
    <row r="98090" spans="2:2">
      <c r="B98090" s="323"/>
    </row>
    <row r="98091" spans="2:2">
      <c r="B98091" s="323"/>
    </row>
    <row r="98092" spans="2:2">
      <c r="B98092" s="323"/>
    </row>
    <row r="98093" spans="2:2">
      <c r="B98093" s="323"/>
    </row>
    <row r="98094" spans="2:2">
      <c r="B98094" s="323"/>
    </row>
    <row r="98095" spans="2:2">
      <c r="B98095" s="323"/>
    </row>
    <row r="98096" spans="2:2">
      <c r="B98096" s="323"/>
    </row>
    <row r="98097" spans="2:2">
      <c r="B98097" s="323"/>
    </row>
    <row r="98098" spans="2:2">
      <c r="B98098" s="323"/>
    </row>
    <row r="98099" spans="2:2">
      <c r="B98099" s="323"/>
    </row>
    <row r="98100" spans="2:2">
      <c r="B98100" s="323"/>
    </row>
    <row r="98101" spans="2:2">
      <c r="B98101" s="323"/>
    </row>
    <row r="98102" spans="2:2">
      <c r="B98102" s="323"/>
    </row>
    <row r="98103" spans="2:2">
      <c r="B98103" s="323"/>
    </row>
    <row r="98104" spans="2:2">
      <c r="B98104" s="323"/>
    </row>
    <row r="98105" spans="2:2">
      <c r="B98105" s="323"/>
    </row>
    <row r="98106" spans="2:2">
      <c r="B98106" s="323"/>
    </row>
    <row r="98107" spans="2:2">
      <c r="B98107" s="323"/>
    </row>
    <row r="98108" spans="2:2">
      <c r="B98108" s="323"/>
    </row>
    <row r="98109" spans="2:2">
      <c r="B98109" s="323"/>
    </row>
    <row r="98110" spans="2:2">
      <c r="B98110" s="323"/>
    </row>
    <row r="98111" spans="2:2">
      <c r="B98111" s="323"/>
    </row>
    <row r="98112" spans="2:2">
      <c r="B98112" s="323"/>
    </row>
    <row r="98113" spans="2:2">
      <c r="B98113" s="323"/>
    </row>
    <row r="98114" spans="2:2">
      <c r="B98114" s="323"/>
    </row>
    <row r="98115" spans="2:2">
      <c r="B98115" s="323"/>
    </row>
    <row r="98116" spans="2:2">
      <c r="B98116" s="323"/>
    </row>
    <row r="98117" spans="2:2">
      <c r="B98117" s="323"/>
    </row>
    <row r="98118" spans="2:2">
      <c r="B98118" s="323"/>
    </row>
    <row r="98119" spans="2:2">
      <c r="B98119" s="323"/>
    </row>
    <row r="98120" spans="2:2">
      <c r="B98120" s="323"/>
    </row>
    <row r="98121" spans="2:2">
      <c r="B98121" s="323"/>
    </row>
    <row r="98122" spans="2:2">
      <c r="B98122" s="323"/>
    </row>
    <row r="98123" spans="2:2">
      <c r="B98123" s="323"/>
    </row>
    <row r="98124" spans="2:2">
      <c r="B98124" s="323"/>
    </row>
    <row r="98125" spans="2:2">
      <c r="B98125" s="323"/>
    </row>
    <row r="98126" spans="2:2">
      <c r="B98126" s="323"/>
    </row>
    <row r="98127" spans="2:2">
      <c r="B98127" s="323"/>
    </row>
    <row r="98128" spans="2:2">
      <c r="B98128" s="323"/>
    </row>
    <row r="98129" spans="2:2">
      <c r="B98129" s="323"/>
    </row>
    <row r="98130" spans="2:2">
      <c r="B98130" s="323"/>
    </row>
    <row r="98131" spans="2:2">
      <c r="B98131" s="323"/>
    </row>
    <row r="98132" spans="2:2">
      <c r="B98132" s="323"/>
    </row>
    <row r="98133" spans="2:2">
      <c r="B98133" s="323"/>
    </row>
    <row r="98134" spans="2:2">
      <c r="B98134" s="323"/>
    </row>
    <row r="98135" spans="2:2">
      <c r="B98135" s="323"/>
    </row>
    <row r="98136" spans="2:2">
      <c r="B98136" s="323"/>
    </row>
    <row r="98137" spans="2:2">
      <c r="B98137" s="323"/>
    </row>
    <row r="98138" spans="2:2">
      <c r="B98138" s="323"/>
    </row>
    <row r="98139" spans="2:2">
      <c r="B98139" s="323"/>
    </row>
    <row r="98140" spans="2:2">
      <c r="B98140" s="323"/>
    </row>
    <row r="98141" spans="2:2">
      <c r="B98141" s="323"/>
    </row>
    <row r="98142" spans="2:2">
      <c r="B98142" s="323"/>
    </row>
    <row r="98143" spans="2:2">
      <c r="B98143" s="323"/>
    </row>
    <row r="98144" spans="2:2">
      <c r="B98144" s="323"/>
    </row>
    <row r="98145" spans="2:2">
      <c r="B98145" s="323"/>
    </row>
    <row r="98146" spans="2:2">
      <c r="B98146" s="323"/>
    </row>
    <row r="98147" spans="2:2">
      <c r="B98147" s="323"/>
    </row>
    <row r="98148" spans="2:2">
      <c r="B98148" s="323"/>
    </row>
    <row r="98149" spans="2:2">
      <c r="B98149" s="323"/>
    </row>
    <row r="98150" spans="2:2">
      <c r="B98150" s="323"/>
    </row>
    <row r="98151" spans="2:2">
      <c r="B98151" s="323"/>
    </row>
    <row r="98152" spans="2:2">
      <c r="B98152" s="323"/>
    </row>
    <row r="98153" spans="2:2">
      <c r="B98153" s="323"/>
    </row>
    <row r="98154" spans="2:2">
      <c r="B98154" s="323"/>
    </row>
    <row r="98155" spans="2:2">
      <c r="B98155" s="323"/>
    </row>
    <row r="98156" spans="2:2">
      <c r="B98156" s="323"/>
    </row>
    <row r="98157" spans="2:2">
      <c r="B98157" s="323"/>
    </row>
    <row r="98158" spans="2:2">
      <c r="B98158" s="323"/>
    </row>
    <row r="98159" spans="2:2">
      <c r="B98159" s="323"/>
    </row>
    <row r="98160" spans="2:2">
      <c r="B98160" s="323"/>
    </row>
    <row r="98161" spans="2:2">
      <c r="B98161" s="323"/>
    </row>
    <row r="98162" spans="2:2">
      <c r="B98162" s="323"/>
    </row>
    <row r="98163" spans="2:2">
      <c r="B98163" s="323"/>
    </row>
    <row r="98164" spans="2:2">
      <c r="B98164" s="323"/>
    </row>
    <row r="98165" spans="2:2">
      <c r="B98165" s="323"/>
    </row>
    <row r="98166" spans="2:2">
      <c r="B98166" s="323"/>
    </row>
    <row r="98167" spans="2:2">
      <c r="B98167" s="323"/>
    </row>
    <row r="98168" spans="2:2">
      <c r="B98168" s="323"/>
    </row>
    <row r="98169" spans="2:2">
      <c r="B98169" s="323"/>
    </row>
    <row r="98170" spans="2:2">
      <c r="B98170" s="323"/>
    </row>
    <row r="98171" spans="2:2">
      <c r="B98171" s="323"/>
    </row>
    <row r="98172" spans="2:2">
      <c r="B98172" s="323"/>
    </row>
    <row r="98173" spans="2:2">
      <c r="B98173" s="323"/>
    </row>
    <row r="98174" spans="2:2">
      <c r="B98174" s="323"/>
    </row>
    <row r="98175" spans="2:2">
      <c r="B98175" s="323"/>
    </row>
    <row r="98176" spans="2:2">
      <c r="B98176" s="323"/>
    </row>
    <row r="98177" spans="2:2">
      <c r="B98177" s="323"/>
    </row>
    <row r="98178" spans="2:2">
      <c r="B98178" s="323"/>
    </row>
    <row r="98179" spans="2:2">
      <c r="B98179" s="323"/>
    </row>
    <row r="98180" spans="2:2">
      <c r="B98180" s="323"/>
    </row>
    <row r="98181" spans="2:2">
      <c r="B98181" s="323"/>
    </row>
    <row r="98182" spans="2:2">
      <c r="B98182" s="323"/>
    </row>
    <row r="98183" spans="2:2">
      <c r="B98183" s="323"/>
    </row>
    <row r="98184" spans="2:2">
      <c r="B98184" s="323"/>
    </row>
    <row r="98185" spans="2:2">
      <c r="B98185" s="323"/>
    </row>
    <row r="98186" spans="2:2">
      <c r="B98186" s="323"/>
    </row>
    <row r="98187" spans="2:2">
      <c r="B98187" s="323"/>
    </row>
    <row r="98188" spans="2:2">
      <c r="B98188" s="323"/>
    </row>
    <row r="98189" spans="2:2">
      <c r="B98189" s="323"/>
    </row>
    <row r="98190" spans="2:2">
      <c r="B98190" s="323"/>
    </row>
    <row r="98191" spans="2:2">
      <c r="B98191" s="323"/>
    </row>
    <row r="98192" spans="2:2">
      <c r="B98192" s="323"/>
    </row>
    <row r="98193" spans="2:2">
      <c r="B98193" s="323"/>
    </row>
    <row r="98194" spans="2:2">
      <c r="B98194" s="323"/>
    </row>
    <row r="98195" spans="2:2">
      <c r="B98195" s="323"/>
    </row>
    <row r="98196" spans="2:2">
      <c r="B98196" s="323"/>
    </row>
    <row r="98197" spans="2:2">
      <c r="B98197" s="323"/>
    </row>
    <row r="98198" spans="2:2">
      <c r="B98198" s="323"/>
    </row>
    <row r="98199" spans="2:2">
      <c r="B98199" s="323"/>
    </row>
    <row r="98200" spans="2:2">
      <c r="B98200" s="323"/>
    </row>
    <row r="98201" spans="2:2">
      <c r="B98201" s="323"/>
    </row>
    <row r="98202" spans="2:2">
      <c r="B98202" s="323"/>
    </row>
    <row r="98203" spans="2:2">
      <c r="B98203" s="323"/>
    </row>
    <row r="98204" spans="2:2">
      <c r="B98204" s="323"/>
    </row>
    <row r="98205" spans="2:2">
      <c r="B98205" s="323"/>
    </row>
    <row r="98206" spans="2:2">
      <c r="B98206" s="323"/>
    </row>
    <row r="98207" spans="2:2">
      <c r="B98207" s="323"/>
    </row>
    <row r="98208" spans="2:2">
      <c r="B98208" s="323"/>
    </row>
    <row r="98209" spans="2:2">
      <c r="B98209" s="323"/>
    </row>
    <row r="98210" spans="2:2">
      <c r="B98210" s="323"/>
    </row>
    <row r="98211" spans="2:2">
      <c r="B98211" s="323"/>
    </row>
    <row r="98212" spans="2:2">
      <c r="B98212" s="323"/>
    </row>
    <row r="98213" spans="2:2">
      <c r="B98213" s="323"/>
    </row>
    <row r="98214" spans="2:2">
      <c r="B98214" s="323"/>
    </row>
    <row r="98215" spans="2:2">
      <c r="B98215" s="323"/>
    </row>
    <row r="98216" spans="2:2">
      <c r="B98216" s="323"/>
    </row>
    <row r="98217" spans="2:2">
      <c r="B98217" s="323"/>
    </row>
    <row r="98218" spans="2:2">
      <c r="B98218" s="323"/>
    </row>
    <row r="98219" spans="2:2">
      <c r="B98219" s="323"/>
    </row>
    <row r="98220" spans="2:2">
      <c r="B98220" s="323"/>
    </row>
    <row r="98221" spans="2:2">
      <c r="B98221" s="323"/>
    </row>
    <row r="98222" spans="2:2">
      <c r="B98222" s="323"/>
    </row>
    <row r="98223" spans="2:2">
      <c r="B98223" s="323"/>
    </row>
    <row r="98224" spans="2:2">
      <c r="B98224" s="323"/>
    </row>
    <row r="98225" spans="2:2">
      <c r="B98225" s="323"/>
    </row>
    <row r="98226" spans="2:2">
      <c r="B98226" s="323"/>
    </row>
    <row r="98227" spans="2:2">
      <c r="B98227" s="323"/>
    </row>
    <row r="98228" spans="2:2">
      <c r="B98228" s="323"/>
    </row>
    <row r="98229" spans="2:2">
      <c r="B98229" s="323"/>
    </row>
    <row r="98230" spans="2:2">
      <c r="B98230" s="323"/>
    </row>
    <row r="98231" spans="2:2">
      <c r="B98231" s="323"/>
    </row>
    <row r="98232" spans="2:2">
      <c r="B98232" s="323"/>
    </row>
    <row r="98233" spans="2:2">
      <c r="B98233" s="323"/>
    </row>
    <row r="98234" spans="2:2">
      <c r="B98234" s="323"/>
    </row>
    <row r="98235" spans="2:2">
      <c r="B98235" s="323"/>
    </row>
    <row r="98236" spans="2:2">
      <c r="B98236" s="323"/>
    </row>
    <row r="98237" spans="2:2">
      <c r="B98237" s="323"/>
    </row>
    <row r="98238" spans="2:2">
      <c r="B98238" s="323"/>
    </row>
    <row r="98239" spans="2:2">
      <c r="B98239" s="323"/>
    </row>
    <row r="98240" spans="2:2">
      <c r="B98240" s="323"/>
    </row>
    <row r="98241" spans="2:2">
      <c r="B98241" s="323"/>
    </row>
    <row r="98242" spans="2:2">
      <c r="B98242" s="323"/>
    </row>
    <row r="98243" spans="2:2">
      <c r="B98243" s="323"/>
    </row>
    <row r="98244" spans="2:2">
      <c r="B98244" s="323"/>
    </row>
    <row r="98245" spans="2:2">
      <c r="B98245" s="323"/>
    </row>
    <row r="98246" spans="2:2">
      <c r="B98246" s="323"/>
    </row>
    <row r="98247" spans="2:2">
      <c r="B98247" s="323"/>
    </row>
    <row r="98248" spans="2:2">
      <c r="B98248" s="323"/>
    </row>
    <row r="98249" spans="2:2">
      <c r="B98249" s="323"/>
    </row>
    <row r="98250" spans="2:2">
      <c r="B98250" s="323"/>
    </row>
    <row r="98251" spans="2:2">
      <c r="B98251" s="323"/>
    </row>
    <row r="98252" spans="2:2">
      <c r="B98252" s="323"/>
    </row>
    <row r="98253" spans="2:2">
      <c r="B98253" s="323"/>
    </row>
    <row r="98254" spans="2:2">
      <c r="B98254" s="323"/>
    </row>
    <row r="98255" spans="2:2">
      <c r="B98255" s="323"/>
    </row>
    <row r="98256" spans="2:2">
      <c r="B98256" s="323"/>
    </row>
    <row r="98257" spans="2:2">
      <c r="B98257" s="323"/>
    </row>
    <row r="98258" spans="2:2">
      <c r="B98258" s="323"/>
    </row>
    <row r="98259" spans="2:2">
      <c r="B98259" s="323"/>
    </row>
    <row r="98260" spans="2:2">
      <c r="B98260" s="323"/>
    </row>
    <row r="98261" spans="2:2">
      <c r="B98261" s="323"/>
    </row>
    <row r="98262" spans="2:2">
      <c r="B98262" s="323"/>
    </row>
    <row r="98263" spans="2:2">
      <c r="B98263" s="323"/>
    </row>
    <row r="98264" spans="2:2">
      <c r="B98264" s="323"/>
    </row>
    <row r="98265" spans="2:2">
      <c r="B98265" s="323"/>
    </row>
    <row r="98266" spans="2:2">
      <c r="B98266" s="323"/>
    </row>
    <row r="98267" spans="2:2">
      <c r="B98267" s="323"/>
    </row>
    <row r="98268" spans="2:2">
      <c r="B98268" s="323"/>
    </row>
    <row r="98269" spans="2:2">
      <c r="B98269" s="323"/>
    </row>
    <row r="98270" spans="2:2">
      <c r="B98270" s="323"/>
    </row>
    <row r="98271" spans="2:2">
      <c r="B98271" s="323"/>
    </row>
    <row r="98272" spans="2:2">
      <c r="B98272" s="323"/>
    </row>
    <row r="98273" spans="2:2">
      <c r="B98273" s="323"/>
    </row>
    <row r="98274" spans="2:2">
      <c r="B98274" s="323"/>
    </row>
    <row r="98275" spans="2:2">
      <c r="B98275" s="323"/>
    </row>
    <row r="98276" spans="2:2">
      <c r="B98276" s="323"/>
    </row>
    <row r="98277" spans="2:2">
      <c r="B98277" s="323"/>
    </row>
    <row r="98278" spans="2:2">
      <c r="B98278" s="323"/>
    </row>
    <row r="98279" spans="2:2">
      <c r="B98279" s="323"/>
    </row>
    <row r="98280" spans="2:2">
      <c r="B98280" s="323"/>
    </row>
    <row r="98281" spans="2:2">
      <c r="B98281" s="323"/>
    </row>
    <row r="98282" spans="2:2">
      <c r="B98282" s="323"/>
    </row>
    <row r="98283" spans="2:2">
      <c r="B98283" s="323"/>
    </row>
    <row r="98284" spans="2:2">
      <c r="B98284" s="323"/>
    </row>
    <row r="98285" spans="2:2">
      <c r="B98285" s="323"/>
    </row>
    <row r="98286" spans="2:2">
      <c r="B98286" s="323"/>
    </row>
    <row r="98287" spans="2:2">
      <c r="B98287" s="323"/>
    </row>
    <row r="98288" spans="2:2">
      <c r="B98288" s="323"/>
    </row>
    <row r="98289" spans="2:2">
      <c r="B98289" s="323"/>
    </row>
    <row r="98290" spans="2:2">
      <c r="B98290" s="323"/>
    </row>
    <row r="98291" spans="2:2">
      <c r="B98291" s="323"/>
    </row>
    <row r="98292" spans="2:2">
      <c r="B98292" s="323"/>
    </row>
    <row r="98293" spans="2:2">
      <c r="B98293" s="323"/>
    </row>
    <row r="98294" spans="2:2">
      <c r="B98294" s="323"/>
    </row>
    <row r="98295" spans="2:2">
      <c r="B98295" s="323"/>
    </row>
    <row r="98296" spans="2:2">
      <c r="B98296" s="323"/>
    </row>
    <row r="98297" spans="2:2">
      <c r="B98297" s="323"/>
    </row>
    <row r="98298" spans="2:2">
      <c r="B98298" s="323"/>
    </row>
    <row r="98299" spans="2:2">
      <c r="B98299" s="323"/>
    </row>
    <row r="98300" spans="2:2">
      <c r="B98300" s="323"/>
    </row>
    <row r="98301" spans="2:2">
      <c r="B98301" s="323"/>
    </row>
    <row r="98302" spans="2:2">
      <c r="B98302" s="323"/>
    </row>
    <row r="98303" spans="2:2">
      <c r="B98303" s="323"/>
    </row>
    <row r="98304" spans="2:2">
      <c r="B98304" s="323"/>
    </row>
    <row r="98305" spans="2:2">
      <c r="B98305" s="323"/>
    </row>
    <row r="98306" spans="2:2">
      <c r="B98306" s="323"/>
    </row>
    <row r="98307" spans="2:2">
      <c r="B98307" s="323"/>
    </row>
    <row r="98308" spans="2:2">
      <c r="B98308" s="323"/>
    </row>
    <row r="98309" spans="2:2">
      <c r="B98309" s="323"/>
    </row>
    <row r="98310" spans="2:2">
      <c r="B98310" s="323"/>
    </row>
    <row r="98311" spans="2:2">
      <c r="B98311" s="323"/>
    </row>
    <row r="98312" spans="2:2">
      <c r="B98312" s="323"/>
    </row>
    <row r="98313" spans="2:2">
      <c r="B98313" s="323"/>
    </row>
    <row r="98314" spans="2:2">
      <c r="B98314" s="323"/>
    </row>
    <row r="98315" spans="2:2">
      <c r="B98315" s="323"/>
    </row>
    <row r="98316" spans="2:2">
      <c r="B98316" s="323"/>
    </row>
    <row r="98317" spans="2:2">
      <c r="B98317" s="323"/>
    </row>
    <row r="98318" spans="2:2">
      <c r="B98318" s="323"/>
    </row>
    <row r="98319" spans="2:2">
      <c r="B98319" s="323"/>
    </row>
    <row r="98320" spans="2:2">
      <c r="B98320" s="323"/>
    </row>
    <row r="98321" spans="2:2">
      <c r="B98321" s="323"/>
    </row>
    <row r="98322" spans="2:2">
      <c r="B98322" s="323"/>
    </row>
    <row r="98323" spans="2:2">
      <c r="B98323" s="323"/>
    </row>
    <row r="98324" spans="2:2">
      <c r="B98324" s="323"/>
    </row>
    <row r="98325" spans="2:2">
      <c r="B98325" s="323"/>
    </row>
    <row r="98326" spans="2:2">
      <c r="B98326" s="323"/>
    </row>
    <row r="98327" spans="2:2">
      <c r="B98327" s="323"/>
    </row>
    <row r="98328" spans="2:2">
      <c r="B98328" s="323"/>
    </row>
    <row r="98329" spans="2:2">
      <c r="B98329" s="323"/>
    </row>
    <row r="98330" spans="2:2">
      <c r="B98330" s="323"/>
    </row>
    <row r="98331" spans="2:2">
      <c r="B98331" s="323"/>
    </row>
    <row r="98332" spans="2:2">
      <c r="B98332" s="323"/>
    </row>
    <row r="98333" spans="2:2">
      <c r="B98333" s="323"/>
    </row>
    <row r="98334" spans="2:2">
      <c r="B98334" s="323"/>
    </row>
    <row r="98335" spans="2:2">
      <c r="B98335" s="323"/>
    </row>
    <row r="98336" spans="2:2">
      <c r="B98336" s="323"/>
    </row>
    <row r="98337" spans="2:2">
      <c r="B98337" s="323"/>
    </row>
    <row r="98338" spans="2:2">
      <c r="B98338" s="323"/>
    </row>
    <row r="98339" spans="2:2">
      <c r="B98339" s="323"/>
    </row>
    <row r="98340" spans="2:2">
      <c r="B98340" s="323"/>
    </row>
    <row r="98341" spans="2:2">
      <c r="B98341" s="323"/>
    </row>
    <row r="98342" spans="2:2">
      <c r="B98342" s="323"/>
    </row>
    <row r="98343" spans="2:2">
      <c r="B98343" s="323"/>
    </row>
    <row r="98344" spans="2:2">
      <c r="B98344" s="323"/>
    </row>
    <row r="98345" spans="2:2">
      <c r="B98345" s="323"/>
    </row>
    <row r="98346" spans="2:2">
      <c r="B98346" s="323"/>
    </row>
    <row r="98347" spans="2:2">
      <c r="B98347" s="323"/>
    </row>
    <row r="98348" spans="2:2">
      <c r="B98348" s="323"/>
    </row>
    <row r="98349" spans="2:2">
      <c r="B98349" s="323"/>
    </row>
    <row r="98350" spans="2:2">
      <c r="B98350" s="323"/>
    </row>
    <row r="98351" spans="2:2">
      <c r="B98351" s="323"/>
    </row>
    <row r="98352" spans="2:2">
      <c r="B98352" s="323"/>
    </row>
    <row r="98353" spans="2:2">
      <c r="B98353" s="323"/>
    </row>
    <row r="98354" spans="2:2">
      <c r="B98354" s="323"/>
    </row>
    <row r="98355" spans="2:2">
      <c r="B98355" s="323"/>
    </row>
    <row r="98356" spans="2:2">
      <c r="B98356" s="323"/>
    </row>
    <row r="98357" spans="2:2">
      <c r="B98357" s="323"/>
    </row>
    <row r="98358" spans="2:2">
      <c r="B98358" s="323"/>
    </row>
    <row r="98359" spans="2:2">
      <c r="B98359" s="323"/>
    </row>
    <row r="98360" spans="2:2">
      <c r="B98360" s="323"/>
    </row>
    <row r="98361" spans="2:2">
      <c r="B98361" s="323"/>
    </row>
    <row r="98362" spans="2:2">
      <c r="B98362" s="323"/>
    </row>
    <row r="98363" spans="2:2">
      <c r="B98363" s="323"/>
    </row>
    <row r="98364" spans="2:2">
      <c r="B98364" s="323"/>
    </row>
    <row r="98365" spans="2:2">
      <c r="B98365" s="323"/>
    </row>
    <row r="98366" spans="2:2">
      <c r="B98366" s="323"/>
    </row>
    <row r="98367" spans="2:2">
      <c r="B98367" s="323"/>
    </row>
    <row r="98368" spans="2:2">
      <c r="B98368" s="323"/>
    </row>
    <row r="98369" spans="2:2">
      <c r="B98369" s="323"/>
    </row>
    <row r="98370" spans="2:2">
      <c r="B98370" s="323"/>
    </row>
    <row r="98371" spans="2:2">
      <c r="B98371" s="323"/>
    </row>
    <row r="98372" spans="2:2">
      <c r="B98372" s="323"/>
    </row>
    <row r="98373" spans="2:2">
      <c r="B98373" s="323"/>
    </row>
    <row r="98374" spans="2:2">
      <c r="B98374" s="323"/>
    </row>
    <row r="98375" spans="2:2">
      <c r="B98375" s="323"/>
    </row>
    <row r="98376" spans="2:2">
      <c r="B98376" s="323"/>
    </row>
    <row r="98377" spans="2:2">
      <c r="B98377" s="323"/>
    </row>
    <row r="98378" spans="2:2">
      <c r="B98378" s="323"/>
    </row>
    <row r="98379" spans="2:2">
      <c r="B98379" s="323"/>
    </row>
    <row r="98380" spans="2:2">
      <c r="B98380" s="323"/>
    </row>
    <row r="98381" spans="2:2">
      <c r="B98381" s="323"/>
    </row>
    <row r="98382" spans="2:2">
      <c r="B98382" s="323"/>
    </row>
    <row r="98383" spans="2:2">
      <c r="B98383" s="323"/>
    </row>
    <row r="98384" spans="2:2">
      <c r="B98384" s="323"/>
    </row>
    <row r="98385" spans="2:2">
      <c r="B98385" s="323"/>
    </row>
    <row r="98386" spans="2:2">
      <c r="B98386" s="323"/>
    </row>
    <row r="98387" spans="2:2">
      <c r="B98387" s="323"/>
    </row>
    <row r="98388" spans="2:2">
      <c r="B98388" s="323"/>
    </row>
    <row r="98389" spans="2:2">
      <c r="B98389" s="323"/>
    </row>
    <row r="98390" spans="2:2">
      <c r="B98390" s="323"/>
    </row>
    <row r="98391" spans="2:2">
      <c r="B98391" s="323"/>
    </row>
    <row r="98392" spans="2:2">
      <c r="B98392" s="323"/>
    </row>
    <row r="98393" spans="2:2">
      <c r="B98393" s="323"/>
    </row>
    <row r="98394" spans="2:2">
      <c r="B98394" s="323"/>
    </row>
    <row r="98395" spans="2:2">
      <c r="B98395" s="323"/>
    </row>
    <row r="98396" spans="2:2">
      <c r="B98396" s="323"/>
    </row>
    <row r="98397" spans="2:2">
      <c r="B98397" s="323"/>
    </row>
    <row r="98398" spans="2:2">
      <c r="B98398" s="323"/>
    </row>
    <row r="98399" spans="2:2">
      <c r="B98399" s="323"/>
    </row>
    <row r="98400" spans="2:2">
      <c r="B98400" s="323"/>
    </row>
    <row r="98401" spans="2:2">
      <c r="B98401" s="323"/>
    </row>
    <row r="98402" spans="2:2">
      <c r="B98402" s="323"/>
    </row>
    <row r="98403" spans="2:2">
      <c r="B98403" s="323"/>
    </row>
    <row r="98404" spans="2:2">
      <c r="B98404" s="323"/>
    </row>
    <row r="98405" spans="2:2">
      <c r="B98405" s="323"/>
    </row>
    <row r="98406" spans="2:2">
      <c r="B98406" s="323"/>
    </row>
    <row r="98407" spans="2:2">
      <c r="B98407" s="323"/>
    </row>
    <row r="98408" spans="2:2">
      <c r="B98408" s="323"/>
    </row>
    <row r="98409" spans="2:2">
      <c r="B98409" s="323"/>
    </row>
    <row r="98410" spans="2:2">
      <c r="B98410" s="323"/>
    </row>
    <row r="98411" spans="2:2">
      <c r="B98411" s="323"/>
    </row>
    <row r="98412" spans="2:2">
      <c r="B98412" s="323"/>
    </row>
    <row r="98413" spans="2:2">
      <c r="B98413" s="323"/>
    </row>
    <row r="98414" spans="2:2">
      <c r="B98414" s="323"/>
    </row>
    <row r="98415" spans="2:2">
      <c r="B98415" s="323"/>
    </row>
    <row r="98416" spans="2:2">
      <c r="B98416" s="323"/>
    </row>
    <row r="98417" spans="2:2">
      <c r="B98417" s="323"/>
    </row>
    <row r="98418" spans="2:2">
      <c r="B98418" s="323"/>
    </row>
    <row r="98419" spans="2:2">
      <c r="B98419" s="323"/>
    </row>
    <row r="98420" spans="2:2">
      <c r="B98420" s="323"/>
    </row>
    <row r="98421" spans="2:2">
      <c r="B98421" s="323"/>
    </row>
    <row r="98422" spans="2:2">
      <c r="B98422" s="323"/>
    </row>
    <row r="98423" spans="2:2">
      <c r="B98423" s="323"/>
    </row>
    <row r="98424" spans="2:2">
      <c r="B98424" s="323"/>
    </row>
    <row r="98425" spans="2:2">
      <c r="B98425" s="323"/>
    </row>
    <row r="98426" spans="2:2">
      <c r="B98426" s="323"/>
    </row>
    <row r="98427" spans="2:2">
      <c r="B98427" s="323"/>
    </row>
    <row r="98428" spans="2:2">
      <c r="B98428" s="323"/>
    </row>
    <row r="98429" spans="2:2">
      <c r="B98429" s="323"/>
    </row>
    <row r="98430" spans="2:2">
      <c r="B98430" s="323"/>
    </row>
    <row r="98431" spans="2:2">
      <c r="B98431" s="323"/>
    </row>
    <row r="98432" spans="2:2">
      <c r="B98432" s="323"/>
    </row>
    <row r="98433" spans="2:2">
      <c r="B98433" s="323"/>
    </row>
    <row r="98434" spans="2:2">
      <c r="B98434" s="323"/>
    </row>
    <row r="98435" spans="2:2">
      <c r="B98435" s="323"/>
    </row>
    <row r="98436" spans="2:2">
      <c r="B98436" s="323"/>
    </row>
    <row r="98437" spans="2:2">
      <c r="B98437" s="323"/>
    </row>
    <row r="98438" spans="2:2">
      <c r="B98438" s="323"/>
    </row>
    <row r="98439" spans="2:2">
      <c r="B98439" s="323"/>
    </row>
    <row r="98440" spans="2:2">
      <c r="B98440" s="323"/>
    </row>
    <row r="98441" spans="2:2">
      <c r="B98441" s="323"/>
    </row>
    <row r="98442" spans="2:2">
      <c r="B98442" s="323"/>
    </row>
    <row r="98443" spans="2:2">
      <c r="B98443" s="323"/>
    </row>
    <row r="98444" spans="2:2">
      <c r="B98444" s="323"/>
    </row>
    <row r="98445" spans="2:2">
      <c r="B98445" s="323"/>
    </row>
    <row r="98446" spans="2:2">
      <c r="B98446" s="323"/>
    </row>
    <row r="98447" spans="2:2">
      <c r="B98447" s="323"/>
    </row>
    <row r="98448" spans="2:2">
      <c r="B98448" s="323"/>
    </row>
    <row r="98449" spans="2:2">
      <c r="B98449" s="323"/>
    </row>
    <row r="98450" spans="2:2">
      <c r="B98450" s="323"/>
    </row>
    <row r="98451" spans="2:2">
      <c r="B98451" s="323"/>
    </row>
    <row r="98452" spans="2:2">
      <c r="B98452" s="323"/>
    </row>
    <row r="98453" spans="2:2">
      <c r="B98453" s="323"/>
    </row>
    <row r="98454" spans="2:2">
      <c r="B98454" s="323"/>
    </row>
    <row r="98455" spans="2:2">
      <c r="B98455" s="323"/>
    </row>
    <row r="98456" spans="2:2">
      <c r="B98456" s="323"/>
    </row>
    <row r="98457" spans="2:2">
      <c r="B98457" s="323"/>
    </row>
    <row r="98458" spans="2:2">
      <c r="B98458" s="323"/>
    </row>
    <row r="98459" spans="2:2">
      <c r="B98459" s="323"/>
    </row>
    <row r="98460" spans="2:2">
      <c r="B98460" s="323"/>
    </row>
    <row r="98461" spans="2:2">
      <c r="B98461" s="323"/>
    </row>
    <row r="98462" spans="2:2">
      <c r="B98462" s="323"/>
    </row>
    <row r="98463" spans="2:2">
      <c r="B98463" s="323"/>
    </row>
    <row r="98464" spans="2:2">
      <c r="B98464" s="323"/>
    </row>
    <row r="98465" spans="2:2">
      <c r="B98465" s="323"/>
    </row>
    <row r="98466" spans="2:2">
      <c r="B98466" s="323"/>
    </row>
    <row r="98467" spans="2:2">
      <c r="B98467" s="323"/>
    </row>
    <row r="98468" spans="2:2">
      <c r="B98468" s="323"/>
    </row>
    <row r="98469" spans="2:2">
      <c r="B98469" s="323"/>
    </row>
    <row r="98470" spans="2:2">
      <c r="B98470" s="323"/>
    </row>
    <row r="98471" spans="2:2">
      <c r="B98471" s="323"/>
    </row>
    <row r="98472" spans="2:2">
      <c r="B98472" s="323"/>
    </row>
    <row r="98473" spans="2:2">
      <c r="B98473" s="323"/>
    </row>
    <row r="98474" spans="2:2">
      <c r="B98474" s="323"/>
    </row>
    <row r="98475" spans="2:2">
      <c r="B98475" s="323"/>
    </row>
    <row r="98476" spans="2:2">
      <c r="B98476" s="323"/>
    </row>
    <row r="98477" spans="2:2">
      <c r="B98477" s="323"/>
    </row>
    <row r="98478" spans="2:2">
      <c r="B98478" s="323"/>
    </row>
    <row r="98479" spans="2:2">
      <c r="B98479" s="323"/>
    </row>
    <row r="98480" spans="2:2">
      <c r="B98480" s="323"/>
    </row>
    <row r="98481" spans="2:2">
      <c r="B98481" s="323"/>
    </row>
    <row r="98482" spans="2:2">
      <c r="B98482" s="323"/>
    </row>
    <row r="98483" spans="2:2">
      <c r="B98483" s="323"/>
    </row>
    <row r="98484" spans="2:2">
      <c r="B98484" s="323"/>
    </row>
    <row r="98485" spans="2:2">
      <c r="B98485" s="323"/>
    </row>
    <row r="98486" spans="2:2">
      <c r="B98486" s="323"/>
    </row>
    <row r="98487" spans="2:2">
      <c r="B98487" s="323"/>
    </row>
    <row r="98488" spans="2:2">
      <c r="B98488" s="323"/>
    </row>
    <row r="98489" spans="2:2">
      <c r="B98489" s="323"/>
    </row>
    <row r="98490" spans="2:2">
      <c r="B98490" s="323"/>
    </row>
    <row r="98491" spans="2:2">
      <c r="B98491" s="323"/>
    </row>
    <row r="98492" spans="2:2">
      <c r="B98492" s="323"/>
    </row>
    <row r="98493" spans="2:2">
      <c r="B98493" s="323"/>
    </row>
    <row r="98494" spans="2:2">
      <c r="B98494" s="323"/>
    </row>
    <row r="98495" spans="2:2">
      <c r="B98495" s="323"/>
    </row>
    <row r="98496" spans="2:2">
      <c r="B98496" s="323"/>
    </row>
    <row r="98497" spans="2:2">
      <c r="B98497" s="323"/>
    </row>
    <row r="98498" spans="2:2">
      <c r="B98498" s="323"/>
    </row>
    <row r="98499" spans="2:2">
      <c r="B98499" s="323"/>
    </row>
    <row r="98500" spans="2:2">
      <c r="B98500" s="323"/>
    </row>
    <row r="98501" spans="2:2">
      <c r="B98501" s="323"/>
    </row>
    <row r="98502" spans="2:2">
      <c r="B98502" s="323"/>
    </row>
    <row r="98503" spans="2:2">
      <c r="B98503" s="323"/>
    </row>
    <row r="98504" spans="2:2">
      <c r="B98504" s="323"/>
    </row>
    <row r="98505" spans="2:2">
      <c r="B98505" s="323"/>
    </row>
    <row r="98506" spans="2:2">
      <c r="B98506" s="323"/>
    </row>
    <row r="98507" spans="2:2">
      <c r="B98507" s="323"/>
    </row>
    <row r="98508" spans="2:2">
      <c r="B98508" s="323"/>
    </row>
    <row r="98509" spans="2:2">
      <c r="B98509" s="323"/>
    </row>
    <row r="98510" spans="2:2">
      <c r="B98510" s="323"/>
    </row>
    <row r="98511" spans="2:2">
      <c r="B98511" s="323"/>
    </row>
    <row r="98512" spans="2:2">
      <c r="B98512" s="323"/>
    </row>
    <row r="98513" spans="2:2">
      <c r="B98513" s="323"/>
    </row>
    <row r="98514" spans="2:2">
      <c r="B98514" s="323"/>
    </row>
    <row r="98515" spans="2:2">
      <c r="B98515" s="323"/>
    </row>
    <row r="98516" spans="2:2">
      <c r="B98516" s="323"/>
    </row>
    <row r="98517" spans="2:2">
      <c r="B98517" s="323"/>
    </row>
    <row r="98518" spans="2:2">
      <c r="B98518" s="323"/>
    </row>
    <row r="98519" spans="2:2">
      <c r="B98519" s="323"/>
    </row>
    <row r="98520" spans="2:2">
      <c r="B98520" s="323"/>
    </row>
    <row r="98521" spans="2:2">
      <c r="B98521" s="323"/>
    </row>
    <row r="98522" spans="2:2">
      <c r="B98522" s="323"/>
    </row>
    <row r="98523" spans="2:2">
      <c r="B98523" s="323"/>
    </row>
    <row r="98524" spans="2:2">
      <c r="B98524" s="323"/>
    </row>
    <row r="98525" spans="2:2">
      <c r="B98525" s="323"/>
    </row>
    <row r="98526" spans="2:2">
      <c r="B98526" s="323"/>
    </row>
    <row r="98527" spans="2:2">
      <c r="B98527" s="323"/>
    </row>
    <row r="98528" spans="2:2">
      <c r="B98528" s="323"/>
    </row>
    <row r="98529" spans="2:2">
      <c r="B98529" s="323"/>
    </row>
    <row r="98530" spans="2:2">
      <c r="B98530" s="323"/>
    </row>
    <row r="98531" spans="2:2">
      <c r="B98531" s="323"/>
    </row>
    <row r="98532" spans="2:2">
      <c r="B98532" s="323"/>
    </row>
    <row r="98533" spans="2:2">
      <c r="B98533" s="323"/>
    </row>
    <row r="98534" spans="2:2">
      <c r="B98534" s="323"/>
    </row>
    <row r="98535" spans="2:2">
      <c r="B98535" s="323"/>
    </row>
    <row r="98536" spans="2:2">
      <c r="B98536" s="323"/>
    </row>
    <row r="98537" spans="2:2">
      <c r="B98537" s="323"/>
    </row>
    <row r="98538" spans="2:2">
      <c r="B98538" s="323"/>
    </row>
    <row r="98539" spans="2:2">
      <c r="B98539" s="323"/>
    </row>
    <row r="98540" spans="2:2">
      <c r="B98540" s="323"/>
    </row>
    <row r="98541" spans="2:2">
      <c r="B98541" s="323"/>
    </row>
    <row r="98542" spans="2:2">
      <c r="B98542" s="323"/>
    </row>
    <row r="98543" spans="2:2">
      <c r="B98543" s="323"/>
    </row>
    <row r="98544" spans="2:2">
      <c r="B98544" s="323"/>
    </row>
    <row r="98545" spans="2:2">
      <c r="B98545" s="323"/>
    </row>
    <row r="98546" spans="2:2">
      <c r="B98546" s="323"/>
    </row>
    <row r="98547" spans="2:2">
      <c r="B98547" s="323"/>
    </row>
    <row r="98548" spans="2:2">
      <c r="B98548" s="323"/>
    </row>
    <row r="98549" spans="2:2">
      <c r="B98549" s="323"/>
    </row>
    <row r="98550" spans="2:2">
      <c r="B98550" s="323"/>
    </row>
    <row r="98551" spans="2:2">
      <c r="B98551" s="323"/>
    </row>
    <row r="98552" spans="2:2">
      <c r="B98552" s="323"/>
    </row>
    <row r="98553" spans="2:2">
      <c r="B98553" s="323"/>
    </row>
    <row r="98554" spans="2:2">
      <c r="B98554" s="323"/>
    </row>
    <row r="98555" spans="2:2">
      <c r="B98555" s="323"/>
    </row>
    <row r="98556" spans="2:2">
      <c r="B98556" s="323"/>
    </row>
    <row r="98557" spans="2:2">
      <c r="B98557" s="323"/>
    </row>
    <row r="98558" spans="2:2">
      <c r="B98558" s="323"/>
    </row>
    <row r="98559" spans="2:2">
      <c r="B98559" s="323"/>
    </row>
    <row r="98560" spans="2:2">
      <c r="B98560" s="323"/>
    </row>
    <row r="98561" spans="2:2">
      <c r="B98561" s="323"/>
    </row>
    <row r="98562" spans="2:2">
      <c r="B98562" s="323"/>
    </row>
    <row r="98563" spans="2:2">
      <c r="B98563" s="323"/>
    </row>
    <row r="98564" spans="2:2">
      <c r="B98564" s="323"/>
    </row>
    <row r="98565" spans="2:2">
      <c r="B98565" s="323"/>
    </row>
    <row r="98566" spans="2:2">
      <c r="B98566" s="323"/>
    </row>
    <row r="98567" spans="2:2">
      <c r="B98567" s="323"/>
    </row>
    <row r="98568" spans="2:2">
      <c r="B98568" s="323"/>
    </row>
    <row r="98569" spans="2:2">
      <c r="B98569" s="323"/>
    </row>
    <row r="98570" spans="2:2">
      <c r="B98570" s="323"/>
    </row>
    <row r="98571" spans="2:2">
      <c r="B98571" s="323"/>
    </row>
    <row r="98572" spans="2:2">
      <c r="B98572" s="323"/>
    </row>
    <row r="98573" spans="2:2">
      <c r="B98573" s="323"/>
    </row>
    <row r="98574" spans="2:2">
      <c r="B98574" s="323"/>
    </row>
    <row r="98575" spans="2:2">
      <c r="B98575" s="323"/>
    </row>
    <row r="98576" spans="2:2">
      <c r="B98576" s="323"/>
    </row>
    <row r="98577" spans="2:2">
      <c r="B98577" s="323"/>
    </row>
    <row r="98578" spans="2:2">
      <c r="B98578" s="323"/>
    </row>
    <row r="98579" spans="2:2">
      <c r="B98579" s="323"/>
    </row>
    <row r="98580" spans="2:2">
      <c r="B98580" s="323"/>
    </row>
    <row r="98581" spans="2:2">
      <c r="B98581" s="323"/>
    </row>
    <row r="98582" spans="2:2">
      <c r="B98582" s="323"/>
    </row>
    <row r="98583" spans="2:2">
      <c r="B98583" s="323"/>
    </row>
    <row r="98584" spans="2:2">
      <c r="B98584" s="323"/>
    </row>
    <row r="98585" spans="2:2">
      <c r="B98585" s="323"/>
    </row>
    <row r="98586" spans="2:2">
      <c r="B98586" s="323"/>
    </row>
    <row r="98587" spans="2:2">
      <c r="B98587" s="323"/>
    </row>
    <row r="98588" spans="2:2">
      <c r="B98588" s="323"/>
    </row>
    <row r="98589" spans="2:2">
      <c r="B98589" s="323"/>
    </row>
    <row r="98590" spans="2:2">
      <c r="B98590" s="323"/>
    </row>
    <row r="98591" spans="2:2">
      <c r="B98591" s="323"/>
    </row>
    <row r="98592" spans="2:2">
      <c r="B98592" s="323"/>
    </row>
    <row r="98593" spans="2:2">
      <c r="B98593" s="323"/>
    </row>
    <row r="98594" spans="2:2">
      <c r="B98594" s="323"/>
    </row>
    <row r="98595" spans="2:2">
      <c r="B98595" s="323"/>
    </row>
    <row r="98596" spans="2:2">
      <c r="B98596" s="323"/>
    </row>
    <row r="98597" spans="2:2">
      <c r="B98597" s="323"/>
    </row>
    <row r="98598" spans="2:2">
      <c r="B98598" s="323"/>
    </row>
    <row r="98599" spans="2:2">
      <c r="B98599" s="323"/>
    </row>
    <row r="98600" spans="2:2">
      <c r="B98600" s="323"/>
    </row>
    <row r="98601" spans="2:2">
      <c r="B98601" s="323"/>
    </row>
    <row r="98602" spans="2:2">
      <c r="B98602" s="323"/>
    </row>
    <row r="98603" spans="2:2">
      <c r="B98603" s="323"/>
    </row>
    <row r="98604" spans="2:2">
      <c r="B98604" s="323"/>
    </row>
    <row r="98605" spans="2:2">
      <c r="B98605" s="323"/>
    </row>
    <row r="98606" spans="2:2">
      <c r="B98606" s="323"/>
    </row>
    <row r="98607" spans="2:2">
      <c r="B98607" s="323"/>
    </row>
    <row r="98608" spans="2:2">
      <c r="B98608" s="323"/>
    </row>
    <row r="98609" spans="2:2">
      <c r="B98609" s="323"/>
    </row>
    <row r="98610" spans="2:2">
      <c r="B98610" s="323"/>
    </row>
    <row r="98611" spans="2:2">
      <c r="B98611" s="323"/>
    </row>
    <row r="98612" spans="2:2">
      <c r="B98612" s="323"/>
    </row>
    <row r="98613" spans="2:2">
      <c r="B98613" s="323"/>
    </row>
    <row r="98614" spans="2:2">
      <c r="B98614" s="323"/>
    </row>
    <row r="98615" spans="2:2">
      <c r="B98615" s="323"/>
    </row>
    <row r="98616" spans="2:2">
      <c r="B98616" s="323"/>
    </row>
    <row r="98617" spans="2:2">
      <c r="B98617" s="323"/>
    </row>
    <row r="98618" spans="2:2">
      <c r="B98618" s="323"/>
    </row>
    <row r="98619" spans="2:2">
      <c r="B98619" s="323"/>
    </row>
    <row r="98620" spans="2:2">
      <c r="B98620" s="323"/>
    </row>
    <row r="98621" spans="2:2">
      <c r="B98621" s="323"/>
    </row>
    <row r="98622" spans="2:2">
      <c r="B98622" s="323"/>
    </row>
    <row r="98623" spans="2:2">
      <c r="B98623" s="323"/>
    </row>
    <row r="98624" spans="2:2">
      <c r="B98624" s="323"/>
    </row>
    <row r="98625" spans="2:2">
      <c r="B98625" s="323"/>
    </row>
    <row r="98626" spans="2:2">
      <c r="B98626" s="323"/>
    </row>
    <row r="98627" spans="2:2">
      <c r="B98627" s="323"/>
    </row>
    <row r="98628" spans="2:2">
      <c r="B98628" s="323"/>
    </row>
    <row r="98629" spans="2:2">
      <c r="B98629" s="323"/>
    </row>
    <row r="98630" spans="2:2">
      <c r="B98630" s="323"/>
    </row>
    <row r="98631" spans="2:2">
      <c r="B98631" s="323"/>
    </row>
    <row r="98632" spans="2:2">
      <c r="B98632" s="323"/>
    </row>
    <row r="98633" spans="2:2">
      <c r="B98633" s="323"/>
    </row>
    <row r="98634" spans="2:2">
      <c r="B98634" s="323"/>
    </row>
    <row r="98635" spans="2:2">
      <c r="B98635" s="323"/>
    </row>
    <row r="98636" spans="2:2">
      <c r="B98636" s="323"/>
    </row>
    <row r="98637" spans="2:2">
      <c r="B98637" s="323"/>
    </row>
    <row r="98638" spans="2:2">
      <c r="B98638" s="323"/>
    </row>
    <row r="98639" spans="2:2">
      <c r="B98639" s="323"/>
    </row>
    <row r="98640" spans="2:2">
      <c r="B98640" s="323"/>
    </row>
    <row r="98641" spans="2:2">
      <c r="B98641" s="323"/>
    </row>
    <row r="98642" spans="2:2">
      <c r="B98642" s="323"/>
    </row>
    <row r="98643" spans="2:2">
      <c r="B98643" s="323"/>
    </row>
    <row r="98644" spans="2:2">
      <c r="B98644" s="323"/>
    </row>
    <row r="98645" spans="2:2">
      <c r="B98645" s="323"/>
    </row>
    <row r="98646" spans="2:2">
      <c r="B98646" s="323"/>
    </row>
    <row r="98647" spans="2:2">
      <c r="B98647" s="323"/>
    </row>
    <row r="98648" spans="2:2">
      <c r="B98648" s="323"/>
    </row>
    <row r="98649" spans="2:2">
      <c r="B98649" s="323"/>
    </row>
    <row r="98650" spans="2:2">
      <c r="B98650" s="323"/>
    </row>
    <row r="98651" spans="2:2">
      <c r="B98651" s="323"/>
    </row>
    <row r="98652" spans="2:2">
      <c r="B98652" s="323"/>
    </row>
    <row r="98653" spans="2:2">
      <c r="B98653" s="323"/>
    </row>
    <row r="98654" spans="2:2">
      <c r="B98654" s="323"/>
    </row>
    <row r="98655" spans="2:2">
      <c r="B98655" s="323"/>
    </row>
    <row r="98656" spans="2:2">
      <c r="B98656" s="323"/>
    </row>
    <row r="98657" spans="2:2">
      <c r="B98657" s="323"/>
    </row>
    <row r="98658" spans="2:2">
      <c r="B98658" s="323"/>
    </row>
    <row r="98659" spans="2:2">
      <c r="B98659" s="323"/>
    </row>
    <row r="98660" spans="2:2">
      <c r="B98660" s="323"/>
    </row>
    <row r="98661" spans="2:2">
      <c r="B98661" s="323"/>
    </row>
    <row r="98662" spans="2:2">
      <c r="B98662" s="323"/>
    </row>
    <row r="98663" spans="2:2">
      <c r="B98663" s="323"/>
    </row>
    <row r="98664" spans="2:2">
      <c r="B98664" s="323"/>
    </row>
    <row r="98665" spans="2:2">
      <c r="B98665" s="323"/>
    </row>
    <row r="98666" spans="2:2">
      <c r="B98666" s="323"/>
    </row>
    <row r="98667" spans="2:2">
      <c r="B98667" s="323"/>
    </row>
    <row r="98668" spans="2:2">
      <c r="B98668" s="323"/>
    </row>
    <row r="98669" spans="2:2">
      <c r="B98669" s="323"/>
    </row>
    <row r="98670" spans="2:2">
      <c r="B98670" s="323"/>
    </row>
    <row r="98671" spans="2:2">
      <c r="B98671" s="323"/>
    </row>
    <row r="98672" spans="2:2">
      <c r="B98672" s="323"/>
    </row>
    <row r="98673" spans="2:2">
      <c r="B98673" s="323"/>
    </row>
    <row r="98674" spans="2:2">
      <c r="B98674" s="323"/>
    </row>
    <row r="98675" spans="2:2">
      <c r="B98675" s="323"/>
    </row>
    <row r="98676" spans="2:2">
      <c r="B98676" s="323"/>
    </row>
    <row r="98677" spans="2:2">
      <c r="B98677" s="323"/>
    </row>
    <row r="98678" spans="2:2">
      <c r="B98678" s="323"/>
    </row>
    <row r="98679" spans="2:2">
      <c r="B98679" s="323"/>
    </row>
    <row r="98680" spans="2:2">
      <c r="B98680" s="323"/>
    </row>
    <row r="98681" spans="2:2">
      <c r="B98681" s="323"/>
    </row>
    <row r="98682" spans="2:2">
      <c r="B98682" s="323"/>
    </row>
    <row r="98683" spans="2:2">
      <c r="B98683" s="323"/>
    </row>
    <row r="98684" spans="2:2">
      <c r="B98684" s="323"/>
    </row>
    <row r="98685" spans="2:2">
      <c r="B98685" s="323"/>
    </row>
    <row r="98686" spans="2:2">
      <c r="B98686" s="323"/>
    </row>
    <row r="98687" spans="2:2">
      <c r="B98687" s="323"/>
    </row>
    <row r="98688" spans="2:2">
      <c r="B98688" s="323"/>
    </row>
    <row r="98689" spans="2:2">
      <c r="B98689" s="323"/>
    </row>
    <row r="98690" spans="2:2">
      <c r="B98690" s="323"/>
    </row>
    <row r="98691" spans="2:2">
      <c r="B98691" s="323"/>
    </row>
    <row r="98692" spans="2:2">
      <c r="B98692" s="323"/>
    </row>
    <row r="98693" spans="2:2">
      <c r="B98693" s="323"/>
    </row>
    <row r="98694" spans="2:2">
      <c r="B98694" s="323"/>
    </row>
    <row r="98695" spans="2:2">
      <c r="B98695" s="323"/>
    </row>
    <row r="98696" spans="2:2">
      <c r="B98696" s="323"/>
    </row>
    <row r="98697" spans="2:2">
      <c r="B98697" s="323"/>
    </row>
    <row r="98698" spans="2:2">
      <c r="B98698" s="323"/>
    </row>
    <row r="98699" spans="2:2">
      <c r="B98699" s="323"/>
    </row>
    <row r="98700" spans="2:2">
      <c r="B98700" s="323"/>
    </row>
    <row r="98701" spans="2:2">
      <c r="B98701" s="323"/>
    </row>
    <row r="98702" spans="2:2">
      <c r="B98702" s="323"/>
    </row>
    <row r="98703" spans="2:2">
      <c r="B98703" s="323"/>
    </row>
    <row r="98704" spans="2:2">
      <c r="B98704" s="323"/>
    </row>
    <row r="98705" spans="2:2">
      <c r="B98705" s="323"/>
    </row>
    <row r="98706" spans="2:2">
      <c r="B98706" s="323"/>
    </row>
    <row r="98707" spans="2:2">
      <c r="B98707" s="323"/>
    </row>
    <row r="98708" spans="2:2">
      <c r="B98708" s="323"/>
    </row>
    <row r="98709" spans="2:2">
      <c r="B98709" s="323"/>
    </row>
    <row r="98710" spans="2:2">
      <c r="B98710" s="323"/>
    </row>
    <row r="98711" spans="2:2">
      <c r="B98711" s="323"/>
    </row>
    <row r="98712" spans="2:2">
      <c r="B98712" s="323"/>
    </row>
    <row r="98713" spans="2:2">
      <c r="B98713" s="323"/>
    </row>
    <row r="98714" spans="2:2">
      <c r="B98714" s="323"/>
    </row>
    <row r="98715" spans="2:2">
      <c r="B98715" s="323"/>
    </row>
    <row r="98716" spans="2:2">
      <c r="B98716" s="323"/>
    </row>
    <row r="98717" spans="2:2">
      <c r="B98717" s="323"/>
    </row>
    <row r="98718" spans="2:2">
      <c r="B98718" s="323"/>
    </row>
    <row r="98719" spans="2:2">
      <c r="B98719" s="323"/>
    </row>
    <row r="98720" spans="2:2">
      <c r="B98720" s="323"/>
    </row>
    <row r="98721" spans="2:2">
      <c r="B98721" s="323"/>
    </row>
    <row r="98722" spans="2:2">
      <c r="B98722" s="323"/>
    </row>
    <row r="98723" spans="2:2">
      <c r="B98723" s="323"/>
    </row>
    <row r="98724" spans="2:2">
      <c r="B98724" s="323"/>
    </row>
    <row r="98725" spans="2:2">
      <c r="B98725" s="323"/>
    </row>
    <row r="98726" spans="2:2">
      <c r="B98726" s="323"/>
    </row>
    <row r="98727" spans="2:2">
      <c r="B98727" s="323"/>
    </row>
    <row r="98728" spans="2:2">
      <c r="B98728" s="323"/>
    </row>
    <row r="98729" spans="2:2">
      <c r="B98729" s="323"/>
    </row>
    <row r="98730" spans="2:2">
      <c r="B98730" s="323"/>
    </row>
    <row r="98731" spans="2:2">
      <c r="B98731" s="323"/>
    </row>
    <row r="98732" spans="2:2">
      <c r="B98732" s="323"/>
    </row>
    <row r="98733" spans="2:2">
      <c r="B98733" s="323"/>
    </row>
    <row r="98734" spans="2:2">
      <c r="B98734" s="323"/>
    </row>
    <row r="98735" spans="2:2">
      <c r="B98735" s="323"/>
    </row>
    <row r="98736" spans="2:2">
      <c r="B98736" s="323"/>
    </row>
    <row r="98737" spans="2:2">
      <c r="B98737" s="323"/>
    </row>
    <row r="98738" spans="2:2">
      <c r="B98738" s="323"/>
    </row>
    <row r="98739" spans="2:2">
      <c r="B98739" s="323"/>
    </row>
    <row r="98740" spans="2:2">
      <c r="B98740" s="323"/>
    </row>
    <row r="98741" spans="2:2">
      <c r="B98741" s="323"/>
    </row>
    <row r="98742" spans="2:2">
      <c r="B98742" s="323"/>
    </row>
    <row r="98743" spans="2:2">
      <c r="B98743" s="323"/>
    </row>
    <row r="98744" spans="2:2">
      <c r="B98744" s="323"/>
    </row>
    <row r="98745" spans="2:2">
      <c r="B98745" s="323"/>
    </row>
    <row r="98746" spans="2:2">
      <c r="B98746" s="323"/>
    </row>
    <row r="98747" spans="2:2">
      <c r="B98747" s="323"/>
    </row>
    <row r="98748" spans="2:2">
      <c r="B98748" s="323"/>
    </row>
    <row r="98749" spans="2:2">
      <c r="B98749" s="323"/>
    </row>
    <row r="98750" spans="2:2">
      <c r="B98750" s="323"/>
    </row>
    <row r="98751" spans="2:2">
      <c r="B98751" s="323"/>
    </row>
    <row r="98752" spans="2:2">
      <c r="B98752" s="323"/>
    </row>
    <row r="98753" spans="2:2">
      <c r="B98753" s="323"/>
    </row>
    <row r="98754" spans="2:2">
      <c r="B98754" s="323"/>
    </row>
    <row r="98755" spans="2:2">
      <c r="B98755" s="323"/>
    </row>
    <row r="98756" spans="2:2">
      <c r="B98756" s="323"/>
    </row>
    <row r="98757" spans="2:2">
      <c r="B98757" s="323"/>
    </row>
    <row r="98758" spans="2:2">
      <c r="B98758" s="323"/>
    </row>
    <row r="98759" spans="2:2">
      <c r="B98759" s="323"/>
    </row>
    <row r="98760" spans="2:2">
      <c r="B98760" s="323"/>
    </row>
    <row r="98761" spans="2:2">
      <c r="B98761" s="323"/>
    </row>
    <row r="98762" spans="2:2">
      <c r="B98762" s="323"/>
    </row>
    <row r="98763" spans="2:2">
      <c r="B98763" s="323"/>
    </row>
    <row r="98764" spans="2:2">
      <c r="B98764" s="323"/>
    </row>
    <row r="98765" spans="2:2">
      <c r="B98765" s="323"/>
    </row>
    <row r="98766" spans="2:2">
      <c r="B98766" s="323"/>
    </row>
    <row r="98767" spans="2:2">
      <c r="B98767" s="323"/>
    </row>
    <row r="98768" spans="2:2">
      <c r="B98768" s="323"/>
    </row>
    <row r="98769" spans="2:2">
      <c r="B98769" s="323"/>
    </row>
    <row r="98770" spans="2:2">
      <c r="B98770" s="323"/>
    </row>
    <row r="98771" spans="2:2">
      <c r="B98771" s="323"/>
    </row>
    <row r="98772" spans="2:2">
      <c r="B98772" s="323"/>
    </row>
    <row r="98773" spans="2:2">
      <c r="B98773" s="323"/>
    </row>
    <row r="98774" spans="2:2">
      <c r="B98774" s="323"/>
    </row>
    <row r="98775" spans="2:2">
      <c r="B98775" s="323"/>
    </row>
    <row r="98776" spans="2:2">
      <c r="B98776" s="323"/>
    </row>
    <row r="98777" spans="2:2">
      <c r="B98777" s="323"/>
    </row>
    <row r="98778" spans="2:2">
      <c r="B98778" s="323"/>
    </row>
    <row r="98779" spans="2:2">
      <c r="B98779" s="323"/>
    </row>
    <row r="98780" spans="2:2">
      <c r="B98780" s="323"/>
    </row>
    <row r="98781" spans="2:2">
      <c r="B98781" s="323"/>
    </row>
    <row r="98782" spans="2:2">
      <c r="B98782" s="323"/>
    </row>
    <row r="98783" spans="2:2">
      <c r="B98783" s="323"/>
    </row>
    <row r="98784" spans="2:2">
      <c r="B98784" s="323"/>
    </row>
    <row r="98785" spans="2:2">
      <c r="B98785" s="323"/>
    </row>
    <row r="98786" spans="2:2">
      <c r="B98786" s="323"/>
    </row>
    <row r="98787" spans="2:2">
      <c r="B98787" s="323"/>
    </row>
    <row r="98788" spans="2:2">
      <c r="B98788" s="323"/>
    </row>
    <row r="98789" spans="2:2">
      <c r="B98789" s="323"/>
    </row>
    <row r="98790" spans="2:2">
      <c r="B98790" s="323"/>
    </row>
    <row r="98791" spans="2:2">
      <c r="B98791" s="323"/>
    </row>
    <row r="98792" spans="2:2">
      <c r="B98792" s="323"/>
    </row>
    <row r="98793" spans="2:2">
      <c r="B98793" s="323"/>
    </row>
    <row r="98794" spans="2:2">
      <c r="B98794" s="323"/>
    </row>
    <row r="98795" spans="2:2">
      <c r="B98795" s="323"/>
    </row>
    <row r="98796" spans="2:2">
      <c r="B98796" s="323"/>
    </row>
    <row r="98797" spans="2:2">
      <c r="B98797" s="323"/>
    </row>
    <row r="98798" spans="2:2">
      <c r="B98798" s="323"/>
    </row>
    <row r="98799" spans="2:2">
      <c r="B98799" s="323"/>
    </row>
    <row r="98800" spans="2:2">
      <c r="B98800" s="323"/>
    </row>
    <row r="98801" spans="2:2">
      <c r="B98801" s="323"/>
    </row>
    <row r="98802" spans="2:2">
      <c r="B98802" s="323"/>
    </row>
    <row r="98803" spans="2:2">
      <c r="B98803" s="323"/>
    </row>
    <row r="98804" spans="2:2">
      <c r="B98804" s="323"/>
    </row>
    <row r="98805" spans="2:2">
      <c r="B98805" s="323"/>
    </row>
    <row r="98806" spans="2:2">
      <c r="B98806" s="323"/>
    </row>
    <row r="98807" spans="2:2">
      <c r="B98807" s="323"/>
    </row>
    <row r="98808" spans="2:2">
      <c r="B98808" s="323"/>
    </row>
    <row r="98809" spans="2:2">
      <c r="B98809" s="323"/>
    </row>
    <row r="98810" spans="2:2">
      <c r="B98810" s="323"/>
    </row>
    <row r="98811" spans="2:2">
      <c r="B98811" s="323"/>
    </row>
    <row r="98812" spans="2:2">
      <c r="B98812" s="323"/>
    </row>
    <row r="98813" spans="2:2">
      <c r="B98813" s="323"/>
    </row>
    <row r="98814" spans="2:2">
      <c r="B98814" s="323"/>
    </row>
    <row r="98815" spans="2:2">
      <c r="B98815" s="323"/>
    </row>
    <row r="98816" spans="2:2">
      <c r="B98816" s="323"/>
    </row>
    <row r="98817" spans="2:2">
      <c r="B98817" s="323"/>
    </row>
    <row r="98818" spans="2:2">
      <c r="B98818" s="323"/>
    </row>
    <row r="98819" spans="2:2">
      <c r="B98819" s="323"/>
    </row>
    <row r="98820" spans="2:2">
      <c r="B98820" s="323"/>
    </row>
    <row r="98821" spans="2:2">
      <c r="B98821" s="323"/>
    </row>
    <row r="98822" spans="2:2">
      <c r="B98822" s="323"/>
    </row>
    <row r="98823" spans="2:2">
      <c r="B98823" s="323"/>
    </row>
    <row r="98824" spans="2:2">
      <c r="B98824" s="323"/>
    </row>
    <row r="98825" spans="2:2">
      <c r="B98825" s="323"/>
    </row>
    <row r="98826" spans="2:2">
      <c r="B98826" s="323"/>
    </row>
    <row r="98827" spans="2:2">
      <c r="B98827" s="323"/>
    </row>
    <row r="98828" spans="2:2">
      <c r="B98828" s="323"/>
    </row>
    <row r="98829" spans="2:2">
      <c r="B98829" s="323"/>
    </row>
    <row r="98830" spans="2:2">
      <c r="B98830" s="323"/>
    </row>
    <row r="98831" spans="2:2">
      <c r="B98831" s="323"/>
    </row>
    <row r="98832" spans="2:2">
      <c r="B98832" s="323"/>
    </row>
    <row r="98833" spans="2:2">
      <c r="B98833" s="323"/>
    </row>
    <row r="98834" spans="2:2">
      <c r="B98834" s="323"/>
    </row>
    <row r="98835" spans="2:2">
      <c r="B98835" s="323"/>
    </row>
    <row r="98836" spans="2:2">
      <c r="B98836" s="323"/>
    </row>
    <row r="98837" spans="2:2">
      <c r="B98837" s="323"/>
    </row>
    <row r="98838" spans="2:2">
      <c r="B98838" s="323"/>
    </row>
    <row r="98839" spans="2:2">
      <c r="B98839" s="323"/>
    </row>
    <row r="98840" spans="2:2">
      <c r="B98840" s="323"/>
    </row>
    <row r="98841" spans="2:2">
      <c r="B98841" s="323"/>
    </row>
    <row r="98842" spans="2:2">
      <c r="B98842" s="323"/>
    </row>
    <row r="98843" spans="2:2">
      <c r="B98843" s="323"/>
    </row>
    <row r="98844" spans="2:2">
      <c r="B98844" s="323"/>
    </row>
    <row r="98845" spans="2:2">
      <c r="B98845" s="323"/>
    </row>
    <row r="98846" spans="2:2">
      <c r="B98846" s="323"/>
    </row>
    <row r="98847" spans="2:2">
      <c r="B98847" s="323"/>
    </row>
    <row r="98848" spans="2:2">
      <c r="B98848" s="323"/>
    </row>
    <row r="98849" spans="2:2">
      <c r="B98849" s="323"/>
    </row>
    <row r="98850" spans="2:2">
      <c r="B98850" s="323"/>
    </row>
    <row r="98851" spans="2:2">
      <c r="B98851" s="323"/>
    </row>
    <row r="98852" spans="2:2">
      <c r="B98852" s="323"/>
    </row>
    <row r="98853" spans="2:2">
      <c r="B98853" s="323"/>
    </row>
    <row r="98854" spans="2:2">
      <c r="B98854" s="323"/>
    </row>
    <row r="98855" spans="2:2">
      <c r="B98855" s="323"/>
    </row>
    <row r="98856" spans="2:2">
      <c r="B98856" s="323"/>
    </row>
    <row r="98857" spans="2:2">
      <c r="B98857" s="323"/>
    </row>
    <row r="98858" spans="2:2">
      <c r="B98858" s="323"/>
    </row>
    <row r="98859" spans="2:2">
      <c r="B98859" s="323"/>
    </row>
    <row r="98860" spans="2:2">
      <c r="B98860" s="323"/>
    </row>
    <row r="98861" spans="2:2">
      <c r="B98861" s="323"/>
    </row>
    <row r="98862" spans="2:2">
      <c r="B98862" s="323"/>
    </row>
    <row r="98863" spans="2:2">
      <c r="B98863" s="323"/>
    </row>
    <row r="98864" spans="2:2">
      <c r="B98864" s="323"/>
    </row>
    <row r="98865" spans="2:2">
      <c r="B98865" s="323"/>
    </row>
    <row r="98866" spans="2:2">
      <c r="B98866" s="323"/>
    </row>
    <row r="98867" spans="2:2">
      <c r="B98867" s="323"/>
    </row>
    <row r="98868" spans="2:2">
      <c r="B98868" s="323"/>
    </row>
    <row r="98869" spans="2:2">
      <c r="B98869" s="323"/>
    </row>
    <row r="98870" spans="2:2">
      <c r="B98870" s="323"/>
    </row>
    <row r="98871" spans="2:2">
      <c r="B98871" s="323"/>
    </row>
    <row r="98872" spans="2:2">
      <c r="B98872" s="323"/>
    </row>
    <row r="98873" spans="2:2">
      <c r="B98873" s="323"/>
    </row>
    <row r="98874" spans="2:2">
      <c r="B98874" s="323"/>
    </row>
    <row r="98875" spans="2:2">
      <c r="B98875" s="323"/>
    </row>
    <row r="98876" spans="2:2">
      <c r="B98876" s="323"/>
    </row>
    <row r="98877" spans="2:2">
      <c r="B98877" s="323"/>
    </row>
    <row r="98878" spans="2:2">
      <c r="B98878" s="323"/>
    </row>
    <row r="98879" spans="2:2">
      <c r="B98879" s="323"/>
    </row>
    <row r="98880" spans="2:2">
      <c r="B98880" s="323"/>
    </row>
    <row r="98881" spans="2:2">
      <c r="B98881" s="323"/>
    </row>
    <row r="98882" spans="2:2">
      <c r="B98882" s="323"/>
    </row>
    <row r="98883" spans="2:2">
      <c r="B98883" s="323"/>
    </row>
    <row r="98884" spans="2:2">
      <c r="B98884" s="323"/>
    </row>
    <row r="98885" spans="2:2">
      <c r="B98885" s="323"/>
    </row>
    <row r="98886" spans="2:2">
      <c r="B98886" s="323"/>
    </row>
    <row r="98887" spans="2:2">
      <c r="B98887" s="323"/>
    </row>
    <row r="98888" spans="2:2">
      <c r="B98888" s="323"/>
    </row>
    <row r="98889" spans="2:2">
      <c r="B98889" s="323"/>
    </row>
    <row r="98890" spans="2:2">
      <c r="B98890" s="323"/>
    </row>
    <row r="98891" spans="2:2">
      <c r="B98891" s="323"/>
    </row>
    <row r="98892" spans="2:2">
      <c r="B98892" s="323"/>
    </row>
    <row r="98893" spans="2:2">
      <c r="B98893" s="323"/>
    </row>
    <row r="98894" spans="2:2">
      <c r="B98894" s="323"/>
    </row>
    <row r="98895" spans="2:2">
      <c r="B98895" s="323"/>
    </row>
    <row r="98896" spans="2:2">
      <c r="B98896" s="323"/>
    </row>
    <row r="98897" spans="2:2">
      <c r="B98897" s="323"/>
    </row>
    <row r="98898" spans="2:2">
      <c r="B98898" s="323"/>
    </row>
    <row r="98899" spans="2:2">
      <c r="B98899" s="323"/>
    </row>
    <row r="98900" spans="2:2">
      <c r="B98900" s="323"/>
    </row>
    <row r="98901" spans="2:2">
      <c r="B98901" s="323"/>
    </row>
    <row r="98902" spans="2:2">
      <c r="B98902" s="323"/>
    </row>
    <row r="98903" spans="2:2">
      <c r="B98903" s="323"/>
    </row>
    <row r="98904" spans="2:2">
      <c r="B98904" s="323"/>
    </row>
    <row r="98905" spans="2:2">
      <c r="B98905" s="323"/>
    </row>
    <row r="98906" spans="2:2">
      <c r="B98906" s="323"/>
    </row>
    <row r="98907" spans="2:2">
      <c r="B98907" s="323"/>
    </row>
    <row r="98908" spans="2:2">
      <c r="B98908" s="323"/>
    </row>
    <row r="98909" spans="2:2">
      <c r="B98909" s="323"/>
    </row>
    <row r="98910" spans="2:2">
      <c r="B98910" s="323"/>
    </row>
    <row r="98911" spans="2:2">
      <c r="B98911" s="323"/>
    </row>
    <row r="98912" spans="2:2">
      <c r="B98912" s="323"/>
    </row>
    <row r="98913" spans="2:2">
      <c r="B98913" s="323"/>
    </row>
    <row r="98914" spans="2:2">
      <c r="B98914" s="323"/>
    </row>
    <row r="98915" spans="2:2">
      <c r="B98915" s="323"/>
    </row>
    <row r="98916" spans="2:2">
      <c r="B98916" s="323"/>
    </row>
    <row r="98917" spans="2:2">
      <c r="B98917" s="323"/>
    </row>
    <row r="98918" spans="2:2">
      <c r="B98918" s="323"/>
    </row>
    <row r="98919" spans="2:2">
      <c r="B98919" s="323"/>
    </row>
    <row r="98920" spans="2:2">
      <c r="B98920" s="323"/>
    </row>
    <row r="98921" spans="2:2">
      <c r="B98921" s="323"/>
    </row>
    <row r="98922" spans="2:2">
      <c r="B98922" s="323"/>
    </row>
    <row r="98923" spans="2:2">
      <c r="B98923" s="323"/>
    </row>
    <row r="98924" spans="2:2">
      <c r="B98924" s="323"/>
    </row>
    <row r="98925" spans="2:2">
      <c r="B98925" s="323"/>
    </row>
    <row r="98926" spans="2:2">
      <c r="B98926" s="323"/>
    </row>
    <row r="98927" spans="2:2">
      <c r="B98927" s="323"/>
    </row>
    <row r="98928" spans="2:2">
      <c r="B98928" s="323"/>
    </row>
    <row r="98929" spans="2:2">
      <c r="B98929" s="323"/>
    </row>
    <row r="98930" spans="2:2">
      <c r="B98930" s="323"/>
    </row>
    <row r="98931" spans="2:2">
      <c r="B98931" s="323"/>
    </row>
    <row r="98932" spans="2:2">
      <c r="B98932" s="323"/>
    </row>
    <row r="98933" spans="2:2">
      <c r="B98933" s="323"/>
    </row>
    <row r="98934" spans="2:2">
      <c r="B98934" s="323"/>
    </row>
    <row r="98935" spans="2:2">
      <c r="B98935" s="323"/>
    </row>
    <row r="98936" spans="2:2">
      <c r="B98936" s="323"/>
    </row>
    <row r="98937" spans="2:2">
      <c r="B98937" s="323"/>
    </row>
    <row r="98938" spans="2:2">
      <c r="B98938" s="323"/>
    </row>
    <row r="98939" spans="2:2">
      <c r="B98939" s="323"/>
    </row>
    <row r="98940" spans="2:2">
      <c r="B98940" s="323"/>
    </row>
    <row r="98941" spans="2:2">
      <c r="B98941" s="323"/>
    </row>
    <row r="98942" spans="2:2">
      <c r="B98942" s="323"/>
    </row>
    <row r="98943" spans="2:2">
      <c r="B98943" s="323"/>
    </row>
    <row r="98944" spans="2:2">
      <c r="B98944" s="323"/>
    </row>
    <row r="98945" spans="2:2">
      <c r="B98945" s="323"/>
    </row>
    <row r="98946" spans="2:2">
      <c r="B98946" s="323"/>
    </row>
    <row r="98947" spans="2:2">
      <c r="B98947" s="323"/>
    </row>
    <row r="98948" spans="2:2">
      <c r="B98948" s="323"/>
    </row>
    <row r="98949" spans="2:2">
      <c r="B98949" s="323"/>
    </row>
    <row r="98950" spans="2:2">
      <c r="B98950" s="323"/>
    </row>
    <row r="98951" spans="2:2">
      <c r="B98951" s="323"/>
    </row>
    <row r="98952" spans="2:2">
      <c r="B98952" s="323"/>
    </row>
    <row r="98953" spans="2:2">
      <c r="B98953" s="323"/>
    </row>
    <row r="98954" spans="2:2">
      <c r="B98954" s="323"/>
    </row>
    <row r="98955" spans="2:2">
      <c r="B98955" s="323"/>
    </row>
    <row r="98956" spans="2:2">
      <c r="B98956" s="323"/>
    </row>
    <row r="98957" spans="2:2">
      <c r="B98957" s="323"/>
    </row>
    <row r="98958" spans="2:2">
      <c r="B98958" s="323"/>
    </row>
    <row r="98959" spans="2:2">
      <c r="B98959" s="323"/>
    </row>
    <row r="98960" spans="2:2">
      <c r="B98960" s="323"/>
    </row>
    <row r="98961" spans="2:2">
      <c r="B98961" s="323"/>
    </row>
    <row r="98962" spans="2:2">
      <c r="B98962" s="323"/>
    </row>
    <row r="98963" spans="2:2">
      <c r="B98963" s="323"/>
    </row>
    <row r="98964" spans="2:2">
      <c r="B98964" s="323"/>
    </row>
    <row r="98965" spans="2:2">
      <c r="B98965" s="323"/>
    </row>
    <row r="98966" spans="2:2">
      <c r="B98966" s="323"/>
    </row>
    <row r="98967" spans="2:2">
      <c r="B98967" s="323"/>
    </row>
    <row r="98968" spans="2:2">
      <c r="B98968" s="323"/>
    </row>
    <row r="98969" spans="2:2">
      <c r="B98969" s="323"/>
    </row>
    <row r="98970" spans="2:2">
      <c r="B98970" s="323"/>
    </row>
    <row r="98971" spans="2:2">
      <c r="B98971" s="323"/>
    </row>
    <row r="98972" spans="2:2">
      <c r="B98972" s="323"/>
    </row>
    <row r="98973" spans="2:2">
      <c r="B98973" s="323"/>
    </row>
    <row r="98974" spans="2:2">
      <c r="B98974" s="323"/>
    </row>
    <row r="98975" spans="2:2">
      <c r="B98975" s="323"/>
    </row>
    <row r="98976" spans="2:2">
      <c r="B98976" s="323"/>
    </row>
    <row r="98977" spans="2:2">
      <c r="B98977" s="323"/>
    </row>
    <row r="98978" spans="2:2">
      <c r="B98978" s="323"/>
    </row>
    <row r="98979" spans="2:2">
      <c r="B98979" s="323"/>
    </row>
    <row r="98980" spans="2:2">
      <c r="B98980" s="323"/>
    </row>
    <row r="98981" spans="2:2">
      <c r="B98981" s="323"/>
    </row>
    <row r="98982" spans="2:2">
      <c r="B98982" s="323"/>
    </row>
    <row r="98983" spans="2:2">
      <c r="B98983" s="323"/>
    </row>
    <row r="98984" spans="2:2">
      <c r="B98984" s="323"/>
    </row>
    <row r="98985" spans="2:2">
      <c r="B98985" s="323"/>
    </row>
    <row r="98986" spans="2:2">
      <c r="B98986" s="323"/>
    </row>
    <row r="98987" spans="2:2">
      <c r="B98987" s="323"/>
    </row>
    <row r="98988" spans="2:2">
      <c r="B98988" s="323"/>
    </row>
    <row r="98989" spans="2:2">
      <c r="B98989" s="323"/>
    </row>
    <row r="98990" spans="2:2">
      <c r="B98990" s="323"/>
    </row>
    <row r="98991" spans="2:2">
      <c r="B98991" s="323"/>
    </row>
    <row r="98992" spans="2:2">
      <c r="B98992" s="323"/>
    </row>
    <row r="98993" spans="2:2">
      <c r="B98993" s="323"/>
    </row>
    <row r="98994" spans="2:2">
      <c r="B98994" s="323"/>
    </row>
    <row r="98995" spans="2:2">
      <c r="B98995" s="323"/>
    </row>
    <row r="98996" spans="2:2">
      <c r="B98996" s="323"/>
    </row>
    <row r="98997" spans="2:2">
      <c r="B98997" s="323"/>
    </row>
    <row r="98998" spans="2:2">
      <c r="B98998" s="323"/>
    </row>
    <row r="98999" spans="2:2">
      <c r="B98999" s="323"/>
    </row>
    <row r="99000" spans="2:2">
      <c r="B99000" s="323"/>
    </row>
    <row r="99001" spans="2:2">
      <c r="B99001" s="323"/>
    </row>
    <row r="99002" spans="2:2">
      <c r="B99002" s="323"/>
    </row>
    <row r="99003" spans="2:2">
      <c r="B99003" s="323"/>
    </row>
    <row r="99004" spans="2:2">
      <c r="B99004" s="323"/>
    </row>
    <row r="99005" spans="2:2">
      <c r="B99005" s="323"/>
    </row>
    <row r="99006" spans="2:2">
      <c r="B99006" s="323"/>
    </row>
    <row r="99007" spans="2:2">
      <c r="B99007" s="323"/>
    </row>
    <row r="99008" spans="2:2">
      <c r="B99008" s="323"/>
    </row>
    <row r="99009" spans="2:2">
      <c r="B99009" s="323"/>
    </row>
    <row r="99010" spans="2:2">
      <c r="B99010" s="323"/>
    </row>
    <row r="99011" spans="2:2">
      <c r="B99011" s="323"/>
    </row>
    <row r="99012" spans="2:2">
      <c r="B99012" s="323"/>
    </row>
    <row r="99013" spans="2:2">
      <c r="B99013" s="323"/>
    </row>
    <row r="99014" spans="2:2">
      <c r="B99014" s="323"/>
    </row>
    <row r="99015" spans="2:2">
      <c r="B99015" s="323"/>
    </row>
    <row r="99016" spans="2:2">
      <c r="B99016" s="323"/>
    </row>
    <row r="99017" spans="2:2">
      <c r="B99017" s="323"/>
    </row>
    <row r="99018" spans="2:2">
      <c r="B99018" s="323"/>
    </row>
    <row r="99019" spans="2:2">
      <c r="B99019" s="323"/>
    </row>
    <row r="99020" spans="2:2">
      <c r="B99020" s="323"/>
    </row>
    <row r="99021" spans="2:2">
      <c r="B99021" s="323"/>
    </row>
    <row r="99022" spans="2:2">
      <c r="B99022" s="323"/>
    </row>
    <row r="99023" spans="2:2">
      <c r="B99023" s="323"/>
    </row>
    <row r="99024" spans="2:2">
      <c r="B99024" s="323"/>
    </row>
    <row r="99025" spans="2:2">
      <c r="B99025" s="323"/>
    </row>
    <row r="99026" spans="2:2">
      <c r="B99026" s="323"/>
    </row>
    <row r="99027" spans="2:2">
      <c r="B99027" s="323"/>
    </row>
    <row r="99028" spans="2:2">
      <c r="B99028" s="323"/>
    </row>
    <row r="99029" spans="2:2">
      <c r="B99029" s="323"/>
    </row>
    <row r="99030" spans="2:2">
      <c r="B99030" s="323"/>
    </row>
    <row r="99031" spans="2:2">
      <c r="B99031" s="323"/>
    </row>
    <row r="99032" spans="2:2">
      <c r="B99032" s="323"/>
    </row>
    <row r="99033" spans="2:2">
      <c r="B99033" s="323"/>
    </row>
    <row r="99034" spans="2:2">
      <c r="B99034" s="323"/>
    </row>
    <row r="99035" spans="2:2">
      <c r="B99035" s="323"/>
    </row>
    <row r="99036" spans="2:2">
      <c r="B99036" s="323"/>
    </row>
    <row r="99037" spans="2:2">
      <c r="B99037" s="323"/>
    </row>
    <row r="99038" spans="2:2">
      <c r="B99038" s="323"/>
    </row>
    <row r="99039" spans="2:2">
      <c r="B99039" s="323"/>
    </row>
    <row r="99040" spans="2:2">
      <c r="B99040" s="323"/>
    </row>
    <row r="99041" spans="2:2">
      <c r="B99041" s="323"/>
    </row>
    <row r="99042" spans="2:2">
      <c r="B99042" s="323"/>
    </row>
    <row r="99043" spans="2:2">
      <c r="B99043" s="323"/>
    </row>
    <row r="99044" spans="2:2">
      <c r="B99044" s="323"/>
    </row>
    <row r="99045" spans="2:2">
      <c r="B99045" s="323"/>
    </row>
    <row r="99046" spans="2:2">
      <c r="B99046" s="323"/>
    </row>
    <row r="99047" spans="2:2">
      <c r="B99047" s="323"/>
    </row>
    <row r="99048" spans="2:2">
      <c r="B99048" s="323"/>
    </row>
    <row r="99049" spans="2:2">
      <c r="B99049" s="323"/>
    </row>
    <row r="99050" spans="2:2">
      <c r="B99050" s="323"/>
    </row>
    <row r="99051" spans="2:2">
      <c r="B99051" s="323"/>
    </row>
    <row r="99052" spans="2:2">
      <c r="B99052" s="323"/>
    </row>
    <row r="99053" spans="2:2">
      <c r="B99053" s="323"/>
    </row>
    <row r="99054" spans="2:2">
      <c r="B99054" s="323"/>
    </row>
    <row r="99055" spans="2:2">
      <c r="B99055" s="323"/>
    </row>
    <row r="99056" spans="2:2">
      <c r="B99056" s="323"/>
    </row>
    <row r="99057" spans="2:2">
      <c r="B99057" s="323"/>
    </row>
    <row r="99058" spans="2:2">
      <c r="B99058" s="323"/>
    </row>
    <row r="99059" spans="2:2">
      <c r="B99059" s="323"/>
    </row>
    <row r="99060" spans="2:2">
      <c r="B99060" s="323"/>
    </row>
    <row r="99061" spans="2:2">
      <c r="B99061" s="323"/>
    </row>
    <row r="99062" spans="2:2">
      <c r="B99062" s="323"/>
    </row>
    <row r="99063" spans="2:2">
      <c r="B99063" s="323"/>
    </row>
    <row r="99064" spans="2:2">
      <c r="B99064" s="323"/>
    </row>
    <row r="99065" spans="2:2">
      <c r="B99065" s="323"/>
    </row>
    <row r="99066" spans="2:2">
      <c r="B99066" s="323"/>
    </row>
    <row r="99067" spans="2:2">
      <c r="B99067" s="323"/>
    </row>
    <row r="99068" spans="2:2">
      <c r="B99068" s="323"/>
    </row>
    <row r="99069" spans="2:2">
      <c r="B99069" s="323"/>
    </row>
    <row r="99070" spans="2:2">
      <c r="B99070" s="323"/>
    </row>
    <row r="99071" spans="2:2">
      <c r="B99071" s="323"/>
    </row>
    <row r="99072" spans="2:2">
      <c r="B99072" s="323"/>
    </row>
    <row r="99073" spans="2:2">
      <c r="B99073" s="323"/>
    </row>
    <row r="99074" spans="2:2">
      <c r="B99074" s="323"/>
    </row>
    <row r="99075" spans="2:2">
      <c r="B99075" s="323"/>
    </row>
    <row r="99076" spans="2:2">
      <c r="B99076" s="323"/>
    </row>
    <row r="99077" spans="2:2">
      <c r="B99077" s="323"/>
    </row>
    <row r="99078" spans="2:2">
      <c r="B99078" s="323"/>
    </row>
    <row r="99079" spans="2:2">
      <c r="B99079" s="323"/>
    </row>
    <row r="99080" spans="2:2">
      <c r="B99080" s="323"/>
    </row>
    <row r="99081" spans="2:2">
      <c r="B99081" s="323"/>
    </row>
    <row r="99082" spans="2:2">
      <c r="B99082" s="323"/>
    </row>
    <row r="99083" spans="2:2">
      <c r="B99083" s="323"/>
    </row>
    <row r="99084" spans="2:2">
      <c r="B99084" s="323"/>
    </row>
    <row r="99085" spans="2:2">
      <c r="B99085" s="323"/>
    </row>
    <row r="99086" spans="2:2">
      <c r="B99086" s="323"/>
    </row>
    <row r="99087" spans="2:2">
      <c r="B99087" s="323"/>
    </row>
    <row r="99088" spans="2:2">
      <c r="B99088" s="323"/>
    </row>
    <row r="99089" spans="2:2">
      <c r="B99089" s="323"/>
    </row>
    <row r="99090" spans="2:2">
      <c r="B99090" s="323"/>
    </row>
    <row r="99091" spans="2:2">
      <c r="B99091" s="323"/>
    </row>
    <row r="99092" spans="2:2">
      <c r="B99092" s="323"/>
    </row>
    <row r="99093" spans="2:2">
      <c r="B99093" s="323"/>
    </row>
    <row r="99094" spans="2:2">
      <c r="B99094" s="323"/>
    </row>
    <row r="99095" spans="2:2">
      <c r="B99095" s="323"/>
    </row>
    <row r="99096" spans="2:2">
      <c r="B99096" s="323"/>
    </row>
    <row r="99097" spans="2:2">
      <c r="B99097" s="323"/>
    </row>
    <row r="99098" spans="2:2">
      <c r="B99098" s="323"/>
    </row>
    <row r="99099" spans="2:2">
      <c r="B99099" s="323"/>
    </row>
    <row r="99100" spans="2:2">
      <c r="B99100" s="323"/>
    </row>
    <row r="99101" spans="2:2">
      <c r="B99101" s="323"/>
    </row>
    <row r="99102" spans="2:2">
      <c r="B99102" s="323"/>
    </row>
    <row r="99103" spans="2:2">
      <c r="B99103" s="323"/>
    </row>
    <row r="99104" spans="2:2">
      <c r="B99104" s="323"/>
    </row>
    <row r="99105" spans="2:2">
      <c r="B99105" s="323"/>
    </row>
    <row r="99106" spans="2:2">
      <c r="B99106" s="323"/>
    </row>
    <row r="99107" spans="2:2">
      <c r="B99107" s="323"/>
    </row>
    <row r="99108" spans="2:2">
      <c r="B99108" s="323"/>
    </row>
    <row r="99109" spans="2:2">
      <c r="B99109" s="323"/>
    </row>
    <row r="99110" spans="2:2">
      <c r="B99110" s="323"/>
    </row>
    <row r="99111" spans="2:2">
      <c r="B99111" s="323"/>
    </row>
    <row r="99112" spans="2:2">
      <c r="B99112" s="323"/>
    </row>
    <row r="99113" spans="2:2">
      <c r="B99113" s="323"/>
    </row>
    <row r="99114" spans="2:2">
      <c r="B99114" s="323"/>
    </row>
    <row r="99115" spans="2:2">
      <c r="B99115" s="323"/>
    </row>
    <row r="99116" spans="2:2">
      <c r="B99116" s="323"/>
    </row>
    <row r="99117" spans="2:2">
      <c r="B99117" s="323"/>
    </row>
    <row r="99118" spans="2:2">
      <c r="B99118" s="323"/>
    </row>
    <row r="99119" spans="2:2">
      <c r="B99119" s="323"/>
    </row>
    <row r="99120" spans="2:2">
      <c r="B99120" s="323"/>
    </row>
    <row r="99121" spans="2:2">
      <c r="B99121" s="323"/>
    </row>
    <row r="99122" spans="2:2">
      <c r="B99122" s="323"/>
    </row>
    <row r="99123" spans="2:2">
      <c r="B99123" s="323"/>
    </row>
    <row r="99124" spans="2:2">
      <c r="B99124" s="323"/>
    </row>
    <row r="99125" spans="2:2">
      <c r="B99125" s="323"/>
    </row>
    <row r="99126" spans="2:2">
      <c r="B99126" s="323"/>
    </row>
    <row r="99127" spans="2:2">
      <c r="B99127" s="323"/>
    </row>
    <row r="99128" spans="2:2">
      <c r="B99128" s="323"/>
    </row>
    <row r="99129" spans="2:2">
      <c r="B99129" s="323"/>
    </row>
    <row r="99130" spans="2:2">
      <c r="B99130" s="323"/>
    </row>
    <row r="99131" spans="2:2">
      <c r="B99131" s="323"/>
    </row>
    <row r="99132" spans="2:2">
      <c r="B99132" s="323"/>
    </row>
    <row r="99133" spans="2:2">
      <c r="B99133" s="323"/>
    </row>
    <row r="99134" spans="2:2">
      <c r="B99134" s="323"/>
    </row>
    <row r="99135" spans="2:2">
      <c r="B99135" s="323"/>
    </row>
    <row r="99136" spans="2:2">
      <c r="B99136" s="323"/>
    </row>
    <row r="99137" spans="2:2">
      <c r="B99137" s="323"/>
    </row>
    <row r="99138" spans="2:2">
      <c r="B99138" s="323"/>
    </row>
    <row r="99139" spans="2:2">
      <c r="B99139" s="323"/>
    </row>
    <row r="99140" spans="2:2">
      <c r="B99140" s="323"/>
    </row>
    <row r="99141" spans="2:2">
      <c r="B99141" s="323"/>
    </row>
    <row r="99142" spans="2:2">
      <c r="B99142" s="323"/>
    </row>
    <row r="99143" spans="2:2">
      <c r="B99143" s="323"/>
    </row>
    <row r="99144" spans="2:2">
      <c r="B99144" s="323"/>
    </row>
    <row r="99145" spans="2:2">
      <c r="B99145" s="323"/>
    </row>
    <row r="99146" spans="2:2">
      <c r="B99146" s="323"/>
    </row>
    <row r="99147" spans="2:2">
      <c r="B99147" s="323"/>
    </row>
    <row r="99148" spans="2:2">
      <c r="B99148" s="323"/>
    </row>
    <row r="99149" spans="2:2">
      <c r="B99149" s="323"/>
    </row>
    <row r="99150" spans="2:2">
      <c r="B99150" s="323"/>
    </row>
    <row r="99151" spans="2:2">
      <c r="B99151" s="323"/>
    </row>
    <row r="99152" spans="2:2">
      <c r="B99152" s="323"/>
    </row>
    <row r="99153" spans="2:2">
      <c r="B99153" s="323"/>
    </row>
    <row r="99154" spans="2:2">
      <c r="B99154" s="323"/>
    </row>
    <row r="99155" spans="2:2">
      <c r="B99155" s="323"/>
    </row>
    <row r="99156" spans="2:2">
      <c r="B99156" s="323"/>
    </row>
    <row r="99157" spans="2:2">
      <c r="B99157" s="323"/>
    </row>
    <row r="99158" spans="2:2">
      <c r="B99158" s="323"/>
    </row>
    <row r="99159" spans="2:2">
      <c r="B99159" s="323"/>
    </row>
    <row r="99160" spans="2:2">
      <c r="B99160" s="323"/>
    </row>
    <row r="99161" spans="2:2">
      <c r="B99161" s="323"/>
    </row>
    <row r="99162" spans="2:2">
      <c r="B99162" s="323"/>
    </row>
    <row r="99163" spans="2:2">
      <c r="B99163" s="323"/>
    </row>
    <row r="99164" spans="2:2">
      <c r="B99164" s="323"/>
    </row>
    <row r="99165" spans="2:2">
      <c r="B99165" s="323"/>
    </row>
    <row r="99166" spans="2:2">
      <c r="B99166" s="323"/>
    </row>
    <row r="99167" spans="2:2">
      <c r="B99167" s="323"/>
    </row>
    <row r="99168" spans="2:2">
      <c r="B99168" s="323"/>
    </row>
    <row r="99169" spans="2:2">
      <c r="B99169" s="323"/>
    </row>
    <row r="99170" spans="2:2">
      <c r="B99170" s="323"/>
    </row>
    <row r="99171" spans="2:2">
      <c r="B99171" s="323"/>
    </row>
    <row r="99172" spans="2:2">
      <c r="B99172" s="323"/>
    </row>
    <row r="99173" spans="2:2">
      <c r="B99173" s="323"/>
    </row>
    <row r="99174" spans="2:2">
      <c r="B99174" s="323"/>
    </row>
    <row r="99175" spans="2:2">
      <c r="B99175" s="323"/>
    </row>
    <row r="99176" spans="2:2">
      <c r="B99176" s="323"/>
    </row>
    <row r="99177" spans="2:2">
      <c r="B99177" s="323"/>
    </row>
    <row r="99178" spans="2:2">
      <c r="B99178" s="323"/>
    </row>
    <row r="99179" spans="2:2">
      <c r="B99179" s="323"/>
    </row>
    <row r="99180" spans="2:2">
      <c r="B99180" s="323"/>
    </row>
    <row r="99181" spans="2:2">
      <c r="B99181" s="323"/>
    </row>
    <row r="99182" spans="2:2">
      <c r="B99182" s="323"/>
    </row>
    <row r="99183" spans="2:2">
      <c r="B99183" s="323"/>
    </row>
    <row r="99184" spans="2:2">
      <c r="B99184" s="323"/>
    </row>
    <row r="99185" spans="2:2">
      <c r="B99185" s="323"/>
    </row>
    <row r="99186" spans="2:2">
      <c r="B99186" s="323"/>
    </row>
    <row r="99187" spans="2:2">
      <c r="B99187" s="323"/>
    </row>
    <row r="99188" spans="2:2">
      <c r="B99188" s="323"/>
    </row>
    <row r="99189" spans="2:2">
      <c r="B99189" s="323"/>
    </row>
    <row r="99190" spans="2:2">
      <c r="B99190" s="323"/>
    </row>
    <row r="99191" spans="2:2">
      <c r="B99191" s="323"/>
    </row>
    <row r="99192" spans="2:2">
      <c r="B99192" s="323"/>
    </row>
    <row r="99193" spans="2:2">
      <c r="B99193" s="323"/>
    </row>
    <row r="99194" spans="2:2">
      <c r="B99194" s="323"/>
    </row>
    <row r="99195" spans="2:2">
      <c r="B99195" s="323"/>
    </row>
    <row r="99196" spans="2:2">
      <c r="B99196" s="323"/>
    </row>
    <row r="99197" spans="2:2">
      <c r="B99197" s="323"/>
    </row>
    <row r="99198" spans="2:2">
      <c r="B99198" s="323"/>
    </row>
    <row r="99199" spans="2:2">
      <c r="B99199" s="323"/>
    </row>
    <row r="99200" spans="2:2">
      <c r="B99200" s="323"/>
    </row>
    <row r="99201" spans="2:2">
      <c r="B99201" s="323"/>
    </row>
    <row r="99202" spans="2:2">
      <c r="B99202" s="323"/>
    </row>
    <row r="99203" spans="2:2">
      <c r="B99203" s="323"/>
    </row>
    <row r="99204" spans="2:2">
      <c r="B99204" s="323"/>
    </row>
    <row r="99205" spans="2:2">
      <c r="B99205" s="323"/>
    </row>
    <row r="99206" spans="2:2">
      <c r="B99206" s="323"/>
    </row>
    <row r="99207" spans="2:2">
      <c r="B99207" s="323"/>
    </row>
    <row r="99208" spans="2:2">
      <c r="B99208" s="323"/>
    </row>
    <row r="99209" spans="2:2">
      <c r="B99209" s="323"/>
    </row>
    <row r="99210" spans="2:2">
      <c r="B99210" s="323"/>
    </row>
    <row r="99211" spans="2:2">
      <c r="B99211" s="323"/>
    </row>
    <row r="99212" spans="2:2">
      <c r="B99212" s="323"/>
    </row>
    <row r="99213" spans="2:2">
      <c r="B99213" s="323"/>
    </row>
    <row r="99214" spans="2:2">
      <c r="B99214" s="323"/>
    </row>
    <row r="99215" spans="2:2">
      <c r="B99215" s="323"/>
    </row>
    <row r="99216" spans="2:2">
      <c r="B99216" s="323"/>
    </row>
    <row r="99217" spans="2:2">
      <c r="B99217" s="323"/>
    </row>
    <row r="99218" spans="2:2">
      <c r="B99218" s="323"/>
    </row>
    <row r="99219" spans="2:2">
      <c r="B99219" s="323"/>
    </row>
    <row r="99220" spans="2:2">
      <c r="B99220" s="323"/>
    </row>
    <row r="99221" spans="2:2">
      <c r="B99221" s="323"/>
    </row>
    <row r="99222" spans="2:2">
      <c r="B99222" s="323"/>
    </row>
    <row r="99223" spans="2:2">
      <c r="B99223" s="323"/>
    </row>
    <row r="99224" spans="2:2">
      <c r="B99224" s="323"/>
    </row>
    <row r="99225" spans="2:2">
      <c r="B99225" s="323"/>
    </row>
    <row r="99226" spans="2:2">
      <c r="B99226" s="323"/>
    </row>
    <row r="99227" spans="2:2">
      <c r="B99227" s="323"/>
    </row>
    <row r="99228" spans="2:2">
      <c r="B99228" s="323"/>
    </row>
    <row r="99229" spans="2:2">
      <c r="B99229" s="323"/>
    </row>
    <row r="99230" spans="2:2">
      <c r="B99230" s="323"/>
    </row>
    <row r="99231" spans="2:2">
      <c r="B99231" s="323"/>
    </row>
    <row r="99232" spans="2:2">
      <c r="B99232" s="323"/>
    </row>
    <row r="99233" spans="2:2">
      <c r="B99233" s="323"/>
    </row>
    <row r="99234" spans="2:2">
      <c r="B99234" s="323"/>
    </row>
    <row r="99235" spans="2:2">
      <c r="B99235" s="323"/>
    </row>
    <row r="99236" spans="2:2">
      <c r="B99236" s="323"/>
    </row>
    <row r="99237" spans="2:2">
      <c r="B99237" s="323"/>
    </row>
    <row r="99238" spans="2:2">
      <c r="B99238" s="323"/>
    </row>
    <row r="99239" spans="2:2">
      <c r="B99239" s="323"/>
    </row>
    <row r="99240" spans="2:2">
      <c r="B99240" s="323"/>
    </row>
    <row r="99241" spans="2:2">
      <c r="B99241" s="323"/>
    </row>
    <row r="99242" spans="2:2">
      <c r="B99242" s="323"/>
    </row>
    <row r="99243" spans="2:2">
      <c r="B99243" s="323"/>
    </row>
    <row r="99244" spans="2:2">
      <c r="B99244" s="323"/>
    </row>
    <row r="99245" spans="2:2">
      <c r="B99245" s="323"/>
    </row>
    <row r="99246" spans="2:2">
      <c r="B99246" s="323"/>
    </row>
    <row r="99247" spans="2:2">
      <c r="B99247" s="323"/>
    </row>
    <row r="99248" spans="2:2">
      <c r="B99248" s="323"/>
    </row>
    <row r="99249" spans="2:2">
      <c r="B99249" s="323"/>
    </row>
    <row r="99250" spans="2:2">
      <c r="B99250" s="323"/>
    </row>
    <row r="99251" spans="2:2">
      <c r="B99251" s="323"/>
    </row>
    <row r="99252" spans="2:2">
      <c r="B99252" s="323"/>
    </row>
    <row r="99253" spans="2:2">
      <c r="B99253" s="323"/>
    </row>
    <row r="99254" spans="2:2">
      <c r="B99254" s="323"/>
    </row>
    <row r="99255" spans="2:2">
      <c r="B99255" s="323"/>
    </row>
    <row r="99256" spans="2:2">
      <c r="B99256" s="323"/>
    </row>
    <row r="99257" spans="2:2">
      <c r="B99257" s="323"/>
    </row>
    <row r="99258" spans="2:2">
      <c r="B99258" s="323"/>
    </row>
    <row r="99259" spans="2:2">
      <c r="B99259" s="323"/>
    </row>
    <row r="99260" spans="2:2">
      <c r="B99260" s="323"/>
    </row>
    <row r="99261" spans="2:2">
      <c r="B99261" s="323"/>
    </row>
    <row r="99262" spans="2:2">
      <c r="B99262" s="323"/>
    </row>
    <row r="99263" spans="2:2">
      <c r="B99263" s="323"/>
    </row>
    <row r="99264" spans="2:2">
      <c r="B99264" s="323"/>
    </row>
    <row r="99265" spans="2:2">
      <c r="B99265" s="323"/>
    </row>
    <row r="99266" spans="2:2">
      <c r="B99266" s="323"/>
    </row>
    <row r="99267" spans="2:2">
      <c r="B99267" s="323"/>
    </row>
    <row r="99268" spans="2:2">
      <c r="B99268" s="323"/>
    </row>
    <row r="99269" spans="2:2">
      <c r="B99269" s="323"/>
    </row>
    <row r="99270" spans="2:2">
      <c r="B99270" s="323"/>
    </row>
    <row r="99271" spans="2:2">
      <c r="B99271" s="323"/>
    </row>
    <row r="99272" spans="2:2">
      <c r="B99272" s="323"/>
    </row>
    <row r="99273" spans="2:2">
      <c r="B99273" s="323"/>
    </row>
    <row r="99274" spans="2:2">
      <c r="B99274" s="323"/>
    </row>
    <row r="99275" spans="2:2">
      <c r="B99275" s="323"/>
    </row>
    <row r="99276" spans="2:2">
      <c r="B99276" s="323"/>
    </row>
    <row r="99277" spans="2:2">
      <c r="B99277" s="323"/>
    </row>
    <row r="99278" spans="2:2">
      <c r="B99278" s="323"/>
    </row>
    <row r="99279" spans="2:2">
      <c r="B99279" s="323"/>
    </row>
    <row r="99280" spans="2:2">
      <c r="B99280" s="323"/>
    </row>
    <row r="99281" spans="2:2">
      <c r="B99281" s="323"/>
    </row>
    <row r="99282" spans="2:2">
      <c r="B99282" s="323"/>
    </row>
    <row r="99283" spans="2:2">
      <c r="B99283" s="323"/>
    </row>
    <row r="99284" spans="2:2">
      <c r="B99284" s="323"/>
    </row>
    <row r="99285" spans="2:2">
      <c r="B99285" s="323"/>
    </row>
    <row r="99286" spans="2:2">
      <c r="B99286" s="323"/>
    </row>
    <row r="99287" spans="2:2">
      <c r="B99287" s="323"/>
    </row>
    <row r="99288" spans="2:2">
      <c r="B99288" s="323"/>
    </row>
    <row r="99289" spans="2:2">
      <c r="B99289" s="323"/>
    </row>
    <row r="99290" spans="2:2">
      <c r="B99290" s="323"/>
    </row>
    <row r="99291" spans="2:2">
      <c r="B99291" s="323"/>
    </row>
    <row r="99292" spans="2:2">
      <c r="B99292" s="323"/>
    </row>
    <row r="99293" spans="2:2">
      <c r="B99293" s="323"/>
    </row>
    <row r="99294" spans="2:2">
      <c r="B99294" s="323"/>
    </row>
    <row r="99295" spans="2:2">
      <c r="B99295" s="323"/>
    </row>
    <row r="99296" spans="2:2">
      <c r="B99296" s="323"/>
    </row>
    <row r="99297" spans="2:2">
      <c r="B99297" s="323"/>
    </row>
    <row r="99298" spans="2:2">
      <c r="B99298" s="323"/>
    </row>
    <row r="99299" spans="2:2">
      <c r="B99299" s="323"/>
    </row>
    <row r="99300" spans="2:2">
      <c r="B99300" s="323"/>
    </row>
    <row r="99301" spans="2:2">
      <c r="B99301" s="323"/>
    </row>
    <row r="99302" spans="2:2">
      <c r="B99302" s="323"/>
    </row>
    <row r="99303" spans="2:2">
      <c r="B99303" s="323"/>
    </row>
    <row r="99304" spans="2:2">
      <c r="B99304" s="323"/>
    </row>
    <row r="99305" spans="2:2">
      <c r="B99305" s="323"/>
    </row>
    <row r="99306" spans="2:2">
      <c r="B99306" s="323"/>
    </row>
    <row r="99307" spans="2:2">
      <c r="B99307" s="323"/>
    </row>
    <row r="99308" spans="2:2">
      <c r="B99308" s="323"/>
    </row>
    <row r="99309" spans="2:2">
      <c r="B99309" s="323"/>
    </row>
    <row r="99310" spans="2:2">
      <c r="B99310" s="323"/>
    </row>
    <row r="99311" spans="2:2">
      <c r="B99311" s="323"/>
    </row>
    <row r="99312" spans="2:2">
      <c r="B99312" s="323"/>
    </row>
    <row r="99313" spans="2:2">
      <c r="B99313" s="323"/>
    </row>
    <row r="99314" spans="2:2">
      <c r="B99314" s="323"/>
    </row>
    <row r="99315" spans="2:2">
      <c r="B99315" s="323"/>
    </row>
    <row r="99316" spans="2:2">
      <c r="B99316" s="323"/>
    </row>
    <row r="99317" spans="2:2">
      <c r="B99317" s="323"/>
    </row>
    <row r="99318" spans="2:2">
      <c r="B99318" s="323"/>
    </row>
    <row r="99319" spans="2:2">
      <c r="B99319" s="323"/>
    </row>
    <row r="99320" spans="2:2">
      <c r="B99320" s="323"/>
    </row>
    <row r="99321" spans="2:2">
      <c r="B99321" s="323"/>
    </row>
    <row r="99322" spans="2:2">
      <c r="B99322" s="323"/>
    </row>
    <row r="99323" spans="2:2">
      <c r="B99323" s="323"/>
    </row>
    <row r="99324" spans="2:2">
      <c r="B99324" s="323"/>
    </row>
    <row r="99325" spans="2:2">
      <c r="B99325" s="323"/>
    </row>
    <row r="99326" spans="2:2">
      <c r="B99326" s="323"/>
    </row>
    <row r="99327" spans="2:2">
      <c r="B99327" s="323"/>
    </row>
    <row r="99328" spans="2:2">
      <c r="B99328" s="323"/>
    </row>
    <row r="99329" spans="2:2">
      <c r="B99329" s="323"/>
    </row>
    <row r="99330" spans="2:2">
      <c r="B99330" s="323"/>
    </row>
    <row r="99331" spans="2:2">
      <c r="B99331" s="323"/>
    </row>
    <row r="99332" spans="2:2">
      <c r="B99332" s="323"/>
    </row>
    <row r="99333" spans="2:2">
      <c r="B99333" s="323"/>
    </row>
    <row r="99334" spans="2:2">
      <c r="B99334" s="323"/>
    </row>
    <row r="99335" spans="2:2">
      <c r="B99335" s="323"/>
    </row>
    <row r="99336" spans="2:2">
      <c r="B99336" s="323"/>
    </row>
    <row r="99337" spans="2:2">
      <c r="B99337" s="323"/>
    </row>
    <row r="99338" spans="2:2">
      <c r="B99338" s="323"/>
    </row>
    <row r="99339" spans="2:2">
      <c r="B99339" s="323"/>
    </row>
    <row r="99340" spans="2:2">
      <c r="B99340" s="323"/>
    </row>
    <row r="99341" spans="2:2">
      <c r="B99341" s="323"/>
    </row>
    <row r="99342" spans="2:2">
      <c r="B99342" s="323"/>
    </row>
    <row r="99343" spans="2:2">
      <c r="B99343" s="323"/>
    </row>
    <row r="99344" spans="2:2">
      <c r="B99344" s="323"/>
    </row>
    <row r="99345" spans="2:2">
      <c r="B99345" s="323"/>
    </row>
    <row r="99346" spans="2:2">
      <c r="B99346" s="323"/>
    </row>
    <row r="99347" spans="2:2">
      <c r="B99347" s="323"/>
    </row>
    <row r="99348" spans="2:2">
      <c r="B99348" s="323"/>
    </row>
    <row r="99349" spans="2:2">
      <c r="B99349" s="323"/>
    </row>
    <row r="99350" spans="2:2">
      <c r="B99350" s="323"/>
    </row>
    <row r="99351" spans="2:2">
      <c r="B99351" s="323"/>
    </row>
    <row r="99352" spans="2:2">
      <c r="B99352" s="323"/>
    </row>
    <row r="99353" spans="2:2">
      <c r="B99353" s="323"/>
    </row>
    <row r="99354" spans="2:2">
      <c r="B99354" s="323"/>
    </row>
    <row r="99355" spans="2:2">
      <c r="B99355" s="323"/>
    </row>
    <row r="99356" spans="2:2">
      <c r="B99356" s="323"/>
    </row>
    <row r="99357" spans="2:2">
      <c r="B99357" s="323"/>
    </row>
    <row r="99358" spans="2:2">
      <c r="B99358" s="323"/>
    </row>
    <row r="99359" spans="2:2">
      <c r="B99359" s="323"/>
    </row>
    <row r="99360" spans="2:2">
      <c r="B99360" s="323"/>
    </row>
    <row r="99361" spans="2:2">
      <c r="B99361" s="323"/>
    </row>
    <row r="99362" spans="2:2">
      <c r="B99362" s="323"/>
    </row>
    <row r="99363" spans="2:2">
      <c r="B99363" s="323"/>
    </row>
    <row r="99364" spans="2:2">
      <c r="B99364" s="323"/>
    </row>
    <row r="99365" spans="2:2">
      <c r="B99365" s="323"/>
    </row>
    <row r="99366" spans="2:2">
      <c r="B99366" s="323"/>
    </row>
    <row r="99367" spans="2:2">
      <c r="B99367" s="323"/>
    </row>
    <row r="99368" spans="2:2">
      <c r="B99368" s="323"/>
    </row>
    <row r="99369" spans="2:2">
      <c r="B99369" s="323"/>
    </row>
    <row r="99370" spans="2:2">
      <c r="B99370" s="323"/>
    </row>
    <row r="99371" spans="2:2">
      <c r="B99371" s="323"/>
    </row>
    <row r="99372" spans="2:2">
      <c r="B99372" s="323"/>
    </row>
    <row r="99373" spans="2:2">
      <c r="B99373" s="323"/>
    </row>
    <row r="99374" spans="2:2">
      <c r="B99374" s="323"/>
    </row>
    <row r="99375" spans="2:2">
      <c r="B99375" s="323"/>
    </row>
    <row r="99376" spans="2:2">
      <c r="B99376" s="323"/>
    </row>
    <row r="99377" spans="2:2">
      <c r="B99377" s="323"/>
    </row>
    <row r="99378" spans="2:2">
      <c r="B99378" s="323"/>
    </row>
    <row r="99379" spans="2:2">
      <c r="B99379" s="323"/>
    </row>
    <row r="99380" spans="2:2">
      <c r="B99380" s="323"/>
    </row>
    <row r="99381" spans="2:2">
      <c r="B99381" s="323"/>
    </row>
    <row r="99382" spans="2:2">
      <c r="B99382" s="323"/>
    </row>
    <row r="99383" spans="2:2">
      <c r="B99383" s="323"/>
    </row>
    <row r="99384" spans="2:2">
      <c r="B99384" s="323"/>
    </row>
    <row r="99385" spans="2:2">
      <c r="B99385" s="323"/>
    </row>
    <row r="99386" spans="2:2">
      <c r="B99386" s="323"/>
    </row>
    <row r="99387" spans="2:2">
      <c r="B99387" s="323"/>
    </row>
    <row r="99388" spans="2:2">
      <c r="B99388" s="323"/>
    </row>
    <row r="99389" spans="2:2">
      <c r="B99389" s="323"/>
    </row>
    <row r="99390" spans="2:2">
      <c r="B99390" s="323"/>
    </row>
    <row r="99391" spans="2:2">
      <c r="B99391" s="323"/>
    </row>
    <row r="99392" spans="2:2">
      <c r="B99392" s="323"/>
    </row>
    <row r="99393" spans="2:2">
      <c r="B99393" s="323"/>
    </row>
    <row r="99394" spans="2:2">
      <c r="B99394" s="323"/>
    </row>
    <row r="99395" spans="2:2">
      <c r="B99395" s="323"/>
    </row>
    <row r="99396" spans="2:2">
      <c r="B99396" s="323"/>
    </row>
    <row r="99397" spans="2:2">
      <c r="B99397" s="323"/>
    </row>
    <row r="99398" spans="2:2">
      <c r="B99398" s="323"/>
    </row>
    <row r="99399" spans="2:2">
      <c r="B99399" s="323"/>
    </row>
    <row r="99400" spans="2:2">
      <c r="B99400" s="323"/>
    </row>
    <row r="99401" spans="2:2">
      <c r="B99401" s="323"/>
    </row>
    <row r="99402" spans="2:2">
      <c r="B99402" s="323"/>
    </row>
    <row r="99403" spans="2:2">
      <c r="B99403" s="323"/>
    </row>
    <row r="99404" spans="2:2">
      <c r="B99404" s="323"/>
    </row>
    <row r="99405" spans="2:2">
      <c r="B99405" s="323"/>
    </row>
    <row r="99406" spans="2:2">
      <c r="B99406" s="323"/>
    </row>
    <row r="99407" spans="2:2">
      <c r="B99407" s="323"/>
    </row>
    <row r="99408" spans="2:2">
      <c r="B99408" s="323"/>
    </row>
    <row r="99409" spans="2:2">
      <c r="B99409" s="323"/>
    </row>
    <row r="99410" spans="2:2">
      <c r="B99410" s="323"/>
    </row>
    <row r="99411" spans="2:2">
      <c r="B99411" s="323"/>
    </row>
    <row r="99412" spans="2:2">
      <c r="B99412" s="323"/>
    </row>
    <row r="99413" spans="2:2">
      <c r="B99413" s="323"/>
    </row>
    <row r="99414" spans="2:2">
      <c r="B99414" s="323"/>
    </row>
    <row r="99415" spans="2:2">
      <c r="B99415" s="323"/>
    </row>
    <row r="99416" spans="2:2">
      <c r="B99416" s="323"/>
    </row>
    <row r="99417" spans="2:2">
      <c r="B99417" s="323"/>
    </row>
    <row r="99418" spans="2:2">
      <c r="B99418" s="323"/>
    </row>
    <row r="99419" spans="2:2">
      <c r="B99419" s="323"/>
    </row>
    <row r="99420" spans="2:2">
      <c r="B99420" s="323"/>
    </row>
    <row r="99421" spans="2:2">
      <c r="B99421" s="323"/>
    </row>
    <row r="99422" spans="2:2">
      <c r="B99422" s="323"/>
    </row>
    <row r="99423" spans="2:2">
      <c r="B99423" s="323"/>
    </row>
    <row r="99424" spans="2:2">
      <c r="B99424" s="323"/>
    </row>
    <row r="99425" spans="2:2">
      <c r="B99425" s="323"/>
    </row>
    <row r="99426" spans="2:2">
      <c r="B99426" s="323"/>
    </row>
    <row r="99427" spans="2:2">
      <c r="B99427" s="323"/>
    </row>
    <row r="99428" spans="2:2">
      <c r="B99428" s="323"/>
    </row>
    <row r="99429" spans="2:2">
      <c r="B99429" s="323"/>
    </row>
    <row r="99430" spans="2:2">
      <c r="B99430" s="323"/>
    </row>
    <row r="99431" spans="2:2">
      <c r="B99431" s="323"/>
    </row>
    <row r="99432" spans="2:2">
      <c r="B99432" s="323"/>
    </row>
    <row r="99433" spans="2:2">
      <c r="B99433" s="323"/>
    </row>
    <row r="99434" spans="2:2">
      <c r="B99434" s="323"/>
    </row>
    <row r="99435" spans="2:2">
      <c r="B99435" s="323"/>
    </row>
    <row r="99436" spans="2:2">
      <c r="B99436" s="323"/>
    </row>
    <row r="99437" spans="2:2">
      <c r="B99437" s="323"/>
    </row>
    <row r="99438" spans="2:2">
      <c r="B99438" s="323"/>
    </row>
    <row r="99439" spans="2:2">
      <c r="B99439" s="323"/>
    </row>
    <row r="99440" spans="2:2">
      <c r="B99440" s="323"/>
    </row>
    <row r="99441" spans="2:2">
      <c r="B99441" s="323"/>
    </row>
    <row r="99442" spans="2:2">
      <c r="B99442" s="323"/>
    </row>
    <row r="99443" spans="2:2">
      <c r="B99443" s="323"/>
    </row>
    <row r="99444" spans="2:2">
      <c r="B99444" s="323"/>
    </row>
    <row r="99445" spans="2:2">
      <c r="B99445" s="323"/>
    </row>
    <row r="99446" spans="2:2">
      <c r="B99446" s="323"/>
    </row>
    <row r="99447" spans="2:2">
      <c r="B99447" s="323"/>
    </row>
    <row r="99448" spans="2:2">
      <c r="B99448" s="323"/>
    </row>
    <row r="99449" spans="2:2">
      <c r="B99449" s="323"/>
    </row>
    <row r="99450" spans="2:2">
      <c r="B99450" s="323"/>
    </row>
    <row r="99451" spans="2:2">
      <c r="B99451" s="323"/>
    </row>
    <row r="99452" spans="2:2">
      <c r="B99452" s="323"/>
    </row>
    <row r="99453" spans="2:2">
      <c r="B99453" s="323"/>
    </row>
    <row r="99454" spans="2:2">
      <c r="B99454" s="323"/>
    </row>
    <row r="99455" spans="2:2">
      <c r="B99455" s="323"/>
    </row>
    <row r="99456" spans="2:2">
      <c r="B99456" s="323"/>
    </row>
    <row r="99457" spans="2:2">
      <c r="B99457" s="323"/>
    </row>
    <row r="99458" spans="2:2">
      <c r="B99458" s="323"/>
    </row>
    <row r="99459" spans="2:2">
      <c r="B99459" s="323"/>
    </row>
    <row r="99460" spans="2:2">
      <c r="B99460" s="323"/>
    </row>
    <row r="99461" spans="2:2">
      <c r="B99461" s="323"/>
    </row>
    <row r="99462" spans="2:2">
      <c r="B99462" s="323"/>
    </row>
    <row r="99463" spans="2:2">
      <c r="B99463" s="323"/>
    </row>
    <row r="99464" spans="2:2">
      <c r="B99464" s="323"/>
    </row>
    <row r="99465" spans="2:2">
      <c r="B99465" s="323"/>
    </row>
    <row r="99466" spans="2:2">
      <c r="B99466" s="323"/>
    </row>
    <row r="99467" spans="2:2">
      <c r="B99467" s="323"/>
    </row>
    <row r="99468" spans="2:2">
      <c r="B99468" s="323"/>
    </row>
    <row r="99469" spans="2:2">
      <c r="B99469" s="323"/>
    </row>
    <row r="99470" spans="2:2">
      <c r="B99470" s="323"/>
    </row>
    <row r="99471" spans="2:2">
      <c r="B99471" s="323"/>
    </row>
    <row r="99472" spans="2:2">
      <c r="B99472" s="323"/>
    </row>
    <row r="99473" spans="2:2">
      <c r="B99473" s="323"/>
    </row>
    <row r="99474" spans="2:2">
      <c r="B99474" s="323"/>
    </row>
    <row r="99475" spans="2:2">
      <c r="B99475" s="323"/>
    </row>
    <row r="99476" spans="2:2">
      <c r="B99476" s="323"/>
    </row>
    <row r="99477" spans="2:2">
      <c r="B99477" s="323"/>
    </row>
    <row r="99478" spans="2:2">
      <c r="B99478" s="323"/>
    </row>
    <row r="99479" spans="2:2">
      <c r="B99479" s="323"/>
    </row>
    <row r="99480" spans="2:2">
      <c r="B99480" s="323"/>
    </row>
    <row r="99481" spans="2:2">
      <c r="B99481" s="323"/>
    </row>
    <row r="99482" spans="2:2">
      <c r="B99482" s="323"/>
    </row>
    <row r="99483" spans="2:2">
      <c r="B99483" s="323"/>
    </row>
    <row r="99484" spans="2:2">
      <c r="B99484" s="323"/>
    </row>
    <row r="99485" spans="2:2">
      <c r="B99485" s="323"/>
    </row>
    <row r="99486" spans="2:2">
      <c r="B99486" s="323"/>
    </row>
    <row r="99487" spans="2:2">
      <c r="B99487" s="323"/>
    </row>
    <row r="99488" spans="2:2">
      <c r="B99488" s="323"/>
    </row>
    <row r="99489" spans="2:2">
      <c r="B99489" s="323"/>
    </row>
    <row r="99490" spans="2:2">
      <c r="B99490" s="323"/>
    </row>
    <row r="99491" spans="2:2">
      <c r="B99491" s="323"/>
    </row>
    <row r="99492" spans="2:2">
      <c r="B99492" s="323"/>
    </row>
    <row r="99493" spans="2:2">
      <c r="B99493" s="323"/>
    </row>
    <row r="99494" spans="2:2">
      <c r="B99494" s="323"/>
    </row>
    <row r="99495" spans="2:2">
      <c r="B99495" s="323"/>
    </row>
    <row r="99496" spans="2:2">
      <c r="B99496" s="323"/>
    </row>
    <row r="99497" spans="2:2">
      <c r="B99497" s="323"/>
    </row>
    <row r="99498" spans="2:2">
      <c r="B99498" s="323"/>
    </row>
    <row r="99499" spans="2:2">
      <c r="B99499" s="323"/>
    </row>
    <row r="99500" spans="2:2">
      <c r="B99500" s="323"/>
    </row>
    <row r="99501" spans="2:2">
      <c r="B99501" s="323"/>
    </row>
    <row r="99502" spans="2:2">
      <c r="B99502" s="323"/>
    </row>
    <row r="99503" spans="2:2">
      <c r="B99503" s="323"/>
    </row>
    <row r="99504" spans="2:2">
      <c r="B99504" s="323"/>
    </row>
    <row r="99505" spans="2:2">
      <c r="B99505" s="323"/>
    </row>
    <row r="99506" spans="2:2">
      <c r="B99506" s="323"/>
    </row>
    <row r="99507" spans="2:2">
      <c r="B99507" s="323"/>
    </row>
    <row r="99508" spans="2:2">
      <c r="B99508" s="323"/>
    </row>
    <row r="99509" spans="2:2">
      <c r="B99509" s="323"/>
    </row>
    <row r="99510" spans="2:2">
      <c r="B99510" s="323"/>
    </row>
    <row r="99511" spans="2:2">
      <c r="B99511" s="323"/>
    </row>
    <row r="99512" spans="2:2">
      <c r="B99512" s="323"/>
    </row>
    <row r="99513" spans="2:2">
      <c r="B99513" s="323"/>
    </row>
    <row r="99514" spans="2:2">
      <c r="B99514" s="323"/>
    </row>
    <row r="99515" spans="2:2">
      <c r="B99515" s="323"/>
    </row>
    <row r="99516" spans="2:2">
      <c r="B99516" s="323"/>
    </row>
    <row r="99517" spans="2:2">
      <c r="B99517" s="323"/>
    </row>
    <row r="99518" spans="2:2">
      <c r="B99518" s="323"/>
    </row>
    <row r="99519" spans="2:2">
      <c r="B99519" s="323"/>
    </row>
    <row r="99520" spans="2:2">
      <c r="B99520" s="323"/>
    </row>
    <row r="99521" spans="2:2">
      <c r="B99521" s="323"/>
    </row>
    <row r="99522" spans="2:2">
      <c r="B99522" s="323"/>
    </row>
    <row r="99523" spans="2:2">
      <c r="B99523" s="323"/>
    </row>
    <row r="99524" spans="2:2">
      <c r="B99524" s="323"/>
    </row>
    <row r="99525" spans="2:2">
      <c r="B99525" s="323"/>
    </row>
    <row r="99526" spans="2:2">
      <c r="B99526" s="323"/>
    </row>
    <row r="99527" spans="2:2">
      <c r="B99527" s="323"/>
    </row>
    <row r="99528" spans="2:2">
      <c r="B99528" s="323"/>
    </row>
    <row r="99529" spans="2:2">
      <c r="B99529" s="323"/>
    </row>
    <row r="99530" spans="2:2">
      <c r="B99530" s="323"/>
    </row>
    <row r="99531" spans="2:2">
      <c r="B99531" s="323"/>
    </row>
    <row r="99532" spans="2:2">
      <c r="B99532" s="323"/>
    </row>
    <row r="99533" spans="2:2">
      <c r="B99533" s="323"/>
    </row>
    <row r="99534" spans="2:2">
      <c r="B99534" s="323"/>
    </row>
    <row r="99535" spans="2:2">
      <c r="B99535" s="323"/>
    </row>
    <row r="99536" spans="2:2">
      <c r="B99536" s="323"/>
    </row>
    <row r="99537" spans="2:2">
      <c r="B99537" s="323"/>
    </row>
    <row r="99538" spans="2:2">
      <c r="B99538" s="323"/>
    </row>
    <row r="99539" spans="2:2">
      <c r="B99539" s="323"/>
    </row>
    <row r="99540" spans="2:2">
      <c r="B99540" s="323"/>
    </row>
    <row r="99541" spans="2:2">
      <c r="B99541" s="323"/>
    </row>
    <row r="99542" spans="2:2">
      <c r="B99542" s="323"/>
    </row>
    <row r="99543" spans="2:2">
      <c r="B99543" s="323"/>
    </row>
    <row r="99544" spans="2:2">
      <c r="B99544" s="323"/>
    </row>
    <row r="99545" spans="2:2">
      <c r="B99545" s="323"/>
    </row>
    <row r="99546" spans="2:2">
      <c r="B99546" s="323"/>
    </row>
    <row r="99547" spans="2:2">
      <c r="B99547" s="323"/>
    </row>
    <row r="99548" spans="2:2">
      <c r="B99548" s="323"/>
    </row>
    <row r="99549" spans="2:2">
      <c r="B99549" s="323"/>
    </row>
    <row r="99550" spans="2:2">
      <c r="B99550" s="323"/>
    </row>
    <row r="99551" spans="2:2">
      <c r="B99551" s="323"/>
    </row>
    <row r="99552" spans="2:2">
      <c r="B99552" s="323"/>
    </row>
    <row r="99553" spans="2:2">
      <c r="B99553" s="323"/>
    </row>
    <row r="99554" spans="2:2">
      <c r="B99554" s="323"/>
    </row>
    <row r="99555" spans="2:2">
      <c r="B99555" s="323"/>
    </row>
    <row r="99556" spans="2:2">
      <c r="B99556" s="323"/>
    </row>
    <row r="99557" spans="2:2">
      <c r="B99557" s="323"/>
    </row>
    <row r="99558" spans="2:2">
      <c r="B99558" s="323"/>
    </row>
    <row r="99559" spans="2:2">
      <c r="B99559" s="323"/>
    </row>
    <row r="99560" spans="2:2">
      <c r="B99560" s="323"/>
    </row>
    <row r="99561" spans="2:2">
      <c r="B99561" s="323"/>
    </row>
    <row r="99562" spans="2:2">
      <c r="B99562" s="323"/>
    </row>
    <row r="99563" spans="2:2">
      <c r="B99563" s="323"/>
    </row>
    <row r="99564" spans="2:2">
      <c r="B99564" s="323"/>
    </row>
    <row r="99565" spans="2:2">
      <c r="B99565" s="323"/>
    </row>
    <row r="99566" spans="2:2">
      <c r="B99566" s="323"/>
    </row>
    <row r="99567" spans="2:2">
      <c r="B99567" s="323"/>
    </row>
    <row r="99568" spans="2:2">
      <c r="B99568" s="323"/>
    </row>
    <row r="99569" spans="2:2">
      <c r="B99569" s="323"/>
    </row>
    <row r="99570" spans="2:2">
      <c r="B99570" s="323"/>
    </row>
    <row r="99571" spans="2:2">
      <c r="B99571" s="323"/>
    </row>
    <row r="99572" spans="2:2">
      <c r="B99572" s="323"/>
    </row>
    <row r="99573" spans="2:2">
      <c r="B99573" s="323"/>
    </row>
    <row r="99574" spans="2:2">
      <c r="B99574" s="323"/>
    </row>
    <row r="99575" spans="2:2">
      <c r="B99575" s="323"/>
    </row>
    <row r="99576" spans="2:2">
      <c r="B99576" s="323"/>
    </row>
    <row r="99577" spans="2:2">
      <c r="B99577" s="323"/>
    </row>
    <row r="99578" spans="2:2">
      <c r="B99578" s="323"/>
    </row>
    <row r="99579" spans="2:2">
      <c r="B99579" s="323"/>
    </row>
    <row r="99580" spans="2:2">
      <c r="B99580" s="323"/>
    </row>
    <row r="99581" spans="2:2">
      <c r="B99581" s="323"/>
    </row>
    <row r="99582" spans="2:2">
      <c r="B99582" s="323"/>
    </row>
    <row r="99583" spans="2:2">
      <c r="B99583" s="323"/>
    </row>
    <row r="99584" spans="2:2">
      <c r="B99584" s="323"/>
    </row>
    <row r="99585" spans="2:2">
      <c r="B99585" s="323"/>
    </row>
    <row r="99586" spans="2:2">
      <c r="B99586" s="323"/>
    </row>
    <row r="99587" spans="2:2">
      <c r="B99587" s="323"/>
    </row>
    <row r="99588" spans="2:2">
      <c r="B99588" s="323"/>
    </row>
    <row r="99589" spans="2:2">
      <c r="B99589" s="323"/>
    </row>
    <row r="99590" spans="2:2">
      <c r="B99590" s="323"/>
    </row>
    <row r="99591" spans="2:2">
      <c r="B99591" s="323"/>
    </row>
    <row r="99592" spans="2:2">
      <c r="B99592" s="323"/>
    </row>
    <row r="99593" spans="2:2">
      <c r="B99593" s="323"/>
    </row>
    <row r="99594" spans="2:2">
      <c r="B99594" s="323"/>
    </row>
    <row r="99595" spans="2:2">
      <c r="B99595" s="323"/>
    </row>
    <row r="99596" spans="2:2">
      <c r="B99596" s="323"/>
    </row>
    <row r="99597" spans="2:2">
      <c r="B99597" s="323"/>
    </row>
    <row r="99598" spans="2:2">
      <c r="B99598" s="323"/>
    </row>
    <row r="99599" spans="2:2">
      <c r="B99599" s="323"/>
    </row>
    <row r="99600" spans="2:2">
      <c r="B99600" s="323"/>
    </row>
    <row r="99601" spans="2:2">
      <c r="B99601" s="323"/>
    </row>
    <row r="99602" spans="2:2">
      <c r="B99602" s="323"/>
    </row>
    <row r="99603" spans="2:2">
      <c r="B99603" s="323"/>
    </row>
    <row r="99604" spans="2:2">
      <c r="B99604" s="323"/>
    </row>
    <row r="99605" spans="2:2">
      <c r="B99605" s="323"/>
    </row>
    <row r="99606" spans="2:2">
      <c r="B99606" s="323"/>
    </row>
    <row r="99607" spans="2:2">
      <c r="B99607" s="323"/>
    </row>
    <row r="99608" spans="2:2">
      <c r="B99608" s="323"/>
    </row>
    <row r="99609" spans="2:2">
      <c r="B99609" s="323"/>
    </row>
    <row r="99610" spans="2:2">
      <c r="B99610" s="323"/>
    </row>
    <row r="99611" spans="2:2">
      <c r="B99611" s="323"/>
    </row>
    <row r="99612" spans="2:2">
      <c r="B99612" s="323"/>
    </row>
    <row r="99613" spans="2:2">
      <c r="B99613" s="323"/>
    </row>
    <row r="99614" spans="2:2">
      <c r="B99614" s="323"/>
    </row>
    <row r="99615" spans="2:2">
      <c r="B99615" s="323"/>
    </row>
    <row r="99616" spans="2:2">
      <c r="B99616" s="323"/>
    </row>
    <row r="99617" spans="2:2">
      <c r="B99617" s="323"/>
    </row>
    <row r="99618" spans="2:2">
      <c r="B99618" s="323"/>
    </row>
    <row r="99619" spans="2:2">
      <c r="B99619" s="323"/>
    </row>
    <row r="99620" spans="2:2">
      <c r="B99620" s="323"/>
    </row>
    <row r="99621" spans="2:2">
      <c r="B99621" s="323"/>
    </row>
    <row r="99622" spans="2:2">
      <c r="B99622" s="323"/>
    </row>
    <row r="99623" spans="2:2">
      <c r="B99623" s="323"/>
    </row>
    <row r="99624" spans="2:2">
      <c r="B99624" s="323"/>
    </row>
    <row r="99625" spans="2:2">
      <c r="B99625" s="323"/>
    </row>
    <row r="99626" spans="2:2">
      <c r="B99626" s="323"/>
    </row>
    <row r="99627" spans="2:2">
      <c r="B99627" s="323"/>
    </row>
    <row r="99628" spans="2:2">
      <c r="B99628" s="323"/>
    </row>
    <row r="99629" spans="2:2">
      <c r="B99629" s="323"/>
    </row>
    <row r="99630" spans="2:2">
      <c r="B99630" s="323"/>
    </row>
    <row r="99631" spans="2:2">
      <c r="B99631" s="323"/>
    </row>
    <row r="99632" spans="2:2">
      <c r="B99632" s="323"/>
    </row>
    <row r="99633" spans="2:2">
      <c r="B99633" s="323"/>
    </row>
    <row r="99634" spans="2:2">
      <c r="B99634" s="323"/>
    </row>
    <row r="99635" spans="2:2">
      <c r="B99635" s="323"/>
    </row>
    <row r="99636" spans="2:2">
      <c r="B99636" s="323"/>
    </row>
    <row r="99637" spans="2:2">
      <c r="B99637" s="323"/>
    </row>
    <row r="99638" spans="2:2">
      <c r="B99638" s="323"/>
    </row>
    <row r="99639" spans="2:2">
      <c r="B99639" s="323"/>
    </row>
    <row r="99640" spans="2:2">
      <c r="B99640" s="323"/>
    </row>
    <row r="99641" spans="2:2">
      <c r="B99641" s="323"/>
    </row>
    <row r="99642" spans="2:2">
      <c r="B99642" s="323"/>
    </row>
    <row r="99643" spans="2:2">
      <c r="B99643" s="323"/>
    </row>
    <row r="99644" spans="2:2">
      <c r="B99644" s="323"/>
    </row>
    <row r="99645" spans="2:2">
      <c r="B99645" s="323"/>
    </row>
    <row r="99646" spans="2:2">
      <c r="B99646" s="323"/>
    </row>
    <row r="99647" spans="2:2">
      <c r="B99647" s="323"/>
    </row>
    <row r="99648" spans="2:2">
      <c r="B99648" s="323"/>
    </row>
    <row r="99649" spans="2:2">
      <c r="B99649" s="323"/>
    </row>
    <row r="99650" spans="2:2">
      <c r="B99650" s="323"/>
    </row>
    <row r="99651" spans="2:2">
      <c r="B99651" s="323"/>
    </row>
    <row r="99652" spans="2:2">
      <c r="B99652" s="323"/>
    </row>
    <row r="99653" spans="2:2">
      <c r="B99653" s="323"/>
    </row>
    <row r="99654" spans="2:2">
      <c r="B99654" s="323"/>
    </row>
    <row r="99655" spans="2:2">
      <c r="B99655" s="323"/>
    </row>
    <row r="99656" spans="2:2">
      <c r="B99656" s="323"/>
    </row>
    <row r="99657" spans="2:2">
      <c r="B99657" s="323"/>
    </row>
    <row r="99658" spans="2:2">
      <c r="B99658" s="323"/>
    </row>
    <row r="99659" spans="2:2">
      <c r="B99659" s="323"/>
    </row>
    <row r="99660" spans="2:2">
      <c r="B99660" s="323"/>
    </row>
    <row r="99661" spans="2:2">
      <c r="B99661" s="323"/>
    </row>
    <row r="99662" spans="2:2">
      <c r="B99662" s="323"/>
    </row>
    <row r="99663" spans="2:2">
      <c r="B99663" s="323"/>
    </row>
    <row r="99664" spans="2:2">
      <c r="B99664" s="323"/>
    </row>
    <row r="99665" spans="2:2">
      <c r="B99665" s="323"/>
    </row>
    <row r="99666" spans="2:2">
      <c r="B99666" s="323"/>
    </row>
    <row r="99667" spans="2:2">
      <c r="B99667" s="323"/>
    </row>
    <row r="99668" spans="2:2">
      <c r="B99668" s="323"/>
    </row>
    <row r="99669" spans="2:2">
      <c r="B99669" s="323"/>
    </row>
    <row r="99670" spans="2:2">
      <c r="B99670" s="323"/>
    </row>
    <row r="99671" spans="2:2">
      <c r="B99671" s="323"/>
    </row>
    <row r="99672" spans="2:2">
      <c r="B99672" s="323"/>
    </row>
    <row r="99673" spans="2:2">
      <c r="B99673" s="323"/>
    </row>
    <row r="99674" spans="2:2">
      <c r="B99674" s="323"/>
    </row>
    <row r="99675" spans="2:2">
      <c r="B99675" s="323"/>
    </row>
    <row r="99676" spans="2:2">
      <c r="B99676" s="323"/>
    </row>
    <row r="99677" spans="2:2">
      <c r="B99677" s="323"/>
    </row>
    <row r="99678" spans="2:2">
      <c r="B99678" s="323"/>
    </row>
    <row r="99679" spans="2:2">
      <c r="B99679" s="323"/>
    </row>
    <row r="99680" spans="2:2">
      <c r="B99680" s="323"/>
    </row>
    <row r="99681" spans="2:2">
      <c r="B99681" s="323"/>
    </row>
    <row r="99682" spans="2:2">
      <c r="B99682" s="323"/>
    </row>
    <row r="99683" spans="2:2">
      <c r="B99683" s="323"/>
    </row>
    <row r="99684" spans="2:2">
      <c r="B99684" s="323"/>
    </row>
    <row r="99685" spans="2:2">
      <c r="B99685" s="323"/>
    </row>
    <row r="99686" spans="2:2">
      <c r="B99686" s="323"/>
    </row>
    <row r="99687" spans="2:2">
      <c r="B99687" s="323"/>
    </row>
    <row r="99688" spans="2:2">
      <c r="B99688" s="323"/>
    </row>
    <row r="99689" spans="2:2">
      <c r="B99689" s="323"/>
    </row>
    <row r="99690" spans="2:2">
      <c r="B99690" s="323"/>
    </row>
    <row r="99691" spans="2:2">
      <c r="B99691" s="323"/>
    </row>
    <row r="99692" spans="2:2">
      <c r="B99692" s="323"/>
    </row>
    <row r="99693" spans="2:2">
      <c r="B99693" s="323"/>
    </row>
    <row r="99694" spans="2:2">
      <c r="B99694" s="323"/>
    </row>
    <row r="99695" spans="2:2">
      <c r="B99695" s="323"/>
    </row>
    <row r="99696" spans="2:2">
      <c r="B99696" s="323"/>
    </row>
    <row r="99697" spans="2:2">
      <c r="B99697" s="323"/>
    </row>
    <row r="99698" spans="2:2">
      <c r="B99698" s="323"/>
    </row>
    <row r="99699" spans="2:2">
      <c r="B99699" s="323"/>
    </row>
    <row r="99700" spans="2:2">
      <c r="B99700" s="323"/>
    </row>
    <row r="99701" spans="2:2">
      <c r="B99701" s="323"/>
    </row>
    <row r="99702" spans="2:2">
      <c r="B99702" s="323"/>
    </row>
    <row r="99703" spans="2:2">
      <c r="B99703" s="323"/>
    </row>
    <row r="99704" spans="2:2">
      <c r="B99704" s="323"/>
    </row>
    <row r="99705" spans="2:2">
      <c r="B99705" s="323"/>
    </row>
    <row r="99706" spans="2:2">
      <c r="B99706" s="323"/>
    </row>
    <row r="99707" spans="2:2">
      <c r="B99707" s="323"/>
    </row>
    <row r="99708" spans="2:2">
      <c r="B99708" s="323"/>
    </row>
    <row r="99709" spans="2:2">
      <c r="B99709" s="323"/>
    </row>
    <row r="99710" spans="2:2">
      <c r="B99710" s="323"/>
    </row>
    <row r="99711" spans="2:2">
      <c r="B99711" s="323"/>
    </row>
    <row r="99712" spans="2:2">
      <c r="B99712" s="323"/>
    </row>
    <row r="99713" spans="2:2">
      <c r="B99713" s="323"/>
    </row>
    <row r="99714" spans="2:2">
      <c r="B99714" s="323"/>
    </row>
    <row r="99715" spans="2:2">
      <c r="B99715" s="323"/>
    </row>
    <row r="99716" spans="2:2">
      <c r="B99716" s="323"/>
    </row>
    <row r="99717" spans="2:2">
      <c r="B99717" s="323"/>
    </row>
    <row r="99718" spans="2:2">
      <c r="B99718" s="323"/>
    </row>
    <row r="99719" spans="2:2">
      <c r="B99719" s="323"/>
    </row>
    <row r="99720" spans="2:2">
      <c r="B99720" s="323"/>
    </row>
    <row r="99721" spans="2:2">
      <c r="B99721" s="323"/>
    </row>
    <row r="99722" spans="2:2">
      <c r="B99722" s="323"/>
    </row>
    <row r="99723" spans="2:2">
      <c r="B99723" s="323"/>
    </row>
    <row r="99724" spans="2:2">
      <c r="B99724" s="323"/>
    </row>
    <row r="99725" spans="2:2">
      <c r="B99725" s="323"/>
    </row>
    <row r="99726" spans="2:2">
      <c r="B99726" s="323"/>
    </row>
    <row r="99727" spans="2:2">
      <c r="B99727" s="323"/>
    </row>
    <row r="99728" spans="2:2">
      <c r="B99728" s="323"/>
    </row>
    <row r="99729" spans="2:2">
      <c r="B99729" s="323"/>
    </row>
    <row r="99730" spans="2:2">
      <c r="B99730" s="323"/>
    </row>
    <row r="99731" spans="2:2">
      <c r="B99731" s="323"/>
    </row>
    <row r="99732" spans="2:2">
      <c r="B99732" s="323"/>
    </row>
    <row r="99733" spans="2:2">
      <c r="B99733" s="323"/>
    </row>
    <row r="99734" spans="2:2">
      <c r="B99734" s="323"/>
    </row>
    <row r="99735" spans="2:2">
      <c r="B99735" s="323"/>
    </row>
    <row r="99736" spans="2:2">
      <c r="B99736" s="323"/>
    </row>
    <row r="99737" spans="2:2">
      <c r="B99737" s="323"/>
    </row>
    <row r="99738" spans="2:2">
      <c r="B99738" s="323"/>
    </row>
    <row r="99739" spans="2:2">
      <c r="B99739" s="323"/>
    </row>
    <row r="99740" spans="2:2">
      <c r="B99740" s="323"/>
    </row>
    <row r="99741" spans="2:2">
      <c r="B99741" s="323"/>
    </row>
    <row r="99742" spans="2:2">
      <c r="B99742" s="323"/>
    </row>
    <row r="99743" spans="2:2">
      <c r="B99743" s="323"/>
    </row>
    <row r="99744" spans="2:2">
      <c r="B99744" s="323"/>
    </row>
    <row r="99745" spans="2:2">
      <c r="B99745" s="323"/>
    </row>
    <row r="99746" spans="2:2">
      <c r="B99746" s="323"/>
    </row>
    <row r="99747" spans="2:2">
      <c r="B99747" s="323"/>
    </row>
    <row r="99748" spans="2:2">
      <c r="B99748" s="323"/>
    </row>
    <row r="99749" spans="2:2">
      <c r="B99749" s="323"/>
    </row>
    <row r="99750" spans="2:2">
      <c r="B99750" s="323"/>
    </row>
    <row r="99751" spans="2:2">
      <c r="B99751" s="323"/>
    </row>
    <row r="99752" spans="2:2">
      <c r="B99752" s="323"/>
    </row>
    <row r="99753" spans="2:2">
      <c r="B99753" s="323"/>
    </row>
    <row r="99754" spans="2:2">
      <c r="B99754" s="323"/>
    </row>
    <row r="99755" spans="2:2">
      <c r="B99755" s="323"/>
    </row>
    <row r="99756" spans="2:2">
      <c r="B99756" s="323"/>
    </row>
    <row r="99757" spans="2:2">
      <c r="B99757" s="323"/>
    </row>
    <row r="99758" spans="2:2">
      <c r="B99758" s="323"/>
    </row>
    <row r="99759" spans="2:2">
      <c r="B99759" s="323"/>
    </row>
    <row r="99760" spans="2:2">
      <c r="B99760" s="323"/>
    </row>
    <row r="99761" spans="2:2">
      <c r="B99761" s="323"/>
    </row>
    <row r="99762" spans="2:2">
      <c r="B99762" s="323"/>
    </row>
    <row r="99763" spans="2:2">
      <c r="B99763" s="323"/>
    </row>
    <row r="99764" spans="2:2">
      <c r="B99764" s="323"/>
    </row>
    <row r="99765" spans="2:2">
      <c r="B99765" s="323"/>
    </row>
    <row r="99766" spans="2:2">
      <c r="B99766" s="323"/>
    </row>
    <row r="99767" spans="2:2">
      <c r="B99767" s="323"/>
    </row>
    <row r="99768" spans="2:2">
      <c r="B99768" s="323"/>
    </row>
    <row r="99769" spans="2:2">
      <c r="B99769" s="323"/>
    </row>
    <row r="99770" spans="2:2">
      <c r="B99770" s="323"/>
    </row>
    <row r="99771" spans="2:2">
      <c r="B99771" s="323"/>
    </row>
    <row r="99772" spans="2:2">
      <c r="B99772" s="323"/>
    </row>
    <row r="99773" spans="2:2">
      <c r="B99773" s="323"/>
    </row>
    <row r="99774" spans="2:2">
      <c r="B99774" s="323"/>
    </row>
    <row r="99775" spans="2:2">
      <c r="B99775" s="323"/>
    </row>
    <row r="99776" spans="2:2">
      <c r="B99776" s="323"/>
    </row>
    <row r="99777" spans="2:2">
      <c r="B99777" s="323"/>
    </row>
    <row r="99778" spans="2:2">
      <c r="B99778" s="323"/>
    </row>
    <row r="99779" spans="2:2">
      <c r="B99779" s="323"/>
    </row>
    <row r="99780" spans="2:2">
      <c r="B99780" s="323"/>
    </row>
    <row r="99781" spans="2:2">
      <c r="B99781" s="323"/>
    </row>
    <row r="99782" spans="2:2">
      <c r="B99782" s="323"/>
    </row>
    <row r="99783" spans="2:2">
      <c r="B99783" s="323"/>
    </row>
    <row r="99784" spans="2:2">
      <c r="B99784" s="323"/>
    </row>
    <row r="99785" spans="2:2">
      <c r="B99785" s="323"/>
    </row>
    <row r="99786" spans="2:2">
      <c r="B99786" s="323"/>
    </row>
    <row r="99787" spans="2:2">
      <c r="B99787" s="323"/>
    </row>
    <row r="99788" spans="2:2">
      <c r="B99788" s="323"/>
    </row>
    <row r="99789" spans="2:2">
      <c r="B99789" s="323"/>
    </row>
    <row r="99790" spans="2:2">
      <c r="B99790" s="323"/>
    </row>
    <row r="99791" spans="2:2">
      <c r="B99791" s="323"/>
    </row>
    <row r="99792" spans="2:2">
      <c r="B99792" s="323"/>
    </row>
    <row r="99793" spans="2:2">
      <c r="B99793" s="323"/>
    </row>
    <row r="99794" spans="2:2">
      <c r="B99794" s="323"/>
    </row>
    <row r="99795" spans="2:2">
      <c r="B99795" s="323"/>
    </row>
    <row r="99796" spans="2:2">
      <c r="B99796" s="323"/>
    </row>
    <row r="99797" spans="2:2">
      <c r="B99797" s="323"/>
    </row>
    <row r="99798" spans="2:2">
      <c r="B99798" s="323"/>
    </row>
    <row r="99799" spans="2:2">
      <c r="B99799" s="323"/>
    </row>
    <row r="99800" spans="2:2">
      <c r="B99800" s="323"/>
    </row>
    <row r="99801" spans="2:2">
      <c r="B99801" s="323"/>
    </row>
    <row r="99802" spans="2:2">
      <c r="B99802" s="323"/>
    </row>
    <row r="99803" spans="2:2">
      <c r="B99803" s="323"/>
    </row>
    <row r="99804" spans="2:2">
      <c r="B99804" s="323"/>
    </row>
    <row r="99805" spans="2:2">
      <c r="B99805" s="323"/>
    </row>
    <row r="99806" spans="2:2">
      <c r="B99806" s="323"/>
    </row>
    <row r="99807" spans="2:2">
      <c r="B99807" s="323"/>
    </row>
    <row r="99808" spans="2:2">
      <c r="B99808" s="323"/>
    </row>
    <row r="99809" spans="2:2">
      <c r="B99809" s="323"/>
    </row>
    <row r="99810" spans="2:2">
      <c r="B99810" s="323"/>
    </row>
    <row r="99811" spans="2:2">
      <c r="B99811" s="323"/>
    </row>
    <row r="99812" spans="2:2">
      <c r="B99812" s="323"/>
    </row>
    <row r="99813" spans="2:2">
      <c r="B99813" s="323"/>
    </row>
    <row r="99814" spans="2:2">
      <c r="B99814" s="323"/>
    </row>
    <row r="99815" spans="2:2">
      <c r="B99815" s="323"/>
    </row>
    <row r="99816" spans="2:2">
      <c r="B99816" s="323"/>
    </row>
    <row r="99817" spans="2:2">
      <c r="B99817" s="323"/>
    </row>
    <row r="99818" spans="2:2">
      <c r="B99818" s="323"/>
    </row>
    <row r="99819" spans="2:2">
      <c r="B99819" s="323"/>
    </row>
    <row r="99820" spans="2:2">
      <c r="B99820" s="323"/>
    </row>
    <row r="99821" spans="2:2">
      <c r="B99821" s="323"/>
    </row>
    <row r="99822" spans="2:2">
      <c r="B99822" s="323"/>
    </row>
    <row r="99823" spans="2:2">
      <c r="B99823" s="323"/>
    </row>
    <row r="99824" spans="2:2">
      <c r="B99824" s="323"/>
    </row>
    <row r="99825" spans="2:2">
      <c r="B99825" s="323"/>
    </row>
    <row r="99826" spans="2:2">
      <c r="B99826" s="323"/>
    </row>
    <row r="99827" spans="2:2">
      <c r="B99827" s="323"/>
    </row>
    <row r="99828" spans="2:2">
      <c r="B99828" s="323"/>
    </row>
    <row r="99829" spans="2:2">
      <c r="B99829" s="323"/>
    </row>
    <row r="99830" spans="2:2">
      <c r="B99830" s="323"/>
    </row>
    <row r="99831" spans="2:2">
      <c r="B99831" s="323"/>
    </row>
    <row r="99832" spans="2:2">
      <c r="B99832" s="323"/>
    </row>
    <row r="99833" spans="2:2">
      <c r="B99833" s="323"/>
    </row>
    <row r="99834" spans="2:2">
      <c r="B99834" s="323"/>
    </row>
    <row r="99835" spans="2:2">
      <c r="B99835" s="323"/>
    </row>
    <row r="99836" spans="2:2">
      <c r="B99836" s="323"/>
    </row>
    <row r="99837" spans="2:2">
      <c r="B99837" s="323"/>
    </row>
    <row r="99838" spans="2:2">
      <c r="B99838" s="323"/>
    </row>
    <row r="99839" spans="2:2">
      <c r="B99839" s="323"/>
    </row>
    <row r="99840" spans="2:2">
      <c r="B99840" s="323"/>
    </row>
    <row r="99841" spans="2:2">
      <c r="B99841" s="323"/>
    </row>
    <row r="99842" spans="2:2">
      <c r="B99842" s="323"/>
    </row>
    <row r="99843" spans="2:2">
      <c r="B99843" s="323"/>
    </row>
    <row r="99844" spans="2:2">
      <c r="B99844" s="323"/>
    </row>
    <row r="99845" spans="2:2">
      <c r="B99845" s="323"/>
    </row>
    <row r="99846" spans="2:2">
      <c r="B99846" s="323"/>
    </row>
    <row r="99847" spans="2:2">
      <c r="B99847" s="323"/>
    </row>
    <row r="99848" spans="2:2">
      <c r="B99848" s="323"/>
    </row>
    <row r="99849" spans="2:2">
      <c r="B99849" s="323"/>
    </row>
    <row r="99850" spans="2:2">
      <c r="B99850" s="323"/>
    </row>
    <row r="99851" spans="2:2">
      <c r="B99851" s="323"/>
    </row>
    <row r="99852" spans="2:2">
      <c r="B99852" s="323"/>
    </row>
    <row r="99853" spans="2:2">
      <c r="B99853" s="323"/>
    </row>
    <row r="99854" spans="2:2">
      <c r="B99854" s="323"/>
    </row>
    <row r="99855" spans="2:2">
      <c r="B99855" s="323"/>
    </row>
    <row r="99856" spans="2:2">
      <c r="B99856" s="323"/>
    </row>
    <row r="99857" spans="2:2">
      <c r="B99857" s="323"/>
    </row>
    <row r="99858" spans="2:2">
      <c r="B99858" s="323"/>
    </row>
    <row r="99859" spans="2:2">
      <c r="B99859" s="323"/>
    </row>
    <row r="99860" spans="2:2">
      <c r="B99860" s="323"/>
    </row>
    <row r="99861" spans="2:2">
      <c r="B99861" s="323"/>
    </row>
    <row r="99862" spans="2:2">
      <c r="B99862" s="323"/>
    </row>
    <row r="99863" spans="2:2">
      <c r="B99863" s="323"/>
    </row>
    <row r="99864" spans="2:2">
      <c r="B99864" s="323"/>
    </row>
    <row r="99865" spans="2:2">
      <c r="B99865" s="323"/>
    </row>
    <row r="99866" spans="2:2">
      <c r="B99866" s="323"/>
    </row>
    <row r="99867" spans="2:2">
      <c r="B99867" s="323"/>
    </row>
    <row r="99868" spans="2:2">
      <c r="B99868" s="323"/>
    </row>
    <row r="99869" spans="2:2">
      <c r="B99869" s="323"/>
    </row>
    <row r="99870" spans="2:2">
      <c r="B99870" s="323"/>
    </row>
    <row r="99871" spans="2:2">
      <c r="B99871" s="323"/>
    </row>
    <row r="99872" spans="2:2">
      <c r="B99872" s="323"/>
    </row>
    <row r="99873" spans="2:2">
      <c r="B99873" s="323"/>
    </row>
    <row r="99874" spans="2:2">
      <c r="B99874" s="323"/>
    </row>
    <row r="99875" spans="2:2">
      <c r="B99875" s="323"/>
    </row>
    <row r="99876" spans="2:2">
      <c r="B99876" s="323"/>
    </row>
    <row r="99877" spans="2:2">
      <c r="B99877" s="323"/>
    </row>
    <row r="99878" spans="2:2">
      <c r="B99878" s="323"/>
    </row>
    <row r="99879" spans="2:2">
      <c r="B99879" s="323"/>
    </row>
    <row r="99880" spans="2:2">
      <c r="B99880" s="323"/>
    </row>
    <row r="99881" spans="2:2">
      <c r="B99881" s="323"/>
    </row>
    <row r="99882" spans="2:2">
      <c r="B99882" s="323"/>
    </row>
    <row r="99883" spans="2:2">
      <c r="B99883" s="323"/>
    </row>
    <row r="99884" spans="2:2">
      <c r="B99884" s="323"/>
    </row>
    <row r="99885" spans="2:2">
      <c r="B99885" s="323"/>
    </row>
    <row r="99886" spans="2:2">
      <c r="B99886" s="323"/>
    </row>
    <row r="99887" spans="2:2">
      <c r="B99887" s="323"/>
    </row>
    <row r="99888" spans="2:2">
      <c r="B99888" s="323"/>
    </row>
    <row r="99889" spans="2:2">
      <c r="B99889" s="323"/>
    </row>
    <row r="99890" spans="2:2">
      <c r="B99890" s="323"/>
    </row>
    <row r="99891" spans="2:2">
      <c r="B99891" s="323"/>
    </row>
    <row r="99892" spans="2:2">
      <c r="B99892" s="323"/>
    </row>
    <row r="99893" spans="2:2">
      <c r="B99893" s="323"/>
    </row>
    <row r="99894" spans="2:2">
      <c r="B99894" s="323"/>
    </row>
    <row r="99895" spans="2:2">
      <c r="B99895" s="323"/>
    </row>
    <row r="99896" spans="2:2">
      <c r="B99896" s="323"/>
    </row>
    <row r="99897" spans="2:2">
      <c r="B99897" s="323"/>
    </row>
    <row r="99898" spans="2:2">
      <c r="B99898" s="323"/>
    </row>
    <row r="99899" spans="2:2">
      <c r="B99899" s="323"/>
    </row>
    <row r="99900" spans="2:2">
      <c r="B99900" s="323"/>
    </row>
    <row r="99901" spans="2:2">
      <c r="B99901" s="323"/>
    </row>
    <row r="99902" spans="2:2">
      <c r="B99902" s="323"/>
    </row>
    <row r="99903" spans="2:2">
      <c r="B99903" s="323"/>
    </row>
    <row r="99904" spans="2:2">
      <c r="B99904" s="323"/>
    </row>
    <row r="99905" spans="2:2">
      <c r="B99905" s="323"/>
    </row>
    <row r="99906" spans="2:2">
      <c r="B99906" s="323"/>
    </row>
    <row r="99907" spans="2:2">
      <c r="B99907" s="323"/>
    </row>
    <row r="99908" spans="2:2">
      <c r="B99908" s="323"/>
    </row>
    <row r="99909" spans="2:2">
      <c r="B99909" s="323"/>
    </row>
    <row r="99910" spans="2:2">
      <c r="B99910" s="323"/>
    </row>
    <row r="99911" spans="2:2">
      <c r="B99911" s="323"/>
    </row>
    <row r="99912" spans="2:2">
      <c r="B99912" s="323"/>
    </row>
    <row r="99913" spans="2:2">
      <c r="B99913" s="323"/>
    </row>
    <row r="99914" spans="2:2">
      <c r="B99914" s="323"/>
    </row>
    <row r="99915" spans="2:2">
      <c r="B99915" s="323"/>
    </row>
    <row r="99916" spans="2:2">
      <c r="B99916" s="323"/>
    </row>
    <row r="99917" spans="2:2">
      <c r="B99917" s="323"/>
    </row>
    <row r="99918" spans="2:2">
      <c r="B99918" s="323"/>
    </row>
    <row r="99919" spans="2:2">
      <c r="B99919" s="323"/>
    </row>
    <row r="99920" spans="2:2">
      <c r="B99920" s="323"/>
    </row>
    <row r="99921" spans="2:2">
      <c r="B99921" s="323"/>
    </row>
    <row r="99922" spans="2:2">
      <c r="B99922" s="323"/>
    </row>
    <row r="99923" spans="2:2">
      <c r="B99923" s="323"/>
    </row>
    <row r="99924" spans="2:2">
      <c r="B99924" s="323"/>
    </row>
    <row r="99925" spans="2:2">
      <c r="B99925" s="323"/>
    </row>
    <row r="99926" spans="2:2">
      <c r="B99926" s="323"/>
    </row>
    <row r="99927" spans="2:2">
      <c r="B99927" s="323"/>
    </row>
    <row r="99928" spans="2:2">
      <c r="B99928" s="323"/>
    </row>
    <row r="99929" spans="2:2">
      <c r="B99929" s="323"/>
    </row>
    <row r="99930" spans="2:2">
      <c r="B99930" s="323"/>
    </row>
    <row r="99931" spans="2:2">
      <c r="B99931" s="323"/>
    </row>
    <row r="99932" spans="2:2">
      <c r="B99932" s="323"/>
    </row>
    <row r="99933" spans="2:2">
      <c r="B99933" s="323"/>
    </row>
    <row r="99934" spans="2:2">
      <c r="B99934" s="323"/>
    </row>
    <row r="99935" spans="2:2">
      <c r="B99935" s="323"/>
    </row>
    <row r="99936" spans="2:2">
      <c r="B99936" s="323"/>
    </row>
    <row r="99937" spans="2:2">
      <c r="B99937" s="323"/>
    </row>
    <row r="99938" spans="2:2">
      <c r="B99938" s="323"/>
    </row>
    <row r="99939" spans="2:2">
      <c r="B99939" s="323"/>
    </row>
    <row r="99940" spans="2:2">
      <c r="B99940" s="323"/>
    </row>
    <row r="99941" spans="2:2">
      <c r="B99941" s="323"/>
    </row>
    <row r="99942" spans="2:2">
      <c r="B99942" s="323"/>
    </row>
    <row r="99943" spans="2:2">
      <c r="B99943" s="323"/>
    </row>
    <row r="99944" spans="2:2">
      <c r="B99944" s="323"/>
    </row>
    <row r="99945" spans="2:2">
      <c r="B99945" s="323"/>
    </row>
    <row r="99946" spans="2:2">
      <c r="B99946" s="323"/>
    </row>
    <row r="99947" spans="2:2">
      <c r="B99947" s="323"/>
    </row>
    <row r="99948" spans="2:2">
      <c r="B99948" s="323"/>
    </row>
    <row r="99949" spans="2:2">
      <c r="B99949" s="323"/>
    </row>
    <row r="99950" spans="2:2">
      <c r="B99950" s="323"/>
    </row>
    <row r="99951" spans="2:2">
      <c r="B99951" s="323"/>
    </row>
    <row r="99952" spans="2:2">
      <c r="B99952" s="323"/>
    </row>
    <row r="99953" spans="2:2">
      <c r="B99953" s="323"/>
    </row>
    <row r="99954" spans="2:2">
      <c r="B99954" s="323"/>
    </row>
    <row r="99955" spans="2:2">
      <c r="B99955" s="323"/>
    </row>
    <row r="99956" spans="2:2">
      <c r="B99956" s="323"/>
    </row>
    <row r="99957" spans="2:2">
      <c r="B99957" s="323"/>
    </row>
    <row r="99958" spans="2:2">
      <c r="B99958" s="323"/>
    </row>
    <row r="99959" spans="2:2">
      <c r="B99959" s="323"/>
    </row>
    <row r="99960" spans="2:2">
      <c r="B99960" s="323"/>
    </row>
    <row r="99961" spans="2:2">
      <c r="B99961" s="323"/>
    </row>
    <row r="99962" spans="2:2">
      <c r="B99962" s="323"/>
    </row>
    <row r="99963" spans="2:2">
      <c r="B99963" s="323"/>
    </row>
    <row r="99964" spans="2:2">
      <c r="B99964" s="323"/>
    </row>
    <row r="99965" spans="2:2">
      <c r="B99965" s="323"/>
    </row>
    <row r="99966" spans="2:2">
      <c r="B99966" s="323"/>
    </row>
    <row r="99967" spans="2:2">
      <c r="B99967" s="323"/>
    </row>
    <row r="99968" spans="2:2">
      <c r="B99968" s="323"/>
    </row>
    <row r="99969" spans="2:2">
      <c r="B99969" s="323"/>
    </row>
    <row r="99970" spans="2:2">
      <c r="B99970" s="323"/>
    </row>
    <row r="99971" spans="2:2">
      <c r="B99971" s="323"/>
    </row>
    <row r="99972" spans="2:2">
      <c r="B99972" s="323"/>
    </row>
    <row r="99973" spans="2:2">
      <c r="B99973" s="323"/>
    </row>
    <row r="99974" spans="2:2">
      <c r="B99974" s="323"/>
    </row>
    <row r="99975" spans="2:2">
      <c r="B99975" s="323"/>
    </row>
    <row r="99976" spans="2:2">
      <c r="B99976" s="323"/>
    </row>
    <row r="99977" spans="2:2">
      <c r="B99977" s="323"/>
    </row>
    <row r="99978" spans="2:2">
      <c r="B99978" s="323"/>
    </row>
    <row r="99979" spans="2:2">
      <c r="B99979" s="323"/>
    </row>
    <row r="99980" spans="2:2">
      <c r="B99980" s="323"/>
    </row>
    <row r="99981" spans="2:2">
      <c r="B99981" s="323"/>
    </row>
    <row r="99982" spans="2:2">
      <c r="B99982" s="323"/>
    </row>
    <row r="99983" spans="2:2">
      <c r="B99983" s="323"/>
    </row>
    <row r="99984" spans="2:2">
      <c r="B99984" s="323"/>
    </row>
    <row r="99985" spans="2:2">
      <c r="B99985" s="323"/>
    </row>
    <row r="99986" spans="2:2">
      <c r="B99986" s="323"/>
    </row>
    <row r="99987" spans="2:2">
      <c r="B99987" s="323"/>
    </row>
    <row r="99988" spans="2:2">
      <c r="B99988" s="323"/>
    </row>
    <row r="99989" spans="2:2">
      <c r="B99989" s="323"/>
    </row>
    <row r="99990" spans="2:2">
      <c r="B99990" s="323"/>
    </row>
    <row r="99991" spans="2:2">
      <c r="B99991" s="323"/>
    </row>
    <row r="99992" spans="2:2">
      <c r="B99992" s="323"/>
    </row>
    <row r="99993" spans="2:2">
      <c r="B99993" s="323"/>
    </row>
    <row r="99994" spans="2:2">
      <c r="B99994" s="323"/>
    </row>
    <row r="99995" spans="2:2">
      <c r="B99995" s="323"/>
    </row>
    <row r="99996" spans="2:2">
      <c r="B99996" s="323"/>
    </row>
    <row r="99997" spans="2:2">
      <c r="B99997" s="323"/>
    </row>
    <row r="99998" spans="2:2">
      <c r="B99998" s="323"/>
    </row>
    <row r="99999" spans="2:2">
      <c r="B99999" s="323"/>
    </row>
    <row r="100000" spans="2:2">
      <c r="B100000" s="323"/>
    </row>
    <row r="100001" spans="2:2">
      <c r="B100001" s="323"/>
    </row>
    <row r="100002" spans="2:2">
      <c r="B100002" s="323"/>
    </row>
    <row r="100003" spans="2:2">
      <c r="B100003" s="323"/>
    </row>
    <row r="100004" spans="2:2">
      <c r="B100004" s="323"/>
    </row>
    <row r="100005" spans="2:2">
      <c r="B100005" s="323"/>
    </row>
    <row r="100006" spans="2:2">
      <c r="B100006" s="323"/>
    </row>
    <row r="100007" spans="2:2">
      <c r="B100007" s="323"/>
    </row>
    <row r="100008" spans="2:2">
      <c r="B100008" s="323"/>
    </row>
    <row r="100009" spans="2:2">
      <c r="B100009" s="323"/>
    </row>
    <row r="100010" spans="2:2">
      <c r="B100010" s="323"/>
    </row>
    <row r="100011" spans="2:2">
      <c r="B100011" s="323"/>
    </row>
    <row r="100012" spans="2:2">
      <c r="B100012" s="323"/>
    </row>
    <row r="100013" spans="2:2">
      <c r="B100013" s="323"/>
    </row>
    <row r="100014" spans="2:2">
      <c r="B100014" s="323"/>
    </row>
    <row r="100015" spans="2:2">
      <c r="B100015" s="323"/>
    </row>
    <row r="100016" spans="2:2">
      <c r="B100016" s="323"/>
    </row>
    <row r="100017" spans="2:2">
      <c r="B100017" s="323"/>
    </row>
    <row r="100018" spans="2:2">
      <c r="B100018" s="323"/>
    </row>
    <row r="100019" spans="2:2">
      <c r="B100019" s="323"/>
    </row>
    <row r="100020" spans="2:2">
      <c r="B100020" s="323"/>
    </row>
    <row r="100021" spans="2:2">
      <c r="B100021" s="323"/>
    </row>
    <row r="100022" spans="2:2">
      <c r="B100022" s="323"/>
    </row>
    <row r="100023" spans="2:2">
      <c r="B100023" s="323"/>
    </row>
    <row r="100024" spans="2:2">
      <c r="B100024" s="323"/>
    </row>
    <row r="100025" spans="2:2">
      <c r="B100025" s="323"/>
    </row>
    <row r="100026" spans="2:2">
      <c r="B100026" s="323"/>
    </row>
    <row r="100027" spans="2:2">
      <c r="B100027" s="323"/>
    </row>
    <row r="100028" spans="2:2">
      <c r="B100028" s="323"/>
    </row>
    <row r="100029" spans="2:2">
      <c r="B100029" s="323"/>
    </row>
    <row r="100030" spans="2:2">
      <c r="B100030" s="323"/>
    </row>
    <row r="100031" spans="2:2">
      <c r="B100031" s="323"/>
    </row>
    <row r="100032" spans="2:2">
      <c r="B100032" s="323"/>
    </row>
    <row r="100033" spans="2:2">
      <c r="B100033" s="323"/>
    </row>
    <row r="100034" spans="2:2">
      <c r="B100034" s="323"/>
    </row>
    <row r="100035" spans="2:2">
      <c r="B100035" s="323"/>
    </row>
    <row r="100036" spans="2:2">
      <c r="B100036" s="323"/>
    </row>
    <row r="100037" spans="2:2">
      <c r="B100037" s="323"/>
    </row>
    <row r="100038" spans="2:2">
      <c r="B100038" s="323"/>
    </row>
    <row r="100039" spans="2:2">
      <c r="B100039" s="323"/>
    </row>
    <row r="100040" spans="2:2">
      <c r="B100040" s="323"/>
    </row>
    <row r="100041" spans="2:2">
      <c r="B100041" s="323"/>
    </row>
    <row r="100042" spans="2:2">
      <c r="B100042" s="323"/>
    </row>
    <row r="100043" spans="2:2">
      <c r="B100043" s="323"/>
    </row>
    <row r="100044" spans="2:2">
      <c r="B100044" s="323"/>
    </row>
    <row r="100045" spans="2:2">
      <c r="B100045" s="323"/>
    </row>
    <row r="100046" spans="2:2">
      <c r="B100046" s="323"/>
    </row>
    <row r="100047" spans="2:2">
      <c r="B100047" s="323"/>
    </row>
    <row r="100048" spans="2:2">
      <c r="B100048" s="323"/>
    </row>
    <row r="100049" spans="2:2">
      <c r="B100049" s="323"/>
    </row>
    <row r="100050" spans="2:2">
      <c r="B100050" s="323"/>
    </row>
    <row r="100051" spans="2:2">
      <c r="B100051" s="323"/>
    </row>
    <row r="100052" spans="2:2">
      <c r="B100052" s="323"/>
    </row>
    <row r="100053" spans="2:2">
      <c r="B100053" s="323"/>
    </row>
    <row r="100054" spans="2:2">
      <c r="B100054" s="323"/>
    </row>
    <row r="100055" spans="2:2">
      <c r="B100055" s="323"/>
    </row>
    <row r="100056" spans="2:2">
      <c r="B100056" s="323"/>
    </row>
    <row r="100057" spans="2:2">
      <c r="B100057" s="323"/>
    </row>
    <row r="100058" spans="2:2">
      <c r="B100058" s="323"/>
    </row>
    <row r="100059" spans="2:2">
      <c r="B100059" s="323"/>
    </row>
    <row r="100060" spans="2:2">
      <c r="B100060" s="323"/>
    </row>
    <row r="100061" spans="2:2">
      <c r="B100061" s="323"/>
    </row>
    <row r="100062" spans="2:2">
      <c r="B100062" s="323"/>
    </row>
    <row r="100063" spans="2:2">
      <c r="B100063" s="323"/>
    </row>
    <row r="100064" spans="2:2">
      <c r="B100064" s="323"/>
    </row>
    <row r="100065" spans="2:2">
      <c r="B100065" s="323"/>
    </row>
    <row r="100066" spans="2:2">
      <c r="B100066" s="323"/>
    </row>
    <row r="100067" spans="2:2">
      <c r="B100067" s="323"/>
    </row>
    <row r="100068" spans="2:2">
      <c r="B100068" s="323"/>
    </row>
    <row r="100069" spans="2:2">
      <c r="B100069" s="323"/>
    </row>
    <row r="100070" spans="2:2">
      <c r="B100070" s="323"/>
    </row>
    <row r="100071" spans="2:2">
      <c r="B100071" s="323"/>
    </row>
    <row r="100072" spans="2:2">
      <c r="B100072" s="323"/>
    </row>
    <row r="100073" spans="2:2">
      <c r="B100073" s="323"/>
    </row>
    <row r="100074" spans="2:2">
      <c r="B100074" s="323"/>
    </row>
    <row r="100075" spans="2:2">
      <c r="B100075" s="323"/>
    </row>
    <row r="100076" spans="2:2">
      <c r="B100076" s="323"/>
    </row>
    <row r="100077" spans="2:2">
      <c r="B100077" s="323"/>
    </row>
    <row r="100078" spans="2:2">
      <c r="B100078" s="323"/>
    </row>
    <row r="100079" spans="2:2">
      <c r="B100079" s="323"/>
    </row>
    <row r="100080" spans="2:2">
      <c r="B100080" s="323"/>
    </row>
    <row r="100081" spans="2:2">
      <c r="B100081" s="323"/>
    </row>
    <row r="100082" spans="2:2">
      <c r="B100082" s="323"/>
    </row>
    <row r="100083" spans="2:2">
      <c r="B100083" s="323"/>
    </row>
    <row r="100084" spans="2:2">
      <c r="B100084" s="323"/>
    </row>
    <row r="100085" spans="2:2">
      <c r="B100085" s="323"/>
    </row>
    <row r="100086" spans="2:2">
      <c r="B100086" s="323"/>
    </row>
    <row r="100087" spans="2:2">
      <c r="B100087" s="323"/>
    </row>
    <row r="100088" spans="2:2">
      <c r="B100088" s="323"/>
    </row>
    <row r="100089" spans="2:2">
      <c r="B100089" s="323"/>
    </row>
    <row r="100090" spans="2:2">
      <c r="B100090" s="323"/>
    </row>
    <row r="100091" spans="2:2">
      <c r="B100091" s="323"/>
    </row>
    <row r="100092" spans="2:2">
      <c r="B100092" s="323"/>
    </row>
    <row r="100093" spans="2:2">
      <c r="B100093" s="323"/>
    </row>
    <row r="100094" spans="2:2">
      <c r="B100094" s="323"/>
    </row>
    <row r="100095" spans="2:2">
      <c r="B100095" s="323"/>
    </row>
    <row r="100096" spans="2:2">
      <c r="B100096" s="323"/>
    </row>
    <row r="100097" spans="2:2">
      <c r="B100097" s="323"/>
    </row>
    <row r="100098" spans="2:2">
      <c r="B100098" s="323"/>
    </row>
    <row r="100099" spans="2:2">
      <c r="B100099" s="323"/>
    </row>
    <row r="100100" spans="2:2">
      <c r="B100100" s="323"/>
    </row>
    <row r="100101" spans="2:2">
      <c r="B100101" s="323"/>
    </row>
    <row r="100102" spans="2:2">
      <c r="B100102" s="323"/>
    </row>
    <row r="100103" spans="2:2">
      <c r="B100103" s="323"/>
    </row>
    <row r="100104" spans="2:2">
      <c r="B100104" s="323"/>
    </row>
    <row r="100105" spans="2:2">
      <c r="B100105" s="323"/>
    </row>
    <row r="100106" spans="2:2">
      <c r="B100106" s="323"/>
    </row>
    <row r="100107" spans="2:2">
      <c r="B100107" s="323"/>
    </row>
    <row r="100108" spans="2:2">
      <c r="B100108" s="323"/>
    </row>
    <row r="100109" spans="2:2">
      <c r="B100109" s="323"/>
    </row>
    <row r="100110" spans="2:2">
      <c r="B100110" s="323"/>
    </row>
    <row r="100111" spans="2:2">
      <c r="B100111" s="323"/>
    </row>
    <row r="100112" spans="2:2">
      <c r="B100112" s="323"/>
    </row>
    <row r="100113" spans="2:2">
      <c r="B100113" s="323"/>
    </row>
    <row r="100114" spans="2:2">
      <c r="B100114" s="323"/>
    </row>
    <row r="100115" spans="2:2">
      <c r="B100115" s="323"/>
    </row>
    <row r="100116" spans="2:2">
      <c r="B100116" s="323"/>
    </row>
    <row r="100117" spans="2:2">
      <c r="B100117" s="323"/>
    </row>
    <row r="100118" spans="2:2">
      <c r="B100118" s="323"/>
    </row>
    <row r="100119" spans="2:2">
      <c r="B100119" s="323"/>
    </row>
    <row r="100120" spans="2:2">
      <c r="B100120" s="323"/>
    </row>
    <row r="100121" spans="2:2">
      <c r="B100121" s="323"/>
    </row>
    <row r="100122" spans="2:2">
      <c r="B100122" s="323"/>
    </row>
    <row r="100123" spans="2:2">
      <c r="B100123" s="323"/>
    </row>
    <row r="100124" spans="2:2">
      <c r="B100124" s="323"/>
    </row>
    <row r="100125" spans="2:2">
      <c r="B100125" s="323"/>
    </row>
    <row r="100126" spans="2:2">
      <c r="B100126" s="323"/>
    </row>
    <row r="100127" spans="2:2">
      <c r="B100127" s="323"/>
    </row>
    <row r="100128" spans="2:2">
      <c r="B100128" s="323"/>
    </row>
    <row r="100129" spans="2:2">
      <c r="B100129" s="323"/>
    </row>
    <row r="100130" spans="2:2">
      <c r="B100130" s="323"/>
    </row>
    <row r="100131" spans="2:2">
      <c r="B100131" s="323"/>
    </row>
    <row r="100132" spans="2:2">
      <c r="B100132" s="323"/>
    </row>
    <row r="100133" spans="2:2">
      <c r="B100133" s="323"/>
    </row>
    <row r="100134" spans="2:2">
      <c r="B100134" s="323"/>
    </row>
    <row r="100135" spans="2:2">
      <c r="B100135" s="323"/>
    </row>
    <row r="100136" spans="2:2">
      <c r="B100136" s="323"/>
    </row>
    <row r="100137" spans="2:2">
      <c r="B100137" s="323"/>
    </row>
    <row r="100138" spans="2:2">
      <c r="B100138" s="323"/>
    </row>
    <row r="100139" spans="2:2">
      <c r="B100139" s="323"/>
    </row>
    <row r="100140" spans="2:2">
      <c r="B100140" s="323"/>
    </row>
    <row r="100141" spans="2:2">
      <c r="B100141" s="323"/>
    </row>
    <row r="100142" spans="2:2">
      <c r="B100142" s="323"/>
    </row>
    <row r="100143" spans="2:2">
      <c r="B100143" s="323"/>
    </row>
    <row r="100144" spans="2:2">
      <c r="B100144" s="323"/>
    </row>
    <row r="100145" spans="2:2">
      <c r="B100145" s="323"/>
    </row>
    <row r="100146" spans="2:2">
      <c r="B100146" s="323"/>
    </row>
    <row r="100147" spans="2:2">
      <c r="B100147" s="323"/>
    </row>
    <row r="100148" spans="2:2">
      <c r="B100148" s="323"/>
    </row>
    <row r="100149" spans="2:2">
      <c r="B100149" s="323"/>
    </row>
    <row r="100150" spans="2:2">
      <c r="B100150" s="323"/>
    </row>
    <row r="100151" spans="2:2">
      <c r="B100151" s="323"/>
    </row>
    <row r="100152" spans="2:2">
      <c r="B100152" s="323"/>
    </row>
    <row r="100153" spans="2:2">
      <c r="B100153" s="323"/>
    </row>
    <row r="100154" spans="2:2">
      <c r="B100154" s="323"/>
    </row>
    <row r="100155" spans="2:2">
      <c r="B100155" s="323"/>
    </row>
    <row r="100156" spans="2:2">
      <c r="B100156" s="323"/>
    </row>
    <row r="100157" spans="2:2">
      <c r="B100157" s="323"/>
    </row>
    <row r="100158" spans="2:2">
      <c r="B100158" s="323"/>
    </row>
    <row r="100159" spans="2:2">
      <c r="B100159" s="323"/>
    </row>
    <row r="100160" spans="2:2">
      <c r="B100160" s="323"/>
    </row>
    <row r="100161" spans="2:2">
      <c r="B100161" s="323"/>
    </row>
    <row r="100162" spans="2:2">
      <c r="B100162" s="323"/>
    </row>
    <row r="100163" spans="2:2">
      <c r="B100163" s="323"/>
    </row>
    <row r="100164" spans="2:2">
      <c r="B100164" s="323"/>
    </row>
    <row r="100165" spans="2:2">
      <c r="B100165" s="323"/>
    </row>
    <row r="100166" spans="2:2">
      <c r="B100166" s="323"/>
    </row>
    <row r="100167" spans="2:2">
      <c r="B100167" s="323"/>
    </row>
    <row r="100168" spans="2:2">
      <c r="B100168" s="323"/>
    </row>
    <row r="100169" spans="2:2">
      <c r="B100169" s="323"/>
    </row>
    <row r="100170" spans="2:2">
      <c r="B100170" s="323"/>
    </row>
    <row r="100171" spans="2:2">
      <c r="B100171" s="323"/>
    </row>
    <row r="100172" spans="2:2">
      <c r="B100172" s="323"/>
    </row>
    <row r="100173" spans="2:2">
      <c r="B100173" s="323"/>
    </row>
    <row r="100174" spans="2:2">
      <c r="B100174" s="323"/>
    </row>
    <row r="100175" spans="2:2">
      <c r="B100175" s="323"/>
    </row>
    <row r="100176" spans="2:2">
      <c r="B100176" s="323"/>
    </row>
    <row r="100177" spans="2:2">
      <c r="B100177" s="323"/>
    </row>
    <row r="100178" spans="2:2">
      <c r="B100178" s="323"/>
    </row>
    <row r="100179" spans="2:2">
      <c r="B100179" s="323"/>
    </row>
    <row r="100180" spans="2:2">
      <c r="B100180" s="323"/>
    </row>
    <row r="100181" spans="2:2">
      <c r="B100181" s="323"/>
    </row>
    <row r="100182" spans="2:2">
      <c r="B100182" s="323"/>
    </row>
    <row r="100183" spans="2:2">
      <c r="B100183" s="323"/>
    </row>
    <row r="100184" spans="2:2">
      <c r="B100184" s="323"/>
    </row>
    <row r="100185" spans="2:2">
      <c r="B100185" s="323"/>
    </row>
    <row r="100186" spans="2:2">
      <c r="B100186" s="323"/>
    </row>
    <row r="100187" spans="2:2">
      <c r="B100187" s="323"/>
    </row>
    <row r="100188" spans="2:2">
      <c r="B100188" s="323"/>
    </row>
    <row r="100189" spans="2:2">
      <c r="B100189" s="323"/>
    </row>
    <row r="100190" spans="2:2">
      <c r="B100190" s="323"/>
    </row>
    <row r="100191" spans="2:2">
      <c r="B100191" s="323"/>
    </row>
    <row r="100192" spans="2:2">
      <c r="B100192" s="323"/>
    </row>
    <row r="100193" spans="2:2">
      <c r="B100193" s="323"/>
    </row>
    <row r="100194" spans="2:2">
      <c r="B100194" s="323"/>
    </row>
    <row r="100195" spans="2:2">
      <c r="B100195" s="323"/>
    </row>
    <row r="100196" spans="2:2">
      <c r="B100196" s="323"/>
    </row>
    <row r="100197" spans="2:2">
      <c r="B100197" s="323"/>
    </row>
    <row r="100198" spans="2:2">
      <c r="B100198" s="323"/>
    </row>
    <row r="100199" spans="2:2">
      <c r="B100199" s="323"/>
    </row>
    <row r="100200" spans="2:2">
      <c r="B100200" s="323"/>
    </row>
    <row r="100201" spans="2:2">
      <c r="B100201" s="323"/>
    </row>
    <row r="100202" spans="2:2">
      <c r="B100202" s="323"/>
    </row>
    <row r="100203" spans="2:2">
      <c r="B100203" s="323"/>
    </row>
    <row r="100204" spans="2:2">
      <c r="B100204" s="323"/>
    </row>
    <row r="100205" spans="2:2">
      <c r="B100205" s="323"/>
    </row>
    <row r="100206" spans="2:2">
      <c r="B100206" s="323"/>
    </row>
    <row r="100207" spans="2:2">
      <c r="B100207" s="323"/>
    </row>
    <row r="100208" spans="2:2">
      <c r="B100208" s="323"/>
    </row>
    <row r="100209" spans="2:2">
      <c r="B100209" s="323"/>
    </row>
    <row r="100210" spans="2:2">
      <c r="B100210" s="323"/>
    </row>
    <row r="100211" spans="2:2">
      <c r="B100211" s="323"/>
    </row>
    <row r="100212" spans="2:2">
      <c r="B100212" s="323"/>
    </row>
    <row r="100213" spans="2:2">
      <c r="B100213" s="323"/>
    </row>
    <row r="100214" spans="2:2">
      <c r="B100214" s="323"/>
    </row>
    <row r="100215" spans="2:2">
      <c r="B100215" s="323"/>
    </row>
    <row r="100216" spans="2:2">
      <c r="B100216" s="323"/>
    </row>
    <row r="100217" spans="2:2">
      <c r="B100217" s="323"/>
    </row>
    <row r="100218" spans="2:2">
      <c r="B100218" s="323"/>
    </row>
    <row r="100219" spans="2:2">
      <c r="B100219" s="323"/>
    </row>
    <row r="100220" spans="2:2">
      <c r="B100220" s="323"/>
    </row>
    <row r="100221" spans="2:2">
      <c r="B100221" s="323"/>
    </row>
    <row r="100222" spans="2:2">
      <c r="B100222" s="323"/>
    </row>
    <row r="100223" spans="2:2">
      <c r="B100223" s="323"/>
    </row>
    <row r="100224" spans="2:2">
      <c r="B100224" s="323"/>
    </row>
    <row r="100225" spans="2:2">
      <c r="B100225" s="323"/>
    </row>
    <row r="100226" spans="2:2">
      <c r="B100226" s="323"/>
    </row>
    <row r="100227" spans="2:2">
      <c r="B100227" s="323"/>
    </row>
    <row r="100228" spans="2:2">
      <c r="B100228" s="323"/>
    </row>
    <row r="100229" spans="2:2">
      <c r="B100229" s="323"/>
    </row>
    <row r="100230" spans="2:2">
      <c r="B100230" s="323"/>
    </row>
    <row r="100231" spans="2:2">
      <c r="B100231" s="323"/>
    </row>
    <row r="100232" spans="2:2">
      <c r="B100232" s="323"/>
    </row>
    <row r="100233" spans="2:2">
      <c r="B100233" s="323"/>
    </row>
    <row r="100234" spans="2:2">
      <c r="B100234" s="323"/>
    </row>
    <row r="100235" spans="2:2">
      <c r="B100235" s="323"/>
    </row>
    <row r="100236" spans="2:2">
      <c r="B100236" s="323"/>
    </row>
    <row r="100237" spans="2:2">
      <c r="B100237" s="323"/>
    </row>
    <row r="100238" spans="2:2">
      <c r="B100238" s="323"/>
    </row>
    <row r="100239" spans="2:2">
      <c r="B100239" s="323"/>
    </row>
    <row r="100240" spans="2:2">
      <c r="B100240" s="323"/>
    </row>
    <row r="100241" spans="2:2">
      <c r="B100241" s="323"/>
    </row>
    <row r="100242" spans="2:2">
      <c r="B100242" s="323"/>
    </row>
    <row r="100243" spans="2:2">
      <c r="B100243" s="323"/>
    </row>
    <row r="100244" spans="2:2">
      <c r="B100244" s="323"/>
    </row>
    <row r="100245" spans="2:2">
      <c r="B100245" s="323"/>
    </row>
    <row r="100246" spans="2:2">
      <c r="B100246" s="323"/>
    </row>
    <row r="100247" spans="2:2">
      <c r="B100247" s="323"/>
    </row>
    <row r="100248" spans="2:2">
      <c r="B100248" s="323"/>
    </row>
    <row r="100249" spans="2:2">
      <c r="B100249" s="323"/>
    </row>
    <row r="100250" spans="2:2">
      <c r="B100250" s="323"/>
    </row>
    <row r="100251" spans="2:2">
      <c r="B100251" s="323"/>
    </row>
    <row r="100252" spans="2:2">
      <c r="B100252" s="323"/>
    </row>
    <row r="100253" spans="2:2">
      <c r="B100253" s="323"/>
    </row>
    <row r="100254" spans="2:2">
      <c r="B100254" s="323"/>
    </row>
    <row r="100255" spans="2:2">
      <c r="B100255" s="323"/>
    </row>
    <row r="100256" spans="2:2">
      <c r="B100256" s="323"/>
    </row>
    <row r="100257" spans="2:2">
      <c r="B100257" s="323"/>
    </row>
    <row r="100258" spans="2:2">
      <c r="B100258" s="323"/>
    </row>
    <row r="100259" spans="2:2">
      <c r="B100259" s="323"/>
    </row>
    <row r="100260" spans="2:2">
      <c r="B100260" s="323"/>
    </row>
    <row r="100261" spans="2:2">
      <c r="B100261" s="323"/>
    </row>
    <row r="100262" spans="2:2">
      <c r="B100262" s="323"/>
    </row>
    <row r="100263" spans="2:2">
      <c r="B100263" s="323"/>
    </row>
    <row r="100264" spans="2:2">
      <c r="B100264" s="323"/>
    </row>
    <row r="100265" spans="2:2">
      <c r="B100265" s="323"/>
    </row>
    <row r="100266" spans="2:2">
      <c r="B100266" s="323"/>
    </row>
    <row r="100267" spans="2:2">
      <c r="B100267" s="323"/>
    </row>
    <row r="100268" spans="2:2">
      <c r="B100268" s="323"/>
    </row>
    <row r="100269" spans="2:2">
      <c r="B100269" s="323"/>
    </row>
    <row r="100270" spans="2:2">
      <c r="B100270" s="323"/>
    </row>
    <row r="100271" spans="2:2">
      <c r="B100271" s="323"/>
    </row>
    <row r="100272" spans="2:2">
      <c r="B100272" s="323"/>
    </row>
    <row r="100273" spans="2:2">
      <c r="B100273" s="323"/>
    </row>
    <row r="100274" spans="2:2">
      <c r="B100274" s="323"/>
    </row>
    <row r="100275" spans="2:2">
      <c r="B100275" s="323"/>
    </row>
    <row r="100276" spans="2:2">
      <c r="B100276" s="323"/>
    </row>
    <row r="100277" spans="2:2">
      <c r="B100277" s="323"/>
    </row>
    <row r="100278" spans="2:2">
      <c r="B100278" s="323"/>
    </row>
    <row r="100279" spans="2:2">
      <c r="B100279" s="323"/>
    </row>
    <row r="100280" spans="2:2">
      <c r="B100280" s="323"/>
    </row>
    <row r="100281" spans="2:2">
      <c r="B100281" s="323"/>
    </row>
    <row r="100282" spans="2:2">
      <c r="B100282" s="323"/>
    </row>
    <row r="100283" spans="2:2">
      <c r="B100283" s="323"/>
    </row>
    <row r="100284" spans="2:2">
      <c r="B100284" s="323"/>
    </row>
    <row r="100285" spans="2:2">
      <c r="B100285" s="323"/>
    </row>
    <row r="100286" spans="2:2">
      <c r="B100286" s="323"/>
    </row>
    <row r="100287" spans="2:2">
      <c r="B100287" s="323"/>
    </row>
    <row r="100288" spans="2:2">
      <c r="B100288" s="323"/>
    </row>
    <row r="100289" spans="2:2">
      <c r="B100289" s="323"/>
    </row>
    <row r="100290" spans="2:2">
      <c r="B100290" s="323"/>
    </row>
    <row r="100291" spans="2:2">
      <c r="B100291" s="323"/>
    </row>
    <row r="100292" spans="2:2">
      <c r="B100292" s="323"/>
    </row>
    <row r="100293" spans="2:2">
      <c r="B100293" s="323"/>
    </row>
    <row r="100294" spans="2:2">
      <c r="B100294" s="323"/>
    </row>
    <row r="100295" spans="2:2">
      <c r="B100295" s="323"/>
    </row>
    <row r="100296" spans="2:2">
      <c r="B100296" s="323"/>
    </row>
    <row r="100297" spans="2:2">
      <c r="B100297" s="323"/>
    </row>
    <row r="100298" spans="2:2">
      <c r="B100298" s="323"/>
    </row>
    <row r="100299" spans="2:2">
      <c r="B100299" s="323"/>
    </row>
    <row r="100300" spans="2:2">
      <c r="B100300" s="323"/>
    </row>
    <row r="100301" spans="2:2">
      <c r="B100301" s="323"/>
    </row>
    <row r="100302" spans="2:2">
      <c r="B100302" s="323"/>
    </row>
    <row r="100303" spans="2:2">
      <c r="B100303" s="323"/>
    </row>
    <row r="100304" spans="2:2">
      <c r="B100304" s="323"/>
    </row>
    <row r="100305" spans="2:2">
      <c r="B100305" s="323"/>
    </row>
    <row r="100306" spans="2:2">
      <c r="B100306" s="323"/>
    </row>
    <row r="100307" spans="2:2">
      <c r="B100307" s="323"/>
    </row>
    <row r="100308" spans="2:2">
      <c r="B100308" s="323"/>
    </row>
    <row r="100309" spans="2:2">
      <c r="B100309" s="323"/>
    </row>
    <row r="100310" spans="2:2">
      <c r="B100310" s="323"/>
    </row>
    <row r="100311" spans="2:2">
      <c r="B100311" s="323"/>
    </row>
    <row r="100312" spans="2:2">
      <c r="B100312" s="323"/>
    </row>
    <row r="100313" spans="2:2">
      <c r="B100313" s="323"/>
    </row>
    <row r="100314" spans="2:2">
      <c r="B100314" s="323"/>
    </row>
    <row r="100315" spans="2:2">
      <c r="B100315" s="323"/>
    </row>
    <row r="100316" spans="2:2">
      <c r="B100316" s="323"/>
    </row>
    <row r="100317" spans="2:2">
      <c r="B100317" s="323"/>
    </row>
    <row r="100318" spans="2:2">
      <c r="B100318" s="323"/>
    </row>
    <row r="100319" spans="2:2">
      <c r="B100319" s="323"/>
    </row>
    <row r="100320" spans="2:2">
      <c r="B100320" s="323"/>
    </row>
    <row r="100321" spans="2:2">
      <c r="B100321" s="323"/>
    </row>
    <row r="100322" spans="2:2">
      <c r="B100322" s="323"/>
    </row>
    <row r="100323" spans="2:2">
      <c r="B100323" s="323"/>
    </row>
    <row r="100324" spans="2:2">
      <c r="B100324" s="323"/>
    </row>
    <row r="100325" spans="2:2">
      <c r="B100325" s="323"/>
    </row>
    <row r="100326" spans="2:2">
      <c r="B100326" s="323"/>
    </row>
    <row r="100327" spans="2:2">
      <c r="B100327" s="323"/>
    </row>
    <row r="100328" spans="2:2">
      <c r="B100328" s="323"/>
    </row>
    <row r="100329" spans="2:2">
      <c r="B100329" s="323"/>
    </row>
    <row r="100330" spans="2:2">
      <c r="B100330" s="323"/>
    </row>
    <row r="100331" spans="2:2">
      <c r="B100331" s="323"/>
    </row>
    <row r="100332" spans="2:2">
      <c r="B100332" s="323"/>
    </row>
    <row r="100333" spans="2:2">
      <c r="B100333" s="323"/>
    </row>
    <row r="100334" spans="2:2">
      <c r="B100334" s="323"/>
    </row>
    <row r="100335" spans="2:2">
      <c r="B100335" s="323"/>
    </row>
    <row r="100336" spans="2:2">
      <c r="B100336" s="323"/>
    </row>
    <row r="100337" spans="2:2">
      <c r="B100337" s="323"/>
    </row>
    <row r="100338" spans="2:2">
      <c r="B100338" s="323"/>
    </row>
    <row r="100339" spans="2:2">
      <c r="B100339" s="323"/>
    </row>
    <row r="100340" spans="2:2">
      <c r="B100340" s="323"/>
    </row>
    <row r="100341" spans="2:2">
      <c r="B100341" s="323"/>
    </row>
    <row r="100342" spans="2:2">
      <c r="B100342" s="323"/>
    </row>
    <row r="100343" spans="2:2">
      <c r="B100343" s="323"/>
    </row>
    <row r="100344" spans="2:2">
      <c r="B100344" s="323"/>
    </row>
    <row r="100345" spans="2:2">
      <c r="B100345" s="323"/>
    </row>
    <row r="100346" spans="2:2">
      <c r="B100346" s="323"/>
    </row>
    <row r="100347" spans="2:2">
      <c r="B100347" s="323"/>
    </row>
    <row r="100348" spans="2:2">
      <c r="B100348" s="323"/>
    </row>
    <row r="100349" spans="2:2">
      <c r="B100349" s="323"/>
    </row>
    <row r="100350" spans="2:2">
      <c r="B100350" s="323"/>
    </row>
    <row r="100351" spans="2:2">
      <c r="B100351" s="323"/>
    </row>
    <row r="100352" spans="2:2">
      <c r="B100352" s="323"/>
    </row>
    <row r="100353" spans="2:2">
      <c r="B100353" s="323"/>
    </row>
    <row r="100354" spans="2:2">
      <c r="B100354" s="323"/>
    </row>
    <row r="100355" spans="2:2">
      <c r="B100355" s="323"/>
    </row>
    <row r="100356" spans="2:2">
      <c r="B100356" s="323"/>
    </row>
    <row r="100357" spans="2:2">
      <c r="B100357" s="323"/>
    </row>
    <row r="100358" spans="2:2">
      <c r="B100358" s="323"/>
    </row>
    <row r="100359" spans="2:2">
      <c r="B100359" s="323"/>
    </row>
    <row r="100360" spans="2:2">
      <c r="B100360" s="323"/>
    </row>
    <row r="100361" spans="2:2">
      <c r="B100361" s="323"/>
    </row>
    <row r="100362" spans="2:2">
      <c r="B100362" s="323"/>
    </row>
    <row r="100363" spans="2:2">
      <c r="B100363" s="323"/>
    </row>
    <row r="100364" spans="2:2">
      <c r="B100364" s="323"/>
    </row>
    <row r="100365" spans="2:2">
      <c r="B100365" s="323"/>
    </row>
    <row r="100366" spans="2:2">
      <c r="B100366" s="323"/>
    </row>
    <row r="100367" spans="2:2">
      <c r="B100367" s="323"/>
    </row>
    <row r="100368" spans="2:2">
      <c r="B100368" s="323"/>
    </row>
    <row r="100369" spans="2:2">
      <c r="B100369" s="323"/>
    </row>
    <row r="100370" spans="2:2">
      <c r="B100370" s="323"/>
    </row>
    <row r="100371" spans="2:2">
      <c r="B100371" s="323"/>
    </row>
    <row r="100372" spans="2:2">
      <c r="B100372" s="323"/>
    </row>
    <row r="100373" spans="2:2">
      <c r="B100373" s="323"/>
    </row>
    <row r="100374" spans="2:2">
      <c r="B100374" s="323"/>
    </row>
    <row r="100375" spans="2:2">
      <c r="B100375" s="323"/>
    </row>
    <row r="100376" spans="2:2">
      <c r="B100376" s="323"/>
    </row>
    <row r="100377" spans="2:2">
      <c r="B100377" s="323"/>
    </row>
    <row r="100378" spans="2:2">
      <c r="B100378" s="323"/>
    </row>
    <row r="100379" spans="2:2">
      <c r="B100379" s="323"/>
    </row>
    <row r="100380" spans="2:2">
      <c r="B100380" s="323"/>
    </row>
    <row r="100381" spans="2:2">
      <c r="B100381" s="323"/>
    </row>
    <row r="100382" spans="2:2">
      <c r="B100382" s="323"/>
    </row>
    <row r="100383" spans="2:2">
      <c r="B100383" s="323"/>
    </row>
    <row r="100384" spans="2:2">
      <c r="B100384" s="323"/>
    </row>
    <row r="100385" spans="2:2">
      <c r="B100385" s="323"/>
    </row>
    <row r="100386" spans="2:2">
      <c r="B100386" s="323"/>
    </row>
    <row r="100387" spans="2:2">
      <c r="B100387" s="323"/>
    </row>
    <row r="100388" spans="2:2">
      <c r="B100388" s="323"/>
    </row>
    <row r="100389" spans="2:2">
      <c r="B100389" s="323"/>
    </row>
    <row r="100390" spans="2:2">
      <c r="B100390" s="323"/>
    </row>
    <row r="100391" spans="2:2">
      <c r="B100391" s="323"/>
    </row>
    <row r="100392" spans="2:2">
      <c r="B100392" s="323"/>
    </row>
    <row r="100393" spans="2:2">
      <c r="B100393" s="323"/>
    </row>
    <row r="100394" spans="2:2">
      <c r="B100394" s="323"/>
    </row>
    <row r="100395" spans="2:2">
      <c r="B100395" s="323"/>
    </row>
    <row r="100396" spans="2:2">
      <c r="B100396" s="323"/>
    </row>
    <row r="100397" spans="2:2">
      <c r="B100397" s="323"/>
    </row>
    <row r="100398" spans="2:2">
      <c r="B100398" s="323"/>
    </row>
    <row r="100399" spans="2:2">
      <c r="B100399" s="323"/>
    </row>
    <row r="100400" spans="2:2">
      <c r="B100400" s="323"/>
    </row>
    <row r="100401" spans="2:2">
      <c r="B100401" s="323"/>
    </row>
    <row r="100402" spans="2:2">
      <c r="B100402" s="323"/>
    </row>
    <row r="100403" spans="2:2">
      <c r="B100403" s="323"/>
    </row>
    <row r="100404" spans="2:2">
      <c r="B100404" s="323"/>
    </row>
    <row r="100405" spans="2:2">
      <c r="B100405" s="323"/>
    </row>
    <row r="100406" spans="2:2">
      <c r="B100406" s="323"/>
    </row>
    <row r="100407" spans="2:2">
      <c r="B100407" s="323"/>
    </row>
    <row r="100408" spans="2:2">
      <c r="B100408" s="323"/>
    </row>
    <row r="100409" spans="2:2">
      <c r="B100409" s="323"/>
    </row>
    <row r="100410" spans="2:2">
      <c r="B100410" s="323"/>
    </row>
    <row r="100411" spans="2:2">
      <c r="B100411" s="323"/>
    </row>
    <row r="100412" spans="2:2">
      <c r="B100412" s="323"/>
    </row>
    <row r="100413" spans="2:2">
      <c r="B100413" s="323"/>
    </row>
    <row r="100414" spans="2:2">
      <c r="B100414" s="323"/>
    </row>
    <row r="100415" spans="2:2">
      <c r="B100415" s="323"/>
    </row>
    <row r="100416" spans="2:2">
      <c r="B100416" s="323"/>
    </row>
    <row r="100417" spans="2:2">
      <c r="B100417" s="323"/>
    </row>
    <row r="100418" spans="2:2">
      <c r="B100418" s="323"/>
    </row>
    <row r="100419" spans="2:2">
      <c r="B100419" s="323"/>
    </row>
    <row r="100420" spans="2:2">
      <c r="B100420" s="323"/>
    </row>
    <row r="100421" spans="2:2">
      <c r="B100421" s="323"/>
    </row>
    <row r="100422" spans="2:2">
      <c r="B100422" s="323"/>
    </row>
    <row r="100423" spans="2:2">
      <c r="B100423" s="323"/>
    </row>
    <row r="100424" spans="2:2">
      <c r="B100424" s="323"/>
    </row>
    <row r="100425" spans="2:2">
      <c r="B100425" s="323"/>
    </row>
    <row r="100426" spans="2:2">
      <c r="B100426" s="323"/>
    </row>
    <row r="100427" spans="2:2">
      <c r="B100427" s="323"/>
    </row>
    <row r="100428" spans="2:2">
      <c r="B100428" s="323"/>
    </row>
    <row r="100429" spans="2:2">
      <c r="B100429" s="323"/>
    </row>
    <row r="100430" spans="2:2">
      <c r="B100430" s="323"/>
    </row>
    <row r="100431" spans="2:2">
      <c r="B100431" s="323"/>
    </row>
    <row r="100432" spans="2:2">
      <c r="B100432" s="323"/>
    </row>
    <row r="100433" spans="2:2">
      <c r="B100433" s="323"/>
    </row>
    <row r="100434" spans="2:2">
      <c r="B100434" s="323"/>
    </row>
    <row r="100435" spans="2:2">
      <c r="B100435" s="323"/>
    </row>
    <row r="100436" spans="2:2">
      <c r="B100436" s="323"/>
    </row>
    <row r="100437" spans="2:2">
      <c r="B100437" s="323"/>
    </row>
    <row r="100438" spans="2:2">
      <c r="B100438" s="323"/>
    </row>
    <row r="100439" spans="2:2">
      <c r="B100439" s="323"/>
    </row>
    <row r="100440" spans="2:2">
      <c r="B100440" s="323"/>
    </row>
    <row r="100441" spans="2:2">
      <c r="B100441" s="323"/>
    </row>
    <row r="100442" spans="2:2">
      <c r="B100442" s="323"/>
    </row>
    <row r="100443" spans="2:2">
      <c r="B100443" s="323"/>
    </row>
    <row r="100444" spans="2:2">
      <c r="B100444" s="323"/>
    </row>
    <row r="100445" spans="2:2">
      <c r="B100445" s="323"/>
    </row>
    <row r="100446" spans="2:2">
      <c r="B100446" s="323"/>
    </row>
    <row r="100447" spans="2:2">
      <c r="B100447" s="323"/>
    </row>
    <row r="100448" spans="2:2">
      <c r="B100448" s="323"/>
    </row>
    <row r="100449" spans="2:2">
      <c r="B100449" s="323"/>
    </row>
    <row r="100450" spans="2:2">
      <c r="B100450" s="323"/>
    </row>
    <row r="100451" spans="2:2">
      <c r="B100451" s="323"/>
    </row>
    <row r="100452" spans="2:2">
      <c r="B100452" s="323"/>
    </row>
    <row r="100453" spans="2:2">
      <c r="B100453" s="323"/>
    </row>
    <row r="100454" spans="2:2">
      <c r="B100454" s="323"/>
    </row>
    <row r="100455" spans="2:2">
      <c r="B100455" s="323"/>
    </row>
    <row r="100456" spans="2:2">
      <c r="B100456" s="323"/>
    </row>
    <row r="100457" spans="2:2">
      <c r="B100457" s="323"/>
    </row>
    <row r="100458" spans="2:2">
      <c r="B100458" s="323"/>
    </row>
    <row r="100459" spans="2:2">
      <c r="B100459" s="323"/>
    </row>
    <row r="100460" spans="2:2">
      <c r="B100460" s="323"/>
    </row>
    <row r="100461" spans="2:2">
      <c r="B100461" s="323"/>
    </row>
    <row r="100462" spans="2:2">
      <c r="B100462" s="323"/>
    </row>
    <row r="100463" spans="2:2">
      <c r="B100463" s="323"/>
    </row>
    <row r="100464" spans="2:2">
      <c r="B100464" s="323"/>
    </row>
    <row r="100465" spans="2:2">
      <c r="B100465" s="323"/>
    </row>
    <row r="100466" spans="2:2">
      <c r="B100466" s="323"/>
    </row>
    <row r="100467" spans="2:2">
      <c r="B100467" s="323"/>
    </row>
    <row r="100468" spans="2:2">
      <c r="B100468" s="323"/>
    </row>
    <row r="100469" spans="2:2">
      <c r="B100469" s="323"/>
    </row>
    <row r="100470" spans="2:2">
      <c r="B100470" s="323"/>
    </row>
    <row r="100471" spans="2:2">
      <c r="B100471" s="323"/>
    </row>
    <row r="100472" spans="2:2">
      <c r="B100472" s="323"/>
    </row>
    <row r="100473" spans="2:2">
      <c r="B100473" s="323"/>
    </row>
    <row r="100474" spans="2:2">
      <c r="B100474" s="323"/>
    </row>
    <row r="100475" spans="2:2">
      <c r="B100475" s="323"/>
    </row>
    <row r="100476" spans="2:2">
      <c r="B100476" s="323"/>
    </row>
    <row r="100477" spans="2:2">
      <c r="B100477" s="323"/>
    </row>
    <row r="100478" spans="2:2">
      <c r="B100478" s="323"/>
    </row>
    <row r="100479" spans="2:2">
      <c r="B100479" s="323"/>
    </row>
    <row r="100480" spans="2:2">
      <c r="B100480" s="323"/>
    </row>
    <row r="100481" spans="2:2">
      <c r="B100481" s="323"/>
    </row>
    <row r="100482" spans="2:2">
      <c r="B100482" s="323"/>
    </row>
    <row r="100483" spans="2:2">
      <c r="B100483" s="323"/>
    </row>
    <row r="100484" spans="2:2">
      <c r="B100484" s="323"/>
    </row>
    <row r="100485" spans="2:2">
      <c r="B100485" s="323"/>
    </row>
    <row r="100486" spans="2:2">
      <c r="B100486" s="323"/>
    </row>
    <row r="100487" spans="2:2">
      <c r="B100487" s="323"/>
    </row>
    <row r="100488" spans="2:2">
      <c r="B100488" s="323"/>
    </row>
    <row r="100489" spans="2:2">
      <c r="B100489" s="323"/>
    </row>
    <row r="100490" spans="2:2">
      <c r="B100490" s="323"/>
    </row>
    <row r="100491" spans="2:2">
      <c r="B100491" s="323"/>
    </row>
    <row r="100492" spans="2:2">
      <c r="B100492" s="323"/>
    </row>
    <row r="100493" spans="2:2">
      <c r="B100493" s="323"/>
    </row>
    <row r="100494" spans="2:2">
      <c r="B100494" s="323"/>
    </row>
    <row r="100495" spans="2:2">
      <c r="B100495" s="323"/>
    </row>
    <row r="100496" spans="2:2">
      <c r="B100496" s="323"/>
    </row>
    <row r="100497" spans="2:2">
      <c r="B100497" s="323"/>
    </row>
    <row r="100498" spans="2:2">
      <c r="B100498" s="323"/>
    </row>
    <row r="100499" spans="2:2">
      <c r="B100499" s="323"/>
    </row>
    <row r="100500" spans="2:2">
      <c r="B100500" s="323"/>
    </row>
    <row r="100501" spans="2:2">
      <c r="B100501" s="323"/>
    </row>
    <row r="100502" spans="2:2">
      <c r="B100502" s="323"/>
    </row>
    <row r="100503" spans="2:2">
      <c r="B100503" s="323"/>
    </row>
    <row r="100504" spans="2:2">
      <c r="B100504" s="323"/>
    </row>
    <row r="100505" spans="2:2">
      <c r="B100505" s="323"/>
    </row>
    <row r="100506" spans="2:2">
      <c r="B100506" s="323"/>
    </row>
    <row r="100507" spans="2:2">
      <c r="B100507" s="323"/>
    </row>
    <row r="100508" spans="2:2">
      <c r="B100508" s="323"/>
    </row>
    <row r="100509" spans="2:2">
      <c r="B100509" s="323"/>
    </row>
    <row r="100510" spans="2:2">
      <c r="B100510" s="323"/>
    </row>
    <row r="100511" spans="2:2">
      <c r="B100511" s="323"/>
    </row>
    <row r="100512" spans="2:2">
      <c r="B100512" s="323"/>
    </row>
    <row r="100513" spans="2:2">
      <c r="B100513" s="323"/>
    </row>
    <row r="100514" spans="2:2">
      <c r="B100514" s="323"/>
    </row>
    <row r="100515" spans="2:2">
      <c r="B100515" s="323"/>
    </row>
    <row r="100516" spans="2:2">
      <c r="B100516" s="323"/>
    </row>
    <row r="100517" spans="2:2">
      <c r="B100517" s="323"/>
    </row>
    <row r="100518" spans="2:2">
      <c r="B100518" s="323"/>
    </row>
    <row r="100519" spans="2:2">
      <c r="B100519" s="323"/>
    </row>
    <row r="100520" spans="2:2">
      <c r="B100520" s="323"/>
    </row>
    <row r="100521" spans="2:2">
      <c r="B100521" s="323"/>
    </row>
    <row r="100522" spans="2:2">
      <c r="B100522" s="323"/>
    </row>
    <row r="100523" spans="2:2">
      <c r="B100523" s="323"/>
    </row>
    <row r="100524" spans="2:2">
      <c r="B100524" s="323"/>
    </row>
    <row r="100525" spans="2:2">
      <c r="B100525" s="323"/>
    </row>
    <row r="100526" spans="2:2">
      <c r="B100526" s="323"/>
    </row>
    <row r="100527" spans="2:2">
      <c r="B100527" s="323"/>
    </row>
    <row r="100528" spans="2:2">
      <c r="B100528" s="323"/>
    </row>
    <row r="100529" spans="2:2">
      <c r="B100529" s="323"/>
    </row>
    <row r="100530" spans="2:2">
      <c r="B100530" s="323"/>
    </row>
    <row r="100531" spans="2:2">
      <c r="B100531" s="323"/>
    </row>
    <row r="100532" spans="2:2">
      <c r="B100532" s="323"/>
    </row>
    <row r="100533" spans="2:2">
      <c r="B100533" s="323"/>
    </row>
    <row r="100534" spans="2:2">
      <c r="B100534" s="323"/>
    </row>
    <row r="100535" spans="2:2">
      <c r="B100535" s="323"/>
    </row>
    <row r="100536" spans="2:2">
      <c r="B100536" s="323"/>
    </row>
    <row r="100537" spans="2:2">
      <c r="B100537" s="323"/>
    </row>
    <row r="100538" spans="2:2">
      <c r="B100538" s="323"/>
    </row>
    <row r="100539" spans="2:2">
      <c r="B100539" s="323"/>
    </row>
    <row r="100540" spans="2:2">
      <c r="B100540" s="323"/>
    </row>
    <row r="100541" spans="2:2">
      <c r="B100541" s="323"/>
    </row>
    <row r="100542" spans="2:2">
      <c r="B100542" s="323"/>
    </row>
    <row r="100543" spans="2:2">
      <c r="B100543" s="323"/>
    </row>
    <row r="100544" spans="2:2">
      <c r="B100544" s="323"/>
    </row>
    <row r="100545" spans="2:2">
      <c r="B100545" s="323"/>
    </row>
    <row r="100546" spans="2:2">
      <c r="B100546" s="323"/>
    </row>
    <row r="100547" spans="2:2">
      <c r="B100547" s="323"/>
    </row>
    <row r="100548" spans="2:2">
      <c r="B100548" s="323"/>
    </row>
    <row r="100549" spans="2:2">
      <c r="B100549" s="323"/>
    </row>
    <row r="100550" spans="2:2">
      <c r="B100550" s="323"/>
    </row>
    <row r="100551" spans="2:2">
      <c r="B100551" s="323"/>
    </row>
    <row r="100552" spans="2:2">
      <c r="B100552" s="323"/>
    </row>
    <row r="100553" spans="2:2">
      <c r="B100553" s="323"/>
    </row>
    <row r="100554" spans="2:2">
      <c r="B100554" s="323"/>
    </row>
    <row r="100555" spans="2:2">
      <c r="B100555" s="323"/>
    </row>
    <row r="100556" spans="2:2">
      <c r="B100556" s="323"/>
    </row>
    <row r="100557" spans="2:2">
      <c r="B100557" s="323"/>
    </row>
    <row r="100558" spans="2:2">
      <c r="B100558" s="323"/>
    </row>
    <row r="100559" spans="2:2">
      <c r="B100559" s="323"/>
    </row>
    <row r="100560" spans="2:2">
      <c r="B100560" s="323"/>
    </row>
    <row r="100561" spans="2:2">
      <c r="B100561" s="323"/>
    </row>
    <row r="100562" spans="2:2">
      <c r="B100562" s="323"/>
    </row>
    <row r="100563" spans="2:2">
      <c r="B100563" s="323"/>
    </row>
    <row r="100564" spans="2:2">
      <c r="B100564" s="323"/>
    </row>
    <row r="100565" spans="2:2">
      <c r="B100565" s="323"/>
    </row>
    <row r="100566" spans="2:2">
      <c r="B100566" s="323"/>
    </row>
    <row r="100567" spans="2:2">
      <c r="B100567" s="323"/>
    </row>
    <row r="100568" spans="2:2">
      <c r="B100568" s="323"/>
    </row>
    <row r="100569" spans="2:2">
      <c r="B100569" s="323"/>
    </row>
    <row r="100570" spans="2:2">
      <c r="B100570" s="323"/>
    </row>
    <row r="100571" spans="2:2">
      <c r="B100571" s="323"/>
    </row>
    <row r="100572" spans="2:2">
      <c r="B100572" s="323"/>
    </row>
    <row r="100573" spans="2:2">
      <c r="B100573" s="323"/>
    </row>
    <row r="100574" spans="2:2">
      <c r="B100574" s="323"/>
    </row>
    <row r="100575" spans="2:2">
      <c r="B100575" s="323"/>
    </row>
    <row r="100576" spans="2:2">
      <c r="B100576" s="323"/>
    </row>
    <row r="100577" spans="2:2">
      <c r="B100577" s="323"/>
    </row>
    <row r="100578" spans="2:2">
      <c r="B100578" s="323"/>
    </row>
    <row r="100579" spans="2:2">
      <c r="B100579" s="323"/>
    </row>
    <row r="100580" spans="2:2">
      <c r="B100580" s="323"/>
    </row>
    <row r="100581" spans="2:2">
      <c r="B100581" s="323"/>
    </row>
    <row r="100582" spans="2:2">
      <c r="B100582" s="323"/>
    </row>
    <row r="100583" spans="2:2">
      <c r="B100583" s="323"/>
    </row>
    <row r="100584" spans="2:2">
      <c r="B100584" s="323"/>
    </row>
    <row r="100585" spans="2:2">
      <c r="B100585" s="323"/>
    </row>
    <row r="100586" spans="2:2">
      <c r="B100586" s="323"/>
    </row>
    <row r="100587" spans="2:2">
      <c r="B100587" s="323"/>
    </row>
    <row r="100588" spans="2:2">
      <c r="B100588" s="323"/>
    </row>
    <row r="100589" spans="2:2">
      <c r="B100589" s="323"/>
    </row>
    <row r="100590" spans="2:2">
      <c r="B100590" s="323"/>
    </row>
    <row r="100591" spans="2:2">
      <c r="B100591" s="323"/>
    </row>
    <row r="100592" spans="2:2">
      <c r="B100592" s="323"/>
    </row>
    <row r="100593" spans="2:2">
      <c r="B100593" s="323"/>
    </row>
    <row r="100594" spans="2:2">
      <c r="B100594" s="323"/>
    </row>
    <row r="100595" spans="2:2">
      <c r="B100595" s="323"/>
    </row>
    <row r="100596" spans="2:2">
      <c r="B100596" s="323"/>
    </row>
    <row r="100597" spans="2:2">
      <c r="B100597" s="323"/>
    </row>
    <row r="100598" spans="2:2">
      <c r="B100598" s="323"/>
    </row>
    <row r="100599" spans="2:2">
      <c r="B100599" s="323"/>
    </row>
    <row r="100600" spans="2:2">
      <c r="B100600" s="323"/>
    </row>
    <row r="100601" spans="2:2">
      <c r="B100601" s="323"/>
    </row>
    <row r="100602" spans="2:2">
      <c r="B100602" s="323"/>
    </row>
    <row r="100603" spans="2:2">
      <c r="B100603" s="323"/>
    </row>
    <row r="100604" spans="2:2">
      <c r="B100604" s="323"/>
    </row>
    <row r="100605" spans="2:2">
      <c r="B100605" s="323"/>
    </row>
    <row r="100606" spans="2:2">
      <c r="B100606" s="323"/>
    </row>
    <row r="100607" spans="2:2">
      <c r="B100607" s="323"/>
    </row>
    <row r="100608" spans="2:2">
      <c r="B100608" s="323"/>
    </row>
    <row r="100609" spans="2:2">
      <c r="B100609" s="323"/>
    </row>
    <row r="100610" spans="2:2">
      <c r="B100610" s="323"/>
    </row>
    <row r="100611" spans="2:2">
      <c r="B100611" s="323"/>
    </row>
    <row r="100612" spans="2:2">
      <c r="B100612" s="323"/>
    </row>
    <row r="100613" spans="2:2">
      <c r="B100613" s="323"/>
    </row>
    <row r="100614" spans="2:2">
      <c r="B100614" s="323"/>
    </row>
    <row r="100615" spans="2:2">
      <c r="B100615" s="323"/>
    </row>
    <row r="100616" spans="2:2">
      <c r="B100616" s="323"/>
    </row>
    <row r="100617" spans="2:2">
      <c r="B100617" s="323"/>
    </row>
    <row r="100618" spans="2:2">
      <c r="B100618" s="323"/>
    </row>
    <row r="100619" spans="2:2">
      <c r="B100619" s="323"/>
    </row>
    <row r="100620" spans="2:2">
      <c r="B100620" s="323"/>
    </row>
    <row r="100621" spans="2:2">
      <c r="B100621" s="323"/>
    </row>
    <row r="100622" spans="2:2">
      <c r="B100622" s="323"/>
    </row>
    <row r="100623" spans="2:2">
      <c r="B100623" s="323"/>
    </row>
    <row r="100624" spans="2:2">
      <c r="B100624" s="323"/>
    </row>
    <row r="100625" spans="2:2">
      <c r="B100625" s="323"/>
    </row>
    <row r="100626" spans="2:2">
      <c r="B100626" s="323"/>
    </row>
    <row r="100627" spans="2:2">
      <c r="B100627" s="323"/>
    </row>
    <row r="100628" spans="2:2">
      <c r="B100628" s="323"/>
    </row>
    <row r="100629" spans="2:2">
      <c r="B100629" s="323"/>
    </row>
    <row r="100630" spans="2:2">
      <c r="B100630" s="323"/>
    </row>
    <row r="100631" spans="2:2">
      <c r="B100631" s="323"/>
    </row>
    <row r="100632" spans="2:2">
      <c r="B100632" s="323"/>
    </row>
    <row r="100633" spans="2:2">
      <c r="B100633" s="323"/>
    </row>
    <row r="100634" spans="2:2">
      <c r="B100634" s="323"/>
    </row>
    <row r="100635" spans="2:2">
      <c r="B100635" s="323"/>
    </row>
    <row r="100636" spans="2:2">
      <c r="B100636" s="323"/>
    </row>
    <row r="100637" spans="2:2">
      <c r="B100637" s="323"/>
    </row>
    <row r="100638" spans="2:2">
      <c r="B100638" s="323"/>
    </row>
    <row r="100639" spans="2:2">
      <c r="B100639" s="323"/>
    </row>
    <row r="100640" spans="2:2">
      <c r="B100640" s="323"/>
    </row>
    <row r="100641" spans="2:2">
      <c r="B100641" s="323"/>
    </row>
    <row r="100642" spans="2:2">
      <c r="B100642" s="323"/>
    </row>
    <row r="100643" spans="2:2">
      <c r="B100643" s="323"/>
    </row>
    <row r="100644" spans="2:2">
      <c r="B100644" s="323"/>
    </row>
    <row r="100645" spans="2:2">
      <c r="B100645" s="323"/>
    </row>
    <row r="100646" spans="2:2">
      <c r="B100646" s="323"/>
    </row>
    <row r="100647" spans="2:2">
      <c r="B100647" s="323"/>
    </row>
    <row r="100648" spans="2:2">
      <c r="B100648" s="323"/>
    </row>
    <row r="100649" spans="2:2">
      <c r="B100649" s="323"/>
    </row>
    <row r="100650" spans="2:2">
      <c r="B100650" s="323"/>
    </row>
    <row r="100651" spans="2:2">
      <c r="B100651" s="323"/>
    </row>
    <row r="100652" spans="2:2">
      <c r="B100652" s="323"/>
    </row>
    <row r="100653" spans="2:2">
      <c r="B100653" s="323"/>
    </row>
    <row r="100654" spans="2:2">
      <c r="B100654" s="323"/>
    </row>
    <row r="100655" spans="2:2">
      <c r="B100655" s="323"/>
    </row>
    <row r="100656" spans="2:2">
      <c r="B100656" s="323"/>
    </row>
    <row r="100657" spans="2:2">
      <c r="B100657" s="323"/>
    </row>
    <row r="100658" spans="2:2">
      <c r="B100658" s="323"/>
    </row>
    <row r="100659" spans="2:2">
      <c r="B100659" s="323"/>
    </row>
    <row r="100660" spans="2:2">
      <c r="B100660" s="323"/>
    </row>
    <row r="100661" spans="2:2">
      <c r="B100661" s="323"/>
    </row>
    <row r="100662" spans="2:2">
      <c r="B100662" s="323"/>
    </row>
    <row r="100663" spans="2:2">
      <c r="B100663" s="323"/>
    </row>
    <row r="100664" spans="2:2">
      <c r="B100664" s="323"/>
    </row>
    <row r="100665" spans="2:2">
      <c r="B100665" s="323"/>
    </row>
    <row r="100666" spans="2:2">
      <c r="B100666" s="323"/>
    </row>
    <row r="100667" spans="2:2">
      <c r="B100667" s="323"/>
    </row>
    <row r="100668" spans="2:2">
      <c r="B100668" s="323"/>
    </row>
    <row r="100669" spans="2:2">
      <c r="B100669" s="323"/>
    </row>
    <row r="100670" spans="2:2">
      <c r="B100670" s="323"/>
    </row>
    <row r="100671" spans="2:2">
      <c r="B100671" s="323"/>
    </row>
    <row r="100672" spans="2:2">
      <c r="B100672" s="323"/>
    </row>
    <row r="100673" spans="2:2">
      <c r="B100673" s="323"/>
    </row>
    <row r="100674" spans="2:2">
      <c r="B100674" s="323"/>
    </row>
    <row r="100675" spans="2:2">
      <c r="B100675" s="323"/>
    </row>
    <row r="100676" spans="2:2">
      <c r="B100676" s="323"/>
    </row>
    <row r="100677" spans="2:2">
      <c r="B100677" s="323"/>
    </row>
    <row r="100678" spans="2:2">
      <c r="B100678" s="323"/>
    </row>
    <row r="100679" spans="2:2">
      <c r="B100679" s="323"/>
    </row>
    <row r="100680" spans="2:2">
      <c r="B100680" s="323"/>
    </row>
    <row r="100681" spans="2:2">
      <c r="B100681" s="323"/>
    </row>
    <row r="100682" spans="2:2">
      <c r="B100682" s="323"/>
    </row>
    <row r="100683" spans="2:2">
      <c r="B100683" s="323"/>
    </row>
    <row r="100684" spans="2:2">
      <c r="B100684" s="323"/>
    </row>
    <row r="100685" spans="2:2">
      <c r="B100685" s="323"/>
    </row>
    <row r="100686" spans="2:2">
      <c r="B100686" s="323"/>
    </row>
    <row r="100687" spans="2:2">
      <c r="B100687" s="323"/>
    </row>
    <row r="100688" spans="2:2">
      <c r="B100688" s="323"/>
    </row>
    <row r="100689" spans="2:2">
      <c r="B100689" s="323"/>
    </row>
    <row r="100690" spans="2:2">
      <c r="B100690" s="323"/>
    </row>
    <row r="100691" spans="2:2">
      <c r="B100691" s="323"/>
    </row>
    <row r="100692" spans="2:2">
      <c r="B100692" s="323"/>
    </row>
    <row r="100693" spans="2:2">
      <c r="B100693" s="323"/>
    </row>
    <row r="100694" spans="2:2">
      <c r="B100694" s="323"/>
    </row>
    <row r="100695" spans="2:2">
      <c r="B100695" s="323"/>
    </row>
    <row r="100696" spans="2:2">
      <c r="B100696" s="323"/>
    </row>
    <row r="100697" spans="2:2">
      <c r="B100697" s="323"/>
    </row>
    <row r="100698" spans="2:2">
      <c r="B100698" s="323"/>
    </row>
    <row r="100699" spans="2:2">
      <c r="B100699" s="323"/>
    </row>
    <row r="100700" spans="2:2">
      <c r="B100700" s="323"/>
    </row>
    <row r="100701" spans="2:2">
      <c r="B100701" s="323"/>
    </row>
    <row r="100702" spans="2:2">
      <c r="B100702" s="323"/>
    </row>
    <row r="100703" spans="2:2">
      <c r="B100703" s="323"/>
    </row>
    <row r="100704" spans="2:2">
      <c r="B100704" s="323"/>
    </row>
    <row r="100705" spans="2:2">
      <c r="B100705" s="323"/>
    </row>
    <row r="100706" spans="2:2">
      <c r="B100706" s="323"/>
    </row>
    <row r="100707" spans="2:2">
      <c r="B100707" s="323"/>
    </row>
    <row r="100708" spans="2:2">
      <c r="B100708" s="323"/>
    </row>
    <row r="100709" spans="2:2">
      <c r="B100709" s="323"/>
    </row>
    <row r="100710" spans="2:2">
      <c r="B100710" s="323"/>
    </row>
    <row r="100711" spans="2:2">
      <c r="B100711" s="323"/>
    </row>
    <row r="100712" spans="2:2">
      <c r="B100712" s="323"/>
    </row>
    <row r="100713" spans="2:2">
      <c r="B100713" s="323"/>
    </row>
    <row r="100714" spans="2:2">
      <c r="B100714" s="323"/>
    </row>
    <row r="100715" spans="2:2">
      <c r="B100715" s="323"/>
    </row>
    <row r="100716" spans="2:2">
      <c r="B100716" s="323"/>
    </row>
    <row r="100717" spans="2:2">
      <c r="B100717" s="323"/>
    </row>
    <row r="100718" spans="2:2">
      <c r="B100718" s="323"/>
    </row>
    <row r="100719" spans="2:2">
      <c r="B100719" s="323"/>
    </row>
    <row r="100720" spans="2:2">
      <c r="B100720" s="323"/>
    </row>
    <row r="100721" spans="2:2">
      <c r="B100721" s="323"/>
    </row>
    <row r="100722" spans="2:2">
      <c r="B100722" s="323"/>
    </row>
    <row r="100723" spans="2:2">
      <c r="B100723" s="323"/>
    </row>
    <row r="100724" spans="2:2">
      <c r="B100724" s="323"/>
    </row>
    <row r="100725" spans="2:2">
      <c r="B100725" s="323"/>
    </row>
    <row r="100726" spans="2:2">
      <c r="B100726" s="323"/>
    </row>
    <row r="100727" spans="2:2">
      <c r="B100727" s="323"/>
    </row>
    <row r="100728" spans="2:2">
      <c r="B100728" s="323"/>
    </row>
    <row r="100729" spans="2:2">
      <c r="B100729" s="323"/>
    </row>
    <row r="100730" spans="2:2">
      <c r="B100730" s="323"/>
    </row>
    <row r="100731" spans="2:2">
      <c r="B100731" s="323"/>
    </row>
    <row r="100732" spans="2:2">
      <c r="B100732" s="323"/>
    </row>
    <row r="100733" spans="2:2">
      <c r="B100733" s="323"/>
    </row>
    <row r="100734" spans="2:2">
      <c r="B100734" s="323"/>
    </row>
    <row r="100735" spans="2:2">
      <c r="B100735" s="323"/>
    </row>
    <row r="100736" spans="2:2">
      <c r="B100736" s="323"/>
    </row>
    <row r="100737" spans="2:2">
      <c r="B100737" s="323"/>
    </row>
    <row r="100738" spans="2:2">
      <c r="B100738" s="323"/>
    </row>
    <row r="100739" spans="2:2">
      <c r="B100739" s="323"/>
    </row>
    <row r="100740" spans="2:2">
      <c r="B100740" s="323"/>
    </row>
    <row r="100741" spans="2:2">
      <c r="B100741" s="323"/>
    </row>
    <row r="100742" spans="2:2">
      <c r="B100742" s="323"/>
    </row>
    <row r="100743" spans="2:2">
      <c r="B100743" s="323"/>
    </row>
    <row r="100744" spans="2:2">
      <c r="B100744" s="323"/>
    </row>
    <row r="100745" spans="2:2">
      <c r="B100745" s="323"/>
    </row>
    <row r="100746" spans="2:2">
      <c r="B100746" s="323"/>
    </row>
    <row r="100747" spans="2:2">
      <c r="B100747" s="323"/>
    </row>
    <row r="100748" spans="2:2">
      <c r="B100748" s="323"/>
    </row>
    <row r="100749" spans="2:2">
      <c r="B100749" s="323"/>
    </row>
    <row r="100750" spans="2:2">
      <c r="B100750" s="323"/>
    </row>
    <row r="100751" spans="2:2">
      <c r="B100751" s="323"/>
    </row>
    <row r="100752" spans="2:2">
      <c r="B100752" s="323"/>
    </row>
    <row r="100753" spans="2:2">
      <c r="B100753" s="323"/>
    </row>
    <row r="100754" spans="2:2">
      <c r="B100754" s="323"/>
    </row>
    <row r="100755" spans="2:2">
      <c r="B100755" s="323"/>
    </row>
    <row r="100756" spans="2:2">
      <c r="B100756" s="323"/>
    </row>
    <row r="100757" spans="2:2">
      <c r="B100757" s="323"/>
    </row>
    <row r="100758" spans="2:2">
      <c r="B100758" s="323"/>
    </row>
    <row r="100759" spans="2:2">
      <c r="B100759" s="323"/>
    </row>
    <row r="100760" spans="2:2">
      <c r="B100760" s="323"/>
    </row>
    <row r="100761" spans="2:2">
      <c r="B100761" s="323"/>
    </row>
    <row r="100762" spans="2:2">
      <c r="B100762" s="323"/>
    </row>
    <row r="100763" spans="2:2">
      <c r="B100763" s="323"/>
    </row>
    <row r="100764" spans="2:2">
      <c r="B100764" s="323"/>
    </row>
    <row r="100765" spans="2:2">
      <c r="B100765" s="323"/>
    </row>
    <row r="100766" spans="2:2">
      <c r="B100766" s="323"/>
    </row>
    <row r="100767" spans="2:2">
      <c r="B100767" s="323"/>
    </row>
    <row r="100768" spans="2:2">
      <c r="B100768" s="323"/>
    </row>
    <row r="100769" spans="2:2">
      <c r="B100769" s="323"/>
    </row>
    <row r="100770" spans="2:2">
      <c r="B100770" s="323"/>
    </row>
    <row r="100771" spans="2:2">
      <c r="B100771" s="323"/>
    </row>
    <row r="100772" spans="2:2">
      <c r="B100772" s="323"/>
    </row>
    <row r="100773" spans="2:2">
      <c r="B100773" s="323"/>
    </row>
    <row r="100774" spans="2:2">
      <c r="B100774" s="323"/>
    </row>
    <row r="100775" spans="2:2">
      <c r="B100775" s="323"/>
    </row>
    <row r="100776" spans="2:2">
      <c r="B100776" s="323"/>
    </row>
    <row r="100777" spans="2:2">
      <c r="B100777" s="323"/>
    </row>
    <row r="100778" spans="2:2">
      <c r="B100778" s="323"/>
    </row>
    <row r="100779" spans="2:2">
      <c r="B100779" s="323"/>
    </row>
    <row r="100780" spans="2:2">
      <c r="B100780" s="323"/>
    </row>
    <row r="100781" spans="2:2">
      <c r="B100781" s="323"/>
    </row>
    <row r="100782" spans="2:2">
      <c r="B100782" s="323"/>
    </row>
    <row r="100783" spans="2:2">
      <c r="B100783" s="323"/>
    </row>
    <row r="100784" spans="2:2">
      <c r="B100784" s="323"/>
    </row>
    <row r="100785" spans="2:2">
      <c r="B100785" s="323"/>
    </row>
    <row r="100786" spans="2:2">
      <c r="B100786" s="323"/>
    </row>
    <row r="100787" spans="2:2">
      <c r="B100787" s="323"/>
    </row>
    <row r="100788" spans="2:2">
      <c r="B100788" s="323"/>
    </row>
    <row r="100789" spans="2:2">
      <c r="B100789" s="323"/>
    </row>
    <row r="100790" spans="2:2">
      <c r="B100790" s="323"/>
    </row>
    <row r="100791" spans="2:2">
      <c r="B100791" s="323"/>
    </row>
    <row r="100792" spans="2:2">
      <c r="B100792" s="323"/>
    </row>
    <row r="100793" spans="2:2">
      <c r="B100793" s="323"/>
    </row>
    <row r="100794" spans="2:2">
      <c r="B100794" s="323"/>
    </row>
    <row r="100795" spans="2:2">
      <c r="B100795" s="323"/>
    </row>
    <row r="100796" spans="2:2">
      <c r="B100796" s="323"/>
    </row>
    <row r="100797" spans="2:2">
      <c r="B100797" s="323"/>
    </row>
    <row r="100798" spans="2:2">
      <c r="B100798" s="323"/>
    </row>
    <row r="100799" spans="2:2">
      <c r="B100799" s="323"/>
    </row>
    <row r="100800" spans="2:2">
      <c r="B100800" s="323"/>
    </row>
    <row r="100801" spans="2:2">
      <c r="B100801" s="323"/>
    </row>
    <row r="100802" spans="2:2">
      <c r="B100802" s="323"/>
    </row>
    <row r="100803" spans="2:2">
      <c r="B100803" s="323"/>
    </row>
    <row r="100804" spans="2:2">
      <c r="B100804" s="323"/>
    </row>
    <row r="100805" spans="2:2">
      <c r="B100805" s="323"/>
    </row>
    <row r="100806" spans="2:2">
      <c r="B100806" s="323"/>
    </row>
    <row r="100807" spans="2:2">
      <c r="B100807" s="323"/>
    </row>
    <row r="100808" spans="2:2">
      <c r="B100808" s="323"/>
    </row>
    <row r="100809" spans="2:2">
      <c r="B100809" s="323"/>
    </row>
    <row r="100810" spans="2:2">
      <c r="B100810" s="323"/>
    </row>
    <row r="100811" spans="2:2">
      <c r="B100811" s="323"/>
    </row>
    <row r="100812" spans="2:2">
      <c r="B100812" s="323"/>
    </row>
    <row r="100813" spans="2:2">
      <c r="B100813" s="323"/>
    </row>
    <row r="100814" spans="2:2">
      <c r="B100814" s="323"/>
    </row>
    <row r="100815" spans="2:2">
      <c r="B100815" s="323"/>
    </row>
    <row r="100816" spans="2:2">
      <c r="B100816" s="323"/>
    </row>
    <row r="100817" spans="2:2">
      <c r="B100817" s="323"/>
    </row>
    <row r="100818" spans="2:2">
      <c r="B100818" s="323"/>
    </row>
    <row r="100819" spans="2:2">
      <c r="B100819" s="323"/>
    </row>
    <row r="100820" spans="2:2">
      <c r="B100820" s="323"/>
    </row>
    <row r="100821" spans="2:2">
      <c r="B100821" s="323"/>
    </row>
    <row r="100822" spans="2:2">
      <c r="B100822" s="323"/>
    </row>
    <row r="100823" spans="2:2">
      <c r="B100823" s="323"/>
    </row>
    <row r="100824" spans="2:2">
      <c r="B100824" s="323"/>
    </row>
    <row r="100825" spans="2:2">
      <c r="B100825" s="323"/>
    </row>
    <row r="100826" spans="2:2">
      <c r="B100826" s="323"/>
    </row>
    <row r="100827" spans="2:2">
      <c r="B100827" s="323"/>
    </row>
    <row r="100828" spans="2:2">
      <c r="B100828" s="323"/>
    </row>
    <row r="100829" spans="2:2">
      <c r="B100829" s="323"/>
    </row>
    <row r="100830" spans="2:2">
      <c r="B100830" s="323"/>
    </row>
    <row r="100831" spans="2:2">
      <c r="B100831" s="323"/>
    </row>
    <row r="100832" spans="2:2">
      <c r="B100832" s="323"/>
    </row>
    <row r="100833" spans="2:2">
      <c r="B100833" s="323"/>
    </row>
    <row r="100834" spans="2:2">
      <c r="B100834" s="323"/>
    </row>
    <row r="100835" spans="2:2">
      <c r="B100835" s="323"/>
    </row>
    <row r="100836" spans="2:2">
      <c r="B100836" s="323"/>
    </row>
    <row r="100837" spans="2:2">
      <c r="B100837" s="323"/>
    </row>
    <row r="100838" spans="2:2">
      <c r="B100838" s="323"/>
    </row>
    <row r="100839" spans="2:2">
      <c r="B100839" s="323"/>
    </row>
    <row r="100840" spans="2:2">
      <c r="B100840" s="323"/>
    </row>
    <row r="100841" spans="2:2">
      <c r="B100841" s="323"/>
    </row>
    <row r="100842" spans="2:2">
      <c r="B100842" s="323"/>
    </row>
    <row r="100843" spans="2:2">
      <c r="B100843" s="323"/>
    </row>
    <row r="100844" spans="2:2">
      <c r="B100844" s="323"/>
    </row>
    <row r="100845" spans="2:2">
      <c r="B100845" s="323"/>
    </row>
    <row r="100846" spans="2:2">
      <c r="B100846" s="323"/>
    </row>
    <row r="100847" spans="2:2">
      <c r="B100847" s="323"/>
    </row>
    <row r="100848" spans="2:2">
      <c r="B100848" s="323"/>
    </row>
    <row r="100849" spans="2:2">
      <c r="B100849" s="323"/>
    </row>
    <row r="100850" spans="2:2">
      <c r="B100850" s="323"/>
    </row>
    <row r="100851" spans="2:2">
      <c r="B100851" s="323"/>
    </row>
    <row r="100852" spans="2:2">
      <c r="B100852" s="323"/>
    </row>
    <row r="100853" spans="2:2">
      <c r="B100853" s="323"/>
    </row>
    <row r="100854" spans="2:2">
      <c r="B100854" s="323"/>
    </row>
    <row r="100855" spans="2:2">
      <c r="B100855" s="323"/>
    </row>
    <row r="100856" spans="2:2">
      <c r="B100856" s="323"/>
    </row>
    <row r="100857" spans="2:2">
      <c r="B100857" s="323"/>
    </row>
    <row r="100858" spans="2:2">
      <c r="B100858" s="323"/>
    </row>
    <row r="100859" spans="2:2">
      <c r="B100859" s="323"/>
    </row>
    <row r="100860" spans="2:2">
      <c r="B100860" s="323"/>
    </row>
    <row r="100861" spans="2:2">
      <c r="B100861" s="323"/>
    </row>
    <row r="100862" spans="2:2">
      <c r="B100862" s="323"/>
    </row>
    <row r="100863" spans="2:2">
      <c r="B100863" s="323"/>
    </row>
    <row r="100864" spans="2:2">
      <c r="B100864" s="323"/>
    </row>
    <row r="100865" spans="2:2">
      <c r="B100865" s="323"/>
    </row>
    <row r="100866" spans="2:2">
      <c r="B100866" s="323"/>
    </row>
    <row r="100867" spans="2:2">
      <c r="B100867" s="323"/>
    </row>
    <row r="100868" spans="2:2">
      <c r="B100868" s="323"/>
    </row>
    <row r="100869" spans="2:2">
      <c r="B100869" s="323"/>
    </row>
    <row r="100870" spans="2:2">
      <c r="B100870" s="323"/>
    </row>
    <row r="100871" spans="2:2">
      <c r="B100871" s="323"/>
    </row>
    <row r="100872" spans="2:2">
      <c r="B100872" s="323"/>
    </row>
    <row r="100873" spans="2:2">
      <c r="B100873" s="323"/>
    </row>
    <row r="100874" spans="2:2">
      <c r="B100874" s="323"/>
    </row>
    <row r="100875" spans="2:2">
      <c r="B100875" s="323"/>
    </row>
    <row r="100876" spans="2:2">
      <c r="B100876" s="323"/>
    </row>
    <row r="100877" spans="2:2">
      <c r="B100877" s="323"/>
    </row>
    <row r="100878" spans="2:2">
      <c r="B100878" s="323"/>
    </row>
    <row r="100879" spans="2:2">
      <c r="B100879" s="323"/>
    </row>
    <row r="100880" spans="2:2">
      <c r="B100880" s="323"/>
    </row>
    <row r="100881" spans="2:2">
      <c r="B100881" s="323"/>
    </row>
    <row r="100882" spans="2:2">
      <c r="B100882" s="323"/>
    </row>
    <row r="100883" spans="2:2">
      <c r="B100883" s="323"/>
    </row>
    <row r="100884" spans="2:2">
      <c r="B100884" s="323"/>
    </row>
    <row r="100885" spans="2:2">
      <c r="B100885" s="323"/>
    </row>
    <row r="100886" spans="2:2">
      <c r="B100886" s="323"/>
    </row>
    <row r="100887" spans="2:2">
      <c r="B100887" s="323"/>
    </row>
    <row r="100888" spans="2:2">
      <c r="B100888" s="323"/>
    </row>
    <row r="100889" spans="2:2">
      <c r="B100889" s="323"/>
    </row>
    <row r="100890" spans="2:2">
      <c r="B100890" s="323"/>
    </row>
    <row r="100891" spans="2:2">
      <c r="B100891" s="323"/>
    </row>
    <row r="100892" spans="2:2">
      <c r="B100892" s="323"/>
    </row>
    <row r="100893" spans="2:2">
      <c r="B100893" s="323"/>
    </row>
    <row r="100894" spans="2:2">
      <c r="B100894" s="323"/>
    </row>
    <row r="100895" spans="2:2">
      <c r="B100895" s="323"/>
    </row>
    <row r="100896" spans="2:2">
      <c r="B100896" s="323"/>
    </row>
    <row r="100897" spans="2:2">
      <c r="B100897" s="323"/>
    </row>
    <row r="100898" spans="2:2">
      <c r="B100898" s="323"/>
    </row>
    <row r="100899" spans="2:2">
      <c r="B100899" s="323"/>
    </row>
    <row r="100900" spans="2:2">
      <c r="B100900" s="323"/>
    </row>
    <row r="100901" spans="2:2">
      <c r="B100901" s="323"/>
    </row>
    <row r="100902" spans="2:2">
      <c r="B100902" s="323"/>
    </row>
    <row r="100903" spans="2:2">
      <c r="B100903" s="323"/>
    </row>
    <row r="100904" spans="2:2">
      <c r="B100904" s="323"/>
    </row>
    <row r="100905" spans="2:2">
      <c r="B100905" s="323"/>
    </row>
    <row r="100906" spans="2:2">
      <c r="B100906" s="323"/>
    </row>
    <row r="100907" spans="2:2">
      <c r="B100907" s="323"/>
    </row>
    <row r="100908" spans="2:2">
      <c r="B100908" s="323"/>
    </row>
    <row r="100909" spans="2:2">
      <c r="B100909" s="323"/>
    </row>
    <row r="100910" spans="2:2">
      <c r="B100910" s="323"/>
    </row>
    <row r="100911" spans="2:2">
      <c r="B100911" s="323"/>
    </row>
    <row r="100912" spans="2:2">
      <c r="B100912" s="323"/>
    </row>
    <row r="100913" spans="2:2">
      <c r="B100913" s="323"/>
    </row>
    <row r="100914" spans="2:2">
      <c r="B100914" s="323"/>
    </row>
    <row r="100915" spans="2:2">
      <c r="B100915" s="323"/>
    </row>
    <row r="100916" spans="2:2">
      <c r="B100916" s="323"/>
    </row>
    <row r="100917" spans="2:2">
      <c r="B100917" s="323"/>
    </row>
    <row r="100918" spans="2:2">
      <c r="B100918" s="323"/>
    </row>
    <row r="100919" spans="2:2">
      <c r="B100919" s="323"/>
    </row>
    <row r="100920" spans="2:2">
      <c r="B100920" s="323"/>
    </row>
    <row r="100921" spans="2:2">
      <c r="B100921" s="323"/>
    </row>
    <row r="100922" spans="2:2">
      <c r="B100922" s="323"/>
    </row>
    <row r="100923" spans="2:2">
      <c r="B100923" s="323"/>
    </row>
    <row r="100924" spans="2:2">
      <c r="B100924" s="323"/>
    </row>
    <row r="100925" spans="2:2">
      <c r="B100925" s="323"/>
    </row>
    <row r="100926" spans="2:2">
      <c r="B100926" s="323"/>
    </row>
    <row r="100927" spans="2:2">
      <c r="B100927" s="323"/>
    </row>
    <row r="100928" spans="2:2">
      <c r="B100928" s="323"/>
    </row>
    <row r="100929" spans="2:2">
      <c r="B100929" s="323"/>
    </row>
    <row r="100930" spans="2:2">
      <c r="B100930" s="323"/>
    </row>
    <row r="100931" spans="2:2">
      <c r="B100931" s="323"/>
    </row>
    <row r="100932" spans="2:2">
      <c r="B100932" s="323"/>
    </row>
    <row r="100933" spans="2:2">
      <c r="B100933" s="323"/>
    </row>
    <row r="100934" spans="2:2">
      <c r="B100934" s="323"/>
    </row>
    <row r="100935" spans="2:2">
      <c r="B100935" s="323"/>
    </row>
    <row r="100936" spans="2:2">
      <c r="B100936" s="323"/>
    </row>
    <row r="100937" spans="2:2">
      <c r="B100937" s="323"/>
    </row>
    <row r="100938" spans="2:2">
      <c r="B100938" s="323"/>
    </row>
    <row r="100939" spans="2:2">
      <c r="B100939" s="323"/>
    </row>
    <row r="100940" spans="2:2">
      <c r="B100940" s="323"/>
    </row>
    <row r="100941" spans="2:2">
      <c r="B100941" s="323"/>
    </row>
    <row r="100942" spans="2:2">
      <c r="B100942" s="323"/>
    </row>
    <row r="100943" spans="2:2">
      <c r="B100943" s="323"/>
    </row>
    <row r="100944" spans="2:2">
      <c r="B100944" s="323"/>
    </row>
    <row r="100945" spans="2:2">
      <c r="B100945" s="323"/>
    </row>
    <row r="100946" spans="2:2">
      <c r="B100946" s="323"/>
    </row>
    <row r="100947" spans="2:2">
      <c r="B100947" s="323"/>
    </row>
    <row r="100948" spans="2:2">
      <c r="B100948" s="323"/>
    </row>
    <row r="100949" spans="2:2">
      <c r="B100949" s="323"/>
    </row>
    <row r="100950" spans="2:2">
      <c r="B100950" s="323"/>
    </row>
    <row r="100951" spans="2:2">
      <c r="B100951" s="323"/>
    </row>
    <row r="100952" spans="2:2">
      <c r="B100952" s="323"/>
    </row>
    <row r="100953" spans="2:2">
      <c r="B100953" s="323"/>
    </row>
    <row r="100954" spans="2:2">
      <c r="B100954" s="323"/>
    </row>
    <row r="100955" spans="2:2">
      <c r="B100955" s="323"/>
    </row>
    <row r="100956" spans="2:2">
      <c r="B100956" s="323"/>
    </row>
    <row r="100957" spans="2:2">
      <c r="B100957" s="323"/>
    </row>
    <row r="100958" spans="2:2">
      <c r="B100958" s="323"/>
    </row>
    <row r="100959" spans="2:2">
      <c r="B100959" s="323"/>
    </row>
    <row r="100960" spans="2:2">
      <c r="B100960" s="323"/>
    </row>
    <row r="100961" spans="2:2">
      <c r="B100961" s="323"/>
    </row>
    <row r="100962" spans="2:2">
      <c r="B100962" s="323"/>
    </row>
    <row r="100963" spans="2:2">
      <c r="B100963" s="323"/>
    </row>
    <row r="100964" spans="2:2">
      <c r="B100964" s="323"/>
    </row>
    <row r="100965" spans="2:2">
      <c r="B100965" s="323"/>
    </row>
    <row r="100966" spans="2:2">
      <c r="B100966" s="323"/>
    </row>
    <row r="100967" spans="2:2">
      <c r="B100967" s="323"/>
    </row>
    <row r="100968" spans="2:2">
      <c r="B100968" s="323"/>
    </row>
    <row r="100969" spans="2:2">
      <c r="B100969" s="323"/>
    </row>
    <row r="100970" spans="2:2">
      <c r="B100970" s="323"/>
    </row>
    <row r="100971" spans="2:2">
      <c r="B100971" s="323"/>
    </row>
    <row r="100972" spans="2:2">
      <c r="B100972" s="323"/>
    </row>
    <row r="100973" spans="2:2">
      <c r="B100973" s="323"/>
    </row>
    <row r="100974" spans="2:2">
      <c r="B100974" s="323"/>
    </row>
    <row r="100975" spans="2:2">
      <c r="B100975" s="323"/>
    </row>
    <row r="100976" spans="2:2">
      <c r="B100976" s="323"/>
    </row>
    <row r="100977" spans="2:2">
      <c r="B100977" s="323"/>
    </row>
    <row r="100978" spans="2:2">
      <c r="B100978" s="323"/>
    </row>
    <row r="100979" spans="2:2">
      <c r="B100979" s="323"/>
    </row>
    <row r="100980" spans="2:2">
      <c r="B100980" s="323"/>
    </row>
    <row r="100981" spans="2:2">
      <c r="B100981" s="323"/>
    </row>
    <row r="100982" spans="2:2">
      <c r="B100982" s="323"/>
    </row>
    <row r="100983" spans="2:2">
      <c r="B100983" s="323"/>
    </row>
    <row r="100984" spans="2:2">
      <c r="B100984" s="323"/>
    </row>
    <row r="100985" spans="2:2">
      <c r="B100985" s="323"/>
    </row>
    <row r="100986" spans="2:2">
      <c r="B100986" s="323"/>
    </row>
    <row r="100987" spans="2:2">
      <c r="B100987" s="323"/>
    </row>
    <row r="100988" spans="2:2">
      <c r="B100988" s="323"/>
    </row>
    <row r="100989" spans="2:2">
      <c r="B100989" s="323"/>
    </row>
    <row r="100990" spans="2:2">
      <c r="B100990" s="323"/>
    </row>
    <row r="100991" spans="2:2">
      <c r="B100991" s="323"/>
    </row>
    <row r="100992" spans="2:2">
      <c r="B100992" s="323"/>
    </row>
    <row r="100993" spans="2:2">
      <c r="B100993" s="323"/>
    </row>
    <row r="100994" spans="2:2">
      <c r="B100994" s="323"/>
    </row>
    <row r="100995" spans="2:2">
      <c r="B100995" s="323"/>
    </row>
    <row r="100996" spans="2:2">
      <c r="B100996" s="323"/>
    </row>
    <row r="100997" spans="2:2">
      <c r="B100997" s="323"/>
    </row>
    <row r="100998" spans="2:2">
      <c r="B100998" s="323"/>
    </row>
    <row r="100999" spans="2:2">
      <c r="B100999" s="323"/>
    </row>
    <row r="101000" spans="2:2">
      <c r="B101000" s="323"/>
    </row>
    <row r="101001" spans="2:2">
      <c r="B101001" s="323"/>
    </row>
    <row r="101002" spans="2:2">
      <c r="B101002" s="323"/>
    </row>
    <row r="101003" spans="2:2">
      <c r="B101003" s="323"/>
    </row>
    <row r="101004" spans="2:2">
      <c r="B101004" s="323"/>
    </row>
    <row r="101005" spans="2:2">
      <c r="B101005" s="323"/>
    </row>
    <row r="101006" spans="2:2">
      <c r="B101006" s="323"/>
    </row>
    <row r="101007" spans="2:2">
      <c r="B101007" s="323"/>
    </row>
    <row r="101008" spans="2:2">
      <c r="B101008" s="323"/>
    </row>
    <row r="101009" spans="2:2">
      <c r="B101009" s="323"/>
    </row>
    <row r="101010" spans="2:2">
      <c r="B101010" s="323"/>
    </row>
    <row r="101011" spans="2:2">
      <c r="B101011" s="323"/>
    </row>
    <row r="101012" spans="2:2">
      <c r="B101012" s="323"/>
    </row>
    <row r="101013" spans="2:2">
      <c r="B101013" s="323"/>
    </row>
    <row r="101014" spans="2:2">
      <c r="B101014" s="323"/>
    </row>
    <row r="101015" spans="2:2">
      <c r="B101015" s="323"/>
    </row>
    <row r="101016" spans="2:2">
      <c r="B101016" s="323"/>
    </row>
    <row r="101017" spans="2:2">
      <c r="B101017" s="323"/>
    </row>
    <row r="101018" spans="2:2">
      <c r="B101018" s="323"/>
    </row>
    <row r="101019" spans="2:2">
      <c r="B101019" s="323"/>
    </row>
    <row r="101020" spans="2:2">
      <c r="B101020" s="323"/>
    </row>
    <row r="101021" spans="2:2">
      <c r="B101021" s="323"/>
    </row>
    <row r="101022" spans="2:2">
      <c r="B101022" s="323"/>
    </row>
    <row r="101023" spans="2:2">
      <c r="B101023" s="323"/>
    </row>
    <row r="101024" spans="2:2">
      <c r="B101024" s="323"/>
    </row>
    <row r="101025" spans="2:2">
      <c r="B101025" s="323"/>
    </row>
    <row r="101026" spans="2:2">
      <c r="B101026" s="323"/>
    </row>
    <row r="101027" spans="2:2">
      <c r="B101027" s="323"/>
    </row>
    <row r="101028" spans="2:2">
      <c r="B101028" s="323"/>
    </row>
    <row r="101029" spans="2:2">
      <c r="B101029" s="323"/>
    </row>
    <row r="101030" spans="2:2">
      <c r="B101030" s="323"/>
    </row>
    <row r="101031" spans="2:2">
      <c r="B101031" s="323"/>
    </row>
    <row r="101032" spans="2:2">
      <c r="B101032" s="323"/>
    </row>
    <row r="101033" spans="2:2">
      <c r="B101033" s="323"/>
    </row>
    <row r="101034" spans="2:2">
      <c r="B101034" s="323"/>
    </row>
    <row r="101035" spans="2:2">
      <c r="B101035" s="323"/>
    </row>
    <row r="101036" spans="2:2">
      <c r="B101036" s="323"/>
    </row>
    <row r="101037" spans="2:2">
      <c r="B101037" s="323"/>
    </row>
    <row r="101038" spans="2:2">
      <c r="B101038" s="323"/>
    </row>
    <row r="101039" spans="2:2">
      <c r="B101039" s="323"/>
    </row>
    <row r="101040" spans="2:2">
      <c r="B101040" s="323"/>
    </row>
    <row r="101041" spans="2:2">
      <c r="B101041" s="323"/>
    </row>
    <row r="101042" spans="2:2">
      <c r="B101042" s="323"/>
    </row>
    <row r="101043" spans="2:2">
      <c r="B101043" s="323"/>
    </row>
    <row r="101044" spans="2:2">
      <c r="B101044" s="323"/>
    </row>
    <row r="101045" spans="2:2">
      <c r="B101045" s="323"/>
    </row>
    <row r="101046" spans="2:2">
      <c r="B101046" s="323"/>
    </row>
    <row r="101047" spans="2:2">
      <c r="B101047" s="323"/>
    </row>
    <row r="101048" spans="2:2">
      <c r="B101048" s="323"/>
    </row>
    <row r="101049" spans="2:2">
      <c r="B101049" s="323"/>
    </row>
    <row r="101050" spans="2:2">
      <c r="B101050" s="323"/>
    </row>
    <row r="101051" spans="2:2">
      <c r="B101051" s="323"/>
    </row>
    <row r="101052" spans="2:2">
      <c r="B101052" s="323"/>
    </row>
    <row r="101053" spans="2:2">
      <c r="B101053" s="323"/>
    </row>
    <row r="101054" spans="2:2">
      <c r="B101054" s="323"/>
    </row>
    <row r="101055" spans="2:2">
      <c r="B101055" s="323"/>
    </row>
    <row r="101056" spans="2:2">
      <c r="B101056" s="323"/>
    </row>
    <row r="101057" spans="2:2">
      <c r="B101057" s="323"/>
    </row>
    <row r="101058" spans="2:2">
      <c r="B101058" s="323"/>
    </row>
    <row r="101059" spans="2:2">
      <c r="B101059" s="323"/>
    </row>
    <row r="101060" spans="2:2">
      <c r="B101060" s="323"/>
    </row>
    <row r="101061" spans="2:2">
      <c r="B101061" s="323"/>
    </row>
    <row r="101062" spans="2:2">
      <c r="B101062" s="323"/>
    </row>
    <row r="101063" spans="2:2">
      <c r="B101063" s="323"/>
    </row>
    <row r="101064" spans="2:2">
      <c r="B101064" s="323"/>
    </row>
    <row r="101065" spans="2:2">
      <c r="B101065" s="323"/>
    </row>
    <row r="101066" spans="2:2">
      <c r="B101066" s="323"/>
    </row>
    <row r="101067" spans="2:2">
      <c r="B101067" s="323"/>
    </row>
    <row r="101068" spans="2:2">
      <c r="B101068" s="323"/>
    </row>
    <row r="101069" spans="2:2">
      <c r="B101069" s="323"/>
    </row>
    <row r="101070" spans="2:2">
      <c r="B101070" s="323"/>
    </row>
    <row r="101071" spans="2:2">
      <c r="B101071" s="323"/>
    </row>
    <row r="101072" spans="2:2">
      <c r="B101072" s="323"/>
    </row>
    <row r="101073" spans="2:2">
      <c r="B101073" s="323"/>
    </row>
    <row r="101074" spans="2:2">
      <c r="B101074" s="323"/>
    </row>
    <row r="101075" spans="2:2">
      <c r="B101075" s="323"/>
    </row>
    <row r="101076" spans="2:2">
      <c r="B101076" s="323"/>
    </row>
    <row r="101077" spans="2:2">
      <c r="B101077" s="323"/>
    </row>
    <row r="101078" spans="2:2">
      <c r="B101078" s="323"/>
    </row>
    <row r="101079" spans="2:2">
      <c r="B101079" s="323"/>
    </row>
    <row r="101080" spans="2:2">
      <c r="B101080" s="323"/>
    </row>
    <row r="101081" spans="2:2">
      <c r="B101081" s="323"/>
    </row>
    <row r="101082" spans="2:2">
      <c r="B101082" s="323"/>
    </row>
    <row r="101083" spans="2:2">
      <c r="B101083" s="323"/>
    </row>
    <row r="101084" spans="2:2">
      <c r="B101084" s="323"/>
    </row>
    <row r="101085" spans="2:2">
      <c r="B101085" s="323"/>
    </row>
    <row r="101086" spans="2:2">
      <c r="B101086" s="323"/>
    </row>
    <row r="101087" spans="2:2">
      <c r="B101087" s="323"/>
    </row>
    <row r="101088" spans="2:2">
      <c r="B101088" s="323"/>
    </row>
    <row r="101089" spans="2:2">
      <c r="B101089" s="323"/>
    </row>
    <row r="101090" spans="2:2">
      <c r="B101090" s="323"/>
    </row>
    <row r="101091" spans="2:2">
      <c r="B101091" s="323"/>
    </row>
    <row r="101092" spans="2:2">
      <c r="B101092" s="323"/>
    </row>
    <row r="101093" spans="2:2">
      <c r="B101093" s="323"/>
    </row>
    <row r="101094" spans="2:2">
      <c r="B101094" s="323"/>
    </row>
    <row r="101095" spans="2:2">
      <c r="B101095" s="323"/>
    </row>
    <row r="101096" spans="2:2">
      <c r="B101096" s="323"/>
    </row>
    <row r="101097" spans="2:2">
      <c r="B101097" s="323"/>
    </row>
    <row r="101098" spans="2:2">
      <c r="B101098" s="323"/>
    </row>
    <row r="101099" spans="2:2">
      <c r="B101099" s="323"/>
    </row>
    <row r="101100" spans="2:2">
      <c r="B101100" s="323"/>
    </row>
    <row r="101101" spans="2:2">
      <c r="B101101" s="323"/>
    </row>
    <row r="101102" spans="2:2">
      <c r="B101102" s="323"/>
    </row>
    <row r="101103" spans="2:2">
      <c r="B101103" s="323"/>
    </row>
    <row r="101104" spans="2:2">
      <c r="B101104" s="323"/>
    </row>
    <row r="101105" spans="2:2">
      <c r="B101105" s="323"/>
    </row>
    <row r="101106" spans="2:2">
      <c r="B101106" s="323"/>
    </row>
    <row r="101107" spans="2:2">
      <c r="B101107" s="323"/>
    </row>
    <row r="101108" spans="2:2">
      <c r="B101108" s="323"/>
    </row>
    <row r="101109" spans="2:2">
      <c r="B101109" s="323"/>
    </row>
    <row r="101110" spans="2:2">
      <c r="B101110" s="323"/>
    </row>
    <row r="101111" spans="2:2">
      <c r="B101111" s="323"/>
    </row>
    <row r="101112" spans="2:2">
      <c r="B101112" s="323"/>
    </row>
    <row r="101113" spans="2:2">
      <c r="B101113" s="323"/>
    </row>
    <row r="101114" spans="2:2">
      <c r="B101114" s="323"/>
    </row>
    <row r="101115" spans="2:2">
      <c r="B101115" s="323"/>
    </row>
    <row r="101116" spans="2:2">
      <c r="B101116" s="323"/>
    </row>
    <row r="101117" spans="2:2">
      <c r="B101117" s="323"/>
    </row>
    <row r="101118" spans="2:2">
      <c r="B101118" s="323"/>
    </row>
    <row r="101119" spans="2:2">
      <c r="B101119" s="323"/>
    </row>
    <row r="101120" spans="2:2">
      <c r="B101120" s="323"/>
    </row>
    <row r="101121" spans="2:2">
      <c r="B101121" s="323"/>
    </row>
    <row r="101122" spans="2:2">
      <c r="B101122" s="323"/>
    </row>
    <row r="101123" spans="2:2">
      <c r="B101123" s="323"/>
    </row>
    <row r="101124" spans="2:2">
      <c r="B101124" s="323"/>
    </row>
    <row r="101125" spans="2:2">
      <c r="B101125" s="323"/>
    </row>
    <row r="101126" spans="2:2">
      <c r="B101126" s="323"/>
    </row>
    <row r="101127" spans="2:2">
      <c r="B101127" s="323"/>
    </row>
    <row r="101128" spans="2:2">
      <c r="B101128" s="323"/>
    </row>
    <row r="101129" spans="2:2">
      <c r="B101129" s="323"/>
    </row>
    <row r="101130" spans="2:2">
      <c r="B101130" s="323"/>
    </row>
    <row r="101131" spans="2:2">
      <c r="B101131" s="323"/>
    </row>
    <row r="101132" spans="2:2">
      <c r="B101132" s="323"/>
    </row>
    <row r="101133" spans="2:2">
      <c r="B101133" s="323"/>
    </row>
    <row r="101134" spans="2:2">
      <c r="B101134" s="323"/>
    </row>
    <row r="101135" spans="2:2">
      <c r="B101135" s="323"/>
    </row>
    <row r="101136" spans="2:2">
      <c r="B101136" s="323"/>
    </row>
    <row r="101137" spans="2:2">
      <c r="B101137" s="323"/>
    </row>
    <row r="101138" spans="2:2">
      <c r="B101138" s="323"/>
    </row>
    <row r="101139" spans="2:2">
      <c r="B101139" s="323"/>
    </row>
    <row r="101140" spans="2:2">
      <c r="B101140" s="323"/>
    </row>
    <row r="101141" spans="2:2">
      <c r="B101141" s="323"/>
    </row>
    <row r="101142" spans="2:2">
      <c r="B101142" s="323"/>
    </row>
    <row r="101143" spans="2:2">
      <c r="B101143" s="323"/>
    </row>
    <row r="101144" spans="2:2">
      <c r="B101144" s="323"/>
    </row>
    <row r="101145" spans="2:2">
      <c r="B101145" s="323"/>
    </row>
    <row r="101146" spans="2:2">
      <c r="B101146" s="323"/>
    </row>
    <row r="101147" spans="2:2">
      <c r="B101147" s="323"/>
    </row>
    <row r="101148" spans="2:2">
      <c r="B101148" s="323"/>
    </row>
    <row r="101149" spans="2:2">
      <c r="B101149" s="323"/>
    </row>
    <row r="101150" spans="2:2">
      <c r="B101150" s="323"/>
    </row>
    <row r="101151" spans="2:2">
      <c r="B101151" s="323"/>
    </row>
    <row r="101152" spans="2:2">
      <c r="B101152" s="323"/>
    </row>
    <row r="101153" spans="2:2">
      <c r="B101153" s="323"/>
    </row>
    <row r="101154" spans="2:2">
      <c r="B101154" s="323"/>
    </row>
    <row r="101155" spans="2:2">
      <c r="B101155" s="323"/>
    </row>
    <row r="101156" spans="2:2">
      <c r="B101156" s="323"/>
    </row>
    <row r="101157" spans="2:2">
      <c r="B101157" s="323"/>
    </row>
    <row r="101158" spans="2:2">
      <c r="B101158" s="323"/>
    </row>
    <row r="101159" spans="2:2">
      <c r="B101159" s="323"/>
    </row>
    <row r="101160" spans="2:2">
      <c r="B101160" s="323"/>
    </row>
    <row r="101161" spans="2:2">
      <c r="B101161" s="323"/>
    </row>
    <row r="101162" spans="2:2">
      <c r="B101162" s="323"/>
    </row>
    <row r="101163" spans="2:2">
      <c r="B101163" s="323"/>
    </row>
    <row r="101164" spans="2:2">
      <c r="B101164" s="323"/>
    </row>
    <row r="101165" spans="2:2">
      <c r="B101165" s="323"/>
    </row>
    <row r="101166" spans="2:2">
      <c r="B101166" s="323"/>
    </row>
    <row r="101167" spans="2:2">
      <c r="B101167" s="323"/>
    </row>
    <row r="101168" spans="2:2">
      <c r="B101168" s="323"/>
    </row>
    <row r="101169" spans="2:2">
      <c r="B101169" s="323"/>
    </row>
    <row r="101170" spans="2:2">
      <c r="B101170" s="323"/>
    </row>
    <row r="101171" spans="2:2">
      <c r="B101171" s="323"/>
    </row>
    <row r="101172" spans="2:2">
      <c r="B101172" s="323"/>
    </row>
    <row r="101173" spans="2:2">
      <c r="B101173" s="323"/>
    </row>
    <row r="101174" spans="2:2">
      <c r="B101174" s="323"/>
    </row>
    <row r="101175" spans="2:2">
      <c r="B101175" s="323"/>
    </row>
    <row r="101176" spans="2:2">
      <c r="B101176" s="323"/>
    </row>
    <row r="101177" spans="2:2">
      <c r="B101177" s="323"/>
    </row>
    <row r="101178" spans="2:2">
      <c r="B101178" s="323"/>
    </row>
    <row r="101179" spans="2:2">
      <c r="B101179" s="323"/>
    </row>
    <row r="101180" spans="2:2">
      <c r="B101180" s="323"/>
    </row>
    <row r="101181" spans="2:2">
      <c r="B101181" s="323"/>
    </row>
    <row r="101182" spans="2:2">
      <c r="B101182" s="323"/>
    </row>
    <row r="101183" spans="2:2">
      <c r="B101183" s="323"/>
    </row>
    <row r="101184" spans="2:2">
      <c r="B101184" s="323"/>
    </row>
    <row r="101185" spans="2:2">
      <c r="B101185" s="323"/>
    </row>
    <row r="101186" spans="2:2">
      <c r="B101186" s="323"/>
    </row>
    <row r="101187" spans="2:2">
      <c r="B101187" s="323"/>
    </row>
    <row r="101188" spans="2:2">
      <c r="B101188" s="323"/>
    </row>
    <row r="101189" spans="2:2">
      <c r="B101189" s="323"/>
    </row>
    <row r="101190" spans="2:2">
      <c r="B101190" s="323"/>
    </row>
    <row r="101191" spans="2:2">
      <c r="B101191" s="323"/>
    </row>
    <row r="101192" spans="2:2">
      <c r="B101192" s="323"/>
    </row>
    <row r="101193" spans="2:2">
      <c r="B101193" s="323"/>
    </row>
    <row r="101194" spans="2:2">
      <c r="B101194" s="323"/>
    </row>
    <row r="101195" spans="2:2">
      <c r="B101195" s="323"/>
    </row>
    <row r="101196" spans="2:2">
      <c r="B101196" s="323"/>
    </row>
    <row r="101197" spans="2:2">
      <c r="B101197" s="323"/>
    </row>
    <row r="101198" spans="2:2">
      <c r="B101198" s="323"/>
    </row>
    <row r="101199" spans="2:2">
      <c r="B101199" s="323"/>
    </row>
    <row r="101200" spans="2:2">
      <c r="B101200" s="323"/>
    </row>
    <row r="101201" spans="2:2">
      <c r="B101201" s="323"/>
    </row>
    <row r="101202" spans="2:2">
      <c r="B101202" s="323"/>
    </row>
    <row r="101203" spans="2:2">
      <c r="B101203" s="323"/>
    </row>
    <row r="101204" spans="2:2">
      <c r="B101204" s="323"/>
    </row>
    <row r="101205" spans="2:2">
      <c r="B101205" s="323"/>
    </row>
    <row r="101206" spans="2:2">
      <c r="B101206" s="323"/>
    </row>
    <row r="101207" spans="2:2">
      <c r="B101207" s="323"/>
    </row>
    <row r="101208" spans="2:2">
      <c r="B101208" s="323"/>
    </row>
    <row r="101209" spans="2:2">
      <c r="B101209" s="323"/>
    </row>
    <row r="101210" spans="2:2">
      <c r="B101210" s="323"/>
    </row>
    <row r="101211" spans="2:2">
      <c r="B101211" s="323"/>
    </row>
    <row r="101212" spans="2:2">
      <c r="B101212" s="323"/>
    </row>
    <row r="101213" spans="2:2">
      <c r="B101213" s="323"/>
    </row>
    <row r="101214" spans="2:2">
      <c r="B101214" s="323"/>
    </row>
    <row r="101215" spans="2:2">
      <c r="B101215" s="323"/>
    </row>
    <row r="101216" spans="2:2">
      <c r="B101216" s="323"/>
    </row>
    <row r="101217" spans="2:2">
      <c r="B101217" s="323"/>
    </row>
    <row r="101218" spans="2:2">
      <c r="B101218" s="323"/>
    </row>
    <row r="101219" spans="2:2">
      <c r="B101219" s="323"/>
    </row>
    <row r="101220" spans="2:2">
      <c r="B101220" s="323"/>
    </row>
    <row r="101221" spans="2:2">
      <c r="B101221" s="323"/>
    </row>
    <row r="101222" spans="2:2">
      <c r="B101222" s="323"/>
    </row>
    <row r="101223" spans="2:2">
      <c r="B101223" s="323"/>
    </row>
    <row r="101224" spans="2:2">
      <c r="B101224" s="323"/>
    </row>
    <row r="101225" spans="2:2">
      <c r="B101225" s="323"/>
    </row>
    <row r="101226" spans="2:2">
      <c r="B101226" s="323"/>
    </row>
    <row r="101227" spans="2:2">
      <c r="B101227" s="323"/>
    </row>
    <row r="101228" spans="2:2">
      <c r="B101228" s="323"/>
    </row>
    <row r="101229" spans="2:2">
      <c r="B101229" s="323"/>
    </row>
    <row r="101230" spans="2:2">
      <c r="B101230" s="323"/>
    </row>
    <row r="101231" spans="2:2">
      <c r="B101231" s="323"/>
    </row>
    <row r="101232" spans="2:2">
      <c r="B101232" s="323"/>
    </row>
    <row r="101233" spans="2:2">
      <c r="B101233" s="323"/>
    </row>
    <row r="101234" spans="2:2">
      <c r="B101234" s="323"/>
    </row>
    <row r="101235" spans="2:2">
      <c r="B101235" s="323"/>
    </row>
    <row r="101236" spans="2:2">
      <c r="B101236" s="323"/>
    </row>
    <row r="101237" spans="2:2">
      <c r="B101237" s="323"/>
    </row>
    <row r="101238" spans="2:2">
      <c r="B101238" s="323"/>
    </row>
    <row r="101239" spans="2:2">
      <c r="B101239" s="323"/>
    </row>
    <row r="101240" spans="2:2">
      <c r="B101240" s="323"/>
    </row>
    <row r="101241" spans="2:2">
      <c r="B101241" s="323"/>
    </row>
    <row r="101242" spans="2:2">
      <c r="B101242" s="323"/>
    </row>
    <row r="101243" spans="2:2">
      <c r="B101243" s="323"/>
    </row>
    <row r="101244" spans="2:2">
      <c r="B101244" s="323"/>
    </row>
    <row r="101245" spans="2:2">
      <c r="B101245" s="323"/>
    </row>
    <row r="101246" spans="2:2">
      <c r="B101246" s="323"/>
    </row>
    <row r="101247" spans="2:2">
      <c r="B101247" s="323"/>
    </row>
    <row r="101248" spans="2:2">
      <c r="B101248" s="323"/>
    </row>
    <row r="101249" spans="2:2">
      <c r="B101249" s="323"/>
    </row>
    <row r="101250" spans="2:2">
      <c r="B101250" s="323"/>
    </row>
    <row r="101251" spans="2:2">
      <c r="B101251" s="323"/>
    </row>
    <row r="101252" spans="2:2">
      <c r="B101252" s="323"/>
    </row>
    <row r="101253" spans="2:2">
      <c r="B101253" s="323"/>
    </row>
    <row r="101254" spans="2:2">
      <c r="B101254" s="323"/>
    </row>
    <row r="101255" spans="2:2">
      <c r="B101255" s="323"/>
    </row>
    <row r="101256" spans="2:2">
      <c r="B101256" s="323"/>
    </row>
    <row r="101257" spans="2:2">
      <c r="B101257" s="323"/>
    </row>
    <row r="101258" spans="2:2">
      <c r="B101258" s="323"/>
    </row>
    <row r="101259" spans="2:2">
      <c r="B101259" s="323"/>
    </row>
    <row r="101260" spans="2:2">
      <c r="B101260" s="323"/>
    </row>
    <row r="101261" spans="2:2">
      <c r="B101261" s="323"/>
    </row>
    <row r="101262" spans="2:2">
      <c r="B101262" s="323"/>
    </row>
    <row r="101263" spans="2:2">
      <c r="B101263" s="323"/>
    </row>
    <row r="101264" spans="2:2">
      <c r="B101264" s="323"/>
    </row>
    <row r="101265" spans="2:2">
      <c r="B101265" s="323"/>
    </row>
    <row r="101266" spans="2:2">
      <c r="B101266" s="323"/>
    </row>
    <row r="101267" spans="2:2">
      <c r="B101267" s="323"/>
    </row>
    <row r="101268" spans="2:2">
      <c r="B101268" s="323"/>
    </row>
    <row r="101269" spans="2:2">
      <c r="B101269" s="323"/>
    </row>
    <row r="101270" spans="2:2">
      <c r="B101270" s="323"/>
    </row>
    <row r="101271" spans="2:2">
      <c r="B101271" s="323"/>
    </row>
    <row r="101272" spans="2:2">
      <c r="B101272" s="323"/>
    </row>
    <row r="101273" spans="2:2">
      <c r="B101273" s="323"/>
    </row>
    <row r="101274" spans="2:2">
      <c r="B101274" s="323"/>
    </row>
    <row r="101275" spans="2:2">
      <c r="B101275" s="323"/>
    </row>
    <row r="101276" spans="2:2">
      <c r="B101276" s="323"/>
    </row>
    <row r="101277" spans="2:2">
      <c r="B101277" s="323"/>
    </row>
    <row r="101278" spans="2:2">
      <c r="B101278" s="323"/>
    </row>
    <row r="101279" spans="2:2">
      <c r="B101279" s="323"/>
    </row>
    <row r="101280" spans="2:2">
      <c r="B101280" s="323"/>
    </row>
    <row r="101281" spans="2:2">
      <c r="B101281" s="323"/>
    </row>
    <row r="101282" spans="2:2">
      <c r="B101282" s="323"/>
    </row>
    <row r="101283" spans="2:2">
      <c r="B101283" s="323"/>
    </row>
    <row r="101284" spans="2:2">
      <c r="B101284" s="323"/>
    </row>
    <row r="101285" spans="2:2">
      <c r="B101285" s="323"/>
    </row>
    <row r="101286" spans="2:2">
      <c r="B101286" s="323"/>
    </row>
    <row r="101287" spans="2:2">
      <c r="B101287" s="323"/>
    </row>
    <row r="101288" spans="2:2">
      <c r="B101288" s="323"/>
    </row>
    <row r="101289" spans="2:2">
      <c r="B101289" s="323"/>
    </row>
    <row r="101290" spans="2:2">
      <c r="B101290" s="323"/>
    </row>
    <row r="101291" spans="2:2">
      <c r="B101291" s="323"/>
    </row>
    <row r="101292" spans="2:2">
      <c r="B101292" s="323"/>
    </row>
    <row r="101293" spans="2:2">
      <c r="B101293" s="323"/>
    </row>
    <row r="101294" spans="2:2">
      <c r="B101294" s="323"/>
    </row>
    <row r="101295" spans="2:2">
      <c r="B101295" s="323"/>
    </row>
    <row r="101296" spans="2:2">
      <c r="B101296" s="323"/>
    </row>
    <row r="101297" spans="2:2">
      <c r="B101297" s="323"/>
    </row>
    <row r="101298" spans="2:2">
      <c r="B101298" s="323"/>
    </row>
    <row r="101299" spans="2:2">
      <c r="B101299" s="323"/>
    </row>
    <row r="101300" spans="2:2">
      <c r="B101300" s="323"/>
    </row>
    <row r="101301" spans="2:2">
      <c r="B101301" s="323"/>
    </row>
    <row r="101302" spans="2:2">
      <c r="B101302" s="323"/>
    </row>
    <row r="101303" spans="2:2">
      <c r="B101303" s="323"/>
    </row>
    <row r="101304" spans="2:2">
      <c r="B101304" s="323"/>
    </row>
    <row r="101305" spans="2:2">
      <c r="B101305" s="323"/>
    </row>
    <row r="101306" spans="2:2">
      <c r="B101306" s="323"/>
    </row>
    <row r="101307" spans="2:2">
      <c r="B101307" s="323"/>
    </row>
    <row r="101308" spans="2:2">
      <c r="B101308" s="323"/>
    </row>
    <row r="101309" spans="2:2">
      <c r="B101309" s="323"/>
    </row>
    <row r="101310" spans="2:2">
      <c r="B101310" s="323"/>
    </row>
    <row r="101311" spans="2:2">
      <c r="B101311" s="323"/>
    </row>
    <row r="101312" spans="2:2">
      <c r="B101312" s="323"/>
    </row>
    <row r="101313" spans="2:2">
      <c r="B101313" s="323"/>
    </row>
    <row r="101314" spans="2:2">
      <c r="B101314" s="323"/>
    </row>
    <row r="101315" spans="2:2">
      <c r="B101315" s="323"/>
    </row>
    <row r="101316" spans="2:2">
      <c r="B101316" s="323"/>
    </row>
    <row r="101317" spans="2:2">
      <c r="B101317" s="323"/>
    </row>
    <row r="101318" spans="2:2">
      <c r="B101318" s="323"/>
    </row>
    <row r="101319" spans="2:2">
      <c r="B101319" s="323"/>
    </row>
    <row r="101320" spans="2:2">
      <c r="B101320" s="323"/>
    </row>
    <row r="101321" spans="2:2">
      <c r="B101321" s="323"/>
    </row>
    <row r="101322" spans="2:2">
      <c r="B101322" s="323"/>
    </row>
    <row r="101323" spans="2:2">
      <c r="B101323" s="323"/>
    </row>
    <row r="101324" spans="2:2">
      <c r="B101324" s="323"/>
    </row>
    <row r="101325" spans="2:2">
      <c r="B101325" s="323"/>
    </row>
    <row r="101326" spans="2:2">
      <c r="B101326" s="323"/>
    </row>
    <row r="101327" spans="2:2">
      <c r="B101327" s="323"/>
    </row>
    <row r="101328" spans="2:2">
      <c r="B101328" s="323"/>
    </row>
    <row r="101329" spans="2:2">
      <c r="B101329" s="323"/>
    </row>
    <row r="101330" spans="2:2">
      <c r="B101330" s="323"/>
    </row>
    <row r="101331" spans="2:2">
      <c r="B101331" s="323"/>
    </row>
    <row r="101332" spans="2:2">
      <c r="B101332" s="323"/>
    </row>
    <row r="101333" spans="2:2">
      <c r="B101333" s="323"/>
    </row>
    <row r="101334" spans="2:2">
      <c r="B101334" s="323"/>
    </row>
    <row r="101335" spans="2:2">
      <c r="B101335" s="323"/>
    </row>
    <row r="101336" spans="2:2">
      <c r="B101336" s="323"/>
    </row>
    <row r="101337" spans="2:2">
      <c r="B101337" s="323"/>
    </row>
    <row r="101338" spans="2:2">
      <c r="B101338" s="323"/>
    </row>
    <row r="101339" spans="2:2">
      <c r="B101339" s="323"/>
    </row>
    <row r="101340" spans="2:2">
      <c r="B101340" s="323"/>
    </row>
    <row r="101341" spans="2:2">
      <c r="B101341" s="323"/>
    </row>
    <row r="101342" spans="2:2">
      <c r="B101342" s="323"/>
    </row>
    <row r="101343" spans="2:2">
      <c r="B101343" s="323"/>
    </row>
    <row r="101344" spans="2:2">
      <c r="B101344" s="323"/>
    </row>
    <row r="101345" spans="2:2">
      <c r="B101345" s="323"/>
    </row>
    <row r="101346" spans="2:2">
      <c r="B101346" s="323"/>
    </row>
    <row r="101347" spans="2:2">
      <c r="B101347" s="323"/>
    </row>
    <row r="101348" spans="2:2">
      <c r="B101348" s="323"/>
    </row>
    <row r="101349" spans="2:2">
      <c r="B101349" s="323"/>
    </row>
    <row r="101350" spans="2:2">
      <c r="B101350" s="323"/>
    </row>
    <row r="101351" spans="2:2">
      <c r="B101351" s="323"/>
    </row>
    <row r="101352" spans="2:2">
      <c r="B101352" s="323"/>
    </row>
    <row r="101353" spans="2:2">
      <c r="B101353" s="323"/>
    </row>
    <row r="101354" spans="2:2">
      <c r="B101354" s="323"/>
    </row>
    <row r="101355" spans="2:2">
      <c r="B101355" s="323"/>
    </row>
    <row r="101356" spans="2:2">
      <c r="B101356" s="323"/>
    </row>
    <row r="101357" spans="2:2">
      <c r="B101357" s="323"/>
    </row>
    <row r="101358" spans="2:2">
      <c r="B101358" s="323"/>
    </row>
    <row r="101359" spans="2:2">
      <c r="B101359" s="323"/>
    </row>
    <row r="101360" spans="2:2">
      <c r="B101360" s="323"/>
    </row>
    <row r="101361" spans="2:2">
      <c r="B101361" s="323"/>
    </row>
    <row r="101362" spans="2:2">
      <c r="B101362" s="323"/>
    </row>
    <row r="101363" spans="2:2">
      <c r="B101363" s="323"/>
    </row>
    <row r="101364" spans="2:2">
      <c r="B101364" s="323"/>
    </row>
    <row r="101365" spans="2:2">
      <c r="B101365" s="323"/>
    </row>
    <row r="101366" spans="2:2">
      <c r="B101366" s="323"/>
    </row>
    <row r="101367" spans="2:2">
      <c r="B101367" s="323"/>
    </row>
    <row r="101368" spans="2:2">
      <c r="B101368" s="323"/>
    </row>
    <row r="101369" spans="2:2">
      <c r="B101369" s="323"/>
    </row>
    <row r="101370" spans="2:2">
      <c r="B101370" s="323"/>
    </row>
    <row r="101371" spans="2:2">
      <c r="B101371" s="323"/>
    </row>
    <row r="101372" spans="2:2">
      <c r="B101372" s="323"/>
    </row>
    <row r="101373" spans="2:2">
      <c r="B101373" s="323"/>
    </row>
    <row r="101374" spans="2:2">
      <c r="B101374" s="323"/>
    </row>
    <row r="101375" spans="2:2">
      <c r="B101375" s="323"/>
    </row>
    <row r="101376" spans="2:2">
      <c r="B101376" s="323"/>
    </row>
    <row r="101377" spans="2:2">
      <c r="B101377" s="323"/>
    </row>
    <row r="101378" spans="2:2">
      <c r="B101378" s="323"/>
    </row>
    <row r="101379" spans="2:2">
      <c r="B101379" s="323"/>
    </row>
    <row r="101380" spans="2:2">
      <c r="B101380" s="323"/>
    </row>
    <row r="101381" spans="2:2">
      <c r="B101381" s="323"/>
    </row>
    <row r="101382" spans="2:2">
      <c r="B101382" s="323"/>
    </row>
    <row r="101383" spans="2:2">
      <c r="B101383" s="323"/>
    </row>
    <row r="101384" spans="2:2">
      <c r="B101384" s="323"/>
    </row>
    <row r="101385" spans="2:2">
      <c r="B101385" s="323"/>
    </row>
    <row r="101386" spans="2:2">
      <c r="B101386" s="323"/>
    </row>
    <row r="101387" spans="2:2">
      <c r="B101387" s="323"/>
    </row>
    <row r="101388" spans="2:2">
      <c r="B101388" s="323"/>
    </row>
    <row r="101389" spans="2:2">
      <c r="B101389" s="323"/>
    </row>
    <row r="101390" spans="2:2">
      <c r="B101390" s="323"/>
    </row>
    <row r="101391" spans="2:2">
      <c r="B101391" s="323"/>
    </row>
    <row r="101392" spans="2:2">
      <c r="B101392" s="323"/>
    </row>
    <row r="101393" spans="2:2">
      <c r="B101393" s="323"/>
    </row>
    <row r="101394" spans="2:2">
      <c r="B101394" s="323"/>
    </row>
    <row r="101395" spans="2:2">
      <c r="B101395" s="323"/>
    </row>
    <row r="101396" spans="2:2">
      <c r="B101396" s="323"/>
    </row>
    <row r="101397" spans="2:2">
      <c r="B101397" s="323"/>
    </row>
    <row r="101398" spans="2:2">
      <c r="B101398" s="323"/>
    </row>
    <row r="101399" spans="2:2">
      <c r="B101399" s="323"/>
    </row>
    <row r="101400" spans="2:2">
      <c r="B101400" s="323"/>
    </row>
    <row r="101401" spans="2:2">
      <c r="B101401" s="323"/>
    </row>
    <row r="101402" spans="2:2">
      <c r="B101402" s="323"/>
    </row>
    <row r="101403" spans="2:2">
      <c r="B101403" s="323"/>
    </row>
    <row r="101404" spans="2:2">
      <c r="B101404" s="323"/>
    </row>
    <row r="101405" spans="2:2">
      <c r="B101405" s="323"/>
    </row>
    <row r="101406" spans="2:2">
      <c r="B101406" s="323"/>
    </row>
    <row r="101407" spans="2:2">
      <c r="B101407" s="323"/>
    </row>
    <row r="101408" spans="2:2">
      <c r="B101408" s="323"/>
    </row>
    <row r="101409" spans="2:2">
      <c r="B101409" s="323"/>
    </row>
    <row r="101410" spans="2:2">
      <c r="B101410" s="323"/>
    </row>
    <row r="101411" spans="2:2">
      <c r="B101411" s="323"/>
    </row>
    <row r="101412" spans="2:2">
      <c r="B101412" s="323"/>
    </row>
    <row r="101413" spans="2:2">
      <c r="B101413" s="323"/>
    </row>
    <row r="101414" spans="2:2">
      <c r="B101414" s="323"/>
    </row>
    <row r="101415" spans="2:2">
      <c r="B101415" s="323"/>
    </row>
    <row r="101416" spans="2:2">
      <c r="B101416" s="323"/>
    </row>
    <row r="101417" spans="2:2">
      <c r="B101417" s="323"/>
    </row>
    <row r="101418" spans="2:2">
      <c r="B101418" s="323"/>
    </row>
    <row r="101419" spans="2:2">
      <c r="B101419" s="323"/>
    </row>
    <row r="101420" spans="2:2">
      <c r="B101420" s="323"/>
    </row>
    <row r="101421" spans="2:2">
      <c r="B101421" s="323"/>
    </row>
    <row r="101422" spans="2:2">
      <c r="B101422" s="323"/>
    </row>
    <row r="101423" spans="2:2">
      <c r="B101423" s="323"/>
    </row>
    <row r="101424" spans="2:2">
      <c r="B101424" s="323"/>
    </row>
    <row r="101425" spans="2:2">
      <c r="B101425" s="323"/>
    </row>
    <row r="101426" spans="2:2">
      <c r="B101426" s="323"/>
    </row>
    <row r="101427" spans="2:2">
      <c r="B101427" s="323"/>
    </row>
    <row r="101428" spans="2:2">
      <c r="B101428" s="323"/>
    </row>
    <row r="101429" spans="2:2">
      <c r="B101429" s="323"/>
    </row>
    <row r="101430" spans="2:2">
      <c r="B101430" s="323"/>
    </row>
    <row r="101431" spans="2:2">
      <c r="B101431" s="323"/>
    </row>
    <row r="101432" spans="2:2">
      <c r="B101432" s="323"/>
    </row>
    <row r="101433" spans="2:2">
      <c r="B101433" s="323"/>
    </row>
    <row r="101434" spans="2:2">
      <c r="B101434" s="323"/>
    </row>
    <row r="101435" spans="2:2">
      <c r="B101435" s="323"/>
    </row>
    <row r="101436" spans="2:2">
      <c r="B101436" s="323"/>
    </row>
    <row r="101437" spans="2:2">
      <c r="B101437" s="323"/>
    </row>
    <row r="101438" spans="2:2">
      <c r="B101438" s="323"/>
    </row>
    <row r="101439" spans="2:2">
      <c r="B101439" s="323"/>
    </row>
    <row r="101440" spans="2:2">
      <c r="B101440" s="323"/>
    </row>
    <row r="101441" spans="2:2">
      <c r="B101441" s="323"/>
    </row>
    <row r="101442" spans="2:2">
      <c r="B101442" s="323"/>
    </row>
    <row r="101443" spans="2:2">
      <c r="B101443" s="323"/>
    </row>
    <row r="101444" spans="2:2">
      <c r="B101444" s="323"/>
    </row>
    <row r="101445" spans="2:2">
      <c r="B101445" s="323"/>
    </row>
    <row r="101446" spans="2:2">
      <c r="B101446" s="323"/>
    </row>
    <row r="101447" spans="2:2">
      <c r="B101447" s="323"/>
    </row>
    <row r="101448" spans="2:2">
      <c r="B101448" s="323"/>
    </row>
    <row r="101449" spans="2:2">
      <c r="B101449" s="323"/>
    </row>
    <row r="101450" spans="2:2">
      <c r="B101450" s="323"/>
    </row>
    <row r="101451" spans="2:2">
      <c r="B101451" s="323"/>
    </row>
    <row r="101452" spans="2:2">
      <c r="B101452" s="323"/>
    </row>
    <row r="101453" spans="2:2">
      <c r="B101453" s="323"/>
    </row>
    <row r="101454" spans="2:2">
      <c r="B101454" s="323"/>
    </row>
    <row r="101455" spans="2:2">
      <c r="B101455" s="323"/>
    </row>
    <row r="101456" spans="2:2">
      <c r="B101456" s="323"/>
    </row>
    <row r="101457" spans="2:2">
      <c r="B101457" s="323"/>
    </row>
    <row r="101458" spans="2:2">
      <c r="B101458" s="323"/>
    </row>
    <row r="101459" spans="2:2">
      <c r="B101459" s="323"/>
    </row>
    <row r="101460" spans="2:2">
      <c r="B101460" s="323"/>
    </row>
    <row r="101461" spans="2:2">
      <c r="B101461" s="323"/>
    </row>
    <row r="101462" spans="2:2">
      <c r="B101462" s="323"/>
    </row>
    <row r="101463" spans="2:2">
      <c r="B101463" s="323"/>
    </row>
    <row r="101464" spans="2:2">
      <c r="B101464" s="323"/>
    </row>
    <row r="101465" spans="2:2">
      <c r="B101465" s="323"/>
    </row>
    <row r="101466" spans="2:2">
      <c r="B101466" s="323"/>
    </row>
    <row r="101467" spans="2:2">
      <c r="B101467" s="323"/>
    </row>
    <row r="101468" spans="2:2">
      <c r="B101468" s="323"/>
    </row>
    <row r="101469" spans="2:2">
      <c r="B101469" s="323"/>
    </row>
    <row r="101470" spans="2:2">
      <c r="B101470" s="323"/>
    </row>
    <row r="101471" spans="2:2">
      <c r="B101471" s="323"/>
    </row>
    <row r="101472" spans="2:2">
      <c r="B101472" s="323"/>
    </row>
    <row r="101473" spans="2:2">
      <c r="B101473" s="323"/>
    </row>
    <row r="101474" spans="2:2">
      <c r="B101474" s="323"/>
    </row>
    <row r="101475" spans="2:2">
      <c r="B101475" s="323"/>
    </row>
    <row r="101476" spans="2:2">
      <c r="B101476" s="323"/>
    </row>
    <row r="101477" spans="2:2">
      <c r="B101477" s="323"/>
    </row>
    <row r="101478" spans="2:2">
      <c r="B101478" s="323"/>
    </row>
    <row r="101479" spans="2:2">
      <c r="B101479" s="323"/>
    </row>
    <row r="101480" spans="2:2">
      <c r="B101480" s="323"/>
    </row>
    <row r="101481" spans="2:2">
      <c r="B101481" s="323"/>
    </row>
    <row r="101482" spans="2:2">
      <c r="B101482" s="323"/>
    </row>
    <row r="101483" spans="2:2">
      <c r="B101483" s="323"/>
    </row>
    <row r="101484" spans="2:2">
      <c r="B101484" s="323"/>
    </row>
    <row r="101485" spans="2:2">
      <c r="B101485" s="323"/>
    </row>
    <row r="101486" spans="2:2">
      <c r="B101486" s="323"/>
    </row>
    <row r="101487" spans="2:2">
      <c r="B101487" s="323"/>
    </row>
    <row r="101488" spans="2:2">
      <c r="B101488" s="323"/>
    </row>
    <row r="101489" spans="2:2">
      <c r="B101489" s="323"/>
    </row>
    <row r="101490" spans="2:2">
      <c r="B101490" s="323"/>
    </row>
    <row r="101491" spans="2:2">
      <c r="B101491" s="323"/>
    </row>
    <row r="101492" spans="2:2">
      <c r="B101492" s="323"/>
    </row>
    <row r="101493" spans="2:2">
      <c r="B101493" s="323"/>
    </row>
    <row r="101494" spans="2:2">
      <c r="B101494" s="323"/>
    </row>
    <row r="101495" spans="2:2">
      <c r="B101495" s="323"/>
    </row>
    <row r="101496" spans="2:2">
      <c r="B101496" s="323"/>
    </row>
    <row r="101497" spans="2:2">
      <c r="B101497" s="323"/>
    </row>
    <row r="101498" spans="2:2">
      <c r="B101498" s="323"/>
    </row>
    <row r="101499" spans="2:2">
      <c r="B101499" s="323"/>
    </row>
    <row r="101500" spans="2:2">
      <c r="B101500" s="323"/>
    </row>
    <row r="101501" spans="2:2">
      <c r="B101501" s="323"/>
    </row>
    <row r="101502" spans="2:2">
      <c r="B101502" s="323"/>
    </row>
    <row r="101503" spans="2:2">
      <c r="B101503" s="323"/>
    </row>
    <row r="101504" spans="2:2">
      <c r="B101504" s="323"/>
    </row>
    <row r="101505" spans="2:2">
      <c r="B101505" s="323"/>
    </row>
    <row r="101506" spans="2:2">
      <c r="B101506" s="323"/>
    </row>
    <row r="101507" spans="2:2">
      <c r="B101507" s="323"/>
    </row>
    <row r="101508" spans="2:2">
      <c r="B101508" s="323"/>
    </row>
    <row r="101509" spans="2:2">
      <c r="B101509" s="323"/>
    </row>
    <row r="101510" spans="2:2">
      <c r="B101510" s="323"/>
    </row>
    <row r="101511" spans="2:2">
      <c r="B101511" s="323"/>
    </row>
    <row r="101512" spans="2:2">
      <c r="B101512" s="323"/>
    </row>
    <row r="101513" spans="2:2">
      <c r="B101513" s="323"/>
    </row>
    <row r="101514" spans="2:2">
      <c r="B101514" s="323"/>
    </row>
    <row r="101515" spans="2:2">
      <c r="B101515" s="323"/>
    </row>
    <row r="101516" spans="2:2">
      <c r="B101516" s="323"/>
    </row>
    <row r="101517" spans="2:2">
      <c r="B101517" s="323"/>
    </row>
    <row r="101518" spans="2:2">
      <c r="B101518" s="323"/>
    </row>
    <row r="101519" spans="2:2">
      <c r="B101519" s="323"/>
    </row>
    <row r="101520" spans="2:2">
      <c r="B101520" s="323"/>
    </row>
    <row r="101521" spans="2:2">
      <c r="B101521" s="323"/>
    </row>
    <row r="101522" spans="2:2">
      <c r="B101522" s="323"/>
    </row>
    <row r="101523" spans="2:2">
      <c r="B101523" s="323"/>
    </row>
    <row r="101524" spans="2:2">
      <c r="B101524" s="323"/>
    </row>
    <row r="101525" spans="2:2">
      <c r="B101525" s="323"/>
    </row>
    <row r="101526" spans="2:2">
      <c r="B101526" s="323"/>
    </row>
    <row r="101527" spans="2:2">
      <c r="B101527" s="323"/>
    </row>
    <row r="101528" spans="2:2">
      <c r="B101528" s="323"/>
    </row>
    <row r="101529" spans="2:2">
      <c r="B101529" s="323"/>
    </row>
    <row r="101530" spans="2:2">
      <c r="B101530" s="323"/>
    </row>
    <row r="101531" spans="2:2">
      <c r="B101531" s="323"/>
    </row>
    <row r="101532" spans="2:2">
      <c r="B101532" s="323"/>
    </row>
    <row r="101533" spans="2:2">
      <c r="B101533" s="323"/>
    </row>
    <row r="101534" spans="2:2">
      <c r="B101534" s="323"/>
    </row>
    <row r="101535" spans="2:2">
      <c r="B101535" s="323"/>
    </row>
    <row r="101536" spans="2:2">
      <c r="B101536" s="323"/>
    </row>
    <row r="101537" spans="2:2">
      <c r="B101537" s="323"/>
    </row>
    <row r="101538" spans="2:2">
      <c r="B101538" s="323"/>
    </row>
    <row r="101539" spans="2:2">
      <c r="B101539" s="323"/>
    </row>
    <row r="101540" spans="2:2">
      <c r="B101540" s="323"/>
    </row>
    <row r="101541" spans="2:2">
      <c r="B101541" s="323"/>
    </row>
    <row r="101542" spans="2:2">
      <c r="B101542" s="323"/>
    </row>
    <row r="101543" spans="2:2">
      <c r="B101543" s="323"/>
    </row>
    <row r="101544" spans="2:2">
      <c r="B101544" s="323"/>
    </row>
    <row r="101545" spans="2:2">
      <c r="B101545" s="323"/>
    </row>
    <row r="101546" spans="2:2">
      <c r="B101546" s="323"/>
    </row>
    <row r="101547" spans="2:2">
      <c r="B101547" s="323"/>
    </row>
    <row r="101548" spans="2:2">
      <c r="B101548" s="323"/>
    </row>
    <row r="101549" spans="2:2">
      <c r="B101549" s="323"/>
    </row>
    <row r="101550" spans="2:2">
      <c r="B101550" s="323"/>
    </row>
    <row r="101551" spans="2:2">
      <c r="B101551" s="323"/>
    </row>
    <row r="101552" spans="2:2">
      <c r="B101552" s="323"/>
    </row>
    <row r="101553" spans="2:2">
      <c r="B101553" s="323"/>
    </row>
    <row r="101554" spans="2:2">
      <c r="B101554" s="323"/>
    </row>
    <row r="101555" spans="2:2">
      <c r="B101555" s="323"/>
    </row>
    <row r="101556" spans="2:2">
      <c r="B101556" s="323"/>
    </row>
    <row r="101557" spans="2:2">
      <c r="B101557" s="323"/>
    </row>
    <row r="101558" spans="2:2">
      <c r="B101558" s="323"/>
    </row>
    <row r="101559" spans="2:2">
      <c r="B101559" s="323"/>
    </row>
    <row r="101560" spans="2:2">
      <c r="B101560" s="323"/>
    </row>
    <row r="101561" spans="2:2">
      <c r="B101561" s="323"/>
    </row>
    <row r="101562" spans="2:2">
      <c r="B101562" s="323"/>
    </row>
    <row r="101563" spans="2:2">
      <c r="B101563" s="323"/>
    </row>
    <row r="101564" spans="2:2">
      <c r="B101564" s="323"/>
    </row>
    <row r="101565" spans="2:2">
      <c r="B101565" s="323"/>
    </row>
    <row r="101566" spans="2:2">
      <c r="B101566" s="323"/>
    </row>
    <row r="101567" spans="2:2">
      <c r="B101567" s="323"/>
    </row>
    <row r="101568" spans="2:2">
      <c r="B101568" s="323"/>
    </row>
    <row r="101569" spans="2:2">
      <c r="B101569" s="323"/>
    </row>
    <row r="101570" spans="2:2">
      <c r="B101570" s="323"/>
    </row>
    <row r="101571" spans="2:2">
      <c r="B101571" s="323"/>
    </row>
    <row r="101572" spans="2:2">
      <c r="B101572" s="323"/>
    </row>
    <row r="101573" spans="2:2">
      <c r="B101573" s="323"/>
    </row>
    <row r="101574" spans="2:2">
      <c r="B101574" s="323"/>
    </row>
    <row r="101575" spans="2:2">
      <c r="B101575" s="323"/>
    </row>
    <row r="101576" spans="2:2">
      <c r="B101576" s="323"/>
    </row>
    <row r="101577" spans="2:2">
      <c r="B101577" s="323"/>
    </row>
    <row r="101578" spans="2:2">
      <c r="B101578" s="323"/>
    </row>
    <row r="101579" spans="2:2">
      <c r="B101579" s="323"/>
    </row>
    <row r="101580" spans="2:2">
      <c r="B101580" s="323"/>
    </row>
    <row r="101581" spans="2:2">
      <c r="B101581" s="323"/>
    </row>
    <row r="101582" spans="2:2">
      <c r="B101582" s="323"/>
    </row>
    <row r="101583" spans="2:2">
      <c r="B101583" s="323"/>
    </row>
    <row r="101584" spans="2:2">
      <c r="B101584" s="323"/>
    </row>
    <row r="101585" spans="2:2">
      <c r="B101585" s="323"/>
    </row>
    <row r="101586" spans="2:2">
      <c r="B101586" s="323"/>
    </row>
    <row r="101587" spans="2:2">
      <c r="B101587" s="323"/>
    </row>
    <row r="101588" spans="2:2">
      <c r="B101588" s="323"/>
    </row>
    <row r="101589" spans="2:2">
      <c r="B101589" s="323"/>
    </row>
    <row r="101590" spans="2:2">
      <c r="B101590" s="323"/>
    </row>
    <row r="101591" spans="2:2">
      <c r="B101591" s="323"/>
    </row>
    <row r="101592" spans="2:2">
      <c r="B101592" s="323"/>
    </row>
    <row r="101593" spans="2:2">
      <c r="B101593" s="323"/>
    </row>
    <row r="101594" spans="2:2">
      <c r="B101594" s="323"/>
    </row>
    <row r="101595" spans="2:2">
      <c r="B101595" s="323"/>
    </row>
    <row r="101596" spans="2:2">
      <c r="B101596" s="323"/>
    </row>
    <row r="101597" spans="2:2">
      <c r="B101597" s="323"/>
    </row>
    <row r="101598" spans="2:2">
      <c r="B101598" s="323"/>
    </row>
    <row r="101599" spans="2:2">
      <c r="B101599" s="323"/>
    </row>
    <row r="101600" spans="2:2">
      <c r="B101600" s="323"/>
    </row>
    <row r="101601" spans="2:2">
      <c r="B101601" s="323"/>
    </row>
    <row r="101602" spans="2:2">
      <c r="B101602" s="323"/>
    </row>
    <row r="101603" spans="2:2">
      <c r="B101603" s="323"/>
    </row>
    <row r="101604" spans="2:2">
      <c r="B101604" s="323"/>
    </row>
    <row r="101605" spans="2:2">
      <c r="B101605" s="323"/>
    </row>
    <row r="101606" spans="2:2">
      <c r="B101606" s="323"/>
    </row>
    <row r="101607" spans="2:2">
      <c r="B101607" s="323"/>
    </row>
    <row r="101608" spans="2:2">
      <c r="B101608" s="323"/>
    </row>
    <row r="101609" spans="2:2">
      <c r="B101609" s="323"/>
    </row>
    <row r="101610" spans="2:2">
      <c r="B101610" s="323"/>
    </row>
    <row r="101611" spans="2:2">
      <c r="B101611" s="323"/>
    </row>
    <row r="101612" spans="2:2">
      <c r="B101612" s="323"/>
    </row>
    <row r="101613" spans="2:2">
      <c r="B101613" s="323"/>
    </row>
    <row r="101614" spans="2:2">
      <c r="B101614" s="323"/>
    </row>
    <row r="101615" spans="2:2">
      <c r="B101615" s="323"/>
    </row>
    <row r="101616" spans="2:2">
      <c r="B101616" s="323"/>
    </row>
    <row r="101617" spans="2:2">
      <c r="B101617" s="323"/>
    </row>
    <row r="101618" spans="2:2">
      <c r="B101618" s="323"/>
    </row>
    <row r="101619" spans="2:2">
      <c r="B101619" s="323"/>
    </row>
    <row r="101620" spans="2:2">
      <c r="B101620" s="323"/>
    </row>
    <row r="101621" spans="2:2">
      <c r="B101621" s="323"/>
    </row>
    <row r="101622" spans="2:2">
      <c r="B101622" s="323"/>
    </row>
    <row r="101623" spans="2:2">
      <c r="B101623" s="323"/>
    </row>
    <row r="101624" spans="2:2">
      <c r="B101624" s="323"/>
    </row>
    <row r="101625" spans="2:2">
      <c r="B101625" s="323"/>
    </row>
    <row r="101626" spans="2:2">
      <c r="B101626" s="323"/>
    </row>
    <row r="101627" spans="2:2">
      <c r="B101627" s="323"/>
    </row>
    <row r="101628" spans="2:2">
      <c r="B101628" s="323"/>
    </row>
    <row r="101629" spans="2:2">
      <c r="B101629" s="323"/>
    </row>
    <row r="101630" spans="2:2">
      <c r="B101630" s="323"/>
    </row>
    <row r="101631" spans="2:2">
      <c r="B101631" s="323"/>
    </row>
    <row r="101632" spans="2:2">
      <c r="B101632" s="323"/>
    </row>
    <row r="101633" spans="2:2">
      <c r="B101633" s="323"/>
    </row>
    <row r="101634" spans="2:2">
      <c r="B101634" s="323"/>
    </row>
    <row r="101635" spans="2:2">
      <c r="B101635" s="323"/>
    </row>
    <row r="101636" spans="2:2">
      <c r="B101636" s="323"/>
    </row>
    <row r="101637" spans="2:2">
      <c r="B101637" s="323"/>
    </row>
    <row r="101638" spans="2:2">
      <c r="B101638" s="323"/>
    </row>
    <row r="101639" spans="2:2">
      <c r="B101639" s="323"/>
    </row>
    <row r="101640" spans="2:2">
      <c r="B101640" s="323"/>
    </row>
    <row r="101641" spans="2:2">
      <c r="B101641" s="323"/>
    </row>
    <row r="101642" spans="2:2">
      <c r="B101642" s="323"/>
    </row>
    <row r="101643" spans="2:2">
      <c r="B101643" s="323"/>
    </row>
    <row r="101644" spans="2:2">
      <c r="B101644" s="323"/>
    </row>
    <row r="101645" spans="2:2">
      <c r="B101645" s="323"/>
    </row>
    <row r="101646" spans="2:2">
      <c r="B101646" s="323"/>
    </row>
    <row r="101647" spans="2:2">
      <c r="B101647" s="323"/>
    </row>
    <row r="101648" spans="2:2">
      <c r="B101648" s="323"/>
    </row>
    <row r="101649" spans="2:2">
      <c r="B101649" s="323"/>
    </row>
    <row r="101650" spans="2:2">
      <c r="B101650" s="323"/>
    </row>
    <row r="101651" spans="2:2">
      <c r="B101651" s="323"/>
    </row>
    <row r="101652" spans="2:2">
      <c r="B101652" s="323"/>
    </row>
    <row r="101653" spans="2:2">
      <c r="B101653" s="323"/>
    </row>
    <row r="101654" spans="2:2">
      <c r="B101654" s="323"/>
    </row>
    <row r="101655" spans="2:2">
      <c r="B101655" s="323"/>
    </row>
    <row r="101656" spans="2:2">
      <c r="B101656" s="323"/>
    </row>
    <row r="101657" spans="2:2">
      <c r="B101657" s="323"/>
    </row>
    <row r="101658" spans="2:2">
      <c r="B101658" s="323"/>
    </row>
    <row r="101659" spans="2:2">
      <c r="B101659" s="323"/>
    </row>
    <row r="101660" spans="2:2">
      <c r="B101660" s="323"/>
    </row>
    <row r="101661" spans="2:2">
      <c r="B101661" s="323"/>
    </row>
    <row r="101662" spans="2:2">
      <c r="B101662" s="323"/>
    </row>
    <row r="101663" spans="2:2">
      <c r="B101663" s="323"/>
    </row>
    <row r="101664" spans="2:2">
      <c r="B101664" s="323"/>
    </row>
    <row r="101665" spans="2:2">
      <c r="B101665" s="323"/>
    </row>
    <row r="101666" spans="2:2">
      <c r="B101666" s="323"/>
    </row>
    <row r="101667" spans="2:2">
      <c r="B101667" s="323"/>
    </row>
    <row r="101668" spans="2:2">
      <c r="B101668" s="323"/>
    </row>
    <row r="101669" spans="2:2">
      <c r="B101669" s="323"/>
    </row>
    <row r="101670" spans="2:2">
      <c r="B101670" s="323"/>
    </row>
    <row r="101671" spans="2:2">
      <c r="B101671" s="323"/>
    </row>
    <row r="101672" spans="2:2">
      <c r="B101672" s="323"/>
    </row>
    <row r="101673" spans="2:2">
      <c r="B101673" s="323"/>
    </row>
    <row r="101674" spans="2:2">
      <c r="B101674" s="323"/>
    </row>
    <row r="101675" spans="2:2">
      <c r="B101675" s="323"/>
    </row>
    <row r="101676" spans="2:2">
      <c r="B101676" s="323"/>
    </row>
    <row r="101677" spans="2:2">
      <c r="B101677" s="323"/>
    </row>
    <row r="101678" spans="2:2">
      <c r="B101678" s="323"/>
    </row>
    <row r="101679" spans="2:2">
      <c r="B101679" s="323"/>
    </row>
    <row r="101680" spans="2:2">
      <c r="B101680" s="323"/>
    </row>
    <row r="101681" spans="2:2">
      <c r="B101681" s="323"/>
    </row>
    <row r="101682" spans="2:2">
      <c r="B101682" s="323"/>
    </row>
    <row r="101683" spans="2:2">
      <c r="B101683" s="323"/>
    </row>
    <row r="101684" spans="2:2">
      <c r="B101684" s="323"/>
    </row>
    <row r="101685" spans="2:2">
      <c r="B101685" s="323"/>
    </row>
    <row r="101686" spans="2:2">
      <c r="B101686" s="323"/>
    </row>
    <row r="101687" spans="2:2">
      <c r="B101687" s="323"/>
    </row>
    <row r="101688" spans="2:2">
      <c r="B101688" s="323"/>
    </row>
    <row r="101689" spans="2:2">
      <c r="B101689" s="323"/>
    </row>
    <row r="101690" spans="2:2">
      <c r="B101690" s="323"/>
    </row>
    <row r="101691" spans="2:2">
      <c r="B101691" s="323"/>
    </row>
    <row r="101692" spans="2:2">
      <c r="B101692" s="323"/>
    </row>
    <row r="101693" spans="2:2">
      <c r="B101693" s="323"/>
    </row>
    <row r="101694" spans="2:2">
      <c r="B101694" s="323"/>
    </row>
    <row r="101695" spans="2:2">
      <c r="B101695" s="323"/>
    </row>
    <row r="101696" spans="2:2">
      <c r="B101696" s="323"/>
    </row>
    <row r="101697" spans="2:2">
      <c r="B101697" s="323"/>
    </row>
    <row r="101698" spans="2:2">
      <c r="B101698" s="323"/>
    </row>
    <row r="101699" spans="2:2">
      <c r="B101699" s="323"/>
    </row>
    <row r="101700" spans="2:2">
      <c r="B101700" s="323"/>
    </row>
    <row r="101701" spans="2:2">
      <c r="B101701" s="323"/>
    </row>
    <row r="101702" spans="2:2">
      <c r="B101702" s="323"/>
    </row>
    <row r="101703" spans="2:2">
      <c r="B101703" s="323"/>
    </row>
    <row r="101704" spans="2:2">
      <c r="B101704" s="323"/>
    </row>
    <row r="101705" spans="2:2">
      <c r="B101705" s="323"/>
    </row>
    <row r="101706" spans="2:2">
      <c r="B101706" s="323"/>
    </row>
    <row r="101707" spans="2:2">
      <c r="B101707" s="323"/>
    </row>
    <row r="101708" spans="2:2">
      <c r="B101708" s="323"/>
    </row>
    <row r="101709" spans="2:2">
      <c r="B101709" s="323"/>
    </row>
    <row r="101710" spans="2:2">
      <c r="B101710" s="323"/>
    </row>
    <row r="101711" spans="2:2">
      <c r="B101711" s="323"/>
    </row>
    <row r="101712" spans="2:2">
      <c r="B101712" s="323"/>
    </row>
    <row r="101713" spans="2:2">
      <c r="B101713" s="323"/>
    </row>
    <row r="101714" spans="2:2">
      <c r="B101714" s="323"/>
    </row>
    <row r="101715" spans="2:2">
      <c r="B101715" s="323"/>
    </row>
    <row r="101716" spans="2:2">
      <c r="B101716" s="323"/>
    </row>
    <row r="101717" spans="2:2">
      <c r="B101717" s="323"/>
    </row>
    <row r="101718" spans="2:2">
      <c r="B101718" s="323"/>
    </row>
    <row r="101719" spans="2:2">
      <c r="B101719" s="323"/>
    </row>
    <row r="101720" spans="2:2">
      <c r="B101720" s="323"/>
    </row>
    <row r="101721" spans="2:2">
      <c r="B101721" s="323"/>
    </row>
    <row r="101722" spans="2:2">
      <c r="B101722" s="323"/>
    </row>
    <row r="101723" spans="2:2">
      <c r="B101723" s="323"/>
    </row>
    <row r="101724" spans="2:2">
      <c r="B101724" s="323"/>
    </row>
    <row r="101725" spans="2:2">
      <c r="B101725" s="323"/>
    </row>
    <row r="101726" spans="2:2">
      <c r="B101726" s="323"/>
    </row>
    <row r="101727" spans="2:2">
      <c r="B101727" s="323"/>
    </row>
    <row r="101728" spans="2:2">
      <c r="B101728" s="323"/>
    </row>
    <row r="101729" spans="2:2">
      <c r="B101729" s="323"/>
    </row>
    <row r="101730" spans="2:2">
      <c r="B101730" s="323"/>
    </row>
    <row r="101731" spans="2:2">
      <c r="B101731" s="323"/>
    </row>
    <row r="101732" spans="2:2">
      <c r="B101732" s="323"/>
    </row>
    <row r="101733" spans="2:2">
      <c r="B101733" s="323"/>
    </row>
    <row r="101734" spans="2:2">
      <c r="B101734" s="323"/>
    </row>
    <row r="101735" spans="2:2">
      <c r="B101735" s="323"/>
    </row>
    <row r="101736" spans="2:2">
      <c r="B101736" s="323"/>
    </row>
    <row r="101737" spans="2:2">
      <c r="B101737" s="323"/>
    </row>
    <row r="101738" spans="2:2">
      <c r="B101738" s="323"/>
    </row>
    <row r="101739" spans="2:2">
      <c r="B101739" s="323"/>
    </row>
    <row r="101740" spans="2:2">
      <c r="B101740" s="323"/>
    </row>
    <row r="101741" spans="2:2">
      <c r="B101741" s="323"/>
    </row>
    <row r="101742" spans="2:2">
      <c r="B101742" s="323"/>
    </row>
    <row r="101743" spans="2:2">
      <c r="B101743" s="323"/>
    </row>
    <row r="101744" spans="2:2">
      <c r="B101744" s="323"/>
    </row>
    <row r="101745" spans="2:2">
      <c r="B101745" s="323"/>
    </row>
    <row r="101746" spans="2:2">
      <c r="B101746" s="323"/>
    </row>
    <row r="101747" spans="2:2">
      <c r="B101747" s="323"/>
    </row>
    <row r="101748" spans="2:2">
      <c r="B101748" s="323"/>
    </row>
    <row r="101749" spans="2:2">
      <c r="B101749" s="323"/>
    </row>
    <row r="101750" spans="2:2">
      <c r="B101750" s="323"/>
    </row>
    <row r="101751" spans="2:2">
      <c r="B101751" s="323"/>
    </row>
    <row r="101752" spans="2:2">
      <c r="B101752" s="323"/>
    </row>
    <row r="101753" spans="2:2">
      <c r="B101753" s="323"/>
    </row>
    <row r="101754" spans="2:2">
      <c r="B101754" s="323"/>
    </row>
    <row r="101755" spans="2:2">
      <c r="B101755" s="323"/>
    </row>
    <row r="101756" spans="2:2">
      <c r="B101756" s="323"/>
    </row>
    <row r="101757" spans="2:2">
      <c r="B101757" s="323"/>
    </row>
    <row r="101758" spans="2:2">
      <c r="B101758" s="323"/>
    </row>
    <row r="101759" spans="2:2">
      <c r="B101759" s="323"/>
    </row>
    <row r="101760" spans="2:2">
      <c r="B101760" s="323"/>
    </row>
    <row r="101761" spans="2:2">
      <c r="B101761" s="323"/>
    </row>
    <row r="101762" spans="2:2">
      <c r="B101762" s="323"/>
    </row>
    <row r="101763" spans="2:2">
      <c r="B101763" s="323"/>
    </row>
    <row r="101764" spans="2:2">
      <c r="B101764" s="323"/>
    </row>
    <row r="101765" spans="2:2">
      <c r="B101765" s="323"/>
    </row>
    <row r="101766" spans="2:2">
      <c r="B101766" s="323"/>
    </row>
    <row r="101767" spans="2:2">
      <c r="B101767" s="323"/>
    </row>
    <row r="101768" spans="2:2">
      <c r="B101768" s="323"/>
    </row>
    <row r="101769" spans="2:2">
      <c r="B101769" s="323"/>
    </row>
    <row r="101770" spans="2:2">
      <c r="B101770" s="323"/>
    </row>
    <row r="101771" spans="2:2">
      <c r="B101771" s="323"/>
    </row>
    <row r="101772" spans="2:2">
      <c r="B101772" s="323"/>
    </row>
    <row r="101773" spans="2:2">
      <c r="B101773" s="323"/>
    </row>
    <row r="101774" spans="2:2">
      <c r="B101774" s="323"/>
    </row>
    <row r="101775" spans="2:2">
      <c r="B101775" s="323"/>
    </row>
    <row r="101776" spans="2:2">
      <c r="B101776" s="323"/>
    </row>
    <row r="101777" spans="2:2">
      <c r="B101777" s="323"/>
    </row>
    <row r="101778" spans="2:2">
      <c r="B101778" s="323"/>
    </row>
    <row r="101779" spans="2:2">
      <c r="B101779" s="323"/>
    </row>
    <row r="101780" spans="2:2">
      <c r="B101780" s="323"/>
    </row>
    <row r="101781" spans="2:2">
      <c r="B101781" s="323"/>
    </row>
    <row r="101782" spans="2:2">
      <c r="B101782" s="323"/>
    </row>
    <row r="101783" spans="2:2">
      <c r="B101783" s="323"/>
    </row>
    <row r="101784" spans="2:2">
      <c r="B101784" s="323"/>
    </row>
    <row r="101785" spans="2:2">
      <c r="B101785" s="323"/>
    </row>
    <row r="101786" spans="2:2">
      <c r="B101786" s="323"/>
    </row>
    <row r="101787" spans="2:2">
      <c r="B101787" s="323"/>
    </row>
    <row r="101788" spans="2:2">
      <c r="B101788" s="323"/>
    </row>
    <row r="101789" spans="2:2">
      <c r="B101789" s="323"/>
    </row>
    <row r="101790" spans="2:2">
      <c r="B101790" s="323"/>
    </row>
    <row r="101791" spans="2:2">
      <c r="B101791" s="323"/>
    </row>
    <row r="101792" spans="2:2">
      <c r="B101792" s="323"/>
    </row>
    <row r="101793" spans="2:2">
      <c r="B101793" s="323"/>
    </row>
    <row r="101794" spans="2:2">
      <c r="B101794" s="323"/>
    </row>
    <row r="101795" spans="2:2">
      <c r="B101795" s="323"/>
    </row>
    <row r="101796" spans="2:2">
      <c r="B101796" s="323"/>
    </row>
    <row r="101797" spans="2:2">
      <c r="B101797" s="323"/>
    </row>
    <row r="101798" spans="2:2">
      <c r="B101798" s="323"/>
    </row>
    <row r="101799" spans="2:2">
      <c r="B101799" s="323"/>
    </row>
    <row r="101800" spans="2:2">
      <c r="B101800" s="323"/>
    </row>
    <row r="101801" spans="2:2">
      <c r="B101801" s="323"/>
    </row>
    <row r="101802" spans="2:2">
      <c r="B101802" s="323"/>
    </row>
    <row r="101803" spans="2:2">
      <c r="B101803" s="323"/>
    </row>
    <row r="101804" spans="2:2">
      <c r="B101804" s="323"/>
    </row>
    <row r="101805" spans="2:2">
      <c r="B101805" s="323"/>
    </row>
    <row r="101806" spans="2:2">
      <c r="B101806" s="323"/>
    </row>
    <row r="101807" spans="2:2">
      <c r="B101807" s="323"/>
    </row>
    <row r="101808" spans="2:2">
      <c r="B101808" s="323"/>
    </row>
    <row r="101809" spans="2:2">
      <c r="B101809" s="323"/>
    </row>
    <row r="101810" spans="2:2">
      <c r="B101810" s="323"/>
    </row>
    <row r="101811" spans="2:2">
      <c r="B101811" s="323"/>
    </row>
    <row r="101812" spans="2:2">
      <c r="B101812" s="323"/>
    </row>
    <row r="101813" spans="2:2">
      <c r="B101813" s="323"/>
    </row>
    <row r="101814" spans="2:2">
      <c r="B101814" s="323"/>
    </row>
    <row r="101815" spans="2:2">
      <c r="B101815" s="323"/>
    </row>
    <row r="101816" spans="2:2">
      <c r="B101816" s="323"/>
    </row>
    <row r="101817" spans="2:2">
      <c r="B101817" s="323"/>
    </row>
    <row r="101818" spans="2:2">
      <c r="B101818" s="323"/>
    </row>
    <row r="101819" spans="2:2">
      <c r="B101819" s="323"/>
    </row>
    <row r="101820" spans="2:2">
      <c r="B101820" s="323"/>
    </row>
    <row r="101821" spans="2:2">
      <c r="B101821" s="323"/>
    </row>
    <row r="101822" spans="2:2">
      <c r="B101822" s="323"/>
    </row>
    <row r="101823" spans="2:2">
      <c r="B101823" s="323"/>
    </row>
    <row r="101824" spans="2:2">
      <c r="B101824" s="323"/>
    </row>
    <row r="101825" spans="2:2">
      <c r="B101825" s="323"/>
    </row>
    <row r="101826" spans="2:2">
      <c r="B101826" s="323"/>
    </row>
    <row r="101827" spans="2:2">
      <c r="B101827" s="323"/>
    </row>
    <row r="101828" spans="2:2">
      <c r="B101828" s="323"/>
    </row>
    <row r="101829" spans="2:2">
      <c r="B101829" s="323"/>
    </row>
    <row r="101830" spans="2:2">
      <c r="B101830" s="323"/>
    </row>
    <row r="101831" spans="2:2">
      <c r="B101831" s="323"/>
    </row>
    <row r="101832" spans="2:2">
      <c r="B101832" s="323"/>
    </row>
    <row r="101833" spans="2:2">
      <c r="B101833" s="323"/>
    </row>
    <row r="101834" spans="2:2">
      <c r="B101834" s="323"/>
    </row>
    <row r="101835" spans="2:2">
      <c r="B101835" s="323"/>
    </row>
    <row r="101836" spans="2:2">
      <c r="B101836" s="323"/>
    </row>
    <row r="101837" spans="2:2">
      <c r="B101837" s="323"/>
    </row>
    <row r="101838" spans="2:2">
      <c r="B101838" s="323"/>
    </row>
    <row r="101839" spans="2:2">
      <c r="B101839" s="323"/>
    </row>
    <row r="101840" spans="2:2">
      <c r="B101840" s="323"/>
    </row>
    <row r="101841" spans="2:2">
      <c r="B101841" s="323"/>
    </row>
    <row r="101842" spans="2:2">
      <c r="B101842" s="323"/>
    </row>
    <row r="101843" spans="2:2">
      <c r="B101843" s="323"/>
    </row>
    <row r="101844" spans="2:2">
      <c r="B101844" s="323"/>
    </row>
    <row r="101845" spans="2:2">
      <c r="B101845" s="323"/>
    </row>
    <row r="101846" spans="2:2">
      <c r="B101846" s="323"/>
    </row>
    <row r="101847" spans="2:2">
      <c r="B101847" s="323"/>
    </row>
    <row r="101848" spans="2:2">
      <c r="B101848" s="323"/>
    </row>
    <row r="101849" spans="2:2">
      <c r="B101849" s="323"/>
    </row>
    <row r="101850" spans="2:2">
      <c r="B101850" s="323"/>
    </row>
    <row r="101851" spans="2:2">
      <c r="B101851" s="323"/>
    </row>
    <row r="101852" spans="2:2">
      <c r="B101852" s="323"/>
    </row>
    <row r="101853" spans="2:2">
      <c r="B101853" s="323"/>
    </row>
    <row r="101854" spans="2:2">
      <c r="B101854" s="323"/>
    </row>
    <row r="101855" spans="2:2">
      <c r="B101855" s="323"/>
    </row>
    <row r="101856" spans="2:2">
      <c r="B101856" s="323"/>
    </row>
    <row r="101857" spans="2:2">
      <c r="B101857" s="323"/>
    </row>
    <row r="101858" spans="2:2">
      <c r="B101858" s="323"/>
    </row>
    <row r="101859" spans="2:2">
      <c r="B101859" s="323"/>
    </row>
    <row r="101860" spans="2:2">
      <c r="B101860" s="323"/>
    </row>
    <row r="101861" spans="2:2">
      <c r="B101861" s="323"/>
    </row>
    <row r="101862" spans="2:2">
      <c r="B101862" s="323"/>
    </row>
    <row r="101863" spans="2:2">
      <c r="B101863" s="323"/>
    </row>
    <row r="101864" spans="2:2">
      <c r="B101864" s="323"/>
    </row>
    <row r="101865" spans="2:2">
      <c r="B101865" s="323"/>
    </row>
    <row r="101866" spans="2:2">
      <c r="B101866" s="323"/>
    </row>
    <row r="101867" spans="2:2">
      <c r="B101867" s="323"/>
    </row>
    <row r="101868" spans="2:2">
      <c r="B101868" s="323"/>
    </row>
    <row r="101869" spans="2:2">
      <c r="B101869" s="323"/>
    </row>
    <row r="101870" spans="2:2">
      <c r="B101870" s="323"/>
    </row>
    <row r="101871" spans="2:2">
      <c r="B101871" s="323"/>
    </row>
    <row r="101872" spans="2:2">
      <c r="B101872" s="323"/>
    </row>
    <row r="101873" spans="2:2">
      <c r="B101873" s="323"/>
    </row>
    <row r="101874" spans="2:2">
      <c r="B101874" s="323"/>
    </row>
    <row r="101875" spans="2:2">
      <c r="B101875" s="323"/>
    </row>
    <row r="101876" spans="2:2">
      <c r="B101876" s="323"/>
    </row>
    <row r="101877" spans="2:2">
      <c r="B101877" s="323"/>
    </row>
    <row r="101878" spans="2:2">
      <c r="B101878" s="323"/>
    </row>
    <row r="101879" spans="2:2">
      <c r="B101879" s="323"/>
    </row>
    <row r="101880" spans="2:2">
      <c r="B101880" s="323"/>
    </row>
    <row r="101881" spans="2:2">
      <c r="B101881" s="323"/>
    </row>
    <row r="101882" spans="2:2">
      <c r="B101882" s="323"/>
    </row>
    <row r="101883" spans="2:2">
      <c r="B101883" s="323"/>
    </row>
    <row r="101884" spans="2:2">
      <c r="B101884" s="323"/>
    </row>
    <row r="101885" spans="2:2">
      <c r="B101885" s="323"/>
    </row>
    <row r="101886" spans="2:2">
      <c r="B101886" s="323"/>
    </row>
    <row r="101887" spans="2:2">
      <c r="B101887" s="323"/>
    </row>
    <row r="101888" spans="2:2">
      <c r="B101888" s="323"/>
    </row>
    <row r="101889" spans="2:2">
      <c r="B101889" s="323"/>
    </row>
    <row r="101890" spans="2:2">
      <c r="B101890" s="323"/>
    </row>
    <row r="101891" spans="2:2">
      <c r="B101891" s="323"/>
    </row>
    <row r="101892" spans="2:2">
      <c r="B101892" s="323"/>
    </row>
    <row r="101893" spans="2:2">
      <c r="B101893" s="323"/>
    </row>
    <row r="101894" spans="2:2">
      <c r="B101894" s="323"/>
    </row>
    <row r="101895" spans="2:2">
      <c r="B101895" s="323"/>
    </row>
    <row r="101896" spans="2:2">
      <c r="B101896" s="323"/>
    </row>
    <row r="101897" spans="2:2">
      <c r="B101897" s="323"/>
    </row>
    <row r="101898" spans="2:2">
      <c r="B101898" s="323"/>
    </row>
    <row r="101899" spans="2:2">
      <c r="B101899" s="323"/>
    </row>
    <row r="101900" spans="2:2">
      <c r="B101900" s="323"/>
    </row>
    <row r="101901" spans="2:2">
      <c r="B101901" s="323"/>
    </row>
    <row r="101902" spans="2:2">
      <c r="B101902" s="323"/>
    </row>
    <row r="101903" spans="2:2">
      <c r="B101903" s="323"/>
    </row>
    <row r="101904" spans="2:2">
      <c r="B101904" s="323"/>
    </row>
    <row r="101905" spans="2:2">
      <c r="B101905" s="323"/>
    </row>
    <row r="101906" spans="2:2">
      <c r="B101906" s="323"/>
    </row>
    <row r="101907" spans="2:2">
      <c r="B101907" s="323"/>
    </row>
    <row r="101908" spans="2:2">
      <c r="B101908" s="323"/>
    </row>
    <row r="101909" spans="2:2">
      <c r="B101909" s="323"/>
    </row>
    <row r="101910" spans="2:2">
      <c r="B101910" s="323"/>
    </row>
    <row r="101911" spans="2:2">
      <c r="B101911" s="323"/>
    </row>
    <row r="101912" spans="2:2">
      <c r="B101912" s="323"/>
    </row>
    <row r="101913" spans="2:2">
      <c r="B101913" s="323"/>
    </row>
    <row r="101914" spans="2:2">
      <c r="B101914" s="323"/>
    </row>
    <row r="101915" spans="2:2">
      <c r="B101915" s="323"/>
    </row>
    <row r="101916" spans="2:2">
      <c r="B101916" s="323"/>
    </row>
    <row r="101917" spans="2:2">
      <c r="B101917" s="323"/>
    </row>
    <row r="101918" spans="2:2">
      <c r="B101918" s="323"/>
    </row>
    <row r="101919" spans="2:2">
      <c r="B101919" s="323"/>
    </row>
    <row r="101920" spans="2:2">
      <c r="B101920" s="323"/>
    </row>
    <row r="101921" spans="2:2">
      <c r="B101921" s="323"/>
    </row>
    <row r="101922" spans="2:2">
      <c r="B101922" s="323"/>
    </row>
    <row r="101923" spans="2:2">
      <c r="B101923" s="323"/>
    </row>
    <row r="101924" spans="2:2">
      <c r="B101924" s="323"/>
    </row>
    <row r="101925" spans="2:2">
      <c r="B101925" s="323"/>
    </row>
    <row r="101926" spans="2:2">
      <c r="B101926" s="323"/>
    </row>
    <row r="101927" spans="2:2">
      <c r="B101927" s="323"/>
    </row>
    <row r="101928" spans="2:2">
      <c r="B101928" s="323"/>
    </row>
    <row r="101929" spans="2:2">
      <c r="B101929" s="323"/>
    </row>
    <row r="101930" spans="2:2">
      <c r="B101930" s="323"/>
    </row>
    <row r="101931" spans="2:2">
      <c r="B101931" s="323"/>
    </row>
    <row r="101932" spans="2:2">
      <c r="B101932" s="323"/>
    </row>
    <row r="101933" spans="2:2">
      <c r="B101933" s="323"/>
    </row>
    <row r="101934" spans="2:2">
      <c r="B101934" s="323"/>
    </row>
    <row r="101935" spans="2:2">
      <c r="B101935" s="323"/>
    </row>
    <row r="101936" spans="2:2">
      <c r="B101936" s="323"/>
    </row>
    <row r="101937" spans="2:2">
      <c r="B101937" s="323"/>
    </row>
    <row r="101938" spans="2:2">
      <c r="B101938" s="323"/>
    </row>
    <row r="101939" spans="2:2">
      <c r="B101939" s="323"/>
    </row>
    <row r="101940" spans="2:2">
      <c r="B101940" s="323"/>
    </row>
    <row r="101941" spans="2:2">
      <c r="B101941" s="323"/>
    </row>
    <row r="101942" spans="2:2">
      <c r="B101942" s="323"/>
    </row>
    <row r="101943" spans="2:2">
      <c r="B101943" s="323"/>
    </row>
    <row r="101944" spans="2:2">
      <c r="B101944" s="323"/>
    </row>
    <row r="101945" spans="2:2">
      <c r="B101945" s="323"/>
    </row>
    <row r="101946" spans="2:2">
      <c r="B101946" s="323"/>
    </row>
    <row r="101947" spans="2:2">
      <c r="B101947" s="323"/>
    </row>
    <row r="101948" spans="2:2">
      <c r="B101948" s="323"/>
    </row>
    <row r="101949" spans="2:2">
      <c r="B101949" s="323"/>
    </row>
    <row r="101950" spans="2:2">
      <c r="B101950" s="323"/>
    </row>
    <row r="101951" spans="2:2">
      <c r="B101951" s="323"/>
    </row>
    <row r="101952" spans="2:2">
      <c r="B101952" s="323"/>
    </row>
    <row r="101953" spans="2:2">
      <c r="B101953" s="323"/>
    </row>
    <row r="101954" spans="2:2">
      <c r="B101954" s="323"/>
    </row>
    <row r="101955" spans="2:2">
      <c r="B101955" s="323"/>
    </row>
    <row r="101956" spans="2:2">
      <c r="B101956" s="323"/>
    </row>
    <row r="101957" spans="2:2">
      <c r="B101957" s="323"/>
    </row>
    <row r="101958" spans="2:2">
      <c r="B101958" s="323"/>
    </row>
    <row r="101959" spans="2:2">
      <c r="B101959" s="323"/>
    </row>
    <row r="101960" spans="2:2">
      <c r="B101960" s="323"/>
    </row>
    <row r="101961" spans="2:2">
      <c r="B101961" s="323"/>
    </row>
    <row r="101962" spans="2:2">
      <c r="B101962" s="323"/>
    </row>
    <row r="101963" spans="2:2">
      <c r="B101963" s="323"/>
    </row>
    <row r="101964" spans="2:2">
      <c r="B101964" s="323"/>
    </row>
    <row r="101965" spans="2:2">
      <c r="B101965" s="323"/>
    </row>
    <row r="101966" spans="2:2">
      <c r="B101966" s="323"/>
    </row>
    <row r="101967" spans="2:2">
      <c r="B101967" s="323"/>
    </row>
    <row r="101968" spans="2:2">
      <c r="B101968" s="323"/>
    </row>
    <row r="101969" spans="2:2">
      <c r="B101969" s="323"/>
    </row>
    <row r="101970" spans="2:2">
      <c r="B101970" s="323"/>
    </row>
    <row r="101971" spans="2:2">
      <c r="B101971" s="323"/>
    </row>
    <row r="101972" spans="2:2">
      <c r="B101972" s="323"/>
    </row>
    <row r="101973" spans="2:2">
      <c r="B101973" s="323"/>
    </row>
    <row r="101974" spans="2:2">
      <c r="B101974" s="323"/>
    </row>
    <row r="101975" spans="2:2">
      <c r="B101975" s="323"/>
    </row>
    <row r="101976" spans="2:2">
      <c r="B101976" s="323"/>
    </row>
    <row r="101977" spans="2:2">
      <c r="B101977" s="323"/>
    </row>
    <row r="101978" spans="2:2">
      <c r="B101978" s="323"/>
    </row>
    <row r="101979" spans="2:2">
      <c r="B101979" s="323"/>
    </row>
    <row r="101980" spans="2:2">
      <c r="B101980" s="323"/>
    </row>
    <row r="101981" spans="2:2">
      <c r="B101981" s="323"/>
    </row>
    <row r="101982" spans="2:2">
      <c r="B101982" s="323"/>
    </row>
    <row r="101983" spans="2:2">
      <c r="B101983" s="323"/>
    </row>
    <row r="101984" spans="2:2">
      <c r="B101984" s="323"/>
    </row>
    <row r="101985" spans="2:2">
      <c r="B101985" s="323"/>
    </row>
    <row r="101986" spans="2:2">
      <c r="B101986" s="323"/>
    </row>
    <row r="101987" spans="2:2">
      <c r="B101987" s="323"/>
    </row>
    <row r="101988" spans="2:2">
      <c r="B101988" s="323"/>
    </row>
    <row r="101989" spans="2:2">
      <c r="B101989" s="323"/>
    </row>
    <row r="101990" spans="2:2">
      <c r="B101990" s="323"/>
    </row>
    <row r="101991" spans="2:2">
      <c r="B101991" s="323"/>
    </row>
    <row r="101992" spans="2:2">
      <c r="B101992" s="323"/>
    </row>
    <row r="101993" spans="2:2">
      <c r="B101993" s="323"/>
    </row>
    <row r="101994" spans="2:2">
      <c r="B101994" s="323"/>
    </row>
    <row r="101995" spans="2:2">
      <c r="B101995" s="323"/>
    </row>
    <row r="101996" spans="2:2">
      <c r="B101996" s="323"/>
    </row>
    <row r="101997" spans="2:2">
      <c r="B101997" s="323"/>
    </row>
    <row r="101998" spans="2:2">
      <c r="B101998" s="323"/>
    </row>
    <row r="101999" spans="2:2">
      <c r="B101999" s="323"/>
    </row>
    <row r="102000" spans="2:2">
      <c r="B102000" s="323"/>
    </row>
    <row r="102001" spans="2:2">
      <c r="B102001" s="323"/>
    </row>
    <row r="102002" spans="2:2">
      <c r="B102002" s="323"/>
    </row>
    <row r="102003" spans="2:2">
      <c r="B102003" s="323"/>
    </row>
    <row r="102004" spans="2:2">
      <c r="B102004" s="323"/>
    </row>
    <row r="102005" spans="2:2">
      <c r="B102005" s="323"/>
    </row>
    <row r="102006" spans="2:2">
      <c r="B102006" s="323"/>
    </row>
    <row r="102007" spans="2:2">
      <c r="B102007" s="323"/>
    </row>
    <row r="102008" spans="2:2">
      <c r="B102008" s="323"/>
    </row>
    <row r="102009" spans="2:2">
      <c r="B102009" s="323"/>
    </row>
    <row r="102010" spans="2:2">
      <c r="B102010" s="323"/>
    </row>
    <row r="102011" spans="2:2">
      <c r="B102011" s="323"/>
    </row>
    <row r="102012" spans="2:2">
      <c r="B102012" s="323"/>
    </row>
    <row r="102013" spans="2:2">
      <c r="B102013" s="323"/>
    </row>
    <row r="102014" spans="2:2">
      <c r="B102014" s="323"/>
    </row>
    <row r="102015" spans="2:2">
      <c r="B102015" s="323"/>
    </row>
    <row r="102016" spans="2:2">
      <c r="B102016" s="323"/>
    </row>
    <row r="102017" spans="2:2">
      <c r="B102017" s="323"/>
    </row>
    <row r="102018" spans="2:2">
      <c r="B102018" s="323"/>
    </row>
    <row r="102019" spans="2:2">
      <c r="B102019" s="323"/>
    </row>
    <row r="102020" spans="2:2">
      <c r="B102020" s="323"/>
    </row>
    <row r="102021" spans="2:2">
      <c r="B102021" s="323"/>
    </row>
    <row r="102022" spans="2:2">
      <c r="B102022" s="323"/>
    </row>
    <row r="102023" spans="2:2">
      <c r="B102023" s="323"/>
    </row>
    <row r="102024" spans="2:2">
      <c r="B102024" s="323"/>
    </row>
    <row r="102025" spans="2:2">
      <c r="B102025" s="323"/>
    </row>
    <row r="102026" spans="2:2">
      <c r="B102026" s="323"/>
    </row>
    <row r="102027" spans="2:2">
      <c r="B102027" s="323"/>
    </row>
    <row r="102028" spans="2:2">
      <c r="B102028" s="323"/>
    </row>
    <row r="102029" spans="2:2">
      <c r="B102029" s="323"/>
    </row>
    <row r="102030" spans="2:2">
      <c r="B102030" s="323"/>
    </row>
    <row r="102031" spans="2:2">
      <c r="B102031" s="323"/>
    </row>
    <row r="102032" spans="2:2">
      <c r="B102032" s="323"/>
    </row>
    <row r="102033" spans="2:2">
      <c r="B102033" s="323"/>
    </row>
    <row r="102034" spans="2:2">
      <c r="B102034" s="323"/>
    </row>
    <row r="102035" spans="2:2">
      <c r="B102035" s="323"/>
    </row>
    <row r="102036" spans="2:2">
      <c r="B102036" s="323"/>
    </row>
    <row r="102037" spans="2:2">
      <c r="B102037" s="323"/>
    </row>
    <row r="102038" spans="2:2">
      <c r="B102038" s="323"/>
    </row>
    <row r="102039" spans="2:2">
      <c r="B102039" s="323"/>
    </row>
    <row r="102040" spans="2:2">
      <c r="B102040" s="323"/>
    </row>
    <row r="102041" spans="2:2">
      <c r="B102041" s="323"/>
    </row>
    <row r="102042" spans="2:2">
      <c r="B102042" s="323"/>
    </row>
    <row r="102043" spans="2:2">
      <c r="B102043" s="323"/>
    </row>
    <row r="102044" spans="2:2">
      <c r="B102044" s="323"/>
    </row>
    <row r="102045" spans="2:2">
      <c r="B102045" s="323"/>
    </row>
    <row r="102046" spans="2:2">
      <c r="B102046" s="323"/>
    </row>
    <row r="102047" spans="2:2">
      <c r="B102047" s="323"/>
    </row>
    <row r="102048" spans="2:2">
      <c r="B102048" s="323"/>
    </row>
    <row r="102049" spans="2:2">
      <c r="B102049" s="323"/>
    </row>
    <row r="102050" spans="2:2">
      <c r="B102050" s="323"/>
    </row>
    <row r="102051" spans="2:2">
      <c r="B102051" s="323"/>
    </row>
    <row r="102052" spans="2:2">
      <c r="B102052" s="323"/>
    </row>
    <row r="102053" spans="2:2">
      <c r="B102053" s="323"/>
    </row>
    <row r="102054" spans="2:2">
      <c r="B102054" s="323"/>
    </row>
    <row r="102055" spans="2:2">
      <c r="B102055" s="323"/>
    </row>
    <row r="102056" spans="2:2">
      <c r="B102056" s="323"/>
    </row>
    <row r="102057" spans="2:2">
      <c r="B102057" s="323"/>
    </row>
    <row r="102058" spans="2:2">
      <c r="B102058" s="323"/>
    </row>
    <row r="102059" spans="2:2">
      <c r="B102059" s="323"/>
    </row>
    <row r="102060" spans="2:2">
      <c r="B102060" s="323"/>
    </row>
    <row r="102061" spans="2:2">
      <c r="B102061" s="323"/>
    </row>
    <row r="102062" spans="2:2">
      <c r="B102062" s="323"/>
    </row>
    <row r="102063" spans="2:2">
      <c r="B102063" s="323"/>
    </row>
    <row r="102064" spans="2:2">
      <c r="B102064" s="323"/>
    </row>
    <row r="102065" spans="2:2">
      <c r="B102065" s="323"/>
    </row>
    <row r="102066" spans="2:2">
      <c r="B102066" s="323"/>
    </row>
    <row r="102067" spans="2:2">
      <c r="B102067" s="323"/>
    </row>
    <row r="102068" spans="2:2">
      <c r="B102068" s="323"/>
    </row>
    <row r="102069" spans="2:2">
      <c r="B102069" s="323"/>
    </row>
    <row r="102070" spans="2:2">
      <c r="B102070" s="323"/>
    </row>
    <row r="102071" spans="2:2">
      <c r="B102071" s="323"/>
    </row>
    <row r="102072" spans="2:2">
      <c r="B102072" s="323"/>
    </row>
    <row r="102073" spans="2:2">
      <c r="B102073" s="323"/>
    </row>
    <row r="102074" spans="2:2">
      <c r="B102074" s="323"/>
    </row>
    <row r="102075" spans="2:2">
      <c r="B102075" s="323"/>
    </row>
    <row r="102076" spans="2:2">
      <c r="B102076" s="323"/>
    </row>
    <row r="102077" spans="2:2">
      <c r="B102077" s="323"/>
    </row>
    <row r="102078" spans="2:2">
      <c r="B102078" s="323"/>
    </row>
    <row r="102079" spans="2:2">
      <c r="B102079" s="323"/>
    </row>
    <row r="102080" spans="2:2">
      <c r="B102080" s="323"/>
    </row>
    <row r="102081" spans="2:2">
      <c r="B102081" s="323"/>
    </row>
    <row r="102082" spans="2:2">
      <c r="B102082" s="323"/>
    </row>
    <row r="102083" spans="2:2">
      <c r="B102083" s="323"/>
    </row>
    <row r="102084" spans="2:2">
      <c r="B102084" s="323"/>
    </row>
    <row r="102085" spans="2:2">
      <c r="B102085" s="323"/>
    </row>
    <row r="102086" spans="2:2">
      <c r="B102086" s="323"/>
    </row>
    <row r="102087" spans="2:2">
      <c r="B102087" s="323"/>
    </row>
    <row r="102088" spans="2:2">
      <c r="B102088" s="323"/>
    </row>
    <row r="102089" spans="2:2">
      <c r="B102089" s="323"/>
    </row>
    <row r="102090" spans="2:2">
      <c r="B102090" s="323"/>
    </row>
    <row r="102091" spans="2:2">
      <c r="B102091" s="323"/>
    </row>
    <row r="102092" spans="2:2">
      <c r="B102092" s="323"/>
    </row>
    <row r="102093" spans="2:2">
      <c r="B102093" s="323"/>
    </row>
    <row r="102094" spans="2:2">
      <c r="B102094" s="323"/>
    </row>
    <row r="102095" spans="2:2">
      <c r="B102095" s="323"/>
    </row>
    <row r="102096" spans="2:2">
      <c r="B102096" s="323"/>
    </row>
    <row r="102097" spans="2:2">
      <c r="B102097" s="323"/>
    </row>
    <row r="102098" spans="2:2">
      <c r="B102098" s="323"/>
    </row>
    <row r="102099" spans="2:2">
      <c r="B102099" s="323"/>
    </row>
    <row r="102100" spans="2:2">
      <c r="B102100" s="323"/>
    </row>
    <row r="102101" spans="2:2">
      <c r="B102101" s="323"/>
    </row>
    <row r="102102" spans="2:2">
      <c r="B102102" s="323"/>
    </row>
    <row r="102103" spans="2:2">
      <c r="B102103" s="323"/>
    </row>
    <row r="102104" spans="2:2">
      <c r="B102104" s="323"/>
    </row>
    <row r="102105" spans="2:2">
      <c r="B102105" s="323"/>
    </row>
    <row r="102106" spans="2:2">
      <c r="B102106" s="323"/>
    </row>
    <row r="102107" spans="2:2">
      <c r="B102107" s="323"/>
    </row>
    <row r="102108" spans="2:2">
      <c r="B102108" s="323"/>
    </row>
    <row r="102109" spans="2:2">
      <c r="B102109" s="323"/>
    </row>
    <row r="102110" spans="2:2">
      <c r="B102110" s="323"/>
    </row>
    <row r="102111" spans="2:2">
      <c r="B102111" s="323"/>
    </row>
    <row r="102112" spans="2:2">
      <c r="B102112" s="323"/>
    </row>
    <row r="102113" spans="2:2">
      <c r="B102113" s="323"/>
    </row>
    <row r="102114" spans="2:2">
      <c r="B102114" s="323"/>
    </row>
    <row r="102115" spans="2:2">
      <c r="B102115" s="323"/>
    </row>
    <row r="102116" spans="2:2">
      <c r="B102116" s="323"/>
    </row>
    <row r="102117" spans="2:2">
      <c r="B102117" s="323"/>
    </row>
    <row r="102118" spans="2:2">
      <c r="B102118" s="323"/>
    </row>
    <row r="102119" spans="2:2">
      <c r="B102119" s="323"/>
    </row>
    <row r="102120" spans="2:2">
      <c r="B102120" s="323"/>
    </row>
    <row r="102121" spans="2:2">
      <c r="B102121" s="323"/>
    </row>
    <row r="102122" spans="2:2">
      <c r="B102122" s="323"/>
    </row>
    <row r="102123" spans="2:2">
      <c r="B102123" s="323"/>
    </row>
    <row r="102124" spans="2:2">
      <c r="B102124" s="323"/>
    </row>
    <row r="102125" spans="2:2">
      <c r="B102125" s="323"/>
    </row>
    <row r="102126" spans="2:2">
      <c r="B102126" s="323"/>
    </row>
    <row r="102127" spans="2:2">
      <c r="B102127" s="323"/>
    </row>
    <row r="102128" spans="2:2">
      <c r="B102128" s="323"/>
    </row>
    <row r="102129" spans="2:2">
      <c r="B102129" s="323"/>
    </row>
    <row r="102130" spans="2:2">
      <c r="B102130" s="323"/>
    </row>
    <row r="102131" spans="2:2">
      <c r="B102131" s="323"/>
    </row>
    <row r="102132" spans="2:2">
      <c r="B102132" s="323"/>
    </row>
    <row r="102133" spans="2:2">
      <c r="B102133" s="323"/>
    </row>
    <row r="102134" spans="2:2">
      <c r="B102134" s="323"/>
    </row>
    <row r="102135" spans="2:2">
      <c r="B102135" s="323"/>
    </row>
    <row r="102136" spans="2:2">
      <c r="B102136" s="323"/>
    </row>
    <row r="102137" spans="2:2">
      <c r="B102137" s="323"/>
    </row>
    <row r="102138" spans="2:2">
      <c r="B102138" s="323"/>
    </row>
    <row r="102139" spans="2:2">
      <c r="B102139" s="323"/>
    </row>
    <row r="102140" spans="2:2">
      <c r="B102140" s="323"/>
    </row>
    <row r="102141" spans="2:2">
      <c r="B102141" s="323"/>
    </row>
    <row r="102142" spans="2:2">
      <c r="B102142" s="323"/>
    </row>
    <row r="102143" spans="2:2">
      <c r="B102143" s="323"/>
    </row>
    <row r="102144" spans="2:2">
      <c r="B102144" s="323"/>
    </row>
    <row r="102145" spans="2:2">
      <c r="B102145" s="323"/>
    </row>
    <row r="102146" spans="2:2">
      <c r="B102146" s="323"/>
    </row>
    <row r="102147" spans="2:2">
      <c r="B102147" s="323"/>
    </row>
    <row r="102148" spans="2:2">
      <c r="B102148" s="323"/>
    </row>
    <row r="102149" spans="2:2">
      <c r="B102149" s="323"/>
    </row>
    <row r="102150" spans="2:2">
      <c r="B102150" s="323"/>
    </row>
    <row r="102151" spans="2:2">
      <c r="B102151" s="323"/>
    </row>
    <row r="102152" spans="2:2">
      <c r="B102152" s="323"/>
    </row>
    <row r="102153" spans="2:2">
      <c r="B102153" s="323"/>
    </row>
    <row r="102154" spans="2:2">
      <c r="B102154" s="323"/>
    </row>
    <row r="102155" spans="2:2">
      <c r="B102155" s="323"/>
    </row>
    <row r="102156" spans="2:2">
      <c r="B102156" s="323"/>
    </row>
    <row r="102157" spans="2:2">
      <c r="B102157" s="323"/>
    </row>
    <row r="102158" spans="2:2">
      <c r="B102158" s="323"/>
    </row>
    <row r="102159" spans="2:2">
      <c r="B102159" s="323"/>
    </row>
    <row r="102160" spans="2:2">
      <c r="B102160" s="323"/>
    </row>
    <row r="102161" spans="2:2">
      <c r="B102161" s="323"/>
    </row>
    <row r="102162" spans="2:2">
      <c r="B102162" s="323"/>
    </row>
    <row r="102163" spans="2:2">
      <c r="B102163" s="323"/>
    </row>
    <row r="102164" spans="2:2">
      <c r="B102164" s="323"/>
    </row>
    <row r="102165" spans="2:2">
      <c r="B102165" s="323"/>
    </row>
    <row r="102166" spans="2:2">
      <c r="B102166" s="323"/>
    </row>
    <row r="102167" spans="2:2">
      <c r="B102167" s="323"/>
    </row>
    <row r="102168" spans="2:2">
      <c r="B102168" s="323"/>
    </row>
    <row r="102169" spans="2:2">
      <c r="B102169" s="323"/>
    </row>
    <row r="102170" spans="2:2">
      <c r="B102170" s="323"/>
    </row>
    <row r="102171" spans="2:2">
      <c r="B102171" s="323"/>
    </row>
    <row r="102172" spans="2:2">
      <c r="B102172" s="323"/>
    </row>
    <row r="102173" spans="2:2">
      <c r="B102173" s="323"/>
    </row>
    <row r="102174" spans="2:2">
      <c r="B102174" s="323"/>
    </row>
    <row r="102175" spans="2:2">
      <c r="B102175" s="323"/>
    </row>
    <row r="102176" spans="2:2">
      <c r="B102176" s="323"/>
    </row>
    <row r="102177" spans="2:2">
      <c r="B102177" s="323"/>
    </row>
    <row r="102178" spans="2:2">
      <c r="B102178" s="323"/>
    </row>
    <row r="102179" spans="2:2">
      <c r="B102179" s="323"/>
    </row>
    <row r="102180" spans="2:2">
      <c r="B102180" s="323"/>
    </row>
    <row r="102181" spans="2:2">
      <c r="B102181" s="323"/>
    </row>
    <row r="102182" spans="2:2">
      <c r="B102182" s="323"/>
    </row>
    <row r="102183" spans="2:2">
      <c r="B102183" s="323"/>
    </row>
    <row r="102184" spans="2:2">
      <c r="B102184" s="323"/>
    </row>
    <row r="102185" spans="2:2">
      <c r="B102185" s="323"/>
    </row>
    <row r="102186" spans="2:2">
      <c r="B102186" s="323"/>
    </row>
    <row r="102187" spans="2:2">
      <c r="B102187" s="323"/>
    </row>
    <row r="102188" spans="2:2">
      <c r="B102188" s="323"/>
    </row>
    <row r="102189" spans="2:2">
      <c r="B102189" s="323"/>
    </row>
    <row r="102190" spans="2:2">
      <c r="B102190" s="323"/>
    </row>
    <row r="102191" spans="2:2">
      <c r="B102191" s="323"/>
    </row>
    <row r="102192" spans="2:2">
      <c r="B102192" s="323"/>
    </row>
    <row r="102193" spans="2:2">
      <c r="B102193" s="323"/>
    </row>
    <row r="102194" spans="2:2">
      <c r="B102194" s="323"/>
    </row>
    <row r="102195" spans="2:2">
      <c r="B102195" s="323"/>
    </row>
    <row r="102196" spans="2:2">
      <c r="B102196" s="323"/>
    </row>
    <row r="102197" spans="2:2">
      <c r="B102197" s="323"/>
    </row>
    <row r="102198" spans="2:2">
      <c r="B102198" s="323"/>
    </row>
    <row r="102199" spans="2:2">
      <c r="B102199" s="323"/>
    </row>
    <row r="102200" spans="2:2">
      <c r="B102200" s="323"/>
    </row>
    <row r="102201" spans="2:2">
      <c r="B102201" s="323"/>
    </row>
    <row r="102202" spans="2:2">
      <c r="B102202" s="323"/>
    </row>
    <row r="102203" spans="2:2">
      <c r="B102203" s="323"/>
    </row>
    <row r="102204" spans="2:2">
      <c r="B102204" s="323"/>
    </row>
    <row r="102205" spans="2:2">
      <c r="B102205" s="323"/>
    </row>
    <row r="102206" spans="2:2">
      <c r="B102206" s="323"/>
    </row>
    <row r="102207" spans="2:2">
      <c r="B102207" s="323"/>
    </row>
    <row r="102208" spans="2:2">
      <c r="B102208" s="323"/>
    </row>
    <row r="102209" spans="2:2">
      <c r="B102209" s="323"/>
    </row>
    <row r="102210" spans="2:2">
      <c r="B102210" s="323"/>
    </row>
    <row r="102211" spans="2:2">
      <c r="B102211" s="323"/>
    </row>
    <row r="102212" spans="2:2">
      <c r="B102212" s="323"/>
    </row>
    <row r="102213" spans="2:2">
      <c r="B102213" s="323"/>
    </row>
    <row r="102214" spans="2:2">
      <c r="B102214" s="323"/>
    </row>
    <row r="102215" spans="2:2">
      <c r="B102215" s="323"/>
    </row>
    <row r="102216" spans="2:2">
      <c r="B102216" s="323"/>
    </row>
    <row r="102217" spans="2:2">
      <c r="B102217" s="323"/>
    </row>
    <row r="102218" spans="2:2">
      <c r="B102218" s="323"/>
    </row>
    <row r="102219" spans="2:2">
      <c r="B102219" s="323"/>
    </row>
    <row r="102220" spans="2:2">
      <c r="B102220" s="323"/>
    </row>
    <row r="102221" spans="2:2">
      <c r="B102221" s="323"/>
    </row>
    <row r="102222" spans="2:2">
      <c r="B102222" s="323"/>
    </row>
    <row r="102223" spans="2:2">
      <c r="B102223" s="323"/>
    </row>
    <row r="102224" spans="2:2">
      <c r="B102224" s="323"/>
    </row>
    <row r="102225" spans="2:2">
      <c r="B102225" s="323"/>
    </row>
    <row r="102226" spans="2:2">
      <c r="B102226" s="323"/>
    </row>
    <row r="102227" spans="2:2">
      <c r="B102227" s="323"/>
    </row>
    <row r="102228" spans="2:2">
      <c r="B102228" s="323"/>
    </row>
    <row r="102229" spans="2:2">
      <c r="B102229" s="323"/>
    </row>
    <row r="102230" spans="2:2">
      <c r="B102230" s="323"/>
    </row>
    <row r="102231" spans="2:2">
      <c r="B102231" s="323"/>
    </row>
    <row r="102232" spans="2:2">
      <c r="B102232" s="323"/>
    </row>
    <row r="102233" spans="2:2">
      <c r="B102233" s="323"/>
    </row>
    <row r="102234" spans="2:2">
      <c r="B102234" s="323"/>
    </row>
    <row r="102235" spans="2:2">
      <c r="B102235" s="323"/>
    </row>
    <row r="102236" spans="2:2">
      <c r="B102236" s="323"/>
    </row>
    <row r="102237" spans="2:2">
      <c r="B102237" s="323"/>
    </row>
    <row r="102238" spans="2:2">
      <c r="B102238" s="323"/>
    </row>
    <row r="102239" spans="2:2">
      <c r="B102239" s="323"/>
    </row>
    <row r="102240" spans="2:2">
      <c r="B102240" s="323"/>
    </row>
    <row r="102241" spans="2:2">
      <c r="B102241" s="323"/>
    </row>
    <row r="102242" spans="2:2">
      <c r="B102242" s="323"/>
    </row>
    <row r="102243" spans="2:2">
      <c r="B102243" s="323"/>
    </row>
    <row r="102244" spans="2:2">
      <c r="B102244" s="323"/>
    </row>
    <row r="102245" spans="2:2">
      <c r="B102245" s="323"/>
    </row>
    <row r="102246" spans="2:2">
      <c r="B102246" s="323"/>
    </row>
    <row r="102247" spans="2:2">
      <c r="B102247" s="323"/>
    </row>
    <row r="102248" spans="2:2">
      <c r="B102248" s="323"/>
    </row>
    <row r="102249" spans="2:2">
      <c r="B102249" s="323"/>
    </row>
    <row r="102250" spans="2:2">
      <c r="B102250" s="323"/>
    </row>
    <row r="102251" spans="2:2">
      <c r="B102251" s="323"/>
    </row>
    <row r="102252" spans="2:2">
      <c r="B102252" s="323"/>
    </row>
    <row r="102253" spans="2:2">
      <c r="B102253" s="323"/>
    </row>
    <row r="102254" spans="2:2">
      <c r="B102254" s="323"/>
    </row>
    <row r="102255" spans="2:2">
      <c r="B102255" s="323"/>
    </row>
    <row r="102256" spans="2:2">
      <c r="B102256" s="323"/>
    </row>
    <row r="102257" spans="2:2">
      <c r="B102257" s="323"/>
    </row>
    <row r="102258" spans="2:2">
      <c r="B102258" s="323"/>
    </row>
    <row r="102259" spans="2:2">
      <c r="B102259" s="323"/>
    </row>
    <row r="102260" spans="2:2">
      <c r="B102260" s="323"/>
    </row>
    <row r="102261" spans="2:2">
      <c r="B102261" s="323"/>
    </row>
    <row r="102262" spans="2:2">
      <c r="B102262" s="323"/>
    </row>
    <row r="102263" spans="2:2">
      <c r="B102263" s="323"/>
    </row>
    <row r="102264" spans="2:2">
      <c r="B102264" s="323"/>
    </row>
    <row r="102265" spans="2:2">
      <c r="B102265" s="323"/>
    </row>
    <row r="102266" spans="2:2">
      <c r="B102266" s="323"/>
    </row>
    <row r="102267" spans="2:2">
      <c r="B102267" s="323"/>
    </row>
    <row r="102268" spans="2:2">
      <c r="B102268" s="323"/>
    </row>
    <row r="102269" spans="2:2">
      <c r="B102269" s="323"/>
    </row>
    <row r="102270" spans="2:2">
      <c r="B102270" s="323"/>
    </row>
    <row r="102271" spans="2:2">
      <c r="B102271" s="323"/>
    </row>
    <row r="102272" spans="2:2">
      <c r="B102272" s="323"/>
    </row>
    <row r="102273" spans="2:2">
      <c r="B102273" s="323"/>
    </row>
    <row r="102274" spans="2:2">
      <c r="B102274" s="323"/>
    </row>
    <row r="102275" spans="2:2">
      <c r="B102275" s="323"/>
    </row>
    <row r="102276" spans="2:2">
      <c r="B102276" s="323"/>
    </row>
    <row r="102277" spans="2:2">
      <c r="B102277" s="323"/>
    </row>
    <row r="102278" spans="2:2">
      <c r="B102278" s="323"/>
    </row>
    <row r="102279" spans="2:2">
      <c r="B102279" s="323"/>
    </row>
    <row r="102280" spans="2:2">
      <c r="B102280" s="323"/>
    </row>
    <row r="102281" spans="2:2">
      <c r="B102281" s="323"/>
    </row>
    <row r="102282" spans="2:2">
      <c r="B102282" s="323"/>
    </row>
    <row r="102283" spans="2:2">
      <c r="B102283" s="323"/>
    </row>
    <row r="102284" spans="2:2">
      <c r="B102284" s="323"/>
    </row>
    <row r="102285" spans="2:2">
      <c r="B102285" s="323"/>
    </row>
    <row r="102286" spans="2:2">
      <c r="B102286" s="323"/>
    </row>
    <row r="102287" spans="2:2">
      <c r="B102287" s="323"/>
    </row>
    <row r="102288" spans="2:2">
      <c r="B102288" s="323"/>
    </row>
    <row r="102289" spans="2:2">
      <c r="B102289" s="323"/>
    </row>
    <row r="102290" spans="2:2">
      <c r="B102290" s="323"/>
    </row>
    <row r="102291" spans="2:2">
      <c r="B102291" s="323"/>
    </row>
    <row r="102292" spans="2:2">
      <c r="B102292" s="323"/>
    </row>
    <row r="102293" spans="2:2">
      <c r="B102293" s="323"/>
    </row>
    <row r="102294" spans="2:2">
      <c r="B102294" s="323"/>
    </row>
    <row r="102295" spans="2:2">
      <c r="B102295" s="323"/>
    </row>
    <row r="102296" spans="2:2">
      <c r="B102296" s="323"/>
    </row>
    <row r="102297" spans="2:2">
      <c r="B102297" s="323"/>
    </row>
    <row r="102298" spans="2:2">
      <c r="B102298" s="323"/>
    </row>
    <row r="102299" spans="2:2">
      <c r="B102299" s="323"/>
    </row>
    <row r="102300" spans="2:2">
      <c r="B102300" s="323"/>
    </row>
    <row r="102301" spans="2:2">
      <c r="B102301" s="323"/>
    </row>
    <row r="102302" spans="2:2">
      <c r="B102302" s="323"/>
    </row>
    <row r="102303" spans="2:2">
      <c r="B102303" s="323"/>
    </row>
    <row r="102304" spans="2:2">
      <c r="B102304" s="323"/>
    </row>
    <row r="102305" spans="2:2">
      <c r="B102305" s="323"/>
    </row>
    <row r="102306" spans="2:2">
      <c r="B102306" s="323"/>
    </row>
    <row r="102307" spans="2:2">
      <c r="B102307" s="323"/>
    </row>
    <row r="102308" spans="2:2">
      <c r="B102308" s="323"/>
    </row>
    <row r="102309" spans="2:2">
      <c r="B102309" s="323"/>
    </row>
    <row r="102310" spans="2:2">
      <c r="B102310" s="323"/>
    </row>
    <row r="102311" spans="2:2">
      <c r="B102311" s="323"/>
    </row>
    <row r="102312" spans="2:2">
      <c r="B102312" s="323"/>
    </row>
    <row r="102313" spans="2:2">
      <c r="B102313" s="323"/>
    </row>
    <row r="102314" spans="2:2">
      <c r="B102314" s="323"/>
    </row>
    <row r="102315" spans="2:2">
      <c r="B102315" s="323"/>
    </row>
    <row r="102316" spans="2:2">
      <c r="B102316" s="323"/>
    </row>
    <row r="102317" spans="2:2">
      <c r="B102317" s="323"/>
    </row>
    <row r="102318" spans="2:2">
      <c r="B102318" s="323"/>
    </row>
    <row r="102319" spans="2:2">
      <c r="B102319" s="323"/>
    </row>
    <row r="102320" spans="2:2">
      <c r="B102320" s="323"/>
    </row>
    <row r="102321" spans="2:2">
      <c r="B102321" s="323"/>
    </row>
    <row r="102322" spans="2:2">
      <c r="B102322" s="323"/>
    </row>
    <row r="102323" spans="2:2">
      <c r="B102323" s="323"/>
    </row>
    <row r="102324" spans="2:2">
      <c r="B102324" s="323"/>
    </row>
    <row r="102325" spans="2:2">
      <c r="B102325" s="323"/>
    </row>
    <row r="102326" spans="2:2">
      <c r="B102326" s="323"/>
    </row>
    <row r="102327" spans="2:2">
      <c r="B102327" s="323"/>
    </row>
    <row r="102328" spans="2:2">
      <c r="B102328" s="323"/>
    </row>
    <row r="102329" spans="2:2">
      <c r="B102329" s="323"/>
    </row>
    <row r="102330" spans="2:2">
      <c r="B102330" s="323"/>
    </row>
    <row r="102331" spans="2:2">
      <c r="B102331" s="323"/>
    </row>
    <row r="102332" spans="2:2">
      <c r="B102332" s="323"/>
    </row>
    <row r="102333" spans="2:2">
      <c r="B102333" s="323"/>
    </row>
    <row r="102334" spans="2:2">
      <c r="B102334" s="323"/>
    </row>
    <row r="102335" spans="2:2">
      <c r="B102335" s="323"/>
    </row>
    <row r="102336" spans="2:2">
      <c r="B102336" s="323"/>
    </row>
    <row r="102337" spans="2:2">
      <c r="B102337" s="323"/>
    </row>
    <row r="102338" spans="2:2">
      <c r="B102338" s="323"/>
    </row>
    <row r="102339" spans="2:2">
      <c r="B102339" s="323"/>
    </row>
    <row r="102340" spans="2:2">
      <c r="B102340" s="323"/>
    </row>
    <row r="102341" spans="2:2">
      <c r="B102341" s="323"/>
    </row>
    <row r="102342" spans="2:2">
      <c r="B102342" s="323"/>
    </row>
    <row r="102343" spans="2:2">
      <c r="B102343" s="323"/>
    </row>
    <row r="102344" spans="2:2">
      <c r="B102344" s="323"/>
    </row>
    <row r="102345" spans="2:2">
      <c r="B102345" s="323"/>
    </row>
    <row r="102346" spans="2:2">
      <c r="B102346" s="323"/>
    </row>
    <row r="102347" spans="2:2">
      <c r="B102347" s="323"/>
    </row>
    <row r="102348" spans="2:2">
      <c r="B102348" s="323"/>
    </row>
    <row r="102349" spans="2:2">
      <c r="B102349" s="323"/>
    </row>
    <row r="102350" spans="2:2">
      <c r="B102350" s="323"/>
    </row>
    <row r="102351" spans="2:2">
      <c r="B102351" s="323"/>
    </row>
    <row r="102352" spans="2:2">
      <c r="B102352" s="323"/>
    </row>
    <row r="102353" spans="2:2">
      <c r="B102353" s="323"/>
    </row>
    <row r="102354" spans="2:2">
      <c r="B102354" s="323"/>
    </row>
    <row r="102355" spans="2:2">
      <c r="B102355" s="323"/>
    </row>
    <row r="102356" spans="2:2">
      <c r="B102356" s="323"/>
    </row>
    <row r="102357" spans="2:2">
      <c r="B102357" s="323"/>
    </row>
    <row r="102358" spans="2:2">
      <c r="B102358" s="323"/>
    </row>
    <row r="102359" spans="2:2">
      <c r="B102359" s="323"/>
    </row>
    <row r="102360" spans="2:2">
      <c r="B102360" s="323"/>
    </row>
    <row r="102361" spans="2:2">
      <c r="B102361" s="323"/>
    </row>
    <row r="102362" spans="2:2">
      <c r="B102362" s="323"/>
    </row>
    <row r="102363" spans="2:2">
      <c r="B102363" s="323"/>
    </row>
    <row r="102364" spans="2:2">
      <c r="B102364" s="323"/>
    </row>
    <row r="102365" spans="2:2">
      <c r="B102365" s="323"/>
    </row>
    <row r="102366" spans="2:2">
      <c r="B102366" s="323"/>
    </row>
    <row r="102367" spans="2:2">
      <c r="B102367" s="323"/>
    </row>
    <row r="102368" spans="2:2">
      <c r="B102368" s="323"/>
    </row>
    <row r="102369" spans="2:2">
      <c r="B102369" s="323"/>
    </row>
    <row r="102370" spans="2:2">
      <c r="B102370" s="323"/>
    </row>
    <row r="102371" spans="2:2">
      <c r="B102371" s="323"/>
    </row>
    <row r="102372" spans="2:2">
      <c r="B102372" s="323"/>
    </row>
    <row r="102373" spans="2:2">
      <c r="B102373" s="323"/>
    </row>
    <row r="102374" spans="2:2">
      <c r="B102374" s="323"/>
    </row>
    <row r="102375" spans="2:2">
      <c r="B102375" s="323"/>
    </row>
    <row r="102376" spans="2:2">
      <c r="B102376" s="323"/>
    </row>
    <row r="102377" spans="2:2">
      <c r="B102377" s="323"/>
    </row>
    <row r="102378" spans="2:2">
      <c r="B102378" s="323"/>
    </row>
    <row r="102379" spans="2:2">
      <c r="B102379" s="323"/>
    </row>
    <row r="102380" spans="2:2">
      <c r="B102380" s="323"/>
    </row>
    <row r="102381" spans="2:2">
      <c r="B102381" s="323"/>
    </row>
    <row r="102382" spans="2:2">
      <c r="B102382" s="323"/>
    </row>
    <row r="102383" spans="2:2">
      <c r="B102383" s="323"/>
    </row>
    <row r="102384" spans="2:2">
      <c r="B102384" s="323"/>
    </row>
    <row r="102385" spans="2:2">
      <c r="B102385" s="323"/>
    </row>
    <row r="102386" spans="2:2">
      <c r="B102386" s="323"/>
    </row>
    <row r="102387" spans="2:2">
      <c r="B102387" s="323"/>
    </row>
    <row r="102388" spans="2:2">
      <c r="B102388" s="323"/>
    </row>
    <row r="102389" spans="2:2">
      <c r="B102389" s="323"/>
    </row>
    <row r="102390" spans="2:2">
      <c r="B102390" s="323"/>
    </row>
    <row r="102391" spans="2:2">
      <c r="B102391" s="323"/>
    </row>
    <row r="102392" spans="2:2">
      <c r="B102392" s="323"/>
    </row>
    <row r="102393" spans="2:2">
      <c r="B102393" s="323"/>
    </row>
    <row r="102394" spans="2:2">
      <c r="B102394" s="323"/>
    </row>
    <row r="102395" spans="2:2">
      <c r="B102395" s="323"/>
    </row>
    <row r="102396" spans="2:2">
      <c r="B102396" s="323"/>
    </row>
    <row r="102397" spans="2:2">
      <c r="B102397" s="323"/>
    </row>
    <row r="102398" spans="2:2">
      <c r="B102398" s="323"/>
    </row>
    <row r="102399" spans="2:2">
      <c r="B102399" s="323"/>
    </row>
    <row r="102400" spans="2:2">
      <c r="B102400" s="323"/>
    </row>
    <row r="102401" spans="2:2">
      <c r="B102401" s="323"/>
    </row>
    <row r="102402" spans="2:2">
      <c r="B102402" s="323"/>
    </row>
    <row r="102403" spans="2:2">
      <c r="B102403" s="323"/>
    </row>
    <row r="102404" spans="2:2">
      <c r="B102404" s="323"/>
    </row>
    <row r="102405" spans="2:2">
      <c r="B102405" s="323"/>
    </row>
    <row r="102406" spans="2:2">
      <c r="B102406" s="323"/>
    </row>
    <row r="102407" spans="2:2">
      <c r="B102407" s="323"/>
    </row>
    <row r="102408" spans="2:2">
      <c r="B102408" s="323"/>
    </row>
    <row r="102409" spans="2:2">
      <c r="B102409" s="323"/>
    </row>
    <row r="102410" spans="2:2">
      <c r="B102410" s="323"/>
    </row>
    <row r="102411" spans="2:2">
      <c r="B102411" s="323"/>
    </row>
    <row r="102412" spans="2:2">
      <c r="B102412" s="323"/>
    </row>
    <row r="102413" spans="2:2">
      <c r="B102413" s="323"/>
    </row>
    <row r="102414" spans="2:2">
      <c r="B102414" s="323"/>
    </row>
    <row r="102415" spans="2:2">
      <c r="B102415" s="323"/>
    </row>
    <row r="102416" spans="2:2">
      <c r="B102416" s="323"/>
    </row>
    <row r="102417" spans="2:2">
      <c r="B102417" s="323"/>
    </row>
    <row r="102418" spans="2:2">
      <c r="B102418" s="323"/>
    </row>
    <row r="102419" spans="2:2">
      <c r="B102419" s="323"/>
    </row>
    <row r="102420" spans="2:2">
      <c r="B102420" s="323"/>
    </row>
    <row r="102421" spans="2:2">
      <c r="B102421" s="323"/>
    </row>
    <row r="102422" spans="2:2">
      <c r="B102422" s="323"/>
    </row>
    <row r="102423" spans="2:2">
      <c r="B102423" s="323"/>
    </row>
    <row r="102424" spans="2:2">
      <c r="B102424" s="323"/>
    </row>
    <row r="102425" spans="2:2">
      <c r="B102425" s="323"/>
    </row>
    <row r="102426" spans="2:2">
      <c r="B102426" s="323"/>
    </row>
    <row r="102427" spans="2:2">
      <c r="B102427" s="323"/>
    </row>
    <row r="102428" spans="2:2">
      <c r="B102428" s="323"/>
    </row>
    <row r="102429" spans="2:2">
      <c r="B102429" s="323"/>
    </row>
    <row r="102430" spans="2:2">
      <c r="B102430" s="323"/>
    </row>
    <row r="102431" spans="2:2">
      <c r="B102431" s="323"/>
    </row>
    <row r="102432" spans="2:2">
      <c r="B102432" s="323"/>
    </row>
    <row r="102433" spans="2:2">
      <c r="B102433" s="323"/>
    </row>
    <row r="102434" spans="2:2">
      <c r="B102434" s="323"/>
    </row>
    <row r="102435" spans="2:2">
      <c r="B102435" s="323"/>
    </row>
    <row r="102436" spans="2:2">
      <c r="B102436" s="323"/>
    </row>
    <row r="102437" spans="2:2">
      <c r="B102437" s="323"/>
    </row>
    <row r="102438" spans="2:2">
      <c r="B102438" s="323"/>
    </row>
    <row r="102439" spans="2:2">
      <c r="B102439" s="323"/>
    </row>
    <row r="102440" spans="2:2">
      <c r="B102440" s="323"/>
    </row>
    <row r="102441" spans="2:2">
      <c r="B102441" s="323"/>
    </row>
    <row r="102442" spans="2:2">
      <c r="B102442" s="323"/>
    </row>
    <row r="102443" spans="2:2">
      <c r="B102443" s="323"/>
    </row>
    <row r="102444" spans="2:2">
      <c r="B102444" s="323"/>
    </row>
    <row r="102445" spans="2:2">
      <c r="B102445" s="323"/>
    </row>
    <row r="102446" spans="2:2">
      <c r="B102446" s="323"/>
    </row>
    <row r="102447" spans="2:2">
      <c r="B102447" s="323"/>
    </row>
    <row r="102448" spans="2:2">
      <c r="B102448" s="323"/>
    </row>
    <row r="102449" spans="2:2">
      <c r="B102449" s="323"/>
    </row>
    <row r="102450" spans="2:2">
      <c r="B102450" s="323"/>
    </row>
    <row r="102451" spans="2:2">
      <c r="B102451" s="323"/>
    </row>
    <row r="102452" spans="2:2">
      <c r="B102452" s="323"/>
    </row>
    <row r="102453" spans="2:2">
      <c r="B102453" s="323"/>
    </row>
    <row r="102454" spans="2:2">
      <c r="B102454" s="323"/>
    </row>
    <row r="102455" spans="2:2">
      <c r="B102455" s="323"/>
    </row>
    <row r="102456" spans="2:2">
      <c r="B102456" s="323"/>
    </row>
    <row r="102457" spans="2:2">
      <c r="B102457" s="323"/>
    </row>
    <row r="102458" spans="2:2">
      <c r="B102458" s="323"/>
    </row>
    <row r="102459" spans="2:2">
      <c r="B102459" s="323"/>
    </row>
    <row r="102460" spans="2:2">
      <c r="B102460" s="323"/>
    </row>
    <row r="102461" spans="2:2">
      <c r="B102461" s="323"/>
    </row>
    <row r="102462" spans="2:2">
      <c r="B102462" s="323"/>
    </row>
    <row r="102463" spans="2:2">
      <c r="B102463" s="323"/>
    </row>
    <row r="102464" spans="2:2">
      <c r="B102464" s="323"/>
    </row>
    <row r="102465" spans="2:2">
      <c r="B102465" s="323"/>
    </row>
    <row r="102466" spans="2:2">
      <c r="B102466" s="323"/>
    </row>
    <row r="102467" spans="2:2">
      <c r="B102467" s="323"/>
    </row>
    <row r="102468" spans="2:2">
      <c r="B102468" s="323"/>
    </row>
    <row r="102469" spans="2:2">
      <c r="B102469" s="323"/>
    </row>
    <row r="102470" spans="2:2">
      <c r="B102470" s="323"/>
    </row>
    <row r="102471" spans="2:2">
      <c r="B102471" s="323"/>
    </row>
    <row r="102472" spans="2:2">
      <c r="B102472" s="323"/>
    </row>
    <row r="102473" spans="2:2">
      <c r="B102473" s="323"/>
    </row>
    <row r="102474" spans="2:2">
      <c r="B102474" s="323"/>
    </row>
    <row r="102475" spans="2:2">
      <c r="B102475" s="323"/>
    </row>
    <row r="102476" spans="2:2">
      <c r="B102476" s="323"/>
    </row>
    <row r="102477" spans="2:2">
      <c r="B102477" s="323"/>
    </row>
    <row r="102478" spans="2:2">
      <c r="B102478" s="323"/>
    </row>
    <row r="102479" spans="2:2">
      <c r="B102479" s="323"/>
    </row>
    <row r="102480" spans="2:2">
      <c r="B102480" s="323"/>
    </row>
    <row r="102481" spans="2:2">
      <c r="B102481" s="323"/>
    </row>
    <row r="102482" spans="2:2">
      <c r="B102482" s="323"/>
    </row>
    <row r="102483" spans="2:2">
      <c r="B102483" s="323"/>
    </row>
    <row r="102484" spans="2:2">
      <c r="B102484" s="323"/>
    </row>
    <row r="102485" spans="2:2">
      <c r="B102485" s="323"/>
    </row>
    <row r="102486" spans="2:2">
      <c r="B102486" s="323"/>
    </row>
    <row r="102487" spans="2:2">
      <c r="B102487" s="323"/>
    </row>
    <row r="102488" spans="2:2">
      <c r="B102488" s="323"/>
    </row>
    <row r="102489" spans="2:2">
      <c r="B102489" s="323"/>
    </row>
    <row r="102490" spans="2:2">
      <c r="B102490" s="323"/>
    </row>
    <row r="102491" spans="2:2">
      <c r="B102491" s="323"/>
    </row>
    <row r="102492" spans="2:2">
      <c r="B102492" s="323"/>
    </row>
    <row r="102493" spans="2:2">
      <c r="B102493" s="323"/>
    </row>
    <row r="102494" spans="2:2">
      <c r="B102494" s="323"/>
    </row>
    <row r="102495" spans="2:2">
      <c r="B102495" s="323"/>
    </row>
    <row r="102496" spans="2:2">
      <c r="B102496" s="323"/>
    </row>
    <row r="102497" spans="2:2">
      <c r="B102497" s="323"/>
    </row>
    <row r="102498" spans="2:2">
      <c r="B102498" s="323"/>
    </row>
    <row r="102499" spans="2:2">
      <c r="B102499" s="323"/>
    </row>
    <row r="102500" spans="2:2">
      <c r="B102500" s="323"/>
    </row>
    <row r="102501" spans="2:2">
      <c r="B102501" s="323"/>
    </row>
    <row r="102502" spans="2:2">
      <c r="B102502" s="323"/>
    </row>
    <row r="102503" spans="2:2">
      <c r="B102503" s="323"/>
    </row>
    <row r="102504" spans="2:2">
      <c r="B102504" s="323"/>
    </row>
    <row r="102505" spans="2:2">
      <c r="B102505" s="323"/>
    </row>
    <row r="102506" spans="2:2">
      <c r="B102506" s="323"/>
    </row>
    <row r="102507" spans="2:2">
      <c r="B102507" s="323"/>
    </row>
    <row r="102508" spans="2:2">
      <c r="B102508" s="323"/>
    </row>
    <row r="102509" spans="2:2">
      <c r="B102509" s="323"/>
    </row>
    <row r="102510" spans="2:2">
      <c r="B102510" s="323"/>
    </row>
    <row r="102511" spans="2:2">
      <c r="B102511" s="323"/>
    </row>
    <row r="102512" spans="2:2">
      <c r="B102512" s="323"/>
    </row>
    <row r="102513" spans="2:2">
      <c r="B102513" s="323"/>
    </row>
    <row r="102514" spans="2:2">
      <c r="B102514" s="323"/>
    </row>
    <row r="102515" spans="2:2">
      <c r="B102515" s="323"/>
    </row>
    <row r="102516" spans="2:2">
      <c r="B102516" s="323"/>
    </row>
    <row r="102517" spans="2:2">
      <c r="B102517" s="323"/>
    </row>
    <row r="102518" spans="2:2">
      <c r="B102518" s="323"/>
    </row>
    <row r="102519" spans="2:2">
      <c r="B102519" s="323"/>
    </row>
    <row r="102520" spans="2:2">
      <c r="B102520" s="323"/>
    </row>
    <row r="102521" spans="2:2">
      <c r="B102521" s="323"/>
    </row>
    <row r="102522" spans="2:2">
      <c r="B102522" s="323"/>
    </row>
    <row r="102523" spans="2:2">
      <c r="B102523" s="323"/>
    </row>
    <row r="102524" spans="2:2">
      <c r="B102524" s="323"/>
    </row>
    <row r="102525" spans="2:2">
      <c r="B102525" s="323"/>
    </row>
    <row r="102526" spans="2:2">
      <c r="B102526" s="323"/>
    </row>
    <row r="102527" spans="2:2">
      <c r="B102527" s="323"/>
    </row>
    <row r="102528" spans="2:2">
      <c r="B102528" s="323"/>
    </row>
    <row r="102529" spans="2:2">
      <c r="B102529" s="323"/>
    </row>
    <row r="102530" spans="2:2">
      <c r="B102530" s="323"/>
    </row>
    <row r="102531" spans="2:2">
      <c r="B102531" s="323"/>
    </row>
    <row r="102532" spans="2:2">
      <c r="B102532" s="323"/>
    </row>
    <row r="102533" spans="2:2">
      <c r="B102533" s="323"/>
    </row>
    <row r="102534" spans="2:2">
      <c r="B102534" s="323"/>
    </row>
    <row r="102535" spans="2:2">
      <c r="B102535" s="323"/>
    </row>
    <row r="102536" spans="2:2">
      <c r="B102536" s="323"/>
    </row>
    <row r="102537" spans="2:2">
      <c r="B102537" s="323"/>
    </row>
    <row r="102538" spans="2:2">
      <c r="B102538" s="323"/>
    </row>
    <row r="102539" spans="2:2">
      <c r="B102539" s="323"/>
    </row>
    <row r="102540" spans="2:2">
      <c r="B102540" s="323"/>
    </row>
    <row r="102541" spans="2:2">
      <c r="B102541" s="323"/>
    </row>
    <row r="102542" spans="2:2">
      <c r="B102542" s="323"/>
    </row>
    <row r="102543" spans="2:2">
      <c r="B102543" s="323"/>
    </row>
    <row r="102544" spans="2:2">
      <c r="B102544" s="323"/>
    </row>
    <row r="102545" spans="2:2">
      <c r="B102545" s="323"/>
    </row>
    <row r="102546" spans="2:2">
      <c r="B102546" s="323"/>
    </row>
    <row r="102547" spans="2:2">
      <c r="B102547" s="323"/>
    </row>
    <row r="102548" spans="2:2">
      <c r="B102548" s="323"/>
    </row>
    <row r="102549" spans="2:2">
      <c r="B102549" s="323"/>
    </row>
    <row r="102550" spans="2:2">
      <c r="B102550" s="323"/>
    </row>
    <row r="102551" spans="2:2">
      <c r="B102551" s="323"/>
    </row>
    <row r="102552" spans="2:2">
      <c r="B102552" s="323"/>
    </row>
    <row r="102553" spans="2:2">
      <c r="B102553" s="323"/>
    </row>
    <row r="102554" spans="2:2">
      <c r="B102554" s="323"/>
    </row>
    <row r="102555" spans="2:2">
      <c r="B102555" s="323"/>
    </row>
    <row r="102556" spans="2:2">
      <c r="B102556" s="323"/>
    </row>
    <row r="102557" spans="2:2">
      <c r="B102557" s="323"/>
    </row>
    <row r="102558" spans="2:2">
      <c r="B102558" s="323"/>
    </row>
    <row r="102559" spans="2:2">
      <c r="B102559" s="323"/>
    </row>
    <row r="102560" spans="2:2">
      <c r="B102560" s="323"/>
    </row>
    <row r="102561" spans="2:2">
      <c r="B102561" s="323"/>
    </row>
    <row r="102562" spans="2:2">
      <c r="B102562" s="323"/>
    </row>
    <row r="102563" spans="2:2">
      <c r="B102563" s="323"/>
    </row>
    <row r="102564" spans="2:2">
      <c r="B102564" s="323"/>
    </row>
    <row r="102565" spans="2:2">
      <c r="B102565" s="323"/>
    </row>
    <row r="102566" spans="2:2">
      <c r="B102566" s="323"/>
    </row>
    <row r="102567" spans="2:2">
      <c r="B102567" s="323"/>
    </row>
    <row r="102568" spans="2:2">
      <c r="B102568" s="323"/>
    </row>
    <row r="102569" spans="2:2">
      <c r="B102569" s="323"/>
    </row>
    <row r="102570" spans="2:2">
      <c r="B102570" s="323"/>
    </row>
    <row r="102571" spans="2:2">
      <c r="B102571" s="323"/>
    </row>
    <row r="102572" spans="2:2">
      <c r="B102572" s="323"/>
    </row>
    <row r="102573" spans="2:2">
      <c r="B102573" s="323"/>
    </row>
    <row r="102574" spans="2:2">
      <c r="B102574" s="323"/>
    </row>
    <row r="102575" spans="2:2">
      <c r="B102575" s="323"/>
    </row>
    <row r="102576" spans="2:2">
      <c r="B102576" s="323"/>
    </row>
    <row r="102577" spans="2:2">
      <c r="B102577" s="323"/>
    </row>
    <row r="102578" spans="2:2">
      <c r="B102578" s="323"/>
    </row>
    <row r="102579" spans="2:2">
      <c r="B102579" s="323"/>
    </row>
    <row r="102580" spans="2:2">
      <c r="B102580" s="323"/>
    </row>
    <row r="102581" spans="2:2">
      <c r="B102581" s="323"/>
    </row>
    <row r="102582" spans="2:2">
      <c r="B102582" s="323"/>
    </row>
    <row r="102583" spans="2:2">
      <c r="B102583" s="323"/>
    </row>
    <row r="102584" spans="2:2">
      <c r="B102584" s="323"/>
    </row>
    <row r="102585" spans="2:2">
      <c r="B102585" s="323"/>
    </row>
    <row r="102586" spans="2:2">
      <c r="B102586" s="323"/>
    </row>
    <row r="102587" spans="2:2">
      <c r="B102587" s="323"/>
    </row>
    <row r="102588" spans="2:2">
      <c r="B102588" s="323"/>
    </row>
    <row r="102589" spans="2:2">
      <c r="B102589" s="323"/>
    </row>
    <row r="102590" spans="2:2">
      <c r="B102590" s="323"/>
    </row>
    <row r="102591" spans="2:2">
      <c r="B102591" s="323"/>
    </row>
    <row r="102592" spans="2:2">
      <c r="B102592" s="323"/>
    </row>
    <row r="102593" spans="2:2">
      <c r="B102593" s="323"/>
    </row>
    <row r="102594" spans="2:2">
      <c r="B102594" s="323"/>
    </row>
    <row r="102595" spans="2:2">
      <c r="B102595" s="323"/>
    </row>
    <row r="102596" spans="2:2">
      <c r="B102596" s="323"/>
    </row>
    <row r="102597" spans="2:2">
      <c r="B102597" s="323"/>
    </row>
    <row r="102598" spans="2:2">
      <c r="B102598" s="323"/>
    </row>
    <row r="102599" spans="2:2">
      <c r="B102599" s="323"/>
    </row>
    <row r="102600" spans="2:2">
      <c r="B102600" s="323"/>
    </row>
    <row r="102601" spans="2:2">
      <c r="B102601" s="323"/>
    </row>
    <row r="102602" spans="2:2">
      <c r="B102602" s="323"/>
    </row>
    <row r="102603" spans="2:2">
      <c r="B102603" s="323"/>
    </row>
    <row r="102604" spans="2:2">
      <c r="B102604" s="323"/>
    </row>
    <row r="102605" spans="2:2">
      <c r="B102605" s="323"/>
    </row>
    <row r="102606" spans="2:2">
      <c r="B102606" s="323"/>
    </row>
    <row r="102607" spans="2:2">
      <c r="B102607" s="323"/>
    </row>
    <row r="102608" spans="2:2">
      <c r="B102608" s="323"/>
    </row>
    <row r="102609" spans="2:2">
      <c r="B102609" s="323"/>
    </row>
    <row r="102610" spans="2:2">
      <c r="B102610" s="323"/>
    </row>
    <row r="102611" spans="2:2">
      <c r="B102611" s="323"/>
    </row>
    <row r="102612" spans="2:2">
      <c r="B102612" s="323"/>
    </row>
    <row r="102613" spans="2:2">
      <c r="B102613" s="323"/>
    </row>
    <row r="102614" spans="2:2">
      <c r="B102614" s="323"/>
    </row>
    <row r="102615" spans="2:2">
      <c r="B102615" s="323"/>
    </row>
    <row r="102616" spans="2:2">
      <c r="B102616" s="323"/>
    </row>
    <row r="102617" spans="2:2">
      <c r="B102617" s="323"/>
    </row>
    <row r="102618" spans="2:2">
      <c r="B102618" s="323"/>
    </row>
    <row r="102619" spans="2:2">
      <c r="B102619" s="323"/>
    </row>
    <row r="102620" spans="2:2">
      <c r="B102620" s="323"/>
    </row>
    <row r="102621" spans="2:2">
      <c r="B102621" s="323"/>
    </row>
    <row r="102622" spans="2:2">
      <c r="B102622" s="323"/>
    </row>
    <row r="102623" spans="2:2">
      <c r="B102623" s="323"/>
    </row>
    <row r="102624" spans="2:2">
      <c r="B102624" s="323"/>
    </row>
    <row r="102625" spans="2:2">
      <c r="B102625" s="323"/>
    </row>
    <row r="102626" spans="2:2">
      <c r="B102626" s="323"/>
    </row>
    <row r="102627" spans="2:2">
      <c r="B102627" s="323"/>
    </row>
    <row r="102628" spans="2:2">
      <c r="B102628" s="323"/>
    </row>
    <row r="102629" spans="2:2">
      <c r="B102629" s="323"/>
    </row>
    <row r="102630" spans="2:2">
      <c r="B102630" s="323"/>
    </row>
    <row r="102631" spans="2:2">
      <c r="B102631" s="323"/>
    </row>
    <row r="102632" spans="2:2">
      <c r="B102632" s="323"/>
    </row>
    <row r="102633" spans="2:2">
      <c r="B102633" s="323"/>
    </row>
    <row r="102634" spans="2:2">
      <c r="B102634" s="323"/>
    </row>
    <row r="102635" spans="2:2">
      <c r="B102635" s="323"/>
    </row>
    <row r="102636" spans="2:2">
      <c r="B102636" s="323"/>
    </row>
    <row r="102637" spans="2:2">
      <c r="B102637" s="323"/>
    </row>
    <row r="102638" spans="2:2">
      <c r="B102638" s="323"/>
    </row>
    <row r="102639" spans="2:2">
      <c r="B102639" s="323"/>
    </row>
    <row r="102640" spans="2:2">
      <c r="B102640" s="323"/>
    </row>
    <row r="102641" spans="2:2">
      <c r="B102641" s="323"/>
    </row>
    <row r="102642" spans="2:2">
      <c r="B102642" s="323"/>
    </row>
    <row r="102643" spans="2:2">
      <c r="B102643" s="323"/>
    </row>
    <row r="102644" spans="2:2">
      <c r="B102644" s="323"/>
    </row>
    <row r="102645" spans="2:2">
      <c r="B102645" s="323"/>
    </row>
    <row r="102646" spans="2:2">
      <c r="B102646" s="323"/>
    </row>
    <row r="102647" spans="2:2">
      <c r="B102647" s="323"/>
    </row>
    <row r="102648" spans="2:2">
      <c r="B102648" s="323"/>
    </row>
    <row r="102649" spans="2:2">
      <c r="B102649" s="323"/>
    </row>
    <row r="102650" spans="2:2">
      <c r="B102650" s="323"/>
    </row>
    <row r="102651" spans="2:2">
      <c r="B102651" s="323"/>
    </row>
    <row r="102652" spans="2:2">
      <c r="B102652" s="323"/>
    </row>
    <row r="102653" spans="2:2">
      <c r="B102653" s="323"/>
    </row>
    <row r="102654" spans="2:2">
      <c r="B102654" s="323"/>
    </row>
    <row r="102655" spans="2:2">
      <c r="B102655" s="323"/>
    </row>
    <row r="102656" spans="2:2">
      <c r="B102656" s="323"/>
    </row>
    <row r="102657" spans="2:2">
      <c r="B102657" s="323"/>
    </row>
    <row r="102658" spans="2:2">
      <c r="B102658" s="323"/>
    </row>
    <row r="102659" spans="2:2">
      <c r="B102659" s="323"/>
    </row>
    <row r="102660" spans="2:2">
      <c r="B102660" s="323"/>
    </row>
    <row r="102661" spans="2:2">
      <c r="B102661" s="323"/>
    </row>
    <row r="102662" spans="2:2">
      <c r="B102662" s="323"/>
    </row>
    <row r="102663" spans="2:2">
      <c r="B102663" s="323"/>
    </row>
    <row r="102664" spans="2:2">
      <c r="B102664" s="323"/>
    </row>
    <row r="102665" spans="2:2">
      <c r="B102665" s="323"/>
    </row>
    <row r="102666" spans="2:2">
      <c r="B102666" s="323"/>
    </row>
    <row r="102667" spans="2:2">
      <c r="B102667" s="323"/>
    </row>
    <row r="102668" spans="2:2">
      <c r="B102668" s="323"/>
    </row>
    <row r="102669" spans="2:2">
      <c r="B102669" s="323"/>
    </row>
    <row r="102670" spans="2:2">
      <c r="B102670" s="323"/>
    </row>
    <row r="102671" spans="2:2">
      <c r="B102671" s="323"/>
    </row>
    <row r="102672" spans="2:2">
      <c r="B102672" s="323"/>
    </row>
    <row r="102673" spans="2:2">
      <c r="B102673" s="323"/>
    </row>
    <row r="102674" spans="2:2">
      <c r="B102674" s="323"/>
    </row>
    <row r="102675" spans="2:2">
      <c r="B102675" s="323"/>
    </row>
    <row r="102676" spans="2:2">
      <c r="B102676" s="323"/>
    </row>
    <row r="102677" spans="2:2">
      <c r="B102677" s="323"/>
    </row>
    <row r="102678" spans="2:2">
      <c r="B102678" s="323"/>
    </row>
    <row r="102679" spans="2:2">
      <c r="B102679" s="323"/>
    </row>
    <row r="102680" spans="2:2">
      <c r="B102680" s="323"/>
    </row>
    <row r="102681" spans="2:2">
      <c r="B102681" s="323"/>
    </row>
    <row r="102682" spans="2:2">
      <c r="B102682" s="323"/>
    </row>
    <row r="102683" spans="2:2">
      <c r="B102683" s="323"/>
    </row>
    <row r="102684" spans="2:2">
      <c r="B102684" s="323"/>
    </row>
    <row r="102685" spans="2:2">
      <c r="B102685" s="323"/>
    </row>
    <row r="102686" spans="2:2">
      <c r="B102686" s="323"/>
    </row>
    <row r="102687" spans="2:2">
      <c r="B102687" s="323"/>
    </row>
    <row r="102688" spans="2:2">
      <c r="B102688" s="323"/>
    </row>
    <row r="102689" spans="2:2">
      <c r="B102689" s="323"/>
    </row>
    <row r="102690" spans="2:2">
      <c r="B102690" s="323"/>
    </row>
    <row r="102691" spans="2:2">
      <c r="B102691" s="323"/>
    </row>
    <row r="102692" spans="2:2">
      <c r="B102692" s="323"/>
    </row>
    <row r="102693" spans="2:2">
      <c r="B102693" s="323"/>
    </row>
    <row r="102694" spans="2:2">
      <c r="B102694" s="323"/>
    </row>
    <row r="102695" spans="2:2">
      <c r="B102695" s="323"/>
    </row>
    <row r="102696" spans="2:2">
      <c r="B102696" s="323"/>
    </row>
    <row r="102697" spans="2:2">
      <c r="B102697" s="323"/>
    </row>
    <row r="102698" spans="2:2">
      <c r="B102698" s="323"/>
    </row>
    <row r="102699" spans="2:2">
      <c r="B102699" s="323"/>
    </row>
    <row r="102700" spans="2:2">
      <c r="B102700" s="323"/>
    </row>
    <row r="102701" spans="2:2">
      <c r="B102701" s="323"/>
    </row>
    <row r="102702" spans="2:2">
      <c r="B102702" s="323"/>
    </row>
    <row r="102703" spans="2:2">
      <c r="B102703" s="323"/>
    </row>
    <row r="102704" spans="2:2">
      <c r="B102704" s="323"/>
    </row>
    <row r="102705" spans="2:2">
      <c r="B102705" s="323"/>
    </row>
    <row r="102706" spans="2:2">
      <c r="B102706" s="323"/>
    </row>
    <row r="102707" spans="2:2">
      <c r="B102707" s="323"/>
    </row>
    <row r="102708" spans="2:2">
      <c r="B102708" s="323"/>
    </row>
    <row r="102709" spans="2:2">
      <c r="B102709" s="323"/>
    </row>
    <row r="102710" spans="2:2">
      <c r="B102710" s="323"/>
    </row>
    <row r="102711" spans="2:2">
      <c r="B102711" s="323"/>
    </row>
    <row r="102712" spans="2:2">
      <c r="B102712" s="323"/>
    </row>
    <row r="102713" spans="2:2">
      <c r="B102713" s="323"/>
    </row>
    <row r="102714" spans="2:2">
      <c r="B102714" s="323"/>
    </row>
    <row r="102715" spans="2:2">
      <c r="B102715" s="323"/>
    </row>
    <row r="102716" spans="2:2">
      <c r="B102716" s="323"/>
    </row>
    <row r="102717" spans="2:2">
      <c r="B102717" s="323"/>
    </row>
    <row r="102718" spans="2:2">
      <c r="B102718" s="323"/>
    </row>
    <row r="102719" spans="2:2">
      <c r="B102719" s="323"/>
    </row>
    <row r="102720" spans="2:2">
      <c r="B102720" s="323"/>
    </row>
    <row r="102721" spans="2:2">
      <c r="B102721" s="323"/>
    </row>
    <row r="102722" spans="2:2">
      <c r="B102722" s="323"/>
    </row>
    <row r="102723" spans="2:2">
      <c r="B102723" s="323"/>
    </row>
    <row r="102724" spans="2:2">
      <c r="B102724" s="323"/>
    </row>
    <row r="102725" spans="2:2">
      <c r="B102725" s="323"/>
    </row>
    <row r="102726" spans="2:2">
      <c r="B102726" s="323"/>
    </row>
    <row r="102727" spans="2:2">
      <c r="B102727" s="323"/>
    </row>
    <row r="102728" spans="2:2">
      <c r="B102728" s="323"/>
    </row>
    <row r="102729" spans="2:2">
      <c r="B102729" s="323"/>
    </row>
    <row r="102730" spans="2:2">
      <c r="B102730" s="323"/>
    </row>
    <row r="102731" spans="2:2">
      <c r="B102731" s="323"/>
    </row>
    <row r="102732" spans="2:2">
      <c r="B102732" s="323"/>
    </row>
    <row r="102733" spans="2:2">
      <c r="B102733" s="323"/>
    </row>
    <row r="102734" spans="2:2">
      <c r="B102734" s="323"/>
    </row>
    <row r="102735" spans="2:2">
      <c r="B102735" s="323"/>
    </row>
    <row r="102736" spans="2:2">
      <c r="B102736" s="323"/>
    </row>
    <row r="102737" spans="2:2">
      <c r="B102737" s="323"/>
    </row>
    <row r="102738" spans="2:2">
      <c r="B102738" s="323"/>
    </row>
    <row r="102739" spans="2:2">
      <c r="B102739" s="323"/>
    </row>
    <row r="102740" spans="2:2">
      <c r="B102740" s="323"/>
    </row>
    <row r="102741" spans="2:2">
      <c r="B102741" s="323"/>
    </row>
    <row r="102742" spans="2:2">
      <c r="B102742" s="323"/>
    </row>
    <row r="102743" spans="2:2">
      <c r="B102743" s="323"/>
    </row>
    <row r="102744" spans="2:2">
      <c r="B102744" s="323"/>
    </row>
    <row r="102745" spans="2:2">
      <c r="B102745" s="323"/>
    </row>
    <row r="102746" spans="2:2">
      <c r="B102746" s="323"/>
    </row>
    <row r="102747" spans="2:2">
      <c r="B102747" s="323"/>
    </row>
    <row r="102748" spans="2:2">
      <c r="B102748" s="323"/>
    </row>
    <row r="102749" spans="2:2">
      <c r="B102749" s="323"/>
    </row>
    <row r="102750" spans="2:2">
      <c r="B102750" s="323"/>
    </row>
    <row r="102751" spans="2:2">
      <c r="B102751" s="323"/>
    </row>
    <row r="102752" spans="2:2">
      <c r="B102752" s="323"/>
    </row>
    <row r="102753" spans="2:2">
      <c r="B102753" s="323"/>
    </row>
    <row r="102754" spans="2:2">
      <c r="B102754" s="323"/>
    </row>
    <row r="102755" spans="2:2">
      <c r="B102755" s="323"/>
    </row>
    <row r="102756" spans="2:2">
      <c r="B102756" s="323"/>
    </row>
    <row r="102757" spans="2:2">
      <c r="B102757" s="323"/>
    </row>
    <row r="102758" spans="2:2">
      <c r="B102758" s="323"/>
    </row>
    <row r="102759" spans="2:2">
      <c r="B102759" s="323"/>
    </row>
    <row r="102760" spans="2:2">
      <c r="B102760" s="323"/>
    </row>
    <row r="102761" spans="2:2">
      <c r="B102761" s="323"/>
    </row>
    <row r="102762" spans="2:2">
      <c r="B102762" s="323"/>
    </row>
    <row r="102763" spans="2:2">
      <c r="B102763" s="323"/>
    </row>
    <row r="102764" spans="2:2">
      <c r="B102764" s="323"/>
    </row>
    <row r="102765" spans="2:2">
      <c r="B102765" s="323"/>
    </row>
    <row r="102766" spans="2:2">
      <c r="B102766" s="323"/>
    </row>
    <row r="102767" spans="2:2">
      <c r="B102767" s="323"/>
    </row>
    <row r="102768" spans="2:2">
      <c r="B102768" s="323"/>
    </row>
    <row r="102769" spans="2:2">
      <c r="B102769" s="323"/>
    </row>
    <row r="102770" spans="2:2">
      <c r="B102770" s="323"/>
    </row>
    <row r="102771" spans="2:2">
      <c r="B102771" s="323"/>
    </row>
    <row r="102772" spans="2:2">
      <c r="B102772" s="323"/>
    </row>
    <row r="102773" spans="2:2">
      <c r="B102773" s="323"/>
    </row>
    <row r="102774" spans="2:2">
      <c r="B102774" s="323"/>
    </row>
    <row r="102775" spans="2:2">
      <c r="B102775" s="323"/>
    </row>
    <row r="102776" spans="2:2">
      <c r="B102776" s="323"/>
    </row>
    <row r="102777" spans="2:2">
      <c r="B102777" s="323"/>
    </row>
    <row r="102778" spans="2:2">
      <c r="B102778" s="323"/>
    </row>
    <row r="102779" spans="2:2">
      <c r="B102779" s="323"/>
    </row>
    <row r="102780" spans="2:2">
      <c r="B102780" s="323"/>
    </row>
    <row r="102781" spans="2:2">
      <c r="B102781" s="323"/>
    </row>
    <row r="102782" spans="2:2">
      <c r="B102782" s="323"/>
    </row>
    <row r="102783" spans="2:2">
      <c r="B102783" s="323"/>
    </row>
    <row r="102784" spans="2:2">
      <c r="B102784" s="323"/>
    </row>
    <row r="102785" spans="2:2">
      <c r="B102785" s="323"/>
    </row>
    <row r="102786" spans="2:2">
      <c r="B102786" s="323"/>
    </row>
    <row r="102787" spans="2:2">
      <c r="B102787" s="323"/>
    </row>
    <row r="102788" spans="2:2">
      <c r="B102788" s="323"/>
    </row>
    <row r="102789" spans="2:2">
      <c r="B102789" s="323"/>
    </row>
    <row r="102790" spans="2:2">
      <c r="B102790" s="323"/>
    </row>
    <row r="102791" spans="2:2">
      <c r="B102791" s="323"/>
    </row>
    <row r="102792" spans="2:2">
      <c r="B102792" s="323"/>
    </row>
    <row r="102793" spans="2:2">
      <c r="B102793" s="323"/>
    </row>
    <row r="102794" spans="2:2">
      <c r="B102794" s="323"/>
    </row>
    <row r="102795" spans="2:2">
      <c r="B102795" s="323"/>
    </row>
    <row r="102796" spans="2:2">
      <c r="B102796" s="323"/>
    </row>
    <row r="102797" spans="2:2">
      <c r="B102797" s="323"/>
    </row>
    <row r="102798" spans="2:2">
      <c r="B102798" s="323"/>
    </row>
    <row r="102799" spans="2:2">
      <c r="B102799" s="323"/>
    </row>
    <row r="102800" spans="2:2">
      <c r="B102800" s="323"/>
    </row>
    <row r="102801" spans="2:2">
      <c r="B102801" s="323"/>
    </row>
    <row r="102802" spans="2:2">
      <c r="B102802" s="323"/>
    </row>
    <row r="102803" spans="2:2">
      <c r="B102803" s="323"/>
    </row>
    <row r="102804" spans="2:2">
      <c r="B102804" s="323"/>
    </row>
    <row r="102805" spans="2:2">
      <c r="B102805" s="323"/>
    </row>
    <row r="102806" spans="2:2">
      <c r="B102806" s="323"/>
    </row>
    <row r="102807" spans="2:2">
      <c r="B102807" s="323"/>
    </row>
    <row r="102808" spans="2:2">
      <c r="B102808" s="323"/>
    </row>
    <row r="102809" spans="2:2">
      <c r="B102809" s="323"/>
    </row>
    <row r="102810" spans="2:2">
      <c r="B102810" s="323"/>
    </row>
    <row r="102811" spans="2:2">
      <c r="B102811" s="323"/>
    </row>
    <row r="102812" spans="2:2">
      <c r="B102812" s="323"/>
    </row>
    <row r="102813" spans="2:2">
      <c r="B102813" s="323"/>
    </row>
    <row r="102814" spans="2:2">
      <c r="B102814" s="323"/>
    </row>
    <row r="102815" spans="2:2">
      <c r="B102815" s="323"/>
    </row>
    <row r="102816" spans="2:2">
      <c r="B102816" s="323"/>
    </row>
    <row r="102817" spans="2:2">
      <c r="B102817" s="323"/>
    </row>
    <row r="102818" spans="2:2">
      <c r="B102818" s="323"/>
    </row>
    <row r="102819" spans="2:2">
      <c r="B102819" s="323"/>
    </row>
    <row r="102820" spans="2:2">
      <c r="B102820" s="323"/>
    </row>
    <row r="102821" spans="2:2">
      <c r="B102821" s="323"/>
    </row>
    <row r="102822" spans="2:2">
      <c r="B102822" s="323"/>
    </row>
    <row r="102823" spans="2:2">
      <c r="B102823" s="323"/>
    </row>
    <row r="102824" spans="2:2">
      <c r="B102824" s="323"/>
    </row>
    <row r="102825" spans="2:2">
      <c r="B102825" s="323"/>
    </row>
    <row r="102826" spans="2:2">
      <c r="B102826" s="323"/>
    </row>
    <row r="102827" spans="2:2">
      <c r="B102827" s="323"/>
    </row>
    <row r="102828" spans="2:2">
      <c r="B102828" s="323"/>
    </row>
    <row r="102829" spans="2:2">
      <c r="B102829" s="323"/>
    </row>
    <row r="102830" spans="2:2">
      <c r="B102830" s="323"/>
    </row>
    <row r="102831" spans="2:2">
      <c r="B102831" s="323"/>
    </row>
    <row r="102832" spans="2:2">
      <c r="B102832" s="323"/>
    </row>
    <row r="102833" spans="2:2">
      <c r="B102833" s="323"/>
    </row>
    <row r="102834" spans="2:2">
      <c r="B102834" s="323"/>
    </row>
    <row r="102835" spans="2:2">
      <c r="B102835" s="323"/>
    </row>
    <row r="102836" spans="2:2">
      <c r="B102836" s="323"/>
    </row>
    <row r="102837" spans="2:2">
      <c r="B102837" s="323"/>
    </row>
    <row r="102838" spans="2:2">
      <c r="B102838" s="323"/>
    </row>
    <row r="102839" spans="2:2">
      <c r="B102839" s="323"/>
    </row>
    <row r="102840" spans="2:2">
      <c r="B102840" s="323"/>
    </row>
    <row r="102841" spans="2:2">
      <c r="B102841" s="323"/>
    </row>
    <row r="102842" spans="2:2">
      <c r="B102842" s="323"/>
    </row>
    <row r="102843" spans="2:2">
      <c r="B102843" s="323"/>
    </row>
    <row r="102844" spans="2:2">
      <c r="B102844" s="323"/>
    </row>
    <row r="102845" spans="2:2">
      <c r="B102845" s="323"/>
    </row>
    <row r="102846" spans="2:2">
      <c r="B102846" s="323"/>
    </row>
    <row r="102847" spans="2:2">
      <c r="B102847" s="323"/>
    </row>
    <row r="102848" spans="2:2">
      <c r="B102848" s="323"/>
    </row>
    <row r="102849" spans="2:2">
      <c r="B102849" s="323"/>
    </row>
    <row r="102850" spans="2:2">
      <c r="B102850" s="323"/>
    </row>
    <row r="102851" spans="2:2">
      <c r="B102851" s="323"/>
    </row>
    <row r="102852" spans="2:2">
      <c r="B102852" s="323"/>
    </row>
    <row r="102853" spans="2:2">
      <c r="B102853" s="323"/>
    </row>
    <row r="102854" spans="2:2">
      <c r="B102854" s="323"/>
    </row>
    <row r="102855" spans="2:2">
      <c r="B102855" s="323"/>
    </row>
    <row r="102856" spans="2:2">
      <c r="B102856" s="323"/>
    </row>
    <row r="102857" spans="2:2">
      <c r="B102857" s="323"/>
    </row>
    <row r="102858" spans="2:2">
      <c r="B102858" s="323"/>
    </row>
    <row r="102859" spans="2:2">
      <c r="B102859" s="323"/>
    </row>
    <row r="102860" spans="2:2">
      <c r="B102860" s="323"/>
    </row>
    <row r="102861" spans="2:2">
      <c r="B102861" s="323"/>
    </row>
    <row r="102862" spans="2:2">
      <c r="B102862" s="323"/>
    </row>
    <row r="102863" spans="2:2">
      <c r="B102863" s="323"/>
    </row>
    <row r="102864" spans="2:2">
      <c r="B102864" s="323"/>
    </row>
    <row r="102865" spans="2:2">
      <c r="B102865" s="323"/>
    </row>
    <row r="102866" spans="2:2">
      <c r="B102866" s="323"/>
    </row>
    <row r="102867" spans="2:2">
      <c r="B102867" s="323"/>
    </row>
    <row r="102868" spans="2:2">
      <c r="B102868" s="323"/>
    </row>
    <row r="102869" spans="2:2">
      <c r="B102869" s="323"/>
    </row>
    <row r="102870" spans="2:2">
      <c r="B102870" s="323"/>
    </row>
    <row r="102871" spans="2:2">
      <c r="B102871" s="323"/>
    </row>
    <row r="102872" spans="2:2">
      <c r="B102872" s="323"/>
    </row>
    <row r="102873" spans="2:2">
      <c r="B102873" s="323"/>
    </row>
    <row r="102874" spans="2:2">
      <c r="B102874" s="323"/>
    </row>
    <row r="102875" spans="2:2">
      <c r="B102875" s="323"/>
    </row>
    <row r="102876" spans="2:2">
      <c r="B102876" s="323"/>
    </row>
    <row r="102877" spans="2:2">
      <c r="B102877" s="323"/>
    </row>
    <row r="102878" spans="2:2">
      <c r="B102878" s="323"/>
    </row>
    <row r="102879" spans="2:2">
      <c r="B102879" s="323"/>
    </row>
    <row r="102880" spans="2:2">
      <c r="B102880" s="323"/>
    </row>
    <row r="102881" spans="2:2">
      <c r="B102881" s="323"/>
    </row>
    <row r="102882" spans="2:2">
      <c r="B102882" s="323"/>
    </row>
    <row r="102883" spans="2:2">
      <c r="B102883" s="323"/>
    </row>
    <row r="102884" spans="2:2">
      <c r="B102884" s="323"/>
    </row>
    <row r="102885" spans="2:2">
      <c r="B102885" s="323"/>
    </row>
    <row r="102886" spans="2:2">
      <c r="B102886" s="323"/>
    </row>
    <row r="102887" spans="2:2">
      <c r="B102887" s="323"/>
    </row>
    <row r="102888" spans="2:2">
      <c r="B102888" s="323"/>
    </row>
    <row r="102889" spans="2:2">
      <c r="B102889" s="323"/>
    </row>
    <row r="102890" spans="2:2">
      <c r="B102890" s="323"/>
    </row>
    <row r="102891" spans="2:2">
      <c r="B102891" s="323"/>
    </row>
    <row r="102892" spans="2:2">
      <c r="B102892" s="323"/>
    </row>
    <row r="102893" spans="2:2">
      <c r="B102893" s="323"/>
    </row>
    <row r="102894" spans="2:2">
      <c r="B102894" s="323"/>
    </row>
    <row r="102895" spans="2:2">
      <c r="B102895" s="323"/>
    </row>
    <row r="102896" spans="2:2">
      <c r="B102896" s="323"/>
    </row>
    <row r="102897" spans="2:2">
      <c r="B102897" s="323"/>
    </row>
    <row r="102898" spans="2:2">
      <c r="B102898" s="323"/>
    </row>
    <row r="102899" spans="2:2">
      <c r="B102899" s="323"/>
    </row>
    <row r="102900" spans="2:2">
      <c r="B102900" s="323"/>
    </row>
    <row r="102901" spans="2:2">
      <c r="B102901" s="323"/>
    </row>
    <row r="102902" spans="2:2">
      <c r="B102902" s="323"/>
    </row>
    <row r="102903" spans="2:2">
      <c r="B102903" s="323"/>
    </row>
    <row r="102904" spans="2:2">
      <c r="B102904" s="323"/>
    </row>
    <row r="102905" spans="2:2">
      <c r="B102905" s="323"/>
    </row>
    <row r="102906" spans="2:2">
      <c r="B102906" s="323"/>
    </row>
    <row r="102907" spans="2:2">
      <c r="B102907" s="323"/>
    </row>
    <row r="102908" spans="2:2">
      <c r="B102908" s="323"/>
    </row>
    <row r="102909" spans="2:2">
      <c r="B102909" s="323"/>
    </row>
    <row r="102910" spans="2:2">
      <c r="B102910" s="323"/>
    </row>
    <row r="102911" spans="2:2">
      <c r="B102911" s="323"/>
    </row>
    <row r="102912" spans="2:2">
      <c r="B102912" s="323"/>
    </row>
    <row r="102913" spans="2:2">
      <c r="B102913" s="323"/>
    </row>
    <row r="102914" spans="2:2">
      <c r="B102914" s="323"/>
    </row>
    <row r="102915" spans="2:2">
      <c r="B102915" s="323"/>
    </row>
    <row r="102916" spans="2:2">
      <c r="B102916" s="323"/>
    </row>
    <row r="102917" spans="2:2">
      <c r="B102917" s="323"/>
    </row>
    <row r="102918" spans="2:2">
      <c r="B102918" s="323"/>
    </row>
    <row r="102919" spans="2:2">
      <c r="B102919" s="323"/>
    </row>
    <row r="102920" spans="2:2">
      <c r="B102920" s="323"/>
    </row>
    <row r="102921" spans="2:2">
      <c r="B102921" s="323"/>
    </row>
    <row r="102922" spans="2:2">
      <c r="B102922" s="323"/>
    </row>
    <row r="102923" spans="2:2">
      <c r="B102923" s="323"/>
    </row>
    <row r="102924" spans="2:2">
      <c r="B102924" s="323"/>
    </row>
    <row r="102925" spans="2:2">
      <c r="B102925" s="323"/>
    </row>
    <row r="102926" spans="2:2">
      <c r="B102926" s="323"/>
    </row>
    <row r="102927" spans="2:2">
      <c r="B102927" s="323"/>
    </row>
    <row r="102928" spans="2:2">
      <c r="B102928" s="323"/>
    </row>
    <row r="102929" spans="2:2">
      <c r="B102929" s="323"/>
    </row>
    <row r="102930" spans="2:2">
      <c r="B102930" s="323"/>
    </row>
    <row r="102931" spans="2:2">
      <c r="B102931" s="323"/>
    </row>
    <row r="102932" spans="2:2">
      <c r="B102932" s="323"/>
    </row>
    <row r="102933" spans="2:2">
      <c r="B102933" s="323"/>
    </row>
    <row r="102934" spans="2:2">
      <c r="B102934" s="323"/>
    </row>
    <row r="102935" spans="2:2">
      <c r="B102935" s="323"/>
    </row>
    <row r="102936" spans="2:2">
      <c r="B102936" s="323"/>
    </row>
    <row r="102937" spans="2:2">
      <c r="B102937" s="323"/>
    </row>
    <row r="102938" spans="2:2">
      <c r="B102938" s="323"/>
    </row>
    <row r="102939" spans="2:2">
      <c r="B102939" s="323"/>
    </row>
    <row r="102940" spans="2:2">
      <c r="B102940" s="323"/>
    </row>
    <row r="102941" spans="2:2">
      <c r="B102941" s="323"/>
    </row>
    <row r="102942" spans="2:2">
      <c r="B102942" s="323"/>
    </row>
    <row r="102943" spans="2:2">
      <c r="B102943" s="323"/>
    </row>
    <row r="102944" spans="2:2">
      <c r="B102944" s="323"/>
    </row>
    <row r="102945" spans="2:2">
      <c r="B102945" s="323"/>
    </row>
    <row r="102946" spans="2:2">
      <c r="B102946" s="323"/>
    </row>
    <row r="102947" spans="2:2">
      <c r="B102947" s="323"/>
    </row>
    <row r="102948" spans="2:2">
      <c r="B102948" s="323"/>
    </row>
    <row r="102949" spans="2:2">
      <c r="B102949" s="323"/>
    </row>
    <row r="102950" spans="2:2">
      <c r="B102950" s="323"/>
    </row>
    <row r="102951" spans="2:2">
      <c r="B102951" s="323"/>
    </row>
    <row r="102952" spans="2:2">
      <c r="B102952" s="323"/>
    </row>
    <row r="102953" spans="2:2">
      <c r="B102953" s="323"/>
    </row>
    <row r="102954" spans="2:2">
      <c r="B102954" s="323"/>
    </row>
    <row r="102955" spans="2:2">
      <c r="B102955" s="323"/>
    </row>
    <row r="102956" spans="2:2">
      <c r="B102956" s="323"/>
    </row>
    <row r="102957" spans="2:2">
      <c r="B102957" s="323"/>
    </row>
    <row r="102958" spans="2:2">
      <c r="B102958" s="323"/>
    </row>
    <row r="102959" spans="2:2">
      <c r="B102959" s="323"/>
    </row>
    <row r="102960" spans="2:2">
      <c r="B102960" s="323"/>
    </row>
    <row r="102961" spans="2:2">
      <c r="B102961" s="323"/>
    </row>
    <row r="102962" spans="2:2">
      <c r="B102962" s="323"/>
    </row>
    <row r="102963" spans="2:2">
      <c r="B102963" s="323"/>
    </row>
    <row r="102964" spans="2:2">
      <c r="B102964" s="323"/>
    </row>
    <row r="102965" spans="2:2">
      <c r="B102965" s="323"/>
    </row>
    <row r="102966" spans="2:2">
      <c r="B102966" s="323"/>
    </row>
    <row r="102967" spans="2:2">
      <c r="B102967" s="323"/>
    </row>
    <row r="102968" spans="2:2">
      <c r="B102968" s="323"/>
    </row>
    <row r="102969" spans="2:2">
      <c r="B102969" s="323"/>
    </row>
    <row r="102970" spans="2:2">
      <c r="B102970" s="323"/>
    </row>
    <row r="102971" spans="2:2">
      <c r="B102971" s="323"/>
    </row>
    <row r="102972" spans="2:2">
      <c r="B102972" s="323"/>
    </row>
    <row r="102973" spans="2:2">
      <c r="B102973" s="323"/>
    </row>
    <row r="102974" spans="2:2">
      <c r="B102974" s="323"/>
    </row>
    <row r="102975" spans="2:2">
      <c r="B102975" s="323"/>
    </row>
    <row r="102976" spans="2:2">
      <c r="B102976" s="323"/>
    </row>
    <row r="102977" spans="2:2">
      <c r="B102977" s="323"/>
    </row>
    <row r="102978" spans="2:2">
      <c r="B102978" s="323"/>
    </row>
    <row r="102979" spans="2:2">
      <c r="B102979" s="323"/>
    </row>
    <row r="102980" spans="2:2">
      <c r="B102980" s="323"/>
    </row>
    <row r="102981" spans="2:2">
      <c r="B102981" s="323"/>
    </row>
    <row r="102982" spans="2:2">
      <c r="B102982" s="323"/>
    </row>
    <row r="102983" spans="2:2">
      <c r="B102983" s="323"/>
    </row>
    <row r="102984" spans="2:2">
      <c r="B102984" s="323"/>
    </row>
    <row r="102985" spans="2:2">
      <c r="B102985" s="323"/>
    </row>
    <row r="102986" spans="2:2">
      <c r="B102986" s="323"/>
    </row>
    <row r="102987" spans="2:2">
      <c r="B102987" s="323"/>
    </row>
    <row r="102988" spans="2:2">
      <c r="B102988" s="323"/>
    </row>
    <row r="102989" spans="2:2">
      <c r="B102989" s="323"/>
    </row>
    <row r="102990" spans="2:2">
      <c r="B102990" s="323"/>
    </row>
    <row r="102991" spans="2:2">
      <c r="B102991" s="323"/>
    </row>
    <row r="102992" spans="2:2">
      <c r="B102992" s="323"/>
    </row>
    <row r="102993" spans="2:2">
      <c r="B102993" s="323"/>
    </row>
    <row r="102994" spans="2:2">
      <c r="B102994" s="323"/>
    </row>
    <row r="102995" spans="2:2">
      <c r="B102995" s="323"/>
    </row>
    <row r="102996" spans="2:2">
      <c r="B102996" s="323"/>
    </row>
    <row r="102997" spans="2:2">
      <c r="B102997" s="323"/>
    </row>
    <row r="102998" spans="2:2">
      <c r="B102998" s="323"/>
    </row>
    <row r="102999" spans="2:2">
      <c r="B102999" s="323"/>
    </row>
    <row r="103000" spans="2:2">
      <c r="B103000" s="323"/>
    </row>
    <row r="103001" spans="2:2">
      <c r="B103001" s="323"/>
    </row>
    <row r="103002" spans="2:2">
      <c r="B103002" s="323"/>
    </row>
    <row r="103003" spans="2:2">
      <c r="B103003" s="323"/>
    </row>
    <row r="103004" spans="2:2">
      <c r="B103004" s="323"/>
    </row>
    <row r="103005" spans="2:2">
      <c r="B103005" s="323"/>
    </row>
    <row r="103006" spans="2:2">
      <c r="B103006" s="323"/>
    </row>
    <row r="103007" spans="2:2">
      <c r="B103007" s="323"/>
    </row>
    <row r="103008" spans="2:2">
      <c r="B103008" s="323"/>
    </row>
    <row r="103009" spans="2:2">
      <c r="B103009" s="323"/>
    </row>
    <row r="103010" spans="2:2">
      <c r="B103010" s="323"/>
    </row>
    <row r="103011" spans="2:2">
      <c r="B103011" s="323"/>
    </row>
    <row r="103012" spans="2:2">
      <c r="B103012" s="323"/>
    </row>
    <row r="103013" spans="2:2">
      <c r="B103013" s="323"/>
    </row>
    <row r="103014" spans="2:2">
      <c r="B103014" s="323"/>
    </row>
    <row r="103015" spans="2:2">
      <c r="B103015" s="323"/>
    </row>
    <row r="103016" spans="2:2">
      <c r="B103016" s="323"/>
    </row>
    <row r="103017" spans="2:2">
      <c r="B103017" s="323"/>
    </row>
    <row r="103018" spans="2:2">
      <c r="B103018" s="323"/>
    </row>
    <row r="103019" spans="2:2">
      <c r="B103019" s="323"/>
    </row>
    <row r="103020" spans="2:2">
      <c r="B103020" s="323"/>
    </row>
    <row r="103021" spans="2:2">
      <c r="B103021" s="323"/>
    </row>
    <row r="103022" spans="2:2">
      <c r="B103022" s="323"/>
    </row>
    <row r="103023" spans="2:2">
      <c r="B103023" s="323"/>
    </row>
    <row r="103024" spans="2:2">
      <c r="B103024" s="323"/>
    </row>
    <row r="103025" spans="2:2">
      <c r="B103025" s="323"/>
    </row>
    <row r="103026" spans="2:2">
      <c r="B103026" s="323"/>
    </row>
    <row r="103027" spans="2:2">
      <c r="B103027" s="323"/>
    </row>
    <row r="103028" spans="2:2">
      <c r="B103028" s="323"/>
    </row>
    <row r="103029" spans="2:2">
      <c r="B103029" s="323"/>
    </row>
    <row r="103030" spans="2:2">
      <c r="B103030" s="323"/>
    </row>
    <row r="103031" spans="2:2">
      <c r="B103031" s="323"/>
    </row>
    <row r="103032" spans="2:2">
      <c r="B103032" s="323"/>
    </row>
    <row r="103033" spans="2:2">
      <c r="B103033" s="323"/>
    </row>
    <row r="103034" spans="2:2">
      <c r="B103034" s="323"/>
    </row>
    <row r="103035" spans="2:2">
      <c r="B103035" s="323"/>
    </row>
    <row r="103036" spans="2:2">
      <c r="B103036" s="323"/>
    </row>
    <row r="103037" spans="2:2">
      <c r="B103037" s="323"/>
    </row>
    <row r="103038" spans="2:2">
      <c r="B103038" s="323"/>
    </row>
    <row r="103039" spans="2:2">
      <c r="B103039" s="323"/>
    </row>
    <row r="103040" spans="2:2">
      <c r="B103040" s="323"/>
    </row>
    <row r="103041" spans="2:2">
      <c r="B103041" s="323"/>
    </row>
    <row r="103042" spans="2:2">
      <c r="B103042" s="323"/>
    </row>
    <row r="103043" spans="2:2">
      <c r="B103043" s="323"/>
    </row>
    <row r="103044" spans="2:2">
      <c r="B103044" s="323"/>
    </row>
    <row r="103045" spans="2:2">
      <c r="B103045" s="323"/>
    </row>
    <row r="103046" spans="2:2">
      <c r="B103046" s="323"/>
    </row>
    <row r="103047" spans="2:2">
      <c r="B103047" s="323"/>
    </row>
    <row r="103048" spans="2:2">
      <c r="B103048" s="323"/>
    </row>
    <row r="103049" spans="2:2">
      <c r="B103049" s="323"/>
    </row>
    <row r="103050" spans="2:2">
      <c r="B103050" s="323"/>
    </row>
    <row r="103051" spans="2:2">
      <c r="B103051" s="323"/>
    </row>
    <row r="103052" spans="2:2">
      <c r="B103052" s="323"/>
    </row>
    <row r="103053" spans="2:2">
      <c r="B103053" s="323"/>
    </row>
    <row r="103054" spans="2:2">
      <c r="B103054" s="323"/>
    </row>
    <row r="103055" spans="2:2">
      <c r="B103055" s="323"/>
    </row>
    <row r="103056" spans="2:2">
      <c r="B103056" s="323"/>
    </row>
    <row r="103057" spans="2:2">
      <c r="B103057" s="323"/>
    </row>
    <row r="103058" spans="2:2">
      <c r="B103058" s="323"/>
    </row>
    <row r="103059" spans="2:2">
      <c r="B103059" s="323"/>
    </row>
    <row r="103060" spans="2:2">
      <c r="B103060" s="323"/>
    </row>
    <row r="103061" spans="2:2">
      <c r="B103061" s="323"/>
    </row>
    <row r="103062" spans="2:2">
      <c r="B103062" s="323"/>
    </row>
    <row r="103063" spans="2:2">
      <c r="B103063" s="323"/>
    </row>
    <row r="103064" spans="2:2">
      <c r="B103064" s="323"/>
    </row>
    <row r="103065" spans="2:2">
      <c r="B103065" s="323"/>
    </row>
    <row r="103066" spans="2:2">
      <c r="B103066" s="323"/>
    </row>
    <row r="103067" spans="2:2">
      <c r="B103067" s="323"/>
    </row>
    <row r="103068" spans="2:2">
      <c r="B103068" s="323"/>
    </row>
    <row r="103069" spans="2:2">
      <c r="B103069" s="323"/>
    </row>
    <row r="103070" spans="2:2">
      <c r="B103070" s="323"/>
    </row>
    <row r="103071" spans="2:2">
      <c r="B103071" s="323"/>
    </row>
    <row r="103072" spans="2:2">
      <c r="B103072" s="323"/>
    </row>
    <row r="103073" spans="2:2">
      <c r="B103073" s="323"/>
    </row>
    <row r="103074" spans="2:2">
      <c r="B103074" s="323"/>
    </row>
    <row r="103075" spans="2:2">
      <c r="B103075" s="323"/>
    </row>
    <row r="103076" spans="2:2">
      <c r="B103076" s="323"/>
    </row>
    <row r="103077" spans="2:2">
      <c r="B103077" s="323"/>
    </row>
    <row r="103078" spans="2:2">
      <c r="B103078" s="323"/>
    </row>
    <row r="103079" spans="2:2">
      <c r="B103079" s="323"/>
    </row>
    <row r="103080" spans="2:2">
      <c r="B103080" s="323"/>
    </row>
    <row r="103081" spans="2:2">
      <c r="B103081" s="323"/>
    </row>
    <row r="103082" spans="2:2">
      <c r="B103082" s="323"/>
    </row>
    <row r="103083" spans="2:2">
      <c r="B103083" s="323"/>
    </row>
    <row r="103084" spans="2:2">
      <c r="B103084" s="323"/>
    </row>
    <row r="103085" spans="2:2">
      <c r="B103085" s="323"/>
    </row>
    <row r="103086" spans="2:2">
      <c r="B103086" s="323"/>
    </row>
    <row r="103087" spans="2:2">
      <c r="B103087" s="323"/>
    </row>
    <row r="103088" spans="2:2">
      <c r="B103088" s="323"/>
    </row>
    <row r="103089" spans="2:2">
      <c r="B103089" s="323"/>
    </row>
    <row r="103090" spans="2:2">
      <c r="B103090" s="323"/>
    </row>
    <row r="103091" spans="2:2">
      <c r="B103091" s="323"/>
    </row>
    <row r="103092" spans="2:2">
      <c r="B103092" s="323"/>
    </row>
    <row r="103093" spans="2:2">
      <c r="B103093" s="323"/>
    </row>
    <row r="103094" spans="2:2">
      <c r="B103094" s="323"/>
    </row>
    <row r="103095" spans="2:2">
      <c r="B103095" s="323"/>
    </row>
    <row r="103096" spans="2:2">
      <c r="B103096" s="323"/>
    </row>
    <row r="103097" spans="2:2">
      <c r="B103097" s="323"/>
    </row>
    <row r="103098" spans="2:2">
      <c r="B103098" s="323"/>
    </row>
    <row r="103099" spans="2:2">
      <c r="B103099" s="323"/>
    </row>
    <row r="103100" spans="2:2">
      <c r="B103100" s="323"/>
    </row>
    <row r="103101" spans="2:2">
      <c r="B103101" s="323"/>
    </row>
    <row r="103102" spans="2:2">
      <c r="B103102" s="323"/>
    </row>
    <row r="103103" spans="2:2">
      <c r="B103103" s="323"/>
    </row>
    <row r="103104" spans="2:2">
      <c r="B103104" s="323"/>
    </row>
    <row r="103105" spans="2:2">
      <c r="B103105" s="323"/>
    </row>
    <row r="103106" spans="2:2">
      <c r="B103106" s="323"/>
    </row>
    <row r="103107" spans="2:2">
      <c r="B103107" s="323"/>
    </row>
    <row r="103108" spans="2:2">
      <c r="B103108" s="323"/>
    </row>
    <row r="103109" spans="2:2">
      <c r="B103109" s="323"/>
    </row>
    <row r="103110" spans="2:2">
      <c r="B103110" s="323"/>
    </row>
    <row r="103111" spans="2:2">
      <c r="B103111" s="323"/>
    </row>
    <row r="103112" spans="2:2">
      <c r="B103112" s="323"/>
    </row>
    <row r="103113" spans="2:2">
      <c r="B103113" s="323"/>
    </row>
    <row r="103114" spans="2:2">
      <c r="B103114" s="323"/>
    </row>
    <row r="103115" spans="2:2">
      <c r="B103115" s="323"/>
    </row>
    <row r="103116" spans="2:2">
      <c r="B103116" s="323"/>
    </row>
    <row r="103117" spans="2:2">
      <c r="B103117" s="323"/>
    </row>
    <row r="103118" spans="2:2">
      <c r="B103118" s="323"/>
    </row>
    <row r="103119" spans="2:2">
      <c r="B103119" s="323"/>
    </row>
    <row r="103120" spans="2:2">
      <c r="B103120" s="323"/>
    </row>
    <row r="103121" spans="2:2">
      <c r="B103121" s="323"/>
    </row>
    <row r="103122" spans="2:2">
      <c r="B103122" s="323"/>
    </row>
    <row r="103123" spans="2:2">
      <c r="B103123" s="323"/>
    </row>
    <row r="103124" spans="2:2">
      <c r="B103124" s="323"/>
    </row>
    <row r="103125" spans="2:2">
      <c r="B103125" s="323"/>
    </row>
    <row r="103126" spans="2:2">
      <c r="B103126" s="323"/>
    </row>
    <row r="103127" spans="2:2">
      <c r="B103127" s="323"/>
    </row>
    <row r="103128" spans="2:2">
      <c r="B103128" s="323"/>
    </row>
    <row r="103129" spans="2:2">
      <c r="B103129" s="323"/>
    </row>
    <row r="103130" spans="2:2">
      <c r="B103130" s="323"/>
    </row>
    <row r="103131" spans="2:2">
      <c r="B103131" s="323"/>
    </row>
    <row r="103132" spans="2:2">
      <c r="B103132" s="323"/>
    </row>
    <row r="103133" spans="2:2">
      <c r="B103133" s="323"/>
    </row>
    <row r="103134" spans="2:2">
      <c r="B103134" s="323"/>
    </row>
    <row r="103135" spans="2:2">
      <c r="B103135" s="323"/>
    </row>
    <row r="103136" spans="2:2">
      <c r="B103136" s="323"/>
    </row>
    <row r="103137" spans="2:2">
      <c r="B103137" s="323"/>
    </row>
    <row r="103138" spans="2:2">
      <c r="B103138" s="323"/>
    </row>
    <row r="103139" spans="2:2">
      <c r="B103139" s="323"/>
    </row>
    <row r="103140" spans="2:2">
      <c r="B103140" s="323"/>
    </row>
    <row r="103141" spans="2:2">
      <c r="B103141" s="323"/>
    </row>
    <row r="103142" spans="2:2">
      <c r="B103142" s="323"/>
    </row>
    <row r="103143" spans="2:2">
      <c r="B103143" s="323"/>
    </row>
    <row r="103144" spans="2:2">
      <c r="B103144" s="323"/>
    </row>
    <row r="103145" spans="2:2">
      <c r="B103145" s="323"/>
    </row>
    <row r="103146" spans="2:2">
      <c r="B103146" s="323"/>
    </row>
    <row r="103147" spans="2:2">
      <c r="B103147" s="323"/>
    </row>
    <row r="103148" spans="2:2">
      <c r="B103148" s="323"/>
    </row>
    <row r="103149" spans="2:2">
      <c r="B103149" s="323"/>
    </row>
    <row r="103150" spans="2:2">
      <c r="B103150" s="323"/>
    </row>
    <row r="103151" spans="2:2">
      <c r="B103151" s="323"/>
    </row>
    <row r="103152" spans="2:2">
      <c r="B103152" s="323"/>
    </row>
    <row r="103153" spans="2:2">
      <c r="B103153" s="323"/>
    </row>
    <row r="103154" spans="2:2">
      <c r="B103154" s="323"/>
    </row>
    <row r="103155" spans="2:2">
      <c r="B103155" s="323"/>
    </row>
    <row r="103156" spans="2:2">
      <c r="B103156" s="323"/>
    </row>
    <row r="103157" spans="2:2">
      <c r="B103157" s="323"/>
    </row>
    <row r="103158" spans="2:2">
      <c r="B103158" s="323"/>
    </row>
    <row r="103159" spans="2:2">
      <c r="B103159" s="323"/>
    </row>
    <row r="103160" spans="2:2">
      <c r="B103160" s="323"/>
    </row>
    <row r="103161" spans="2:2">
      <c r="B103161" s="323"/>
    </row>
    <row r="103162" spans="2:2">
      <c r="B103162" s="323"/>
    </row>
    <row r="103163" spans="2:2">
      <c r="B103163" s="323"/>
    </row>
    <row r="103164" spans="2:2">
      <c r="B103164" s="323"/>
    </row>
    <row r="103165" spans="2:2">
      <c r="B103165" s="323"/>
    </row>
    <row r="103166" spans="2:2">
      <c r="B103166" s="323"/>
    </row>
    <row r="103167" spans="2:2">
      <c r="B103167" s="323"/>
    </row>
    <row r="103168" spans="2:2">
      <c r="B103168" s="323"/>
    </row>
    <row r="103169" spans="2:2">
      <c r="B103169" s="323"/>
    </row>
    <row r="103170" spans="2:2">
      <c r="B103170" s="323"/>
    </row>
    <row r="103171" spans="2:2">
      <c r="B103171" s="323"/>
    </row>
    <row r="103172" spans="2:2">
      <c r="B103172" s="323"/>
    </row>
    <row r="103173" spans="2:2">
      <c r="B103173" s="323"/>
    </row>
    <row r="103174" spans="2:2">
      <c r="B103174" s="323"/>
    </row>
    <row r="103175" spans="2:2">
      <c r="B103175" s="323"/>
    </row>
    <row r="103176" spans="2:2">
      <c r="B103176" s="323"/>
    </row>
    <row r="103177" spans="2:2">
      <c r="B103177" s="323"/>
    </row>
    <row r="103178" spans="2:2">
      <c r="B103178" s="323"/>
    </row>
    <row r="103179" spans="2:2">
      <c r="B103179" s="323"/>
    </row>
    <row r="103180" spans="2:2">
      <c r="B103180" s="323"/>
    </row>
    <row r="103181" spans="2:2">
      <c r="B103181" s="323"/>
    </row>
    <row r="103182" spans="2:2">
      <c r="B103182" s="323"/>
    </row>
    <row r="103183" spans="2:2">
      <c r="B103183" s="323"/>
    </row>
    <row r="103184" spans="2:2">
      <c r="B103184" s="323"/>
    </row>
    <row r="103185" spans="2:2">
      <c r="B103185" s="323"/>
    </row>
    <row r="103186" spans="2:2">
      <c r="B103186" s="323"/>
    </row>
    <row r="103187" spans="2:2">
      <c r="B103187" s="323"/>
    </row>
    <row r="103188" spans="2:2">
      <c r="B103188" s="323"/>
    </row>
    <row r="103189" spans="2:2">
      <c r="B103189" s="323"/>
    </row>
    <row r="103190" spans="2:2">
      <c r="B103190" s="323"/>
    </row>
    <row r="103191" spans="2:2">
      <c r="B103191" s="323"/>
    </row>
    <row r="103192" spans="2:2">
      <c r="B103192" s="323"/>
    </row>
    <row r="103193" spans="2:2">
      <c r="B103193" s="323"/>
    </row>
    <row r="103194" spans="2:2">
      <c r="B103194" s="323"/>
    </row>
    <row r="103195" spans="2:2">
      <c r="B103195" s="323"/>
    </row>
    <row r="103196" spans="2:2">
      <c r="B103196" s="323"/>
    </row>
    <row r="103197" spans="2:2">
      <c r="B103197" s="323"/>
    </row>
    <row r="103198" spans="2:2">
      <c r="B103198" s="323"/>
    </row>
    <row r="103199" spans="2:2">
      <c r="B103199" s="323"/>
    </row>
    <row r="103200" spans="2:2">
      <c r="B103200" s="323"/>
    </row>
    <row r="103201" spans="2:2">
      <c r="B103201" s="323"/>
    </row>
    <row r="103202" spans="2:2">
      <c r="B103202" s="323"/>
    </row>
    <row r="103203" spans="2:2">
      <c r="B103203" s="323"/>
    </row>
    <row r="103204" spans="2:2">
      <c r="B103204" s="323"/>
    </row>
    <row r="103205" spans="2:2">
      <c r="B103205" s="323"/>
    </row>
    <row r="103206" spans="2:2">
      <c r="B103206" s="323"/>
    </row>
    <row r="103207" spans="2:2">
      <c r="B103207" s="323"/>
    </row>
    <row r="103208" spans="2:2">
      <c r="B103208" s="323"/>
    </row>
    <row r="103209" spans="2:2">
      <c r="B103209" s="323"/>
    </row>
    <row r="103210" spans="2:2">
      <c r="B103210" s="323"/>
    </row>
    <row r="103211" spans="2:2">
      <c r="B103211" s="323"/>
    </row>
    <row r="103212" spans="2:2">
      <c r="B103212" s="323"/>
    </row>
    <row r="103213" spans="2:2">
      <c r="B103213" s="323"/>
    </row>
    <row r="103214" spans="2:2">
      <c r="B103214" s="323"/>
    </row>
    <row r="103215" spans="2:2">
      <c r="B103215" s="323"/>
    </row>
    <row r="103216" spans="2:2">
      <c r="B103216" s="323"/>
    </row>
    <row r="103217" spans="2:2">
      <c r="B103217" s="323"/>
    </row>
    <row r="103218" spans="2:2">
      <c r="B103218" s="323"/>
    </row>
    <row r="103219" spans="2:2">
      <c r="B103219" s="323"/>
    </row>
    <row r="103220" spans="2:2">
      <c r="B103220" s="323"/>
    </row>
    <row r="103221" spans="2:2">
      <c r="B103221" s="323"/>
    </row>
    <row r="103222" spans="2:2">
      <c r="B103222" s="323"/>
    </row>
    <row r="103223" spans="2:2">
      <c r="B103223" s="323"/>
    </row>
    <row r="103224" spans="2:2">
      <c r="B103224" s="323"/>
    </row>
    <row r="103225" spans="2:2">
      <c r="B103225" s="323"/>
    </row>
    <row r="103226" spans="2:2">
      <c r="B103226" s="323"/>
    </row>
    <row r="103227" spans="2:2">
      <c r="B103227" s="323"/>
    </row>
    <row r="103228" spans="2:2">
      <c r="B103228" s="323"/>
    </row>
    <row r="103229" spans="2:2">
      <c r="B103229" s="323"/>
    </row>
    <row r="103230" spans="2:2">
      <c r="B103230" s="323"/>
    </row>
    <row r="103231" spans="2:2">
      <c r="B103231" s="323"/>
    </row>
    <row r="103232" spans="2:2">
      <c r="B103232" s="323"/>
    </row>
    <row r="103233" spans="2:2">
      <c r="B103233" s="323"/>
    </row>
    <row r="103234" spans="2:2">
      <c r="B103234" s="323"/>
    </row>
    <row r="103235" spans="2:2">
      <c r="B103235" s="323"/>
    </row>
    <row r="103236" spans="2:2">
      <c r="B103236" s="323"/>
    </row>
    <row r="103237" spans="2:2">
      <c r="B103237" s="323"/>
    </row>
    <row r="103238" spans="2:2">
      <c r="B103238" s="323"/>
    </row>
    <row r="103239" spans="2:2">
      <c r="B103239" s="323"/>
    </row>
    <row r="103240" spans="2:2">
      <c r="B103240" s="323"/>
    </row>
    <row r="103241" spans="2:2">
      <c r="B103241" s="323"/>
    </row>
    <row r="103242" spans="2:2">
      <c r="B103242" s="323"/>
    </row>
    <row r="103243" spans="2:2">
      <c r="B103243" s="323"/>
    </row>
    <row r="103244" spans="2:2">
      <c r="B103244" s="323"/>
    </row>
    <row r="103245" spans="2:2">
      <c r="B103245" s="323"/>
    </row>
    <row r="103246" spans="2:2">
      <c r="B103246" s="323"/>
    </row>
    <row r="103247" spans="2:2">
      <c r="B103247" s="323"/>
    </row>
    <row r="103248" spans="2:2">
      <c r="B103248" s="323"/>
    </row>
    <row r="103249" spans="2:2">
      <c r="B103249" s="323"/>
    </row>
    <row r="103250" spans="2:2">
      <c r="B103250" s="323"/>
    </row>
    <row r="103251" spans="2:2">
      <c r="B103251" s="323"/>
    </row>
    <row r="103252" spans="2:2">
      <c r="B103252" s="323"/>
    </row>
    <row r="103253" spans="2:2">
      <c r="B103253" s="323"/>
    </row>
    <row r="103254" spans="2:2">
      <c r="B103254" s="323"/>
    </row>
    <row r="103255" spans="2:2">
      <c r="B103255" s="323"/>
    </row>
    <row r="103256" spans="2:2">
      <c r="B103256" s="323"/>
    </row>
    <row r="103257" spans="2:2">
      <c r="B103257" s="323"/>
    </row>
    <row r="103258" spans="2:2">
      <c r="B103258" s="323"/>
    </row>
    <row r="103259" spans="2:2">
      <c r="B103259" s="323"/>
    </row>
    <row r="103260" spans="2:2">
      <c r="B103260" s="323"/>
    </row>
    <row r="103261" spans="2:2">
      <c r="B103261" s="323"/>
    </row>
    <row r="103262" spans="2:2">
      <c r="B103262" s="323"/>
    </row>
    <row r="103263" spans="2:2">
      <c r="B103263" s="323"/>
    </row>
    <row r="103264" spans="2:2">
      <c r="B103264" s="323"/>
    </row>
    <row r="103265" spans="2:2">
      <c r="B103265" s="323"/>
    </row>
    <row r="103266" spans="2:2">
      <c r="B103266" s="323"/>
    </row>
    <row r="103267" spans="2:2">
      <c r="B103267" s="323"/>
    </row>
    <row r="103268" spans="2:2">
      <c r="B103268" s="323"/>
    </row>
    <row r="103269" spans="2:2">
      <c r="B103269" s="323"/>
    </row>
    <row r="103270" spans="2:2">
      <c r="B103270" s="323"/>
    </row>
    <row r="103271" spans="2:2">
      <c r="B103271" s="323"/>
    </row>
    <row r="103272" spans="2:2">
      <c r="B103272" s="323"/>
    </row>
    <row r="103273" spans="2:2">
      <c r="B103273" s="323"/>
    </row>
    <row r="103274" spans="2:2">
      <c r="B103274" s="323"/>
    </row>
    <row r="103275" spans="2:2">
      <c r="B103275" s="323"/>
    </row>
    <row r="103276" spans="2:2">
      <c r="B103276" s="323"/>
    </row>
    <row r="103277" spans="2:2">
      <c r="B103277" s="323"/>
    </row>
    <row r="103278" spans="2:2">
      <c r="B103278" s="323"/>
    </row>
    <row r="103279" spans="2:2">
      <c r="B103279" s="323"/>
    </row>
    <row r="103280" spans="2:2">
      <c r="B103280" s="323"/>
    </row>
    <row r="103281" spans="2:2">
      <c r="B103281" s="323"/>
    </row>
    <row r="103282" spans="2:2">
      <c r="B103282" s="323"/>
    </row>
    <row r="103283" spans="2:2">
      <c r="B103283" s="323"/>
    </row>
    <row r="103284" spans="2:2">
      <c r="B103284" s="323"/>
    </row>
    <row r="103285" spans="2:2">
      <c r="B103285" s="323"/>
    </row>
    <row r="103286" spans="2:2">
      <c r="B103286" s="323"/>
    </row>
    <row r="103287" spans="2:2">
      <c r="B103287" s="323"/>
    </row>
    <row r="103288" spans="2:2">
      <c r="B103288" s="323"/>
    </row>
    <row r="103289" spans="2:2">
      <c r="B103289" s="323"/>
    </row>
    <row r="103290" spans="2:2">
      <c r="B103290" s="323"/>
    </row>
    <row r="103291" spans="2:2">
      <c r="B103291" s="323"/>
    </row>
    <row r="103292" spans="2:2">
      <c r="B103292" s="323"/>
    </row>
    <row r="103293" spans="2:2">
      <c r="B103293" s="323"/>
    </row>
    <row r="103294" spans="2:2">
      <c r="B103294" s="323"/>
    </row>
    <row r="103295" spans="2:2">
      <c r="B103295" s="323"/>
    </row>
    <row r="103296" spans="2:2">
      <c r="B103296" s="323"/>
    </row>
    <row r="103297" spans="2:2">
      <c r="B103297" s="323"/>
    </row>
    <row r="103298" spans="2:2">
      <c r="B103298" s="323"/>
    </row>
    <row r="103299" spans="2:2">
      <c r="B103299" s="323"/>
    </row>
    <row r="103300" spans="2:2">
      <c r="B103300" s="323"/>
    </row>
    <row r="103301" spans="2:2">
      <c r="B103301" s="323"/>
    </row>
    <row r="103302" spans="2:2">
      <c r="B103302" s="323"/>
    </row>
    <row r="103303" spans="2:2">
      <c r="B103303" s="323"/>
    </row>
    <row r="103304" spans="2:2">
      <c r="B103304" s="323"/>
    </row>
    <row r="103305" spans="2:2">
      <c r="B103305" s="323"/>
    </row>
    <row r="103306" spans="2:2">
      <c r="B103306" s="323"/>
    </row>
    <row r="103307" spans="2:2">
      <c r="B103307" s="323"/>
    </row>
    <row r="103308" spans="2:2">
      <c r="B103308" s="323"/>
    </row>
    <row r="103309" spans="2:2">
      <c r="B103309" s="323"/>
    </row>
    <row r="103310" spans="2:2">
      <c r="B103310" s="323"/>
    </row>
    <row r="103311" spans="2:2">
      <c r="B103311" s="323"/>
    </row>
    <row r="103312" spans="2:2">
      <c r="B103312" s="323"/>
    </row>
    <row r="103313" spans="2:2">
      <c r="B103313" s="323"/>
    </row>
    <row r="103314" spans="2:2">
      <c r="B103314" s="323"/>
    </row>
    <row r="103315" spans="2:2">
      <c r="B103315" s="323"/>
    </row>
    <row r="103316" spans="2:2">
      <c r="B103316" s="323"/>
    </row>
    <row r="103317" spans="2:2">
      <c r="B103317" s="323"/>
    </row>
    <row r="103318" spans="2:2">
      <c r="B103318" s="323"/>
    </row>
    <row r="103319" spans="2:2">
      <c r="B103319" s="323"/>
    </row>
    <row r="103320" spans="2:2">
      <c r="B103320" s="323"/>
    </row>
    <row r="103321" spans="2:2">
      <c r="B103321" s="323"/>
    </row>
    <row r="103322" spans="2:2">
      <c r="B103322" s="323"/>
    </row>
    <row r="103323" spans="2:2">
      <c r="B103323" s="323"/>
    </row>
    <row r="103324" spans="2:2">
      <c r="B103324" s="323"/>
    </row>
    <row r="103325" spans="2:2">
      <c r="B103325" s="323"/>
    </row>
    <row r="103326" spans="2:2">
      <c r="B103326" s="323"/>
    </row>
    <row r="103327" spans="2:2">
      <c r="B103327" s="323"/>
    </row>
    <row r="103328" spans="2:2">
      <c r="B103328" s="323"/>
    </row>
    <row r="103329" spans="2:2">
      <c r="B103329" s="323"/>
    </row>
    <row r="103330" spans="2:2">
      <c r="B103330" s="323"/>
    </row>
    <row r="103331" spans="2:2">
      <c r="B103331" s="323"/>
    </row>
    <row r="103332" spans="2:2">
      <c r="B103332" s="323"/>
    </row>
    <row r="103333" spans="2:2">
      <c r="B103333" s="323"/>
    </row>
    <row r="103334" spans="2:2">
      <c r="B103334" s="323"/>
    </row>
    <row r="103335" spans="2:2">
      <c r="B103335" s="323"/>
    </row>
    <row r="103336" spans="2:2">
      <c r="B103336" s="323"/>
    </row>
    <row r="103337" spans="2:2">
      <c r="B103337" s="323"/>
    </row>
    <row r="103338" spans="2:2">
      <c r="B103338" s="323"/>
    </row>
    <row r="103339" spans="2:2">
      <c r="B103339" s="323"/>
    </row>
    <row r="103340" spans="2:2">
      <c r="B103340" s="323"/>
    </row>
    <row r="103341" spans="2:2">
      <c r="B103341" s="323"/>
    </row>
    <row r="103342" spans="2:2">
      <c r="B103342" s="323"/>
    </row>
    <row r="103343" spans="2:2">
      <c r="B103343" s="323"/>
    </row>
    <row r="103344" spans="2:2">
      <c r="B103344" s="323"/>
    </row>
    <row r="103345" spans="2:2">
      <c r="B103345" s="323"/>
    </row>
    <row r="103346" spans="2:2">
      <c r="B103346" s="323"/>
    </row>
    <row r="103347" spans="2:2">
      <c r="B103347" s="323"/>
    </row>
    <row r="103348" spans="2:2">
      <c r="B103348" s="323"/>
    </row>
    <row r="103349" spans="2:2">
      <c r="B103349" s="323"/>
    </row>
    <row r="103350" spans="2:2">
      <c r="B103350" s="323"/>
    </row>
    <row r="103351" spans="2:2">
      <c r="B103351" s="323"/>
    </row>
    <row r="103352" spans="2:2">
      <c r="B103352" s="323"/>
    </row>
    <row r="103353" spans="2:2">
      <c r="B103353" s="323"/>
    </row>
    <row r="103354" spans="2:2">
      <c r="B103354" s="323"/>
    </row>
    <row r="103355" spans="2:2">
      <c r="B103355" s="323"/>
    </row>
    <row r="103356" spans="2:2">
      <c r="B103356" s="323"/>
    </row>
    <row r="103357" spans="2:2">
      <c r="B103357" s="323"/>
    </row>
    <row r="103358" spans="2:2">
      <c r="B103358" s="323"/>
    </row>
    <row r="103359" spans="2:2">
      <c r="B103359" s="323"/>
    </row>
    <row r="103360" spans="2:2">
      <c r="B103360" s="323"/>
    </row>
    <row r="103361" spans="2:2">
      <c r="B103361" s="323"/>
    </row>
    <row r="103362" spans="2:2">
      <c r="B103362" s="323"/>
    </row>
    <row r="103363" spans="2:2">
      <c r="B103363" s="323"/>
    </row>
    <row r="103364" spans="2:2">
      <c r="B103364" s="323"/>
    </row>
    <row r="103365" spans="2:2">
      <c r="B103365" s="323"/>
    </row>
    <row r="103366" spans="2:2">
      <c r="B103366" s="323"/>
    </row>
    <row r="103367" spans="2:2">
      <c r="B103367" s="323"/>
    </row>
    <row r="103368" spans="2:2">
      <c r="B103368" s="323"/>
    </row>
    <row r="103369" spans="2:2">
      <c r="B103369" s="323"/>
    </row>
    <row r="103370" spans="2:2">
      <c r="B103370" s="323"/>
    </row>
    <row r="103371" spans="2:2">
      <c r="B103371" s="323"/>
    </row>
    <row r="103372" spans="2:2">
      <c r="B103372" s="323"/>
    </row>
    <row r="103373" spans="2:2">
      <c r="B103373" s="323"/>
    </row>
    <row r="103374" spans="2:2">
      <c r="B103374" s="323"/>
    </row>
    <row r="103375" spans="2:2">
      <c r="B103375" s="323"/>
    </row>
    <row r="103376" spans="2:2">
      <c r="B103376" s="323"/>
    </row>
    <row r="103377" spans="2:2">
      <c r="B103377" s="323"/>
    </row>
    <row r="103378" spans="2:2">
      <c r="B103378" s="323"/>
    </row>
    <row r="103379" spans="2:2">
      <c r="B103379" s="323"/>
    </row>
    <row r="103380" spans="2:2">
      <c r="B103380" s="323"/>
    </row>
    <row r="103381" spans="2:2">
      <c r="B103381" s="323"/>
    </row>
    <row r="103382" spans="2:2">
      <c r="B103382" s="323"/>
    </row>
    <row r="103383" spans="2:2">
      <c r="B103383" s="323"/>
    </row>
    <row r="103384" spans="2:2">
      <c r="B103384" s="323"/>
    </row>
    <row r="103385" spans="2:2">
      <c r="B103385" s="323"/>
    </row>
    <row r="103386" spans="2:2">
      <c r="B103386" s="323"/>
    </row>
    <row r="103387" spans="2:2">
      <c r="B103387" s="323"/>
    </row>
    <row r="103388" spans="2:2">
      <c r="B103388" s="323"/>
    </row>
    <row r="103389" spans="2:2">
      <c r="B103389" s="323"/>
    </row>
    <row r="103390" spans="2:2">
      <c r="B103390" s="323"/>
    </row>
    <row r="103391" spans="2:2">
      <c r="B103391" s="323"/>
    </row>
    <row r="103392" spans="2:2">
      <c r="B103392" s="323"/>
    </row>
    <row r="103393" spans="2:2">
      <c r="B103393" s="323"/>
    </row>
    <row r="103394" spans="2:2">
      <c r="B103394" s="323"/>
    </row>
    <row r="103395" spans="2:2">
      <c r="B103395" s="323"/>
    </row>
    <row r="103396" spans="2:2">
      <c r="B103396" s="323"/>
    </row>
    <row r="103397" spans="2:2">
      <c r="B103397" s="323"/>
    </row>
    <row r="103398" spans="2:2">
      <c r="B103398" s="323"/>
    </row>
    <row r="103399" spans="2:2">
      <c r="B103399" s="323"/>
    </row>
    <row r="103400" spans="2:2">
      <c r="B103400" s="323"/>
    </row>
    <row r="103401" spans="2:2">
      <c r="B103401" s="323"/>
    </row>
    <row r="103402" spans="2:2">
      <c r="B103402" s="323"/>
    </row>
    <row r="103403" spans="2:2">
      <c r="B103403" s="323"/>
    </row>
    <row r="103404" spans="2:2">
      <c r="B103404" s="323"/>
    </row>
    <row r="103405" spans="2:2">
      <c r="B103405" s="323"/>
    </row>
    <row r="103406" spans="2:2">
      <c r="B103406" s="323"/>
    </row>
    <row r="103407" spans="2:2">
      <c r="B103407" s="323"/>
    </row>
    <row r="103408" spans="2:2">
      <c r="B103408" s="323"/>
    </row>
    <row r="103409" spans="2:2">
      <c r="B103409" s="323"/>
    </row>
    <row r="103410" spans="2:2">
      <c r="B103410" s="323"/>
    </row>
    <row r="103411" spans="2:2">
      <c r="B103411" s="323"/>
    </row>
    <row r="103412" spans="2:2">
      <c r="B103412" s="323"/>
    </row>
    <row r="103413" spans="2:2">
      <c r="B103413" s="323"/>
    </row>
    <row r="103414" spans="2:2">
      <c r="B103414" s="323"/>
    </row>
    <row r="103415" spans="2:2">
      <c r="B103415" s="323"/>
    </row>
    <row r="103416" spans="2:2">
      <c r="B103416" s="323"/>
    </row>
    <row r="103417" spans="2:2">
      <c r="B103417" s="323"/>
    </row>
    <row r="103418" spans="2:2">
      <c r="B103418" s="323"/>
    </row>
    <row r="103419" spans="2:2">
      <c r="B103419" s="323"/>
    </row>
    <row r="103420" spans="2:2">
      <c r="B103420" s="323"/>
    </row>
    <row r="103421" spans="2:2">
      <c r="B103421" s="323"/>
    </row>
    <row r="103422" spans="2:2">
      <c r="B103422" s="323"/>
    </row>
    <row r="103423" spans="2:2">
      <c r="B103423" s="323"/>
    </row>
    <row r="103424" spans="2:2">
      <c r="B103424" s="323"/>
    </row>
    <row r="103425" spans="2:2">
      <c r="B103425" s="323"/>
    </row>
    <row r="103426" spans="2:2">
      <c r="B103426" s="323"/>
    </row>
    <row r="103427" spans="2:2">
      <c r="B103427" s="323"/>
    </row>
    <row r="103428" spans="2:2">
      <c r="B103428" s="323"/>
    </row>
    <row r="103429" spans="2:2">
      <c r="B103429" s="323"/>
    </row>
    <row r="103430" spans="2:2">
      <c r="B103430" s="323"/>
    </row>
    <row r="103431" spans="2:2">
      <c r="B103431" s="323"/>
    </row>
    <row r="103432" spans="2:2">
      <c r="B103432" s="323"/>
    </row>
    <row r="103433" spans="2:2">
      <c r="B103433" s="323"/>
    </row>
    <row r="103434" spans="2:2">
      <c r="B103434" s="323"/>
    </row>
    <row r="103435" spans="2:2">
      <c r="B103435" s="323"/>
    </row>
    <row r="103436" spans="2:2">
      <c r="B103436" s="323"/>
    </row>
    <row r="103437" spans="2:2">
      <c r="B103437" s="323"/>
    </row>
    <row r="103438" spans="2:2">
      <c r="B103438" s="323"/>
    </row>
    <row r="103439" spans="2:2">
      <c r="B103439" s="323"/>
    </row>
    <row r="103440" spans="2:2">
      <c r="B103440" s="323"/>
    </row>
    <row r="103441" spans="2:2">
      <c r="B103441" s="323"/>
    </row>
    <row r="103442" spans="2:2">
      <c r="B103442" s="323"/>
    </row>
    <row r="103443" spans="2:2">
      <c r="B103443" s="323"/>
    </row>
    <row r="103444" spans="2:2">
      <c r="B103444" s="323"/>
    </row>
    <row r="103445" spans="2:2">
      <c r="B103445" s="323"/>
    </row>
    <row r="103446" spans="2:2">
      <c r="B103446" s="323"/>
    </row>
    <row r="103447" spans="2:2">
      <c r="B103447" s="323"/>
    </row>
    <row r="103448" spans="2:2">
      <c r="B103448" s="323"/>
    </row>
    <row r="103449" spans="2:2">
      <c r="B103449" s="323"/>
    </row>
    <row r="103450" spans="2:2">
      <c r="B103450" s="323"/>
    </row>
    <row r="103451" spans="2:2">
      <c r="B103451" s="323"/>
    </row>
    <row r="103452" spans="2:2">
      <c r="B103452" s="323"/>
    </row>
    <row r="103453" spans="2:2">
      <c r="B103453" s="323"/>
    </row>
    <row r="103454" spans="2:2">
      <c r="B103454" s="323"/>
    </row>
    <row r="103455" spans="2:2">
      <c r="B103455" s="323"/>
    </row>
    <row r="103456" spans="2:2">
      <c r="B103456" s="323"/>
    </row>
    <row r="103457" spans="2:2">
      <c r="B103457" s="323"/>
    </row>
    <row r="103458" spans="2:2">
      <c r="B103458" s="323"/>
    </row>
    <row r="103459" spans="2:2">
      <c r="B103459" s="323"/>
    </row>
    <row r="103460" spans="2:2">
      <c r="B103460" s="323"/>
    </row>
    <row r="103461" spans="2:2">
      <c r="B103461" s="323"/>
    </row>
    <row r="103462" spans="2:2">
      <c r="B103462" s="323"/>
    </row>
    <row r="103463" spans="2:2">
      <c r="B103463" s="323"/>
    </row>
    <row r="103464" spans="2:2">
      <c r="B103464" s="323"/>
    </row>
    <row r="103465" spans="2:2">
      <c r="B103465" s="323"/>
    </row>
    <row r="103466" spans="2:2">
      <c r="B103466" s="323"/>
    </row>
    <row r="103467" spans="2:2">
      <c r="B103467" s="323"/>
    </row>
    <row r="103468" spans="2:2">
      <c r="B103468" s="323"/>
    </row>
    <row r="103469" spans="2:2">
      <c r="B103469" s="323"/>
    </row>
    <row r="103470" spans="2:2">
      <c r="B103470" s="323"/>
    </row>
    <row r="103471" spans="2:2">
      <c r="B103471" s="323"/>
    </row>
    <row r="103472" spans="2:2">
      <c r="B103472" s="323"/>
    </row>
    <row r="103473" spans="2:2">
      <c r="B103473" s="323"/>
    </row>
    <row r="103474" spans="2:2">
      <c r="B103474" s="323"/>
    </row>
    <row r="103475" spans="2:2">
      <c r="B103475" s="323"/>
    </row>
    <row r="103476" spans="2:2">
      <c r="B103476" s="323"/>
    </row>
    <row r="103477" spans="2:2">
      <c r="B103477" s="323"/>
    </row>
    <row r="103478" spans="2:2">
      <c r="B103478" s="323"/>
    </row>
    <row r="103479" spans="2:2">
      <c r="B103479" s="323"/>
    </row>
    <row r="103480" spans="2:2">
      <c r="B103480" s="323"/>
    </row>
    <row r="103481" spans="2:2">
      <c r="B103481" s="323"/>
    </row>
    <row r="103482" spans="2:2">
      <c r="B103482" s="323"/>
    </row>
    <row r="103483" spans="2:2">
      <c r="B103483" s="323"/>
    </row>
    <row r="103484" spans="2:2">
      <c r="B103484" s="323"/>
    </row>
    <row r="103485" spans="2:2">
      <c r="B103485" s="323"/>
    </row>
    <row r="103486" spans="2:2">
      <c r="B103486" s="323"/>
    </row>
    <row r="103487" spans="2:2">
      <c r="B103487" s="323"/>
    </row>
    <row r="103488" spans="2:2">
      <c r="B103488" s="323"/>
    </row>
    <row r="103489" spans="2:2">
      <c r="B103489" s="323"/>
    </row>
    <row r="103490" spans="2:2">
      <c r="B103490" s="323"/>
    </row>
    <row r="103491" spans="2:2">
      <c r="B103491" s="323"/>
    </row>
    <row r="103492" spans="2:2">
      <c r="B103492" s="323"/>
    </row>
    <row r="103493" spans="2:2">
      <c r="B103493" s="323"/>
    </row>
    <row r="103494" spans="2:2">
      <c r="B103494" s="323"/>
    </row>
    <row r="103495" spans="2:2">
      <c r="B103495" s="323"/>
    </row>
    <row r="103496" spans="2:2">
      <c r="B103496" s="323"/>
    </row>
    <row r="103497" spans="2:2">
      <c r="B103497" s="323"/>
    </row>
    <row r="103498" spans="2:2">
      <c r="B103498" s="323"/>
    </row>
    <row r="103499" spans="2:2">
      <c r="B103499" s="323"/>
    </row>
    <row r="103500" spans="2:2">
      <c r="B103500" s="323"/>
    </row>
    <row r="103501" spans="2:2">
      <c r="B103501" s="323"/>
    </row>
    <row r="103502" spans="2:2">
      <c r="B103502" s="323"/>
    </row>
    <row r="103503" spans="2:2">
      <c r="B103503" s="323"/>
    </row>
    <row r="103504" spans="2:2">
      <c r="B103504" s="323"/>
    </row>
    <row r="103505" spans="2:2">
      <c r="B103505" s="323"/>
    </row>
    <row r="103506" spans="2:2">
      <c r="B103506" s="323"/>
    </row>
    <row r="103507" spans="2:2">
      <c r="B103507" s="323"/>
    </row>
    <row r="103508" spans="2:2">
      <c r="B103508" s="323"/>
    </row>
    <row r="103509" spans="2:2">
      <c r="B103509" s="323"/>
    </row>
    <row r="103510" spans="2:2">
      <c r="B103510" s="323"/>
    </row>
    <row r="103511" spans="2:2">
      <c r="B103511" s="323"/>
    </row>
    <row r="103512" spans="2:2">
      <c r="B103512" s="323"/>
    </row>
    <row r="103513" spans="2:2">
      <c r="B103513" s="323"/>
    </row>
    <row r="103514" spans="2:2">
      <c r="B103514" s="323"/>
    </row>
    <row r="103515" spans="2:2">
      <c r="B103515" s="323"/>
    </row>
    <row r="103516" spans="2:2">
      <c r="B103516" s="323"/>
    </row>
    <row r="103517" spans="2:2">
      <c r="B103517" s="323"/>
    </row>
    <row r="103518" spans="2:2">
      <c r="B103518" s="323"/>
    </row>
    <row r="103519" spans="2:2">
      <c r="B103519" s="323"/>
    </row>
    <row r="103520" spans="2:2">
      <c r="B103520" s="323"/>
    </row>
    <row r="103521" spans="2:2">
      <c r="B103521" s="323"/>
    </row>
    <row r="103522" spans="2:2">
      <c r="B103522" s="323"/>
    </row>
    <row r="103523" spans="2:2">
      <c r="B103523" s="323"/>
    </row>
    <row r="103524" spans="2:2">
      <c r="B103524" s="323"/>
    </row>
    <row r="103525" spans="2:2">
      <c r="B103525" s="323"/>
    </row>
    <row r="103526" spans="2:2">
      <c r="B103526" s="323"/>
    </row>
    <row r="103527" spans="2:2">
      <c r="B103527" s="323"/>
    </row>
    <row r="103528" spans="2:2">
      <c r="B103528" s="323"/>
    </row>
    <row r="103529" spans="2:2">
      <c r="B103529" s="323"/>
    </row>
    <row r="103530" spans="2:2">
      <c r="B103530" s="323"/>
    </row>
    <row r="103531" spans="2:2">
      <c r="B103531" s="323"/>
    </row>
    <row r="103532" spans="2:2">
      <c r="B103532" s="323"/>
    </row>
    <row r="103533" spans="2:2">
      <c r="B103533" s="323"/>
    </row>
    <row r="103534" spans="2:2">
      <c r="B103534" s="323"/>
    </row>
    <row r="103535" spans="2:2">
      <c r="B103535" s="323"/>
    </row>
    <row r="103536" spans="2:2">
      <c r="B103536" s="323"/>
    </row>
    <row r="103537" spans="2:2">
      <c r="B103537" s="323"/>
    </row>
    <row r="103538" spans="2:2">
      <c r="B103538" s="323"/>
    </row>
    <row r="103539" spans="2:2">
      <c r="B103539" s="323"/>
    </row>
    <row r="103540" spans="2:2">
      <c r="B103540" s="323"/>
    </row>
    <row r="103541" spans="2:2">
      <c r="B103541" s="323"/>
    </row>
    <row r="103542" spans="2:2">
      <c r="B103542" s="323"/>
    </row>
    <row r="103543" spans="2:2">
      <c r="B103543" s="323"/>
    </row>
    <row r="103544" spans="2:2">
      <c r="B103544" s="323"/>
    </row>
    <row r="103545" spans="2:2">
      <c r="B103545" s="323"/>
    </row>
    <row r="103546" spans="2:2">
      <c r="B103546" s="323"/>
    </row>
    <row r="103547" spans="2:2">
      <c r="B103547" s="323"/>
    </row>
    <row r="103548" spans="2:2">
      <c r="B103548" s="323"/>
    </row>
    <row r="103549" spans="2:2">
      <c r="B103549" s="323"/>
    </row>
    <row r="103550" spans="2:2">
      <c r="B103550" s="323"/>
    </row>
    <row r="103551" spans="2:2">
      <c r="B103551" s="323"/>
    </row>
    <row r="103552" spans="2:2">
      <c r="B103552" s="323"/>
    </row>
    <row r="103553" spans="2:2">
      <c r="B103553" s="323"/>
    </row>
    <row r="103554" spans="2:2">
      <c r="B103554" s="323"/>
    </row>
    <row r="103555" spans="2:2">
      <c r="B103555" s="323"/>
    </row>
    <row r="103556" spans="2:2">
      <c r="B103556" s="323"/>
    </row>
    <row r="103557" spans="2:2">
      <c r="B103557" s="323"/>
    </row>
    <row r="103558" spans="2:2">
      <c r="B103558" s="323"/>
    </row>
    <row r="103559" spans="2:2">
      <c r="B103559" s="323"/>
    </row>
    <row r="103560" spans="2:2">
      <c r="B103560" s="323"/>
    </row>
    <row r="103561" spans="2:2">
      <c r="B103561" s="323"/>
    </row>
    <row r="103562" spans="2:2">
      <c r="B103562" s="323"/>
    </row>
    <row r="103563" spans="2:2">
      <c r="B103563" s="323"/>
    </row>
    <row r="103564" spans="2:2">
      <c r="B103564" s="323"/>
    </row>
    <row r="103565" spans="2:2">
      <c r="B103565" s="323"/>
    </row>
    <row r="103566" spans="2:2">
      <c r="B103566" s="323"/>
    </row>
    <row r="103567" spans="2:2">
      <c r="B103567" s="323"/>
    </row>
    <row r="103568" spans="2:2">
      <c r="B103568" s="323"/>
    </row>
    <row r="103569" spans="2:2">
      <c r="B103569" s="323"/>
    </row>
    <row r="103570" spans="2:2">
      <c r="B103570" s="323"/>
    </row>
    <row r="103571" spans="2:2">
      <c r="B103571" s="323"/>
    </row>
    <row r="103572" spans="2:2">
      <c r="B103572" s="323"/>
    </row>
    <row r="103573" spans="2:2">
      <c r="B103573" s="323"/>
    </row>
    <row r="103574" spans="2:2">
      <c r="B103574" s="323"/>
    </row>
    <row r="103575" spans="2:2">
      <c r="B103575" s="323"/>
    </row>
    <row r="103576" spans="2:2">
      <c r="B103576" s="323"/>
    </row>
    <row r="103577" spans="2:2">
      <c r="B103577" s="323"/>
    </row>
    <row r="103578" spans="2:2">
      <c r="B103578" s="323"/>
    </row>
    <row r="103579" spans="2:2">
      <c r="B103579" s="323"/>
    </row>
    <row r="103580" spans="2:2">
      <c r="B103580" s="323"/>
    </row>
    <row r="103581" spans="2:2">
      <c r="B103581" s="323"/>
    </row>
    <row r="103582" spans="2:2">
      <c r="B103582" s="323"/>
    </row>
    <row r="103583" spans="2:2">
      <c r="B103583" s="323"/>
    </row>
    <row r="103584" spans="2:2">
      <c r="B103584" s="323"/>
    </row>
    <row r="103585" spans="2:2">
      <c r="B103585" s="323"/>
    </row>
    <row r="103586" spans="2:2">
      <c r="B103586" s="323"/>
    </row>
    <row r="103587" spans="2:2">
      <c r="B103587" s="323"/>
    </row>
    <row r="103588" spans="2:2">
      <c r="B103588" s="323"/>
    </row>
    <row r="103589" spans="2:2">
      <c r="B103589" s="323"/>
    </row>
    <row r="103590" spans="2:2">
      <c r="B103590" s="323"/>
    </row>
    <row r="103591" spans="2:2">
      <c r="B103591" s="323"/>
    </row>
    <row r="103592" spans="2:2">
      <c r="B103592" s="323"/>
    </row>
    <row r="103593" spans="2:2">
      <c r="B103593" s="323"/>
    </row>
    <row r="103594" spans="2:2">
      <c r="B103594" s="323"/>
    </row>
    <row r="103595" spans="2:2">
      <c r="B103595" s="323"/>
    </row>
    <row r="103596" spans="2:2">
      <c r="B103596" s="323"/>
    </row>
    <row r="103597" spans="2:2">
      <c r="B103597" s="323"/>
    </row>
    <row r="103598" spans="2:2">
      <c r="B103598" s="323"/>
    </row>
    <row r="103599" spans="2:2">
      <c r="B103599" s="323"/>
    </row>
    <row r="103600" spans="2:2">
      <c r="B103600" s="323"/>
    </row>
    <row r="103601" spans="2:2">
      <c r="B103601" s="323"/>
    </row>
    <row r="103602" spans="2:2">
      <c r="B103602" s="323"/>
    </row>
    <row r="103603" spans="2:2">
      <c r="B103603" s="323"/>
    </row>
    <row r="103604" spans="2:2">
      <c r="B103604" s="323"/>
    </row>
    <row r="103605" spans="2:2">
      <c r="B103605" s="323"/>
    </row>
    <row r="103606" spans="2:2">
      <c r="B103606" s="323"/>
    </row>
    <row r="103607" spans="2:2">
      <c r="B103607" s="323"/>
    </row>
    <row r="103608" spans="2:2">
      <c r="B103608" s="323"/>
    </row>
    <row r="103609" spans="2:2">
      <c r="B103609" s="323"/>
    </row>
    <row r="103610" spans="2:2">
      <c r="B103610" s="323"/>
    </row>
    <row r="103611" spans="2:2">
      <c r="B103611" s="323"/>
    </row>
    <row r="103612" spans="2:2">
      <c r="B103612" s="323"/>
    </row>
    <row r="103613" spans="2:2">
      <c r="B103613" s="323"/>
    </row>
    <row r="103614" spans="2:2">
      <c r="B103614" s="323"/>
    </row>
    <row r="103615" spans="2:2">
      <c r="B103615" s="323"/>
    </row>
    <row r="103616" spans="2:2">
      <c r="B103616" s="323"/>
    </row>
    <row r="103617" spans="2:2">
      <c r="B103617" s="323"/>
    </row>
    <row r="103618" spans="2:2">
      <c r="B103618" s="323"/>
    </row>
    <row r="103619" spans="2:2">
      <c r="B103619" s="323"/>
    </row>
    <row r="103620" spans="2:2">
      <c r="B103620" s="323"/>
    </row>
    <row r="103621" spans="2:2">
      <c r="B103621" s="323"/>
    </row>
    <row r="103622" spans="2:2">
      <c r="B103622" s="323"/>
    </row>
    <row r="103623" spans="2:2">
      <c r="B103623" s="323"/>
    </row>
    <row r="103624" spans="2:2">
      <c r="B103624" s="323"/>
    </row>
    <row r="103625" spans="2:2">
      <c r="B103625" s="323"/>
    </row>
    <row r="103626" spans="2:2">
      <c r="B103626" s="323"/>
    </row>
    <row r="103627" spans="2:2">
      <c r="B103627" s="323"/>
    </row>
    <row r="103628" spans="2:2">
      <c r="B103628" s="323"/>
    </row>
    <row r="103629" spans="2:2">
      <c r="B103629" s="323"/>
    </row>
    <row r="103630" spans="2:2">
      <c r="B103630" s="323"/>
    </row>
    <row r="103631" spans="2:2">
      <c r="B103631" s="323"/>
    </row>
    <row r="103632" spans="2:2">
      <c r="B103632" s="323"/>
    </row>
    <row r="103633" spans="2:2">
      <c r="B103633" s="323"/>
    </row>
    <row r="103634" spans="2:2">
      <c r="B103634" s="323"/>
    </row>
    <row r="103635" spans="2:2">
      <c r="B103635" s="323"/>
    </row>
    <row r="103636" spans="2:2">
      <c r="B103636" s="323"/>
    </row>
    <row r="103637" spans="2:2">
      <c r="B103637" s="323"/>
    </row>
    <row r="103638" spans="2:2">
      <c r="B103638" s="323"/>
    </row>
    <row r="103639" spans="2:2">
      <c r="B103639" s="323"/>
    </row>
    <row r="103640" spans="2:2">
      <c r="B103640" s="323"/>
    </row>
    <row r="103641" spans="2:2">
      <c r="B103641" s="323"/>
    </row>
    <row r="103642" spans="2:2">
      <c r="B103642" s="323"/>
    </row>
    <row r="103643" spans="2:2">
      <c r="B103643" s="323"/>
    </row>
    <row r="103644" spans="2:2">
      <c r="B103644" s="323"/>
    </row>
    <row r="103645" spans="2:2">
      <c r="B103645" s="323"/>
    </row>
    <row r="103646" spans="2:2">
      <c r="B103646" s="323"/>
    </row>
    <row r="103647" spans="2:2">
      <c r="B103647" s="323"/>
    </row>
    <row r="103648" spans="2:2">
      <c r="B103648" s="323"/>
    </row>
    <row r="103649" spans="2:2">
      <c r="B103649" s="323"/>
    </row>
    <row r="103650" spans="2:2">
      <c r="B103650" s="323"/>
    </row>
    <row r="103651" spans="2:2">
      <c r="B103651" s="323"/>
    </row>
    <row r="103652" spans="2:2">
      <c r="B103652" s="323"/>
    </row>
    <row r="103653" spans="2:2">
      <c r="B103653" s="323"/>
    </row>
    <row r="103654" spans="2:2">
      <c r="B103654" s="323"/>
    </row>
    <row r="103655" spans="2:2">
      <c r="B103655" s="323"/>
    </row>
    <row r="103656" spans="2:2">
      <c r="B103656" s="323"/>
    </row>
    <row r="103657" spans="2:2">
      <c r="B103657" s="323"/>
    </row>
    <row r="103658" spans="2:2">
      <c r="B103658" s="323"/>
    </row>
    <row r="103659" spans="2:2">
      <c r="B103659" s="323"/>
    </row>
    <row r="103660" spans="2:2">
      <c r="B103660" s="323"/>
    </row>
    <row r="103661" spans="2:2">
      <c r="B103661" s="323"/>
    </row>
    <row r="103662" spans="2:2">
      <c r="B103662" s="323"/>
    </row>
    <row r="103663" spans="2:2">
      <c r="B103663" s="323"/>
    </row>
    <row r="103664" spans="2:2">
      <c r="B103664" s="323"/>
    </row>
    <row r="103665" spans="2:2">
      <c r="B103665" s="323"/>
    </row>
    <row r="103666" spans="2:2">
      <c r="B103666" s="323"/>
    </row>
    <row r="103667" spans="2:2">
      <c r="B103667" s="323"/>
    </row>
    <row r="103668" spans="2:2">
      <c r="B103668" s="323"/>
    </row>
    <row r="103669" spans="2:2">
      <c r="B103669" s="323"/>
    </row>
    <row r="103670" spans="2:2">
      <c r="B103670" s="323"/>
    </row>
    <row r="103671" spans="2:2">
      <c r="B103671" s="323"/>
    </row>
    <row r="103672" spans="2:2">
      <c r="B103672" s="323"/>
    </row>
    <row r="103673" spans="2:2">
      <c r="B103673" s="323"/>
    </row>
    <row r="103674" spans="2:2">
      <c r="B103674" s="323"/>
    </row>
    <row r="103675" spans="2:2">
      <c r="B103675" s="323"/>
    </row>
    <row r="103676" spans="2:2">
      <c r="B103676" s="323"/>
    </row>
    <row r="103677" spans="2:2">
      <c r="B103677" s="323"/>
    </row>
    <row r="103678" spans="2:2">
      <c r="B103678" s="323"/>
    </row>
    <row r="103679" spans="2:2">
      <c r="B103679" s="323"/>
    </row>
    <row r="103680" spans="2:2">
      <c r="B103680" s="323"/>
    </row>
    <row r="103681" spans="2:2">
      <c r="B103681" s="323"/>
    </row>
    <row r="103682" spans="2:2">
      <c r="B103682" s="323"/>
    </row>
    <row r="103683" spans="2:2">
      <c r="B103683" s="323"/>
    </row>
    <row r="103684" spans="2:2">
      <c r="B103684" s="323"/>
    </row>
    <row r="103685" spans="2:2">
      <c r="B103685" s="323"/>
    </row>
    <row r="103686" spans="2:2">
      <c r="B103686" s="323"/>
    </row>
    <row r="103687" spans="2:2">
      <c r="B103687" s="323"/>
    </row>
    <row r="103688" spans="2:2">
      <c r="B103688" s="323"/>
    </row>
    <row r="103689" spans="2:2">
      <c r="B103689" s="323"/>
    </row>
    <row r="103690" spans="2:2">
      <c r="B103690" s="323"/>
    </row>
    <row r="103691" spans="2:2">
      <c r="B103691" s="323"/>
    </row>
    <row r="103692" spans="2:2">
      <c r="B103692" s="323"/>
    </row>
    <row r="103693" spans="2:2">
      <c r="B103693" s="323"/>
    </row>
    <row r="103694" spans="2:2">
      <c r="B103694" s="323"/>
    </row>
    <row r="103695" spans="2:2">
      <c r="B103695" s="323"/>
    </row>
    <row r="103696" spans="2:2">
      <c r="B103696" s="323"/>
    </row>
    <row r="103697" spans="2:2">
      <c r="B103697" s="323"/>
    </row>
    <row r="103698" spans="2:2">
      <c r="B103698" s="323"/>
    </row>
    <row r="103699" spans="2:2">
      <c r="B103699" s="323"/>
    </row>
    <row r="103700" spans="2:2">
      <c r="B103700" s="323"/>
    </row>
    <row r="103701" spans="2:2">
      <c r="B103701" s="323"/>
    </row>
    <row r="103702" spans="2:2">
      <c r="B103702" s="323"/>
    </row>
    <row r="103703" spans="2:2">
      <c r="B103703" s="323"/>
    </row>
    <row r="103704" spans="2:2">
      <c r="B103704" s="323"/>
    </row>
    <row r="103705" spans="2:2">
      <c r="B103705" s="323"/>
    </row>
    <row r="103706" spans="2:2">
      <c r="B103706" s="323"/>
    </row>
    <row r="103707" spans="2:2">
      <c r="B103707" s="323"/>
    </row>
    <row r="103708" spans="2:2">
      <c r="B103708" s="323"/>
    </row>
    <row r="103709" spans="2:2">
      <c r="B103709" s="323"/>
    </row>
    <row r="103710" spans="2:2">
      <c r="B103710" s="323"/>
    </row>
    <row r="103711" spans="2:2">
      <c r="B103711" s="323"/>
    </row>
    <row r="103712" spans="2:2">
      <c r="B103712" s="323"/>
    </row>
    <row r="103713" spans="2:2">
      <c r="B103713" s="323"/>
    </row>
    <row r="103714" spans="2:2">
      <c r="B103714" s="323"/>
    </row>
    <row r="103715" spans="2:2">
      <c r="B103715" s="323"/>
    </row>
    <row r="103716" spans="2:2">
      <c r="B103716" s="323"/>
    </row>
    <row r="103717" spans="2:2">
      <c r="B103717" s="323"/>
    </row>
    <row r="103718" spans="2:2">
      <c r="B103718" s="323"/>
    </row>
    <row r="103719" spans="2:2">
      <c r="B103719" s="323"/>
    </row>
    <row r="103720" spans="2:2">
      <c r="B103720" s="323"/>
    </row>
    <row r="103721" spans="2:2">
      <c r="B103721" s="323"/>
    </row>
    <row r="103722" spans="2:2">
      <c r="B103722" s="323"/>
    </row>
    <row r="103723" spans="2:2">
      <c r="B103723" s="323"/>
    </row>
    <row r="103724" spans="2:2">
      <c r="B103724" s="323"/>
    </row>
    <row r="103725" spans="2:2">
      <c r="B103725" s="323"/>
    </row>
    <row r="103726" spans="2:2">
      <c r="B103726" s="323"/>
    </row>
    <row r="103727" spans="2:2">
      <c r="B103727" s="323"/>
    </row>
    <row r="103728" spans="2:2">
      <c r="B103728" s="323"/>
    </row>
    <row r="103729" spans="2:2">
      <c r="B103729" s="323"/>
    </row>
    <row r="103730" spans="2:2">
      <c r="B103730" s="323"/>
    </row>
    <row r="103731" spans="2:2">
      <c r="B103731" s="323"/>
    </row>
    <row r="103732" spans="2:2">
      <c r="B103732" s="323"/>
    </row>
    <row r="103733" spans="2:2">
      <c r="B103733" s="323"/>
    </row>
    <row r="103734" spans="2:2">
      <c r="B103734" s="323"/>
    </row>
    <row r="103735" spans="2:2">
      <c r="B103735" s="323"/>
    </row>
    <row r="103736" spans="2:2">
      <c r="B103736" s="323"/>
    </row>
    <row r="103737" spans="2:2">
      <c r="B103737" s="323"/>
    </row>
    <row r="103738" spans="2:2">
      <c r="B103738" s="323"/>
    </row>
    <row r="103739" spans="2:2">
      <c r="B103739" s="323"/>
    </row>
    <row r="103740" spans="2:2">
      <c r="B103740" s="323"/>
    </row>
    <row r="103741" spans="2:2">
      <c r="B103741" s="323"/>
    </row>
    <row r="103742" spans="2:2">
      <c r="B103742" s="323"/>
    </row>
    <row r="103743" spans="2:2">
      <c r="B103743" s="323"/>
    </row>
    <row r="103744" spans="2:2">
      <c r="B103744" s="323"/>
    </row>
    <row r="103745" spans="2:2">
      <c r="B103745" s="323"/>
    </row>
    <row r="103746" spans="2:2">
      <c r="B103746" s="323"/>
    </row>
    <row r="103747" spans="2:2">
      <c r="B103747" s="323"/>
    </row>
    <row r="103748" spans="2:2">
      <c r="B103748" s="323"/>
    </row>
    <row r="103749" spans="2:2">
      <c r="B103749" s="323"/>
    </row>
    <row r="103750" spans="2:2">
      <c r="B103750" s="323"/>
    </row>
    <row r="103751" spans="2:2">
      <c r="B103751" s="323"/>
    </row>
    <row r="103752" spans="2:2">
      <c r="B103752" s="323"/>
    </row>
    <row r="103753" spans="2:2">
      <c r="B103753" s="323"/>
    </row>
    <row r="103754" spans="2:2">
      <c r="B103754" s="323"/>
    </row>
    <row r="103755" spans="2:2">
      <c r="B103755" s="323"/>
    </row>
    <row r="103756" spans="2:2">
      <c r="B103756" s="323"/>
    </row>
    <row r="103757" spans="2:2">
      <c r="B103757" s="323"/>
    </row>
    <row r="103758" spans="2:2">
      <c r="B103758" s="323"/>
    </row>
    <row r="103759" spans="2:2">
      <c r="B103759" s="323"/>
    </row>
    <row r="103760" spans="2:2">
      <c r="B103760" s="323"/>
    </row>
    <row r="103761" spans="2:2">
      <c r="B103761" s="323"/>
    </row>
    <row r="103762" spans="2:2">
      <c r="B103762" s="323"/>
    </row>
    <row r="103763" spans="2:2">
      <c r="B103763" s="323"/>
    </row>
    <row r="103764" spans="2:2">
      <c r="B103764" s="323"/>
    </row>
    <row r="103765" spans="2:2">
      <c r="B103765" s="323"/>
    </row>
    <row r="103766" spans="2:2">
      <c r="B103766" s="323"/>
    </row>
    <row r="103767" spans="2:2">
      <c r="B103767" s="323"/>
    </row>
    <row r="103768" spans="2:2">
      <c r="B103768" s="323"/>
    </row>
    <row r="103769" spans="2:2">
      <c r="B103769" s="323"/>
    </row>
    <row r="103770" spans="2:2">
      <c r="B103770" s="323"/>
    </row>
    <row r="103771" spans="2:2">
      <c r="B103771" s="323"/>
    </row>
    <row r="103772" spans="2:2">
      <c r="B103772" s="323"/>
    </row>
    <row r="103773" spans="2:2">
      <c r="B103773" s="323"/>
    </row>
    <row r="103774" spans="2:2">
      <c r="B103774" s="323"/>
    </row>
    <row r="103775" spans="2:2">
      <c r="B103775" s="323"/>
    </row>
    <row r="103776" spans="2:2">
      <c r="B103776" s="323"/>
    </row>
    <row r="103777" spans="2:2">
      <c r="B103777" s="323"/>
    </row>
    <row r="103778" spans="2:2">
      <c r="B103778" s="323"/>
    </row>
    <row r="103779" spans="2:2">
      <c r="B103779" s="323"/>
    </row>
    <row r="103780" spans="2:2">
      <c r="B103780" s="323"/>
    </row>
    <row r="103781" spans="2:2">
      <c r="B103781" s="323"/>
    </row>
    <row r="103782" spans="2:2">
      <c r="B103782" s="323"/>
    </row>
    <row r="103783" spans="2:2">
      <c r="B103783" s="323"/>
    </row>
    <row r="103784" spans="2:2">
      <c r="B103784" s="323"/>
    </row>
    <row r="103785" spans="2:2">
      <c r="B103785" s="323"/>
    </row>
    <row r="103786" spans="2:2">
      <c r="B103786" s="323"/>
    </row>
    <row r="103787" spans="2:2">
      <c r="B103787" s="323"/>
    </row>
    <row r="103788" spans="2:2">
      <c r="B103788" s="323"/>
    </row>
    <row r="103789" spans="2:2">
      <c r="B103789" s="323"/>
    </row>
    <row r="103790" spans="2:2">
      <c r="B103790" s="323"/>
    </row>
    <row r="103791" spans="2:2">
      <c r="B103791" s="323"/>
    </row>
    <row r="103792" spans="2:2">
      <c r="B103792" s="323"/>
    </row>
    <row r="103793" spans="2:2">
      <c r="B103793" s="323"/>
    </row>
    <row r="103794" spans="2:2">
      <c r="B103794" s="323"/>
    </row>
    <row r="103795" spans="2:2">
      <c r="B103795" s="323"/>
    </row>
    <row r="103796" spans="2:2">
      <c r="B103796" s="323"/>
    </row>
    <row r="103797" spans="2:2">
      <c r="B103797" s="323"/>
    </row>
    <row r="103798" spans="2:2">
      <c r="B103798" s="323"/>
    </row>
    <row r="103799" spans="2:2">
      <c r="B103799" s="323"/>
    </row>
    <row r="103800" spans="2:2">
      <c r="B103800" s="323"/>
    </row>
    <row r="103801" spans="2:2">
      <c r="B103801" s="323"/>
    </row>
    <row r="103802" spans="2:2">
      <c r="B103802" s="323"/>
    </row>
    <row r="103803" spans="2:2">
      <c r="B103803" s="323"/>
    </row>
    <row r="103804" spans="2:2">
      <c r="B103804" s="323"/>
    </row>
    <row r="103805" spans="2:2">
      <c r="B103805" s="323"/>
    </row>
    <row r="103806" spans="2:2">
      <c r="B103806" s="323"/>
    </row>
    <row r="103807" spans="2:2">
      <c r="B103807" s="323"/>
    </row>
    <row r="103808" spans="2:2">
      <c r="B103808" s="323"/>
    </row>
    <row r="103809" spans="2:2">
      <c r="B103809" s="323"/>
    </row>
    <row r="103810" spans="2:2">
      <c r="B103810" s="323"/>
    </row>
    <row r="103811" spans="2:2">
      <c r="B103811" s="323"/>
    </row>
    <row r="103812" spans="2:2">
      <c r="B103812" s="323"/>
    </row>
    <row r="103813" spans="2:2">
      <c r="B103813" s="323"/>
    </row>
    <row r="103814" spans="2:2">
      <c r="B103814" s="323"/>
    </row>
    <row r="103815" spans="2:2">
      <c r="B103815" s="323"/>
    </row>
    <row r="103816" spans="2:2">
      <c r="B103816" s="323"/>
    </row>
    <row r="103817" spans="2:2">
      <c r="B103817" s="323"/>
    </row>
    <row r="103818" spans="2:2">
      <c r="B103818" s="323"/>
    </row>
    <row r="103819" spans="2:2">
      <c r="B103819" s="323"/>
    </row>
    <row r="103820" spans="2:2">
      <c r="B103820" s="323"/>
    </row>
    <row r="103821" spans="2:2">
      <c r="B103821" s="323"/>
    </row>
    <row r="103822" spans="2:2">
      <c r="B103822" s="323"/>
    </row>
    <row r="103823" spans="2:2">
      <c r="B103823" s="323"/>
    </row>
    <row r="103824" spans="2:2">
      <c r="B103824" s="323"/>
    </row>
    <row r="103825" spans="2:2">
      <c r="B103825" s="323"/>
    </row>
    <row r="103826" spans="2:2">
      <c r="B103826" s="323"/>
    </row>
    <row r="103827" spans="2:2">
      <c r="B103827" s="323"/>
    </row>
    <row r="103828" spans="2:2">
      <c r="B103828" s="323"/>
    </row>
    <row r="103829" spans="2:2">
      <c r="B103829" s="323"/>
    </row>
    <row r="103830" spans="2:2">
      <c r="B103830" s="323"/>
    </row>
    <row r="103831" spans="2:2">
      <c r="B103831" s="323"/>
    </row>
    <row r="103832" spans="2:2">
      <c r="B103832" s="323"/>
    </row>
    <row r="103833" spans="2:2">
      <c r="B103833" s="323"/>
    </row>
    <row r="103834" spans="2:2">
      <c r="B103834" s="323"/>
    </row>
    <row r="103835" spans="2:2">
      <c r="B103835" s="323"/>
    </row>
    <row r="103836" spans="2:2">
      <c r="B103836" s="323"/>
    </row>
    <row r="103837" spans="2:2">
      <c r="B103837" s="323"/>
    </row>
    <row r="103838" spans="2:2">
      <c r="B103838" s="323"/>
    </row>
    <row r="103839" spans="2:2">
      <c r="B103839" s="323"/>
    </row>
    <row r="103840" spans="2:2">
      <c r="B103840" s="323"/>
    </row>
    <row r="103841" spans="2:2">
      <c r="B103841" s="323"/>
    </row>
    <row r="103842" spans="2:2">
      <c r="B103842" s="323"/>
    </row>
    <row r="103843" spans="2:2">
      <c r="B103843" s="323"/>
    </row>
    <row r="103844" spans="2:2">
      <c r="B103844" s="323"/>
    </row>
    <row r="103845" spans="2:2">
      <c r="B103845" s="323"/>
    </row>
    <row r="103846" spans="2:2">
      <c r="B103846" s="323"/>
    </row>
    <row r="103847" spans="2:2">
      <c r="B103847" s="323"/>
    </row>
    <row r="103848" spans="2:2">
      <c r="B103848" s="323"/>
    </row>
    <row r="103849" spans="2:2">
      <c r="B103849" s="323"/>
    </row>
    <row r="103850" spans="2:2">
      <c r="B103850" s="323"/>
    </row>
    <row r="103851" spans="2:2">
      <c r="B103851" s="323"/>
    </row>
    <row r="103852" spans="2:2">
      <c r="B103852" s="323"/>
    </row>
    <row r="103853" spans="2:2">
      <c r="B103853" s="323"/>
    </row>
    <row r="103854" spans="2:2">
      <c r="B103854" s="323"/>
    </row>
    <row r="103855" spans="2:2">
      <c r="B103855" s="323"/>
    </row>
    <row r="103856" spans="2:2">
      <c r="B103856" s="323"/>
    </row>
    <row r="103857" spans="2:2">
      <c r="B103857" s="323"/>
    </row>
    <row r="103858" spans="2:2">
      <c r="B103858" s="323"/>
    </row>
    <row r="103859" spans="2:2">
      <c r="B103859" s="323"/>
    </row>
    <row r="103860" spans="2:2">
      <c r="B103860" s="323"/>
    </row>
    <row r="103861" spans="2:2">
      <c r="B103861" s="323"/>
    </row>
    <row r="103862" spans="2:2">
      <c r="B103862" s="323"/>
    </row>
    <row r="103863" spans="2:2">
      <c r="B103863" s="323"/>
    </row>
    <row r="103864" spans="2:2">
      <c r="B103864" s="323"/>
    </row>
    <row r="103865" spans="2:2">
      <c r="B103865" s="323"/>
    </row>
    <row r="103866" spans="2:2">
      <c r="B103866" s="323"/>
    </row>
    <row r="103867" spans="2:2">
      <c r="B103867" s="323"/>
    </row>
    <row r="103868" spans="2:2">
      <c r="B103868" s="323"/>
    </row>
    <row r="103869" spans="2:2">
      <c r="B103869" s="323"/>
    </row>
    <row r="103870" spans="2:2">
      <c r="B103870" s="323"/>
    </row>
    <row r="103871" spans="2:2">
      <c r="B103871" s="323"/>
    </row>
    <row r="103872" spans="2:2">
      <c r="B103872" s="323"/>
    </row>
    <row r="103873" spans="2:2">
      <c r="B103873" s="323"/>
    </row>
    <row r="103874" spans="2:2">
      <c r="B103874" s="323"/>
    </row>
    <row r="103875" spans="2:2">
      <c r="B103875" s="323"/>
    </row>
    <row r="103876" spans="2:2">
      <c r="B103876" s="323"/>
    </row>
    <row r="103877" spans="2:2">
      <c r="B103877" s="323"/>
    </row>
    <row r="103878" spans="2:2">
      <c r="B103878" s="323"/>
    </row>
    <row r="103879" spans="2:2">
      <c r="B103879" s="323"/>
    </row>
    <row r="103880" spans="2:2">
      <c r="B103880" s="323"/>
    </row>
    <row r="103881" spans="2:2">
      <c r="B103881" s="323"/>
    </row>
    <row r="103882" spans="2:2">
      <c r="B103882" s="323"/>
    </row>
    <row r="103883" spans="2:2">
      <c r="B103883" s="323"/>
    </row>
    <row r="103884" spans="2:2">
      <c r="B103884" s="323"/>
    </row>
    <row r="103885" spans="2:2">
      <c r="B103885" s="323"/>
    </row>
    <row r="103886" spans="2:2">
      <c r="B103886" s="323"/>
    </row>
    <row r="103887" spans="2:2">
      <c r="B103887" s="323"/>
    </row>
    <row r="103888" spans="2:2">
      <c r="B103888" s="323"/>
    </row>
    <row r="103889" spans="2:2">
      <c r="B103889" s="323"/>
    </row>
    <row r="103890" spans="2:2">
      <c r="B103890" s="323"/>
    </row>
    <row r="103891" spans="2:2">
      <c r="B103891" s="323"/>
    </row>
    <row r="103892" spans="2:2">
      <c r="B103892" s="323"/>
    </row>
    <row r="103893" spans="2:2">
      <c r="B103893" s="323"/>
    </row>
    <row r="103894" spans="2:2">
      <c r="B103894" s="323"/>
    </row>
    <row r="103895" spans="2:2">
      <c r="B103895" s="323"/>
    </row>
    <row r="103896" spans="2:2">
      <c r="B103896" s="323"/>
    </row>
    <row r="103897" spans="2:2">
      <c r="B103897" s="323"/>
    </row>
    <row r="103898" spans="2:2">
      <c r="B103898" s="323"/>
    </row>
    <row r="103899" spans="2:2">
      <c r="B103899" s="323"/>
    </row>
    <row r="103900" spans="2:2">
      <c r="B103900" s="323"/>
    </row>
    <row r="103901" spans="2:2">
      <c r="B103901" s="323"/>
    </row>
    <row r="103902" spans="2:2">
      <c r="B103902" s="323"/>
    </row>
    <row r="103903" spans="2:2">
      <c r="B103903" s="323"/>
    </row>
    <row r="103904" spans="2:2">
      <c r="B103904" s="323"/>
    </row>
    <row r="103905" spans="2:2">
      <c r="B103905" s="323"/>
    </row>
    <row r="103906" spans="2:2">
      <c r="B103906" s="323"/>
    </row>
    <row r="103907" spans="2:2">
      <c r="B103907" s="323"/>
    </row>
    <row r="103908" spans="2:2">
      <c r="B103908" s="323"/>
    </row>
    <row r="103909" spans="2:2">
      <c r="B103909" s="323"/>
    </row>
    <row r="103910" spans="2:2">
      <c r="B103910" s="323"/>
    </row>
    <row r="103911" spans="2:2">
      <c r="B103911" s="323"/>
    </row>
    <row r="103912" spans="2:2">
      <c r="B103912" s="323"/>
    </row>
    <row r="103913" spans="2:2">
      <c r="B103913" s="323"/>
    </row>
    <row r="103914" spans="2:2">
      <c r="B103914" s="323"/>
    </row>
    <row r="103915" spans="2:2">
      <c r="B103915" s="323"/>
    </row>
    <row r="103916" spans="2:2">
      <c r="B103916" s="323"/>
    </row>
    <row r="103917" spans="2:2">
      <c r="B103917" s="323"/>
    </row>
    <row r="103918" spans="2:2">
      <c r="B103918" s="323"/>
    </row>
    <row r="103919" spans="2:2">
      <c r="B103919" s="323"/>
    </row>
    <row r="103920" spans="2:2">
      <c r="B103920" s="323"/>
    </row>
    <row r="103921" spans="2:2">
      <c r="B103921" s="323"/>
    </row>
    <row r="103922" spans="2:2">
      <c r="B103922" s="323"/>
    </row>
    <row r="103923" spans="2:2">
      <c r="B103923" s="323"/>
    </row>
    <row r="103924" spans="2:2">
      <c r="B103924" s="323"/>
    </row>
    <row r="103925" spans="2:2">
      <c r="B103925" s="323"/>
    </row>
    <row r="103926" spans="2:2">
      <c r="B103926" s="323"/>
    </row>
    <row r="103927" spans="2:2">
      <c r="B103927" s="323"/>
    </row>
    <row r="103928" spans="2:2">
      <c r="B103928" s="323"/>
    </row>
    <row r="103929" spans="2:2">
      <c r="B103929" s="323"/>
    </row>
    <row r="103930" spans="2:2">
      <c r="B103930" s="323"/>
    </row>
    <row r="103931" spans="2:2">
      <c r="B103931" s="323"/>
    </row>
    <row r="103932" spans="2:2">
      <c r="B103932" s="323"/>
    </row>
    <row r="103933" spans="2:2">
      <c r="B103933" s="323"/>
    </row>
    <row r="103934" spans="2:2">
      <c r="B103934" s="323"/>
    </row>
    <row r="103935" spans="2:2">
      <c r="B103935" s="323"/>
    </row>
    <row r="103936" spans="2:2">
      <c r="B103936" s="323"/>
    </row>
    <row r="103937" spans="2:2">
      <c r="B103937" s="323"/>
    </row>
    <row r="103938" spans="2:2">
      <c r="B103938" s="323"/>
    </row>
    <row r="103939" spans="2:2">
      <c r="B103939" s="323"/>
    </row>
    <row r="103940" spans="2:2">
      <c r="B103940" s="323"/>
    </row>
    <row r="103941" spans="2:2">
      <c r="B103941" s="323"/>
    </row>
    <row r="103942" spans="2:2">
      <c r="B103942" s="323"/>
    </row>
    <row r="103943" spans="2:2">
      <c r="B103943" s="323"/>
    </row>
    <row r="103944" spans="2:2">
      <c r="B103944" s="323"/>
    </row>
    <row r="103945" spans="2:2">
      <c r="B103945" s="323"/>
    </row>
    <row r="103946" spans="2:2">
      <c r="B103946" s="323"/>
    </row>
    <row r="103947" spans="2:2">
      <c r="B103947" s="323"/>
    </row>
    <row r="103948" spans="2:2">
      <c r="B103948" s="323"/>
    </row>
    <row r="103949" spans="2:2">
      <c r="B103949" s="323"/>
    </row>
    <row r="103950" spans="2:2">
      <c r="B103950" s="323"/>
    </row>
    <row r="103951" spans="2:2">
      <c r="B103951" s="323"/>
    </row>
    <row r="103952" spans="2:2">
      <c r="B103952" s="323"/>
    </row>
    <row r="103953" spans="2:2">
      <c r="B103953" s="323"/>
    </row>
    <row r="103954" spans="2:2">
      <c r="B103954" s="323"/>
    </row>
    <row r="103955" spans="2:2">
      <c r="B103955" s="323"/>
    </row>
    <row r="103956" spans="2:2">
      <c r="B103956" s="323"/>
    </row>
    <row r="103957" spans="2:2">
      <c r="B103957" s="323"/>
    </row>
    <row r="103958" spans="2:2">
      <c r="B103958" s="323"/>
    </row>
    <row r="103959" spans="2:2">
      <c r="B103959" s="323"/>
    </row>
    <row r="103960" spans="2:2">
      <c r="B103960" s="323"/>
    </row>
    <row r="103961" spans="2:2">
      <c r="B103961" s="323"/>
    </row>
    <row r="103962" spans="2:2">
      <c r="B103962" s="323"/>
    </row>
    <row r="103963" spans="2:2">
      <c r="B103963" s="323"/>
    </row>
    <row r="103964" spans="2:2">
      <c r="B103964" s="323"/>
    </row>
    <row r="103965" spans="2:2">
      <c r="B103965" s="323"/>
    </row>
    <row r="103966" spans="2:2">
      <c r="B103966" s="323"/>
    </row>
    <row r="103967" spans="2:2">
      <c r="B103967" s="323"/>
    </row>
    <row r="103968" spans="2:2">
      <c r="B103968" s="323"/>
    </row>
    <row r="103969" spans="2:2">
      <c r="B103969" s="323"/>
    </row>
    <row r="103970" spans="2:2">
      <c r="B103970" s="323"/>
    </row>
    <row r="103971" spans="2:2">
      <c r="B103971" s="323"/>
    </row>
    <row r="103972" spans="2:2">
      <c r="B103972" s="323"/>
    </row>
    <row r="103973" spans="2:2">
      <c r="B103973" s="323"/>
    </row>
    <row r="103974" spans="2:2">
      <c r="B103974" s="323"/>
    </row>
    <row r="103975" spans="2:2">
      <c r="B103975" s="323"/>
    </row>
    <row r="103976" spans="2:2">
      <c r="B103976" s="323"/>
    </row>
    <row r="103977" spans="2:2">
      <c r="B103977" s="323"/>
    </row>
    <row r="103978" spans="2:2">
      <c r="B103978" s="323"/>
    </row>
    <row r="103979" spans="2:2">
      <c r="B103979" s="323"/>
    </row>
    <row r="103980" spans="2:2">
      <c r="B103980" s="323"/>
    </row>
    <row r="103981" spans="2:2">
      <c r="B103981" s="323"/>
    </row>
    <row r="103982" spans="2:2">
      <c r="B103982" s="323"/>
    </row>
    <row r="103983" spans="2:2">
      <c r="B103983" s="323"/>
    </row>
    <row r="103984" spans="2:2">
      <c r="B103984" s="323"/>
    </row>
    <row r="103985" spans="2:2">
      <c r="B103985" s="323"/>
    </row>
    <row r="103986" spans="2:2">
      <c r="B103986" s="323"/>
    </row>
    <row r="103987" spans="2:2">
      <c r="B103987" s="323"/>
    </row>
    <row r="103988" spans="2:2">
      <c r="B103988" s="323"/>
    </row>
    <row r="103989" spans="2:2">
      <c r="B103989" s="323"/>
    </row>
    <row r="103990" spans="2:2">
      <c r="B103990" s="323"/>
    </row>
    <row r="103991" spans="2:2">
      <c r="B103991" s="323"/>
    </row>
    <row r="103992" spans="2:2">
      <c r="B103992" s="323"/>
    </row>
    <row r="103993" spans="2:2">
      <c r="B103993" s="323"/>
    </row>
    <row r="103994" spans="2:2">
      <c r="B103994" s="323"/>
    </row>
    <row r="103995" spans="2:2">
      <c r="B103995" s="323"/>
    </row>
    <row r="103996" spans="2:2">
      <c r="B103996" s="323"/>
    </row>
    <row r="103997" spans="2:2">
      <c r="B103997" s="323"/>
    </row>
    <row r="103998" spans="2:2">
      <c r="B103998" s="323"/>
    </row>
    <row r="103999" spans="2:2">
      <c r="B103999" s="323"/>
    </row>
    <row r="104000" spans="2:2">
      <c r="B104000" s="323"/>
    </row>
    <row r="104001" spans="2:2">
      <c r="B104001" s="323"/>
    </row>
    <row r="104002" spans="2:2">
      <c r="B104002" s="323"/>
    </row>
    <row r="104003" spans="2:2">
      <c r="B104003" s="323"/>
    </row>
    <row r="104004" spans="2:2">
      <c r="B104004" s="323"/>
    </row>
    <row r="104005" spans="2:2">
      <c r="B104005" s="323"/>
    </row>
    <row r="104006" spans="2:2">
      <c r="B104006" s="323"/>
    </row>
    <row r="104007" spans="2:2">
      <c r="B104007" s="323"/>
    </row>
    <row r="104008" spans="2:2">
      <c r="B104008" s="323"/>
    </row>
    <row r="104009" spans="2:2">
      <c r="B104009" s="323"/>
    </row>
    <row r="104010" spans="2:2">
      <c r="B104010" s="323"/>
    </row>
    <row r="104011" spans="2:2">
      <c r="B104011" s="323"/>
    </row>
    <row r="104012" spans="2:2">
      <c r="B104012" s="323"/>
    </row>
    <row r="104013" spans="2:2">
      <c r="B104013" s="323"/>
    </row>
    <row r="104014" spans="2:2">
      <c r="B104014" s="323"/>
    </row>
    <row r="104015" spans="2:2">
      <c r="B104015" s="323"/>
    </row>
    <row r="104016" spans="2:2">
      <c r="B104016" s="323"/>
    </row>
    <row r="104017" spans="2:2">
      <c r="B104017" s="323"/>
    </row>
    <row r="104018" spans="2:2">
      <c r="B104018" s="323"/>
    </row>
    <row r="104019" spans="2:2">
      <c r="B104019" s="323"/>
    </row>
    <row r="104020" spans="2:2">
      <c r="B104020" s="323"/>
    </row>
    <row r="104021" spans="2:2">
      <c r="B104021" s="323"/>
    </row>
    <row r="104022" spans="2:2">
      <c r="B104022" s="323"/>
    </row>
    <row r="104023" spans="2:2">
      <c r="B104023" s="323"/>
    </row>
    <row r="104024" spans="2:2">
      <c r="B104024" s="323"/>
    </row>
    <row r="104025" spans="2:2">
      <c r="B104025" s="323"/>
    </row>
    <row r="104026" spans="2:2">
      <c r="B104026" s="323"/>
    </row>
    <row r="104027" spans="2:2">
      <c r="B104027" s="323"/>
    </row>
    <row r="104028" spans="2:2">
      <c r="B104028" s="323"/>
    </row>
    <row r="104029" spans="2:2">
      <c r="B104029" s="323"/>
    </row>
    <row r="104030" spans="2:2">
      <c r="B104030" s="323"/>
    </row>
    <row r="104031" spans="2:2">
      <c r="B104031" s="323"/>
    </row>
    <row r="104032" spans="2:2">
      <c r="B104032" s="323"/>
    </row>
    <row r="104033" spans="2:2">
      <c r="B104033" s="323"/>
    </row>
    <row r="104034" spans="2:2">
      <c r="B104034" s="323"/>
    </row>
    <row r="104035" spans="2:2">
      <c r="B104035" s="323"/>
    </row>
    <row r="104036" spans="2:2">
      <c r="B104036" s="323"/>
    </row>
    <row r="104037" spans="2:2">
      <c r="B104037" s="323"/>
    </row>
    <row r="104038" spans="2:2">
      <c r="B104038" s="323"/>
    </row>
    <row r="104039" spans="2:2">
      <c r="B104039" s="323"/>
    </row>
    <row r="104040" spans="2:2">
      <c r="B104040" s="323"/>
    </row>
    <row r="104041" spans="2:2">
      <c r="B104041" s="323"/>
    </row>
    <row r="104042" spans="2:2">
      <c r="B104042" s="323"/>
    </row>
    <row r="104043" spans="2:2">
      <c r="B104043" s="323"/>
    </row>
    <row r="104044" spans="2:2">
      <c r="B104044" s="323"/>
    </row>
    <row r="104045" spans="2:2">
      <c r="B104045" s="323"/>
    </row>
    <row r="104046" spans="2:2">
      <c r="B104046" s="323"/>
    </row>
    <row r="104047" spans="2:2">
      <c r="B104047" s="323"/>
    </row>
    <row r="104048" spans="2:2">
      <c r="B104048" s="323"/>
    </row>
    <row r="104049" spans="2:2">
      <c r="B104049" s="323"/>
    </row>
    <row r="104050" spans="2:2">
      <c r="B104050" s="323"/>
    </row>
    <row r="104051" spans="2:2">
      <c r="B104051" s="323"/>
    </row>
    <row r="104052" spans="2:2">
      <c r="B104052" s="323"/>
    </row>
    <row r="104053" spans="2:2">
      <c r="B104053" s="323"/>
    </row>
    <row r="104054" spans="2:2">
      <c r="B104054" s="323"/>
    </row>
    <row r="104055" spans="2:2">
      <c r="B104055" s="323"/>
    </row>
    <row r="104056" spans="2:2">
      <c r="B104056" s="323"/>
    </row>
    <row r="104057" spans="2:2">
      <c r="B104057" s="323"/>
    </row>
    <row r="104058" spans="2:2">
      <c r="B104058" s="323"/>
    </row>
    <row r="104059" spans="2:2">
      <c r="B104059" s="323"/>
    </row>
    <row r="104060" spans="2:2">
      <c r="B104060" s="323"/>
    </row>
    <row r="104061" spans="2:2">
      <c r="B104061" s="323"/>
    </row>
    <row r="104062" spans="2:2">
      <c r="B104062" s="323"/>
    </row>
    <row r="104063" spans="2:2">
      <c r="B104063" s="323"/>
    </row>
    <row r="104064" spans="2:2">
      <c r="B104064" s="323"/>
    </row>
    <row r="104065" spans="2:2">
      <c r="B104065" s="323"/>
    </row>
    <row r="104066" spans="2:2">
      <c r="B104066" s="323"/>
    </row>
    <row r="104067" spans="2:2">
      <c r="B104067" s="323"/>
    </row>
    <row r="104068" spans="2:2">
      <c r="B104068" s="323"/>
    </row>
    <row r="104069" spans="2:2">
      <c r="B104069" s="323"/>
    </row>
    <row r="104070" spans="2:2">
      <c r="B104070" s="323"/>
    </row>
    <row r="104071" spans="2:2">
      <c r="B104071" s="323"/>
    </row>
    <row r="104072" spans="2:2">
      <c r="B104072" s="323"/>
    </row>
    <row r="104073" spans="2:2">
      <c r="B104073" s="323"/>
    </row>
    <row r="104074" spans="2:2">
      <c r="B104074" s="323"/>
    </row>
    <row r="104075" spans="2:2">
      <c r="B104075" s="323"/>
    </row>
    <row r="104076" spans="2:2">
      <c r="B104076" s="323"/>
    </row>
    <row r="104077" spans="2:2">
      <c r="B104077" s="323"/>
    </row>
    <row r="104078" spans="2:2">
      <c r="B104078" s="323"/>
    </row>
    <row r="104079" spans="2:2">
      <c r="B104079" s="323"/>
    </row>
    <row r="104080" spans="2:2">
      <c r="B104080" s="323"/>
    </row>
    <row r="104081" spans="2:2">
      <c r="B104081" s="323"/>
    </row>
    <row r="104082" spans="2:2">
      <c r="B104082" s="323"/>
    </row>
    <row r="104083" spans="2:2">
      <c r="B104083" s="323"/>
    </row>
    <row r="104084" spans="2:2">
      <c r="B104084" s="323"/>
    </row>
    <row r="104085" spans="2:2">
      <c r="B104085" s="323"/>
    </row>
    <row r="104086" spans="2:2">
      <c r="B104086" s="323"/>
    </row>
    <row r="104087" spans="2:2">
      <c r="B104087" s="323"/>
    </row>
    <row r="104088" spans="2:2">
      <c r="B104088" s="323"/>
    </row>
    <row r="104089" spans="2:2">
      <c r="B104089" s="323"/>
    </row>
    <row r="104090" spans="2:2">
      <c r="B104090" s="323"/>
    </row>
    <row r="104091" spans="2:2">
      <c r="B104091" s="323"/>
    </row>
    <row r="104092" spans="2:2">
      <c r="B104092" s="323"/>
    </row>
    <row r="104093" spans="2:2">
      <c r="B104093" s="323"/>
    </row>
    <row r="104094" spans="2:2">
      <c r="B104094" s="323"/>
    </row>
    <row r="104095" spans="2:2">
      <c r="B104095" s="323"/>
    </row>
    <row r="104096" spans="2:2">
      <c r="B104096" s="323"/>
    </row>
    <row r="104097" spans="2:2">
      <c r="B104097" s="323"/>
    </row>
    <row r="104098" spans="2:2">
      <c r="B104098" s="323"/>
    </row>
    <row r="104099" spans="2:2">
      <c r="B104099" s="323"/>
    </row>
    <row r="104100" spans="2:2">
      <c r="B104100" s="323"/>
    </row>
    <row r="104101" spans="2:2">
      <c r="B104101" s="323"/>
    </row>
    <row r="104102" spans="2:2">
      <c r="B104102" s="323"/>
    </row>
    <row r="104103" spans="2:2">
      <c r="B104103" s="323"/>
    </row>
    <row r="104104" spans="2:2">
      <c r="B104104" s="323"/>
    </row>
    <row r="104105" spans="2:2">
      <c r="B104105" s="323"/>
    </row>
    <row r="104106" spans="2:2">
      <c r="B104106" s="323"/>
    </row>
    <row r="104107" spans="2:2">
      <c r="B104107" s="323"/>
    </row>
    <row r="104108" spans="2:2">
      <c r="B104108" s="323"/>
    </row>
    <row r="104109" spans="2:2">
      <c r="B104109" s="323"/>
    </row>
    <row r="104110" spans="2:2">
      <c r="B104110" s="323"/>
    </row>
    <row r="104111" spans="2:2">
      <c r="B104111" s="323"/>
    </row>
    <row r="104112" spans="2:2">
      <c r="B104112" s="323"/>
    </row>
    <row r="104113" spans="2:2">
      <c r="B104113" s="323"/>
    </row>
    <row r="104114" spans="2:2">
      <c r="B104114" s="323"/>
    </row>
    <row r="104115" spans="2:2">
      <c r="B104115" s="323"/>
    </row>
    <row r="104116" spans="2:2">
      <c r="B104116" s="323"/>
    </row>
    <row r="104117" spans="2:2">
      <c r="B104117" s="323"/>
    </row>
    <row r="104118" spans="2:2">
      <c r="B104118" s="323"/>
    </row>
    <row r="104119" spans="2:2">
      <c r="B104119" s="323"/>
    </row>
    <row r="104120" spans="2:2">
      <c r="B104120" s="323"/>
    </row>
    <row r="104121" spans="2:2">
      <c r="B104121" s="323"/>
    </row>
    <row r="104122" spans="2:2">
      <c r="B104122" s="323"/>
    </row>
    <row r="104123" spans="2:2">
      <c r="B104123" s="323"/>
    </row>
    <row r="104124" spans="2:2">
      <c r="B104124" s="323"/>
    </row>
    <row r="104125" spans="2:2">
      <c r="B104125" s="323"/>
    </row>
    <row r="104126" spans="2:2">
      <c r="B104126" s="323"/>
    </row>
    <row r="104127" spans="2:2">
      <c r="B104127" s="323"/>
    </row>
    <row r="104128" spans="2:2">
      <c r="B104128" s="323"/>
    </row>
    <row r="104129" spans="2:2">
      <c r="B104129" s="323"/>
    </row>
    <row r="104130" spans="2:2">
      <c r="B104130" s="323"/>
    </row>
    <row r="104131" spans="2:2">
      <c r="B104131" s="323"/>
    </row>
    <row r="104132" spans="2:2">
      <c r="B104132" s="323"/>
    </row>
    <row r="104133" spans="2:2">
      <c r="B104133" s="323"/>
    </row>
    <row r="104134" spans="2:2">
      <c r="B104134" s="323"/>
    </row>
    <row r="104135" spans="2:2">
      <c r="B104135" s="323"/>
    </row>
    <row r="104136" spans="2:2">
      <c r="B104136" s="323"/>
    </row>
    <row r="104137" spans="2:2">
      <c r="B104137" s="323"/>
    </row>
    <row r="104138" spans="2:2">
      <c r="B104138" s="323"/>
    </row>
    <row r="104139" spans="2:2">
      <c r="B104139" s="323"/>
    </row>
    <row r="104140" spans="2:2">
      <c r="B104140" s="323"/>
    </row>
    <row r="104141" spans="2:2">
      <c r="B104141" s="323"/>
    </row>
    <row r="104142" spans="2:2">
      <c r="B104142" s="323"/>
    </row>
    <row r="104143" spans="2:2">
      <c r="B104143" s="323"/>
    </row>
    <row r="104144" spans="2:2">
      <c r="B104144" s="323"/>
    </row>
    <row r="104145" spans="2:2">
      <c r="B104145" s="323"/>
    </row>
    <row r="104146" spans="2:2">
      <c r="B104146" s="323"/>
    </row>
    <row r="104147" spans="2:2">
      <c r="B104147" s="323"/>
    </row>
    <row r="104148" spans="2:2">
      <c r="B104148" s="323"/>
    </row>
    <row r="104149" spans="2:2">
      <c r="B104149" s="323"/>
    </row>
    <row r="104150" spans="2:2">
      <c r="B104150" s="323"/>
    </row>
    <row r="104151" spans="2:2">
      <c r="B104151" s="323"/>
    </row>
    <row r="104152" spans="2:2">
      <c r="B104152" s="323"/>
    </row>
    <row r="104153" spans="2:2">
      <c r="B104153" s="323"/>
    </row>
    <row r="104154" spans="2:2">
      <c r="B104154" s="323"/>
    </row>
    <row r="104155" spans="2:2">
      <c r="B104155" s="323"/>
    </row>
    <row r="104156" spans="2:2">
      <c r="B104156" s="323"/>
    </row>
    <row r="104157" spans="2:2">
      <c r="B104157" s="323"/>
    </row>
    <row r="104158" spans="2:2">
      <c r="B104158" s="323"/>
    </row>
    <row r="104159" spans="2:2">
      <c r="B104159" s="323"/>
    </row>
    <row r="104160" spans="2:2">
      <c r="B104160" s="323"/>
    </row>
    <row r="104161" spans="2:2">
      <c r="B104161" s="323"/>
    </row>
    <row r="104162" spans="2:2">
      <c r="B104162" s="323"/>
    </row>
    <row r="104163" spans="2:2">
      <c r="B104163" s="323"/>
    </row>
    <row r="104164" spans="2:2">
      <c r="B104164" s="323"/>
    </row>
    <row r="104165" spans="2:2">
      <c r="B104165" s="323"/>
    </row>
    <row r="104166" spans="2:2">
      <c r="B104166" s="323"/>
    </row>
    <row r="104167" spans="2:2">
      <c r="B104167" s="323"/>
    </row>
    <row r="104168" spans="2:2">
      <c r="B104168" s="323"/>
    </row>
    <row r="104169" spans="2:2">
      <c r="B104169" s="323"/>
    </row>
    <row r="104170" spans="2:2">
      <c r="B104170" s="323"/>
    </row>
    <row r="104171" spans="2:2">
      <c r="B104171" s="323"/>
    </row>
    <row r="104172" spans="2:2">
      <c r="B104172" s="323"/>
    </row>
    <row r="104173" spans="2:2">
      <c r="B104173" s="323"/>
    </row>
    <row r="104174" spans="2:2">
      <c r="B104174" s="323"/>
    </row>
    <row r="104175" spans="2:2">
      <c r="B104175" s="323"/>
    </row>
    <row r="104176" spans="2:2">
      <c r="B104176" s="323"/>
    </row>
    <row r="104177" spans="2:2">
      <c r="B104177" s="323"/>
    </row>
    <row r="104178" spans="2:2">
      <c r="B104178" s="323"/>
    </row>
    <row r="104179" spans="2:2">
      <c r="B104179" s="323"/>
    </row>
    <row r="104180" spans="2:2">
      <c r="B104180" s="323"/>
    </row>
    <row r="104181" spans="2:2">
      <c r="B104181" s="323"/>
    </row>
    <row r="104182" spans="2:2">
      <c r="B104182" s="323"/>
    </row>
    <row r="104183" spans="2:2">
      <c r="B104183" s="323"/>
    </row>
    <row r="104184" spans="2:2">
      <c r="B104184" s="323"/>
    </row>
    <row r="104185" spans="2:2">
      <c r="B104185" s="323"/>
    </row>
    <row r="104186" spans="2:2">
      <c r="B104186" s="323"/>
    </row>
    <row r="104187" spans="2:2">
      <c r="B104187" s="323"/>
    </row>
    <row r="104188" spans="2:2">
      <c r="B104188" s="323"/>
    </row>
    <row r="104189" spans="2:2">
      <c r="B104189" s="323"/>
    </row>
    <row r="104190" spans="2:2">
      <c r="B104190" s="323"/>
    </row>
    <row r="104191" spans="2:2">
      <c r="B104191" s="323"/>
    </row>
    <row r="104192" spans="2:2">
      <c r="B104192" s="323"/>
    </row>
    <row r="104193" spans="2:2">
      <c r="B104193" s="323"/>
    </row>
    <row r="104194" spans="2:2">
      <c r="B104194" s="323"/>
    </row>
    <row r="104195" spans="2:2">
      <c r="B104195" s="323"/>
    </row>
    <row r="104196" spans="2:2">
      <c r="B104196" s="323"/>
    </row>
    <row r="104197" spans="2:2">
      <c r="B104197" s="323"/>
    </row>
    <row r="104198" spans="2:2">
      <c r="B104198" s="323"/>
    </row>
    <row r="104199" spans="2:2">
      <c r="B104199" s="323"/>
    </row>
    <row r="104200" spans="2:2">
      <c r="B104200" s="323"/>
    </row>
    <row r="104201" spans="2:2">
      <c r="B104201" s="323"/>
    </row>
    <row r="104202" spans="2:2">
      <c r="B104202" s="323"/>
    </row>
    <row r="104203" spans="2:2">
      <c r="B104203" s="323"/>
    </row>
    <row r="104204" spans="2:2">
      <c r="B104204" s="323"/>
    </row>
    <row r="104205" spans="2:2">
      <c r="B104205" s="323"/>
    </row>
    <row r="104206" spans="2:2">
      <c r="B104206" s="323"/>
    </row>
    <row r="104207" spans="2:2">
      <c r="B104207" s="323"/>
    </row>
    <row r="104208" spans="2:2">
      <c r="B104208" s="323"/>
    </row>
    <row r="104209" spans="2:2">
      <c r="B104209" s="323"/>
    </row>
    <row r="104210" spans="2:2">
      <c r="B104210" s="323"/>
    </row>
    <row r="104211" spans="2:2">
      <c r="B104211" s="323"/>
    </row>
    <row r="104212" spans="2:2">
      <c r="B104212" s="323"/>
    </row>
    <row r="104213" spans="2:2">
      <c r="B104213" s="323"/>
    </row>
    <row r="104214" spans="2:2">
      <c r="B104214" s="323"/>
    </row>
    <row r="104215" spans="2:2">
      <c r="B104215" s="323"/>
    </row>
    <row r="104216" spans="2:2">
      <c r="B104216" s="323"/>
    </row>
    <row r="104217" spans="2:2">
      <c r="B104217" s="323"/>
    </row>
    <row r="104218" spans="2:2">
      <c r="B104218" s="323"/>
    </row>
    <row r="104219" spans="2:2">
      <c r="B104219" s="323"/>
    </row>
    <row r="104220" spans="2:2">
      <c r="B104220" s="323"/>
    </row>
    <row r="104221" spans="2:2">
      <c r="B104221" s="323"/>
    </row>
    <row r="104222" spans="2:2">
      <c r="B104222" s="323"/>
    </row>
    <row r="104223" spans="2:2">
      <c r="B104223" s="323"/>
    </row>
    <row r="104224" spans="2:2">
      <c r="B104224" s="323"/>
    </row>
    <row r="104225" spans="2:2">
      <c r="B104225" s="323"/>
    </row>
    <row r="104226" spans="2:2">
      <c r="B104226" s="323"/>
    </row>
    <row r="104227" spans="2:2">
      <c r="B104227" s="323"/>
    </row>
    <row r="104228" spans="2:2">
      <c r="B104228" s="323"/>
    </row>
    <row r="104229" spans="2:2">
      <c r="B104229" s="323"/>
    </row>
    <row r="104230" spans="2:2">
      <c r="B104230" s="323"/>
    </row>
    <row r="104231" spans="2:2">
      <c r="B104231" s="323"/>
    </row>
    <row r="104232" spans="2:2">
      <c r="B104232" s="323"/>
    </row>
    <row r="104233" spans="2:2">
      <c r="B104233" s="323"/>
    </row>
    <row r="104234" spans="2:2">
      <c r="B104234" s="323"/>
    </row>
    <row r="104235" spans="2:2">
      <c r="B104235" s="323"/>
    </row>
    <row r="104236" spans="2:2">
      <c r="B104236" s="323"/>
    </row>
    <row r="104237" spans="2:2">
      <c r="B104237" s="323"/>
    </row>
    <row r="104238" spans="2:2">
      <c r="B104238" s="323"/>
    </row>
    <row r="104239" spans="2:2">
      <c r="B104239" s="323"/>
    </row>
    <row r="104240" spans="2:2">
      <c r="B104240" s="323"/>
    </row>
    <row r="104241" spans="2:2">
      <c r="B104241" s="323"/>
    </row>
    <row r="104242" spans="2:2">
      <c r="B104242" s="323"/>
    </row>
    <row r="104243" spans="2:2">
      <c r="B104243" s="323"/>
    </row>
    <row r="104244" spans="2:2">
      <c r="B104244" s="323"/>
    </row>
    <row r="104245" spans="2:2">
      <c r="B104245" s="323"/>
    </row>
    <row r="104246" spans="2:2">
      <c r="B104246" s="323"/>
    </row>
    <row r="104247" spans="2:2">
      <c r="B104247" s="323"/>
    </row>
    <row r="104248" spans="2:2">
      <c r="B104248" s="323"/>
    </row>
    <row r="104249" spans="2:2">
      <c r="B104249" s="323"/>
    </row>
    <row r="104250" spans="2:2">
      <c r="B104250" s="323"/>
    </row>
    <row r="104251" spans="2:2">
      <c r="B104251" s="323"/>
    </row>
    <row r="104252" spans="2:2">
      <c r="B104252" s="323"/>
    </row>
    <row r="104253" spans="2:2">
      <c r="B104253" s="323"/>
    </row>
    <row r="104254" spans="2:2">
      <c r="B104254" s="323"/>
    </row>
    <row r="104255" spans="2:2">
      <c r="B104255" s="323"/>
    </row>
    <row r="104256" spans="2:2">
      <c r="B104256" s="323"/>
    </row>
    <row r="104257" spans="2:2">
      <c r="B104257" s="323"/>
    </row>
    <row r="104258" spans="2:2">
      <c r="B104258" s="323"/>
    </row>
    <row r="104259" spans="2:2">
      <c r="B104259" s="323"/>
    </row>
    <row r="104260" spans="2:2">
      <c r="B104260" s="323"/>
    </row>
    <row r="104261" spans="2:2">
      <c r="B104261" s="323"/>
    </row>
    <row r="104262" spans="2:2">
      <c r="B104262" s="323"/>
    </row>
    <row r="104263" spans="2:2">
      <c r="B104263" s="323"/>
    </row>
    <row r="104264" spans="2:2">
      <c r="B104264" s="323"/>
    </row>
    <row r="104265" spans="2:2">
      <c r="B104265" s="323"/>
    </row>
    <row r="104266" spans="2:2">
      <c r="B104266" s="323"/>
    </row>
    <row r="104267" spans="2:2">
      <c r="B104267" s="323"/>
    </row>
    <row r="104268" spans="2:2">
      <c r="B104268" s="323"/>
    </row>
    <row r="104269" spans="2:2">
      <c r="B104269" s="323"/>
    </row>
    <row r="104270" spans="2:2">
      <c r="B104270" s="323"/>
    </row>
    <row r="104271" spans="2:2">
      <c r="B104271" s="323"/>
    </row>
    <row r="104272" spans="2:2">
      <c r="B104272" s="323"/>
    </row>
    <row r="104273" spans="2:2">
      <c r="B104273" s="323"/>
    </row>
    <row r="104274" spans="2:2">
      <c r="B104274" s="323"/>
    </row>
    <row r="104275" spans="2:2">
      <c r="B104275" s="323"/>
    </row>
    <row r="104276" spans="2:2">
      <c r="B104276" s="323"/>
    </row>
    <row r="104277" spans="2:2">
      <c r="B104277" s="323"/>
    </row>
    <row r="104278" spans="2:2">
      <c r="B104278" s="323"/>
    </row>
    <row r="104279" spans="2:2">
      <c r="B104279" s="323"/>
    </row>
    <row r="104280" spans="2:2">
      <c r="B104280" s="323"/>
    </row>
    <row r="104281" spans="2:2">
      <c r="B104281" s="323"/>
    </row>
    <row r="104282" spans="2:2">
      <c r="B104282" s="323"/>
    </row>
    <row r="104283" spans="2:2">
      <c r="B104283" s="323"/>
    </row>
    <row r="104284" spans="2:2">
      <c r="B104284" s="323"/>
    </row>
    <row r="104285" spans="2:2">
      <c r="B104285" s="323"/>
    </row>
    <row r="104286" spans="2:2">
      <c r="B104286" s="323"/>
    </row>
    <row r="104287" spans="2:2">
      <c r="B104287" s="323"/>
    </row>
    <row r="104288" spans="2:2">
      <c r="B104288" s="323"/>
    </row>
    <row r="104289" spans="2:2">
      <c r="B104289" s="323"/>
    </row>
    <row r="104290" spans="2:2">
      <c r="B104290" s="323"/>
    </row>
    <row r="104291" spans="2:2">
      <c r="B104291" s="323"/>
    </row>
    <row r="104292" spans="2:2">
      <c r="B104292" s="323"/>
    </row>
    <row r="104293" spans="2:2">
      <c r="B104293" s="323"/>
    </row>
    <row r="104294" spans="2:2">
      <c r="B104294" s="323"/>
    </row>
    <row r="104295" spans="2:2">
      <c r="B104295" s="323"/>
    </row>
    <row r="104296" spans="2:2">
      <c r="B104296" s="323"/>
    </row>
    <row r="104297" spans="2:2">
      <c r="B104297" s="323"/>
    </row>
    <row r="104298" spans="2:2">
      <c r="B104298" s="323"/>
    </row>
    <row r="104299" spans="2:2">
      <c r="B104299" s="323"/>
    </row>
    <row r="104300" spans="2:2">
      <c r="B104300" s="323"/>
    </row>
    <row r="104301" spans="2:2">
      <c r="B104301" s="323"/>
    </row>
    <row r="104302" spans="2:2">
      <c r="B104302" s="323"/>
    </row>
    <row r="104303" spans="2:2">
      <c r="B104303" s="323"/>
    </row>
    <row r="104304" spans="2:2">
      <c r="B104304" s="323"/>
    </row>
    <row r="104305" spans="2:2">
      <c r="B104305" s="323"/>
    </row>
    <row r="104306" spans="2:2">
      <c r="B104306" s="323"/>
    </row>
    <row r="104307" spans="2:2">
      <c r="B104307" s="323"/>
    </row>
    <row r="104308" spans="2:2">
      <c r="B104308" s="323"/>
    </row>
    <row r="104309" spans="2:2">
      <c r="B104309" s="323"/>
    </row>
    <row r="104310" spans="2:2">
      <c r="B104310" s="323"/>
    </row>
    <row r="104311" spans="2:2">
      <c r="B104311" s="323"/>
    </row>
    <row r="104312" spans="2:2">
      <c r="B104312" s="323"/>
    </row>
    <row r="104313" spans="2:2">
      <c r="B104313" s="323"/>
    </row>
    <row r="104314" spans="2:2">
      <c r="B104314" s="323"/>
    </row>
    <row r="104315" spans="2:2">
      <c r="B104315" s="323"/>
    </row>
    <row r="104316" spans="2:2">
      <c r="B104316" s="323"/>
    </row>
    <row r="104317" spans="2:2">
      <c r="B104317" s="323"/>
    </row>
    <row r="104318" spans="2:2">
      <c r="B104318" s="323"/>
    </row>
    <row r="104319" spans="2:2">
      <c r="B104319" s="323"/>
    </row>
    <row r="104320" spans="2:2">
      <c r="B104320" s="323"/>
    </row>
    <row r="104321" spans="2:2">
      <c r="B104321" s="323"/>
    </row>
    <row r="104322" spans="2:2">
      <c r="B104322" s="323"/>
    </row>
    <row r="104323" spans="2:2">
      <c r="B104323" s="323"/>
    </row>
    <row r="104324" spans="2:2">
      <c r="B104324" s="323"/>
    </row>
    <row r="104325" spans="2:2">
      <c r="B104325" s="323"/>
    </row>
    <row r="104326" spans="2:2">
      <c r="B104326" s="323"/>
    </row>
    <row r="104327" spans="2:2">
      <c r="B104327" s="323"/>
    </row>
    <row r="104328" spans="2:2">
      <c r="B104328" s="323"/>
    </row>
    <row r="104329" spans="2:2">
      <c r="B104329" s="323"/>
    </row>
    <row r="104330" spans="2:2">
      <c r="B104330" s="323"/>
    </row>
    <row r="104331" spans="2:2">
      <c r="B104331" s="323"/>
    </row>
    <row r="104332" spans="2:2">
      <c r="B104332" s="323"/>
    </row>
    <row r="104333" spans="2:2">
      <c r="B104333" s="323"/>
    </row>
    <row r="104334" spans="2:2">
      <c r="B104334" s="323"/>
    </row>
    <row r="104335" spans="2:2">
      <c r="B104335" s="323"/>
    </row>
    <row r="104336" spans="2:2">
      <c r="B104336" s="323"/>
    </row>
    <row r="104337" spans="2:2">
      <c r="B104337" s="323"/>
    </row>
    <row r="104338" spans="2:2">
      <c r="B104338" s="323"/>
    </row>
    <row r="104339" spans="2:2">
      <c r="B104339" s="323"/>
    </row>
    <row r="104340" spans="2:2">
      <c r="B104340" s="323"/>
    </row>
    <row r="104341" spans="2:2">
      <c r="B104341" s="323"/>
    </row>
    <row r="104342" spans="2:2">
      <c r="B104342" s="323"/>
    </row>
    <row r="104343" spans="2:2">
      <c r="B104343" s="323"/>
    </row>
    <row r="104344" spans="2:2">
      <c r="B104344" s="323"/>
    </row>
    <row r="104345" spans="2:2">
      <c r="B104345" s="323"/>
    </row>
    <row r="104346" spans="2:2">
      <c r="B104346" s="323"/>
    </row>
    <row r="104347" spans="2:2">
      <c r="B104347" s="323"/>
    </row>
    <row r="104348" spans="2:2">
      <c r="B104348" s="323"/>
    </row>
    <row r="104349" spans="2:2">
      <c r="B104349" s="323"/>
    </row>
    <row r="104350" spans="2:2">
      <c r="B104350" s="323"/>
    </row>
    <row r="104351" spans="2:2">
      <c r="B104351" s="323"/>
    </row>
    <row r="104352" spans="2:2">
      <c r="B104352" s="323"/>
    </row>
    <row r="104353" spans="2:2">
      <c r="B104353" s="323"/>
    </row>
    <row r="104354" spans="2:2">
      <c r="B104354" s="323"/>
    </row>
    <row r="104355" spans="2:2">
      <c r="B104355" s="323"/>
    </row>
    <row r="104356" spans="2:2">
      <c r="B104356" s="323"/>
    </row>
    <row r="104357" spans="2:2">
      <c r="B104357" s="323"/>
    </row>
    <row r="104358" spans="2:2">
      <c r="B104358" s="323"/>
    </row>
    <row r="104359" spans="2:2">
      <c r="B104359" s="323"/>
    </row>
    <row r="104360" spans="2:2">
      <c r="B104360" s="323"/>
    </row>
    <row r="104361" spans="2:2">
      <c r="B104361" s="323"/>
    </row>
    <row r="104362" spans="2:2">
      <c r="B104362" s="323"/>
    </row>
    <row r="104363" spans="2:2">
      <c r="B104363" s="323"/>
    </row>
    <row r="104364" spans="2:2">
      <c r="B104364" s="323"/>
    </row>
    <row r="104365" spans="2:2">
      <c r="B104365" s="323"/>
    </row>
    <row r="104366" spans="2:2">
      <c r="B104366" s="323"/>
    </row>
    <row r="104367" spans="2:2">
      <c r="B104367" s="323"/>
    </row>
    <row r="104368" spans="2:2">
      <c r="B104368" s="323"/>
    </row>
    <row r="104369" spans="2:2">
      <c r="B104369" s="323"/>
    </row>
    <row r="104370" spans="2:2">
      <c r="B104370" s="323"/>
    </row>
    <row r="104371" spans="2:2">
      <c r="B104371" s="323"/>
    </row>
    <row r="104372" spans="2:2">
      <c r="B104372" s="323"/>
    </row>
    <row r="104373" spans="2:2">
      <c r="B104373" s="323"/>
    </row>
    <row r="104374" spans="2:2">
      <c r="B104374" s="323"/>
    </row>
    <row r="104375" spans="2:2">
      <c r="B104375" s="323"/>
    </row>
    <row r="104376" spans="2:2">
      <c r="B104376" s="323"/>
    </row>
    <row r="104377" spans="2:2">
      <c r="B104377" s="323"/>
    </row>
    <row r="104378" spans="2:2">
      <c r="B104378" s="323"/>
    </row>
    <row r="104379" spans="2:2">
      <c r="B104379" s="323"/>
    </row>
    <row r="104380" spans="2:2">
      <c r="B104380" s="323"/>
    </row>
    <row r="104381" spans="2:2">
      <c r="B104381" s="323"/>
    </row>
    <row r="104382" spans="2:2">
      <c r="B104382" s="323"/>
    </row>
    <row r="104383" spans="2:2">
      <c r="B104383" s="323"/>
    </row>
    <row r="104384" spans="2:2">
      <c r="B104384" s="323"/>
    </row>
    <row r="104385" spans="2:2">
      <c r="B104385" s="323"/>
    </row>
    <row r="104386" spans="2:2">
      <c r="B104386" s="323"/>
    </row>
    <row r="104387" spans="2:2">
      <c r="B104387" s="323"/>
    </row>
    <row r="104388" spans="2:2">
      <c r="B104388" s="323"/>
    </row>
    <row r="104389" spans="2:2">
      <c r="B104389" s="323"/>
    </row>
    <row r="104390" spans="2:2">
      <c r="B104390" s="323"/>
    </row>
    <row r="104391" spans="2:2">
      <c r="B104391" s="323"/>
    </row>
    <row r="104392" spans="2:2">
      <c r="B104392" s="323"/>
    </row>
    <row r="104393" spans="2:2">
      <c r="B104393" s="323"/>
    </row>
    <row r="104394" spans="2:2">
      <c r="B104394" s="323"/>
    </row>
    <row r="104395" spans="2:2">
      <c r="B104395" s="323"/>
    </row>
    <row r="104396" spans="2:2">
      <c r="B104396" s="323"/>
    </row>
    <row r="104397" spans="2:2">
      <c r="B104397" s="323"/>
    </row>
    <row r="104398" spans="2:2">
      <c r="B104398" s="323"/>
    </row>
    <row r="104399" spans="2:2">
      <c r="B104399" s="323"/>
    </row>
    <row r="104400" spans="2:2">
      <c r="B104400" s="323"/>
    </row>
    <row r="104401" spans="2:2">
      <c r="B104401" s="323"/>
    </row>
    <row r="104402" spans="2:2">
      <c r="B104402" s="323"/>
    </row>
    <row r="104403" spans="2:2">
      <c r="B104403" s="323"/>
    </row>
    <row r="104404" spans="2:2">
      <c r="B104404" s="323"/>
    </row>
    <row r="104405" spans="2:2">
      <c r="B104405" s="323"/>
    </row>
    <row r="104406" spans="2:2">
      <c r="B104406" s="323"/>
    </row>
    <row r="104407" spans="2:2">
      <c r="B104407" s="323"/>
    </row>
    <row r="104408" spans="2:2">
      <c r="B104408" s="323"/>
    </row>
    <row r="104409" spans="2:2">
      <c r="B104409" s="323"/>
    </row>
    <row r="104410" spans="2:2">
      <c r="B104410" s="323"/>
    </row>
    <row r="104411" spans="2:2">
      <c r="B104411" s="323"/>
    </row>
    <row r="104412" spans="2:2">
      <c r="B104412" s="323"/>
    </row>
    <row r="104413" spans="2:2">
      <c r="B104413" s="323"/>
    </row>
    <row r="104414" spans="2:2">
      <c r="B104414" s="323"/>
    </row>
    <row r="104415" spans="2:2">
      <c r="B104415" s="323"/>
    </row>
    <row r="104416" spans="2:2">
      <c r="B104416" s="323"/>
    </row>
    <row r="104417" spans="2:2">
      <c r="B104417" s="323"/>
    </row>
    <row r="104418" spans="2:2">
      <c r="B104418" s="323"/>
    </row>
    <row r="104419" spans="2:2">
      <c r="B104419" s="323"/>
    </row>
    <row r="104420" spans="2:2">
      <c r="B104420" s="323"/>
    </row>
    <row r="104421" spans="2:2">
      <c r="B104421" s="323"/>
    </row>
    <row r="104422" spans="2:2">
      <c r="B104422" s="323"/>
    </row>
    <row r="104423" spans="2:2">
      <c r="B104423" s="323"/>
    </row>
    <row r="104424" spans="2:2">
      <c r="B104424" s="323"/>
    </row>
    <row r="104425" spans="2:2">
      <c r="B104425" s="323"/>
    </row>
    <row r="104426" spans="2:2">
      <c r="B104426" s="323"/>
    </row>
    <row r="104427" spans="2:2">
      <c r="B104427" s="323"/>
    </row>
    <row r="104428" spans="2:2">
      <c r="B104428" s="323"/>
    </row>
    <row r="104429" spans="2:2">
      <c r="B104429" s="323"/>
    </row>
    <row r="104430" spans="2:2">
      <c r="B104430" s="323"/>
    </row>
    <row r="104431" spans="2:2">
      <c r="B104431" s="323"/>
    </row>
    <row r="104432" spans="2:2">
      <c r="B104432" s="323"/>
    </row>
    <row r="104433" spans="2:2">
      <c r="B104433" s="323"/>
    </row>
    <row r="104434" spans="2:2">
      <c r="B104434" s="323"/>
    </row>
    <row r="104435" spans="2:2">
      <c r="B104435" s="323"/>
    </row>
    <row r="104436" spans="2:2">
      <c r="B104436" s="323"/>
    </row>
    <row r="104437" spans="2:2">
      <c r="B104437" s="323"/>
    </row>
    <row r="104438" spans="2:2">
      <c r="B104438" s="323"/>
    </row>
    <row r="104439" spans="2:2">
      <c r="B104439" s="323"/>
    </row>
    <row r="104440" spans="2:2">
      <c r="B104440" s="323"/>
    </row>
    <row r="104441" spans="2:2">
      <c r="B104441" s="323"/>
    </row>
    <row r="104442" spans="2:2">
      <c r="B104442" s="323"/>
    </row>
    <row r="104443" spans="2:2">
      <c r="B104443" s="323"/>
    </row>
    <row r="104444" spans="2:2">
      <c r="B104444" s="323"/>
    </row>
    <row r="104445" spans="2:2">
      <c r="B104445" s="323"/>
    </row>
    <row r="104446" spans="2:2">
      <c r="B104446" s="323"/>
    </row>
    <row r="104447" spans="2:2">
      <c r="B104447" s="323"/>
    </row>
    <row r="104448" spans="2:2">
      <c r="B104448" s="323"/>
    </row>
    <row r="104449" spans="2:2">
      <c r="B104449" s="323"/>
    </row>
    <row r="104450" spans="2:2">
      <c r="B104450" s="323"/>
    </row>
    <row r="104451" spans="2:2">
      <c r="B104451" s="323"/>
    </row>
    <row r="104452" spans="2:2">
      <c r="B104452" s="323"/>
    </row>
    <row r="104453" spans="2:2">
      <c r="B104453" s="323"/>
    </row>
    <row r="104454" spans="2:2">
      <c r="B104454" s="323"/>
    </row>
    <row r="104455" spans="2:2">
      <c r="B104455" s="323"/>
    </row>
    <row r="104456" spans="2:2">
      <c r="B104456" s="323"/>
    </row>
    <row r="104457" spans="2:2">
      <c r="B104457" s="323"/>
    </row>
    <row r="104458" spans="2:2">
      <c r="B104458" s="323"/>
    </row>
    <row r="104459" spans="2:2">
      <c r="B104459" s="323"/>
    </row>
    <row r="104460" spans="2:2">
      <c r="B104460" s="323"/>
    </row>
    <row r="104461" spans="2:2">
      <c r="B104461" s="323"/>
    </row>
    <row r="104462" spans="2:2">
      <c r="B104462" s="323"/>
    </row>
    <row r="104463" spans="2:2">
      <c r="B104463" s="323"/>
    </row>
    <row r="104464" spans="2:2">
      <c r="B104464" s="323"/>
    </row>
    <row r="104465" spans="2:2">
      <c r="B104465" s="323"/>
    </row>
    <row r="104466" spans="2:2">
      <c r="B104466" s="323"/>
    </row>
    <row r="104467" spans="2:2">
      <c r="B104467" s="323"/>
    </row>
    <row r="104468" spans="2:2">
      <c r="B104468" s="323"/>
    </row>
    <row r="104469" spans="2:2">
      <c r="B104469" s="323"/>
    </row>
    <row r="104470" spans="2:2">
      <c r="B104470" s="323"/>
    </row>
    <row r="104471" spans="2:2">
      <c r="B104471" s="323"/>
    </row>
    <row r="104472" spans="2:2">
      <c r="B104472" s="323"/>
    </row>
    <row r="104473" spans="2:2">
      <c r="B104473" s="323"/>
    </row>
    <row r="104474" spans="2:2">
      <c r="B104474" s="323"/>
    </row>
    <row r="104475" spans="2:2">
      <c r="B104475" s="323"/>
    </row>
    <row r="104476" spans="2:2">
      <c r="B104476" s="323"/>
    </row>
    <row r="104477" spans="2:2">
      <c r="B104477" s="323"/>
    </row>
    <row r="104478" spans="2:2">
      <c r="B104478" s="323"/>
    </row>
    <row r="104479" spans="2:2">
      <c r="B104479" s="323"/>
    </row>
    <row r="104480" spans="2:2">
      <c r="B104480" s="323"/>
    </row>
    <row r="104481" spans="2:2">
      <c r="B104481" s="323"/>
    </row>
    <row r="104482" spans="2:2">
      <c r="B104482" s="323"/>
    </row>
    <row r="104483" spans="2:2">
      <c r="B104483" s="323"/>
    </row>
    <row r="104484" spans="2:2">
      <c r="B104484" s="323"/>
    </row>
    <row r="104485" spans="2:2">
      <c r="B104485" s="323"/>
    </row>
    <row r="104486" spans="2:2">
      <c r="B104486" s="323"/>
    </row>
    <row r="104487" spans="2:2">
      <c r="B104487" s="323"/>
    </row>
    <row r="104488" spans="2:2">
      <c r="B104488" s="323"/>
    </row>
    <row r="104489" spans="2:2">
      <c r="B104489" s="323"/>
    </row>
    <row r="104490" spans="2:2">
      <c r="B104490" s="323"/>
    </row>
    <row r="104491" spans="2:2">
      <c r="B104491" s="323"/>
    </row>
    <row r="104492" spans="2:2">
      <c r="B104492" s="323"/>
    </row>
    <row r="104493" spans="2:2">
      <c r="B104493" s="323"/>
    </row>
    <row r="104494" spans="2:2">
      <c r="B104494" s="323"/>
    </row>
    <row r="104495" spans="2:2">
      <c r="B104495" s="323"/>
    </row>
    <row r="104496" spans="2:2">
      <c r="B104496" s="323"/>
    </row>
    <row r="104497" spans="2:2">
      <c r="B104497" s="323"/>
    </row>
    <row r="104498" spans="2:2">
      <c r="B104498" s="323"/>
    </row>
    <row r="104499" spans="2:2">
      <c r="B104499" s="323"/>
    </row>
    <row r="104500" spans="2:2">
      <c r="B104500" s="323"/>
    </row>
    <row r="104501" spans="2:2">
      <c r="B104501" s="323"/>
    </row>
    <row r="104502" spans="2:2">
      <c r="B104502" s="323"/>
    </row>
    <row r="104503" spans="2:2">
      <c r="B104503" s="323"/>
    </row>
    <row r="104504" spans="2:2">
      <c r="B104504" s="323"/>
    </row>
    <row r="104505" spans="2:2">
      <c r="B104505" s="323"/>
    </row>
    <row r="104506" spans="2:2">
      <c r="B104506" s="323"/>
    </row>
    <row r="104507" spans="2:2">
      <c r="B104507" s="323"/>
    </row>
    <row r="104508" spans="2:2">
      <c r="B104508" s="323"/>
    </row>
    <row r="104509" spans="2:2">
      <c r="B104509" s="323"/>
    </row>
    <row r="104510" spans="2:2">
      <c r="B104510" s="323"/>
    </row>
    <row r="104511" spans="2:2">
      <c r="B104511" s="323"/>
    </row>
    <row r="104512" spans="2:2">
      <c r="B104512" s="323"/>
    </row>
    <row r="104513" spans="2:2">
      <c r="B104513" s="323"/>
    </row>
    <row r="104514" spans="2:2">
      <c r="B104514" s="323"/>
    </row>
    <row r="104515" spans="2:2">
      <c r="B104515" s="323"/>
    </row>
    <row r="104516" spans="2:2">
      <c r="B104516" s="323"/>
    </row>
    <row r="104517" spans="2:2">
      <c r="B104517" s="323"/>
    </row>
    <row r="104518" spans="2:2">
      <c r="B104518" s="323"/>
    </row>
    <row r="104519" spans="2:2">
      <c r="B104519" s="323"/>
    </row>
    <row r="104520" spans="2:2">
      <c r="B104520" s="323"/>
    </row>
    <row r="104521" spans="2:2">
      <c r="B104521" s="323"/>
    </row>
    <row r="104522" spans="2:2">
      <c r="B104522" s="323"/>
    </row>
    <row r="104523" spans="2:2">
      <c r="B104523" s="323"/>
    </row>
    <row r="104524" spans="2:2">
      <c r="B104524" s="323"/>
    </row>
    <row r="104525" spans="2:2">
      <c r="B104525" s="323"/>
    </row>
    <row r="104526" spans="2:2">
      <c r="B104526" s="323"/>
    </row>
    <row r="104527" spans="2:2">
      <c r="B104527" s="323"/>
    </row>
    <row r="104528" spans="2:2">
      <c r="B104528" s="323"/>
    </row>
    <row r="104529" spans="2:2">
      <c r="B104529" s="323"/>
    </row>
    <row r="104530" spans="2:2">
      <c r="B104530" s="323"/>
    </row>
    <row r="104531" spans="2:2">
      <c r="B104531" s="323"/>
    </row>
    <row r="104532" spans="2:2">
      <c r="B104532" s="323"/>
    </row>
    <row r="104533" spans="2:2">
      <c r="B104533" s="323"/>
    </row>
    <row r="104534" spans="2:2">
      <c r="B104534" s="323"/>
    </row>
    <row r="104535" spans="2:2">
      <c r="B104535" s="323"/>
    </row>
    <row r="104536" spans="2:2">
      <c r="B104536" s="323"/>
    </row>
    <row r="104537" spans="2:2">
      <c r="B104537" s="323"/>
    </row>
    <row r="104538" spans="2:2">
      <c r="B104538" s="323"/>
    </row>
    <row r="104539" spans="2:2">
      <c r="B104539" s="323"/>
    </row>
    <row r="104540" spans="2:2">
      <c r="B104540" s="323"/>
    </row>
    <row r="104541" spans="2:2">
      <c r="B104541" s="323"/>
    </row>
    <row r="104542" spans="2:2">
      <c r="B104542" s="323"/>
    </row>
    <row r="104543" spans="2:2">
      <c r="B104543" s="323"/>
    </row>
    <row r="104544" spans="2:2">
      <c r="B104544" s="323"/>
    </row>
    <row r="104545" spans="2:2">
      <c r="B104545" s="323"/>
    </row>
    <row r="104546" spans="2:2">
      <c r="B104546" s="323"/>
    </row>
    <row r="104547" spans="2:2">
      <c r="B104547" s="323"/>
    </row>
    <row r="104548" spans="2:2">
      <c r="B104548" s="323"/>
    </row>
    <row r="104549" spans="2:2">
      <c r="B104549" s="323"/>
    </row>
    <row r="104550" spans="2:2">
      <c r="B104550" s="323"/>
    </row>
    <row r="104551" spans="2:2">
      <c r="B104551" s="323"/>
    </row>
    <row r="104552" spans="2:2">
      <c r="B104552" s="323"/>
    </row>
    <row r="104553" spans="2:2">
      <c r="B104553" s="323"/>
    </row>
    <row r="104554" spans="2:2">
      <c r="B104554" s="323"/>
    </row>
    <row r="104555" spans="2:2">
      <c r="B104555" s="323"/>
    </row>
    <row r="104556" spans="2:2">
      <c r="B104556" s="323"/>
    </row>
    <row r="104557" spans="2:2">
      <c r="B104557" s="323"/>
    </row>
    <row r="104558" spans="2:2">
      <c r="B104558" s="323"/>
    </row>
    <row r="104559" spans="2:2">
      <c r="B104559" s="323"/>
    </row>
    <row r="104560" spans="2:2">
      <c r="B104560" s="323"/>
    </row>
    <row r="104561" spans="2:2">
      <c r="B104561" s="323"/>
    </row>
    <row r="104562" spans="2:2">
      <c r="B104562" s="323"/>
    </row>
    <row r="104563" spans="2:2">
      <c r="B104563" s="323"/>
    </row>
    <row r="104564" spans="2:2">
      <c r="B104564" s="323"/>
    </row>
    <row r="104565" spans="2:2">
      <c r="B104565" s="323"/>
    </row>
    <row r="104566" spans="2:2">
      <c r="B104566" s="323"/>
    </row>
    <row r="104567" spans="2:2">
      <c r="B104567" s="323"/>
    </row>
    <row r="104568" spans="2:2">
      <c r="B104568" s="323"/>
    </row>
    <row r="104569" spans="2:2">
      <c r="B104569" s="323"/>
    </row>
    <row r="104570" spans="2:2">
      <c r="B104570" s="323"/>
    </row>
    <row r="104571" spans="2:2">
      <c r="B104571" s="323"/>
    </row>
    <row r="104572" spans="2:2">
      <c r="B104572" s="323"/>
    </row>
    <row r="104573" spans="2:2">
      <c r="B104573" s="323"/>
    </row>
    <row r="104574" spans="2:2">
      <c r="B104574" s="323"/>
    </row>
    <row r="104575" spans="2:2">
      <c r="B104575" s="323"/>
    </row>
    <row r="104576" spans="2:2">
      <c r="B104576" s="323"/>
    </row>
    <row r="104577" spans="2:2">
      <c r="B104577" s="323"/>
    </row>
    <row r="104578" spans="2:2">
      <c r="B104578" s="323"/>
    </row>
    <row r="104579" spans="2:2">
      <c r="B104579" s="323"/>
    </row>
    <row r="104580" spans="2:2">
      <c r="B104580" s="323"/>
    </row>
    <row r="104581" spans="2:2">
      <c r="B104581" s="323"/>
    </row>
    <row r="104582" spans="2:2">
      <c r="B104582" s="323"/>
    </row>
    <row r="104583" spans="2:2">
      <c r="B104583" s="323"/>
    </row>
    <row r="104584" spans="2:2">
      <c r="B104584" s="323"/>
    </row>
    <row r="104585" spans="2:2">
      <c r="B104585" s="323"/>
    </row>
    <row r="104586" spans="2:2">
      <c r="B104586" s="323"/>
    </row>
    <row r="104587" spans="2:2">
      <c r="B104587" s="323"/>
    </row>
    <row r="104588" spans="2:2">
      <c r="B104588" s="323"/>
    </row>
    <row r="104589" spans="2:2">
      <c r="B104589" s="323"/>
    </row>
    <row r="104590" spans="2:2">
      <c r="B104590" s="323"/>
    </row>
    <row r="104591" spans="2:2">
      <c r="B104591" s="323"/>
    </row>
    <row r="104592" spans="2:2">
      <c r="B104592" s="323"/>
    </row>
    <row r="104593" spans="2:2">
      <c r="B104593" s="323"/>
    </row>
    <row r="104594" spans="2:2">
      <c r="B104594" s="323"/>
    </row>
    <row r="104595" spans="2:2">
      <c r="B104595" s="323"/>
    </row>
    <row r="104596" spans="2:2">
      <c r="B104596" s="323"/>
    </row>
    <row r="104597" spans="2:2">
      <c r="B104597" s="323"/>
    </row>
    <row r="104598" spans="2:2">
      <c r="B104598" s="323"/>
    </row>
    <row r="104599" spans="2:2">
      <c r="B104599" s="323"/>
    </row>
    <row r="104600" spans="2:2">
      <c r="B104600" s="323"/>
    </row>
    <row r="104601" spans="2:2">
      <c r="B104601" s="323"/>
    </row>
    <row r="104602" spans="2:2">
      <c r="B104602" s="323"/>
    </row>
    <row r="104603" spans="2:2">
      <c r="B104603" s="323"/>
    </row>
    <row r="104604" spans="2:2">
      <c r="B104604" s="323"/>
    </row>
    <row r="104605" spans="2:2">
      <c r="B104605" s="323"/>
    </row>
    <row r="104606" spans="2:2">
      <c r="B104606" s="323"/>
    </row>
    <row r="104607" spans="2:2">
      <c r="B104607" s="323"/>
    </row>
    <row r="104608" spans="2:2">
      <c r="B104608" s="323"/>
    </row>
    <row r="104609" spans="2:2">
      <c r="B104609" s="323"/>
    </row>
    <row r="104610" spans="2:2">
      <c r="B104610" s="323"/>
    </row>
    <row r="104611" spans="2:2">
      <c r="B104611" s="323"/>
    </row>
    <row r="104612" spans="2:2">
      <c r="B104612" s="323"/>
    </row>
    <row r="104613" spans="2:2">
      <c r="B104613" s="323"/>
    </row>
    <row r="104614" spans="2:2">
      <c r="B104614" s="323"/>
    </row>
    <row r="104615" spans="2:2">
      <c r="B104615" s="323"/>
    </row>
    <row r="104616" spans="2:2">
      <c r="B104616" s="323"/>
    </row>
    <row r="104617" spans="2:2">
      <c r="B104617" s="323"/>
    </row>
    <row r="104618" spans="2:2">
      <c r="B104618" s="323"/>
    </row>
    <row r="104619" spans="2:2">
      <c r="B104619" s="323"/>
    </row>
    <row r="104620" spans="2:2">
      <c r="B104620" s="323"/>
    </row>
    <row r="104621" spans="2:2">
      <c r="B104621" s="323"/>
    </row>
    <row r="104622" spans="2:2">
      <c r="B104622" s="323"/>
    </row>
    <row r="104623" spans="2:2">
      <c r="B104623" s="323"/>
    </row>
    <row r="104624" spans="2:2">
      <c r="B104624" s="323"/>
    </row>
    <row r="104625" spans="2:2">
      <c r="B104625" s="323"/>
    </row>
    <row r="104626" spans="2:2">
      <c r="B104626" s="323"/>
    </row>
    <row r="104627" spans="2:2">
      <c r="B104627" s="323"/>
    </row>
    <row r="104628" spans="2:2">
      <c r="B104628" s="323"/>
    </row>
    <row r="104629" spans="2:2">
      <c r="B104629" s="323"/>
    </row>
    <row r="104630" spans="2:2">
      <c r="B104630" s="323"/>
    </row>
    <row r="104631" spans="2:2">
      <c r="B104631" s="323"/>
    </row>
    <row r="104632" spans="2:2">
      <c r="B104632" s="323"/>
    </row>
    <row r="104633" spans="2:2">
      <c r="B104633" s="323"/>
    </row>
    <row r="104634" spans="2:2">
      <c r="B104634" s="323"/>
    </row>
    <row r="104635" spans="2:2">
      <c r="B104635" s="323"/>
    </row>
    <row r="104636" spans="2:2">
      <c r="B104636" s="323"/>
    </row>
    <row r="104637" spans="2:2">
      <c r="B104637" s="323"/>
    </row>
    <row r="104638" spans="2:2">
      <c r="B104638" s="323"/>
    </row>
    <row r="104639" spans="2:2">
      <c r="B104639" s="323"/>
    </row>
    <row r="104640" spans="2:2">
      <c r="B104640" s="323"/>
    </row>
    <row r="104641" spans="2:2">
      <c r="B104641" s="323"/>
    </row>
    <row r="104642" spans="2:2">
      <c r="B104642" s="323"/>
    </row>
    <row r="104643" spans="2:2">
      <c r="B104643" s="323"/>
    </row>
    <row r="104644" spans="2:2">
      <c r="B104644" s="323"/>
    </row>
    <row r="104645" spans="2:2">
      <c r="B104645" s="323"/>
    </row>
    <row r="104646" spans="2:2">
      <c r="B104646" s="323"/>
    </row>
    <row r="104647" spans="2:2">
      <c r="B104647" s="323"/>
    </row>
    <row r="104648" spans="2:2">
      <c r="B104648" s="323"/>
    </row>
    <row r="104649" spans="2:2">
      <c r="B104649" s="323"/>
    </row>
    <row r="104650" spans="2:2">
      <c r="B104650" s="323"/>
    </row>
    <row r="104651" spans="2:2">
      <c r="B104651" s="323"/>
    </row>
    <row r="104652" spans="2:2">
      <c r="B104652" s="323"/>
    </row>
    <row r="104653" spans="2:2">
      <c r="B104653" s="323"/>
    </row>
    <row r="104654" spans="2:2">
      <c r="B104654" s="323"/>
    </row>
    <row r="104655" spans="2:2">
      <c r="B104655" s="323"/>
    </row>
    <row r="104656" spans="2:2">
      <c r="B104656" s="323"/>
    </row>
    <row r="104657" spans="2:2">
      <c r="B104657" s="323"/>
    </row>
    <row r="104658" spans="2:2">
      <c r="B104658" s="323"/>
    </row>
    <row r="104659" spans="2:2">
      <c r="B104659" s="323"/>
    </row>
    <row r="104660" spans="2:2">
      <c r="B104660" s="323"/>
    </row>
    <row r="104661" spans="2:2">
      <c r="B104661" s="323"/>
    </row>
    <row r="104662" spans="2:2">
      <c r="B104662" s="323"/>
    </row>
    <row r="104663" spans="2:2">
      <c r="B104663" s="323"/>
    </row>
    <row r="104664" spans="2:2">
      <c r="B104664" s="323"/>
    </row>
    <row r="104665" spans="2:2">
      <c r="B104665" s="323"/>
    </row>
    <row r="104666" spans="2:2">
      <c r="B104666" s="323"/>
    </row>
    <row r="104667" spans="2:2">
      <c r="B104667" s="323"/>
    </row>
    <row r="104668" spans="2:2">
      <c r="B104668" s="323"/>
    </row>
    <row r="104669" spans="2:2">
      <c r="B104669" s="323"/>
    </row>
    <row r="104670" spans="2:2">
      <c r="B104670" s="323"/>
    </row>
    <row r="104671" spans="2:2">
      <c r="B104671" s="323"/>
    </row>
    <row r="104672" spans="2:2">
      <c r="B104672" s="323"/>
    </row>
    <row r="104673" spans="2:2">
      <c r="B104673" s="323"/>
    </row>
    <row r="104674" spans="2:2">
      <c r="B104674" s="323"/>
    </row>
    <row r="104675" spans="2:2">
      <c r="B104675" s="323"/>
    </row>
    <row r="104676" spans="2:2">
      <c r="B104676" s="323"/>
    </row>
    <row r="104677" spans="2:2">
      <c r="B104677" s="323"/>
    </row>
    <row r="104678" spans="2:2">
      <c r="B104678" s="323"/>
    </row>
    <row r="104679" spans="2:2">
      <c r="B104679" s="323"/>
    </row>
    <row r="104680" spans="2:2">
      <c r="B104680" s="323"/>
    </row>
    <row r="104681" spans="2:2">
      <c r="B104681" s="323"/>
    </row>
    <row r="104682" spans="2:2">
      <c r="B104682" s="323"/>
    </row>
    <row r="104683" spans="2:2">
      <c r="B104683" s="323"/>
    </row>
    <row r="104684" spans="2:2">
      <c r="B104684" s="323"/>
    </row>
    <row r="104685" spans="2:2">
      <c r="B104685" s="323"/>
    </row>
    <row r="104686" spans="2:2">
      <c r="B104686" s="323"/>
    </row>
    <row r="104687" spans="2:2">
      <c r="B104687" s="323"/>
    </row>
    <row r="104688" spans="2:2">
      <c r="B104688" s="323"/>
    </row>
    <row r="104689" spans="2:2">
      <c r="B104689" s="323"/>
    </row>
    <row r="104690" spans="2:2">
      <c r="B104690" s="323"/>
    </row>
    <row r="104691" spans="2:2">
      <c r="B104691" s="323"/>
    </row>
    <row r="104692" spans="2:2">
      <c r="B104692" s="323"/>
    </row>
    <row r="104693" spans="2:2">
      <c r="B104693" s="323"/>
    </row>
    <row r="104694" spans="2:2">
      <c r="B104694" s="323"/>
    </row>
    <row r="104695" spans="2:2">
      <c r="B104695" s="323"/>
    </row>
    <row r="104696" spans="2:2">
      <c r="B104696" s="323"/>
    </row>
    <row r="104697" spans="2:2">
      <c r="B104697" s="323"/>
    </row>
    <row r="104698" spans="2:2">
      <c r="B104698" s="323"/>
    </row>
    <row r="104699" spans="2:2">
      <c r="B104699" s="323"/>
    </row>
    <row r="104700" spans="2:2">
      <c r="B104700" s="323"/>
    </row>
    <row r="104701" spans="2:2">
      <c r="B104701" s="323"/>
    </row>
    <row r="104702" spans="2:2">
      <c r="B104702" s="323"/>
    </row>
    <row r="104703" spans="2:2">
      <c r="B104703" s="323"/>
    </row>
    <row r="104704" spans="2:2">
      <c r="B104704" s="323"/>
    </row>
    <row r="104705" spans="2:2">
      <c r="B104705" s="323"/>
    </row>
    <row r="104706" spans="2:2">
      <c r="B104706" s="323"/>
    </row>
    <row r="104707" spans="2:2">
      <c r="B104707" s="323"/>
    </row>
    <row r="104708" spans="2:2">
      <c r="B104708" s="323"/>
    </row>
    <row r="104709" spans="2:2">
      <c r="B104709" s="323"/>
    </row>
    <row r="104710" spans="2:2">
      <c r="B104710" s="323"/>
    </row>
    <row r="104711" spans="2:2">
      <c r="B104711" s="323"/>
    </row>
    <row r="104712" spans="2:2">
      <c r="B104712" s="323"/>
    </row>
    <row r="104713" spans="2:2">
      <c r="B104713" s="323"/>
    </row>
    <row r="104714" spans="2:2">
      <c r="B104714" s="323"/>
    </row>
    <row r="104715" spans="2:2">
      <c r="B104715" s="323"/>
    </row>
    <row r="104716" spans="2:2">
      <c r="B104716" s="323"/>
    </row>
    <row r="104717" spans="2:2">
      <c r="B104717" s="323"/>
    </row>
    <row r="104718" spans="2:2">
      <c r="B104718" s="323"/>
    </row>
    <row r="104719" spans="2:2">
      <c r="B104719" s="323"/>
    </row>
    <row r="104720" spans="2:2">
      <c r="B104720" s="323"/>
    </row>
    <row r="104721" spans="2:2">
      <c r="B104721" s="323"/>
    </row>
    <row r="104722" spans="2:2">
      <c r="B104722" s="323"/>
    </row>
    <row r="104723" spans="2:2">
      <c r="B104723" s="323"/>
    </row>
    <row r="104724" spans="2:2">
      <c r="B104724" s="323"/>
    </row>
    <row r="104725" spans="2:2">
      <c r="B104725" s="323"/>
    </row>
    <row r="104726" spans="2:2">
      <c r="B104726" s="323"/>
    </row>
    <row r="104727" spans="2:2">
      <c r="B104727" s="323"/>
    </row>
    <row r="104728" spans="2:2">
      <c r="B104728" s="323"/>
    </row>
    <row r="104729" spans="2:2">
      <c r="B104729" s="323"/>
    </row>
    <row r="104730" spans="2:2">
      <c r="B104730" s="323"/>
    </row>
    <row r="104731" spans="2:2">
      <c r="B104731" s="323"/>
    </row>
    <row r="104732" spans="2:2">
      <c r="B104732" s="323"/>
    </row>
    <row r="104733" spans="2:2">
      <c r="B104733" s="323"/>
    </row>
    <row r="104734" spans="2:2">
      <c r="B104734" s="323"/>
    </row>
    <row r="104735" spans="2:2">
      <c r="B104735" s="323"/>
    </row>
    <row r="104736" spans="2:2">
      <c r="B104736" s="323"/>
    </row>
    <row r="104737" spans="2:2">
      <c r="B104737" s="323"/>
    </row>
    <row r="104738" spans="2:2">
      <c r="B104738" s="323"/>
    </row>
    <row r="104739" spans="2:2">
      <c r="B104739" s="323"/>
    </row>
    <row r="104740" spans="2:2">
      <c r="B104740" s="323"/>
    </row>
    <row r="104741" spans="2:2">
      <c r="B104741" s="323"/>
    </row>
    <row r="104742" spans="2:2">
      <c r="B104742" s="323"/>
    </row>
    <row r="104743" spans="2:2">
      <c r="B104743" s="323"/>
    </row>
    <row r="104744" spans="2:2">
      <c r="B104744" s="323"/>
    </row>
    <row r="104745" spans="2:2">
      <c r="B104745" s="323"/>
    </row>
    <row r="104746" spans="2:2">
      <c r="B104746" s="323"/>
    </row>
    <row r="104747" spans="2:2">
      <c r="B104747" s="323"/>
    </row>
    <row r="104748" spans="2:2">
      <c r="B104748" s="323"/>
    </row>
    <row r="104749" spans="2:2">
      <c r="B104749" s="323"/>
    </row>
    <row r="104750" spans="2:2">
      <c r="B104750" s="323"/>
    </row>
    <row r="104751" spans="2:2">
      <c r="B104751" s="323"/>
    </row>
    <row r="104752" spans="2:2">
      <c r="B104752" s="323"/>
    </row>
    <row r="104753" spans="2:2">
      <c r="B104753" s="323"/>
    </row>
    <row r="104754" spans="2:2">
      <c r="B104754" s="323"/>
    </row>
    <row r="104755" spans="2:2">
      <c r="B104755" s="323"/>
    </row>
    <row r="104756" spans="2:2">
      <c r="B104756" s="323"/>
    </row>
    <row r="104757" spans="2:2">
      <c r="B104757" s="323"/>
    </row>
    <row r="104758" spans="2:2">
      <c r="B104758" s="323"/>
    </row>
    <row r="104759" spans="2:2">
      <c r="B104759" s="323"/>
    </row>
    <row r="104760" spans="2:2">
      <c r="B104760" s="323"/>
    </row>
    <row r="104761" spans="2:2">
      <c r="B104761" s="323"/>
    </row>
    <row r="104762" spans="2:2">
      <c r="B104762" s="323"/>
    </row>
    <row r="104763" spans="2:2">
      <c r="B104763" s="323"/>
    </row>
    <row r="104764" spans="2:2">
      <c r="B104764" s="323"/>
    </row>
    <row r="104765" spans="2:2">
      <c r="B104765" s="323"/>
    </row>
    <row r="104766" spans="2:2">
      <c r="B104766" s="323"/>
    </row>
    <row r="104767" spans="2:2">
      <c r="B104767" s="323"/>
    </row>
    <row r="104768" spans="2:2">
      <c r="B104768" s="323"/>
    </row>
    <row r="104769" spans="2:2">
      <c r="B104769" s="323"/>
    </row>
    <row r="104770" spans="2:2">
      <c r="B104770" s="323"/>
    </row>
    <row r="104771" spans="2:2">
      <c r="B104771" s="323"/>
    </row>
    <row r="104772" spans="2:2">
      <c r="B104772" s="323"/>
    </row>
    <row r="104773" spans="2:2">
      <c r="B104773" s="323"/>
    </row>
    <row r="104774" spans="2:2">
      <c r="B104774" s="323"/>
    </row>
    <row r="104775" spans="2:2">
      <c r="B104775" s="323"/>
    </row>
    <row r="104776" spans="2:2">
      <c r="B104776" s="323"/>
    </row>
    <row r="104777" spans="2:2">
      <c r="B104777" s="323"/>
    </row>
    <row r="104778" spans="2:2">
      <c r="B104778" s="323"/>
    </row>
    <row r="104779" spans="2:2">
      <c r="B104779" s="323"/>
    </row>
    <row r="104780" spans="2:2">
      <c r="B104780" s="323"/>
    </row>
    <row r="104781" spans="2:2">
      <c r="B104781" s="323"/>
    </row>
    <row r="104782" spans="2:2">
      <c r="B104782" s="323"/>
    </row>
    <row r="104783" spans="2:2">
      <c r="B104783" s="323"/>
    </row>
    <row r="104784" spans="2:2">
      <c r="B104784" s="323"/>
    </row>
    <row r="104785" spans="2:2">
      <c r="B104785" s="323"/>
    </row>
    <row r="104786" spans="2:2">
      <c r="B104786" s="323"/>
    </row>
    <row r="104787" spans="2:2">
      <c r="B104787" s="323"/>
    </row>
    <row r="104788" spans="2:2">
      <c r="B104788" s="323"/>
    </row>
    <row r="104789" spans="2:2">
      <c r="B104789" s="323"/>
    </row>
    <row r="104790" spans="2:2">
      <c r="B104790" s="323"/>
    </row>
    <row r="104791" spans="2:2">
      <c r="B104791" s="323"/>
    </row>
    <row r="104792" spans="2:2">
      <c r="B104792" s="323"/>
    </row>
    <row r="104793" spans="2:2">
      <c r="B104793" s="323"/>
    </row>
    <row r="104794" spans="2:2">
      <c r="B104794" s="323"/>
    </row>
    <row r="104795" spans="2:2">
      <c r="B104795" s="323"/>
    </row>
    <row r="104796" spans="2:2">
      <c r="B104796" s="323"/>
    </row>
    <row r="104797" spans="2:2">
      <c r="B104797" s="323"/>
    </row>
    <row r="104798" spans="2:2">
      <c r="B104798" s="323"/>
    </row>
    <row r="104799" spans="2:2">
      <c r="B104799" s="323"/>
    </row>
    <row r="104800" spans="2:2">
      <c r="B104800" s="323"/>
    </row>
    <row r="104801" spans="2:2">
      <c r="B104801" s="323"/>
    </row>
    <row r="104802" spans="2:2">
      <c r="B104802" s="323"/>
    </row>
    <row r="104803" spans="2:2">
      <c r="B104803" s="323"/>
    </row>
    <row r="104804" spans="2:2">
      <c r="B104804" s="323"/>
    </row>
    <row r="104805" spans="2:2">
      <c r="B104805" s="323"/>
    </row>
    <row r="104806" spans="2:2">
      <c r="B104806" s="323"/>
    </row>
    <row r="104807" spans="2:2">
      <c r="B104807" s="323"/>
    </row>
    <row r="104808" spans="2:2">
      <c r="B104808" s="323"/>
    </row>
    <row r="104809" spans="2:2">
      <c r="B104809" s="323"/>
    </row>
    <row r="104810" spans="2:2">
      <c r="B104810" s="323"/>
    </row>
    <row r="104811" spans="2:2">
      <c r="B104811" s="323"/>
    </row>
    <row r="104812" spans="2:2">
      <c r="B104812" s="323"/>
    </row>
    <row r="104813" spans="2:2">
      <c r="B104813" s="323"/>
    </row>
    <row r="104814" spans="2:2">
      <c r="B104814" s="323"/>
    </row>
    <row r="104815" spans="2:2">
      <c r="B104815" s="323"/>
    </row>
    <row r="104816" spans="2:2">
      <c r="B104816" s="323"/>
    </row>
    <row r="104817" spans="2:2">
      <c r="B104817" s="323"/>
    </row>
    <row r="104818" spans="2:2">
      <c r="B104818" s="323"/>
    </row>
    <row r="104819" spans="2:2">
      <c r="B104819" s="323"/>
    </row>
    <row r="104820" spans="2:2">
      <c r="B104820" s="323"/>
    </row>
    <row r="104821" spans="2:2">
      <c r="B104821" s="323"/>
    </row>
    <row r="104822" spans="2:2">
      <c r="B104822" s="323"/>
    </row>
    <row r="104823" spans="2:2">
      <c r="B104823" s="323"/>
    </row>
    <row r="104824" spans="2:2">
      <c r="B104824" s="323"/>
    </row>
    <row r="104825" spans="2:2">
      <c r="B104825" s="323"/>
    </row>
    <row r="104826" spans="2:2">
      <c r="B104826" s="323"/>
    </row>
    <row r="104827" spans="2:2">
      <c r="B104827" s="323"/>
    </row>
    <row r="104828" spans="2:2">
      <c r="B104828" s="323"/>
    </row>
    <row r="104829" spans="2:2">
      <c r="B104829" s="323"/>
    </row>
    <row r="104830" spans="2:2">
      <c r="B104830" s="323"/>
    </row>
    <row r="104831" spans="2:2">
      <c r="B104831" s="323"/>
    </row>
    <row r="104832" spans="2:2">
      <c r="B104832" s="323"/>
    </row>
    <row r="104833" spans="2:2">
      <c r="B104833" s="323"/>
    </row>
    <row r="104834" spans="2:2">
      <c r="B104834" s="323"/>
    </row>
    <row r="104835" spans="2:2">
      <c r="B104835" s="323"/>
    </row>
    <row r="104836" spans="2:2">
      <c r="B104836" s="323"/>
    </row>
    <row r="104837" spans="2:2">
      <c r="B104837" s="323"/>
    </row>
    <row r="104838" spans="2:2">
      <c r="B104838" s="323"/>
    </row>
    <row r="104839" spans="2:2">
      <c r="B104839" s="323"/>
    </row>
    <row r="104840" spans="2:2">
      <c r="B104840" s="323"/>
    </row>
    <row r="104841" spans="2:2">
      <c r="B104841" s="323"/>
    </row>
    <row r="104842" spans="2:2">
      <c r="B104842" s="323"/>
    </row>
    <row r="104843" spans="2:2">
      <c r="B104843" s="323"/>
    </row>
    <row r="104844" spans="2:2">
      <c r="B104844" s="323"/>
    </row>
    <row r="104845" spans="2:2">
      <c r="B104845" s="323"/>
    </row>
    <row r="104846" spans="2:2">
      <c r="B104846" s="323"/>
    </row>
    <row r="104847" spans="2:2">
      <c r="B104847" s="323"/>
    </row>
    <row r="104848" spans="2:2">
      <c r="B104848" s="323"/>
    </row>
    <row r="104849" spans="2:2">
      <c r="B104849" s="323"/>
    </row>
    <row r="104850" spans="2:2">
      <c r="B104850" s="323"/>
    </row>
    <row r="104851" spans="2:2">
      <c r="B104851" s="323"/>
    </row>
    <row r="104852" spans="2:2">
      <c r="B104852" s="323"/>
    </row>
    <row r="104853" spans="2:2">
      <c r="B104853" s="323"/>
    </row>
    <row r="104854" spans="2:2">
      <c r="B104854" s="323"/>
    </row>
    <row r="104855" spans="2:2">
      <c r="B104855" s="323"/>
    </row>
    <row r="104856" spans="2:2">
      <c r="B104856" s="323"/>
    </row>
    <row r="104857" spans="2:2">
      <c r="B104857" s="323"/>
    </row>
    <row r="104858" spans="2:2">
      <c r="B104858" s="323"/>
    </row>
    <row r="104859" spans="2:2">
      <c r="B104859" s="323"/>
    </row>
    <row r="104860" spans="2:2">
      <c r="B104860" s="323"/>
    </row>
    <row r="104861" spans="2:2">
      <c r="B104861" s="323"/>
    </row>
    <row r="104862" spans="2:2">
      <c r="B104862" s="323"/>
    </row>
    <row r="104863" spans="2:2">
      <c r="B104863" s="323"/>
    </row>
    <row r="104864" spans="2:2">
      <c r="B104864" s="323"/>
    </row>
    <row r="104865" spans="2:2">
      <c r="B104865" s="323"/>
    </row>
    <row r="104866" spans="2:2">
      <c r="B104866" s="323"/>
    </row>
    <row r="104867" spans="2:2">
      <c r="B104867" s="323"/>
    </row>
    <row r="104868" spans="2:2">
      <c r="B104868" s="323"/>
    </row>
    <row r="104869" spans="2:2">
      <c r="B104869" s="323"/>
    </row>
    <row r="104870" spans="2:2">
      <c r="B104870" s="323"/>
    </row>
    <row r="104871" spans="2:2">
      <c r="B104871" s="323"/>
    </row>
    <row r="104872" spans="2:2">
      <c r="B104872" s="323"/>
    </row>
    <row r="104873" spans="2:2">
      <c r="B104873" s="323"/>
    </row>
    <row r="104874" spans="2:2">
      <c r="B104874" s="323"/>
    </row>
    <row r="104875" spans="2:2">
      <c r="B104875" s="323"/>
    </row>
    <row r="104876" spans="2:2">
      <c r="B104876" s="323"/>
    </row>
    <row r="104877" spans="2:2">
      <c r="B104877" s="323"/>
    </row>
    <row r="104878" spans="2:2">
      <c r="B104878" s="323"/>
    </row>
    <row r="104879" spans="2:2">
      <c r="B104879" s="323"/>
    </row>
    <row r="104880" spans="2:2">
      <c r="B104880" s="323"/>
    </row>
    <row r="104881" spans="2:2">
      <c r="B104881" s="323"/>
    </row>
    <row r="104882" spans="2:2">
      <c r="B104882" s="323"/>
    </row>
    <row r="104883" spans="2:2">
      <c r="B104883" s="323"/>
    </row>
    <row r="104884" spans="2:2">
      <c r="B104884" s="323"/>
    </row>
    <row r="104885" spans="2:2">
      <c r="B104885" s="323"/>
    </row>
    <row r="104886" spans="2:2">
      <c r="B104886" s="323"/>
    </row>
    <row r="104887" spans="2:2">
      <c r="B104887" s="323"/>
    </row>
    <row r="104888" spans="2:2">
      <c r="B104888" s="323"/>
    </row>
    <row r="104889" spans="2:2">
      <c r="B104889" s="323"/>
    </row>
    <row r="104890" spans="2:2">
      <c r="B104890" s="323"/>
    </row>
    <row r="104891" spans="2:2">
      <c r="B104891" s="323"/>
    </row>
    <row r="104892" spans="2:2">
      <c r="B104892" s="323"/>
    </row>
    <row r="104893" spans="2:2">
      <c r="B104893" s="323"/>
    </row>
    <row r="104894" spans="2:2">
      <c r="B104894" s="323"/>
    </row>
    <row r="104895" spans="2:2">
      <c r="B104895" s="323"/>
    </row>
    <row r="104896" spans="2:2">
      <c r="B104896" s="323"/>
    </row>
    <row r="104897" spans="2:2">
      <c r="B104897" s="323"/>
    </row>
    <row r="104898" spans="2:2">
      <c r="B104898" s="323"/>
    </row>
    <row r="104899" spans="2:2">
      <c r="B104899" s="323"/>
    </row>
    <row r="104900" spans="2:2">
      <c r="B104900" s="323"/>
    </row>
    <row r="104901" spans="2:2">
      <c r="B104901" s="323"/>
    </row>
    <row r="104902" spans="2:2">
      <c r="B104902" s="323"/>
    </row>
    <row r="104903" spans="2:2">
      <c r="B104903" s="323"/>
    </row>
    <row r="104904" spans="2:2">
      <c r="B104904" s="323"/>
    </row>
    <row r="104905" spans="2:2">
      <c r="B104905" s="323"/>
    </row>
    <row r="104906" spans="2:2">
      <c r="B104906" s="323"/>
    </row>
    <row r="104907" spans="2:2">
      <c r="B104907" s="323"/>
    </row>
    <row r="104908" spans="2:2">
      <c r="B104908" s="323"/>
    </row>
    <row r="104909" spans="2:2">
      <c r="B104909" s="323"/>
    </row>
    <row r="104910" spans="2:2">
      <c r="B104910" s="323"/>
    </row>
    <row r="104911" spans="2:2">
      <c r="B104911" s="323"/>
    </row>
    <row r="104912" spans="2:2">
      <c r="B104912" s="323"/>
    </row>
    <row r="104913" spans="2:2">
      <c r="B104913" s="323"/>
    </row>
    <row r="104914" spans="2:2">
      <c r="B104914" s="323"/>
    </row>
    <row r="104915" spans="2:2">
      <c r="B104915" s="323"/>
    </row>
    <row r="104916" spans="2:2">
      <c r="B104916" s="323"/>
    </row>
    <row r="104917" spans="2:2">
      <c r="B104917" s="323"/>
    </row>
    <row r="104918" spans="2:2">
      <c r="B104918" s="323"/>
    </row>
    <row r="104919" spans="2:2">
      <c r="B104919" s="323"/>
    </row>
    <row r="104920" spans="2:2">
      <c r="B104920" s="323"/>
    </row>
    <row r="104921" spans="2:2">
      <c r="B104921" s="323"/>
    </row>
    <row r="104922" spans="2:2">
      <c r="B104922" s="323"/>
    </row>
    <row r="104923" spans="2:2">
      <c r="B104923" s="323"/>
    </row>
    <row r="104924" spans="2:2">
      <c r="B104924" s="323"/>
    </row>
    <row r="104925" spans="2:2">
      <c r="B104925" s="323"/>
    </row>
    <row r="104926" spans="2:2">
      <c r="B104926" s="323"/>
    </row>
    <row r="104927" spans="2:2">
      <c r="B104927" s="323"/>
    </row>
    <row r="104928" spans="2:2">
      <c r="B104928" s="323"/>
    </row>
    <row r="104929" spans="2:2">
      <c r="B104929" s="323"/>
    </row>
    <row r="104930" spans="2:2">
      <c r="B104930" s="323"/>
    </row>
    <row r="104931" spans="2:2">
      <c r="B104931" s="323"/>
    </row>
    <row r="104932" spans="2:2">
      <c r="B104932" s="323"/>
    </row>
    <row r="104933" spans="2:2">
      <c r="B104933" s="323"/>
    </row>
    <row r="104934" spans="2:2">
      <c r="B104934" s="323"/>
    </row>
    <row r="104935" spans="2:2">
      <c r="B104935" s="323"/>
    </row>
    <row r="104936" spans="2:2">
      <c r="B104936" s="323"/>
    </row>
    <row r="104937" spans="2:2">
      <c r="B104937" s="323"/>
    </row>
    <row r="104938" spans="2:2">
      <c r="B104938" s="323"/>
    </row>
    <row r="104939" spans="2:2">
      <c r="B104939" s="323"/>
    </row>
    <row r="104940" spans="2:2">
      <c r="B104940" s="323"/>
    </row>
    <row r="104941" spans="2:2">
      <c r="B104941" s="323"/>
    </row>
    <row r="104942" spans="2:2">
      <c r="B104942" s="323"/>
    </row>
    <row r="104943" spans="2:2">
      <c r="B104943" s="323"/>
    </row>
    <row r="104944" spans="2:2">
      <c r="B104944" s="323"/>
    </row>
    <row r="104945" spans="2:2">
      <c r="B104945" s="323"/>
    </row>
    <row r="104946" spans="2:2">
      <c r="B104946" s="323"/>
    </row>
    <row r="104947" spans="2:2">
      <c r="B104947" s="323"/>
    </row>
    <row r="104948" spans="2:2">
      <c r="B104948" s="323"/>
    </row>
    <row r="104949" spans="2:2">
      <c r="B104949" s="323"/>
    </row>
    <row r="104950" spans="2:2">
      <c r="B104950" s="323"/>
    </row>
    <row r="104951" spans="2:2">
      <c r="B104951" s="323"/>
    </row>
    <row r="104952" spans="2:2">
      <c r="B104952" s="323"/>
    </row>
    <row r="104953" spans="2:2">
      <c r="B104953" s="323"/>
    </row>
    <row r="104954" spans="2:2">
      <c r="B104954" s="323"/>
    </row>
    <row r="104955" spans="2:2">
      <c r="B104955" s="323"/>
    </row>
    <row r="104956" spans="2:2">
      <c r="B104956" s="323"/>
    </row>
    <row r="104957" spans="2:2">
      <c r="B104957" s="323"/>
    </row>
    <row r="104958" spans="2:2">
      <c r="B104958" s="323"/>
    </row>
    <row r="104959" spans="2:2">
      <c r="B104959" s="323"/>
    </row>
    <row r="104960" spans="2:2">
      <c r="B104960" s="323"/>
    </row>
    <row r="104961" spans="2:2">
      <c r="B104961" s="323"/>
    </row>
    <row r="104962" spans="2:2">
      <c r="B104962" s="323"/>
    </row>
    <row r="104963" spans="2:2">
      <c r="B104963" s="323"/>
    </row>
    <row r="104964" spans="2:2">
      <c r="B104964" s="323"/>
    </row>
    <row r="104965" spans="2:2">
      <c r="B104965" s="323"/>
    </row>
    <row r="104966" spans="2:2">
      <c r="B104966" s="323"/>
    </row>
    <row r="104967" spans="2:2">
      <c r="B104967" s="323"/>
    </row>
    <row r="104968" spans="2:2">
      <c r="B104968" s="323"/>
    </row>
    <row r="104969" spans="2:2">
      <c r="B104969" s="323"/>
    </row>
    <row r="104970" spans="2:2">
      <c r="B104970" s="323"/>
    </row>
    <row r="104971" spans="2:2">
      <c r="B104971" s="323"/>
    </row>
    <row r="104972" spans="2:2">
      <c r="B104972" s="323"/>
    </row>
    <row r="104973" spans="2:2">
      <c r="B104973" s="323"/>
    </row>
    <row r="104974" spans="2:2">
      <c r="B104974" s="323"/>
    </row>
    <row r="104975" spans="2:2">
      <c r="B104975" s="323"/>
    </row>
    <row r="104976" spans="2:2">
      <c r="B104976" s="323"/>
    </row>
    <row r="104977" spans="2:2">
      <c r="B104977" s="323"/>
    </row>
    <row r="104978" spans="2:2">
      <c r="B104978" s="323"/>
    </row>
    <row r="104979" spans="2:2">
      <c r="B104979" s="323"/>
    </row>
    <row r="104980" spans="2:2">
      <c r="B104980" s="323"/>
    </row>
    <row r="104981" spans="2:2">
      <c r="B104981" s="323"/>
    </row>
    <row r="104982" spans="2:2">
      <c r="B104982" s="323"/>
    </row>
    <row r="104983" spans="2:2">
      <c r="B104983" s="323"/>
    </row>
    <row r="104984" spans="2:2">
      <c r="B104984" s="323"/>
    </row>
    <row r="104985" spans="2:2">
      <c r="B104985" s="323"/>
    </row>
    <row r="104986" spans="2:2">
      <c r="B104986" s="323"/>
    </row>
    <row r="104987" spans="2:2">
      <c r="B104987" s="323"/>
    </row>
    <row r="104988" spans="2:2">
      <c r="B104988" s="323"/>
    </row>
    <row r="104989" spans="2:2">
      <c r="B104989" s="323"/>
    </row>
    <row r="104990" spans="2:2">
      <c r="B104990" s="323"/>
    </row>
    <row r="104991" spans="2:2">
      <c r="B104991" s="323"/>
    </row>
    <row r="104992" spans="2:2">
      <c r="B104992" s="323"/>
    </row>
    <row r="104993" spans="2:2">
      <c r="B104993" s="323"/>
    </row>
    <row r="104994" spans="2:2">
      <c r="B104994" s="323"/>
    </row>
    <row r="104995" spans="2:2">
      <c r="B104995" s="323"/>
    </row>
    <row r="104996" spans="2:2">
      <c r="B104996" s="323"/>
    </row>
    <row r="104997" spans="2:2">
      <c r="B104997" s="323"/>
    </row>
    <row r="104998" spans="2:2">
      <c r="B104998" s="323"/>
    </row>
    <row r="104999" spans="2:2">
      <c r="B104999" s="323"/>
    </row>
    <row r="105000" spans="2:2">
      <c r="B105000" s="323"/>
    </row>
    <row r="105001" spans="2:2">
      <c r="B105001" s="323"/>
    </row>
    <row r="105002" spans="2:2">
      <c r="B105002" s="323"/>
    </row>
    <row r="105003" spans="2:2">
      <c r="B105003" s="323"/>
    </row>
    <row r="105004" spans="2:2">
      <c r="B105004" s="323"/>
    </row>
    <row r="105005" spans="2:2">
      <c r="B105005" s="323"/>
    </row>
    <row r="105006" spans="2:2">
      <c r="B105006" s="323"/>
    </row>
    <row r="105007" spans="2:2">
      <c r="B105007" s="323"/>
    </row>
    <row r="105008" spans="2:2">
      <c r="B105008" s="323"/>
    </row>
    <row r="105009" spans="2:2">
      <c r="B105009" s="323"/>
    </row>
    <row r="105010" spans="2:2">
      <c r="B105010" s="323"/>
    </row>
    <row r="105011" spans="2:2">
      <c r="B105011" s="323"/>
    </row>
    <row r="105012" spans="2:2">
      <c r="B105012" s="323"/>
    </row>
    <row r="105013" spans="2:2">
      <c r="B105013" s="323"/>
    </row>
    <row r="105014" spans="2:2">
      <c r="B105014" s="323"/>
    </row>
    <row r="105015" spans="2:2">
      <c r="B105015" s="323"/>
    </row>
    <row r="105016" spans="2:2">
      <c r="B105016" s="323"/>
    </row>
    <row r="105017" spans="2:2">
      <c r="B105017" s="323"/>
    </row>
    <row r="105018" spans="2:2">
      <c r="B105018" s="323"/>
    </row>
    <row r="105019" spans="2:2">
      <c r="B105019" s="323"/>
    </row>
    <row r="105020" spans="2:2">
      <c r="B105020" s="323"/>
    </row>
    <row r="105021" spans="2:2">
      <c r="B105021" s="323"/>
    </row>
    <row r="105022" spans="2:2">
      <c r="B105022" s="323"/>
    </row>
    <row r="105023" spans="2:2">
      <c r="B105023" s="323"/>
    </row>
    <row r="105024" spans="2:2">
      <c r="B105024" s="323"/>
    </row>
    <row r="105025" spans="2:2">
      <c r="B105025" s="323"/>
    </row>
    <row r="105026" spans="2:2">
      <c r="B105026" s="323"/>
    </row>
    <row r="105027" spans="2:2">
      <c r="B105027" s="323"/>
    </row>
    <row r="105028" spans="2:2">
      <c r="B105028" s="323"/>
    </row>
    <row r="105029" spans="2:2">
      <c r="B105029" s="323"/>
    </row>
    <row r="105030" spans="2:2">
      <c r="B105030" s="323"/>
    </row>
    <row r="105031" spans="2:2">
      <c r="B105031" s="323"/>
    </row>
    <row r="105032" spans="2:2">
      <c r="B105032" s="323"/>
    </row>
    <row r="105033" spans="2:2">
      <c r="B105033" s="323"/>
    </row>
    <row r="105034" spans="2:2">
      <c r="B105034" s="323"/>
    </row>
    <row r="105035" spans="2:2">
      <c r="B105035" s="323"/>
    </row>
    <row r="105036" spans="2:2">
      <c r="B105036" s="323"/>
    </row>
    <row r="105037" spans="2:2">
      <c r="B105037" s="323"/>
    </row>
    <row r="105038" spans="2:2">
      <c r="B105038" s="323"/>
    </row>
    <row r="105039" spans="2:2">
      <c r="B105039" s="323"/>
    </row>
    <row r="105040" spans="2:2">
      <c r="B105040" s="323"/>
    </row>
    <row r="105041" spans="2:2">
      <c r="B105041" s="323"/>
    </row>
    <row r="105042" spans="2:2">
      <c r="B105042" s="323"/>
    </row>
    <row r="105043" spans="2:2">
      <c r="B105043" s="323"/>
    </row>
    <row r="105044" spans="2:2">
      <c r="B105044" s="323"/>
    </row>
    <row r="105045" spans="2:2">
      <c r="B105045" s="323"/>
    </row>
    <row r="105046" spans="2:2">
      <c r="B105046" s="323"/>
    </row>
    <row r="105047" spans="2:2">
      <c r="B105047" s="323"/>
    </row>
    <row r="105048" spans="2:2">
      <c r="B105048" s="323"/>
    </row>
    <row r="105049" spans="2:2">
      <c r="B105049" s="323"/>
    </row>
    <row r="105050" spans="2:2">
      <c r="B105050" s="323"/>
    </row>
    <row r="105051" spans="2:2">
      <c r="B105051" s="323"/>
    </row>
    <row r="105052" spans="2:2">
      <c r="B105052" s="323"/>
    </row>
    <row r="105053" spans="2:2">
      <c r="B105053" s="323"/>
    </row>
    <row r="105054" spans="2:2">
      <c r="B105054" s="323"/>
    </row>
    <row r="105055" spans="2:2">
      <c r="B105055" s="323"/>
    </row>
    <row r="105056" spans="2:2">
      <c r="B105056" s="323"/>
    </row>
    <row r="105057" spans="2:2">
      <c r="B105057" s="323"/>
    </row>
    <row r="105058" spans="2:2">
      <c r="B105058" s="323"/>
    </row>
    <row r="105059" spans="2:2">
      <c r="B105059" s="323"/>
    </row>
    <row r="105060" spans="2:2">
      <c r="B105060" s="323"/>
    </row>
    <row r="105061" spans="2:2">
      <c r="B105061" s="323"/>
    </row>
    <row r="105062" spans="2:2">
      <c r="B105062" s="323"/>
    </row>
    <row r="105063" spans="2:2">
      <c r="B105063" s="323"/>
    </row>
    <row r="105064" spans="2:2">
      <c r="B105064" s="323"/>
    </row>
    <row r="105065" spans="2:2">
      <c r="B105065" s="323"/>
    </row>
    <row r="105066" spans="2:2">
      <c r="B105066" s="323"/>
    </row>
    <row r="105067" spans="2:2">
      <c r="B105067" s="323"/>
    </row>
    <row r="105068" spans="2:2">
      <c r="B105068" s="323"/>
    </row>
    <row r="105069" spans="2:2">
      <c r="B105069" s="323"/>
    </row>
    <row r="105070" spans="2:2">
      <c r="B105070" s="323"/>
    </row>
    <row r="105071" spans="2:2">
      <c r="B105071" s="323"/>
    </row>
    <row r="105072" spans="2:2">
      <c r="B105072" s="323"/>
    </row>
    <row r="105073" spans="2:2">
      <c r="B105073" s="323"/>
    </row>
    <row r="105074" spans="2:2">
      <c r="B105074" s="323"/>
    </row>
    <row r="105075" spans="2:2">
      <c r="B105075" s="323"/>
    </row>
    <row r="105076" spans="2:2">
      <c r="B105076" s="323"/>
    </row>
    <row r="105077" spans="2:2">
      <c r="B105077" s="323"/>
    </row>
    <row r="105078" spans="2:2">
      <c r="B105078" s="323"/>
    </row>
    <row r="105079" spans="2:2">
      <c r="B105079" s="323"/>
    </row>
    <row r="105080" spans="2:2">
      <c r="B105080" s="323"/>
    </row>
    <row r="105081" spans="2:2">
      <c r="B105081" s="323"/>
    </row>
    <row r="105082" spans="2:2">
      <c r="B105082" s="323"/>
    </row>
    <row r="105083" spans="2:2">
      <c r="B105083" s="323"/>
    </row>
    <row r="105084" spans="2:2">
      <c r="B105084" s="323"/>
    </row>
    <row r="105085" spans="2:2">
      <c r="B105085" s="323"/>
    </row>
    <row r="105086" spans="2:2">
      <c r="B105086" s="323"/>
    </row>
    <row r="105087" spans="2:2">
      <c r="B105087" s="323"/>
    </row>
    <row r="105088" spans="2:2">
      <c r="B105088" s="323"/>
    </row>
    <row r="105089" spans="2:2">
      <c r="B105089" s="323"/>
    </row>
    <row r="105090" spans="2:2">
      <c r="B105090" s="323"/>
    </row>
    <row r="105091" spans="2:2">
      <c r="B105091" s="323"/>
    </row>
    <row r="105092" spans="2:2">
      <c r="B105092" s="323"/>
    </row>
    <row r="105093" spans="2:2">
      <c r="B105093" s="323"/>
    </row>
    <row r="105094" spans="2:2">
      <c r="B105094" s="323"/>
    </row>
    <row r="105095" spans="2:2">
      <c r="B105095" s="323"/>
    </row>
    <row r="105096" spans="2:2">
      <c r="B105096" s="323"/>
    </row>
    <row r="105097" spans="2:2">
      <c r="B105097" s="323"/>
    </row>
    <row r="105098" spans="2:2">
      <c r="B105098" s="323"/>
    </row>
    <row r="105099" spans="2:2">
      <c r="B105099" s="323"/>
    </row>
    <row r="105100" spans="2:2">
      <c r="B105100" s="323"/>
    </row>
    <row r="105101" spans="2:2">
      <c r="B105101" s="323"/>
    </row>
    <row r="105102" spans="2:2">
      <c r="B105102" s="323"/>
    </row>
    <row r="105103" spans="2:2">
      <c r="B105103" s="323"/>
    </row>
    <row r="105104" spans="2:2">
      <c r="B105104" s="323"/>
    </row>
    <row r="105105" spans="2:2">
      <c r="B105105" s="323"/>
    </row>
    <row r="105106" spans="2:2">
      <c r="B105106" s="323"/>
    </row>
    <row r="105107" spans="2:2">
      <c r="B105107" s="323"/>
    </row>
    <row r="105108" spans="2:2">
      <c r="B105108" s="323"/>
    </row>
    <row r="105109" spans="2:2">
      <c r="B105109" s="323"/>
    </row>
    <row r="105110" spans="2:2">
      <c r="B105110" s="323"/>
    </row>
    <row r="105111" spans="2:2">
      <c r="B105111" s="323"/>
    </row>
    <row r="105112" spans="2:2">
      <c r="B105112" s="323"/>
    </row>
    <row r="105113" spans="2:2">
      <c r="B105113" s="323"/>
    </row>
    <row r="105114" spans="2:2">
      <c r="B105114" s="323"/>
    </row>
    <row r="105115" spans="2:2">
      <c r="B105115" s="323"/>
    </row>
    <row r="105116" spans="2:2">
      <c r="B105116" s="323"/>
    </row>
    <row r="105117" spans="2:2">
      <c r="B105117" s="323"/>
    </row>
    <row r="105118" spans="2:2">
      <c r="B105118" s="323"/>
    </row>
    <row r="105119" spans="2:2">
      <c r="B105119" s="323"/>
    </row>
    <row r="105120" spans="2:2">
      <c r="B105120" s="323"/>
    </row>
    <row r="105121" spans="2:2">
      <c r="B105121" s="323"/>
    </row>
    <row r="105122" spans="2:2">
      <c r="B105122" s="323"/>
    </row>
    <row r="105123" spans="2:2">
      <c r="B105123" s="323"/>
    </row>
    <row r="105124" spans="2:2">
      <c r="B105124" s="323"/>
    </row>
    <row r="105125" spans="2:2">
      <c r="B105125" s="323"/>
    </row>
    <row r="105126" spans="2:2">
      <c r="B105126" s="323"/>
    </row>
    <row r="105127" spans="2:2">
      <c r="B105127" s="323"/>
    </row>
    <row r="105128" spans="2:2">
      <c r="B105128" s="323"/>
    </row>
    <row r="105129" spans="2:2">
      <c r="B105129" s="323"/>
    </row>
    <row r="105130" spans="2:2">
      <c r="B105130" s="323"/>
    </row>
    <row r="105131" spans="2:2">
      <c r="B105131" s="323"/>
    </row>
    <row r="105132" spans="2:2">
      <c r="B105132" s="323"/>
    </row>
    <row r="105133" spans="2:2">
      <c r="B105133" s="323"/>
    </row>
    <row r="105134" spans="2:2">
      <c r="B105134" s="323"/>
    </row>
    <row r="105135" spans="2:2">
      <c r="B105135" s="323"/>
    </row>
    <row r="105136" spans="2:2">
      <c r="B105136" s="323"/>
    </row>
    <row r="105137" spans="2:2">
      <c r="B105137" s="323"/>
    </row>
    <row r="105138" spans="2:2">
      <c r="B105138" s="323"/>
    </row>
    <row r="105139" spans="2:2">
      <c r="B105139" s="323"/>
    </row>
    <row r="105140" spans="2:2">
      <c r="B105140" s="323"/>
    </row>
    <row r="105141" spans="2:2">
      <c r="B105141" s="323"/>
    </row>
    <row r="105142" spans="2:2">
      <c r="B105142" s="323"/>
    </row>
    <row r="105143" spans="2:2">
      <c r="B105143" s="323"/>
    </row>
    <row r="105144" spans="2:2">
      <c r="B105144" s="323"/>
    </row>
    <row r="105145" spans="2:2">
      <c r="B105145" s="323"/>
    </row>
    <row r="105146" spans="2:2">
      <c r="B105146" s="323"/>
    </row>
    <row r="105147" spans="2:2">
      <c r="B105147" s="323"/>
    </row>
    <row r="105148" spans="2:2">
      <c r="B105148" s="323"/>
    </row>
    <row r="105149" spans="2:2">
      <c r="B105149" s="323"/>
    </row>
    <row r="105150" spans="2:2">
      <c r="B105150" s="323"/>
    </row>
    <row r="105151" spans="2:2">
      <c r="B105151" s="323"/>
    </row>
    <row r="105152" spans="2:2">
      <c r="B105152" s="323"/>
    </row>
    <row r="105153" spans="2:2">
      <c r="B105153" s="323"/>
    </row>
    <row r="105154" spans="2:2">
      <c r="B105154" s="323"/>
    </row>
    <row r="105155" spans="2:2">
      <c r="B105155" s="323"/>
    </row>
    <row r="105156" spans="2:2">
      <c r="B105156" s="323"/>
    </row>
    <row r="105157" spans="2:2">
      <c r="B105157" s="323"/>
    </row>
    <row r="105158" spans="2:2">
      <c r="B105158" s="323"/>
    </row>
    <row r="105159" spans="2:2">
      <c r="B105159" s="323"/>
    </row>
    <row r="105160" spans="2:2">
      <c r="B105160" s="323"/>
    </row>
    <row r="105161" spans="2:2">
      <c r="B105161" s="323"/>
    </row>
    <row r="105162" spans="2:2">
      <c r="B105162" s="323"/>
    </row>
    <row r="105163" spans="2:2">
      <c r="B105163" s="323"/>
    </row>
    <row r="105164" spans="2:2">
      <c r="B105164" s="323"/>
    </row>
    <row r="105165" spans="2:2">
      <c r="B105165" s="323"/>
    </row>
    <row r="105166" spans="2:2">
      <c r="B105166" s="323"/>
    </row>
    <row r="105167" spans="2:2">
      <c r="B105167" s="323"/>
    </row>
    <row r="105168" spans="2:2">
      <c r="B105168" s="323"/>
    </row>
    <row r="105169" spans="2:2">
      <c r="B105169" s="323"/>
    </row>
    <row r="105170" spans="2:2">
      <c r="B105170" s="323"/>
    </row>
    <row r="105171" spans="2:2">
      <c r="B105171" s="323"/>
    </row>
    <row r="105172" spans="2:2">
      <c r="B105172" s="323"/>
    </row>
    <row r="105173" spans="2:2">
      <c r="B105173" s="323"/>
    </row>
    <row r="105174" spans="2:2">
      <c r="B105174" s="323"/>
    </row>
    <row r="105175" spans="2:2">
      <c r="B105175" s="323"/>
    </row>
    <row r="105176" spans="2:2">
      <c r="B105176" s="323"/>
    </row>
    <row r="105177" spans="2:2">
      <c r="B105177" s="323"/>
    </row>
    <row r="105178" spans="2:2">
      <c r="B105178" s="323"/>
    </row>
    <row r="105179" spans="2:2">
      <c r="B105179" s="323"/>
    </row>
    <row r="105180" spans="2:2">
      <c r="B105180" s="323"/>
    </row>
    <row r="105181" spans="2:2">
      <c r="B105181" s="323"/>
    </row>
    <row r="105182" spans="2:2">
      <c r="B105182" s="323"/>
    </row>
    <row r="105183" spans="2:2">
      <c r="B105183" s="323"/>
    </row>
    <row r="105184" spans="2:2">
      <c r="B105184" s="323"/>
    </row>
    <row r="105185" spans="2:2">
      <c r="B105185" s="323"/>
    </row>
    <row r="105186" spans="2:2">
      <c r="B105186" s="323"/>
    </row>
    <row r="105187" spans="2:2">
      <c r="B105187" s="323"/>
    </row>
    <row r="105188" spans="2:2">
      <c r="B105188" s="323"/>
    </row>
    <row r="105189" spans="2:2">
      <c r="B105189" s="323"/>
    </row>
    <row r="105190" spans="2:2">
      <c r="B105190" s="323"/>
    </row>
    <row r="105191" spans="2:2">
      <c r="B105191" s="323"/>
    </row>
    <row r="105192" spans="2:2">
      <c r="B105192" s="323"/>
    </row>
    <row r="105193" spans="2:2">
      <c r="B105193" s="323"/>
    </row>
    <row r="105194" spans="2:2">
      <c r="B105194" s="323"/>
    </row>
    <row r="105195" spans="2:2">
      <c r="B105195" s="323"/>
    </row>
    <row r="105196" spans="2:2">
      <c r="B105196" s="323"/>
    </row>
    <row r="105197" spans="2:2">
      <c r="B105197" s="323"/>
    </row>
    <row r="105198" spans="2:2">
      <c r="B105198" s="323"/>
    </row>
    <row r="105199" spans="2:2">
      <c r="B105199" s="323"/>
    </row>
    <row r="105200" spans="2:2">
      <c r="B105200" s="323"/>
    </row>
    <row r="105201" spans="2:2">
      <c r="B105201" s="323"/>
    </row>
    <row r="105202" spans="2:2">
      <c r="B105202" s="323"/>
    </row>
    <row r="105203" spans="2:2">
      <c r="B105203" s="323"/>
    </row>
    <row r="105204" spans="2:2">
      <c r="B105204" s="323"/>
    </row>
    <row r="105205" spans="2:2">
      <c r="B105205" s="323"/>
    </row>
    <row r="105206" spans="2:2">
      <c r="B105206" s="323"/>
    </row>
    <row r="105207" spans="2:2">
      <c r="B105207" s="323"/>
    </row>
    <row r="105208" spans="2:2">
      <c r="B105208" s="323"/>
    </row>
    <row r="105209" spans="2:2">
      <c r="B105209" s="323"/>
    </row>
    <row r="105210" spans="2:2">
      <c r="B105210" s="323"/>
    </row>
    <row r="105211" spans="2:2">
      <c r="B105211" s="323"/>
    </row>
    <row r="105212" spans="2:2">
      <c r="B105212" s="323"/>
    </row>
    <row r="105213" spans="2:2">
      <c r="B105213" s="323"/>
    </row>
    <row r="105214" spans="2:2">
      <c r="B105214" s="323"/>
    </row>
    <row r="105215" spans="2:2">
      <c r="B105215" s="323"/>
    </row>
    <row r="105216" spans="2:2">
      <c r="B105216" s="323"/>
    </row>
    <row r="105217" spans="2:2">
      <c r="B105217" s="323"/>
    </row>
    <row r="105218" spans="2:2">
      <c r="B105218" s="323"/>
    </row>
    <row r="105219" spans="2:2">
      <c r="B105219" s="323"/>
    </row>
    <row r="105220" spans="2:2">
      <c r="B105220" s="323"/>
    </row>
    <row r="105221" spans="2:2">
      <c r="B105221" s="323"/>
    </row>
    <row r="105222" spans="2:2">
      <c r="B105222" s="323"/>
    </row>
    <row r="105223" spans="2:2">
      <c r="B105223" s="323"/>
    </row>
    <row r="105224" spans="2:2">
      <c r="B105224" s="323"/>
    </row>
    <row r="105225" spans="2:2">
      <c r="B105225" s="323"/>
    </row>
    <row r="105226" spans="2:2">
      <c r="B105226" s="323"/>
    </row>
    <row r="105227" spans="2:2">
      <c r="B105227" s="323"/>
    </row>
    <row r="105228" spans="2:2">
      <c r="B105228" s="323"/>
    </row>
    <row r="105229" spans="2:2">
      <c r="B105229" s="323"/>
    </row>
    <row r="105230" spans="2:2">
      <c r="B105230" s="323"/>
    </row>
    <row r="105231" spans="2:2">
      <c r="B105231" s="323"/>
    </row>
    <row r="105232" spans="2:2">
      <c r="B105232" s="323"/>
    </row>
    <row r="105233" spans="2:2">
      <c r="B105233" s="323"/>
    </row>
    <row r="105234" spans="2:2">
      <c r="B105234" s="323"/>
    </row>
    <row r="105235" spans="2:2">
      <c r="B105235" s="323"/>
    </row>
    <row r="105236" spans="2:2">
      <c r="B105236" s="323"/>
    </row>
    <row r="105237" spans="2:2">
      <c r="B105237" s="323"/>
    </row>
    <row r="105238" spans="2:2">
      <c r="B105238" s="323"/>
    </row>
    <row r="105239" spans="2:2">
      <c r="B105239" s="323"/>
    </row>
    <row r="105240" spans="2:2">
      <c r="B105240" s="323"/>
    </row>
    <row r="105241" spans="2:2">
      <c r="B105241" s="323"/>
    </row>
    <row r="105242" spans="2:2">
      <c r="B105242" s="323"/>
    </row>
    <row r="105243" spans="2:2">
      <c r="B105243" s="323"/>
    </row>
    <row r="105244" spans="2:2">
      <c r="B105244" s="323"/>
    </row>
    <row r="105245" spans="2:2">
      <c r="B105245" s="323"/>
    </row>
    <row r="105246" spans="2:2">
      <c r="B105246" s="323"/>
    </row>
    <row r="105247" spans="2:2">
      <c r="B105247" s="323"/>
    </row>
    <row r="105248" spans="2:2">
      <c r="B105248" s="323"/>
    </row>
    <row r="105249" spans="2:2">
      <c r="B105249" s="323"/>
    </row>
    <row r="105250" spans="2:2">
      <c r="B105250" s="323"/>
    </row>
    <row r="105251" spans="2:2">
      <c r="B105251" s="323"/>
    </row>
    <row r="105252" spans="2:2">
      <c r="B105252" s="323"/>
    </row>
    <row r="105253" spans="2:2">
      <c r="B105253" s="323"/>
    </row>
    <row r="105254" spans="2:2">
      <c r="B105254" s="323"/>
    </row>
    <row r="105255" spans="2:2">
      <c r="B105255" s="323"/>
    </row>
    <row r="105256" spans="2:2">
      <c r="B105256" s="323"/>
    </row>
    <row r="105257" spans="2:2">
      <c r="B105257" s="323"/>
    </row>
    <row r="105258" spans="2:2">
      <c r="B105258" s="323"/>
    </row>
    <row r="105259" spans="2:2">
      <c r="B105259" s="323"/>
    </row>
    <row r="105260" spans="2:2">
      <c r="B105260" s="323"/>
    </row>
    <row r="105261" spans="2:2">
      <c r="B105261" s="323"/>
    </row>
    <row r="105262" spans="2:2">
      <c r="B105262" s="323"/>
    </row>
    <row r="105263" spans="2:2">
      <c r="B105263" s="323"/>
    </row>
    <row r="105264" spans="2:2">
      <c r="B105264" s="323"/>
    </row>
    <row r="105265" spans="2:2">
      <c r="B105265" s="323"/>
    </row>
    <row r="105266" spans="2:2">
      <c r="B105266" s="323"/>
    </row>
    <row r="105267" spans="2:2">
      <c r="B105267" s="323"/>
    </row>
    <row r="105268" spans="2:2">
      <c r="B105268" s="323"/>
    </row>
    <row r="105269" spans="2:2">
      <c r="B105269" s="323"/>
    </row>
    <row r="105270" spans="2:2">
      <c r="B105270" s="323"/>
    </row>
    <row r="105271" spans="2:2">
      <c r="B105271" s="323"/>
    </row>
    <row r="105272" spans="2:2">
      <c r="B105272" s="323"/>
    </row>
    <row r="105273" spans="2:2">
      <c r="B105273" s="323"/>
    </row>
    <row r="105274" spans="2:2">
      <c r="B105274" s="323"/>
    </row>
    <row r="105275" spans="2:2">
      <c r="B105275" s="323"/>
    </row>
    <row r="105276" spans="2:2">
      <c r="B105276" s="323"/>
    </row>
    <row r="105277" spans="2:2">
      <c r="B105277" s="323"/>
    </row>
    <row r="105278" spans="2:2">
      <c r="B105278" s="323"/>
    </row>
    <row r="105279" spans="2:2">
      <c r="B105279" s="323"/>
    </row>
    <row r="105280" spans="2:2">
      <c r="B105280" s="323"/>
    </row>
    <row r="105281" spans="2:2">
      <c r="B105281" s="323"/>
    </row>
    <row r="105282" spans="2:2">
      <c r="B105282" s="323"/>
    </row>
    <row r="105283" spans="2:2">
      <c r="B105283" s="323"/>
    </row>
    <row r="105284" spans="2:2">
      <c r="B105284" s="323"/>
    </row>
    <row r="105285" spans="2:2">
      <c r="B105285" s="323"/>
    </row>
    <row r="105286" spans="2:2">
      <c r="B105286" s="323"/>
    </row>
    <row r="105287" spans="2:2">
      <c r="B105287" s="323"/>
    </row>
    <row r="105288" spans="2:2">
      <c r="B105288" s="323"/>
    </row>
    <row r="105289" spans="2:2">
      <c r="B105289" s="323"/>
    </row>
    <row r="105290" spans="2:2">
      <c r="B105290" s="323"/>
    </row>
    <row r="105291" spans="2:2">
      <c r="B105291" s="323"/>
    </row>
    <row r="105292" spans="2:2">
      <c r="B105292" s="323"/>
    </row>
    <row r="105293" spans="2:2">
      <c r="B105293" s="323"/>
    </row>
    <row r="105294" spans="2:2">
      <c r="B105294" s="323"/>
    </row>
    <row r="105295" spans="2:2">
      <c r="B105295" s="323"/>
    </row>
    <row r="105296" spans="2:2">
      <c r="B105296" s="323"/>
    </row>
    <row r="105297" spans="2:2">
      <c r="B105297" s="323"/>
    </row>
    <row r="105298" spans="2:2">
      <c r="B105298" s="323"/>
    </row>
    <row r="105299" spans="2:2">
      <c r="B105299" s="323"/>
    </row>
    <row r="105300" spans="2:2">
      <c r="B105300" s="323"/>
    </row>
    <row r="105301" spans="2:2">
      <c r="B105301" s="323"/>
    </row>
    <row r="105302" spans="2:2">
      <c r="B105302" s="323"/>
    </row>
    <row r="105303" spans="2:2">
      <c r="B105303" s="323"/>
    </row>
    <row r="105304" spans="2:2">
      <c r="B105304" s="323"/>
    </row>
    <row r="105305" spans="2:2">
      <c r="B105305" s="323"/>
    </row>
    <row r="105306" spans="2:2">
      <c r="B105306" s="323"/>
    </row>
    <row r="105307" spans="2:2">
      <c r="B105307" s="323"/>
    </row>
    <row r="105308" spans="2:2">
      <c r="B105308" s="323"/>
    </row>
    <row r="105309" spans="2:2">
      <c r="B105309" s="323"/>
    </row>
    <row r="105310" spans="2:2">
      <c r="B105310" s="323"/>
    </row>
    <row r="105311" spans="2:2">
      <c r="B105311" s="323"/>
    </row>
    <row r="105312" spans="2:2">
      <c r="B105312" s="323"/>
    </row>
    <row r="105313" spans="2:2">
      <c r="B105313" s="323"/>
    </row>
    <row r="105314" spans="2:2">
      <c r="B105314" s="323"/>
    </row>
    <row r="105315" spans="2:2">
      <c r="B105315" s="323"/>
    </row>
    <row r="105316" spans="2:2">
      <c r="B105316" s="323"/>
    </row>
    <row r="105317" spans="2:2">
      <c r="B105317" s="323"/>
    </row>
    <row r="105318" spans="2:2">
      <c r="B105318" s="323"/>
    </row>
    <row r="105319" spans="2:2">
      <c r="B105319" s="323"/>
    </row>
    <row r="105320" spans="2:2">
      <c r="B105320" s="323"/>
    </row>
    <row r="105321" spans="2:2">
      <c r="B105321" s="323"/>
    </row>
    <row r="105322" spans="2:2">
      <c r="B105322" s="323"/>
    </row>
    <row r="105323" spans="2:2">
      <c r="B105323" s="323"/>
    </row>
    <row r="105324" spans="2:2">
      <c r="B105324" s="323"/>
    </row>
    <row r="105325" spans="2:2">
      <c r="B105325" s="323"/>
    </row>
    <row r="105326" spans="2:2">
      <c r="B105326" s="323"/>
    </row>
    <row r="105327" spans="2:2">
      <c r="B105327" s="323"/>
    </row>
    <row r="105328" spans="2:2">
      <c r="B105328" s="323"/>
    </row>
    <row r="105329" spans="2:2">
      <c r="B105329" s="323"/>
    </row>
    <row r="105330" spans="2:2">
      <c r="B105330" s="323"/>
    </row>
    <row r="105331" spans="2:2">
      <c r="B105331" s="323"/>
    </row>
    <row r="105332" spans="2:2">
      <c r="B105332" s="323"/>
    </row>
    <row r="105333" spans="2:2">
      <c r="B105333" s="323"/>
    </row>
    <row r="105334" spans="2:2">
      <c r="B105334" s="323"/>
    </row>
    <row r="105335" spans="2:2">
      <c r="B105335" s="323"/>
    </row>
    <row r="105336" spans="2:2">
      <c r="B105336" s="323"/>
    </row>
    <row r="105337" spans="2:2">
      <c r="B105337" s="323"/>
    </row>
    <row r="105338" spans="2:2">
      <c r="B105338" s="323"/>
    </row>
    <row r="105339" spans="2:2">
      <c r="B105339" s="323"/>
    </row>
    <row r="105340" spans="2:2">
      <c r="B105340" s="323"/>
    </row>
    <row r="105341" spans="2:2">
      <c r="B105341" s="323"/>
    </row>
    <row r="105342" spans="2:2">
      <c r="B105342" s="323"/>
    </row>
    <row r="105343" spans="2:2">
      <c r="B105343" s="323"/>
    </row>
    <row r="105344" spans="2:2">
      <c r="B105344" s="323"/>
    </row>
    <row r="105345" spans="2:2">
      <c r="B105345" s="323"/>
    </row>
    <row r="105346" spans="2:2">
      <c r="B105346" s="323"/>
    </row>
    <row r="105347" spans="2:2">
      <c r="B105347" s="323"/>
    </row>
    <row r="105348" spans="2:2">
      <c r="B105348" s="323"/>
    </row>
    <row r="105349" spans="2:2">
      <c r="B105349" s="323"/>
    </row>
    <row r="105350" spans="2:2">
      <c r="B105350" s="323"/>
    </row>
    <row r="105351" spans="2:2">
      <c r="B105351" s="323"/>
    </row>
    <row r="105352" spans="2:2">
      <c r="B105352" s="323"/>
    </row>
    <row r="105353" spans="2:2">
      <c r="B105353" s="323"/>
    </row>
    <row r="105354" spans="2:2">
      <c r="B105354" s="323"/>
    </row>
    <row r="105355" spans="2:2">
      <c r="B105355" s="323"/>
    </row>
    <row r="105356" spans="2:2">
      <c r="B105356" s="323"/>
    </row>
    <row r="105357" spans="2:2">
      <c r="B105357" s="323"/>
    </row>
    <row r="105358" spans="2:2">
      <c r="B105358" s="323"/>
    </row>
    <row r="105359" spans="2:2">
      <c r="B105359" s="323"/>
    </row>
    <row r="105360" spans="2:2">
      <c r="B105360" s="323"/>
    </row>
    <row r="105361" spans="2:2">
      <c r="B105361" s="323"/>
    </row>
    <row r="105362" spans="2:2">
      <c r="B105362" s="323"/>
    </row>
    <row r="105363" spans="2:2">
      <c r="B105363" s="323"/>
    </row>
    <row r="105364" spans="2:2">
      <c r="B105364" s="323"/>
    </row>
    <row r="105365" spans="2:2">
      <c r="B105365" s="323"/>
    </row>
    <row r="105366" spans="2:2">
      <c r="B105366" s="323"/>
    </row>
    <row r="105367" spans="2:2">
      <c r="B105367" s="323"/>
    </row>
    <row r="105368" spans="2:2">
      <c r="B105368" s="323"/>
    </row>
    <row r="105369" spans="2:2">
      <c r="B105369" s="323"/>
    </row>
    <row r="105370" spans="2:2">
      <c r="B105370" s="323"/>
    </row>
    <row r="105371" spans="2:2">
      <c r="B105371" s="323"/>
    </row>
    <row r="105372" spans="2:2">
      <c r="B105372" s="323"/>
    </row>
    <row r="105373" spans="2:2">
      <c r="B105373" s="323"/>
    </row>
    <row r="105374" spans="2:2">
      <c r="B105374" s="323"/>
    </row>
    <row r="105375" spans="2:2">
      <c r="B105375" s="323"/>
    </row>
    <row r="105376" spans="2:2">
      <c r="B105376" s="323"/>
    </row>
    <row r="105377" spans="2:2">
      <c r="B105377" s="323"/>
    </row>
    <row r="105378" spans="2:2">
      <c r="B105378" s="323"/>
    </row>
    <row r="105379" spans="2:2">
      <c r="B105379" s="323"/>
    </row>
    <row r="105380" spans="2:2">
      <c r="B105380" s="323"/>
    </row>
    <row r="105381" spans="2:2">
      <c r="B105381" s="323"/>
    </row>
    <row r="105382" spans="2:2">
      <c r="B105382" s="323"/>
    </row>
    <row r="105383" spans="2:2">
      <c r="B105383" s="323"/>
    </row>
    <row r="105384" spans="2:2">
      <c r="B105384" s="323"/>
    </row>
    <row r="105385" spans="2:2">
      <c r="B105385" s="323"/>
    </row>
    <row r="105386" spans="2:2">
      <c r="B105386" s="323"/>
    </row>
    <row r="105387" spans="2:2">
      <c r="B105387" s="323"/>
    </row>
    <row r="105388" spans="2:2">
      <c r="B105388" s="323"/>
    </row>
    <row r="105389" spans="2:2">
      <c r="B105389" s="323"/>
    </row>
    <row r="105390" spans="2:2">
      <c r="B105390" s="323"/>
    </row>
    <row r="105391" spans="2:2">
      <c r="B105391" s="323"/>
    </row>
    <row r="105392" spans="2:2">
      <c r="B105392" s="323"/>
    </row>
    <row r="105393" spans="2:2">
      <c r="B105393" s="323"/>
    </row>
    <row r="105394" spans="2:2">
      <c r="B105394" s="323"/>
    </row>
    <row r="105395" spans="2:2">
      <c r="B105395" s="323"/>
    </row>
    <row r="105396" spans="2:2">
      <c r="B105396" s="323"/>
    </row>
    <row r="105397" spans="2:2">
      <c r="B105397" s="323"/>
    </row>
    <row r="105398" spans="2:2">
      <c r="B105398" s="323"/>
    </row>
    <row r="105399" spans="2:2">
      <c r="B105399" s="323"/>
    </row>
    <row r="105400" spans="2:2">
      <c r="B105400" s="323"/>
    </row>
    <row r="105401" spans="2:2">
      <c r="B105401" s="323"/>
    </row>
    <row r="105402" spans="2:2">
      <c r="B105402" s="323"/>
    </row>
    <row r="105403" spans="2:2">
      <c r="B105403" s="323"/>
    </row>
    <row r="105404" spans="2:2">
      <c r="B105404" s="323"/>
    </row>
    <row r="105405" spans="2:2">
      <c r="B105405" s="323"/>
    </row>
    <row r="105406" spans="2:2">
      <c r="B105406" s="323"/>
    </row>
    <row r="105407" spans="2:2">
      <c r="B105407" s="323"/>
    </row>
    <row r="105408" spans="2:2">
      <c r="B105408" s="323"/>
    </row>
    <row r="105409" spans="2:2">
      <c r="B105409" s="323"/>
    </row>
    <row r="105410" spans="2:2">
      <c r="B105410" s="323"/>
    </row>
    <row r="105411" spans="2:2">
      <c r="B105411" s="323"/>
    </row>
    <row r="105412" spans="2:2">
      <c r="B105412" s="323"/>
    </row>
    <row r="105413" spans="2:2">
      <c r="B105413" s="323"/>
    </row>
    <row r="105414" spans="2:2">
      <c r="B105414" s="323"/>
    </row>
    <row r="105415" spans="2:2">
      <c r="B105415" s="323"/>
    </row>
    <row r="105416" spans="2:2">
      <c r="B105416" s="323"/>
    </row>
    <row r="105417" spans="2:2">
      <c r="B105417" s="323"/>
    </row>
    <row r="105418" spans="2:2">
      <c r="B105418" s="323"/>
    </row>
    <row r="105419" spans="2:2">
      <c r="B105419" s="323"/>
    </row>
    <row r="105420" spans="2:2">
      <c r="B105420" s="323"/>
    </row>
    <row r="105421" spans="2:2">
      <c r="B105421" s="323"/>
    </row>
    <row r="105422" spans="2:2">
      <c r="B105422" s="323"/>
    </row>
    <row r="105423" spans="2:2">
      <c r="B105423" s="323"/>
    </row>
    <row r="105424" spans="2:2">
      <c r="B105424" s="323"/>
    </row>
    <row r="105425" spans="2:2">
      <c r="B105425" s="323"/>
    </row>
    <row r="105426" spans="2:2">
      <c r="B105426" s="323"/>
    </row>
    <row r="105427" spans="2:2">
      <c r="B105427" s="323"/>
    </row>
    <row r="105428" spans="2:2">
      <c r="B105428" s="323"/>
    </row>
    <row r="105429" spans="2:2">
      <c r="B105429" s="323"/>
    </row>
    <row r="105430" spans="2:2">
      <c r="B105430" s="323"/>
    </row>
    <row r="105431" spans="2:2">
      <c r="B105431" s="323"/>
    </row>
    <row r="105432" spans="2:2">
      <c r="B105432" s="323"/>
    </row>
    <row r="105433" spans="2:2">
      <c r="B105433" s="323"/>
    </row>
    <row r="105434" spans="2:2">
      <c r="B105434" s="323"/>
    </row>
    <row r="105435" spans="2:2">
      <c r="B105435" s="323"/>
    </row>
    <row r="105436" spans="2:2">
      <c r="B105436" s="323"/>
    </row>
    <row r="105437" spans="2:2">
      <c r="B105437" s="323"/>
    </row>
    <row r="105438" spans="2:2">
      <c r="B105438" s="323"/>
    </row>
    <row r="105439" spans="2:2">
      <c r="B105439" s="323"/>
    </row>
    <row r="105440" spans="2:2">
      <c r="B105440" s="323"/>
    </row>
    <row r="105441" spans="2:2">
      <c r="B105441" s="323"/>
    </row>
    <row r="105442" spans="2:2">
      <c r="B105442" s="323"/>
    </row>
    <row r="105443" spans="2:2">
      <c r="B105443" s="323"/>
    </row>
    <row r="105444" spans="2:2">
      <c r="B105444" s="323"/>
    </row>
    <row r="105445" spans="2:2">
      <c r="B105445" s="323"/>
    </row>
    <row r="105446" spans="2:2">
      <c r="B105446" s="323"/>
    </row>
    <row r="105447" spans="2:2">
      <c r="B105447" s="323"/>
    </row>
    <row r="105448" spans="2:2">
      <c r="B105448" s="323"/>
    </row>
    <row r="105449" spans="2:2">
      <c r="B105449" s="323"/>
    </row>
    <row r="105450" spans="2:2">
      <c r="B105450" s="323"/>
    </row>
    <row r="105451" spans="2:2">
      <c r="B105451" s="323"/>
    </row>
    <row r="105452" spans="2:2">
      <c r="B105452" s="323"/>
    </row>
    <row r="105453" spans="2:2">
      <c r="B105453" s="323"/>
    </row>
    <row r="105454" spans="2:2">
      <c r="B105454" s="323"/>
    </row>
    <row r="105455" spans="2:2">
      <c r="B105455" s="323"/>
    </row>
    <row r="105456" spans="2:2">
      <c r="B105456" s="323"/>
    </row>
    <row r="105457" spans="2:2">
      <c r="B105457" s="323"/>
    </row>
    <row r="105458" spans="2:2">
      <c r="B105458" s="323"/>
    </row>
    <row r="105459" spans="2:2">
      <c r="B105459" s="323"/>
    </row>
    <row r="105460" spans="2:2">
      <c r="B105460" s="323"/>
    </row>
    <row r="105461" spans="2:2">
      <c r="B105461" s="323"/>
    </row>
    <row r="105462" spans="2:2">
      <c r="B105462" s="323"/>
    </row>
    <row r="105463" spans="2:2">
      <c r="B105463" s="323"/>
    </row>
    <row r="105464" spans="2:2">
      <c r="B105464" s="323"/>
    </row>
    <row r="105465" spans="2:2">
      <c r="B105465" s="323"/>
    </row>
    <row r="105466" spans="2:2">
      <c r="B105466" s="323"/>
    </row>
    <row r="105467" spans="2:2">
      <c r="B105467" s="323"/>
    </row>
    <row r="105468" spans="2:2">
      <c r="B105468" s="323"/>
    </row>
    <row r="105469" spans="2:2">
      <c r="B105469" s="323"/>
    </row>
    <row r="105470" spans="2:2">
      <c r="B105470" s="323"/>
    </row>
    <row r="105471" spans="2:2">
      <c r="B105471" s="323"/>
    </row>
    <row r="105472" spans="2:2">
      <c r="B105472" s="323"/>
    </row>
    <row r="105473" spans="2:2">
      <c r="B105473" s="323"/>
    </row>
    <row r="105474" spans="2:2">
      <c r="B105474" s="323"/>
    </row>
    <row r="105475" spans="2:2">
      <c r="B105475" s="323"/>
    </row>
    <row r="105476" spans="2:2">
      <c r="B105476" s="323"/>
    </row>
    <row r="105477" spans="2:2">
      <c r="B105477" s="323"/>
    </row>
    <row r="105478" spans="2:2">
      <c r="B105478" s="323"/>
    </row>
    <row r="105479" spans="2:2">
      <c r="B105479" s="323"/>
    </row>
    <row r="105480" spans="2:2">
      <c r="B105480" s="323"/>
    </row>
    <row r="105481" spans="2:2">
      <c r="B105481" s="323"/>
    </row>
    <row r="105482" spans="2:2">
      <c r="B105482" s="323"/>
    </row>
    <row r="105483" spans="2:2">
      <c r="B105483" s="323"/>
    </row>
    <row r="105484" spans="2:2">
      <c r="B105484" s="323"/>
    </row>
    <row r="105485" spans="2:2">
      <c r="B105485" s="323"/>
    </row>
    <row r="105486" spans="2:2">
      <c r="B105486" s="323"/>
    </row>
    <row r="105487" spans="2:2">
      <c r="B105487" s="323"/>
    </row>
    <row r="105488" spans="2:2">
      <c r="B105488" s="323"/>
    </row>
    <row r="105489" spans="2:2">
      <c r="B105489" s="323"/>
    </row>
    <row r="105490" spans="2:2">
      <c r="B105490" s="323"/>
    </row>
    <row r="105491" spans="2:2">
      <c r="B105491" s="323"/>
    </row>
    <row r="105492" spans="2:2">
      <c r="B105492" s="323"/>
    </row>
    <row r="105493" spans="2:2">
      <c r="B105493" s="323"/>
    </row>
    <row r="105494" spans="2:2">
      <c r="B105494" s="323"/>
    </row>
    <row r="105495" spans="2:2">
      <c r="B105495" s="323"/>
    </row>
    <row r="105496" spans="2:2">
      <c r="B105496" s="323"/>
    </row>
    <row r="105497" spans="2:2">
      <c r="B105497" s="323"/>
    </row>
    <row r="105498" spans="2:2">
      <c r="B105498" s="323"/>
    </row>
    <row r="105499" spans="2:2">
      <c r="B105499" s="323"/>
    </row>
    <row r="105500" spans="2:2">
      <c r="B105500" s="323"/>
    </row>
    <row r="105501" spans="2:2">
      <c r="B105501" s="323"/>
    </row>
    <row r="105502" spans="2:2">
      <c r="B105502" s="323"/>
    </row>
    <row r="105503" spans="2:2">
      <c r="B105503" s="323"/>
    </row>
    <row r="105504" spans="2:2">
      <c r="B105504" s="323"/>
    </row>
    <row r="105505" spans="2:2">
      <c r="B105505" s="323"/>
    </row>
    <row r="105506" spans="2:2">
      <c r="B105506" s="323"/>
    </row>
    <row r="105507" spans="2:2">
      <c r="B105507" s="323"/>
    </row>
    <row r="105508" spans="2:2">
      <c r="B105508" s="323"/>
    </row>
    <row r="105509" spans="2:2">
      <c r="B105509" s="323"/>
    </row>
    <row r="105510" spans="2:2">
      <c r="B105510" s="323"/>
    </row>
    <row r="105511" spans="2:2">
      <c r="B105511" s="323"/>
    </row>
    <row r="105512" spans="2:2">
      <c r="B105512" s="323"/>
    </row>
    <row r="105513" spans="2:2">
      <c r="B105513" s="323"/>
    </row>
    <row r="105514" spans="2:2">
      <c r="B105514" s="323"/>
    </row>
    <row r="105515" spans="2:2">
      <c r="B105515" s="323"/>
    </row>
    <row r="105516" spans="2:2">
      <c r="B105516" s="323"/>
    </row>
    <row r="105517" spans="2:2">
      <c r="B105517" s="323"/>
    </row>
    <row r="105518" spans="2:2">
      <c r="B105518" s="323"/>
    </row>
    <row r="105519" spans="2:2">
      <c r="B105519" s="323"/>
    </row>
    <row r="105520" spans="2:2">
      <c r="B105520" s="323"/>
    </row>
    <row r="105521" spans="2:2">
      <c r="B105521" s="323"/>
    </row>
    <row r="105522" spans="2:2">
      <c r="B105522" s="323"/>
    </row>
    <row r="105523" spans="2:2">
      <c r="B105523" s="323"/>
    </row>
    <row r="105524" spans="2:2">
      <c r="B105524" s="323"/>
    </row>
    <row r="105525" spans="2:2">
      <c r="B105525" s="323"/>
    </row>
    <row r="105526" spans="2:2">
      <c r="B105526" s="323"/>
    </row>
    <row r="105527" spans="2:2">
      <c r="B105527" s="323"/>
    </row>
    <row r="105528" spans="2:2">
      <c r="B105528" s="323"/>
    </row>
    <row r="105529" spans="2:2">
      <c r="B105529" s="323"/>
    </row>
    <row r="105530" spans="2:2">
      <c r="B105530" s="323"/>
    </row>
    <row r="105531" spans="2:2">
      <c r="B105531" s="323"/>
    </row>
    <row r="105532" spans="2:2">
      <c r="B105532" s="323"/>
    </row>
    <row r="105533" spans="2:2">
      <c r="B105533" s="323"/>
    </row>
    <row r="105534" spans="2:2">
      <c r="B105534" s="323"/>
    </row>
    <row r="105535" spans="2:2">
      <c r="B105535" s="323"/>
    </row>
    <row r="105536" spans="2:2">
      <c r="B105536" s="323"/>
    </row>
    <row r="105537" spans="2:2">
      <c r="B105537" s="323"/>
    </row>
    <row r="105538" spans="2:2">
      <c r="B105538" s="323"/>
    </row>
    <row r="105539" spans="2:2">
      <c r="B105539" s="323"/>
    </row>
    <row r="105540" spans="2:2">
      <c r="B105540" s="323"/>
    </row>
    <row r="105541" spans="2:2">
      <c r="B105541" s="323"/>
    </row>
    <row r="105542" spans="2:2">
      <c r="B105542" s="323"/>
    </row>
    <row r="105543" spans="2:2">
      <c r="B105543" s="323"/>
    </row>
    <row r="105544" spans="2:2">
      <c r="B105544" s="323"/>
    </row>
    <row r="105545" spans="2:2">
      <c r="B105545" s="323"/>
    </row>
    <row r="105546" spans="2:2">
      <c r="B105546" s="323"/>
    </row>
    <row r="105547" spans="2:2">
      <c r="B105547" s="323"/>
    </row>
    <row r="105548" spans="2:2">
      <c r="B105548" s="323"/>
    </row>
    <row r="105549" spans="2:2">
      <c r="B105549" s="323"/>
    </row>
    <row r="105550" spans="2:2">
      <c r="B105550" s="323"/>
    </row>
    <row r="105551" spans="2:2">
      <c r="B105551" s="323"/>
    </row>
    <row r="105552" spans="2:2">
      <c r="B105552" s="323"/>
    </row>
    <row r="105553" spans="2:2">
      <c r="B105553" s="323"/>
    </row>
    <row r="105554" spans="2:2">
      <c r="B105554" s="323"/>
    </row>
    <row r="105555" spans="2:2">
      <c r="B105555" s="323"/>
    </row>
    <row r="105556" spans="2:2">
      <c r="B105556" s="323"/>
    </row>
    <row r="105557" spans="2:2">
      <c r="B105557" s="323"/>
    </row>
    <row r="105558" spans="2:2">
      <c r="B105558" s="323"/>
    </row>
    <row r="105559" spans="2:2">
      <c r="B105559" s="323"/>
    </row>
    <row r="105560" spans="2:2">
      <c r="B105560" s="323"/>
    </row>
    <row r="105561" spans="2:2">
      <c r="B105561" s="323"/>
    </row>
    <row r="105562" spans="2:2">
      <c r="B105562" s="323"/>
    </row>
    <row r="105563" spans="2:2">
      <c r="B105563" s="323"/>
    </row>
    <row r="105564" spans="2:2">
      <c r="B105564" s="323"/>
    </row>
    <row r="105565" spans="2:2">
      <c r="B105565" s="323"/>
    </row>
    <row r="105566" spans="2:2">
      <c r="B105566" s="323"/>
    </row>
    <row r="105567" spans="2:2">
      <c r="B105567" s="323"/>
    </row>
    <row r="105568" spans="2:2">
      <c r="B105568" s="323"/>
    </row>
    <row r="105569" spans="2:2">
      <c r="B105569" s="323"/>
    </row>
    <row r="105570" spans="2:2">
      <c r="B105570" s="323"/>
    </row>
    <row r="105571" spans="2:2">
      <c r="B105571" s="323"/>
    </row>
    <row r="105572" spans="2:2">
      <c r="B105572" s="323"/>
    </row>
    <row r="105573" spans="2:2">
      <c r="B105573" s="323"/>
    </row>
    <row r="105574" spans="2:2">
      <c r="B105574" s="323"/>
    </row>
    <row r="105575" spans="2:2">
      <c r="B105575" s="323"/>
    </row>
    <row r="105576" spans="2:2">
      <c r="B105576" s="323"/>
    </row>
    <row r="105577" spans="2:2">
      <c r="B105577" s="323"/>
    </row>
    <row r="105578" spans="2:2">
      <c r="B105578" s="323"/>
    </row>
    <row r="105579" spans="2:2">
      <c r="B105579" s="323"/>
    </row>
    <row r="105580" spans="2:2">
      <c r="B105580" s="323"/>
    </row>
    <row r="105581" spans="2:2">
      <c r="B105581" s="323"/>
    </row>
    <row r="105582" spans="2:2">
      <c r="B105582" s="323"/>
    </row>
    <row r="105583" spans="2:2">
      <c r="B105583" s="323"/>
    </row>
    <row r="105584" spans="2:2">
      <c r="B105584" s="323"/>
    </row>
    <row r="105585" spans="2:2">
      <c r="B105585" s="323"/>
    </row>
    <row r="105586" spans="2:2">
      <c r="B105586" s="323"/>
    </row>
    <row r="105587" spans="2:2">
      <c r="B105587" s="323"/>
    </row>
    <row r="105588" spans="2:2">
      <c r="B105588" s="323"/>
    </row>
    <row r="105589" spans="2:2">
      <c r="B105589" s="323"/>
    </row>
    <row r="105590" spans="2:2">
      <c r="B105590" s="323"/>
    </row>
    <row r="105591" spans="2:2">
      <c r="B105591" s="323"/>
    </row>
    <row r="105592" spans="2:2">
      <c r="B105592" s="323"/>
    </row>
    <row r="105593" spans="2:2">
      <c r="B105593" s="323"/>
    </row>
    <row r="105594" spans="2:2">
      <c r="B105594" s="323"/>
    </row>
    <row r="105595" spans="2:2">
      <c r="B105595" s="323"/>
    </row>
    <row r="105596" spans="2:2">
      <c r="B105596" s="323"/>
    </row>
    <row r="105597" spans="2:2">
      <c r="B105597" s="323"/>
    </row>
    <row r="105598" spans="2:2">
      <c r="B105598" s="323"/>
    </row>
    <row r="105599" spans="2:2">
      <c r="B105599" s="323"/>
    </row>
    <row r="105600" spans="2:2">
      <c r="B105600" s="323"/>
    </row>
    <row r="105601" spans="2:2">
      <c r="B105601" s="323"/>
    </row>
    <row r="105602" spans="2:2">
      <c r="B105602" s="323"/>
    </row>
    <row r="105603" spans="2:2">
      <c r="B105603" s="323"/>
    </row>
    <row r="105604" spans="2:2">
      <c r="B105604" s="323"/>
    </row>
    <row r="105605" spans="2:2">
      <c r="B105605" s="323"/>
    </row>
    <row r="105606" spans="2:2">
      <c r="B105606" s="323"/>
    </row>
    <row r="105607" spans="2:2">
      <c r="B105607" s="323"/>
    </row>
    <row r="105608" spans="2:2">
      <c r="B105608" s="323"/>
    </row>
    <row r="105609" spans="2:2">
      <c r="B105609" s="323"/>
    </row>
    <row r="105610" spans="2:2">
      <c r="B105610" s="323"/>
    </row>
    <row r="105611" spans="2:2">
      <c r="B105611" s="323"/>
    </row>
    <row r="105612" spans="2:2">
      <c r="B105612" s="323"/>
    </row>
    <row r="105613" spans="2:2">
      <c r="B105613" s="323"/>
    </row>
    <row r="105614" spans="2:2">
      <c r="B105614" s="323"/>
    </row>
    <row r="105615" spans="2:2">
      <c r="B105615" s="323"/>
    </row>
    <row r="105616" spans="2:2">
      <c r="B105616" s="323"/>
    </row>
    <row r="105617" spans="2:2">
      <c r="B105617" s="323"/>
    </row>
    <row r="105618" spans="2:2">
      <c r="B105618" s="323"/>
    </row>
    <row r="105619" spans="2:2">
      <c r="B105619" s="323"/>
    </row>
    <row r="105620" spans="2:2">
      <c r="B105620" s="323"/>
    </row>
    <row r="105621" spans="2:2">
      <c r="B105621" s="323"/>
    </row>
    <row r="105622" spans="2:2">
      <c r="B105622" s="323"/>
    </row>
    <row r="105623" spans="2:2">
      <c r="B105623" s="323"/>
    </row>
    <row r="105624" spans="2:2">
      <c r="B105624" s="323"/>
    </row>
    <row r="105625" spans="2:2">
      <c r="B105625" s="323"/>
    </row>
    <row r="105626" spans="2:2">
      <c r="B105626" s="323"/>
    </row>
    <row r="105627" spans="2:2">
      <c r="B105627" s="323"/>
    </row>
    <row r="105628" spans="2:2">
      <c r="B105628" s="323"/>
    </row>
    <row r="105629" spans="2:2">
      <c r="B105629" s="323"/>
    </row>
    <row r="105630" spans="2:2">
      <c r="B105630" s="323"/>
    </row>
    <row r="105631" spans="2:2">
      <c r="B105631" s="323"/>
    </row>
    <row r="105632" spans="2:2">
      <c r="B105632" s="323"/>
    </row>
    <row r="105633" spans="2:2">
      <c r="B105633" s="323"/>
    </row>
    <row r="105634" spans="2:2">
      <c r="B105634" s="323"/>
    </row>
    <row r="105635" spans="2:2">
      <c r="B105635" s="323"/>
    </row>
    <row r="105636" spans="2:2">
      <c r="B105636" s="323"/>
    </row>
    <row r="105637" spans="2:2">
      <c r="B105637" s="323"/>
    </row>
    <row r="105638" spans="2:2">
      <c r="B105638" s="323"/>
    </row>
    <row r="105639" spans="2:2">
      <c r="B105639" s="323"/>
    </row>
    <row r="105640" spans="2:2">
      <c r="B105640" s="323"/>
    </row>
    <row r="105641" spans="2:2">
      <c r="B105641" s="323"/>
    </row>
    <row r="105642" spans="2:2">
      <c r="B105642" s="323"/>
    </row>
    <row r="105643" spans="2:2">
      <c r="B105643" s="323"/>
    </row>
    <row r="105644" spans="2:2">
      <c r="B105644" s="323"/>
    </row>
    <row r="105645" spans="2:2">
      <c r="B105645" s="323"/>
    </row>
    <row r="105646" spans="2:2">
      <c r="B105646" s="323"/>
    </row>
    <row r="105647" spans="2:2">
      <c r="B105647" s="323"/>
    </row>
    <row r="105648" spans="2:2">
      <c r="B105648" s="323"/>
    </row>
    <row r="105649" spans="2:2">
      <c r="B105649" s="323"/>
    </row>
    <row r="105650" spans="2:2">
      <c r="B105650" s="323"/>
    </row>
    <row r="105651" spans="2:2">
      <c r="B105651" s="323"/>
    </row>
    <row r="105652" spans="2:2">
      <c r="B105652" s="323"/>
    </row>
    <row r="105653" spans="2:2">
      <c r="B105653" s="323"/>
    </row>
    <row r="105654" spans="2:2">
      <c r="B105654" s="323"/>
    </row>
    <row r="105655" spans="2:2">
      <c r="B105655" s="323"/>
    </row>
    <row r="105656" spans="2:2">
      <c r="B105656" s="323"/>
    </row>
    <row r="105657" spans="2:2">
      <c r="B105657" s="323"/>
    </row>
    <row r="105658" spans="2:2">
      <c r="B105658" s="323"/>
    </row>
    <row r="105659" spans="2:2">
      <c r="B105659" s="323"/>
    </row>
    <row r="105660" spans="2:2">
      <c r="B105660" s="323"/>
    </row>
    <row r="105661" spans="2:2">
      <c r="B105661" s="323"/>
    </row>
    <row r="105662" spans="2:2">
      <c r="B105662" s="323"/>
    </row>
    <row r="105663" spans="2:2">
      <c r="B105663" s="323"/>
    </row>
    <row r="105664" spans="2:2">
      <c r="B105664" s="323"/>
    </row>
    <row r="105665" spans="2:2">
      <c r="B105665" s="323"/>
    </row>
    <row r="105666" spans="2:2">
      <c r="B105666" s="323"/>
    </row>
    <row r="105667" spans="2:2">
      <c r="B105667" s="323"/>
    </row>
    <row r="105668" spans="2:2">
      <c r="B105668" s="323"/>
    </row>
    <row r="105669" spans="2:2">
      <c r="B105669" s="323"/>
    </row>
    <row r="105670" spans="2:2">
      <c r="B105670" s="323"/>
    </row>
    <row r="105671" spans="2:2">
      <c r="B105671" s="323"/>
    </row>
    <row r="105672" spans="2:2">
      <c r="B105672" s="323"/>
    </row>
    <row r="105673" spans="2:2">
      <c r="B105673" s="323"/>
    </row>
    <row r="105674" spans="2:2">
      <c r="B105674" s="323"/>
    </row>
    <row r="105675" spans="2:2">
      <c r="B105675" s="323"/>
    </row>
    <row r="105676" spans="2:2">
      <c r="B105676" s="323"/>
    </row>
    <row r="105677" spans="2:2">
      <c r="B105677" s="323"/>
    </row>
    <row r="105678" spans="2:2">
      <c r="B105678" s="323"/>
    </row>
    <row r="105679" spans="2:2">
      <c r="B105679" s="323"/>
    </row>
    <row r="105680" spans="2:2">
      <c r="B105680" s="323"/>
    </row>
    <row r="105681" spans="2:2">
      <c r="B105681" s="323"/>
    </row>
    <row r="105682" spans="2:2">
      <c r="B105682" s="323"/>
    </row>
    <row r="105683" spans="2:2">
      <c r="B105683" s="323"/>
    </row>
    <row r="105684" spans="2:2">
      <c r="B105684" s="323"/>
    </row>
    <row r="105685" spans="2:2">
      <c r="B105685" s="323"/>
    </row>
    <row r="105686" spans="2:2">
      <c r="B105686" s="323"/>
    </row>
    <row r="105687" spans="2:2">
      <c r="B105687" s="323"/>
    </row>
    <row r="105688" spans="2:2">
      <c r="B105688" s="323"/>
    </row>
    <row r="105689" spans="2:2">
      <c r="B105689" s="323"/>
    </row>
    <row r="105690" spans="2:2">
      <c r="B105690" s="323"/>
    </row>
    <row r="105691" spans="2:2">
      <c r="B105691" s="323"/>
    </row>
    <row r="105692" spans="2:2">
      <c r="B105692" s="323"/>
    </row>
    <row r="105693" spans="2:2">
      <c r="B105693" s="323"/>
    </row>
    <row r="105694" spans="2:2">
      <c r="B105694" s="323"/>
    </row>
    <row r="105695" spans="2:2">
      <c r="B105695" s="323"/>
    </row>
    <row r="105696" spans="2:2">
      <c r="B105696" s="323"/>
    </row>
    <row r="105697" spans="2:2">
      <c r="B105697" s="323"/>
    </row>
    <row r="105698" spans="2:2">
      <c r="B105698" s="323"/>
    </row>
    <row r="105699" spans="2:2">
      <c r="B105699" s="323"/>
    </row>
    <row r="105700" spans="2:2">
      <c r="B105700" s="323"/>
    </row>
    <row r="105701" spans="2:2">
      <c r="B105701" s="323"/>
    </row>
    <row r="105702" spans="2:2">
      <c r="B105702" s="323"/>
    </row>
    <row r="105703" spans="2:2">
      <c r="B105703" s="323"/>
    </row>
    <row r="105704" spans="2:2">
      <c r="B105704" s="323"/>
    </row>
    <row r="105705" spans="2:2">
      <c r="B105705" s="323"/>
    </row>
    <row r="105706" spans="2:2">
      <c r="B105706" s="323"/>
    </row>
    <row r="105707" spans="2:2">
      <c r="B105707" s="323"/>
    </row>
    <row r="105708" spans="2:2">
      <c r="B105708" s="323"/>
    </row>
    <row r="105709" spans="2:2">
      <c r="B105709" s="323"/>
    </row>
    <row r="105710" spans="2:2">
      <c r="B105710" s="323"/>
    </row>
    <row r="105711" spans="2:2">
      <c r="B105711" s="323"/>
    </row>
    <row r="105712" spans="2:2">
      <c r="B105712" s="323"/>
    </row>
    <row r="105713" spans="2:2">
      <c r="B105713" s="323"/>
    </row>
    <row r="105714" spans="2:2">
      <c r="B105714" s="323"/>
    </row>
    <row r="105715" spans="2:2">
      <c r="B105715" s="323"/>
    </row>
    <row r="105716" spans="2:2">
      <c r="B105716" s="323"/>
    </row>
    <row r="105717" spans="2:2">
      <c r="B105717" s="323"/>
    </row>
    <row r="105718" spans="2:2">
      <c r="B105718" s="323"/>
    </row>
    <row r="105719" spans="2:2">
      <c r="B105719" s="323"/>
    </row>
    <row r="105720" spans="2:2">
      <c r="B105720" s="323"/>
    </row>
    <row r="105721" spans="2:2">
      <c r="B105721" s="323"/>
    </row>
    <row r="105722" spans="2:2">
      <c r="B105722" s="323"/>
    </row>
    <row r="105723" spans="2:2">
      <c r="B105723" s="323"/>
    </row>
    <row r="105724" spans="2:2">
      <c r="B105724" s="323"/>
    </row>
    <row r="105725" spans="2:2">
      <c r="B105725" s="323"/>
    </row>
    <row r="105726" spans="2:2">
      <c r="B105726" s="323"/>
    </row>
    <row r="105727" spans="2:2">
      <c r="B105727" s="323"/>
    </row>
    <row r="105728" spans="2:2">
      <c r="B105728" s="323"/>
    </row>
    <row r="105729" spans="2:2">
      <c r="B105729" s="323"/>
    </row>
    <row r="105730" spans="2:2">
      <c r="B105730" s="323"/>
    </row>
    <row r="105731" spans="2:2">
      <c r="B105731" s="323"/>
    </row>
    <row r="105732" spans="2:2">
      <c r="B105732" s="323"/>
    </row>
    <row r="105733" spans="2:2">
      <c r="B105733" s="323"/>
    </row>
    <row r="105734" spans="2:2">
      <c r="B105734" s="323"/>
    </row>
    <row r="105735" spans="2:2">
      <c r="B105735" s="323"/>
    </row>
    <row r="105736" spans="2:2">
      <c r="B105736" s="323"/>
    </row>
    <row r="105737" spans="2:2">
      <c r="B105737" s="323"/>
    </row>
    <row r="105738" spans="2:2">
      <c r="B105738" s="323"/>
    </row>
    <row r="105739" spans="2:2">
      <c r="B105739" s="323"/>
    </row>
    <row r="105740" spans="2:2">
      <c r="B105740" s="323"/>
    </row>
    <row r="105741" spans="2:2">
      <c r="B105741" s="323"/>
    </row>
    <row r="105742" spans="2:2">
      <c r="B105742" s="323"/>
    </row>
    <row r="105743" spans="2:2">
      <c r="B105743" s="323"/>
    </row>
    <row r="105744" spans="2:2">
      <c r="B105744" s="323"/>
    </row>
    <row r="105745" spans="2:2">
      <c r="B105745" s="323"/>
    </row>
    <row r="105746" spans="2:2">
      <c r="B105746" s="323"/>
    </row>
    <row r="105747" spans="2:2">
      <c r="B105747" s="323"/>
    </row>
    <row r="105748" spans="2:2">
      <c r="B105748" s="323"/>
    </row>
    <row r="105749" spans="2:2">
      <c r="B105749" s="323"/>
    </row>
    <row r="105750" spans="2:2">
      <c r="B105750" s="323"/>
    </row>
    <row r="105751" spans="2:2">
      <c r="B105751" s="323"/>
    </row>
    <row r="105752" spans="2:2">
      <c r="B105752" s="323"/>
    </row>
    <row r="105753" spans="2:2">
      <c r="B105753" s="323"/>
    </row>
    <row r="105754" spans="2:2">
      <c r="B105754" s="323"/>
    </row>
    <row r="105755" spans="2:2">
      <c r="B105755" s="323"/>
    </row>
    <row r="105756" spans="2:2">
      <c r="B105756" s="323"/>
    </row>
    <row r="105757" spans="2:2">
      <c r="B105757" s="323"/>
    </row>
    <row r="105758" spans="2:2">
      <c r="B105758" s="323"/>
    </row>
    <row r="105759" spans="2:2">
      <c r="B105759" s="323"/>
    </row>
    <row r="105760" spans="2:2">
      <c r="B105760" s="323"/>
    </row>
    <row r="105761" spans="2:2">
      <c r="B105761" s="323"/>
    </row>
    <row r="105762" spans="2:2">
      <c r="B105762" s="323"/>
    </row>
    <row r="105763" spans="2:2">
      <c r="B105763" s="323"/>
    </row>
    <row r="105764" spans="2:2">
      <c r="B105764" s="323"/>
    </row>
    <row r="105765" spans="2:2">
      <c r="B105765" s="323"/>
    </row>
    <row r="105766" spans="2:2">
      <c r="B105766" s="323"/>
    </row>
    <row r="105767" spans="2:2">
      <c r="B105767" s="323"/>
    </row>
    <row r="105768" spans="2:2">
      <c r="B105768" s="323"/>
    </row>
    <row r="105769" spans="2:2">
      <c r="B105769" s="323"/>
    </row>
    <row r="105770" spans="2:2">
      <c r="B105770" s="323"/>
    </row>
    <row r="105771" spans="2:2">
      <c r="B105771" s="323"/>
    </row>
    <row r="105772" spans="2:2">
      <c r="B105772" s="323"/>
    </row>
    <row r="105773" spans="2:2">
      <c r="B105773" s="323"/>
    </row>
    <row r="105774" spans="2:2">
      <c r="B105774" s="323"/>
    </row>
    <row r="105775" spans="2:2">
      <c r="B105775" s="323"/>
    </row>
    <row r="105776" spans="2:2">
      <c r="B105776" s="323"/>
    </row>
    <row r="105777" spans="2:2">
      <c r="B105777" s="323"/>
    </row>
    <row r="105778" spans="2:2">
      <c r="B105778" s="323"/>
    </row>
    <row r="105779" spans="2:2">
      <c r="B105779" s="323"/>
    </row>
    <row r="105780" spans="2:2">
      <c r="B105780" s="323"/>
    </row>
    <row r="105781" spans="2:2">
      <c r="B105781" s="323"/>
    </row>
    <row r="105782" spans="2:2">
      <c r="B105782" s="323"/>
    </row>
    <row r="105783" spans="2:2">
      <c r="B105783" s="323"/>
    </row>
    <row r="105784" spans="2:2">
      <c r="B105784" s="323"/>
    </row>
    <row r="105785" spans="2:2">
      <c r="B105785" s="323"/>
    </row>
    <row r="105786" spans="2:2">
      <c r="B105786" s="323"/>
    </row>
    <row r="105787" spans="2:2">
      <c r="B105787" s="323"/>
    </row>
    <row r="105788" spans="2:2">
      <c r="B105788" s="323"/>
    </row>
    <row r="105789" spans="2:2">
      <c r="B105789" s="323"/>
    </row>
    <row r="105790" spans="2:2">
      <c r="B105790" s="323"/>
    </row>
    <row r="105791" spans="2:2">
      <c r="B105791" s="323"/>
    </row>
    <row r="105792" spans="2:2">
      <c r="B105792" s="323"/>
    </row>
    <row r="105793" spans="2:2">
      <c r="B105793" s="323"/>
    </row>
    <row r="105794" spans="2:2">
      <c r="B105794" s="323"/>
    </row>
    <row r="105795" spans="2:2">
      <c r="B105795" s="323"/>
    </row>
    <row r="105796" spans="2:2">
      <c r="B105796" s="323"/>
    </row>
    <row r="105797" spans="2:2">
      <c r="B105797" s="323"/>
    </row>
    <row r="105798" spans="2:2">
      <c r="B105798" s="323"/>
    </row>
    <row r="105799" spans="2:2">
      <c r="B105799" s="323"/>
    </row>
    <row r="105800" spans="2:2">
      <c r="B105800" s="323"/>
    </row>
    <row r="105801" spans="2:2">
      <c r="B105801" s="323"/>
    </row>
    <row r="105802" spans="2:2">
      <c r="B105802" s="323"/>
    </row>
    <row r="105803" spans="2:2">
      <c r="B105803" s="323"/>
    </row>
    <row r="105804" spans="2:2">
      <c r="B105804" s="323"/>
    </row>
    <row r="105805" spans="2:2">
      <c r="B105805" s="323"/>
    </row>
    <row r="105806" spans="2:2">
      <c r="B105806" s="323"/>
    </row>
    <row r="105807" spans="2:2">
      <c r="B105807" s="323"/>
    </row>
    <row r="105808" spans="2:2">
      <c r="B105808" s="323"/>
    </row>
    <row r="105809" spans="2:2">
      <c r="B105809" s="323"/>
    </row>
    <row r="105810" spans="2:2">
      <c r="B105810" s="323"/>
    </row>
    <row r="105811" spans="2:2">
      <c r="B105811" s="323"/>
    </row>
    <row r="105812" spans="2:2">
      <c r="B105812" s="323"/>
    </row>
    <row r="105813" spans="2:2">
      <c r="B105813" s="323"/>
    </row>
    <row r="105814" spans="2:2">
      <c r="B105814" s="323"/>
    </row>
    <row r="105815" spans="2:2">
      <c r="B105815" s="323"/>
    </row>
    <row r="105816" spans="2:2">
      <c r="B105816" s="323"/>
    </row>
    <row r="105817" spans="2:2">
      <c r="B105817" s="323"/>
    </row>
    <row r="105818" spans="2:2">
      <c r="B105818" s="323"/>
    </row>
    <row r="105819" spans="2:2">
      <c r="B105819" s="323"/>
    </row>
    <row r="105820" spans="2:2">
      <c r="B105820" s="323"/>
    </row>
    <row r="105821" spans="2:2">
      <c r="B105821" s="323"/>
    </row>
    <row r="105822" spans="2:2">
      <c r="B105822" s="323"/>
    </row>
    <row r="105823" spans="2:2">
      <c r="B105823" s="323"/>
    </row>
    <row r="105824" spans="2:2">
      <c r="B105824" s="323"/>
    </row>
    <row r="105825" spans="2:2">
      <c r="B105825" s="323"/>
    </row>
    <row r="105826" spans="2:2">
      <c r="B105826" s="323"/>
    </row>
    <row r="105827" spans="2:2">
      <c r="B105827" s="323"/>
    </row>
    <row r="105828" spans="2:2">
      <c r="B105828" s="323"/>
    </row>
    <row r="105829" spans="2:2">
      <c r="B105829" s="323"/>
    </row>
    <row r="105830" spans="2:2">
      <c r="B105830" s="323"/>
    </row>
    <row r="105831" spans="2:2">
      <c r="B105831" s="323"/>
    </row>
    <row r="105832" spans="2:2">
      <c r="B105832" s="323"/>
    </row>
    <row r="105833" spans="2:2">
      <c r="B105833" s="323"/>
    </row>
    <row r="105834" spans="2:2">
      <c r="B105834" s="323"/>
    </row>
    <row r="105835" spans="2:2">
      <c r="B105835" s="323"/>
    </row>
    <row r="105836" spans="2:2">
      <c r="B105836" s="323"/>
    </row>
    <row r="105837" spans="2:2">
      <c r="B105837" s="323"/>
    </row>
    <row r="105838" spans="2:2">
      <c r="B105838" s="323"/>
    </row>
    <row r="105839" spans="2:2">
      <c r="B105839" s="323"/>
    </row>
    <row r="105840" spans="2:2">
      <c r="B105840" s="323"/>
    </row>
    <row r="105841" spans="2:2">
      <c r="B105841" s="323"/>
    </row>
    <row r="105842" spans="2:2">
      <c r="B105842" s="323"/>
    </row>
    <row r="105843" spans="2:2">
      <c r="B105843" s="323"/>
    </row>
    <row r="105844" spans="2:2">
      <c r="B105844" s="323"/>
    </row>
    <row r="105845" spans="2:2">
      <c r="B105845" s="323"/>
    </row>
    <row r="105846" spans="2:2">
      <c r="B105846" s="323"/>
    </row>
    <row r="105847" spans="2:2">
      <c r="B105847" s="323"/>
    </row>
    <row r="105848" spans="2:2">
      <c r="B105848" s="323"/>
    </row>
    <row r="105849" spans="2:2">
      <c r="B105849" s="323"/>
    </row>
    <row r="105850" spans="2:2">
      <c r="B105850" s="323"/>
    </row>
    <row r="105851" spans="2:2">
      <c r="B105851" s="323"/>
    </row>
    <row r="105852" spans="2:2">
      <c r="B105852" s="323"/>
    </row>
    <row r="105853" spans="2:2">
      <c r="B105853" s="323"/>
    </row>
    <row r="105854" spans="2:2">
      <c r="B105854" s="323"/>
    </row>
    <row r="105855" spans="2:2">
      <c r="B105855" s="323"/>
    </row>
    <row r="105856" spans="2:2">
      <c r="B105856" s="323"/>
    </row>
    <row r="105857" spans="2:2">
      <c r="B105857" s="323"/>
    </row>
    <row r="105858" spans="2:2">
      <c r="B105858" s="323"/>
    </row>
    <row r="105859" spans="2:2">
      <c r="B105859" s="323"/>
    </row>
    <row r="105860" spans="2:2">
      <c r="B105860" s="323"/>
    </row>
    <row r="105861" spans="2:2">
      <c r="B105861" s="323"/>
    </row>
    <row r="105862" spans="2:2">
      <c r="B105862" s="323"/>
    </row>
    <row r="105863" spans="2:2">
      <c r="B105863" s="323"/>
    </row>
    <row r="105864" spans="2:2">
      <c r="B105864" s="323"/>
    </row>
    <row r="105865" spans="2:2">
      <c r="B105865" s="323"/>
    </row>
    <row r="105866" spans="2:2">
      <c r="B105866" s="323"/>
    </row>
    <row r="105867" spans="2:2">
      <c r="B105867" s="323"/>
    </row>
    <row r="105868" spans="2:2">
      <c r="B105868" s="323"/>
    </row>
    <row r="105869" spans="2:2">
      <c r="B105869" s="323"/>
    </row>
    <row r="105870" spans="2:2">
      <c r="B105870" s="323"/>
    </row>
    <row r="105871" spans="2:2">
      <c r="B105871" s="323"/>
    </row>
    <row r="105872" spans="2:2">
      <c r="B105872" s="323"/>
    </row>
    <row r="105873" spans="2:2">
      <c r="B105873" s="323"/>
    </row>
    <row r="105874" spans="2:2">
      <c r="B105874" s="323"/>
    </row>
    <row r="105875" spans="2:2">
      <c r="B105875" s="323"/>
    </row>
    <row r="105876" spans="2:2">
      <c r="B105876" s="323"/>
    </row>
    <row r="105877" spans="2:2">
      <c r="B105877" s="323"/>
    </row>
    <row r="105878" spans="2:2">
      <c r="B105878" s="323"/>
    </row>
    <row r="105879" spans="2:2">
      <c r="B105879" s="323"/>
    </row>
    <row r="105880" spans="2:2">
      <c r="B105880" s="323"/>
    </row>
    <row r="105881" spans="2:2">
      <c r="B105881" s="323"/>
    </row>
    <row r="105882" spans="2:2">
      <c r="B105882" s="323"/>
    </row>
    <row r="105883" spans="2:2">
      <c r="B105883" s="323"/>
    </row>
    <row r="105884" spans="2:2">
      <c r="B105884" s="323"/>
    </row>
    <row r="105885" spans="2:2">
      <c r="B105885" s="323"/>
    </row>
    <row r="105886" spans="2:2">
      <c r="B105886" s="323"/>
    </row>
    <row r="105887" spans="2:2">
      <c r="B105887" s="323"/>
    </row>
    <row r="105888" spans="2:2">
      <c r="B105888" s="323"/>
    </row>
    <row r="105889" spans="2:2">
      <c r="B105889" s="323"/>
    </row>
    <row r="105890" spans="2:2">
      <c r="B105890" s="323"/>
    </row>
    <row r="105891" spans="2:2">
      <c r="B105891" s="323"/>
    </row>
    <row r="105892" spans="2:2">
      <c r="B105892" s="323"/>
    </row>
    <row r="105893" spans="2:2">
      <c r="B105893" s="323"/>
    </row>
    <row r="105894" spans="2:2">
      <c r="B105894" s="323"/>
    </row>
    <row r="105895" spans="2:2">
      <c r="B105895" s="323"/>
    </row>
    <row r="105896" spans="2:2">
      <c r="B105896" s="323"/>
    </row>
    <row r="105897" spans="2:2">
      <c r="B105897" s="323"/>
    </row>
    <row r="105898" spans="2:2">
      <c r="B105898" s="323"/>
    </row>
    <row r="105899" spans="2:2">
      <c r="B105899" s="323"/>
    </row>
    <row r="105900" spans="2:2">
      <c r="B105900" s="323"/>
    </row>
    <row r="105901" spans="2:2">
      <c r="B105901" s="323"/>
    </row>
    <row r="105902" spans="2:2">
      <c r="B105902" s="323"/>
    </row>
    <row r="105903" spans="2:2">
      <c r="B105903" s="323"/>
    </row>
    <row r="105904" spans="2:2">
      <c r="B105904" s="323"/>
    </row>
    <row r="105905" spans="2:2">
      <c r="B105905" s="323"/>
    </row>
    <row r="105906" spans="2:2">
      <c r="B105906" s="323"/>
    </row>
    <row r="105907" spans="2:2">
      <c r="B105907" s="323"/>
    </row>
    <row r="105908" spans="2:2">
      <c r="B105908" s="323"/>
    </row>
    <row r="105909" spans="2:2">
      <c r="B105909" s="323"/>
    </row>
    <row r="105910" spans="2:2">
      <c r="B105910" s="323"/>
    </row>
    <row r="105911" spans="2:2">
      <c r="B105911" s="323"/>
    </row>
    <row r="105912" spans="2:2">
      <c r="B105912" s="323"/>
    </row>
    <row r="105913" spans="2:2">
      <c r="B105913" s="323"/>
    </row>
    <row r="105914" spans="2:2">
      <c r="B105914" s="323"/>
    </row>
    <row r="105915" spans="2:2">
      <c r="B105915" s="323"/>
    </row>
    <row r="105916" spans="2:2">
      <c r="B105916" s="323"/>
    </row>
    <row r="105917" spans="2:2">
      <c r="B105917" s="323"/>
    </row>
    <row r="105918" spans="2:2">
      <c r="B105918" s="323"/>
    </row>
    <row r="105919" spans="2:2">
      <c r="B105919" s="323"/>
    </row>
    <row r="105920" spans="2:2">
      <c r="B105920" s="323"/>
    </row>
    <row r="105921" spans="2:2">
      <c r="B105921" s="323"/>
    </row>
    <row r="105922" spans="2:2">
      <c r="B105922" s="323"/>
    </row>
    <row r="105923" spans="2:2">
      <c r="B105923" s="323"/>
    </row>
    <row r="105924" spans="2:2">
      <c r="B105924" s="323"/>
    </row>
    <row r="105925" spans="2:2">
      <c r="B105925" s="323"/>
    </row>
    <row r="105926" spans="2:2">
      <c r="B105926" s="323"/>
    </row>
    <row r="105927" spans="2:2">
      <c r="B105927" s="323"/>
    </row>
    <row r="105928" spans="2:2">
      <c r="B105928" s="323"/>
    </row>
    <row r="105929" spans="2:2">
      <c r="B105929" s="323"/>
    </row>
    <row r="105930" spans="2:2">
      <c r="B105930" s="323"/>
    </row>
    <row r="105931" spans="2:2">
      <c r="B105931" s="323"/>
    </row>
    <row r="105932" spans="2:2">
      <c r="B105932" s="323"/>
    </row>
    <row r="105933" spans="2:2">
      <c r="B105933" s="323"/>
    </row>
    <row r="105934" spans="2:2">
      <c r="B105934" s="323"/>
    </row>
    <row r="105935" spans="2:2">
      <c r="B105935" s="323"/>
    </row>
    <row r="105936" spans="2:2">
      <c r="B105936" s="323"/>
    </row>
    <row r="105937" spans="2:2">
      <c r="B105937" s="323"/>
    </row>
    <row r="105938" spans="2:2">
      <c r="B105938" s="323"/>
    </row>
    <row r="105939" spans="2:2">
      <c r="B105939" s="323"/>
    </row>
    <row r="105940" spans="2:2">
      <c r="B105940" s="323"/>
    </row>
    <row r="105941" spans="2:2">
      <c r="B105941" s="323"/>
    </row>
    <row r="105942" spans="2:2">
      <c r="B105942" s="323"/>
    </row>
    <row r="105943" spans="2:2">
      <c r="B105943" s="323"/>
    </row>
    <row r="105944" spans="2:2">
      <c r="B105944" s="323"/>
    </row>
    <row r="105945" spans="2:2">
      <c r="B105945" s="323"/>
    </row>
    <row r="105946" spans="2:2">
      <c r="B105946" s="323"/>
    </row>
    <row r="105947" spans="2:2">
      <c r="B105947" s="323"/>
    </row>
    <row r="105948" spans="2:2">
      <c r="B105948" s="323"/>
    </row>
    <row r="105949" spans="2:2">
      <c r="B105949" s="323"/>
    </row>
    <row r="105950" spans="2:2">
      <c r="B105950" s="323"/>
    </row>
    <row r="105951" spans="2:2">
      <c r="B105951" s="323"/>
    </row>
    <row r="105952" spans="2:2">
      <c r="B105952" s="323"/>
    </row>
    <row r="105953" spans="2:2">
      <c r="B105953" s="323"/>
    </row>
    <row r="105954" spans="2:2">
      <c r="B105954" s="323"/>
    </row>
    <row r="105955" spans="2:2">
      <c r="B105955" s="323"/>
    </row>
    <row r="105956" spans="2:2">
      <c r="B105956" s="323"/>
    </row>
    <row r="105957" spans="2:2">
      <c r="B105957" s="323"/>
    </row>
    <row r="105958" spans="2:2">
      <c r="B105958" s="323"/>
    </row>
    <row r="105959" spans="2:2">
      <c r="B105959" s="323"/>
    </row>
    <row r="105960" spans="2:2">
      <c r="B105960" s="323"/>
    </row>
    <row r="105961" spans="2:2">
      <c r="B105961" s="323"/>
    </row>
    <row r="105962" spans="2:2">
      <c r="B105962" s="323"/>
    </row>
    <row r="105963" spans="2:2">
      <c r="B105963" s="323"/>
    </row>
    <row r="105964" spans="2:2">
      <c r="B105964" s="323"/>
    </row>
    <row r="105965" spans="2:2">
      <c r="B105965" s="323"/>
    </row>
    <row r="105966" spans="2:2">
      <c r="B105966" s="323"/>
    </row>
    <row r="105967" spans="2:2">
      <c r="B105967" s="323"/>
    </row>
    <row r="105968" spans="2:2">
      <c r="B105968" s="323"/>
    </row>
    <row r="105969" spans="2:2">
      <c r="B105969" s="323"/>
    </row>
    <row r="105970" spans="2:2">
      <c r="B105970" s="323"/>
    </row>
    <row r="105971" spans="2:2">
      <c r="B105971" s="323"/>
    </row>
    <row r="105972" spans="2:2">
      <c r="B105972" s="323"/>
    </row>
    <row r="105973" spans="2:2">
      <c r="B105973" s="323"/>
    </row>
    <row r="105974" spans="2:2">
      <c r="B105974" s="323"/>
    </row>
    <row r="105975" spans="2:2">
      <c r="B105975" s="323"/>
    </row>
    <row r="105976" spans="2:2">
      <c r="B105976" s="323"/>
    </row>
    <row r="105977" spans="2:2">
      <c r="B105977" s="323"/>
    </row>
    <row r="105978" spans="2:2">
      <c r="B105978" s="323"/>
    </row>
    <row r="105979" spans="2:2">
      <c r="B105979" s="323"/>
    </row>
    <row r="105980" spans="2:2">
      <c r="B105980" s="323"/>
    </row>
    <row r="105981" spans="2:2">
      <c r="B105981" s="323"/>
    </row>
    <row r="105982" spans="2:2">
      <c r="B105982" s="323"/>
    </row>
    <row r="105983" spans="2:2">
      <c r="B105983" s="323"/>
    </row>
    <row r="105984" spans="2:2">
      <c r="B105984" s="323"/>
    </row>
    <row r="105985" spans="2:2">
      <c r="B105985" s="323"/>
    </row>
    <row r="105986" spans="2:2">
      <c r="B105986" s="323"/>
    </row>
    <row r="105987" spans="2:2">
      <c r="B105987" s="323"/>
    </row>
    <row r="105988" spans="2:2">
      <c r="B105988" s="323"/>
    </row>
    <row r="105989" spans="2:2">
      <c r="B105989" s="323"/>
    </row>
    <row r="105990" spans="2:2">
      <c r="B105990" s="323"/>
    </row>
    <row r="105991" spans="2:2">
      <c r="B105991" s="323"/>
    </row>
    <row r="105992" spans="2:2">
      <c r="B105992" s="323"/>
    </row>
    <row r="105993" spans="2:2">
      <c r="B105993" s="323"/>
    </row>
    <row r="105994" spans="2:2">
      <c r="B105994" s="323"/>
    </row>
    <row r="105995" spans="2:2">
      <c r="B105995" s="323"/>
    </row>
    <row r="105996" spans="2:2">
      <c r="B105996" s="323"/>
    </row>
    <row r="105997" spans="2:2">
      <c r="B105997" s="323"/>
    </row>
    <row r="105998" spans="2:2">
      <c r="B105998" s="323"/>
    </row>
    <row r="105999" spans="2:2">
      <c r="B105999" s="323"/>
    </row>
    <row r="106000" spans="2:2">
      <c r="B106000" s="323"/>
    </row>
    <row r="106001" spans="2:2">
      <c r="B106001" s="323"/>
    </row>
    <row r="106002" spans="2:2">
      <c r="B106002" s="323"/>
    </row>
    <row r="106003" spans="2:2">
      <c r="B106003" s="323"/>
    </row>
    <row r="106004" spans="2:2">
      <c r="B106004" s="323"/>
    </row>
    <row r="106005" spans="2:2">
      <c r="B106005" s="323"/>
    </row>
    <row r="106006" spans="2:2">
      <c r="B106006" s="323"/>
    </row>
    <row r="106007" spans="2:2">
      <c r="B106007" s="323"/>
    </row>
    <row r="106008" spans="2:2">
      <c r="B106008" s="323"/>
    </row>
    <row r="106009" spans="2:2">
      <c r="B106009" s="323"/>
    </row>
    <row r="106010" spans="2:2">
      <c r="B106010" s="323"/>
    </row>
    <row r="106011" spans="2:2">
      <c r="B106011" s="323"/>
    </row>
    <row r="106012" spans="2:2">
      <c r="B106012" s="323"/>
    </row>
    <row r="106013" spans="2:2">
      <c r="B106013" s="323"/>
    </row>
    <row r="106014" spans="2:2">
      <c r="B106014" s="323"/>
    </row>
    <row r="106015" spans="2:2">
      <c r="B106015" s="323"/>
    </row>
    <row r="106016" spans="2:2">
      <c r="B106016" s="323"/>
    </row>
    <row r="106017" spans="2:2">
      <c r="B106017" s="323"/>
    </row>
    <row r="106018" spans="2:2">
      <c r="B106018" s="323"/>
    </row>
    <row r="106019" spans="2:2">
      <c r="B106019" s="323"/>
    </row>
    <row r="106020" spans="2:2">
      <c r="B106020" s="323"/>
    </row>
    <row r="106021" spans="2:2">
      <c r="B106021" s="323"/>
    </row>
    <row r="106022" spans="2:2">
      <c r="B106022" s="323"/>
    </row>
    <row r="106023" spans="2:2">
      <c r="B106023" s="323"/>
    </row>
    <row r="106024" spans="2:2">
      <c r="B106024" s="323"/>
    </row>
    <row r="106025" spans="2:2">
      <c r="B106025" s="323"/>
    </row>
    <row r="106026" spans="2:2">
      <c r="B106026" s="323"/>
    </row>
    <row r="106027" spans="2:2">
      <c r="B106027" s="323"/>
    </row>
    <row r="106028" spans="2:2">
      <c r="B106028" s="323"/>
    </row>
    <row r="106029" spans="2:2">
      <c r="B106029" s="323"/>
    </row>
    <row r="106030" spans="2:2">
      <c r="B106030" s="323"/>
    </row>
    <row r="106031" spans="2:2">
      <c r="B106031" s="323"/>
    </row>
    <row r="106032" spans="2:2">
      <c r="B106032" s="323"/>
    </row>
    <row r="106033" spans="2:2">
      <c r="B106033" s="323"/>
    </row>
    <row r="106034" spans="2:2">
      <c r="B106034" s="323"/>
    </row>
    <row r="106035" spans="2:2">
      <c r="B106035" s="323"/>
    </row>
    <row r="106036" spans="2:2">
      <c r="B106036" s="323"/>
    </row>
    <row r="106037" spans="2:2">
      <c r="B106037" s="323"/>
    </row>
    <row r="106038" spans="2:2">
      <c r="B106038" s="323"/>
    </row>
    <row r="106039" spans="2:2">
      <c r="B106039" s="323"/>
    </row>
    <row r="106040" spans="2:2">
      <c r="B106040" s="323"/>
    </row>
    <row r="106041" spans="2:2">
      <c r="B106041" s="323"/>
    </row>
    <row r="106042" spans="2:2">
      <c r="B106042" s="323"/>
    </row>
    <row r="106043" spans="2:2">
      <c r="B106043" s="323"/>
    </row>
    <row r="106044" spans="2:2">
      <c r="B106044" s="323"/>
    </row>
    <row r="106045" spans="2:2">
      <c r="B106045" s="323"/>
    </row>
    <row r="106046" spans="2:2">
      <c r="B106046" s="323"/>
    </row>
    <row r="106047" spans="2:2">
      <c r="B106047" s="323"/>
    </row>
    <row r="106048" spans="2:2">
      <c r="B106048" s="323"/>
    </row>
    <row r="106049" spans="2:2">
      <c r="B106049" s="323"/>
    </row>
    <row r="106050" spans="2:2">
      <c r="B106050" s="323"/>
    </row>
    <row r="106051" spans="2:2">
      <c r="B106051" s="323"/>
    </row>
    <row r="106052" spans="2:2">
      <c r="B106052" s="323"/>
    </row>
    <row r="106053" spans="2:2">
      <c r="B106053" s="323"/>
    </row>
    <row r="106054" spans="2:2">
      <c r="B106054" s="323"/>
    </row>
    <row r="106055" spans="2:2">
      <c r="B106055" s="323"/>
    </row>
    <row r="106056" spans="2:2">
      <c r="B106056" s="323"/>
    </row>
    <row r="106057" spans="2:2">
      <c r="B106057" s="323"/>
    </row>
    <row r="106058" spans="2:2">
      <c r="B106058" s="323"/>
    </row>
    <row r="106059" spans="2:2">
      <c r="B106059" s="323"/>
    </row>
    <row r="106060" spans="2:2">
      <c r="B106060" s="323"/>
    </row>
    <row r="106061" spans="2:2">
      <c r="B106061" s="323"/>
    </row>
    <row r="106062" spans="2:2">
      <c r="B106062" s="323"/>
    </row>
    <row r="106063" spans="2:2">
      <c r="B106063" s="323"/>
    </row>
    <row r="106064" spans="2:2">
      <c r="B106064" s="323"/>
    </row>
    <row r="106065" spans="2:2">
      <c r="B106065" s="323"/>
    </row>
    <row r="106066" spans="2:2">
      <c r="B106066" s="323"/>
    </row>
    <row r="106067" spans="2:2">
      <c r="B106067" s="323"/>
    </row>
    <row r="106068" spans="2:2">
      <c r="B106068" s="323"/>
    </row>
    <row r="106069" spans="2:2">
      <c r="B106069" s="323"/>
    </row>
    <row r="106070" spans="2:2">
      <c r="B106070" s="323"/>
    </row>
    <row r="106071" spans="2:2">
      <c r="B106071" s="323"/>
    </row>
    <row r="106072" spans="2:2">
      <c r="B106072" s="323"/>
    </row>
    <row r="106073" spans="2:2">
      <c r="B106073" s="323"/>
    </row>
    <row r="106074" spans="2:2">
      <c r="B106074" s="323"/>
    </row>
    <row r="106075" spans="2:2">
      <c r="B106075" s="323"/>
    </row>
    <row r="106076" spans="2:2">
      <c r="B106076" s="323"/>
    </row>
    <row r="106077" spans="2:2">
      <c r="B106077" s="323"/>
    </row>
    <row r="106078" spans="2:2">
      <c r="B106078" s="323"/>
    </row>
    <row r="106079" spans="2:2">
      <c r="B106079" s="323"/>
    </row>
    <row r="106080" spans="2:2">
      <c r="B106080" s="323"/>
    </row>
    <row r="106081" spans="2:2">
      <c r="B106081" s="323"/>
    </row>
    <row r="106082" spans="2:2">
      <c r="B106082" s="323"/>
    </row>
    <row r="106083" spans="2:2">
      <c r="B106083" s="323"/>
    </row>
    <row r="106084" spans="2:2">
      <c r="B106084" s="323"/>
    </row>
    <row r="106085" spans="2:2">
      <c r="B106085" s="323"/>
    </row>
    <row r="106086" spans="2:2">
      <c r="B106086" s="323"/>
    </row>
    <row r="106087" spans="2:2">
      <c r="B106087" s="323"/>
    </row>
    <row r="106088" spans="2:2">
      <c r="B106088" s="323"/>
    </row>
    <row r="106089" spans="2:2">
      <c r="B106089" s="323"/>
    </row>
    <row r="106090" spans="2:2">
      <c r="B106090" s="323"/>
    </row>
    <row r="106091" spans="2:2">
      <c r="B106091" s="323"/>
    </row>
    <row r="106092" spans="2:2">
      <c r="B106092" s="323"/>
    </row>
    <row r="106093" spans="2:2">
      <c r="B106093" s="323"/>
    </row>
    <row r="106094" spans="2:2">
      <c r="B106094" s="323"/>
    </row>
    <row r="106095" spans="2:2">
      <c r="B106095" s="323"/>
    </row>
    <row r="106096" spans="2:2">
      <c r="B106096" s="323"/>
    </row>
    <row r="106097" spans="2:2">
      <c r="B106097" s="323"/>
    </row>
    <row r="106098" spans="2:2">
      <c r="B106098" s="323"/>
    </row>
    <row r="106099" spans="2:2">
      <c r="B106099" s="323"/>
    </row>
    <row r="106100" spans="2:2">
      <c r="B106100" s="323"/>
    </row>
    <row r="106101" spans="2:2">
      <c r="B106101" s="323"/>
    </row>
    <row r="106102" spans="2:2">
      <c r="B106102" s="323"/>
    </row>
    <row r="106103" spans="2:2">
      <c r="B106103" s="323"/>
    </row>
    <row r="106104" spans="2:2">
      <c r="B106104" s="323"/>
    </row>
    <row r="106105" spans="2:2">
      <c r="B106105" s="323"/>
    </row>
    <row r="106106" spans="2:2">
      <c r="B106106" s="323"/>
    </row>
    <row r="106107" spans="2:2">
      <c r="B106107" s="323"/>
    </row>
    <row r="106108" spans="2:2">
      <c r="B106108" s="323"/>
    </row>
    <row r="106109" spans="2:2">
      <c r="B106109" s="323"/>
    </row>
    <row r="106110" spans="2:2">
      <c r="B106110" s="323"/>
    </row>
    <row r="106111" spans="2:2">
      <c r="B106111" s="323"/>
    </row>
    <row r="106112" spans="2:2">
      <c r="B106112" s="323"/>
    </row>
    <row r="106113" spans="2:2">
      <c r="B106113" s="323"/>
    </row>
    <row r="106114" spans="2:2">
      <c r="B106114" s="323"/>
    </row>
    <row r="106115" spans="2:2">
      <c r="B106115" s="323"/>
    </row>
    <row r="106116" spans="2:2">
      <c r="B106116" s="323"/>
    </row>
    <row r="106117" spans="2:2">
      <c r="B106117" s="323"/>
    </row>
    <row r="106118" spans="2:2">
      <c r="B106118" s="323"/>
    </row>
    <row r="106119" spans="2:2">
      <c r="B106119" s="323"/>
    </row>
    <row r="106120" spans="2:2">
      <c r="B106120" s="323"/>
    </row>
    <row r="106121" spans="2:2">
      <c r="B106121" s="323"/>
    </row>
    <row r="106122" spans="2:2">
      <c r="B106122" s="323"/>
    </row>
    <row r="106123" spans="2:2">
      <c r="B106123" s="323"/>
    </row>
    <row r="106124" spans="2:2">
      <c r="B106124" s="323"/>
    </row>
    <row r="106125" spans="2:2">
      <c r="B106125" s="323"/>
    </row>
    <row r="106126" spans="2:2">
      <c r="B106126" s="323"/>
    </row>
    <row r="106127" spans="2:2">
      <c r="B106127" s="323"/>
    </row>
    <row r="106128" spans="2:2">
      <c r="B106128" s="323"/>
    </row>
    <row r="106129" spans="2:2">
      <c r="B106129" s="323"/>
    </row>
    <row r="106130" spans="2:2">
      <c r="B106130" s="323"/>
    </row>
    <row r="106131" spans="2:2">
      <c r="B106131" s="323"/>
    </row>
    <row r="106132" spans="2:2">
      <c r="B106132" s="323"/>
    </row>
    <row r="106133" spans="2:2">
      <c r="B106133" s="323"/>
    </row>
    <row r="106134" spans="2:2">
      <c r="B106134" s="323"/>
    </row>
    <row r="106135" spans="2:2">
      <c r="B106135" s="323"/>
    </row>
    <row r="106136" spans="2:2">
      <c r="B106136" s="323"/>
    </row>
    <row r="106137" spans="2:2">
      <c r="B106137" s="323"/>
    </row>
    <row r="106138" spans="2:2">
      <c r="B106138" s="323"/>
    </row>
    <row r="106139" spans="2:2">
      <c r="B106139" s="323"/>
    </row>
    <row r="106140" spans="2:2">
      <c r="B106140" s="323"/>
    </row>
    <row r="106141" spans="2:2">
      <c r="B106141" s="323"/>
    </row>
    <row r="106142" spans="2:2">
      <c r="B106142" s="323"/>
    </row>
    <row r="106143" spans="2:2">
      <c r="B106143" s="323"/>
    </row>
    <row r="106144" spans="2:2">
      <c r="B106144" s="323"/>
    </row>
    <row r="106145" spans="2:2">
      <c r="B106145" s="323"/>
    </row>
    <row r="106146" spans="2:2">
      <c r="B106146" s="323"/>
    </row>
    <row r="106147" spans="2:2">
      <c r="B106147" s="323"/>
    </row>
    <row r="106148" spans="2:2">
      <c r="B106148" s="323"/>
    </row>
    <row r="106149" spans="2:2">
      <c r="B106149" s="323"/>
    </row>
    <row r="106150" spans="2:2">
      <c r="B106150" s="323"/>
    </row>
    <row r="106151" spans="2:2">
      <c r="B106151" s="323"/>
    </row>
    <row r="106152" spans="2:2">
      <c r="B106152" s="323"/>
    </row>
    <row r="106153" spans="2:2">
      <c r="B106153" s="323"/>
    </row>
    <row r="106154" spans="2:2">
      <c r="B106154" s="323"/>
    </row>
    <row r="106155" spans="2:2">
      <c r="B106155" s="323"/>
    </row>
    <row r="106156" spans="2:2">
      <c r="B106156" s="323"/>
    </row>
    <row r="106157" spans="2:2">
      <c r="B106157" s="323"/>
    </row>
    <row r="106158" spans="2:2">
      <c r="B106158" s="323"/>
    </row>
    <row r="106159" spans="2:2">
      <c r="B106159" s="323"/>
    </row>
    <row r="106160" spans="2:2">
      <c r="B106160" s="323"/>
    </row>
    <row r="106161" spans="2:2">
      <c r="B106161" s="323"/>
    </row>
    <row r="106162" spans="2:2">
      <c r="B106162" s="323"/>
    </row>
    <row r="106163" spans="2:2">
      <c r="B106163" s="323"/>
    </row>
    <row r="106164" spans="2:2">
      <c r="B106164" s="323"/>
    </row>
    <row r="106165" spans="2:2">
      <c r="B106165" s="323"/>
    </row>
    <row r="106166" spans="2:2">
      <c r="B106166" s="323"/>
    </row>
    <row r="106167" spans="2:2">
      <c r="B106167" s="323"/>
    </row>
    <row r="106168" spans="2:2">
      <c r="B106168" s="323"/>
    </row>
    <row r="106169" spans="2:2">
      <c r="B106169" s="323"/>
    </row>
    <row r="106170" spans="2:2">
      <c r="B106170" s="323"/>
    </row>
    <row r="106171" spans="2:2">
      <c r="B106171" s="323"/>
    </row>
    <row r="106172" spans="2:2">
      <c r="B106172" s="323"/>
    </row>
    <row r="106173" spans="2:2">
      <c r="B106173" s="323"/>
    </row>
    <row r="106174" spans="2:2">
      <c r="B106174" s="323"/>
    </row>
    <row r="106175" spans="2:2">
      <c r="B106175" s="323"/>
    </row>
    <row r="106176" spans="2:2">
      <c r="B106176" s="323"/>
    </row>
    <row r="106177" spans="2:2">
      <c r="B106177" s="323"/>
    </row>
    <row r="106178" spans="2:2">
      <c r="B106178" s="323"/>
    </row>
    <row r="106179" spans="2:2">
      <c r="B106179" s="323"/>
    </row>
    <row r="106180" spans="2:2">
      <c r="B106180" s="323"/>
    </row>
    <row r="106181" spans="2:2">
      <c r="B106181" s="323"/>
    </row>
    <row r="106182" spans="2:2">
      <c r="B106182" s="323"/>
    </row>
    <row r="106183" spans="2:2">
      <c r="B106183" s="323"/>
    </row>
    <row r="106184" spans="2:2">
      <c r="B106184" s="323"/>
    </row>
    <row r="106185" spans="2:2">
      <c r="B106185" s="323"/>
    </row>
    <row r="106186" spans="2:2">
      <c r="B106186" s="323"/>
    </row>
    <row r="106187" spans="2:2">
      <c r="B106187" s="323"/>
    </row>
    <row r="106188" spans="2:2">
      <c r="B106188" s="323"/>
    </row>
    <row r="106189" spans="2:2">
      <c r="B106189" s="323"/>
    </row>
    <row r="106190" spans="2:2">
      <c r="B106190" s="323"/>
    </row>
    <row r="106191" spans="2:2">
      <c r="B106191" s="323"/>
    </row>
    <row r="106192" spans="2:2">
      <c r="B106192" s="323"/>
    </row>
    <row r="106193" spans="2:2">
      <c r="B106193" s="323"/>
    </row>
    <row r="106194" spans="2:2">
      <c r="B106194" s="323"/>
    </row>
    <row r="106195" spans="2:2">
      <c r="B106195" s="323"/>
    </row>
    <row r="106196" spans="2:2">
      <c r="B106196" s="323"/>
    </row>
    <row r="106197" spans="2:2">
      <c r="B106197" s="323"/>
    </row>
    <row r="106198" spans="2:2">
      <c r="B106198" s="323"/>
    </row>
    <row r="106199" spans="2:2">
      <c r="B106199" s="323"/>
    </row>
    <row r="106200" spans="2:2">
      <c r="B106200" s="323"/>
    </row>
    <row r="106201" spans="2:2">
      <c r="B106201" s="323"/>
    </row>
    <row r="106202" spans="2:2">
      <c r="B106202" s="323"/>
    </row>
    <row r="106203" spans="2:2">
      <c r="B106203" s="323"/>
    </row>
    <row r="106204" spans="2:2">
      <c r="B106204" s="323"/>
    </row>
    <row r="106205" spans="2:2">
      <c r="B106205" s="323"/>
    </row>
    <row r="106206" spans="2:2">
      <c r="B106206" s="323"/>
    </row>
    <row r="106207" spans="2:2">
      <c r="B106207" s="323"/>
    </row>
    <row r="106208" spans="2:2">
      <c r="B106208" s="323"/>
    </row>
    <row r="106209" spans="2:2">
      <c r="B106209" s="323"/>
    </row>
    <row r="106210" spans="2:2">
      <c r="B106210" s="323"/>
    </row>
    <row r="106211" spans="2:2">
      <c r="B106211" s="323"/>
    </row>
    <row r="106212" spans="2:2">
      <c r="B106212" s="323"/>
    </row>
    <row r="106213" spans="2:2">
      <c r="B106213" s="323"/>
    </row>
    <row r="106214" spans="2:2">
      <c r="B106214" s="323"/>
    </row>
    <row r="106215" spans="2:2">
      <c r="B106215" s="323"/>
    </row>
    <row r="106216" spans="2:2">
      <c r="B106216" s="323"/>
    </row>
    <row r="106217" spans="2:2">
      <c r="B106217" s="323"/>
    </row>
    <row r="106218" spans="2:2">
      <c r="B106218" s="323"/>
    </row>
    <row r="106219" spans="2:2">
      <c r="B106219" s="323"/>
    </row>
    <row r="106220" spans="2:2">
      <c r="B106220" s="323"/>
    </row>
    <row r="106221" spans="2:2">
      <c r="B106221" s="323"/>
    </row>
    <row r="106222" spans="2:2">
      <c r="B106222" s="323"/>
    </row>
    <row r="106223" spans="2:2">
      <c r="B106223" s="323"/>
    </row>
    <row r="106224" spans="2:2">
      <c r="B106224" s="323"/>
    </row>
    <row r="106225" spans="2:2">
      <c r="B106225" s="323"/>
    </row>
    <row r="106226" spans="2:2">
      <c r="B106226" s="323"/>
    </row>
    <row r="106227" spans="2:2">
      <c r="B106227" s="323"/>
    </row>
    <row r="106228" spans="2:2">
      <c r="B106228" s="323"/>
    </row>
    <row r="106229" spans="2:2">
      <c r="B106229" s="323"/>
    </row>
    <row r="106230" spans="2:2">
      <c r="B106230" s="323"/>
    </row>
    <row r="106231" spans="2:2">
      <c r="B106231" s="323"/>
    </row>
    <row r="106232" spans="2:2">
      <c r="B106232" s="323"/>
    </row>
    <row r="106233" spans="2:2">
      <c r="B106233" s="323"/>
    </row>
    <row r="106234" spans="2:2">
      <c r="B106234" s="323"/>
    </row>
    <row r="106235" spans="2:2">
      <c r="B106235" s="323"/>
    </row>
    <row r="106236" spans="2:2">
      <c r="B106236" s="323"/>
    </row>
    <row r="106237" spans="2:2">
      <c r="B106237" s="323"/>
    </row>
    <row r="106238" spans="2:2">
      <c r="B106238" s="323"/>
    </row>
    <row r="106239" spans="2:2">
      <c r="B106239" s="323"/>
    </row>
    <row r="106240" spans="2:2">
      <c r="B106240" s="323"/>
    </row>
    <row r="106241" spans="2:2">
      <c r="B106241" s="323"/>
    </row>
    <row r="106242" spans="2:2">
      <c r="B106242" s="323"/>
    </row>
    <row r="106243" spans="2:2">
      <c r="B106243" s="323"/>
    </row>
    <row r="106244" spans="2:2">
      <c r="B106244" s="323"/>
    </row>
    <row r="106245" spans="2:2">
      <c r="B106245" s="323"/>
    </row>
    <row r="106246" spans="2:2">
      <c r="B106246" s="323"/>
    </row>
    <row r="106247" spans="2:2">
      <c r="B106247" s="323"/>
    </row>
    <row r="106248" spans="2:2">
      <c r="B106248" s="323"/>
    </row>
    <row r="106249" spans="2:2">
      <c r="B106249" s="323"/>
    </row>
    <row r="106250" spans="2:2">
      <c r="B106250" s="323"/>
    </row>
    <row r="106251" spans="2:2">
      <c r="B106251" s="323"/>
    </row>
    <row r="106252" spans="2:2">
      <c r="B106252" s="323"/>
    </row>
    <row r="106253" spans="2:2">
      <c r="B106253" s="323"/>
    </row>
    <row r="106254" spans="2:2">
      <c r="B106254" s="323"/>
    </row>
    <row r="106255" spans="2:2">
      <c r="B106255" s="323"/>
    </row>
    <row r="106256" spans="2:2">
      <c r="B106256" s="323"/>
    </row>
    <row r="106257" spans="2:2">
      <c r="B106257" s="323"/>
    </row>
    <row r="106258" spans="2:2">
      <c r="B106258" s="323"/>
    </row>
    <row r="106259" spans="2:2">
      <c r="B106259" s="323"/>
    </row>
    <row r="106260" spans="2:2">
      <c r="B106260" s="323"/>
    </row>
    <row r="106261" spans="2:2">
      <c r="B106261" s="323"/>
    </row>
    <row r="106262" spans="2:2">
      <c r="B106262" s="323"/>
    </row>
    <row r="106263" spans="2:2">
      <c r="B106263" s="323"/>
    </row>
    <row r="106264" spans="2:2">
      <c r="B106264" s="323"/>
    </row>
    <row r="106265" spans="2:2">
      <c r="B106265" s="323"/>
    </row>
    <row r="106266" spans="2:2">
      <c r="B106266" s="323"/>
    </row>
    <row r="106267" spans="2:2">
      <c r="B106267" s="323"/>
    </row>
    <row r="106268" spans="2:2">
      <c r="B106268" s="323"/>
    </row>
    <row r="106269" spans="2:2">
      <c r="B106269" s="323"/>
    </row>
    <row r="106270" spans="2:2">
      <c r="B106270" s="323"/>
    </row>
    <row r="106271" spans="2:2">
      <c r="B106271" s="323"/>
    </row>
    <row r="106272" spans="2:2">
      <c r="B106272" s="323"/>
    </row>
    <row r="106273" spans="2:2">
      <c r="B106273" s="323"/>
    </row>
    <row r="106274" spans="2:2">
      <c r="B106274" s="323"/>
    </row>
    <row r="106275" spans="2:2">
      <c r="B106275" s="323"/>
    </row>
    <row r="106276" spans="2:2">
      <c r="B106276" s="323"/>
    </row>
    <row r="106277" spans="2:2">
      <c r="B106277" s="323"/>
    </row>
    <row r="106278" spans="2:2">
      <c r="B106278" s="323"/>
    </row>
    <row r="106279" spans="2:2">
      <c r="B106279" s="323"/>
    </row>
    <row r="106280" spans="2:2">
      <c r="B106280" s="323"/>
    </row>
    <row r="106281" spans="2:2">
      <c r="B106281" s="323"/>
    </row>
    <row r="106282" spans="2:2">
      <c r="B106282" s="323"/>
    </row>
    <row r="106283" spans="2:2">
      <c r="B106283" s="323"/>
    </row>
    <row r="106284" spans="2:2">
      <c r="B106284" s="323"/>
    </row>
    <row r="106285" spans="2:2">
      <c r="B106285" s="323"/>
    </row>
    <row r="106286" spans="2:2">
      <c r="B106286" s="323"/>
    </row>
    <row r="106287" spans="2:2">
      <c r="B106287" s="323"/>
    </row>
    <row r="106288" spans="2:2">
      <c r="B106288" s="323"/>
    </row>
    <row r="106289" spans="2:2">
      <c r="B106289" s="323"/>
    </row>
    <row r="106290" spans="2:2">
      <c r="B106290" s="323"/>
    </row>
    <row r="106291" spans="2:2">
      <c r="B106291" s="323"/>
    </row>
    <row r="106292" spans="2:2">
      <c r="B106292" s="323"/>
    </row>
    <row r="106293" spans="2:2">
      <c r="B106293" s="323"/>
    </row>
    <row r="106294" spans="2:2">
      <c r="B106294" s="323"/>
    </row>
    <row r="106295" spans="2:2">
      <c r="B106295" s="323"/>
    </row>
    <row r="106296" spans="2:2">
      <c r="B106296" s="323"/>
    </row>
    <row r="106297" spans="2:2">
      <c r="B106297" s="323"/>
    </row>
    <row r="106298" spans="2:2">
      <c r="B106298" s="323"/>
    </row>
    <row r="106299" spans="2:2">
      <c r="B106299" s="323"/>
    </row>
    <row r="106300" spans="2:2">
      <c r="B106300" s="323"/>
    </row>
    <row r="106301" spans="2:2">
      <c r="B106301" s="323"/>
    </row>
    <row r="106302" spans="2:2">
      <c r="B106302" s="323"/>
    </row>
    <row r="106303" spans="2:2">
      <c r="B106303" s="323"/>
    </row>
    <row r="106304" spans="2:2">
      <c r="B106304" s="323"/>
    </row>
    <row r="106305" spans="2:2">
      <c r="B106305" s="323"/>
    </row>
    <row r="106306" spans="2:2">
      <c r="B106306" s="323"/>
    </row>
    <row r="106307" spans="2:2">
      <c r="B106307" s="323"/>
    </row>
    <row r="106308" spans="2:2">
      <c r="B106308" s="323"/>
    </row>
    <row r="106309" spans="2:2">
      <c r="B106309" s="323"/>
    </row>
    <row r="106310" spans="2:2">
      <c r="B106310" s="323"/>
    </row>
    <row r="106311" spans="2:2">
      <c r="B106311" s="323"/>
    </row>
    <row r="106312" spans="2:2">
      <c r="B106312" s="323"/>
    </row>
    <row r="106313" spans="2:2">
      <c r="B106313" s="323"/>
    </row>
    <row r="106314" spans="2:2">
      <c r="B106314" s="323"/>
    </row>
    <row r="106315" spans="2:2">
      <c r="B106315" s="323"/>
    </row>
    <row r="106316" spans="2:2">
      <c r="B106316" s="323"/>
    </row>
    <row r="106317" spans="2:2">
      <c r="B106317" s="323"/>
    </row>
    <row r="106318" spans="2:2">
      <c r="B106318" s="323"/>
    </row>
    <row r="106319" spans="2:2">
      <c r="B106319" s="323"/>
    </row>
    <row r="106320" spans="2:2">
      <c r="B106320" s="323"/>
    </row>
    <row r="106321" spans="2:2">
      <c r="B106321" s="323"/>
    </row>
    <row r="106322" spans="2:2">
      <c r="B106322" s="323"/>
    </row>
    <row r="106323" spans="2:2">
      <c r="B106323" s="323"/>
    </row>
    <row r="106324" spans="2:2">
      <c r="B106324" s="323"/>
    </row>
    <row r="106325" spans="2:2">
      <c r="B106325" s="323"/>
    </row>
    <row r="106326" spans="2:2">
      <c r="B106326" s="323"/>
    </row>
    <row r="106327" spans="2:2">
      <c r="B106327" s="323"/>
    </row>
    <row r="106328" spans="2:2">
      <c r="B106328" s="323"/>
    </row>
    <row r="106329" spans="2:2">
      <c r="B106329" s="323"/>
    </row>
    <row r="106330" spans="2:2">
      <c r="B106330" s="323"/>
    </row>
    <row r="106331" spans="2:2">
      <c r="B106331" s="323"/>
    </row>
    <row r="106332" spans="2:2">
      <c r="B106332" s="323"/>
    </row>
    <row r="106333" spans="2:2">
      <c r="B106333" s="323"/>
    </row>
    <row r="106334" spans="2:2">
      <c r="B106334" s="323"/>
    </row>
    <row r="106335" spans="2:2">
      <c r="B106335" s="323"/>
    </row>
    <row r="106336" spans="2:2">
      <c r="B106336" s="323"/>
    </row>
    <row r="106337" spans="2:2">
      <c r="B106337" s="323"/>
    </row>
    <row r="106338" spans="2:2">
      <c r="B106338" s="323"/>
    </row>
    <row r="106339" spans="2:2">
      <c r="B106339" s="323"/>
    </row>
    <row r="106340" spans="2:2">
      <c r="B106340" s="323"/>
    </row>
    <row r="106341" spans="2:2">
      <c r="B106341" s="323"/>
    </row>
    <row r="106342" spans="2:2">
      <c r="B106342" s="323"/>
    </row>
    <row r="106343" spans="2:2">
      <c r="B106343" s="323"/>
    </row>
    <row r="106344" spans="2:2">
      <c r="B106344" s="323"/>
    </row>
    <row r="106345" spans="2:2">
      <c r="B106345" s="323"/>
    </row>
    <row r="106346" spans="2:2">
      <c r="B106346" s="323"/>
    </row>
    <row r="106347" spans="2:2">
      <c r="B106347" s="323"/>
    </row>
    <row r="106348" spans="2:2">
      <c r="B106348" s="323"/>
    </row>
    <row r="106349" spans="2:2">
      <c r="B106349" s="323"/>
    </row>
    <row r="106350" spans="2:2">
      <c r="B106350" s="323"/>
    </row>
    <row r="106351" spans="2:2">
      <c r="B106351" s="323"/>
    </row>
    <row r="106352" spans="2:2">
      <c r="B106352" s="323"/>
    </row>
    <row r="106353" spans="2:2">
      <c r="B106353" s="323"/>
    </row>
    <row r="106354" spans="2:2">
      <c r="B106354" s="323"/>
    </row>
    <row r="106355" spans="2:2">
      <c r="B106355" s="323"/>
    </row>
    <row r="106356" spans="2:2">
      <c r="B106356" s="323"/>
    </row>
    <row r="106357" spans="2:2">
      <c r="B106357" s="323"/>
    </row>
    <row r="106358" spans="2:2">
      <c r="B106358" s="323"/>
    </row>
    <row r="106359" spans="2:2">
      <c r="B106359" s="323"/>
    </row>
    <row r="106360" spans="2:2">
      <c r="B106360" s="323"/>
    </row>
    <row r="106361" spans="2:2">
      <c r="B106361" s="323"/>
    </row>
    <row r="106362" spans="2:2">
      <c r="B106362" s="323"/>
    </row>
    <row r="106363" spans="2:2">
      <c r="B106363" s="323"/>
    </row>
    <row r="106364" spans="2:2">
      <c r="B106364" s="323"/>
    </row>
    <row r="106365" spans="2:2">
      <c r="B106365" s="323"/>
    </row>
    <row r="106366" spans="2:2">
      <c r="B106366" s="323"/>
    </row>
    <row r="106367" spans="2:2">
      <c r="B106367" s="323"/>
    </row>
    <row r="106368" spans="2:2">
      <c r="B106368" s="323"/>
    </row>
    <row r="106369" spans="2:2">
      <c r="B106369" s="323"/>
    </row>
    <row r="106370" spans="2:2">
      <c r="B106370" s="323"/>
    </row>
    <row r="106371" spans="2:2">
      <c r="B106371" s="323"/>
    </row>
    <row r="106372" spans="2:2">
      <c r="B106372" s="323"/>
    </row>
    <row r="106373" spans="2:2">
      <c r="B106373" s="323"/>
    </row>
    <row r="106374" spans="2:2">
      <c r="B106374" s="323"/>
    </row>
    <row r="106375" spans="2:2">
      <c r="B106375" s="323"/>
    </row>
    <row r="106376" spans="2:2">
      <c r="B106376" s="323"/>
    </row>
    <row r="106377" spans="2:2">
      <c r="B106377" s="323"/>
    </row>
    <row r="106378" spans="2:2">
      <c r="B106378" s="323"/>
    </row>
    <row r="106379" spans="2:2">
      <c r="B106379" s="323"/>
    </row>
    <row r="106380" spans="2:2">
      <c r="B106380" s="323"/>
    </row>
    <row r="106381" spans="2:2">
      <c r="B106381" s="323"/>
    </row>
    <row r="106382" spans="2:2">
      <c r="B106382" s="323"/>
    </row>
    <row r="106383" spans="2:2">
      <c r="B106383" s="323"/>
    </row>
    <row r="106384" spans="2:2">
      <c r="B106384" s="323"/>
    </row>
    <row r="106385" spans="2:2">
      <c r="B106385" s="323"/>
    </row>
    <row r="106386" spans="2:2">
      <c r="B106386" s="323"/>
    </row>
    <row r="106387" spans="2:2">
      <c r="B106387" s="323"/>
    </row>
    <row r="106388" spans="2:2">
      <c r="B106388" s="323"/>
    </row>
    <row r="106389" spans="2:2">
      <c r="B106389" s="323"/>
    </row>
    <row r="106390" spans="2:2">
      <c r="B106390" s="323"/>
    </row>
    <row r="106391" spans="2:2">
      <c r="B106391" s="323"/>
    </row>
    <row r="106392" spans="2:2">
      <c r="B106392" s="323"/>
    </row>
    <row r="106393" spans="2:2">
      <c r="B106393" s="323"/>
    </row>
    <row r="106394" spans="2:2">
      <c r="B106394" s="323"/>
    </row>
    <row r="106395" spans="2:2">
      <c r="B106395" s="323"/>
    </row>
    <row r="106396" spans="2:2">
      <c r="B106396" s="323"/>
    </row>
    <row r="106397" spans="2:2">
      <c r="B106397" s="323"/>
    </row>
    <row r="106398" spans="2:2">
      <c r="B106398" s="323"/>
    </row>
    <row r="106399" spans="2:2">
      <c r="B106399" s="323"/>
    </row>
    <row r="106400" spans="2:2">
      <c r="B106400" s="323"/>
    </row>
    <row r="106401" spans="2:2">
      <c r="B106401" s="323"/>
    </row>
    <row r="106402" spans="2:2">
      <c r="B106402" s="323"/>
    </row>
    <row r="106403" spans="2:2">
      <c r="B106403" s="323"/>
    </row>
    <row r="106404" spans="2:2">
      <c r="B106404" s="323"/>
    </row>
    <row r="106405" spans="2:2">
      <c r="B106405" s="323"/>
    </row>
    <row r="106406" spans="2:2">
      <c r="B106406" s="323"/>
    </row>
    <row r="106407" spans="2:2">
      <c r="B106407" s="323"/>
    </row>
    <row r="106408" spans="2:2">
      <c r="B106408" s="323"/>
    </row>
    <row r="106409" spans="2:2">
      <c r="B106409" s="323"/>
    </row>
    <row r="106410" spans="2:2">
      <c r="B106410" s="323"/>
    </row>
    <row r="106411" spans="2:2">
      <c r="B106411" s="323"/>
    </row>
    <row r="106412" spans="2:2">
      <c r="B106412" s="323"/>
    </row>
    <row r="106413" spans="2:2">
      <c r="B106413" s="323"/>
    </row>
    <row r="106414" spans="2:2">
      <c r="B106414" s="323"/>
    </row>
    <row r="106415" spans="2:2">
      <c r="B106415" s="323"/>
    </row>
    <row r="106416" spans="2:2">
      <c r="B106416" s="323"/>
    </row>
    <row r="106417" spans="2:2">
      <c r="B106417" s="323"/>
    </row>
    <row r="106418" spans="2:2">
      <c r="B106418" s="323"/>
    </row>
    <row r="106419" spans="2:2">
      <c r="B106419" s="323"/>
    </row>
    <row r="106420" spans="2:2">
      <c r="B106420" s="323"/>
    </row>
    <row r="106421" spans="2:2">
      <c r="B106421" s="323"/>
    </row>
    <row r="106422" spans="2:2">
      <c r="B106422" s="323"/>
    </row>
    <row r="106423" spans="2:2">
      <c r="B106423" s="323"/>
    </row>
    <row r="106424" spans="2:2">
      <c r="B106424" s="323"/>
    </row>
    <row r="106425" spans="2:2">
      <c r="B106425" s="323"/>
    </row>
    <row r="106426" spans="2:2">
      <c r="B106426" s="323"/>
    </row>
    <row r="106427" spans="2:2">
      <c r="B106427" s="323"/>
    </row>
    <row r="106428" spans="2:2">
      <c r="B106428" s="323"/>
    </row>
    <row r="106429" spans="2:2">
      <c r="B106429" s="323"/>
    </row>
    <row r="106430" spans="2:2">
      <c r="B106430" s="323"/>
    </row>
    <row r="106431" spans="2:2">
      <c r="B106431" s="323"/>
    </row>
    <row r="106432" spans="2:2">
      <c r="B106432" s="323"/>
    </row>
    <row r="106433" spans="2:2">
      <c r="B106433" s="323"/>
    </row>
    <row r="106434" spans="2:2">
      <c r="B106434" s="323"/>
    </row>
    <row r="106435" spans="2:2">
      <c r="B106435" s="323"/>
    </row>
    <row r="106436" spans="2:2">
      <c r="B106436" s="323"/>
    </row>
    <row r="106437" spans="2:2">
      <c r="B106437" s="323"/>
    </row>
    <row r="106438" spans="2:2">
      <c r="B106438" s="323"/>
    </row>
    <row r="106439" spans="2:2">
      <c r="B106439" s="323"/>
    </row>
    <row r="106440" spans="2:2">
      <c r="B106440" s="323"/>
    </row>
    <row r="106441" spans="2:2">
      <c r="B106441" s="323"/>
    </row>
    <row r="106442" spans="2:2">
      <c r="B106442" s="323"/>
    </row>
    <row r="106443" spans="2:2">
      <c r="B106443" s="323"/>
    </row>
    <row r="106444" spans="2:2">
      <c r="B106444" s="323"/>
    </row>
    <row r="106445" spans="2:2">
      <c r="B106445" s="323"/>
    </row>
    <row r="106446" spans="2:2">
      <c r="B106446" s="323"/>
    </row>
    <row r="106447" spans="2:2">
      <c r="B106447" s="323"/>
    </row>
    <row r="106448" spans="2:2">
      <c r="B106448" s="323"/>
    </row>
    <row r="106449" spans="2:2">
      <c r="B106449" s="323"/>
    </row>
    <row r="106450" spans="2:2">
      <c r="B106450" s="323"/>
    </row>
    <row r="106451" spans="2:2">
      <c r="B106451" s="323"/>
    </row>
    <row r="106452" spans="2:2">
      <c r="B106452" s="323"/>
    </row>
    <row r="106453" spans="2:2">
      <c r="B106453" s="323"/>
    </row>
    <row r="106454" spans="2:2">
      <c r="B106454" s="323"/>
    </row>
    <row r="106455" spans="2:2">
      <c r="B106455" s="323"/>
    </row>
    <row r="106456" spans="2:2">
      <c r="B106456" s="323"/>
    </row>
    <row r="106457" spans="2:2">
      <c r="B106457" s="323"/>
    </row>
    <row r="106458" spans="2:2">
      <c r="B106458" s="323"/>
    </row>
    <row r="106459" spans="2:2">
      <c r="B106459" s="323"/>
    </row>
    <row r="106460" spans="2:2">
      <c r="B106460" s="323"/>
    </row>
    <row r="106461" spans="2:2">
      <c r="B106461" s="323"/>
    </row>
    <row r="106462" spans="2:2">
      <c r="B106462" s="323"/>
    </row>
    <row r="106463" spans="2:2">
      <c r="B106463" s="323"/>
    </row>
    <row r="106464" spans="2:2">
      <c r="B106464" s="323"/>
    </row>
    <row r="106465" spans="2:2">
      <c r="B106465" s="323"/>
    </row>
    <row r="106466" spans="2:2">
      <c r="B106466" s="323"/>
    </row>
    <row r="106467" spans="2:2">
      <c r="B106467" s="323"/>
    </row>
    <row r="106468" spans="2:2">
      <c r="B106468" s="323"/>
    </row>
    <row r="106469" spans="2:2">
      <c r="B106469" s="323"/>
    </row>
    <row r="106470" spans="2:2">
      <c r="B106470" s="323"/>
    </row>
    <row r="106471" spans="2:2">
      <c r="B106471" s="323"/>
    </row>
    <row r="106472" spans="2:2">
      <c r="B106472" s="323"/>
    </row>
    <row r="106473" spans="2:2">
      <c r="B106473" s="323"/>
    </row>
    <row r="106474" spans="2:2">
      <c r="B106474" s="323"/>
    </row>
    <row r="106475" spans="2:2">
      <c r="B106475" s="323"/>
    </row>
    <row r="106476" spans="2:2">
      <c r="B106476" s="323"/>
    </row>
    <row r="106477" spans="2:2">
      <c r="B106477" s="323"/>
    </row>
    <row r="106478" spans="2:2">
      <c r="B106478" s="323"/>
    </row>
    <row r="106479" spans="2:2">
      <c r="B106479" s="323"/>
    </row>
    <row r="106480" spans="2:2">
      <c r="B106480" s="323"/>
    </row>
    <row r="106481" spans="2:2">
      <c r="B106481" s="323"/>
    </row>
    <row r="106482" spans="2:2">
      <c r="B106482" s="323"/>
    </row>
    <row r="106483" spans="2:2">
      <c r="B106483" s="323"/>
    </row>
    <row r="106484" spans="2:2">
      <c r="B106484" s="323"/>
    </row>
    <row r="106485" spans="2:2">
      <c r="B106485" s="323"/>
    </row>
    <row r="106486" spans="2:2">
      <c r="B106486" s="323"/>
    </row>
    <row r="106487" spans="2:2">
      <c r="B106487" s="323"/>
    </row>
    <row r="106488" spans="2:2">
      <c r="B106488" s="323"/>
    </row>
    <row r="106489" spans="2:2">
      <c r="B106489" s="323"/>
    </row>
    <row r="106490" spans="2:2">
      <c r="B106490" s="323"/>
    </row>
    <row r="106491" spans="2:2">
      <c r="B106491" s="323"/>
    </row>
    <row r="106492" spans="2:2">
      <c r="B106492" s="323"/>
    </row>
    <row r="106493" spans="2:2">
      <c r="B106493" s="323"/>
    </row>
    <row r="106494" spans="2:2">
      <c r="B106494" s="323"/>
    </row>
    <row r="106495" spans="2:2">
      <c r="B106495" s="323"/>
    </row>
    <row r="106496" spans="2:2">
      <c r="B106496" s="323"/>
    </row>
    <row r="106497" spans="2:2">
      <c r="B106497" s="323"/>
    </row>
    <row r="106498" spans="2:2">
      <c r="B106498" s="323"/>
    </row>
    <row r="106499" spans="2:2">
      <c r="B106499" s="323"/>
    </row>
    <row r="106500" spans="2:2">
      <c r="B106500" s="323"/>
    </row>
    <row r="106501" spans="2:2">
      <c r="B106501" s="323"/>
    </row>
    <row r="106502" spans="2:2">
      <c r="B106502" s="323"/>
    </row>
    <row r="106503" spans="2:2">
      <c r="B106503" s="323"/>
    </row>
    <row r="106504" spans="2:2">
      <c r="B106504" s="323"/>
    </row>
    <row r="106505" spans="2:2">
      <c r="B106505" s="323"/>
    </row>
    <row r="106506" spans="2:2">
      <c r="B106506" s="323"/>
    </row>
    <row r="106507" spans="2:2">
      <c r="B106507" s="323"/>
    </row>
    <row r="106508" spans="2:2">
      <c r="B106508" s="323"/>
    </row>
    <row r="106509" spans="2:2">
      <c r="B106509" s="323"/>
    </row>
    <row r="106510" spans="2:2">
      <c r="B106510" s="323"/>
    </row>
    <row r="106511" spans="2:2">
      <c r="B106511" s="323"/>
    </row>
    <row r="106512" spans="2:2">
      <c r="B106512" s="323"/>
    </row>
    <row r="106513" spans="2:2">
      <c r="B106513" s="323"/>
    </row>
    <row r="106514" spans="2:2">
      <c r="B106514" s="323"/>
    </row>
    <row r="106515" spans="2:2">
      <c r="B106515" s="323"/>
    </row>
    <row r="106516" spans="2:2">
      <c r="B106516" s="323"/>
    </row>
    <row r="106517" spans="2:2">
      <c r="B106517" s="323"/>
    </row>
    <row r="106518" spans="2:2">
      <c r="B106518" s="323"/>
    </row>
    <row r="106519" spans="2:2">
      <c r="B106519" s="323"/>
    </row>
    <row r="106520" spans="2:2">
      <c r="B106520" s="323"/>
    </row>
    <row r="106521" spans="2:2">
      <c r="B106521" s="323"/>
    </row>
    <row r="106522" spans="2:2">
      <c r="B106522" s="323"/>
    </row>
    <row r="106523" spans="2:2">
      <c r="B106523" s="323"/>
    </row>
    <row r="106524" spans="2:2">
      <c r="B106524" s="323"/>
    </row>
    <row r="106525" spans="2:2">
      <c r="B106525" s="323"/>
    </row>
    <row r="106526" spans="2:2">
      <c r="B106526" s="323"/>
    </row>
    <row r="106527" spans="2:2">
      <c r="B106527" s="323"/>
    </row>
    <row r="106528" spans="2:2">
      <c r="B106528" s="323"/>
    </row>
    <row r="106529" spans="2:2">
      <c r="B106529" s="323"/>
    </row>
    <row r="106530" spans="2:2">
      <c r="B106530" s="323"/>
    </row>
    <row r="106531" spans="2:2">
      <c r="B106531" s="323"/>
    </row>
    <row r="106532" spans="2:2">
      <c r="B106532" s="323"/>
    </row>
    <row r="106533" spans="2:2">
      <c r="B106533" s="323"/>
    </row>
    <row r="106534" spans="2:2">
      <c r="B106534" s="323"/>
    </row>
    <row r="106535" spans="2:2">
      <c r="B106535" s="323"/>
    </row>
    <row r="106536" spans="2:2">
      <c r="B106536" s="323"/>
    </row>
    <row r="106537" spans="2:2">
      <c r="B106537" s="323"/>
    </row>
    <row r="106538" spans="2:2">
      <c r="B106538" s="323"/>
    </row>
    <row r="106539" spans="2:2">
      <c r="B106539" s="323"/>
    </row>
    <row r="106540" spans="2:2">
      <c r="B106540" s="323"/>
    </row>
    <row r="106541" spans="2:2">
      <c r="B106541" s="323"/>
    </row>
    <row r="106542" spans="2:2">
      <c r="B106542" s="323"/>
    </row>
    <row r="106543" spans="2:2">
      <c r="B106543" s="323"/>
    </row>
    <row r="106544" spans="2:2">
      <c r="B106544" s="323"/>
    </row>
    <row r="106545" spans="2:2">
      <c r="B106545" s="323"/>
    </row>
    <row r="106546" spans="2:2">
      <c r="B106546" s="323"/>
    </row>
    <row r="106547" spans="2:2">
      <c r="B106547" s="323"/>
    </row>
    <row r="106548" spans="2:2">
      <c r="B106548" s="323"/>
    </row>
    <row r="106549" spans="2:2">
      <c r="B106549" s="323"/>
    </row>
    <row r="106550" spans="2:2">
      <c r="B106550" s="323"/>
    </row>
    <row r="106551" spans="2:2">
      <c r="B106551" s="323"/>
    </row>
    <row r="106552" spans="2:2">
      <c r="B106552" s="323"/>
    </row>
    <row r="106553" spans="2:2">
      <c r="B106553" s="323"/>
    </row>
    <row r="106554" spans="2:2">
      <c r="B106554" s="323"/>
    </row>
    <row r="106555" spans="2:2">
      <c r="B106555" s="323"/>
    </row>
    <row r="106556" spans="2:2">
      <c r="B106556" s="323"/>
    </row>
    <row r="106557" spans="2:2">
      <c r="B106557" s="323"/>
    </row>
    <row r="106558" spans="2:2">
      <c r="B106558" s="323"/>
    </row>
    <row r="106559" spans="2:2">
      <c r="B106559" s="323"/>
    </row>
    <row r="106560" spans="2:2">
      <c r="B106560" s="323"/>
    </row>
    <row r="106561" spans="2:2">
      <c r="B106561" s="323"/>
    </row>
    <row r="106562" spans="2:2">
      <c r="B106562" s="323"/>
    </row>
    <row r="106563" spans="2:2">
      <c r="B106563" s="323"/>
    </row>
    <row r="106564" spans="2:2">
      <c r="B106564" s="323"/>
    </row>
    <row r="106565" spans="2:2">
      <c r="B106565" s="323"/>
    </row>
    <row r="106566" spans="2:2">
      <c r="B106566" s="323"/>
    </row>
    <row r="106567" spans="2:2">
      <c r="B106567" s="323"/>
    </row>
    <row r="106568" spans="2:2">
      <c r="B106568" s="323"/>
    </row>
    <row r="106569" spans="2:2">
      <c r="B106569" s="323"/>
    </row>
    <row r="106570" spans="2:2">
      <c r="B106570" s="323"/>
    </row>
    <row r="106571" spans="2:2">
      <c r="B106571" s="323"/>
    </row>
    <row r="106572" spans="2:2">
      <c r="B106572" s="323"/>
    </row>
    <row r="106573" spans="2:2">
      <c r="B106573" s="323"/>
    </row>
    <row r="106574" spans="2:2">
      <c r="B106574" s="323"/>
    </row>
    <row r="106575" spans="2:2">
      <c r="B106575" s="323"/>
    </row>
    <row r="106576" spans="2:2">
      <c r="B106576" s="323"/>
    </row>
    <row r="106577" spans="2:2">
      <c r="B106577" s="323"/>
    </row>
    <row r="106578" spans="2:2">
      <c r="B106578" s="323"/>
    </row>
    <row r="106579" spans="2:2">
      <c r="B106579" s="323"/>
    </row>
    <row r="106580" spans="2:2">
      <c r="B106580" s="323"/>
    </row>
    <row r="106581" spans="2:2">
      <c r="B106581" s="323"/>
    </row>
    <row r="106582" spans="2:2">
      <c r="B106582" s="323"/>
    </row>
    <row r="106583" spans="2:2">
      <c r="B106583" s="323"/>
    </row>
    <row r="106584" spans="2:2">
      <c r="B106584" s="323"/>
    </row>
    <row r="106585" spans="2:2">
      <c r="B106585" s="323"/>
    </row>
    <row r="106586" spans="2:2">
      <c r="B106586" s="323"/>
    </row>
    <row r="106587" spans="2:2">
      <c r="B106587" s="323"/>
    </row>
    <row r="106588" spans="2:2">
      <c r="B106588" s="323"/>
    </row>
    <row r="106589" spans="2:2">
      <c r="B106589" s="323"/>
    </row>
    <row r="106590" spans="2:2">
      <c r="B106590" s="323"/>
    </row>
    <row r="106591" spans="2:2">
      <c r="B106591" s="323"/>
    </row>
    <row r="106592" spans="2:2">
      <c r="B106592" s="323"/>
    </row>
    <row r="106593" spans="2:2">
      <c r="B106593" s="323"/>
    </row>
    <row r="106594" spans="2:2">
      <c r="B106594" s="323"/>
    </row>
    <row r="106595" spans="2:2">
      <c r="B106595" s="323"/>
    </row>
    <row r="106596" spans="2:2">
      <c r="B106596" s="323"/>
    </row>
    <row r="106597" spans="2:2">
      <c r="B106597" s="323"/>
    </row>
    <row r="106598" spans="2:2">
      <c r="B106598" s="323"/>
    </row>
    <row r="106599" spans="2:2">
      <c r="B106599" s="323"/>
    </row>
    <row r="106600" spans="2:2">
      <c r="B106600" s="323"/>
    </row>
    <row r="106601" spans="2:2">
      <c r="B106601" s="323"/>
    </row>
    <row r="106602" spans="2:2">
      <c r="B106602" s="323"/>
    </row>
    <row r="106603" spans="2:2">
      <c r="B106603" s="323"/>
    </row>
    <row r="106604" spans="2:2">
      <c r="B106604" s="323"/>
    </row>
    <row r="106605" spans="2:2">
      <c r="B106605" s="323"/>
    </row>
    <row r="106606" spans="2:2">
      <c r="B106606" s="323"/>
    </row>
    <row r="106607" spans="2:2">
      <c r="B106607" s="323"/>
    </row>
    <row r="106608" spans="2:2">
      <c r="B106608" s="323"/>
    </row>
    <row r="106609" spans="2:2">
      <c r="B106609" s="323"/>
    </row>
    <row r="106610" spans="2:2">
      <c r="B106610" s="323"/>
    </row>
    <row r="106611" spans="2:2">
      <c r="B106611" s="323"/>
    </row>
    <row r="106612" spans="2:2">
      <c r="B106612" s="323"/>
    </row>
    <row r="106613" spans="2:2">
      <c r="B106613" s="323"/>
    </row>
    <row r="106614" spans="2:2">
      <c r="B106614" s="323"/>
    </row>
    <row r="106615" spans="2:2">
      <c r="B106615" s="323"/>
    </row>
    <row r="106616" spans="2:2">
      <c r="B106616" s="323"/>
    </row>
    <row r="106617" spans="2:2">
      <c r="B106617" s="323"/>
    </row>
    <row r="106618" spans="2:2">
      <c r="B106618" s="323"/>
    </row>
    <row r="106619" spans="2:2">
      <c r="B106619" s="323"/>
    </row>
    <row r="106620" spans="2:2">
      <c r="B106620" s="323"/>
    </row>
    <row r="106621" spans="2:2">
      <c r="B106621" s="323"/>
    </row>
    <row r="106622" spans="2:2">
      <c r="B106622" s="323"/>
    </row>
    <row r="106623" spans="2:2">
      <c r="B106623" s="323"/>
    </row>
    <row r="106624" spans="2:2">
      <c r="B106624" s="323"/>
    </row>
    <row r="106625" spans="2:2">
      <c r="B106625" s="323"/>
    </row>
    <row r="106626" spans="2:2">
      <c r="B106626" s="323"/>
    </row>
    <row r="106627" spans="2:2">
      <c r="B106627" s="323"/>
    </row>
    <row r="106628" spans="2:2">
      <c r="B106628" s="323"/>
    </row>
    <row r="106629" spans="2:2">
      <c r="B106629" s="323"/>
    </row>
    <row r="106630" spans="2:2">
      <c r="B106630" s="323"/>
    </row>
    <row r="106631" spans="2:2">
      <c r="B106631" s="323"/>
    </row>
    <row r="106632" spans="2:2">
      <c r="B106632" s="323"/>
    </row>
    <row r="106633" spans="2:2">
      <c r="B106633" s="323"/>
    </row>
    <row r="106634" spans="2:2">
      <c r="B106634" s="323"/>
    </row>
    <row r="106635" spans="2:2">
      <c r="B106635" s="323"/>
    </row>
    <row r="106636" spans="2:2">
      <c r="B106636" s="323"/>
    </row>
    <row r="106637" spans="2:2">
      <c r="B106637" s="323"/>
    </row>
    <row r="106638" spans="2:2">
      <c r="B106638" s="323"/>
    </row>
    <row r="106639" spans="2:2">
      <c r="B106639" s="323"/>
    </row>
    <row r="106640" spans="2:2">
      <c r="B106640" s="323"/>
    </row>
    <row r="106641" spans="2:2">
      <c r="B106641" s="323"/>
    </row>
    <row r="106642" spans="2:2">
      <c r="B106642" s="323"/>
    </row>
    <row r="106643" spans="2:2">
      <c r="B106643" s="323"/>
    </row>
    <row r="106644" spans="2:2">
      <c r="B106644" s="323"/>
    </row>
    <row r="106645" spans="2:2">
      <c r="B106645" s="323"/>
    </row>
    <row r="106646" spans="2:2">
      <c r="B106646" s="323"/>
    </row>
    <row r="106647" spans="2:2">
      <c r="B106647" s="323"/>
    </row>
    <row r="106648" spans="2:2">
      <c r="B106648" s="323"/>
    </row>
    <row r="106649" spans="2:2">
      <c r="B106649" s="323"/>
    </row>
    <row r="106650" spans="2:2">
      <c r="B106650" s="323"/>
    </row>
    <row r="106651" spans="2:2">
      <c r="B106651" s="323"/>
    </row>
    <row r="106652" spans="2:2">
      <c r="B106652" s="323"/>
    </row>
    <row r="106653" spans="2:2">
      <c r="B106653" s="323"/>
    </row>
    <row r="106654" spans="2:2">
      <c r="B106654" s="323"/>
    </row>
    <row r="106655" spans="2:2">
      <c r="B106655" s="323"/>
    </row>
    <row r="106656" spans="2:2">
      <c r="B106656" s="323"/>
    </row>
    <row r="106657" spans="2:2">
      <c r="B106657" s="323"/>
    </row>
    <row r="106658" spans="2:2">
      <c r="B106658" s="323"/>
    </row>
    <row r="106659" spans="2:2">
      <c r="B106659" s="323"/>
    </row>
    <row r="106660" spans="2:2">
      <c r="B106660" s="323"/>
    </row>
    <row r="106661" spans="2:2">
      <c r="B106661" s="323"/>
    </row>
    <row r="106662" spans="2:2">
      <c r="B106662" s="323"/>
    </row>
    <row r="106663" spans="2:2">
      <c r="B106663" s="323"/>
    </row>
    <row r="106664" spans="2:2">
      <c r="B106664" s="323"/>
    </row>
    <row r="106665" spans="2:2">
      <c r="B106665" s="323"/>
    </row>
    <row r="106666" spans="2:2">
      <c r="B106666" s="323"/>
    </row>
    <row r="106667" spans="2:2">
      <c r="B106667" s="323"/>
    </row>
    <row r="106668" spans="2:2">
      <c r="B106668" s="323"/>
    </row>
    <row r="106669" spans="2:2">
      <c r="B106669" s="323"/>
    </row>
    <row r="106670" spans="2:2">
      <c r="B106670" s="323"/>
    </row>
    <row r="106671" spans="2:2">
      <c r="B106671" s="323"/>
    </row>
    <row r="106672" spans="2:2">
      <c r="B106672" s="323"/>
    </row>
    <row r="106673" spans="2:2">
      <c r="B106673" s="323"/>
    </row>
    <row r="106674" spans="2:2">
      <c r="B106674" s="323"/>
    </row>
    <row r="106675" spans="2:2">
      <c r="B106675" s="323"/>
    </row>
    <row r="106676" spans="2:2">
      <c r="B106676" s="323"/>
    </row>
    <row r="106677" spans="2:2">
      <c r="B106677" s="323"/>
    </row>
    <row r="106678" spans="2:2">
      <c r="B106678" s="323"/>
    </row>
    <row r="106679" spans="2:2">
      <c r="B106679" s="323"/>
    </row>
    <row r="106680" spans="2:2">
      <c r="B106680" s="323"/>
    </row>
    <row r="106681" spans="2:2">
      <c r="B106681" s="323"/>
    </row>
    <row r="106682" spans="2:2">
      <c r="B106682" s="323"/>
    </row>
    <row r="106683" spans="2:2">
      <c r="B106683" s="323"/>
    </row>
    <row r="106684" spans="2:2">
      <c r="B106684" s="323"/>
    </row>
    <row r="106685" spans="2:2">
      <c r="B106685" s="323"/>
    </row>
    <row r="106686" spans="2:2">
      <c r="B106686" s="323"/>
    </row>
    <row r="106687" spans="2:2">
      <c r="B106687" s="323"/>
    </row>
    <row r="106688" spans="2:2">
      <c r="B106688" s="323"/>
    </row>
    <row r="106689" spans="2:2">
      <c r="B106689" s="323"/>
    </row>
    <row r="106690" spans="2:2">
      <c r="B106690" s="323"/>
    </row>
    <row r="106691" spans="2:2">
      <c r="B106691" s="323"/>
    </row>
    <row r="106692" spans="2:2">
      <c r="B106692" s="323"/>
    </row>
    <row r="106693" spans="2:2">
      <c r="B106693" s="323"/>
    </row>
    <row r="106694" spans="2:2">
      <c r="B106694" s="323"/>
    </row>
    <row r="106695" spans="2:2">
      <c r="B106695" s="323"/>
    </row>
    <row r="106696" spans="2:2">
      <c r="B106696" s="323"/>
    </row>
    <row r="106697" spans="2:2">
      <c r="B106697" s="323"/>
    </row>
    <row r="106698" spans="2:2">
      <c r="B106698" s="323"/>
    </row>
    <row r="106699" spans="2:2">
      <c r="B106699" s="323"/>
    </row>
    <row r="106700" spans="2:2">
      <c r="B106700" s="323"/>
    </row>
    <row r="106701" spans="2:2">
      <c r="B106701" s="323"/>
    </row>
    <row r="106702" spans="2:2">
      <c r="B106702" s="323"/>
    </row>
    <row r="106703" spans="2:2">
      <c r="B106703" s="323"/>
    </row>
    <row r="106704" spans="2:2">
      <c r="B106704" s="323"/>
    </row>
    <row r="106705" spans="2:2">
      <c r="B106705" s="323"/>
    </row>
    <row r="106706" spans="2:2">
      <c r="B106706" s="323"/>
    </row>
    <row r="106707" spans="2:2">
      <c r="B106707" s="323"/>
    </row>
    <row r="106708" spans="2:2">
      <c r="B106708" s="323"/>
    </row>
    <row r="106709" spans="2:2">
      <c r="B106709" s="323"/>
    </row>
    <row r="106710" spans="2:2">
      <c r="B106710" s="323"/>
    </row>
    <row r="106711" spans="2:2">
      <c r="B106711" s="323"/>
    </row>
    <row r="106712" spans="2:2">
      <c r="B106712" s="323"/>
    </row>
    <row r="106713" spans="2:2">
      <c r="B106713" s="323"/>
    </row>
    <row r="106714" spans="2:2">
      <c r="B106714" s="323"/>
    </row>
    <row r="106715" spans="2:2">
      <c r="B106715" s="323"/>
    </row>
    <row r="106716" spans="2:2">
      <c r="B106716" s="323"/>
    </row>
    <row r="106717" spans="2:2">
      <c r="B106717" s="323"/>
    </row>
    <row r="106718" spans="2:2">
      <c r="B106718" s="323"/>
    </row>
    <row r="106719" spans="2:2">
      <c r="B106719" s="323"/>
    </row>
    <row r="106720" spans="2:2">
      <c r="B106720" s="323"/>
    </row>
    <row r="106721" spans="2:2">
      <c r="B106721" s="323"/>
    </row>
    <row r="106722" spans="2:2">
      <c r="B106722" s="323"/>
    </row>
    <row r="106723" spans="2:2">
      <c r="B106723" s="323"/>
    </row>
    <row r="106724" spans="2:2">
      <c r="B106724" s="323"/>
    </row>
    <row r="106725" spans="2:2">
      <c r="B106725" s="323"/>
    </row>
    <row r="106726" spans="2:2">
      <c r="B106726" s="323"/>
    </row>
    <row r="106727" spans="2:2">
      <c r="B106727" s="323"/>
    </row>
    <row r="106728" spans="2:2">
      <c r="B106728" s="323"/>
    </row>
    <row r="106729" spans="2:2">
      <c r="B106729" s="323"/>
    </row>
    <row r="106730" spans="2:2">
      <c r="B106730" s="323"/>
    </row>
    <row r="106731" spans="2:2">
      <c r="B106731" s="323"/>
    </row>
    <row r="106732" spans="2:2">
      <c r="B106732" s="323"/>
    </row>
    <row r="106733" spans="2:2">
      <c r="B106733" s="323"/>
    </row>
    <row r="106734" spans="2:2">
      <c r="B106734" s="323"/>
    </row>
    <row r="106735" spans="2:2">
      <c r="B106735" s="323"/>
    </row>
    <row r="106736" spans="2:2">
      <c r="B106736" s="323"/>
    </row>
    <row r="106737" spans="2:2">
      <c r="B106737" s="323"/>
    </row>
    <row r="106738" spans="2:2">
      <c r="B106738" s="323"/>
    </row>
    <row r="106739" spans="2:2">
      <c r="B106739" s="323"/>
    </row>
    <row r="106740" spans="2:2">
      <c r="B106740" s="323"/>
    </row>
    <row r="106741" spans="2:2">
      <c r="B106741" s="323"/>
    </row>
    <row r="106742" spans="2:2">
      <c r="B106742" s="323"/>
    </row>
    <row r="106743" spans="2:2">
      <c r="B106743" s="323"/>
    </row>
    <row r="106744" spans="2:2">
      <c r="B106744" s="323"/>
    </row>
    <row r="106745" spans="2:2">
      <c r="B106745" s="323"/>
    </row>
    <row r="106746" spans="2:2">
      <c r="B106746" s="323"/>
    </row>
    <row r="106747" spans="2:2">
      <c r="B106747" s="323"/>
    </row>
    <row r="106748" spans="2:2">
      <c r="B106748" s="323"/>
    </row>
    <row r="106749" spans="2:2">
      <c r="B106749" s="323"/>
    </row>
    <row r="106750" spans="2:2">
      <c r="B106750" s="323"/>
    </row>
    <row r="106751" spans="2:2">
      <c r="B106751" s="323"/>
    </row>
    <row r="106752" spans="2:2">
      <c r="B106752" s="323"/>
    </row>
    <row r="106753" spans="2:2">
      <c r="B106753" s="323"/>
    </row>
    <row r="106754" spans="2:2">
      <c r="B106754" s="323"/>
    </row>
    <row r="106755" spans="2:2">
      <c r="B106755" s="323"/>
    </row>
    <row r="106756" spans="2:2">
      <c r="B106756" s="323"/>
    </row>
    <row r="106757" spans="2:2">
      <c r="B106757" s="323"/>
    </row>
    <row r="106758" spans="2:2">
      <c r="B106758" s="323"/>
    </row>
    <row r="106759" spans="2:2">
      <c r="B106759" s="323"/>
    </row>
    <row r="106760" spans="2:2">
      <c r="B106760" s="323"/>
    </row>
    <row r="106761" spans="2:2">
      <c r="B106761" s="323"/>
    </row>
    <row r="106762" spans="2:2">
      <c r="B106762" s="323"/>
    </row>
    <row r="106763" spans="2:2">
      <c r="B106763" s="323"/>
    </row>
    <row r="106764" spans="2:2">
      <c r="B106764" s="323"/>
    </row>
    <row r="106765" spans="2:2">
      <c r="B106765" s="323"/>
    </row>
    <row r="106766" spans="2:2">
      <c r="B106766" s="323"/>
    </row>
    <row r="106767" spans="2:2">
      <c r="B106767" s="323"/>
    </row>
    <row r="106768" spans="2:2">
      <c r="B106768" s="323"/>
    </row>
    <row r="106769" spans="2:2">
      <c r="B106769" s="323"/>
    </row>
    <row r="106770" spans="2:2">
      <c r="B106770" s="323"/>
    </row>
    <row r="106771" spans="2:2">
      <c r="B106771" s="323"/>
    </row>
    <row r="106772" spans="2:2">
      <c r="B106772" s="323"/>
    </row>
    <row r="106773" spans="2:2">
      <c r="B106773" s="323"/>
    </row>
    <row r="106774" spans="2:2">
      <c r="B106774" s="323"/>
    </row>
    <row r="106775" spans="2:2">
      <c r="B106775" s="323"/>
    </row>
    <row r="106776" spans="2:2">
      <c r="B106776" s="323"/>
    </row>
    <row r="106777" spans="2:2">
      <c r="B106777" s="323"/>
    </row>
    <row r="106778" spans="2:2">
      <c r="B106778" s="323"/>
    </row>
    <row r="106779" spans="2:2">
      <c r="B106779" s="323"/>
    </row>
    <row r="106780" spans="2:2">
      <c r="B106780" s="323"/>
    </row>
    <row r="106781" spans="2:2">
      <c r="B106781" s="323"/>
    </row>
    <row r="106782" spans="2:2">
      <c r="B106782" s="323"/>
    </row>
    <row r="106783" spans="2:2">
      <c r="B106783" s="323"/>
    </row>
    <row r="106784" spans="2:2">
      <c r="B106784" s="323"/>
    </row>
    <row r="106785" spans="2:2">
      <c r="B106785" s="323"/>
    </row>
    <row r="106786" spans="2:2">
      <c r="B106786" s="323"/>
    </row>
    <row r="106787" spans="2:2">
      <c r="B106787" s="323"/>
    </row>
    <row r="106788" spans="2:2">
      <c r="B106788" s="323"/>
    </row>
    <row r="106789" spans="2:2">
      <c r="B106789" s="323"/>
    </row>
    <row r="106790" spans="2:2">
      <c r="B106790" s="323"/>
    </row>
    <row r="106791" spans="2:2">
      <c r="B106791" s="323"/>
    </row>
    <row r="106792" spans="2:2">
      <c r="B106792" s="323"/>
    </row>
    <row r="106793" spans="2:2">
      <c r="B106793" s="323"/>
    </row>
    <row r="106794" spans="2:2">
      <c r="B106794" s="323"/>
    </row>
    <row r="106795" spans="2:2">
      <c r="B106795" s="323"/>
    </row>
    <row r="106796" spans="2:2">
      <c r="B106796" s="323"/>
    </row>
    <row r="106797" spans="2:2">
      <c r="B106797" s="323"/>
    </row>
    <row r="106798" spans="2:2">
      <c r="B106798" s="323"/>
    </row>
    <row r="106799" spans="2:2">
      <c r="B106799" s="323"/>
    </row>
    <row r="106800" spans="2:2">
      <c r="B106800" s="323"/>
    </row>
    <row r="106801" spans="2:2">
      <c r="B106801" s="323"/>
    </row>
    <row r="106802" spans="2:2">
      <c r="B106802" s="323"/>
    </row>
    <row r="106803" spans="2:2">
      <c r="B106803" s="323"/>
    </row>
    <row r="106804" spans="2:2">
      <c r="B106804" s="323"/>
    </row>
    <row r="106805" spans="2:2">
      <c r="B106805" s="323"/>
    </row>
    <row r="106806" spans="2:2">
      <c r="B106806" s="323"/>
    </row>
    <row r="106807" spans="2:2">
      <c r="B106807" s="323"/>
    </row>
    <row r="106808" spans="2:2">
      <c r="B106808" s="323"/>
    </row>
    <row r="106809" spans="2:2">
      <c r="B106809" s="323"/>
    </row>
    <row r="106810" spans="2:2">
      <c r="B106810" s="323"/>
    </row>
    <row r="106811" spans="2:2">
      <c r="B106811" s="323"/>
    </row>
    <row r="106812" spans="2:2">
      <c r="B106812" s="323"/>
    </row>
    <row r="106813" spans="2:2">
      <c r="B106813" s="323"/>
    </row>
    <row r="106814" spans="2:2">
      <c r="B106814" s="323"/>
    </row>
    <row r="106815" spans="2:2">
      <c r="B106815" s="323"/>
    </row>
    <row r="106816" spans="2:2">
      <c r="B106816" s="323"/>
    </row>
    <row r="106817" spans="2:2">
      <c r="B106817" s="323"/>
    </row>
    <row r="106818" spans="2:2">
      <c r="B106818" s="323"/>
    </row>
    <row r="106819" spans="2:2">
      <c r="B106819" s="323"/>
    </row>
    <row r="106820" spans="2:2">
      <c r="B106820" s="323"/>
    </row>
    <row r="106821" spans="2:2">
      <c r="B106821" s="323"/>
    </row>
    <row r="106822" spans="2:2">
      <c r="B106822" s="323"/>
    </row>
    <row r="106823" spans="2:2">
      <c r="B106823" s="323"/>
    </row>
    <row r="106824" spans="2:2">
      <c r="B106824" s="323"/>
    </row>
    <row r="106825" spans="2:2">
      <c r="B106825" s="323"/>
    </row>
    <row r="106826" spans="2:2">
      <c r="B106826" s="323"/>
    </row>
    <row r="106827" spans="2:2">
      <c r="B106827" s="323"/>
    </row>
    <row r="106828" spans="2:2">
      <c r="B106828" s="323"/>
    </row>
    <row r="106829" spans="2:2">
      <c r="B106829" s="323"/>
    </row>
    <row r="106830" spans="2:2">
      <c r="B106830" s="323"/>
    </row>
    <row r="106831" spans="2:2">
      <c r="B106831" s="323"/>
    </row>
    <row r="106832" spans="2:2">
      <c r="B106832" s="323"/>
    </row>
    <row r="106833" spans="2:2">
      <c r="B106833" s="323"/>
    </row>
    <row r="106834" spans="2:2">
      <c r="B106834" s="323"/>
    </row>
    <row r="106835" spans="2:2">
      <c r="B106835" s="323"/>
    </row>
    <row r="106836" spans="2:2">
      <c r="B106836" s="323"/>
    </row>
    <row r="106837" spans="2:2">
      <c r="B106837" s="323"/>
    </row>
    <row r="106838" spans="2:2">
      <c r="B106838" s="323"/>
    </row>
    <row r="106839" spans="2:2">
      <c r="B106839" s="323"/>
    </row>
    <row r="106840" spans="2:2">
      <c r="B106840" s="323"/>
    </row>
    <row r="106841" spans="2:2">
      <c r="B106841" s="323"/>
    </row>
    <row r="106842" spans="2:2">
      <c r="B106842" s="323"/>
    </row>
    <row r="106843" spans="2:2">
      <c r="B106843" s="323"/>
    </row>
    <row r="106844" spans="2:2">
      <c r="B106844" s="323"/>
    </row>
    <row r="106845" spans="2:2">
      <c r="B106845" s="323"/>
    </row>
    <row r="106846" spans="2:2">
      <c r="B106846" s="323"/>
    </row>
    <row r="106847" spans="2:2">
      <c r="B106847" s="323"/>
    </row>
    <row r="106848" spans="2:2">
      <c r="B106848" s="323"/>
    </row>
    <row r="106849" spans="2:2">
      <c r="B106849" s="323"/>
    </row>
    <row r="106850" spans="2:2">
      <c r="B106850" s="323"/>
    </row>
    <row r="106851" spans="2:2">
      <c r="B106851" s="323"/>
    </row>
    <row r="106852" spans="2:2">
      <c r="B106852" s="323"/>
    </row>
    <row r="106853" spans="2:2">
      <c r="B106853" s="323"/>
    </row>
    <row r="106854" spans="2:2">
      <c r="B106854" s="323"/>
    </row>
    <row r="106855" spans="2:2">
      <c r="B106855" s="323"/>
    </row>
    <row r="106856" spans="2:2">
      <c r="B106856" s="323"/>
    </row>
    <row r="106857" spans="2:2">
      <c r="B106857" s="323"/>
    </row>
    <row r="106858" spans="2:2">
      <c r="B106858" s="323"/>
    </row>
    <row r="106859" spans="2:2">
      <c r="B106859" s="323"/>
    </row>
    <row r="106860" spans="2:2">
      <c r="B106860" s="323"/>
    </row>
    <row r="106861" spans="2:2">
      <c r="B106861" s="323"/>
    </row>
    <row r="106862" spans="2:2">
      <c r="B106862" s="323"/>
    </row>
    <row r="106863" spans="2:2">
      <c r="B106863" s="323"/>
    </row>
    <row r="106864" spans="2:2">
      <c r="B106864" s="323"/>
    </row>
    <row r="106865" spans="2:2">
      <c r="B106865" s="323"/>
    </row>
    <row r="106866" spans="2:2">
      <c r="B106866" s="323"/>
    </row>
    <row r="106867" spans="2:2">
      <c r="B106867" s="323"/>
    </row>
    <row r="106868" spans="2:2">
      <c r="B106868" s="323"/>
    </row>
    <row r="106869" spans="2:2">
      <c r="B106869" s="323"/>
    </row>
    <row r="106870" spans="2:2">
      <c r="B106870" s="323"/>
    </row>
    <row r="106871" spans="2:2">
      <c r="B106871" s="323"/>
    </row>
    <row r="106872" spans="2:2">
      <c r="B106872" s="323"/>
    </row>
    <row r="106873" spans="2:2">
      <c r="B106873" s="323"/>
    </row>
    <row r="106874" spans="2:2">
      <c r="B106874" s="323"/>
    </row>
    <row r="106875" spans="2:2">
      <c r="B106875" s="323"/>
    </row>
    <row r="106876" spans="2:2">
      <c r="B106876" s="323"/>
    </row>
    <row r="106877" spans="2:2">
      <c r="B106877" s="323"/>
    </row>
    <row r="106878" spans="2:2">
      <c r="B106878" s="323"/>
    </row>
    <row r="106879" spans="2:2">
      <c r="B106879" s="323"/>
    </row>
    <row r="106880" spans="2:2">
      <c r="B106880" s="323"/>
    </row>
    <row r="106881" spans="2:2">
      <c r="B106881" s="323"/>
    </row>
    <row r="106882" spans="2:2">
      <c r="B106882" s="323"/>
    </row>
    <row r="106883" spans="2:2">
      <c r="B106883" s="323"/>
    </row>
    <row r="106884" spans="2:2">
      <c r="B106884" s="323"/>
    </row>
    <row r="106885" spans="2:2">
      <c r="B106885" s="323"/>
    </row>
    <row r="106886" spans="2:2">
      <c r="B106886" s="323"/>
    </row>
    <row r="106887" spans="2:2">
      <c r="B106887" s="323"/>
    </row>
    <row r="106888" spans="2:2">
      <c r="B106888" s="323"/>
    </row>
    <row r="106889" spans="2:2">
      <c r="B106889" s="323"/>
    </row>
    <row r="106890" spans="2:2">
      <c r="B106890" s="323"/>
    </row>
    <row r="106891" spans="2:2">
      <c r="B106891" s="323"/>
    </row>
    <row r="106892" spans="2:2">
      <c r="B106892" s="323"/>
    </row>
    <row r="106893" spans="2:2">
      <c r="B106893" s="323"/>
    </row>
    <row r="106894" spans="2:2">
      <c r="B106894" s="323"/>
    </row>
    <row r="106895" spans="2:2">
      <c r="B106895" s="323"/>
    </row>
    <row r="106896" spans="2:2">
      <c r="B106896" s="323"/>
    </row>
    <row r="106897" spans="2:2">
      <c r="B106897" s="323"/>
    </row>
    <row r="106898" spans="2:2">
      <c r="B106898" s="323"/>
    </row>
    <row r="106899" spans="2:2">
      <c r="B106899" s="323"/>
    </row>
    <row r="106900" spans="2:2">
      <c r="B106900" s="323"/>
    </row>
    <row r="106901" spans="2:2">
      <c r="B106901" s="323"/>
    </row>
    <row r="106902" spans="2:2">
      <c r="B106902" s="323"/>
    </row>
    <row r="106903" spans="2:2">
      <c r="B106903" s="323"/>
    </row>
    <row r="106904" spans="2:2">
      <c r="B106904" s="323"/>
    </row>
    <row r="106905" spans="2:2">
      <c r="B106905" s="323"/>
    </row>
    <row r="106906" spans="2:2">
      <c r="B106906" s="323"/>
    </row>
    <row r="106907" spans="2:2">
      <c r="B106907" s="323"/>
    </row>
    <row r="106908" spans="2:2">
      <c r="B106908" s="323"/>
    </row>
    <row r="106909" spans="2:2">
      <c r="B106909" s="323"/>
    </row>
    <row r="106910" spans="2:2">
      <c r="B106910" s="323"/>
    </row>
    <row r="106911" spans="2:2">
      <c r="B106911" s="323"/>
    </row>
    <row r="106912" spans="2:2">
      <c r="B106912" s="323"/>
    </row>
    <row r="106913" spans="2:2">
      <c r="B106913" s="323"/>
    </row>
    <row r="106914" spans="2:2">
      <c r="B106914" s="323"/>
    </row>
    <row r="106915" spans="2:2">
      <c r="B106915" s="323"/>
    </row>
    <row r="106916" spans="2:2">
      <c r="B106916" s="323"/>
    </row>
    <row r="106917" spans="2:2">
      <c r="B106917" s="323"/>
    </row>
    <row r="106918" spans="2:2">
      <c r="B106918" s="323"/>
    </row>
    <row r="106919" spans="2:2">
      <c r="B106919" s="323"/>
    </row>
    <row r="106920" spans="2:2">
      <c r="B106920" s="323"/>
    </row>
    <row r="106921" spans="2:2">
      <c r="B106921" s="323"/>
    </row>
    <row r="106922" spans="2:2">
      <c r="B106922" s="323"/>
    </row>
    <row r="106923" spans="2:2">
      <c r="B106923" s="323"/>
    </row>
    <row r="106924" spans="2:2">
      <c r="B106924" s="323"/>
    </row>
    <row r="106925" spans="2:2">
      <c r="B106925" s="323"/>
    </row>
    <row r="106926" spans="2:2">
      <c r="B106926" s="323"/>
    </row>
    <row r="106927" spans="2:2">
      <c r="B106927" s="323"/>
    </row>
    <row r="106928" spans="2:2">
      <c r="B106928" s="323"/>
    </row>
    <row r="106929" spans="2:2">
      <c r="B106929" s="323"/>
    </row>
    <row r="106930" spans="2:2">
      <c r="B106930" s="323"/>
    </row>
    <row r="106931" spans="2:2">
      <c r="B106931" s="323"/>
    </row>
    <row r="106932" spans="2:2">
      <c r="B106932" s="323"/>
    </row>
    <row r="106933" spans="2:2">
      <c r="B106933" s="323"/>
    </row>
    <row r="106934" spans="2:2">
      <c r="B106934" s="323"/>
    </row>
    <row r="106935" spans="2:2">
      <c r="B106935" s="323"/>
    </row>
    <row r="106936" spans="2:2">
      <c r="B106936" s="323"/>
    </row>
    <row r="106937" spans="2:2">
      <c r="B106937" s="323"/>
    </row>
    <row r="106938" spans="2:2">
      <c r="B106938" s="323"/>
    </row>
    <row r="106939" spans="2:2">
      <c r="B106939" s="323"/>
    </row>
    <row r="106940" spans="2:2">
      <c r="B106940" s="323"/>
    </row>
    <row r="106941" spans="2:2">
      <c r="B106941" s="323"/>
    </row>
    <row r="106942" spans="2:2">
      <c r="B106942" s="323"/>
    </row>
    <row r="106943" spans="2:2">
      <c r="B106943" s="323"/>
    </row>
    <row r="106944" spans="2:2">
      <c r="B106944" s="323"/>
    </row>
    <row r="106945" spans="2:2">
      <c r="B106945" s="323"/>
    </row>
    <row r="106946" spans="2:2">
      <c r="B106946" s="323"/>
    </row>
    <row r="106947" spans="2:2">
      <c r="B106947" s="323"/>
    </row>
    <row r="106948" spans="2:2">
      <c r="B106948" s="323"/>
    </row>
    <row r="106949" spans="2:2">
      <c r="B106949" s="323"/>
    </row>
    <row r="106950" spans="2:2">
      <c r="B106950" s="323"/>
    </row>
    <row r="106951" spans="2:2">
      <c r="B106951" s="323"/>
    </row>
    <row r="106952" spans="2:2">
      <c r="B106952" s="323"/>
    </row>
    <row r="106953" spans="2:2">
      <c r="B106953" s="323"/>
    </row>
    <row r="106954" spans="2:2">
      <c r="B106954" s="323"/>
    </row>
    <row r="106955" spans="2:2">
      <c r="B106955" s="323"/>
    </row>
    <row r="106956" spans="2:2">
      <c r="B106956" s="323"/>
    </row>
    <row r="106957" spans="2:2">
      <c r="B106957" s="323"/>
    </row>
    <row r="106958" spans="2:2">
      <c r="B106958" s="323"/>
    </row>
    <row r="106959" spans="2:2">
      <c r="B106959" s="323"/>
    </row>
    <row r="106960" spans="2:2">
      <c r="B106960" s="323"/>
    </row>
    <row r="106961" spans="2:2">
      <c r="B106961" s="323"/>
    </row>
    <row r="106962" spans="2:2">
      <c r="B106962" s="323"/>
    </row>
    <row r="106963" spans="2:2">
      <c r="B106963" s="323"/>
    </row>
    <row r="106964" spans="2:2">
      <c r="B106964" s="323"/>
    </row>
    <row r="106965" spans="2:2">
      <c r="B106965" s="323"/>
    </row>
    <row r="106966" spans="2:2">
      <c r="B106966" s="323"/>
    </row>
    <row r="106967" spans="2:2">
      <c r="B106967" s="323"/>
    </row>
    <row r="106968" spans="2:2">
      <c r="B106968" s="323"/>
    </row>
    <row r="106969" spans="2:2">
      <c r="B106969" s="323"/>
    </row>
    <row r="106970" spans="2:2">
      <c r="B106970" s="323"/>
    </row>
    <row r="106971" spans="2:2">
      <c r="B106971" s="323"/>
    </row>
    <row r="106972" spans="2:2">
      <c r="B106972" s="323"/>
    </row>
    <row r="106973" spans="2:2">
      <c r="B106973" s="323"/>
    </row>
    <row r="106974" spans="2:2">
      <c r="B106974" s="323"/>
    </row>
    <row r="106975" spans="2:2">
      <c r="B106975" s="323"/>
    </row>
    <row r="106976" spans="2:2">
      <c r="B106976" s="323"/>
    </row>
    <row r="106977" spans="2:2">
      <c r="B106977" s="323"/>
    </row>
    <row r="106978" spans="2:2">
      <c r="B106978" s="323"/>
    </row>
    <row r="106979" spans="2:2">
      <c r="B106979" s="323"/>
    </row>
    <row r="106980" spans="2:2">
      <c r="B106980" s="323"/>
    </row>
    <row r="106981" spans="2:2">
      <c r="B106981" s="323"/>
    </row>
    <row r="106982" spans="2:2">
      <c r="B106982" s="323"/>
    </row>
    <row r="106983" spans="2:2">
      <c r="B106983" s="323"/>
    </row>
    <row r="106984" spans="2:2">
      <c r="B106984" s="323"/>
    </row>
    <row r="106985" spans="2:2">
      <c r="B106985" s="323"/>
    </row>
    <row r="106986" spans="2:2">
      <c r="B106986" s="323"/>
    </row>
    <row r="106987" spans="2:2">
      <c r="B106987" s="323"/>
    </row>
    <row r="106988" spans="2:2">
      <c r="B106988" s="323"/>
    </row>
    <row r="106989" spans="2:2">
      <c r="B106989" s="323"/>
    </row>
    <row r="106990" spans="2:2">
      <c r="B106990" s="323"/>
    </row>
    <row r="106991" spans="2:2">
      <c r="B106991" s="323"/>
    </row>
    <row r="106992" spans="2:2">
      <c r="B106992" s="323"/>
    </row>
    <row r="106993" spans="2:2">
      <c r="B106993" s="323"/>
    </row>
    <row r="106994" spans="2:2">
      <c r="B106994" s="323"/>
    </row>
    <row r="106995" spans="2:2">
      <c r="B106995" s="323"/>
    </row>
    <row r="106996" spans="2:2">
      <c r="B106996" s="323"/>
    </row>
    <row r="106997" spans="2:2">
      <c r="B106997" s="323"/>
    </row>
    <row r="106998" spans="2:2">
      <c r="B106998" s="323"/>
    </row>
    <row r="106999" spans="2:2">
      <c r="B106999" s="323"/>
    </row>
    <row r="107000" spans="2:2">
      <c r="B107000" s="323"/>
    </row>
    <row r="107001" spans="2:2">
      <c r="B107001" s="323"/>
    </row>
    <row r="107002" spans="2:2">
      <c r="B107002" s="323"/>
    </row>
    <row r="107003" spans="2:2">
      <c r="B107003" s="323"/>
    </row>
    <row r="107004" spans="2:2">
      <c r="B107004" s="323"/>
    </row>
    <row r="107005" spans="2:2">
      <c r="B107005" s="323"/>
    </row>
    <row r="107006" spans="2:2">
      <c r="B107006" s="323"/>
    </row>
    <row r="107007" spans="2:2">
      <c r="B107007" s="323"/>
    </row>
    <row r="107008" spans="2:2">
      <c r="B107008" s="323"/>
    </row>
    <row r="107009" spans="2:2">
      <c r="B107009" s="323"/>
    </row>
    <row r="107010" spans="2:2">
      <c r="B107010" s="323"/>
    </row>
    <row r="107011" spans="2:2">
      <c r="B107011" s="323"/>
    </row>
    <row r="107012" spans="2:2">
      <c r="B107012" s="323"/>
    </row>
    <row r="107013" spans="2:2">
      <c r="B107013" s="323"/>
    </row>
    <row r="107014" spans="2:2">
      <c r="B107014" s="323"/>
    </row>
    <row r="107015" spans="2:2">
      <c r="B107015" s="323"/>
    </row>
    <row r="107016" spans="2:2">
      <c r="B107016" s="323"/>
    </row>
    <row r="107017" spans="2:2">
      <c r="B107017" s="323"/>
    </row>
    <row r="107018" spans="2:2">
      <c r="B107018" s="323"/>
    </row>
    <row r="107019" spans="2:2">
      <c r="B107019" s="323"/>
    </row>
    <row r="107020" spans="2:2">
      <c r="B107020" s="323"/>
    </row>
    <row r="107021" spans="2:2">
      <c r="B107021" s="323"/>
    </row>
    <row r="107022" spans="2:2">
      <c r="B107022" s="323"/>
    </row>
    <row r="107023" spans="2:2">
      <c r="B107023" s="323"/>
    </row>
    <row r="107024" spans="2:2">
      <c r="B107024" s="323"/>
    </row>
    <row r="107025" spans="2:2">
      <c r="B107025" s="323"/>
    </row>
    <row r="107026" spans="2:2">
      <c r="B107026" s="323"/>
    </row>
    <row r="107027" spans="2:2">
      <c r="B107027" s="323"/>
    </row>
    <row r="107028" spans="2:2">
      <c r="B107028" s="323"/>
    </row>
    <row r="107029" spans="2:2">
      <c r="B107029" s="323"/>
    </row>
    <row r="107030" spans="2:2">
      <c r="B107030" s="323"/>
    </row>
    <row r="107031" spans="2:2">
      <c r="B107031" s="323"/>
    </row>
    <row r="107032" spans="2:2">
      <c r="B107032" s="323"/>
    </row>
    <row r="107033" spans="2:2">
      <c r="B107033" s="323"/>
    </row>
    <row r="107034" spans="2:2">
      <c r="B107034" s="323"/>
    </row>
    <row r="107035" spans="2:2">
      <c r="B107035" s="323"/>
    </row>
    <row r="107036" spans="2:2">
      <c r="B107036" s="323"/>
    </row>
    <row r="107037" spans="2:2">
      <c r="B107037" s="323"/>
    </row>
    <row r="107038" spans="2:2">
      <c r="B107038" s="323"/>
    </row>
    <row r="107039" spans="2:2">
      <c r="B107039" s="323"/>
    </row>
    <row r="107040" spans="2:2">
      <c r="B107040" s="323"/>
    </row>
    <row r="107041" spans="2:2">
      <c r="B107041" s="323"/>
    </row>
    <row r="107042" spans="2:2">
      <c r="B107042" s="323"/>
    </row>
    <row r="107043" spans="2:2">
      <c r="B107043" s="323"/>
    </row>
    <row r="107044" spans="2:2">
      <c r="B107044" s="323"/>
    </row>
    <row r="107045" spans="2:2">
      <c r="B107045" s="323"/>
    </row>
    <row r="107046" spans="2:2">
      <c r="B107046" s="323"/>
    </row>
    <row r="107047" spans="2:2">
      <c r="B107047" s="323"/>
    </row>
    <row r="107048" spans="2:2">
      <c r="B107048" s="323"/>
    </row>
    <row r="107049" spans="2:2">
      <c r="B107049" s="323"/>
    </row>
    <row r="107050" spans="2:2">
      <c r="B107050" s="323"/>
    </row>
    <row r="107051" spans="2:2">
      <c r="B107051" s="323"/>
    </row>
    <row r="107052" spans="2:2">
      <c r="B107052" s="323"/>
    </row>
    <row r="107053" spans="2:2">
      <c r="B107053" s="323"/>
    </row>
    <row r="107054" spans="2:2">
      <c r="B107054" s="323"/>
    </row>
    <row r="107055" spans="2:2">
      <c r="B107055" s="323"/>
    </row>
    <row r="107056" spans="2:2">
      <c r="B107056" s="323"/>
    </row>
    <row r="107057" spans="2:2">
      <c r="B107057" s="323"/>
    </row>
    <row r="107058" spans="2:2">
      <c r="B107058" s="323"/>
    </row>
    <row r="107059" spans="2:2">
      <c r="B107059" s="323"/>
    </row>
    <row r="107060" spans="2:2">
      <c r="B107060" s="323"/>
    </row>
    <row r="107061" spans="2:2">
      <c r="B107061" s="323"/>
    </row>
    <row r="107062" spans="2:2">
      <c r="B107062" s="323"/>
    </row>
    <row r="107063" spans="2:2">
      <c r="B107063" s="323"/>
    </row>
    <row r="107064" spans="2:2">
      <c r="B107064" s="323"/>
    </row>
    <row r="107065" spans="2:2">
      <c r="B107065" s="323"/>
    </row>
    <row r="107066" spans="2:2">
      <c r="B107066" s="323"/>
    </row>
    <row r="107067" spans="2:2">
      <c r="B107067" s="323"/>
    </row>
    <row r="107068" spans="2:2">
      <c r="B107068" s="323"/>
    </row>
    <row r="107069" spans="2:2">
      <c r="B107069" s="323"/>
    </row>
    <row r="107070" spans="2:2">
      <c r="B107070" s="323"/>
    </row>
    <row r="107071" spans="2:2">
      <c r="B107071" s="323"/>
    </row>
    <row r="107072" spans="2:2">
      <c r="B107072" s="323"/>
    </row>
    <row r="107073" spans="2:2">
      <c r="B107073" s="323"/>
    </row>
    <row r="107074" spans="2:2">
      <c r="B107074" s="323"/>
    </row>
    <row r="107075" spans="2:2">
      <c r="B107075" s="323"/>
    </row>
    <row r="107076" spans="2:2">
      <c r="B107076" s="323"/>
    </row>
    <row r="107077" spans="2:2">
      <c r="B107077" s="323"/>
    </row>
    <row r="107078" spans="2:2">
      <c r="B107078" s="323"/>
    </row>
    <row r="107079" spans="2:2">
      <c r="B107079" s="323"/>
    </row>
    <row r="107080" spans="2:2">
      <c r="B107080" s="323"/>
    </row>
    <row r="107081" spans="2:2">
      <c r="B107081" s="323"/>
    </row>
    <row r="107082" spans="2:2">
      <c r="B107082" s="323"/>
    </row>
    <row r="107083" spans="2:2">
      <c r="B107083" s="323"/>
    </row>
    <row r="107084" spans="2:2">
      <c r="B107084" s="323"/>
    </row>
    <row r="107085" spans="2:2">
      <c r="B107085" s="323"/>
    </row>
    <row r="107086" spans="2:2">
      <c r="B107086" s="323"/>
    </row>
    <row r="107087" spans="2:2">
      <c r="B107087" s="323"/>
    </row>
    <row r="107088" spans="2:2">
      <c r="B107088" s="323"/>
    </row>
    <row r="107089" spans="2:2">
      <c r="B107089" s="323"/>
    </row>
    <row r="107090" spans="2:2">
      <c r="B107090" s="323"/>
    </row>
    <row r="107091" spans="2:2">
      <c r="B107091" s="323"/>
    </row>
    <row r="107092" spans="2:2">
      <c r="B107092" s="323"/>
    </row>
    <row r="107093" spans="2:2">
      <c r="B107093" s="323"/>
    </row>
    <row r="107094" spans="2:2">
      <c r="B107094" s="323"/>
    </row>
    <row r="107095" spans="2:2">
      <c r="B107095" s="323"/>
    </row>
    <row r="107096" spans="2:2">
      <c r="B107096" s="323"/>
    </row>
    <row r="107097" spans="2:2">
      <c r="B107097" s="323"/>
    </row>
    <row r="107098" spans="2:2">
      <c r="B107098" s="323"/>
    </row>
    <row r="107099" spans="2:2">
      <c r="B107099" s="323"/>
    </row>
    <row r="107100" spans="2:2">
      <c r="B107100" s="323"/>
    </row>
    <row r="107101" spans="2:2">
      <c r="B107101" s="323"/>
    </row>
    <row r="107102" spans="2:2">
      <c r="B107102" s="323"/>
    </row>
    <row r="107103" spans="2:2">
      <c r="B107103" s="323"/>
    </row>
    <row r="107104" spans="2:2">
      <c r="B107104" s="323"/>
    </row>
    <row r="107105" spans="2:2">
      <c r="B107105" s="323"/>
    </row>
    <row r="107106" spans="2:2">
      <c r="B107106" s="323"/>
    </row>
    <row r="107107" spans="2:2">
      <c r="B107107" s="323"/>
    </row>
    <row r="107108" spans="2:2">
      <c r="B107108" s="323"/>
    </row>
    <row r="107109" spans="2:2">
      <c r="B107109" s="323"/>
    </row>
    <row r="107110" spans="2:2">
      <c r="B107110" s="323"/>
    </row>
    <row r="107111" spans="2:2">
      <c r="B107111" s="323"/>
    </row>
    <row r="107112" spans="2:2">
      <c r="B107112" s="323"/>
    </row>
    <row r="107113" spans="2:2">
      <c r="B107113" s="323"/>
    </row>
    <row r="107114" spans="2:2">
      <c r="B107114" s="323"/>
    </row>
    <row r="107115" spans="2:2">
      <c r="B107115" s="323"/>
    </row>
    <row r="107116" spans="2:2">
      <c r="B107116" s="323"/>
    </row>
    <row r="107117" spans="2:2">
      <c r="B107117" s="323"/>
    </row>
    <row r="107118" spans="2:2">
      <c r="B107118" s="323"/>
    </row>
    <row r="107119" spans="2:2">
      <c r="B107119" s="323"/>
    </row>
    <row r="107120" spans="2:2">
      <c r="B107120" s="323"/>
    </row>
    <row r="107121" spans="2:2">
      <c r="B107121" s="323"/>
    </row>
    <row r="107122" spans="2:2">
      <c r="B107122" s="323"/>
    </row>
    <row r="107123" spans="2:2">
      <c r="B107123" s="323"/>
    </row>
    <row r="107124" spans="2:2">
      <c r="B107124" s="323"/>
    </row>
    <row r="107125" spans="2:2">
      <c r="B107125" s="323"/>
    </row>
    <row r="107126" spans="2:2">
      <c r="B107126" s="323"/>
    </row>
    <row r="107127" spans="2:2">
      <c r="B107127" s="323"/>
    </row>
    <row r="107128" spans="2:2">
      <c r="B107128" s="323"/>
    </row>
    <row r="107129" spans="2:2">
      <c r="B107129" s="323"/>
    </row>
    <row r="107130" spans="2:2">
      <c r="B107130" s="323"/>
    </row>
    <row r="107131" spans="2:2">
      <c r="B107131" s="323"/>
    </row>
    <row r="107132" spans="2:2">
      <c r="B107132" s="323"/>
    </row>
    <row r="107133" spans="2:2">
      <c r="B107133" s="323"/>
    </row>
    <row r="107134" spans="2:2">
      <c r="B107134" s="323"/>
    </row>
    <row r="107135" spans="2:2">
      <c r="B107135" s="323"/>
    </row>
    <row r="107136" spans="2:2">
      <c r="B107136" s="323"/>
    </row>
    <row r="107137" spans="2:2">
      <c r="B107137" s="323"/>
    </row>
    <row r="107138" spans="2:2">
      <c r="B107138" s="323"/>
    </row>
    <row r="107139" spans="2:2">
      <c r="B107139" s="323"/>
    </row>
    <row r="107140" spans="2:2">
      <c r="B107140" s="323"/>
    </row>
    <row r="107141" spans="2:2">
      <c r="B107141" s="323"/>
    </row>
    <row r="107142" spans="2:2">
      <c r="B107142" s="323"/>
    </row>
    <row r="107143" spans="2:2">
      <c r="B107143" s="323"/>
    </row>
    <row r="107144" spans="2:2">
      <c r="B107144" s="323"/>
    </row>
    <row r="107145" spans="2:2">
      <c r="B107145" s="323"/>
    </row>
    <row r="107146" spans="2:2">
      <c r="B107146" s="323"/>
    </row>
    <row r="107147" spans="2:2">
      <c r="B107147" s="323"/>
    </row>
    <row r="107148" spans="2:2">
      <c r="B107148" s="323"/>
    </row>
    <row r="107149" spans="2:2">
      <c r="B107149" s="323"/>
    </row>
    <row r="107150" spans="2:2">
      <c r="B107150" s="323"/>
    </row>
    <row r="107151" spans="2:2">
      <c r="B107151" s="323"/>
    </row>
    <row r="107152" spans="2:2">
      <c r="B107152" s="323"/>
    </row>
    <row r="107153" spans="2:2">
      <c r="B107153" s="323"/>
    </row>
    <row r="107154" spans="2:2">
      <c r="B107154" s="323"/>
    </row>
    <row r="107155" spans="2:2">
      <c r="B107155" s="323"/>
    </row>
    <row r="107156" spans="2:2">
      <c r="B107156" s="323"/>
    </row>
    <row r="107157" spans="2:2">
      <c r="B107157" s="323"/>
    </row>
    <row r="107158" spans="2:2">
      <c r="B107158" s="323"/>
    </row>
    <row r="107159" spans="2:2">
      <c r="B107159" s="323"/>
    </row>
    <row r="107160" spans="2:2">
      <c r="B107160" s="323"/>
    </row>
    <row r="107161" spans="2:2">
      <c r="B107161" s="323"/>
    </row>
    <row r="107162" spans="2:2">
      <c r="B107162" s="323"/>
    </row>
    <row r="107163" spans="2:2">
      <c r="B107163" s="323"/>
    </row>
    <row r="107164" spans="2:2">
      <c r="B107164" s="323"/>
    </row>
    <row r="107165" spans="2:2">
      <c r="B107165" s="323"/>
    </row>
    <row r="107166" spans="2:2">
      <c r="B107166" s="323"/>
    </row>
    <row r="107167" spans="2:2">
      <c r="B107167" s="323"/>
    </row>
    <row r="107168" spans="2:2">
      <c r="B107168" s="323"/>
    </row>
    <row r="107169" spans="2:2">
      <c r="B107169" s="323"/>
    </row>
    <row r="107170" spans="2:2">
      <c r="B107170" s="323"/>
    </row>
    <row r="107171" spans="2:2">
      <c r="B107171" s="323"/>
    </row>
    <row r="107172" spans="2:2">
      <c r="B107172" s="323"/>
    </row>
    <row r="107173" spans="2:2">
      <c r="B107173" s="323"/>
    </row>
    <row r="107174" spans="2:2">
      <c r="B107174" s="323"/>
    </row>
    <row r="107175" spans="2:2">
      <c r="B107175" s="323"/>
    </row>
    <row r="107176" spans="2:2">
      <c r="B107176" s="323"/>
    </row>
    <row r="107177" spans="2:2">
      <c r="B107177" s="323"/>
    </row>
    <row r="107178" spans="2:2">
      <c r="B107178" s="323"/>
    </row>
    <row r="107179" spans="2:2">
      <c r="B107179" s="323"/>
    </row>
    <row r="107180" spans="2:2">
      <c r="B107180" s="323"/>
    </row>
    <row r="107181" spans="2:2">
      <c r="B107181" s="323"/>
    </row>
    <row r="107182" spans="2:2">
      <c r="B107182" s="323"/>
    </row>
    <row r="107183" spans="2:2">
      <c r="B107183" s="323"/>
    </row>
    <row r="107184" spans="2:2">
      <c r="B107184" s="323"/>
    </row>
    <row r="107185" spans="2:2">
      <c r="B107185" s="323"/>
    </row>
    <row r="107186" spans="2:2">
      <c r="B107186" s="323"/>
    </row>
    <row r="107187" spans="2:2">
      <c r="B107187" s="323"/>
    </row>
    <row r="107188" spans="2:2">
      <c r="B107188" s="323"/>
    </row>
    <row r="107189" spans="2:2">
      <c r="B107189" s="323"/>
    </row>
    <row r="107190" spans="2:2">
      <c r="B107190" s="323"/>
    </row>
    <row r="107191" spans="2:2">
      <c r="B107191" s="323"/>
    </row>
    <row r="107192" spans="2:2">
      <c r="B107192" s="323"/>
    </row>
    <row r="107193" spans="2:2">
      <c r="B107193" s="323"/>
    </row>
    <row r="107194" spans="2:2">
      <c r="B107194" s="323"/>
    </row>
    <row r="107195" spans="2:2">
      <c r="B107195" s="323"/>
    </row>
    <row r="107196" spans="2:2">
      <c r="B107196" s="323"/>
    </row>
    <row r="107197" spans="2:2">
      <c r="B107197" s="323"/>
    </row>
    <row r="107198" spans="2:2">
      <c r="B107198" s="323"/>
    </row>
    <row r="107199" spans="2:2">
      <c r="B107199" s="323"/>
    </row>
    <row r="107200" spans="2:2">
      <c r="B107200" s="323"/>
    </row>
    <row r="107201" spans="2:2">
      <c r="B107201" s="323"/>
    </row>
    <row r="107202" spans="2:2">
      <c r="B107202" s="323"/>
    </row>
    <row r="107203" spans="2:2">
      <c r="B107203" s="323"/>
    </row>
    <row r="107204" spans="2:2">
      <c r="B107204" s="323"/>
    </row>
    <row r="107205" spans="2:2">
      <c r="B107205" s="323"/>
    </row>
    <row r="107206" spans="2:2">
      <c r="B107206" s="323"/>
    </row>
    <row r="107207" spans="2:2">
      <c r="B107207" s="323"/>
    </row>
    <row r="107208" spans="2:2">
      <c r="B107208" s="323"/>
    </row>
    <row r="107209" spans="2:2">
      <c r="B107209" s="323"/>
    </row>
    <row r="107210" spans="2:2">
      <c r="B107210" s="323"/>
    </row>
    <row r="107211" spans="2:2">
      <c r="B107211" s="323"/>
    </row>
    <row r="107212" spans="2:2">
      <c r="B107212" s="323"/>
    </row>
    <row r="107213" spans="2:2">
      <c r="B107213" s="323"/>
    </row>
    <row r="107214" spans="2:2">
      <c r="B107214" s="323"/>
    </row>
    <row r="107215" spans="2:2">
      <c r="B107215" s="323"/>
    </row>
    <row r="107216" spans="2:2">
      <c r="B107216" s="323"/>
    </row>
    <row r="107217" spans="2:2">
      <c r="B107217" s="323"/>
    </row>
    <row r="107218" spans="2:2">
      <c r="B107218" s="323"/>
    </row>
    <row r="107219" spans="2:2">
      <c r="B107219" s="323"/>
    </row>
    <row r="107220" spans="2:2">
      <c r="B107220" s="323"/>
    </row>
    <row r="107221" spans="2:2">
      <c r="B107221" s="323"/>
    </row>
    <row r="107222" spans="2:2">
      <c r="B107222" s="323"/>
    </row>
    <row r="107223" spans="2:2">
      <c r="B107223" s="323"/>
    </row>
    <row r="107224" spans="2:2">
      <c r="B107224" s="323"/>
    </row>
    <row r="107225" spans="2:2">
      <c r="B107225" s="323"/>
    </row>
    <row r="107226" spans="2:2">
      <c r="B107226" s="323"/>
    </row>
    <row r="107227" spans="2:2">
      <c r="B107227" s="323"/>
    </row>
    <row r="107228" spans="2:2">
      <c r="B107228" s="323"/>
    </row>
    <row r="107229" spans="2:2">
      <c r="B107229" s="323"/>
    </row>
    <row r="107230" spans="2:2">
      <c r="B107230" s="323"/>
    </row>
    <row r="107231" spans="2:2">
      <c r="B107231" s="323"/>
    </row>
    <row r="107232" spans="2:2">
      <c r="B107232" s="323"/>
    </row>
    <row r="107233" spans="2:2">
      <c r="B107233" s="323"/>
    </row>
    <row r="107234" spans="2:2">
      <c r="B107234" s="323"/>
    </row>
    <row r="107235" spans="2:2">
      <c r="B107235" s="323"/>
    </row>
    <row r="107236" spans="2:2">
      <c r="B107236" s="323"/>
    </row>
    <row r="107237" spans="2:2">
      <c r="B107237" s="323"/>
    </row>
    <row r="107238" spans="2:2">
      <c r="B107238" s="323"/>
    </row>
    <row r="107239" spans="2:2">
      <c r="B107239" s="323"/>
    </row>
    <row r="107240" spans="2:2">
      <c r="B107240" s="323"/>
    </row>
    <row r="107241" spans="2:2">
      <c r="B107241" s="323"/>
    </row>
    <row r="107242" spans="2:2">
      <c r="B107242" s="323"/>
    </row>
    <row r="107243" spans="2:2">
      <c r="B107243" s="323"/>
    </row>
    <row r="107244" spans="2:2">
      <c r="B107244" s="323"/>
    </row>
    <row r="107245" spans="2:2">
      <c r="B107245" s="323"/>
    </row>
    <row r="107246" spans="2:2">
      <c r="B107246" s="323"/>
    </row>
    <row r="107247" spans="2:2">
      <c r="B107247" s="323"/>
    </row>
    <row r="107248" spans="2:2">
      <c r="B107248" s="323"/>
    </row>
    <row r="107249" spans="2:2">
      <c r="B107249" s="323"/>
    </row>
    <row r="107250" spans="2:2">
      <c r="B107250" s="323"/>
    </row>
    <row r="107251" spans="2:2">
      <c r="B107251" s="323"/>
    </row>
    <row r="107252" spans="2:2">
      <c r="B107252" s="323"/>
    </row>
    <row r="107253" spans="2:2">
      <c r="B107253" s="323"/>
    </row>
    <row r="107254" spans="2:2">
      <c r="B107254" s="323"/>
    </row>
    <row r="107255" spans="2:2">
      <c r="B107255" s="323"/>
    </row>
    <row r="107256" spans="2:2">
      <c r="B107256" s="323"/>
    </row>
    <row r="107257" spans="2:2">
      <c r="B107257" s="323"/>
    </row>
    <row r="107258" spans="2:2">
      <c r="B107258" s="323"/>
    </row>
    <row r="107259" spans="2:2">
      <c r="B107259" s="323"/>
    </row>
    <row r="107260" spans="2:2">
      <c r="B107260" s="323"/>
    </row>
    <row r="107261" spans="2:2">
      <c r="B107261" s="323"/>
    </row>
    <row r="107262" spans="2:2">
      <c r="B107262" s="323"/>
    </row>
    <row r="107263" spans="2:2">
      <c r="B107263" s="323"/>
    </row>
    <row r="107264" spans="2:2">
      <c r="B107264" s="323"/>
    </row>
    <row r="107265" spans="2:2">
      <c r="B107265" s="323"/>
    </row>
    <row r="107266" spans="2:2">
      <c r="B107266" s="323"/>
    </row>
    <row r="107267" spans="2:2">
      <c r="B107267" s="323"/>
    </row>
    <row r="107268" spans="2:2">
      <c r="B107268" s="323"/>
    </row>
    <row r="107269" spans="2:2">
      <c r="B107269" s="323"/>
    </row>
    <row r="107270" spans="2:2">
      <c r="B107270" s="323"/>
    </row>
    <row r="107271" spans="2:2">
      <c r="B107271" s="323"/>
    </row>
    <row r="107272" spans="2:2">
      <c r="B107272" s="323"/>
    </row>
    <row r="107273" spans="2:2">
      <c r="B107273" s="323"/>
    </row>
    <row r="107274" spans="2:2">
      <c r="B107274" s="323"/>
    </row>
    <row r="107275" spans="2:2">
      <c r="B107275" s="323"/>
    </row>
    <row r="107276" spans="2:2">
      <c r="B107276" s="323"/>
    </row>
    <row r="107277" spans="2:2">
      <c r="B107277" s="323"/>
    </row>
    <row r="107278" spans="2:2">
      <c r="B107278" s="323"/>
    </row>
    <row r="107279" spans="2:2">
      <c r="B107279" s="323"/>
    </row>
    <row r="107280" spans="2:2">
      <c r="B107280" s="323"/>
    </row>
    <row r="107281" spans="2:2">
      <c r="B107281" s="323"/>
    </row>
    <row r="107282" spans="2:2">
      <c r="B107282" s="323"/>
    </row>
    <row r="107283" spans="2:2">
      <c r="B107283" s="323"/>
    </row>
    <row r="107284" spans="2:2">
      <c r="B107284" s="323"/>
    </row>
    <row r="107285" spans="2:2">
      <c r="B107285" s="323"/>
    </row>
    <row r="107286" spans="2:2">
      <c r="B107286" s="323"/>
    </row>
    <row r="107287" spans="2:2">
      <c r="B107287" s="323"/>
    </row>
    <row r="107288" spans="2:2">
      <c r="B107288" s="323"/>
    </row>
    <row r="107289" spans="2:2">
      <c r="B107289" s="323"/>
    </row>
    <row r="107290" spans="2:2">
      <c r="B107290" s="323"/>
    </row>
    <row r="107291" spans="2:2">
      <c r="B107291" s="323"/>
    </row>
    <row r="107292" spans="2:2">
      <c r="B107292" s="323"/>
    </row>
    <row r="107293" spans="2:2">
      <c r="B107293" s="323"/>
    </row>
    <row r="107294" spans="2:2">
      <c r="B107294" s="323"/>
    </row>
    <row r="107295" spans="2:2">
      <c r="B107295" s="323"/>
    </row>
    <row r="107296" spans="2:2">
      <c r="B107296" s="323"/>
    </row>
    <row r="107297" spans="2:2">
      <c r="B107297" s="323"/>
    </row>
    <row r="107298" spans="2:2">
      <c r="B107298" s="323"/>
    </row>
    <row r="107299" spans="2:2">
      <c r="B107299" s="323"/>
    </row>
    <row r="107300" spans="2:2">
      <c r="B107300" s="323"/>
    </row>
    <row r="107301" spans="2:2">
      <c r="B107301" s="323"/>
    </row>
    <row r="107302" spans="2:2">
      <c r="B107302" s="323"/>
    </row>
    <row r="107303" spans="2:2">
      <c r="B107303" s="323"/>
    </row>
    <row r="107304" spans="2:2">
      <c r="B107304" s="323"/>
    </row>
    <row r="107305" spans="2:2">
      <c r="B107305" s="323"/>
    </row>
    <row r="107306" spans="2:2">
      <c r="B107306" s="323"/>
    </row>
    <row r="107307" spans="2:2">
      <c r="B107307" s="323"/>
    </row>
    <row r="107308" spans="2:2">
      <c r="B107308" s="323"/>
    </row>
    <row r="107309" spans="2:2">
      <c r="B107309" s="323"/>
    </row>
    <row r="107310" spans="2:2">
      <c r="B107310" s="323"/>
    </row>
    <row r="107311" spans="2:2">
      <c r="B107311" s="323"/>
    </row>
    <row r="107312" spans="2:2">
      <c r="B107312" s="323"/>
    </row>
    <row r="107313" spans="2:2">
      <c r="B107313" s="323"/>
    </row>
    <row r="107314" spans="2:2">
      <c r="B107314" s="323"/>
    </row>
    <row r="107315" spans="2:2">
      <c r="B107315" s="323"/>
    </row>
    <row r="107316" spans="2:2">
      <c r="B107316" s="323"/>
    </row>
    <row r="107317" spans="2:2">
      <c r="B107317" s="323"/>
    </row>
    <row r="107318" spans="2:2">
      <c r="B107318" s="323"/>
    </row>
    <row r="107319" spans="2:2">
      <c r="B107319" s="323"/>
    </row>
    <row r="107320" spans="2:2">
      <c r="B107320" s="323"/>
    </row>
    <row r="107321" spans="2:2">
      <c r="B107321" s="323"/>
    </row>
    <row r="107322" spans="2:2">
      <c r="B107322" s="323"/>
    </row>
    <row r="107323" spans="2:2">
      <c r="B107323" s="323"/>
    </row>
    <row r="107324" spans="2:2">
      <c r="B107324" s="323"/>
    </row>
    <row r="107325" spans="2:2">
      <c r="B107325" s="323"/>
    </row>
    <row r="107326" spans="2:2">
      <c r="B107326" s="323"/>
    </row>
    <row r="107327" spans="2:2">
      <c r="B107327" s="323"/>
    </row>
    <row r="107328" spans="2:2">
      <c r="B107328" s="323"/>
    </row>
    <row r="107329" spans="2:2">
      <c r="B107329" s="323"/>
    </row>
    <row r="107330" spans="2:2">
      <c r="B107330" s="323"/>
    </row>
    <row r="107331" spans="2:2">
      <c r="B107331" s="323"/>
    </row>
    <row r="107332" spans="2:2">
      <c r="B107332" s="323"/>
    </row>
    <row r="107333" spans="2:2">
      <c r="B107333" s="323"/>
    </row>
    <row r="107334" spans="2:2">
      <c r="B107334" s="323"/>
    </row>
    <row r="107335" spans="2:2">
      <c r="B107335" s="323"/>
    </row>
    <row r="107336" spans="2:2">
      <c r="B107336" s="323"/>
    </row>
    <row r="107337" spans="2:2">
      <c r="B107337" s="323"/>
    </row>
    <row r="107338" spans="2:2">
      <c r="B107338" s="323"/>
    </row>
    <row r="107339" spans="2:2">
      <c r="B107339" s="323"/>
    </row>
    <row r="107340" spans="2:2">
      <c r="B107340" s="323"/>
    </row>
    <row r="107341" spans="2:2">
      <c r="B107341" s="323"/>
    </row>
    <row r="107342" spans="2:2">
      <c r="B107342" s="323"/>
    </row>
    <row r="107343" spans="2:2">
      <c r="B107343" s="323"/>
    </row>
    <row r="107344" spans="2:2">
      <c r="B107344" s="323"/>
    </row>
    <row r="107345" spans="2:2">
      <c r="B107345" s="323"/>
    </row>
    <row r="107346" spans="2:2">
      <c r="B107346" s="323"/>
    </row>
    <row r="107347" spans="2:2">
      <c r="B107347" s="323"/>
    </row>
    <row r="107348" spans="2:2">
      <c r="B107348" s="323"/>
    </row>
    <row r="107349" spans="2:2">
      <c r="B107349" s="323"/>
    </row>
    <row r="107350" spans="2:2">
      <c r="B107350" s="323"/>
    </row>
    <row r="107351" spans="2:2">
      <c r="B107351" s="323"/>
    </row>
    <row r="107352" spans="2:2">
      <c r="B107352" s="323"/>
    </row>
    <row r="107353" spans="2:2">
      <c r="B107353" s="323"/>
    </row>
    <row r="107354" spans="2:2">
      <c r="B107354" s="323"/>
    </row>
    <row r="107355" spans="2:2">
      <c r="B107355" s="323"/>
    </row>
    <row r="107356" spans="2:2">
      <c r="B107356" s="323"/>
    </row>
    <row r="107357" spans="2:2">
      <c r="B107357" s="323"/>
    </row>
    <row r="107358" spans="2:2">
      <c r="B107358" s="323"/>
    </row>
    <row r="107359" spans="2:2">
      <c r="B107359" s="323"/>
    </row>
    <row r="107360" spans="2:2">
      <c r="B107360" s="323"/>
    </row>
    <row r="107361" spans="2:2">
      <c r="B107361" s="323"/>
    </row>
    <row r="107362" spans="2:2">
      <c r="B107362" s="323"/>
    </row>
    <row r="107363" spans="2:2">
      <c r="B107363" s="323"/>
    </row>
    <row r="107364" spans="2:2">
      <c r="B107364" s="323"/>
    </row>
    <row r="107365" spans="2:2">
      <c r="B107365" s="323"/>
    </row>
    <row r="107366" spans="2:2">
      <c r="B107366" s="323"/>
    </row>
    <row r="107367" spans="2:2">
      <c r="B107367" s="323"/>
    </row>
    <row r="107368" spans="2:2">
      <c r="B107368" s="323"/>
    </row>
    <row r="107369" spans="2:2">
      <c r="B107369" s="323"/>
    </row>
    <row r="107370" spans="2:2">
      <c r="B107370" s="323"/>
    </row>
    <row r="107371" spans="2:2">
      <c r="B107371" s="323"/>
    </row>
    <row r="107372" spans="2:2">
      <c r="B107372" s="323"/>
    </row>
    <row r="107373" spans="2:2">
      <c r="B107373" s="323"/>
    </row>
    <row r="107374" spans="2:2">
      <c r="B107374" s="323"/>
    </row>
    <row r="107375" spans="2:2">
      <c r="B107375" s="323"/>
    </row>
    <row r="107376" spans="2:2">
      <c r="B107376" s="323"/>
    </row>
    <row r="107377" spans="2:2">
      <c r="B107377" s="323"/>
    </row>
    <row r="107378" spans="2:2">
      <c r="B107378" s="323"/>
    </row>
    <row r="107379" spans="2:2">
      <c r="B107379" s="323"/>
    </row>
    <row r="107380" spans="2:2">
      <c r="B107380" s="323"/>
    </row>
    <row r="107381" spans="2:2">
      <c r="B107381" s="323"/>
    </row>
    <row r="107382" spans="2:2">
      <c r="B107382" s="323"/>
    </row>
    <row r="107383" spans="2:2">
      <c r="B107383" s="323"/>
    </row>
    <row r="107384" spans="2:2">
      <c r="B107384" s="323"/>
    </row>
    <row r="107385" spans="2:2">
      <c r="B107385" s="323"/>
    </row>
    <row r="107386" spans="2:2">
      <c r="B107386" s="323"/>
    </row>
    <row r="107387" spans="2:2">
      <c r="B107387" s="323"/>
    </row>
    <row r="107388" spans="2:2">
      <c r="B107388" s="323"/>
    </row>
    <row r="107389" spans="2:2">
      <c r="B107389" s="323"/>
    </row>
    <row r="107390" spans="2:2">
      <c r="B107390" s="323"/>
    </row>
    <row r="107391" spans="2:2">
      <c r="B107391" s="323"/>
    </row>
    <row r="107392" spans="2:2">
      <c r="B107392" s="323"/>
    </row>
    <row r="107393" spans="2:2">
      <c r="B107393" s="323"/>
    </row>
    <row r="107394" spans="2:2">
      <c r="B107394" s="323"/>
    </row>
    <row r="107395" spans="2:2">
      <c r="B107395" s="323"/>
    </row>
    <row r="107396" spans="2:2">
      <c r="B107396" s="323"/>
    </row>
    <row r="107397" spans="2:2">
      <c r="B107397" s="323"/>
    </row>
    <row r="107398" spans="2:2">
      <c r="B107398" s="323"/>
    </row>
    <row r="107399" spans="2:2">
      <c r="B107399" s="323"/>
    </row>
    <row r="107400" spans="2:2">
      <c r="B107400" s="323"/>
    </row>
    <row r="107401" spans="2:2">
      <c r="B107401" s="323"/>
    </row>
    <row r="107402" spans="2:2">
      <c r="B107402" s="323"/>
    </row>
    <row r="107403" spans="2:2">
      <c r="B107403" s="323"/>
    </row>
    <row r="107404" spans="2:2">
      <c r="B107404" s="323"/>
    </row>
    <row r="107405" spans="2:2">
      <c r="B107405" s="323"/>
    </row>
    <row r="107406" spans="2:2">
      <c r="B107406" s="323"/>
    </row>
    <row r="107407" spans="2:2">
      <c r="B107407" s="323"/>
    </row>
    <row r="107408" spans="2:2">
      <c r="B107408" s="323"/>
    </row>
    <row r="107409" spans="2:2">
      <c r="B107409" s="323"/>
    </row>
    <row r="107410" spans="2:2">
      <c r="B107410" s="323"/>
    </row>
    <row r="107411" spans="2:2">
      <c r="B107411" s="323"/>
    </row>
    <row r="107412" spans="2:2">
      <c r="B107412" s="323"/>
    </row>
    <row r="107413" spans="2:2">
      <c r="B107413" s="323"/>
    </row>
    <row r="107414" spans="2:2">
      <c r="B107414" s="323"/>
    </row>
    <row r="107415" spans="2:2">
      <c r="B107415" s="323"/>
    </row>
    <row r="107416" spans="2:2">
      <c r="B107416" s="323"/>
    </row>
    <row r="107417" spans="2:2">
      <c r="B107417" s="323"/>
    </row>
    <row r="107418" spans="2:2">
      <c r="B107418" s="323"/>
    </row>
    <row r="107419" spans="2:2">
      <c r="B107419" s="323"/>
    </row>
    <row r="107420" spans="2:2">
      <c r="B107420" s="323"/>
    </row>
    <row r="107421" spans="2:2">
      <c r="B107421" s="323"/>
    </row>
    <row r="107422" spans="2:2">
      <c r="B107422" s="323"/>
    </row>
    <row r="107423" spans="2:2">
      <c r="B107423" s="323"/>
    </row>
    <row r="107424" spans="2:2">
      <c r="B107424" s="323"/>
    </row>
    <row r="107425" spans="2:2">
      <c r="B107425" s="323"/>
    </row>
    <row r="107426" spans="2:2">
      <c r="B107426" s="323"/>
    </row>
    <row r="107427" spans="2:2">
      <c r="B107427" s="323"/>
    </row>
    <row r="107428" spans="2:2">
      <c r="B107428" s="323"/>
    </row>
    <row r="107429" spans="2:2">
      <c r="B107429" s="323"/>
    </row>
    <row r="107430" spans="2:2">
      <c r="B107430" s="323"/>
    </row>
    <row r="107431" spans="2:2">
      <c r="B107431" s="323"/>
    </row>
    <row r="107432" spans="2:2">
      <c r="B107432" s="323"/>
    </row>
    <row r="107433" spans="2:2">
      <c r="B107433" s="323"/>
    </row>
    <row r="107434" spans="2:2">
      <c r="B107434" s="323"/>
    </row>
    <row r="107435" spans="2:2">
      <c r="B107435" s="323"/>
    </row>
    <row r="107436" spans="2:2">
      <c r="B107436" s="323"/>
    </row>
    <row r="107437" spans="2:2">
      <c r="B107437" s="323"/>
    </row>
    <row r="107438" spans="2:2">
      <c r="B107438" s="323"/>
    </row>
    <row r="107439" spans="2:2">
      <c r="B107439" s="323"/>
    </row>
    <row r="107440" spans="2:2">
      <c r="B107440" s="323"/>
    </row>
    <row r="107441" spans="2:2">
      <c r="B107441" s="323"/>
    </row>
    <row r="107442" spans="2:2">
      <c r="B107442" s="323"/>
    </row>
    <row r="107443" spans="2:2">
      <c r="B107443" s="323"/>
    </row>
    <row r="107444" spans="2:2">
      <c r="B107444" s="323"/>
    </row>
    <row r="107445" spans="2:2">
      <c r="B107445" s="323"/>
    </row>
    <row r="107446" spans="2:2">
      <c r="B107446" s="323"/>
    </row>
    <row r="107447" spans="2:2">
      <c r="B107447" s="323"/>
    </row>
    <row r="107448" spans="2:2">
      <c r="B107448" s="323"/>
    </row>
    <row r="107449" spans="2:2">
      <c r="B107449" s="323"/>
    </row>
    <row r="107450" spans="2:2">
      <c r="B107450" s="323"/>
    </row>
    <row r="107451" spans="2:2">
      <c r="B107451" s="323"/>
    </row>
    <row r="107452" spans="2:2">
      <c r="B107452" s="323"/>
    </row>
    <row r="107453" spans="2:2">
      <c r="B107453" s="323"/>
    </row>
    <row r="107454" spans="2:2">
      <c r="B107454" s="323"/>
    </row>
    <row r="107455" spans="2:2">
      <c r="B107455" s="323"/>
    </row>
    <row r="107456" spans="2:2">
      <c r="B107456" s="323"/>
    </row>
    <row r="107457" spans="2:2">
      <c r="B107457" s="323"/>
    </row>
    <row r="107458" spans="2:2">
      <c r="B107458" s="323"/>
    </row>
    <row r="107459" spans="2:2">
      <c r="B107459" s="323"/>
    </row>
    <row r="107460" spans="2:2">
      <c r="B107460" s="323"/>
    </row>
    <row r="107461" spans="2:2">
      <c r="B107461" s="323"/>
    </row>
    <row r="107462" spans="2:2">
      <c r="B107462" s="323"/>
    </row>
    <row r="107463" spans="2:2">
      <c r="B107463" s="323"/>
    </row>
    <row r="107464" spans="2:2">
      <c r="B107464" s="323"/>
    </row>
    <row r="107465" spans="2:2">
      <c r="B107465" s="323"/>
    </row>
    <row r="107466" spans="2:2">
      <c r="B107466" s="323"/>
    </row>
    <row r="107467" spans="2:2">
      <c r="B107467" s="323"/>
    </row>
    <row r="107468" spans="2:2">
      <c r="B107468" s="323"/>
    </row>
    <row r="107469" spans="2:2">
      <c r="B107469" s="323"/>
    </row>
    <row r="107470" spans="2:2">
      <c r="B107470" s="323"/>
    </row>
    <row r="107471" spans="2:2">
      <c r="B107471" s="323"/>
    </row>
    <row r="107472" spans="2:2">
      <c r="B107472" s="323"/>
    </row>
    <row r="107473" spans="2:2">
      <c r="B107473" s="323"/>
    </row>
    <row r="107474" spans="2:2">
      <c r="B107474" s="323"/>
    </row>
    <row r="107475" spans="2:2">
      <c r="B107475" s="323"/>
    </row>
    <row r="107476" spans="2:2">
      <c r="B107476" s="323"/>
    </row>
    <row r="107477" spans="2:2">
      <c r="B107477" s="323"/>
    </row>
    <row r="107478" spans="2:2">
      <c r="B107478" s="323"/>
    </row>
    <row r="107479" spans="2:2">
      <c r="B107479" s="323"/>
    </row>
    <row r="107480" spans="2:2">
      <c r="B107480" s="323"/>
    </row>
    <row r="107481" spans="2:2">
      <c r="B107481" s="323"/>
    </row>
    <row r="107482" spans="2:2">
      <c r="B107482" s="323"/>
    </row>
    <row r="107483" spans="2:2">
      <c r="B107483" s="323"/>
    </row>
    <row r="107484" spans="2:2">
      <c r="B107484" s="323"/>
    </row>
    <row r="107485" spans="2:2">
      <c r="B107485" s="323"/>
    </row>
    <row r="107486" spans="2:2">
      <c r="B107486" s="323"/>
    </row>
    <row r="107487" spans="2:2">
      <c r="B107487" s="323"/>
    </row>
    <row r="107488" spans="2:2">
      <c r="B107488" s="323"/>
    </row>
    <row r="107489" spans="2:2">
      <c r="B107489" s="323"/>
    </row>
    <row r="107490" spans="2:2">
      <c r="B107490" s="323"/>
    </row>
    <row r="107491" spans="2:2">
      <c r="B107491" s="323"/>
    </row>
    <row r="107492" spans="2:2">
      <c r="B107492" s="323"/>
    </row>
    <row r="107493" spans="2:2">
      <c r="B107493" s="323"/>
    </row>
    <row r="107494" spans="2:2">
      <c r="B107494" s="323"/>
    </row>
    <row r="107495" spans="2:2">
      <c r="B107495" s="323"/>
    </row>
    <row r="107496" spans="2:2">
      <c r="B107496" s="323"/>
    </row>
    <row r="107497" spans="2:2">
      <c r="B107497" s="323"/>
    </row>
    <row r="107498" spans="2:2">
      <c r="B107498" s="323"/>
    </row>
    <row r="107499" spans="2:2">
      <c r="B107499" s="323"/>
    </row>
    <row r="107500" spans="2:2">
      <c r="B107500" s="323"/>
    </row>
    <row r="107501" spans="2:2">
      <c r="B107501" s="323"/>
    </row>
    <row r="107502" spans="2:2">
      <c r="B107502" s="323"/>
    </row>
    <row r="107503" spans="2:2">
      <c r="B107503" s="323"/>
    </row>
    <row r="107504" spans="2:2">
      <c r="B107504" s="323"/>
    </row>
    <row r="107505" spans="2:2">
      <c r="B107505" s="323"/>
    </row>
    <row r="107506" spans="2:2">
      <c r="B107506" s="323"/>
    </row>
    <row r="107507" spans="2:2">
      <c r="B107507" s="323"/>
    </row>
    <row r="107508" spans="2:2">
      <c r="B107508" s="323"/>
    </row>
    <row r="107509" spans="2:2">
      <c r="B107509" s="323"/>
    </row>
    <row r="107510" spans="2:2">
      <c r="B107510" s="323"/>
    </row>
    <row r="107511" spans="2:2">
      <c r="B107511" s="323"/>
    </row>
    <row r="107512" spans="2:2">
      <c r="B107512" s="323"/>
    </row>
    <row r="107513" spans="2:2">
      <c r="B107513" s="323"/>
    </row>
    <row r="107514" spans="2:2">
      <c r="B107514" s="323"/>
    </row>
    <row r="107515" spans="2:2">
      <c r="B107515" s="323"/>
    </row>
    <row r="107516" spans="2:2">
      <c r="B107516" s="323"/>
    </row>
    <row r="107517" spans="2:2">
      <c r="B107517" s="323"/>
    </row>
    <row r="107518" spans="2:2">
      <c r="B107518" s="323"/>
    </row>
    <row r="107519" spans="2:2">
      <c r="B107519" s="323"/>
    </row>
    <row r="107520" spans="2:2">
      <c r="B107520" s="323"/>
    </row>
    <row r="107521" spans="2:2">
      <c r="B107521" s="323"/>
    </row>
    <row r="107522" spans="2:2">
      <c r="B107522" s="323"/>
    </row>
    <row r="107523" spans="2:2">
      <c r="B107523" s="323"/>
    </row>
    <row r="107524" spans="2:2">
      <c r="B107524" s="323"/>
    </row>
    <row r="107525" spans="2:2">
      <c r="B107525" s="323"/>
    </row>
    <row r="107526" spans="2:2">
      <c r="B107526" s="323"/>
    </row>
    <row r="107527" spans="2:2">
      <c r="B107527" s="323"/>
    </row>
    <row r="107528" spans="2:2">
      <c r="B107528" s="323"/>
    </row>
    <row r="107529" spans="2:2">
      <c r="B107529" s="323"/>
    </row>
    <row r="107530" spans="2:2">
      <c r="B107530" s="323"/>
    </row>
    <row r="107531" spans="2:2">
      <c r="B107531" s="323"/>
    </row>
    <row r="107532" spans="2:2">
      <c r="B107532" s="323"/>
    </row>
    <row r="107533" spans="2:2">
      <c r="B107533" s="323"/>
    </row>
    <row r="107534" spans="2:2">
      <c r="B107534" s="323"/>
    </row>
    <row r="107535" spans="2:2">
      <c r="B107535" s="323"/>
    </row>
    <row r="107536" spans="2:2">
      <c r="B107536" s="323"/>
    </row>
    <row r="107537" spans="2:2">
      <c r="B107537" s="323"/>
    </row>
    <row r="107538" spans="2:2">
      <c r="B107538" s="323"/>
    </row>
    <row r="107539" spans="2:2">
      <c r="B107539" s="323"/>
    </row>
    <row r="107540" spans="2:2">
      <c r="B107540" s="323"/>
    </row>
    <row r="107541" spans="2:2">
      <c r="B107541" s="323"/>
    </row>
    <row r="107542" spans="2:2">
      <c r="B107542" s="323"/>
    </row>
    <row r="107543" spans="2:2">
      <c r="B107543" s="323"/>
    </row>
    <row r="107544" spans="2:2">
      <c r="B107544" s="323"/>
    </row>
    <row r="107545" spans="2:2">
      <c r="B107545" s="323"/>
    </row>
    <row r="107546" spans="2:2">
      <c r="B107546" s="323"/>
    </row>
    <row r="107547" spans="2:2">
      <c r="B107547" s="323"/>
    </row>
    <row r="107548" spans="2:2">
      <c r="B107548" s="323"/>
    </row>
    <row r="107549" spans="2:2">
      <c r="B107549" s="323"/>
    </row>
    <row r="107550" spans="2:2">
      <c r="B107550" s="323"/>
    </row>
    <row r="107551" spans="2:2">
      <c r="B107551" s="323"/>
    </row>
    <row r="107552" spans="2:2">
      <c r="B107552" s="323"/>
    </row>
    <row r="107553" spans="2:2">
      <c r="B107553" s="323"/>
    </row>
    <row r="107554" spans="2:2">
      <c r="B107554" s="323"/>
    </row>
    <row r="107555" spans="2:2">
      <c r="B107555" s="323"/>
    </row>
    <row r="107556" spans="2:2">
      <c r="B107556" s="323"/>
    </row>
    <row r="107557" spans="2:2">
      <c r="B107557" s="323"/>
    </row>
    <row r="107558" spans="2:2">
      <c r="B107558" s="323"/>
    </row>
    <row r="107559" spans="2:2">
      <c r="B107559" s="323"/>
    </row>
    <row r="107560" spans="2:2">
      <c r="B107560" s="323"/>
    </row>
    <row r="107561" spans="2:2">
      <c r="B107561" s="323"/>
    </row>
    <row r="107562" spans="2:2">
      <c r="B107562" s="323"/>
    </row>
    <row r="107563" spans="2:2">
      <c r="B107563" s="323"/>
    </row>
    <row r="107564" spans="2:2">
      <c r="B107564" s="323"/>
    </row>
    <row r="107565" spans="2:2">
      <c r="B107565" s="323"/>
    </row>
    <row r="107566" spans="2:2">
      <c r="B107566" s="323"/>
    </row>
    <row r="107567" spans="2:2">
      <c r="B107567" s="323"/>
    </row>
    <row r="107568" spans="2:2">
      <c r="B107568" s="323"/>
    </row>
    <row r="107569" spans="2:2">
      <c r="B107569" s="323"/>
    </row>
    <row r="107570" spans="2:2">
      <c r="B107570" s="323"/>
    </row>
    <row r="107571" spans="2:2">
      <c r="B107571" s="323"/>
    </row>
    <row r="107572" spans="2:2">
      <c r="B107572" s="323"/>
    </row>
    <row r="107573" spans="2:2">
      <c r="B107573" s="323"/>
    </row>
    <row r="107574" spans="2:2">
      <c r="B107574" s="323"/>
    </row>
    <row r="107575" spans="2:2">
      <c r="B107575" s="323"/>
    </row>
    <row r="107576" spans="2:2">
      <c r="B107576" s="323"/>
    </row>
    <row r="107577" spans="2:2">
      <c r="B107577" s="323"/>
    </row>
    <row r="107578" spans="2:2">
      <c r="B107578" s="323"/>
    </row>
    <row r="107579" spans="2:2">
      <c r="B107579" s="323"/>
    </row>
    <row r="107580" spans="2:2">
      <c r="B107580" s="323"/>
    </row>
    <row r="107581" spans="2:2">
      <c r="B107581" s="323"/>
    </row>
    <row r="107582" spans="2:2">
      <c r="B107582" s="323"/>
    </row>
    <row r="107583" spans="2:2">
      <c r="B107583" s="323"/>
    </row>
    <row r="107584" spans="2:2">
      <c r="B107584" s="323"/>
    </row>
    <row r="107585" spans="2:2">
      <c r="B107585" s="323"/>
    </row>
    <row r="107586" spans="2:2">
      <c r="B107586" s="323"/>
    </row>
    <row r="107587" spans="2:2">
      <c r="B107587" s="323"/>
    </row>
    <row r="107588" spans="2:2">
      <c r="B107588" s="323"/>
    </row>
    <row r="107589" spans="2:2">
      <c r="B107589" s="323"/>
    </row>
    <row r="107590" spans="2:2">
      <c r="B107590" s="323"/>
    </row>
    <row r="107591" spans="2:2">
      <c r="B107591" s="323"/>
    </row>
    <row r="107592" spans="2:2">
      <c r="B107592" s="323"/>
    </row>
    <row r="107593" spans="2:2">
      <c r="B107593" s="323"/>
    </row>
    <row r="107594" spans="2:2">
      <c r="B107594" s="323"/>
    </row>
    <row r="107595" spans="2:2">
      <c r="B107595" s="323"/>
    </row>
    <row r="107596" spans="2:2">
      <c r="B107596" s="323"/>
    </row>
    <row r="107597" spans="2:2">
      <c r="B107597" s="323"/>
    </row>
    <row r="107598" spans="2:2">
      <c r="B107598" s="323"/>
    </row>
    <row r="107599" spans="2:2">
      <c r="B107599" s="323"/>
    </row>
    <row r="107600" spans="2:2">
      <c r="B107600" s="323"/>
    </row>
    <row r="107601" spans="2:2">
      <c r="B107601" s="323"/>
    </row>
    <row r="107602" spans="2:2">
      <c r="B107602" s="323"/>
    </row>
    <row r="107603" spans="2:2">
      <c r="B107603" s="323"/>
    </row>
    <row r="107604" spans="2:2">
      <c r="B107604" s="323"/>
    </row>
    <row r="107605" spans="2:2">
      <c r="B107605" s="323"/>
    </row>
    <row r="107606" spans="2:2">
      <c r="B107606" s="323"/>
    </row>
    <row r="107607" spans="2:2">
      <c r="B107607" s="323"/>
    </row>
    <row r="107608" spans="2:2">
      <c r="B107608" s="323"/>
    </row>
    <row r="107609" spans="2:2">
      <c r="B107609" s="323"/>
    </row>
    <row r="107610" spans="2:2">
      <c r="B107610" s="323"/>
    </row>
    <row r="107611" spans="2:2">
      <c r="B107611" s="323"/>
    </row>
    <row r="107612" spans="2:2">
      <c r="B107612" s="323"/>
    </row>
    <row r="107613" spans="2:2">
      <c r="B107613" s="323"/>
    </row>
    <row r="107614" spans="2:2">
      <c r="B107614" s="323"/>
    </row>
    <row r="107615" spans="2:2">
      <c r="B107615" s="323"/>
    </row>
    <row r="107616" spans="2:2">
      <c r="B107616" s="323"/>
    </row>
    <row r="107617" spans="2:2">
      <c r="B107617" s="323"/>
    </row>
    <row r="107618" spans="2:2">
      <c r="B107618" s="323"/>
    </row>
    <row r="107619" spans="2:2">
      <c r="B107619" s="323"/>
    </row>
    <row r="107620" spans="2:2">
      <c r="B107620" s="323"/>
    </row>
    <row r="107621" spans="2:2">
      <c r="B107621" s="323"/>
    </row>
    <row r="107622" spans="2:2">
      <c r="B107622" s="323"/>
    </row>
    <row r="107623" spans="2:2">
      <c r="B107623" s="323"/>
    </row>
    <row r="107624" spans="2:2">
      <c r="B107624" s="323"/>
    </row>
    <row r="107625" spans="2:2">
      <c r="B107625" s="323"/>
    </row>
    <row r="107626" spans="2:2">
      <c r="B107626" s="323"/>
    </row>
    <row r="107627" spans="2:2">
      <c r="B107627" s="323"/>
    </row>
    <row r="107628" spans="2:2">
      <c r="B107628" s="323"/>
    </row>
    <row r="107629" spans="2:2">
      <c r="B107629" s="323"/>
    </row>
    <row r="107630" spans="2:2">
      <c r="B107630" s="323"/>
    </row>
    <row r="107631" spans="2:2">
      <c r="B107631" s="323"/>
    </row>
    <row r="107632" spans="2:2">
      <c r="B107632" s="323"/>
    </row>
    <row r="107633" spans="2:2">
      <c r="B107633" s="323"/>
    </row>
    <row r="107634" spans="2:2">
      <c r="B107634" s="323"/>
    </row>
    <row r="107635" spans="2:2">
      <c r="B107635" s="323"/>
    </row>
    <row r="107636" spans="2:2">
      <c r="B107636" s="323"/>
    </row>
    <row r="107637" spans="2:2">
      <c r="B107637" s="323"/>
    </row>
    <row r="107638" spans="2:2">
      <c r="B107638" s="323"/>
    </row>
    <row r="107639" spans="2:2">
      <c r="B107639" s="323"/>
    </row>
    <row r="107640" spans="2:2">
      <c r="B107640" s="323"/>
    </row>
    <row r="107641" spans="2:2">
      <c r="B107641" s="323"/>
    </row>
    <row r="107642" spans="2:2">
      <c r="B107642" s="323"/>
    </row>
    <row r="107643" spans="2:2">
      <c r="B107643" s="323"/>
    </row>
    <row r="107644" spans="2:2">
      <c r="B107644" s="323"/>
    </row>
    <row r="107645" spans="2:2">
      <c r="B107645" s="323"/>
    </row>
    <row r="107646" spans="2:2">
      <c r="B107646" s="323"/>
    </row>
    <row r="107647" spans="2:2">
      <c r="B107647" s="323"/>
    </row>
    <row r="107648" spans="2:2">
      <c r="B107648" s="323"/>
    </row>
    <row r="107649" spans="2:2">
      <c r="B107649" s="323"/>
    </row>
    <row r="107650" spans="2:2">
      <c r="B107650" s="323"/>
    </row>
    <row r="107651" spans="2:2">
      <c r="B107651" s="323"/>
    </row>
    <row r="107652" spans="2:2">
      <c r="B107652" s="323"/>
    </row>
    <row r="107653" spans="2:2">
      <c r="B107653" s="323"/>
    </row>
    <row r="107654" spans="2:2">
      <c r="B107654" s="323"/>
    </row>
    <row r="107655" spans="2:2">
      <c r="B107655" s="323"/>
    </row>
    <row r="107656" spans="2:2">
      <c r="B107656" s="323"/>
    </row>
    <row r="107657" spans="2:2">
      <c r="B107657" s="323"/>
    </row>
    <row r="107658" spans="2:2">
      <c r="B107658" s="323"/>
    </row>
    <row r="107659" spans="2:2">
      <c r="B107659" s="323"/>
    </row>
    <row r="107660" spans="2:2">
      <c r="B107660" s="323"/>
    </row>
    <row r="107661" spans="2:2">
      <c r="B107661" s="323"/>
    </row>
    <row r="107662" spans="2:2">
      <c r="B107662" s="323"/>
    </row>
    <row r="107663" spans="2:2">
      <c r="B107663" s="323"/>
    </row>
    <row r="107664" spans="2:2">
      <c r="B107664" s="323"/>
    </row>
    <row r="107665" spans="2:2">
      <c r="B107665" s="323"/>
    </row>
    <row r="107666" spans="2:2">
      <c r="B107666" s="323"/>
    </row>
    <row r="107667" spans="2:2">
      <c r="B107667" s="323"/>
    </row>
    <row r="107668" spans="2:2">
      <c r="B107668" s="323"/>
    </row>
    <row r="107669" spans="2:2">
      <c r="B107669" s="323"/>
    </row>
    <row r="107670" spans="2:2">
      <c r="B107670" s="323"/>
    </row>
    <row r="107671" spans="2:2">
      <c r="B107671" s="323"/>
    </row>
    <row r="107672" spans="2:2">
      <c r="B107672" s="323"/>
    </row>
    <row r="107673" spans="2:2">
      <c r="B107673" s="323"/>
    </row>
    <row r="107674" spans="2:2">
      <c r="B107674" s="323"/>
    </row>
    <row r="107675" spans="2:2">
      <c r="B107675" s="323"/>
    </row>
    <row r="107676" spans="2:2">
      <c r="B107676" s="323"/>
    </row>
    <row r="107677" spans="2:2">
      <c r="B107677" s="323"/>
    </row>
    <row r="107678" spans="2:2">
      <c r="B107678" s="323"/>
    </row>
    <row r="107679" spans="2:2">
      <c r="B107679" s="323"/>
    </row>
    <row r="107680" spans="2:2">
      <c r="B107680" s="323"/>
    </row>
    <row r="107681" spans="2:2">
      <c r="B107681" s="323"/>
    </row>
    <row r="107682" spans="2:2">
      <c r="B107682" s="323"/>
    </row>
    <row r="107683" spans="2:2">
      <c r="B107683" s="323"/>
    </row>
    <row r="107684" spans="2:2">
      <c r="B107684" s="323"/>
    </row>
    <row r="107685" spans="2:2">
      <c r="B107685" s="323"/>
    </row>
    <row r="107686" spans="2:2">
      <c r="B107686" s="323"/>
    </row>
    <row r="107687" spans="2:2">
      <c r="B107687" s="323"/>
    </row>
    <row r="107688" spans="2:2">
      <c r="B107688" s="323"/>
    </row>
    <row r="107689" spans="2:2">
      <c r="B107689" s="323"/>
    </row>
    <row r="107690" spans="2:2">
      <c r="B107690" s="323"/>
    </row>
    <row r="107691" spans="2:2">
      <c r="B107691" s="323"/>
    </row>
    <row r="107692" spans="2:2">
      <c r="B107692" s="323"/>
    </row>
    <row r="107693" spans="2:2">
      <c r="B107693" s="323"/>
    </row>
    <row r="107694" spans="2:2">
      <c r="B107694" s="323"/>
    </row>
    <row r="107695" spans="2:2">
      <c r="B107695" s="323"/>
    </row>
    <row r="107696" spans="2:2">
      <c r="B107696" s="323"/>
    </row>
    <row r="107697" spans="2:2">
      <c r="B107697" s="323"/>
    </row>
    <row r="107698" spans="2:2">
      <c r="B107698" s="323"/>
    </row>
    <row r="107699" spans="2:2">
      <c r="B107699" s="323"/>
    </row>
    <row r="107700" spans="2:2">
      <c r="B107700" s="323"/>
    </row>
    <row r="107701" spans="2:2">
      <c r="B107701" s="323"/>
    </row>
    <row r="107702" spans="2:2">
      <c r="B107702" s="323"/>
    </row>
    <row r="107703" spans="2:2">
      <c r="B107703" s="323"/>
    </row>
    <row r="107704" spans="2:2">
      <c r="B107704" s="323"/>
    </row>
    <row r="107705" spans="2:2">
      <c r="B107705" s="323"/>
    </row>
    <row r="107706" spans="2:2">
      <c r="B107706" s="323"/>
    </row>
    <row r="107707" spans="2:2">
      <c r="B107707" s="323"/>
    </row>
    <row r="107708" spans="2:2">
      <c r="B107708" s="323"/>
    </row>
    <row r="107709" spans="2:2">
      <c r="B107709" s="323"/>
    </row>
    <row r="107710" spans="2:2">
      <c r="B107710" s="323"/>
    </row>
    <row r="107711" spans="2:2">
      <c r="B107711" s="323"/>
    </row>
    <row r="107712" spans="2:2">
      <c r="B107712" s="323"/>
    </row>
    <row r="107713" spans="2:2">
      <c r="B107713" s="323"/>
    </row>
    <row r="107714" spans="2:2">
      <c r="B107714" s="323"/>
    </row>
    <row r="107715" spans="2:2">
      <c r="B107715" s="323"/>
    </row>
    <row r="107716" spans="2:2">
      <c r="B107716" s="323"/>
    </row>
    <row r="107717" spans="2:2">
      <c r="B107717" s="323"/>
    </row>
    <row r="107718" spans="2:2">
      <c r="B107718" s="323"/>
    </row>
    <row r="107719" spans="2:2">
      <c r="B107719" s="323"/>
    </row>
    <row r="107720" spans="2:2">
      <c r="B107720" s="323"/>
    </row>
    <row r="107721" spans="2:2">
      <c r="B107721" s="323"/>
    </row>
    <row r="107722" spans="2:2">
      <c r="B107722" s="323"/>
    </row>
    <row r="107723" spans="2:2">
      <c r="B107723" s="323"/>
    </row>
    <row r="107724" spans="2:2">
      <c r="B107724" s="323"/>
    </row>
    <row r="107725" spans="2:2">
      <c r="B107725" s="323"/>
    </row>
    <row r="107726" spans="2:2">
      <c r="B107726" s="323"/>
    </row>
    <row r="107727" spans="2:2">
      <c r="B107727" s="323"/>
    </row>
    <row r="107728" spans="2:2">
      <c r="B107728" s="323"/>
    </row>
    <row r="107729" spans="2:2">
      <c r="B107729" s="323"/>
    </row>
    <row r="107730" spans="2:2">
      <c r="B107730" s="323"/>
    </row>
    <row r="107731" spans="2:2">
      <c r="B107731" s="323"/>
    </row>
    <row r="107732" spans="2:2">
      <c r="B107732" s="323"/>
    </row>
    <row r="107733" spans="2:2">
      <c r="B107733" s="323"/>
    </row>
    <row r="107734" spans="2:2">
      <c r="B107734" s="323"/>
    </row>
    <row r="107735" spans="2:2">
      <c r="B107735" s="323"/>
    </row>
    <row r="107736" spans="2:2">
      <c r="B107736" s="323"/>
    </row>
    <row r="107737" spans="2:2">
      <c r="B107737" s="323"/>
    </row>
    <row r="107738" spans="2:2">
      <c r="B107738" s="323"/>
    </row>
    <row r="107739" spans="2:2">
      <c r="B107739" s="323"/>
    </row>
    <row r="107740" spans="2:2">
      <c r="B107740" s="323"/>
    </row>
    <row r="107741" spans="2:2">
      <c r="B107741" s="323"/>
    </row>
    <row r="107742" spans="2:2">
      <c r="B107742" s="323"/>
    </row>
    <row r="107743" spans="2:2">
      <c r="B107743" s="323"/>
    </row>
    <row r="107744" spans="2:2">
      <c r="B107744" s="323"/>
    </row>
    <row r="107745" spans="2:2">
      <c r="B107745" s="323"/>
    </row>
    <row r="107746" spans="2:2">
      <c r="B107746" s="323"/>
    </row>
    <row r="107747" spans="2:2">
      <c r="B107747" s="323"/>
    </row>
    <row r="107748" spans="2:2">
      <c r="B107748" s="323"/>
    </row>
    <row r="107749" spans="2:2">
      <c r="B107749" s="323"/>
    </row>
    <row r="107750" spans="2:2">
      <c r="B107750" s="323"/>
    </row>
    <row r="107751" spans="2:2">
      <c r="B107751" s="323"/>
    </row>
    <row r="107752" spans="2:2">
      <c r="B107752" s="323"/>
    </row>
    <row r="107753" spans="2:2">
      <c r="B107753" s="323"/>
    </row>
    <row r="107754" spans="2:2">
      <c r="B107754" s="323"/>
    </row>
    <row r="107755" spans="2:2">
      <c r="B107755" s="323"/>
    </row>
    <row r="107756" spans="2:2">
      <c r="B107756" s="323"/>
    </row>
    <row r="107757" spans="2:2">
      <c r="B107757" s="323"/>
    </row>
    <row r="107758" spans="2:2">
      <c r="B107758" s="323"/>
    </row>
    <row r="107759" spans="2:2">
      <c r="B107759" s="323"/>
    </row>
    <row r="107760" spans="2:2">
      <c r="B107760" s="323"/>
    </row>
    <row r="107761" spans="2:2">
      <c r="B107761" s="323"/>
    </row>
    <row r="107762" spans="2:2">
      <c r="B107762" s="323"/>
    </row>
    <row r="107763" spans="2:2">
      <c r="B107763" s="323"/>
    </row>
    <row r="107764" spans="2:2">
      <c r="B107764" s="323"/>
    </row>
    <row r="107765" spans="2:2">
      <c r="B107765" s="323"/>
    </row>
    <row r="107766" spans="2:2">
      <c r="B107766" s="323"/>
    </row>
    <row r="107767" spans="2:2">
      <c r="B107767" s="323"/>
    </row>
    <row r="107768" spans="2:2">
      <c r="B107768" s="323"/>
    </row>
    <row r="107769" spans="2:2">
      <c r="B107769" s="323"/>
    </row>
    <row r="107770" spans="2:2">
      <c r="B107770" s="323"/>
    </row>
    <row r="107771" spans="2:2">
      <c r="B107771" s="323"/>
    </row>
    <row r="107772" spans="2:2">
      <c r="B107772" s="323"/>
    </row>
    <row r="107773" spans="2:2">
      <c r="B107773" s="323"/>
    </row>
    <row r="107774" spans="2:2">
      <c r="B107774" s="323"/>
    </row>
    <row r="107775" spans="2:2">
      <c r="B107775" s="323"/>
    </row>
    <row r="107776" spans="2:2">
      <c r="B107776" s="323"/>
    </row>
    <row r="107777" spans="2:2">
      <c r="B107777" s="323"/>
    </row>
    <row r="107778" spans="2:2">
      <c r="B107778" s="323"/>
    </row>
    <row r="107779" spans="2:2">
      <c r="B107779" s="323"/>
    </row>
    <row r="107780" spans="2:2">
      <c r="B107780" s="323"/>
    </row>
    <row r="107781" spans="2:2">
      <c r="B107781" s="323"/>
    </row>
    <row r="107782" spans="2:2">
      <c r="B107782" s="323"/>
    </row>
    <row r="107783" spans="2:2">
      <c r="B107783" s="323"/>
    </row>
    <row r="107784" spans="2:2">
      <c r="B107784" s="323"/>
    </row>
    <row r="107785" spans="2:2">
      <c r="B107785" s="323"/>
    </row>
    <row r="107786" spans="2:2">
      <c r="B107786" s="323"/>
    </row>
    <row r="107787" spans="2:2">
      <c r="B107787" s="323"/>
    </row>
    <row r="107788" spans="2:2">
      <c r="B107788" s="323"/>
    </row>
    <row r="107789" spans="2:2">
      <c r="B107789" s="323"/>
    </row>
    <row r="107790" spans="2:2">
      <c r="B107790" s="323"/>
    </row>
    <row r="107791" spans="2:2">
      <c r="B107791" s="323"/>
    </row>
    <row r="107792" spans="2:2">
      <c r="B107792" s="323"/>
    </row>
    <row r="107793" spans="2:2">
      <c r="B107793" s="323"/>
    </row>
    <row r="107794" spans="2:2">
      <c r="B107794" s="323"/>
    </row>
    <row r="107795" spans="2:2">
      <c r="B107795" s="323"/>
    </row>
    <row r="107796" spans="2:2">
      <c r="B107796" s="323"/>
    </row>
    <row r="107797" spans="2:2">
      <c r="B107797" s="323"/>
    </row>
    <row r="107798" spans="2:2">
      <c r="B107798" s="323"/>
    </row>
    <row r="107799" spans="2:2">
      <c r="B107799" s="323"/>
    </row>
    <row r="107800" spans="2:2">
      <c r="B107800" s="323"/>
    </row>
    <row r="107801" spans="2:2">
      <c r="B107801" s="323"/>
    </row>
    <row r="107802" spans="2:2">
      <c r="B107802" s="323"/>
    </row>
    <row r="107803" spans="2:2">
      <c r="B107803" s="323"/>
    </row>
    <row r="107804" spans="2:2">
      <c r="B107804" s="323"/>
    </row>
    <row r="107805" spans="2:2">
      <c r="B107805" s="323"/>
    </row>
    <row r="107806" spans="2:2">
      <c r="B107806" s="323"/>
    </row>
    <row r="107807" spans="2:2">
      <c r="B107807" s="323"/>
    </row>
    <row r="107808" spans="2:2">
      <c r="B107808" s="323"/>
    </row>
    <row r="107809" spans="2:2">
      <c r="B107809" s="323"/>
    </row>
    <row r="107810" spans="2:2">
      <c r="B107810" s="323"/>
    </row>
    <row r="107811" spans="2:2">
      <c r="B107811" s="323"/>
    </row>
    <row r="107812" spans="2:2">
      <c r="B107812" s="323"/>
    </row>
    <row r="107813" spans="2:2">
      <c r="B107813" s="323"/>
    </row>
    <row r="107814" spans="2:2">
      <c r="B107814" s="323"/>
    </row>
    <row r="107815" spans="2:2">
      <c r="B107815" s="323"/>
    </row>
    <row r="107816" spans="2:2">
      <c r="B107816" s="323"/>
    </row>
    <row r="107817" spans="2:2">
      <c r="B107817" s="323"/>
    </row>
    <row r="107818" spans="2:2">
      <c r="B107818" s="323"/>
    </row>
    <row r="107819" spans="2:2">
      <c r="B107819" s="323"/>
    </row>
    <row r="107820" spans="2:2">
      <c r="B107820" s="323"/>
    </row>
    <row r="107821" spans="2:2">
      <c r="B107821" s="323"/>
    </row>
    <row r="107822" spans="2:2">
      <c r="B107822" s="323"/>
    </row>
    <row r="107823" spans="2:2">
      <c r="B107823" s="323"/>
    </row>
    <row r="107824" spans="2:2">
      <c r="B107824" s="323"/>
    </row>
    <row r="107825" spans="2:2">
      <c r="B107825" s="323"/>
    </row>
    <row r="107826" spans="2:2">
      <c r="B107826" s="323"/>
    </row>
    <row r="107827" spans="2:2">
      <c r="B107827" s="323"/>
    </row>
    <row r="107828" spans="2:2">
      <c r="B107828" s="323"/>
    </row>
    <row r="107829" spans="2:2">
      <c r="B107829" s="323"/>
    </row>
    <row r="107830" spans="2:2">
      <c r="B107830" s="323"/>
    </row>
    <row r="107831" spans="2:2">
      <c r="B107831" s="323"/>
    </row>
    <row r="107832" spans="2:2">
      <c r="B107832" s="323"/>
    </row>
    <row r="107833" spans="2:2">
      <c r="B107833" s="323"/>
    </row>
    <row r="107834" spans="2:2">
      <c r="B107834" s="323"/>
    </row>
    <row r="107835" spans="2:2">
      <c r="B107835" s="323"/>
    </row>
    <row r="107836" spans="2:2">
      <c r="B107836" s="323"/>
    </row>
    <row r="107837" spans="2:2">
      <c r="B107837" s="323"/>
    </row>
    <row r="107838" spans="2:2">
      <c r="B107838" s="323"/>
    </row>
    <row r="107839" spans="2:2">
      <c r="B107839" s="323"/>
    </row>
    <row r="107840" spans="2:2">
      <c r="B107840" s="323"/>
    </row>
    <row r="107841" spans="2:2">
      <c r="B107841" s="323"/>
    </row>
    <row r="107842" spans="2:2">
      <c r="B107842" s="323"/>
    </row>
    <row r="107843" spans="2:2">
      <c r="B107843" s="323"/>
    </row>
    <row r="107844" spans="2:2">
      <c r="B107844" s="323"/>
    </row>
    <row r="107845" spans="2:2">
      <c r="B107845" s="323"/>
    </row>
    <row r="107846" spans="2:2">
      <c r="B107846" s="323"/>
    </row>
    <row r="107847" spans="2:2">
      <c r="B107847" s="323"/>
    </row>
    <row r="107848" spans="2:2">
      <c r="B107848" s="323"/>
    </row>
    <row r="107849" spans="2:2">
      <c r="B107849" s="323"/>
    </row>
    <row r="107850" spans="2:2">
      <c r="B107850" s="323"/>
    </row>
    <row r="107851" spans="2:2">
      <c r="B107851" s="323"/>
    </row>
    <row r="107852" spans="2:2">
      <c r="B107852" s="323"/>
    </row>
    <row r="107853" spans="2:2">
      <c r="B107853" s="323"/>
    </row>
    <row r="107854" spans="2:2">
      <c r="B107854" s="323"/>
    </row>
    <row r="107855" spans="2:2">
      <c r="B107855" s="323"/>
    </row>
    <row r="107856" spans="2:2">
      <c r="B107856" s="323"/>
    </row>
    <row r="107857" spans="2:2">
      <c r="B107857" s="323"/>
    </row>
    <row r="107858" spans="2:2">
      <c r="B107858" s="323"/>
    </row>
    <row r="107859" spans="2:2">
      <c r="B107859" s="323"/>
    </row>
    <row r="107860" spans="2:2">
      <c r="B107860" s="323"/>
    </row>
    <row r="107861" spans="2:2">
      <c r="B107861" s="323"/>
    </row>
    <row r="107862" spans="2:2">
      <c r="B107862" s="323"/>
    </row>
    <row r="107863" spans="2:2">
      <c r="B107863" s="323"/>
    </row>
    <row r="107864" spans="2:2">
      <c r="B107864" s="323"/>
    </row>
    <row r="107865" spans="2:2">
      <c r="B107865" s="323"/>
    </row>
    <row r="107866" spans="2:2">
      <c r="B107866" s="323"/>
    </row>
    <row r="107867" spans="2:2">
      <c r="B107867" s="323"/>
    </row>
    <row r="107868" spans="2:2">
      <c r="B107868" s="323"/>
    </row>
    <row r="107869" spans="2:2">
      <c r="B107869" s="323"/>
    </row>
    <row r="107870" spans="2:2">
      <c r="B107870" s="323"/>
    </row>
    <row r="107871" spans="2:2">
      <c r="B107871" s="323"/>
    </row>
    <row r="107872" spans="2:2">
      <c r="B107872" s="323"/>
    </row>
    <row r="107873" spans="2:2">
      <c r="B107873" s="323"/>
    </row>
    <row r="107874" spans="2:2">
      <c r="B107874" s="323"/>
    </row>
    <row r="107875" spans="2:2">
      <c r="B107875" s="323"/>
    </row>
    <row r="107876" spans="2:2">
      <c r="B107876" s="323"/>
    </row>
    <row r="107877" spans="2:2">
      <c r="B107877" s="323"/>
    </row>
    <row r="107878" spans="2:2">
      <c r="B107878" s="323"/>
    </row>
    <row r="107879" spans="2:2">
      <c r="B107879" s="323"/>
    </row>
    <row r="107880" spans="2:2">
      <c r="B107880" s="323"/>
    </row>
    <row r="107881" spans="2:2">
      <c r="B107881" s="323"/>
    </row>
    <row r="107882" spans="2:2">
      <c r="B107882" s="323"/>
    </row>
    <row r="107883" spans="2:2">
      <c r="B107883" s="323"/>
    </row>
    <row r="107884" spans="2:2">
      <c r="B107884" s="323"/>
    </row>
    <row r="107885" spans="2:2">
      <c r="B107885" s="323"/>
    </row>
    <row r="107886" spans="2:2">
      <c r="B107886" s="323"/>
    </row>
    <row r="107887" spans="2:2">
      <c r="B107887" s="323"/>
    </row>
    <row r="107888" spans="2:2">
      <c r="B107888" s="323"/>
    </row>
    <row r="107889" spans="2:2">
      <c r="B107889" s="323"/>
    </row>
    <row r="107890" spans="2:2">
      <c r="B107890" s="323"/>
    </row>
    <row r="107891" spans="2:2">
      <c r="B107891" s="323"/>
    </row>
    <row r="107892" spans="2:2">
      <c r="B107892" s="323"/>
    </row>
    <row r="107893" spans="2:2">
      <c r="B107893" s="323"/>
    </row>
    <row r="107894" spans="2:2">
      <c r="B107894" s="323"/>
    </row>
    <row r="107895" spans="2:2">
      <c r="B107895" s="323"/>
    </row>
    <row r="107896" spans="2:2">
      <c r="B107896" s="323"/>
    </row>
    <row r="107897" spans="2:2">
      <c r="B107897" s="323"/>
    </row>
    <row r="107898" spans="2:2">
      <c r="B107898" s="323"/>
    </row>
    <row r="107899" spans="2:2">
      <c r="B107899" s="323"/>
    </row>
    <row r="107900" spans="2:2">
      <c r="B107900" s="323"/>
    </row>
    <row r="107901" spans="2:2">
      <c r="B107901" s="323"/>
    </row>
    <row r="107902" spans="2:2">
      <c r="B107902" s="323"/>
    </row>
    <row r="107903" spans="2:2">
      <c r="B107903" s="323"/>
    </row>
    <row r="107904" spans="2:2">
      <c r="B107904" s="323"/>
    </row>
    <row r="107905" spans="2:2">
      <c r="B107905" s="323"/>
    </row>
    <row r="107906" spans="2:2">
      <c r="B107906" s="323"/>
    </row>
    <row r="107907" spans="2:2">
      <c r="B107907" s="323"/>
    </row>
    <row r="107908" spans="2:2">
      <c r="B107908" s="323"/>
    </row>
    <row r="107909" spans="2:2">
      <c r="B107909" s="323"/>
    </row>
    <row r="107910" spans="2:2">
      <c r="B107910" s="323"/>
    </row>
    <row r="107911" spans="2:2">
      <c r="B107911" s="323"/>
    </row>
    <row r="107912" spans="2:2">
      <c r="B107912" s="323"/>
    </row>
    <row r="107913" spans="2:2">
      <c r="B107913" s="323"/>
    </row>
    <row r="107914" spans="2:2">
      <c r="B107914" s="323"/>
    </row>
    <row r="107915" spans="2:2">
      <c r="B107915" s="323"/>
    </row>
    <row r="107916" spans="2:2">
      <c r="B107916" s="323"/>
    </row>
    <row r="107917" spans="2:2">
      <c r="B107917" s="323"/>
    </row>
    <row r="107918" spans="2:2">
      <c r="B107918" s="323"/>
    </row>
    <row r="107919" spans="2:2">
      <c r="B107919" s="323"/>
    </row>
    <row r="107920" spans="2:2">
      <c r="B107920" s="323"/>
    </row>
    <row r="107921" spans="2:2">
      <c r="B107921" s="323"/>
    </row>
    <row r="107922" spans="2:2">
      <c r="B107922" s="323"/>
    </row>
    <row r="107923" spans="2:2">
      <c r="B107923" s="323"/>
    </row>
    <row r="107924" spans="2:2">
      <c r="B107924" s="323"/>
    </row>
    <row r="107925" spans="2:2">
      <c r="B107925" s="323"/>
    </row>
    <row r="107926" spans="2:2">
      <c r="B107926" s="323"/>
    </row>
    <row r="107927" spans="2:2">
      <c r="B107927" s="323"/>
    </row>
    <row r="107928" spans="2:2">
      <c r="B107928" s="323"/>
    </row>
    <row r="107929" spans="2:2">
      <c r="B107929" s="323"/>
    </row>
    <row r="107930" spans="2:2">
      <c r="B107930" s="323"/>
    </row>
    <row r="107931" spans="2:2">
      <c r="B107931" s="323"/>
    </row>
    <row r="107932" spans="2:2">
      <c r="B107932" s="323"/>
    </row>
    <row r="107933" spans="2:2">
      <c r="B107933" s="323"/>
    </row>
    <row r="107934" spans="2:2">
      <c r="B107934" s="323"/>
    </row>
    <row r="107935" spans="2:2">
      <c r="B107935" s="323"/>
    </row>
    <row r="107936" spans="2:2">
      <c r="B107936" s="323"/>
    </row>
    <row r="107937" spans="2:2">
      <c r="B107937" s="323"/>
    </row>
    <row r="107938" spans="2:2">
      <c r="B107938" s="323"/>
    </row>
    <row r="107939" spans="2:2">
      <c r="B107939" s="323"/>
    </row>
    <row r="107940" spans="2:2">
      <c r="B107940" s="323"/>
    </row>
    <row r="107941" spans="2:2">
      <c r="B107941" s="323"/>
    </row>
    <row r="107942" spans="2:2">
      <c r="B107942" s="323"/>
    </row>
    <row r="107943" spans="2:2">
      <c r="B107943" s="323"/>
    </row>
    <row r="107944" spans="2:2">
      <c r="B107944" s="323"/>
    </row>
    <row r="107945" spans="2:2">
      <c r="B107945" s="323"/>
    </row>
    <row r="107946" spans="2:2">
      <c r="B107946" s="323"/>
    </row>
    <row r="107947" spans="2:2">
      <c r="B107947" s="323"/>
    </row>
    <row r="107948" spans="2:2">
      <c r="B107948" s="323"/>
    </row>
    <row r="107949" spans="2:2">
      <c r="B107949" s="323"/>
    </row>
    <row r="107950" spans="2:2">
      <c r="B107950" s="323"/>
    </row>
    <row r="107951" spans="2:2">
      <c r="B107951" s="323"/>
    </row>
    <row r="107952" spans="2:2">
      <c r="B107952" s="323"/>
    </row>
    <row r="107953" spans="2:2">
      <c r="B107953" s="323"/>
    </row>
    <row r="107954" spans="2:2">
      <c r="B107954" s="323"/>
    </row>
    <row r="107955" spans="2:2">
      <c r="B107955" s="323"/>
    </row>
    <row r="107956" spans="2:2">
      <c r="B107956" s="323"/>
    </row>
    <row r="107957" spans="2:2">
      <c r="B107957" s="323"/>
    </row>
    <row r="107958" spans="2:2">
      <c r="B107958" s="323"/>
    </row>
    <row r="107959" spans="2:2">
      <c r="B107959" s="323"/>
    </row>
    <row r="107960" spans="2:2">
      <c r="B107960" s="323"/>
    </row>
    <row r="107961" spans="2:2">
      <c r="B107961" s="323"/>
    </row>
    <row r="107962" spans="2:2">
      <c r="B107962" s="323"/>
    </row>
    <row r="107963" spans="2:2">
      <c r="B107963" s="323"/>
    </row>
    <row r="107964" spans="2:2">
      <c r="B107964" s="323"/>
    </row>
    <row r="107965" spans="2:2">
      <c r="B107965" s="323"/>
    </row>
    <row r="107966" spans="2:2">
      <c r="B107966" s="323"/>
    </row>
    <row r="107967" spans="2:2">
      <c r="B107967" s="323"/>
    </row>
    <row r="107968" spans="2:2">
      <c r="B107968" s="323"/>
    </row>
    <row r="107969" spans="2:2">
      <c r="B107969" s="323"/>
    </row>
    <row r="107970" spans="2:2">
      <c r="B107970" s="323"/>
    </row>
    <row r="107971" spans="2:2">
      <c r="B107971" s="323"/>
    </row>
    <row r="107972" spans="2:2">
      <c r="B107972" s="323"/>
    </row>
    <row r="107973" spans="2:2">
      <c r="B107973" s="323"/>
    </row>
    <row r="107974" spans="2:2">
      <c r="B107974" s="323"/>
    </row>
    <row r="107975" spans="2:2">
      <c r="B107975" s="323"/>
    </row>
    <row r="107976" spans="2:2">
      <c r="B107976" s="323"/>
    </row>
    <row r="107977" spans="2:2">
      <c r="B107977" s="323"/>
    </row>
    <row r="107978" spans="2:2">
      <c r="B107978" s="323"/>
    </row>
    <row r="107979" spans="2:2">
      <c r="B107979" s="323"/>
    </row>
    <row r="107980" spans="2:2">
      <c r="B107980" s="323"/>
    </row>
    <row r="107981" spans="2:2">
      <c r="B107981" s="323"/>
    </row>
    <row r="107982" spans="2:2">
      <c r="B107982" s="323"/>
    </row>
    <row r="107983" spans="2:2">
      <c r="B107983" s="323"/>
    </row>
    <row r="107984" spans="2:2">
      <c r="B107984" s="323"/>
    </row>
    <row r="107985" spans="2:2">
      <c r="B107985" s="323"/>
    </row>
    <row r="107986" spans="2:2">
      <c r="B107986" s="323"/>
    </row>
    <row r="107987" spans="2:2">
      <c r="B107987" s="323"/>
    </row>
    <row r="107988" spans="2:2">
      <c r="B107988" s="323"/>
    </row>
    <row r="107989" spans="2:2">
      <c r="B107989" s="323"/>
    </row>
    <row r="107990" spans="2:2">
      <c r="B107990" s="323"/>
    </row>
    <row r="107991" spans="2:2">
      <c r="B107991" s="323"/>
    </row>
    <row r="107992" spans="2:2">
      <c r="B107992" s="323"/>
    </row>
    <row r="107993" spans="2:2">
      <c r="B107993" s="323"/>
    </row>
    <row r="107994" spans="2:2">
      <c r="B107994" s="323"/>
    </row>
    <row r="107995" spans="2:2">
      <c r="B107995" s="323"/>
    </row>
    <row r="107996" spans="2:2">
      <c r="B107996" s="323"/>
    </row>
    <row r="107997" spans="2:2">
      <c r="B107997" s="323"/>
    </row>
    <row r="107998" spans="2:2">
      <c r="B107998" s="323"/>
    </row>
    <row r="107999" spans="2:2">
      <c r="B107999" s="323"/>
    </row>
    <row r="108000" spans="2:2">
      <c r="B108000" s="323"/>
    </row>
    <row r="108001" spans="2:2">
      <c r="B108001" s="323"/>
    </row>
    <row r="108002" spans="2:2">
      <c r="B108002" s="323"/>
    </row>
    <row r="108003" spans="2:2">
      <c r="B108003" s="323"/>
    </row>
    <row r="108004" spans="2:2">
      <c r="B108004" s="323"/>
    </row>
    <row r="108005" spans="2:2">
      <c r="B108005" s="323"/>
    </row>
    <row r="108006" spans="2:2">
      <c r="B108006" s="323"/>
    </row>
    <row r="108007" spans="2:2">
      <c r="B108007" s="323"/>
    </row>
    <row r="108008" spans="2:2">
      <c r="B108008" s="323"/>
    </row>
    <row r="108009" spans="2:2">
      <c r="B108009" s="323"/>
    </row>
    <row r="108010" spans="2:2">
      <c r="B108010" s="323"/>
    </row>
    <row r="108011" spans="2:2">
      <c r="B108011" s="323"/>
    </row>
    <row r="108012" spans="2:2">
      <c r="B108012" s="323"/>
    </row>
    <row r="108013" spans="2:2">
      <c r="B108013" s="323"/>
    </row>
    <row r="108014" spans="2:2">
      <c r="B108014" s="323"/>
    </row>
    <row r="108015" spans="2:2">
      <c r="B108015" s="323"/>
    </row>
    <row r="108016" spans="2:2">
      <c r="B108016" s="323"/>
    </row>
    <row r="108017" spans="2:2">
      <c r="B108017" s="323"/>
    </row>
    <row r="108018" spans="2:2">
      <c r="B108018" s="323"/>
    </row>
    <row r="108019" spans="2:2">
      <c r="B108019" s="323"/>
    </row>
    <row r="108020" spans="2:2">
      <c r="B108020" s="323"/>
    </row>
    <row r="108021" spans="2:2">
      <c r="B108021" s="323"/>
    </row>
    <row r="108022" spans="2:2">
      <c r="B108022" s="323"/>
    </row>
    <row r="108023" spans="2:2">
      <c r="B108023" s="323"/>
    </row>
    <row r="108024" spans="2:2">
      <c r="B108024" s="323"/>
    </row>
    <row r="108025" spans="2:2">
      <c r="B108025" s="323"/>
    </row>
    <row r="108026" spans="2:2">
      <c r="B108026" s="323"/>
    </row>
    <row r="108027" spans="2:2">
      <c r="B108027" s="323"/>
    </row>
    <row r="108028" spans="2:2">
      <c r="B108028" s="323"/>
    </row>
    <row r="108029" spans="2:2">
      <c r="B108029" s="323"/>
    </row>
    <row r="108030" spans="2:2">
      <c r="B108030" s="323"/>
    </row>
    <row r="108031" spans="2:2">
      <c r="B108031" s="323"/>
    </row>
    <row r="108032" spans="2:2">
      <c r="B108032" s="323"/>
    </row>
    <row r="108033" spans="2:2">
      <c r="B108033" s="323"/>
    </row>
    <row r="108034" spans="2:2">
      <c r="B108034" s="323"/>
    </row>
    <row r="108035" spans="2:2">
      <c r="B108035" s="323"/>
    </row>
    <row r="108036" spans="2:2">
      <c r="B108036" s="323"/>
    </row>
    <row r="108037" spans="2:2">
      <c r="B108037" s="323"/>
    </row>
    <row r="108038" spans="2:2">
      <c r="B108038" s="323"/>
    </row>
    <row r="108039" spans="2:2">
      <c r="B108039" s="323"/>
    </row>
    <row r="108040" spans="2:2">
      <c r="B108040" s="323"/>
    </row>
    <row r="108041" spans="2:2">
      <c r="B108041" s="323"/>
    </row>
    <row r="108042" spans="2:2">
      <c r="B108042" s="323"/>
    </row>
    <row r="108043" spans="2:2">
      <c r="B108043" s="323"/>
    </row>
    <row r="108044" spans="2:2">
      <c r="B108044" s="323"/>
    </row>
    <row r="108045" spans="2:2">
      <c r="B108045" s="323"/>
    </row>
    <row r="108046" spans="2:2">
      <c r="B108046" s="323"/>
    </row>
    <row r="108047" spans="2:2">
      <c r="B108047" s="323"/>
    </row>
    <row r="108048" spans="2:2">
      <c r="B108048" s="323"/>
    </row>
    <row r="108049" spans="2:2">
      <c r="B108049" s="323"/>
    </row>
    <row r="108050" spans="2:2">
      <c r="B108050" s="323"/>
    </row>
    <row r="108051" spans="2:2">
      <c r="B108051" s="323"/>
    </row>
    <row r="108052" spans="2:2">
      <c r="B108052" s="323"/>
    </row>
    <row r="108053" spans="2:2">
      <c r="B108053" s="323"/>
    </row>
    <row r="108054" spans="2:2">
      <c r="B108054" s="323"/>
    </row>
    <row r="108055" spans="2:2">
      <c r="B108055" s="323"/>
    </row>
    <row r="108056" spans="2:2">
      <c r="B108056" s="323"/>
    </row>
    <row r="108057" spans="2:2">
      <c r="B108057" s="323"/>
    </row>
    <row r="108058" spans="2:2">
      <c r="B108058" s="323"/>
    </row>
    <row r="108059" spans="2:2">
      <c r="B108059" s="323"/>
    </row>
    <row r="108060" spans="2:2">
      <c r="B108060" s="323"/>
    </row>
    <row r="108061" spans="2:2">
      <c r="B108061" s="323"/>
    </row>
    <row r="108062" spans="2:2">
      <c r="B108062" s="323"/>
    </row>
    <row r="108063" spans="2:2">
      <c r="B108063" s="323"/>
    </row>
    <row r="108064" spans="2:2">
      <c r="B108064" s="323"/>
    </row>
    <row r="108065" spans="2:2">
      <c r="B108065" s="323"/>
    </row>
    <row r="108066" spans="2:2">
      <c r="B108066" s="323"/>
    </row>
    <row r="108067" spans="2:2">
      <c r="B108067" s="323"/>
    </row>
    <row r="108068" spans="2:2">
      <c r="B108068" s="323"/>
    </row>
    <row r="108069" spans="2:2">
      <c r="B108069" s="323"/>
    </row>
    <row r="108070" spans="2:2">
      <c r="B108070" s="323"/>
    </row>
    <row r="108071" spans="2:2">
      <c r="B108071" s="323"/>
    </row>
    <row r="108072" spans="2:2">
      <c r="B108072" s="323"/>
    </row>
    <row r="108073" spans="2:2">
      <c r="B108073" s="323"/>
    </row>
    <row r="108074" spans="2:2">
      <c r="B108074" s="323"/>
    </row>
    <row r="108075" spans="2:2">
      <c r="B108075" s="323"/>
    </row>
    <row r="108076" spans="2:2">
      <c r="B108076" s="323"/>
    </row>
    <row r="108077" spans="2:2">
      <c r="B108077" s="323"/>
    </row>
    <row r="108078" spans="2:2">
      <c r="B108078" s="323"/>
    </row>
    <row r="108079" spans="2:2">
      <c r="B108079" s="323"/>
    </row>
    <row r="108080" spans="2:2">
      <c r="B108080" s="323"/>
    </row>
    <row r="108081" spans="2:2">
      <c r="B108081" s="323"/>
    </row>
    <row r="108082" spans="2:2">
      <c r="B108082" s="323"/>
    </row>
    <row r="108083" spans="2:2">
      <c r="B108083" s="323"/>
    </row>
    <row r="108084" spans="2:2">
      <c r="B108084" s="323"/>
    </row>
    <row r="108085" spans="2:2">
      <c r="B108085" s="323"/>
    </row>
    <row r="108086" spans="2:2">
      <c r="B108086" s="323"/>
    </row>
    <row r="108087" spans="2:2">
      <c r="B108087" s="323"/>
    </row>
    <row r="108088" spans="2:2">
      <c r="B108088" s="323"/>
    </row>
    <row r="108089" spans="2:2">
      <c r="B108089" s="323"/>
    </row>
    <row r="108090" spans="2:2">
      <c r="B108090" s="323"/>
    </row>
    <row r="108091" spans="2:2">
      <c r="B108091" s="323"/>
    </row>
    <row r="108092" spans="2:2">
      <c r="B108092" s="323"/>
    </row>
    <row r="108093" spans="2:2">
      <c r="B108093" s="323"/>
    </row>
    <row r="108094" spans="2:2">
      <c r="B108094" s="323"/>
    </row>
    <row r="108095" spans="2:2">
      <c r="B108095" s="323"/>
    </row>
    <row r="108096" spans="2:2">
      <c r="B108096" s="323"/>
    </row>
    <row r="108097" spans="2:2">
      <c r="B108097" s="323"/>
    </row>
    <row r="108098" spans="2:2">
      <c r="B108098" s="323"/>
    </row>
    <row r="108099" spans="2:2">
      <c r="B108099" s="323"/>
    </row>
    <row r="108100" spans="2:2">
      <c r="B108100" s="323"/>
    </row>
    <row r="108101" spans="2:2">
      <c r="B108101" s="323"/>
    </row>
    <row r="108102" spans="2:2">
      <c r="B108102" s="323"/>
    </row>
    <row r="108103" spans="2:2">
      <c r="B108103" s="323"/>
    </row>
    <row r="108104" spans="2:2">
      <c r="B108104" s="323"/>
    </row>
    <row r="108105" spans="2:2">
      <c r="B108105" s="323"/>
    </row>
    <row r="108106" spans="2:2">
      <c r="B108106" s="323"/>
    </row>
    <row r="108107" spans="2:2">
      <c r="B108107" s="323"/>
    </row>
    <row r="108108" spans="2:2">
      <c r="B108108" s="323"/>
    </row>
    <row r="108109" spans="2:2">
      <c r="B108109" s="323"/>
    </row>
    <row r="108110" spans="2:2">
      <c r="B108110" s="323"/>
    </row>
    <row r="108111" spans="2:2">
      <c r="B108111" s="323"/>
    </row>
    <row r="108112" spans="2:2">
      <c r="B108112" s="323"/>
    </row>
    <row r="108113" spans="2:2">
      <c r="B108113" s="323"/>
    </row>
    <row r="108114" spans="2:2">
      <c r="B108114" s="323"/>
    </row>
    <row r="108115" spans="2:2">
      <c r="B108115" s="323"/>
    </row>
    <row r="108116" spans="2:2">
      <c r="B108116" s="323"/>
    </row>
    <row r="108117" spans="2:2">
      <c r="B108117" s="323"/>
    </row>
    <row r="108118" spans="2:2">
      <c r="B108118" s="323"/>
    </row>
    <row r="108119" spans="2:2">
      <c r="B108119" s="323"/>
    </row>
    <row r="108120" spans="2:2">
      <c r="B108120" s="323"/>
    </row>
    <row r="108121" spans="2:2">
      <c r="B108121" s="323"/>
    </row>
    <row r="108122" spans="2:2">
      <c r="B108122" s="323"/>
    </row>
    <row r="108123" spans="2:2">
      <c r="B108123" s="323"/>
    </row>
    <row r="108124" spans="2:2">
      <c r="B108124" s="323"/>
    </row>
    <row r="108125" spans="2:2">
      <c r="B108125" s="323"/>
    </row>
    <row r="108126" spans="2:2">
      <c r="B108126" s="323"/>
    </row>
    <row r="108127" spans="2:2">
      <c r="B108127" s="323"/>
    </row>
    <row r="108128" spans="2:2">
      <c r="B108128" s="323"/>
    </row>
    <row r="108129" spans="2:2">
      <c r="B108129" s="323"/>
    </row>
    <row r="108130" spans="2:2">
      <c r="B108130" s="323"/>
    </row>
    <row r="108131" spans="2:2">
      <c r="B108131" s="323"/>
    </row>
    <row r="108132" spans="2:2">
      <c r="B108132" s="323"/>
    </row>
    <row r="108133" spans="2:2">
      <c r="B108133" s="323"/>
    </row>
    <row r="108134" spans="2:2">
      <c r="B108134" s="323"/>
    </row>
    <row r="108135" spans="2:2">
      <c r="B108135" s="323"/>
    </row>
    <row r="108136" spans="2:2">
      <c r="B108136" s="323"/>
    </row>
    <row r="108137" spans="2:2">
      <c r="B108137" s="323"/>
    </row>
    <row r="108138" spans="2:2">
      <c r="B108138" s="323"/>
    </row>
    <row r="108139" spans="2:2">
      <c r="B108139" s="323"/>
    </row>
    <row r="108140" spans="2:2">
      <c r="B108140" s="323"/>
    </row>
    <row r="108141" spans="2:2">
      <c r="B108141" s="323"/>
    </row>
    <row r="108142" spans="2:2">
      <c r="B108142" s="323"/>
    </row>
    <row r="108143" spans="2:2">
      <c r="B108143" s="323"/>
    </row>
    <row r="108144" spans="2:2">
      <c r="B108144" s="323"/>
    </row>
    <row r="108145" spans="2:2">
      <c r="B108145" s="323"/>
    </row>
    <row r="108146" spans="2:2">
      <c r="B108146" s="323"/>
    </row>
    <row r="108147" spans="2:2">
      <c r="B108147" s="323"/>
    </row>
    <row r="108148" spans="2:2">
      <c r="B108148" s="323"/>
    </row>
    <row r="108149" spans="2:2">
      <c r="B108149" s="323"/>
    </row>
    <row r="108150" spans="2:2">
      <c r="B108150" s="323"/>
    </row>
    <row r="108151" spans="2:2">
      <c r="B108151" s="323"/>
    </row>
    <row r="108152" spans="2:2">
      <c r="B108152" s="323"/>
    </row>
    <row r="108153" spans="2:2">
      <c r="B108153" s="323"/>
    </row>
    <row r="108154" spans="2:2">
      <c r="B108154" s="323"/>
    </row>
    <row r="108155" spans="2:2">
      <c r="B108155" s="323"/>
    </row>
    <row r="108156" spans="2:2">
      <c r="B108156" s="323"/>
    </row>
    <row r="108157" spans="2:2">
      <c r="B108157" s="323"/>
    </row>
    <row r="108158" spans="2:2">
      <c r="B108158" s="323"/>
    </row>
    <row r="108159" spans="2:2">
      <c r="B108159" s="323"/>
    </row>
    <row r="108160" spans="2:2">
      <c r="B108160" s="323"/>
    </row>
    <row r="108161" spans="2:2">
      <c r="B108161" s="323"/>
    </row>
    <row r="108162" spans="2:2">
      <c r="B108162" s="323"/>
    </row>
    <row r="108163" spans="2:2">
      <c r="B108163" s="323"/>
    </row>
    <row r="108164" spans="2:2">
      <c r="B108164" s="323"/>
    </row>
    <row r="108165" spans="2:2">
      <c r="B108165" s="323"/>
    </row>
    <row r="108166" spans="2:2">
      <c r="B108166" s="323"/>
    </row>
    <row r="108167" spans="2:2">
      <c r="B108167" s="323"/>
    </row>
    <row r="108168" spans="2:2">
      <c r="B108168" s="323"/>
    </row>
    <row r="108169" spans="2:2">
      <c r="B108169" s="323"/>
    </row>
    <row r="108170" spans="2:2">
      <c r="B108170" s="323"/>
    </row>
    <row r="108171" spans="2:2">
      <c r="B108171" s="323"/>
    </row>
    <row r="108172" spans="2:2">
      <c r="B108172" s="323"/>
    </row>
    <row r="108173" spans="2:2">
      <c r="B108173" s="323"/>
    </row>
    <row r="108174" spans="2:2">
      <c r="B108174" s="323"/>
    </row>
    <row r="108175" spans="2:2">
      <c r="B108175" s="323"/>
    </row>
    <row r="108176" spans="2:2">
      <c r="B108176" s="323"/>
    </row>
    <row r="108177" spans="2:2">
      <c r="B108177" s="323"/>
    </row>
    <row r="108178" spans="2:2">
      <c r="B108178" s="323"/>
    </row>
    <row r="108179" spans="2:2">
      <c r="B108179" s="323"/>
    </row>
    <row r="108180" spans="2:2">
      <c r="B108180" s="323"/>
    </row>
    <row r="108181" spans="2:2">
      <c r="B108181" s="323"/>
    </row>
    <row r="108182" spans="2:2">
      <c r="B108182" s="323"/>
    </row>
    <row r="108183" spans="2:2">
      <c r="B108183" s="323"/>
    </row>
    <row r="108184" spans="2:2">
      <c r="B108184" s="323"/>
    </row>
    <row r="108185" spans="2:2">
      <c r="B108185" s="323"/>
    </row>
    <row r="108186" spans="2:2">
      <c r="B108186" s="323"/>
    </row>
    <row r="108187" spans="2:2">
      <c r="B108187" s="323"/>
    </row>
    <row r="108188" spans="2:2">
      <c r="B108188" s="323"/>
    </row>
    <row r="108189" spans="2:2">
      <c r="B108189" s="323"/>
    </row>
    <row r="108190" spans="2:2">
      <c r="B108190" s="323"/>
    </row>
    <row r="108191" spans="2:2">
      <c r="B108191" s="323"/>
    </row>
    <row r="108192" spans="2:2">
      <c r="B108192" s="323"/>
    </row>
    <row r="108193" spans="2:2">
      <c r="B108193" s="323"/>
    </row>
    <row r="108194" spans="2:2">
      <c r="B108194" s="323"/>
    </row>
    <row r="108195" spans="2:2">
      <c r="B108195" s="323"/>
    </row>
    <row r="108196" spans="2:2">
      <c r="B108196" s="323"/>
    </row>
    <row r="108197" spans="2:2">
      <c r="B108197" s="323"/>
    </row>
    <row r="108198" spans="2:2">
      <c r="B108198" s="323"/>
    </row>
    <row r="108199" spans="2:2">
      <c r="B108199" s="323"/>
    </row>
    <row r="108200" spans="2:2">
      <c r="B108200" s="323"/>
    </row>
    <row r="108201" spans="2:2">
      <c r="B108201" s="323"/>
    </row>
    <row r="108202" spans="2:2">
      <c r="B108202" s="323"/>
    </row>
    <row r="108203" spans="2:2">
      <c r="B108203" s="323"/>
    </row>
    <row r="108204" spans="2:2">
      <c r="B108204" s="323"/>
    </row>
    <row r="108205" spans="2:2">
      <c r="B108205" s="323"/>
    </row>
    <row r="108206" spans="2:2">
      <c r="B108206" s="323"/>
    </row>
    <row r="108207" spans="2:2">
      <c r="B108207" s="323"/>
    </row>
    <row r="108208" spans="2:2">
      <c r="B108208" s="323"/>
    </row>
    <row r="108209" spans="2:2">
      <c r="B108209" s="323"/>
    </row>
    <row r="108210" spans="2:2">
      <c r="B108210" s="323"/>
    </row>
    <row r="108211" spans="2:2">
      <c r="B108211" s="323"/>
    </row>
    <row r="108212" spans="2:2">
      <c r="B108212" s="323"/>
    </row>
    <row r="108213" spans="2:2">
      <c r="B108213" s="323"/>
    </row>
    <row r="108214" spans="2:2">
      <c r="B108214" s="323"/>
    </row>
    <row r="108215" spans="2:2">
      <c r="B108215" s="323"/>
    </row>
    <row r="108216" spans="2:2">
      <c r="B108216" s="323"/>
    </row>
    <row r="108217" spans="2:2">
      <c r="B108217" s="323"/>
    </row>
    <row r="108218" spans="2:2">
      <c r="B108218" s="323"/>
    </row>
    <row r="108219" spans="2:2">
      <c r="B108219" s="323"/>
    </row>
    <row r="108220" spans="2:2">
      <c r="B108220" s="323"/>
    </row>
    <row r="108221" spans="2:2">
      <c r="B108221" s="323"/>
    </row>
    <row r="108222" spans="2:2">
      <c r="B108222" s="323"/>
    </row>
    <row r="108223" spans="2:2">
      <c r="B108223" s="323"/>
    </row>
    <row r="108224" spans="2:2">
      <c r="B108224" s="323"/>
    </row>
    <row r="108225" spans="2:2">
      <c r="B108225" s="323"/>
    </row>
    <row r="108226" spans="2:2">
      <c r="B108226" s="323"/>
    </row>
    <row r="108227" spans="2:2">
      <c r="B108227" s="323"/>
    </row>
    <row r="108228" spans="2:2">
      <c r="B108228" s="323"/>
    </row>
    <row r="108229" spans="2:2">
      <c r="B108229" s="323"/>
    </row>
    <row r="108230" spans="2:2">
      <c r="B108230" s="323"/>
    </row>
    <row r="108231" spans="2:2">
      <c r="B108231" s="323"/>
    </row>
    <row r="108232" spans="2:2">
      <c r="B108232" s="323"/>
    </row>
    <row r="108233" spans="2:2">
      <c r="B108233" s="323"/>
    </row>
    <row r="108234" spans="2:2">
      <c r="B108234" s="323"/>
    </row>
    <row r="108235" spans="2:2">
      <c r="B108235" s="323"/>
    </row>
    <row r="108236" spans="2:2">
      <c r="B108236" s="323"/>
    </row>
    <row r="108237" spans="2:2">
      <c r="B108237" s="323"/>
    </row>
    <row r="108238" spans="2:2">
      <c r="B108238" s="323"/>
    </row>
    <row r="108239" spans="2:2">
      <c r="B108239" s="323"/>
    </row>
    <row r="108240" spans="2:2">
      <c r="B108240" s="323"/>
    </row>
    <row r="108241" spans="2:2">
      <c r="B108241" s="323"/>
    </row>
    <row r="108242" spans="2:2">
      <c r="B108242" s="323"/>
    </row>
    <row r="108243" spans="2:2">
      <c r="B108243" s="323"/>
    </row>
    <row r="108244" spans="2:2">
      <c r="B108244" s="323"/>
    </row>
    <row r="108245" spans="2:2">
      <c r="B108245" s="323"/>
    </row>
    <row r="108246" spans="2:2">
      <c r="B108246" s="323"/>
    </row>
    <row r="108247" spans="2:2">
      <c r="B108247" s="323"/>
    </row>
    <row r="108248" spans="2:2">
      <c r="B108248" s="323"/>
    </row>
    <row r="108249" spans="2:2">
      <c r="B108249" s="323"/>
    </row>
    <row r="108250" spans="2:2">
      <c r="B108250" s="323"/>
    </row>
    <row r="108251" spans="2:2">
      <c r="B108251" s="323"/>
    </row>
    <row r="108252" spans="2:2">
      <c r="B108252" s="323"/>
    </row>
    <row r="108253" spans="2:2">
      <c r="B108253" s="323"/>
    </row>
    <row r="108254" spans="2:2">
      <c r="B108254" s="323"/>
    </row>
    <row r="108255" spans="2:2">
      <c r="B108255" s="323"/>
    </row>
    <row r="108256" spans="2:2">
      <c r="B108256" s="323"/>
    </row>
    <row r="108257" spans="2:2">
      <c r="B108257" s="323"/>
    </row>
    <row r="108258" spans="2:2">
      <c r="B108258" s="323"/>
    </row>
    <row r="108259" spans="2:2">
      <c r="B108259" s="323"/>
    </row>
    <row r="108260" spans="2:2">
      <c r="B108260" s="323"/>
    </row>
    <row r="108261" spans="2:2">
      <c r="B108261" s="323"/>
    </row>
    <row r="108262" spans="2:2">
      <c r="B108262" s="323"/>
    </row>
    <row r="108263" spans="2:2">
      <c r="B108263" s="323"/>
    </row>
    <row r="108264" spans="2:2">
      <c r="B108264" s="323"/>
    </row>
    <row r="108265" spans="2:2">
      <c r="B108265" s="323"/>
    </row>
    <row r="108266" spans="2:2">
      <c r="B108266" s="323"/>
    </row>
    <row r="108267" spans="2:2">
      <c r="B108267" s="323"/>
    </row>
    <row r="108268" spans="2:2">
      <c r="B108268" s="323"/>
    </row>
    <row r="108269" spans="2:2">
      <c r="B108269" s="323"/>
    </row>
    <row r="108270" spans="2:2">
      <c r="B108270" s="323"/>
    </row>
    <row r="108271" spans="2:2">
      <c r="B108271" s="323"/>
    </row>
    <row r="108272" spans="2:2">
      <c r="B108272" s="323"/>
    </row>
    <row r="108273" spans="2:2">
      <c r="B108273" s="323"/>
    </row>
    <row r="108274" spans="2:2">
      <c r="B108274" s="323"/>
    </row>
    <row r="108275" spans="2:2">
      <c r="B108275" s="323"/>
    </row>
    <row r="108276" spans="2:2">
      <c r="B108276" s="323"/>
    </row>
    <row r="108277" spans="2:2">
      <c r="B108277" s="323"/>
    </row>
    <row r="108278" spans="2:2">
      <c r="B108278" s="323"/>
    </row>
    <row r="108279" spans="2:2">
      <c r="B108279" s="323"/>
    </row>
    <row r="108280" spans="2:2">
      <c r="B108280" s="323"/>
    </row>
    <row r="108281" spans="2:2">
      <c r="B108281" s="323"/>
    </row>
    <row r="108282" spans="2:2">
      <c r="B108282" s="323"/>
    </row>
    <row r="108283" spans="2:2">
      <c r="B108283" s="323"/>
    </row>
    <row r="108284" spans="2:2">
      <c r="B108284" s="323"/>
    </row>
    <row r="108285" spans="2:2">
      <c r="B108285" s="323"/>
    </row>
    <row r="108286" spans="2:2">
      <c r="B108286" s="323"/>
    </row>
    <row r="108287" spans="2:2">
      <c r="B108287" s="323"/>
    </row>
    <row r="108288" spans="2:2">
      <c r="B108288" s="323"/>
    </row>
    <row r="108289" spans="2:2">
      <c r="B108289" s="323"/>
    </row>
    <row r="108290" spans="2:2">
      <c r="B108290" s="323"/>
    </row>
    <row r="108291" spans="2:2">
      <c r="B108291" s="323"/>
    </row>
    <row r="108292" spans="2:2">
      <c r="B108292" s="323"/>
    </row>
    <row r="108293" spans="2:2">
      <c r="B108293" s="323"/>
    </row>
    <row r="108294" spans="2:2">
      <c r="B108294" s="323"/>
    </row>
    <row r="108295" spans="2:2">
      <c r="B108295" s="323"/>
    </row>
    <row r="108296" spans="2:2">
      <c r="B108296" s="323"/>
    </row>
    <row r="108297" spans="2:2">
      <c r="B108297" s="323"/>
    </row>
    <row r="108298" spans="2:2">
      <c r="B108298" s="323"/>
    </row>
    <row r="108299" spans="2:2">
      <c r="B108299" s="323"/>
    </row>
    <row r="108300" spans="2:2">
      <c r="B108300" s="323"/>
    </row>
    <row r="108301" spans="2:2">
      <c r="B108301" s="323"/>
    </row>
    <row r="108302" spans="2:2">
      <c r="B108302" s="323"/>
    </row>
    <row r="108303" spans="2:2">
      <c r="B108303" s="323"/>
    </row>
    <row r="108304" spans="2:2">
      <c r="B108304" s="323"/>
    </row>
    <row r="108305" spans="2:2">
      <c r="B108305" s="323"/>
    </row>
    <row r="108306" spans="2:2">
      <c r="B108306" s="323"/>
    </row>
    <row r="108307" spans="2:2">
      <c r="B108307" s="323"/>
    </row>
    <row r="108308" spans="2:2">
      <c r="B108308" s="323"/>
    </row>
    <row r="108309" spans="2:2">
      <c r="B108309" s="323"/>
    </row>
    <row r="108310" spans="2:2">
      <c r="B108310" s="323"/>
    </row>
    <row r="108311" spans="2:2">
      <c r="B108311" s="323"/>
    </row>
    <row r="108312" spans="2:2">
      <c r="B108312" s="323"/>
    </row>
    <row r="108313" spans="2:2">
      <c r="B108313" s="323"/>
    </row>
    <row r="108314" spans="2:2">
      <c r="B108314" s="323"/>
    </row>
    <row r="108315" spans="2:2">
      <c r="B108315" s="323"/>
    </row>
    <row r="108316" spans="2:2">
      <c r="B108316" s="323"/>
    </row>
    <row r="108317" spans="2:2">
      <c r="B108317" s="323"/>
    </row>
    <row r="108318" spans="2:2">
      <c r="B108318" s="323"/>
    </row>
    <row r="108319" spans="2:2">
      <c r="B108319" s="323"/>
    </row>
    <row r="108320" spans="2:2">
      <c r="B108320" s="323"/>
    </row>
    <row r="108321" spans="2:2">
      <c r="B108321" s="323"/>
    </row>
    <row r="108322" spans="2:2">
      <c r="B108322" s="323"/>
    </row>
    <row r="108323" spans="2:2">
      <c r="B108323" s="323"/>
    </row>
    <row r="108324" spans="2:2">
      <c r="B108324" s="323"/>
    </row>
    <row r="108325" spans="2:2">
      <c r="B108325" s="323"/>
    </row>
    <row r="108326" spans="2:2">
      <c r="B108326" s="323"/>
    </row>
    <row r="108327" spans="2:2">
      <c r="B108327" s="323"/>
    </row>
    <row r="108328" spans="2:2">
      <c r="B108328" s="323"/>
    </row>
    <row r="108329" spans="2:2">
      <c r="B108329" s="323"/>
    </row>
    <row r="108330" spans="2:2">
      <c r="B108330" s="323"/>
    </row>
    <row r="108331" spans="2:2">
      <c r="B108331" s="323"/>
    </row>
    <row r="108332" spans="2:2">
      <c r="B108332" s="323"/>
    </row>
    <row r="108333" spans="2:2">
      <c r="B108333" s="323"/>
    </row>
    <row r="108334" spans="2:2">
      <c r="B108334" s="323"/>
    </row>
    <row r="108335" spans="2:2">
      <c r="B108335" s="323"/>
    </row>
    <row r="108336" spans="2:2">
      <c r="B108336" s="323"/>
    </row>
    <row r="108337" spans="2:2">
      <c r="B108337" s="323"/>
    </row>
    <row r="108338" spans="2:2">
      <c r="B108338" s="323"/>
    </row>
    <row r="108339" spans="2:2">
      <c r="B108339" s="323"/>
    </row>
    <row r="108340" spans="2:2">
      <c r="B108340" s="323"/>
    </row>
    <row r="108341" spans="2:2">
      <c r="B108341" s="323"/>
    </row>
    <row r="108342" spans="2:2">
      <c r="B108342" s="323"/>
    </row>
    <row r="108343" spans="2:2">
      <c r="B108343" s="323"/>
    </row>
    <row r="108344" spans="2:2">
      <c r="B108344" s="323"/>
    </row>
    <row r="108345" spans="2:2">
      <c r="B108345" s="323"/>
    </row>
    <row r="108346" spans="2:2">
      <c r="B108346" s="323"/>
    </row>
    <row r="108347" spans="2:2">
      <c r="B108347" s="323"/>
    </row>
    <row r="108348" spans="2:2">
      <c r="B108348" s="323"/>
    </row>
    <row r="108349" spans="2:2">
      <c r="B108349" s="323"/>
    </row>
    <row r="108350" spans="2:2">
      <c r="B108350" s="323"/>
    </row>
    <row r="108351" spans="2:2">
      <c r="B108351" s="323"/>
    </row>
    <row r="108352" spans="2:2">
      <c r="B108352" s="323"/>
    </row>
    <row r="108353" spans="2:2">
      <c r="B108353" s="323"/>
    </row>
    <row r="108354" spans="2:2">
      <c r="B108354" s="323"/>
    </row>
    <row r="108355" spans="2:2">
      <c r="B108355" s="323"/>
    </row>
    <row r="108356" spans="2:2">
      <c r="B108356" s="323"/>
    </row>
    <row r="108357" spans="2:2">
      <c r="B108357" s="323"/>
    </row>
    <row r="108358" spans="2:2">
      <c r="B108358" s="323"/>
    </row>
    <row r="108359" spans="2:2">
      <c r="B108359" s="323"/>
    </row>
    <row r="108360" spans="2:2">
      <c r="B108360" s="323"/>
    </row>
    <row r="108361" spans="2:2">
      <c r="B108361" s="323"/>
    </row>
    <row r="108362" spans="2:2">
      <c r="B108362" s="323"/>
    </row>
    <row r="108363" spans="2:2">
      <c r="B108363" s="323"/>
    </row>
    <row r="108364" spans="2:2">
      <c r="B108364" s="323"/>
    </row>
    <row r="108365" spans="2:2">
      <c r="B108365" s="323"/>
    </row>
    <row r="108366" spans="2:2">
      <c r="B108366" s="323"/>
    </row>
    <row r="108367" spans="2:2">
      <c r="B108367" s="323"/>
    </row>
    <row r="108368" spans="2:2">
      <c r="B108368" s="323"/>
    </row>
    <row r="108369" spans="2:2">
      <c r="B108369" s="323"/>
    </row>
    <row r="108370" spans="2:2">
      <c r="B108370" s="323"/>
    </row>
    <row r="108371" spans="2:2">
      <c r="B108371" s="323"/>
    </row>
    <row r="108372" spans="2:2">
      <c r="B108372" s="323"/>
    </row>
    <row r="108373" spans="2:2">
      <c r="B108373" s="323"/>
    </row>
    <row r="108374" spans="2:2">
      <c r="B108374" s="323"/>
    </row>
    <row r="108375" spans="2:2">
      <c r="B108375" s="323"/>
    </row>
    <row r="108376" spans="2:2">
      <c r="B108376" s="323"/>
    </row>
    <row r="108377" spans="2:2">
      <c r="B108377" s="323"/>
    </row>
    <row r="108378" spans="2:2">
      <c r="B108378" s="323"/>
    </row>
    <row r="108379" spans="2:2">
      <c r="B108379" s="323"/>
    </row>
    <row r="108380" spans="2:2">
      <c r="B108380" s="323"/>
    </row>
    <row r="108381" spans="2:2">
      <c r="B108381" s="323"/>
    </row>
    <row r="108382" spans="2:2">
      <c r="B108382" s="323"/>
    </row>
    <row r="108383" spans="2:2">
      <c r="B108383" s="323"/>
    </row>
    <row r="108384" spans="2:2">
      <c r="B108384" s="323"/>
    </row>
    <row r="108385" spans="2:2">
      <c r="B108385" s="323"/>
    </row>
    <row r="108386" spans="2:2">
      <c r="B108386" s="323"/>
    </row>
    <row r="108387" spans="2:2">
      <c r="B108387" s="323"/>
    </row>
    <row r="108388" spans="2:2">
      <c r="B108388" s="323"/>
    </row>
    <row r="108389" spans="2:2">
      <c r="B108389" s="323"/>
    </row>
    <row r="108390" spans="2:2">
      <c r="B108390" s="323"/>
    </row>
    <row r="108391" spans="2:2">
      <c r="B108391" s="323"/>
    </row>
    <row r="108392" spans="2:2">
      <c r="B108392" s="323"/>
    </row>
    <row r="108393" spans="2:2">
      <c r="B108393" s="323"/>
    </row>
    <row r="108394" spans="2:2">
      <c r="B108394" s="323"/>
    </row>
    <row r="108395" spans="2:2">
      <c r="B108395" s="323"/>
    </row>
    <row r="108396" spans="2:2">
      <c r="B108396" s="323"/>
    </row>
    <row r="108397" spans="2:2">
      <c r="B108397" s="323"/>
    </row>
    <row r="108398" spans="2:2">
      <c r="B108398" s="323"/>
    </row>
    <row r="108399" spans="2:2">
      <c r="B108399" s="323"/>
    </row>
    <row r="108400" spans="2:2">
      <c r="B108400" s="323"/>
    </row>
    <row r="108401" spans="2:2">
      <c r="B108401" s="323"/>
    </row>
    <row r="108402" spans="2:2">
      <c r="B108402" s="323"/>
    </row>
    <row r="108403" spans="2:2">
      <c r="B108403" s="323"/>
    </row>
    <row r="108404" spans="2:2">
      <c r="B108404" s="323"/>
    </row>
    <row r="108405" spans="2:2">
      <c r="B108405" s="323"/>
    </row>
    <row r="108406" spans="2:2">
      <c r="B108406" s="323"/>
    </row>
    <row r="108407" spans="2:2">
      <c r="B108407" s="323"/>
    </row>
    <row r="108408" spans="2:2">
      <c r="B108408" s="323"/>
    </row>
    <row r="108409" spans="2:2">
      <c r="B108409" s="323"/>
    </row>
    <row r="108410" spans="2:2">
      <c r="B108410" s="323"/>
    </row>
    <row r="108411" spans="2:2">
      <c r="B108411" s="323"/>
    </row>
    <row r="108412" spans="2:2">
      <c r="B108412" s="323"/>
    </row>
    <row r="108413" spans="2:2">
      <c r="B108413" s="323"/>
    </row>
    <row r="108414" spans="2:2">
      <c r="B108414" s="323"/>
    </row>
    <row r="108415" spans="2:2">
      <c r="B108415" s="323"/>
    </row>
    <row r="108416" spans="2:2">
      <c r="B108416" s="323"/>
    </row>
    <row r="108417" spans="2:2">
      <c r="B108417" s="323"/>
    </row>
    <row r="108418" spans="2:2">
      <c r="B108418" s="323"/>
    </row>
    <row r="108419" spans="2:2">
      <c r="B108419" s="323"/>
    </row>
    <row r="108420" spans="2:2">
      <c r="B108420" s="323"/>
    </row>
    <row r="108421" spans="2:2">
      <c r="B108421" s="323"/>
    </row>
    <row r="108422" spans="2:2">
      <c r="B108422" s="323"/>
    </row>
    <row r="108423" spans="2:2">
      <c r="B108423" s="323"/>
    </row>
    <row r="108424" spans="2:2">
      <c r="B108424" s="323"/>
    </row>
    <row r="108425" spans="2:2">
      <c r="B108425" s="323"/>
    </row>
    <row r="108426" spans="2:2">
      <c r="B108426" s="323"/>
    </row>
    <row r="108427" spans="2:2">
      <c r="B108427" s="323"/>
    </row>
    <row r="108428" spans="2:2">
      <c r="B108428" s="323"/>
    </row>
    <row r="108429" spans="2:2">
      <c r="B108429" s="323"/>
    </row>
    <row r="108430" spans="2:2">
      <c r="B108430" s="323"/>
    </row>
    <row r="108431" spans="2:2">
      <c r="B108431" s="323"/>
    </row>
    <row r="108432" spans="2:2">
      <c r="B108432" s="323"/>
    </row>
    <row r="108433" spans="2:2">
      <c r="B108433" s="323"/>
    </row>
    <row r="108434" spans="2:2">
      <c r="B108434" s="323"/>
    </row>
    <row r="108435" spans="2:2">
      <c r="B108435" s="323"/>
    </row>
    <row r="108436" spans="2:2">
      <c r="B108436" s="323"/>
    </row>
    <row r="108437" spans="2:2">
      <c r="B108437" s="323"/>
    </row>
    <row r="108438" spans="2:2">
      <c r="B108438" s="323"/>
    </row>
    <row r="108439" spans="2:2">
      <c r="B108439" s="323"/>
    </row>
    <row r="108440" spans="2:2">
      <c r="B108440" s="323"/>
    </row>
    <row r="108441" spans="2:2">
      <c r="B108441" s="323"/>
    </row>
    <row r="108442" spans="2:2">
      <c r="B108442" s="323"/>
    </row>
    <row r="108443" spans="2:2">
      <c r="B108443" s="323"/>
    </row>
    <row r="108444" spans="2:2">
      <c r="B108444" s="323"/>
    </row>
    <row r="108445" spans="2:2">
      <c r="B108445" s="323"/>
    </row>
    <row r="108446" spans="2:2">
      <c r="B108446" s="323"/>
    </row>
    <row r="108447" spans="2:2">
      <c r="B108447" s="323"/>
    </row>
    <row r="108448" spans="2:2">
      <c r="B108448" s="323"/>
    </row>
    <row r="108449" spans="2:2">
      <c r="B108449" s="323"/>
    </row>
    <row r="108450" spans="2:2">
      <c r="B108450" s="323"/>
    </row>
    <row r="108451" spans="2:2">
      <c r="B108451" s="323"/>
    </row>
    <row r="108452" spans="2:2">
      <c r="B108452" s="323"/>
    </row>
    <row r="108453" spans="2:2">
      <c r="B108453" s="323"/>
    </row>
    <row r="108454" spans="2:2">
      <c r="B108454" s="323"/>
    </row>
    <row r="108455" spans="2:2">
      <c r="B108455" s="323"/>
    </row>
    <row r="108456" spans="2:2">
      <c r="B108456" s="323"/>
    </row>
    <row r="108457" spans="2:2">
      <c r="B108457" s="323"/>
    </row>
    <row r="108458" spans="2:2">
      <c r="B108458" s="323"/>
    </row>
    <row r="108459" spans="2:2">
      <c r="B108459" s="323"/>
    </row>
    <row r="108460" spans="2:2">
      <c r="B108460" s="323"/>
    </row>
    <row r="108461" spans="2:2">
      <c r="B108461" s="323"/>
    </row>
    <row r="108462" spans="2:2">
      <c r="B108462" s="323"/>
    </row>
    <row r="108463" spans="2:2">
      <c r="B108463" s="323"/>
    </row>
    <row r="108464" spans="2:2">
      <c r="B108464" s="323"/>
    </row>
    <row r="108465" spans="2:2">
      <c r="B108465" s="323"/>
    </row>
    <row r="108466" spans="2:2">
      <c r="B108466" s="323"/>
    </row>
    <row r="108467" spans="2:2">
      <c r="B108467" s="323"/>
    </row>
    <row r="108468" spans="2:2">
      <c r="B108468" s="323"/>
    </row>
    <row r="108469" spans="2:2">
      <c r="B108469" s="323"/>
    </row>
    <row r="108470" spans="2:2">
      <c r="B108470" s="323"/>
    </row>
    <row r="108471" spans="2:2">
      <c r="B108471" s="323"/>
    </row>
    <row r="108472" spans="2:2">
      <c r="B108472" s="323"/>
    </row>
    <row r="108473" spans="2:2">
      <c r="B108473" s="323"/>
    </row>
    <row r="108474" spans="2:2">
      <c r="B108474" s="323"/>
    </row>
    <row r="108475" spans="2:2">
      <c r="B108475" s="323"/>
    </row>
    <row r="108476" spans="2:2">
      <c r="B108476" s="323"/>
    </row>
    <row r="108477" spans="2:2">
      <c r="B108477" s="323"/>
    </row>
    <row r="108478" spans="2:2">
      <c r="B108478" s="323"/>
    </row>
    <row r="108479" spans="2:2">
      <c r="B108479" s="323"/>
    </row>
    <row r="108480" spans="2:2">
      <c r="B108480" s="323"/>
    </row>
    <row r="108481" spans="2:2">
      <c r="B108481" s="323"/>
    </row>
    <row r="108482" spans="2:2">
      <c r="B108482" s="323"/>
    </row>
    <row r="108483" spans="2:2">
      <c r="B108483" s="323"/>
    </row>
    <row r="108484" spans="2:2">
      <c r="B108484" s="323"/>
    </row>
    <row r="108485" spans="2:2">
      <c r="B108485" s="323"/>
    </row>
    <row r="108486" spans="2:2">
      <c r="B108486" s="323"/>
    </row>
    <row r="108487" spans="2:2">
      <c r="B108487" s="323"/>
    </row>
    <row r="108488" spans="2:2">
      <c r="B108488" s="323"/>
    </row>
    <row r="108489" spans="2:2">
      <c r="B108489" s="323"/>
    </row>
    <row r="108490" spans="2:2">
      <c r="B108490" s="323"/>
    </row>
    <row r="108491" spans="2:2">
      <c r="B108491" s="323"/>
    </row>
    <row r="108492" spans="2:2">
      <c r="B108492" s="323"/>
    </row>
    <row r="108493" spans="2:2">
      <c r="B108493" s="323"/>
    </row>
    <row r="108494" spans="2:2">
      <c r="B108494" s="323"/>
    </row>
    <row r="108495" spans="2:2">
      <c r="B108495" s="323"/>
    </row>
    <row r="108496" spans="2:2">
      <c r="B108496" s="323"/>
    </row>
    <row r="108497" spans="2:2">
      <c r="B108497" s="323"/>
    </row>
    <row r="108498" spans="2:2">
      <c r="B108498" s="323"/>
    </row>
    <row r="108499" spans="2:2">
      <c r="B108499" s="323"/>
    </row>
    <row r="108500" spans="2:2">
      <c r="B108500" s="323"/>
    </row>
    <row r="108501" spans="2:2">
      <c r="B108501" s="323"/>
    </row>
    <row r="108502" spans="2:2">
      <c r="B108502" s="323"/>
    </row>
    <row r="108503" spans="2:2">
      <c r="B108503" s="323"/>
    </row>
    <row r="108504" spans="2:2">
      <c r="B108504" s="323"/>
    </row>
    <row r="108505" spans="2:2">
      <c r="B108505" s="323"/>
    </row>
    <row r="108506" spans="2:2">
      <c r="B108506" s="323"/>
    </row>
    <row r="108507" spans="2:2">
      <c r="B108507" s="323"/>
    </row>
    <row r="108508" spans="2:2">
      <c r="B108508" s="323"/>
    </row>
    <row r="108509" spans="2:2">
      <c r="B108509" s="323"/>
    </row>
    <row r="108510" spans="2:2">
      <c r="B108510" s="323"/>
    </row>
    <row r="108511" spans="2:2">
      <c r="B108511" s="323"/>
    </row>
    <row r="108512" spans="2:2">
      <c r="B108512" s="323"/>
    </row>
    <row r="108513" spans="2:2">
      <c r="B108513" s="323"/>
    </row>
    <row r="108514" spans="2:2">
      <c r="B108514" s="323"/>
    </row>
    <row r="108515" spans="2:2">
      <c r="B108515" s="323"/>
    </row>
    <row r="108516" spans="2:2">
      <c r="B108516" s="323"/>
    </row>
    <row r="108517" spans="2:2">
      <c r="B108517" s="323"/>
    </row>
    <row r="108518" spans="2:2">
      <c r="B108518" s="323"/>
    </row>
    <row r="108519" spans="2:2">
      <c r="B108519" s="323"/>
    </row>
    <row r="108520" spans="2:2">
      <c r="B108520" s="323"/>
    </row>
    <row r="108521" spans="2:2">
      <c r="B108521" s="323"/>
    </row>
    <row r="108522" spans="2:2">
      <c r="B108522" s="323"/>
    </row>
    <row r="108523" spans="2:2">
      <c r="B108523" s="323"/>
    </row>
    <row r="108524" spans="2:2">
      <c r="B108524" s="323"/>
    </row>
    <row r="108525" spans="2:2">
      <c r="B108525" s="323"/>
    </row>
    <row r="108526" spans="2:2">
      <c r="B108526" s="323"/>
    </row>
    <row r="108527" spans="2:2">
      <c r="B108527" s="323"/>
    </row>
    <row r="108528" spans="2:2">
      <c r="B108528" s="323"/>
    </row>
    <row r="108529" spans="2:2">
      <c r="B108529" s="323"/>
    </row>
    <row r="108530" spans="2:2">
      <c r="B108530" s="323"/>
    </row>
    <row r="108531" spans="2:2">
      <c r="B108531" s="323"/>
    </row>
    <row r="108532" spans="2:2">
      <c r="B108532" s="323"/>
    </row>
    <row r="108533" spans="2:2">
      <c r="B108533" s="323"/>
    </row>
    <row r="108534" spans="2:2">
      <c r="B108534" s="323"/>
    </row>
    <row r="108535" spans="2:2">
      <c r="B108535" s="323"/>
    </row>
    <row r="108536" spans="2:2">
      <c r="B108536" s="323"/>
    </row>
    <row r="108537" spans="2:2">
      <c r="B108537" s="323"/>
    </row>
    <row r="108538" spans="2:2">
      <c r="B108538" s="323"/>
    </row>
    <row r="108539" spans="2:2">
      <c r="B108539" s="323"/>
    </row>
    <row r="108540" spans="2:2">
      <c r="B108540" s="323"/>
    </row>
    <row r="108541" spans="2:2">
      <c r="B108541" s="323"/>
    </row>
    <row r="108542" spans="2:2">
      <c r="B108542" s="323"/>
    </row>
    <row r="108543" spans="2:2">
      <c r="B108543" s="323"/>
    </row>
    <row r="108544" spans="2:2">
      <c r="B108544" s="323"/>
    </row>
    <row r="108545" spans="2:2">
      <c r="B108545" s="323"/>
    </row>
    <row r="108546" spans="2:2">
      <c r="B108546" s="323"/>
    </row>
    <row r="108547" spans="2:2">
      <c r="B108547" s="323"/>
    </row>
    <row r="108548" spans="2:2">
      <c r="B108548" s="323"/>
    </row>
    <row r="108549" spans="2:2">
      <c r="B108549" s="323"/>
    </row>
    <row r="108550" spans="2:2">
      <c r="B108550" s="323"/>
    </row>
    <row r="108551" spans="2:2">
      <c r="B108551" s="323"/>
    </row>
    <row r="108552" spans="2:2">
      <c r="B108552" s="323"/>
    </row>
    <row r="108553" spans="2:2">
      <c r="B108553" s="323"/>
    </row>
    <row r="108554" spans="2:2">
      <c r="B108554" s="323"/>
    </row>
    <row r="108555" spans="2:2">
      <c r="B108555" s="323"/>
    </row>
    <row r="108556" spans="2:2">
      <c r="B108556" s="323"/>
    </row>
    <row r="108557" spans="2:2">
      <c r="B108557" s="323"/>
    </row>
    <row r="108558" spans="2:2">
      <c r="B108558" s="323"/>
    </row>
    <row r="108559" spans="2:2">
      <c r="B108559" s="323"/>
    </row>
    <row r="108560" spans="2:2">
      <c r="B108560" s="323"/>
    </row>
    <row r="108561" spans="2:2">
      <c r="B108561" s="323"/>
    </row>
    <row r="108562" spans="2:2">
      <c r="B108562" s="323"/>
    </row>
    <row r="108563" spans="2:2">
      <c r="B108563" s="323"/>
    </row>
    <row r="108564" spans="2:2">
      <c r="B108564" s="323"/>
    </row>
    <row r="108565" spans="2:2">
      <c r="B108565" s="323"/>
    </row>
    <row r="108566" spans="2:2">
      <c r="B108566" s="323"/>
    </row>
    <row r="108567" spans="2:2">
      <c r="B108567" s="323"/>
    </row>
    <row r="108568" spans="2:2">
      <c r="B108568" s="323"/>
    </row>
    <row r="108569" spans="2:2">
      <c r="B108569" s="323"/>
    </row>
    <row r="108570" spans="2:2">
      <c r="B108570" s="323"/>
    </row>
    <row r="108571" spans="2:2">
      <c r="B108571" s="323"/>
    </row>
    <row r="108572" spans="2:2">
      <c r="B108572" s="323"/>
    </row>
    <row r="108573" spans="2:2">
      <c r="B108573" s="323"/>
    </row>
    <row r="108574" spans="2:2">
      <c r="B108574" s="323"/>
    </row>
    <row r="108575" spans="2:2">
      <c r="B108575" s="323"/>
    </row>
    <row r="108576" spans="2:2">
      <c r="B108576" s="323"/>
    </row>
    <row r="108577" spans="2:2">
      <c r="B108577" s="323"/>
    </row>
    <row r="108578" spans="2:2">
      <c r="B108578" s="323"/>
    </row>
    <row r="108579" spans="2:2">
      <c r="B108579" s="323"/>
    </row>
    <row r="108580" spans="2:2">
      <c r="B108580" s="323"/>
    </row>
    <row r="108581" spans="2:2">
      <c r="B108581" s="323"/>
    </row>
    <row r="108582" spans="2:2">
      <c r="B108582" s="323"/>
    </row>
    <row r="108583" spans="2:2">
      <c r="B108583" s="323"/>
    </row>
    <row r="108584" spans="2:2">
      <c r="B108584" s="323"/>
    </row>
    <row r="108585" spans="2:2">
      <c r="B108585" s="323"/>
    </row>
    <row r="108586" spans="2:2">
      <c r="B108586" s="323"/>
    </row>
    <row r="108587" spans="2:2">
      <c r="B108587" s="323"/>
    </row>
    <row r="108588" spans="2:2">
      <c r="B108588" s="323"/>
    </row>
    <row r="108589" spans="2:2">
      <c r="B108589" s="323"/>
    </row>
    <row r="108590" spans="2:2">
      <c r="B108590" s="323"/>
    </row>
    <row r="108591" spans="2:2">
      <c r="B108591" s="323"/>
    </row>
    <row r="108592" spans="2:2">
      <c r="B108592" s="323"/>
    </row>
    <row r="108593" spans="2:2">
      <c r="B108593" s="323"/>
    </row>
    <row r="108594" spans="2:2">
      <c r="B108594" s="323"/>
    </row>
    <row r="108595" spans="2:2">
      <c r="B108595" s="323"/>
    </row>
    <row r="108596" spans="2:2">
      <c r="B108596" s="323"/>
    </row>
    <row r="108597" spans="2:2">
      <c r="B108597" s="323"/>
    </row>
    <row r="108598" spans="2:2">
      <c r="B108598" s="323"/>
    </row>
    <row r="108599" spans="2:2">
      <c r="B108599" s="323"/>
    </row>
    <row r="108600" spans="2:2">
      <c r="B108600" s="323"/>
    </row>
    <row r="108601" spans="2:2">
      <c r="B108601" s="323"/>
    </row>
    <row r="108602" spans="2:2">
      <c r="B108602" s="323"/>
    </row>
    <row r="108603" spans="2:2">
      <c r="B108603" s="323"/>
    </row>
    <row r="108604" spans="2:2">
      <c r="B108604" s="323"/>
    </row>
    <row r="108605" spans="2:2">
      <c r="B108605" s="323"/>
    </row>
    <row r="108606" spans="2:2">
      <c r="B108606" s="323"/>
    </row>
    <row r="108607" spans="2:2">
      <c r="B108607" s="323"/>
    </row>
    <row r="108608" spans="2:2">
      <c r="B108608" s="323"/>
    </row>
    <row r="108609" spans="2:2">
      <c r="B108609" s="323"/>
    </row>
    <row r="108610" spans="2:2">
      <c r="B108610" s="323"/>
    </row>
    <row r="108611" spans="2:2">
      <c r="B108611" s="323"/>
    </row>
    <row r="108612" spans="2:2">
      <c r="B108612" s="323"/>
    </row>
    <row r="108613" spans="2:2">
      <c r="B108613" s="323"/>
    </row>
    <row r="108614" spans="2:2">
      <c r="B108614" s="323"/>
    </row>
    <row r="108615" spans="2:2">
      <c r="B108615" s="323"/>
    </row>
    <row r="108616" spans="2:2">
      <c r="B108616" s="323"/>
    </row>
    <row r="108617" spans="2:2">
      <c r="B108617" s="323"/>
    </row>
    <row r="108618" spans="2:2">
      <c r="B108618" s="323"/>
    </row>
    <row r="108619" spans="2:2">
      <c r="B108619" s="323"/>
    </row>
    <row r="108620" spans="2:2">
      <c r="B108620" s="323"/>
    </row>
    <row r="108621" spans="2:2">
      <c r="B108621" s="323"/>
    </row>
    <row r="108622" spans="2:2">
      <c r="B108622" s="323"/>
    </row>
    <row r="108623" spans="2:2">
      <c r="B108623" s="323"/>
    </row>
    <row r="108624" spans="2:2">
      <c r="B108624" s="323"/>
    </row>
    <row r="108625" spans="2:2">
      <c r="B108625" s="323"/>
    </row>
    <row r="108626" spans="2:2">
      <c r="B108626" s="323"/>
    </row>
    <row r="108627" spans="2:2">
      <c r="B108627" s="323"/>
    </row>
    <row r="108628" spans="2:2">
      <c r="B108628" s="323"/>
    </row>
    <row r="108629" spans="2:2">
      <c r="B108629" s="323"/>
    </row>
    <row r="108630" spans="2:2">
      <c r="B108630" s="323"/>
    </row>
    <row r="108631" spans="2:2">
      <c r="B108631" s="323"/>
    </row>
    <row r="108632" spans="2:2">
      <c r="B108632" s="323"/>
    </row>
    <row r="108633" spans="2:2">
      <c r="B108633" s="323"/>
    </row>
    <row r="108634" spans="2:2">
      <c r="B108634" s="323"/>
    </row>
    <row r="108635" spans="2:2">
      <c r="B108635" s="323"/>
    </row>
    <row r="108636" spans="2:2">
      <c r="B108636" s="323"/>
    </row>
    <row r="108637" spans="2:2">
      <c r="B108637" s="323"/>
    </row>
    <row r="108638" spans="2:2">
      <c r="B108638" s="323"/>
    </row>
    <row r="108639" spans="2:2">
      <c r="B108639" s="323"/>
    </row>
    <row r="108640" spans="2:2">
      <c r="B108640" s="323"/>
    </row>
    <row r="108641" spans="2:2">
      <c r="B108641" s="323"/>
    </row>
    <row r="108642" spans="2:2">
      <c r="B108642" s="323"/>
    </row>
    <row r="108643" spans="2:2">
      <c r="B108643" s="323"/>
    </row>
    <row r="108644" spans="2:2">
      <c r="B108644" s="323"/>
    </row>
    <row r="108645" spans="2:2">
      <c r="B108645" s="323"/>
    </row>
    <row r="108646" spans="2:2">
      <c r="B108646" s="323"/>
    </row>
    <row r="108647" spans="2:2">
      <c r="B108647" s="323"/>
    </row>
    <row r="108648" spans="2:2">
      <c r="B108648" s="323"/>
    </row>
    <row r="108649" spans="2:2">
      <c r="B108649" s="323"/>
    </row>
    <row r="108650" spans="2:2">
      <c r="B108650" s="323"/>
    </row>
    <row r="108651" spans="2:2">
      <c r="B108651" s="323"/>
    </row>
    <row r="108652" spans="2:2">
      <c r="B108652" s="323"/>
    </row>
    <row r="108653" spans="2:2">
      <c r="B108653" s="323"/>
    </row>
    <row r="108654" spans="2:2">
      <c r="B108654" s="323"/>
    </row>
    <row r="108655" spans="2:2">
      <c r="B108655" s="323"/>
    </row>
    <row r="108656" spans="2:2">
      <c r="B108656" s="323"/>
    </row>
    <row r="108657" spans="2:2">
      <c r="B108657" s="323"/>
    </row>
    <row r="108658" spans="2:2">
      <c r="B108658" s="323"/>
    </row>
    <row r="108659" spans="2:2">
      <c r="B108659" s="323"/>
    </row>
    <row r="108660" spans="2:2">
      <c r="B108660" s="323"/>
    </row>
    <row r="108661" spans="2:2">
      <c r="B108661" s="323"/>
    </row>
    <row r="108662" spans="2:2">
      <c r="B108662" s="323"/>
    </row>
    <row r="108663" spans="2:2">
      <c r="B108663" s="323"/>
    </row>
    <row r="108664" spans="2:2">
      <c r="B108664" s="323"/>
    </row>
    <row r="108665" spans="2:2">
      <c r="B108665" s="323"/>
    </row>
    <row r="108666" spans="2:2">
      <c r="B108666" s="323"/>
    </row>
    <row r="108667" spans="2:2">
      <c r="B108667" s="323"/>
    </row>
    <row r="108668" spans="2:2">
      <c r="B108668" s="323"/>
    </row>
    <row r="108669" spans="2:2">
      <c r="B108669" s="323"/>
    </row>
    <row r="108670" spans="2:2">
      <c r="B108670" s="323"/>
    </row>
    <row r="108671" spans="2:2">
      <c r="B108671" s="323"/>
    </row>
    <row r="108672" spans="2:2">
      <c r="B108672" s="323"/>
    </row>
    <row r="108673" spans="2:2">
      <c r="B108673" s="323"/>
    </row>
    <row r="108674" spans="2:2">
      <c r="B108674" s="323"/>
    </row>
    <row r="108675" spans="2:2">
      <c r="B108675" s="323"/>
    </row>
    <row r="108676" spans="2:2">
      <c r="B108676" s="323"/>
    </row>
    <row r="108677" spans="2:2">
      <c r="B108677" s="323"/>
    </row>
    <row r="108678" spans="2:2">
      <c r="B108678" s="323"/>
    </row>
    <row r="108679" spans="2:2">
      <c r="B108679" s="323"/>
    </row>
    <row r="108680" spans="2:2">
      <c r="B108680" s="323"/>
    </row>
    <row r="108681" spans="2:2">
      <c r="B108681" s="323"/>
    </row>
    <row r="108682" spans="2:2">
      <c r="B108682" s="323"/>
    </row>
    <row r="108683" spans="2:2">
      <c r="B108683" s="323"/>
    </row>
    <row r="108684" spans="2:2">
      <c r="B108684" s="323"/>
    </row>
    <row r="108685" spans="2:2">
      <c r="B108685" s="323"/>
    </row>
    <row r="108686" spans="2:2">
      <c r="B108686" s="323"/>
    </row>
    <row r="108687" spans="2:2">
      <c r="B108687" s="323"/>
    </row>
    <row r="108688" spans="2:2">
      <c r="B108688" s="323"/>
    </row>
    <row r="108689" spans="2:2">
      <c r="B108689" s="323"/>
    </row>
    <row r="108690" spans="2:2">
      <c r="B108690" s="323"/>
    </row>
    <row r="108691" spans="2:2">
      <c r="B108691" s="323"/>
    </row>
    <row r="108692" spans="2:2">
      <c r="B108692" s="323"/>
    </row>
    <row r="108693" spans="2:2">
      <c r="B108693" s="323"/>
    </row>
    <row r="108694" spans="2:2">
      <c r="B108694" s="323"/>
    </row>
    <row r="108695" spans="2:2">
      <c r="B108695" s="323"/>
    </row>
    <row r="108696" spans="2:2">
      <c r="B108696" s="323"/>
    </row>
    <row r="108697" spans="2:2">
      <c r="B108697" s="323"/>
    </row>
    <row r="108698" spans="2:2">
      <c r="B108698" s="323"/>
    </row>
    <row r="108699" spans="2:2">
      <c r="B108699" s="323"/>
    </row>
    <row r="108700" spans="2:2">
      <c r="B108700" s="323"/>
    </row>
    <row r="108701" spans="2:2">
      <c r="B108701" s="323"/>
    </row>
    <row r="108702" spans="2:2">
      <c r="B108702" s="323"/>
    </row>
    <row r="108703" spans="2:2">
      <c r="B108703" s="323"/>
    </row>
    <row r="108704" spans="2:2">
      <c r="B108704" s="323"/>
    </row>
    <row r="108705" spans="2:2">
      <c r="B108705" s="323"/>
    </row>
    <row r="108706" spans="2:2">
      <c r="B108706" s="323"/>
    </row>
    <row r="108707" spans="2:2">
      <c r="B108707" s="323"/>
    </row>
    <row r="108708" spans="2:2">
      <c r="B108708" s="323"/>
    </row>
    <row r="108709" spans="2:2">
      <c r="B108709" s="323"/>
    </row>
    <row r="108710" spans="2:2">
      <c r="B108710" s="323"/>
    </row>
    <row r="108711" spans="2:2">
      <c r="B108711" s="323"/>
    </row>
    <row r="108712" spans="2:2">
      <c r="B108712" s="323"/>
    </row>
    <row r="108713" spans="2:2">
      <c r="B108713" s="323"/>
    </row>
    <row r="108714" spans="2:2">
      <c r="B108714" s="323"/>
    </row>
    <row r="108715" spans="2:2">
      <c r="B108715" s="323"/>
    </row>
    <row r="108716" spans="2:2">
      <c r="B108716" s="323"/>
    </row>
    <row r="108717" spans="2:2">
      <c r="B108717" s="323"/>
    </row>
    <row r="108718" spans="2:2">
      <c r="B108718" s="323"/>
    </row>
    <row r="108719" spans="2:2">
      <c r="B108719" s="323"/>
    </row>
    <row r="108720" spans="2:2">
      <c r="B108720" s="323"/>
    </row>
    <row r="108721" spans="2:2">
      <c r="B108721" s="323"/>
    </row>
    <row r="108722" spans="2:2">
      <c r="B108722" s="323"/>
    </row>
    <row r="108723" spans="2:2">
      <c r="B108723" s="323"/>
    </row>
    <row r="108724" spans="2:2">
      <c r="B108724" s="323"/>
    </row>
    <row r="108725" spans="2:2">
      <c r="B108725" s="323"/>
    </row>
    <row r="108726" spans="2:2">
      <c r="B108726" s="323"/>
    </row>
    <row r="108727" spans="2:2">
      <c r="B108727" s="323"/>
    </row>
    <row r="108728" spans="2:2">
      <c r="B108728" s="323"/>
    </row>
    <row r="108729" spans="2:2">
      <c r="B108729" s="323"/>
    </row>
    <row r="108730" spans="2:2">
      <c r="B108730" s="323"/>
    </row>
    <row r="108731" spans="2:2">
      <c r="B108731" s="323"/>
    </row>
    <row r="108732" spans="2:2">
      <c r="B108732" s="323"/>
    </row>
    <row r="108733" spans="2:2">
      <c r="B108733" s="323"/>
    </row>
    <row r="108734" spans="2:2">
      <c r="B108734" s="323"/>
    </row>
    <row r="108735" spans="2:2">
      <c r="B108735" s="323"/>
    </row>
    <row r="108736" spans="2:2">
      <c r="B108736" s="323"/>
    </row>
    <row r="108737" spans="2:2">
      <c r="B108737" s="323"/>
    </row>
    <row r="108738" spans="2:2">
      <c r="B108738" s="323"/>
    </row>
    <row r="108739" spans="2:2">
      <c r="B108739" s="323"/>
    </row>
    <row r="108740" spans="2:2">
      <c r="B108740" s="323"/>
    </row>
    <row r="108741" spans="2:2">
      <c r="B108741" s="323"/>
    </row>
    <row r="108742" spans="2:2">
      <c r="B108742" s="323"/>
    </row>
    <row r="108743" spans="2:2">
      <c r="B108743" s="323"/>
    </row>
    <row r="108744" spans="2:2">
      <c r="B108744" s="323"/>
    </row>
    <row r="108745" spans="2:2">
      <c r="B108745" s="323"/>
    </row>
    <row r="108746" spans="2:2">
      <c r="B108746" s="323"/>
    </row>
    <row r="108747" spans="2:2">
      <c r="B108747" s="323"/>
    </row>
    <row r="108748" spans="2:2">
      <c r="B108748" s="323"/>
    </row>
    <row r="108749" spans="2:2">
      <c r="B108749" s="323"/>
    </row>
    <row r="108750" spans="2:2">
      <c r="B108750" s="323"/>
    </row>
    <row r="108751" spans="2:2">
      <c r="B108751" s="323"/>
    </row>
    <row r="108752" spans="2:2">
      <c r="B108752" s="323"/>
    </row>
    <row r="108753" spans="2:2">
      <c r="B108753" s="323"/>
    </row>
    <row r="108754" spans="2:2">
      <c r="B108754" s="323"/>
    </row>
    <row r="108755" spans="2:2">
      <c r="B108755" s="323"/>
    </row>
    <row r="108756" spans="2:2">
      <c r="B108756" s="323"/>
    </row>
    <row r="108757" spans="2:2">
      <c r="B108757" s="323"/>
    </row>
    <row r="108758" spans="2:2">
      <c r="B108758" s="323"/>
    </row>
    <row r="108759" spans="2:2">
      <c r="B108759" s="323"/>
    </row>
    <row r="108760" spans="2:2">
      <c r="B108760" s="323"/>
    </row>
    <row r="108761" spans="2:2">
      <c r="B108761" s="323"/>
    </row>
    <row r="108762" spans="2:2">
      <c r="B108762" s="323"/>
    </row>
    <row r="108763" spans="2:2">
      <c r="B108763" s="323"/>
    </row>
    <row r="108764" spans="2:2">
      <c r="B108764" s="323"/>
    </row>
    <row r="108765" spans="2:2">
      <c r="B108765" s="323"/>
    </row>
    <row r="108766" spans="2:2">
      <c r="B108766" s="323"/>
    </row>
    <row r="108767" spans="2:2">
      <c r="B108767" s="323"/>
    </row>
    <row r="108768" spans="2:2">
      <c r="B108768" s="323"/>
    </row>
    <row r="108769" spans="2:2">
      <c r="B108769" s="323"/>
    </row>
    <row r="108770" spans="2:2">
      <c r="B108770" s="323"/>
    </row>
    <row r="108771" spans="2:2">
      <c r="B108771" s="323"/>
    </row>
    <row r="108772" spans="2:2">
      <c r="B108772" s="323"/>
    </row>
    <row r="108773" spans="2:2">
      <c r="B108773" s="323"/>
    </row>
    <row r="108774" spans="2:2">
      <c r="B108774" s="323"/>
    </row>
    <row r="108775" spans="2:2">
      <c r="B108775" s="323"/>
    </row>
    <row r="108776" spans="2:2">
      <c r="B108776" s="323"/>
    </row>
    <row r="108777" spans="2:2">
      <c r="B108777" s="323"/>
    </row>
    <row r="108778" spans="2:2">
      <c r="B108778" s="323"/>
    </row>
    <row r="108779" spans="2:2">
      <c r="B108779" s="323"/>
    </row>
    <row r="108780" spans="2:2">
      <c r="B108780" s="323"/>
    </row>
    <row r="108781" spans="2:2">
      <c r="B108781" s="323"/>
    </row>
    <row r="108782" spans="2:2">
      <c r="B108782" s="323"/>
    </row>
    <row r="108783" spans="2:2">
      <c r="B108783" s="323"/>
    </row>
    <row r="108784" spans="2:2">
      <c r="B108784" s="323"/>
    </row>
    <row r="108785" spans="2:2">
      <c r="B108785" s="323"/>
    </row>
    <row r="108786" spans="2:2">
      <c r="B108786" s="323"/>
    </row>
    <row r="108787" spans="2:2">
      <c r="B108787" s="323"/>
    </row>
    <row r="108788" spans="2:2">
      <c r="B108788" s="323"/>
    </row>
    <row r="108789" spans="2:2">
      <c r="B108789" s="323"/>
    </row>
    <row r="108790" spans="2:2">
      <c r="B108790" s="323"/>
    </row>
    <row r="108791" spans="2:2">
      <c r="B108791" s="323"/>
    </row>
    <row r="108792" spans="2:2">
      <c r="B108792" s="323"/>
    </row>
    <row r="108793" spans="2:2">
      <c r="B108793" s="323"/>
    </row>
    <row r="108794" spans="2:2">
      <c r="B108794" s="323"/>
    </row>
    <row r="108795" spans="2:2">
      <c r="B108795" s="323"/>
    </row>
    <row r="108796" spans="2:2">
      <c r="B108796" s="323"/>
    </row>
    <row r="108797" spans="2:2">
      <c r="B108797" s="323"/>
    </row>
    <row r="108798" spans="2:2">
      <c r="B108798" s="323"/>
    </row>
    <row r="108799" spans="2:2">
      <c r="B108799" s="323"/>
    </row>
    <row r="108800" spans="2:2">
      <c r="B108800" s="323"/>
    </row>
    <row r="108801" spans="2:2">
      <c r="B108801" s="323"/>
    </row>
    <row r="108802" spans="2:2">
      <c r="B108802" s="323"/>
    </row>
    <row r="108803" spans="2:2">
      <c r="B108803" s="323"/>
    </row>
    <row r="108804" spans="2:2">
      <c r="B108804" s="323"/>
    </row>
    <row r="108805" spans="2:2">
      <c r="B108805" s="323"/>
    </row>
    <row r="108806" spans="2:2">
      <c r="B108806" s="323"/>
    </row>
    <row r="108807" spans="2:2">
      <c r="B108807" s="323"/>
    </row>
    <row r="108808" spans="2:2">
      <c r="B108808" s="323"/>
    </row>
    <row r="108809" spans="2:2">
      <c r="B108809" s="323"/>
    </row>
    <row r="108810" spans="2:2">
      <c r="B108810" s="323"/>
    </row>
    <row r="108811" spans="2:2">
      <c r="B108811" s="323"/>
    </row>
    <row r="108812" spans="2:2">
      <c r="B108812" s="323"/>
    </row>
    <row r="108813" spans="2:2">
      <c r="B108813" s="323"/>
    </row>
    <row r="108814" spans="2:2">
      <c r="B108814" s="323"/>
    </row>
    <row r="108815" spans="2:2">
      <c r="B108815" s="323"/>
    </row>
    <row r="108816" spans="2:2">
      <c r="B108816" s="323"/>
    </row>
    <row r="108817" spans="2:2">
      <c r="B108817" s="323"/>
    </row>
    <row r="108818" spans="2:2">
      <c r="B108818" s="323"/>
    </row>
    <row r="108819" spans="2:2">
      <c r="B108819" s="323"/>
    </row>
    <row r="108820" spans="2:2">
      <c r="B108820" s="323"/>
    </row>
    <row r="108821" spans="2:2">
      <c r="B108821" s="323"/>
    </row>
    <row r="108822" spans="2:2">
      <c r="B108822" s="323"/>
    </row>
    <row r="108823" spans="2:2">
      <c r="B108823" s="323"/>
    </row>
    <row r="108824" spans="2:2">
      <c r="B108824" s="323"/>
    </row>
    <row r="108825" spans="2:2">
      <c r="B108825" s="323"/>
    </row>
    <row r="108826" spans="2:2">
      <c r="B108826" s="323"/>
    </row>
    <row r="108827" spans="2:2">
      <c r="B108827" s="323"/>
    </row>
    <row r="108828" spans="2:2">
      <c r="B108828" s="323"/>
    </row>
    <row r="108829" spans="2:2">
      <c r="B108829" s="323"/>
    </row>
    <row r="108830" spans="2:2">
      <c r="B108830" s="323"/>
    </row>
    <row r="108831" spans="2:2">
      <c r="B108831" s="323"/>
    </row>
    <row r="108832" spans="2:2">
      <c r="B108832" s="323"/>
    </row>
    <row r="108833" spans="2:2">
      <c r="B108833" s="323"/>
    </row>
    <row r="108834" spans="2:2">
      <c r="B108834" s="323"/>
    </row>
    <row r="108835" spans="2:2">
      <c r="B108835" s="323"/>
    </row>
    <row r="108836" spans="2:2">
      <c r="B108836" s="323"/>
    </row>
    <row r="108837" spans="2:2">
      <c r="B108837" s="323"/>
    </row>
    <row r="108838" spans="2:2">
      <c r="B108838" s="323"/>
    </row>
    <row r="108839" spans="2:2">
      <c r="B108839" s="323"/>
    </row>
    <row r="108840" spans="2:2">
      <c r="B108840" s="323"/>
    </row>
    <row r="108841" spans="2:2">
      <c r="B108841" s="323"/>
    </row>
    <row r="108842" spans="2:2">
      <c r="B108842" s="323"/>
    </row>
    <row r="108843" spans="2:2">
      <c r="B108843" s="323"/>
    </row>
    <row r="108844" spans="2:2">
      <c r="B108844" s="323"/>
    </row>
    <row r="108845" spans="2:2">
      <c r="B108845" s="323"/>
    </row>
    <row r="108846" spans="2:2">
      <c r="B108846" s="323"/>
    </row>
    <row r="108847" spans="2:2">
      <c r="B108847" s="323"/>
    </row>
    <row r="108848" spans="2:2">
      <c r="B108848" s="323"/>
    </row>
    <row r="108849" spans="2:2">
      <c r="B108849" s="323"/>
    </row>
    <row r="108850" spans="2:2">
      <c r="B108850" s="323"/>
    </row>
    <row r="108851" spans="2:2">
      <c r="B108851" s="323"/>
    </row>
    <row r="108852" spans="2:2">
      <c r="B108852" s="323"/>
    </row>
    <row r="108853" spans="2:2">
      <c r="B108853" s="323"/>
    </row>
    <row r="108854" spans="2:2">
      <c r="B108854" s="323"/>
    </row>
    <row r="108855" spans="2:2">
      <c r="B108855" s="323"/>
    </row>
    <row r="108856" spans="2:2">
      <c r="B108856" s="323"/>
    </row>
    <row r="108857" spans="2:2">
      <c r="B108857" s="323"/>
    </row>
    <row r="108858" spans="2:2">
      <c r="B108858" s="323"/>
    </row>
    <row r="108859" spans="2:2">
      <c r="B108859" s="323"/>
    </row>
    <row r="108860" spans="2:2">
      <c r="B108860" s="323"/>
    </row>
    <row r="108861" spans="2:2">
      <c r="B108861" s="323"/>
    </row>
    <row r="108862" spans="2:2">
      <c r="B108862" s="323"/>
    </row>
    <row r="108863" spans="2:2">
      <c r="B108863" s="323"/>
    </row>
    <row r="108864" spans="2:2">
      <c r="B108864" s="323"/>
    </row>
    <row r="108865" spans="2:2">
      <c r="B108865" s="323"/>
    </row>
    <row r="108866" spans="2:2">
      <c r="B108866" s="323"/>
    </row>
    <row r="108867" spans="2:2">
      <c r="B108867" s="323"/>
    </row>
    <row r="108868" spans="2:2">
      <c r="B108868" s="323"/>
    </row>
    <row r="108869" spans="2:2">
      <c r="B108869" s="323"/>
    </row>
    <row r="108870" spans="2:2">
      <c r="B108870" s="323"/>
    </row>
    <row r="108871" spans="2:2">
      <c r="B108871" s="323"/>
    </row>
    <row r="108872" spans="2:2">
      <c r="B108872" s="323"/>
    </row>
    <row r="108873" spans="2:2">
      <c r="B108873" s="323"/>
    </row>
    <row r="108874" spans="2:2">
      <c r="B108874" s="323"/>
    </row>
    <row r="108875" spans="2:2">
      <c r="B108875" s="323"/>
    </row>
    <row r="108876" spans="2:2">
      <c r="B108876" s="323"/>
    </row>
    <row r="108877" spans="2:2">
      <c r="B108877" s="323"/>
    </row>
    <row r="108878" spans="2:2">
      <c r="B108878" s="323"/>
    </row>
    <row r="108879" spans="2:2">
      <c r="B108879" s="323"/>
    </row>
    <row r="108880" spans="2:2">
      <c r="B108880" s="323"/>
    </row>
    <row r="108881" spans="2:2">
      <c r="B108881" s="323"/>
    </row>
    <row r="108882" spans="2:2">
      <c r="B108882" s="323"/>
    </row>
    <row r="108883" spans="2:2">
      <c r="B108883" s="323"/>
    </row>
    <row r="108884" spans="2:2">
      <c r="B108884" s="323"/>
    </row>
    <row r="108885" spans="2:2">
      <c r="B108885" s="323"/>
    </row>
    <row r="108886" spans="2:2">
      <c r="B108886" s="323"/>
    </row>
    <row r="108887" spans="2:2">
      <c r="B108887" s="323"/>
    </row>
    <row r="108888" spans="2:2">
      <c r="B108888" s="323"/>
    </row>
    <row r="108889" spans="2:2">
      <c r="B108889" s="323"/>
    </row>
    <row r="108890" spans="2:2">
      <c r="B108890" s="323"/>
    </row>
    <row r="108891" spans="2:2">
      <c r="B108891" s="323"/>
    </row>
    <row r="108892" spans="2:2">
      <c r="B108892" s="323"/>
    </row>
    <row r="108893" spans="2:2">
      <c r="B108893" s="323"/>
    </row>
    <row r="108894" spans="2:2">
      <c r="B108894" s="323"/>
    </row>
    <row r="108895" spans="2:2">
      <c r="B108895" s="323"/>
    </row>
    <row r="108896" spans="2:2">
      <c r="B108896" s="323"/>
    </row>
    <row r="108897" spans="2:2">
      <c r="B108897" s="323"/>
    </row>
    <row r="108898" spans="2:2">
      <c r="B108898" s="323"/>
    </row>
    <row r="108899" spans="2:2">
      <c r="B108899" s="323"/>
    </row>
    <row r="108900" spans="2:2">
      <c r="B108900" s="323"/>
    </row>
    <row r="108901" spans="2:2">
      <c r="B108901" s="323"/>
    </row>
    <row r="108902" spans="2:2">
      <c r="B108902" s="323"/>
    </row>
    <row r="108903" spans="2:2">
      <c r="B108903" s="323"/>
    </row>
    <row r="108904" spans="2:2">
      <c r="B108904" s="323"/>
    </row>
    <row r="108905" spans="2:2">
      <c r="B108905" s="323"/>
    </row>
    <row r="108906" spans="2:2">
      <c r="B108906" s="323"/>
    </row>
    <row r="108907" spans="2:2">
      <c r="B108907" s="323"/>
    </row>
    <row r="108908" spans="2:2">
      <c r="B108908" s="323"/>
    </row>
    <row r="108909" spans="2:2">
      <c r="B108909" s="323"/>
    </row>
    <row r="108910" spans="2:2">
      <c r="B108910" s="323"/>
    </row>
    <row r="108911" spans="2:2">
      <c r="B108911" s="323"/>
    </row>
    <row r="108912" spans="2:2">
      <c r="B108912" s="323"/>
    </row>
    <row r="108913" spans="2:2">
      <c r="B108913" s="323"/>
    </row>
    <row r="108914" spans="2:2">
      <c r="B108914" s="323"/>
    </row>
    <row r="108915" spans="2:2">
      <c r="B108915" s="323"/>
    </row>
    <row r="108916" spans="2:2">
      <c r="B108916" s="323"/>
    </row>
    <row r="108917" spans="2:2">
      <c r="B108917" s="323"/>
    </row>
    <row r="108918" spans="2:2">
      <c r="B108918" s="323"/>
    </row>
    <row r="108919" spans="2:2">
      <c r="B108919" s="323"/>
    </row>
    <row r="108920" spans="2:2">
      <c r="B108920" s="323"/>
    </row>
    <row r="108921" spans="2:2">
      <c r="B108921" s="323"/>
    </row>
    <row r="108922" spans="2:2">
      <c r="B108922" s="323"/>
    </row>
    <row r="108923" spans="2:2">
      <c r="B108923" s="323"/>
    </row>
    <row r="108924" spans="2:2">
      <c r="B108924" s="323"/>
    </row>
    <row r="108925" spans="2:2">
      <c r="B108925" s="323"/>
    </row>
    <row r="108926" spans="2:2">
      <c r="B108926" s="323"/>
    </row>
    <row r="108927" spans="2:2">
      <c r="B108927" s="323"/>
    </row>
    <row r="108928" spans="2:2">
      <c r="B108928" s="323"/>
    </row>
    <row r="108929" spans="2:2">
      <c r="B108929" s="323"/>
    </row>
    <row r="108930" spans="2:2">
      <c r="B108930" s="323"/>
    </row>
    <row r="108931" spans="2:2">
      <c r="B108931" s="323"/>
    </row>
    <row r="108932" spans="2:2">
      <c r="B108932" s="323"/>
    </row>
    <row r="108933" spans="2:2">
      <c r="B108933" s="323"/>
    </row>
    <row r="108934" spans="2:2">
      <c r="B108934" s="323"/>
    </row>
    <row r="108935" spans="2:2">
      <c r="B108935" s="323"/>
    </row>
    <row r="108936" spans="2:2">
      <c r="B108936" s="323"/>
    </row>
    <row r="108937" spans="2:2">
      <c r="B108937" s="323"/>
    </row>
    <row r="108938" spans="2:2">
      <c r="B108938" s="323"/>
    </row>
    <row r="108939" spans="2:2">
      <c r="B108939" s="323"/>
    </row>
    <row r="108940" spans="2:2">
      <c r="B108940" s="323"/>
    </row>
    <row r="108941" spans="2:2">
      <c r="B108941" s="323"/>
    </row>
    <row r="108942" spans="2:2">
      <c r="B108942" s="323"/>
    </row>
    <row r="108943" spans="2:2">
      <c r="B108943" s="323"/>
    </row>
    <row r="108944" spans="2:2">
      <c r="B108944" s="323"/>
    </row>
    <row r="108945" spans="2:2">
      <c r="B108945" s="323"/>
    </row>
    <row r="108946" spans="2:2">
      <c r="B108946" s="323"/>
    </row>
    <row r="108947" spans="2:2">
      <c r="B108947" s="323"/>
    </row>
    <row r="108948" spans="2:2">
      <c r="B108948" s="323"/>
    </row>
    <row r="108949" spans="2:2">
      <c r="B108949" s="323"/>
    </row>
    <row r="108950" spans="2:2">
      <c r="B108950" s="323"/>
    </row>
    <row r="108951" spans="2:2">
      <c r="B108951" s="323"/>
    </row>
    <row r="108952" spans="2:2">
      <c r="B108952" s="323"/>
    </row>
    <row r="108953" spans="2:2">
      <c r="B108953" s="323"/>
    </row>
    <row r="108954" spans="2:2">
      <c r="B108954" s="323"/>
    </row>
    <row r="108955" spans="2:2">
      <c r="B108955" s="323"/>
    </row>
    <row r="108956" spans="2:2">
      <c r="B108956" s="323"/>
    </row>
    <row r="108957" spans="2:2">
      <c r="B108957" s="323"/>
    </row>
    <row r="108958" spans="2:2">
      <c r="B108958" s="323"/>
    </row>
    <row r="108959" spans="2:2">
      <c r="B108959" s="323"/>
    </row>
    <row r="108960" spans="2:2">
      <c r="B108960" s="323"/>
    </row>
    <row r="108961" spans="2:2">
      <c r="B108961" s="323"/>
    </row>
    <row r="108962" spans="2:2">
      <c r="B108962" s="323"/>
    </row>
    <row r="108963" spans="2:2">
      <c r="B108963" s="323"/>
    </row>
    <row r="108964" spans="2:2">
      <c r="B108964" s="323"/>
    </row>
    <row r="108965" spans="2:2">
      <c r="B108965" s="323"/>
    </row>
    <row r="108966" spans="2:2">
      <c r="B108966" s="323"/>
    </row>
    <row r="108967" spans="2:2">
      <c r="B108967" s="323"/>
    </row>
    <row r="108968" spans="2:2">
      <c r="B108968" s="323"/>
    </row>
    <row r="108969" spans="2:2">
      <c r="B108969" s="323"/>
    </row>
    <row r="108970" spans="2:2">
      <c r="B108970" s="323"/>
    </row>
    <row r="108971" spans="2:2">
      <c r="B108971" s="323"/>
    </row>
    <row r="108972" spans="2:2">
      <c r="B108972" s="323"/>
    </row>
    <row r="108973" spans="2:2">
      <c r="B108973" s="323"/>
    </row>
    <row r="108974" spans="2:2">
      <c r="B108974" s="323"/>
    </row>
    <row r="108975" spans="2:2">
      <c r="B108975" s="323"/>
    </row>
    <row r="108976" spans="2:2">
      <c r="B108976" s="323"/>
    </row>
    <row r="108977" spans="2:2">
      <c r="B108977" s="323"/>
    </row>
    <row r="108978" spans="2:2">
      <c r="B108978" s="323"/>
    </row>
    <row r="108979" spans="2:2">
      <c r="B108979" s="323"/>
    </row>
    <row r="108980" spans="2:2">
      <c r="B108980" s="323"/>
    </row>
    <row r="108981" spans="2:2">
      <c r="B108981" s="323"/>
    </row>
    <row r="108982" spans="2:2">
      <c r="B108982" s="323"/>
    </row>
    <row r="108983" spans="2:2">
      <c r="B108983" s="323"/>
    </row>
    <row r="108984" spans="2:2">
      <c r="B108984" s="323"/>
    </row>
    <row r="108985" spans="2:2">
      <c r="B108985" s="323"/>
    </row>
    <row r="108986" spans="2:2">
      <c r="B108986" s="323"/>
    </row>
    <row r="108987" spans="2:2">
      <c r="B108987" s="323"/>
    </row>
    <row r="108988" spans="2:2">
      <c r="B108988" s="323"/>
    </row>
    <row r="108989" spans="2:2">
      <c r="B108989" s="323"/>
    </row>
    <row r="108990" spans="2:2">
      <c r="B108990" s="323"/>
    </row>
    <row r="108991" spans="2:2">
      <c r="B108991" s="323"/>
    </row>
    <row r="108992" spans="2:2">
      <c r="B108992" s="323"/>
    </row>
    <row r="108993" spans="2:2">
      <c r="B108993" s="323"/>
    </row>
    <row r="108994" spans="2:2">
      <c r="B108994" s="323"/>
    </row>
    <row r="108995" spans="2:2">
      <c r="B108995" s="323"/>
    </row>
    <row r="108996" spans="2:2">
      <c r="B108996" s="323"/>
    </row>
    <row r="108997" spans="2:2">
      <c r="B108997" s="323"/>
    </row>
    <row r="108998" spans="2:2">
      <c r="B108998" s="323"/>
    </row>
    <row r="108999" spans="2:2">
      <c r="B108999" s="323"/>
    </row>
    <row r="109000" spans="2:2">
      <c r="B109000" s="323"/>
    </row>
    <row r="109001" spans="2:2">
      <c r="B109001" s="323"/>
    </row>
    <row r="109002" spans="2:2">
      <c r="B109002" s="323"/>
    </row>
    <row r="109003" spans="2:2">
      <c r="B109003" s="323"/>
    </row>
    <row r="109004" spans="2:2">
      <c r="B109004" s="323"/>
    </row>
    <row r="109005" spans="2:2">
      <c r="B109005" s="323"/>
    </row>
    <row r="109006" spans="2:2">
      <c r="B109006" s="323"/>
    </row>
    <row r="109007" spans="2:2">
      <c r="B109007" s="323"/>
    </row>
    <row r="109008" spans="2:2">
      <c r="B109008" s="323"/>
    </row>
    <row r="109009" spans="2:2">
      <c r="B109009" s="323"/>
    </row>
    <row r="109010" spans="2:2">
      <c r="B109010" s="323"/>
    </row>
    <row r="109011" spans="2:2">
      <c r="B109011" s="323"/>
    </row>
    <row r="109012" spans="2:2">
      <c r="B109012" s="323"/>
    </row>
    <row r="109013" spans="2:2">
      <c r="B109013" s="323"/>
    </row>
    <row r="109014" spans="2:2">
      <c r="B109014" s="323"/>
    </row>
    <row r="109015" spans="2:2">
      <c r="B109015" s="323"/>
    </row>
    <row r="109016" spans="2:2">
      <c r="B109016" s="323"/>
    </row>
    <row r="109017" spans="2:2">
      <c r="B109017" s="323"/>
    </row>
    <row r="109018" spans="2:2">
      <c r="B109018" s="323"/>
    </row>
    <row r="109019" spans="2:2">
      <c r="B109019" s="323"/>
    </row>
    <row r="109020" spans="2:2">
      <c r="B109020" s="323"/>
    </row>
    <row r="109021" spans="2:2">
      <c r="B109021" s="323"/>
    </row>
    <row r="109022" spans="2:2">
      <c r="B109022" s="323"/>
    </row>
    <row r="109023" spans="2:2">
      <c r="B109023" s="323"/>
    </row>
    <row r="109024" spans="2:2">
      <c r="B109024" s="323"/>
    </row>
    <row r="109025" spans="2:2">
      <c r="B109025" s="323"/>
    </row>
    <row r="109026" spans="2:2">
      <c r="B109026" s="323"/>
    </row>
    <row r="109027" spans="2:2">
      <c r="B109027" s="323"/>
    </row>
    <row r="109028" spans="2:2">
      <c r="B109028" s="323"/>
    </row>
    <row r="109029" spans="2:2">
      <c r="B109029" s="323"/>
    </row>
    <row r="109030" spans="2:2">
      <c r="B109030" s="323"/>
    </row>
    <row r="109031" spans="2:2">
      <c r="B109031" s="323"/>
    </row>
    <row r="109032" spans="2:2">
      <c r="B109032" s="323"/>
    </row>
    <row r="109033" spans="2:2">
      <c r="B109033" s="323"/>
    </row>
    <row r="109034" spans="2:2">
      <c r="B109034" s="323"/>
    </row>
    <row r="109035" spans="2:2">
      <c r="B109035" s="323"/>
    </row>
    <row r="109036" spans="2:2">
      <c r="B109036" s="323"/>
    </row>
    <row r="109037" spans="2:2">
      <c r="B109037" s="323"/>
    </row>
    <row r="109038" spans="2:2">
      <c r="B109038" s="323"/>
    </row>
    <row r="109039" spans="2:2">
      <c r="B109039" s="323"/>
    </row>
    <row r="109040" spans="2:2">
      <c r="B109040" s="323"/>
    </row>
    <row r="109041" spans="2:2">
      <c r="B109041" s="323"/>
    </row>
    <row r="109042" spans="2:2">
      <c r="B109042" s="323"/>
    </row>
    <row r="109043" spans="2:2">
      <c r="B109043" s="323"/>
    </row>
    <row r="109044" spans="2:2">
      <c r="B109044" s="323"/>
    </row>
    <row r="109045" spans="2:2">
      <c r="B109045" s="323"/>
    </row>
    <row r="109046" spans="2:2">
      <c r="B109046" s="323"/>
    </row>
    <row r="109047" spans="2:2">
      <c r="B109047" s="323"/>
    </row>
    <row r="109048" spans="2:2">
      <c r="B109048" s="323"/>
    </row>
    <row r="109049" spans="2:2">
      <c r="B109049" s="323"/>
    </row>
    <row r="109050" spans="2:2">
      <c r="B109050" s="323"/>
    </row>
    <row r="109051" spans="2:2">
      <c r="B109051" s="323"/>
    </row>
    <row r="109052" spans="2:2">
      <c r="B109052" s="323"/>
    </row>
    <row r="109053" spans="2:2">
      <c r="B109053" s="323"/>
    </row>
    <row r="109054" spans="2:2">
      <c r="B109054" s="323"/>
    </row>
    <row r="109055" spans="2:2">
      <c r="B109055" s="323"/>
    </row>
    <row r="109056" spans="2:2">
      <c r="B109056" s="323"/>
    </row>
    <row r="109057" spans="2:2">
      <c r="B109057" s="323"/>
    </row>
    <row r="109058" spans="2:2">
      <c r="B109058" s="323"/>
    </row>
    <row r="109059" spans="2:2">
      <c r="B109059" s="323"/>
    </row>
    <row r="109060" spans="2:2">
      <c r="B109060" s="323"/>
    </row>
    <row r="109061" spans="2:2">
      <c r="B109061" s="323"/>
    </row>
    <row r="109062" spans="2:2">
      <c r="B109062" s="323"/>
    </row>
    <row r="109063" spans="2:2">
      <c r="B109063" s="323"/>
    </row>
    <row r="109064" spans="2:2">
      <c r="B109064" s="323"/>
    </row>
    <row r="109065" spans="2:2">
      <c r="B109065" s="323"/>
    </row>
    <row r="109066" spans="2:2">
      <c r="B109066" s="323"/>
    </row>
    <row r="109067" spans="2:2">
      <c r="B109067" s="323"/>
    </row>
    <row r="109068" spans="2:2">
      <c r="B109068" s="323"/>
    </row>
    <row r="109069" spans="2:2">
      <c r="B109069" s="323"/>
    </row>
    <row r="109070" spans="2:2">
      <c r="B109070" s="323"/>
    </row>
    <row r="109071" spans="2:2">
      <c r="B109071" s="323"/>
    </row>
    <row r="109072" spans="2:2">
      <c r="B109072" s="323"/>
    </row>
    <row r="109073" spans="2:2">
      <c r="B109073" s="323"/>
    </row>
    <row r="109074" spans="2:2">
      <c r="B109074" s="323"/>
    </row>
    <row r="109075" spans="2:2">
      <c r="B109075" s="323"/>
    </row>
    <row r="109076" spans="2:2">
      <c r="B109076" s="323"/>
    </row>
    <row r="109077" spans="2:2">
      <c r="B109077" s="323"/>
    </row>
    <row r="109078" spans="2:2">
      <c r="B109078" s="323"/>
    </row>
    <row r="109079" spans="2:2">
      <c r="B109079" s="323"/>
    </row>
    <row r="109080" spans="2:2">
      <c r="B109080" s="323"/>
    </row>
    <row r="109081" spans="2:2">
      <c r="B109081" s="323"/>
    </row>
    <row r="109082" spans="2:2">
      <c r="B109082" s="323"/>
    </row>
    <row r="109083" spans="2:2">
      <c r="B109083" s="323"/>
    </row>
    <row r="109084" spans="2:2">
      <c r="B109084" s="323"/>
    </row>
    <row r="109085" spans="2:2">
      <c r="B109085" s="323"/>
    </row>
    <row r="109086" spans="2:2">
      <c r="B109086" s="323"/>
    </row>
    <row r="109087" spans="2:2">
      <c r="B109087" s="323"/>
    </row>
    <row r="109088" spans="2:2">
      <c r="B109088" s="323"/>
    </row>
    <row r="109089" spans="2:2">
      <c r="B109089" s="323"/>
    </row>
    <row r="109090" spans="2:2">
      <c r="B109090" s="323"/>
    </row>
    <row r="109091" spans="2:2">
      <c r="B109091" s="323"/>
    </row>
    <row r="109092" spans="2:2">
      <c r="B109092" s="323"/>
    </row>
    <row r="109093" spans="2:2">
      <c r="B109093" s="323"/>
    </row>
    <row r="109094" spans="2:2">
      <c r="B109094" s="323"/>
    </row>
    <row r="109095" spans="2:2">
      <c r="B109095" s="323"/>
    </row>
    <row r="109096" spans="2:2">
      <c r="B109096" s="323"/>
    </row>
    <row r="109097" spans="2:2">
      <c r="B109097" s="323"/>
    </row>
    <row r="109098" spans="2:2">
      <c r="B109098" s="323"/>
    </row>
    <row r="109099" spans="2:2">
      <c r="B109099" s="323"/>
    </row>
    <row r="109100" spans="2:2">
      <c r="B109100" s="323"/>
    </row>
    <row r="109101" spans="2:2">
      <c r="B109101" s="323"/>
    </row>
    <row r="109102" spans="2:2">
      <c r="B109102" s="323"/>
    </row>
    <row r="109103" spans="2:2">
      <c r="B109103" s="323"/>
    </row>
    <row r="109104" spans="2:2">
      <c r="B109104" s="323"/>
    </row>
    <row r="109105" spans="2:2">
      <c r="B109105" s="323"/>
    </row>
    <row r="109106" spans="2:2">
      <c r="B109106" s="323"/>
    </row>
    <row r="109107" spans="2:2">
      <c r="B109107" s="323"/>
    </row>
    <row r="109108" spans="2:2">
      <c r="B109108" s="323"/>
    </row>
    <row r="109109" spans="2:2">
      <c r="B109109" s="323"/>
    </row>
    <row r="109110" spans="2:2">
      <c r="B109110" s="323"/>
    </row>
    <row r="109111" spans="2:2">
      <c r="B109111" s="323"/>
    </row>
    <row r="109112" spans="2:2">
      <c r="B109112" s="323"/>
    </row>
    <row r="109113" spans="2:2">
      <c r="B109113" s="323"/>
    </row>
    <row r="109114" spans="2:2">
      <c r="B109114" s="323"/>
    </row>
    <row r="109115" spans="2:2">
      <c r="B109115" s="323"/>
    </row>
    <row r="109116" spans="2:2">
      <c r="B109116" s="323"/>
    </row>
    <row r="109117" spans="2:2">
      <c r="B109117" s="323"/>
    </row>
    <row r="109118" spans="2:2">
      <c r="B109118" s="323"/>
    </row>
    <row r="109119" spans="2:2">
      <c r="B109119" s="323"/>
    </row>
    <row r="109120" spans="2:2">
      <c r="B109120" s="323"/>
    </row>
    <row r="109121" spans="2:2">
      <c r="B109121" s="323"/>
    </row>
    <row r="109122" spans="2:2">
      <c r="B109122" s="323"/>
    </row>
    <row r="109123" spans="2:2">
      <c r="B109123" s="323"/>
    </row>
    <row r="109124" spans="2:2">
      <c r="B109124" s="323"/>
    </row>
    <row r="109125" spans="2:2">
      <c r="B109125" s="323"/>
    </row>
    <row r="109126" spans="2:2">
      <c r="B109126" s="323"/>
    </row>
    <row r="109127" spans="2:2">
      <c r="B109127" s="323"/>
    </row>
    <row r="109128" spans="2:2">
      <c r="B109128" s="323"/>
    </row>
    <row r="109129" spans="2:2">
      <c r="B109129" s="323"/>
    </row>
    <row r="109130" spans="2:2">
      <c r="B109130" s="323"/>
    </row>
    <row r="109131" spans="2:2">
      <c r="B109131" s="323"/>
    </row>
    <row r="109132" spans="2:2">
      <c r="B109132" s="323"/>
    </row>
    <row r="109133" spans="2:2">
      <c r="B109133" s="323"/>
    </row>
    <row r="109134" spans="2:2">
      <c r="B109134" s="323"/>
    </row>
    <row r="109135" spans="2:2">
      <c r="B109135" s="323"/>
    </row>
    <row r="109136" spans="2:2">
      <c r="B109136" s="323"/>
    </row>
    <row r="109137" spans="2:2">
      <c r="B109137" s="323"/>
    </row>
    <row r="109138" spans="2:2">
      <c r="B109138" s="323"/>
    </row>
    <row r="109139" spans="2:2">
      <c r="B109139" s="323"/>
    </row>
    <row r="109140" spans="2:2">
      <c r="B109140" s="323"/>
    </row>
    <row r="109141" spans="2:2">
      <c r="B109141" s="323"/>
    </row>
    <row r="109142" spans="2:2">
      <c r="B109142" s="323"/>
    </row>
    <row r="109143" spans="2:2">
      <c r="B109143" s="323"/>
    </row>
    <row r="109144" spans="2:2">
      <c r="B109144" s="323"/>
    </row>
    <row r="109145" spans="2:2">
      <c r="B109145" s="323"/>
    </row>
    <row r="109146" spans="2:2">
      <c r="B109146" s="323"/>
    </row>
    <row r="109147" spans="2:2">
      <c r="B109147" s="323"/>
    </row>
    <row r="109148" spans="2:2">
      <c r="B109148" s="323"/>
    </row>
    <row r="109149" spans="2:2">
      <c r="B109149" s="323"/>
    </row>
    <row r="109150" spans="2:2">
      <c r="B109150" s="323"/>
    </row>
    <row r="109151" spans="2:2">
      <c r="B109151" s="323"/>
    </row>
    <row r="109152" spans="2:2">
      <c r="B109152" s="323"/>
    </row>
    <row r="109153" spans="2:2">
      <c r="B109153" s="323"/>
    </row>
    <row r="109154" spans="2:2">
      <c r="B109154" s="323"/>
    </row>
    <row r="109155" spans="2:2">
      <c r="B109155" s="323"/>
    </row>
    <row r="109156" spans="2:2">
      <c r="B109156" s="323"/>
    </row>
    <row r="109157" spans="2:2">
      <c r="B109157" s="323"/>
    </row>
    <row r="109158" spans="2:2">
      <c r="B109158" s="323"/>
    </row>
    <row r="109159" spans="2:2">
      <c r="B109159" s="323"/>
    </row>
    <row r="109160" spans="2:2">
      <c r="B109160" s="323"/>
    </row>
    <row r="109161" spans="2:2">
      <c r="B109161" s="323"/>
    </row>
    <row r="109162" spans="2:2">
      <c r="B109162" s="323"/>
    </row>
    <row r="109163" spans="2:2">
      <c r="B109163" s="323"/>
    </row>
    <row r="109164" spans="2:2">
      <c r="B109164" s="323"/>
    </row>
    <row r="109165" spans="2:2">
      <c r="B109165" s="323"/>
    </row>
    <row r="109166" spans="2:2">
      <c r="B109166" s="323"/>
    </row>
    <row r="109167" spans="2:2">
      <c r="B109167" s="323"/>
    </row>
    <row r="109168" spans="2:2">
      <c r="B109168" s="323"/>
    </row>
    <row r="109169" spans="2:2">
      <c r="B109169" s="323"/>
    </row>
    <row r="109170" spans="2:2">
      <c r="B109170" s="323"/>
    </row>
    <row r="109171" spans="2:2">
      <c r="B109171" s="323"/>
    </row>
    <row r="109172" spans="2:2">
      <c r="B109172" s="323"/>
    </row>
    <row r="109173" spans="2:2">
      <c r="B109173" s="323"/>
    </row>
    <row r="109174" spans="2:2">
      <c r="B109174" s="323"/>
    </row>
    <row r="109175" spans="2:2">
      <c r="B109175" s="323"/>
    </row>
    <row r="109176" spans="2:2">
      <c r="B109176" s="323"/>
    </row>
    <row r="109177" spans="2:2">
      <c r="B109177" s="323"/>
    </row>
    <row r="109178" spans="2:2">
      <c r="B109178" s="323"/>
    </row>
    <row r="109179" spans="2:2">
      <c r="B109179" s="323"/>
    </row>
    <row r="109180" spans="2:2">
      <c r="B109180" s="323"/>
    </row>
    <row r="109181" spans="2:2">
      <c r="B109181" s="323"/>
    </row>
    <row r="109182" spans="2:2">
      <c r="B109182" s="323"/>
    </row>
    <row r="109183" spans="2:2">
      <c r="B109183" s="323"/>
    </row>
    <row r="109184" spans="2:2">
      <c r="B109184" s="323"/>
    </row>
    <row r="109185" spans="2:2">
      <c r="B109185" s="323"/>
    </row>
    <row r="109186" spans="2:2">
      <c r="B109186" s="323"/>
    </row>
    <row r="109187" spans="2:2">
      <c r="B109187" s="323"/>
    </row>
    <row r="109188" spans="2:2">
      <c r="B109188" s="323"/>
    </row>
    <row r="109189" spans="2:2">
      <c r="B109189" s="323"/>
    </row>
    <row r="109190" spans="2:2">
      <c r="B109190" s="323"/>
    </row>
    <row r="109191" spans="2:2">
      <c r="B109191" s="323"/>
    </row>
    <row r="109192" spans="2:2">
      <c r="B109192" s="323"/>
    </row>
    <row r="109193" spans="2:2">
      <c r="B109193" s="323"/>
    </row>
    <row r="109194" spans="2:2">
      <c r="B109194" s="323"/>
    </row>
    <row r="109195" spans="2:2">
      <c r="B109195" s="323"/>
    </row>
    <row r="109196" spans="2:2">
      <c r="B109196" s="323"/>
    </row>
    <row r="109197" spans="2:2">
      <c r="B109197" s="323"/>
    </row>
    <row r="109198" spans="2:2">
      <c r="B109198" s="323"/>
    </row>
    <row r="109199" spans="2:2">
      <c r="B109199" s="323"/>
    </row>
    <row r="109200" spans="2:2">
      <c r="B109200" s="323"/>
    </row>
    <row r="109201" spans="2:2">
      <c r="B109201" s="323"/>
    </row>
    <row r="109202" spans="2:2">
      <c r="B109202" s="323"/>
    </row>
    <row r="109203" spans="2:2">
      <c r="B109203" s="323"/>
    </row>
    <row r="109204" spans="2:2">
      <c r="B109204" s="323"/>
    </row>
    <row r="109205" spans="2:2">
      <c r="B109205" s="323"/>
    </row>
    <row r="109206" spans="2:2">
      <c r="B109206" s="323"/>
    </row>
    <row r="109207" spans="2:2">
      <c r="B109207" s="323"/>
    </row>
    <row r="109208" spans="2:2">
      <c r="B109208" s="323"/>
    </row>
    <row r="109209" spans="2:2">
      <c r="B109209" s="323"/>
    </row>
    <row r="109210" spans="2:2">
      <c r="B109210" s="323"/>
    </row>
    <row r="109211" spans="2:2">
      <c r="B109211" s="323"/>
    </row>
    <row r="109212" spans="2:2">
      <c r="B109212" s="323"/>
    </row>
    <row r="109213" spans="2:2">
      <c r="B109213" s="323"/>
    </row>
    <row r="109214" spans="2:2">
      <c r="B109214" s="323"/>
    </row>
    <row r="109215" spans="2:2">
      <c r="B109215" s="323"/>
    </row>
    <row r="109216" spans="2:2">
      <c r="B109216" s="323"/>
    </row>
    <row r="109217" spans="2:2">
      <c r="B109217" s="323"/>
    </row>
    <row r="109218" spans="2:2">
      <c r="B109218" s="323"/>
    </row>
    <row r="109219" spans="2:2">
      <c r="B109219" s="323"/>
    </row>
    <row r="109220" spans="2:2">
      <c r="B109220" s="323"/>
    </row>
    <row r="109221" spans="2:2">
      <c r="B109221" s="323"/>
    </row>
    <row r="109222" spans="2:2">
      <c r="B109222" s="323"/>
    </row>
    <row r="109223" spans="2:2">
      <c r="B109223" s="323"/>
    </row>
    <row r="109224" spans="2:2">
      <c r="B109224" s="323"/>
    </row>
    <row r="109225" spans="2:2">
      <c r="B109225" s="323"/>
    </row>
    <row r="109226" spans="2:2">
      <c r="B109226" s="323"/>
    </row>
    <row r="109227" spans="2:2">
      <c r="B109227" s="323"/>
    </row>
    <row r="109228" spans="2:2">
      <c r="B109228" s="323"/>
    </row>
    <row r="109229" spans="2:2">
      <c r="B109229" s="323"/>
    </row>
    <row r="109230" spans="2:2">
      <c r="B109230" s="323"/>
    </row>
    <row r="109231" spans="2:2">
      <c r="B109231" s="323"/>
    </row>
    <row r="109232" spans="2:2">
      <c r="B109232" s="323"/>
    </row>
    <row r="109233" spans="2:2">
      <c r="B109233" s="323"/>
    </row>
    <row r="109234" spans="2:2">
      <c r="B109234" s="323"/>
    </row>
    <row r="109235" spans="2:2">
      <c r="B109235" s="323"/>
    </row>
    <row r="109236" spans="2:2">
      <c r="B109236" s="323"/>
    </row>
    <row r="109237" spans="2:2">
      <c r="B109237" s="323"/>
    </row>
    <row r="109238" spans="2:2">
      <c r="B109238" s="323"/>
    </row>
    <row r="109239" spans="2:2">
      <c r="B109239" s="323"/>
    </row>
    <row r="109240" spans="2:2">
      <c r="B109240" s="323"/>
    </row>
    <row r="109241" spans="2:2">
      <c r="B109241" s="323"/>
    </row>
    <row r="109242" spans="2:2">
      <c r="B109242" s="323"/>
    </row>
    <row r="109243" spans="2:2">
      <c r="B109243" s="323"/>
    </row>
    <row r="109244" spans="2:2">
      <c r="B109244" s="323"/>
    </row>
    <row r="109245" spans="2:2">
      <c r="B109245" s="323"/>
    </row>
    <row r="109246" spans="2:2">
      <c r="B109246" s="323"/>
    </row>
    <row r="109247" spans="2:2">
      <c r="B109247" s="323"/>
    </row>
    <row r="109248" spans="2:2">
      <c r="B109248" s="323"/>
    </row>
    <row r="109249" spans="2:2">
      <c r="B109249" s="323"/>
    </row>
    <row r="109250" spans="2:2">
      <c r="B109250" s="323"/>
    </row>
    <row r="109251" spans="2:2">
      <c r="B109251" s="323"/>
    </row>
    <row r="109252" spans="2:2">
      <c r="B109252" s="323"/>
    </row>
    <row r="109253" spans="2:2">
      <c r="B109253" s="323"/>
    </row>
    <row r="109254" spans="2:2">
      <c r="B109254" s="323"/>
    </row>
    <row r="109255" spans="2:2">
      <c r="B109255" s="323"/>
    </row>
    <row r="109256" spans="2:2">
      <c r="B109256" s="323"/>
    </row>
    <row r="109257" spans="2:2">
      <c r="B109257" s="323"/>
    </row>
    <row r="109258" spans="2:2">
      <c r="B109258" s="323"/>
    </row>
    <row r="109259" spans="2:2">
      <c r="B109259" s="323"/>
    </row>
    <row r="109260" spans="2:2">
      <c r="B109260" s="323"/>
    </row>
    <row r="109261" spans="2:2">
      <c r="B109261" s="323"/>
    </row>
    <row r="109262" spans="2:2">
      <c r="B109262" s="323"/>
    </row>
    <row r="109263" spans="2:2">
      <c r="B109263" s="323"/>
    </row>
    <row r="109264" spans="2:2">
      <c r="B109264" s="323"/>
    </row>
    <row r="109265" spans="2:2">
      <c r="B109265" s="323"/>
    </row>
    <row r="109266" spans="2:2">
      <c r="B109266" s="323"/>
    </row>
    <row r="109267" spans="2:2">
      <c r="B109267" s="323"/>
    </row>
    <row r="109268" spans="2:2">
      <c r="B109268" s="323"/>
    </row>
    <row r="109269" spans="2:2">
      <c r="B109269" s="323"/>
    </row>
    <row r="109270" spans="2:2">
      <c r="B109270" s="323"/>
    </row>
    <row r="109271" spans="2:2">
      <c r="B109271" s="323"/>
    </row>
    <row r="109272" spans="2:2">
      <c r="B109272" s="323"/>
    </row>
    <row r="109273" spans="2:2">
      <c r="B109273" s="323"/>
    </row>
    <row r="109274" spans="2:2">
      <c r="B109274" s="323"/>
    </row>
    <row r="109275" spans="2:2">
      <c r="B109275" s="323"/>
    </row>
    <row r="109276" spans="2:2">
      <c r="B109276" s="323"/>
    </row>
    <row r="109277" spans="2:2">
      <c r="B109277" s="323"/>
    </row>
    <row r="109278" spans="2:2">
      <c r="B109278" s="323"/>
    </row>
    <row r="109279" spans="2:2">
      <c r="B109279" s="323"/>
    </row>
    <row r="109280" spans="2:2">
      <c r="B109280" s="323"/>
    </row>
    <row r="109281" spans="2:2">
      <c r="B109281" s="323"/>
    </row>
    <row r="109282" spans="2:2">
      <c r="B109282" s="323"/>
    </row>
    <row r="109283" spans="2:2">
      <c r="B109283" s="323"/>
    </row>
    <row r="109284" spans="2:2">
      <c r="B109284" s="323"/>
    </row>
    <row r="109285" spans="2:2">
      <c r="B109285" s="323"/>
    </row>
    <row r="109286" spans="2:2">
      <c r="B109286" s="323"/>
    </row>
    <row r="109287" spans="2:2">
      <c r="B109287" s="323"/>
    </row>
    <row r="109288" spans="2:2">
      <c r="B109288" s="323"/>
    </row>
    <row r="109289" spans="2:2">
      <c r="B109289" s="323"/>
    </row>
    <row r="109290" spans="2:2">
      <c r="B109290" s="323"/>
    </row>
    <row r="109291" spans="2:2">
      <c r="B109291" s="323"/>
    </row>
    <row r="109292" spans="2:2">
      <c r="B109292" s="323"/>
    </row>
    <row r="109293" spans="2:2">
      <c r="B109293" s="323"/>
    </row>
    <row r="109294" spans="2:2">
      <c r="B109294" s="323"/>
    </row>
    <row r="109295" spans="2:2">
      <c r="B109295" s="323"/>
    </row>
    <row r="109296" spans="2:2">
      <c r="B109296" s="323"/>
    </row>
    <row r="109297" spans="2:2">
      <c r="B109297" s="323"/>
    </row>
    <row r="109298" spans="2:2">
      <c r="B109298" s="323"/>
    </row>
    <row r="109299" spans="2:2">
      <c r="B109299" s="323"/>
    </row>
    <row r="109300" spans="2:2">
      <c r="B109300" s="323"/>
    </row>
    <row r="109301" spans="2:2">
      <c r="B109301" s="323"/>
    </row>
    <row r="109302" spans="2:2">
      <c r="B109302" s="323"/>
    </row>
    <row r="109303" spans="2:2">
      <c r="B109303" s="323"/>
    </row>
    <row r="109304" spans="2:2">
      <c r="B109304" s="323"/>
    </row>
    <row r="109305" spans="2:2">
      <c r="B109305" s="323"/>
    </row>
    <row r="109306" spans="2:2">
      <c r="B109306" s="323"/>
    </row>
    <row r="109307" spans="2:2">
      <c r="B109307" s="323"/>
    </row>
    <row r="109308" spans="2:2">
      <c r="B109308" s="323"/>
    </row>
    <row r="109309" spans="2:2">
      <c r="B109309" s="323"/>
    </row>
    <row r="109310" spans="2:2">
      <c r="B109310" s="323"/>
    </row>
    <row r="109311" spans="2:2">
      <c r="B109311" s="323"/>
    </row>
    <row r="109312" spans="2:2">
      <c r="B109312" s="323"/>
    </row>
    <row r="109313" spans="2:2">
      <c r="B109313" s="323"/>
    </row>
    <row r="109314" spans="2:2">
      <c r="B109314" s="323"/>
    </row>
    <row r="109315" spans="2:2">
      <c r="B109315" s="323"/>
    </row>
    <row r="109316" spans="2:2">
      <c r="B109316" s="323"/>
    </row>
    <row r="109317" spans="2:2">
      <c r="B109317" s="323"/>
    </row>
    <row r="109318" spans="2:2">
      <c r="B109318" s="323"/>
    </row>
    <row r="109319" spans="2:2">
      <c r="B109319" s="323"/>
    </row>
    <row r="109320" spans="2:2">
      <c r="B109320" s="323"/>
    </row>
    <row r="109321" spans="2:2">
      <c r="B109321" s="323"/>
    </row>
    <row r="109322" spans="2:2">
      <c r="B109322" s="323"/>
    </row>
    <row r="109323" spans="2:2">
      <c r="B109323" s="323"/>
    </row>
    <row r="109324" spans="2:2">
      <c r="B109324" s="323"/>
    </row>
    <row r="109325" spans="2:2">
      <c r="B109325" s="323"/>
    </row>
    <row r="109326" spans="2:2">
      <c r="B109326" s="323"/>
    </row>
    <row r="109327" spans="2:2">
      <c r="B109327" s="323"/>
    </row>
    <row r="109328" spans="2:2">
      <c r="B109328" s="323"/>
    </row>
    <row r="109329" spans="2:2">
      <c r="B109329" s="323"/>
    </row>
    <row r="109330" spans="2:2">
      <c r="B109330" s="323"/>
    </row>
    <row r="109331" spans="2:2">
      <c r="B109331" s="323"/>
    </row>
    <row r="109332" spans="2:2">
      <c r="B109332" s="323"/>
    </row>
    <row r="109333" spans="2:2">
      <c r="B109333" s="323"/>
    </row>
    <row r="109334" spans="2:2">
      <c r="B109334" s="323"/>
    </row>
    <row r="109335" spans="2:2">
      <c r="B109335" s="323"/>
    </row>
    <row r="109336" spans="2:2">
      <c r="B109336" s="323"/>
    </row>
    <row r="109337" spans="2:2">
      <c r="B109337" s="323"/>
    </row>
    <row r="109338" spans="2:2">
      <c r="B109338" s="323"/>
    </row>
    <row r="109339" spans="2:2">
      <c r="B109339" s="323"/>
    </row>
    <row r="109340" spans="2:2">
      <c r="B109340" s="323"/>
    </row>
    <row r="109341" spans="2:2">
      <c r="B109341" s="323"/>
    </row>
    <row r="109342" spans="2:2">
      <c r="B109342" s="323"/>
    </row>
    <row r="109343" spans="2:2">
      <c r="B109343" s="323"/>
    </row>
    <row r="109344" spans="2:2">
      <c r="B109344" s="323"/>
    </row>
    <row r="109345" spans="2:2">
      <c r="B109345" s="323"/>
    </row>
    <row r="109346" spans="2:2">
      <c r="B109346" s="323"/>
    </row>
    <row r="109347" spans="2:2">
      <c r="B109347" s="323"/>
    </row>
    <row r="109348" spans="2:2">
      <c r="B109348" s="323"/>
    </row>
    <row r="109349" spans="2:2">
      <c r="B109349" s="323"/>
    </row>
    <row r="109350" spans="2:2">
      <c r="B109350" s="323"/>
    </row>
    <row r="109351" spans="2:2">
      <c r="B109351" s="323"/>
    </row>
    <row r="109352" spans="2:2">
      <c r="B109352" s="323"/>
    </row>
    <row r="109353" spans="2:2">
      <c r="B109353" s="323"/>
    </row>
    <row r="109354" spans="2:2">
      <c r="B109354" s="323"/>
    </row>
    <row r="109355" spans="2:2">
      <c r="B109355" s="323"/>
    </row>
    <row r="109356" spans="2:2">
      <c r="B109356" s="323"/>
    </row>
    <row r="109357" spans="2:2">
      <c r="B109357" s="323"/>
    </row>
    <row r="109358" spans="2:2">
      <c r="B109358" s="323"/>
    </row>
    <row r="109359" spans="2:2">
      <c r="B109359" s="323"/>
    </row>
    <row r="109360" spans="2:2">
      <c r="B109360" s="323"/>
    </row>
    <row r="109361" spans="2:2">
      <c r="B109361" s="323"/>
    </row>
    <row r="109362" spans="2:2">
      <c r="B109362" s="323"/>
    </row>
    <row r="109363" spans="2:2">
      <c r="B109363" s="323"/>
    </row>
    <row r="109364" spans="2:2">
      <c r="B109364" s="323"/>
    </row>
    <row r="109365" spans="2:2">
      <c r="B109365" s="323"/>
    </row>
    <row r="109366" spans="2:2">
      <c r="B109366" s="323"/>
    </row>
    <row r="109367" spans="2:2">
      <c r="B109367" s="323"/>
    </row>
    <row r="109368" spans="2:2">
      <c r="B109368" s="323"/>
    </row>
    <row r="109369" spans="2:2">
      <c r="B109369" s="323"/>
    </row>
    <row r="109370" spans="2:2">
      <c r="B109370" s="323"/>
    </row>
    <row r="109371" spans="2:2">
      <c r="B109371" s="323"/>
    </row>
    <row r="109372" spans="2:2">
      <c r="B109372" s="323"/>
    </row>
    <row r="109373" spans="2:2">
      <c r="B109373" s="323"/>
    </row>
    <row r="109374" spans="2:2">
      <c r="B109374" s="323"/>
    </row>
    <row r="109375" spans="2:2">
      <c r="B109375" s="323"/>
    </row>
    <row r="109376" spans="2:2">
      <c r="B109376" s="323"/>
    </row>
    <row r="109377" spans="2:2">
      <c r="B109377" s="323"/>
    </row>
    <row r="109378" spans="2:2">
      <c r="B109378" s="323"/>
    </row>
    <row r="109379" spans="2:2">
      <c r="B109379" s="323"/>
    </row>
    <row r="109380" spans="2:2">
      <c r="B109380" s="323"/>
    </row>
    <row r="109381" spans="2:2">
      <c r="B109381" s="323"/>
    </row>
    <row r="109382" spans="2:2">
      <c r="B109382" s="323"/>
    </row>
    <row r="109383" spans="2:2">
      <c r="B109383" s="323"/>
    </row>
    <row r="109384" spans="2:2">
      <c r="B109384" s="323"/>
    </row>
    <row r="109385" spans="2:2">
      <c r="B109385" s="323"/>
    </row>
    <row r="109386" spans="2:2">
      <c r="B109386" s="323"/>
    </row>
    <row r="109387" spans="2:2">
      <c r="B109387" s="323"/>
    </row>
    <row r="109388" spans="2:2">
      <c r="B109388" s="323"/>
    </row>
    <row r="109389" spans="2:2">
      <c r="B109389" s="323"/>
    </row>
    <row r="109390" spans="2:2">
      <c r="B109390" s="323"/>
    </row>
    <row r="109391" spans="2:2">
      <c r="B109391" s="323"/>
    </row>
    <row r="109392" spans="2:2">
      <c r="B109392" s="323"/>
    </row>
    <row r="109393" spans="2:2">
      <c r="B109393" s="323"/>
    </row>
    <row r="109394" spans="2:2">
      <c r="B109394" s="323"/>
    </row>
    <row r="109395" spans="2:2">
      <c r="B109395" s="323"/>
    </row>
    <row r="109396" spans="2:2">
      <c r="B109396" s="323"/>
    </row>
    <row r="109397" spans="2:2">
      <c r="B109397" s="323"/>
    </row>
    <row r="109398" spans="2:2">
      <c r="B109398" s="323"/>
    </row>
    <row r="109399" spans="2:2">
      <c r="B109399" s="323"/>
    </row>
    <row r="109400" spans="2:2">
      <c r="B109400" s="323"/>
    </row>
    <row r="109401" spans="2:2">
      <c r="B109401" s="323"/>
    </row>
    <row r="109402" spans="2:2">
      <c r="B109402" s="323"/>
    </row>
    <row r="109403" spans="2:2">
      <c r="B109403" s="323"/>
    </row>
    <row r="109404" spans="2:2">
      <c r="B109404" s="323"/>
    </row>
    <row r="109405" spans="2:2">
      <c r="B109405" s="323"/>
    </row>
    <row r="109406" spans="2:2">
      <c r="B109406" s="323"/>
    </row>
    <row r="109407" spans="2:2">
      <c r="B109407" s="323"/>
    </row>
    <row r="109408" spans="2:2">
      <c r="B109408" s="323"/>
    </row>
    <row r="109409" spans="2:2">
      <c r="B109409" s="323"/>
    </row>
    <row r="109410" spans="2:2">
      <c r="B109410" s="323"/>
    </row>
    <row r="109411" spans="2:2">
      <c r="B109411" s="323"/>
    </row>
    <row r="109412" spans="2:2">
      <c r="B109412" s="323"/>
    </row>
    <row r="109413" spans="2:2">
      <c r="B109413" s="323"/>
    </row>
    <row r="109414" spans="2:2">
      <c r="B109414" s="323"/>
    </row>
    <row r="109415" spans="2:2">
      <c r="B109415" s="323"/>
    </row>
    <row r="109416" spans="2:2">
      <c r="B109416" s="323"/>
    </row>
    <row r="109417" spans="2:2">
      <c r="B109417" s="323"/>
    </row>
    <row r="109418" spans="2:2">
      <c r="B109418" s="323"/>
    </row>
    <row r="109419" spans="2:2">
      <c r="B109419" s="323"/>
    </row>
    <row r="109420" spans="2:2">
      <c r="B109420" s="323"/>
    </row>
    <row r="109421" spans="2:2">
      <c r="B109421" s="323"/>
    </row>
    <row r="109422" spans="2:2">
      <c r="B109422" s="323"/>
    </row>
    <row r="109423" spans="2:2">
      <c r="B109423" s="323"/>
    </row>
    <row r="109424" spans="2:2">
      <c r="B109424" s="323"/>
    </row>
    <row r="109425" spans="2:2">
      <c r="B109425" s="323"/>
    </row>
    <row r="109426" spans="2:2">
      <c r="B109426" s="323"/>
    </row>
    <row r="109427" spans="2:2">
      <c r="B109427" s="323"/>
    </row>
    <row r="109428" spans="2:2">
      <c r="B109428" s="323"/>
    </row>
    <row r="109429" spans="2:2">
      <c r="B109429" s="323"/>
    </row>
    <row r="109430" spans="2:2">
      <c r="B109430" s="323"/>
    </row>
    <row r="109431" spans="2:2">
      <c r="B109431" s="323"/>
    </row>
    <row r="109432" spans="2:2">
      <c r="B109432" s="323"/>
    </row>
    <row r="109433" spans="2:2">
      <c r="B109433" s="323"/>
    </row>
    <row r="109434" spans="2:2">
      <c r="B109434" s="323"/>
    </row>
    <row r="109435" spans="2:2">
      <c r="B109435" s="323"/>
    </row>
    <row r="109436" spans="2:2">
      <c r="B109436" s="323"/>
    </row>
    <row r="109437" spans="2:2">
      <c r="B109437" s="323"/>
    </row>
    <row r="109438" spans="2:2">
      <c r="B109438" s="323"/>
    </row>
    <row r="109439" spans="2:2">
      <c r="B109439" s="323"/>
    </row>
    <row r="109440" spans="2:2">
      <c r="B109440" s="323"/>
    </row>
    <row r="109441" spans="2:2">
      <c r="B109441" s="323"/>
    </row>
    <row r="109442" spans="2:2">
      <c r="B109442" s="323"/>
    </row>
    <row r="109443" spans="2:2">
      <c r="B109443" s="323"/>
    </row>
    <row r="109444" spans="2:2">
      <c r="B109444" s="323"/>
    </row>
    <row r="109445" spans="2:2">
      <c r="B109445" s="323"/>
    </row>
    <row r="109446" spans="2:2">
      <c r="B109446" s="323"/>
    </row>
    <row r="109447" spans="2:2">
      <c r="B109447" s="323"/>
    </row>
    <row r="109448" spans="2:2">
      <c r="B109448" s="323"/>
    </row>
    <row r="109449" spans="2:2">
      <c r="B109449" s="323"/>
    </row>
    <row r="109450" spans="2:2">
      <c r="B109450" s="323"/>
    </row>
    <row r="109451" spans="2:2">
      <c r="B109451" s="323"/>
    </row>
    <row r="109452" spans="2:2">
      <c r="B109452" s="323"/>
    </row>
    <row r="109453" spans="2:2">
      <c r="B109453" s="323"/>
    </row>
    <row r="109454" spans="2:2">
      <c r="B109454" s="323"/>
    </row>
    <row r="109455" spans="2:2">
      <c r="B109455" s="323"/>
    </row>
    <row r="109456" spans="2:2">
      <c r="B109456" s="323"/>
    </row>
    <row r="109457" spans="2:2">
      <c r="B109457" s="323"/>
    </row>
    <row r="109458" spans="2:2">
      <c r="B109458" s="323"/>
    </row>
    <row r="109459" spans="2:2">
      <c r="B109459" s="323"/>
    </row>
    <row r="109460" spans="2:2">
      <c r="B109460" s="323"/>
    </row>
    <row r="109461" spans="2:2">
      <c r="B109461" s="323"/>
    </row>
    <row r="109462" spans="2:2">
      <c r="B109462" s="323"/>
    </row>
    <row r="109463" spans="2:2">
      <c r="B109463" s="323"/>
    </row>
    <row r="109464" spans="2:2">
      <c r="B109464" s="323"/>
    </row>
    <row r="109465" spans="2:2">
      <c r="B109465" s="323"/>
    </row>
    <row r="109466" spans="2:2">
      <c r="B109466" s="323"/>
    </row>
    <row r="109467" spans="2:2">
      <c r="B109467" s="323"/>
    </row>
    <row r="109468" spans="2:2">
      <c r="B109468" s="323"/>
    </row>
    <row r="109469" spans="2:2">
      <c r="B109469" s="323"/>
    </row>
    <row r="109470" spans="2:2">
      <c r="B109470" s="323"/>
    </row>
    <row r="109471" spans="2:2">
      <c r="B109471" s="323"/>
    </row>
    <row r="109472" spans="2:2">
      <c r="B109472" s="323"/>
    </row>
    <row r="109473" spans="2:2">
      <c r="B109473" s="323"/>
    </row>
    <row r="109474" spans="2:2">
      <c r="B109474" s="323"/>
    </row>
    <row r="109475" spans="2:2">
      <c r="B109475" s="323"/>
    </row>
    <row r="109476" spans="2:2">
      <c r="B109476" s="323"/>
    </row>
    <row r="109477" spans="2:2">
      <c r="B109477" s="323"/>
    </row>
    <row r="109478" spans="2:2">
      <c r="B109478" s="323"/>
    </row>
    <row r="109479" spans="2:2">
      <c r="B109479" s="323"/>
    </row>
    <row r="109480" spans="2:2">
      <c r="B109480" s="323"/>
    </row>
    <row r="109481" spans="2:2">
      <c r="B109481" s="323"/>
    </row>
    <row r="109482" spans="2:2">
      <c r="B109482" s="323"/>
    </row>
    <row r="109483" spans="2:2">
      <c r="B109483" s="323"/>
    </row>
    <row r="109484" spans="2:2">
      <c r="B109484" s="323"/>
    </row>
    <row r="109485" spans="2:2">
      <c r="B109485" s="323"/>
    </row>
    <row r="109486" spans="2:2">
      <c r="B109486" s="323"/>
    </row>
    <row r="109487" spans="2:2">
      <c r="B109487" s="323"/>
    </row>
    <row r="109488" spans="2:2">
      <c r="B109488" s="323"/>
    </row>
    <row r="109489" spans="2:2">
      <c r="B109489" s="323"/>
    </row>
    <row r="109490" spans="2:2">
      <c r="B109490" s="323"/>
    </row>
    <row r="109491" spans="2:2">
      <c r="B109491" s="323"/>
    </row>
    <row r="109492" spans="2:2">
      <c r="B109492" s="323"/>
    </row>
    <row r="109493" spans="2:2">
      <c r="B109493" s="323"/>
    </row>
    <row r="109494" spans="2:2">
      <c r="B109494" s="323"/>
    </row>
    <row r="109495" spans="2:2">
      <c r="B109495" s="323"/>
    </row>
    <row r="109496" spans="2:2">
      <c r="B109496" s="323"/>
    </row>
    <row r="109497" spans="2:2">
      <c r="B109497" s="323"/>
    </row>
    <row r="109498" spans="2:2">
      <c r="B109498" s="323"/>
    </row>
    <row r="109499" spans="2:2">
      <c r="B109499" s="323"/>
    </row>
    <row r="109500" spans="2:2">
      <c r="B109500" s="323"/>
    </row>
    <row r="109501" spans="2:2">
      <c r="B109501" s="323"/>
    </row>
    <row r="109502" spans="2:2">
      <c r="B109502" s="323"/>
    </row>
    <row r="109503" spans="2:2">
      <c r="B109503" s="323"/>
    </row>
    <row r="109504" spans="2:2">
      <c r="B109504" s="323"/>
    </row>
    <row r="109505" spans="2:2">
      <c r="B109505" s="323"/>
    </row>
    <row r="109506" spans="2:2">
      <c r="B109506" s="323"/>
    </row>
    <row r="109507" spans="2:2">
      <c r="B109507" s="323"/>
    </row>
    <row r="109508" spans="2:2">
      <c r="B109508" s="323"/>
    </row>
    <row r="109509" spans="2:2">
      <c r="B109509" s="323"/>
    </row>
    <row r="109510" spans="2:2">
      <c r="B109510" s="323"/>
    </row>
    <row r="109511" spans="2:2">
      <c r="B109511" s="323"/>
    </row>
    <row r="109512" spans="2:2">
      <c r="B109512" s="323"/>
    </row>
    <row r="109513" spans="2:2">
      <c r="B109513" s="323"/>
    </row>
    <row r="109514" spans="2:2">
      <c r="B109514" s="323"/>
    </row>
    <row r="109515" spans="2:2">
      <c r="B109515" s="323"/>
    </row>
    <row r="109516" spans="2:2">
      <c r="B109516" s="323"/>
    </row>
    <row r="109517" spans="2:2">
      <c r="B109517" s="323"/>
    </row>
    <row r="109518" spans="2:2">
      <c r="B109518" s="323"/>
    </row>
    <row r="109519" spans="2:2">
      <c r="B109519" s="323"/>
    </row>
    <row r="109520" spans="2:2">
      <c r="B109520" s="323"/>
    </row>
    <row r="109521" spans="2:2">
      <c r="B109521" s="323"/>
    </row>
    <row r="109522" spans="2:2">
      <c r="B109522" s="323"/>
    </row>
    <row r="109523" spans="2:2">
      <c r="B109523" s="323"/>
    </row>
    <row r="109524" spans="2:2">
      <c r="B109524" s="323"/>
    </row>
    <row r="109525" spans="2:2">
      <c r="B109525" s="323"/>
    </row>
    <row r="109526" spans="2:2">
      <c r="B109526" s="323"/>
    </row>
    <row r="109527" spans="2:2">
      <c r="B109527" s="323"/>
    </row>
    <row r="109528" spans="2:2">
      <c r="B109528" s="323"/>
    </row>
    <row r="109529" spans="2:2">
      <c r="B109529" s="323"/>
    </row>
    <row r="109530" spans="2:2">
      <c r="B109530" s="323"/>
    </row>
    <row r="109531" spans="2:2">
      <c r="B109531" s="323"/>
    </row>
    <row r="109532" spans="2:2">
      <c r="B109532" s="323"/>
    </row>
    <row r="109533" spans="2:2">
      <c r="B109533" s="323"/>
    </row>
    <row r="109534" spans="2:2">
      <c r="B109534" s="323"/>
    </row>
    <row r="109535" spans="2:2">
      <c r="B109535" s="323"/>
    </row>
    <row r="109536" spans="2:2">
      <c r="B109536" s="323"/>
    </row>
    <row r="109537" spans="2:2">
      <c r="B109537" s="323"/>
    </row>
    <row r="109538" spans="2:2">
      <c r="B109538" s="323"/>
    </row>
    <row r="109539" spans="2:2">
      <c r="B109539" s="323"/>
    </row>
    <row r="109540" spans="2:2">
      <c r="B109540" s="323"/>
    </row>
    <row r="109541" spans="2:2">
      <c r="B109541" s="323"/>
    </row>
    <row r="109542" spans="2:2">
      <c r="B109542" s="323"/>
    </row>
    <row r="109543" spans="2:2">
      <c r="B109543" s="323"/>
    </row>
    <row r="109544" spans="2:2">
      <c r="B109544" s="323"/>
    </row>
    <row r="109545" spans="2:2">
      <c r="B109545" s="323"/>
    </row>
    <row r="109546" spans="2:2">
      <c r="B109546" s="323"/>
    </row>
    <row r="109547" spans="2:2">
      <c r="B109547" s="323"/>
    </row>
    <row r="109548" spans="2:2">
      <c r="B109548" s="323"/>
    </row>
    <row r="109549" spans="2:2">
      <c r="B109549" s="323"/>
    </row>
    <row r="109550" spans="2:2">
      <c r="B109550" s="323"/>
    </row>
    <row r="109551" spans="2:2">
      <c r="B109551" s="323"/>
    </row>
    <row r="109552" spans="2:2">
      <c r="B109552" s="323"/>
    </row>
    <row r="109553" spans="2:2">
      <c r="B109553" s="323"/>
    </row>
    <row r="109554" spans="2:2">
      <c r="B109554" s="323"/>
    </row>
    <row r="109555" spans="2:2">
      <c r="B109555" s="323"/>
    </row>
    <row r="109556" spans="2:2">
      <c r="B109556" s="323"/>
    </row>
    <row r="109557" spans="2:2">
      <c r="B109557" s="323"/>
    </row>
    <row r="109558" spans="2:2">
      <c r="B109558" s="323"/>
    </row>
    <row r="109559" spans="2:2">
      <c r="B109559" s="323"/>
    </row>
    <row r="109560" spans="2:2">
      <c r="B109560" s="323"/>
    </row>
    <row r="109561" spans="2:2">
      <c r="B109561" s="323"/>
    </row>
    <row r="109562" spans="2:2">
      <c r="B109562" s="323"/>
    </row>
    <row r="109563" spans="2:2">
      <c r="B109563" s="323"/>
    </row>
    <row r="109564" spans="2:2">
      <c r="B109564" s="323"/>
    </row>
    <row r="109565" spans="2:2">
      <c r="B109565" s="323"/>
    </row>
    <row r="109566" spans="2:2">
      <c r="B109566" s="323"/>
    </row>
    <row r="109567" spans="2:2">
      <c r="B109567" s="323"/>
    </row>
    <row r="109568" spans="2:2">
      <c r="B109568" s="323"/>
    </row>
    <row r="109569" spans="2:2">
      <c r="B109569" s="323"/>
    </row>
    <row r="109570" spans="2:2">
      <c r="B109570" s="323"/>
    </row>
    <row r="109571" spans="2:2">
      <c r="B109571" s="323"/>
    </row>
    <row r="109572" spans="2:2">
      <c r="B109572" s="323"/>
    </row>
    <row r="109573" spans="2:2">
      <c r="B109573" s="323"/>
    </row>
    <row r="109574" spans="2:2">
      <c r="B109574" s="323"/>
    </row>
    <row r="109575" spans="2:2">
      <c r="B109575" s="323"/>
    </row>
    <row r="109576" spans="2:2">
      <c r="B109576" s="323"/>
    </row>
    <row r="109577" spans="2:2">
      <c r="B109577" s="323"/>
    </row>
    <row r="109578" spans="2:2">
      <c r="B109578" s="323"/>
    </row>
    <row r="109579" spans="2:2">
      <c r="B109579" s="323"/>
    </row>
    <row r="109580" spans="2:2">
      <c r="B109580" s="323"/>
    </row>
    <row r="109581" spans="2:2">
      <c r="B109581" s="323"/>
    </row>
    <row r="109582" spans="2:2">
      <c r="B109582" s="323"/>
    </row>
    <row r="109583" spans="2:2">
      <c r="B109583" s="323"/>
    </row>
    <row r="109584" spans="2:2">
      <c r="B109584" s="323"/>
    </row>
    <row r="109585" spans="2:2">
      <c r="B109585" s="323"/>
    </row>
    <row r="109586" spans="2:2">
      <c r="B109586" s="323"/>
    </row>
    <row r="109587" spans="2:2">
      <c r="B109587" s="323"/>
    </row>
    <row r="109588" spans="2:2">
      <c r="B109588" s="323"/>
    </row>
    <row r="109589" spans="2:2">
      <c r="B109589" s="323"/>
    </row>
    <row r="109590" spans="2:2">
      <c r="B109590" s="323"/>
    </row>
    <row r="109591" spans="2:2">
      <c r="B109591" s="323"/>
    </row>
    <row r="109592" spans="2:2">
      <c r="B109592" s="323"/>
    </row>
    <row r="109593" spans="2:2">
      <c r="B109593" s="323"/>
    </row>
    <row r="109594" spans="2:2">
      <c r="B109594" s="323"/>
    </row>
    <row r="109595" spans="2:2">
      <c r="B109595" s="323"/>
    </row>
    <row r="109596" spans="2:2">
      <c r="B109596" s="323"/>
    </row>
    <row r="109597" spans="2:2">
      <c r="B109597" s="323"/>
    </row>
    <row r="109598" spans="2:2">
      <c r="B109598" s="323"/>
    </row>
    <row r="109599" spans="2:2">
      <c r="B109599" s="323"/>
    </row>
    <row r="109600" spans="2:2">
      <c r="B109600" s="323"/>
    </row>
    <row r="109601" spans="2:2">
      <c r="B109601" s="323"/>
    </row>
    <row r="109602" spans="2:2">
      <c r="B109602" s="323"/>
    </row>
    <row r="109603" spans="2:2">
      <c r="B109603" s="323"/>
    </row>
    <row r="109604" spans="2:2">
      <c r="B109604" s="323"/>
    </row>
    <row r="109605" spans="2:2">
      <c r="B109605" s="323"/>
    </row>
    <row r="109606" spans="2:2">
      <c r="B109606" s="323"/>
    </row>
    <row r="109607" spans="2:2">
      <c r="B109607" s="323"/>
    </row>
    <row r="109608" spans="2:2">
      <c r="B109608" s="323"/>
    </row>
    <row r="109609" spans="2:2">
      <c r="B109609" s="323"/>
    </row>
    <row r="109610" spans="2:2">
      <c r="B109610" s="323"/>
    </row>
    <row r="109611" spans="2:2">
      <c r="B109611" s="323"/>
    </row>
    <row r="109612" spans="2:2">
      <c r="B109612" s="323"/>
    </row>
    <row r="109613" spans="2:2">
      <c r="B109613" s="323"/>
    </row>
    <row r="109614" spans="2:2">
      <c r="B109614" s="323"/>
    </row>
    <row r="109615" spans="2:2">
      <c r="B109615" s="323"/>
    </row>
    <row r="109616" spans="2:2">
      <c r="B109616" s="323"/>
    </row>
    <row r="109617" spans="2:2">
      <c r="B109617" s="323"/>
    </row>
    <row r="109618" spans="2:2">
      <c r="B109618" s="323"/>
    </row>
    <row r="109619" spans="2:2">
      <c r="B109619" s="323"/>
    </row>
    <row r="109620" spans="2:2">
      <c r="B109620" s="323"/>
    </row>
    <row r="109621" spans="2:2">
      <c r="B109621" s="323"/>
    </row>
    <row r="109622" spans="2:2">
      <c r="B109622" s="323"/>
    </row>
    <row r="109623" spans="2:2">
      <c r="B109623" s="323"/>
    </row>
    <row r="109624" spans="2:2">
      <c r="B109624" s="323"/>
    </row>
    <row r="109625" spans="2:2">
      <c r="B109625" s="323"/>
    </row>
    <row r="109626" spans="2:2">
      <c r="B109626" s="323"/>
    </row>
    <row r="109627" spans="2:2">
      <c r="B109627" s="323"/>
    </row>
    <row r="109628" spans="2:2">
      <c r="B109628" s="323"/>
    </row>
    <row r="109629" spans="2:2">
      <c r="B109629" s="323"/>
    </row>
    <row r="109630" spans="2:2">
      <c r="B109630" s="323"/>
    </row>
    <row r="109631" spans="2:2">
      <c r="B109631" s="323"/>
    </row>
    <row r="109632" spans="2:2">
      <c r="B109632" s="323"/>
    </row>
    <row r="109633" spans="2:2">
      <c r="B109633" s="323"/>
    </row>
    <row r="109634" spans="2:2">
      <c r="B109634" s="323"/>
    </row>
    <row r="109635" spans="2:2">
      <c r="B109635" s="323"/>
    </row>
    <row r="109636" spans="2:2">
      <c r="B109636" s="323"/>
    </row>
    <row r="109637" spans="2:2">
      <c r="B109637" s="323"/>
    </row>
    <row r="109638" spans="2:2">
      <c r="B109638" s="323"/>
    </row>
    <row r="109639" spans="2:2">
      <c r="B109639" s="323"/>
    </row>
    <row r="109640" spans="2:2">
      <c r="B109640" s="323"/>
    </row>
    <row r="109641" spans="2:2">
      <c r="B109641" s="323"/>
    </row>
    <row r="109642" spans="2:2">
      <c r="B109642" s="323"/>
    </row>
    <row r="109643" spans="2:2">
      <c r="B109643" s="323"/>
    </row>
    <row r="109644" spans="2:2">
      <c r="B109644" s="323"/>
    </row>
    <row r="109645" spans="2:2">
      <c r="B109645" s="323"/>
    </row>
    <row r="109646" spans="2:2">
      <c r="B109646" s="323"/>
    </row>
    <row r="109647" spans="2:2">
      <c r="B109647" s="323"/>
    </row>
    <row r="109648" spans="2:2">
      <c r="B109648" s="323"/>
    </row>
    <row r="109649" spans="2:2">
      <c r="B109649" s="323"/>
    </row>
    <row r="109650" spans="2:2">
      <c r="B109650" s="323"/>
    </row>
    <row r="109651" spans="2:2">
      <c r="B109651" s="323"/>
    </row>
    <row r="109652" spans="2:2">
      <c r="B109652" s="323"/>
    </row>
    <row r="109653" spans="2:2">
      <c r="B109653" s="323"/>
    </row>
    <row r="109654" spans="2:2">
      <c r="B109654" s="323"/>
    </row>
    <row r="109655" spans="2:2">
      <c r="B109655" s="323"/>
    </row>
    <row r="109656" spans="2:2">
      <c r="B109656" s="323"/>
    </row>
    <row r="109657" spans="2:2">
      <c r="B109657" s="323"/>
    </row>
    <row r="109658" spans="2:2">
      <c r="B109658" s="323"/>
    </row>
    <row r="109659" spans="2:2">
      <c r="B109659" s="323"/>
    </row>
    <row r="109660" spans="2:2">
      <c r="B109660" s="323"/>
    </row>
    <row r="109661" spans="2:2">
      <c r="B109661" s="323"/>
    </row>
    <row r="109662" spans="2:2">
      <c r="B109662" s="323"/>
    </row>
    <row r="109663" spans="2:2">
      <c r="B109663" s="323"/>
    </row>
    <row r="109664" spans="2:2">
      <c r="B109664" s="323"/>
    </row>
    <row r="109665" spans="2:2">
      <c r="B109665" s="323"/>
    </row>
    <row r="109666" spans="2:2">
      <c r="B109666" s="323"/>
    </row>
    <row r="109667" spans="2:2">
      <c r="B109667" s="323"/>
    </row>
    <row r="109668" spans="2:2">
      <c r="B109668" s="323"/>
    </row>
    <row r="109669" spans="2:2">
      <c r="B109669" s="323"/>
    </row>
    <row r="109670" spans="2:2">
      <c r="B109670" s="323"/>
    </row>
    <row r="109671" spans="2:2">
      <c r="B109671" s="323"/>
    </row>
    <row r="109672" spans="2:2">
      <c r="B109672" s="323"/>
    </row>
    <row r="109673" spans="2:2">
      <c r="B109673" s="323"/>
    </row>
    <row r="109674" spans="2:2">
      <c r="B109674" s="323"/>
    </row>
    <row r="109675" spans="2:2">
      <c r="B109675" s="323"/>
    </row>
    <row r="109676" spans="2:2">
      <c r="B109676" s="323"/>
    </row>
    <row r="109677" spans="2:2">
      <c r="B109677" s="323"/>
    </row>
    <row r="109678" spans="2:2">
      <c r="B109678" s="323"/>
    </row>
    <row r="109679" spans="2:2">
      <c r="B109679" s="323"/>
    </row>
    <row r="109680" spans="2:2">
      <c r="B109680" s="323"/>
    </row>
    <row r="109681" spans="2:2">
      <c r="B109681" s="323"/>
    </row>
    <row r="109682" spans="2:2">
      <c r="B109682" s="323"/>
    </row>
    <row r="109683" spans="2:2">
      <c r="B109683" s="323"/>
    </row>
    <row r="109684" spans="2:2">
      <c r="B109684" s="323"/>
    </row>
    <row r="109685" spans="2:2">
      <c r="B109685" s="323"/>
    </row>
    <row r="109686" spans="2:2">
      <c r="B109686" s="323"/>
    </row>
    <row r="109687" spans="2:2">
      <c r="B109687" s="323"/>
    </row>
    <row r="109688" spans="2:2">
      <c r="B109688" s="323"/>
    </row>
    <row r="109689" spans="2:2">
      <c r="B109689" s="323"/>
    </row>
    <row r="109690" spans="2:2">
      <c r="B109690" s="323"/>
    </row>
    <row r="109691" spans="2:2">
      <c r="B109691" s="323"/>
    </row>
    <row r="109692" spans="2:2">
      <c r="B109692" s="323"/>
    </row>
    <row r="109693" spans="2:2">
      <c r="B109693" s="323"/>
    </row>
    <row r="109694" spans="2:2">
      <c r="B109694" s="323"/>
    </row>
    <row r="109695" spans="2:2">
      <c r="B109695" s="323"/>
    </row>
    <row r="109696" spans="2:2">
      <c r="B109696" s="323"/>
    </row>
    <row r="109697" spans="2:2">
      <c r="B109697" s="323"/>
    </row>
    <row r="109698" spans="2:2">
      <c r="B109698" s="323"/>
    </row>
    <row r="109699" spans="2:2">
      <c r="B109699" s="323"/>
    </row>
    <row r="109700" spans="2:2">
      <c r="B109700" s="323"/>
    </row>
    <row r="109701" spans="2:2">
      <c r="B109701" s="323"/>
    </row>
    <row r="109702" spans="2:2">
      <c r="B109702" s="323"/>
    </row>
    <row r="109703" spans="2:2">
      <c r="B109703" s="323"/>
    </row>
    <row r="109704" spans="2:2">
      <c r="B109704" s="323"/>
    </row>
    <row r="109705" spans="2:2">
      <c r="B109705" s="323"/>
    </row>
    <row r="109706" spans="2:2">
      <c r="B109706" s="323"/>
    </row>
    <row r="109707" spans="2:2">
      <c r="B109707" s="323"/>
    </row>
    <row r="109708" spans="2:2">
      <c r="B109708" s="323"/>
    </row>
    <row r="109709" spans="2:2">
      <c r="B109709" s="323"/>
    </row>
    <row r="109710" spans="2:2">
      <c r="B109710" s="323"/>
    </row>
    <row r="109711" spans="2:2">
      <c r="B109711" s="323"/>
    </row>
    <row r="109712" spans="2:2">
      <c r="B109712" s="323"/>
    </row>
    <row r="109713" spans="2:2">
      <c r="B109713" s="323"/>
    </row>
    <row r="109714" spans="2:2">
      <c r="B109714" s="323"/>
    </row>
    <row r="109715" spans="2:2">
      <c r="B109715" s="323"/>
    </row>
    <row r="109716" spans="2:2">
      <c r="B109716" s="323"/>
    </row>
    <row r="109717" spans="2:2">
      <c r="B109717" s="323"/>
    </row>
    <row r="109718" spans="2:2">
      <c r="B109718" s="323"/>
    </row>
    <row r="109719" spans="2:2">
      <c r="B109719" s="323"/>
    </row>
    <row r="109720" spans="2:2">
      <c r="B109720" s="323"/>
    </row>
    <row r="109721" spans="2:2">
      <c r="B109721" s="323"/>
    </row>
    <row r="109722" spans="2:2">
      <c r="B109722" s="323"/>
    </row>
    <row r="109723" spans="2:2">
      <c r="B109723" s="323"/>
    </row>
    <row r="109724" spans="2:2">
      <c r="B109724" s="323"/>
    </row>
    <row r="109725" spans="2:2">
      <c r="B109725" s="323"/>
    </row>
    <row r="109726" spans="2:2">
      <c r="B109726" s="323"/>
    </row>
    <row r="109727" spans="2:2">
      <c r="B109727" s="323"/>
    </row>
    <row r="109728" spans="2:2">
      <c r="B109728" s="323"/>
    </row>
    <row r="109729" spans="2:2">
      <c r="B109729" s="323"/>
    </row>
    <row r="109730" spans="2:2">
      <c r="B109730" s="323"/>
    </row>
    <row r="109731" spans="2:2">
      <c r="B109731" s="323"/>
    </row>
    <row r="109732" spans="2:2">
      <c r="B109732" s="323"/>
    </row>
    <row r="109733" spans="2:2">
      <c r="B109733" s="323"/>
    </row>
    <row r="109734" spans="2:2">
      <c r="B109734" s="323"/>
    </row>
    <row r="109735" spans="2:2">
      <c r="B109735" s="323"/>
    </row>
    <row r="109736" spans="2:2">
      <c r="B109736" s="323"/>
    </row>
    <row r="109737" spans="2:2">
      <c r="B109737" s="323"/>
    </row>
    <row r="109738" spans="2:2">
      <c r="B109738" s="323"/>
    </row>
    <row r="109739" spans="2:2">
      <c r="B109739" s="323"/>
    </row>
    <row r="109740" spans="2:2">
      <c r="B109740" s="323"/>
    </row>
    <row r="109741" spans="2:2">
      <c r="B109741" s="323"/>
    </row>
    <row r="109742" spans="2:2">
      <c r="B109742" s="323"/>
    </row>
    <row r="109743" spans="2:2">
      <c r="B109743" s="323"/>
    </row>
    <row r="109744" spans="2:2">
      <c r="B109744" s="323"/>
    </row>
    <row r="109745" spans="2:2">
      <c r="B109745" s="323"/>
    </row>
    <row r="109746" spans="2:2">
      <c r="B109746" s="323"/>
    </row>
    <row r="109747" spans="2:2">
      <c r="B109747" s="323"/>
    </row>
    <row r="109748" spans="2:2">
      <c r="B109748" s="323"/>
    </row>
    <row r="109749" spans="2:2">
      <c r="B109749" s="323"/>
    </row>
    <row r="109750" spans="2:2">
      <c r="B109750" s="323"/>
    </row>
    <row r="109751" spans="2:2">
      <c r="B109751" s="323"/>
    </row>
    <row r="109752" spans="2:2">
      <c r="B109752" s="323"/>
    </row>
    <row r="109753" spans="2:2">
      <c r="B109753" s="323"/>
    </row>
    <row r="109754" spans="2:2">
      <c r="B109754" s="323"/>
    </row>
    <row r="109755" spans="2:2">
      <c r="B109755" s="323"/>
    </row>
    <row r="109756" spans="2:2">
      <c r="B109756" s="323"/>
    </row>
    <row r="109757" spans="2:2">
      <c r="B109757" s="323"/>
    </row>
    <row r="109758" spans="2:2">
      <c r="B109758" s="323"/>
    </row>
    <row r="109759" spans="2:2">
      <c r="B109759" s="323"/>
    </row>
    <row r="109760" spans="2:2">
      <c r="B109760" s="323"/>
    </row>
    <row r="109761" spans="2:2">
      <c r="B109761" s="323"/>
    </row>
    <row r="109762" spans="2:2">
      <c r="B109762" s="323"/>
    </row>
    <row r="109763" spans="2:2">
      <c r="B109763" s="323"/>
    </row>
    <row r="109764" spans="2:2">
      <c r="B109764" s="323"/>
    </row>
    <row r="109765" spans="2:2">
      <c r="B109765" s="323"/>
    </row>
    <row r="109766" spans="2:2">
      <c r="B109766" s="323"/>
    </row>
    <row r="109767" spans="2:2">
      <c r="B109767" s="323"/>
    </row>
    <row r="109768" spans="2:2">
      <c r="B109768" s="323"/>
    </row>
    <row r="109769" spans="2:2">
      <c r="B109769" s="323"/>
    </row>
    <row r="109770" spans="2:2">
      <c r="B109770" s="323"/>
    </row>
    <row r="109771" spans="2:2">
      <c r="B109771" s="323"/>
    </row>
    <row r="109772" spans="2:2">
      <c r="B109772" s="323"/>
    </row>
    <row r="109773" spans="2:2">
      <c r="B109773" s="323"/>
    </row>
    <row r="109774" spans="2:2">
      <c r="B109774" s="323"/>
    </row>
    <row r="109775" spans="2:2">
      <c r="B109775" s="323"/>
    </row>
    <row r="109776" spans="2:2">
      <c r="B109776" s="323"/>
    </row>
    <row r="109777" spans="2:2">
      <c r="B109777" s="323"/>
    </row>
    <row r="109778" spans="2:2">
      <c r="B109778" s="323"/>
    </row>
    <row r="109779" spans="2:2">
      <c r="B109779" s="323"/>
    </row>
    <row r="109780" spans="2:2">
      <c r="B109780" s="323"/>
    </row>
    <row r="109781" spans="2:2">
      <c r="B109781" s="323"/>
    </row>
    <row r="109782" spans="2:2">
      <c r="B109782" s="323"/>
    </row>
    <row r="109783" spans="2:2">
      <c r="B109783" s="323"/>
    </row>
    <row r="109784" spans="2:2">
      <c r="B109784" s="323"/>
    </row>
    <row r="109785" spans="2:2">
      <c r="B109785" s="323"/>
    </row>
    <row r="109786" spans="2:2">
      <c r="B109786" s="323"/>
    </row>
    <row r="109787" spans="2:2">
      <c r="B109787" s="323"/>
    </row>
    <row r="109788" spans="2:2">
      <c r="B109788" s="323"/>
    </row>
    <row r="109789" spans="2:2">
      <c r="B109789" s="323"/>
    </row>
    <row r="109790" spans="2:2">
      <c r="B109790" s="323"/>
    </row>
    <row r="109791" spans="2:2">
      <c r="B109791" s="323"/>
    </row>
    <row r="109792" spans="2:2">
      <c r="B109792" s="323"/>
    </row>
    <row r="109793" spans="2:2">
      <c r="B109793" s="323"/>
    </row>
    <row r="109794" spans="2:2">
      <c r="B109794" s="323"/>
    </row>
    <row r="109795" spans="2:2">
      <c r="B109795" s="323"/>
    </row>
    <row r="109796" spans="2:2">
      <c r="B109796" s="323"/>
    </row>
    <row r="109797" spans="2:2">
      <c r="B109797" s="323"/>
    </row>
    <row r="109798" spans="2:2">
      <c r="B109798" s="323"/>
    </row>
    <row r="109799" spans="2:2">
      <c r="B109799" s="323"/>
    </row>
    <row r="109800" spans="2:2">
      <c r="B109800" s="323"/>
    </row>
    <row r="109801" spans="2:2">
      <c r="B109801" s="323"/>
    </row>
    <row r="109802" spans="2:2">
      <c r="B109802" s="323"/>
    </row>
    <row r="109803" spans="2:2">
      <c r="B109803" s="323"/>
    </row>
    <row r="109804" spans="2:2">
      <c r="B109804" s="323"/>
    </row>
    <row r="109805" spans="2:2">
      <c r="B109805" s="323"/>
    </row>
    <row r="109806" spans="2:2">
      <c r="B109806" s="323"/>
    </row>
    <row r="109807" spans="2:2">
      <c r="B109807" s="323"/>
    </row>
    <row r="109808" spans="2:2">
      <c r="B109808" s="323"/>
    </row>
    <row r="109809" spans="2:2">
      <c r="B109809" s="323"/>
    </row>
    <row r="109810" spans="2:2">
      <c r="B109810" s="323"/>
    </row>
    <row r="109811" spans="2:2">
      <c r="B109811" s="323"/>
    </row>
    <row r="109812" spans="2:2">
      <c r="B109812" s="323"/>
    </row>
    <row r="109813" spans="2:2">
      <c r="B109813" s="323"/>
    </row>
    <row r="109814" spans="2:2">
      <c r="B109814" s="323"/>
    </row>
    <row r="109815" spans="2:2">
      <c r="B109815" s="323"/>
    </row>
    <row r="109816" spans="2:2">
      <c r="B109816" s="323"/>
    </row>
    <row r="109817" spans="2:2">
      <c r="B109817" s="323"/>
    </row>
    <row r="109818" spans="2:2">
      <c r="B109818" s="323"/>
    </row>
    <row r="109819" spans="2:2">
      <c r="B109819" s="323"/>
    </row>
    <row r="109820" spans="2:2">
      <c r="B109820" s="323"/>
    </row>
    <row r="109821" spans="2:2">
      <c r="B109821" s="323"/>
    </row>
    <row r="109822" spans="2:2">
      <c r="B109822" s="323"/>
    </row>
    <row r="109823" spans="2:2">
      <c r="B109823" s="323"/>
    </row>
    <row r="109824" spans="2:2">
      <c r="B109824" s="323"/>
    </row>
    <row r="109825" spans="2:2">
      <c r="B109825" s="323"/>
    </row>
    <row r="109826" spans="2:2">
      <c r="B109826" s="323"/>
    </row>
    <row r="109827" spans="2:2">
      <c r="B109827" s="323"/>
    </row>
    <row r="109828" spans="2:2">
      <c r="B109828" s="323"/>
    </row>
    <row r="109829" spans="2:2">
      <c r="B109829" s="323"/>
    </row>
    <row r="109830" spans="2:2">
      <c r="B109830" s="323"/>
    </row>
    <row r="109831" spans="2:2">
      <c r="B109831" s="323"/>
    </row>
    <row r="109832" spans="2:2">
      <c r="B109832" s="323"/>
    </row>
    <row r="109833" spans="2:2">
      <c r="B109833" s="323"/>
    </row>
    <row r="109834" spans="2:2">
      <c r="B109834" s="323"/>
    </row>
    <row r="109835" spans="2:2">
      <c r="B109835" s="323"/>
    </row>
    <row r="109836" spans="2:2">
      <c r="B109836" s="323"/>
    </row>
    <row r="109837" spans="2:2">
      <c r="B109837" s="323"/>
    </row>
    <row r="109838" spans="2:2">
      <c r="B109838" s="323"/>
    </row>
    <row r="109839" spans="2:2">
      <c r="B109839" s="323"/>
    </row>
    <row r="109840" spans="2:2">
      <c r="B109840" s="323"/>
    </row>
    <row r="109841" spans="2:2">
      <c r="B109841" s="323"/>
    </row>
    <row r="109842" spans="2:2">
      <c r="B109842" s="323"/>
    </row>
    <row r="109843" spans="2:2">
      <c r="B109843" s="323"/>
    </row>
    <row r="109844" spans="2:2">
      <c r="B109844" s="323"/>
    </row>
    <row r="109845" spans="2:2">
      <c r="B109845" s="323"/>
    </row>
    <row r="109846" spans="2:2">
      <c r="B109846" s="323"/>
    </row>
    <row r="109847" spans="2:2">
      <c r="B109847" s="323"/>
    </row>
    <row r="109848" spans="2:2">
      <c r="B109848" s="323"/>
    </row>
    <row r="109849" spans="2:2">
      <c r="B109849" s="323"/>
    </row>
    <row r="109850" spans="2:2">
      <c r="B109850" s="323"/>
    </row>
    <row r="109851" spans="2:2">
      <c r="B109851" s="323"/>
    </row>
    <row r="109852" spans="2:2">
      <c r="B109852" s="323"/>
    </row>
    <row r="109853" spans="2:2">
      <c r="B109853" s="323"/>
    </row>
    <row r="109854" spans="2:2">
      <c r="B109854" s="323"/>
    </row>
    <row r="109855" spans="2:2">
      <c r="B109855" s="323"/>
    </row>
    <row r="109856" spans="2:2">
      <c r="B109856" s="323"/>
    </row>
    <row r="109857" spans="2:2">
      <c r="B109857" s="323"/>
    </row>
    <row r="109858" spans="2:2">
      <c r="B109858" s="323"/>
    </row>
    <row r="109859" spans="2:2">
      <c r="B109859" s="323"/>
    </row>
    <row r="109860" spans="2:2">
      <c r="B109860" s="323"/>
    </row>
    <row r="109861" spans="2:2">
      <c r="B109861" s="323"/>
    </row>
    <row r="109862" spans="2:2">
      <c r="B109862" s="323"/>
    </row>
    <row r="109863" spans="2:2">
      <c r="B109863" s="323"/>
    </row>
    <row r="109864" spans="2:2">
      <c r="B109864" s="323"/>
    </row>
    <row r="109865" spans="2:2">
      <c r="B109865" s="323"/>
    </row>
    <row r="109866" spans="2:2">
      <c r="B109866" s="323"/>
    </row>
    <row r="109867" spans="2:2">
      <c r="B109867" s="323"/>
    </row>
    <row r="109868" spans="2:2">
      <c r="B109868" s="323"/>
    </row>
    <row r="109869" spans="2:2">
      <c r="B109869" s="323"/>
    </row>
    <row r="109870" spans="2:2">
      <c r="B109870" s="323"/>
    </row>
    <row r="109871" spans="2:2">
      <c r="B109871" s="323"/>
    </row>
    <row r="109872" spans="2:2">
      <c r="B109872" s="323"/>
    </row>
    <row r="109873" spans="2:2">
      <c r="B109873" s="323"/>
    </row>
    <row r="109874" spans="2:2">
      <c r="B109874" s="323"/>
    </row>
    <row r="109875" spans="2:2">
      <c r="B109875" s="323"/>
    </row>
    <row r="109876" spans="2:2">
      <c r="B109876" s="323"/>
    </row>
    <row r="109877" spans="2:2">
      <c r="B109877" s="323"/>
    </row>
    <row r="109878" spans="2:2">
      <c r="B109878" s="323"/>
    </row>
    <row r="109879" spans="2:2">
      <c r="B109879" s="323"/>
    </row>
    <row r="109880" spans="2:2">
      <c r="B109880" s="323"/>
    </row>
    <row r="109881" spans="2:2">
      <c r="B109881" s="323"/>
    </row>
    <row r="109882" spans="2:2">
      <c r="B109882" s="323"/>
    </row>
    <row r="109883" spans="2:2">
      <c r="B109883" s="323"/>
    </row>
    <row r="109884" spans="2:2">
      <c r="B109884" s="323"/>
    </row>
    <row r="109885" spans="2:2">
      <c r="B109885" s="323"/>
    </row>
    <row r="109886" spans="2:2">
      <c r="B109886" s="323"/>
    </row>
    <row r="109887" spans="2:2">
      <c r="B109887" s="323"/>
    </row>
    <row r="109888" spans="2:2">
      <c r="B109888" s="323"/>
    </row>
    <row r="109889" spans="2:2">
      <c r="B109889" s="323"/>
    </row>
    <row r="109890" spans="2:2">
      <c r="B109890" s="323"/>
    </row>
    <row r="109891" spans="2:2">
      <c r="B109891" s="323"/>
    </row>
    <row r="109892" spans="2:2">
      <c r="B109892" s="323"/>
    </row>
    <row r="109893" spans="2:2">
      <c r="B109893" s="323"/>
    </row>
    <row r="109894" spans="2:2">
      <c r="B109894" s="323"/>
    </row>
    <row r="109895" spans="2:2">
      <c r="B109895" s="323"/>
    </row>
    <row r="109896" spans="2:2">
      <c r="B109896" s="323"/>
    </row>
    <row r="109897" spans="2:2">
      <c r="B109897" s="323"/>
    </row>
    <row r="109898" spans="2:2">
      <c r="B109898" s="323"/>
    </row>
    <row r="109899" spans="2:2">
      <c r="B109899" s="323"/>
    </row>
    <row r="109900" spans="2:2">
      <c r="B109900" s="323"/>
    </row>
    <row r="109901" spans="2:2">
      <c r="B109901" s="323"/>
    </row>
    <row r="109902" spans="2:2">
      <c r="B109902" s="323"/>
    </row>
    <row r="109903" spans="2:2">
      <c r="B109903" s="323"/>
    </row>
    <row r="109904" spans="2:2">
      <c r="B109904" s="323"/>
    </row>
    <row r="109905" spans="2:2">
      <c r="B109905" s="323"/>
    </row>
    <row r="109906" spans="2:2">
      <c r="B109906" s="323"/>
    </row>
    <row r="109907" spans="2:2">
      <c r="B109907" s="323"/>
    </row>
    <row r="109908" spans="2:2">
      <c r="B109908" s="323"/>
    </row>
    <row r="109909" spans="2:2">
      <c r="B109909" s="323"/>
    </row>
    <row r="109910" spans="2:2">
      <c r="B109910" s="323"/>
    </row>
    <row r="109911" spans="2:2">
      <c r="B109911" s="323"/>
    </row>
    <row r="109912" spans="2:2">
      <c r="B109912" s="323"/>
    </row>
    <row r="109913" spans="2:2">
      <c r="B109913" s="323"/>
    </row>
    <row r="109914" spans="2:2">
      <c r="B109914" s="323"/>
    </row>
    <row r="109915" spans="2:2">
      <c r="B109915" s="323"/>
    </row>
    <row r="109916" spans="2:2">
      <c r="B109916" s="323"/>
    </row>
    <row r="109917" spans="2:2">
      <c r="B109917" s="323"/>
    </row>
    <row r="109918" spans="2:2">
      <c r="B109918" s="323"/>
    </row>
    <row r="109919" spans="2:2">
      <c r="B109919" s="323"/>
    </row>
    <row r="109920" spans="2:2">
      <c r="B109920" s="323"/>
    </row>
    <row r="109921" spans="2:2">
      <c r="B109921" s="323"/>
    </row>
    <row r="109922" spans="2:2">
      <c r="B109922" s="323"/>
    </row>
    <row r="109923" spans="2:2">
      <c r="B109923" s="323"/>
    </row>
    <row r="109924" spans="2:2">
      <c r="B109924" s="323"/>
    </row>
    <row r="109925" spans="2:2">
      <c r="B109925" s="323"/>
    </row>
    <row r="109926" spans="2:2">
      <c r="B109926" s="323"/>
    </row>
    <row r="109927" spans="2:2">
      <c r="B109927" s="323"/>
    </row>
    <row r="109928" spans="2:2">
      <c r="B109928" s="323"/>
    </row>
    <row r="109929" spans="2:2">
      <c r="B109929" s="323"/>
    </row>
    <row r="109930" spans="2:2">
      <c r="B109930" s="323"/>
    </row>
    <row r="109931" spans="2:2">
      <c r="B109931" s="323"/>
    </row>
    <row r="109932" spans="2:2">
      <c r="B109932" s="323"/>
    </row>
    <row r="109933" spans="2:2">
      <c r="B109933" s="323"/>
    </row>
    <row r="109934" spans="2:2">
      <c r="B109934" s="323"/>
    </row>
    <row r="109935" spans="2:2">
      <c r="B109935" s="323"/>
    </row>
    <row r="109936" spans="2:2">
      <c r="B109936" s="323"/>
    </row>
    <row r="109937" spans="2:2">
      <c r="B109937" s="323"/>
    </row>
    <row r="109938" spans="2:2">
      <c r="B109938" s="323"/>
    </row>
    <row r="109939" spans="2:2">
      <c r="B109939" s="323"/>
    </row>
    <row r="109940" spans="2:2">
      <c r="B109940" s="323"/>
    </row>
    <row r="109941" spans="2:2">
      <c r="B109941" s="323"/>
    </row>
    <row r="109942" spans="2:2">
      <c r="B109942" s="323"/>
    </row>
    <row r="109943" spans="2:2">
      <c r="B109943" s="323"/>
    </row>
    <row r="109944" spans="2:2">
      <c r="B109944" s="323"/>
    </row>
    <row r="109945" spans="2:2">
      <c r="B109945" s="323"/>
    </row>
    <row r="109946" spans="2:2">
      <c r="B109946" s="323"/>
    </row>
    <row r="109947" spans="2:2">
      <c r="B109947" s="323"/>
    </row>
    <row r="109948" spans="2:2">
      <c r="B109948" s="323"/>
    </row>
    <row r="109949" spans="2:2">
      <c r="B109949" s="323"/>
    </row>
    <row r="109950" spans="2:2">
      <c r="B109950" s="323"/>
    </row>
    <row r="109951" spans="2:2">
      <c r="B109951" s="323"/>
    </row>
    <row r="109952" spans="2:2">
      <c r="B109952" s="323"/>
    </row>
    <row r="109953" spans="2:2">
      <c r="B109953" s="323"/>
    </row>
    <row r="109954" spans="2:2">
      <c r="B109954" s="323"/>
    </row>
    <row r="109955" spans="2:2">
      <c r="B109955" s="323"/>
    </row>
    <row r="109956" spans="2:2">
      <c r="B109956" s="323"/>
    </row>
    <row r="109957" spans="2:2">
      <c r="B109957" s="323"/>
    </row>
    <row r="109958" spans="2:2">
      <c r="B109958" s="323"/>
    </row>
    <row r="109959" spans="2:2">
      <c r="B109959" s="323"/>
    </row>
    <row r="109960" spans="2:2">
      <c r="B109960" s="323"/>
    </row>
    <row r="109961" spans="2:2">
      <c r="B109961" s="323"/>
    </row>
    <row r="109962" spans="2:2">
      <c r="B109962" s="323"/>
    </row>
    <row r="109963" spans="2:2">
      <c r="B109963" s="323"/>
    </row>
    <row r="109964" spans="2:2">
      <c r="B109964" s="323"/>
    </row>
    <row r="109965" spans="2:2">
      <c r="B109965" s="323"/>
    </row>
    <row r="109966" spans="2:2">
      <c r="B109966" s="323"/>
    </row>
    <row r="109967" spans="2:2">
      <c r="B109967" s="323"/>
    </row>
    <row r="109968" spans="2:2">
      <c r="B109968" s="323"/>
    </row>
    <row r="109969" spans="2:2">
      <c r="B109969" s="323"/>
    </row>
    <row r="109970" spans="2:2">
      <c r="B109970" s="323"/>
    </row>
    <row r="109971" spans="2:2">
      <c r="B109971" s="323"/>
    </row>
    <row r="109972" spans="2:2">
      <c r="B109972" s="323"/>
    </row>
    <row r="109973" spans="2:2">
      <c r="B109973" s="323"/>
    </row>
    <row r="109974" spans="2:2">
      <c r="B109974" s="323"/>
    </row>
    <row r="109975" spans="2:2">
      <c r="B109975" s="323"/>
    </row>
    <row r="109976" spans="2:2">
      <c r="B109976" s="323"/>
    </row>
    <row r="109977" spans="2:2">
      <c r="B109977" s="323"/>
    </row>
    <row r="109978" spans="2:2">
      <c r="B109978" s="323"/>
    </row>
    <row r="109979" spans="2:2">
      <c r="B109979" s="323"/>
    </row>
    <row r="109980" spans="2:2">
      <c r="B109980" s="323"/>
    </row>
    <row r="109981" spans="2:2">
      <c r="B109981" s="323"/>
    </row>
    <row r="109982" spans="2:2">
      <c r="B109982" s="323"/>
    </row>
    <row r="109983" spans="2:2">
      <c r="B109983" s="323"/>
    </row>
    <row r="109984" spans="2:2">
      <c r="B109984" s="323"/>
    </row>
    <row r="109985" spans="2:2">
      <c r="B109985" s="323"/>
    </row>
    <row r="109986" spans="2:2">
      <c r="B109986" s="323"/>
    </row>
    <row r="109987" spans="2:2">
      <c r="B109987" s="323"/>
    </row>
    <row r="109988" spans="2:2">
      <c r="B109988" s="323"/>
    </row>
    <row r="109989" spans="2:2">
      <c r="B109989" s="323"/>
    </row>
    <row r="109990" spans="2:2">
      <c r="B109990" s="323"/>
    </row>
    <row r="109991" spans="2:2">
      <c r="B109991" s="323"/>
    </row>
    <row r="109992" spans="2:2">
      <c r="B109992" s="323"/>
    </row>
    <row r="109993" spans="2:2">
      <c r="B109993" s="323"/>
    </row>
    <row r="109994" spans="2:2">
      <c r="B109994" s="323"/>
    </row>
    <row r="109995" spans="2:2">
      <c r="B109995" s="323"/>
    </row>
    <row r="109996" spans="2:2">
      <c r="B109996" s="323"/>
    </row>
    <row r="109997" spans="2:2">
      <c r="B109997" s="323"/>
    </row>
    <row r="109998" spans="2:2">
      <c r="B109998" s="323"/>
    </row>
    <row r="109999" spans="2:2">
      <c r="B109999" s="323"/>
    </row>
    <row r="110000" spans="2:2">
      <c r="B110000" s="323"/>
    </row>
    <row r="110001" spans="2:2">
      <c r="B110001" s="323"/>
    </row>
    <row r="110002" spans="2:2">
      <c r="B110002" s="323"/>
    </row>
    <row r="110003" spans="2:2">
      <c r="B110003" s="323"/>
    </row>
    <row r="110004" spans="2:2">
      <c r="B110004" s="323"/>
    </row>
    <row r="110005" spans="2:2">
      <c r="B110005" s="323"/>
    </row>
    <row r="110006" spans="2:2">
      <c r="B110006" s="323"/>
    </row>
    <row r="110007" spans="2:2">
      <c r="B110007" s="323"/>
    </row>
    <row r="110008" spans="2:2">
      <c r="B110008" s="323"/>
    </row>
    <row r="110009" spans="2:2">
      <c r="B110009" s="323"/>
    </row>
    <row r="110010" spans="2:2">
      <c r="B110010" s="323"/>
    </row>
    <row r="110011" spans="2:2">
      <c r="B110011" s="323"/>
    </row>
    <row r="110012" spans="2:2">
      <c r="B110012" s="323"/>
    </row>
    <row r="110013" spans="2:2">
      <c r="B110013" s="323"/>
    </row>
    <row r="110014" spans="2:2">
      <c r="B110014" s="323"/>
    </row>
    <row r="110015" spans="2:2">
      <c r="B110015" s="323"/>
    </row>
    <row r="110016" spans="2:2">
      <c r="B110016" s="323"/>
    </row>
    <row r="110017" spans="2:2">
      <c r="B110017" s="323"/>
    </row>
    <row r="110018" spans="2:2">
      <c r="B110018" s="323"/>
    </row>
    <row r="110019" spans="2:2">
      <c r="B110019" s="323"/>
    </row>
    <row r="110020" spans="2:2">
      <c r="B110020" s="323"/>
    </row>
    <row r="110021" spans="2:2">
      <c r="B110021" s="323"/>
    </row>
    <row r="110022" spans="2:2">
      <c r="B110022" s="323"/>
    </row>
    <row r="110023" spans="2:2">
      <c r="B110023" s="323"/>
    </row>
    <row r="110024" spans="2:2">
      <c r="B110024" s="323"/>
    </row>
    <row r="110025" spans="2:2">
      <c r="B110025" s="323"/>
    </row>
    <row r="110026" spans="2:2">
      <c r="B110026" s="323"/>
    </row>
    <row r="110027" spans="2:2">
      <c r="B110027" s="323"/>
    </row>
    <row r="110028" spans="2:2">
      <c r="B110028" s="323"/>
    </row>
    <row r="110029" spans="2:2">
      <c r="B110029" s="323"/>
    </row>
    <row r="110030" spans="2:2">
      <c r="B110030" s="323"/>
    </row>
    <row r="110031" spans="2:2">
      <c r="B110031" s="323"/>
    </row>
    <row r="110032" spans="2:2">
      <c r="B110032" s="323"/>
    </row>
    <row r="110033" spans="2:2">
      <c r="B110033" s="323"/>
    </row>
    <row r="110034" spans="2:2">
      <c r="B110034" s="323"/>
    </row>
    <row r="110035" spans="2:2">
      <c r="B110035" s="323"/>
    </row>
    <row r="110036" spans="2:2">
      <c r="B110036" s="323"/>
    </row>
    <row r="110037" spans="2:2">
      <c r="B110037" s="323"/>
    </row>
    <row r="110038" spans="2:2">
      <c r="B110038" s="323"/>
    </row>
    <row r="110039" spans="2:2">
      <c r="B110039" s="323"/>
    </row>
    <row r="110040" spans="2:2">
      <c r="B110040" s="323"/>
    </row>
    <row r="110041" spans="2:2">
      <c r="B110041" s="323"/>
    </row>
    <row r="110042" spans="2:2">
      <c r="B110042" s="323"/>
    </row>
    <row r="110043" spans="2:2">
      <c r="B110043" s="323"/>
    </row>
    <row r="110044" spans="2:2">
      <c r="B110044" s="323"/>
    </row>
    <row r="110045" spans="2:2">
      <c r="B110045" s="323"/>
    </row>
    <row r="110046" spans="2:2">
      <c r="B110046" s="323"/>
    </row>
    <row r="110047" spans="2:2">
      <c r="B110047" s="323"/>
    </row>
    <row r="110048" spans="2:2">
      <c r="B110048" s="323"/>
    </row>
    <row r="110049" spans="2:2">
      <c r="B110049" s="323"/>
    </row>
    <row r="110050" spans="2:2">
      <c r="B110050" s="323"/>
    </row>
    <row r="110051" spans="2:2">
      <c r="B110051" s="323"/>
    </row>
    <row r="110052" spans="2:2">
      <c r="B110052" s="323"/>
    </row>
    <row r="110053" spans="2:2">
      <c r="B110053" s="323"/>
    </row>
    <row r="110054" spans="2:2">
      <c r="B110054" s="323"/>
    </row>
    <row r="110055" spans="2:2">
      <c r="B110055" s="323"/>
    </row>
    <row r="110056" spans="2:2">
      <c r="B110056" s="323"/>
    </row>
    <row r="110057" spans="2:2">
      <c r="B110057" s="323"/>
    </row>
    <row r="110058" spans="2:2">
      <c r="B110058" s="323"/>
    </row>
    <row r="110059" spans="2:2">
      <c r="B110059" s="323"/>
    </row>
    <row r="110060" spans="2:2">
      <c r="B110060" s="323"/>
    </row>
    <row r="110061" spans="2:2">
      <c r="B110061" s="323"/>
    </row>
    <row r="110062" spans="2:2">
      <c r="B110062" s="323"/>
    </row>
    <row r="110063" spans="2:2">
      <c r="B110063" s="323"/>
    </row>
    <row r="110064" spans="2:2">
      <c r="B110064" s="323"/>
    </row>
    <row r="110065" spans="2:2">
      <c r="B110065" s="323"/>
    </row>
    <row r="110066" spans="2:2">
      <c r="B110066" s="323"/>
    </row>
    <row r="110067" spans="2:2">
      <c r="B110067" s="323"/>
    </row>
    <row r="110068" spans="2:2">
      <c r="B110068" s="323"/>
    </row>
    <row r="110069" spans="2:2">
      <c r="B110069" s="323"/>
    </row>
    <row r="110070" spans="2:2">
      <c r="B110070" s="323"/>
    </row>
    <row r="110071" spans="2:2">
      <c r="B110071" s="323"/>
    </row>
    <row r="110072" spans="2:2">
      <c r="B110072" s="323"/>
    </row>
    <row r="110073" spans="2:2">
      <c r="B110073" s="323"/>
    </row>
    <row r="110074" spans="2:2">
      <c r="B110074" s="323"/>
    </row>
    <row r="110075" spans="2:2">
      <c r="B110075" s="323"/>
    </row>
    <row r="110076" spans="2:2">
      <c r="B110076" s="323"/>
    </row>
    <row r="110077" spans="2:2">
      <c r="B110077" s="323"/>
    </row>
    <row r="110078" spans="2:2">
      <c r="B110078" s="323"/>
    </row>
    <row r="110079" spans="2:2">
      <c r="B110079" s="323"/>
    </row>
    <row r="110080" spans="2:2">
      <c r="B110080" s="323"/>
    </row>
    <row r="110081" spans="2:2">
      <c r="B110081" s="323"/>
    </row>
    <row r="110082" spans="2:2">
      <c r="B110082" s="323"/>
    </row>
    <row r="110083" spans="2:2">
      <c r="B110083" s="323"/>
    </row>
    <row r="110084" spans="2:2">
      <c r="B110084" s="323"/>
    </row>
    <row r="110085" spans="2:2">
      <c r="B110085" s="323"/>
    </row>
    <row r="110086" spans="2:2">
      <c r="B110086" s="323"/>
    </row>
    <row r="110087" spans="2:2">
      <c r="B110087" s="323"/>
    </row>
    <row r="110088" spans="2:2">
      <c r="B110088" s="323"/>
    </row>
    <row r="110089" spans="2:2">
      <c r="B110089" s="323"/>
    </row>
    <row r="110090" spans="2:2">
      <c r="B110090" s="323"/>
    </row>
    <row r="110091" spans="2:2">
      <c r="B110091" s="323"/>
    </row>
    <row r="110092" spans="2:2">
      <c r="B110092" s="323"/>
    </row>
    <row r="110093" spans="2:2">
      <c r="B110093" s="323"/>
    </row>
    <row r="110094" spans="2:2">
      <c r="B110094" s="323"/>
    </row>
    <row r="110095" spans="2:2">
      <c r="B110095" s="323"/>
    </row>
    <row r="110096" spans="2:2">
      <c r="B110096" s="323"/>
    </row>
    <row r="110097" spans="2:2">
      <c r="B110097" s="323"/>
    </row>
    <row r="110098" spans="2:2">
      <c r="B110098" s="323"/>
    </row>
    <row r="110099" spans="2:2">
      <c r="B110099" s="323"/>
    </row>
    <row r="110100" spans="2:2">
      <c r="B110100" s="323"/>
    </row>
    <row r="110101" spans="2:2">
      <c r="B110101" s="323"/>
    </row>
    <row r="110102" spans="2:2">
      <c r="B110102" s="323"/>
    </row>
    <row r="110103" spans="2:2">
      <c r="B110103" s="323"/>
    </row>
    <row r="110104" spans="2:2">
      <c r="B110104" s="323"/>
    </row>
    <row r="110105" spans="2:2">
      <c r="B110105" s="323"/>
    </row>
    <row r="110106" spans="2:2">
      <c r="B110106" s="323"/>
    </row>
    <row r="110107" spans="2:2">
      <c r="B110107" s="323"/>
    </row>
    <row r="110108" spans="2:2">
      <c r="B110108" s="323"/>
    </row>
    <row r="110109" spans="2:2">
      <c r="B110109" s="323"/>
    </row>
    <row r="110110" spans="2:2">
      <c r="B110110" s="323"/>
    </row>
    <row r="110111" spans="2:2">
      <c r="B110111" s="323"/>
    </row>
    <row r="110112" spans="2:2">
      <c r="B110112" s="323"/>
    </row>
    <row r="110113" spans="2:2">
      <c r="B110113" s="323"/>
    </row>
    <row r="110114" spans="2:2">
      <c r="B110114" s="323"/>
    </row>
    <row r="110115" spans="2:2">
      <c r="B110115" s="323"/>
    </row>
    <row r="110116" spans="2:2">
      <c r="B110116" s="323"/>
    </row>
    <row r="110117" spans="2:2">
      <c r="B110117" s="323"/>
    </row>
    <row r="110118" spans="2:2">
      <c r="B110118" s="323"/>
    </row>
    <row r="110119" spans="2:2">
      <c r="B110119" s="323"/>
    </row>
    <row r="110120" spans="2:2">
      <c r="B110120" s="323"/>
    </row>
    <row r="110121" spans="2:2">
      <c r="B110121" s="323"/>
    </row>
    <row r="110122" spans="2:2">
      <c r="B110122" s="323"/>
    </row>
    <row r="110123" spans="2:2">
      <c r="B110123" s="323"/>
    </row>
    <row r="110124" spans="2:2">
      <c r="B110124" s="323"/>
    </row>
    <row r="110125" spans="2:2">
      <c r="B110125" s="323"/>
    </row>
    <row r="110126" spans="2:2">
      <c r="B110126" s="323"/>
    </row>
    <row r="110127" spans="2:2">
      <c r="B110127" s="323"/>
    </row>
    <row r="110128" spans="2:2">
      <c r="B110128" s="323"/>
    </row>
    <row r="110129" spans="2:2">
      <c r="B110129" s="323"/>
    </row>
    <row r="110130" spans="2:2">
      <c r="B110130" s="323"/>
    </row>
    <row r="110131" spans="2:2">
      <c r="B110131" s="323"/>
    </row>
    <row r="110132" spans="2:2">
      <c r="B110132" s="323"/>
    </row>
    <row r="110133" spans="2:2">
      <c r="B110133" s="323"/>
    </row>
    <row r="110134" spans="2:2">
      <c r="B110134" s="323"/>
    </row>
    <row r="110135" spans="2:2">
      <c r="B110135" s="323"/>
    </row>
    <row r="110136" spans="2:2">
      <c r="B110136" s="323"/>
    </row>
    <row r="110137" spans="2:2">
      <c r="B110137" s="323"/>
    </row>
    <row r="110138" spans="2:2">
      <c r="B110138" s="323"/>
    </row>
    <row r="110139" spans="2:2">
      <c r="B110139" s="323"/>
    </row>
    <row r="110140" spans="2:2">
      <c r="B110140" s="323"/>
    </row>
    <row r="110141" spans="2:2">
      <c r="B110141" s="323"/>
    </row>
    <row r="110142" spans="2:2">
      <c r="B110142" s="323"/>
    </row>
    <row r="110143" spans="2:2">
      <c r="B110143" s="323"/>
    </row>
    <row r="110144" spans="2:2">
      <c r="B110144" s="323"/>
    </row>
    <row r="110145" spans="2:2">
      <c r="B110145" s="323"/>
    </row>
    <row r="110146" spans="2:2">
      <c r="B110146" s="323"/>
    </row>
    <row r="110147" spans="2:2">
      <c r="B110147" s="323"/>
    </row>
    <row r="110148" spans="2:2">
      <c r="B110148" s="323"/>
    </row>
    <row r="110149" spans="2:2">
      <c r="B110149" s="323"/>
    </row>
    <row r="110150" spans="2:2">
      <c r="B110150" s="323"/>
    </row>
    <row r="110151" spans="2:2">
      <c r="B110151" s="323"/>
    </row>
    <row r="110152" spans="2:2">
      <c r="B110152" s="323"/>
    </row>
    <row r="110153" spans="2:2">
      <c r="B110153" s="323"/>
    </row>
    <row r="110154" spans="2:2">
      <c r="B110154" s="323"/>
    </row>
    <row r="110155" spans="2:2">
      <c r="B110155" s="323"/>
    </row>
    <row r="110156" spans="2:2">
      <c r="B110156" s="323"/>
    </row>
    <row r="110157" spans="2:2">
      <c r="B110157" s="323"/>
    </row>
    <row r="110158" spans="2:2">
      <c r="B110158" s="323"/>
    </row>
    <row r="110159" spans="2:2">
      <c r="B110159" s="323"/>
    </row>
    <row r="110160" spans="2:2">
      <c r="B110160" s="323"/>
    </row>
    <row r="110161" spans="2:2">
      <c r="B110161" s="323"/>
    </row>
    <row r="110162" spans="2:2">
      <c r="B110162" s="323"/>
    </row>
    <row r="110163" spans="2:2">
      <c r="B110163" s="323"/>
    </row>
    <row r="110164" spans="2:2">
      <c r="B110164" s="323"/>
    </row>
    <row r="110165" spans="2:2">
      <c r="B110165" s="323"/>
    </row>
    <row r="110166" spans="2:2">
      <c r="B110166" s="323"/>
    </row>
    <row r="110167" spans="2:2">
      <c r="B110167" s="323"/>
    </row>
    <row r="110168" spans="2:2">
      <c r="B110168" s="323"/>
    </row>
    <row r="110169" spans="2:2">
      <c r="B110169" s="323"/>
    </row>
    <row r="110170" spans="2:2">
      <c r="B110170" s="323"/>
    </row>
    <row r="110171" spans="2:2">
      <c r="B110171" s="323"/>
    </row>
    <row r="110172" spans="2:2">
      <c r="B110172" s="323"/>
    </row>
    <row r="110173" spans="2:2">
      <c r="B110173" s="323"/>
    </row>
    <row r="110174" spans="2:2">
      <c r="B110174" s="323"/>
    </row>
    <row r="110175" spans="2:2">
      <c r="B110175" s="323"/>
    </row>
    <row r="110176" spans="2:2">
      <c r="B110176" s="323"/>
    </row>
    <row r="110177" spans="2:2">
      <c r="B110177" s="323"/>
    </row>
    <row r="110178" spans="2:2">
      <c r="B110178" s="323"/>
    </row>
    <row r="110179" spans="2:2">
      <c r="B110179" s="323"/>
    </row>
    <row r="110180" spans="2:2">
      <c r="B110180" s="323"/>
    </row>
    <row r="110181" spans="2:2">
      <c r="B110181" s="323"/>
    </row>
    <row r="110182" spans="2:2">
      <c r="B110182" s="323"/>
    </row>
    <row r="110183" spans="2:2">
      <c r="B110183" s="323"/>
    </row>
    <row r="110184" spans="2:2">
      <c r="B110184" s="323"/>
    </row>
    <row r="110185" spans="2:2">
      <c r="B110185" s="323"/>
    </row>
    <row r="110186" spans="2:2">
      <c r="B110186" s="323"/>
    </row>
    <row r="110187" spans="2:2">
      <c r="B110187" s="323"/>
    </row>
    <row r="110188" spans="2:2">
      <c r="B110188" s="323"/>
    </row>
    <row r="110189" spans="2:2">
      <c r="B110189" s="323"/>
    </row>
    <row r="110190" spans="2:2">
      <c r="B110190" s="323"/>
    </row>
    <row r="110191" spans="2:2">
      <c r="B110191" s="323"/>
    </row>
    <row r="110192" spans="2:2">
      <c r="B110192" s="323"/>
    </row>
    <row r="110193" spans="2:2">
      <c r="B110193" s="323"/>
    </row>
    <row r="110194" spans="2:2">
      <c r="B110194" s="323"/>
    </row>
    <row r="110195" spans="2:2">
      <c r="B110195" s="323"/>
    </row>
    <row r="110196" spans="2:2">
      <c r="B110196" s="323"/>
    </row>
    <row r="110197" spans="2:2">
      <c r="B110197" s="323"/>
    </row>
    <row r="110198" spans="2:2">
      <c r="B110198" s="323"/>
    </row>
    <row r="110199" spans="2:2">
      <c r="B110199" s="323"/>
    </row>
    <row r="110200" spans="2:2">
      <c r="B110200" s="323"/>
    </row>
    <row r="110201" spans="2:2">
      <c r="B110201" s="323"/>
    </row>
    <row r="110202" spans="2:2">
      <c r="B110202" s="323"/>
    </row>
    <row r="110203" spans="2:2">
      <c r="B110203" s="323"/>
    </row>
    <row r="110204" spans="2:2">
      <c r="B110204" s="323"/>
    </row>
    <row r="110205" spans="2:2">
      <c r="B110205" s="323"/>
    </row>
    <row r="110206" spans="2:2">
      <c r="B110206" s="323"/>
    </row>
    <row r="110207" spans="2:2">
      <c r="B110207" s="323"/>
    </row>
    <row r="110208" spans="2:2">
      <c r="B110208" s="323"/>
    </row>
    <row r="110209" spans="2:2">
      <c r="B110209" s="323"/>
    </row>
    <row r="110210" spans="2:2">
      <c r="B110210" s="323"/>
    </row>
    <row r="110211" spans="2:2">
      <c r="B110211" s="323"/>
    </row>
    <row r="110212" spans="2:2">
      <c r="B110212" s="323"/>
    </row>
    <row r="110213" spans="2:2">
      <c r="B110213" s="323"/>
    </row>
    <row r="110214" spans="2:2">
      <c r="B110214" s="323"/>
    </row>
    <row r="110215" spans="2:2">
      <c r="B110215" s="323"/>
    </row>
    <row r="110216" spans="2:2">
      <c r="B110216" s="323"/>
    </row>
    <row r="110217" spans="2:2">
      <c r="B110217" s="323"/>
    </row>
    <row r="110218" spans="2:2">
      <c r="B110218" s="323"/>
    </row>
    <row r="110219" spans="2:2">
      <c r="B110219" s="323"/>
    </row>
    <row r="110220" spans="2:2">
      <c r="B110220" s="323"/>
    </row>
    <row r="110221" spans="2:2">
      <c r="B110221" s="323"/>
    </row>
    <row r="110222" spans="2:2">
      <c r="B110222" s="323"/>
    </row>
    <row r="110223" spans="2:2">
      <c r="B110223" s="323"/>
    </row>
    <row r="110224" spans="2:2">
      <c r="B110224" s="323"/>
    </row>
    <row r="110225" spans="2:2">
      <c r="B110225" s="323"/>
    </row>
    <row r="110226" spans="2:2">
      <c r="B110226" s="323"/>
    </row>
    <row r="110227" spans="2:2">
      <c r="B110227" s="323"/>
    </row>
    <row r="110228" spans="2:2">
      <c r="B110228" s="323"/>
    </row>
    <row r="110229" spans="2:2">
      <c r="B110229" s="323"/>
    </row>
    <row r="110230" spans="2:2">
      <c r="B110230" s="323"/>
    </row>
    <row r="110231" spans="2:2">
      <c r="B110231" s="323"/>
    </row>
    <row r="110232" spans="2:2">
      <c r="B110232" s="323"/>
    </row>
    <row r="110233" spans="2:2">
      <c r="B110233" s="323"/>
    </row>
    <row r="110234" spans="2:2">
      <c r="B110234" s="323"/>
    </row>
    <row r="110235" spans="2:2">
      <c r="B110235" s="323"/>
    </row>
    <row r="110236" spans="2:2">
      <c r="B110236" s="323"/>
    </row>
    <row r="110237" spans="2:2">
      <c r="B110237" s="323"/>
    </row>
    <row r="110238" spans="2:2">
      <c r="B110238" s="323"/>
    </row>
    <row r="110239" spans="2:2">
      <c r="B110239" s="323"/>
    </row>
    <row r="110240" spans="2:2">
      <c r="B110240" s="323"/>
    </row>
    <row r="110241" spans="2:2">
      <c r="B110241" s="323"/>
    </row>
    <row r="110242" spans="2:2">
      <c r="B110242" s="323"/>
    </row>
    <row r="110243" spans="2:2">
      <c r="B110243" s="323"/>
    </row>
    <row r="110244" spans="2:2">
      <c r="B110244" s="323"/>
    </row>
    <row r="110245" spans="2:2">
      <c r="B110245" s="323"/>
    </row>
    <row r="110246" spans="2:2">
      <c r="B110246" s="323"/>
    </row>
    <row r="110247" spans="2:2">
      <c r="B110247" s="323"/>
    </row>
    <row r="110248" spans="2:2">
      <c r="B110248" s="323"/>
    </row>
    <row r="110249" spans="2:2">
      <c r="B110249" s="323"/>
    </row>
    <row r="110250" spans="2:2">
      <c r="B110250" s="323"/>
    </row>
    <row r="110251" spans="2:2">
      <c r="B110251" s="323"/>
    </row>
    <row r="110252" spans="2:2">
      <c r="B110252" s="323"/>
    </row>
    <row r="110253" spans="2:2">
      <c r="B110253" s="323"/>
    </row>
    <row r="110254" spans="2:2">
      <c r="B110254" s="323"/>
    </row>
    <row r="110255" spans="2:2">
      <c r="B110255" s="323"/>
    </row>
    <row r="110256" spans="2:2">
      <c r="B110256" s="323"/>
    </row>
    <row r="110257" spans="2:2">
      <c r="B110257" s="323"/>
    </row>
    <row r="110258" spans="2:2">
      <c r="B110258" s="323"/>
    </row>
    <row r="110259" spans="2:2">
      <c r="B110259" s="323"/>
    </row>
    <row r="110260" spans="2:2">
      <c r="B110260" s="323"/>
    </row>
    <row r="110261" spans="2:2">
      <c r="B110261" s="323"/>
    </row>
    <row r="110262" spans="2:2">
      <c r="B110262" s="323"/>
    </row>
    <row r="110263" spans="2:2">
      <c r="B110263" s="323"/>
    </row>
    <row r="110264" spans="2:2">
      <c r="B110264" s="323"/>
    </row>
    <row r="110265" spans="2:2">
      <c r="B110265" s="323"/>
    </row>
    <row r="110266" spans="2:2">
      <c r="B110266" s="323"/>
    </row>
    <row r="110267" spans="2:2">
      <c r="B110267" s="323"/>
    </row>
    <row r="110268" spans="2:2">
      <c r="B110268" s="323"/>
    </row>
    <row r="110269" spans="2:2">
      <c r="B110269" s="323"/>
    </row>
    <row r="110270" spans="2:2">
      <c r="B110270" s="323"/>
    </row>
    <row r="110271" spans="2:2">
      <c r="B110271" s="323"/>
    </row>
    <row r="110272" spans="2:2">
      <c r="B110272" s="323"/>
    </row>
    <row r="110273" spans="2:2">
      <c r="B110273" s="323"/>
    </row>
    <row r="110274" spans="2:2">
      <c r="B110274" s="323"/>
    </row>
    <row r="110275" spans="2:2">
      <c r="B110275" s="323"/>
    </row>
    <row r="110276" spans="2:2">
      <c r="B110276" s="323"/>
    </row>
    <row r="110277" spans="2:2">
      <c r="B110277" s="323"/>
    </row>
    <row r="110278" spans="2:2">
      <c r="B110278" s="323"/>
    </row>
    <row r="110279" spans="2:2">
      <c r="B110279" s="323"/>
    </row>
    <row r="110280" spans="2:2">
      <c r="B110280" s="323"/>
    </row>
    <row r="110281" spans="2:2">
      <c r="B110281" s="323"/>
    </row>
    <row r="110282" spans="2:2">
      <c r="B110282" s="323"/>
    </row>
    <row r="110283" spans="2:2">
      <c r="B110283" s="323"/>
    </row>
    <row r="110284" spans="2:2">
      <c r="B110284" s="323"/>
    </row>
    <row r="110285" spans="2:2">
      <c r="B110285" s="323"/>
    </row>
    <row r="110286" spans="2:2">
      <c r="B110286" s="323"/>
    </row>
    <row r="110287" spans="2:2">
      <c r="B110287" s="323"/>
    </row>
    <row r="110288" spans="2:2">
      <c r="B110288" s="323"/>
    </row>
    <row r="110289" spans="2:2">
      <c r="B110289" s="323"/>
    </row>
    <row r="110290" spans="2:2">
      <c r="B110290" s="323"/>
    </row>
    <row r="110291" spans="2:2">
      <c r="B110291" s="323"/>
    </row>
    <row r="110292" spans="2:2">
      <c r="B110292" s="323"/>
    </row>
    <row r="110293" spans="2:2">
      <c r="B110293" s="323"/>
    </row>
    <row r="110294" spans="2:2">
      <c r="B110294" s="323"/>
    </row>
    <row r="110295" spans="2:2">
      <c r="B110295" s="323"/>
    </row>
    <row r="110296" spans="2:2">
      <c r="B110296" s="323"/>
    </row>
    <row r="110297" spans="2:2">
      <c r="B110297" s="323"/>
    </row>
    <row r="110298" spans="2:2">
      <c r="B110298" s="323"/>
    </row>
    <row r="110299" spans="2:2">
      <c r="B110299" s="323"/>
    </row>
    <row r="110300" spans="2:2">
      <c r="B110300" s="323"/>
    </row>
    <row r="110301" spans="2:2">
      <c r="B110301" s="323"/>
    </row>
    <row r="110302" spans="2:2">
      <c r="B110302" s="323"/>
    </row>
    <row r="110303" spans="2:2">
      <c r="B110303" s="323"/>
    </row>
    <row r="110304" spans="2:2">
      <c r="B110304" s="323"/>
    </row>
    <row r="110305" spans="2:2">
      <c r="B110305" s="323"/>
    </row>
    <row r="110306" spans="2:2">
      <c r="B110306" s="323"/>
    </row>
    <row r="110307" spans="2:2">
      <c r="B110307" s="323"/>
    </row>
    <row r="110308" spans="2:2">
      <c r="B110308" s="323"/>
    </row>
    <row r="110309" spans="2:2">
      <c r="B110309" s="323"/>
    </row>
    <row r="110310" spans="2:2">
      <c r="B110310" s="323"/>
    </row>
    <row r="110311" spans="2:2">
      <c r="B110311" s="323"/>
    </row>
    <row r="110312" spans="2:2">
      <c r="B110312" s="323"/>
    </row>
    <row r="110313" spans="2:2">
      <c r="B110313" s="323"/>
    </row>
    <row r="110314" spans="2:2">
      <c r="B110314" s="323"/>
    </row>
    <row r="110315" spans="2:2">
      <c r="B110315" s="323"/>
    </row>
    <row r="110316" spans="2:2">
      <c r="B110316" s="323"/>
    </row>
    <row r="110317" spans="2:2">
      <c r="B110317" s="323"/>
    </row>
    <row r="110318" spans="2:2">
      <c r="B110318" s="323"/>
    </row>
    <row r="110319" spans="2:2">
      <c r="B110319" s="323"/>
    </row>
    <row r="110320" spans="2:2">
      <c r="B110320" s="323"/>
    </row>
    <row r="110321" spans="2:2">
      <c r="B110321" s="323"/>
    </row>
    <row r="110322" spans="2:2">
      <c r="B110322" s="323"/>
    </row>
    <row r="110323" spans="2:2">
      <c r="B110323" s="323"/>
    </row>
    <row r="110324" spans="2:2">
      <c r="B110324" s="323"/>
    </row>
    <row r="110325" spans="2:2">
      <c r="B110325" s="323"/>
    </row>
    <row r="110326" spans="2:2">
      <c r="B110326" s="323"/>
    </row>
    <row r="110327" spans="2:2">
      <c r="B110327" s="323"/>
    </row>
    <row r="110328" spans="2:2">
      <c r="B110328" s="323"/>
    </row>
    <row r="110329" spans="2:2">
      <c r="B110329" s="323"/>
    </row>
    <row r="110330" spans="2:2">
      <c r="B110330" s="323"/>
    </row>
    <row r="110331" spans="2:2">
      <c r="B110331" s="323"/>
    </row>
    <row r="110332" spans="2:2">
      <c r="B110332" s="323"/>
    </row>
    <row r="110333" spans="2:2">
      <c r="B110333" s="323"/>
    </row>
    <row r="110334" spans="2:2">
      <c r="B110334" s="323"/>
    </row>
    <row r="110335" spans="2:2">
      <c r="B110335" s="323"/>
    </row>
    <row r="110336" spans="2:2">
      <c r="B110336" s="323"/>
    </row>
    <row r="110337" spans="2:2">
      <c r="B110337" s="323"/>
    </row>
    <row r="110338" spans="2:2">
      <c r="B110338" s="323"/>
    </row>
    <row r="110339" spans="2:2">
      <c r="B110339" s="323"/>
    </row>
    <row r="110340" spans="2:2">
      <c r="B110340" s="323"/>
    </row>
    <row r="110341" spans="2:2">
      <c r="B110341" s="323"/>
    </row>
    <row r="110342" spans="2:2">
      <c r="B110342" s="323"/>
    </row>
    <row r="110343" spans="2:2">
      <c r="B110343" s="323"/>
    </row>
    <row r="110344" spans="2:2">
      <c r="B110344" s="323"/>
    </row>
    <row r="110345" spans="2:2">
      <c r="B110345" s="323"/>
    </row>
    <row r="110346" spans="2:2">
      <c r="B110346" s="323"/>
    </row>
    <row r="110347" spans="2:2">
      <c r="B110347" s="323"/>
    </row>
    <row r="110348" spans="2:2">
      <c r="B110348" s="323"/>
    </row>
    <row r="110349" spans="2:2">
      <c r="B110349" s="323"/>
    </row>
    <row r="110350" spans="2:2">
      <c r="B110350" s="323"/>
    </row>
    <row r="110351" spans="2:2">
      <c r="B110351" s="323"/>
    </row>
    <row r="110352" spans="2:2">
      <c r="B110352" s="323"/>
    </row>
    <row r="110353" spans="2:2">
      <c r="B110353" s="323"/>
    </row>
    <row r="110354" spans="2:2">
      <c r="B110354" s="323"/>
    </row>
    <row r="110355" spans="2:2">
      <c r="B110355" s="323"/>
    </row>
    <row r="110356" spans="2:2">
      <c r="B110356" s="323"/>
    </row>
    <row r="110357" spans="2:2">
      <c r="B110357" s="323"/>
    </row>
    <row r="110358" spans="2:2">
      <c r="B110358" s="323"/>
    </row>
    <row r="110359" spans="2:2">
      <c r="B110359" s="323"/>
    </row>
    <row r="110360" spans="2:2">
      <c r="B110360" s="323"/>
    </row>
    <row r="110361" spans="2:2">
      <c r="B110361" s="323"/>
    </row>
    <row r="110362" spans="2:2">
      <c r="B110362" s="323"/>
    </row>
    <row r="110363" spans="2:2">
      <c r="B110363" s="323"/>
    </row>
    <row r="110364" spans="2:2">
      <c r="B110364" s="323"/>
    </row>
    <row r="110365" spans="2:2">
      <c r="B110365" s="323"/>
    </row>
    <row r="110366" spans="2:2">
      <c r="B110366" s="323"/>
    </row>
    <row r="110367" spans="2:2">
      <c r="B110367" s="323"/>
    </row>
    <row r="110368" spans="2:2">
      <c r="B110368" s="323"/>
    </row>
    <row r="110369" spans="2:2">
      <c r="B110369" s="323"/>
    </row>
    <row r="110370" spans="2:2">
      <c r="B110370" s="323"/>
    </row>
    <row r="110371" spans="2:2">
      <c r="B110371" s="323"/>
    </row>
    <row r="110372" spans="2:2">
      <c r="B110372" s="323"/>
    </row>
    <row r="110373" spans="2:2">
      <c r="B110373" s="323"/>
    </row>
    <row r="110374" spans="2:2">
      <c r="B110374" s="323"/>
    </row>
    <row r="110375" spans="2:2">
      <c r="B110375" s="323"/>
    </row>
    <row r="110376" spans="2:2">
      <c r="B110376" s="323"/>
    </row>
    <row r="110377" spans="2:2">
      <c r="B110377" s="323"/>
    </row>
    <row r="110378" spans="2:2">
      <c r="B110378" s="323"/>
    </row>
    <row r="110379" spans="2:2">
      <c r="B110379" s="323"/>
    </row>
    <row r="110380" spans="2:2">
      <c r="B110380" s="323"/>
    </row>
    <row r="110381" spans="2:2">
      <c r="B110381" s="323"/>
    </row>
    <row r="110382" spans="2:2">
      <c r="B110382" s="323"/>
    </row>
    <row r="110383" spans="2:2">
      <c r="B110383" s="323"/>
    </row>
    <row r="110384" spans="2:2">
      <c r="B110384" s="323"/>
    </row>
    <row r="110385" spans="2:2">
      <c r="B110385" s="323"/>
    </row>
    <row r="110386" spans="2:2">
      <c r="B110386" s="323"/>
    </row>
    <row r="110387" spans="2:2">
      <c r="B110387" s="323"/>
    </row>
    <row r="110388" spans="2:2">
      <c r="B110388" s="323"/>
    </row>
    <row r="110389" spans="2:2">
      <c r="B110389" s="323"/>
    </row>
    <row r="110390" spans="2:2">
      <c r="B110390" s="323"/>
    </row>
    <row r="110391" spans="2:2">
      <c r="B110391" s="323"/>
    </row>
    <row r="110392" spans="2:2">
      <c r="B110392" s="323"/>
    </row>
    <row r="110393" spans="2:2">
      <c r="B110393" s="323"/>
    </row>
    <row r="110394" spans="2:2">
      <c r="B110394" s="323"/>
    </row>
    <row r="110395" spans="2:2">
      <c r="B110395" s="323"/>
    </row>
    <row r="110396" spans="2:2">
      <c r="B110396" s="323"/>
    </row>
    <row r="110397" spans="2:2">
      <c r="B110397" s="323"/>
    </row>
    <row r="110398" spans="2:2">
      <c r="B110398" s="323"/>
    </row>
    <row r="110399" spans="2:2">
      <c r="B110399" s="323"/>
    </row>
    <row r="110400" spans="2:2">
      <c r="B110400" s="323"/>
    </row>
    <row r="110401" spans="2:2">
      <c r="B110401" s="323"/>
    </row>
    <row r="110402" spans="2:2">
      <c r="B110402" s="323"/>
    </row>
    <row r="110403" spans="2:2">
      <c r="B110403" s="323"/>
    </row>
    <row r="110404" spans="2:2">
      <c r="B110404" s="323"/>
    </row>
    <row r="110405" spans="2:2">
      <c r="B110405" s="323"/>
    </row>
    <row r="110406" spans="2:2">
      <c r="B110406" s="323"/>
    </row>
    <row r="110407" spans="2:2">
      <c r="B110407" s="323"/>
    </row>
    <row r="110408" spans="2:2">
      <c r="B110408" s="323"/>
    </row>
    <row r="110409" spans="2:2">
      <c r="B110409" s="323"/>
    </row>
    <row r="110410" spans="2:2">
      <c r="B110410" s="323"/>
    </row>
    <row r="110411" spans="2:2">
      <c r="B110411" s="323"/>
    </row>
    <row r="110412" spans="2:2">
      <c r="B110412" s="323"/>
    </row>
    <row r="110413" spans="2:2">
      <c r="B110413" s="323"/>
    </row>
    <row r="110414" spans="2:2">
      <c r="B110414" s="323"/>
    </row>
    <row r="110415" spans="2:2">
      <c r="B110415" s="323"/>
    </row>
    <row r="110416" spans="2:2">
      <c r="B110416" s="323"/>
    </row>
    <row r="110417" spans="2:2">
      <c r="B110417" s="323"/>
    </row>
    <row r="110418" spans="2:2">
      <c r="B110418" s="323"/>
    </row>
    <row r="110419" spans="2:2">
      <c r="B110419" s="323"/>
    </row>
    <row r="110420" spans="2:2">
      <c r="B110420" s="323"/>
    </row>
    <row r="110421" spans="2:2">
      <c r="B110421" s="323"/>
    </row>
    <row r="110422" spans="2:2">
      <c r="B110422" s="323"/>
    </row>
    <row r="110423" spans="2:2">
      <c r="B110423" s="323"/>
    </row>
    <row r="110424" spans="2:2">
      <c r="B110424" s="323"/>
    </row>
    <row r="110425" spans="2:2">
      <c r="B110425" s="323"/>
    </row>
    <row r="110426" spans="2:2">
      <c r="B110426" s="323"/>
    </row>
    <row r="110427" spans="2:2">
      <c r="B110427" s="323"/>
    </row>
    <row r="110428" spans="2:2">
      <c r="B110428" s="323"/>
    </row>
    <row r="110429" spans="2:2">
      <c r="B110429" s="323"/>
    </row>
    <row r="110430" spans="2:2">
      <c r="B110430" s="323"/>
    </row>
    <row r="110431" spans="2:2">
      <c r="B110431" s="323"/>
    </row>
    <row r="110432" spans="2:2">
      <c r="B110432" s="323"/>
    </row>
    <row r="110433" spans="2:2">
      <c r="B110433" s="323"/>
    </row>
    <row r="110434" spans="2:2">
      <c r="B110434" s="323"/>
    </row>
    <row r="110435" spans="2:2">
      <c r="B110435" s="323"/>
    </row>
    <row r="110436" spans="2:2">
      <c r="B110436" s="323"/>
    </row>
    <row r="110437" spans="2:2">
      <c r="B110437" s="323"/>
    </row>
    <row r="110438" spans="2:2">
      <c r="B110438" s="323"/>
    </row>
    <row r="110439" spans="2:2">
      <c r="B110439" s="323"/>
    </row>
    <row r="110440" spans="2:2">
      <c r="B110440" s="323"/>
    </row>
    <row r="110441" spans="2:2">
      <c r="B110441" s="323"/>
    </row>
    <row r="110442" spans="2:2">
      <c r="B110442" s="323"/>
    </row>
    <row r="110443" spans="2:2">
      <c r="B110443" s="323"/>
    </row>
    <row r="110444" spans="2:2">
      <c r="B110444" s="323"/>
    </row>
    <row r="110445" spans="2:2">
      <c r="B110445" s="323"/>
    </row>
    <row r="110446" spans="2:2">
      <c r="B110446" s="323"/>
    </row>
    <row r="110447" spans="2:2">
      <c r="B110447" s="323"/>
    </row>
    <row r="110448" spans="2:2">
      <c r="B110448" s="323"/>
    </row>
    <row r="110449" spans="2:2">
      <c r="B110449" s="323"/>
    </row>
    <row r="110450" spans="2:2">
      <c r="B110450" s="323"/>
    </row>
    <row r="110451" spans="2:2">
      <c r="B110451" s="323"/>
    </row>
    <row r="110452" spans="2:2">
      <c r="B110452" s="323"/>
    </row>
    <row r="110453" spans="2:2">
      <c r="B110453" s="323"/>
    </row>
    <row r="110454" spans="2:2">
      <c r="B110454" s="323"/>
    </row>
    <row r="110455" spans="2:2">
      <c r="B110455" s="323"/>
    </row>
    <row r="110456" spans="2:2">
      <c r="B110456" s="323"/>
    </row>
    <row r="110457" spans="2:2">
      <c r="B110457" s="323"/>
    </row>
    <row r="110458" spans="2:2">
      <c r="B110458" s="323"/>
    </row>
    <row r="110459" spans="2:2">
      <c r="B110459" s="323"/>
    </row>
    <row r="110460" spans="2:2">
      <c r="B110460" s="323"/>
    </row>
    <row r="110461" spans="2:2">
      <c r="B110461" s="323"/>
    </row>
    <row r="110462" spans="2:2">
      <c r="B110462" s="323"/>
    </row>
    <row r="110463" spans="2:2">
      <c r="B110463" s="323"/>
    </row>
    <row r="110464" spans="2:2">
      <c r="B110464" s="323"/>
    </row>
    <row r="110465" spans="2:2">
      <c r="B110465" s="323"/>
    </row>
    <row r="110466" spans="2:2">
      <c r="B110466" s="323"/>
    </row>
    <row r="110467" spans="2:2">
      <c r="B110467" s="323"/>
    </row>
    <row r="110468" spans="2:2">
      <c r="B110468" s="323"/>
    </row>
    <row r="110469" spans="2:2">
      <c r="B110469" s="323"/>
    </row>
    <row r="110470" spans="2:2">
      <c r="B110470" s="323"/>
    </row>
    <row r="110471" spans="2:2">
      <c r="B110471" s="323"/>
    </row>
    <row r="110472" spans="2:2">
      <c r="B110472" s="323"/>
    </row>
    <row r="110473" spans="2:2">
      <c r="B110473" s="323"/>
    </row>
    <row r="110474" spans="2:2">
      <c r="B110474" s="323"/>
    </row>
    <row r="110475" spans="2:2">
      <c r="B110475" s="323"/>
    </row>
    <row r="110476" spans="2:2">
      <c r="B110476" s="323"/>
    </row>
    <row r="110477" spans="2:2">
      <c r="B110477" s="323"/>
    </row>
    <row r="110478" spans="2:2">
      <c r="B110478" s="323"/>
    </row>
    <row r="110479" spans="2:2">
      <c r="B110479" s="323"/>
    </row>
    <row r="110480" spans="2:2">
      <c r="B110480" s="323"/>
    </row>
    <row r="110481" spans="2:2">
      <c r="B110481" s="323"/>
    </row>
    <row r="110482" spans="2:2">
      <c r="B110482" s="323"/>
    </row>
    <row r="110483" spans="2:2">
      <c r="B110483" s="323"/>
    </row>
    <row r="110484" spans="2:2">
      <c r="B110484" s="323"/>
    </row>
    <row r="110485" spans="2:2">
      <c r="B110485" s="323"/>
    </row>
    <row r="110486" spans="2:2">
      <c r="B110486" s="323"/>
    </row>
    <row r="110487" spans="2:2">
      <c r="B110487" s="323"/>
    </row>
    <row r="110488" spans="2:2">
      <c r="B110488" s="323"/>
    </row>
    <row r="110489" spans="2:2">
      <c r="B110489" s="323"/>
    </row>
    <row r="110490" spans="2:2">
      <c r="B110490" s="323"/>
    </row>
    <row r="110491" spans="2:2">
      <c r="B110491" s="323"/>
    </row>
    <row r="110492" spans="2:2">
      <c r="B110492" s="323"/>
    </row>
    <row r="110493" spans="2:2">
      <c r="B110493" s="323"/>
    </row>
    <row r="110494" spans="2:2">
      <c r="B110494" s="323"/>
    </row>
    <row r="110495" spans="2:2">
      <c r="B110495" s="323"/>
    </row>
    <row r="110496" spans="2:2">
      <c r="B110496" s="323"/>
    </row>
    <row r="110497" spans="2:2">
      <c r="B110497" s="323"/>
    </row>
    <row r="110498" spans="2:2">
      <c r="B110498" s="323"/>
    </row>
    <row r="110499" spans="2:2">
      <c r="B110499" s="323"/>
    </row>
    <row r="110500" spans="2:2">
      <c r="B110500" s="323"/>
    </row>
    <row r="110501" spans="2:2">
      <c r="B110501" s="323"/>
    </row>
    <row r="110502" spans="2:2">
      <c r="B110502" s="323"/>
    </row>
    <row r="110503" spans="2:2">
      <c r="B110503" s="323"/>
    </row>
    <row r="110504" spans="2:2">
      <c r="B110504" s="323"/>
    </row>
    <row r="110505" spans="2:2">
      <c r="B110505" s="323"/>
    </row>
    <row r="110506" spans="2:2">
      <c r="B110506" s="323"/>
    </row>
    <row r="110507" spans="2:2">
      <c r="B110507" s="323"/>
    </row>
    <row r="110508" spans="2:2">
      <c r="B110508" s="323"/>
    </row>
    <row r="110509" spans="2:2">
      <c r="B110509" s="323"/>
    </row>
    <row r="110510" spans="2:2">
      <c r="B110510" s="323"/>
    </row>
    <row r="110511" spans="2:2">
      <c r="B110511" s="323"/>
    </row>
    <row r="110512" spans="2:2">
      <c r="B110512" s="323"/>
    </row>
    <row r="110513" spans="2:2">
      <c r="B110513" s="323"/>
    </row>
    <row r="110514" spans="2:2">
      <c r="B110514" s="323"/>
    </row>
    <row r="110515" spans="2:2">
      <c r="B110515" s="323"/>
    </row>
    <row r="110516" spans="2:2">
      <c r="B110516" s="323"/>
    </row>
    <row r="110517" spans="2:2">
      <c r="B110517" s="323"/>
    </row>
    <row r="110518" spans="2:2">
      <c r="B110518" s="323"/>
    </row>
    <row r="110519" spans="2:2">
      <c r="B110519" s="323"/>
    </row>
    <row r="110520" spans="2:2">
      <c r="B110520" s="323"/>
    </row>
    <row r="110521" spans="2:2">
      <c r="B110521" s="323"/>
    </row>
    <row r="110522" spans="2:2">
      <c r="B110522" s="323"/>
    </row>
    <row r="110523" spans="2:2">
      <c r="B110523" s="323"/>
    </row>
    <row r="110524" spans="2:2">
      <c r="B110524" s="323"/>
    </row>
    <row r="110525" spans="2:2">
      <c r="B110525" s="323"/>
    </row>
    <row r="110526" spans="2:2">
      <c r="B110526" s="323"/>
    </row>
    <row r="110527" spans="2:2">
      <c r="B110527" s="323"/>
    </row>
    <row r="110528" spans="2:2">
      <c r="B110528" s="323"/>
    </row>
    <row r="110529" spans="2:2">
      <c r="B110529" s="323"/>
    </row>
    <row r="110530" spans="2:2">
      <c r="B110530" s="323"/>
    </row>
    <row r="110531" spans="2:2">
      <c r="B110531" s="323"/>
    </row>
    <row r="110532" spans="2:2">
      <c r="B110532" s="323"/>
    </row>
    <row r="110533" spans="2:2">
      <c r="B110533" s="323"/>
    </row>
    <row r="110534" spans="2:2">
      <c r="B110534" s="323"/>
    </row>
    <row r="110535" spans="2:2">
      <c r="B110535" s="323"/>
    </row>
    <row r="110536" spans="2:2">
      <c r="B110536" s="323"/>
    </row>
    <row r="110537" spans="2:2">
      <c r="B110537" s="323"/>
    </row>
    <row r="110538" spans="2:2">
      <c r="B110538" s="323"/>
    </row>
    <row r="110539" spans="2:2">
      <c r="B110539" s="323"/>
    </row>
    <row r="110540" spans="2:2">
      <c r="B110540" s="323"/>
    </row>
    <row r="110541" spans="2:2">
      <c r="B110541" s="323"/>
    </row>
    <row r="110542" spans="2:2">
      <c r="B110542" s="323"/>
    </row>
    <row r="110543" spans="2:2">
      <c r="B110543" s="323"/>
    </row>
    <row r="110544" spans="2:2">
      <c r="B110544" s="323"/>
    </row>
    <row r="110545" spans="2:2">
      <c r="B110545" s="323"/>
    </row>
    <row r="110546" spans="2:2">
      <c r="B110546" s="323"/>
    </row>
    <row r="110547" spans="2:2">
      <c r="B110547" s="323"/>
    </row>
    <row r="110548" spans="2:2">
      <c r="B110548" s="323"/>
    </row>
    <row r="110549" spans="2:2">
      <c r="B110549" s="323"/>
    </row>
    <row r="110550" spans="2:2">
      <c r="B110550" s="323"/>
    </row>
    <row r="110551" spans="2:2">
      <c r="B110551" s="323"/>
    </row>
    <row r="110552" spans="2:2">
      <c r="B110552" s="323"/>
    </row>
    <row r="110553" spans="2:2">
      <c r="B110553" s="323"/>
    </row>
    <row r="110554" spans="2:2">
      <c r="B110554" s="323"/>
    </row>
    <row r="110555" spans="2:2">
      <c r="B110555" s="323"/>
    </row>
    <row r="110556" spans="2:2">
      <c r="B110556" s="323"/>
    </row>
    <row r="110557" spans="2:2">
      <c r="B110557" s="323"/>
    </row>
    <row r="110558" spans="2:2">
      <c r="B110558" s="323"/>
    </row>
    <row r="110559" spans="2:2">
      <c r="B110559" s="323"/>
    </row>
    <row r="110560" spans="2:2">
      <c r="B110560" s="323"/>
    </row>
    <row r="110561" spans="2:2">
      <c r="B110561" s="323"/>
    </row>
    <row r="110562" spans="2:2">
      <c r="B110562" s="323"/>
    </row>
    <row r="110563" spans="2:2">
      <c r="B110563" s="323"/>
    </row>
    <row r="110564" spans="2:2">
      <c r="B110564" s="323"/>
    </row>
    <row r="110565" spans="2:2">
      <c r="B110565" s="323"/>
    </row>
    <row r="110566" spans="2:2">
      <c r="B110566" s="323"/>
    </row>
    <row r="110567" spans="2:2">
      <c r="B110567" s="323"/>
    </row>
    <row r="110568" spans="2:2">
      <c r="B110568" s="323"/>
    </row>
    <row r="110569" spans="2:2">
      <c r="B110569" s="323"/>
    </row>
    <row r="110570" spans="2:2">
      <c r="B110570" s="323"/>
    </row>
    <row r="110571" spans="2:2">
      <c r="B110571" s="323"/>
    </row>
    <row r="110572" spans="2:2">
      <c r="B110572" s="323"/>
    </row>
    <row r="110573" spans="2:2">
      <c r="B110573" s="323"/>
    </row>
    <row r="110574" spans="2:2">
      <c r="B110574" s="323"/>
    </row>
    <row r="110575" spans="2:2">
      <c r="B110575" s="323"/>
    </row>
    <row r="110576" spans="2:2">
      <c r="B110576" s="323"/>
    </row>
    <row r="110577" spans="2:2">
      <c r="B110577" s="323"/>
    </row>
    <row r="110578" spans="2:2">
      <c r="B110578" s="323"/>
    </row>
    <row r="110579" spans="2:2">
      <c r="B110579" s="323"/>
    </row>
    <row r="110580" spans="2:2">
      <c r="B110580" s="323"/>
    </row>
    <row r="110581" spans="2:2">
      <c r="B110581" s="323"/>
    </row>
    <row r="110582" spans="2:2">
      <c r="B110582" s="323"/>
    </row>
    <row r="110583" spans="2:2">
      <c r="B110583" s="323"/>
    </row>
    <row r="110584" spans="2:2">
      <c r="B110584" s="323"/>
    </row>
    <row r="110585" spans="2:2">
      <c r="B110585" s="323"/>
    </row>
    <row r="110586" spans="2:2">
      <c r="B110586" s="323"/>
    </row>
    <row r="110587" spans="2:2">
      <c r="B110587" s="323"/>
    </row>
    <row r="110588" spans="2:2">
      <c r="B110588" s="323"/>
    </row>
    <row r="110589" spans="2:2">
      <c r="B110589" s="323"/>
    </row>
    <row r="110590" spans="2:2">
      <c r="B110590" s="323"/>
    </row>
    <row r="110591" spans="2:2">
      <c r="B110591" s="323"/>
    </row>
    <row r="110592" spans="2:2">
      <c r="B110592" s="323"/>
    </row>
    <row r="110593" spans="2:2">
      <c r="B110593" s="323"/>
    </row>
    <row r="110594" spans="2:2">
      <c r="B110594" s="323"/>
    </row>
    <row r="110595" spans="2:2">
      <c r="B110595" s="323"/>
    </row>
    <row r="110596" spans="2:2">
      <c r="B110596" s="323"/>
    </row>
    <row r="110597" spans="2:2">
      <c r="B110597" s="323"/>
    </row>
    <row r="110598" spans="2:2">
      <c r="B110598" s="323"/>
    </row>
    <row r="110599" spans="2:2">
      <c r="B110599" s="323"/>
    </row>
    <row r="110600" spans="2:2">
      <c r="B110600" s="323"/>
    </row>
    <row r="110601" spans="2:2">
      <c r="B110601" s="323"/>
    </row>
    <row r="110602" spans="2:2">
      <c r="B110602" s="323"/>
    </row>
    <row r="110603" spans="2:2">
      <c r="B110603" s="323"/>
    </row>
    <row r="110604" spans="2:2">
      <c r="B110604" s="323"/>
    </row>
    <row r="110605" spans="2:2">
      <c r="B110605" s="323"/>
    </row>
    <row r="110606" spans="2:2">
      <c r="B110606" s="323"/>
    </row>
    <row r="110607" spans="2:2">
      <c r="B110607" s="323"/>
    </row>
    <row r="110608" spans="2:2">
      <c r="B110608" s="323"/>
    </row>
    <row r="110609" spans="2:2">
      <c r="B110609" s="323"/>
    </row>
    <row r="110610" spans="2:2">
      <c r="B110610" s="323"/>
    </row>
    <row r="110611" spans="2:2">
      <c r="B110611" s="323"/>
    </row>
    <row r="110612" spans="2:2">
      <c r="B110612" s="323"/>
    </row>
    <row r="110613" spans="2:2">
      <c r="B110613" s="323"/>
    </row>
    <row r="110614" spans="2:2">
      <c r="B110614" s="323"/>
    </row>
    <row r="110615" spans="2:2">
      <c r="B110615" s="323"/>
    </row>
    <row r="110616" spans="2:2">
      <c r="B110616" s="323"/>
    </row>
    <row r="110617" spans="2:2">
      <c r="B110617" s="323"/>
    </row>
    <row r="110618" spans="2:2">
      <c r="B110618" s="323"/>
    </row>
    <row r="110619" spans="2:2">
      <c r="B110619" s="323"/>
    </row>
    <row r="110620" spans="2:2">
      <c r="B110620" s="323"/>
    </row>
    <row r="110621" spans="2:2">
      <c r="B110621" s="323"/>
    </row>
    <row r="110622" spans="2:2">
      <c r="B110622" s="323"/>
    </row>
    <row r="110623" spans="2:2">
      <c r="B110623" s="323"/>
    </row>
    <row r="110624" spans="2:2">
      <c r="B110624" s="323"/>
    </row>
    <row r="110625" spans="2:2">
      <c r="B110625" s="323"/>
    </row>
    <row r="110626" spans="2:2">
      <c r="B110626" s="323"/>
    </row>
    <row r="110627" spans="2:2">
      <c r="B110627" s="323"/>
    </row>
    <row r="110628" spans="2:2">
      <c r="B110628" s="323"/>
    </row>
    <row r="110629" spans="2:2">
      <c r="B110629" s="323"/>
    </row>
    <row r="110630" spans="2:2">
      <c r="B110630" s="323"/>
    </row>
    <row r="110631" spans="2:2">
      <c r="B110631" s="323"/>
    </row>
    <row r="110632" spans="2:2">
      <c r="B110632" s="323"/>
    </row>
    <row r="110633" spans="2:2">
      <c r="B110633" s="323"/>
    </row>
    <row r="110634" spans="2:2">
      <c r="B110634" s="323"/>
    </row>
    <row r="110635" spans="2:2">
      <c r="B110635" s="323"/>
    </row>
    <row r="110636" spans="2:2">
      <c r="B110636" s="323"/>
    </row>
    <row r="110637" spans="2:2">
      <c r="B110637" s="323"/>
    </row>
    <row r="110638" spans="2:2">
      <c r="B110638" s="323"/>
    </row>
    <row r="110639" spans="2:2">
      <c r="B110639" s="323"/>
    </row>
    <row r="110640" spans="2:2">
      <c r="B110640" s="323"/>
    </row>
    <row r="110641" spans="2:2">
      <c r="B110641" s="323"/>
    </row>
    <row r="110642" spans="2:2">
      <c r="B110642" s="323"/>
    </row>
    <row r="110643" spans="2:2">
      <c r="B110643" s="323"/>
    </row>
    <row r="110644" spans="2:2">
      <c r="B110644" s="323"/>
    </row>
    <row r="110645" spans="2:2">
      <c r="B110645" s="323"/>
    </row>
    <row r="110646" spans="2:2">
      <c r="B110646" s="323"/>
    </row>
    <row r="110647" spans="2:2">
      <c r="B110647" s="323"/>
    </row>
    <row r="110648" spans="2:2">
      <c r="B110648" s="323"/>
    </row>
    <row r="110649" spans="2:2">
      <c r="B110649" s="323"/>
    </row>
    <row r="110650" spans="2:2">
      <c r="B110650" s="323"/>
    </row>
    <row r="110651" spans="2:2">
      <c r="B110651" s="323"/>
    </row>
    <row r="110652" spans="2:2">
      <c r="B110652" s="323"/>
    </row>
    <row r="110653" spans="2:2">
      <c r="B110653" s="323"/>
    </row>
    <row r="110654" spans="2:2">
      <c r="B110654" s="323"/>
    </row>
    <row r="110655" spans="2:2">
      <c r="B110655" s="323"/>
    </row>
    <row r="110656" spans="2:2">
      <c r="B110656" s="323"/>
    </row>
    <row r="110657" spans="2:2">
      <c r="B110657" s="323"/>
    </row>
    <row r="110658" spans="2:2">
      <c r="B110658" s="323"/>
    </row>
    <row r="110659" spans="2:2">
      <c r="B110659" s="323"/>
    </row>
    <row r="110660" spans="2:2">
      <c r="B110660" s="323"/>
    </row>
    <row r="110661" spans="2:2">
      <c r="B110661" s="323"/>
    </row>
    <row r="110662" spans="2:2">
      <c r="B110662" s="323"/>
    </row>
    <row r="110663" spans="2:2">
      <c r="B110663" s="323"/>
    </row>
    <row r="110664" spans="2:2">
      <c r="B110664" s="323"/>
    </row>
    <row r="110665" spans="2:2">
      <c r="B110665" s="323"/>
    </row>
    <row r="110666" spans="2:2">
      <c r="B110666" s="323"/>
    </row>
    <row r="110667" spans="2:2">
      <c r="B110667" s="323"/>
    </row>
    <row r="110668" spans="2:2">
      <c r="B110668" s="323"/>
    </row>
    <row r="110669" spans="2:2">
      <c r="B110669" s="323"/>
    </row>
    <row r="110670" spans="2:2">
      <c r="B110670" s="323"/>
    </row>
    <row r="110671" spans="2:2">
      <c r="B110671" s="323"/>
    </row>
    <row r="110672" spans="2:2">
      <c r="B110672" s="323"/>
    </row>
    <row r="110673" spans="2:2">
      <c r="B110673" s="323"/>
    </row>
    <row r="110674" spans="2:2">
      <c r="B110674" s="323"/>
    </row>
    <row r="110675" spans="2:2">
      <c r="B110675" s="323"/>
    </row>
    <row r="110676" spans="2:2">
      <c r="B110676" s="323"/>
    </row>
    <row r="110677" spans="2:2">
      <c r="B110677" s="323"/>
    </row>
    <row r="110678" spans="2:2">
      <c r="B110678" s="323"/>
    </row>
    <row r="110679" spans="2:2">
      <c r="B110679" s="323"/>
    </row>
    <row r="110680" spans="2:2">
      <c r="B110680" s="323"/>
    </row>
    <row r="110681" spans="2:2">
      <c r="B110681" s="323"/>
    </row>
    <row r="110682" spans="2:2">
      <c r="B110682" s="323"/>
    </row>
    <row r="110683" spans="2:2">
      <c r="B110683" s="323"/>
    </row>
    <row r="110684" spans="2:2">
      <c r="B110684" s="323"/>
    </row>
    <row r="110685" spans="2:2">
      <c r="B110685" s="323"/>
    </row>
    <row r="110686" spans="2:2">
      <c r="B110686" s="323"/>
    </row>
    <row r="110687" spans="2:2">
      <c r="B110687" s="323"/>
    </row>
    <row r="110688" spans="2:2">
      <c r="B110688" s="323"/>
    </row>
    <row r="110689" spans="2:2">
      <c r="B110689" s="323"/>
    </row>
    <row r="110690" spans="2:2">
      <c r="B110690" s="323"/>
    </row>
    <row r="110691" spans="2:2">
      <c r="B110691" s="323"/>
    </row>
    <row r="110692" spans="2:2">
      <c r="B110692" s="323"/>
    </row>
    <row r="110693" spans="2:2">
      <c r="B110693" s="323"/>
    </row>
    <row r="110694" spans="2:2">
      <c r="B110694" s="323"/>
    </row>
    <row r="110695" spans="2:2">
      <c r="B110695" s="323"/>
    </row>
    <row r="110696" spans="2:2">
      <c r="B110696" s="323"/>
    </row>
    <row r="110697" spans="2:2">
      <c r="B110697" s="323"/>
    </row>
    <row r="110698" spans="2:2">
      <c r="B110698" s="323"/>
    </row>
    <row r="110699" spans="2:2">
      <c r="B110699" s="323"/>
    </row>
    <row r="110700" spans="2:2">
      <c r="B110700" s="323"/>
    </row>
    <row r="110701" spans="2:2">
      <c r="B110701" s="323"/>
    </row>
    <row r="110702" spans="2:2">
      <c r="B110702" s="323"/>
    </row>
    <row r="110703" spans="2:2">
      <c r="B110703" s="323"/>
    </row>
    <row r="110704" spans="2:2">
      <c r="B110704" s="323"/>
    </row>
    <row r="110705" spans="2:2">
      <c r="B110705" s="323"/>
    </row>
    <row r="110706" spans="2:2">
      <c r="B110706" s="323"/>
    </row>
    <row r="110707" spans="2:2">
      <c r="B110707" s="323"/>
    </row>
    <row r="110708" spans="2:2">
      <c r="B110708" s="323"/>
    </row>
    <row r="110709" spans="2:2">
      <c r="B110709" s="323"/>
    </row>
    <row r="110710" spans="2:2">
      <c r="B110710" s="323"/>
    </row>
    <row r="110711" spans="2:2">
      <c r="B110711" s="323"/>
    </row>
    <row r="110712" spans="2:2">
      <c r="B110712" s="323"/>
    </row>
    <row r="110713" spans="2:2">
      <c r="B110713" s="323"/>
    </row>
    <row r="110714" spans="2:2">
      <c r="B110714" s="323"/>
    </row>
    <row r="110715" spans="2:2">
      <c r="B110715" s="323"/>
    </row>
    <row r="110716" spans="2:2">
      <c r="B110716" s="323"/>
    </row>
    <row r="110717" spans="2:2">
      <c r="B110717" s="323"/>
    </row>
    <row r="110718" spans="2:2">
      <c r="B110718" s="323"/>
    </row>
    <row r="110719" spans="2:2">
      <c r="B110719" s="323"/>
    </row>
    <row r="110720" spans="2:2">
      <c r="B110720" s="323"/>
    </row>
    <row r="110721" spans="2:2">
      <c r="B110721" s="323"/>
    </row>
    <row r="110722" spans="2:2">
      <c r="B110722" s="323"/>
    </row>
    <row r="110723" spans="2:2">
      <c r="B110723" s="323"/>
    </row>
    <row r="110724" spans="2:2">
      <c r="B110724" s="323"/>
    </row>
    <row r="110725" spans="2:2">
      <c r="B110725" s="323"/>
    </row>
    <row r="110726" spans="2:2">
      <c r="B110726" s="323"/>
    </row>
    <row r="110727" spans="2:2">
      <c r="B110727" s="323"/>
    </row>
    <row r="110728" spans="2:2">
      <c r="B110728" s="323"/>
    </row>
    <row r="110729" spans="2:2">
      <c r="B110729" s="323"/>
    </row>
    <row r="110730" spans="2:2">
      <c r="B110730" s="323"/>
    </row>
    <row r="110731" spans="2:2">
      <c r="B110731" s="323"/>
    </row>
    <row r="110732" spans="2:2">
      <c r="B110732" s="323"/>
    </row>
    <row r="110733" spans="2:2">
      <c r="B110733" s="323"/>
    </row>
    <row r="110734" spans="2:2">
      <c r="B110734" s="323"/>
    </row>
    <row r="110735" spans="2:2">
      <c r="B110735" s="323"/>
    </row>
    <row r="110736" spans="2:2">
      <c r="B110736" s="323"/>
    </row>
    <row r="110737" spans="2:2">
      <c r="B110737" s="323"/>
    </row>
    <row r="110738" spans="2:2">
      <c r="B110738" s="323"/>
    </row>
    <row r="110739" spans="2:2">
      <c r="B110739" s="323"/>
    </row>
    <row r="110740" spans="2:2">
      <c r="B110740" s="323"/>
    </row>
    <row r="110741" spans="2:2">
      <c r="B110741" s="323"/>
    </row>
    <row r="110742" spans="2:2">
      <c r="B110742" s="323"/>
    </row>
    <row r="110743" spans="2:2">
      <c r="B110743" s="323"/>
    </row>
    <row r="110744" spans="2:2">
      <c r="B110744" s="323"/>
    </row>
    <row r="110745" spans="2:2">
      <c r="B110745" s="323"/>
    </row>
    <row r="110746" spans="2:2">
      <c r="B110746" s="323"/>
    </row>
    <row r="110747" spans="2:2">
      <c r="B110747" s="323"/>
    </row>
    <row r="110748" spans="2:2">
      <c r="B110748" s="323"/>
    </row>
    <row r="110749" spans="2:2">
      <c r="B110749" s="323"/>
    </row>
    <row r="110750" spans="2:2">
      <c r="B110750" s="323"/>
    </row>
    <row r="110751" spans="2:2">
      <c r="B110751" s="323"/>
    </row>
    <row r="110752" spans="2:2">
      <c r="B110752" s="323"/>
    </row>
    <row r="110753" spans="2:2">
      <c r="B110753" s="323"/>
    </row>
    <row r="110754" spans="2:2">
      <c r="B110754" s="323"/>
    </row>
    <row r="110755" spans="2:2">
      <c r="B110755" s="323"/>
    </row>
    <row r="110756" spans="2:2">
      <c r="B110756" s="323"/>
    </row>
    <row r="110757" spans="2:2">
      <c r="B110757" s="323"/>
    </row>
    <row r="110758" spans="2:2">
      <c r="B110758" s="323"/>
    </row>
    <row r="110759" spans="2:2">
      <c r="B110759" s="323"/>
    </row>
    <row r="110760" spans="2:2">
      <c r="B110760" s="323"/>
    </row>
    <row r="110761" spans="2:2">
      <c r="B110761" s="323"/>
    </row>
    <row r="110762" spans="2:2">
      <c r="B110762" s="323"/>
    </row>
    <row r="110763" spans="2:2">
      <c r="B110763" s="323"/>
    </row>
    <row r="110764" spans="2:2">
      <c r="B110764" s="323"/>
    </row>
    <row r="110765" spans="2:2">
      <c r="B110765" s="323"/>
    </row>
    <row r="110766" spans="2:2">
      <c r="B110766" s="323"/>
    </row>
    <row r="110767" spans="2:2">
      <c r="B110767" s="323"/>
    </row>
    <row r="110768" spans="2:2">
      <c r="B110768" s="323"/>
    </row>
    <row r="110769" spans="2:2">
      <c r="B110769" s="323"/>
    </row>
    <row r="110770" spans="2:2">
      <c r="B110770" s="323"/>
    </row>
    <row r="110771" spans="2:2">
      <c r="B110771" s="323"/>
    </row>
    <row r="110772" spans="2:2">
      <c r="B110772" s="323"/>
    </row>
    <row r="110773" spans="2:2">
      <c r="B110773" s="323"/>
    </row>
    <row r="110774" spans="2:2">
      <c r="B110774" s="323"/>
    </row>
    <row r="110775" spans="2:2">
      <c r="B110775" s="323"/>
    </row>
    <row r="110776" spans="2:2">
      <c r="B110776" s="323"/>
    </row>
    <row r="110777" spans="2:2">
      <c r="B110777" s="323"/>
    </row>
    <row r="110778" spans="2:2">
      <c r="B110778" s="323"/>
    </row>
    <row r="110779" spans="2:2">
      <c r="B110779" s="323"/>
    </row>
    <row r="110780" spans="2:2">
      <c r="B110780" s="323"/>
    </row>
    <row r="110781" spans="2:2">
      <c r="B110781" s="323"/>
    </row>
    <row r="110782" spans="2:2">
      <c r="B110782" s="323"/>
    </row>
    <row r="110783" spans="2:2">
      <c r="B110783" s="323"/>
    </row>
    <row r="110784" spans="2:2">
      <c r="B110784" s="323"/>
    </row>
    <row r="110785" spans="2:2">
      <c r="B110785" s="323"/>
    </row>
    <row r="110786" spans="2:2">
      <c r="B110786" s="323"/>
    </row>
    <row r="110787" spans="2:2">
      <c r="B110787" s="323"/>
    </row>
    <row r="110788" spans="2:2">
      <c r="B110788" s="323"/>
    </row>
    <row r="110789" spans="2:2">
      <c r="B110789" s="323"/>
    </row>
    <row r="110790" spans="2:2">
      <c r="B110790" s="323"/>
    </row>
    <row r="110791" spans="2:2">
      <c r="B110791" s="323"/>
    </row>
    <row r="110792" spans="2:2">
      <c r="B110792" s="323"/>
    </row>
    <row r="110793" spans="2:2">
      <c r="B110793" s="323"/>
    </row>
    <row r="110794" spans="2:2">
      <c r="B110794" s="323"/>
    </row>
    <row r="110795" spans="2:2">
      <c r="B110795" s="323"/>
    </row>
    <row r="110796" spans="2:2">
      <c r="B110796" s="323"/>
    </row>
    <row r="110797" spans="2:2">
      <c r="B110797" s="323"/>
    </row>
    <row r="110798" spans="2:2">
      <c r="B110798" s="323"/>
    </row>
    <row r="110799" spans="2:2">
      <c r="B110799" s="323"/>
    </row>
    <row r="110800" spans="2:2">
      <c r="B110800" s="323"/>
    </row>
    <row r="110801" spans="2:2">
      <c r="B110801" s="323"/>
    </row>
    <row r="110802" spans="2:2">
      <c r="B110802" s="323"/>
    </row>
    <row r="110803" spans="2:2">
      <c r="B110803" s="323"/>
    </row>
    <row r="110804" spans="2:2">
      <c r="B110804" s="323"/>
    </row>
    <row r="110805" spans="2:2">
      <c r="B110805" s="323"/>
    </row>
    <row r="110806" spans="2:2">
      <c r="B110806" s="323"/>
    </row>
    <row r="110807" spans="2:2">
      <c r="B110807" s="323"/>
    </row>
    <row r="110808" spans="2:2">
      <c r="B110808" s="323"/>
    </row>
    <row r="110809" spans="2:2">
      <c r="B110809" s="323"/>
    </row>
    <row r="110810" spans="2:2">
      <c r="B110810" s="323"/>
    </row>
    <row r="110811" spans="2:2">
      <c r="B110811" s="323"/>
    </row>
    <row r="110812" spans="2:2">
      <c r="B110812" s="323"/>
    </row>
    <row r="110813" spans="2:2">
      <c r="B110813" s="323"/>
    </row>
    <row r="110814" spans="2:2">
      <c r="B110814" s="323"/>
    </row>
    <row r="110815" spans="2:2">
      <c r="B110815" s="323"/>
    </row>
    <row r="110816" spans="2:2">
      <c r="B110816" s="323"/>
    </row>
    <row r="110817" spans="2:2">
      <c r="B110817" s="323"/>
    </row>
    <row r="110818" spans="2:2">
      <c r="B110818" s="323"/>
    </row>
    <row r="110819" spans="2:2">
      <c r="B110819" s="323"/>
    </row>
    <row r="110820" spans="2:2">
      <c r="B110820" s="323"/>
    </row>
    <row r="110821" spans="2:2">
      <c r="B110821" s="323"/>
    </row>
    <row r="110822" spans="2:2">
      <c r="B110822" s="323"/>
    </row>
    <row r="110823" spans="2:2">
      <c r="B110823" s="323"/>
    </row>
    <row r="110824" spans="2:2">
      <c r="B110824" s="323"/>
    </row>
    <row r="110825" spans="2:2">
      <c r="B110825" s="323"/>
    </row>
    <row r="110826" spans="2:2">
      <c r="B110826" s="323"/>
    </row>
    <row r="110827" spans="2:2">
      <c r="B110827" s="323"/>
    </row>
    <row r="110828" spans="2:2">
      <c r="B110828" s="323"/>
    </row>
    <row r="110829" spans="2:2">
      <c r="B110829" s="323"/>
    </row>
    <row r="110830" spans="2:2">
      <c r="B110830" s="323"/>
    </row>
    <row r="110831" spans="2:2">
      <c r="B110831" s="323"/>
    </row>
    <row r="110832" spans="2:2">
      <c r="B110832" s="323"/>
    </row>
    <row r="110833" spans="2:2">
      <c r="B110833" s="323"/>
    </row>
    <row r="110834" spans="2:2">
      <c r="B110834" s="323"/>
    </row>
    <row r="110835" spans="2:2">
      <c r="B110835" s="323"/>
    </row>
    <row r="110836" spans="2:2">
      <c r="B110836" s="323"/>
    </row>
    <row r="110837" spans="2:2">
      <c r="B110837" s="323"/>
    </row>
    <row r="110838" spans="2:2">
      <c r="B110838" s="323"/>
    </row>
    <row r="110839" spans="2:2">
      <c r="B110839" s="323"/>
    </row>
    <row r="110840" spans="2:2">
      <c r="B110840" s="323"/>
    </row>
    <row r="110841" spans="2:2">
      <c r="B110841" s="323"/>
    </row>
    <row r="110842" spans="2:2">
      <c r="B110842" s="323"/>
    </row>
    <row r="110843" spans="2:2">
      <c r="B110843" s="323"/>
    </row>
    <row r="110844" spans="2:2">
      <c r="B110844" s="323"/>
    </row>
    <row r="110845" spans="2:2">
      <c r="B110845" s="323"/>
    </row>
    <row r="110846" spans="2:2">
      <c r="B110846" s="323"/>
    </row>
    <row r="110847" spans="2:2">
      <c r="B110847" s="323"/>
    </row>
    <row r="110848" spans="2:2">
      <c r="B110848" s="323"/>
    </row>
    <row r="110849" spans="2:2">
      <c r="B110849" s="323"/>
    </row>
    <row r="110850" spans="2:2">
      <c r="B110850" s="323"/>
    </row>
    <row r="110851" spans="2:2">
      <c r="B110851" s="323"/>
    </row>
    <row r="110852" spans="2:2">
      <c r="B110852" s="323"/>
    </row>
    <row r="110853" spans="2:2">
      <c r="B110853" s="323"/>
    </row>
    <row r="110854" spans="2:2">
      <c r="B110854" s="323"/>
    </row>
    <row r="110855" spans="2:2">
      <c r="B110855" s="323"/>
    </row>
    <row r="110856" spans="2:2">
      <c r="B110856" s="323"/>
    </row>
    <row r="110857" spans="2:2">
      <c r="B110857" s="323"/>
    </row>
    <row r="110858" spans="2:2">
      <c r="B110858" s="323"/>
    </row>
    <row r="110859" spans="2:2">
      <c r="B110859" s="323"/>
    </row>
    <row r="110860" spans="2:2">
      <c r="B110860" s="323"/>
    </row>
    <row r="110861" spans="2:2">
      <c r="B110861" s="323"/>
    </row>
    <row r="110862" spans="2:2">
      <c r="B110862" s="323"/>
    </row>
    <row r="110863" spans="2:2">
      <c r="B110863" s="323"/>
    </row>
    <row r="110864" spans="2:2">
      <c r="B110864" s="323"/>
    </row>
    <row r="110865" spans="2:2">
      <c r="B110865" s="323"/>
    </row>
    <row r="110866" spans="2:2">
      <c r="B110866" s="323"/>
    </row>
    <row r="110867" spans="2:2">
      <c r="B110867" s="323"/>
    </row>
    <row r="110868" spans="2:2">
      <c r="B110868" s="323"/>
    </row>
    <row r="110869" spans="2:2">
      <c r="B110869" s="323"/>
    </row>
    <row r="110870" spans="2:2">
      <c r="B110870" s="323"/>
    </row>
    <row r="110871" spans="2:2">
      <c r="B110871" s="323"/>
    </row>
    <row r="110872" spans="2:2">
      <c r="B110872" s="323"/>
    </row>
    <row r="110873" spans="2:2">
      <c r="B110873" s="323"/>
    </row>
    <row r="110874" spans="2:2">
      <c r="B110874" s="323"/>
    </row>
    <row r="110875" spans="2:2">
      <c r="B110875" s="323"/>
    </row>
    <row r="110876" spans="2:2">
      <c r="B110876" s="323"/>
    </row>
    <row r="110877" spans="2:2">
      <c r="B110877" s="323"/>
    </row>
    <row r="110878" spans="2:2">
      <c r="B110878" s="323"/>
    </row>
    <row r="110879" spans="2:2">
      <c r="B110879" s="323"/>
    </row>
    <row r="110880" spans="2:2">
      <c r="B110880" s="323"/>
    </row>
    <row r="110881" spans="2:2">
      <c r="B110881" s="323"/>
    </row>
    <row r="110882" spans="2:2">
      <c r="B110882" s="323"/>
    </row>
    <row r="110883" spans="2:2">
      <c r="B110883" s="323"/>
    </row>
    <row r="110884" spans="2:2">
      <c r="B110884" s="323"/>
    </row>
    <row r="110885" spans="2:2">
      <c r="B110885" s="323"/>
    </row>
    <row r="110886" spans="2:2">
      <c r="B110886" s="323"/>
    </row>
    <row r="110887" spans="2:2">
      <c r="B110887" s="323"/>
    </row>
    <row r="110888" spans="2:2">
      <c r="B110888" s="323"/>
    </row>
    <row r="110889" spans="2:2">
      <c r="B110889" s="323"/>
    </row>
    <row r="110890" spans="2:2">
      <c r="B110890" s="323"/>
    </row>
    <row r="110891" spans="2:2">
      <c r="B110891" s="323"/>
    </row>
    <row r="110892" spans="2:2">
      <c r="B110892" s="323"/>
    </row>
    <row r="110893" spans="2:2">
      <c r="B110893" s="323"/>
    </row>
    <row r="110894" spans="2:2">
      <c r="B110894" s="323"/>
    </row>
    <row r="110895" spans="2:2">
      <c r="B110895" s="323"/>
    </row>
    <row r="110896" spans="2:2">
      <c r="B110896" s="323"/>
    </row>
    <row r="110897" spans="2:2">
      <c r="B110897" s="323"/>
    </row>
    <row r="110898" spans="2:2">
      <c r="B110898" s="323"/>
    </row>
    <row r="110899" spans="2:2">
      <c r="B110899" s="323"/>
    </row>
    <row r="110900" spans="2:2">
      <c r="B110900" s="323"/>
    </row>
    <row r="110901" spans="2:2">
      <c r="B110901" s="323"/>
    </row>
    <row r="110902" spans="2:2">
      <c r="B110902" s="323"/>
    </row>
    <row r="110903" spans="2:2">
      <c r="B110903" s="323"/>
    </row>
    <row r="110904" spans="2:2">
      <c r="B110904" s="323"/>
    </row>
    <row r="110905" spans="2:2">
      <c r="B110905" s="323"/>
    </row>
    <row r="110906" spans="2:2">
      <c r="B110906" s="323"/>
    </row>
    <row r="110907" spans="2:2">
      <c r="B110907" s="323"/>
    </row>
    <row r="110908" spans="2:2">
      <c r="B110908" s="323"/>
    </row>
    <row r="110909" spans="2:2">
      <c r="B110909" s="323"/>
    </row>
    <row r="110910" spans="2:2">
      <c r="B110910" s="323"/>
    </row>
    <row r="110911" spans="2:2">
      <c r="B110911" s="323"/>
    </row>
    <row r="110912" spans="2:2">
      <c r="B110912" s="323"/>
    </row>
    <row r="110913" spans="2:2">
      <c r="B110913" s="323"/>
    </row>
    <row r="110914" spans="2:2">
      <c r="B110914" s="323"/>
    </row>
    <row r="110915" spans="2:2">
      <c r="B110915" s="323"/>
    </row>
    <row r="110916" spans="2:2">
      <c r="B110916" s="323"/>
    </row>
    <row r="110917" spans="2:2">
      <c r="B110917" s="323"/>
    </row>
    <row r="110918" spans="2:2">
      <c r="B110918" s="323"/>
    </row>
    <row r="110919" spans="2:2">
      <c r="B110919" s="323"/>
    </row>
    <row r="110920" spans="2:2">
      <c r="B110920" s="323"/>
    </row>
    <row r="110921" spans="2:2">
      <c r="B110921" s="323"/>
    </row>
    <row r="110922" spans="2:2">
      <c r="B110922" s="323"/>
    </row>
    <row r="110923" spans="2:2">
      <c r="B110923" s="323"/>
    </row>
    <row r="110924" spans="2:2">
      <c r="B110924" s="323"/>
    </row>
    <row r="110925" spans="2:2">
      <c r="B110925" s="323"/>
    </row>
    <row r="110926" spans="2:2">
      <c r="B110926" s="323"/>
    </row>
    <row r="110927" spans="2:2">
      <c r="B110927" s="323"/>
    </row>
    <row r="110928" spans="2:2">
      <c r="B110928" s="323"/>
    </row>
    <row r="110929" spans="2:2">
      <c r="B110929" s="323"/>
    </row>
    <row r="110930" spans="2:2">
      <c r="B110930" s="323"/>
    </row>
    <row r="110931" spans="2:2">
      <c r="B110931" s="323"/>
    </row>
    <row r="110932" spans="2:2">
      <c r="B110932" s="323"/>
    </row>
    <row r="110933" spans="2:2">
      <c r="B110933" s="323"/>
    </row>
    <row r="110934" spans="2:2">
      <c r="B110934" s="323"/>
    </row>
    <row r="110935" spans="2:2">
      <c r="B110935" s="323"/>
    </row>
    <row r="110936" spans="2:2">
      <c r="B110936" s="323"/>
    </row>
    <row r="110937" spans="2:2">
      <c r="B110937" s="323"/>
    </row>
    <row r="110938" spans="2:2">
      <c r="B110938" s="323"/>
    </row>
    <row r="110939" spans="2:2">
      <c r="B110939" s="323"/>
    </row>
    <row r="110940" spans="2:2">
      <c r="B110940" s="323"/>
    </row>
    <row r="110941" spans="2:2">
      <c r="B110941" s="323"/>
    </row>
    <row r="110942" spans="2:2">
      <c r="B110942" s="323"/>
    </row>
    <row r="110943" spans="2:2">
      <c r="B110943" s="323"/>
    </row>
    <row r="110944" spans="2:2">
      <c r="B110944" s="323"/>
    </row>
    <row r="110945" spans="2:2">
      <c r="B110945" s="323"/>
    </row>
    <row r="110946" spans="2:2">
      <c r="B110946" s="323"/>
    </row>
    <row r="110947" spans="2:2">
      <c r="B110947" s="323"/>
    </row>
    <row r="110948" spans="2:2">
      <c r="B110948" s="323"/>
    </row>
    <row r="110949" spans="2:2">
      <c r="B110949" s="323"/>
    </row>
    <row r="110950" spans="2:2">
      <c r="B110950" s="323"/>
    </row>
    <row r="110951" spans="2:2">
      <c r="B110951" s="323"/>
    </row>
    <row r="110952" spans="2:2">
      <c r="B110952" s="323"/>
    </row>
    <row r="110953" spans="2:2">
      <c r="B110953" s="323"/>
    </row>
    <row r="110954" spans="2:2">
      <c r="B110954" s="323"/>
    </row>
    <row r="110955" spans="2:2">
      <c r="B110955" s="323"/>
    </row>
    <row r="110956" spans="2:2">
      <c r="B110956" s="323"/>
    </row>
    <row r="110957" spans="2:2">
      <c r="B110957" s="323"/>
    </row>
    <row r="110958" spans="2:2">
      <c r="B110958" s="323"/>
    </row>
    <row r="110959" spans="2:2">
      <c r="B110959" s="323"/>
    </row>
    <row r="110960" spans="2:2">
      <c r="B110960" s="323"/>
    </row>
    <row r="110961" spans="2:2">
      <c r="B110961" s="323"/>
    </row>
    <row r="110962" spans="2:2">
      <c r="B110962" s="323"/>
    </row>
    <row r="110963" spans="2:2">
      <c r="B110963" s="323"/>
    </row>
    <row r="110964" spans="2:2">
      <c r="B110964" s="323"/>
    </row>
    <row r="110965" spans="2:2">
      <c r="B110965" s="323"/>
    </row>
    <row r="110966" spans="2:2">
      <c r="B110966" s="323"/>
    </row>
    <row r="110967" spans="2:2">
      <c r="B110967" s="323"/>
    </row>
    <row r="110968" spans="2:2">
      <c r="B110968" s="323"/>
    </row>
    <row r="110969" spans="2:2">
      <c r="B110969" s="323"/>
    </row>
    <row r="110970" spans="2:2">
      <c r="B110970" s="323"/>
    </row>
    <row r="110971" spans="2:2">
      <c r="B110971" s="323"/>
    </row>
    <row r="110972" spans="2:2">
      <c r="B110972" s="323"/>
    </row>
    <row r="110973" spans="2:2">
      <c r="B110973" s="323"/>
    </row>
    <row r="110974" spans="2:2">
      <c r="B110974" s="323"/>
    </row>
    <row r="110975" spans="2:2">
      <c r="B110975" s="323"/>
    </row>
    <row r="110976" spans="2:2">
      <c r="B110976" s="323"/>
    </row>
    <row r="110977" spans="2:2">
      <c r="B110977" s="323"/>
    </row>
    <row r="110978" spans="2:2">
      <c r="B110978" s="323"/>
    </row>
    <row r="110979" spans="2:2">
      <c r="B110979" s="323"/>
    </row>
    <row r="110980" spans="2:2">
      <c r="B110980" s="323"/>
    </row>
    <row r="110981" spans="2:2">
      <c r="B110981" s="323"/>
    </row>
    <row r="110982" spans="2:2">
      <c r="B110982" s="323"/>
    </row>
    <row r="110983" spans="2:2">
      <c r="B110983" s="323"/>
    </row>
    <row r="110984" spans="2:2">
      <c r="B110984" s="323"/>
    </row>
    <row r="110985" spans="2:2">
      <c r="B110985" s="323"/>
    </row>
    <row r="110986" spans="2:2">
      <c r="B110986" s="323"/>
    </row>
    <row r="110987" spans="2:2">
      <c r="B110987" s="323"/>
    </row>
    <row r="110988" spans="2:2">
      <c r="B110988" s="323"/>
    </row>
    <row r="110989" spans="2:2">
      <c r="B110989" s="323"/>
    </row>
    <row r="110990" spans="2:2">
      <c r="B110990" s="323"/>
    </row>
    <row r="110991" spans="2:2">
      <c r="B110991" s="323"/>
    </row>
    <row r="110992" spans="2:2">
      <c r="B110992" s="323"/>
    </row>
    <row r="110993" spans="2:2">
      <c r="B110993" s="323"/>
    </row>
    <row r="110994" spans="2:2">
      <c r="B110994" s="323"/>
    </row>
    <row r="110995" spans="2:2">
      <c r="B110995" s="323"/>
    </row>
    <row r="110996" spans="2:2">
      <c r="B110996" s="323"/>
    </row>
    <row r="110997" spans="2:2">
      <c r="B110997" s="323"/>
    </row>
    <row r="110998" spans="2:2">
      <c r="B110998" s="323"/>
    </row>
    <row r="110999" spans="2:2">
      <c r="B110999" s="323"/>
    </row>
    <row r="111000" spans="2:2">
      <c r="B111000" s="323"/>
    </row>
    <row r="111001" spans="2:2">
      <c r="B111001" s="323"/>
    </row>
    <row r="111002" spans="2:2">
      <c r="B111002" s="323"/>
    </row>
    <row r="111003" spans="2:2">
      <c r="B111003" s="323"/>
    </row>
    <row r="111004" spans="2:2">
      <c r="B111004" s="323"/>
    </row>
    <row r="111005" spans="2:2">
      <c r="B111005" s="323"/>
    </row>
    <row r="111006" spans="2:2">
      <c r="B111006" s="323"/>
    </row>
    <row r="111007" spans="2:2">
      <c r="B111007" s="323"/>
    </row>
    <row r="111008" spans="2:2">
      <c r="B111008" s="323"/>
    </row>
    <row r="111009" spans="2:2">
      <c r="B111009" s="323"/>
    </row>
    <row r="111010" spans="2:2">
      <c r="B111010" s="323"/>
    </row>
    <row r="111011" spans="2:2">
      <c r="B111011" s="323"/>
    </row>
    <row r="111012" spans="2:2">
      <c r="B111012" s="323"/>
    </row>
    <row r="111013" spans="2:2">
      <c r="B111013" s="323"/>
    </row>
    <row r="111014" spans="2:2">
      <c r="B111014" s="323"/>
    </row>
    <row r="111015" spans="2:2">
      <c r="B111015" s="323"/>
    </row>
    <row r="111016" spans="2:2">
      <c r="B111016" s="323"/>
    </row>
    <row r="111017" spans="2:2">
      <c r="B111017" s="323"/>
    </row>
    <row r="111018" spans="2:2">
      <c r="B111018" s="323"/>
    </row>
    <row r="111019" spans="2:2">
      <c r="B111019" s="323"/>
    </row>
    <row r="111020" spans="2:2">
      <c r="B111020" s="323"/>
    </row>
    <row r="111021" spans="2:2">
      <c r="B111021" s="323"/>
    </row>
    <row r="111022" spans="2:2">
      <c r="B111022" s="323"/>
    </row>
    <row r="111023" spans="2:2">
      <c r="B111023" s="323"/>
    </row>
    <row r="111024" spans="2:2">
      <c r="B111024" s="323"/>
    </row>
    <row r="111025" spans="2:2">
      <c r="B111025" s="323"/>
    </row>
    <row r="111026" spans="2:2">
      <c r="B111026" s="323"/>
    </row>
    <row r="111027" spans="2:2">
      <c r="B111027" s="323"/>
    </row>
    <row r="111028" spans="2:2">
      <c r="B111028" s="323"/>
    </row>
    <row r="111029" spans="2:2">
      <c r="B111029" s="323"/>
    </row>
    <row r="111030" spans="2:2">
      <c r="B111030" s="323"/>
    </row>
    <row r="111031" spans="2:2">
      <c r="B111031" s="323"/>
    </row>
    <row r="111032" spans="2:2">
      <c r="B111032" s="323"/>
    </row>
    <row r="111033" spans="2:2">
      <c r="B111033" s="323"/>
    </row>
    <row r="111034" spans="2:2">
      <c r="B111034" s="323"/>
    </row>
    <row r="111035" spans="2:2">
      <c r="B111035" s="323"/>
    </row>
    <row r="111036" spans="2:2">
      <c r="B111036" s="323"/>
    </row>
    <row r="111037" spans="2:2">
      <c r="B111037" s="323"/>
    </row>
    <row r="111038" spans="2:2">
      <c r="B111038" s="323"/>
    </row>
    <row r="111039" spans="2:2">
      <c r="B111039" s="323"/>
    </row>
    <row r="111040" spans="2:2">
      <c r="B111040" s="323"/>
    </row>
    <row r="111041" spans="2:2">
      <c r="B111041" s="323"/>
    </row>
    <row r="111042" spans="2:2">
      <c r="B111042" s="323"/>
    </row>
    <row r="111043" spans="2:2">
      <c r="B111043" s="323"/>
    </row>
    <row r="111044" spans="2:2">
      <c r="B111044" s="323"/>
    </row>
    <row r="111045" spans="2:2">
      <c r="B111045" s="323"/>
    </row>
    <row r="111046" spans="2:2">
      <c r="B111046" s="323"/>
    </row>
    <row r="111047" spans="2:2">
      <c r="B111047" s="323"/>
    </row>
    <row r="111048" spans="2:2">
      <c r="B111048" s="323"/>
    </row>
    <row r="111049" spans="2:2">
      <c r="B111049" s="323"/>
    </row>
    <row r="111050" spans="2:2">
      <c r="B111050" s="323"/>
    </row>
    <row r="111051" spans="2:2">
      <c r="B111051" s="323"/>
    </row>
    <row r="111052" spans="2:2">
      <c r="B111052" s="323"/>
    </row>
    <row r="111053" spans="2:2">
      <c r="B111053" s="323"/>
    </row>
    <row r="111054" spans="2:2">
      <c r="B111054" s="323"/>
    </row>
    <row r="111055" spans="2:2">
      <c r="B111055" s="323"/>
    </row>
    <row r="111056" spans="2:2">
      <c r="B111056" s="323"/>
    </row>
    <row r="111057" spans="2:2">
      <c r="B111057" s="323"/>
    </row>
    <row r="111058" spans="2:2">
      <c r="B111058" s="323"/>
    </row>
    <row r="111059" spans="2:2">
      <c r="B111059" s="323"/>
    </row>
    <row r="111060" spans="2:2">
      <c r="B111060" s="323"/>
    </row>
    <row r="111061" spans="2:2">
      <c r="B111061" s="323"/>
    </row>
    <row r="111062" spans="2:2">
      <c r="B111062" s="323"/>
    </row>
    <row r="111063" spans="2:2">
      <c r="B111063" s="323"/>
    </row>
    <row r="111064" spans="2:2">
      <c r="B111064" s="323"/>
    </row>
    <row r="111065" spans="2:2">
      <c r="B111065" s="323"/>
    </row>
    <row r="111066" spans="2:2">
      <c r="B111066" s="323"/>
    </row>
    <row r="111067" spans="2:2">
      <c r="B111067" s="323"/>
    </row>
    <row r="111068" spans="2:2">
      <c r="B111068" s="323"/>
    </row>
    <row r="111069" spans="2:2">
      <c r="B111069" s="323"/>
    </row>
    <row r="111070" spans="2:2">
      <c r="B111070" s="323"/>
    </row>
    <row r="111071" spans="2:2">
      <c r="B111071" s="323"/>
    </row>
    <row r="111072" spans="2:2">
      <c r="B111072" s="323"/>
    </row>
    <row r="111073" spans="2:2">
      <c r="B111073" s="323"/>
    </row>
    <row r="111074" spans="2:2">
      <c r="B111074" s="323"/>
    </row>
    <row r="111075" spans="2:2">
      <c r="B111075" s="323"/>
    </row>
    <row r="111076" spans="2:2">
      <c r="B111076" s="323"/>
    </row>
    <row r="111077" spans="2:2">
      <c r="B111077" s="323"/>
    </row>
    <row r="111078" spans="2:2">
      <c r="B111078" s="323"/>
    </row>
    <row r="111079" spans="2:2">
      <c r="B111079" s="323"/>
    </row>
    <row r="111080" spans="2:2">
      <c r="B111080" s="323"/>
    </row>
    <row r="111081" spans="2:2">
      <c r="B111081" s="323"/>
    </row>
    <row r="111082" spans="2:2">
      <c r="B111082" s="323"/>
    </row>
    <row r="111083" spans="2:2">
      <c r="B111083" s="323"/>
    </row>
    <row r="111084" spans="2:2">
      <c r="B111084" s="323"/>
    </row>
    <row r="111085" spans="2:2">
      <c r="B111085" s="323"/>
    </row>
    <row r="111086" spans="2:2">
      <c r="B111086" s="323"/>
    </row>
    <row r="111087" spans="2:2">
      <c r="B111087" s="323"/>
    </row>
    <row r="111088" spans="2:2">
      <c r="B111088" s="323"/>
    </row>
    <row r="111089" spans="2:2">
      <c r="B111089" s="323"/>
    </row>
    <row r="111090" spans="2:2">
      <c r="B111090" s="323"/>
    </row>
    <row r="111091" spans="2:2">
      <c r="B111091" s="323"/>
    </row>
    <row r="111092" spans="2:2">
      <c r="B111092" s="323"/>
    </row>
    <row r="111093" spans="2:2">
      <c r="B111093" s="323"/>
    </row>
    <row r="111094" spans="2:2">
      <c r="B111094" s="323"/>
    </row>
    <row r="111095" spans="2:2">
      <c r="B111095" s="323"/>
    </row>
    <row r="111096" spans="2:2">
      <c r="B111096" s="323"/>
    </row>
    <row r="111097" spans="2:2">
      <c r="B111097" s="323"/>
    </row>
    <row r="111098" spans="2:2">
      <c r="B111098" s="323"/>
    </row>
    <row r="111099" spans="2:2">
      <c r="B111099" s="323"/>
    </row>
    <row r="111100" spans="2:2">
      <c r="B111100" s="323"/>
    </row>
    <row r="111101" spans="2:2">
      <c r="B111101" s="323"/>
    </row>
    <row r="111102" spans="2:2">
      <c r="B111102" s="323"/>
    </row>
    <row r="111103" spans="2:2">
      <c r="B111103" s="323"/>
    </row>
    <row r="111104" spans="2:2">
      <c r="B111104" s="323"/>
    </row>
    <row r="111105" spans="2:2">
      <c r="B111105" s="323"/>
    </row>
    <row r="111106" spans="2:2">
      <c r="B111106" s="323"/>
    </row>
    <row r="111107" spans="2:2">
      <c r="B111107" s="323"/>
    </row>
    <row r="111108" spans="2:2">
      <c r="B111108" s="323"/>
    </row>
    <row r="111109" spans="2:2">
      <c r="B111109" s="323"/>
    </row>
    <row r="111110" spans="2:2">
      <c r="B111110" s="323"/>
    </row>
    <row r="111111" spans="2:2">
      <c r="B111111" s="323"/>
    </row>
    <row r="111112" spans="2:2">
      <c r="B111112" s="323"/>
    </row>
    <row r="111113" spans="2:2">
      <c r="B111113" s="323"/>
    </row>
    <row r="111114" spans="2:2">
      <c r="B111114" s="323"/>
    </row>
    <row r="111115" spans="2:2">
      <c r="B111115" s="323"/>
    </row>
    <row r="111116" spans="2:2">
      <c r="B111116" s="323"/>
    </row>
    <row r="111117" spans="2:2">
      <c r="B111117" s="323"/>
    </row>
    <row r="111118" spans="2:2">
      <c r="B111118" s="323"/>
    </row>
    <row r="111119" spans="2:2">
      <c r="B111119" s="323"/>
    </row>
    <row r="111120" spans="2:2">
      <c r="B111120" s="323"/>
    </row>
    <row r="111121" spans="2:2">
      <c r="B111121" s="323"/>
    </row>
    <row r="111122" spans="2:2">
      <c r="B111122" s="323"/>
    </row>
    <row r="111123" spans="2:2">
      <c r="B111123" s="323"/>
    </row>
    <row r="111124" spans="2:2">
      <c r="B111124" s="323"/>
    </row>
    <row r="111125" spans="2:2">
      <c r="B111125" s="323"/>
    </row>
    <row r="111126" spans="2:2">
      <c r="B111126" s="323"/>
    </row>
    <row r="111127" spans="2:2">
      <c r="B111127" s="323"/>
    </row>
    <row r="111128" spans="2:2">
      <c r="B111128" s="323"/>
    </row>
    <row r="111129" spans="2:2">
      <c r="B111129" s="323"/>
    </row>
    <row r="111130" spans="2:2">
      <c r="B111130" s="323"/>
    </row>
    <row r="111131" spans="2:2">
      <c r="B111131" s="323"/>
    </row>
    <row r="111132" spans="2:2">
      <c r="B111132" s="323"/>
    </row>
    <row r="111133" spans="2:2">
      <c r="B111133" s="323"/>
    </row>
    <row r="111134" spans="2:2">
      <c r="B111134" s="323"/>
    </row>
    <row r="111135" spans="2:2">
      <c r="B111135" s="323"/>
    </row>
    <row r="111136" spans="2:2">
      <c r="B111136" s="323"/>
    </row>
    <row r="111137" spans="2:2">
      <c r="B111137" s="323"/>
    </row>
    <row r="111138" spans="2:2">
      <c r="B111138" s="323"/>
    </row>
    <row r="111139" spans="2:2">
      <c r="B111139" s="323"/>
    </row>
    <row r="111140" spans="2:2">
      <c r="B111140" s="323"/>
    </row>
    <row r="111141" spans="2:2">
      <c r="B111141" s="323"/>
    </row>
    <row r="111142" spans="2:2">
      <c r="B111142" s="323"/>
    </row>
    <row r="111143" spans="2:2">
      <c r="B111143" s="323"/>
    </row>
    <row r="111144" spans="2:2">
      <c r="B111144" s="323"/>
    </row>
    <row r="111145" spans="2:2">
      <c r="B111145" s="323"/>
    </row>
    <row r="111146" spans="2:2">
      <c r="B111146" s="323"/>
    </row>
    <row r="111147" spans="2:2">
      <c r="B111147" s="323"/>
    </row>
    <row r="111148" spans="2:2">
      <c r="B111148" s="323"/>
    </row>
    <row r="111149" spans="2:2">
      <c r="B111149" s="323"/>
    </row>
    <row r="111150" spans="2:2">
      <c r="B111150" s="323"/>
    </row>
    <row r="111151" spans="2:2">
      <c r="B111151" s="323"/>
    </row>
    <row r="111152" spans="2:2">
      <c r="B111152" s="323"/>
    </row>
    <row r="111153" spans="2:2">
      <c r="B111153" s="323"/>
    </row>
    <row r="111154" spans="2:2">
      <c r="B111154" s="323"/>
    </row>
    <row r="111155" spans="2:2">
      <c r="B111155" s="323"/>
    </row>
    <row r="111156" spans="2:2">
      <c r="B111156" s="323"/>
    </row>
    <row r="111157" spans="2:2">
      <c r="B111157" s="323"/>
    </row>
    <row r="111158" spans="2:2">
      <c r="B111158" s="323"/>
    </row>
    <row r="111159" spans="2:2">
      <c r="B111159" s="323"/>
    </row>
    <row r="111160" spans="2:2">
      <c r="B111160" s="323"/>
    </row>
    <row r="111161" spans="2:2">
      <c r="B111161" s="323"/>
    </row>
    <row r="111162" spans="2:2">
      <c r="B111162" s="323"/>
    </row>
    <row r="111163" spans="2:2">
      <c r="B111163" s="323"/>
    </row>
    <row r="111164" spans="2:2">
      <c r="B111164" s="323"/>
    </row>
    <row r="111165" spans="2:2">
      <c r="B111165" s="323"/>
    </row>
    <row r="111166" spans="2:2">
      <c r="B111166" s="323"/>
    </row>
    <row r="111167" spans="2:2">
      <c r="B111167" s="323"/>
    </row>
    <row r="111168" spans="2:2">
      <c r="B111168" s="323"/>
    </row>
    <row r="111169" spans="2:2">
      <c r="B111169" s="323"/>
    </row>
    <row r="111170" spans="2:2">
      <c r="B111170" s="323"/>
    </row>
    <row r="111171" spans="2:2">
      <c r="B111171" s="323"/>
    </row>
    <row r="111172" spans="2:2">
      <c r="B111172" s="323"/>
    </row>
    <row r="111173" spans="2:2">
      <c r="B111173" s="323"/>
    </row>
    <row r="111174" spans="2:2">
      <c r="B111174" s="323"/>
    </row>
    <row r="111175" spans="2:2">
      <c r="B111175" s="323"/>
    </row>
    <row r="111176" spans="2:2">
      <c r="B111176" s="323"/>
    </row>
    <row r="111177" spans="2:2">
      <c r="B111177" s="323"/>
    </row>
    <row r="111178" spans="2:2">
      <c r="B111178" s="323"/>
    </row>
    <row r="111179" spans="2:2">
      <c r="B111179" s="323"/>
    </row>
    <row r="111180" spans="2:2">
      <c r="B111180" s="323"/>
    </row>
    <row r="111181" spans="2:2">
      <c r="B111181" s="323"/>
    </row>
    <row r="111182" spans="2:2">
      <c r="B111182" s="323"/>
    </row>
    <row r="111183" spans="2:2">
      <c r="B111183" s="323"/>
    </row>
    <row r="111184" spans="2:2">
      <c r="B111184" s="323"/>
    </row>
    <row r="111185" spans="2:2">
      <c r="B111185" s="323"/>
    </row>
    <row r="111186" spans="2:2">
      <c r="B111186" s="323"/>
    </row>
    <row r="111187" spans="2:2">
      <c r="B111187" s="323"/>
    </row>
    <row r="111188" spans="2:2">
      <c r="B111188" s="323"/>
    </row>
    <row r="111189" spans="2:2">
      <c r="B111189" s="323"/>
    </row>
    <row r="111190" spans="2:2">
      <c r="B111190" s="323"/>
    </row>
    <row r="111191" spans="2:2">
      <c r="B111191" s="323"/>
    </row>
    <row r="111192" spans="2:2">
      <c r="B111192" s="323"/>
    </row>
    <row r="111193" spans="2:2">
      <c r="B111193" s="323"/>
    </row>
    <row r="111194" spans="2:2">
      <c r="B111194" s="323"/>
    </row>
    <row r="111195" spans="2:2">
      <c r="B111195" s="323"/>
    </row>
    <row r="111196" spans="2:2">
      <c r="B111196" s="323"/>
    </row>
    <row r="111197" spans="2:2">
      <c r="B111197" s="323"/>
    </row>
    <row r="111198" spans="2:2">
      <c r="B111198" s="323"/>
    </row>
    <row r="111199" spans="2:2">
      <c r="B111199" s="323"/>
    </row>
    <row r="111200" spans="2:2">
      <c r="B111200" s="323"/>
    </row>
    <row r="111201" spans="2:2">
      <c r="B111201" s="323"/>
    </row>
    <row r="111202" spans="2:2">
      <c r="B111202" s="323"/>
    </row>
    <row r="111203" spans="2:2">
      <c r="B111203" s="323"/>
    </row>
    <row r="111204" spans="2:2">
      <c r="B111204" s="323"/>
    </row>
    <row r="111205" spans="2:2">
      <c r="B111205" s="323"/>
    </row>
    <row r="111206" spans="2:2">
      <c r="B111206" s="323"/>
    </row>
    <row r="111207" spans="2:2">
      <c r="B111207" s="323"/>
    </row>
    <row r="111208" spans="2:2">
      <c r="B111208" s="323"/>
    </row>
    <row r="111209" spans="2:2">
      <c r="B111209" s="323"/>
    </row>
    <row r="111210" spans="2:2">
      <c r="B111210" s="323"/>
    </row>
    <row r="111211" spans="2:2">
      <c r="B111211" s="323"/>
    </row>
    <row r="111212" spans="2:2">
      <c r="B111212" s="323"/>
    </row>
    <row r="111213" spans="2:2">
      <c r="B111213" s="323"/>
    </row>
    <row r="111214" spans="2:2">
      <c r="B111214" s="323"/>
    </row>
    <row r="111215" spans="2:2">
      <c r="B111215" s="323"/>
    </row>
    <row r="111216" spans="2:2">
      <c r="B111216" s="323"/>
    </row>
    <row r="111217" spans="2:2">
      <c r="B111217" s="323"/>
    </row>
    <row r="111218" spans="2:2">
      <c r="B111218" s="323"/>
    </row>
    <row r="111219" spans="2:2">
      <c r="B111219" s="323"/>
    </row>
    <row r="111220" spans="2:2">
      <c r="B111220" s="323"/>
    </row>
    <row r="111221" spans="2:2">
      <c r="B111221" s="323"/>
    </row>
    <row r="111222" spans="2:2">
      <c r="B111222" s="323"/>
    </row>
    <row r="111223" spans="2:2">
      <c r="B111223" s="323"/>
    </row>
    <row r="111224" spans="2:2">
      <c r="B111224" s="323"/>
    </row>
    <row r="111225" spans="2:2">
      <c r="B111225" s="323"/>
    </row>
    <row r="111226" spans="2:2">
      <c r="B111226" s="323"/>
    </row>
    <row r="111227" spans="2:2">
      <c r="B111227" s="323"/>
    </row>
    <row r="111228" spans="2:2">
      <c r="B111228" s="323"/>
    </row>
    <row r="111229" spans="2:2">
      <c r="B111229" s="323"/>
    </row>
    <row r="111230" spans="2:2">
      <c r="B111230" s="323"/>
    </row>
    <row r="111231" spans="2:2">
      <c r="B111231" s="323"/>
    </row>
    <row r="111232" spans="2:2">
      <c r="B111232" s="323"/>
    </row>
    <row r="111233" spans="2:2">
      <c r="B111233" s="323"/>
    </row>
    <row r="111234" spans="2:2">
      <c r="B111234" s="323"/>
    </row>
    <row r="111235" spans="2:2">
      <c r="B111235" s="323"/>
    </row>
    <row r="111236" spans="2:2">
      <c r="B111236" s="323"/>
    </row>
    <row r="111237" spans="2:2">
      <c r="B111237" s="323"/>
    </row>
    <row r="111238" spans="2:2">
      <c r="B111238" s="323"/>
    </row>
    <row r="111239" spans="2:2">
      <c r="B111239" s="323"/>
    </row>
    <row r="111240" spans="2:2">
      <c r="B111240" s="323"/>
    </row>
    <row r="111241" spans="2:2">
      <c r="B111241" s="323"/>
    </row>
    <row r="111242" spans="2:2">
      <c r="B111242" s="323"/>
    </row>
    <row r="111243" spans="2:2">
      <c r="B111243" s="323"/>
    </row>
    <row r="111244" spans="2:2">
      <c r="B111244" s="323"/>
    </row>
    <row r="111245" spans="2:2">
      <c r="B111245" s="323"/>
    </row>
    <row r="111246" spans="2:2">
      <c r="B111246" s="323"/>
    </row>
    <row r="111247" spans="2:2">
      <c r="B111247" s="323"/>
    </row>
    <row r="111248" spans="2:2">
      <c r="B111248" s="323"/>
    </row>
    <row r="111249" spans="2:2">
      <c r="B111249" s="323"/>
    </row>
    <row r="111250" spans="2:2">
      <c r="B111250" s="323"/>
    </row>
    <row r="111251" spans="2:2">
      <c r="B111251" s="323"/>
    </row>
    <row r="111252" spans="2:2">
      <c r="B111252" s="323"/>
    </row>
    <row r="111253" spans="2:2">
      <c r="B111253" s="323"/>
    </row>
    <row r="111254" spans="2:2">
      <c r="B111254" s="323"/>
    </row>
    <row r="111255" spans="2:2">
      <c r="B111255" s="323"/>
    </row>
    <row r="111256" spans="2:2">
      <c r="B111256" s="323"/>
    </row>
    <row r="111257" spans="2:2">
      <c r="B111257" s="323"/>
    </row>
    <row r="111258" spans="2:2">
      <c r="B111258" s="323"/>
    </row>
    <row r="111259" spans="2:2">
      <c r="B111259" s="323"/>
    </row>
    <row r="111260" spans="2:2">
      <c r="B111260" s="323"/>
    </row>
    <row r="111261" spans="2:2">
      <c r="B111261" s="323"/>
    </row>
    <row r="111262" spans="2:2">
      <c r="B111262" s="323"/>
    </row>
    <row r="111263" spans="2:2">
      <c r="B111263" s="323"/>
    </row>
    <row r="111264" spans="2:2">
      <c r="B111264" s="323"/>
    </row>
    <row r="111265" spans="2:2">
      <c r="B111265" s="323"/>
    </row>
    <row r="111266" spans="2:2">
      <c r="B111266" s="323"/>
    </row>
    <row r="111267" spans="2:2">
      <c r="B111267" s="323"/>
    </row>
    <row r="111268" spans="2:2">
      <c r="B111268" s="323"/>
    </row>
    <row r="111269" spans="2:2">
      <c r="B111269" s="323"/>
    </row>
    <row r="111270" spans="2:2">
      <c r="B111270" s="323"/>
    </row>
    <row r="111271" spans="2:2">
      <c r="B111271" s="323"/>
    </row>
    <row r="111272" spans="2:2">
      <c r="B111272" s="323"/>
    </row>
    <row r="111273" spans="2:2">
      <c r="B111273" s="323"/>
    </row>
    <row r="111274" spans="2:2">
      <c r="B111274" s="323"/>
    </row>
    <row r="111275" spans="2:2">
      <c r="B111275" s="323"/>
    </row>
    <row r="111276" spans="2:2">
      <c r="B111276" s="323"/>
    </row>
    <row r="111277" spans="2:2">
      <c r="B111277" s="323"/>
    </row>
    <row r="111278" spans="2:2">
      <c r="B111278" s="323"/>
    </row>
    <row r="111279" spans="2:2">
      <c r="B111279" s="323"/>
    </row>
    <row r="111280" spans="2:2">
      <c r="B111280" s="323"/>
    </row>
    <row r="111281" spans="2:2">
      <c r="B111281" s="323"/>
    </row>
    <row r="111282" spans="2:2">
      <c r="B111282" s="323"/>
    </row>
    <row r="111283" spans="2:2">
      <c r="B111283" s="323"/>
    </row>
    <row r="111284" spans="2:2">
      <c r="B111284" s="323"/>
    </row>
    <row r="111285" spans="2:2">
      <c r="B111285" s="323"/>
    </row>
    <row r="111286" spans="2:2">
      <c r="B111286" s="323"/>
    </row>
    <row r="111287" spans="2:2">
      <c r="B111287" s="323"/>
    </row>
    <row r="111288" spans="2:2">
      <c r="B111288" s="323"/>
    </row>
    <row r="111289" spans="2:2">
      <c r="B111289" s="323"/>
    </row>
    <row r="111290" spans="2:2">
      <c r="B111290" s="323"/>
    </row>
    <row r="111291" spans="2:2">
      <c r="B111291" s="323"/>
    </row>
    <row r="111292" spans="2:2">
      <c r="B111292" s="323"/>
    </row>
    <row r="111293" spans="2:2">
      <c r="B111293" s="323"/>
    </row>
    <row r="111294" spans="2:2">
      <c r="B111294" s="323"/>
    </row>
    <row r="111295" spans="2:2">
      <c r="B111295" s="323"/>
    </row>
    <row r="111296" spans="2:2">
      <c r="B111296" s="323"/>
    </row>
    <row r="111297" spans="2:2">
      <c r="B111297" s="323"/>
    </row>
    <row r="111298" spans="2:2">
      <c r="B111298" s="323"/>
    </row>
    <row r="111299" spans="2:2">
      <c r="B111299" s="323"/>
    </row>
    <row r="111300" spans="2:2">
      <c r="B111300" s="323"/>
    </row>
    <row r="111301" spans="2:2">
      <c r="B111301" s="323"/>
    </row>
    <row r="111302" spans="2:2">
      <c r="B111302" s="323"/>
    </row>
    <row r="111303" spans="2:2">
      <c r="B111303" s="323"/>
    </row>
    <row r="111304" spans="2:2">
      <c r="B111304" s="323"/>
    </row>
    <row r="111305" spans="2:2">
      <c r="B111305" s="323"/>
    </row>
    <row r="111306" spans="2:2">
      <c r="B111306" s="323"/>
    </row>
    <row r="111307" spans="2:2">
      <c r="B111307" s="323"/>
    </row>
    <row r="111308" spans="2:2">
      <c r="B111308" s="323"/>
    </row>
    <row r="111309" spans="2:2">
      <c r="B111309" s="323"/>
    </row>
    <row r="111310" spans="2:2">
      <c r="B111310" s="323"/>
    </row>
    <row r="111311" spans="2:2">
      <c r="B111311" s="323"/>
    </row>
    <row r="111312" spans="2:2">
      <c r="B111312" s="323"/>
    </row>
    <row r="111313" spans="2:2">
      <c r="B111313" s="323"/>
    </row>
    <row r="111314" spans="2:2">
      <c r="B111314" s="323"/>
    </row>
    <row r="111315" spans="2:2">
      <c r="B111315" s="323"/>
    </row>
    <row r="111316" spans="2:2">
      <c r="B111316" s="323"/>
    </row>
    <row r="111317" spans="2:2">
      <c r="B111317" s="323"/>
    </row>
    <row r="111318" spans="2:2">
      <c r="B111318" s="323"/>
    </row>
    <row r="111319" spans="2:2">
      <c r="B111319" s="323"/>
    </row>
    <row r="111320" spans="2:2">
      <c r="B111320" s="323"/>
    </row>
    <row r="111321" spans="2:2">
      <c r="B111321" s="323"/>
    </row>
    <row r="111322" spans="2:2">
      <c r="B111322" s="323"/>
    </row>
    <row r="111323" spans="2:2">
      <c r="B111323" s="323"/>
    </row>
    <row r="111324" spans="2:2">
      <c r="B111324" s="323"/>
    </row>
    <row r="111325" spans="2:2">
      <c r="B111325" s="323"/>
    </row>
    <row r="111326" spans="2:2">
      <c r="B111326" s="323"/>
    </row>
    <row r="111327" spans="2:2">
      <c r="B111327" s="323"/>
    </row>
    <row r="111328" spans="2:2">
      <c r="B111328" s="323"/>
    </row>
    <row r="111329" spans="2:2">
      <c r="B111329" s="323"/>
    </row>
    <row r="111330" spans="2:2">
      <c r="B111330" s="323"/>
    </row>
    <row r="111331" spans="2:2">
      <c r="B111331" s="323"/>
    </row>
    <row r="111332" spans="2:2">
      <c r="B111332" s="323"/>
    </row>
    <row r="111333" spans="2:2">
      <c r="B111333" s="323"/>
    </row>
    <row r="111334" spans="2:2">
      <c r="B111334" s="323"/>
    </row>
    <row r="111335" spans="2:2">
      <c r="B111335" s="323"/>
    </row>
    <row r="111336" spans="2:2">
      <c r="B111336" s="323"/>
    </row>
    <row r="111337" spans="2:2">
      <c r="B111337" s="323"/>
    </row>
    <row r="111338" spans="2:2">
      <c r="B111338" s="323"/>
    </row>
    <row r="111339" spans="2:2">
      <c r="B111339" s="323"/>
    </row>
    <row r="111340" spans="2:2">
      <c r="B111340" s="323"/>
    </row>
    <row r="111341" spans="2:2">
      <c r="B111341" s="323"/>
    </row>
    <row r="111342" spans="2:2">
      <c r="B111342" s="323"/>
    </row>
    <row r="111343" spans="2:2">
      <c r="B111343" s="323"/>
    </row>
    <row r="111344" spans="2:2">
      <c r="B111344" s="323"/>
    </row>
    <row r="111345" spans="2:2">
      <c r="B111345" s="323"/>
    </row>
    <row r="111346" spans="2:2">
      <c r="B111346" s="323"/>
    </row>
    <row r="111347" spans="2:2">
      <c r="B111347" s="323"/>
    </row>
    <row r="111348" spans="2:2">
      <c r="B111348" s="323"/>
    </row>
    <row r="111349" spans="2:2">
      <c r="B111349" s="323"/>
    </row>
    <row r="111350" spans="2:2">
      <c r="B111350" s="323"/>
    </row>
    <row r="111351" spans="2:2">
      <c r="B111351" s="323"/>
    </row>
    <row r="111352" spans="2:2">
      <c r="B111352" s="323"/>
    </row>
    <row r="111353" spans="2:2">
      <c r="B111353" s="323"/>
    </row>
    <row r="111354" spans="2:2">
      <c r="B111354" s="323"/>
    </row>
    <row r="111355" spans="2:2">
      <c r="B111355" s="323"/>
    </row>
    <row r="111356" spans="2:2">
      <c r="B111356" s="323"/>
    </row>
    <row r="111357" spans="2:2">
      <c r="B111357" s="323"/>
    </row>
    <row r="111358" spans="2:2">
      <c r="B111358" s="323"/>
    </row>
    <row r="111359" spans="2:2">
      <c r="B111359" s="323"/>
    </row>
    <row r="111360" spans="2:2">
      <c r="B111360" s="323"/>
    </row>
    <row r="111361" spans="2:2">
      <c r="B111361" s="323"/>
    </row>
    <row r="111362" spans="2:2">
      <c r="B111362" s="323"/>
    </row>
    <row r="111363" spans="2:2">
      <c r="B111363" s="323"/>
    </row>
    <row r="111364" spans="2:2">
      <c r="B111364" s="323"/>
    </row>
    <row r="111365" spans="2:2">
      <c r="B111365" s="323"/>
    </row>
    <row r="111366" spans="2:2">
      <c r="B111366" s="323"/>
    </row>
    <row r="111367" spans="2:2">
      <c r="B111367" s="323"/>
    </row>
    <row r="111368" spans="2:2">
      <c r="B111368" s="323"/>
    </row>
    <row r="111369" spans="2:2">
      <c r="B111369" s="323"/>
    </row>
    <row r="111370" spans="2:2">
      <c r="B111370" s="323"/>
    </row>
    <row r="111371" spans="2:2">
      <c r="B111371" s="323"/>
    </row>
    <row r="111372" spans="2:2">
      <c r="B111372" s="323"/>
    </row>
    <row r="111373" spans="2:2">
      <c r="B111373" s="323"/>
    </row>
    <row r="111374" spans="2:2">
      <c r="B111374" s="323"/>
    </row>
    <row r="111375" spans="2:2">
      <c r="B111375" s="323"/>
    </row>
    <row r="111376" spans="2:2">
      <c r="B111376" s="323"/>
    </row>
    <row r="111377" spans="2:2">
      <c r="B111377" s="323"/>
    </row>
    <row r="111378" spans="2:2">
      <c r="B111378" s="323"/>
    </row>
    <row r="111379" spans="2:2">
      <c r="B111379" s="323"/>
    </row>
    <row r="111380" spans="2:2">
      <c r="B111380" s="323"/>
    </row>
    <row r="111381" spans="2:2">
      <c r="B111381" s="323"/>
    </row>
    <row r="111382" spans="2:2">
      <c r="B111382" s="323"/>
    </row>
    <row r="111383" spans="2:2">
      <c r="B111383" s="323"/>
    </row>
    <row r="111384" spans="2:2">
      <c r="B111384" s="323"/>
    </row>
    <row r="111385" spans="2:2">
      <c r="B111385" s="323"/>
    </row>
    <row r="111386" spans="2:2">
      <c r="B111386" s="323"/>
    </row>
    <row r="111387" spans="2:2">
      <c r="B111387" s="323"/>
    </row>
    <row r="111388" spans="2:2">
      <c r="B111388" s="323"/>
    </row>
    <row r="111389" spans="2:2">
      <c r="B111389" s="323"/>
    </row>
    <row r="111390" spans="2:2">
      <c r="B111390" s="323"/>
    </row>
    <row r="111391" spans="2:2">
      <c r="B111391" s="323"/>
    </row>
    <row r="111392" spans="2:2">
      <c r="B111392" s="323"/>
    </row>
    <row r="111393" spans="2:2">
      <c r="B111393" s="323"/>
    </row>
    <row r="111394" spans="2:2">
      <c r="B111394" s="323"/>
    </row>
    <row r="111395" spans="2:2">
      <c r="B111395" s="323"/>
    </row>
    <row r="111396" spans="2:2">
      <c r="B111396" s="323"/>
    </row>
    <row r="111397" spans="2:2">
      <c r="B111397" s="323"/>
    </row>
    <row r="111398" spans="2:2">
      <c r="B111398" s="323"/>
    </row>
    <row r="111399" spans="2:2">
      <c r="B111399" s="323"/>
    </row>
    <row r="111400" spans="2:2">
      <c r="B111400" s="323"/>
    </row>
    <row r="111401" spans="2:2">
      <c r="B111401" s="323"/>
    </row>
    <row r="111402" spans="2:2">
      <c r="B111402" s="323"/>
    </row>
    <row r="111403" spans="2:2">
      <c r="B111403" s="323"/>
    </row>
    <row r="111404" spans="2:2">
      <c r="B111404" s="323"/>
    </row>
    <row r="111405" spans="2:2">
      <c r="B111405" s="323"/>
    </row>
    <row r="111406" spans="2:2">
      <c r="B111406" s="323"/>
    </row>
    <row r="111407" spans="2:2">
      <c r="B111407" s="323"/>
    </row>
    <row r="111408" spans="2:2">
      <c r="B111408" s="323"/>
    </row>
    <row r="111409" spans="2:2">
      <c r="B111409" s="323"/>
    </row>
    <row r="111410" spans="2:2">
      <c r="B111410" s="323"/>
    </row>
    <row r="111411" spans="2:2">
      <c r="B111411" s="323"/>
    </row>
    <row r="111412" spans="2:2">
      <c r="B111412" s="323"/>
    </row>
    <row r="111413" spans="2:2">
      <c r="B111413" s="323"/>
    </row>
    <row r="111414" spans="2:2">
      <c r="B111414" s="323"/>
    </row>
    <row r="111415" spans="2:2">
      <c r="B111415" s="323"/>
    </row>
    <row r="111416" spans="2:2">
      <c r="B111416" s="323"/>
    </row>
    <row r="111417" spans="2:2">
      <c r="B111417" s="323"/>
    </row>
    <row r="111418" spans="2:2">
      <c r="B111418" s="323"/>
    </row>
    <row r="111419" spans="2:2">
      <c r="B111419" s="323"/>
    </row>
    <row r="111420" spans="2:2">
      <c r="B111420" s="323"/>
    </row>
    <row r="111421" spans="2:2">
      <c r="B111421" s="323"/>
    </row>
    <row r="111422" spans="2:2">
      <c r="B111422" s="323"/>
    </row>
    <row r="111423" spans="2:2">
      <c r="B111423" s="323"/>
    </row>
    <row r="111424" spans="2:2">
      <c r="B111424" s="323"/>
    </row>
    <row r="111425" spans="2:2">
      <c r="B111425" s="323"/>
    </row>
    <row r="111426" spans="2:2">
      <c r="B111426" s="323"/>
    </row>
    <row r="111427" spans="2:2">
      <c r="B111427" s="323"/>
    </row>
    <row r="111428" spans="2:2">
      <c r="B111428" s="323"/>
    </row>
    <row r="111429" spans="2:2">
      <c r="B111429" s="323"/>
    </row>
    <row r="111430" spans="2:2">
      <c r="B111430" s="323"/>
    </row>
    <row r="111431" spans="2:2">
      <c r="B111431" s="323"/>
    </row>
    <row r="111432" spans="2:2">
      <c r="B111432" s="323"/>
    </row>
    <row r="111433" spans="2:2">
      <c r="B111433" s="323"/>
    </row>
    <row r="111434" spans="2:2">
      <c r="B111434" s="323"/>
    </row>
    <row r="111435" spans="2:2">
      <c r="B111435" s="323"/>
    </row>
    <row r="111436" spans="2:2">
      <c r="B111436" s="323"/>
    </row>
    <row r="111437" spans="2:2">
      <c r="B111437" s="323"/>
    </row>
    <row r="111438" spans="2:2">
      <c r="B111438" s="323"/>
    </row>
    <row r="111439" spans="2:2">
      <c r="B111439" s="323"/>
    </row>
    <row r="111440" spans="2:2">
      <c r="B111440" s="323"/>
    </row>
    <row r="111441" spans="2:2">
      <c r="B111441" s="323"/>
    </row>
    <row r="111442" spans="2:2">
      <c r="B111442" s="323"/>
    </row>
    <row r="111443" spans="2:2">
      <c r="B111443" s="323"/>
    </row>
    <row r="111444" spans="2:2">
      <c r="B111444" s="323"/>
    </row>
    <row r="111445" spans="2:2">
      <c r="B111445" s="323"/>
    </row>
    <row r="111446" spans="2:2">
      <c r="B111446" s="323"/>
    </row>
    <row r="111447" spans="2:2">
      <c r="B111447" s="323"/>
    </row>
    <row r="111448" spans="2:2">
      <c r="B111448" s="323"/>
    </row>
    <row r="111449" spans="2:2">
      <c r="B111449" s="323"/>
    </row>
    <row r="111450" spans="2:2">
      <c r="B111450" s="323"/>
    </row>
    <row r="111451" spans="2:2">
      <c r="B111451" s="323"/>
    </row>
    <row r="111452" spans="2:2">
      <c r="B111452" s="323"/>
    </row>
    <row r="111453" spans="2:2">
      <c r="B111453" s="323"/>
    </row>
    <row r="111454" spans="2:2">
      <c r="B111454" s="323"/>
    </row>
    <row r="111455" spans="2:2">
      <c r="B111455" s="323"/>
    </row>
    <row r="111456" spans="2:2">
      <c r="B111456" s="323"/>
    </row>
    <row r="111457" spans="2:2">
      <c r="B111457" s="323"/>
    </row>
    <row r="111458" spans="2:2">
      <c r="B111458" s="323"/>
    </row>
    <row r="111459" spans="2:2">
      <c r="B111459" s="323"/>
    </row>
    <row r="111460" spans="2:2">
      <c r="B111460" s="323"/>
    </row>
    <row r="111461" spans="2:2">
      <c r="B111461" s="323"/>
    </row>
    <row r="111462" spans="2:2">
      <c r="B111462" s="323"/>
    </row>
    <row r="111463" spans="2:2">
      <c r="B111463" s="323"/>
    </row>
    <row r="111464" spans="2:2">
      <c r="B111464" s="323"/>
    </row>
    <row r="111465" spans="2:2">
      <c r="B111465" s="323"/>
    </row>
    <row r="111466" spans="2:2">
      <c r="B111466" s="323"/>
    </row>
    <row r="111467" spans="2:2">
      <c r="B111467" s="323"/>
    </row>
    <row r="111468" spans="2:2">
      <c r="B111468" s="323"/>
    </row>
    <row r="111469" spans="2:2">
      <c r="B111469" s="323"/>
    </row>
    <row r="111470" spans="2:2">
      <c r="B111470" s="323"/>
    </row>
    <row r="111471" spans="2:2">
      <c r="B111471" s="323"/>
    </row>
    <row r="111472" spans="2:2">
      <c r="B111472" s="323"/>
    </row>
    <row r="111473" spans="2:2">
      <c r="B111473" s="323"/>
    </row>
    <row r="111474" spans="2:2">
      <c r="B111474" s="323"/>
    </row>
    <row r="111475" spans="2:2">
      <c r="B111475" s="323"/>
    </row>
    <row r="111476" spans="2:2">
      <c r="B111476" s="323"/>
    </row>
    <row r="111477" spans="2:2">
      <c r="B111477" s="323"/>
    </row>
    <row r="111478" spans="2:2">
      <c r="B111478" s="323"/>
    </row>
    <row r="111479" spans="2:2">
      <c r="B111479" s="323"/>
    </row>
    <row r="111480" spans="2:2">
      <c r="B111480" s="323"/>
    </row>
    <row r="111481" spans="2:2">
      <c r="B111481" s="323"/>
    </row>
    <row r="111482" spans="2:2">
      <c r="B111482" s="323"/>
    </row>
    <row r="111483" spans="2:2">
      <c r="B111483" s="323"/>
    </row>
    <row r="111484" spans="2:2">
      <c r="B111484" s="323"/>
    </row>
    <row r="111485" spans="2:2">
      <c r="B111485" s="323"/>
    </row>
    <row r="111486" spans="2:2">
      <c r="B111486" s="323"/>
    </row>
    <row r="111487" spans="2:2">
      <c r="B111487" s="323"/>
    </row>
    <row r="111488" spans="2:2">
      <c r="B111488" s="323"/>
    </row>
    <row r="111489" spans="2:2">
      <c r="B111489" s="323"/>
    </row>
    <row r="111490" spans="2:2">
      <c r="B111490" s="323"/>
    </row>
    <row r="111491" spans="2:2">
      <c r="B111491" s="323"/>
    </row>
    <row r="111492" spans="2:2">
      <c r="B111492" s="323"/>
    </row>
    <row r="111493" spans="2:2">
      <c r="B111493" s="323"/>
    </row>
    <row r="111494" spans="2:2">
      <c r="B111494" s="323"/>
    </row>
    <row r="111495" spans="2:2">
      <c r="B111495" s="323"/>
    </row>
    <row r="111496" spans="2:2">
      <c r="B111496" s="323"/>
    </row>
    <row r="111497" spans="2:2">
      <c r="B111497" s="323"/>
    </row>
    <row r="111498" spans="2:2">
      <c r="B111498" s="323"/>
    </row>
    <row r="111499" spans="2:2">
      <c r="B111499" s="323"/>
    </row>
    <row r="111500" spans="2:2">
      <c r="B111500" s="323"/>
    </row>
    <row r="111501" spans="2:2">
      <c r="B111501" s="323"/>
    </row>
    <row r="111502" spans="2:2">
      <c r="B111502" s="323"/>
    </row>
    <row r="111503" spans="2:2">
      <c r="B111503" s="323"/>
    </row>
    <row r="111504" spans="2:2">
      <c r="B111504" s="323"/>
    </row>
    <row r="111505" spans="2:2">
      <c r="B111505" s="323"/>
    </row>
    <row r="111506" spans="2:2">
      <c r="B111506" s="323"/>
    </row>
    <row r="111507" spans="2:2">
      <c r="B111507" s="323"/>
    </row>
    <row r="111508" spans="2:2">
      <c r="B111508" s="323"/>
    </row>
    <row r="111509" spans="2:2">
      <c r="B111509" s="323"/>
    </row>
    <row r="111510" spans="2:2">
      <c r="B111510" s="323"/>
    </row>
    <row r="111511" spans="2:2">
      <c r="B111511" s="323"/>
    </row>
    <row r="111512" spans="2:2">
      <c r="B111512" s="323"/>
    </row>
    <row r="111513" spans="2:2">
      <c r="B111513" s="323"/>
    </row>
    <row r="111514" spans="2:2">
      <c r="B111514" s="323"/>
    </row>
    <row r="111515" spans="2:2">
      <c r="B111515" s="323"/>
    </row>
    <row r="111516" spans="2:2">
      <c r="B111516" s="323"/>
    </row>
    <row r="111517" spans="2:2">
      <c r="B111517" s="323"/>
    </row>
    <row r="111518" spans="2:2">
      <c r="B111518" s="323"/>
    </row>
    <row r="111519" spans="2:2">
      <c r="B111519" s="323"/>
    </row>
    <row r="111520" spans="2:2">
      <c r="B111520" s="323"/>
    </row>
    <row r="111521" spans="2:2">
      <c r="B111521" s="323"/>
    </row>
    <row r="111522" spans="2:2">
      <c r="B111522" s="323"/>
    </row>
    <row r="111523" spans="2:2">
      <c r="B111523" s="323"/>
    </row>
    <row r="111524" spans="2:2">
      <c r="B111524" s="323"/>
    </row>
    <row r="111525" spans="2:2">
      <c r="B111525" s="323"/>
    </row>
    <row r="111526" spans="2:2">
      <c r="B111526" s="323"/>
    </row>
    <row r="111527" spans="2:2">
      <c r="B111527" s="323"/>
    </row>
    <row r="111528" spans="2:2">
      <c r="B111528" s="323"/>
    </row>
    <row r="111529" spans="2:2">
      <c r="B111529" s="323"/>
    </row>
    <row r="111530" spans="2:2">
      <c r="B111530" s="323"/>
    </row>
    <row r="111531" spans="2:2">
      <c r="B111531" s="323"/>
    </row>
    <row r="111532" spans="2:2">
      <c r="B111532" s="323"/>
    </row>
    <row r="111533" spans="2:2">
      <c r="B111533" s="323"/>
    </row>
    <row r="111534" spans="2:2">
      <c r="B111534" s="323"/>
    </row>
    <row r="111535" spans="2:2">
      <c r="B111535" s="323"/>
    </row>
    <row r="111536" spans="2:2">
      <c r="B111536" s="323"/>
    </row>
    <row r="111537" spans="2:2">
      <c r="B111537" s="323"/>
    </row>
    <row r="111538" spans="2:2">
      <c r="B111538" s="323"/>
    </row>
    <row r="111539" spans="2:2">
      <c r="B111539" s="323"/>
    </row>
    <row r="111540" spans="2:2">
      <c r="B111540" s="323"/>
    </row>
    <row r="111541" spans="2:2">
      <c r="B111541" s="323"/>
    </row>
    <row r="111542" spans="2:2">
      <c r="B111542" s="323"/>
    </row>
    <row r="111543" spans="2:2">
      <c r="B111543" s="323"/>
    </row>
    <row r="111544" spans="2:2">
      <c r="B111544" s="323"/>
    </row>
    <row r="111545" spans="2:2">
      <c r="B111545" s="323"/>
    </row>
    <row r="111546" spans="2:2">
      <c r="B111546" s="323"/>
    </row>
    <row r="111547" spans="2:2">
      <c r="B111547" s="323"/>
    </row>
    <row r="111548" spans="2:2">
      <c r="B111548" s="323"/>
    </row>
    <row r="111549" spans="2:2">
      <c r="B111549" s="323"/>
    </row>
    <row r="111550" spans="2:2">
      <c r="B111550" s="323"/>
    </row>
    <row r="111551" spans="2:2">
      <c r="B111551" s="323"/>
    </row>
    <row r="111552" spans="2:2">
      <c r="B111552" s="323"/>
    </row>
    <row r="111553" spans="2:2">
      <c r="B111553" s="323"/>
    </row>
    <row r="111554" spans="2:2">
      <c r="B111554" s="323"/>
    </row>
    <row r="111555" spans="2:2">
      <c r="B111555" s="323"/>
    </row>
    <row r="111556" spans="2:2">
      <c r="B111556" s="323"/>
    </row>
    <row r="111557" spans="2:2">
      <c r="B111557" s="323"/>
    </row>
    <row r="111558" spans="2:2">
      <c r="B111558" s="323"/>
    </row>
    <row r="111559" spans="2:2">
      <c r="B111559" s="323"/>
    </row>
    <row r="111560" spans="2:2">
      <c r="B111560" s="323"/>
    </row>
    <row r="111561" spans="2:2">
      <c r="B111561" s="323"/>
    </row>
    <row r="111562" spans="2:2">
      <c r="B111562" s="323"/>
    </row>
    <row r="111563" spans="2:2">
      <c r="B111563" s="323"/>
    </row>
    <row r="111564" spans="2:2">
      <c r="B111564" s="323"/>
    </row>
    <row r="111565" spans="2:2">
      <c r="B111565" s="323"/>
    </row>
    <row r="111566" spans="2:2">
      <c r="B111566" s="323"/>
    </row>
    <row r="111567" spans="2:2">
      <c r="B111567" s="323"/>
    </row>
    <row r="111568" spans="2:2">
      <c r="B111568" s="323"/>
    </row>
    <row r="111569" spans="2:2">
      <c r="B111569" s="323"/>
    </row>
    <row r="111570" spans="2:2">
      <c r="B111570" s="323"/>
    </row>
    <row r="111571" spans="2:2">
      <c r="B111571" s="323"/>
    </row>
    <row r="111572" spans="2:2">
      <c r="B111572" s="323"/>
    </row>
    <row r="111573" spans="2:2">
      <c r="B111573" s="323"/>
    </row>
    <row r="111574" spans="2:2">
      <c r="B111574" s="323"/>
    </row>
    <row r="111575" spans="2:2">
      <c r="B111575" s="323"/>
    </row>
    <row r="111576" spans="2:2">
      <c r="B111576" s="323"/>
    </row>
    <row r="111577" spans="2:2">
      <c r="B111577" s="323"/>
    </row>
    <row r="111578" spans="2:2">
      <c r="B111578" s="323"/>
    </row>
    <row r="111579" spans="2:2">
      <c r="B111579" s="323"/>
    </row>
    <row r="111580" spans="2:2">
      <c r="B111580" s="323"/>
    </row>
    <row r="111581" spans="2:2">
      <c r="B111581" s="323"/>
    </row>
    <row r="111582" spans="2:2">
      <c r="B111582" s="323"/>
    </row>
    <row r="111583" spans="2:2">
      <c r="B111583" s="323"/>
    </row>
    <row r="111584" spans="2:2">
      <c r="B111584" s="323"/>
    </row>
    <row r="111585" spans="2:2">
      <c r="B111585" s="323"/>
    </row>
    <row r="111586" spans="2:2">
      <c r="B111586" s="323"/>
    </row>
    <row r="111587" spans="2:2">
      <c r="B111587" s="323"/>
    </row>
    <row r="111588" spans="2:2">
      <c r="B111588" s="323"/>
    </row>
    <row r="111589" spans="2:2">
      <c r="B111589" s="323"/>
    </row>
    <row r="111590" spans="2:2">
      <c r="B111590" s="323"/>
    </row>
    <row r="111591" spans="2:2">
      <c r="B111591" s="323"/>
    </row>
    <row r="111592" spans="2:2">
      <c r="B111592" s="323"/>
    </row>
    <row r="111593" spans="2:2">
      <c r="B111593" s="323"/>
    </row>
    <row r="111594" spans="2:2">
      <c r="B111594" s="323"/>
    </row>
    <row r="111595" spans="2:2">
      <c r="B111595" s="323"/>
    </row>
    <row r="111596" spans="2:2">
      <c r="B111596" s="323"/>
    </row>
    <row r="111597" spans="2:2">
      <c r="B111597" s="323"/>
    </row>
    <row r="111598" spans="2:2">
      <c r="B111598" s="323"/>
    </row>
    <row r="111599" spans="2:2">
      <c r="B111599" s="323"/>
    </row>
    <row r="111600" spans="2:2">
      <c r="B111600" s="323"/>
    </row>
    <row r="111601" spans="2:2">
      <c r="B111601" s="323"/>
    </row>
    <row r="111602" spans="2:2">
      <c r="B111602" s="323"/>
    </row>
    <row r="111603" spans="2:2">
      <c r="B111603" s="323"/>
    </row>
    <row r="111604" spans="2:2">
      <c r="B111604" s="323"/>
    </row>
    <row r="111605" spans="2:2">
      <c r="B111605" s="323"/>
    </row>
    <row r="111606" spans="2:2">
      <c r="B111606" s="323"/>
    </row>
    <row r="111607" spans="2:2">
      <c r="B111607" s="323"/>
    </row>
    <row r="111608" spans="2:2">
      <c r="B111608" s="323"/>
    </row>
    <row r="111609" spans="2:2">
      <c r="B111609" s="323"/>
    </row>
    <row r="111610" spans="2:2">
      <c r="B111610" s="323"/>
    </row>
    <row r="111611" spans="2:2">
      <c r="B111611" s="323"/>
    </row>
    <row r="111612" spans="2:2">
      <c r="B111612" s="323"/>
    </row>
    <row r="111613" spans="2:2">
      <c r="B111613" s="323"/>
    </row>
    <row r="111614" spans="2:2">
      <c r="B111614" s="323"/>
    </row>
    <row r="111615" spans="2:2">
      <c r="B111615" s="323"/>
    </row>
    <row r="111616" spans="2:2">
      <c r="B111616" s="323"/>
    </row>
    <row r="111617" spans="2:2">
      <c r="B111617" s="323"/>
    </row>
    <row r="111618" spans="2:2">
      <c r="B111618" s="323"/>
    </row>
    <row r="111619" spans="2:2">
      <c r="B111619" s="323"/>
    </row>
    <row r="111620" spans="2:2">
      <c r="B111620" s="323"/>
    </row>
    <row r="111621" spans="2:2">
      <c r="B111621" s="323"/>
    </row>
    <row r="111622" spans="2:2">
      <c r="B111622" s="323"/>
    </row>
    <row r="111623" spans="2:2">
      <c r="B111623" s="323"/>
    </row>
    <row r="111624" spans="2:2">
      <c r="B111624" s="323"/>
    </row>
    <row r="111625" spans="2:2">
      <c r="B111625" s="323"/>
    </row>
    <row r="111626" spans="2:2">
      <c r="B111626" s="323"/>
    </row>
    <row r="111627" spans="2:2">
      <c r="B111627" s="323"/>
    </row>
    <row r="111628" spans="2:2">
      <c r="B111628" s="323"/>
    </row>
    <row r="111629" spans="2:2">
      <c r="B111629" s="323"/>
    </row>
    <row r="111630" spans="2:2">
      <c r="B111630" s="323"/>
    </row>
    <row r="111631" spans="2:2">
      <c r="B111631" s="323"/>
    </row>
    <row r="111632" spans="2:2">
      <c r="B111632" s="323"/>
    </row>
    <row r="111633" spans="2:2">
      <c r="B111633" s="323"/>
    </row>
    <row r="111634" spans="2:2">
      <c r="B111634" s="323"/>
    </row>
    <row r="111635" spans="2:2">
      <c r="B111635" s="323"/>
    </row>
    <row r="111636" spans="2:2">
      <c r="B111636" s="323"/>
    </row>
    <row r="111637" spans="2:2">
      <c r="B111637" s="323"/>
    </row>
    <row r="111638" spans="2:2">
      <c r="B111638" s="323"/>
    </row>
    <row r="111639" spans="2:2">
      <c r="B111639" s="323"/>
    </row>
    <row r="111640" spans="2:2">
      <c r="B111640" s="323"/>
    </row>
    <row r="111641" spans="2:2">
      <c r="B111641" s="323"/>
    </row>
    <row r="111642" spans="2:2">
      <c r="B111642" s="323"/>
    </row>
    <row r="111643" spans="2:2">
      <c r="B111643" s="323"/>
    </row>
    <row r="111644" spans="2:2">
      <c r="B111644" s="323"/>
    </row>
    <row r="111645" spans="2:2">
      <c r="B111645" s="323"/>
    </row>
    <row r="111646" spans="2:2">
      <c r="B111646" s="323"/>
    </row>
    <row r="111647" spans="2:2">
      <c r="B111647" s="323"/>
    </row>
    <row r="111648" spans="2:2">
      <c r="B111648" s="323"/>
    </row>
    <row r="111649" spans="2:2">
      <c r="B111649" s="323"/>
    </row>
    <row r="111650" spans="2:2">
      <c r="B111650" s="323"/>
    </row>
    <row r="111651" spans="2:2">
      <c r="B111651" s="323"/>
    </row>
    <row r="111652" spans="2:2">
      <c r="B111652" s="323"/>
    </row>
    <row r="111653" spans="2:2">
      <c r="B111653" s="323"/>
    </row>
    <row r="111654" spans="2:2">
      <c r="B111654" s="323"/>
    </row>
    <row r="111655" spans="2:2">
      <c r="B111655" s="323"/>
    </row>
    <row r="111656" spans="2:2">
      <c r="B111656" s="323"/>
    </row>
    <row r="111657" spans="2:2">
      <c r="B111657" s="323"/>
    </row>
    <row r="111658" spans="2:2">
      <c r="B111658" s="323"/>
    </row>
    <row r="111659" spans="2:2">
      <c r="B111659" s="323"/>
    </row>
    <row r="111660" spans="2:2">
      <c r="B111660" s="323"/>
    </row>
    <row r="111661" spans="2:2">
      <c r="B111661" s="323"/>
    </row>
    <row r="111662" spans="2:2">
      <c r="B111662" s="323"/>
    </row>
    <row r="111663" spans="2:2">
      <c r="B111663" s="323"/>
    </row>
    <row r="111664" spans="2:2">
      <c r="B111664" s="323"/>
    </row>
    <row r="111665" spans="2:2">
      <c r="B111665" s="323"/>
    </row>
    <row r="111666" spans="2:2">
      <c r="B111666" s="323"/>
    </row>
    <row r="111667" spans="2:2">
      <c r="B111667" s="323"/>
    </row>
    <row r="111668" spans="2:2">
      <c r="B111668" s="323"/>
    </row>
    <row r="111669" spans="2:2">
      <c r="B111669" s="323"/>
    </row>
    <row r="111670" spans="2:2">
      <c r="B111670" s="323"/>
    </row>
    <row r="111671" spans="2:2">
      <c r="B111671" s="323"/>
    </row>
    <row r="111672" spans="2:2">
      <c r="B111672" s="323"/>
    </row>
    <row r="111673" spans="2:2">
      <c r="B111673" s="323"/>
    </row>
    <row r="111674" spans="2:2">
      <c r="B111674" s="323"/>
    </row>
    <row r="111675" spans="2:2">
      <c r="B111675" s="323"/>
    </row>
    <row r="111676" spans="2:2">
      <c r="B111676" s="323"/>
    </row>
    <row r="111677" spans="2:2">
      <c r="B111677" s="323"/>
    </row>
    <row r="111678" spans="2:2">
      <c r="B111678" s="323"/>
    </row>
    <row r="111679" spans="2:2">
      <c r="B111679" s="323"/>
    </row>
    <row r="111680" spans="2:2">
      <c r="B111680" s="323"/>
    </row>
    <row r="111681" spans="2:2">
      <c r="B111681" s="323"/>
    </row>
    <row r="111682" spans="2:2">
      <c r="B111682" s="323"/>
    </row>
    <row r="111683" spans="2:2">
      <c r="B111683" s="323"/>
    </row>
    <row r="111684" spans="2:2">
      <c r="B111684" s="323"/>
    </row>
    <row r="111685" spans="2:2">
      <c r="B111685" s="323"/>
    </row>
    <row r="111686" spans="2:2">
      <c r="B111686" s="323"/>
    </row>
    <row r="111687" spans="2:2">
      <c r="B111687" s="323"/>
    </row>
    <row r="111688" spans="2:2">
      <c r="B111688" s="323"/>
    </row>
    <row r="111689" spans="2:2">
      <c r="B111689" s="323"/>
    </row>
    <row r="111690" spans="2:2">
      <c r="B111690" s="323"/>
    </row>
    <row r="111691" spans="2:2">
      <c r="B111691" s="323"/>
    </row>
    <row r="111692" spans="2:2">
      <c r="B111692" s="323"/>
    </row>
    <row r="111693" spans="2:2">
      <c r="B111693" s="323"/>
    </row>
    <row r="111694" spans="2:2">
      <c r="B111694" s="323"/>
    </row>
    <row r="111695" spans="2:2">
      <c r="B111695" s="323"/>
    </row>
    <row r="111696" spans="2:2">
      <c r="B111696" s="323"/>
    </row>
    <row r="111697" spans="2:2">
      <c r="B111697" s="323"/>
    </row>
    <row r="111698" spans="2:2">
      <c r="B111698" s="323"/>
    </row>
    <row r="111699" spans="2:2">
      <c r="B111699" s="323"/>
    </row>
    <row r="111700" spans="2:2">
      <c r="B111700" s="323"/>
    </row>
    <row r="111701" spans="2:2">
      <c r="B111701" s="323"/>
    </row>
    <row r="111702" spans="2:2">
      <c r="B111702" s="323"/>
    </row>
    <row r="111703" spans="2:2">
      <c r="B111703" s="323"/>
    </row>
    <row r="111704" spans="2:2">
      <c r="B111704" s="323"/>
    </row>
    <row r="111705" spans="2:2">
      <c r="B111705" s="323"/>
    </row>
    <row r="111706" spans="2:2">
      <c r="B111706" s="323"/>
    </row>
    <row r="111707" spans="2:2">
      <c r="B111707" s="323"/>
    </row>
    <row r="111708" spans="2:2">
      <c r="B111708" s="323"/>
    </row>
    <row r="111709" spans="2:2">
      <c r="B111709" s="323"/>
    </row>
    <row r="111710" spans="2:2">
      <c r="B111710" s="323"/>
    </row>
    <row r="111711" spans="2:2">
      <c r="B111711" s="323"/>
    </row>
    <row r="111712" spans="2:2">
      <c r="B111712" s="323"/>
    </row>
    <row r="111713" spans="2:2">
      <c r="B111713" s="323"/>
    </row>
    <row r="111714" spans="2:2">
      <c r="B111714" s="323"/>
    </row>
    <row r="111715" spans="2:2">
      <c r="B111715" s="323"/>
    </row>
    <row r="111716" spans="2:2">
      <c r="B111716" s="323"/>
    </row>
    <row r="111717" spans="2:2">
      <c r="B111717" s="323"/>
    </row>
    <row r="111718" spans="2:2">
      <c r="B111718" s="323"/>
    </row>
    <row r="111719" spans="2:2">
      <c r="B111719" s="323"/>
    </row>
    <row r="111720" spans="2:2">
      <c r="B111720" s="323"/>
    </row>
    <row r="111721" spans="2:2">
      <c r="B111721" s="323"/>
    </row>
    <row r="111722" spans="2:2">
      <c r="B111722" s="323"/>
    </row>
    <row r="111723" spans="2:2">
      <c r="B111723" s="323"/>
    </row>
    <row r="111724" spans="2:2">
      <c r="B111724" s="323"/>
    </row>
    <row r="111725" spans="2:2">
      <c r="B111725" s="323"/>
    </row>
    <row r="111726" spans="2:2">
      <c r="B111726" s="323"/>
    </row>
    <row r="111727" spans="2:2">
      <c r="B111727" s="323"/>
    </row>
    <row r="111728" spans="2:2">
      <c r="B111728" s="323"/>
    </row>
    <row r="111729" spans="2:2">
      <c r="B111729" s="323"/>
    </row>
    <row r="111730" spans="2:2">
      <c r="B111730" s="323"/>
    </row>
    <row r="111731" spans="2:2">
      <c r="B111731" s="323"/>
    </row>
    <row r="111732" spans="2:2">
      <c r="B111732" s="323"/>
    </row>
    <row r="111733" spans="2:2">
      <c r="B111733" s="323"/>
    </row>
    <row r="111734" spans="2:2">
      <c r="B111734" s="323"/>
    </row>
    <row r="111735" spans="2:2">
      <c r="B111735" s="323"/>
    </row>
    <row r="111736" spans="2:2">
      <c r="B111736" s="323"/>
    </row>
    <row r="111737" spans="2:2">
      <c r="B111737" s="323"/>
    </row>
    <row r="111738" spans="2:2">
      <c r="B111738" s="323"/>
    </row>
    <row r="111739" spans="2:2">
      <c r="B111739" s="323"/>
    </row>
    <row r="111740" spans="2:2">
      <c r="B111740" s="323"/>
    </row>
    <row r="111741" spans="2:2">
      <c r="B111741" s="323"/>
    </row>
    <row r="111742" spans="2:2">
      <c r="B111742" s="323"/>
    </row>
    <row r="111743" spans="2:2">
      <c r="B111743" s="323"/>
    </row>
    <row r="111744" spans="2:2">
      <c r="B111744" s="323"/>
    </row>
    <row r="111745" spans="2:2">
      <c r="B111745" s="323"/>
    </row>
    <row r="111746" spans="2:2">
      <c r="B111746" s="323"/>
    </row>
    <row r="111747" spans="2:2">
      <c r="B111747" s="323"/>
    </row>
    <row r="111748" spans="2:2">
      <c r="B111748" s="323"/>
    </row>
    <row r="111749" spans="2:2">
      <c r="B111749" s="323"/>
    </row>
    <row r="111750" spans="2:2">
      <c r="B111750" s="323"/>
    </row>
    <row r="111751" spans="2:2">
      <c r="B111751" s="323"/>
    </row>
    <row r="111752" spans="2:2">
      <c r="B111752" s="323"/>
    </row>
    <row r="111753" spans="2:2">
      <c r="B111753" s="323"/>
    </row>
    <row r="111754" spans="2:2">
      <c r="B111754" s="323"/>
    </row>
    <row r="111755" spans="2:2">
      <c r="B111755" s="323"/>
    </row>
    <row r="111756" spans="2:2">
      <c r="B111756" s="323"/>
    </row>
    <row r="111757" spans="2:2">
      <c r="B111757" s="323"/>
    </row>
    <row r="111758" spans="2:2">
      <c r="B111758" s="323"/>
    </row>
    <row r="111759" spans="2:2">
      <c r="B111759" s="323"/>
    </row>
    <row r="111760" spans="2:2">
      <c r="B111760" s="323"/>
    </row>
    <row r="111761" spans="2:2">
      <c r="B111761" s="323"/>
    </row>
    <row r="111762" spans="2:2">
      <c r="B111762" s="323"/>
    </row>
    <row r="111763" spans="2:2">
      <c r="B111763" s="323"/>
    </row>
    <row r="111764" spans="2:2">
      <c r="B111764" s="323"/>
    </row>
    <row r="111765" spans="2:2">
      <c r="B111765" s="323"/>
    </row>
    <row r="111766" spans="2:2">
      <c r="B111766" s="323"/>
    </row>
    <row r="111767" spans="2:2">
      <c r="B111767" s="323"/>
    </row>
    <row r="111768" spans="2:2">
      <c r="B111768" s="323"/>
    </row>
    <row r="111769" spans="2:2">
      <c r="B111769" s="323"/>
    </row>
    <row r="111770" spans="2:2">
      <c r="B111770" s="323"/>
    </row>
    <row r="111771" spans="2:2">
      <c r="B111771" s="323"/>
    </row>
    <row r="111772" spans="2:2">
      <c r="B111772" s="323"/>
    </row>
    <row r="111773" spans="2:2">
      <c r="B111773" s="323"/>
    </row>
    <row r="111774" spans="2:2">
      <c r="B111774" s="323"/>
    </row>
    <row r="111775" spans="2:2">
      <c r="B111775" s="323"/>
    </row>
    <row r="111776" spans="2:2">
      <c r="B111776" s="323"/>
    </row>
    <row r="111777" spans="2:2">
      <c r="B111777" s="323"/>
    </row>
    <row r="111778" spans="2:2">
      <c r="B111778" s="323"/>
    </row>
    <row r="111779" spans="2:2">
      <c r="B111779" s="323"/>
    </row>
    <row r="111780" spans="2:2">
      <c r="B111780" s="323"/>
    </row>
    <row r="111781" spans="2:2">
      <c r="B111781" s="323"/>
    </row>
    <row r="111782" spans="2:2">
      <c r="B111782" s="323"/>
    </row>
    <row r="111783" spans="2:2">
      <c r="B111783" s="323"/>
    </row>
    <row r="111784" spans="2:2">
      <c r="B111784" s="323"/>
    </row>
    <row r="111785" spans="2:2">
      <c r="B111785" s="323"/>
    </row>
    <row r="111786" spans="2:2">
      <c r="B111786" s="323"/>
    </row>
    <row r="111787" spans="2:2">
      <c r="B111787" s="323"/>
    </row>
    <row r="111788" spans="2:2">
      <c r="B111788" s="323"/>
    </row>
    <row r="111789" spans="2:2">
      <c r="B111789" s="323"/>
    </row>
    <row r="111790" spans="2:2">
      <c r="B111790" s="323"/>
    </row>
    <row r="111791" spans="2:2">
      <c r="B111791" s="323"/>
    </row>
    <row r="111792" spans="2:2">
      <c r="B111792" s="323"/>
    </row>
    <row r="111793" spans="2:2">
      <c r="B111793" s="323"/>
    </row>
    <row r="111794" spans="2:2">
      <c r="B111794" s="323"/>
    </row>
    <row r="111795" spans="2:2">
      <c r="B111795" s="323"/>
    </row>
    <row r="111796" spans="2:2">
      <c r="B111796" s="323"/>
    </row>
    <row r="111797" spans="2:2">
      <c r="B111797" s="323"/>
    </row>
    <row r="111798" spans="2:2">
      <c r="B111798" s="323"/>
    </row>
    <row r="111799" spans="2:2">
      <c r="B111799" s="323"/>
    </row>
    <row r="111800" spans="2:2">
      <c r="B111800" s="323"/>
    </row>
    <row r="111801" spans="2:2">
      <c r="B111801" s="323"/>
    </row>
    <row r="111802" spans="2:2">
      <c r="B111802" s="323"/>
    </row>
    <row r="111803" spans="2:2">
      <c r="B111803" s="323"/>
    </row>
    <row r="111804" spans="2:2">
      <c r="B111804" s="323"/>
    </row>
    <row r="111805" spans="2:2">
      <c r="B111805" s="323"/>
    </row>
    <row r="111806" spans="2:2">
      <c r="B111806" s="323"/>
    </row>
    <row r="111807" spans="2:2">
      <c r="B111807" s="323"/>
    </row>
    <row r="111808" spans="2:2">
      <c r="B111808" s="323"/>
    </row>
    <row r="111809" spans="2:2">
      <c r="B111809" s="323"/>
    </row>
    <row r="111810" spans="2:2">
      <c r="B111810" s="323"/>
    </row>
    <row r="111811" spans="2:2">
      <c r="B111811" s="323"/>
    </row>
    <row r="111812" spans="2:2">
      <c r="B111812" s="323"/>
    </row>
    <row r="111813" spans="2:2">
      <c r="B111813" s="323"/>
    </row>
    <row r="111814" spans="2:2">
      <c r="B111814" s="323"/>
    </row>
    <row r="111815" spans="2:2">
      <c r="B111815" s="323"/>
    </row>
    <row r="111816" spans="2:2">
      <c r="B111816" s="323"/>
    </row>
    <row r="111817" spans="2:2">
      <c r="B111817" s="323"/>
    </row>
    <row r="111818" spans="2:2">
      <c r="B111818" s="323"/>
    </row>
    <row r="111819" spans="2:2">
      <c r="B111819" s="323"/>
    </row>
    <row r="111820" spans="2:2">
      <c r="B111820" s="323"/>
    </row>
    <row r="111821" spans="2:2">
      <c r="B111821" s="323"/>
    </row>
    <row r="111822" spans="2:2">
      <c r="B111822" s="323"/>
    </row>
    <row r="111823" spans="2:2">
      <c r="B111823" s="323"/>
    </row>
    <row r="111824" spans="2:2">
      <c r="B111824" s="323"/>
    </row>
    <row r="111825" spans="2:2">
      <c r="B111825" s="323"/>
    </row>
    <row r="111826" spans="2:2">
      <c r="B111826" s="323"/>
    </row>
    <row r="111827" spans="2:2">
      <c r="B111827" s="323"/>
    </row>
    <row r="111828" spans="2:2">
      <c r="B111828" s="323"/>
    </row>
    <row r="111829" spans="2:2">
      <c r="B111829" s="323"/>
    </row>
    <row r="111830" spans="2:2">
      <c r="B111830" s="323"/>
    </row>
    <row r="111831" spans="2:2">
      <c r="B111831" s="323"/>
    </row>
    <row r="111832" spans="2:2">
      <c r="B111832" s="323"/>
    </row>
    <row r="111833" spans="2:2">
      <c r="B111833" s="323"/>
    </row>
    <row r="111834" spans="2:2">
      <c r="B111834" s="323"/>
    </row>
    <row r="111835" spans="2:2">
      <c r="B111835" s="323"/>
    </row>
    <row r="111836" spans="2:2">
      <c r="B111836" s="323"/>
    </row>
    <row r="111837" spans="2:2">
      <c r="B111837" s="323"/>
    </row>
    <row r="111838" spans="2:2">
      <c r="B111838" s="323"/>
    </row>
    <row r="111839" spans="2:2">
      <c r="B111839" s="323"/>
    </row>
    <row r="111840" spans="2:2">
      <c r="B111840" s="323"/>
    </row>
    <row r="111841" spans="2:2">
      <c r="B111841" s="323"/>
    </row>
    <row r="111842" spans="2:2">
      <c r="B111842" s="323"/>
    </row>
    <row r="111843" spans="2:2">
      <c r="B111843" s="323"/>
    </row>
    <row r="111844" spans="2:2">
      <c r="B111844" s="323"/>
    </row>
    <row r="111845" spans="2:2">
      <c r="B111845" s="323"/>
    </row>
    <row r="111846" spans="2:2">
      <c r="B111846" s="323"/>
    </row>
    <row r="111847" spans="2:2">
      <c r="B111847" s="323"/>
    </row>
    <row r="111848" spans="2:2">
      <c r="B111848" s="323"/>
    </row>
    <row r="111849" spans="2:2">
      <c r="B111849" s="323"/>
    </row>
    <row r="111850" spans="2:2">
      <c r="B111850" s="323"/>
    </row>
    <row r="111851" spans="2:2">
      <c r="B111851" s="323"/>
    </row>
    <row r="111852" spans="2:2">
      <c r="B111852" s="323"/>
    </row>
    <row r="111853" spans="2:2">
      <c r="B111853" s="323"/>
    </row>
    <row r="111854" spans="2:2">
      <c r="B111854" s="323"/>
    </row>
    <row r="111855" spans="2:2">
      <c r="B111855" s="323"/>
    </row>
    <row r="111856" spans="2:2">
      <c r="B111856" s="323"/>
    </row>
    <row r="111857" spans="2:2">
      <c r="B111857" s="323"/>
    </row>
    <row r="111858" spans="2:2">
      <c r="B111858" s="323"/>
    </row>
    <row r="111859" spans="2:2">
      <c r="B111859" s="323"/>
    </row>
    <row r="111860" spans="2:2">
      <c r="B111860" s="323"/>
    </row>
    <row r="111861" spans="2:2">
      <c r="B111861" s="323"/>
    </row>
    <row r="111862" spans="2:2">
      <c r="B111862" s="323"/>
    </row>
    <row r="111863" spans="2:2">
      <c r="B111863" s="323"/>
    </row>
    <row r="111864" spans="2:2">
      <c r="B111864" s="323"/>
    </row>
    <row r="111865" spans="2:2">
      <c r="B111865" s="323"/>
    </row>
    <row r="111866" spans="2:2">
      <c r="B111866" s="323"/>
    </row>
    <row r="111867" spans="2:2">
      <c r="B111867" s="323"/>
    </row>
    <row r="111868" spans="2:2">
      <c r="B111868" s="323"/>
    </row>
    <row r="111869" spans="2:2">
      <c r="B111869" s="323"/>
    </row>
    <row r="111870" spans="2:2">
      <c r="B111870" s="323"/>
    </row>
    <row r="111871" spans="2:2">
      <c r="B111871" s="323"/>
    </row>
    <row r="111872" spans="2:2">
      <c r="B111872" s="323"/>
    </row>
    <row r="111873" spans="2:2">
      <c r="B111873" s="323"/>
    </row>
    <row r="111874" spans="2:2">
      <c r="B111874" s="323"/>
    </row>
    <row r="111875" spans="2:2">
      <c r="B111875" s="323"/>
    </row>
    <row r="111876" spans="2:2">
      <c r="B111876" s="323"/>
    </row>
    <row r="111877" spans="2:2">
      <c r="B111877" s="323"/>
    </row>
    <row r="111878" spans="2:2">
      <c r="B111878" s="323"/>
    </row>
    <row r="111879" spans="2:2">
      <c r="B111879" s="323"/>
    </row>
    <row r="111880" spans="2:2">
      <c r="B111880" s="323"/>
    </row>
    <row r="111881" spans="2:2">
      <c r="B111881" s="323"/>
    </row>
    <row r="111882" spans="2:2">
      <c r="B111882" s="323"/>
    </row>
    <row r="111883" spans="2:2">
      <c r="B111883" s="323"/>
    </row>
    <row r="111884" spans="2:2">
      <c r="B111884" s="323"/>
    </row>
    <row r="111885" spans="2:2">
      <c r="B111885" s="323"/>
    </row>
    <row r="111886" spans="2:2">
      <c r="B111886" s="323"/>
    </row>
    <row r="111887" spans="2:2">
      <c r="B111887" s="323"/>
    </row>
    <row r="111888" spans="2:2">
      <c r="B111888" s="323"/>
    </row>
    <row r="111889" spans="2:2">
      <c r="B111889" s="323"/>
    </row>
    <row r="111890" spans="2:2">
      <c r="B111890" s="323"/>
    </row>
    <row r="111891" spans="2:2">
      <c r="B111891" s="323"/>
    </row>
    <row r="111892" spans="2:2">
      <c r="B111892" s="323"/>
    </row>
    <row r="111893" spans="2:2">
      <c r="B111893" s="323"/>
    </row>
    <row r="111894" spans="2:2">
      <c r="B111894" s="323"/>
    </row>
    <row r="111895" spans="2:2">
      <c r="B111895" s="323"/>
    </row>
    <row r="111896" spans="2:2">
      <c r="B111896" s="323"/>
    </row>
    <row r="111897" spans="2:2">
      <c r="B111897" s="323"/>
    </row>
    <row r="111898" spans="2:2">
      <c r="B111898" s="323"/>
    </row>
    <row r="111899" spans="2:2">
      <c r="B111899" s="323"/>
    </row>
    <row r="111900" spans="2:2">
      <c r="B111900" s="323"/>
    </row>
    <row r="111901" spans="2:2">
      <c r="B111901" s="323"/>
    </row>
    <row r="111902" spans="2:2">
      <c r="B111902" s="323"/>
    </row>
    <row r="111903" spans="2:2">
      <c r="B111903" s="323"/>
    </row>
    <row r="111904" spans="2:2">
      <c r="B111904" s="323"/>
    </row>
    <row r="111905" spans="2:2">
      <c r="B111905" s="323"/>
    </row>
    <row r="111906" spans="2:2">
      <c r="B111906" s="323"/>
    </row>
    <row r="111907" spans="2:2">
      <c r="B111907" s="323"/>
    </row>
    <row r="111908" spans="2:2">
      <c r="B111908" s="323"/>
    </row>
    <row r="111909" spans="2:2">
      <c r="B111909" s="323"/>
    </row>
    <row r="111910" spans="2:2">
      <c r="B111910" s="323"/>
    </row>
    <row r="111911" spans="2:2">
      <c r="B111911" s="323"/>
    </row>
    <row r="111912" spans="2:2">
      <c r="B111912" s="323"/>
    </row>
    <row r="111913" spans="2:2">
      <c r="B111913" s="323"/>
    </row>
    <row r="111914" spans="2:2">
      <c r="B111914" s="323"/>
    </row>
    <row r="111915" spans="2:2">
      <c r="B111915" s="323"/>
    </row>
    <row r="111916" spans="2:2">
      <c r="B111916" s="323"/>
    </row>
    <row r="111917" spans="2:2">
      <c r="B111917" s="323"/>
    </row>
    <row r="111918" spans="2:2">
      <c r="B111918" s="323"/>
    </row>
    <row r="111919" spans="2:2">
      <c r="B111919" s="323"/>
    </row>
    <row r="111920" spans="2:2">
      <c r="B111920" s="323"/>
    </row>
    <row r="111921" spans="2:2">
      <c r="B111921" s="323"/>
    </row>
    <row r="111922" spans="2:2">
      <c r="B111922" s="323"/>
    </row>
    <row r="111923" spans="2:2">
      <c r="B111923" s="323"/>
    </row>
    <row r="111924" spans="2:2">
      <c r="B111924" s="323"/>
    </row>
    <row r="111925" spans="2:2">
      <c r="B111925" s="323"/>
    </row>
    <row r="111926" spans="2:2">
      <c r="B111926" s="323"/>
    </row>
    <row r="111927" spans="2:2">
      <c r="B111927" s="323"/>
    </row>
    <row r="111928" spans="2:2">
      <c r="B111928" s="323"/>
    </row>
    <row r="111929" spans="2:2">
      <c r="B111929" s="323"/>
    </row>
    <row r="111930" spans="2:2">
      <c r="B111930" s="323"/>
    </row>
    <row r="111931" spans="2:2">
      <c r="B111931" s="323"/>
    </row>
    <row r="111932" spans="2:2">
      <c r="B111932" s="323"/>
    </row>
    <row r="111933" spans="2:2">
      <c r="B111933" s="323"/>
    </row>
    <row r="111934" spans="2:2">
      <c r="B111934" s="323"/>
    </row>
    <row r="111935" spans="2:2">
      <c r="B111935" s="323"/>
    </row>
    <row r="111936" spans="2:2">
      <c r="B111936" s="323"/>
    </row>
    <row r="111937" spans="2:2">
      <c r="B111937" s="323"/>
    </row>
    <row r="111938" spans="2:2">
      <c r="B111938" s="323"/>
    </row>
    <row r="111939" spans="2:2">
      <c r="B111939" s="323"/>
    </row>
    <row r="111940" spans="2:2">
      <c r="B111940" s="323"/>
    </row>
    <row r="111941" spans="2:2">
      <c r="B111941" s="323"/>
    </row>
    <row r="111942" spans="2:2">
      <c r="B111942" s="323"/>
    </row>
    <row r="111943" spans="2:2">
      <c r="B111943" s="323"/>
    </row>
    <row r="111944" spans="2:2">
      <c r="B111944" s="323"/>
    </row>
    <row r="111945" spans="2:2">
      <c r="B111945" s="323"/>
    </row>
    <row r="111946" spans="2:2">
      <c r="B111946" s="323"/>
    </row>
    <row r="111947" spans="2:2">
      <c r="B111947" s="323"/>
    </row>
    <row r="111948" spans="2:2">
      <c r="B111948" s="323"/>
    </row>
    <row r="111949" spans="2:2">
      <c r="B111949" s="323"/>
    </row>
    <row r="111950" spans="2:2">
      <c r="B111950" s="323"/>
    </row>
    <row r="111951" spans="2:2">
      <c r="B111951" s="323"/>
    </row>
    <row r="111952" spans="2:2">
      <c r="B111952" s="323"/>
    </row>
    <row r="111953" spans="2:2">
      <c r="B111953" s="323"/>
    </row>
    <row r="111954" spans="2:2">
      <c r="B111954" s="323"/>
    </row>
    <row r="111955" spans="2:2">
      <c r="B111955" s="323"/>
    </row>
    <row r="111956" spans="2:2">
      <c r="B111956" s="323"/>
    </row>
    <row r="111957" spans="2:2">
      <c r="B111957" s="323"/>
    </row>
    <row r="111958" spans="2:2">
      <c r="B111958" s="323"/>
    </row>
    <row r="111959" spans="2:2">
      <c r="B111959" s="323"/>
    </row>
    <row r="111960" spans="2:2">
      <c r="B111960" s="323"/>
    </row>
    <row r="111961" spans="2:2">
      <c r="B111961" s="323"/>
    </row>
    <row r="111962" spans="2:2">
      <c r="B111962" s="323"/>
    </row>
    <row r="111963" spans="2:2">
      <c r="B111963" s="323"/>
    </row>
    <row r="111964" spans="2:2">
      <c r="B111964" s="323"/>
    </row>
    <row r="111965" spans="2:2">
      <c r="B111965" s="323"/>
    </row>
    <row r="111966" spans="2:2">
      <c r="B111966" s="323"/>
    </row>
    <row r="111967" spans="2:2">
      <c r="B111967" s="323"/>
    </row>
    <row r="111968" spans="2:2">
      <c r="B111968" s="323"/>
    </row>
    <row r="111969" spans="2:2">
      <c r="B111969" s="323"/>
    </row>
    <row r="111970" spans="2:2">
      <c r="B111970" s="323"/>
    </row>
    <row r="111971" spans="2:2">
      <c r="B111971" s="323"/>
    </row>
    <row r="111972" spans="2:2">
      <c r="B111972" s="323"/>
    </row>
    <row r="111973" spans="2:2">
      <c r="B111973" s="323"/>
    </row>
    <row r="111974" spans="2:2">
      <c r="B111974" s="323"/>
    </row>
    <row r="111975" spans="2:2">
      <c r="B111975" s="323"/>
    </row>
    <row r="111976" spans="2:2">
      <c r="B111976" s="323"/>
    </row>
    <row r="111977" spans="2:2">
      <c r="B111977" s="323"/>
    </row>
    <row r="111978" spans="2:2">
      <c r="B111978" s="323"/>
    </row>
    <row r="111979" spans="2:2">
      <c r="B111979" s="323"/>
    </row>
    <row r="111980" spans="2:2">
      <c r="B111980" s="323"/>
    </row>
    <row r="111981" spans="2:2">
      <c r="B111981" s="323"/>
    </row>
    <row r="111982" spans="2:2">
      <c r="B111982" s="323"/>
    </row>
    <row r="111983" spans="2:2">
      <c r="B111983" s="323"/>
    </row>
    <row r="111984" spans="2:2">
      <c r="B111984" s="323"/>
    </row>
    <row r="111985" spans="2:2">
      <c r="B111985" s="323"/>
    </row>
    <row r="111986" spans="2:2">
      <c r="B111986" s="323"/>
    </row>
    <row r="111987" spans="2:2">
      <c r="B111987" s="323"/>
    </row>
    <row r="111988" spans="2:2">
      <c r="B111988" s="323"/>
    </row>
    <row r="111989" spans="2:2">
      <c r="B111989" s="323"/>
    </row>
    <row r="111990" spans="2:2">
      <c r="B111990" s="323"/>
    </row>
    <row r="111991" spans="2:2">
      <c r="B111991" s="323"/>
    </row>
    <row r="111992" spans="2:2">
      <c r="B111992" s="323"/>
    </row>
    <row r="111993" spans="2:2">
      <c r="B111993" s="323"/>
    </row>
    <row r="111994" spans="2:2">
      <c r="B111994" s="323"/>
    </row>
    <row r="111995" spans="2:2">
      <c r="B111995" s="323"/>
    </row>
    <row r="111996" spans="2:2">
      <c r="B111996" s="323"/>
    </row>
    <row r="111997" spans="2:2">
      <c r="B111997" s="323"/>
    </row>
    <row r="111998" spans="2:2">
      <c r="B111998" s="323"/>
    </row>
    <row r="111999" spans="2:2">
      <c r="B111999" s="323"/>
    </row>
    <row r="112000" spans="2:2">
      <c r="B112000" s="323"/>
    </row>
    <row r="112001" spans="2:2">
      <c r="B112001" s="323"/>
    </row>
    <row r="112002" spans="2:2">
      <c r="B112002" s="323"/>
    </row>
    <row r="112003" spans="2:2">
      <c r="B112003" s="323"/>
    </row>
    <row r="112004" spans="2:2">
      <c r="B112004" s="323"/>
    </row>
    <row r="112005" spans="2:2">
      <c r="B112005" s="323"/>
    </row>
    <row r="112006" spans="2:2">
      <c r="B112006" s="323"/>
    </row>
    <row r="112007" spans="2:2">
      <c r="B112007" s="323"/>
    </row>
    <row r="112008" spans="2:2">
      <c r="B112008" s="323"/>
    </row>
    <row r="112009" spans="2:2">
      <c r="B112009" s="323"/>
    </row>
    <row r="112010" spans="2:2">
      <c r="B112010" s="323"/>
    </row>
    <row r="112011" spans="2:2">
      <c r="B112011" s="323"/>
    </row>
    <row r="112012" spans="2:2">
      <c r="B112012" s="323"/>
    </row>
    <row r="112013" spans="2:2">
      <c r="B112013" s="323"/>
    </row>
    <row r="112014" spans="2:2">
      <c r="B112014" s="323"/>
    </row>
    <row r="112015" spans="2:2">
      <c r="B112015" s="323"/>
    </row>
    <row r="112016" spans="2:2">
      <c r="B112016" s="323"/>
    </row>
    <row r="112017" spans="2:2">
      <c r="B112017" s="323"/>
    </row>
    <row r="112018" spans="2:2">
      <c r="B112018" s="323"/>
    </row>
    <row r="112019" spans="2:2">
      <c r="B112019" s="323"/>
    </row>
    <row r="112020" spans="2:2">
      <c r="B112020" s="323"/>
    </row>
    <row r="112021" spans="2:2">
      <c r="B112021" s="323"/>
    </row>
    <row r="112022" spans="2:2">
      <c r="B112022" s="323"/>
    </row>
    <row r="112023" spans="2:2">
      <c r="B112023" s="323"/>
    </row>
    <row r="112024" spans="2:2">
      <c r="B112024" s="323"/>
    </row>
    <row r="112025" spans="2:2">
      <c r="B112025" s="323"/>
    </row>
    <row r="112026" spans="2:2">
      <c r="B112026" s="323"/>
    </row>
    <row r="112027" spans="2:2">
      <c r="B112027" s="323"/>
    </row>
    <row r="112028" spans="2:2">
      <c r="B112028" s="323"/>
    </row>
    <row r="112029" spans="2:2">
      <c r="B112029" s="323"/>
    </row>
    <row r="112030" spans="2:2">
      <c r="B112030" s="323"/>
    </row>
    <row r="112031" spans="2:2">
      <c r="B112031" s="323"/>
    </row>
    <row r="112032" spans="2:2">
      <c r="B112032" s="323"/>
    </row>
    <row r="112033" spans="2:2">
      <c r="B112033" s="323"/>
    </row>
    <row r="112034" spans="2:2">
      <c r="B112034" s="323"/>
    </row>
    <row r="112035" spans="2:2">
      <c r="B112035" s="323"/>
    </row>
    <row r="112036" spans="2:2">
      <c r="B112036" s="323"/>
    </row>
    <row r="112037" spans="2:2">
      <c r="B112037" s="323"/>
    </row>
    <row r="112038" spans="2:2">
      <c r="B112038" s="323"/>
    </row>
    <row r="112039" spans="2:2">
      <c r="B112039" s="323"/>
    </row>
    <row r="112040" spans="2:2">
      <c r="B112040" s="323"/>
    </row>
    <row r="112041" spans="2:2">
      <c r="B112041" s="323"/>
    </row>
    <row r="112042" spans="2:2">
      <c r="B112042" s="323"/>
    </row>
    <row r="112043" spans="2:2">
      <c r="B112043" s="323"/>
    </row>
    <row r="112044" spans="2:2">
      <c r="B112044" s="323"/>
    </row>
    <row r="112045" spans="2:2">
      <c r="B112045" s="323"/>
    </row>
    <row r="112046" spans="2:2">
      <c r="B112046" s="323"/>
    </row>
    <row r="112047" spans="2:2">
      <c r="B112047" s="323"/>
    </row>
    <row r="112048" spans="2:2">
      <c r="B112048" s="323"/>
    </row>
    <row r="112049" spans="2:2">
      <c r="B112049" s="323"/>
    </row>
    <row r="112050" spans="2:2">
      <c r="B112050" s="323"/>
    </row>
    <row r="112051" spans="2:2">
      <c r="B112051" s="323"/>
    </row>
    <row r="112052" spans="2:2">
      <c r="B112052" s="323"/>
    </row>
    <row r="112053" spans="2:2">
      <c r="B112053" s="323"/>
    </row>
    <row r="112054" spans="2:2">
      <c r="B112054" s="323"/>
    </row>
    <row r="112055" spans="2:2">
      <c r="B112055" s="323"/>
    </row>
    <row r="112056" spans="2:2">
      <c r="B112056" s="323"/>
    </row>
    <row r="112057" spans="2:2">
      <c r="B112057" s="323"/>
    </row>
    <row r="112058" spans="2:2">
      <c r="B112058" s="323"/>
    </row>
    <row r="112059" spans="2:2">
      <c r="B112059" s="323"/>
    </row>
    <row r="112060" spans="2:2">
      <c r="B112060" s="323"/>
    </row>
    <row r="112061" spans="2:2">
      <c r="B112061" s="323"/>
    </row>
    <row r="112062" spans="2:2">
      <c r="B112062" s="323"/>
    </row>
    <row r="112063" spans="2:2">
      <c r="B112063" s="323"/>
    </row>
    <row r="112064" spans="2:2">
      <c r="B112064" s="323"/>
    </row>
    <row r="112065" spans="2:2">
      <c r="B112065" s="323"/>
    </row>
    <row r="112066" spans="2:2">
      <c r="B112066" s="323"/>
    </row>
    <row r="112067" spans="2:2">
      <c r="B112067" s="323"/>
    </row>
    <row r="112068" spans="2:2">
      <c r="B112068" s="323"/>
    </row>
    <row r="112069" spans="2:2">
      <c r="B112069" s="323"/>
    </row>
    <row r="112070" spans="2:2">
      <c r="B112070" s="323"/>
    </row>
    <row r="112071" spans="2:2">
      <c r="B112071" s="323"/>
    </row>
    <row r="112072" spans="2:2">
      <c r="B112072" s="323"/>
    </row>
    <row r="112073" spans="2:2">
      <c r="B112073" s="323"/>
    </row>
    <row r="112074" spans="2:2">
      <c r="B112074" s="323"/>
    </row>
    <row r="112075" spans="2:2">
      <c r="B112075" s="323"/>
    </row>
    <row r="112076" spans="2:2">
      <c r="B112076" s="323"/>
    </row>
    <row r="112077" spans="2:2">
      <c r="B112077" s="323"/>
    </row>
    <row r="112078" spans="2:2">
      <c r="B112078" s="323"/>
    </row>
    <row r="112079" spans="2:2">
      <c r="B112079" s="323"/>
    </row>
    <row r="112080" spans="2:2">
      <c r="B112080" s="323"/>
    </row>
    <row r="112081" spans="2:2">
      <c r="B112081" s="323"/>
    </row>
    <row r="112082" spans="2:2">
      <c r="B112082" s="323"/>
    </row>
    <row r="112083" spans="2:2">
      <c r="B112083" s="323"/>
    </row>
    <row r="112084" spans="2:2">
      <c r="B112084" s="323"/>
    </row>
    <row r="112085" spans="2:2">
      <c r="B112085" s="323"/>
    </row>
    <row r="112086" spans="2:2">
      <c r="B112086" s="323"/>
    </row>
    <row r="112087" spans="2:2">
      <c r="B112087" s="323"/>
    </row>
    <row r="112088" spans="2:2">
      <c r="B112088" s="323"/>
    </row>
    <row r="112089" spans="2:2">
      <c r="B112089" s="323"/>
    </row>
    <row r="112090" spans="2:2">
      <c r="B112090" s="323"/>
    </row>
    <row r="112091" spans="2:2">
      <c r="B112091" s="323"/>
    </row>
    <row r="112092" spans="2:2">
      <c r="B112092" s="323"/>
    </row>
    <row r="112093" spans="2:2">
      <c r="B112093" s="323"/>
    </row>
    <row r="112094" spans="2:2">
      <c r="B112094" s="323"/>
    </row>
    <row r="112095" spans="2:2">
      <c r="B112095" s="323"/>
    </row>
    <row r="112096" spans="2:2">
      <c r="B112096" s="323"/>
    </row>
    <row r="112097" spans="2:2">
      <c r="B112097" s="323"/>
    </row>
    <row r="112098" spans="2:2">
      <c r="B112098" s="323"/>
    </row>
    <row r="112099" spans="2:2">
      <c r="B112099" s="323"/>
    </row>
    <row r="112100" spans="2:2">
      <c r="B112100" s="323"/>
    </row>
    <row r="112101" spans="2:2">
      <c r="B112101" s="323"/>
    </row>
    <row r="112102" spans="2:2">
      <c r="B112102" s="323"/>
    </row>
    <row r="112103" spans="2:2">
      <c r="B112103" s="323"/>
    </row>
    <row r="112104" spans="2:2">
      <c r="B112104" s="323"/>
    </row>
    <row r="112105" spans="2:2">
      <c r="B112105" s="323"/>
    </row>
    <row r="112106" spans="2:2">
      <c r="B112106" s="323"/>
    </row>
    <row r="112107" spans="2:2">
      <c r="B112107" s="323"/>
    </row>
    <row r="112108" spans="2:2">
      <c r="B112108" s="323"/>
    </row>
    <row r="112109" spans="2:2">
      <c r="B112109" s="323"/>
    </row>
    <row r="112110" spans="2:2">
      <c r="B112110" s="323"/>
    </row>
    <row r="112111" spans="2:2">
      <c r="B112111" s="323"/>
    </row>
    <row r="112112" spans="2:2">
      <c r="B112112" s="323"/>
    </row>
    <row r="112113" spans="2:2">
      <c r="B112113" s="323"/>
    </row>
    <row r="112114" spans="2:2">
      <c r="B112114" s="323"/>
    </row>
    <row r="112115" spans="2:2">
      <c r="B112115" s="323"/>
    </row>
    <row r="112116" spans="2:2">
      <c r="B112116" s="323"/>
    </row>
    <row r="112117" spans="2:2">
      <c r="B112117" s="323"/>
    </row>
    <row r="112118" spans="2:2">
      <c r="B112118" s="323"/>
    </row>
    <row r="112119" spans="2:2">
      <c r="B112119" s="323"/>
    </row>
    <row r="112120" spans="2:2">
      <c r="B112120" s="323"/>
    </row>
    <row r="112121" spans="2:2">
      <c r="B112121" s="323"/>
    </row>
    <row r="112122" spans="2:2">
      <c r="B112122" s="323"/>
    </row>
    <row r="112123" spans="2:2">
      <c r="B112123" s="323"/>
    </row>
    <row r="112124" spans="2:2">
      <c r="B112124" s="323"/>
    </row>
    <row r="112125" spans="2:2">
      <c r="B112125" s="323"/>
    </row>
    <row r="112126" spans="2:2">
      <c r="B112126" s="323"/>
    </row>
    <row r="112127" spans="2:2">
      <c r="B112127" s="323"/>
    </row>
    <row r="112128" spans="2:2">
      <c r="B112128" s="323"/>
    </row>
    <row r="112129" spans="2:2">
      <c r="B112129" s="323"/>
    </row>
    <row r="112130" spans="2:2">
      <c r="B112130" s="323"/>
    </row>
    <row r="112131" spans="2:2">
      <c r="B112131" s="323"/>
    </row>
    <row r="112132" spans="2:2">
      <c r="B112132" s="323"/>
    </row>
    <row r="112133" spans="2:2">
      <c r="B112133" s="323"/>
    </row>
    <row r="112134" spans="2:2">
      <c r="B112134" s="323"/>
    </row>
    <row r="112135" spans="2:2">
      <c r="B112135" s="323"/>
    </row>
    <row r="112136" spans="2:2">
      <c r="B112136" s="323"/>
    </row>
    <row r="112137" spans="2:2">
      <c r="B112137" s="323"/>
    </row>
    <row r="112138" spans="2:2">
      <c r="B112138" s="323"/>
    </row>
    <row r="112139" spans="2:2">
      <c r="B112139" s="323"/>
    </row>
    <row r="112140" spans="2:2">
      <c r="B112140" s="323"/>
    </row>
    <row r="112141" spans="2:2">
      <c r="B112141" s="323"/>
    </row>
    <row r="112142" spans="2:2">
      <c r="B112142" s="323"/>
    </row>
    <row r="112143" spans="2:2">
      <c r="B112143" s="323"/>
    </row>
    <row r="112144" spans="2:2">
      <c r="B112144" s="323"/>
    </row>
    <row r="112145" spans="2:2">
      <c r="B112145" s="323"/>
    </row>
    <row r="112146" spans="2:2">
      <c r="B112146" s="323"/>
    </row>
    <row r="112147" spans="2:2">
      <c r="B112147" s="323"/>
    </row>
    <row r="112148" spans="2:2">
      <c r="B112148" s="323"/>
    </row>
    <row r="112149" spans="2:2">
      <c r="B112149" s="323"/>
    </row>
    <row r="112150" spans="2:2">
      <c r="B112150" s="323"/>
    </row>
    <row r="112151" spans="2:2">
      <c r="B112151" s="323"/>
    </row>
    <row r="112152" spans="2:2">
      <c r="B112152" s="323"/>
    </row>
    <row r="112153" spans="2:2">
      <c r="B112153" s="323"/>
    </row>
    <row r="112154" spans="2:2">
      <c r="B112154" s="323"/>
    </row>
    <row r="112155" spans="2:2">
      <c r="B112155" s="323"/>
    </row>
    <row r="112156" spans="2:2">
      <c r="B112156" s="323"/>
    </row>
    <row r="112157" spans="2:2">
      <c r="B112157" s="323"/>
    </row>
    <row r="112158" spans="2:2">
      <c r="B112158" s="323"/>
    </row>
    <row r="112159" spans="2:2">
      <c r="B112159" s="323"/>
    </row>
    <row r="112160" spans="2:2">
      <c r="B112160" s="323"/>
    </row>
    <row r="112161" spans="2:2">
      <c r="B112161" s="323"/>
    </row>
    <row r="112162" spans="2:2">
      <c r="B112162" s="323"/>
    </row>
    <row r="112163" spans="2:2">
      <c r="B112163" s="323"/>
    </row>
    <row r="112164" spans="2:2">
      <c r="B112164" s="323"/>
    </row>
    <row r="112165" spans="2:2">
      <c r="B112165" s="323"/>
    </row>
    <row r="112166" spans="2:2">
      <c r="B112166" s="323"/>
    </row>
    <row r="112167" spans="2:2">
      <c r="B112167" s="323"/>
    </row>
    <row r="112168" spans="2:2">
      <c r="B112168" s="323"/>
    </row>
    <row r="112169" spans="2:2">
      <c r="B112169" s="323"/>
    </row>
    <row r="112170" spans="2:2">
      <c r="B112170" s="323"/>
    </row>
    <row r="112171" spans="2:2">
      <c r="B112171" s="323"/>
    </row>
    <row r="112172" spans="2:2">
      <c r="B112172" s="323"/>
    </row>
    <row r="112173" spans="2:2">
      <c r="B112173" s="323"/>
    </row>
    <row r="112174" spans="2:2">
      <c r="B112174" s="323"/>
    </row>
    <row r="112175" spans="2:2">
      <c r="B112175" s="323"/>
    </row>
    <row r="112176" spans="2:2">
      <c r="B112176" s="323"/>
    </row>
    <row r="112177" spans="2:2">
      <c r="B112177" s="323"/>
    </row>
    <row r="112178" spans="2:2">
      <c r="B112178" s="323"/>
    </row>
    <row r="112179" spans="2:2">
      <c r="B112179" s="323"/>
    </row>
    <row r="112180" spans="2:2">
      <c r="B112180" s="323"/>
    </row>
    <row r="112181" spans="2:2">
      <c r="B112181" s="323"/>
    </row>
    <row r="112182" spans="2:2">
      <c r="B112182" s="323"/>
    </row>
    <row r="112183" spans="2:2">
      <c r="B112183" s="323"/>
    </row>
    <row r="112184" spans="2:2">
      <c r="B112184" s="323"/>
    </row>
    <row r="112185" spans="2:2">
      <c r="B112185" s="323"/>
    </row>
    <row r="112186" spans="2:2">
      <c r="B112186" s="323"/>
    </row>
    <row r="112187" spans="2:2">
      <c r="B112187" s="323"/>
    </row>
    <row r="112188" spans="2:2">
      <c r="B112188" s="323"/>
    </row>
    <row r="112189" spans="2:2">
      <c r="B112189" s="323"/>
    </row>
    <row r="112190" spans="2:2">
      <c r="B112190" s="323"/>
    </row>
    <row r="112191" spans="2:2">
      <c r="B112191" s="323"/>
    </row>
    <row r="112192" spans="2:2">
      <c r="B112192" s="323"/>
    </row>
    <row r="112193" spans="2:2">
      <c r="B112193" s="323"/>
    </row>
    <row r="112194" spans="2:2">
      <c r="B112194" s="323"/>
    </row>
    <row r="112195" spans="2:2">
      <c r="B112195" s="323"/>
    </row>
    <row r="112196" spans="2:2">
      <c r="B112196" s="323"/>
    </row>
    <row r="112197" spans="2:2">
      <c r="B112197" s="323"/>
    </row>
    <row r="112198" spans="2:2">
      <c r="B112198" s="323"/>
    </row>
    <row r="112199" spans="2:2">
      <c r="B112199" s="323"/>
    </row>
    <row r="112200" spans="2:2">
      <c r="B112200" s="323"/>
    </row>
    <row r="112201" spans="2:2">
      <c r="B112201" s="323"/>
    </row>
    <row r="112202" spans="2:2">
      <c r="B112202" s="323"/>
    </row>
    <row r="112203" spans="2:2">
      <c r="B112203" s="323"/>
    </row>
    <row r="112204" spans="2:2">
      <c r="B112204" s="323"/>
    </row>
    <row r="112205" spans="2:2">
      <c r="B112205" s="323"/>
    </row>
    <row r="112206" spans="2:2">
      <c r="B112206" s="323"/>
    </row>
    <row r="112207" spans="2:2">
      <c r="B112207" s="323"/>
    </row>
    <row r="112208" spans="2:2">
      <c r="B112208" s="323"/>
    </row>
    <row r="112209" spans="2:2">
      <c r="B112209" s="323"/>
    </row>
    <row r="112210" spans="2:2">
      <c r="B112210" s="323"/>
    </row>
    <row r="112211" spans="2:2">
      <c r="B112211" s="323"/>
    </row>
    <row r="112212" spans="2:2">
      <c r="B112212" s="323"/>
    </row>
    <row r="112213" spans="2:2">
      <c r="B112213" s="323"/>
    </row>
    <row r="112214" spans="2:2">
      <c r="B112214" s="323"/>
    </row>
    <row r="112215" spans="2:2">
      <c r="B112215" s="323"/>
    </row>
    <row r="112216" spans="2:2">
      <c r="B112216" s="323"/>
    </row>
    <row r="112217" spans="2:2">
      <c r="B112217" s="323"/>
    </row>
    <row r="112218" spans="2:2">
      <c r="B112218" s="323"/>
    </row>
    <row r="112219" spans="2:2">
      <c r="B112219" s="323"/>
    </row>
    <row r="112220" spans="2:2">
      <c r="B112220" s="323"/>
    </row>
    <row r="112221" spans="2:2">
      <c r="B112221" s="323"/>
    </row>
    <row r="112222" spans="2:2">
      <c r="B112222" s="323"/>
    </row>
    <row r="112223" spans="2:2">
      <c r="B112223" s="323"/>
    </row>
    <row r="112224" spans="2:2">
      <c r="B112224" s="323"/>
    </row>
    <row r="112225" spans="2:2">
      <c r="B112225" s="323"/>
    </row>
    <row r="112226" spans="2:2">
      <c r="B112226" s="323"/>
    </row>
    <row r="112227" spans="2:2">
      <c r="B112227" s="323"/>
    </row>
    <row r="112228" spans="2:2">
      <c r="B112228" s="323"/>
    </row>
    <row r="112229" spans="2:2">
      <c r="B112229" s="323"/>
    </row>
    <row r="112230" spans="2:2">
      <c r="B112230" s="323"/>
    </row>
    <row r="112231" spans="2:2">
      <c r="B112231" s="323"/>
    </row>
    <row r="112232" spans="2:2">
      <c r="B112232" s="323"/>
    </row>
    <row r="112233" spans="2:2">
      <c r="B112233" s="323"/>
    </row>
    <row r="112234" spans="2:2">
      <c r="B112234" s="323"/>
    </row>
    <row r="112235" spans="2:2">
      <c r="B112235" s="323"/>
    </row>
    <row r="112236" spans="2:2">
      <c r="B112236" s="323"/>
    </row>
    <row r="112237" spans="2:2">
      <c r="B112237" s="323"/>
    </row>
    <row r="112238" spans="2:2">
      <c r="B112238" s="323"/>
    </row>
    <row r="112239" spans="2:2">
      <c r="B112239" s="323"/>
    </row>
    <row r="112240" spans="2:2">
      <c r="B112240" s="323"/>
    </row>
    <row r="112241" spans="2:2">
      <c r="B112241" s="323"/>
    </row>
    <row r="112242" spans="2:2">
      <c r="B112242" s="323"/>
    </row>
    <row r="112243" spans="2:2">
      <c r="B112243" s="323"/>
    </row>
    <row r="112244" spans="2:2">
      <c r="B112244" s="323"/>
    </row>
    <row r="112245" spans="2:2">
      <c r="B112245" s="323"/>
    </row>
    <row r="112246" spans="2:2">
      <c r="B112246" s="323"/>
    </row>
    <row r="112247" spans="2:2">
      <c r="B112247" s="323"/>
    </row>
    <row r="112248" spans="2:2">
      <c r="B112248" s="323"/>
    </row>
    <row r="112249" spans="2:2">
      <c r="B112249" s="323"/>
    </row>
    <row r="112250" spans="2:2">
      <c r="B112250" s="323"/>
    </row>
    <row r="112251" spans="2:2">
      <c r="B112251" s="323"/>
    </row>
    <row r="112252" spans="2:2">
      <c r="B112252" s="323"/>
    </row>
    <row r="112253" spans="2:2">
      <c r="B112253" s="323"/>
    </row>
    <row r="112254" spans="2:2">
      <c r="B112254" s="323"/>
    </row>
    <row r="112255" spans="2:2">
      <c r="B112255" s="323"/>
    </row>
    <row r="112256" spans="2:2">
      <c r="B112256" s="323"/>
    </row>
    <row r="112257" spans="2:2">
      <c r="B112257" s="323"/>
    </row>
    <row r="112258" spans="2:2">
      <c r="B112258" s="323"/>
    </row>
    <row r="112259" spans="2:2">
      <c r="B112259" s="323"/>
    </row>
    <row r="112260" spans="2:2">
      <c r="B112260" s="323"/>
    </row>
    <row r="112261" spans="2:2">
      <c r="B112261" s="323"/>
    </row>
    <row r="112262" spans="2:2">
      <c r="B112262" s="323"/>
    </row>
    <row r="112263" spans="2:2">
      <c r="B112263" s="323"/>
    </row>
    <row r="112264" spans="2:2">
      <c r="B112264" s="323"/>
    </row>
    <row r="112265" spans="2:2">
      <c r="B112265" s="323"/>
    </row>
    <row r="112266" spans="2:2">
      <c r="B112266" s="323"/>
    </row>
    <row r="112267" spans="2:2">
      <c r="B112267" s="323"/>
    </row>
    <row r="112268" spans="2:2">
      <c r="B112268" s="323"/>
    </row>
    <row r="112269" spans="2:2">
      <c r="B112269" s="323"/>
    </row>
    <row r="112270" spans="2:2">
      <c r="B112270" s="323"/>
    </row>
    <row r="112271" spans="2:2">
      <c r="B112271" s="323"/>
    </row>
    <row r="112272" spans="2:2">
      <c r="B112272" s="323"/>
    </row>
    <row r="112273" spans="2:2">
      <c r="B112273" s="323"/>
    </row>
    <row r="112274" spans="2:2">
      <c r="B112274" s="323"/>
    </row>
    <row r="112275" spans="2:2">
      <c r="B112275" s="323"/>
    </row>
    <row r="112276" spans="2:2">
      <c r="B112276" s="323"/>
    </row>
    <row r="112277" spans="2:2">
      <c r="B112277" s="323"/>
    </row>
    <row r="112278" spans="2:2">
      <c r="B112278" s="323"/>
    </row>
    <row r="112279" spans="2:2">
      <c r="B112279" s="323"/>
    </row>
    <row r="112280" spans="2:2">
      <c r="B112280" s="323"/>
    </row>
    <row r="112281" spans="2:2">
      <c r="B112281" s="323"/>
    </row>
    <row r="112282" spans="2:2">
      <c r="B112282" s="323"/>
    </row>
    <row r="112283" spans="2:2">
      <c r="B112283" s="323"/>
    </row>
    <row r="112284" spans="2:2">
      <c r="B112284" s="323"/>
    </row>
    <row r="112285" spans="2:2">
      <c r="B112285" s="323"/>
    </row>
    <row r="112286" spans="2:2">
      <c r="B112286" s="323"/>
    </row>
    <row r="112287" spans="2:2">
      <c r="B112287" s="323"/>
    </row>
    <row r="112288" spans="2:2">
      <c r="B112288" s="323"/>
    </row>
    <row r="112289" spans="2:2">
      <c r="B112289" s="323"/>
    </row>
    <row r="112290" spans="2:2">
      <c r="B112290" s="323"/>
    </row>
    <row r="112291" spans="2:2">
      <c r="B112291" s="323"/>
    </row>
    <row r="112292" spans="2:2">
      <c r="B112292" s="323"/>
    </row>
    <row r="112293" spans="2:2">
      <c r="B112293" s="323"/>
    </row>
    <row r="112294" spans="2:2">
      <c r="B112294" s="323"/>
    </row>
    <row r="112295" spans="2:2">
      <c r="B112295" s="323"/>
    </row>
    <row r="112296" spans="2:2">
      <c r="B112296" s="323"/>
    </row>
    <row r="112297" spans="2:2">
      <c r="B112297" s="323"/>
    </row>
    <row r="112298" spans="2:2">
      <c r="B112298" s="323"/>
    </row>
    <row r="112299" spans="2:2">
      <c r="B112299" s="323"/>
    </row>
    <row r="112300" spans="2:2">
      <c r="B112300" s="323"/>
    </row>
    <row r="112301" spans="2:2">
      <c r="B112301" s="323"/>
    </row>
    <row r="112302" spans="2:2">
      <c r="B112302" s="323"/>
    </row>
    <row r="112303" spans="2:2">
      <c r="B112303" s="323"/>
    </row>
    <row r="112304" spans="2:2">
      <c r="B112304" s="323"/>
    </row>
    <row r="112305" spans="2:2">
      <c r="B112305" s="323"/>
    </row>
    <row r="112306" spans="2:2">
      <c r="B112306" s="323"/>
    </row>
    <row r="112307" spans="2:2">
      <c r="B112307" s="323"/>
    </row>
    <row r="112308" spans="2:2">
      <c r="B112308" s="323"/>
    </row>
    <row r="112309" spans="2:2">
      <c r="B112309" s="323"/>
    </row>
    <row r="112310" spans="2:2">
      <c r="B112310" s="323"/>
    </row>
    <row r="112311" spans="2:2">
      <c r="B112311" s="323"/>
    </row>
    <row r="112312" spans="2:2">
      <c r="B112312" s="323"/>
    </row>
    <row r="112313" spans="2:2">
      <c r="B112313" s="323"/>
    </row>
    <row r="112314" spans="2:2">
      <c r="B112314" s="323"/>
    </row>
    <row r="112315" spans="2:2">
      <c r="B112315" s="323"/>
    </row>
    <row r="112316" spans="2:2">
      <c r="B112316" s="323"/>
    </row>
    <row r="112317" spans="2:2">
      <c r="B112317" s="323"/>
    </row>
    <row r="112318" spans="2:2">
      <c r="B112318" s="323"/>
    </row>
    <row r="112319" spans="2:2">
      <c r="B112319" s="323"/>
    </row>
    <row r="112320" spans="2:2">
      <c r="B112320" s="323"/>
    </row>
    <row r="112321" spans="2:2">
      <c r="B112321" s="323"/>
    </row>
    <row r="112322" spans="2:2">
      <c r="B112322" s="323"/>
    </row>
    <row r="112323" spans="2:2">
      <c r="B112323" s="323"/>
    </row>
    <row r="112324" spans="2:2">
      <c r="B112324" s="323"/>
    </row>
    <row r="112325" spans="2:2">
      <c r="B112325" s="323"/>
    </row>
    <row r="112326" spans="2:2">
      <c r="B112326" s="323"/>
    </row>
    <row r="112327" spans="2:2">
      <c r="B112327" s="323"/>
    </row>
    <row r="112328" spans="2:2">
      <c r="B112328" s="323"/>
    </row>
    <row r="112329" spans="2:2">
      <c r="B112329" s="323"/>
    </row>
    <row r="112330" spans="2:2">
      <c r="B112330" s="323"/>
    </row>
    <row r="112331" spans="2:2">
      <c r="B112331" s="323"/>
    </row>
    <row r="112332" spans="2:2">
      <c r="B112332" s="323"/>
    </row>
    <row r="112333" spans="2:2">
      <c r="B112333" s="323"/>
    </row>
    <row r="112334" spans="2:2">
      <c r="B112334" s="323"/>
    </row>
    <row r="112335" spans="2:2">
      <c r="B112335" s="323"/>
    </row>
    <row r="112336" spans="2:2">
      <c r="B112336" s="323"/>
    </row>
    <row r="112337" spans="2:2">
      <c r="B112337" s="323"/>
    </row>
    <row r="112338" spans="2:2">
      <c r="B112338" s="323"/>
    </row>
    <row r="112339" spans="2:2">
      <c r="B112339" s="323"/>
    </row>
    <row r="112340" spans="2:2">
      <c r="B112340" s="323"/>
    </row>
    <row r="112341" spans="2:2">
      <c r="B112341" s="323"/>
    </row>
    <row r="112342" spans="2:2">
      <c r="B112342" s="323"/>
    </row>
    <row r="112343" spans="2:2">
      <c r="B112343" s="323"/>
    </row>
    <row r="112344" spans="2:2">
      <c r="B112344" s="323"/>
    </row>
    <row r="112345" spans="2:2">
      <c r="B112345" s="323"/>
    </row>
    <row r="112346" spans="2:2">
      <c r="B112346" s="323"/>
    </row>
    <row r="112347" spans="2:2">
      <c r="B112347" s="323"/>
    </row>
    <row r="112348" spans="2:2">
      <c r="B112348" s="323"/>
    </row>
    <row r="112349" spans="2:2">
      <c r="B112349" s="323"/>
    </row>
    <row r="112350" spans="2:2">
      <c r="B112350" s="323"/>
    </row>
    <row r="112351" spans="2:2">
      <c r="B112351" s="323"/>
    </row>
    <row r="112352" spans="2:2">
      <c r="B112352" s="323"/>
    </row>
    <row r="112353" spans="2:2">
      <c r="B112353" s="323"/>
    </row>
    <row r="112354" spans="2:2">
      <c r="B112354" s="323"/>
    </row>
    <row r="112355" spans="2:2">
      <c r="B112355" s="323"/>
    </row>
    <row r="112356" spans="2:2">
      <c r="B112356" s="323"/>
    </row>
    <row r="112357" spans="2:2">
      <c r="B112357" s="323"/>
    </row>
    <row r="112358" spans="2:2">
      <c r="B112358" s="323"/>
    </row>
    <row r="112359" spans="2:2">
      <c r="B112359" s="323"/>
    </row>
    <row r="112360" spans="2:2">
      <c r="B112360" s="323"/>
    </row>
    <row r="112361" spans="2:2">
      <c r="B112361" s="323"/>
    </row>
    <row r="112362" spans="2:2">
      <c r="B112362" s="323"/>
    </row>
    <row r="112363" spans="2:2">
      <c r="B112363" s="323"/>
    </row>
    <row r="112364" spans="2:2">
      <c r="B112364" s="323"/>
    </row>
    <row r="112365" spans="2:2">
      <c r="B112365" s="323"/>
    </row>
    <row r="112366" spans="2:2">
      <c r="B112366" s="323"/>
    </row>
    <row r="112367" spans="2:2">
      <c r="B112367" s="323"/>
    </row>
    <row r="112368" spans="2:2">
      <c r="B112368" s="323"/>
    </row>
    <row r="112369" spans="2:2">
      <c r="B112369" s="323"/>
    </row>
    <row r="112370" spans="2:2">
      <c r="B112370" s="323"/>
    </row>
    <row r="112371" spans="2:2">
      <c r="B112371" s="323"/>
    </row>
    <row r="112372" spans="2:2">
      <c r="B112372" s="323"/>
    </row>
    <row r="112373" spans="2:2">
      <c r="B112373" s="323"/>
    </row>
    <row r="112374" spans="2:2">
      <c r="B112374" s="323"/>
    </row>
    <row r="112375" spans="2:2">
      <c r="B112375" s="323"/>
    </row>
    <row r="112376" spans="2:2">
      <c r="B112376" s="323"/>
    </row>
    <row r="112377" spans="2:2">
      <c r="B112377" s="323"/>
    </row>
    <row r="112378" spans="2:2">
      <c r="B112378" s="323"/>
    </row>
    <row r="112379" spans="2:2">
      <c r="B112379" s="323"/>
    </row>
    <row r="112380" spans="2:2">
      <c r="B112380" s="323"/>
    </row>
    <row r="112381" spans="2:2">
      <c r="B112381" s="323"/>
    </row>
    <row r="112382" spans="2:2">
      <c r="B112382" s="323"/>
    </row>
    <row r="112383" spans="2:2">
      <c r="B112383" s="323"/>
    </row>
    <row r="112384" spans="2:2">
      <c r="B112384" s="323"/>
    </row>
    <row r="112385" spans="2:2">
      <c r="B112385" s="323"/>
    </row>
    <row r="112386" spans="2:2">
      <c r="B112386" s="323"/>
    </row>
    <row r="112387" spans="2:2">
      <c r="B112387" s="323"/>
    </row>
    <row r="112388" spans="2:2">
      <c r="B112388" s="323"/>
    </row>
    <row r="112389" spans="2:2">
      <c r="B112389" s="323"/>
    </row>
    <row r="112390" spans="2:2">
      <c r="B112390" s="323"/>
    </row>
    <row r="112391" spans="2:2">
      <c r="B112391" s="323"/>
    </row>
    <row r="112392" spans="2:2">
      <c r="B112392" s="323"/>
    </row>
    <row r="112393" spans="2:2">
      <c r="B112393" s="323"/>
    </row>
    <row r="112394" spans="2:2">
      <c r="B112394" s="323"/>
    </row>
    <row r="112395" spans="2:2">
      <c r="B112395" s="323"/>
    </row>
    <row r="112396" spans="2:2">
      <c r="B112396" s="323"/>
    </row>
    <row r="112397" spans="2:2">
      <c r="B112397" s="323"/>
    </row>
    <row r="112398" spans="2:2">
      <c r="B112398" s="323"/>
    </row>
    <row r="112399" spans="2:2">
      <c r="B112399" s="323"/>
    </row>
    <row r="112400" spans="2:2">
      <c r="B112400" s="323"/>
    </row>
    <row r="112401" spans="2:2">
      <c r="B112401" s="323"/>
    </row>
    <row r="112402" spans="2:2">
      <c r="B112402" s="323"/>
    </row>
    <row r="112403" spans="2:2">
      <c r="B112403" s="323"/>
    </row>
    <row r="112404" spans="2:2">
      <c r="B112404" s="323"/>
    </row>
    <row r="112405" spans="2:2">
      <c r="B112405" s="323"/>
    </row>
    <row r="112406" spans="2:2">
      <c r="B112406" s="323"/>
    </row>
    <row r="112407" spans="2:2">
      <c r="B112407" s="323"/>
    </row>
    <row r="112408" spans="2:2">
      <c r="B112408" s="323"/>
    </row>
    <row r="112409" spans="2:2">
      <c r="B112409" s="323"/>
    </row>
    <row r="112410" spans="2:2">
      <c r="B112410" s="323"/>
    </row>
    <row r="112411" spans="2:2">
      <c r="B112411" s="323"/>
    </row>
    <row r="112412" spans="2:2">
      <c r="B112412" s="323"/>
    </row>
    <row r="112413" spans="2:2">
      <c r="B112413" s="323"/>
    </row>
    <row r="112414" spans="2:2">
      <c r="B112414" s="323"/>
    </row>
    <row r="112415" spans="2:2">
      <c r="B112415" s="323"/>
    </row>
    <row r="112416" spans="2:2">
      <c r="B112416" s="323"/>
    </row>
    <row r="112417" spans="2:2">
      <c r="B112417" s="323"/>
    </row>
    <row r="112418" spans="2:2">
      <c r="B112418" s="323"/>
    </row>
    <row r="112419" spans="2:2">
      <c r="B112419" s="323"/>
    </row>
    <row r="112420" spans="2:2">
      <c r="B112420" s="323"/>
    </row>
    <row r="112421" spans="2:2">
      <c r="B112421" s="323"/>
    </row>
    <row r="112422" spans="2:2">
      <c r="B112422" s="323"/>
    </row>
    <row r="112423" spans="2:2">
      <c r="B112423" s="323"/>
    </row>
    <row r="112424" spans="2:2">
      <c r="B112424" s="323"/>
    </row>
    <row r="112425" spans="2:2">
      <c r="B112425" s="323"/>
    </row>
    <row r="112426" spans="2:2">
      <c r="B112426" s="323"/>
    </row>
    <row r="112427" spans="2:2">
      <c r="B112427" s="323"/>
    </row>
    <row r="112428" spans="2:2">
      <c r="B112428" s="323"/>
    </row>
    <row r="112429" spans="2:2">
      <c r="B112429" s="323"/>
    </row>
    <row r="112430" spans="2:2">
      <c r="B112430" s="323"/>
    </row>
    <row r="112431" spans="2:2">
      <c r="B112431" s="323"/>
    </row>
    <row r="112432" spans="2:2">
      <c r="B112432" s="323"/>
    </row>
    <row r="112433" spans="2:2">
      <c r="B112433" s="323"/>
    </row>
    <row r="112434" spans="2:2">
      <c r="B112434" s="323"/>
    </row>
    <row r="112435" spans="2:2">
      <c r="B112435" s="323"/>
    </row>
    <row r="112436" spans="2:2">
      <c r="B112436" s="323"/>
    </row>
    <row r="112437" spans="2:2">
      <c r="B112437" s="323"/>
    </row>
    <row r="112438" spans="2:2">
      <c r="B112438" s="323"/>
    </row>
    <row r="112439" spans="2:2">
      <c r="B112439" s="323"/>
    </row>
    <row r="112440" spans="2:2">
      <c r="B112440" s="323"/>
    </row>
    <row r="112441" spans="2:2">
      <c r="B112441" s="323"/>
    </row>
    <row r="112442" spans="2:2">
      <c r="B112442" s="323"/>
    </row>
    <row r="112443" spans="2:2">
      <c r="B112443" s="323"/>
    </row>
    <row r="112444" spans="2:2">
      <c r="B112444" s="323"/>
    </row>
    <row r="112445" spans="2:2">
      <c r="B112445" s="323"/>
    </row>
    <row r="112446" spans="2:2">
      <c r="B112446" s="323"/>
    </row>
    <row r="112447" spans="2:2">
      <c r="B112447" s="323"/>
    </row>
    <row r="112448" spans="2:2">
      <c r="B112448" s="323"/>
    </row>
    <row r="112449" spans="2:2">
      <c r="B112449" s="323"/>
    </row>
    <row r="112450" spans="2:2">
      <c r="B112450" s="323"/>
    </row>
    <row r="112451" spans="2:2">
      <c r="B112451" s="323"/>
    </row>
    <row r="112452" spans="2:2">
      <c r="B112452" s="323"/>
    </row>
    <row r="112453" spans="2:2">
      <c r="B112453" s="323"/>
    </row>
    <row r="112454" spans="2:2">
      <c r="B112454" s="323"/>
    </row>
    <row r="112455" spans="2:2">
      <c r="B112455" s="323"/>
    </row>
    <row r="112456" spans="2:2">
      <c r="B112456" s="323"/>
    </row>
    <row r="112457" spans="2:2">
      <c r="B112457" s="323"/>
    </row>
    <row r="112458" spans="2:2">
      <c r="B112458" s="323"/>
    </row>
    <row r="112459" spans="2:2">
      <c r="B112459" s="323"/>
    </row>
    <row r="112460" spans="2:2">
      <c r="B112460" s="323"/>
    </row>
    <row r="112461" spans="2:2">
      <c r="B112461" s="323"/>
    </row>
    <row r="112462" spans="2:2">
      <c r="B112462" s="323"/>
    </row>
    <row r="112463" spans="2:2">
      <c r="B112463" s="323"/>
    </row>
    <row r="112464" spans="2:2">
      <c r="B112464" s="323"/>
    </row>
    <row r="112465" spans="2:2">
      <c r="B112465" s="323"/>
    </row>
    <row r="112466" spans="2:2">
      <c r="B112466" s="323"/>
    </row>
    <row r="112467" spans="2:2">
      <c r="B112467" s="323"/>
    </row>
    <row r="112468" spans="2:2">
      <c r="B112468" s="323"/>
    </row>
    <row r="112469" spans="2:2">
      <c r="B112469" s="323"/>
    </row>
    <row r="112470" spans="2:2">
      <c r="B112470" s="323"/>
    </row>
    <row r="112471" spans="2:2">
      <c r="B112471" s="323"/>
    </row>
    <row r="112472" spans="2:2">
      <c r="B112472" s="323"/>
    </row>
    <row r="112473" spans="2:2">
      <c r="B112473" s="323"/>
    </row>
    <row r="112474" spans="2:2">
      <c r="B112474" s="323"/>
    </row>
    <row r="112475" spans="2:2">
      <c r="B112475" s="323"/>
    </row>
    <row r="112476" spans="2:2">
      <c r="B112476" s="323"/>
    </row>
    <row r="112477" spans="2:2">
      <c r="B112477" s="323"/>
    </row>
    <row r="112478" spans="2:2">
      <c r="B112478" s="323"/>
    </row>
    <row r="112479" spans="2:2">
      <c r="B112479" s="323"/>
    </row>
    <row r="112480" spans="2:2">
      <c r="B112480" s="323"/>
    </row>
    <row r="112481" spans="2:2">
      <c r="B112481" s="323"/>
    </row>
    <row r="112482" spans="2:2">
      <c r="B112482" s="323"/>
    </row>
    <row r="112483" spans="2:2">
      <c r="B112483" s="323"/>
    </row>
    <row r="112484" spans="2:2">
      <c r="B112484" s="323"/>
    </row>
    <row r="112485" spans="2:2">
      <c r="B112485" s="323"/>
    </row>
    <row r="112486" spans="2:2">
      <c r="B112486" s="323"/>
    </row>
    <row r="112487" spans="2:2">
      <c r="B112487" s="323"/>
    </row>
    <row r="112488" spans="2:2">
      <c r="B112488" s="323"/>
    </row>
    <row r="112489" spans="2:2">
      <c r="B112489" s="323"/>
    </row>
    <row r="112490" spans="2:2">
      <c r="B112490" s="323"/>
    </row>
    <row r="112491" spans="2:2">
      <c r="B112491" s="323"/>
    </row>
    <row r="112492" spans="2:2">
      <c r="B112492" s="323"/>
    </row>
    <row r="112493" spans="2:2">
      <c r="B112493" s="323"/>
    </row>
    <row r="112494" spans="2:2">
      <c r="B112494" s="323"/>
    </row>
    <row r="112495" spans="2:2">
      <c r="B112495" s="323"/>
    </row>
    <row r="112496" spans="2:2">
      <c r="B112496" s="323"/>
    </row>
    <row r="112497" spans="2:2">
      <c r="B112497" s="323"/>
    </row>
    <row r="112498" spans="2:2">
      <c r="B112498" s="323"/>
    </row>
    <row r="112499" spans="2:2">
      <c r="B112499" s="323"/>
    </row>
    <row r="112500" spans="2:2">
      <c r="B112500" s="323"/>
    </row>
    <row r="112501" spans="2:2">
      <c r="B112501" s="323"/>
    </row>
    <row r="112502" spans="2:2">
      <c r="B112502" s="323"/>
    </row>
    <row r="112503" spans="2:2">
      <c r="B112503" s="323"/>
    </row>
    <row r="112504" spans="2:2">
      <c r="B112504" s="323"/>
    </row>
    <row r="112505" spans="2:2">
      <c r="B112505" s="323"/>
    </row>
    <row r="112506" spans="2:2">
      <c r="B112506" s="323"/>
    </row>
    <row r="112507" spans="2:2">
      <c r="B112507" s="323"/>
    </row>
    <row r="112508" spans="2:2">
      <c r="B112508" s="323"/>
    </row>
    <row r="112509" spans="2:2">
      <c r="B112509" s="323"/>
    </row>
    <row r="112510" spans="2:2">
      <c r="B112510" s="323"/>
    </row>
    <row r="112511" spans="2:2">
      <c r="B112511" s="323"/>
    </row>
    <row r="112512" spans="2:2">
      <c r="B112512" s="323"/>
    </row>
    <row r="112513" spans="2:2">
      <c r="B112513" s="323"/>
    </row>
    <row r="112514" spans="2:2">
      <c r="B112514" s="323"/>
    </row>
    <row r="112515" spans="2:2">
      <c r="B112515" s="323"/>
    </row>
    <row r="112516" spans="2:2">
      <c r="B112516" s="323"/>
    </row>
    <row r="112517" spans="2:2">
      <c r="B112517" s="323"/>
    </row>
    <row r="112518" spans="2:2">
      <c r="B112518" s="323"/>
    </row>
    <row r="112519" spans="2:2">
      <c r="B112519" s="323"/>
    </row>
    <row r="112520" spans="2:2">
      <c r="B112520" s="323"/>
    </row>
    <row r="112521" spans="2:2">
      <c r="B112521" s="323"/>
    </row>
    <row r="112522" spans="2:2">
      <c r="B112522" s="323"/>
    </row>
    <row r="112523" spans="2:2">
      <c r="B112523" s="323"/>
    </row>
    <row r="112524" spans="2:2">
      <c r="B112524" s="323"/>
    </row>
    <row r="112525" spans="2:2">
      <c r="B112525" s="323"/>
    </row>
    <row r="112526" spans="2:2">
      <c r="B112526" s="323"/>
    </row>
    <row r="112527" spans="2:2">
      <c r="B112527" s="323"/>
    </row>
    <row r="112528" spans="2:2">
      <c r="B112528" s="323"/>
    </row>
    <row r="112529" spans="2:2">
      <c r="B112529" s="323"/>
    </row>
    <row r="112530" spans="2:2">
      <c r="B112530" s="323"/>
    </row>
    <row r="112531" spans="2:2">
      <c r="B112531" s="323"/>
    </row>
    <row r="112532" spans="2:2">
      <c r="B112532" s="323"/>
    </row>
    <row r="112533" spans="2:2">
      <c r="B112533" s="323"/>
    </row>
    <row r="112534" spans="2:2">
      <c r="B112534" s="323"/>
    </row>
    <row r="112535" spans="2:2">
      <c r="B112535" s="323"/>
    </row>
    <row r="112536" spans="2:2">
      <c r="B112536" s="323"/>
    </row>
    <row r="112537" spans="2:2">
      <c r="B112537" s="323"/>
    </row>
    <row r="112538" spans="2:2">
      <c r="B112538" s="323"/>
    </row>
    <row r="112539" spans="2:2">
      <c r="B112539" s="323"/>
    </row>
    <row r="112540" spans="2:2">
      <c r="B112540" s="323"/>
    </row>
    <row r="112541" spans="2:2">
      <c r="B112541" s="323"/>
    </row>
    <row r="112542" spans="2:2">
      <c r="B112542" s="323"/>
    </row>
    <row r="112543" spans="2:2">
      <c r="B112543" s="323"/>
    </row>
    <row r="112544" spans="2:2">
      <c r="B112544" s="323"/>
    </row>
    <row r="112545" spans="2:2">
      <c r="B112545" s="323"/>
    </row>
    <row r="112546" spans="2:2">
      <c r="B112546" s="323"/>
    </row>
    <row r="112547" spans="2:2">
      <c r="B112547" s="323"/>
    </row>
    <row r="112548" spans="2:2">
      <c r="B112548" s="323"/>
    </row>
    <row r="112549" spans="2:2">
      <c r="B112549" s="323"/>
    </row>
    <row r="112550" spans="2:2">
      <c r="B112550" s="323"/>
    </row>
    <row r="112551" spans="2:2">
      <c r="B112551" s="323"/>
    </row>
    <row r="112552" spans="2:2">
      <c r="B112552" s="323"/>
    </row>
    <row r="112553" spans="2:2">
      <c r="B112553" s="323"/>
    </row>
    <row r="112554" spans="2:2">
      <c r="B112554" s="323"/>
    </row>
    <row r="112555" spans="2:2">
      <c r="B112555" s="323"/>
    </row>
    <row r="112556" spans="2:2">
      <c r="B112556" s="323"/>
    </row>
    <row r="112557" spans="2:2">
      <c r="B112557" s="323"/>
    </row>
    <row r="112558" spans="2:2">
      <c r="B112558" s="323"/>
    </row>
    <row r="112559" spans="2:2">
      <c r="B112559" s="323"/>
    </row>
    <row r="112560" spans="2:2">
      <c r="B112560" s="323"/>
    </row>
    <row r="112561" spans="2:2">
      <c r="B112561" s="323"/>
    </row>
    <row r="112562" spans="2:2">
      <c r="B112562" s="323"/>
    </row>
    <row r="112563" spans="2:2">
      <c r="B112563" s="323"/>
    </row>
    <row r="112564" spans="2:2">
      <c r="B112564" s="323"/>
    </row>
    <row r="112565" spans="2:2">
      <c r="B112565" s="323"/>
    </row>
    <row r="112566" spans="2:2">
      <c r="B112566" s="323"/>
    </row>
    <row r="112567" spans="2:2">
      <c r="B112567" s="323"/>
    </row>
    <row r="112568" spans="2:2">
      <c r="B112568" s="323"/>
    </row>
    <row r="112569" spans="2:2">
      <c r="B112569" s="323"/>
    </row>
    <row r="112570" spans="2:2">
      <c r="B112570" s="323"/>
    </row>
    <row r="112571" spans="2:2">
      <c r="B112571" s="323"/>
    </row>
    <row r="112572" spans="2:2">
      <c r="B112572" s="323"/>
    </row>
    <row r="112573" spans="2:2">
      <c r="B112573" s="323"/>
    </row>
    <row r="112574" spans="2:2">
      <c r="B112574" s="323"/>
    </row>
    <row r="112575" spans="2:2">
      <c r="B112575" s="323"/>
    </row>
    <row r="112576" spans="2:2">
      <c r="B112576" s="323"/>
    </row>
    <row r="112577" spans="2:2">
      <c r="B112577" s="323"/>
    </row>
    <row r="112578" spans="2:2">
      <c r="B112578" s="323"/>
    </row>
    <row r="112579" spans="2:2">
      <c r="B112579" s="323"/>
    </row>
    <row r="112580" spans="2:2">
      <c r="B112580" s="323"/>
    </row>
    <row r="112581" spans="2:2">
      <c r="B112581" s="323"/>
    </row>
    <row r="112582" spans="2:2">
      <c r="B112582" s="323"/>
    </row>
    <row r="112583" spans="2:2">
      <c r="B112583" s="323"/>
    </row>
    <row r="112584" spans="2:2">
      <c r="B112584" s="323"/>
    </row>
    <row r="112585" spans="2:2">
      <c r="B112585" s="323"/>
    </row>
    <row r="112586" spans="2:2">
      <c r="B112586" s="323"/>
    </row>
    <row r="112587" spans="2:2">
      <c r="B112587" s="323"/>
    </row>
    <row r="112588" spans="2:2">
      <c r="B112588" s="323"/>
    </row>
    <row r="112589" spans="2:2">
      <c r="B112589" s="323"/>
    </row>
    <row r="112590" spans="2:2">
      <c r="B112590" s="323"/>
    </row>
    <row r="112591" spans="2:2">
      <c r="B112591" s="323"/>
    </row>
    <row r="112592" spans="2:2">
      <c r="B112592" s="323"/>
    </row>
    <row r="112593" spans="2:2">
      <c r="B112593" s="323"/>
    </row>
    <row r="112594" spans="2:2">
      <c r="B112594" s="323"/>
    </row>
    <row r="112595" spans="2:2">
      <c r="B112595" s="323"/>
    </row>
    <row r="112596" spans="2:2">
      <c r="B112596" s="323"/>
    </row>
    <row r="112597" spans="2:2">
      <c r="B112597" s="323"/>
    </row>
    <row r="112598" spans="2:2">
      <c r="B112598" s="323"/>
    </row>
    <row r="112599" spans="2:2">
      <c r="B112599" s="323"/>
    </row>
    <row r="112600" spans="2:2">
      <c r="B112600" s="323"/>
    </row>
    <row r="112601" spans="2:2">
      <c r="B112601" s="323"/>
    </row>
    <row r="112602" spans="2:2">
      <c r="B112602" s="323"/>
    </row>
    <row r="112603" spans="2:2">
      <c r="B112603" s="323"/>
    </row>
    <row r="112604" spans="2:2">
      <c r="B112604" s="323"/>
    </row>
    <row r="112605" spans="2:2">
      <c r="B112605" s="323"/>
    </row>
    <row r="112606" spans="2:2">
      <c r="B112606" s="323"/>
    </row>
    <row r="112607" spans="2:2">
      <c r="B112607" s="323"/>
    </row>
    <row r="112608" spans="2:2">
      <c r="B112608" s="323"/>
    </row>
    <row r="112609" spans="2:2">
      <c r="B112609" s="323"/>
    </row>
    <row r="112610" spans="2:2">
      <c r="B112610" s="323"/>
    </row>
    <row r="112611" spans="2:2">
      <c r="B112611" s="323"/>
    </row>
    <row r="112612" spans="2:2">
      <c r="B112612" s="323"/>
    </row>
    <row r="112613" spans="2:2">
      <c r="B112613" s="323"/>
    </row>
    <row r="112614" spans="2:2">
      <c r="B112614" s="323"/>
    </row>
    <row r="112615" spans="2:2">
      <c r="B112615" s="323"/>
    </row>
    <row r="112616" spans="2:2">
      <c r="B112616" s="323"/>
    </row>
    <row r="112617" spans="2:2">
      <c r="B112617" s="323"/>
    </row>
    <row r="112618" spans="2:2">
      <c r="B112618" s="323"/>
    </row>
    <row r="112619" spans="2:2">
      <c r="B112619" s="323"/>
    </row>
    <row r="112620" spans="2:2">
      <c r="B112620" s="323"/>
    </row>
    <row r="112621" spans="2:2">
      <c r="B112621" s="323"/>
    </row>
    <row r="112622" spans="2:2">
      <c r="B112622" s="323"/>
    </row>
    <row r="112623" spans="2:2">
      <c r="B112623" s="323"/>
    </row>
    <row r="112624" spans="2:2">
      <c r="B112624" s="323"/>
    </row>
    <row r="112625" spans="2:2">
      <c r="B112625" s="323"/>
    </row>
    <row r="112626" spans="2:2">
      <c r="B112626" s="323"/>
    </row>
    <row r="112627" spans="2:2">
      <c r="B112627" s="323"/>
    </row>
    <row r="112628" spans="2:2">
      <c r="B112628" s="323"/>
    </row>
    <row r="112629" spans="2:2">
      <c r="B112629" s="323"/>
    </row>
    <row r="112630" spans="2:2">
      <c r="B112630" s="323"/>
    </row>
    <row r="112631" spans="2:2">
      <c r="B112631" s="323"/>
    </row>
    <row r="112632" spans="2:2">
      <c r="B112632" s="323"/>
    </row>
    <row r="112633" spans="2:2">
      <c r="B112633" s="323"/>
    </row>
    <row r="112634" spans="2:2">
      <c r="B112634" s="323"/>
    </row>
    <row r="112635" spans="2:2">
      <c r="B112635" s="323"/>
    </row>
    <row r="112636" spans="2:2">
      <c r="B112636" s="323"/>
    </row>
    <row r="112637" spans="2:2">
      <c r="B112637" s="323"/>
    </row>
    <row r="112638" spans="2:2">
      <c r="B112638" s="323"/>
    </row>
    <row r="112639" spans="2:2">
      <c r="B112639" s="323"/>
    </row>
    <row r="112640" spans="2:2">
      <c r="B112640" s="323"/>
    </row>
    <row r="112641" spans="2:2">
      <c r="B112641" s="323"/>
    </row>
    <row r="112642" spans="2:2">
      <c r="B112642" s="323"/>
    </row>
    <row r="112643" spans="2:2">
      <c r="B112643" s="323"/>
    </row>
    <row r="112644" spans="2:2">
      <c r="B112644" s="323"/>
    </row>
    <row r="112645" spans="2:2">
      <c r="B112645" s="323"/>
    </row>
    <row r="112646" spans="2:2">
      <c r="B112646" s="323"/>
    </row>
    <row r="112647" spans="2:2">
      <c r="B112647" s="323"/>
    </row>
    <row r="112648" spans="2:2">
      <c r="B112648" s="323"/>
    </row>
    <row r="112649" spans="2:2">
      <c r="B112649" s="323"/>
    </row>
    <row r="112650" spans="2:2">
      <c r="B112650" s="323"/>
    </row>
    <row r="112651" spans="2:2">
      <c r="B112651" s="323"/>
    </row>
    <row r="112652" spans="2:2">
      <c r="B112652" s="323"/>
    </row>
    <row r="112653" spans="2:2">
      <c r="B112653" s="323"/>
    </row>
    <row r="112654" spans="2:2">
      <c r="B112654" s="323"/>
    </row>
    <row r="112655" spans="2:2">
      <c r="B112655" s="323"/>
    </row>
    <row r="112656" spans="2:2">
      <c r="B112656" s="323"/>
    </row>
    <row r="112657" spans="2:2">
      <c r="B112657" s="323"/>
    </row>
    <row r="112658" spans="2:2">
      <c r="B112658" s="323"/>
    </row>
    <row r="112659" spans="2:2">
      <c r="B112659" s="323"/>
    </row>
    <row r="112660" spans="2:2">
      <c r="B112660" s="323"/>
    </row>
    <row r="112661" spans="2:2">
      <c r="B112661" s="323"/>
    </row>
    <row r="112662" spans="2:2">
      <c r="B112662" s="323"/>
    </row>
    <row r="112663" spans="2:2">
      <c r="B112663" s="323"/>
    </row>
    <row r="112664" spans="2:2">
      <c r="B112664" s="323"/>
    </row>
    <row r="112665" spans="2:2">
      <c r="B112665" s="323"/>
    </row>
    <row r="112666" spans="2:2">
      <c r="B112666" s="323"/>
    </row>
    <row r="112667" spans="2:2">
      <c r="B112667" s="323"/>
    </row>
    <row r="112668" spans="2:2">
      <c r="B112668" s="323"/>
    </row>
    <row r="112669" spans="2:2">
      <c r="B112669" s="323"/>
    </row>
    <row r="112670" spans="2:2">
      <c r="B112670" s="323"/>
    </row>
    <row r="112671" spans="2:2">
      <c r="B112671" s="323"/>
    </row>
    <row r="112672" spans="2:2">
      <c r="B112672" s="323"/>
    </row>
    <row r="112673" spans="2:2">
      <c r="B112673" s="323"/>
    </row>
    <row r="112674" spans="2:2">
      <c r="B112674" s="323"/>
    </row>
    <row r="112675" spans="2:2">
      <c r="B112675" s="323"/>
    </row>
    <row r="112676" spans="2:2">
      <c r="B112676" s="323"/>
    </row>
    <row r="112677" spans="2:2">
      <c r="B112677" s="323"/>
    </row>
    <row r="112678" spans="2:2">
      <c r="B112678" s="323"/>
    </row>
    <row r="112679" spans="2:2">
      <c r="B112679" s="323"/>
    </row>
    <row r="112680" spans="2:2">
      <c r="B112680" s="323"/>
    </row>
    <row r="112681" spans="2:2">
      <c r="B112681" s="323"/>
    </row>
    <row r="112682" spans="2:2">
      <c r="B112682" s="323"/>
    </row>
    <row r="112683" spans="2:2">
      <c r="B112683" s="323"/>
    </row>
    <row r="112684" spans="2:2">
      <c r="B112684" s="323"/>
    </row>
    <row r="112685" spans="2:2">
      <c r="B112685" s="323"/>
    </row>
    <row r="112686" spans="2:2">
      <c r="B112686" s="323"/>
    </row>
    <row r="112687" spans="2:2">
      <c r="B112687" s="323"/>
    </row>
    <row r="112688" spans="2:2">
      <c r="B112688" s="323"/>
    </row>
    <row r="112689" spans="2:2">
      <c r="B112689" s="323"/>
    </row>
    <row r="112690" spans="2:2">
      <c r="B112690" s="323"/>
    </row>
    <row r="112691" spans="2:2">
      <c r="B112691" s="323"/>
    </row>
    <row r="112692" spans="2:2">
      <c r="B112692" s="323"/>
    </row>
    <row r="112693" spans="2:2">
      <c r="B112693" s="323"/>
    </row>
    <row r="112694" spans="2:2">
      <c r="B112694" s="323"/>
    </row>
    <row r="112695" spans="2:2">
      <c r="B112695" s="323"/>
    </row>
    <row r="112696" spans="2:2">
      <c r="B112696" s="323"/>
    </row>
    <row r="112697" spans="2:2">
      <c r="B112697" s="323"/>
    </row>
    <row r="112698" spans="2:2">
      <c r="B112698" s="323"/>
    </row>
    <row r="112699" spans="2:2">
      <c r="B112699" s="323"/>
    </row>
    <row r="112700" spans="2:2">
      <c r="B112700" s="323"/>
    </row>
    <row r="112701" spans="2:2">
      <c r="B112701" s="323"/>
    </row>
    <row r="112702" spans="2:2">
      <c r="B112702" s="323"/>
    </row>
    <row r="112703" spans="2:2">
      <c r="B112703" s="323"/>
    </row>
    <row r="112704" spans="2:2">
      <c r="B112704" s="323"/>
    </row>
    <row r="112705" spans="2:2">
      <c r="B112705" s="323"/>
    </row>
    <row r="112706" spans="2:2">
      <c r="B112706" s="323"/>
    </row>
    <row r="112707" spans="2:2">
      <c r="B112707" s="323"/>
    </row>
    <row r="112708" spans="2:2">
      <c r="B112708" s="323"/>
    </row>
    <row r="112709" spans="2:2">
      <c r="B112709" s="323"/>
    </row>
    <row r="112710" spans="2:2">
      <c r="B112710" s="323"/>
    </row>
    <row r="112711" spans="2:2">
      <c r="B112711" s="323"/>
    </row>
    <row r="112712" spans="2:2">
      <c r="B112712" s="323"/>
    </row>
    <row r="112713" spans="2:2">
      <c r="B112713" s="323"/>
    </row>
    <row r="112714" spans="2:2">
      <c r="B112714" s="323"/>
    </row>
    <row r="112715" spans="2:2">
      <c r="B112715" s="323"/>
    </row>
    <row r="112716" spans="2:2">
      <c r="B112716" s="323"/>
    </row>
    <row r="112717" spans="2:2">
      <c r="B112717" s="323"/>
    </row>
    <row r="112718" spans="2:2">
      <c r="B112718" s="323"/>
    </row>
    <row r="112719" spans="2:2">
      <c r="B112719" s="323"/>
    </row>
    <row r="112720" spans="2:2">
      <c r="B112720" s="323"/>
    </row>
    <row r="112721" spans="2:2">
      <c r="B112721" s="323"/>
    </row>
    <row r="112722" spans="2:2">
      <c r="B112722" s="323"/>
    </row>
    <row r="112723" spans="2:2">
      <c r="B112723" s="323"/>
    </row>
    <row r="112724" spans="2:2">
      <c r="B112724" s="323"/>
    </row>
    <row r="112725" spans="2:2">
      <c r="B112725" s="323"/>
    </row>
    <row r="112726" spans="2:2">
      <c r="B112726" s="323"/>
    </row>
    <row r="112727" spans="2:2">
      <c r="B112727" s="323"/>
    </row>
    <row r="112728" spans="2:2">
      <c r="B112728" s="323"/>
    </row>
    <row r="112729" spans="2:2">
      <c r="B112729" s="323"/>
    </row>
    <row r="112730" spans="2:2">
      <c r="B112730" s="323"/>
    </row>
    <row r="112731" spans="2:2">
      <c r="B112731" s="323"/>
    </row>
    <row r="112732" spans="2:2">
      <c r="B112732" s="323"/>
    </row>
    <row r="112733" spans="2:2">
      <c r="B112733" s="323"/>
    </row>
    <row r="112734" spans="2:2">
      <c r="B112734" s="323"/>
    </row>
    <row r="112735" spans="2:2">
      <c r="B112735" s="323"/>
    </row>
    <row r="112736" spans="2:2">
      <c r="B112736" s="323"/>
    </row>
    <row r="112737" spans="2:2">
      <c r="B112737" s="323"/>
    </row>
    <row r="112738" spans="2:2">
      <c r="B112738" s="323"/>
    </row>
    <row r="112739" spans="2:2">
      <c r="B112739" s="323"/>
    </row>
    <row r="112740" spans="2:2">
      <c r="B112740" s="323"/>
    </row>
    <row r="112741" spans="2:2">
      <c r="B112741" s="323"/>
    </row>
    <row r="112742" spans="2:2">
      <c r="B112742" s="323"/>
    </row>
    <row r="112743" spans="2:2">
      <c r="B112743" s="323"/>
    </row>
    <row r="112744" spans="2:2">
      <c r="B112744" s="323"/>
    </row>
    <row r="112745" spans="2:2">
      <c r="B112745" s="323"/>
    </row>
    <row r="112746" spans="2:2">
      <c r="B112746" s="323"/>
    </row>
    <row r="112747" spans="2:2">
      <c r="B112747" s="323"/>
    </row>
    <row r="112748" spans="2:2">
      <c r="B112748" s="323"/>
    </row>
    <row r="112749" spans="2:2">
      <c r="B112749" s="323"/>
    </row>
    <row r="112750" spans="2:2">
      <c r="B112750" s="323"/>
    </row>
    <row r="112751" spans="2:2">
      <c r="B112751" s="323"/>
    </row>
    <row r="112752" spans="2:2">
      <c r="B112752" s="323"/>
    </row>
    <row r="112753" spans="2:2">
      <c r="B112753" s="323"/>
    </row>
    <row r="112754" spans="2:2">
      <c r="B112754" s="323"/>
    </row>
    <row r="112755" spans="2:2">
      <c r="B112755" s="323"/>
    </row>
    <row r="112756" spans="2:2">
      <c r="B112756" s="323"/>
    </row>
    <row r="112757" spans="2:2">
      <c r="B112757" s="323"/>
    </row>
    <row r="112758" spans="2:2">
      <c r="B112758" s="323"/>
    </row>
    <row r="112759" spans="2:2">
      <c r="B112759" s="323"/>
    </row>
    <row r="112760" spans="2:2">
      <c r="B112760" s="323"/>
    </row>
    <row r="112761" spans="2:2">
      <c r="B112761" s="323"/>
    </row>
    <row r="112762" spans="2:2">
      <c r="B112762" s="323"/>
    </row>
    <row r="112763" spans="2:2">
      <c r="B112763" s="323"/>
    </row>
    <row r="112764" spans="2:2">
      <c r="B112764" s="323"/>
    </row>
    <row r="112765" spans="2:2">
      <c r="B112765" s="323"/>
    </row>
    <row r="112766" spans="2:2">
      <c r="B112766" s="323"/>
    </row>
    <row r="112767" spans="2:2">
      <c r="B112767" s="323"/>
    </row>
    <row r="112768" spans="2:2">
      <c r="B112768" s="323"/>
    </row>
    <row r="112769" spans="2:2">
      <c r="B112769" s="323"/>
    </row>
    <row r="112770" spans="2:2">
      <c r="B112770" s="323"/>
    </row>
    <row r="112771" spans="2:2">
      <c r="B112771" s="323"/>
    </row>
    <row r="112772" spans="2:2">
      <c r="B112772" s="323"/>
    </row>
    <row r="112773" spans="2:2">
      <c r="B112773" s="323"/>
    </row>
    <row r="112774" spans="2:2">
      <c r="B112774" s="323"/>
    </row>
    <row r="112775" spans="2:2">
      <c r="B112775" s="323"/>
    </row>
    <row r="112776" spans="2:2">
      <c r="B112776" s="323"/>
    </row>
    <row r="112777" spans="2:2">
      <c r="B112777" s="323"/>
    </row>
    <row r="112778" spans="2:2">
      <c r="B112778" s="323"/>
    </row>
    <row r="112779" spans="2:2">
      <c r="B112779" s="323"/>
    </row>
    <row r="112780" spans="2:2">
      <c r="B112780" s="323"/>
    </row>
    <row r="112781" spans="2:2">
      <c r="B112781" s="323"/>
    </row>
    <row r="112782" spans="2:2">
      <c r="B112782" s="323"/>
    </row>
    <row r="112783" spans="2:2">
      <c r="B112783" s="323"/>
    </row>
    <row r="112784" spans="2:2">
      <c r="B112784" s="323"/>
    </row>
    <row r="112785" spans="2:2">
      <c r="B112785" s="323"/>
    </row>
    <row r="112786" spans="2:2">
      <c r="B112786" s="323"/>
    </row>
    <row r="112787" spans="2:2">
      <c r="B112787" s="323"/>
    </row>
    <row r="112788" spans="2:2">
      <c r="B112788" s="323"/>
    </row>
    <row r="112789" spans="2:2">
      <c r="B112789" s="323"/>
    </row>
    <row r="112790" spans="2:2">
      <c r="B112790" s="323"/>
    </row>
    <row r="112791" spans="2:2">
      <c r="B112791" s="323"/>
    </row>
    <row r="112792" spans="2:2">
      <c r="B112792" s="323"/>
    </row>
    <row r="112793" spans="2:2">
      <c r="B112793" s="323"/>
    </row>
    <row r="112794" spans="2:2">
      <c r="B112794" s="323"/>
    </row>
    <row r="112795" spans="2:2">
      <c r="B112795" s="323"/>
    </row>
    <row r="112796" spans="2:2">
      <c r="B112796" s="323"/>
    </row>
    <row r="112797" spans="2:2">
      <c r="B112797" s="323"/>
    </row>
    <row r="112798" spans="2:2">
      <c r="B112798" s="323"/>
    </row>
    <row r="112799" spans="2:2">
      <c r="B112799" s="323"/>
    </row>
    <row r="112800" spans="2:2">
      <c r="B112800" s="323"/>
    </row>
    <row r="112801" spans="2:2">
      <c r="B112801" s="323"/>
    </row>
    <row r="112802" spans="2:2">
      <c r="B112802" s="323"/>
    </row>
    <row r="112803" spans="2:2">
      <c r="B112803" s="323"/>
    </row>
    <row r="112804" spans="2:2">
      <c r="B112804" s="323"/>
    </row>
    <row r="112805" spans="2:2">
      <c r="B112805" s="323"/>
    </row>
    <row r="112806" spans="2:2">
      <c r="B112806" s="323"/>
    </row>
    <row r="112807" spans="2:2">
      <c r="B112807" s="323"/>
    </row>
    <row r="112808" spans="2:2">
      <c r="B112808" s="323"/>
    </row>
    <row r="112809" spans="2:2">
      <c r="B112809" s="323"/>
    </row>
    <row r="112810" spans="2:2">
      <c r="B112810" s="323"/>
    </row>
    <row r="112811" spans="2:2">
      <c r="B112811" s="323"/>
    </row>
    <row r="112812" spans="2:2">
      <c r="B112812" s="323"/>
    </row>
    <row r="112813" spans="2:2">
      <c r="B112813" s="323"/>
    </row>
    <row r="112814" spans="2:2">
      <c r="B112814" s="323"/>
    </row>
    <row r="112815" spans="2:2">
      <c r="B112815" s="323"/>
    </row>
    <row r="112816" spans="2:2">
      <c r="B112816" s="323"/>
    </row>
    <row r="112817" spans="2:2">
      <c r="B112817" s="323"/>
    </row>
    <row r="112818" spans="2:2">
      <c r="B112818" s="323"/>
    </row>
    <row r="112819" spans="2:2">
      <c r="B112819" s="323"/>
    </row>
    <row r="112820" spans="2:2">
      <c r="B112820" s="323"/>
    </row>
    <row r="112821" spans="2:2">
      <c r="B112821" s="323"/>
    </row>
    <row r="112822" spans="2:2">
      <c r="B112822" s="323"/>
    </row>
    <row r="112823" spans="2:2">
      <c r="B112823" s="323"/>
    </row>
    <row r="112824" spans="2:2">
      <c r="B112824" s="323"/>
    </row>
    <row r="112825" spans="2:2">
      <c r="B112825" s="323"/>
    </row>
    <row r="112826" spans="2:2">
      <c r="B112826" s="323"/>
    </row>
    <row r="112827" spans="2:2">
      <c r="B112827" s="323"/>
    </row>
    <row r="112828" spans="2:2">
      <c r="B112828" s="323"/>
    </row>
    <row r="112829" spans="2:2">
      <c r="B112829" s="323"/>
    </row>
    <row r="112830" spans="2:2">
      <c r="B112830" s="323"/>
    </row>
    <row r="112831" spans="2:2">
      <c r="B112831" s="323"/>
    </row>
    <row r="112832" spans="2:2">
      <c r="B112832" s="323"/>
    </row>
    <row r="112833" spans="2:2">
      <c r="B112833" s="323"/>
    </row>
    <row r="112834" spans="2:2">
      <c r="B112834" s="323"/>
    </row>
    <row r="112835" spans="2:2">
      <c r="B112835" s="323"/>
    </row>
    <row r="112836" spans="2:2">
      <c r="B112836" s="323"/>
    </row>
    <row r="112837" spans="2:2">
      <c r="B112837" s="323"/>
    </row>
    <row r="112838" spans="2:2">
      <c r="B112838" s="323"/>
    </row>
    <row r="112839" spans="2:2">
      <c r="B112839" s="323"/>
    </row>
    <row r="112840" spans="2:2">
      <c r="B112840" s="323"/>
    </row>
    <row r="112841" spans="2:2">
      <c r="B112841" s="323"/>
    </row>
    <row r="112842" spans="2:2">
      <c r="B112842" s="323"/>
    </row>
    <row r="112843" spans="2:2">
      <c r="B112843" s="323"/>
    </row>
    <row r="112844" spans="2:2">
      <c r="B112844" s="323"/>
    </row>
    <row r="112845" spans="2:2">
      <c r="B112845" s="323"/>
    </row>
    <row r="112846" spans="2:2">
      <c r="B112846" s="323"/>
    </row>
    <row r="112847" spans="2:2">
      <c r="B112847" s="323"/>
    </row>
    <row r="112848" spans="2:2">
      <c r="B112848" s="323"/>
    </row>
    <row r="112849" spans="2:2">
      <c r="B112849" s="323"/>
    </row>
    <row r="112850" spans="2:2">
      <c r="B112850" s="323"/>
    </row>
    <row r="112851" spans="2:2">
      <c r="B112851" s="323"/>
    </row>
    <row r="112852" spans="2:2">
      <c r="B112852" s="323"/>
    </row>
    <row r="112853" spans="2:2">
      <c r="B112853" s="323"/>
    </row>
    <row r="112854" spans="2:2">
      <c r="B112854" s="323"/>
    </row>
    <row r="112855" spans="2:2">
      <c r="B112855" s="323"/>
    </row>
    <row r="112856" spans="2:2">
      <c r="B112856" s="323"/>
    </row>
    <row r="112857" spans="2:2">
      <c r="B112857" s="323"/>
    </row>
    <row r="112858" spans="2:2">
      <c r="B112858" s="323"/>
    </row>
    <row r="112859" spans="2:2">
      <c r="B112859" s="323"/>
    </row>
    <row r="112860" spans="2:2">
      <c r="B112860" s="323"/>
    </row>
    <row r="112861" spans="2:2">
      <c r="B112861" s="323"/>
    </row>
    <row r="112862" spans="2:2">
      <c r="B112862" s="323"/>
    </row>
    <row r="112863" spans="2:2">
      <c r="B112863" s="323"/>
    </row>
    <row r="112864" spans="2:2">
      <c r="B112864" s="323"/>
    </row>
    <row r="112865" spans="2:2">
      <c r="B112865" s="323"/>
    </row>
    <row r="112866" spans="2:2">
      <c r="B112866" s="323"/>
    </row>
    <row r="112867" spans="2:2">
      <c r="B112867" s="323"/>
    </row>
    <row r="112868" spans="2:2">
      <c r="B112868" s="323"/>
    </row>
    <row r="112869" spans="2:2">
      <c r="B112869" s="323"/>
    </row>
    <row r="112870" spans="2:2">
      <c r="B112870" s="323"/>
    </row>
    <row r="112871" spans="2:2">
      <c r="B112871" s="323"/>
    </row>
    <row r="112872" spans="2:2">
      <c r="B112872" s="323"/>
    </row>
    <row r="112873" spans="2:2">
      <c r="B112873" s="323"/>
    </row>
    <row r="112874" spans="2:2">
      <c r="B112874" s="323"/>
    </row>
    <row r="112875" spans="2:2">
      <c r="B112875" s="323"/>
    </row>
    <row r="112876" spans="2:2">
      <c r="B112876" s="323"/>
    </row>
    <row r="112877" spans="2:2">
      <c r="B112877" s="323"/>
    </row>
    <row r="112878" spans="2:2">
      <c r="B112878" s="323"/>
    </row>
    <row r="112879" spans="2:2">
      <c r="B112879" s="323"/>
    </row>
    <row r="112880" spans="2:2">
      <c r="B112880" s="323"/>
    </row>
    <row r="112881" spans="2:2">
      <c r="B112881" s="323"/>
    </row>
    <row r="112882" spans="2:2">
      <c r="B112882" s="323"/>
    </row>
    <row r="112883" spans="2:2">
      <c r="B112883" s="323"/>
    </row>
    <row r="112884" spans="2:2">
      <c r="B112884" s="323"/>
    </row>
    <row r="112885" spans="2:2">
      <c r="B112885" s="323"/>
    </row>
    <row r="112886" spans="2:2">
      <c r="B112886" s="323"/>
    </row>
    <row r="112887" spans="2:2">
      <c r="B112887" s="323"/>
    </row>
    <row r="112888" spans="2:2">
      <c r="B112888" s="323"/>
    </row>
    <row r="112889" spans="2:2">
      <c r="B112889" s="323"/>
    </row>
    <row r="112890" spans="2:2">
      <c r="B112890" s="323"/>
    </row>
    <row r="112891" spans="2:2">
      <c r="B112891" s="323"/>
    </row>
    <row r="112892" spans="2:2">
      <c r="B112892" s="323"/>
    </row>
    <row r="112893" spans="2:2">
      <c r="B112893" s="323"/>
    </row>
    <row r="112894" spans="2:2">
      <c r="B112894" s="323"/>
    </row>
    <row r="112895" spans="2:2">
      <c r="B112895" s="323"/>
    </row>
    <row r="112896" spans="2:2">
      <c r="B112896" s="323"/>
    </row>
    <row r="112897" spans="2:2">
      <c r="B112897" s="323"/>
    </row>
    <row r="112898" spans="2:2">
      <c r="B112898" s="323"/>
    </row>
    <row r="112899" spans="2:2">
      <c r="B112899" s="323"/>
    </row>
    <row r="112900" spans="2:2">
      <c r="B112900" s="323"/>
    </row>
    <row r="112901" spans="2:2">
      <c r="B112901" s="323"/>
    </row>
    <row r="112902" spans="2:2">
      <c r="B112902" s="323"/>
    </row>
    <row r="112903" spans="2:2">
      <c r="B112903" s="323"/>
    </row>
    <row r="112904" spans="2:2">
      <c r="B112904" s="323"/>
    </row>
    <row r="112905" spans="2:2">
      <c r="B112905" s="323"/>
    </row>
    <row r="112906" spans="2:2">
      <c r="B112906" s="323"/>
    </row>
    <row r="112907" spans="2:2">
      <c r="B112907" s="323"/>
    </row>
    <row r="112908" spans="2:2">
      <c r="B112908" s="323"/>
    </row>
    <row r="112909" spans="2:2">
      <c r="B112909" s="323"/>
    </row>
    <row r="112910" spans="2:2">
      <c r="B112910" s="323"/>
    </row>
    <row r="112911" spans="2:2">
      <c r="B112911" s="323"/>
    </row>
    <row r="112912" spans="2:2">
      <c r="B112912" s="323"/>
    </row>
    <row r="112913" spans="2:2">
      <c r="B112913" s="323"/>
    </row>
    <row r="112914" spans="2:2">
      <c r="B112914" s="323"/>
    </row>
    <row r="112915" spans="2:2">
      <c r="B112915" s="323"/>
    </row>
    <row r="112916" spans="2:2">
      <c r="B112916" s="323"/>
    </row>
    <row r="112917" spans="2:2">
      <c r="B112917" s="323"/>
    </row>
    <row r="112918" spans="2:2">
      <c r="B112918" s="323"/>
    </row>
    <row r="112919" spans="2:2">
      <c r="B112919" s="323"/>
    </row>
    <row r="112920" spans="2:2">
      <c r="B112920" s="323"/>
    </row>
    <row r="112921" spans="2:2">
      <c r="B112921" s="323"/>
    </row>
    <row r="112922" spans="2:2">
      <c r="B112922" s="323"/>
    </row>
    <row r="112923" spans="2:2">
      <c r="B112923" s="323"/>
    </row>
    <row r="112924" spans="2:2">
      <c r="B112924" s="323"/>
    </row>
    <row r="112925" spans="2:2">
      <c r="B112925" s="323"/>
    </row>
    <row r="112926" spans="2:2">
      <c r="B112926" s="323"/>
    </row>
    <row r="112927" spans="2:2">
      <c r="B112927" s="323"/>
    </row>
    <row r="112928" spans="2:2">
      <c r="B112928" s="323"/>
    </row>
    <row r="112929" spans="2:2">
      <c r="B112929" s="323"/>
    </row>
    <row r="112930" spans="2:2">
      <c r="B112930" s="323"/>
    </row>
    <row r="112931" spans="2:2">
      <c r="B112931" s="323"/>
    </row>
    <row r="112932" spans="2:2">
      <c r="B112932" s="323"/>
    </row>
    <row r="112933" spans="2:2">
      <c r="B112933" s="323"/>
    </row>
    <row r="112934" spans="2:2">
      <c r="B112934" s="323"/>
    </row>
    <row r="112935" spans="2:2">
      <c r="B112935" s="323"/>
    </row>
    <row r="112936" spans="2:2">
      <c r="B112936" s="323"/>
    </row>
    <row r="112937" spans="2:2">
      <c r="B112937" s="323"/>
    </row>
    <row r="112938" spans="2:2">
      <c r="B112938" s="323"/>
    </row>
    <row r="112939" spans="2:2">
      <c r="B112939" s="323"/>
    </row>
    <row r="112940" spans="2:2">
      <c r="B112940" s="323"/>
    </row>
    <row r="112941" spans="2:2">
      <c r="B112941" s="323"/>
    </row>
    <row r="112942" spans="2:2">
      <c r="B112942" s="323"/>
    </row>
    <row r="112943" spans="2:2">
      <c r="B112943" s="323"/>
    </row>
    <row r="112944" spans="2:2">
      <c r="B112944" s="323"/>
    </row>
    <row r="112945" spans="2:2">
      <c r="B112945" s="323"/>
    </row>
    <row r="112946" spans="2:2">
      <c r="B112946" s="323"/>
    </row>
    <row r="112947" spans="2:2">
      <c r="B112947" s="323"/>
    </row>
    <row r="112948" spans="2:2">
      <c r="B112948" s="323"/>
    </row>
    <row r="112949" spans="2:2">
      <c r="B112949" s="323"/>
    </row>
    <row r="112950" spans="2:2">
      <c r="B112950" s="323"/>
    </row>
    <row r="112951" spans="2:2">
      <c r="B112951" s="323"/>
    </row>
    <row r="112952" spans="2:2">
      <c r="B112952" s="323"/>
    </row>
    <row r="112953" spans="2:2">
      <c r="B112953" s="323"/>
    </row>
    <row r="112954" spans="2:2">
      <c r="B112954" s="323"/>
    </row>
    <row r="112955" spans="2:2">
      <c r="B112955" s="323"/>
    </row>
    <row r="112956" spans="2:2">
      <c r="B112956" s="323"/>
    </row>
    <row r="112957" spans="2:2">
      <c r="B112957" s="323"/>
    </row>
    <row r="112958" spans="2:2">
      <c r="B112958" s="323"/>
    </row>
    <row r="112959" spans="2:2">
      <c r="B112959" s="323"/>
    </row>
    <row r="112960" spans="2:2">
      <c r="B112960" s="323"/>
    </row>
    <row r="112961" spans="2:2">
      <c r="B112961" s="323"/>
    </row>
    <row r="112962" spans="2:2">
      <c r="B112962" s="323"/>
    </row>
    <row r="112963" spans="2:2">
      <c r="B112963" s="323"/>
    </row>
    <row r="112964" spans="2:2">
      <c r="B112964" s="323"/>
    </row>
    <row r="112965" spans="2:2">
      <c r="B112965" s="323"/>
    </row>
    <row r="112966" spans="2:2">
      <c r="B112966" s="323"/>
    </row>
    <row r="112967" spans="2:2">
      <c r="B112967" s="323"/>
    </row>
    <row r="112968" spans="2:2">
      <c r="B112968" s="323"/>
    </row>
    <row r="112969" spans="2:2">
      <c r="B112969" s="323"/>
    </row>
    <row r="112970" spans="2:2">
      <c r="B112970" s="323"/>
    </row>
    <row r="112971" spans="2:2">
      <c r="B112971" s="323"/>
    </row>
    <row r="112972" spans="2:2">
      <c r="B112972" s="323"/>
    </row>
    <row r="112973" spans="2:2">
      <c r="B112973" s="323"/>
    </row>
    <row r="112974" spans="2:2">
      <c r="B112974" s="323"/>
    </row>
    <row r="112975" spans="2:2">
      <c r="B112975" s="323"/>
    </row>
    <row r="112976" spans="2:2">
      <c r="B112976" s="323"/>
    </row>
    <row r="112977" spans="2:2">
      <c r="B112977" s="323"/>
    </row>
    <row r="112978" spans="2:2">
      <c r="B112978" s="323"/>
    </row>
    <row r="112979" spans="2:2">
      <c r="B112979" s="323"/>
    </row>
    <row r="112980" spans="2:2">
      <c r="B112980" s="323"/>
    </row>
    <row r="112981" spans="2:2">
      <c r="B112981" s="323"/>
    </row>
    <row r="112982" spans="2:2">
      <c r="B112982" s="323"/>
    </row>
    <row r="112983" spans="2:2">
      <c r="B112983" s="323"/>
    </row>
    <row r="112984" spans="2:2">
      <c r="B112984" s="323"/>
    </row>
    <row r="112985" spans="2:2">
      <c r="B112985" s="323"/>
    </row>
    <row r="112986" spans="2:2">
      <c r="B112986" s="323"/>
    </row>
    <row r="112987" spans="2:2">
      <c r="B112987" s="323"/>
    </row>
    <row r="112988" spans="2:2">
      <c r="B112988" s="323"/>
    </row>
    <row r="112989" spans="2:2">
      <c r="B112989" s="323"/>
    </row>
    <row r="112990" spans="2:2">
      <c r="B112990" s="323"/>
    </row>
    <row r="112991" spans="2:2">
      <c r="B112991" s="323"/>
    </row>
    <row r="112992" spans="2:2">
      <c r="B112992" s="323"/>
    </row>
    <row r="112993" spans="2:2">
      <c r="B112993" s="323"/>
    </row>
    <row r="112994" spans="2:2">
      <c r="B112994" s="323"/>
    </row>
    <row r="112995" spans="2:2">
      <c r="B112995" s="323"/>
    </row>
    <row r="112996" spans="2:2">
      <c r="B112996" s="323"/>
    </row>
    <row r="112997" spans="2:2">
      <c r="B112997" s="323"/>
    </row>
    <row r="112998" spans="2:2">
      <c r="B112998" s="323"/>
    </row>
    <row r="112999" spans="2:2">
      <c r="B112999" s="323"/>
    </row>
    <row r="113000" spans="2:2">
      <c r="B113000" s="323"/>
    </row>
    <row r="113001" spans="2:2">
      <c r="B113001" s="323"/>
    </row>
    <row r="113002" spans="2:2">
      <c r="B113002" s="323"/>
    </row>
    <row r="113003" spans="2:2">
      <c r="B113003" s="323"/>
    </row>
    <row r="113004" spans="2:2">
      <c r="B113004" s="323"/>
    </row>
    <row r="113005" spans="2:2">
      <c r="B113005" s="323"/>
    </row>
    <row r="113006" spans="2:2">
      <c r="B113006" s="323"/>
    </row>
    <row r="113007" spans="2:2">
      <c r="B113007" s="323"/>
    </row>
    <row r="113008" spans="2:2">
      <c r="B113008" s="323"/>
    </row>
    <row r="113009" spans="2:2">
      <c r="B113009" s="323"/>
    </row>
    <row r="113010" spans="2:2">
      <c r="B113010" s="323"/>
    </row>
    <row r="113011" spans="2:2">
      <c r="B113011" s="323"/>
    </row>
    <row r="113012" spans="2:2">
      <c r="B113012" s="323"/>
    </row>
    <row r="113013" spans="2:2">
      <c r="B113013" s="323"/>
    </row>
    <row r="113014" spans="2:2">
      <c r="B113014" s="323"/>
    </row>
    <row r="113015" spans="2:2">
      <c r="B113015" s="323"/>
    </row>
    <row r="113016" spans="2:2">
      <c r="B113016" s="323"/>
    </row>
    <row r="113017" spans="2:2">
      <c r="B113017" s="323"/>
    </row>
    <row r="113018" spans="2:2">
      <c r="B113018" s="323"/>
    </row>
    <row r="113019" spans="2:2">
      <c r="B113019" s="323"/>
    </row>
    <row r="113020" spans="2:2">
      <c r="B113020" s="323"/>
    </row>
    <row r="113021" spans="2:2">
      <c r="B113021" s="323"/>
    </row>
    <row r="113022" spans="2:2">
      <c r="B113022" s="323"/>
    </row>
    <row r="113023" spans="2:2">
      <c r="B113023" s="323"/>
    </row>
    <row r="113024" spans="2:2">
      <c r="B113024" s="323"/>
    </row>
    <row r="113025" spans="2:2">
      <c r="B113025" s="323"/>
    </row>
    <row r="113026" spans="2:2">
      <c r="B113026" s="323"/>
    </row>
    <row r="113027" spans="2:2">
      <c r="B113027" s="323"/>
    </row>
    <row r="113028" spans="2:2">
      <c r="B113028" s="323"/>
    </row>
    <row r="113029" spans="2:2">
      <c r="B113029" s="323"/>
    </row>
    <row r="113030" spans="2:2">
      <c r="B113030" s="323"/>
    </row>
    <row r="113031" spans="2:2">
      <c r="B113031" s="323"/>
    </row>
    <row r="113032" spans="2:2">
      <c r="B113032" s="323"/>
    </row>
    <row r="113033" spans="2:2">
      <c r="B113033" s="323"/>
    </row>
    <row r="113034" spans="2:2">
      <c r="B113034" s="323"/>
    </row>
    <row r="113035" spans="2:2">
      <c r="B113035" s="323"/>
    </row>
    <row r="113036" spans="2:2">
      <c r="B113036" s="323"/>
    </row>
    <row r="113037" spans="2:2">
      <c r="B113037" s="323"/>
    </row>
    <row r="113038" spans="2:2">
      <c r="B113038" s="323"/>
    </row>
    <row r="113039" spans="2:2">
      <c r="B113039" s="323"/>
    </row>
    <row r="113040" spans="2:2">
      <c r="B113040" s="323"/>
    </row>
    <row r="113041" spans="2:2">
      <c r="B113041" s="323"/>
    </row>
    <row r="113042" spans="2:2">
      <c r="B113042" s="323"/>
    </row>
    <row r="113043" spans="2:2">
      <c r="B113043" s="323"/>
    </row>
    <row r="113044" spans="2:2">
      <c r="B113044" s="323"/>
    </row>
    <row r="113045" spans="2:2">
      <c r="B113045" s="323"/>
    </row>
    <row r="113046" spans="2:2">
      <c r="B113046" s="323"/>
    </row>
    <row r="113047" spans="2:2">
      <c r="B113047" s="323"/>
    </row>
    <row r="113048" spans="2:2">
      <c r="B113048" s="323"/>
    </row>
    <row r="113049" spans="2:2">
      <c r="B113049" s="323"/>
    </row>
    <row r="113050" spans="2:2">
      <c r="B113050" s="323"/>
    </row>
    <row r="113051" spans="2:2">
      <c r="B113051" s="323"/>
    </row>
    <row r="113052" spans="2:2">
      <c r="B113052" s="323"/>
    </row>
    <row r="113053" spans="2:2">
      <c r="B113053" s="323"/>
    </row>
    <row r="113054" spans="2:2">
      <c r="B113054" s="323"/>
    </row>
    <row r="113055" spans="2:2">
      <c r="B113055" s="323"/>
    </row>
    <row r="113056" spans="2:2">
      <c r="B113056" s="323"/>
    </row>
    <row r="113057" spans="2:2">
      <c r="B113057" s="323"/>
    </row>
    <row r="113058" spans="2:2">
      <c r="B113058" s="323"/>
    </row>
    <row r="113059" spans="2:2">
      <c r="B113059" s="323"/>
    </row>
    <row r="113060" spans="2:2">
      <c r="B113060" s="323"/>
    </row>
    <row r="113061" spans="2:2">
      <c r="B113061" s="323"/>
    </row>
    <row r="113062" spans="2:2">
      <c r="B113062" s="323"/>
    </row>
    <row r="113063" spans="2:2">
      <c r="B113063" s="323"/>
    </row>
    <row r="113064" spans="2:2">
      <c r="B113064" s="323"/>
    </row>
    <row r="113065" spans="2:2">
      <c r="B113065" s="323"/>
    </row>
    <row r="113066" spans="2:2">
      <c r="B113066" s="323"/>
    </row>
    <row r="113067" spans="2:2">
      <c r="B113067" s="323"/>
    </row>
    <row r="113068" spans="2:2">
      <c r="B113068" s="323"/>
    </row>
    <row r="113069" spans="2:2">
      <c r="B113069" s="323"/>
    </row>
    <row r="113070" spans="2:2">
      <c r="B113070" s="323"/>
    </row>
    <row r="113071" spans="2:2">
      <c r="B113071" s="323"/>
    </row>
    <row r="113072" spans="2:2">
      <c r="B113072" s="323"/>
    </row>
    <row r="113073" spans="2:2">
      <c r="B113073" s="323"/>
    </row>
    <row r="113074" spans="2:2">
      <c r="B113074" s="323"/>
    </row>
    <row r="113075" spans="2:2">
      <c r="B113075" s="323"/>
    </row>
    <row r="113076" spans="2:2">
      <c r="B113076" s="323"/>
    </row>
    <row r="113077" spans="2:2">
      <c r="B113077" s="323"/>
    </row>
    <row r="113078" spans="2:2">
      <c r="B113078" s="323"/>
    </row>
    <row r="113079" spans="2:2">
      <c r="B113079" s="323"/>
    </row>
    <row r="113080" spans="2:2">
      <c r="B113080" s="323"/>
    </row>
    <row r="113081" spans="2:2">
      <c r="B113081" s="323"/>
    </row>
    <row r="113082" spans="2:2">
      <c r="B113082" s="323"/>
    </row>
    <row r="113083" spans="2:2">
      <c r="B113083" s="323"/>
    </row>
    <row r="113084" spans="2:2">
      <c r="B113084" s="323"/>
    </row>
    <row r="113085" spans="2:2">
      <c r="B113085" s="323"/>
    </row>
    <row r="113086" spans="2:2">
      <c r="B113086" s="323"/>
    </row>
    <row r="113087" spans="2:2">
      <c r="B113087" s="323"/>
    </row>
    <row r="113088" spans="2:2">
      <c r="B113088" s="323"/>
    </row>
    <row r="113089" spans="2:2">
      <c r="B113089" s="323"/>
    </row>
    <row r="113090" spans="2:2">
      <c r="B113090" s="323"/>
    </row>
    <row r="113091" spans="2:2">
      <c r="B113091" s="323"/>
    </row>
    <row r="113092" spans="2:2">
      <c r="B113092" s="323"/>
    </row>
    <row r="113093" spans="2:2">
      <c r="B113093" s="323"/>
    </row>
    <row r="113094" spans="2:2">
      <c r="B113094" s="323"/>
    </row>
    <row r="113095" spans="2:2">
      <c r="B113095" s="323"/>
    </row>
    <row r="113096" spans="2:2">
      <c r="B113096" s="323"/>
    </row>
    <row r="113097" spans="2:2">
      <c r="B113097" s="323"/>
    </row>
    <row r="113098" spans="2:2">
      <c r="B113098" s="323"/>
    </row>
    <row r="113099" spans="2:2">
      <c r="B113099" s="323"/>
    </row>
    <row r="113100" spans="2:2">
      <c r="B113100" s="323"/>
    </row>
    <row r="113101" spans="2:2">
      <c r="B113101" s="323"/>
    </row>
    <row r="113102" spans="2:2">
      <c r="B113102" s="323"/>
    </row>
    <row r="113103" spans="2:2">
      <c r="B113103" s="323"/>
    </row>
    <row r="113104" spans="2:2">
      <c r="B113104" s="323"/>
    </row>
    <row r="113105" spans="2:2">
      <c r="B113105" s="323"/>
    </row>
    <row r="113106" spans="2:2">
      <c r="B113106" s="323"/>
    </row>
    <row r="113107" spans="2:2">
      <c r="B113107" s="323"/>
    </row>
    <row r="113108" spans="2:2">
      <c r="B113108" s="323"/>
    </row>
    <row r="113109" spans="2:2">
      <c r="B113109" s="323"/>
    </row>
    <row r="113110" spans="2:2">
      <c r="B113110" s="323"/>
    </row>
    <row r="113111" spans="2:2">
      <c r="B113111" s="323"/>
    </row>
    <row r="113112" spans="2:2">
      <c r="B113112" s="323"/>
    </row>
    <row r="113113" spans="2:2">
      <c r="B113113" s="323"/>
    </row>
    <row r="113114" spans="2:2">
      <c r="B113114" s="323"/>
    </row>
    <row r="113115" spans="2:2">
      <c r="B113115" s="323"/>
    </row>
    <row r="113116" spans="2:2">
      <c r="B113116" s="323"/>
    </row>
    <row r="113117" spans="2:2">
      <c r="B113117" s="323"/>
    </row>
    <row r="113118" spans="2:2">
      <c r="B113118" s="323"/>
    </row>
    <row r="113119" spans="2:2">
      <c r="B113119" s="323"/>
    </row>
    <row r="113120" spans="2:2">
      <c r="B113120" s="323"/>
    </row>
    <row r="113121" spans="2:2">
      <c r="B113121" s="323"/>
    </row>
    <row r="113122" spans="2:2">
      <c r="B113122" s="323"/>
    </row>
    <row r="113123" spans="2:2">
      <c r="B113123" s="323"/>
    </row>
    <row r="113124" spans="2:2">
      <c r="B113124" s="323"/>
    </row>
    <row r="113125" spans="2:2">
      <c r="B113125" s="323"/>
    </row>
    <row r="113126" spans="2:2">
      <c r="B113126" s="323"/>
    </row>
    <row r="113127" spans="2:2">
      <c r="B113127" s="323"/>
    </row>
    <row r="113128" spans="2:2">
      <c r="B113128" s="323"/>
    </row>
    <row r="113129" spans="2:2">
      <c r="B113129" s="323"/>
    </row>
    <row r="113130" spans="2:2">
      <c r="B113130" s="323"/>
    </row>
    <row r="113131" spans="2:2">
      <c r="B113131" s="323"/>
    </row>
    <row r="113132" spans="2:2">
      <c r="B113132" s="323"/>
    </row>
    <row r="113133" spans="2:2">
      <c r="B113133" s="323"/>
    </row>
    <row r="113134" spans="2:2">
      <c r="B113134" s="323"/>
    </row>
    <row r="113135" spans="2:2">
      <c r="B113135" s="323"/>
    </row>
    <row r="113136" spans="2:2">
      <c r="B113136" s="323"/>
    </row>
    <row r="113137" spans="2:2">
      <c r="B113137" s="323"/>
    </row>
    <row r="113138" spans="2:2">
      <c r="B113138" s="323"/>
    </row>
    <row r="113139" spans="2:2">
      <c r="B113139" s="323"/>
    </row>
    <row r="113140" spans="2:2">
      <c r="B113140" s="323"/>
    </row>
    <row r="113141" spans="2:2">
      <c r="B113141" s="323"/>
    </row>
    <row r="113142" spans="2:2">
      <c r="B113142" s="323"/>
    </row>
    <row r="113143" spans="2:2">
      <c r="B113143" s="323"/>
    </row>
    <row r="113144" spans="2:2">
      <c r="B113144" s="323"/>
    </row>
    <row r="113145" spans="2:2">
      <c r="B113145" s="323"/>
    </row>
    <row r="113146" spans="2:2">
      <c r="B113146" s="323"/>
    </row>
    <row r="113147" spans="2:2">
      <c r="B113147" s="323"/>
    </row>
    <row r="113148" spans="2:2">
      <c r="B113148" s="323"/>
    </row>
    <row r="113149" spans="2:2">
      <c r="B113149" s="323"/>
    </row>
    <row r="113150" spans="2:2">
      <c r="B113150" s="323"/>
    </row>
    <row r="113151" spans="2:2">
      <c r="B113151" s="323"/>
    </row>
    <row r="113152" spans="2:2">
      <c r="B113152" s="323"/>
    </row>
    <row r="113153" spans="2:2">
      <c r="B113153" s="323"/>
    </row>
    <row r="113154" spans="2:2">
      <c r="B113154" s="323"/>
    </row>
    <row r="113155" spans="2:2">
      <c r="B113155" s="323"/>
    </row>
    <row r="113156" spans="2:2">
      <c r="B113156" s="323"/>
    </row>
    <row r="113157" spans="2:2">
      <c r="B113157" s="323"/>
    </row>
    <row r="113158" spans="2:2">
      <c r="B113158" s="323"/>
    </row>
    <row r="113159" spans="2:2">
      <c r="B113159" s="323"/>
    </row>
    <row r="113160" spans="2:2">
      <c r="B113160" s="323"/>
    </row>
    <row r="113161" spans="2:2">
      <c r="B113161" s="323"/>
    </row>
    <row r="113162" spans="2:2">
      <c r="B113162" s="323"/>
    </row>
    <row r="113163" spans="2:2">
      <c r="B113163" s="323"/>
    </row>
    <row r="113164" spans="2:2">
      <c r="B113164" s="323"/>
    </row>
    <row r="113165" spans="2:2">
      <c r="B113165" s="323"/>
    </row>
    <row r="113166" spans="2:2">
      <c r="B113166" s="323"/>
    </row>
    <row r="113167" spans="2:2">
      <c r="B113167" s="323"/>
    </row>
    <row r="113168" spans="2:2">
      <c r="B113168" s="323"/>
    </row>
    <row r="113169" spans="2:2">
      <c r="B113169" s="323"/>
    </row>
    <row r="113170" spans="2:2">
      <c r="B113170" s="323"/>
    </row>
    <row r="113171" spans="2:2">
      <c r="B113171" s="323"/>
    </row>
    <row r="113172" spans="2:2">
      <c r="B113172" s="323"/>
    </row>
    <row r="113173" spans="2:2">
      <c r="B113173" s="323"/>
    </row>
    <row r="113174" spans="2:2">
      <c r="B113174" s="323"/>
    </row>
    <row r="113175" spans="2:2">
      <c r="B113175" s="323"/>
    </row>
    <row r="113176" spans="2:2">
      <c r="B113176" s="323"/>
    </row>
    <row r="113177" spans="2:2">
      <c r="B113177" s="323"/>
    </row>
    <row r="113178" spans="2:2">
      <c r="B113178" s="323"/>
    </row>
    <row r="113179" spans="2:2">
      <c r="B113179" s="323"/>
    </row>
    <row r="113180" spans="2:2">
      <c r="B113180" s="323"/>
    </row>
    <row r="113181" spans="2:2">
      <c r="B113181" s="323"/>
    </row>
    <row r="113182" spans="2:2">
      <c r="B113182" s="323"/>
    </row>
    <row r="113183" spans="2:2">
      <c r="B113183" s="323"/>
    </row>
    <row r="113184" spans="2:2">
      <c r="B113184" s="323"/>
    </row>
    <row r="113185" spans="2:2">
      <c r="B113185" s="323"/>
    </row>
    <row r="113186" spans="2:2">
      <c r="B113186" s="323"/>
    </row>
    <row r="113187" spans="2:2">
      <c r="B113187" s="323"/>
    </row>
    <row r="113188" spans="2:2">
      <c r="B113188" s="323"/>
    </row>
    <row r="113189" spans="2:2">
      <c r="B113189" s="323"/>
    </row>
    <row r="113190" spans="2:2">
      <c r="B113190" s="323"/>
    </row>
    <row r="113191" spans="2:2">
      <c r="B113191" s="323"/>
    </row>
    <row r="113192" spans="2:2">
      <c r="B113192" s="323"/>
    </row>
    <row r="113193" spans="2:2">
      <c r="B113193" s="323"/>
    </row>
    <row r="113194" spans="2:2">
      <c r="B113194" s="323"/>
    </row>
    <row r="113195" spans="2:2">
      <c r="B113195" s="323"/>
    </row>
    <row r="113196" spans="2:2">
      <c r="B113196" s="323"/>
    </row>
    <row r="113197" spans="2:2">
      <c r="B113197" s="323"/>
    </row>
    <row r="113198" spans="2:2">
      <c r="B113198" s="323"/>
    </row>
    <row r="113199" spans="2:2">
      <c r="B113199" s="323"/>
    </row>
    <row r="113200" spans="2:2">
      <c r="B113200" s="323"/>
    </row>
    <row r="113201" spans="2:2">
      <c r="B113201" s="323"/>
    </row>
    <row r="113202" spans="2:2">
      <c r="B113202" s="323"/>
    </row>
    <row r="113203" spans="2:2">
      <c r="B113203" s="323"/>
    </row>
    <row r="113204" spans="2:2">
      <c r="B113204" s="323"/>
    </row>
    <row r="113205" spans="2:2">
      <c r="B113205" s="323"/>
    </row>
    <row r="113206" spans="2:2">
      <c r="B113206" s="323"/>
    </row>
    <row r="113207" spans="2:2">
      <c r="B113207" s="323"/>
    </row>
    <row r="113208" spans="2:2">
      <c r="B113208" s="323"/>
    </row>
    <row r="113209" spans="2:2">
      <c r="B113209" s="323"/>
    </row>
    <row r="113210" spans="2:2">
      <c r="B113210" s="323"/>
    </row>
    <row r="113211" spans="2:2">
      <c r="B113211" s="323"/>
    </row>
    <row r="113212" spans="2:2">
      <c r="B113212" s="323"/>
    </row>
    <row r="113213" spans="2:2">
      <c r="B113213" s="323"/>
    </row>
    <row r="113214" spans="2:2">
      <c r="B113214" s="323"/>
    </row>
    <row r="113215" spans="2:2">
      <c r="B113215" s="323"/>
    </row>
    <row r="113216" spans="2:2">
      <c r="B113216" s="323"/>
    </row>
    <row r="113217" spans="2:2">
      <c r="B113217" s="323"/>
    </row>
    <row r="113218" spans="2:2">
      <c r="B113218" s="323"/>
    </row>
    <row r="113219" spans="2:2">
      <c r="B113219" s="323"/>
    </row>
    <row r="113220" spans="2:2">
      <c r="B113220" s="323"/>
    </row>
    <row r="113221" spans="2:2">
      <c r="B113221" s="323"/>
    </row>
    <row r="113222" spans="2:2">
      <c r="B113222" s="323"/>
    </row>
    <row r="113223" spans="2:2">
      <c r="B113223" s="323"/>
    </row>
    <row r="113224" spans="2:2">
      <c r="B113224" s="323"/>
    </row>
    <row r="113225" spans="2:2">
      <c r="B113225" s="323"/>
    </row>
    <row r="113226" spans="2:2">
      <c r="B113226" s="323"/>
    </row>
    <row r="113227" spans="2:2">
      <c r="B113227" s="323"/>
    </row>
    <row r="113228" spans="2:2">
      <c r="B113228" s="323"/>
    </row>
    <row r="113229" spans="2:2">
      <c r="B113229" s="323"/>
    </row>
    <row r="113230" spans="2:2">
      <c r="B113230" s="323"/>
    </row>
    <row r="113231" spans="2:2">
      <c r="B113231" s="323"/>
    </row>
    <row r="113232" spans="2:2">
      <c r="B113232" s="323"/>
    </row>
    <row r="113233" spans="2:2">
      <c r="B113233" s="323"/>
    </row>
    <row r="113234" spans="2:2">
      <c r="B113234" s="323"/>
    </row>
    <row r="113235" spans="2:2">
      <c r="B113235" s="323"/>
    </row>
    <row r="113236" spans="2:2">
      <c r="B113236" s="323"/>
    </row>
    <row r="113237" spans="2:2">
      <c r="B113237" s="323"/>
    </row>
    <row r="113238" spans="2:2">
      <c r="B113238" s="323"/>
    </row>
    <row r="113239" spans="2:2">
      <c r="B113239" s="323"/>
    </row>
    <row r="113240" spans="2:2">
      <c r="B113240" s="323"/>
    </row>
    <row r="113241" spans="2:2">
      <c r="B113241" s="323"/>
    </row>
    <row r="113242" spans="2:2">
      <c r="B113242" s="323"/>
    </row>
    <row r="113243" spans="2:2">
      <c r="B113243" s="323"/>
    </row>
    <row r="113244" spans="2:2">
      <c r="B113244" s="323"/>
    </row>
    <row r="113245" spans="2:2">
      <c r="B113245" s="323"/>
    </row>
    <row r="113246" spans="2:2">
      <c r="B113246" s="323"/>
    </row>
    <row r="113247" spans="2:2">
      <c r="B113247" s="323"/>
    </row>
    <row r="113248" spans="2:2">
      <c r="B113248" s="323"/>
    </row>
    <row r="113249" spans="2:2">
      <c r="B113249" s="323"/>
    </row>
    <row r="113250" spans="2:2">
      <c r="B113250" s="323"/>
    </row>
    <row r="113251" spans="2:2">
      <c r="B113251" s="323"/>
    </row>
    <row r="113252" spans="2:2">
      <c r="B113252" s="323"/>
    </row>
    <row r="113253" spans="2:2">
      <c r="B113253" s="323"/>
    </row>
    <row r="113254" spans="2:2">
      <c r="B113254" s="323"/>
    </row>
    <row r="113255" spans="2:2">
      <c r="B113255" s="323"/>
    </row>
    <row r="113256" spans="2:2">
      <c r="B113256" s="323"/>
    </row>
    <row r="113257" spans="2:2">
      <c r="B113257" s="323"/>
    </row>
    <row r="113258" spans="2:2">
      <c r="B113258" s="323"/>
    </row>
    <row r="113259" spans="2:2">
      <c r="B113259" s="323"/>
    </row>
    <row r="113260" spans="2:2">
      <c r="B113260" s="323"/>
    </row>
    <row r="113261" spans="2:2">
      <c r="B113261" s="323"/>
    </row>
    <row r="113262" spans="2:2">
      <c r="B113262" s="323"/>
    </row>
    <row r="113263" spans="2:2">
      <c r="B113263" s="323"/>
    </row>
    <row r="113264" spans="2:2">
      <c r="B113264" s="323"/>
    </row>
    <row r="113265" spans="2:2">
      <c r="B113265" s="323"/>
    </row>
    <row r="113266" spans="2:2">
      <c r="B113266" s="323"/>
    </row>
    <row r="113267" spans="2:2">
      <c r="B113267" s="323"/>
    </row>
    <row r="113268" spans="2:2">
      <c r="B113268" s="323"/>
    </row>
    <row r="113269" spans="2:2">
      <c r="B113269" s="323"/>
    </row>
    <row r="113270" spans="2:2">
      <c r="B113270" s="323"/>
    </row>
    <row r="113271" spans="2:2">
      <c r="B113271" s="323"/>
    </row>
    <row r="113272" spans="2:2">
      <c r="B113272" s="323"/>
    </row>
    <row r="113273" spans="2:2">
      <c r="B113273" s="323"/>
    </row>
    <row r="113274" spans="2:2">
      <c r="B113274" s="323"/>
    </row>
    <row r="113275" spans="2:2">
      <c r="B113275" s="323"/>
    </row>
    <row r="113276" spans="2:2">
      <c r="B113276" s="323"/>
    </row>
    <row r="113277" spans="2:2">
      <c r="B113277" s="323"/>
    </row>
    <row r="113278" spans="2:2">
      <c r="B113278" s="323"/>
    </row>
    <row r="113279" spans="2:2">
      <c r="B113279" s="323"/>
    </row>
    <row r="113280" spans="2:2">
      <c r="B113280" s="323"/>
    </row>
    <row r="113281" spans="2:2">
      <c r="B113281" s="323"/>
    </row>
    <row r="113282" spans="2:2">
      <c r="B113282" s="323"/>
    </row>
    <row r="113283" spans="2:2">
      <c r="B113283" s="323"/>
    </row>
    <row r="113284" spans="2:2">
      <c r="B113284" s="323"/>
    </row>
    <row r="113285" spans="2:2">
      <c r="B113285" s="323"/>
    </row>
    <row r="113286" spans="2:2">
      <c r="B113286" s="323"/>
    </row>
    <row r="113287" spans="2:2">
      <c r="B113287" s="323"/>
    </row>
    <row r="113288" spans="2:2">
      <c r="B113288" s="323"/>
    </row>
    <row r="113289" spans="2:2">
      <c r="B113289" s="323"/>
    </row>
    <row r="113290" spans="2:2">
      <c r="B113290" s="323"/>
    </row>
    <row r="113291" spans="2:2">
      <c r="B113291" s="323"/>
    </row>
    <row r="113292" spans="2:2">
      <c r="B113292" s="323"/>
    </row>
    <row r="113293" spans="2:2">
      <c r="B113293" s="323"/>
    </row>
    <row r="113294" spans="2:2">
      <c r="B113294" s="323"/>
    </row>
    <row r="113295" spans="2:2">
      <c r="B113295" s="323"/>
    </row>
    <row r="113296" spans="2:2">
      <c r="B113296" s="323"/>
    </row>
    <row r="113297" spans="2:2">
      <c r="B113297" s="323"/>
    </row>
    <row r="113298" spans="2:2">
      <c r="B113298" s="323"/>
    </row>
    <row r="113299" spans="2:2">
      <c r="B113299" s="323"/>
    </row>
    <row r="113300" spans="2:2">
      <c r="B113300" s="323"/>
    </row>
    <row r="113301" spans="2:2">
      <c r="B113301" s="323"/>
    </row>
    <row r="113302" spans="2:2">
      <c r="B113302" s="323"/>
    </row>
    <row r="113303" spans="2:2">
      <c r="B113303" s="323"/>
    </row>
    <row r="113304" spans="2:2">
      <c r="B113304" s="323"/>
    </row>
    <row r="113305" spans="2:2">
      <c r="B113305" s="323"/>
    </row>
    <row r="113306" spans="2:2">
      <c r="B113306" s="323"/>
    </row>
    <row r="113307" spans="2:2">
      <c r="B113307" s="323"/>
    </row>
    <row r="113308" spans="2:2">
      <c r="B113308" s="323"/>
    </row>
    <row r="113309" spans="2:2">
      <c r="B113309" s="323"/>
    </row>
    <row r="113310" spans="2:2">
      <c r="B113310" s="323"/>
    </row>
    <row r="113311" spans="2:2">
      <c r="B113311" s="323"/>
    </row>
    <row r="113312" spans="2:2">
      <c r="B113312" s="323"/>
    </row>
    <row r="113313" spans="2:2">
      <c r="B113313" s="323"/>
    </row>
    <row r="113314" spans="2:2">
      <c r="B113314" s="323"/>
    </row>
    <row r="113315" spans="2:2">
      <c r="B113315" s="323"/>
    </row>
    <row r="113316" spans="2:2">
      <c r="B113316" s="323"/>
    </row>
    <row r="113317" spans="2:2">
      <c r="B113317" s="323"/>
    </row>
    <row r="113318" spans="2:2">
      <c r="B113318" s="323"/>
    </row>
    <row r="113319" spans="2:2">
      <c r="B113319" s="323"/>
    </row>
    <row r="113320" spans="2:2">
      <c r="B113320" s="323"/>
    </row>
    <row r="113321" spans="2:2">
      <c r="B113321" s="323"/>
    </row>
    <row r="113322" spans="2:2">
      <c r="B113322" s="323"/>
    </row>
    <row r="113323" spans="2:2">
      <c r="B113323" s="323"/>
    </row>
    <row r="113324" spans="2:2">
      <c r="B113324" s="323"/>
    </row>
    <row r="113325" spans="2:2">
      <c r="B113325" s="323"/>
    </row>
    <row r="113326" spans="2:2">
      <c r="B113326" s="323"/>
    </row>
    <row r="113327" spans="2:2">
      <c r="B113327" s="323"/>
    </row>
    <row r="113328" spans="2:2">
      <c r="B113328" s="323"/>
    </row>
    <row r="113329" spans="2:2">
      <c r="B113329" s="323"/>
    </row>
    <row r="113330" spans="2:2">
      <c r="B113330" s="323"/>
    </row>
    <row r="113331" spans="2:2">
      <c r="B113331" s="323"/>
    </row>
    <row r="113332" spans="2:2">
      <c r="B113332" s="323"/>
    </row>
    <row r="113333" spans="2:2">
      <c r="B113333" s="323"/>
    </row>
    <row r="113334" spans="2:2">
      <c r="B113334" s="323"/>
    </row>
    <row r="113335" spans="2:2">
      <c r="B113335" s="323"/>
    </row>
    <row r="113336" spans="2:2">
      <c r="B113336" s="323"/>
    </row>
    <row r="113337" spans="2:2">
      <c r="B113337" s="323"/>
    </row>
    <row r="113338" spans="2:2">
      <c r="B113338" s="323"/>
    </row>
    <row r="113339" spans="2:2">
      <c r="B113339" s="323"/>
    </row>
    <row r="113340" spans="2:2">
      <c r="B113340" s="323"/>
    </row>
    <row r="113341" spans="2:2">
      <c r="B113341" s="323"/>
    </row>
    <row r="113342" spans="2:2">
      <c r="B113342" s="323"/>
    </row>
    <row r="113343" spans="2:2">
      <c r="B113343" s="323"/>
    </row>
    <row r="113344" spans="2:2">
      <c r="B113344" s="323"/>
    </row>
    <row r="113345" spans="2:2">
      <c r="B113345" s="323"/>
    </row>
    <row r="113346" spans="2:2">
      <c r="B113346" s="323"/>
    </row>
    <row r="113347" spans="2:2">
      <c r="B113347" s="323"/>
    </row>
    <row r="113348" spans="2:2">
      <c r="B113348" s="323"/>
    </row>
    <row r="113349" spans="2:2">
      <c r="B113349" s="323"/>
    </row>
    <row r="113350" spans="2:2">
      <c r="B113350" s="323"/>
    </row>
    <row r="113351" spans="2:2">
      <c r="B113351" s="323"/>
    </row>
    <row r="113352" spans="2:2">
      <c r="B113352" s="323"/>
    </row>
    <row r="113353" spans="2:2">
      <c r="B113353" s="323"/>
    </row>
    <row r="113354" spans="2:2">
      <c r="B113354" s="323"/>
    </row>
    <row r="113355" spans="2:2">
      <c r="B113355" s="323"/>
    </row>
    <row r="113356" spans="2:2">
      <c r="B113356" s="323"/>
    </row>
    <row r="113357" spans="2:2">
      <c r="B113357" s="323"/>
    </row>
    <row r="113358" spans="2:2">
      <c r="B113358" s="323"/>
    </row>
    <row r="113359" spans="2:2">
      <c r="B113359" s="323"/>
    </row>
    <row r="113360" spans="2:2">
      <c r="B113360" s="323"/>
    </row>
    <row r="113361" spans="2:2">
      <c r="B113361" s="323"/>
    </row>
    <row r="113362" spans="2:2">
      <c r="B113362" s="323"/>
    </row>
    <row r="113363" spans="2:2">
      <c r="B113363" s="323"/>
    </row>
    <row r="113364" spans="2:2">
      <c r="B113364" s="323"/>
    </row>
    <row r="113365" spans="2:2">
      <c r="B113365" s="323"/>
    </row>
    <row r="113366" spans="2:2">
      <c r="B113366" s="323"/>
    </row>
    <row r="113367" spans="2:2">
      <c r="B113367" s="323"/>
    </row>
    <row r="113368" spans="2:2">
      <c r="B113368" s="323"/>
    </row>
    <row r="113369" spans="2:2">
      <c r="B113369" s="323"/>
    </row>
    <row r="113370" spans="2:2">
      <c r="B113370" s="323"/>
    </row>
    <row r="113371" spans="2:2">
      <c r="B113371" s="323"/>
    </row>
    <row r="113372" spans="2:2">
      <c r="B113372" s="323"/>
    </row>
    <row r="113373" spans="2:2">
      <c r="B113373" s="323"/>
    </row>
    <row r="113374" spans="2:2">
      <c r="B113374" s="323"/>
    </row>
    <row r="113375" spans="2:2">
      <c r="B113375" s="323"/>
    </row>
    <row r="113376" spans="2:2">
      <c r="B113376" s="323"/>
    </row>
    <row r="113377" spans="2:2">
      <c r="B113377" s="323"/>
    </row>
    <row r="113378" spans="2:2">
      <c r="B113378" s="323"/>
    </row>
    <row r="113379" spans="2:2">
      <c r="B113379" s="323"/>
    </row>
    <row r="113380" spans="2:2">
      <c r="B113380" s="323"/>
    </row>
    <row r="113381" spans="2:2">
      <c r="B113381" s="323"/>
    </row>
    <row r="113382" spans="2:2">
      <c r="B113382" s="323"/>
    </row>
    <row r="113383" spans="2:2">
      <c r="B113383" s="323"/>
    </row>
    <row r="113384" spans="2:2">
      <c r="B113384" s="323"/>
    </row>
    <row r="113385" spans="2:2">
      <c r="B113385" s="323"/>
    </row>
    <row r="113386" spans="2:2">
      <c r="B113386" s="323"/>
    </row>
    <row r="113387" spans="2:2">
      <c r="B113387" s="323"/>
    </row>
    <row r="113388" spans="2:2">
      <c r="B113388" s="323"/>
    </row>
    <row r="113389" spans="2:2">
      <c r="B113389" s="323"/>
    </row>
    <row r="113390" spans="2:2">
      <c r="B113390" s="323"/>
    </row>
    <row r="113391" spans="2:2">
      <c r="B113391" s="323"/>
    </row>
    <row r="113392" spans="2:2">
      <c r="B113392" s="323"/>
    </row>
    <row r="113393" spans="2:2">
      <c r="B113393" s="323"/>
    </row>
    <row r="113394" spans="2:2">
      <c r="B113394" s="323"/>
    </row>
    <row r="113395" spans="2:2">
      <c r="B113395" s="323"/>
    </row>
    <row r="113396" spans="2:2">
      <c r="B113396" s="323"/>
    </row>
    <row r="113397" spans="2:2">
      <c r="B113397" s="323"/>
    </row>
    <row r="113398" spans="2:2">
      <c r="B113398" s="323"/>
    </row>
    <row r="113399" spans="2:2">
      <c r="B113399" s="323"/>
    </row>
    <row r="113400" spans="2:2">
      <c r="B113400" s="323"/>
    </row>
    <row r="113401" spans="2:2">
      <c r="B113401" s="323"/>
    </row>
    <row r="113402" spans="2:2">
      <c r="B113402" s="323"/>
    </row>
    <row r="113403" spans="2:2">
      <c r="B113403" s="323"/>
    </row>
    <row r="113404" spans="2:2">
      <c r="B113404" s="323"/>
    </row>
    <row r="113405" spans="2:2">
      <c r="B113405" s="323"/>
    </row>
    <row r="113406" spans="2:2">
      <c r="B113406" s="323"/>
    </row>
    <row r="113407" spans="2:2">
      <c r="B113407" s="323"/>
    </row>
    <row r="113408" spans="2:2">
      <c r="B113408" s="323"/>
    </row>
    <row r="113409" spans="2:2">
      <c r="B113409" s="323"/>
    </row>
    <row r="113410" spans="2:2">
      <c r="B113410" s="323"/>
    </row>
    <row r="113411" spans="2:2">
      <c r="B113411" s="323"/>
    </row>
    <row r="113412" spans="2:2">
      <c r="B113412" s="323"/>
    </row>
    <row r="113413" spans="2:2">
      <c r="B113413" s="323"/>
    </row>
    <row r="113414" spans="2:2">
      <c r="B113414" s="323"/>
    </row>
    <row r="113415" spans="2:2">
      <c r="B113415" s="323"/>
    </row>
    <row r="113416" spans="2:2">
      <c r="B113416" s="323"/>
    </row>
    <row r="113417" spans="2:2">
      <c r="B113417" s="323"/>
    </row>
    <row r="113418" spans="2:2">
      <c r="B113418" s="323"/>
    </row>
    <row r="113419" spans="2:2">
      <c r="B113419" s="323"/>
    </row>
    <row r="113420" spans="2:2">
      <c r="B113420" s="323"/>
    </row>
    <row r="113421" spans="2:2">
      <c r="B113421" s="323"/>
    </row>
    <row r="113422" spans="2:2">
      <c r="B113422" s="323"/>
    </row>
    <row r="113423" spans="2:2">
      <c r="B113423" s="323"/>
    </row>
    <row r="113424" spans="2:2">
      <c r="B113424" s="323"/>
    </row>
    <row r="113425" spans="2:2">
      <c r="B113425" s="323"/>
    </row>
    <row r="113426" spans="2:2">
      <c r="B113426" s="323"/>
    </row>
    <row r="113427" spans="2:2">
      <c r="B113427" s="323"/>
    </row>
    <row r="113428" spans="2:2">
      <c r="B113428" s="323"/>
    </row>
    <row r="113429" spans="2:2">
      <c r="B113429" s="323"/>
    </row>
    <row r="113430" spans="2:2">
      <c r="B113430" s="323"/>
    </row>
    <row r="113431" spans="2:2">
      <c r="B113431" s="323"/>
    </row>
    <row r="113432" spans="2:2">
      <c r="B113432" s="323"/>
    </row>
    <row r="113433" spans="2:2">
      <c r="B113433" s="323"/>
    </row>
    <row r="113434" spans="2:2">
      <c r="B113434" s="323"/>
    </row>
    <row r="113435" spans="2:2">
      <c r="B113435" s="323"/>
    </row>
    <row r="113436" spans="2:2">
      <c r="B113436" s="323"/>
    </row>
    <row r="113437" spans="2:2">
      <c r="B113437" s="323"/>
    </row>
    <row r="113438" spans="2:2">
      <c r="B113438" s="323"/>
    </row>
    <row r="113439" spans="2:2">
      <c r="B113439" s="323"/>
    </row>
    <row r="113440" spans="2:2">
      <c r="B113440" s="323"/>
    </row>
    <row r="113441" spans="2:2">
      <c r="B113441" s="323"/>
    </row>
    <row r="113442" spans="2:2">
      <c r="B113442" s="323"/>
    </row>
    <row r="113443" spans="2:2">
      <c r="B113443" s="323"/>
    </row>
    <row r="113444" spans="2:2">
      <c r="B113444" s="323"/>
    </row>
    <row r="113445" spans="2:2">
      <c r="B113445" s="323"/>
    </row>
    <row r="113446" spans="2:2">
      <c r="B113446" s="323"/>
    </row>
    <row r="113447" spans="2:2">
      <c r="B113447" s="323"/>
    </row>
    <row r="113448" spans="2:2">
      <c r="B113448" s="323"/>
    </row>
    <row r="113449" spans="2:2">
      <c r="B113449" s="323"/>
    </row>
    <row r="113450" spans="2:2">
      <c r="B113450" s="323"/>
    </row>
    <row r="113451" spans="2:2">
      <c r="B113451" s="323"/>
    </row>
    <row r="113452" spans="2:2">
      <c r="B113452" s="323"/>
    </row>
    <row r="113453" spans="2:2">
      <c r="B113453" s="323"/>
    </row>
    <row r="113454" spans="2:2">
      <c r="B113454" s="323"/>
    </row>
    <row r="113455" spans="2:2">
      <c r="B113455" s="323"/>
    </row>
    <row r="113456" spans="2:2">
      <c r="B113456" s="323"/>
    </row>
    <row r="113457" spans="2:2">
      <c r="B113457" s="323"/>
    </row>
    <row r="113458" spans="2:2">
      <c r="B113458" s="323"/>
    </row>
    <row r="113459" spans="2:2">
      <c r="B113459" s="323"/>
    </row>
    <row r="113460" spans="2:2">
      <c r="B113460" s="323"/>
    </row>
    <row r="113461" spans="2:2">
      <c r="B113461" s="323"/>
    </row>
    <row r="113462" spans="2:2">
      <c r="B113462" s="323"/>
    </row>
    <row r="113463" spans="2:2">
      <c r="B113463" s="323"/>
    </row>
    <row r="113464" spans="2:2">
      <c r="B113464" s="323"/>
    </row>
    <row r="113465" spans="2:2">
      <c r="B113465" s="323"/>
    </row>
    <row r="113466" spans="2:2">
      <c r="B113466" s="323"/>
    </row>
    <row r="113467" spans="2:2">
      <c r="B113467" s="323"/>
    </row>
    <row r="113468" spans="2:2">
      <c r="B113468" s="323"/>
    </row>
    <row r="113469" spans="2:2">
      <c r="B113469" s="323"/>
    </row>
    <row r="113470" spans="2:2">
      <c r="B113470" s="323"/>
    </row>
    <row r="113471" spans="2:2">
      <c r="B113471" s="323"/>
    </row>
    <row r="113472" spans="2:2">
      <c r="B113472" s="323"/>
    </row>
    <row r="113473" spans="2:2">
      <c r="B113473" s="323"/>
    </row>
    <row r="113474" spans="2:2">
      <c r="B113474" s="323"/>
    </row>
    <row r="113475" spans="2:2">
      <c r="B113475" s="323"/>
    </row>
    <row r="113476" spans="2:2">
      <c r="B113476" s="323"/>
    </row>
    <row r="113477" spans="2:2">
      <c r="B113477" s="323"/>
    </row>
    <row r="113478" spans="2:2">
      <c r="B113478" s="323"/>
    </row>
    <row r="113479" spans="2:2">
      <c r="B113479" s="323"/>
    </row>
    <row r="113480" spans="2:2">
      <c r="B113480" s="323"/>
    </row>
    <row r="113481" spans="2:2">
      <c r="B113481" s="323"/>
    </row>
    <row r="113482" spans="2:2">
      <c r="B113482" s="323"/>
    </row>
    <row r="113483" spans="2:2">
      <c r="B113483" s="323"/>
    </row>
    <row r="113484" spans="2:2">
      <c r="B113484" s="323"/>
    </row>
    <row r="113485" spans="2:2">
      <c r="B113485" s="323"/>
    </row>
    <row r="113486" spans="2:2">
      <c r="B113486" s="323"/>
    </row>
    <row r="113487" spans="2:2">
      <c r="B113487" s="323"/>
    </row>
    <row r="113488" spans="2:2">
      <c r="B113488" s="323"/>
    </row>
    <row r="113489" spans="2:2">
      <c r="B113489" s="323"/>
    </row>
    <row r="113490" spans="2:2">
      <c r="B113490" s="323"/>
    </row>
    <row r="113491" spans="2:2">
      <c r="B113491" s="323"/>
    </row>
    <row r="113492" spans="2:2">
      <c r="B113492" s="323"/>
    </row>
    <row r="113493" spans="2:2">
      <c r="B113493" s="323"/>
    </row>
    <row r="113494" spans="2:2">
      <c r="B113494" s="323"/>
    </row>
    <row r="113495" spans="2:2">
      <c r="B113495" s="323"/>
    </row>
    <row r="113496" spans="2:2">
      <c r="B113496" s="323"/>
    </row>
    <row r="113497" spans="2:2">
      <c r="B113497" s="323"/>
    </row>
    <row r="113498" spans="2:2">
      <c r="B113498" s="323"/>
    </row>
    <row r="113499" spans="2:2">
      <c r="B113499" s="323"/>
    </row>
    <row r="113500" spans="2:2">
      <c r="B113500" s="323"/>
    </row>
    <row r="113501" spans="2:2">
      <c r="B113501" s="323"/>
    </row>
    <row r="113502" spans="2:2">
      <c r="B113502" s="323"/>
    </row>
    <row r="113503" spans="2:2">
      <c r="B113503" s="323"/>
    </row>
    <row r="113504" spans="2:2">
      <c r="B113504" s="323"/>
    </row>
    <row r="113505" spans="2:2">
      <c r="B113505" s="323"/>
    </row>
    <row r="113506" spans="2:2">
      <c r="B113506" s="323"/>
    </row>
    <row r="113507" spans="2:2">
      <c r="B113507" s="323"/>
    </row>
    <row r="113508" spans="2:2">
      <c r="B113508" s="323"/>
    </row>
    <row r="113509" spans="2:2">
      <c r="B113509" s="323"/>
    </row>
    <row r="113510" spans="2:2">
      <c r="B113510" s="323"/>
    </row>
    <row r="113511" spans="2:2">
      <c r="B113511" s="323"/>
    </row>
    <row r="113512" spans="2:2">
      <c r="B113512" s="323"/>
    </row>
    <row r="113513" spans="2:2">
      <c r="B113513" s="323"/>
    </row>
    <row r="113514" spans="2:2">
      <c r="B113514" s="323"/>
    </row>
    <row r="113515" spans="2:2">
      <c r="B113515" s="323"/>
    </row>
    <row r="113516" spans="2:2">
      <c r="B113516" s="323"/>
    </row>
    <row r="113517" spans="2:2">
      <c r="B113517" s="323"/>
    </row>
    <row r="113518" spans="2:2">
      <c r="B113518" s="323"/>
    </row>
    <row r="113519" spans="2:2">
      <c r="B113519" s="323"/>
    </row>
    <row r="113520" spans="2:2">
      <c r="B113520" s="323"/>
    </row>
    <row r="113521" spans="2:2">
      <c r="B113521" s="323"/>
    </row>
    <row r="113522" spans="2:2">
      <c r="B113522" s="323"/>
    </row>
    <row r="113523" spans="2:2">
      <c r="B113523" s="323"/>
    </row>
    <row r="113524" spans="2:2">
      <c r="B113524" s="323"/>
    </row>
    <row r="113525" spans="2:2">
      <c r="B113525" s="323"/>
    </row>
    <row r="113526" spans="2:2">
      <c r="B113526" s="323"/>
    </row>
    <row r="113527" spans="2:2">
      <c r="B113527" s="323"/>
    </row>
    <row r="113528" spans="2:2">
      <c r="B113528" s="323"/>
    </row>
    <row r="113529" spans="2:2">
      <c r="B113529" s="323"/>
    </row>
    <row r="113530" spans="2:2">
      <c r="B113530" s="323"/>
    </row>
    <row r="113531" spans="2:2">
      <c r="B113531" s="323"/>
    </row>
    <row r="113532" spans="2:2">
      <c r="B113532" s="323"/>
    </row>
    <row r="113533" spans="2:2">
      <c r="B113533" s="323"/>
    </row>
    <row r="113534" spans="2:2">
      <c r="B113534" s="323"/>
    </row>
    <row r="113535" spans="2:2">
      <c r="B113535" s="323"/>
    </row>
    <row r="113536" spans="2:2">
      <c r="B113536" s="323"/>
    </row>
    <row r="113537" spans="2:2">
      <c r="B113537" s="323"/>
    </row>
    <row r="113538" spans="2:2">
      <c r="B113538" s="323"/>
    </row>
    <row r="113539" spans="2:2">
      <c r="B113539" s="323"/>
    </row>
    <row r="113540" spans="2:2">
      <c r="B113540" s="323"/>
    </row>
    <row r="113541" spans="2:2">
      <c r="B113541" s="323"/>
    </row>
    <row r="113542" spans="2:2">
      <c r="B113542" s="323"/>
    </row>
    <row r="113543" spans="2:2">
      <c r="B113543" s="323"/>
    </row>
    <row r="113544" spans="2:2">
      <c r="B113544" s="323"/>
    </row>
    <row r="113545" spans="2:2">
      <c r="B113545" s="323"/>
    </row>
    <row r="113546" spans="2:2">
      <c r="B113546" s="323"/>
    </row>
    <row r="113547" spans="2:2">
      <c r="B113547" s="323"/>
    </row>
    <row r="113548" spans="2:2">
      <c r="B113548" s="323"/>
    </row>
    <row r="113549" spans="2:2">
      <c r="B113549" s="323"/>
    </row>
    <row r="113550" spans="2:2">
      <c r="B113550" s="323"/>
    </row>
    <row r="113551" spans="2:2">
      <c r="B113551" s="323"/>
    </row>
    <row r="113552" spans="2:2">
      <c r="B113552" s="323"/>
    </row>
    <row r="113553" spans="2:2">
      <c r="B113553" s="323"/>
    </row>
    <row r="113554" spans="2:2">
      <c r="B113554" s="323"/>
    </row>
    <row r="113555" spans="2:2">
      <c r="B113555" s="323"/>
    </row>
    <row r="113556" spans="2:2">
      <c r="B113556" s="323"/>
    </row>
    <row r="113557" spans="2:2">
      <c r="B113557" s="323"/>
    </row>
    <row r="113558" spans="2:2">
      <c r="B113558" s="323"/>
    </row>
    <row r="113559" spans="2:2">
      <c r="B113559" s="323"/>
    </row>
    <row r="113560" spans="2:2">
      <c r="B113560" s="323"/>
    </row>
    <row r="113561" spans="2:2">
      <c r="B113561" s="323"/>
    </row>
    <row r="113562" spans="2:2">
      <c r="B113562" s="323"/>
    </row>
    <row r="113563" spans="2:2">
      <c r="B113563" s="323"/>
    </row>
    <row r="113564" spans="2:2">
      <c r="B113564" s="323"/>
    </row>
    <row r="113565" spans="2:2">
      <c r="B113565" s="323"/>
    </row>
    <row r="113566" spans="2:2">
      <c r="B113566" s="323"/>
    </row>
    <row r="113567" spans="2:2">
      <c r="B113567" s="323"/>
    </row>
    <row r="113568" spans="2:2">
      <c r="B113568" s="323"/>
    </row>
    <row r="113569" spans="2:2">
      <c r="B113569" s="323"/>
    </row>
    <row r="113570" spans="2:2">
      <c r="B113570" s="323"/>
    </row>
    <row r="113571" spans="2:2">
      <c r="B113571" s="323"/>
    </row>
    <row r="113572" spans="2:2">
      <c r="B113572" s="323"/>
    </row>
    <row r="113573" spans="2:2">
      <c r="B113573" s="323"/>
    </row>
    <row r="113574" spans="2:2">
      <c r="B113574" s="323"/>
    </row>
    <row r="113575" spans="2:2">
      <c r="B113575" s="323"/>
    </row>
    <row r="113576" spans="2:2">
      <c r="B113576" s="323"/>
    </row>
    <row r="113577" spans="2:2">
      <c r="B113577" s="323"/>
    </row>
    <row r="113578" spans="2:2">
      <c r="B113578" s="323"/>
    </row>
    <row r="113579" spans="2:2">
      <c r="B113579" s="323"/>
    </row>
    <row r="113580" spans="2:2">
      <c r="B113580" s="323"/>
    </row>
    <row r="113581" spans="2:2">
      <c r="B113581" s="323"/>
    </row>
    <row r="113582" spans="2:2">
      <c r="B113582" s="323"/>
    </row>
    <row r="113583" spans="2:2">
      <c r="B113583" s="323"/>
    </row>
    <row r="113584" spans="2:2">
      <c r="B113584" s="323"/>
    </row>
    <row r="113585" spans="2:2">
      <c r="B113585" s="323"/>
    </row>
    <row r="113586" spans="2:2">
      <c r="B113586" s="323"/>
    </row>
    <row r="113587" spans="2:2">
      <c r="B113587" s="323"/>
    </row>
    <row r="113588" spans="2:2">
      <c r="B113588" s="323"/>
    </row>
    <row r="113589" spans="2:2">
      <c r="B113589" s="323"/>
    </row>
    <row r="113590" spans="2:2">
      <c r="B113590" s="323"/>
    </row>
    <row r="113591" spans="2:2">
      <c r="B113591" s="323"/>
    </row>
    <row r="113592" spans="2:2">
      <c r="B113592" s="323"/>
    </row>
    <row r="113593" spans="2:2">
      <c r="B113593" s="323"/>
    </row>
    <row r="113594" spans="2:2">
      <c r="B113594" s="323"/>
    </row>
    <row r="113595" spans="2:2">
      <c r="B113595" s="323"/>
    </row>
    <row r="113596" spans="2:2">
      <c r="B113596" s="323"/>
    </row>
    <row r="113597" spans="2:2">
      <c r="B113597" s="323"/>
    </row>
    <row r="113598" spans="2:2">
      <c r="B113598" s="323"/>
    </row>
    <row r="113599" spans="2:2">
      <c r="B113599" s="323"/>
    </row>
    <row r="113600" spans="2:2">
      <c r="B113600" s="323"/>
    </row>
    <row r="113601" spans="2:2">
      <c r="B113601" s="323"/>
    </row>
    <row r="113602" spans="2:2">
      <c r="B113602" s="323"/>
    </row>
    <row r="113603" spans="2:2">
      <c r="B113603" s="323"/>
    </row>
    <row r="113604" spans="2:2">
      <c r="B113604" s="323"/>
    </row>
    <row r="113605" spans="2:2">
      <c r="B113605" s="323"/>
    </row>
    <row r="113606" spans="2:2">
      <c r="B113606" s="323"/>
    </row>
    <row r="113607" spans="2:2">
      <c r="B113607" s="323"/>
    </row>
    <row r="113608" spans="2:2">
      <c r="B113608" s="323"/>
    </row>
    <row r="113609" spans="2:2">
      <c r="B113609" s="323"/>
    </row>
    <row r="113610" spans="2:2">
      <c r="B113610" s="323"/>
    </row>
    <row r="113611" spans="2:2">
      <c r="B113611" s="323"/>
    </row>
    <row r="113612" spans="2:2">
      <c r="B113612" s="323"/>
    </row>
    <row r="113613" spans="2:2">
      <c r="B113613" s="323"/>
    </row>
    <row r="113614" spans="2:2">
      <c r="B113614" s="323"/>
    </row>
    <row r="113615" spans="2:2">
      <c r="B113615" s="323"/>
    </row>
    <row r="113616" spans="2:2">
      <c r="B113616" s="323"/>
    </row>
    <row r="113617" spans="2:2">
      <c r="B113617" s="323"/>
    </row>
    <row r="113618" spans="2:2">
      <c r="B113618" s="323"/>
    </row>
    <row r="113619" spans="2:2">
      <c r="B113619" s="323"/>
    </row>
    <row r="113620" spans="2:2">
      <c r="B113620" s="323"/>
    </row>
    <row r="113621" spans="2:2">
      <c r="B113621" s="323"/>
    </row>
    <row r="113622" spans="2:2">
      <c r="B113622" s="323"/>
    </row>
    <row r="113623" spans="2:2">
      <c r="B113623" s="323"/>
    </row>
    <row r="113624" spans="2:2">
      <c r="B113624" s="323"/>
    </row>
    <row r="113625" spans="2:2">
      <c r="B113625" s="323"/>
    </row>
    <row r="113626" spans="2:2">
      <c r="B113626" s="323"/>
    </row>
    <row r="113627" spans="2:2">
      <c r="B113627" s="323"/>
    </row>
    <row r="113628" spans="2:2">
      <c r="B113628" s="323"/>
    </row>
    <row r="113629" spans="2:2">
      <c r="B113629" s="323"/>
    </row>
    <row r="113630" spans="2:2">
      <c r="B113630" s="323"/>
    </row>
    <row r="113631" spans="2:2">
      <c r="B113631" s="323"/>
    </row>
    <row r="113632" spans="2:2">
      <c r="B113632" s="323"/>
    </row>
    <row r="113633" spans="2:2">
      <c r="B113633" s="323"/>
    </row>
    <row r="113634" spans="2:2">
      <c r="B113634" s="323"/>
    </row>
    <row r="113635" spans="2:2">
      <c r="B113635" s="323"/>
    </row>
    <row r="113636" spans="2:2">
      <c r="B113636" s="323"/>
    </row>
    <row r="113637" spans="2:2">
      <c r="B113637" s="323"/>
    </row>
    <row r="113638" spans="2:2">
      <c r="B113638" s="323"/>
    </row>
    <row r="113639" spans="2:2">
      <c r="B113639" s="323"/>
    </row>
    <row r="113640" spans="2:2">
      <c r="B113640" s="323"/>
    </row>
    <row r="113641" spans="2:2">
      <c r="B113641" s="323"/>
    </row>
    <row r="113642" spans="2:2">
      <c r="B113642" s="323"/>
    </row>
    <row r="113643" spans="2:2">
      <c r="B113643" s="323"/>
    </row>
    <row r="113644" spans="2:2">
      <c r="B113644" s="323"/>
    </row>
    <row r="113645" spans="2:2">
      <c r="B113645" s="323"/>
    </row>
    <row r="113646" spans="2:2">
      <c r="B113646" s="323"/>
    </row>
    <row r="113647" spans="2:2">
      <c r="B113647" s="323"/>
    </row>
    <row r="113648" spans="2:2">
      <c r="B113648" s="323"/>
    </row>
    <row r="113649" spans="2:2">
      <c r="B113649" s="323"/>
    </row>
    <row r="113650" spans="2:2">
      <c r="B113650" s="323"/>
    </row>
    <row r="113651" spans="2:2">
      <c r="B113651" s="323"/>
    </row>
    <row r="113652" spans="2:2">
      <c r="B113652" s="323"/>
    </row>
    <row r="113653" spans="2:2">
      <c r="B113653" s="323"/>
    </row>
    <row r="113654" spans="2:2">
      <c r="B113654" s="323"/>
    </row>
    <row r="113655" spans="2:2">
      <c r="B113655" s="323"/>
    </row>
    <row r="113656" spans="2:2">
      <c r="B113656" s="323"/>
    </row>
    <row r="113657" spans="2:2">
      <c r="B113657" s="323"/>
    </row>
    <row r="113658" spans="2:2">
      <c r="B113658" s="323"/>
    </row>
    <row r="113659" spans="2:2">
      <c r="B113659" s="323"/>
    </row>
    <row r="113660" spans="2:2">
      <c r="B113660" s="323"/>
    </row>
    <row r="113661" spans="2:2">
      <c r="B113661" s="323"/>
    </row>
    <row r="113662" spans="2:2">
      <c r="B113662" s="323"/>
    </row>
    <row r="113663" spans="2:2">
      <c r="B113663" s="323"/>
    </row>
    <row r="113664" spans="2:2">
      <c r="B113664" s="323"/>
    </row>
    <row r="113665" spans="2:2">
      <c r="B113665" s="323"/>
    </row>
    <row r="113666" spans="2:2">
      <c r="B113666" s="323"/>
    </row>
    <row r="113667" spans="2:2">
      <c r="B113667" s="323"/>
    </row>
    <row r="113668" spans="2:2">
      <c r="B113668" s="323"/>
    </row>
    <row r="113669" spans="2:2">
      <c r="B113669" s="323"/>
    </row>
    <row r="113670" spans="2:2">
      <c r="B113670" s="323"/>
    </row>
    <row r="113671" spans="2:2">
      <c r="B113671" s="323"/>
    </row>
    <row r="113672" spans="2:2">
      <c r="B113672" s="323"/>
    </row>
    <row r="113673" spans="2:2">
      <c r="B113673" s="323"/>
    </row>
    <row r="113674" spans="2:2">
      <c r="B113674" s="323"/>
    </row>
    <row r="113675" spans="2:2">
      <c r="B113675" s="323"/>
    </row>
    <row r="113676" spans="2:2">
      <c r="B113676" s="323"/>
    </row>
    <row r="113677" spans="2:2">
      <c r="B113677" s="323"/>
    </row>
    <row r="113678" spans="2:2">
      <c r="B113678" s="323"/>
    </row>
    <row r="113679" spans="2:2">
      <c r="B113679" s="323"/>
    </row>
    <row r="113680" spans="2:2">
      <c r="B113680" s="323"/>
    </row>
    <row r="113681" spans="2:2">
      <c r="B113681" s="323"/>
    </row>
    <row r="113682" spans="2:2">
      <c r="B113682" s="323"/>
    </row>
    <row r="113683" spans="2:2">
      <c r="B113683" s="323"/>
    </row>
    <row r="113684" spans="2:2">
      <c r="B113684" s="323"/>
    </row>
    <row r="113685" spans="2:2">
      <c r="B113685" s="323"/>
    </row>
    <row r="113686" spans="2:2">
      <c r="B113686" s="323"/>
    </row>
    <row r="113687" spans="2:2">
      <c r="B113687" s="323"/>
    </row>
    <row r="113688" spans="2:2">
      <c r="B113688" s="323"/>
    </row>
    <row r="113689" spans="2:2">
      <c r="B113689" s="323"/>
    </row>
    <row r="113690" spans="2:2">
      <c r="B113690" s="323"/>
    </row>
    <row r="113691" spans="2:2">
      <c r="B113691" s="323"/>
    </row>
    <row r="113692" spans="2:2">
      <c r="B113692" s="323"/>
    </row>
    <row r="113693" spans="2:2">
      <c r="B113693" s="323"/>
    </row>
    <row r="113694" spans="2:2">
      <c r="B113694" s="323"/>
    </row>
    <row r="113695" spans="2:2">
      <c r="B113695" s="323"/>
    </row>
    <row r="113696" spans="2:2">
      <c r="B113696" s="323"/>
    </row>
    <row r="113697" spans="2:2">
      <c r="B113697" s="323"/>
    </row>
    <row r="113698" spans="2:2">
      <c r="B113698" s="323"/>
    </row>
    <row r="113699" spans="2:2">
      <c r="B113699" s="323"/>
    </row>
    <row r="113700" spans="2:2">
      <c r="B113700" s="323"/>
    </row>
    <row r="113701" spans="2:2">
      <c r="B113701" s="323"/>
    </row>
    <row r="113702" spans="2:2">
      <c r="B113702" s="323"/>
    </row>
    <row r="113703" spans="2:2">
      <c r="B113703" s="323"/>
    </row>
    <row r="113704" spans="2:2">
      <c r="B113704" s="323"/>
    </row>
    <row r="113705" spans="2:2">
      <c r="B113705" s="323"/>
    </row>
    <row r="113706" spans="2:2">
      <c r="B113706" s="323"/>
    </row>
    <row r="113707" spans="2:2">
      <c r="B113707" s="323"/>
    </row>
    <row r="113708" spans="2:2">
      <c r="B113708" s="323"/>
    </row>
    <row r="113709" spans="2:2">
      <c r="B113709" s="323"/>
    </row>
    <row r="113710" spans="2:2">
      <c r="B113710" s="323"/>
    </row>
    <row r="113711" spans="2:2">
      <c r="B113711" s="323"/>
    </row>
    <row r="113712" spans="2:2">
      <c r="B113712" s="323"/>
    </row>
    <row r="113713" spans="2:2">
      <c r="B113713" s="323"/>
    </row>
    <row r="113714" spans="2:2">
      <c r="B113714" s="323"/>
    </row>
    <row r="113715" spans="2:2">
      <c r="B113715" s="323"/>
    </row>
    <row r="113716" spans="2:2">
      <c r="B113716" s="323"/>
    </row>
    <row r="113717" spans="2:2">
      <c r="B113717" s="323"/>
    </row>
    <row r="113718" spans="2:2">
      <c r="B113718" s="323"/>
    </row>
    <row r="113719" spans="2:2">
      <c r="B113719" s="323"/>
    </row>
    <row r="113720" spans="2:2">
      <c r="B113720" s="323"/>
    </row>
    <row r="113721" spans="2:2">
      <c r="B113721" s="323"/>
    </row>
    <row r="113722" spans="2:2">
      <c r="B113722" s="323"/>
    </row>
    <row r="113723" spans="2:2">
      <c r="B113723" s="323"/>
    </row>
    <row r="113724" spans="2:2">
      <c r="B113724" s="323"/>
    </row>
    <row r="113725" spans="2:2">
      <c r="B113725" s="323"/>
    </row>
    <row r="113726" spans="2:2">
      <c r="B113726" s="323"/>
    </row>
    <row r="113727" spans="2:2">
      <c r="B113727" s="323"/>
    </row>
    <row r="113728" spans="2:2">
      <c r="B113728" s="323"/>
    </row>
    <row r="113729" spans="2:2">
      <c r="B113729" s="323"/>
    </row>
    <row r="113730" spans="2:2">
      <c r="B113730" s="323"/>
    </row>
    <row r="113731" spans="2:2">
      <c r="B113731" s="323"/>
    </row>
    <row r="113732" spans="2:2">
      <c r="B113732" s="323"/>
    </row>
    <row r="113733" spans="2:2">
      <c r="B113733" s="323"/>
    </row>
    <row r="113734" spans="2:2">
      <c r="B113734" s="323"/>
    </row>
    <row r="113735" spans="2:2">
      <c r="B113735" s="323"/>
    </row>
    <row r="113736" spans="2:2">
      <c r="B113736" s="323"/>
    </row>
    <row r="113737" spans="2:2">
      <c r="B113737" s="323"/>
    </row>
    <row r="113738" spans="2:2">
      <c r="B113738" s="323"/>
    </row>
    <row r="113739" spans="2:2">
      <c r="B113739" s="323"/>
    </row>
    <row r="113740" spans="2:2">
      <c r="B113740" s="323"/>
    </row>
    <row r="113741" spans="2:2">
      <c r="B113741" s="323"/>
    </row>
    <row r="113742" spans="2:2">
      <c r="B113742" s="323"/>
    </row>
    <row r="113743" spans="2:2">
      <c r="B113743" s="323"/>
    </row>
    <row r="113744" spans="2:2">
      <c r="B113744" s="323"/>
    </row>
    <row r="113745" spans="2:2">
      <c r="B113745" s="323"/>
    </row>
    <row r="113746" spans="2:2">
      <c r="B113746" s="323"/>
    </row>
    <row r="113747" spans="2:2">
      <c r="B113747" s="323"/>
    </row>
    <row r="113748" spans="2:2">
      <c r="B113748" s="323"/>
    </row>
    <row r="113749" spans="2:2">
      <c r="B113749" s="323"/>
    </row>
    <row r="113750" spans="2:2">
      <c r="B113750" s="323"/>
    </row>
    <row r="113751" spans="2:2">
      <c r="B113751" s="323"/>
    </row>
    <row r="113752" spans="2:2">
      <c r="B113752" s="323"/>
    </row>
    <row r="113753" spans="2:2">
      <c r="B113753" s="323"/>
    </row>
    <row r="113754" spans="2:2">
      <c r="B113754" s="323"/>
    </row>
    <row r="113755" spans="2:2">
      <c r="B113755" s="323"/>
    </row>
    <row r="113756" spans="2:2">
      <c r="B113756" s="323"/>
    </row>
    <row r="113757" spans="2:2">
      <c r="B113757" s="323"/>
    </row>
    <row r="113758" spans="2:2">
      <c r="B113758" s="323"/>
    </row>
    <row r="113759" spans="2:2">
      <c r="B113759" s="323"/>
    </row>
    <row r="113760" spans="2:2">
      <c r="B113760" s="323"/>
    </row>
    <row r="113761" spans="2:2">
      <c r="B113761" s="323"/>
    </row>
    <row r="113762" spans="2:2">
      <c r="B113762" s="323"/>
    </row>
    <row r="113763" spans="2:2">
      <c r="B113763" s="323"/>
    </row>
    <row r="113764" spans="2:2">
      <c r="B113764" s="323"/>
    </row>
    <row r="113765" spans="2:2">
      <c r="B113765" s="323"/>
    </row>
    <row r="113766" spans="2:2">
      <c r="B113766" s="323"/>
    </row>
    <row r="113767" spans="2:2">
      <c r="B113767" s="323"/>
    </row>
    <row r="113768" spans="2:2">
      <c r="B113768" s="323"/>
    </row>
    <row r="113769" spans="2:2">
      <c r="B113769" s="323"/>
    </row>
    <row r="113770" spans="2:2">
      <c r="B113770" s="323"/>
    </row>
    <row r="113771" spans="2:2">
      <c r="B113771" s="323"/>
    </row>
    <row r="113772" spans="2:2">
      <c r="B113772" s="323"/>
    </row>
    <row r="113773" spans="2:2">
      <c r="B113773" s="323"/>
    </row>
    <row r="113774" spans="2:2">
      <c r="B113774" s="323"/>
    </row>
    <row r="113775" spans="2:2">
      <c r="B113775" s="323"/>
    </row>
    <row r="113776" spans="2:2">
      <c r="B113776" s="323"/>
    </row>
    <row r="113777" spans="2:2">
      <c r="B113777" s="323"/>
    </row>
    <row r="113778" spans="2:2">
      <c r="B113778" s="323"/>
    </row>
    <row r="113779" spans="2:2">
      <c r="B113779" s="323"/>
    </row>
    <row r="113780" spans="2:2">
      <c r="B113780" s="323"/>
    </row>
    <row r="113781" spans="2:2">
      <c r="B113781" s="323"/>
    </row>
    <row r="113782" spans="2:2">
      <c r="B113782" s="323"/>
    </row>
    <row r="113783" spans="2:2">
      <c r="B113783" s="323"/>
    </row>
    <row r="113784" spans="2:2">
      <c r="B113784" s="323"/>
    </row>
    <row r="113785" spans="2:2">
      <c r="B113785" s="323"/>
    </row>
    <row r="113786" spans="2:2">
      <c r="B113786" s="323"/>
    </row>
    <row r="113787" spans="2:2">
      <c r="B113787" s="323"/>
    </row>
    <row r="113788" spans="2:2">
      <c r="B113788" s="323"/>
    </row>
    <row r="113789" spans="2:2">
      <c r="B113789" s="323"/>
    </row>
    <row r="113790" spans="2:2">
      <c r="B113790" s="323"/>
    </row>
    <row r="113791" spans="2:2">
      <c r="B113791" s="323"/>
    </row>
    <row r="113792" spans="2:2">
      <c r="B113792" s="323"/>
    </row>
    <row r="113793" spans="2:2">
      <c r="B113793" s="323"/>
    </row>
    <row r="113794" spans="2:2">
      <c r="B113794" s="323"/>
    </row>
    <row r="113795" spans="2:2">
      <c r="B113795" s="323"/>
    </row>
    <row r="113796" spans="2:2">
      <c r="B113796" s="323"/>
    </row>
    <row r="113797" spans="2:2">
      <c r="B113797" s="323"/>
    </row>
    <row r="113798" spans="2:2">
      <c r="B113798" s="323"/>
    </row>
    <row r="113799" spans="2:2">
      <c r="B113799" s="323"/>
    </row>
    <row r="113800" spans="2:2">
      <c r="B113800" s="323"/>
    </row>
    <row r="113801" spans="2:2">
      <c r="B113801" s="323"/>
    </row>
    <row r="113802" spans="2:2">
      <c r="B113802" s="323"/>
    </row>
    <row r="113803" spans="2:2">
      <c r="B113803" s="323"/>
    </row>
    <row r="113804" spans="2:2">
      <c r="B113804" s="323"/>
    </row>
    <row r="113805" spans="2:2">
      <c r="B113805" s="323"/>
    </row>
    <row r="113806" spans="2:2">
      <c r="B113806" s="323"/>
    </row>
    <row r="113807" spans="2:2">
      <c r="B113807" s="323"/>
    </row>
    <row r="113808" spans="2:2">
      <c r="B113808" s="323"/>
    </row>
    <row r="113809" spans="2:2">
      <c r="B113809" s="323"/>
    </row>
    <row r="113810" spans="2:2">
      <c r="B113810" s="323"/>
    </row>
    <row r="113811" spans="2:2">
      <c r="B113811" s="323"/>
    </row>
    <row r="113812" spans="2:2">
      <c r="B113812" s="323"/>
    </row>
    <row r="113813" spans="2:2">
      <c r="B113813" s="323"/>
    </row>
    <row r="113814" spans="2:2">
      <c r="B113814" s="323"/>
    </row>
    <row r="113815" spans="2:2">
      <c r="B113815" s="323"/>
    </row>
    <row r="113816" spans="2:2">
      <c r="B113816" s="323"/>
    </row>
    <row r="113817" spans="2:2">
      <c r="B113817" s="323"/>
    </row>
    <row r="113818" spans="2:2">
      <c r="B113818" s="323"/>
    </row>
    <row r="113819" spans="2:2">
      <c r="B113819" s="323"/>
    </row>
    <row r="113820" spans="2:2">
      <c r="B113820" s="323"/>
    </row>
    <row r="113821" spans="2:2">
      <c r="B113821" s="323"/>
    </row>
    <row r="113822" spans="2:2">
      <c r="B113822" s="323"/>
    </row>
    <row r="113823" spans="2:2">
      <c r="B113823" s="323"/>
    </row>
    <row r="113824" spans="2:2">
      <c r="B113824" s="323"/>
    </row>
    <row r="113825" spans="2:2">
      <c r="B113825" s="323"/>
    </row>
    <row r="113826" spans="2:2">
      <c r="B113826" s="323"/>
    </row>
    <row r="113827" spans="2:2">
      <c r="B113827" s="323"/>
    </row>
    <row r="113828" spans="2:2">
      <c r="B113828" s="323"/>
    </row>
    <row r="113829" spans="2:2">
      <c r="B113829" s="323"/>
    </row>
    <row r="113830" spans="2:2">
      <c r="B113830" s="323"/>
    </row>
    <row r="113831" spans="2:2">
      <c r="B113831" s="323"/>
    </row>
    <row r="113832" spans="2:2">
      <c r="B113832" s="323"/>
    </row>
    <row r="113833" spans="2:2">
      <c r="B113833" s="323"/>
    </row>
    <row r="113834" spans="2:2">
      <c r="B113834" s="323"/>
    </row>
    <row r="113835" spans="2:2">
      <c r="B113835" s="323"/>
    </row>
    <row r="113836" spans="2:2">
      <c r="B113836" s="323"/>
    </row>
    <row r="113837" spans="2:2">
      <c r="B113837" s="323"/>
    </row>
    <row r="113838" spans="2:2">
      <c r="B113838" s="323"/>
    </row>
    <row r="113839" spans="2:2">
      <c r="B113839" s="323"/>
    </row>
    <row r="113840" spans="2:2">
      <c r="B113840" s="323"/>
    </row>
    <row r="113841" spans="2:2">
      <c r="B113841" s="323"/>
    </row>
    <row r="113842" spans="2:2">
      <c r="B113842" s="323"/>
    </row>
    <row r="113843" spans="2:2">
      <c r="B113843" s="323"/>
    </row>
    <row r="113844" spans="2:2">
      <c r="B113844" s="323"/>
    </row>
    <row r="113845" spans="2:2">
      <c r="B113845" s="323"/>
    </row>
    <row r="113846" spans="2:2">
      <c r="B113846" s="323"/>
    </row>
    <row r="113847" spans="2:2">
      <c r="B113847" s="323"/>
    </row>
    <row r="113848" spans="2:2">
      <c r="B113848" s="323"/>
    </row>
    <row r="113849" spans="2:2">
      <c r="B113849" s="323"/>
    </row>
    <row r="113850" spans="2:2">
      <c r="B113850" s="323"/>
    </row>
    <row r="113851" spans="2:2">
      <c r="B113851" s="323"/>
    </row>
    <row r="113852" spans="2:2">
      <c r="B113852" s="323"/>
    </row>
    <row r="113853" spans="2:2">
      <c r="B113853" s="323"/>
    </row>
    <row r="113854" spans="2:2">
      <c r="B113854" s="323"/>
    </row>
    <row r="113855" spans="2:2">
      <c r="B113855" s="323"/>
    </row>
    <row r="113856" spans="2:2">
      <c r="B113856" s="323"/>
    </row>
    <row r="113857" spans="2:2">
      <c r="B113857" s="323"/>
    </row>
    <row r="113858" spans="2:2">
      <c r="B113858" s="323"/>
    </row>
    <row r="113859" spans="2:2">
      <c r="B113859" s="323"/>
    </row>
    <row r="113860" spans="2:2">
      <c r="B113860" s="323"/>
    </row>
    <row r="113861" spans="2:2">
      <c r="B113861" s="323"/>
    </row>
    <row r="113862" spans="2:2">
      <c r="B113862" s="323"/>
    </row>
    <row r="113863" spans="2:2">
      <c r="B113863" s="323"/>
    </row>
    <row r="113864" spans="2:2">
      <c r="B113864" s="323"/>
    </row>
    <row r="113865" spans="2:2">
      <c r="B113865" s="323"/>
    </row>
    <row r="113866" spans="2:2">
      <c r="B113866" s="323"/>
    </row>
    <row r="113867" spans="2:2">
      <c r="B113867" s="323"/>
    </row>
    <row r="113868" spans="2:2">
      <c r="B113868" s="323"/>
    </row>
    <row r="113869" spans="2:2">
      <c r="B113869" s="323"/>
    </row>
    <row r="113870" spans="2:2">
      <c r="B113870" s="323"/>
    </row>
    <row r="113871" spans="2:2">
      <c r="B113871" s="323"/>
    </row>
    <row r="113872" spans="2:2">
      <c r="B113872" s="323"/>
    </row>
    <row r="113873" spans="2:2">
      <c r="B113873" s="323"/>
    </row>
    <row r="113874" spans="2:2">
      <c r="B113874" s="323"/>
    </row>
    <row r="113875" spans="2:2">
      <c r="B113875" s="323"/>
    </row>
    <row r="113876" spans="2:2">
      <c r="B113876" s="323"/>
    </row>
    <row r="113877" spans="2:2">
      <c r="B113877" s="323"/>
    </row>
    <row r="113878" spans="2:2">
      <c r="B113878" s="323"/>
    </row>
    <row r="113879" spans="2:2">
      <c r="B113879" s="323"/>
    </row>
    <row r="113880" spans="2:2">
      <c r="B113880" s="323"/>
    </row>
    <row r="113881" spans="2:2">
      <c r="B113881" s="323"/>
    </row>
    <row r="113882" spans="2:2">
      <c r="B113882" s="323"/>
    </row>
    <row r="113883" spans="2:2">
      <c r="B113883" s="323"/>
    </row>
    <row r="113884" spans="2:2">
      <c r="B113884" s="323"/>
    </row>
    <row r="113885" spans="2:2">
      <c r="B113885" s="323"/>
    </row>
    <row r="113886" spans="2:2">
      <c r="B113886" s="323"/>
    </row>
    <row r="113887" spans="2:2">
      <c r="B113887" s="323"/>
    </row>
    <row r="113888" spans="2:2">
      <c r="B113888" s="323"/>
    </row>
    <row r="113889" spans="2:2">
      <c r="B113889" s="323"/>
    </row>
    <row r="113890" spans="2:2">
      <c r="B113890" s="323"/>
    </row>
    <row r="113891" spans="2:2">
      <c r="B113891" s="323"/>
    </row>
    <row r="113892" spans="2:2">
      <c r="B113892" s="323"/>
    </row>
    <row r="113893" spans="2:2">
      <c r="B113893" s="323"/>
    </row>
    <row r="113894" spans="2:2">
      <c r="B113894" s="323"/>
    </row>
    <row r="113895" spans="2:2">
      <c r="B113895" s="323"/>
    </row>
    <row r="113896" spans="2:2">
      <c r="B113896" s="323"/>
    </row>
    <row r="113897" spans="2:2">
      <c r="B113897" s="323"/>
    </row>
    <row r="113898" spans="2:2">
      <c r="B113898" s="323"/>
    </row>
    <row r="113899" spans="2:2">
      <c r="B113899" s="323"/>
    </row>
    <row r="113900" spans="2:2">
      <c r="B113900" s="323"/>
    </row>
    <row r="113901" spans="2:2">
      <c r="B113901" s="323"/>
    </row>
    <row r="113902" spans="2:2">
      <c r="B113902" s="323"/>
    </row>
    <row r="113903" spans="2:2">
      <c r="B113903" s="323"/>
    </row>
    <row r="113904" spans="2:2">
      <c r="B113904" s="323"/>
    </row>
    <row r="113905" spans="2:2">
      <c r="B113905" s="323"/>
    </row>
    <row r="113906" spans="2:2">
      <c r="B113906" s="323"/>
    </row>
    <row r="113907" spans="2:2">
      <c r="B113907" s="323"/>
    </row>
    <row r="113908" spans="2:2">
      <c r="B113908" s="323"/>
    </row>
    <row r="113909" spans="2:2">
      <c r="B113909" s="323"/>
    </row>
    <row r="113910" spans="2:2">
      <c r="B113910" s="323"/>
    </row>
    <row r="113911" spans="2:2">
      <c r="B113911" s="323"/>
    </row>
    <row r="113912" spans="2:2">
      <c r="B113912" s="323"/>
    </row>
    <row r="113913" spans="2:2">
      <c r="B113913" s="323"/>
    </row>
    <row r="113914" spans="2:2">
      <c r="B113914" s="323"/>
    </row>
    <row r="113915" spans="2:2">
      <c r="B113915" s="323"/>
    </row>
    <row r="113916" spans="2:2">
      <c r="B113916" s="323"/>
    </row>
    <row r="113917" spans="2:2">
      <c r="B113917" s="323"/>
    </row>
    <row r="113918" spans="2:2">
      <c r="B113918" s="323"/>
    </row>
    <row r="113919" spans="2:2">
      <c r="B113919" s="323"/>
    </row>
    <row r="113920" spans="2:2">
      <c r="B113920" s="323"/>
    </row>
    <row r="113921" spans="2:2">
      <c r="B113921" s="323"/>
    </row>
    <row r="113922" spans="2:2">
      <c r="B113922" s="323"/>
    </row>
    <row r="113923" spans="2:2">
      <c r="B113923" s="323"/>
    </row>
    <row r="113924" spans="2:2">
      <c r="B113924" s="323"/>
    </row>
    <row r="113925" spans="2:2">
      <c r="B113925" s="323"/>
    </row>
    <row r="113926" spans="2:2">
      <c r="B113926" s="323"/>
    </row>
    <row r="113927" spans="2:2">
      <c r="B113927" s="323"/>
    </row>
    <row r="113928" spans="2:2">
      <c r="B113928" s="323"/>
    </row>
    <row r="113929" spans="2:2">
      <c r="B113929" s="323"/>
    </row>
    <row r="113930" spans="2:2">
      <c r="B113930" s="323"/>
    </row>
    <row r="113931" spans="2:2">
      <c r="B113931" s="323"/>
    </row>
    <row r="113932" spans="2:2">
      <c r="B113932" s="323"/>
    </row>
    <row r="113933" spans="2:2">
      <c r="B113933" s="323"/>
    </row>
    <row r="113934" spans="2:2">
      <c r="B113934" s="323"/>
    </row>
    <row r="113935" spans="2:2">
      <c r="B113935" s="323"/>
    </row>
    <row r="113936" spans="2:2">
      <c r="B113936" s="323"/>
    </row>
    <row r="113937" spans="2:2">
      <c r="B113937" s="323"/>
    </row>
    <row r="113938" spans="2:2">
      <c r="B113938" s="323"/>
    </row>
    <row r="113939" spans="2:2">
      <c r="B113939" s="323"/>
    </row>
    <row r="113940" spans="2:2">
      <c r="B113940" s="323"/>
    </row>
    <row r="113941" spans="2:2">
      <c r="B113941" s="323"/>
    </row>
    <row r="113942" spans="2:2">
      <c r="B113942" s="323"/>
    </row>
    <row r="113943" spans="2:2">
      <c r="B113943" s="323"/>
    </row>
    <row r="113944" spans="2:2">
      <c r="B113944" s="323"/>
    </row>
    <row r="113945" spans="2:2">
      <c r="B113945" s="323"/>
    </row>
    <row r="113946" spans="2:2">
      <c r="B113946" s="323"/>
    </row>
    <row r="113947" spans="2:2">
      <c r="B113947" s="323"/>
    </row>
    <row r="113948" spans="2:2">
      <c r="B113948" s="323"/>
    </row>
    <row r="113949" spans="2:2">
      <c r="B113949" s="323"/>
    </row>
    <row r="113950" spans="2:2">
      <c r="B113950" s="323"/>
    </row>
    <row r="113951" spans="2:2">
      <c r="B113951" s="323"/>
    </row>
    <row r="113952" spans="2:2">
      <c r="B113952" s="323"/>
    </row>
    <row r="113953" spans="2:2">
      <c r="B113953" s="323"/>
    </row>
    <row r="113954" spans="2:2">
      <c r="B113954" s="323"/>
    </row>
    <row r="113955" spans="2:2">
      <c r="B113955" s="323"/>
    </row>
    <row r="113956" spans="2:2">
      <c r="B113956" s="323"/>
    </row>
    <row r="113957" spans="2:2">
      <c r="B113957" s="323"/>
    </row>
    <row r="113958" spans="2:2">
      <c r="B113958" s="323"/>
    </row>
    <row r="113959" spans="2:2">
      <c r="B113959" s="323"/>
    </row>
    <row r="113960" spans="2:2">
      <c r="B113960" s="323"/>
    </row>
    <row r="113961" spans="2:2">
      <c r="B113961" s="323"/>
    </row>
    <row r="113962" spans="2:2">
      <c r="B113962" s="323"/>
    </row>
    <row r="113963" spans="2:2">
      <c r="B113963" s="323"/>
    </row>
    <row r="113964" spans="2:2">
      <c r="B113964" s="323"/>
    </row>
    <row r="113965" spans="2:2">
      <c r="B113965" s="323"/>
    </row>
    <row r="113966" spans="2:2">
      <c r="B113966" s="323"/>
    </row>
    <row r="113967" spans="2:2">
      <c r="B113967" s="323"/>
    </row>
    <row r="113968" spans="2:2">
      <c r="B113968" s="323"/>
    </row>
    <row r="113969" spans="2:2">
      <c r="B113969" s="323"/>
    </row>
    <row r="113970" spans="2:2">
      <c r="B113970" s="323"/>
    </row>
    <row r="113971" spans="2:2">
      <c r="B113971" s="323"/>
    </row>
    <row r="113972" spans="2:2">
      <c r="B113972" s="323"/>
    </row>
    <row r="113973" spans="2:2">
      <c r="B113973" s="323"/>
    </row>
    <row r="113974" spans="2:2">
      <c r="B113974" s="323"/>
    </row>
    <row r="113975" spans="2:2">
      <c r="B113975" s="323"/>
    </row>
    <row r="113976" spans="2:2">
      <c r="B113976" s="323"/>
    </row>
    <row r="113977" spans="2:2">
      <c r="B113977" s="323"/>
    </row>
    <row r="113978" spans="2:2">
      <c r="B113978" s="323"/>
    </row>
    <row r="113979" spans="2:2">
      <c r="B113979" s="323"/>
    </row>
    <row r="113980" spans="2:2">
      <c r="B113980" s="323"/>
    </row>
    <row r="113981" spans="2:2">
      <c r="B113981" s="323"/>
    </row>
    <row r="113982" spans="2:2">
      <c r="B113982" s="323"/>
    </row>
    <row r="113983" spans="2:2">
      <c r="B113983" s="323"/>
    </row>
    <row r="113984" spans="2:2">
      <c r="B113984" s="323"/>
    </row>
    <row r="113985" spans="2:2">
      <c r="B113985" s="323"/>
    </row>
    <row r="113986" spans="2:2">
      <c r="B113986" s="323"/>
    </row>
    <row r="113987" spans="2:2">
      <c r="B113987" s="323"/>
    </row>
    <row r="113988" spans="2:2">
      <c r="B113988" s="323"/>
    </row>
    <row r="113989" spans="2:2">
      <c r="B113989" s="323"/>
    </row>
    <row r="113990" spans="2:2">
      <c r="B113990" s="323"/>
    </row>
    <row r="113991" spans="2:2">
      <c r="B113991" s="323"/>
    </row>
    <row r="113992" spans="2:2">
      <c r="B113992" s="323"/>
    </row>
    <row r="113993" spans="2:2">
      <c r="B113993" s="323"/>
    </row>
    <row r="113994" spans="2:2">
      <c r="B113994" s="323"/>
    </row>
    <row r="113995" spans="2:2">
      <c r="B113995" s="323"/>
    </row>
    <row r="113996" spans="2:2">
      <c r="B113996" s="323"/>
    </row>
    <row r="113997" spans="2:2">
      <c r="B113997" s="323"/>
    </row>
    <row r="113998" spans="2:2">
      <c r="B113998" s="323"/>
    </row>
    <row r="113999" spans="2:2">
      <c r="B113999" s="323"/>
    </row>
    <row r="114000" spans="2:2">
      <c r="B114000" s="323"/>
    </row>
    <row r="114001" spans="2:2">
      <c r="B114001" s="323"/>
    </row>
    <row r="114002" spans="2:2">
      <c r="B114002" s="323"/>
    </row>
    <row r="114003" spans="2:2">
      <c r="B114003" s="323"/>
    </row>
    <row r="114004" spans="2:2">
      <c r="B114004" s="323"/>
    </row>
    <row r="114005" spans="2:2">
      <c r="B114005" s="323"/>
    </row>
    <row r="114006" spans="2:2">
      <c r="B114006" s="323"/>
    </row>
    <row r="114007" spans="2:2">
      <c r="B114007" s="323"/>
    </row>
    <row r="114008" spans="2:2">
      <c r="B114008" s="323"/>
    </row>
    <row r="114009" spans="2:2">
      <c r="B114009" s="323"/>
    </row>
    <row r="114010" spans="2:2">
      <c r="B114010" s="323"/>
    </row>
    <row r="114011" spans="2:2">
      <c r="B114011" s="323"/>
    </row>
    <row r="114012" spans="2:2">
      <c r="B114012" s="323"/>
    </row>
    <row r="114013" spans="2:2">
      <c r="B114013" s="323"/>
    </row>
    <row r="114014" spans="2:2">
      <c r="B114014" s="323"/>
    </row>
    <row r="114015" spans="2:2">
      <c r="B114015" s="323"/>
    </row>
    <row r="114016" spans="2:2">
      <c r="B114016" s="323"/>
    </row>
    <row r="114017" spans="2:2">
      <c r="B114017" s="323"/>
    </row>
    <row r="114018" spans="2:2">
      <c r="B114018" s="323"/>
    </row>
    <row r="114019" spans="2:2">
      <c r="B114019" s="323"/>
    </row>
    <row r="114020" spans="2:2">
      <c r="B114020" s="323"/>
    </row>
    <row r="114021" spans="2:2">
      <c r="B114021" s="323"/>
    </row>
    <row r="114022" spans="2:2">
      <c r="B114022" s="323"/>
    </row>
    <row r="114023" spans="2:2">
      <c r="B114023" s="323"/>
    </row>
    <row r="114024" spans="2:2">
      <c r="B114024" s="323"/>
    </row>
    <row r="114025" spans="2:2">
      <c r="B114025" s="323"/>
    </row>
    <row r="114026" spans="2:2">
      <c r="B114026" s="323"/>
    </row>
    <row r="114027" spans="2:2">
      <c r="B114027" s="323"/>
    </row>
    <row r="114028" spans="2:2">
      <c r="B114028" s="323"/>
    </row>
    <row r="114029" spans="2:2">
      <c r="B114029" s="323"/>
    </row>
    <row r="114030" spans="2:2">
      <c r="B114030" s="323"/>
    </row>
    <row r="114031" spans="2:2">
      <c r="B114031" s="323"/>
    </row>
    <row r="114032" spans="2:2">
      <c r="B114032" s="323"/>
    </row>
    <row r="114033" spans="2:2">
      <c r="B114033" s="323"/>
    </row>
    <row r="114034" spans="2:2">
      <c r="B114034" s="323"/>
    </row>
    <row r="114035" spans="2:2">
      <c r="B114035" s="323"/>
    </row>
    <row r="114036" spans="2:2">
      <c r="B114036" s="323"/>
    </row>
    <row r="114037" spans="2:2">
      <c r="B114037" s="323"/>
    </row>
    <row r="114038" spans="2:2">
      <c r="B114038" s="323"/>
    </row>
    <row r="114039" spans="2:2">
      <c r="B114039" s="323"/>
    </row>
    <row r="114040" spans="2:2">
      <c r="B114040" s="323"/>
    </row>
    <row r="114041" spans="2:2">
      <c r="B114041" s="323"/>
    </row>
    <row r="114042" spans="2:2">
      <c r="B114042" s="323"/>
    </row>
    <row r="114043" spans="2:2">
      <c r="B114043" s="323"/>
    </row>
    <row r="114044" spans="2:2">
      <c r="B114044" s="323"/>
    </row>
    <row r="114045" spans="2:2">
      <c r="B114045" s="323"/>
    </row>
    <row r="114046" spans="2:2">
      <c r="B114046" s="323"/>
    </row>
    <row r="114047" spans="2:2">
      <c r="B114047" s="323"/>
    </row>
    <row r="114048" spans="2:2">
      <c r="B114048" s="323"/>
    </row>
    <row r="114049" spans="2:2">
      <c r="B114049" s="323"/>
    </row>
    <row r="114050" spans="2:2">
      <c r="B114050" s="323"/>
    </row>
    <row r="114051" spans="2:2">
      <c r="B114051" s="323"/>
    </row>
    <row r="114052" spans="2:2">
      <c r="B114052" s="323"/>
    </row>
    <row r="114053" spans="2:2">
      <c r="B114053" s="323"/>
    </row>
    <row r="114054" spans="2:2">
      <c r="B114054" s="323"/>
    </row>
    <row r="114055" spans="2:2">
      <c r="B114055" s="323"/>
    </row>
    <row r="114056" spans="2:2">
      <c r="B114056" s="323"/>
    </row>
    <row r="114057" spans="2:2">
      <c r="B114057" s="323"/>
    </row>
    <row r="114058" spans="2:2">
      <c r="B114058" s="323"/>
    </row>
    <row r="114059" spans="2:2">
      <c r="B114059" s="323"/>
    </row>
    <row r="114060" spans="2:2">
      <c r="B114060" s="323"/>
    </row>
    <row r="114061" spans="2:2">
      <c r="B114061" s="323"/>
    </row>
    <row r="114062" spans="2:2">
      <c r="B114062" s="323"/>
    </row>
    <row r="114063" spans="2:2">
      <c r="B114063" s="323"/>
    </row>
    <row r="114064" spans="2:2">
      <c r="B114064" s="323"/>
    </row>
    <row r="114065" spans="2:2">
      <c r="B114065" s="323"/>
    </row>
    <row r="114066" spans="2:2">
      <c r="B114066" s="323"/>
    </row>
    <row r="114067" spans="2:2">
      <c r="B114067" s="323"/>
    </row>
    <row r="114068" spans="2:2">
      <c r="B114068" s="323"/>
    </row>
    <row r="114069" spans="2:2">
      <c r="B114069" s="323"/>
    </row>
    <row r="114070" spans="2:2">
      <c r="B114070" s="323"/>
    </row>
    <row r="114071" spans="2:2">
      <c r="B114071" s="323"/>
    </row>
    <row r="114072" spans="2:2">
      <c r="B114072" s="323"/>
    </row>
    <row r="114073" spans="2:2">
      <c r="B114073" s="323"/>
    </row>
    <row r="114074" spans="2:2">
      <c r="B114074" s="323"/>
    </row>
    <row r="114075" spans="2:2">
      <c r="B114075" s="323"/>
    </row>
    <row r="114076" spans="2:2">
      <c r="B114076" s="323"/>
    </row>
    <row r="114077" spans="2:2">
      <c r="B114077" s="323"/>
    </row>
    <row r="114078" spans="2:2">
      <c r="B114078" s="323"/>
    </row>
    <row r="114079" spans="2:2">
      <c r="B114079" s="323"/>
    </row>
    <row r="114080" spans="2:2">
      <c r="B114080" s="323"/>
    </row>
    <row r="114081" spans="2:2">
      <c r="B114081" s="323"/>
    </row>
    <row r="114082" spans="2:2">
      <c r="B114082" s="323"/>
    </row>
    <row r="114083" spans="2:2">
      <c r="B114083" s="323"/>
    </row>
    <row r="114084" spans="2:2">
      <c r="B114084" s="323"/>
    </row>
    <row r="114085" spans="2:2">
      <c r="B114085" s="323"/>
    </row>
    <row r="114086" spans="2:2">
      <c r="B114086" s="323"/>
    </row>
    <row r="114087" spans="2:2">
      <c r="B114087" s="323"/>
    </row>
    <row r="114088" spans="2:2">
      <c r="B114088" s="323"/>
    </row>
    <row r="114089" spans="2:2">
      <c r="B114089" s="323"/>
    </row>
    <row r="114090" spans="2:2">
      <c r="B114090" s="323"/>
    </row>
    <row r="114091" spans="2:2">
      <c r="B114091" s="323"/>
    </row>
    <row r="114092" spans="2:2">
      <c r="B114092" s="323"/>
    </row>
    <row r="114093" spans="2:2">
      <c r="B114093" s="323"/>
    </row>
    <row r="114094" spans="2:2">
      <c r="B114094" s="323"/>
    </row>
    <row r="114095" spans="2:2">
      <c r="B114095" s="323"/>
    </row>
    <row r="114096" spans="2:2">
      <c r="B114096" s="323"/>
    </row>
    <row r="114097" spans="2:2">
      <c r="B114097" s="323"/>
    </row>
    <row r="114098" spans="2:2">
      <c r="B114098" s="323"/>
    </row>
    <row r="114099" spans="2:2">
      <c r="B114099" s="323"/>
    </row>
    <row r="114100" spans="2:2">
      <c r="B114100" s="323"/>
    </row>
    <row r="114101" spans="2:2">
      <c r="B114101" s="323"/>
    </row>
    <row r="114102" spans="2:2">
      <c r="B114102" s="323"/>
    </row>
    <row r="114103" spans="2:2">
      <c r="B114103" s="323"/>
    </row>
    <row r="114104" spans="2:2">
      <c r="B114104" s="323"/>
    </row>
    <row r="114105" spans="2:2">
      <c r="B114105" s="323"/>
    </row>
    <row r="114106" spans="2:2">
      <c r="B114106" s="323"/>
    </row>
    <row r="114107" spans="2:2">
      <c r="B114107" s="323"/>
    </row>
    <row r="114108" spans="2:2">
      <c r="B114108" s="323"/>
    </row>
    <row r="114109" spans="2:2">
      <c r="B114109" s="323"/>
    </row>
    <row r="114110" spans="2:2">
      <c r="B114110" s="323"/>
    </row>
    <row r="114111" spans="2:2">
      <c r="B114111" s="323"/>
    </row>
    <row r="114112" spans="2:2">
      <c r="B114112" s="323"/>
    </row>
    <row r="114113" spans="2:2">
      <c r="B114113" s="323"/>
    </row>
    <row r="114114" spans="2:2">
      <c r="B114114" s="323"/>
    </row>
    <row r="114115" spans="2:2">
      <c r="B114115" s="323"/>
    </row>
    <row r="114116" spans="2:2">
      <c r="B114116" s="323"/>
    </row>
    <row r="114117" spans="2:2">
      <c r="B114117" s="323"/>
    </row>
    <row r="114118" spans="2:2">
      <c r="B114118" s="323"/>
    </row>
    <row r="114119" spans="2:2">
      <c r="B114119" s="323"/>
    </row>
    <row r="114120" spans="2:2">
      <c r="B114120" s="323"/>
    </row>
    <row r="114121" spans="2:2">
      <c r="B114121" s="323"/>
    </row>
    <row r="114122" spans="2:2">
      <c r="B114122" s="323"/>
    </row>
    <row r="114123" spans="2:2">
      <c r="B114123" s="323"/>
    </row>
    <row r="114124" spans="2:2">
      <c r="B114124" s="323"/>
    </row>
    <row r="114125" spans="2:2">
      <c r="B114125" s="323"/>
    </row>
    <row r="114126" spans="2:2">
      <c r="B114126" s="323"/>
    </row>
    <row r="114127" spans="2:2">
      <c r="B114127" s="323"/>
    </row>
    <row r="114128" spans="2:2">
      <c r="B114128" s="323"/>
    </row>
    <row r="114129" spans="2:2">
      <c r="B114129" s="323"/>
    </row>
    <row r="114130" spans="2:2">
      <c r="B114130" s="323"/>
    </row>
    <row r="114131" spans="2:2">
      <c r="B114131" s="323"/>
    </row>
    <row r="114132" spans="2:2">
      <c r="B114132" s="323"/>
    </row>
    <row r="114133" spans="2:2">
      <c r="B114133" s="323"/>
    </row>
    <row r="114134" spans="2:2">
      <c r="B114134" s="323"/>
    </row>
    <row r="114135" spans="2:2">
      <c r="B114135" s="323"/>
    </row>
    <row r="114136" spans="2:2">
      <c r="B114136" s="323"/>
    </row>
    <row r="114137" spans="2:2">
      <c r="B114137" s="323"/>
    </row>
    <row r="114138" spans="2:2">
      <c r="B114138" s="323"/>
    </row>
    <row r="114139" spans="2:2">
      <c r="B114139" s="323"/>
    </row>
    <row r="114140" spans="2:2">
      <c r="B114140" s="323"/>
    </row>
    <row r="114141" spans="2:2">
      <c r="B114141" s="323"/>
    </row>
    <row r="114142" spans="2:2">
      <c r="B114142" s="323"/>
    </row>
    <row r="114143" spans="2:2">
      <c r="B114143" s="323"/>
    </row>
    <row r="114144" spans="2:2">
      <c r="B114144" s="323"/>
    </row>
    <row r="114145" spans="2:2">
      <c r="B114145" s="323"/>
    </row>
    <row r="114146" spans="2:2">
      <c r="B114146" s="323"/>
    </row>
    <row r="114147" spans="2:2">
      <c r="B114147" s="323"/>
    </row>
    <row r="114148" spans="2:2">
      <c r="B114148" s="323"/>
    </row>
    <row r="114149" spans="2:2">
      <c r="B114149" s="323"/>
    </row>
    <row r="114150" spans="2:2">
      <c r="B114150" s="323"/>
    </row>
    <row r="114151" spans="2:2">
      <c r="B114151" s="323"/>
    </row>
    <row r="114152" spans="2:2">
      <c r="B114152" s="323"/>
    </row>
    <row r="114153" spans="2:2">
      <c r="B114153" s="323"/>
    </row>
    <row r="114154" spans="2:2">
      <c r="B114154" s="323"/>
    </row>
    <row r="114155" spans="2:2">
      <c r="B114155" s="323"/>
    </row>
    <row r="114156" spans="2:2">
      <c r="B114156" s="323"/>
    </row>
    <row r="114157" spans="2:2">
      <c r="B114157" s="323"/>
    </row>
    <row r="114158" spans="2:2">
      <c r="B114158" s="323"/>
    </row>
    <row r="114159" spans="2:2">
      <c r="B114159" s="323"/>
    </row>
    <row r="114160" spans="2:2">
      <c r="B114160" s="323"/>
    </row>
    <row r="114161" spans="2:2">
      <c r="B114161" s="323"/>
    </row>
    <row r="114162" spans="2:2">
      <c r="B114162" s="323"/>
    </row>
    <row r="114163" spans="2:2">
      <c r="B114163" s="323"/>
    </row>
    <row r="114164" spans="2:2">
      <c r="B114164" s="323"/>
    </row>
    <row r="114165" spans="2:2">
      <c r="B114165" s="323"/>
    </row>
    <row r="114166" spans="2:2">
      <c r="B114166" s="323"/>
    </row>
    <row r="114167" spans="2:2">
      <c r="B114167" s="323"/>
    </row>
    <row r="114168" spans="2:2">
      <c r="B114168" s="323"/>
    </row>
    <row r="114169" spans="2:2">
      <c r="B114169" s="323"/>
    </row>
    <row r="114170" spans="2:2">
      <c r="B114170" s="323"/>
    </row>
    <row r="114171" spans="2:2">
      <c r="B114171" s="323"/>
    </row>
    <row r="114172" spans="2:2">
      <c r="B114172" s="323"/>
    </row>
    <row r="114173" spans="2:2">
      <c r="B114173" s="323"/>
    </row>
    <row r="114174" spans="2:2">
      <c r="B114174" s="323"/>
    </row>
    <row r="114175" spans="2:2">
      <c r="B114175" s="323"/>
    </row>
    <row r="114176" spans="2:2">
      <c r="B114176" s="323"/>
    </row>
    <row r="114177" spans="2:2">
      <c r="B114177" s="323"/>
    </row>
    <row r="114178" spans="2:2">
      <c r="B114178" s="323"/>
    </row>
    <row r="114179" spans="2:2">
      <c r="B114179" s="323"/>
    </row>
    <row r="114180" spans="2:2">
      <c r="B114180" s="323"/>
    </row>
    <row r="114181" spans="2:2">
      <c r="B114181" s="323"/>
    </row>
    <row r="114182" spans="2:2">
      <c r="B114182" s="323"/>
    </row>
    <row r="114183" spans="2:2">
      <c r="B114183" s="323"/>
    </row>
    <row r="114184" spans="2:2">
      <c r="B114184" s="323"/>
    </row>
    <row r="114185" spans="2:2">
      <c r="B114185" s="323"/>
    </row>
    <row r="114186" spans="2:2">
      <c r="B114186" s="323"/>
    </row>
    <row r="114187" spans="2:2">
      <c r="B114187" s="323"/>
    </row>
    <row r="114188" spans="2:2">
      <c r="B114188" s="323"/>
    </row>
    <row r="114189" spans="2:2">
      <c r="B114189" s="323"/>
    </row>
    <row r="114190" spans="2:2">
      <c r="B114190" s="323"/>
    </row>
    <row r="114191" spans="2:2">
      <c r="B114191" s="323"/>
    </row>
    <row r="114192" spans="2:2">
      <c r="B114192" s="323"/>
    </row>
    <row r="114193" spans="2:2">
      <c r="B114193" s="323"/>
    </row>
    <row r="114194" spans="2:2">
      <c r="B114194" s="323"/>
    </row>
    <row r="114195" spans="2:2">
      <c r="B114195" s="323"/>
    </row>
    <row r="114196" spans="2:2">
      <c r="B114196" s="323"/>
    </row>
    <row r="114197" spans="2:2">
      <c r="B114197" s="323"/>
    </row>
    <row r="114198" spans="2:2">
      <c r="B114198" s="323"/>
    </row>
    <row r="114199" spans="2:2">
      <c r="B114199" s="323"/>
    </row>
    <row r="114200" spans="2:2">
      <c r="B114200" s="323"/>
    </row>
    <row r="114201" spans="2:2">
      <c r="B114201" s="323"/>
    </row>
    <row r="114202" spans="2:2">
      <c r="B114202" s="323"/>
    </row>
    <row r="114203" spans="2:2">
      <c r="B114203" s="323"/>
    </row>
    <row r="114204" spans="2:2">
      <c r="B114204" s="323"/>
    </row>
    <row r="114205" spans="2:2">
      <c r="B114205" s="323"/>
    </row>
    <row r="114206" spans="2:2">
      <c r="B114206" s="323"/>
    </row>
    <row r="114207" spans="2:2">
      <c r="B114207" s="323"/>
    </row>
    <row r="114208" spans="2:2">
      <c r="B114208" s="323"/>
    </row>
    <row r="114209" spans="2:2">
      <c r="B114209" s="323"/>
    </row>
    <row r="114210" spans="2:2">
      <c r="B114210" s="323"/>
    </row>
    <row r="114211" spans="2:2">
      <c r="B114211" s="323"/>
    </row>
    <row r="114212" spans="2:2">
      <c r="B114212" s="323"/>
    </row>
    <row r="114213" spans="2:2">
      <c r="B114213" s="323"/>
    </row>
    <row r="114214" spans="2:2">
      <c r="B114214" s="323"/>
    </row>
    <row r="114215" spans="2:2">
      <c r="B114215" s="323"/>
    </row>
    <row r="114216" spans="2:2">
      <c r="B114216" s="323"/>
    </row>
    <row r="114217" spans="2:2">
      <c r="B114217" s="323"/>
    </row>
    <row r="114218" spans="2:2">
      <c r="B114218" s="323"/>
    </row>
    <row r="114219" spans="2:2">
      <c r="B114219" s="323"/>
    </row>
    <row r="114220" spans="2:2">
      <c r="B114220" s="323"/>
    </row>
    <row r="114221" spans="2:2">
      <c r="B114221" s="323"/>
    </row>
    <row r="114222" spans="2:2">
      <c r="B114222" s="323"/>
    </row>
    <row r="114223" spans="2:2">
      <c r="B114223" s="323"/>
    </row>
    <row r="114224" spans="2:2">
      <c r="B114224" s="323"/>
    </row>
    <row r="114225" spans="2:2">
      <c r="B114225" s="323"/>
    </row>
    <row r="114226" spans="2:2">
      <c r="B114226" s="323"/>
    </row>
    <row r="114227" spans="2:2">
      <c r="B114227" s="323"/>
    </row>
    <row r="114228" spans="2:2">
      <c r="B114228" s="323"/>
    </row>
    <row r="114229" spans="2:2">
      <c r="B114229" s="323"/>
    </row>
    <row r="114230" spans="2:2">
      <c r="B114230" s="323"/>
    </row>
    <row r="114231" spans="2:2">
      <c r="B114231" s="323"/>
    </row>
    <row r="114232" spans="2:2">
      <c r="B114232" s="323"/>
    </row>
    <row r="114233" spans="2:2">
      <c r="B114233" s="323"/>
    </row>
    <row r="114234" spans="2:2">
      <c r="B114234" s="323"/>
    </row>
    <row r="114235" spans="2:2">
      <c r="B114235" s="323"/>
    </row>
    <row r="114236" spans="2:2">
      <c r="B114236" s="323"/>
    </row>
    <row r="114237" spans="2:2">
      <c r="B114237" s="323"/>
    </row>
    <row r="114238" spans="2:2">
      <c r="B114238" s="323"/>
    </row>
    <row r="114239" spans="2:2">
      <c r="B114239" s="323"/>
    </row>
    <row r="114240" spans="2:2">
      <c r="B114240" s="323"/>
    </row>
    <row r="114241" spans="2:2">
      <c r="B114241" s="323"/>
    </row>
    <row r="114242" spans="2:2">
      <c r="B114242" s="323"/>
    </row>
    <row r="114243" spans="2:2">
      <c r="B114243" s="323"/>
    </row>
    <row r="114244" spans="2:2">
      <c r="B114244" s="323"/>
    </row>
    <row r="114245" spans="2:2">
      <c r="B114245" s="323"/>
    </row>
    <row r="114246" spans="2:2">
      <c r="B114246" s="323"/>
    </row>
    <row r="114247" spans="2:2">
      <c r="B114247" s="323"/>
    </row>
    <row r="114248" spans="2:2">
      <c r="B114248" s="323"/>
    </row>
    <row r="114249" spans="2:2">
      <c r="B114249" s="323"/>
    </row>
    <row r="114250" spans="2:2">
      <c r="B114250" s="323"/>
    </row>
    <row r="114251" spans="2:2">
      <c r="B114251" s="323"/>
    </row>
    <row r="114252" spans="2:2">
      <c r="B114252" s="323"/>
    </row>
    <row r="114253" spans="2:2">
      <c r="B114253" s="323"/>
    </row>
    <row r="114254" spans="2:2">
      <c r="B114254" s="323"/>
    </row>
    <row r="114255" spans="2:2">
      <c r="B114255" s="323"/>
    </row>
    <row r="114256" spans="2:2">
      <c r="B114256" s="323"/>
    </row>
    <row r="114257" spans="2:2">
      <c r="B114257" s="323"/>
    </row>
    <row r="114258" spans="2:2">
      <c r="B114258" s="323"/>
    </row>
    <row r="114259" spans="2:2">
      <c r="B114259" s="323"/>
    </row>
    <row r="114260" spans="2:2">
      <c r="B114260" s="323"/>
    </row>
    <row r="114261" spans="2:2">
      <c r="B114261" s="323"/>
    </row>
    <row r="114262" spans="2:2">
      <c r="B114262" s="323"/>
    </row>
    <row r="114263" spans="2:2">
      <c r="B114263" s="323"/>
    </row>
    <row r="114264" spans="2:2">
      <c r="B114264" s="323"/>
    </row>
    <row r="114265" spans="2:2">
      <c r="B114265" s="323"/>
    </row>
    <row r="114266" spans="2:2">
      <c r="B114266" s="323"/>
    </row>
    <row r="114267" spans="2:2">
      <c r="B114267" s="323"/>
    </row>
    <row r="114268" spans="2:2">
      <c r="B114268" s="323"/>
    </row>
    <row r="114269" spans="2:2">
      <c r="B114269" s="323"/>
    </row>
    <row r="114270" spans="2:2">
      <c r="B114270" s="323"/>
    </row>
    <row r="114271" spans="2:2">
      <c r="B114271" s="323"/>
    </row>
    <row r="114272" spans="2:2">
      <c r="B114272" s="323"/>
    </row>
    <row r="114273" spans="2:2">
      <c r="B114273" s="323"/>
    </row>
    <row r="114274" spans="2:2">
      <c r="B114274" s="323"/>
    </row>
    <row r="114275" spans="2:2">
      <c r="B114275" s="323"/>
    </row>
    <row r="114276" spans="2:2">
      <c r="B114276" s="323"/>
    </row>
    <row r="114277" spans="2:2">
      <c r="B114277" s="323"/>
    </row>
    <row r="114278" spans="2:2">
      <c r="B114278" s="323"/>
    </row>
    <row r="114279" spans="2:2">
      <c r="B114279" s="323"/>
    </row>
    <row r="114280" spans="2:2">
      <c r="B114280" s="323"/>
    </row>
    <row r="114281" spans="2:2">
      <c r="B114281" s="323"/>
    </row>
    <row r="114282" spans="2:2">
      <c r="B114282" s="323"/>
    </row>
    <row r="114283" spans="2:2">
      <c r="B114283" s="323"/>
    </row>
    <row r="114284" spans="2:2">
      <c r="B114284" s="323"/>
    </row>
    <row r="114285" spans="2:2">
      <c r="B114285" s="323"/>
    </row>
    <row r="114286" spans="2:2">
      <c r="B114286" s="323"/>
    </row>
    <row r="114287" spans="2:2">
      <c r="B114287" s="323"/>
    </row>
    <row r="114288" spans="2:2">
      <c r="B114288" s="323"/>
    </row>
    <row r="114289" spans="2:2">
      <c r="B114289" s="323"/>
    </row>
    <row r="114290" spans="2:2">
      <c r="B114290" s="323"/>
    </row>
    <row r="114291" spans="2:2">
      <c r="B114291" s="323"/>
    </row>
    <row r="114292" spans="2:2">
      <c r="B114292" s="323"/>
    </row>
    <row r="114293" spans="2:2">
      <c r="B114293" s="323"/>
    </row>
    <row r="114294" spans="2:2">
      <c r="B114294" s="323"/>
    </row>
    <row r="114295" spans="2:2">
      <c r="B114295" s="323"/>
    </row>
    <row r="114296" spans="2:2">
      <c r="B114296" s="323"/>
    </row>
    <row r="114297" spans="2:2">
      <c r="B114297" s="323"/>
    </row>
    <row r="114298" spans="2:2">
      <c r="B114298" s="323"/>
    </row>
    <row r="114299" spans="2:2">
      <c r="B114299" s="323"/>
    </row>
    <row r="114300" spans="2:2">
      <c r="B114300" s="323"/>
    </row>
    <row r="114301" spans="2:2">
      <c r="B114301" s="323"/>
    </row>
    <row r="114302" spans="2:2">
      <c r="B114302" s="323"/>
    </row>
    <row r="114303" spans="2:2">
      <c r="B114303" s="323"/>
    </row>
    <row r="114304" spans="2:2">
      <c r="B114304" s="323"/>
    </row>
    <row r="114305" spans="2:2">
      <c r="B114305" s="323"/>
    </row>
    <row r="114306" spans="2:2">
      <c r="B114306" s="323"/>
    </row>
    <row r="114307" spans="2:2">
      <c r="B114307" s="323"/>
    </row>
    <row r="114308" spans="2:2">
      <c r="B114308" s="323"/>
    </row>
    <row r="114309" spans="2:2">
      <c r="B114309" s="323"/>
    </row>
    <row r="114310" spans="2:2">
      <c r="B114310" s="323"/>
    </row>
    <row r="114311" spans="2:2">
      <c r="B114311" s="323"/>
    </row>
    <row r="114312" spans="2:2">
      <c r="B114312" s="323"/>
    </row>
    <row r="114313" spans="2:2">
      <c r="B114313" s="323"/>
    </row>
    <row r="114314" spans="2:2">
      <c r="B114314" s="323"/>
    </row>
    <row r="114315" spans="2:2">
      <c r="B114315" s="323"/>
    </row>
    <row r="114316" spans="2:2">
      <c r="B114316" s="323"/>
    </row>
    <row r="114317" spans="2:2">
      <c r="B114317" s="323"/>
    </row>
    <row r="114318" spans="2:2">
      <c r="B114318" s="323"/>
    </row>
    <row r="114319" spans="2:2">
      <c r="B114319" s="323"/>
    </row>
    <row r="114320" spans="2:2">
      <c r="B114320" s="323"/>
    </row>
    <row r="114321" spans="2:2">
      <c r="B114321" s="323"/>
    </row>
    <row r="114322" spans="2:2">
      <c r="B114322" s="323"/>
    </row>
    <row r="114323" spans="2:2">
      <c r="B114323" s="323"/>
    </row>
    <row r="114324" spans="2:2">
      <c r="B114324" s="323"/>
    </row>
    <row r="114325" spans="2:2">
      <c r="B114325" s="323"/>
    </row>
    <row r="114326" spans="2:2">
      <c r="B114326" s="323"/>
    </row>
    <row r="114327" spans="2:2">
      <c r="B114327" s="323"/>
    </row>
    <row r="114328" spans="2:2">
      <c r="B114328" s="323"/>
    </row>
    <row r="114329" spans="2:2">
      <c r="B114329" s="323"/>
    </row>
    <row r="114330" spans="2:2">
      <c r="B114330" s="323"/>
    </row>
    <row r="114331" spans="2:2">
      <c r="B114331" s="323"/>
    </row>
    <row r="114332" spans="2:2">
      <c r="B114332" s="323"/>
    </row>
    <row r="114333" spans="2:2">
      <c r="B114333" s="323"/>
    </row>
    <row r="114334" spans="2:2">
      <c r="B114334" s="323"/>
    </row>
    <row r="114335" spans="2:2">
      <c r="B114335" s="323"/>
    </row>
    <row r="114336" spans="2:2">
      <c r="B114336" s="323"/>
    </row>
    <row r="114337" spans="2:2">
      <c r="B114337" s="323"/>
    </row>
    <row r="114338" spans="2:2">
      <c r="B114338" s="323"/>
    </row>
    <row r="114339" spans="2:2">
      <c r="B114339" s="323"/>
    </row>
    <row r="114340" spans="2:2">
      <c r="B114340" s="323"/>
    </row>
    <row r="114341" spans="2:2">
      <c r="B114341" s="323"/>
    </row>
    <row r="114342" spans="2:2">
      <c r="B114342" s="323"/>
    </row>
    <row r="114343" spans="2:2">
      <c r="B114343" s="323"/>
    </row>
    <row r="114344" spans="2:2">
      <c r="B114344" s="323"/>
    </row>
    <row r="114345" spans="2:2">
      <c r="B114345" s="323"/>
    </row>
    <row r="114346" spans="2:2">
      <c r="B114346" s="323"/>
    </row>
    <row r="114347" spans="2:2">
      <c r="B114347" s="323"/>
    </row>
    <row r="114348" spans="2:2">
      <c r="B114348" s="323"/>
    </row>
    <row r="114349" spans="2:2">
      <c r="B114349" s="323"/>
    </row>
    <row r="114350" spans="2:2">
      <c r="B114350" s="323"/>
    </row>
    <row r="114351" spans="2:2">
      <c r="B114351" s="323"/>
    </row>
    <row r="114352" spans="2:2">
      <c r="B114352" s="323"/>
    </row>
    <row r="114353" spans="2:2">
      <c r="B114353" s="323"/>
    </row>
    <row r="114354" spans="2:2">
      <c r="B114354" s="323"/>
    </row>
    <row r="114355" spans="2:2">
      <c r="B114355" s="323"/>
    </row>
    <row r="114356" spans="2:2">
      <c r="B114356" s="323"/>
    </row>
    <row r="114357" spans="2:2">
      <c r="B114357" s="323"/>
    </row>
    <row r="114358" spans="2:2">
      <c r="B114358" s="323"/>
    </row>
    <row r="114359" spans="2:2">
      <c r="B114359" s="323"/>
    </row>
    <row r="114360" spans="2:2">
      <c r="B114360" s="323"/>
    </row>
    <row r="114361" spans="2:2">
      <c r="B114361" s="323"/>
    </row>
    <row r="114362" spans="2:2">
      <c r="B114362" s="323"/>
    </row>
    <row r="114363" spans="2:2">
      <c r="B114363" s="323"/>
    </row>
    <row r="114364" spans="2:2">
      <c r="B114364" s="323"/>
    </row>
    <row r="114365" spans="2:2">
      <c r="B114365" s="323"/>
    </row>
    <row r="114366" spans="2:2">
      <c r="B114366" s="323"/>
    </row>
    <row r="114367" spans="2:2">
      <c r="B114367" s="323"/>
    </row>
    <row r="114368" spans="2:2">
      <c r="B114368" s="323"/>
    </row>
    <row r="114369" spans="2:2">
      <c r="B114369" s="323"/>
    </row>
    <row r="114370" spans="2:2">
      <c r="B114370" s="323"/>
    </row>
    <row r="114371" spans="2:2">
      <c r="B114371" s="323"/>
    </row>
    <row r="114372" spans="2:2">
      <c r="B114372" s="323"/>
    </row>
    <row r="114373" spans="2:2">
      <c r="B114373" s="323"/>
    </row>
    <row r="114374" spans="2:2">
      <c r="B114374" s="323"/>
    </row>
    <row r="114375" spans="2:2">
      <c r="B114375" s="323"/>
    </row>
    <row r="114376" spans="2:2">
      <c r="B114376" s="323"/>
    </row>
    <row r="114377" spans="2:2">
      <c r="B114377" s="323"/>
    </row>
    <row r="114378" spans="2:2">
      <c r="B114378" s="323"/>
    </row>
    <row r="114379" spans="2:2">
      <c r="B114379" s="323"/>
    </row>
    <row r="114380" spans="2:2">
      <c r="B114380" s="323"/>
    </row>
    <row r="114381" spans="2:2">
      <c r="B114381" s="323"/>
    </row>
    <row r="114382" spans="2:2">
      <c r="B114382" s="323"/>
    </row>
    <row r="114383" spans="2:2">
      <c r="B114383" s="323"/>
    </row>
    <row r="114384" spans="2:2">
      <c r="B114384" s="323"/>
    </row>
    <row r="114385" spans="2:2">
      <c r="B114385" s="323"/>
    </row>
    <row r="114386" spans="2:2">
      <c r="B114386" s="323"/>
    </row>
    <row r="114387" spans="2:2">
      <c r="B114387" s="323"/>
    </row>
    <row r="114388" spans="2:2">
      <c r="B114388" s="323"/>
    </row>
    <row r="114389" spans="2:2">
      <c r="B114389" s="323"/>
    </row>
    <row r="114390" spans="2:2">
      <c r="B114390" s="323"/>
    </row>
    <row r="114391" spans="2:2">
      <c r="B114391" s="323"/>
    </row>
    <row r="114392" spans="2:2">
      <c r="B114392" s="323"/>
    </row>
    <row r="114393" spans="2:2">
      <c r="B114393" s="323"/>
    </row>
    <row r="114394" spans="2:2">
      <c r="B114394" s="323"/>
    </row>
    <row r="114395" spans="2:2">
      <c r="B114395" s="323"/>
    </row>
    <row r="114396" spans="2:2">
      <c r="B114396" s="323"/>
    </row>
    <row r="114397" spans="2:2">
      <c r="B114397" s="323"/>
    </row>
    <row r="114398" spans="2:2">
      <c r="B114398" s="323"/>
    </row>
    <row r="114399" spans="2:2">
      <c r="B114399" s="323"/>
    </row>
    <row r="114400" spans="2:2">
      <c r="B114400" s="323"/>
    </row>
    <row r="114401" spans="2:2">
      <c r="B114401" s="323"/>
    </row>
    <row r="114402" spans="2:2">
      <c r="B114402" s="323"/>
    </row>
    <row r="114403" spans="2:2">
      <c r="B114403" s="323"/>
    </row>
    <row r="114404" spans="2:2">
      <c r="B114404" s="323"/>
    </row>
    <row r="114405" spans="2:2">
      <c r="B114405" s="323"/>
    </row>
    <row r="114406" spans="2:2">
      <c r="B114406" s="323"/>
    </row>
    <row r="114407" spans="2:2">
      <c r="B114407" s="323"/>
    </row>
    <row r="114408" spans="2:2">
      <c r="B114408" s="323"/>
    </row>
    <row r="114409" spans="2:2">
      <c r="B114409" s="323"/>
    </row>
    <row r="114410" spans="2:2">
      <c r="B114410" s="323"/>
    </row>
    <row r="114411" spans="2:2">
      <c r="B114411" s="323"/>
    </row>
    <row r="114412" spans="2:2">
      <c r="B114412" s="323"/>
    </row>
    <row r="114413" spans="2:2">
      <c r="B114413" s="323"/>
    </row>
    <row r="114414" spans="2:2">
      <c r="B114414" s="323"/>
    </row>
    <row r="114415" spans="2:2">
      <c r="B114415" s="323"/>
    </row>
    <row r="114416" spans="2:2">
      <c r="B114416" s="323"/>
    </row>
    <row r="114417" spans="2:2">
      <c r="B114417" s="323"/>
    </row>
    <row r="114418" spans="2:2">
      <c r="B114418" s="323"/>
    </row>
    <row r="114419" spans="2:2">
      <c r="B114419" s="323"/>
    </row>
    <row r="114420" spans="2:2">
      <c r="B114420" s="323"/>
    </row>
    <row r="114421" spans="2:2">
      <c r="B114421" s="323"/>
    </row>
    <row r="114422" spans="2:2">
      <c r="B114422" s="323"/>
    </row>
    <row r="114423" spans="2:2">
      <c r="B114423" s="323"/>
    </row>
    <row r="114424" spans="2:2">
      <c r="B114424" s="323"/>
    </row>
    <row r="114425" spans="2:2">
      <c r="B114425" s="323"/>
    </row>
    <row r="114426" spans="2:2">
      <c r="B114426" s="323"/>
    </row>
    <row r="114427" spans="2:2">
      <c r="B114427" s="323"/>
    </row>
    <row r="114428" spans="2:2">
      <c r="B114428" s="323"/>
    </row>
    <row r="114429" spans="2:2">
      <c r="B114429" s="323"/>
    </row>
    <row r="114430" spans="2:2">
      <c r="B114430" s="323"/>
    </row>
    <row r="114431" spans="2:2">
      <c r="B114431" s="323"/>
    </row>
    <row r="114432" spans="2:2">
      <c r="B114432" s="323"/>
    </row>
    <row r="114433" spans="2:2">
      <c r="B114433" s="323"/>
    </row>
    <row r="114434" spans="2:2">
      <c r="B114434" s="323"/>
    </row>
    <row r="114435" spans="2:2">
      <c r="B114435" s="323"/>
    </row>
    <row r="114436" spans="2:2">
      <c r="B114436" s="323"/>
    </row>
    <row r="114437" spans="2:2">
      <c r="B114437" s="323"/>
    </row>
    <row r="114438" spans="2:2">
      <c r="B114438" s="323"/>
    </row>
    <row r="114439" spans="2:2">
      <c r="B114439" s="323"/>
    </row>
    <row r="114440" spans="2:2">
      <c r="B114440" s="323"/>
    </row>
    <row r="114441" spans="2:2">
      <c r="B114441" s="323"/>
    </row>
    <row r="114442" spans="2:2">
      <c r="B114442" s="323"/>
    </row>
    <row r="114443" spans="2:2">
      <c r="B114443" s="323"/>
    </row>
    <row r="114444" spans="2:2">
      <c r="B114444" s="323"/>
    </row>
    <row r="114445" spans="2:2">
      <c r="B114445" s="323"/>
    </row>
    <row r="114446" spans="2:2">
      <c r="B114446" s="323"/>
    </row>
    <row r="114447" spans="2:2">
      <c r="B114447" s="323"/>
    </row>
    <row r="114448" spans="2:2">
      <c r="B114448" s="323"/>
    </row>
    <row r="114449" spans="2:2">
      <c r="B114449" s="323"/>
    </row>
    <row r="114450" spans="2:2">
      <c r="B114450" s="323"/>
    </row>
    <row r="114451" spans="2:2">
      <c r="B114451" s="323"/>
    </row>
    <row r="114452" spans="2:2">
      <c r="B114452" s="323"/>
    </row>
    <row r="114453" spans="2:2">
      <c r="B114453" s="323"/>
    </row>
    <row r="114454" spans="2:2">
      <c r="B114454" s="323"/>
    </row>
    <row r="114455" spans="2:2">
      <c r="B114455" s="323"/>
    </row>
    <row r="114456" spans="2:2">
      <c r="B114456" s="323"/>
    </row>
    <row r="114457" spans="2:2">
      <c r="B114457" s="323"/>
    </row>
    <row r="114458" spans="2:2">
      <c r="B114458" s="323"/>
    </row>
    <row r="114459" spans="2:2">
      <c r="B114459" s="323"/>
    </row>
    <row r="114460" spans="2:2">
      <c r="B114460" s="323"/>
    </row>
    <row r="114461" spans="2:2">
      <c r="B114461" s="323"/>
    </row>
    <row r="114462" spans="2:2">
      <c r="B114462" s="323"/>
    </row>
    <row r="114463" spans="2:2">
      <c r="B114463" s="323"/>
    </row>
    <row r="114464" spans="2:2">
      <c r="B114464" s="323"/>
    </row>
    <row r="114465" spans="2:2">
      <c r="B114465" s="323"/>
    </row>
    <row r="114466" spans="2:2">
      <c r="B114466" s="323"/>
    </row>
    <row r="114467" spans="2:2">
      <c r="B114467" s="323"/>
    </row>
    <row r="114468" spans="2:2">
      <c r="B114468" s="323"/>
    </row>
    <row r="114469" spans="2:2">
      <c r="B114469" s="323"/>
    </row>
    <row r="114470" spans="2:2">
      <c r="B114470" s="323"/>
    </row>
    <row r="114471" spans="2:2">
      <c r="B114471" s="323"/>
    </row>
    <row r="114472" spans="2:2">
      <c r="B114472" s="323"/>
    </row>
    <row r="114473" spans="2:2">
      <c r="B114473" s="323"/>
    </row>
    <row r="114474" spans="2:2">
      <c r="B114474" s="323"/>
    </row>
    <row r="114475" spans="2:2">
      <c r="B114475" s="323"/>
    </row>
    <row r="114476" spans="2:2">
      <c r="B114476" s="323"/>
    </row>
    <row r="114477" spans="2:2">
      <c r="B114477" s="323"/>
    </row>
    <row r="114478" spans="2:2">
      <c r="B114478" s="323"/>
    </row>
    <row r="114479" spans="2:2">
      <c r="B114479" s="323"/>
    </row>
    <row r="114480" spans="2:2">
      <c r="B114480" s="323"/>
    </row>
    <row r="114481" spans="2:2">
      <c r="B114481" s="323"/>
    </row>
    <row r="114482" spans="2:2">
      <c r="B114482" s="323"/>
    </row>
    <row r="114483" spans="2:2">
      <c r="B114483" s="323"/>
    </row>
    <row r="114484" spans="2:2">
      <c r="B114484" s="323"/>
    </row>
    <row r="114485" spans="2:2">
      <c r="B114485" s="323"/>
    </row>
    <row r="114486" spans="2:2">
      <c r="B114486" s="323"/>
    </row>
    <row r="114487" spans="2:2">
      <c r="B114487" s="323"/>
    </row>
    <row r="114488" spans="2:2">
      <c r="B114488" s="323"/>
    </row>
    <row r="114489" spans="2:2">
      <c r="B114489" s="323"/>
    </row>
    <row r="114490" spans="2:2">
      <c r="B114490" s="323"/>
    </row>
    <row r="114491" spans="2:2">
      <c r="B114491" s="323"/>
    </row>
    <row r="114492" spans="2:2">
      <c r="B114492" s="323"/>
    </row>
    <row r="114493" spans="2:2">
      <c r="B114493" s="323"/>
    </row>
    <row r="114494" spans="2:2">
      <c r="B114494" s="323"/>
    </row>
    <row r="114495" spans="2:2">
      <c r="B114495" s="323"/>
    </row>
    <row r="114496" spans="2:2">
      <c r="B114496" s="323"/>
    </row>
    <row r="114497" spans="2:2">
      <c r="B114497" s="323"/>
    </row>
    <row r="114498" spans="2:2">
      <c r="B114498" s="323"/>
    </row>
    <row r="114499" spans="2:2">
      <c r="B114499" s="323"/>
    </row>
    <row r="114500" spans="2:2">
      <c r="B114500" s="323"/>
    </row>
    <row r="114501" spans="2:2">
      <c r="B114501" s="323"/>
    </row>
    <row r="114502" spans="2:2">
      <c r="B114502" s="323"/>
    </row>
    <row r="114503" spans="2:2">
      <c r="B114503" s="323"/>
    </row>
    <row r="114504" spans="2:2">
      <c r="B114504" s="323"/>
    </row>
    <row r="114505" spans="2:2">
      <c r="B114505" s="323"/>
    </row>
    <row r="114506" spans="2:2">
      <c r="B114506" s="323"/>
    </row>
    <row r="114507" spans="2:2">
      <c r="B114507" s="323"/>
    </row>
    <row r="114508" spans="2:2">
      <c r="B114508" s="323"/>
    </row>
    <row r="114509" spans="2:2">
      <c r="B114509" s="323"/>
    </row>
    <row r="114510" spans="2:2">
      <c r="B114510" s="323"/>
    </row>
    <row r="114511" spans="2:2">
      <c r="B114511" s="323"/>
    </row>
    <row r="114512" spans="2:2">
      <c r="B114512" s="323"/>
    </row>
    <row r="114513" spans="2:2">
      <c r="B114513" s="323"/>
    </row>
    <row r="114514" spans="2:2">
      <c r="B114514" s="323"/>
    </row>
    <row r="114515" spans="2:2">
      <c r="B114515" s="323"/>
    </row>
    <row r="114516" spans="2:2">
      <c r="B114516" s="323"/>
    </row>
    <row r="114517" spans="2:2">
      <c r="B114517" s="323"/>
    </row>
    <row r="114518" spans="2:2">
      <c r="B114518" s="323"/>
    </row>
    <row r="114519" spans="2:2">
      <c r="B114519" s="323"/>
    </row>
    <row r="114520" spans="2:2">
      <c r="B114520" s="323"/>
    </row>
    <row r="114521" spans="2:2">
      <c r="B114521" s="323"/>
    </row>
    <row r="114522" spans="2:2">
      <c r="B114522" s="323"/>
    </row>
    <row r="114523" spans="2:2">
      <c r="B114523" s="323"/>
    </row>
    <row r="114524" spans="2:2">
      <c r="B114524" s="323"/>
    </row>
    <row r="114525" spans="2:2">
      <c r="B114525" s="323"/>
    </row>
    <row r="114526" spans="2:2">
      <c r="B114526" s="323"/>
    </row>
    <row r="114527" spans="2:2">
      <c r="B114527" s="323"/>
    </row>
    <row r="114528" spans="2:2">
      <c r="B114528" s="323"/>
    </row>
    <row r="114529" spans="2:2">
      <c r="B114529" s="323"/>
    </row>
    <row r="114530" spans="2:2">
      <c r="B114530" s="323"/>
    </row>
    <row r="114531" spans="2:2">
      <c r="B114531" s="323"/>
    </row>
    <row r="114532" spans="2:2">
      <c r="B114532" s="323"/>
    </row>
    <row r="114533" spans="2:2">
      <c r="B114533" s="323"/>
    </row>
    <row r="114534" spans="2:2">
      <c r="B114534" s="323"/>
    </row>
    <row r="114535" spans="2:2">
      <c r="B114535" s="323"/>
    </row>
    <row r="114536" spans="2:2">
      <c r="B114536" s="323"/>
    </row>
    <row r="114537" spans="2:2">
      <c r="B114537" s="323"/>
    </row>
    <row r="114538" spans="2:2">
      <c r="B114538" s="323"/>
    </row>
    <row r="114539" spans="2:2">
      <c r="B114539" s="323"/>
    </row>
    <row r="114540" spans="2:2">
      <c r="B114540" s="323"/>
    </row>
    <row r="114541" spans="2:2">
      <c r="B114541" s="323"/>
    </row>
    <row r="114542" spans="2:2">
      <c r="B114542" s="323"/>
    </row>
    <row r="114543" spans="2:2">
      <c r="B114543" s="323"/>
    </row>
    <row r="114544" spans="2:2">
      <c r="B114544" s="323"/>
    </row>
    <row r="114545" spans="2:2">
      <c r="B114545" s="323"/>
    </row>
    <row r="114546" spans="2:2">
      <c r="B114546" s="323"/>
    </row>
    <row r="114547" spans="2:2">
      <c r="B114547" s="323"/>
    </row>
    <row r="114548" spans="2:2">
      <c r="B114548" s="323"/>
    </row>
    <row r="114549" spans="2:2">
      <c r="B114549" s="323"/>
    </row>
    <row r="114550" spans="2:2">
      <c r="B114550" s="323"/>
    </row>
    <row r="114551" spans="2:2">
      <c r="B114551" s="323"/>
    </row>
    <row r="114552" spans="2:2">
      <c r="B114552" s="323"/>
    </row>
    <row r="114553" spans="2:2">
      <c r="B114553" s="323"/>
    </row>
    <row r="114554" spans="2:2">
      <c r="B114554" s="323"/>
    </row>
    <row r="114555" spans="2:2">
      <c r="B114555" s="323"/>
    </row>
    <row r="114556" spans="2:2">
      <c r="B114556" s="323"/>
    </row>
    <row r="114557" spans="2:2">
      <c r="B114557" s="323"/>
    </row>
    <row r="114558" spans="2:2">
      <c r="B114558" s="323"/>
    </row>
    <row r="114559" spans="2:2">
      <c r="B114559" s="323"/>
    </row>
    <row r="114560" spans="2:2">
      <c r="B114560" s="323"/>
    </row>
    <row r="114561" spans="2:2">
      <c r="B114561" s="323"/>
    </row>
    <row r="114562" spans="2:2">
      <c r="B114562" s="323"/>
    </row>
    <row r="114563" spans="2:2">
      <c r="B114563" s="323"/>
    </row>
    <row r="114564" spans="2:2">
      <c r="B114564" s="323"/>
    </row>
    <row r="114565" spans="2:2">
      <c r="B114565" s="323"/>
    </row>
    <row r="114566" spans="2:2">
      <c r="B114566" s="323"/>
    </row>
    <row r="114567" spans="2:2">
      <c r="B114567" s="323"/>
    </row>
    <row r="114568" spans="2:2">
      <c r="B114568" s="323"/>
    </row>
    <row r="114569" spans="2:2">
      <c r="B114569" s="323"/>
    </row>
    <row r="114570" spans="2:2">
      <c r="B114570" s="323"/>
    </row>
    <row r="114571" spans="2:2">
      <c r="B114571" s="323"/>
    </row>
    <row r="114572" spans="2:2">
      <c r="B114572" s="323"/>
    </row>
    <row r="114573" spans="2:2">
      <c r="B114573" s="323"/>
    </row>
    <row r="114574" spans="2:2">
      <c r="B114574" s="323"/>
    </row>
    <row r="114575" spans="2:2">
      <c r="B114575" s="323"/>
    </row>
    <row r="114576" spans="2:2">
      <c r="B114576" s="323"/>
    </row>
    <row r="114577" spans="2:2">
      <c r="B114577" s="323"/>
    </row>
    <row r="114578" spans="2:2">
      <c r="B114578" s="323"/>
    </row>
    <row r="114579" spans="2:2">
      <c r="B114579" s="323"/>
    </row>
    <row r="114580" spans="2:2">
      <c r="B114580" s="323"/>
    </row>
    <row r="114581" spans="2:2">
      <c r="B114581" s="323"/>
    </row>
    <row r="114582" spans="2:2">
      <c r="B114582" s="323"/>
    </row>
    <row r="114583" spans="2:2">
      <c r="B114583" s="323"/>
    </row>
    <row r="114584" spans="2:2">
      <c r="B114584" s="323"/>
    </row>
    <row r="114585" spans="2:2">
      <c r="B114585" s="323"/>
    </row>
    <row r="114586" spans="2:2">
      <c r="B114586" s="323"/>
    </row>
    <row r="114587" spans="2:2">
      <c r="B114587" s="323"/>
    </row>
    <row r="114588" spans="2:2">
      <c r="B114588" s="323"/>
    </row>
    <row r="114589" spans="2:2">
      <c r="B114589" s="323"/>
    </row>
    <row r="114590" spans="2:2">
      <c r="B114590" s="323"/>
    </row>
    <row r="114591" spans="2:2">
      <c r="B114591" s="323"/>
    </row>
    <row r="114592" spans="2:2">
      <c r="B114592" s="323"/>
    </row>
    <row r="114593" spans="2:2">
      <c r="B114593" s="323"/>
    </row>
    <row r="114594" spans="2:2">
      <c r="B114594" s="323"/>
    </row>
    <row r="114595" spans="2:2">
      <c r="B114595" s="323"/>
    </row>
    <row r="114596" spans="2:2">
      <c r="B114596" s="323"/>
    </row>
    <row r="114597" spans="2:2">
      <c r="B114597" s="323"/>
    </row>
    <row r="114598" spans="2:2">
      <c r="B114598" s="323"/>
    </row>
    <row r="114599" spans="2:2">
      <c r="B114599" s="323"/>
    </row>
    <row r="114600" spans="2:2">
      <c r="B114600" s="323"/>
    </row>
    <row r="114601" spans="2:2">
      <c r="B114601" s="323"/>
    </row>
    <row r="114602" spans="2:2">
      <c r="B114602" s="323"/>
    </row>
    <row r="114603" spans="2:2">
      <c r="B114603" s="323"/>
    </row>
    <row r="114604" spans="2:2">
      <c r="B114604" s="323"/>
    </row>
    <row r="114605" spans="2:2">
      <c r="B114605" s="323"/>
    </row>
    <row r="114606" spans="2:2">
      <c r="B114606" s="323"/>
    </row>
    <row r="114607" spans="2:2">
      <c r="B114607" s="323"/>
    </row>
    <row r="114608" spans="2:2">
      <c r="B114608" s="323"/>
    </row>
    <row r="114609" spans="2:2">
      <c r="B114609" s="323"/>
    </row>
    <row r="114610" spans="2:2">
      <c r="B114610" s="323"/>
    </row>
    <row r="114611" spans="2:2">
      <c r="B114611" s="323"/>
    </row>
    <row r="114612" spans="2:2">
      <c r="B114612" s="323"/>
    </row>
    <row r="114613" spans="2:2">
      <c r="B114613" s="323"/>
    </row>
    <row r="114614" spans="2:2">
      <c r="B114614" s="323"/>
    </row>
    <row r="114615" spans="2:2">
      <c r="B114615" s="323"/>
    </row>
    <row r="114616" spans="2:2">
      <c r="B114616" s="323"/>
    </row>
    <row r="114617" spans="2:2">
      <c r="B114617" s="323"/>
    </row>
    <row r="114618" spans="2:2">
      <c r="B114618" s="323"/>
    </row>
    <row r="114619" spans="2:2">
      <c r="B114619" s="323"/>
    </row>
    <row r="114620" spans="2:2">
      <c r="B114620" s="323"/>
    </row>
    <row r="114621" spans="2:2">
      <c r="B114621" s="323"/>
    </row>
    <row r="114622" spans="2:2">
      <c r="B114622" s="323"/>
    </row>
    <row r="114623" spans="2:2">
      <c r="B114623" s="323"/>
    </row>
    <row r="114624" spans="2:2">
      <c r="B114624" s="323"/>
    </row>
    <row r="114625" spans="2:2">
      <c r="B114625" s="323"/>
    </row>
    <row r="114626" spans="2:2">
      <c r="B114626" s="323"/>
    </row>
    <row r="114627" spans="2:2">
      <c r="B114627" s="323"/>
    </row>
    <row r="114628" spans="2:2">
      <c r="B114628" s="323"/>
    </row>
    <row r="114629" spans="2:2">
      <c r="B114629" s="323"/>
    </row>
    <row r="114630" spans="2:2">
      <c r="B114630" s="323"/>
    </row>
    <row r="114631" spans="2:2">
      <c r="B114631" s="323"/>
    </row>
    <row r="114632" spans="2:2">
      <c r="B114632" s="323"/>
    </row>
    <row r="114633" spans="2:2">
      <c r="B114633" s="323"/>
    </row>
    <row r="114634" spans="2:2">
      <c r="B114634" s="323"/>
    </row>
    <row r="114635" spans="2:2">
      <c r="B114635" s="323"/>
    </row>
    <row r="114636" spans="2:2">
      <c r="B114636" s="323"/>
    </row>
    <row r="114637" spans="2:2">
      <c r="B114637" s="323"/>
    </row>
    <row r="114638" spans="2:2">
      <c r="B114638" s="323"/>
    </row>
    <row r="114639" spans="2:2">
      <c r="B114639" s="323"/>
    </row>
    <row r="114640" spans="2:2">
      <c r="B114640" s="323"/>
    </row>
    <row r="114641" spans="2:2">
      <c r="B114641" s="323"/>
    </row>
    <row r="114642" spans="2:2">
      <c r="B114642" s="323"/>
    </row>
    <row r="114643" spans="2:2">
      <c r="B114643" s="323"/>
    </row>
    <row r="114644" spans="2:2">
      <c r="B114644" s="323"/>
    </row>
    <row r="114645" spans="2:2">
      <c r="B114645" s="323"/>
    </row>
    <row r="114646" spans="2:2">
      <c r="B114646" s="323"/>
    </row>
    <row r="114647" spans="2:2">
      <c r="B114647" s="323"/>
    </row>
    <row r="114648" spans="2:2">
      <c r="B114648" s="323"/>
    </row>
    <row r="114649" spans="2:2">
      <c r="B114649" s="323"/>
    </row>
    <row r="114650" spans="2:2">
      <c r="B114650" s="323"/>
    </row>
    <row r="114651" spans="2:2">
      <c r="B114651" s="323"/>
    </row>
    <row r="114652" spans="2:2">
      <c r="B114652" s="323"/>
    </row>
    <row r="114653" spans="2:2">
      <c r="B114653" s="323"/>
    </row>
    <row r="114654" spans="2:2">
      <c r="B114654" s="323"/>
    </row>
    <row r="114655" spans="2:2">
      <c r="B114655" s="323"/>
    </row>
    <row r="114656" spans="2:2">
      <c r="B114656" s="323"/>
    </row>
    <row r="114657" spans="2:2">
      <c r="B114657" s="323"/>
    </row>
    <row r="114658" spans="2:2">
      <c r="B114658" s="323"/>
    </row>
    <row r="114659" spans="2:2">
      <c r="B114659" s="323"/>
    </row>
    <row r="114660" spans="2:2">
      <c r="B114660" s="323"/>
    </row>
    <row r="114661" spans="2:2">
      <c r="B114661" s="323"/>
    </row>
    <row r="114662" spans="2:2">
      <c r="B114662" s="323"/>
    </row>
    <row r="114663" spans="2:2">
      <c r="B114663" s="323"/>
    </row>
    <row r="114664" spans="2:2">
      <c r="B114664" s="323"/>
    </row>
    <row r="114665" spans="2:2">
      <c r="B114665" s="323"/>
    </row>
    <row r="114666" spans="2:2">
      <c r="B114666" s="323"/>
    </row>
    <row r="114667" spans="2:2">
      <c r="B114667" s="323"/>
    </row>
    <row r="114668" spans="2:2">
      <c r="B114668" s="323"/>
    </row>
    <row r="114669" spans="2:2">
      <c r="B114669" s="323"/>
    </row>
    <row r="114670" spans="2:2">
      <c r="B114670" s="323"/>
    </row>
    <row r="114671" spans="2:2">
      <c r="B114671" s="323"/>
    </row>
    <row r="114672" spans="2:2">
      <c r="B114672" s="323"/>
    </row>
    <row r="114673" spans="2:2">
      <c r="B114673" s="323"/>
    </row>
    <row r="114674" spans="2:2">
      <c r="B114674" s="323"/>
    </row>
    <row r="114675" spans="2:2">
      <c r="B114675" s="323"/>
    </row>
    <row r="114676" spans="2:2">
      <c r="B114676" s="323"/>
    </row>
    <row r="114677" spans="2:2">
      <c r="B114677" s="323"/>
    </row>
    <row r="114678" spans="2:2">
      <c r="B114678" s="323"/>
    </row>
    <row r="114679" spans="2:2">
      <c r="B114679" s="323"/>
    </row>
    <row r="114680" spans="2:2">
      <c r="B114680" s="323"/>
    </row>
    <row r="114681" spans="2:2">
      <c r="B114681" s="323"/>
    </row>
    <row r="114682" spans="2:2">
      <c r="B114682" s="323"/>
    </row>
    <row r="114683" spans="2:2">
      <c r="B114683" s="323"/>
    </row>
    <row r="114684" spans="2:2">
      <c r="B114684" s="323"/>
    </row>
    <row r="114685" spans="2:2">
      <c r="B114685" s="323"/>
    </row>
    <row r="114686" spans="2:2">
      <c r="B114686" s="323"/>
    </row>
    <row r="114687" spans="2:2">
      <c r="B114687" s="323"/>
    </row>
    <row r="114688" spans="2:2">
      <c r="B114688" s="323"/>
    </row>
    <row r="114689" spans="2:2">
      <c r="B114689" s="323"/>
    </row>
    <row r="114690" spans="2:2">
      <c r="B114690" s="323"/>
    </row>
    <row r="114691" spans="2:2">
      <c r="B114691" s="323"/>
    </row>
    <row r="114692" spans="2:2">
      <c r="B114692" s="323"/>
    </row>
    <row r="114693" spans="2:2">
      <c r="B114693" s="323"/>
    </row>
    <row r="114694" spans="2:2">
      <c r="B114694" s="323"/>
    </row>
    <row r="114695" spans="2:2">
      <c r="B114695" s="323"/>
    </row>
    <row r="114696" spans="2:2">
      <c r="B114696" s="323"/>
    </row>
    <row r="114697" spans="2:2">
      <c r="B114697" s="323"/>
    </row>
    <row r="114698" spans="2:2">
      <c r="B114698" s="323"/>
    </row>
    <row r="114699" spans="2:2">
      <c r="B114699" s="323"/>
    </row>
    <row r="114700" spans="2:2">
      <c r="B114700" s="323"/>
    </row>
    <row r="114701" spans="2:2">
      <c r="B114701" s="323"/>
    </row>
    <row r="114702" spans="2:2">
      <c r="B114702" s="323"/>
    </row>
    <row r="114703" spans="2:2">
      <c r="B114703" s="323"/>
    </row>
    <row r="114704" spans="2:2">
      <c r="B114704" s="323"/>
    </row>
    <row r="114705" spans="2:2">
      <c r="B114705" s="323"/>
    </row>
    <row r="114706" spans="2:2">
      <c r="B114706" s="323"/>
    </row>
    <row r="114707" spans="2:2">
      <c r="B114707" s="323"/>
    </row>
    <row r="114708" spans="2:2">
      <c r="B114708" s="323"/>
    </row>
    <row r="114709" spans="2:2">
      <c r="B114709" s="323"/>
    </row>
    <row r="114710" spans="2:2">
      <c r="B114710" s="323"/>
    </row>
    <row r="114711" spans="2:2">
      <c r="B114711" s="323"/>
    </row>
    <row r="114712" spans="2:2">
      <c r="B114712" s="323"/>
    </row>
    <row r="114713" spans="2:2">
      <c r="B114713" s="323"/>
    </row>
    <row r="114714" spans="2:2">
      <c r="B114714" s="323"/>
    </row>
    <row r="114715" spans="2:2">
      <c r="B114715" s="323"/>
    </row>
    <row r="114716" spans="2:2">
      <c r="B114716" s="323"/>
    </row>
    <row r="114717" spans="2:2">
      <c r="B114717" s="323"/>
    </row>
    <row r="114718" spans="2:2">
      <c r="B114718" s="323"/>
    </row>
    <row r="114719" spans="2:2">
      <c r="B114719" s="323"/>
    </row>
    <row r="114720" spans="2:2">
      <c r="B114720" s="323"/>
    </row>
    <row r="114721" spans="2:2">
      <c r="B114721" s="323"/>
    </row>
    <row r="114722" spans="2:2">
      <c r="B114722" s="323"/>
    </row>
    <row r="114723" spans="2:2">
      <c r="B114723" s="323"/>
    </row>
    <row r="114724" spans="2:2">
      <c r="B114724" s="323"/>
    </row>
    <row r="114725" spans="2:2">
      <c r="B114725" s="323"/>
    </row>
    <row r="114726" spans="2:2">
      <c r="B114726" s="323"/>
    </row>
    <row r="114727" spans="2:2">
      <c r="B114727" s="323"/>
    </row>
    <row r="114728" spans="2:2">
      <c r="B114728" s="323"/>
    </row>
    <row r="114729" spans="2:2">
      <c r="B114729" s="323"/>
    </row>
    <row r="114730" spans="2:2">
      <c r="B114730" s="323"/>
    </row>
    <row r="114731" spans="2:2">
      <c r="B114731" s="323"/>
    </row>
    <row r="114732" spans="2:2">
      <c r="B114732" s="323"/>
    </row>
    <row r="114733" spans="2:2">
      <c r="B114733" s="323"/>
    </row>
    <row r="114734" spans="2:2">
      <c r="B114734" s="323"/>
    </row>
    <row r="114735" spans="2:2">
      <c r="B114735" s="323"/>
    </row>
    <row r="114736" spans="2:2">
      <c r="B114736" s="323"/>
    </row>
    <row r="114737" spans="2:2">
      <c r="B114737" s="323"/>
    </row>
    <row r="114738" spans="2:2">
      <c r="B114738" s="323"/>
    </row>
    <row r="114739" spans="2:2">
      <c r="B114739" s="323"/>
    </row>
    <row r="114740" spans="2:2">
      <c r="B114740" s="323"/>
    </row>
    <row r="114741" spans="2:2">
      <c r="B114741" s="323"/>
    </row>
    <row r="114742" spans="2:2">
      <c r="B114742" s="323"/>
    </row>
    <row r="114743" spans="2:2">
      <c r="B114743" s="323"/>
    </row>
    <row r="114744" spans="2:2">
      <c r="B114744" s="323"/>
    </row>
    <row r="114745" spans="2:2">
      <c r="B114745" s="323"/>
    </row>
    <row r="114746" spans="2:2">
      <c r="B114746" s="323"/>
    </row>
    <row r="114747" spans="2:2">
      <c r="B114747" s="323"/>
    </row>
    <row r="114748" spans="2:2">
      <c r="B114748" s="323"/>
    </row>
    <row r="114749" spans="2:2">
      <c r="B114749" s="323"/>
    </row>
    <row r="114750" spans="2:2">
      <c r="B114750" s="323"/>
    </row>
    <row r="114751" spans="2:2">
      <c r="B114751" s="323"/>
    </row>
    <row r="114752" spans="2:2">
      <c r="B114752" s="323"/>
    </row>
    <row r="114753" spans="2:2">
      <c r="B114753" s="323"/>
    </row>
    <row r="114754" spans="2:2">
      <c r="B114754" s="323"/>
    </row>
    <row r="114755" spans="2:2">
      <c r="B114755" s="323"/>
    </row>
    <row r="114756" spans="2:2">
      <c r="B114756" s="323"/>
    </row>
    <row r="114757" spans="2:2">
      <c r="B114757" s="323"/>
    </row>
    <row r="114758" spans="2:2">
      <c r="B114758" s="323"/>
    </row>
    <row r="114759" spans="2:2">
      <c r="B114759" s="323"/>
    </row>
    <row r="114760" spans="2:2">
      <c r="B114760" s="323"/>
    </row>
    <row r="114761" spans="2:2">
      <c r="B114761" s="323"/>
    </row>
    <row r="114762" spans="2:2">
      <c r="B114762" s="323"/>
    </row>
    <row r="114763" spans="2:2">
      <c r="B114763" s="323"/>
    </row>
    <row r="114764" spans="2:2">
      <c r="B114764" s="323"/>
    </row>
    <row r="114765" spans="2:2">
      <c r="B114765" s="323"/>
    </row>
    <row r="114766" spans="2:2">
      <c r="B114766" s="323"/>
    </row>
    <row r="114767" spans="2:2">
      <c r="B114767" s="323"/>
    </row>
    <row r="114768" spans="2:2">
      <c r="B114768" s="323"/>
    </row>
    <row r="114769" spans="2:2">
      <c r="B114769" s="323"/>
    </row>
    <row r="114770" spans="2:2">
      <c r="B114770" s="323"/>
    </row>
    <row r="114771" spans="2:2">
      <c r="B114771" s="323"/>
    </row>
    <row r="114772" spans="2:2">
      <c r="B114772" s="323"/>
    </row>
    <row r="114773" spans="2:2">
      <c r="B114773" s="323"/>
    </row>
    <row r="114774" spans="2:2">
      <c r="B114774" s="323"/>
    </row>
    <row r="114775" spans="2:2">
      <c r="B114775" s="323"/>
    </row>
    <row r="114776" spans="2:2">
      <c r="B114776" s="323"/>
    </row>
    <row r="114777" spans="2:2">
      <c r="B114777" s="323"/>
    </row>
    <row r="114778" spans="2:2">
      <c r="B114778" s="323"/>
    </row>
    <row r="114779" spans="2:2">
      <c r="B114779" s="323"/>
    </row>
    <row r="114780" spans="2:2">
      <c r="B114780" s="323"/>
    </row>
    <row r="114781" spans="2:2">
      <c r="B114781" s="323"/>
    </row>
    <row r="114782" spans="2:2">
      <c r="B114782" s="323"/>
    </row>
    <row r="114783" spans="2:2">
      <c r="B114783" s="323"/>
    </row>
    <row r="114784" spans="2:2">
      <c r="B114784" s="323"/>
    </row>
    <row r="114785" spans="2:2">
      <c r="B114785" s="323"/>
    </row>
    <row r="114786" spans="2:2">
      <c r="B114786" s="323"/>
    </row>
    <row r="114787" spans="2:2">
      <c r="B114787" s="323"/>
    </row>
    <row r="114788" spans="2:2">
      <c r="B114788" s="323"/>
    </row>
    <row r="114789" spans="2:2">
      <c r="B114789" s="323"/>
    </row>
    <row r="114790" spans="2:2">
      <c r="B114790" s="323"/>
    </row>
    <row r="114791" spans="2:2">
      <c r="B114791" s="323"/>
    </row>
    <row r="114792" spans="2:2">
      <c r="B114792" s="323"/>
    </row>
    <row r="114793" spans="2:2">
      <c r="B114793" s="323"/>
    </row>
    <row r="114794" spans="2:2">
      <c r="B114794" s="323"/>
    </row>
    <row r="114795" spans="2:2">
      <c r="B114795" s="323"/>
    </row>
    <row r="114796" spans="2:2">
      <c r="B114796" s="323"/>
    </row>
    <row r="114797" spans="2:2">
      <c r="B114797" s="323"/>
    </row>
    <row r="114798" spans="2:2">
      <c r="B114798" s="323"/>
    </row>
    <row r="114799" spans="2:2">
      <c r="B114799" s="323"/>
    </row>
    <row r="114800" spans="2:2">
      <c r="B114800" s="323"/>
    </row>
    <row r="114801" spans="2:2">
      <c r="B114801" s="323"/>
    </row>
    <row r="114802" spans="2:2">
      <c r="B114802" s="323"/>
    </row>
    <row r="114803" spans="2:2">
      <c r="B114803" s="323"/>
    </row>
    <row r="114804" spans="2:2">
      <c r="B114804" s="323"/>
    </row>
    <row r="114805" spans="2:2">
      <c r="B114805" s="323"/>
    </row>
    <row r="114806" spans="2:2">
      <c r="B114806" s="323"/>
    </row>
    <row r="114807" spans="2:2">
      <c r="B114807" s="323"/>
    </row>
    <row r="114808" spans="2:2">
      <c r="B114808" s="323"/>
    </row>
    <row r="114809" spans="2:2">
      <c r="B114809" s="323"/>
    </row>
    <row r="114810" spans="2:2">
      <c r="B114810" s="323"/>
    </row>
    <row r="114811" spans="2:2">
      <c r="B114811" s="323"/>
    </row>
    <row r="114812" spans="2:2">
      <c r="B114812" s="323"/>
    </row>
    <row r="114813" spans="2:2">
      <c r="B114813" s="323"/>
    </row>
    <row r="114814" spans="2:2">
      <c r="B114814" s="323"/>
    </row>
    <row r="114815" spans="2:2">
      <c r="B114815" s="323"/>
    </row>
    <row r="114816" spans="2:2">
      <c r="B114816" s="323"/>
    </row>
    <row r="114817" spans="2:2">
      <c r="B114817" s="323"/>
    </row>
    <row r="114818" spans="2:2">
      <c r="B114818" s="323"/>
    </row>
    <row r="114819" spans="2:2">
      <c r="B114819" s="323"/>
    </row>
    <row r="114820" spans="2:2">
      <c r="B114820" s="323"/>
    </row>
    <row r="114821" spans="2:2">
      <c r="B114821" s="323"/>
    </row>
    <row r="114822" spans="2:2">
      <c r="B114822" s="323"/>
    </row>
    <row r="114823" spans="2:2">
      <c r="B114823" s="323"/>
    </row>
    <row r="114824" spans="2:2">
      <c r="B114824" s="323"/>
    </row>
    <row r="114825" spans="2:2">
      <c r="B114825" s="323"/>
    </row>
    <row r="114826" spans="2:2">
      <c r="B114826" s="323"/>
    </row>
    <row r="114827" spans="2:2">
      <c r="B114827" s="323"/>
    </row>
    <row r="114828" spans="2:2">
      <c r="B114828" s="323"/>
    </row>
    <row r="114829" spans="2:2">
      <c r="B114829" s="323"/>
    </row>
    <row r="114830" spans="2:2">
      <c r="B114830" s="323"/>
    </row>
    <row r="114831" spans="2:2">
      <c r="B114831" s="323"/>
    </row>
    <row r="114832" spans="2:2">
      <c r="B114832" s="323"/>
    </row>
    <row r="114833" spans="2:2">
      <c r="B114833" s="323"/>
    </row>
    <row r="114834" spans="2:2">
      <c r="B114834" s="323"/>
    </row>
    <row r="114835" spans="2:2">
      <c r="B114835" s="323"/>
    </row>
    <row r="114836" spans="2:2">
      <c r="B114836" s="323"/>
    </row>
    <row r="114837" spans="2:2">
      <c r="B114837" s="323"/>
    </row>
    <row r="114838" spans="2:2">
      <c r="B114838" s="323"/>
    </row>
    <row r="114839" spans="2:2">
      <c r="B114839" s="323"/>
    </row>
    <row r="114840" spans="2:2">
      <c r="B114840" s="323"/>
    </row>
    <row r="114841" spans="2:2">
      <c r="B114841" s="323"/>
    </row>
    <row r="114842" spans="2:2">
      <c r="B114842" s="323"/>
    </row>
    <row r="114843" spans="2:2">
      <c r="B114843" s="323"/>
    </row>
    <row r="114844" spans="2:2">
      <c r="B114844" s="323"/>
    </row>
    <row r="114845" spans="2:2">
      <c r="B114845" s="323"/>
    </row>
    <row r="114846" spans="2:2">
      <c r="B114846" s="323"/>
    </row>
    <row r="114847" spans="2:2">
      <c r="B114847" s="323"/>
    </row>
    <row r="114848" spans="2:2">
      <c r="B114848" s="323"/>
    </row>
    <row r="114849" spans="2:2">
      <c r="B114849" s="323"/>
    </row>
    <row r="114850" spans="2:2">
      <c r="B114850" s="323"/>
    </row>
    <row r="114851" spans="2:2">
      <c r="B114851" s="323"/>
    </row>
    <row r="114852" spans="2:2">
      <c r="B114852" s="323"/>
    </row>
    <row r="114853" spans="2:2">
      <c r="B114853" s="323"/>
    </row>
    <row r="114854" spans="2:2">
      <c r="B114854" s="323"/>
    </row>
    <row r="114855" spans="2:2">
      <c r="B114855" s="323"/>
    </row>
    <row r="114856" spans="2:2">
      <c r="B114856" s="323"/>
    </row>
    <row r="114857" spans="2:2">
      <c r="B114857" s="323"/>
    </row>
    <row r="114858" spans="2:2">
      <c r="B114858" s="323"/>
    </row>
    <row r="114859" spans="2:2">
      <c r="B114859" s="323"/>
    </row>
    <row r="114860" spans="2:2">
      <c r="B114860" s="323"/>
    </row>
    <row r="114861" spans="2:2">
      <c r="B114861" s="323"/>
    </row>
    <row r="114862" spans="2:2">
      <c r="B114862" s="323"/>
    </row>
    <row r="114863" spans="2:2">
      <c r="B114863" s="323"/>
    </row>
    <row r="114864" spans="2:2">
      <c r="B114864" s="323"/>
    </row>
    <row r="114865" spans="2:2">
      <c r="B114865" s="323"/>
    </row>
    <row r="114866" spans="2:2">
      <c r="B114866" s="323"/>
    </row>
    <row r="114867" spans="2:2">
      <c r="B114867" s="323"/>
    </row>
    <row r="114868" spans="2:2">
      <c r="B114868" s="323"/>
    </row>
    <row r="114869" spans="2:2">
      <c r="B114869" s="323"/>
    </row>
    <row r="114870" spans="2:2">
      <c r="B114870" s="323"/>
    </row>
    <row r="114871" spans="2:2">
      <c r="B114871" s="323"/>
    </row>
    <row r="114872" spans="2:2">
      <c r="B114872" s="323"/>
    </row>
    <row r="114873" spans="2:2">
      <c r="B114873" s="323"/>
    </row>
    <row r="114874" spans="2:2">
      <c r="B114874" s="323"/>
    </row>
    <row r="114875" spans="2:2">
      <c r="B114875" s="323"/>
    </row>
    <row r="114876" spans="2:2">
      <c r="B114876" s="323"/>
    </row>
    <row r="114877" spans="2:2">
      <c r="B114877" s="323"/>
    </row>
    <row r="114878" spans="2:2">
      <c r="B114878" s="323"/>
    </row>
    <row r="114879" spans="2:2">
      <c r="B114879" s="323"/>
    </row>
    <row r="114880" spans="2:2">
      <c r="B114880" s="323"/>
    </row>
    <row r="114881" spans="2:2">
      <c r="B114881" s="323"/>
    </row>
    <row r="114882" spans="2:2">
      <c r="B114882" s="323"/>
    </row>
    <row r="114883" spans="2:2">
      <c r="B114883" s="323"/>
    </row>
    <row r="114884" spans="2:2">
      <c r="B114884" s="323"/>
    </row>
    <row r="114885" spans="2:2">
      <c r="B114885" s="323"/>
    </row>
    <row r="114886" spans="2:2">
      <c r="B114886" s="323"/>
    </row>
    <row r="114887" spans="2:2">
      <c r="B114887" s="323"/>
    </row>
    <row r="114888" spans="2:2">
      <c r="B114888" s="323"/>
    </row>
    <row r="114889" spans="2:2">
      <c r="B114889" s="323"/>
    </row>
    <row r="114890" spans="2:2">
      <c r="B114890" s="323"/>
    </row>
    <row r="114891" spans="2:2">
      <c r="B114891" s="323"/>
    </row>
    <row r="114892" spans="2:2">
      <c r="B114892" s="323"/>
    </row>
    <row r="114893" spans="2:2">
      <c r="B114893" s="323"/>
    </row>
    <row r="114894" spans="2:2">
      <c r="B114894" s="323"/>
    </row>
    <row r="114895" spans="2:2">
      <c r="B114895" s="323"/>
    </row>
    <row r="114896" spans="2:2">
      <c r="B114896" s="323"/>
    </row>
    <row r="114897" spans="2:2">
      <c r="B114897" s="323"/>
    </row>
    <row r="114898" spans="2:2">
      <c r="B114898" s="323"/>
    </row>
    <row r="114899" spans="2:2">
      <c r="B114899" s="323"/>
    </row>
    <row r="114900" spans="2:2">
      <c r="B114900" s="323"/>
    </row>
    <row r="114901" spans="2:2">
      <c r="B114901" s="323"/>
    </row>
    <row r="114902" spans="2:2">
      <c r="B114902" s="323"/>
    </row>
    <row r="114903" spans="2:2">
      <c r="B114903" s="323"/>
    </row>
    <row r="114904" spans="2:2">
      <c r="B114904" s="323"/>
    </row>
    <row r="114905" spans="2:2">
      <c r="B114905" s="323"/>
    </row>
    <row r="114906" spans="2:2">
      <c r="B114906" s="323"/>
    </row>
    <row r="114907" spans="2:2">
      <c r="B114907" s="323"/>
    </row>
    <row r="114908" spans="2:2">
      <c r="B114908" s="323"/>
    </row>
    <row r="114909" spans="2:2">
      <c r="B114909" s="323"/>
    </row>
    <row r="114910" spans="2:2">
      <c r="B114910" s="323"/>
    </row>
    <row r="114911" spans="2:2">
      <c r="B114911" s="323"/>
    </row>
    <row r="114912" spans="2:2">
      <c r="B114912" s="323"/>
    </row>
    <row r="114913" spans="2:2">
      <c r="B114913" s="323"/>
    </row>
    <row r="114914" spans="2:2">
      <c r="B114914" s="323"/>
    </row>
    <row r="114915" spans="2:2">
      <c r="B114915" s="323"/>
    </row>
    <row r="114916" spans="2:2">
      <c r="B114916" s="323"/>
    </row>
    <row r="114917" spans="2:2">
      <c r="B114917" s="323"/>
    </row>
    <row r="114918" spans="2:2">
      <c r="B114918" s="323"/>
    </row>
    <row r="114919" spans="2:2">
      <c r="B114919" s="323"/>
    </row>
    <row r="114920" spans="2:2">
      <c r="B114920" s="323"/>
    </row>
    <row r="114921" spans="2:2">
      <c r="B114921" s="323"/>
    </row>
    <row r="114922" spans="2:2">
      <c r="B114922" s="323"/>
    </row>
    <row r="114923" spans="2:2">
      <c r="B114923" s="323"/>
    </row>
    <row r="114924" spans="2:2">
      <c r="B114924" s="323"/>
    </row>
    <row r="114925" spans="2:2">
      <c r="B114925" s="323"/>
    </row>
    <row r="114926" spans="2:2">
      <c r="B114926" s="323"/>
    </row>
    <row r="114927" spans="2:2">
      <c r="B114927" s="323"/>
    </row>
    <row r="114928" spans="2:2">
      <c r="B114928" s="323"/>
    </row>
    <row r="114929" spans="2:2">
      <c r="B114929" s="323"/>
    </row>
    <row r="114930" spans="2:2">
      <c r="B114930" s="323"/>
    </row>
    <row r="114931" spans="2:2">
      <c r="B114931" s="323"/>
    </row>
    <row r="114932" spans="2:2">
      <c r="B114932" s="323"/>
    </row>
    <row r="114933" spans="2:2">
      <c r="B114933" s="323"/>
    </row>
    <row r="114934" spans="2:2">
      <c r="B114934" s="323"/>
    </row>
    <row r="114935" spans="2:2">
      <c r="B114935" s="323"/>
    </row>
    <row r="114936" spans="2:2">
      <c r="B114936" s="323"/>
    </row>
    <row r="114937" spans="2:2">
      <c r="B114937" s="323"/>
    </row>
    <row r="114938" spans="2:2">
      <c r="B114938" s="323"/>
    </row>
    <row r="114939" spans="2:2">
      <c r="B114939" s="323"/>
    </row>
    <row r="114940" spans="2:2">
      <c r="B114940" s="323"/>
    </row>
    <row r="114941" spans="2:2">
      <c r="B114941" s="323"/>
    </row>
    <row r="114942" spans="2:2">
      <c r="B114942" s="323"/>
    </row>
    <row r="114943" spans="2:2">
      <c r="B114943" s="323"/>
    </row>
    <row r="114944" spans="2:2">
      <c r="B114944" s="323"/>
    </row>
    <row r="114945" spans="2:2">
      <c r="B114945" s="323"/>
    </row>
    <row r="114946" spans="2:2">
      <c r="B114946" s="323"/>
    </row>
    <row r="114947" spans="2:2">
      <c r="B114947" s="323"/>
    </row>
    <row r="114948" spans="2:2">
      <c r="B114948" s="323"/>
    </row>
    <row r="114949" spans="2:2">
      <c r="B114949" s="323"/>
    </row>
    <row r="114950" spans="2:2">
      <c r="B114950" s="323"/>
    </row>
    <row r="114951" spans="2:2">
      <c r="B114951" s="323"/>
    </row>
    <row r="114952" spans="2:2">
      <c r="B114952" s="323"/>
    </row>
    <row r="114953" spans="2:2">
      <c r="B114953" s="323"/>
    </row>
    <row r="114954" spans="2:2">
      <c r="B114954" s="323"/>
    </row>
    <row r="114955" spans="2:2">
      <c r="B114955" s="323"/>
    </row>
    <row r="114956" spans="2:2">
      <c r="B114956" s="323"/>
    </row>
    <row r="114957" spans="2:2">
      <c r="B114957" s="323"/>
    </row>
    <row r="114958" spans="2:2">
      <c r="B114958" s="323"/>
    </row>
    <row r="114959" spans="2:2">
      <c r="B114959" s="323"/>
    </row>
    <row r="114960" spans="2:2">
      <c r="B114960" s="323"/>
    </row>
    <row r="114961" spans="2:2">
      <c r="B114961" s="323"/>
    </row>
    <row r="114962" spans="2:2">
      <c r="B114962" s="323"/>
    </row>
    <row r="114963" spans="2:2">
      <c r="B114963" s="323"/>
    </row>
    <row r="114964" spans="2:2">
      <c r="B114964" s="323"/>
    </row>
    <row r="114965" spans="2:2">
      <c r="B114965" s="323"/>
    </row>
    <row r="114966" spans="2:2">
      <c r="B114966" s="323"/>
    </row>
    <row r="114967" spans="2:2">
      <c r="B114967" s="323"/>
    </row>
    <row r="114968" spans="2:2">
      <c r="B114968" s="323"/>
    </row>
    <row r="114969" spans="2:2">
      <c r="B114969" s="323"/>
    </row>
    <row r="114970" spans="2:2">
      <c r="B114970" s="323"/>
    </row>
    <row r="114971" spans="2:2">
      <c r="B114971" s="323"/>
    </row>
    <row r="114972" spans="2:2">
      <c r="B114972" s="323"/>
    </row>
    <row r="114973" spans="2:2">
      <c r="B114973" s="323"/>
    </row>
    <row r="114974" spans="2:2">
      <c r="B114974" s="323"/>
    </row>
    <row r="114975" spans="2:2">
      <c r="B114975" s="323"/>
    </row>
    <row r="114976" spans="2:2">
      <c r="B114976" s="323"/>
    </row>
    <row r="114977" spans="2:2">
      <c r="B114977" s="323"/>
    </row>
    <row r="114978" spans="2:2">
      <c r="B114978" s="323"/>
    </row>
    <row r="114979" spans="2:2">
      <c r="B114979" s="323"/>
    </row>
    <row r="114980" spans="2:2">
      <c r="B114980" s="323"/>
    </row>
    <row r="114981" spans="2:2">
      <c r="B114981" s="323"/>
    </row>
    <row r="114982" spans="2:2">
      <c r="B114982" s="323"/>
    </row>
    <row r="114983" spans="2:2">
      <c r="B114983" s="323"/>
    </row>
    <row r="114984" spans="2:2">
      <c r="B114984" s="323"/>
    </row>
    <row r="114985" spans="2:2">
      <c r="B114985" s="323"/>
    </row>
    <row r="114986" spans="2:2">
      <c r="B114986" s="323"/>
    </row>
    <row r="114987" spans="2:2">
      <c r="B114987" s="323"/>
    </row>
    <row r="114988" spans="2:2">
      <c r="B114988" s="323"/>
    </row>
    <row r="114989" spans="2:2">
      <c r="B114989" s="323"/>
    </row>
    <row r="114990" spans="2:2">
      <c r="B114990" s="323"/>
    </row>
    <row r="114991" spans="2:2">
      <c r="B114991" s="323"/>
    </row>
    <row r="114992" spans="2:2">
      <c r="B114992" s="323"/>
    </row>
    <row r="114993" spans="2:2">
      <c r="B114993" s="323"/>
    </row>
    <row r="114994" spans="2:2">
      <c r="B114994" s="323"/>
    </row>
    <row r="114995" spans="2:2">
      <c r="B114995" s="323"/>
    </row>
    <row r="114996" spans="2:2">
      <c r="B114996" s="323"/>
    </row>
    <row r="114997" spans="2:2">
      <c r="B114997" s="323"/>
    </row>
    <row r="114998" spans="2:2">
      <c r="B114998" s="323"/>
    </row>
    <row r="114999" spans="2:2">
      <c r="B114999" s="323"/>
    </row>
    <row r="115000" spans="2:2">
      <c r="B115000" s="323"/>
    </row>
    <row r="115001" spans="2:2">
      <c r="B115001" s="323"/>
    </row>
    <row r="115002" spans="2:2">
      <c r="B115002" s="323"/>
    </row>
    <row r="115003" spans="2:2">
      <c r="B115003" s="323"/>
    </row>
    <row r="115004" spans="2:2">
      <c r="B115004" s="323"/>
    </row>
    <row r="115005" spans="2:2">
      <c r="B115005" s="323"/>
    </row>
    <row r="115006" spans="2:2">
      <c r="B115006" s="323"/>
    </row>
    <row r="115007" spans="2:2">
      <c r="B115007" s="323"/>
    </row>
    <row r="115008" spans="2:2">
      <c r="B115008" s="323"/>
    </row>
    <row r="115009" spans="2:2">
      <c r="B115009" s="323"/>
    </row>
    <row r="115010" spans="2:2">
      <c r="B115010" s="323"/>
    </row>
    <row r="115011" spans="2:2">
      <c r="B115011" s="323"/>
    </row>
    <row r="115012" spans="2:2">
      <c r="B115012" s="323"/>
    </row>
    <row r="115013" spans="2:2">
      <c r="B115013" s="323"/>
    </row>
    <row r="115014" spans="2:2">
      <c r="B115014" s="323"/>
    </row>
    <row r="115015" spans="2:2">
      <c r="B115015" s="323"/>
    </row>
    <row r="115016" spans="2:2">
      <c r="B115016" s="323"/>
    </row>
    <row r="115017" spans="2:2">
      <c r="B115017" s="323"/>
    </row>
    <row r="115018" spans="2:2">
      <c r="B115018" s="323"/>
    </row>
    <row r="115019" spans="2:2">
      <c r="B115019" s="323"/>
    </row>
    <row r="115020" spans="2:2">
      <c r="B115020" s="323"/>
    </row>
    <row r="115021" spans="2:2">
      <c r="B115021" s="323"/>
    </row>
    <row r="115022" spans="2:2">
      <c r="B115022" s="323"/>
    </row>
    <row r="115023" spans="2:2">
      <c r="B115023" s="323"/>
    </row>
    <row r="115024" spans="2:2">
      <c r="B115024" s="323"/>
    </row>
    <row r="115025" spans="2:2">
      <c r="B115025" s="323"/>
    </row>
    <row r="115026" spans="2:2">
      <c r="B115026" s="323"/>
    </row>
    <row r="115027" spans="2:2">
      <c r="B115027" s="323"/>
    </row>
    <row r="115028" spans="2:2">
      <c r="B115028" s="323"/>
    </row>
    <row r="115029" spans="2:2">
      <c r="B115029" s="323"/>
    </row>
    <row r="115030" spans="2:2">
      <c r="B115030" s="323"/>
    </row>
    <row r="115031" spans="2:2">
      <c r="B115031" s="323"/>
    </row>
    <row r="115032" spans="2:2">
      <c r="B115032" s="323"/>
    </row>
    <row r="115033" spans="2:2">
      <c r="B115033" s="323"/>
    </row>
    <row r="115034" spans="2:2">
      <c r="B115034" s="323"/>
    </row>
    <row r="115035" spans="2:2">
      <c r="B115035" s="323"/>
    </row>
    <row r="115036" spans="2:2">
      <c r="B115036" s="323"/>
    </row>
    <row r="115037" spans="2:2">
      <c r="B115037" s="323"/>
    </row>
    <row r="115038" spans="2:2">
      <c r="B115038" s="323"/>
    </row>
    <row r="115039" spans="2:2">
      <c r="B115039" s="323"/>
    </row>
    <row r="115040" spans="2:2">
      <c r="B115040" s="323"/>
    </row>
    <row r="115041" spans="2:2">
      <c r="B115041" s="323"/>
    </row>
    <row r="115042" spans="2:2">
      <c r="B115042" s="323"/>
    </row>
    <row r="115043" spans="2:2">
      <c r="B115043" s="323"/>
    </row>
    <row r="115044" spans="2:2">
      <c r="B115044" s="323"/>
    </row>
    <row r="115045" spans="2:2">
      <c r="B115045" s="323"/>
    </row>
    <row r="115046" spans="2:2">
      <c r="B115046" s="323"/>
    </row>
    <row r="115047" spans="2:2">
      <c r="B115047" s="323"/>
    </row>
    <row r="115048" spans="2:2">
      <c r="B115048" s="323"/>
    </row>
    <row r="115049" spans="2:2">
      <c r="B115049" s="323"/>
    </row>
    <row r="115050" spans="2:2">
      <c r="B115050" s="323"/>
    </row>
    <row r="115051" spans="2:2">
      <c r="B115051" s="323"/>
    </row>
    <row r="115052" spans="2:2">
      <c r="B115052" s="323"/>
    </row>
    <row r="115053" spans="2:2">
      <c r="B115053" s="323"/>
    </row>
    <row r="115054" spans="2:2">
      <c r="B115054" s="323"/>
    </row>
    <row r="115055" spans="2:2">
      <c r="B115055" s="323"/>
    </row>
    <row r="115056" spans="2:2">
      <c r="B115056" s="323"/>
    </row>
    <row r="115057" spans="2:2">
      <c r="B115057" s="323"/>
    </row>
    <row r="115058" spans="2:2">
      <c r="B115058" s="323"/>
    </row>
    <row r="115059" spans="2:2">
      <c r="B115059" s="323"/>
    </row>
    <row r="115060" spans="2:2">
      <c r="B115060" s="323"/>
    </row>
    <row r="115061" spans="2:2">
      <c r="B115061" s="323"/>
    </row>
    <row r="115062" spans="2:2">
      <c r="B115062" s="323"/>
    </row>
    <row r="115063" spans="2:2">
      <c r="B115063" s="323"/>
    </row>
    <row r="115064" spans="2:2">
      <c r="B115064" s="323"/>
    </row>
    <row r="115065" spans="2:2">
      <c r="B115065" s="323"/>
    </row>
    <row r="115066" spans="2:2">
      <c r="B115066" s="323"/>
    </row>
    <row r="115067" spans="2:2">
      <c r="B115067" s="323"/>
    </row>
    <row r="115068" spans="2:2">
      <c r="B115068" s="323"/>
    </row>
    <row r="115069" spans="2:2">
      <c r="B115069" s="323"/>
    </row>
    <row r="115070" spans="2:2">
      <c r="B115070" s="323"/>
    </row>
    <row r="115071" spans="2:2">
      <c r="B115071" s="323"/>
    </row>
    <row r="115072" spans="2:2">
      <c r="B115072" s="323"/>
    </row>
    <row r="115073" spans="2:2">
      <c r="B115073" s="323"/>
    </row>
    <row r="115074" spans="2:2">
      <c r="B115074" s="323"/>
    </row>
    <row r="115075" spans="2:2">
      <c r="B115075" s="323"/>
    </row>
    <row r="115076" spans="2:2">
      <c r="B115076" s="323"/>
    </row>
    <row r="115077" spans="2:2">
      <c r="B115077" s="323"/>
    </row>
    <row r="115078" spans="2:2">
      <c r="B115078" s="323"/>
    </row>
    <row r="115079" spans="2:2">
      <c r="B115079" s="323"/>
    </row>
    <row r="115080" spans="2:2">
      <c r="B115080" s="323"/>
    </row>
    <row r="115081" spans="2:2">
      <c r="B115081" s="323"/>
    </row>
    <row r="115082" spans="2:2">
      <c r="B115082" s="323"/>
    </row>
    <row r="115083" spans="2:2">
      <c r="B115083" s="323"/>
    </row>
    <row r="115084" spans="2:2">
      <c r="B115084" s="323"/>
    </row>
    <row r="115085" spans="2:2">
      <c r="B115085" s="323"/>
    </row>
    <row r="115086" spans="2:2">
      <c r="B115086" s="323"/>
    </row>
    <row r="115087" spans="2:2">
      <c r="B115087" s="323"/>
    </row>
    <row r="115088" spans="2:2">
      <c r="B115088" s="323"/>
    </row>
    <row r="115089" spans="2:2">
      <c r="B115089" s="323"/>
    </row>
    <row r="115090" spans="2:2">
      <c r="B115090" s="323"/>
    </row>
    <row r="115091" spans="2:2">
      <c r="B115091" s="323"/>
    </row>
    <row r="115092" spans="2:2">
      <c r="B115092" s="323"/>
    </row>
    <row r="115093" spans="2:2">
      <c r="B115093" s="323"/>
    </row>
    <row r="115094" spans="2:2">
      <c r="B115094" s="323"/>
    </row>
    <row r="115095" spans="2:2">
      <c r="B115095" s="323"/>
    </row>
    <row r="115096" spans="2:2">
      <c r="B115096" s="323"/>
    </row>
    <row r="115097" spans="2:2">
      <c r="B115097" s="323"/>
    </row>
    <row r="115098" spans="2:2">
      <c r="B115098" s="323"/>
    </row>
    <row r="115099" spans="2:2">
      <c r="B115099" s="323"/>
    </row>
    <row r="115100" spans="2:2">
      <c r="B115100" s="323"/>
    </row>
    <row r="115101" spans="2:2">
      <c r="B115101" s="323"/>
    </row>
    <row r="115102" spans="2:2">
      <c r="B115102" s="323"/>
    </row>
    <row r="115103" spans="2:2">
      <c r="B115103" s="323"/>
    </row>
    <row r="115104" spans="2:2">
      <c r="B115104" s="323"/>
    </row>
    <row r="115105" spans="2:2">
      <c r="B115105" s="323"/>
    </row>
    <row r="115106" spans="2:2">
      <c r="B115106" s="323"/>
    </row>
    <row r="115107" spans="2:2">
      <c r="B115107" s="323"/>
    </row>
    <row r="115108" spans="2:2">
      <c r="B115108" s="323"/>
    </row>
    <row r="115109" spans="2:2">
      <c r="B115109" s="323"/>
    </row>
    <row r="115110" spans="2:2">
      <c r="B115110" s="323"/>
    </row>
    <row r="115111" spans="2:2">
      <c r="B115111" s="323"/>
    </row>
    <row r="115112" spans="2:2">
      <c r="B115112" s="323"/>
    </row>
    <row r="115113" spans="2:2">
      <c r="B115113" s="323"/>
    </row>
    <row r="115114" spans="2:2">
      <c r="B115114" s="323"/>
    </row>
    <row r="115115" spans="2:2">
      <c r="B115115" s="323"/>
    </row>
    <row r="115116" spans="2:2">
      <c r="B115116" s="323"/>
    </row>
    <row r="115117" spans="2:2">
      <c r="B115117" s="323"/>
    </row>
    <row r="115118" spans="2:2">
      <c r="B115118" s="323"/>
    </row>
    <row r="115119" spans="2:2">
      <c r="B115119" s="323"/>
    </row>
    <row r="115120" spans="2:2">
      <c r="B115120" s="323"/>
    </row>
    <row r="115121" spans="2:2">
      <c r="B115121" s="323"/>
    </row>
    <row r="115122" spans="2:2">
      <c r="B115122" s="323"/>
    </row>
    <row r="115123" spans="2:2">
      <c r="B115123" s="323"/>
    </row>
    <row r="115124" spans="2:2">
      <c r="B115124" s="323"/>
    </row>
    <row r="115125" spans="2:2">
      <c r="B115125" s="323"/>
    </row>
    <row r="115126" spans="2:2">
      <c r="B115126" s="323"/>
    </row>
    <row r="115127" spans="2:2">
      <c r="B115127" s="323"/>
    </row>
    <row r="115128" spans="2:2">
      <c r="B115128" s="323"/>
    </row>
    <row r="115129" spans="2:2">
      <c r="B115129" s="323"/>
    </row>
    <row r="115130" spans="2:2">
      <c r="B115130" s="323"/>
    </row>
    <row r="115131" spans="2:2">
      <c r="B115131" s="323"/>
    </row>
    <row r="115132" spans="2:2">
      <c r="B115132" s="323"/>
    </row>
    <row r="115133" spans="2:2">
      <c r="B115133" s="323"/>
    </row>
    <row r="115134" spans="2:2">
      <c r="B115134" s="323"/>
    </row>
    <row r="115135" spans="2:2">
      <c r="B115135" s="323"/>
    </row>
    <row r="115136" spans="2:2">
      <c r="B115136" s="323"/>
    </row>
    <row r="115137" spans="2:2">
      <c r="B115137" s="323"/>
    </row>
    <row r="115138" spans="2:2">
      <c r="B115138" s="323"/>
    </row>
    <row r="115139" spans="2:2">
      <c r="B115139" s="323"/>
    </row>
    <row r="115140" spans="2:2">
      <c r="B115140" s="323"/>
    </row>
    <row r="115141" spans="2:2">
      <c r="B115141" s="323"/>
    </row>
    <row r="115142" spans="2:2">
      <c r="B115142" s="323"/>
    </row>
    <row r="115143" spans="2:2">
      <c r="B115143" s="323"/>
    </row>
    <row r="115144" spans="2:2">
      <c r="B115144" s="323"/>
    </row>
    <row r="115145" spans="2:2">
      <c r="B115145" s="323"/>
    </row>
    <row r="115146" spans="2:2">
      <c r="B115146" s="323"/>
    </row>
    <row r="115147" spans="2:2">
      <c r="B115147" s="323"/>
    </row>
    <row r="115148" spans="2:2">
      <c r="B115148" s="323"/>
    </row>
    <row r="115149" spans="2:2">
      <c r="B115149" s="323"/>
    </row>
    <row r="115150" spans="2:2">
      <c r="B115150" s="323"/>
    </row>
    <row r="115151" spans="2:2">
      <c r="B115151" s="323"/>
    </row>
    <row r="115152" spans="2:2">
      <c r="B115152" s="323"/>
    </row>
    <row r="115153" spans="2:2">
      <c r="B115153" s="323"/>
    </row>
    <row r="115154" spans="2:2">
      <c r="B115154" s="323"/>
    </row>
    <row r="115155" spans="2:2">
      <c r="B115155" s="323"/>
    </row>
    <row r="115156" spans="2:2">
      <c r="B115156" s="323"/>
    </row>
    <row r="115157" spans="2:2">
      <c r="B115157" s="323"/>
    </row>
    <row r="115158" spans="2:2">
      <c r="B115158" s="323"/>
    </row>
    <row r="115159" spans="2:2">
      <c r="B115159" s="323"/>
    </row>
    <row r="115160" spans="2:2">
      <c r="B115160" s="323"/>
    </row>
    <row r="115161" spans="2:2">
      <c r="B115161" s="323"/>
    </row>
    <row r="115162" spans="2:2">
      <c r="B115162" s="323"/>
    </row>
    <row r="115163" spans="2:2">
      <c r="B115163" s="323"/>
    </row>
    <row r="115164" spans="2:2">
      <c r="B115164" s="323"/>
    </row>
    <row r="115165" spans="2:2">
      <c r="B115165" s="323"/>
    </row>
    <row r="115166" spans="2:2">
      <c r="B115166" s="323"/>
    </row>
    <row r="115167" spans="2:2">
      <c r="B115167" s="323"/>
    </row>
    <row r="115168" spans="2:2">
      <c r="B115168" s="323"/>
    </row>
    <row r="115169" spans="2:2">
      <c r="B115169" s="323"/>
    </row>
    <row r="115170" spans="2:2">
      <c r="B115170" s="323"/>
    </row>
    <row r="115171" spans="2:2">
      <c r="B115171" s="323"/>
    </row>
    <row r="115172" spans="2:2">
      <c r="B115172" s="323"/>
    </row>
    <row r="115173" spans="2:2">
      <c r="B115173" s="323"/>
    </row>
    <row r="115174" spans="2:2">
      <c r="B115174" s="323"/>
    </row>
    <row r="115175" spans="2:2">
      <c r="B115175" s="323"/>
    </row>
    <row r="115176" spans="2:2">
      <c r="B115176" s="323"/>
    </row>
    <row r="115177" spans="2:2">
      <c r="B115177" s="323"/>
    </row>
    <row r="115178" spans="2:2">
      <c r="B115178" s="323"/>
    </row>
    <row r="115179" spans="2:2">
      <c r="B115179" s="323"/>
    </row>
    <row r="115180" spans="2:2">
      <c r="B115180" s="323"/>
    </row>
    <row r="115181" spans="2:2">
      <c r="B115181" s="323"/>
    </row>
    <row r="115182" spans="2:2">
      <c r="B115182" s="323"/>
    </row>
    <row r="115183" spans="2:2">
      <c r="B115183" s="323"/>
    </row>
    <row r="115184" spans="2:2">
      <c r="B115184" s="323"/>
    </row>
    <row r="115185" spans="2:2">
      <c r="B115185" s="323"/>
    </row>
    <row r="115186" spans="2:2">
      <c r="B115186" s="323"/>
    </row>
    <row r="115187" spans="2:2">
      <c r="B115187" s="323"/>
    </row>
    <row r="115188" spans="2:2">
      <c r="B115188" s="323"/>
    </row>
    <row r="115189" spans="2:2">
      <c r="B115189" s="323"/>
    </row>
    <row r="115190" spans="2:2">
      <c r="B115190" s="323"/>
    </row>
    <row r="115191" spans="2:2">
      <c r="B115191" s="323"/>
    </row>
    <row r="115192" spans="2:2">
      <c r="B115192" s="323"/>
    </row>
    <row r="115193" spans="2:2">
      <c r="B115193" s="323"/>
    </row>
    <row r="115194" spans="2:2">
      <c r="B115194" s="323"/>
    </row>
    <row r="115195" spans="2:2">
      <c r="B115195" s="323"/>
    </row>
    <row r="115196" spans="2:2">
      <c r="B115196" s="323"/>
    </row>
    <row r="115197" spans="2:2">
      <c r="B115197" s="323"/>
    </row>
    <row r="115198" spans="2:2">
      <c r="B115198" s="323"/>
    </row>
    <row r="115199" spans="2:2">
      <c r="B115199" s="323"/>
    </row>
    <row r="115200" spans="2:2">
      <c r="B115200" s="323"/>
    </row>
    <row r="115201" spans="2:2">
      <c r="B115201" s="323"/>
    </row>
    <row r="115202" spans="2:2">
      <c r="B115202" s="323"/>
    </row>
    <row r="115203" spans="2:2">
      <c r="B115203" s="323"/>
    </row>
    <row r="115204" spans="2:2">
      <c r="B115204" s="323"/>
    </row>
    <row r="115205" spans="2:2">
      <c r="B115205" s="323"/>
    </row>
    <row r="115206" spans="2:2">
      <c r="B115206" s="323"/>
    </row>
    <row r="115207" spans="2:2">
      <c r="B115207" s="323"/>
    </row>
    <row r="115208" spans="2:2">
      <c r="B115208" s="323"/>
    </row>
    <row r="115209" spans="2:2">
      <c r="B115209" s="323"/>
    </row>
    <row r="115210" spans="2:2">
      <c r="B115210" s="323"/>
    </row>
    <row r="115211" spans="2:2">
      <c r="B115211" s="323"/>
    </row>
    <row r="115212" spans="2:2">
      <c r="B115212" s="323"/>
    </row>
    <row r="115213" spans="2:2">
      <c r="B115213" s="323"/>
    </row>
    <row r="115214" spans="2:2">
      <c r="B115214" s="323"/>
    </row>
    <row r="115215" spans="2:2">
      <c r="B115215" s="323"/>
    </row>
    <row r="115216" spans="2:2">
      <c r="B115216" s="323"/>
    </row>
    <row r="115217" spans="2:2">
      <c r="B115217" s="323"/>
    </row>
    <row r="115218" spans="2:2">
      <c r="B115218" s="323"/>
    </row>
    <row r="115219" spans="2:2">
      <c r="B115219" s="323"/>
    </row>
    <row r="115220" spans="2:2">
      <c r="B115220" s="323"/>
    </row>
    <row r="115221" spans="2:2">
      <c r="B115221" s="323"/>
    </row>
    <row r="115222" spans="2:2">
      <c r="B115222" s="323"/>
    </row>
    <row r="115223" spans="2:2">
      <c r="B115223" s="323"/>
    </row>
    <row r="115224" spans="2:2">
      <c r="B115224" s="323"/>
    </row>
    <row r="115225" spans="2:2">
      <c r="B115225" s="323"/>
    </row>
    <row r="115226" spans="2:2">
      <c r="B115226" s="323"/>
    </row>
    <row r="115227" spans="2:2">
      <c r="B115227" s="323"/>
    </row>
    <row r="115228" spans="2:2">
      <c r="B115228" s="323"/>
    </row>
    <row r="115229" spans="2:2">
      <c r="B115229" s="323"/>
    </row>
    <row r="115230" spans="2:2">
      <c r="B115230" s="323"/>
    </row>
    <row r="115231" spans="2:2">
      <c r="B115231" s="323"/>
    </row>
    <row r="115232" spans="2:2">
      <c r="B115232" s="323"/>
    </row>
    <row r="115233" spans="2:2">
      <c r="B115233" s="323"/>
    </row>
    <row r="115234" spans="2:2">
      <c r="B115234" s="323"/>
    </row>
    <row r="115235" spans="2:2">
      <c r="B115235" s="323"/>
    </row>
    <row r="115236" spans="2:2">
      <c r="B115236" s="323"/>
    </row>
    <row r="115237" spans="2:2">
      <c r="B115237" s="323"/>
    </row>
    <row r="115238" spans="2:2">
      <c r="B115238" s="323"/>
    </row>
    <row r="115239" spans="2:2">
      <c r="B115239" s="323"/>
    </row>
    <row r="115240" spans="2:2">
      <c r="B115240" s="323"/>
    </row>
    <row r="115241" spans="2:2">
      <c r="B115241" s="323"/>
    </row>
    <row r="115242" spans="2:2">
      <c r="B115242" s="323"/>
    </row>
    <row r="115243" spans="2:2">
      <c r="B115243" s="323"/>
    </row>
    <row r="115244" spans="2:2">
      <c r="B115244" s="323"/>
    </row>
    <row r="115245" spans="2:2">
      <c r="B115245" s="323"/>
    </row>
    <row r="115246" spans="2:2">
      <c r="B115246" s="323"/>
    </row>
    <row r="115247" spans="2:2">
      <c r="B115247" s="323"/>
    </row>
    <row r="115248" spans="2:2">
      <c r="B115248" s="323"/>
    </row>
    <row r="115249" spans="2:2">
      <c r="B115249" s="323"/>
    </row>
    <row r="115250" spans="2:2">
      <c r="B115250" s="323"/>
    </row>
    <row r="115251" spans="2:2">
      <c r="B115251" s="323"/>
    </row>
    <row r="115252" spans="2:2">
      <c r="B115252" s="323"/>
    </row>
    <row r="115253" spans="2:2">
      <c r="B115253" s="323"/>
    </row>
    <row r="115254" spans="2:2">
      <c r="B115254" s="323"/>
    </row>
    <row r="115255" spans="2:2">
      <c r="B115255" s="323"/>
    </row>
    <row r="115256" spans="2:2">
      <c r="B115256" s="323"/>
    </row>
    <row r="115257" spans="2:2">
      <c r="B115257" s="323"/>
    </row>
    <row r="115258" spans="2:2">
      <c r="B115258" s="323"/>
    </row>
    <row r="115259" spans="2:2">
      <c r="B115259" s="323"/>
    </row>
    <row r="115260" spans="2:2">
      <c r="B115260" s="323"/>
    </row>
    <row r="115261" spans="2:2">
      <c r="B115261" s="323"/>
    </row>
    <row r="115262" spans="2:2">
      <c r="B115262" s="323"/>
    </row>
    <row r="115263" spans="2:2">
      <c r="B115263" s="323"/>
    </row>
    <row r="115264" spans="2:2">
      <c r="B115264" s="323"/>
    </row>
    <row r="115265" spans="2:2">
      <c r="B115265" s="323"/>
    </row>
    <row r="115266" spans="2:2">
      <c r="B115266" s="323"/>
    </row>
    <row r="115267" spans="2:2">
      <c r="B115267" s="323"/>
    </row>
    <row r="115268" spans="2:2">
      <c r="B115268" s="323"/>
    </row>
    <row r="115269" spans="2:2">
      <c r="B115269" s="323"/>
    </row>
    <row r="115270" spans="2:2">
      <c r="B115270" s="323"/>
    </row>
    <row r="115271" spans="2:2">
      <c r="B115271" s="323"/>
    </row>
    <row r="115272" spans="2:2">
      <c r="B115272" s="323"/>
    </row>
    <row r="115273" spans="2:2">
      <c r="B115273" s="323"/>
    </row>
    <row r="115274" spans="2:2">
      <c r="B115274" s="323"/>
    </row>
    <row r="115275" spans="2:2">
      <c r="B115275" s="323"/>
    </row>
    <row r="115276" spans="2:2">
      <c r="B115276" s="323"/>
    </row>
    <row r="115277" spans="2:2">
      <c r="B115277" s="323"/>
    </row>
    <row r="115278" spans="2:2">
      <c r="B115278" s="323"/>
    </row>
    <row r="115279" spans="2:2">
      <c r="B115279" s="323"/>
    </row>
    <row r="115280" spans="2:2">
      <c r="B115280" s="323"/>
    </row>
    <row r="115281" spans="2:2">
      <c r="B115281" s="323"/>
    </row>
    <row r="115282" spans="2:2">
      <c r="B115282" s="323"/>
    </row>
    <row r="115283" spans="2:2">
      <c r="B115283" s="323"/>
    </row>
    <row r="115284" spans="2:2">
      <c r="B115284" s="323"/>
    </row>
    <row r="115285" spans="2:2">
      <c r="B115285" s="323"/>
    </row>
    <row r="115286" spans="2:2">
      <c r="B115286" s="323"/>
    </row>
    <row r="115287" spans="2:2">
      <c r="B115287" s="323"/>
    </row>
    <row r="115288" spans="2:2">
      <c r="B115288" s="323"/>
    </row>
    <row r="115289" spans="2:2">
      <c r="B115289" s="323"/>
    </row>
    <row r="115290" spans="2:2">
      <c r="B115290" s="323"/>
    </row>
    <row r="115291" spans="2:2">
      <c r="B115291" s="323"/>
    </row>
    <row r="115292" spans="2:2">
      <c r="B115292" s="323"/>
    </row>
    <row r="115293" spans="2:2">
      <c r="B115293" s="323"/>
    </row>
    <row r="115294" spans="2:2">
      <c r="B115294" s="323"/>
    </row>
    <row r="115295" spans="2:2">
      <c r="B115295" s="323"/>
    </row>
    <row r="115296" spans="2:2">
      <c r="B115296" s="323"/>
    </row>
    <row r="115297" spans="2:2">
      <c r="B115297" s="323"/>
    </row>
    <row r="115298" spans="2:2">
      <c r="B115298" s="323"/>
    </row>
    <row r="115299" spans="2:2">
      <c r="B115299" s="323"/>
    </row>
    <row r="115300" spans="2:2">
      <c r="B115300" s="323"/>
    </row>
    <row r="115301" spans="2:2">
      <c r="B115301" s="323"/>
    </row>
    <row r="115302" spans="2:2">
      <c r="B115302" s="323"/>
    </row>
    <row r="115303" spans="2:2">
      <c r="B115303" s="323"/>
    </row>
    <row r="115304" spans="2:2">
      <c r="B115304" s="323"/>
    </row>
    <row r="115305" spans="2:2">
      <c r="B115305" s="323"/>
    </row>
    <row r="115306" spans="2:2">
      <c r="B115306" s="323"/>
    </row>
    <row r="115307" spans="2:2">
      <c r="B115307" s="323"/>
    </row>
    <row r="115308" spans="2:2">
      <c r="B115308" s="323"/>
    </row>
    <row r="115309" spans="2:2">
      <c r="B115309" s="323"/>
    </row>
    <row r="115310" spans="2:2">
      <c r="B115310" s="323"/>
    </row>
    <row r="115311" spans="2:2">
      <c r="B115311" s="323"/>
    </row>
    <row r="115312" spans="2:2">
      <c r="B115312" s="323"/>
    </row>
    <row r="115313" spans="2:2">
      <c r="B115313" s="323"/>
    </row>
    <row r="115314" spans="2:2">
      <c r="B115314" s="323"/>
    </row>
    <row r="115315" spans="2:2">
      <c r="B115315" s="323"/>
    </row>
    <row r="115316" spans="2:2">
      <c r="B115316" s="323"/>
    </row>
    <row r="115317" spans="2:2">
      <c r="B115317" s="323"/>
    </row>
    <row r="115318" spans="2:2">
      <c r="B115318" s="323"/>
    </row>
    <row r="115319" spans="2:2">
      <c r="B115319" s="323"/>
    </row>
    <row r="115320" spans="2:2">
      <c r="B115320" s="323"/>
    </row>
    <row r="115321" spans="2:2">
      <c r="B115321" s="323"/>
    </row>
    <row r="115322" spans="2:2">
      <c r="B115322" s="323"/>
    </row>
    <row r="115323" spans="2:2">
      <c r="B115323" s="323"/>
    </row>
    <row r="115324" spans="2:2">
      <c r="B115324" s="323"/>
    </row>
    <row r="115325" spans="2:2">
      <c r="B115325" s="323"/>
    </row>
    <row r="115326" spans="2:2">
      <c r="B115326" s="323"/>
    </row>
    <row r="115327" spans="2:2">
      <c r="B115327" s="323"/>
    </row>
    <row r="115328" spans="2:2">
      <c r="B115328" s="323"/>
    </row>
    <row r="115329" spans="2:2">
      <c r="B115329" s="323"/>
    </row>
    <row r="115330" spans="2:2">
      <c r="B115330" s="323"/>
    </row>
    <row r="115331" spans="2:2">
      <c r="B115331" s="323"/>
    </row>
    <row r="115332" spans="2:2">
      <c r="B115332" s="323"/>
    </row>
    <row r="115333" spans="2:2">
      <c r="B115333" s="323"/>
    </row>
    <row r="115334" spans="2:2">
      <c r="B115334" s="323"/>
    </row>
    <row r="115335" spans="2:2">
      <c r="B115335" s="323"/>
    </row>
    <row r="115336" spans="2:2">
      <c r="B115336" s="323"/>
    </row>
    <row r="115337" spans="2:2">
      <c r="B115337" s="323"/>
    </row>
    <row r="115338" spans="2:2">
      <c r="B115338" s="323"/>
    </row>
    <row r="115339" spans="2:2">
      <c r="B115339" s="323"/>
    </row>
    <row r="115340" spans="2:2">
      <c r="B115340" s="323"/>
    </row>
    <row r="115341" spans="2:2">
      <c r="B115341" s="323"/>
    </row>
    <row r="115342" spans="2:2">
      <c r="B115342" s="323"/>
    </row>
    <row r="115343" spans="2:2">
      <c r="B115343" s="323"/>
    </row>
    <row r="115344" spans="2:2">
      <c r="B115344" s="323"/>
    </row>
    <row r="115345" spans="2:2">
      <c r="B115345" s="323"/>
    </row>
    <row r="115346" spans="2:2">
      <c r="B115346" s="323"/>
    </row>
    <row r="115347" spans="2:2">
      <c r="B115347" s="323"/>
    </row>
    <row r="115348" spans="2:2">
      <c r="B115348" s="323"/>
    </row>
    <row r="115349" spans="2:2">
      <c r="B115349" s="323"/>
    </row>
    <row r="115350" spans="2:2">
      <c r="B115350" s="323"/>
    </row>
    <row r="115351" spans="2:2">
      <c r="B115351" s="323"/>
    </row>
    <row r="115352" spans="2:2">
      <c r="B115352" s="323"/>
    </row>
    <row r="115353" spans="2:2">
      <c r="B115353" s="323"/>
    </row>
    <row r="115354" spans="2:2">
      <c r="B115354" s="323"/>
    </row>
    <row r="115355" spans="2:2">
      <c r="B115355" s="323"/>
    </row>
    <row r="115356" spans="2:2">
      <c r="B115356" s="323"/>
    </row>
    <row r="115357" spans="2:2">
      <c r="B115357" s="323"/>
    </row>
    <row r="115358" spans="2:2">
      <c r="B115358" s="323"/>
    </row>
    <row r="115359" spans="2:2">
      <c r="B115359" s="323"/>
    </row>
    <row r="115360" spans="2:2">
      <c r="B115360" s="323"/>
    </row>
    <row r="115361" spans="2:2">
      <c r="B115361" s="323"/>
    </row>
    <row r="115362" spans="2:2">
      <c r="B115362" s="323"/>
    </row>
    <row r="115363" spans="2:2">
      <c r="B115363" s="323"/>
    </row>
    <row r="115364" spans="2:2">
      <c r="B115364" s="323"/>
    </row>
    <row r="115365" spans="2:2">
      <c r="B115365" s="323"/>
    </row>
    <row r="115366" spans="2:2">
      <c r="B115366" s="323"/>
    </row>
    <row r="115367" spans="2:2">
      <c r="B115367" s="323"/>
    </row>
    <row r="115368" spans="2:2">
      <c r="B115368" s="323"/>
    </row>
    <row r="115369" spans="2:2">
      <c r="B115369" s="323"/>
    </row>
    <row r="115370" spans="2:2">
      <c r="B115370" s="323"/>
    </row>
    <row r="115371" spans="2:2">
      <c r="B115371" s="323"/>
    </row>
    <row r="115372" spans="2:2">
      <c r="B115372" s="323"/>
    </row>
    <row r="115373" spans="2:2">
      <c r="B115373" s="323"/>
    </row>
    <row r="115374" spans="2:2">
      <c r="B115374" s="323"/>
    </row>
    <row r="115375" spans="2:2">
      <c r="B115375" s="323"/>
    </row>
    <row r="115376" spans="2:2">
      <c r="B115376" s="323"/>
    </row>
    <row r="115377" spans="2:2">
      <c r="B115377" s="323"/>
    </row>
    <row r="115378" spans="2:2">
      <c r="B115378" s="323"/>
    </row>
    <row r="115379" spans="2:2">
      <c r="B115379" s="323"/>
    </row>
    <row r="115380" spans="2:2">
      <c r="B115380" s="323"/>
    </row>
    <row r="115381" spans="2:2">
      <c r="B115381" s="323"/>
    </row>
    <row r="115382" spans="2:2">
      <c r="B115382" s="323"/>
    </row>
    <row r="115383" spans="2:2">
      <c r="B115383" s="323"/>
    </row>
    <row r="115384" spans="2:2">
      <c r="B115384" s="323"/>
    </row>
    <row r="115385" spans="2:2">
      <c r="B115385" s="323"/>
    </row>
    <row r="115386" spans="2:2">
      <c r="B115386" s="323"/>
    </row>
    <row r="115387" spans="2:2">
      <c r="B115387" s="323"/>
    </row>
    <row r="115388" spans="2:2">
      <c r="B115388" s="323"/>
    </row>
    <row r="115389" spans="2:2">
      <c r="B115389" s="323"/>
    </row>
    <row r="115390" spans="2:2">
      <c r="B115390" s="323"/>
    </row>
    <row r="115391" spans="2:2">
      <c r="B115391" s="323"/>
    </row>
    <row r="115392" spans="2:2">
      <c r="B115392" s="323"/>
    </row>
    <row r="115393" spans="2:2">
      <c r="B115393" s="323"/>
    </row>
    <row r="115394" spans="2:2">
      <c r="B115394" s="323"/>
    </row>
    <row r="115395" spans="2:2">
      <c r="B115395" s="323"/>
    </row>
    <row r="115396" spans="2:2">
      <c r="B115396" s="323"/>
    </row>
    <row r="115397" spans="2:2">
      <c r="B115397" s="323"/>
    </row>
    <row r="115398" spans="2:2">
      <c r="B115398" s="323"/>
    </row>
    <row r="115399" spans="2:2">
      <c r="B115399" s="323"/>
    </row>
    <row r="115400" spans="2:2">
      <c r="B115400" s="323"/>
    </row>
    <row r="115401" spans="2:2">
      <c r="B115401" s="323"/>
    </row>
    <row r="115402" spans="2:2">
      <c r="B115402" s="323"/>
    </row>
    <row r="115403" spans="2:2">
      <c r="B115403" s="323"/>
    </row>
    <row r="115404" spans="2:2">
      <c r="B115404" s="323"/>
    </row>
    <row r="115405" spans="2:2">
      <c r="B115405" s="323"/>
    </row>
    <row r="115406" spans="2:2">
      <c r="B115406" s="323"/>
    </row>
    <row r="115407" spans="2:2">
      <c r="B115407" s="323"/>
    </row>
    <row r="115408" spans="2:2">
      <c r="B115408" s="323"/>
    </row>
    <row r="115409" spans="2:2">
      <c r="B115409" s="323"/>
    </row>
    <row r="115410" spans="2:2">
      <c r="B115410" s="323"/>
    </row>
    <row r="115411" spans="2:2">
      <c r="B115411" s="323"/>
    </row>
    <row r="115412" spans="2:2">
      <c r="B115412" s="323"/>
    </row>
    <row r="115413" spans="2:2">
      <c r="B115413" s="323"/>
    </row>
    <row r="115414" spans="2:2">
      <c r="B115414" s="323"/>
    </row>
    <row r="115415" spans="2:2">
      <c r="B115415" s="323"/>
    </row>
    <row r="115416" spans="2:2">
      <c r="B115416" s="323"/>
    </row>
    <row r="115417" spans="2:2">
      <c r="B115417" s="323"/>
    </row>
    <row r="115418" spans="2:2">
      <c r="B115418" s="323"/>
    </row>
    <row r="115419" spans="2:2">
      <c r="B115419" s="323"/>
    </row>
    <row r="115420" spans="2:2">
      <c r="B115420" s="323"/>
    </row>
    <row r="115421" spans="2:2">
      <c r="B115421" s="323"/>
    </row>
    <row r="115422" spans="2:2">
      <c r="B115422" s="323"/>
    </row>
    <row r="115423" spans="2:2">
      <c r="B115423" s="323"/>
    </row>
    <row r="115424" spans="2:2">
      <c r="B115424" s="323"/>
    </row>
    <row r="115425" spans="2:2">
      <c r="B115425" s="323"/>
    </row>
    <row r="115426" spans="2:2">
      <c r="B115426" s="323"/>
    </row>
    <row r="115427" spans="2:2">
      <c r="B115427" s="323"/>
    </row>
    <row r="115428" spans="2:2">
      <c r="B115428" s="323"/>
    </row>
    <row r="115429" spans="2:2">
      <c r="B115429" s="323"/>
    </row>
    <row r="115430" spans="2:2">
      <c r="B115430" s="323"/>
    </row>
    <row r="115431" spans="2:2">
      <c r="B115431" s="323"/>
    </row>
    <row r="115432" spans="2:2">
      <c r="B115432" s="323"/>
    </row>
    <row r="115433" spans="2:2">
      <c r="B115433" s="323"/>
    </row>
    <row r="115434" spans="2:2">
      <c r="B115434" s="323"/>
    </row>
    <row r="115435" spans="2:2">
      <c r="B115435" s="323"/>
    </row>
    <row r="115436" spans="2:2">
      <c r="B115436" s="323"/>
    </row>
    <row r="115437" spans="2:2">
      <c r="B115437" s="323"/>
    </row>
    <row r="115438" spans="2:2">
      <c r="B115438" s="323"/>
    </row>
    <row r="115439" spans="2:2">
      <c r="B115439" s="323"/>
    </row>
    <row r="115440" spans="2:2">
      <c r="B115440" s="323"/>
    </row>
    <row r="115441" spans="2:2">
      <c r="B115441" s="323"/>
    </row>
    <row r="115442" spans="2:2">
      <c r="B115442" s="323"/>
    </row>
    <row r="115443" spans="2:2">
      <c r="B115443" s="323"/>
    </row>
    <row r="115444" spans="2:2">
      <c r="B115444" s="323"/>
    </row>
    <row r="115445" spans="2:2">
      <c r="B115445" s="323"/>
    </row>
    <row r="115446" spans="2:2">
      <c r="B115446" s="323"/>
    </row>
    <row r="115447" spans="2:2">
      <c r="B115447" s="323"/>
    </row>
    <row r="115448" spans="2:2">
      <c r="B115448" s="323"/>
    </row>
    <row r="115449" spans="2:2">
      <c r="B115449" s="323"/>
    </row>
    <row r="115450" spans="2:2">
      <c r="B115450" s="323"/>
    </row>
    <row r="115451" spans="2:2">
      <c r="B115451" s="323"/>
    </row>
    <row r="115452" spans="2:2">
      <c r="B115452" s="323"/>
    </row>
    <row r="115453" spans="2:2">
      <c r="B115453" s="323"/>
    </row>
    <row r="115454" spans="2:2">
      <c r="B115454" s="323"/>
    </row>
    <row r="115455" spans="2:2">
      <c r="B115455" s="323"/>
    </row>
    <row r="115456" spans="2:2">
      <c r="B115456" s="323"/>
    </row>
    <row r="115457" spans="2:2">
      <c r="B115457" s="323"/>
    </row>
    <row r="115458" spans="2:2">
      <c r="B115458" s="323"/>
    </row>
    <row r="115459" spans="2:2">
      <c r="B115459" s="323"/>
    </row>
    <row r="115460" spans="2:2">
      <c r="B115460" s="323"/>
    </row>
    <row r="115461" spans="2:2">
      <c r="B115461" s="323"/>
    </row>
    <row r="115462" spans="2:2">
      <c r="B115462" s="323"/>
    </row>
    <row r="115463" spans="2:2">
      <c r="B115463" s="323"/>
    </row>
    <row r="115464" spans="2:2">
      <c r="B115464" s="323"/>
    </row>
    <row r="115465" spans="2:2">
      <c r="B115465" s="323"/>
    </row>
    <row r="115466" spans="2:2">
      <c r="B115466" s="323"/>
    </row>
    <row r="115467" spans="2:2">
      <c r="B115467" s="323"/>
    </row>
    <row r="115468" spans="2:2">
      <c r="B115468" s="323"/>
    </row>
    <row r="115469" spans="2:2">
      <c r="B115469" s="323"/>
    </row>
    <row r="115470" spans="2:2">
      <c r="B115470" s="323"/>
    </row>
    <row r="115471" spans="2:2">
      <c r="B115471" s="323"/>
    </row>
    <row r="115472" spans="2:2">
      <c r="B115472" s="323"/>
    </row>
    <row r="115473" spans="2:2">
      <c r="B115473" s="323"/>
    </row>
    <row r="115474" spans="2:2">
      <c r="B115474" s="323"/>
    </row>
    <row r="115475" spans="2:2">
      <c r="B115475" s="323"/>
    </row>
    <row r="115476" spans="2:2">
      <c r="B115476" s="323"/>
    </row>
    <row r="115477" spans="2:2">
      <c r="B115477" s="323"/>
    </row>
    <row r="115478" spans="2:2">
      <c r="B115478" s="323"/>
    </row>
    <row r="115479" spans="2:2">
      <c r="B115479" s="323"/>
    </row>
    <row r="115480" spans="2:2">
      <c r="B115480" s="323"/>
    </row>
    <row r="115481" spans="2:2">
      <c r="B115481" s="323"/>
    </row>
    <row r="115482" spans="2:2">
      <c r="B115482" s="323"/>
    </row>
    <row r="115483" spans="2:2">
      <c r="B115483" s="323"/>
    </row>
    <row r="115484" spans="2:2">
      <c r="B115484" s="323"/>
    </row>
    <row r="115485" spans="2:2">
      <c r="B115485" s="323"/>
    </row>
    <row r="115486" spans="2:2">
      <c r="B115486" s="323"/>
    </row>
    <row r="115487" spans="2:2">
      <c r="B115487" s="323"/>
    </row>
    <row r="115488" spans="2:2">
      <c r="B115488" s="323"/>
    </row>
    <row r="115489" spans="2:2">
      <c r="B115489" s="323"/>
    </row>
    <row r="115490" spans="2:2">
      <c r="B115490" s="323"/>
    </row>
    <row r="115491" spans="2:2">
      <c r="B115491" s="323"/>
    </row>
    <row r="115492" spans="2:2">
      <c r="B115492" s="323"/>
    </row>
    <row r="115493" spans="2:2">
      <c r="B115493" s="323"/>
    </row>
    <row r="115494" spans="2:2">
      <c r="B115494" s="323"/>
    </row>
    <row r="115495" spans="2:2">
      <c r="B115495" s="323"/>
    </row>
    <row r="115496" spans="2:2">
      <c r="B115496" s="323"/>
    </row>
    <row r="115497" spans="2:2">
      <c r="B115497" s="323"/>
    </row>
    <row r="115498" spans="2:2">
      <c r="B115498" s="323"/>
    </row>
    <row r="115499" spans="2:2">
      <c r="B115499" s="323"/>
    </row>
    <row r="115500" spans="2:2">
      <c r="B115500" s="323"/>
    </row>
    <row r="115501" spans="2:2">
      <c r="B115501" s="323"/>
    </row>
    <row r="115502" spans="2:2">
      <c r="B115502" s="323"/>
    </row>
    <row r="115503" spans="2:2">
      <c r="B115503" s="323"/>
    </row>
    <row r="115504" spans="2:2">
      <c r="B115504" s="323"/>
    </row>
    <row r="115505" spans="2:2">
      <c r="B115505" s="323"/>
    </row>
    <row r="115506" spans="2:2">
      <c r="B115506" s="323"/>
    </row>
    <row r="115507" spans="2:2">
      <c r="B115507" s="323"/>
    </row>
    <row r="115508" spans="2:2">
      <c r="B115508" s="323"/>
    </row>
    <row r="115509" spans="2:2">
      <c r="B115509" s="323"/>
    </row>
    <row r="115510" spans="2:2">
      <c r="B115510" s="323"/>
    </row>
    <row r="115511" spans="2:2">
      <c r="B115511" s="323"/>
    </row>
    <row r="115512" spans="2:2">
      <c r="B115512" s="323"/>
    </row>
    <row r="115513" spans="2:2">
      <c r="B115513" s="323"/>
    </row>
    <row r="115514" spans="2:2">
      <c r="B115514" s="323"/>
    </row>
    <row r="115515" spans="2:2">
      <c r="B115515" s="323"/>
    </row>
    <row r="115516" spans="2:2">
      <c r="B115516" s="323"/>
    </row>
    <row r="115517" spans="2:2">
      <c r="B115517" s="323"/>
    </row>
    <row r="115518" spans="2:2">
      <c r="B115518" s="323"/>
    </row>
    <row r="115519" spans="2:2">
      <c r="B115519" s="323"/>
    </row>
    <row r="115520" spans="2:2">
      <c r="B115520" s="323"/>
    </row>
    <row r="115521" spans="2:2">
      <c r="B115521" s="323"/>
    </row>
    <row r="115522" spans="2:2">
      <c r="B115522" s="323"/>
    </row>
    <row r="115523" spans="2:2">
      <c r="B115523" s="323"/>
    </row>
    <row r="115524" spans="2:2">
      <c r="B115524" s="323"/>
    </row>
    <row r="115525" spans="2:2">
      <c r="B115525" s="323"/>
    </row>
    <row r="115526" spans="2:2">
      <c r="B115526" s="323"/>
    </row>
    <row r="115527" spans="2:2">
      <c r="B115527" s="323"/>
    </row>
    <row r="115528" spans="2:2">
      <c r="B115528" s="323"/>
    </row>
    <row r="115529" spans="2:2">
      <c r="B115529" s="323"/>
    </row>
    <row r="115530" spans="2:2">
      <c r="B115530" s="323"/>
    </row>
    <row r="115531" spans="2:2">
      <c r="B115531" s="323"/>
    </row>
    <row r="115532" spans="2:2">
      <c r="B115532" s="323"/>
    </row>
    <row r="115533" spans="2:2">
      <c r="B115533" s="323"/>
    </row>
    <row r="115534" spans="2:2">
      <c r="B115534" s="323"/>
    </row>
    <row r="115535" spans="2:2">
      <c r="B115535" s="323"/>
    </row>
    <row r="115536" spans="2:2">
      <c r="B115536" s="323"/>
    </row>
    <row r="115537" spans="2:2">
      <c r="B115537" s="323"/>
    </row>
    <row r="115538" spans="2:2">
      <c r="B115538" s="323"/>
    </row>
    <row r="115539" spans="2:2">
      <c r="B115539" s="323"/>
    </row>
    <row r="115540" spans="2:2">
      <c r="B115540" s="323"/>
    </row>
    <row r="115541" spans="2:2">
      <c r="B115541" s="323"/>
    </row>
    <row r="115542" spans="2:2">
      <c r="B115542" s="323"/>
    </row>
    <row r="115543" spans="2:2">
      <c r="B115543" s="323"/>
    </row>
    <row r="115544" spans="2:2">
      <c r="B115544" s="323"/>
    </row>
    <row r="115545" spans="2:2">
      <c r="B115545" s="323"/>
    </row>
    <row r="115546" spans="2:2">
      <c r="B115546" s="323"/>
    </row>
    <row r="115547" spans="2:2">
      <c r="B115547" s="323"/>
    </row>
    <row r="115548" spans="2:2">
      <c r="B115548" s="323"/>
    </row>
    <row r="115549" spans="2:2">
      <c r="B115549" s="323"/>
    </row>
    <row r="115550" spans="2:2">
      <c r="B115550" s="323"/>
    </row>
    <row r="115551" spans="2:2">
      <c r="B115551" s="323"/>
    </row>
    <row r="115552" spans="2:2">
      <c r="B115552" s="323"/>
    </row>
    <row r="115553" spans="2:2">
      <c r="B115553" s="323"/>
    </row>
    <row r="115554" spans="2:2">
      <c r="B115554" s="323"/>
    </row>
    <row r="115555" spans="2:2">
      <c r="B115555" s="323"/>
    </row>
    <row r="115556" spans="2:2">
      <c r="B115556" s="323"/>
    </row>
    <row r="115557" spans="2:2">
      <c r="B115557" s="323"/>
    </row>
    <row r="115558" spans="2:2">
      <c r="B115558" s="323"/>
    </row>
    <row r="115559" spans="2:2">
      <c r="B115559" s="323"/>
    </row>
    <row r="115560" spans="2:2">
      <c r="B115560" s="323"/>
    </row>
    <row r="115561" spans="2:2">
      <c r="B115561" s="323"/>
    </row>
    <row r="115562" spans="2:2">
      <c r="B115562" s="323"/>
    </row>
    <row r="115563" spans="2:2">
      <c r="B115563" s="323"/>
    </row>
    <row r="115564" spans="2:2">
      <c r="B115564" s="323"/>
    </row>
    <row r="115565" spans="2:2">
      <c r="B115565" s="323"/>
    </row>
    <row r="115566" spans="2:2">
      <c r="B115566" s="323"/>
    </row>
    <row r="115567" spans="2:2">
      <c r="B115567" s="323"/>
    </row>
    <row r="115568" spans="2:2">
      <c r="B115568" s="323"/>
    </row>
    <row r="115569" spans="2:2">
      <c r="B115569" s="323"/>
    </row>
    <row r="115570" spans="2:2">
      <c r="B115570" s="323"/>
    </row>
    <row r="115571" spans="2:2">
      <c r="B115571" s="323"/>
    </row>
    <row r="115572" spans="2:2">
      <c r="B115572" s="323"/>
    </row>
    <row r="115573" spans="2:2">
      <c r="B115573" s="323"/>
    </row>
    <row r="115574" spans="2:2">
      <c r="B115574" s="323"/>
    </row>
    <row r="115575" spans="2:2">
      <c r="B115575" s="323"/>
    </row>
    <row r="115576" spans="2:2">
      <c r="B115576" s="323"/>
    </row>
    <row r="115577" spans="2:2">
      <c r="B115577" s="323"/>
    </row>
    <row r="115578" spans="2:2">
      <c r="B115578" s="323"/>
    </row>
    <row r="115579" spans="2:2">
      <c r="B115579" s="323"/>
    </row>
    <row r="115580" spans="2:2">
      <c r="B115580" s="323"/>
    </row>
    <row r="115581" spans="2:2">
      <c r="B115581" s="323"/>
    </row>
    <row r="115582" spans="2:2">
      <c r="B115582" s="323"/>
    </row>
    <row r="115583" spans="2:2">
      <c r="B115583" s="323"/>
    </row>
    <row r="115584" spans="2:2">
      <c r="B115584" s="323"/>
    </row>
    <row r="115585" spans="2:2">
      <c r="B115585" s="323"/>
    </row>
    <row r="115586" spans="2:2">
      <c r="B115586" s="323"/>
    </row>
    <row r="115587" spans="2:2">
      <c r="B115587" s="323"/>
    </row>
    <row r="115588" spans="2:2">
      <c r="B115588" s="323"/>
    </row>
    <row r="115589" spans="2:2">
      <c r="B115589" s="323"/>
    </row>
    <row r="115590" spans="2:2">
      <c r="B115590" s="323"/>
    </row>
    <row r="115591" spans="2:2">
      <c r="B115591" s="323"/>
    </row>
    <row r="115592" spans="2:2">
      <c r="B115592" s="323"/>
    </row>
    <row r="115593" spans="2:2">
      <c r="B115593" s="323"/>
    </row>
    <row r="115594" spans="2:2">
      <c r="B115594" s="323"/>
    </row>
    <row r="115595" spans="2:2">
      <c r="B115595" s="323"/>
    </row>
    <row r="115596" spans="2:2">
      <c r="B115596" s="323"/>
    </row>
    <row r="115597" spans="2:2">
      <c r="B115597" s="323"/>
    </row>
    <row r="115598" spans="2:2">
      <c r="B115598" s="323"/>
    </row>
    <row r="115599" spans="2:2">
      <c r="B115599" s="323"/>
    </row>
    <row r="115600" spans="2:2">
      <c r="B115600" s="323"/>
    </row>
    <row r="115601" spans="2:2">
      <c r="B115601" s="323"/>
    </row>
    <row r="115602" spans="2:2">
      <c r="B115602" s="323"/>
    </row>
    <row r="115603" spans="2:2">
      <c r="B115603" s="323"/>
    </row>
    <row r="115604" spans="2:2">
      <c r="B115604" s="323"/>
    </row>
    <row r="115605" spans="2:2">
      <c r="B115605" s="323"/>
    </row>
    <row r="115606" spans="2:2">
      <c r="B115606" s="323"/>
    </row>
    <row r="115607" spans="2:2">
      <c r="B115607" s="323"/>
    </row>
    <row r="115608" spans="2:2">
      <c r="B115608" s="323"/>
    </row>
    <row r="115609" spans="2:2">
      <c r="B115609" s="323"/>
    </row>
    <row r="115610" spans="2:2">
      <c r="B115610" s="323"/>
    </row>
    <row r="115611" spans="2:2">
      <c r="B115611" s="323"/>
    </row>
    <row r="115612" spans="2:2">
      <c r="B115612" s="323"/>
    </row>
    <row r="115613" spans="2:2">
      <c r="B115613" s="323"/>
    </row>
    <row r="115614" spans="2:2">
      <c r="B115614" s="323"/>
    </row>
    <row r="115615" spans="2:2">
      <c r="B115615" s="323"/>
    </row>
    <row r="115616" spans="2:2">
      <c r="B115616" s="323"/>
    </row>
    <row r="115617" spans="2:2">
      <c r="B115617" s="323"/>
    </row>
    <row r="115618" spans="2:2">
      <c r="B115618" s="323"/>
    </row>
    <row r="115619" spans="2:2">
      <c r="B115619" s="323"/>
    </row>
    <row r="115620" spans="2:2">
      <c r="B115620" s="323"/>
    </row>
    <row r="115621" spans="2:2">
      <c r="B115621" s="323"/>
    </row>
    <row r="115622" spans="2:2">
      <c r="B115622" s="323"/>
    </row>
    <row r="115623" spans="2:2">
      <c r="B115623" s="323"/>
    </row>
    <row r="115624" spans="2:2">
      <c r="B115624" s="323"/>
    </row>
    <row r="115625" spans="2:2">
      <c r="B115625" s="323"/>
    </row>
    <row r="115626" spans="2:2">
      <c r="B115626" s="323"/>
    </row>
    <row r="115627" spans="2:2">
      <c r="B115627" s="323"/>
    </row>
    <row r="115628" spans="2:2">
      <c r="B115628" s="323"/>
    </row>
    <row r="115629" spans="2:2">
      <c r="B115629" s="323"/>
    </row>
    <row r="115630" spans="2:2">
      <c r="B115630" s="323"/>
    </row>
    <row r="115631" spans="2:2">
      <c r="B115631" s="323"/>
    </row>
    <row r="115632" spans="2:2">
      <c r="B115632" s="323"/>
    </row>
    <row r="115633" spans="2:2">
      <c r="B115633" s="323"/>
    </row>
    <row r="115634" spans="2:2">
      <c r="B115634" s="323"/>
    </row>
    <row r="115635" spans="2:2">
      <c r="B115635" s="323"/>
    </row>
    <row r="115636" spans="2:2">
      <c r="B115636" s="323"/>
    </row>
    <row r="115637" spans="2:2">
      <c r="B115637" s="323"/>
    </row>
    <row r="115638" spans="2:2">
      <c r="B115638" s="323"/>
    </row>
    <row r="115639" spans="2:2">
      <c r="B115639" s="323"/>
    </row>
    <row r="115640" spans="2:2">
      <c r="B115640" s="323"/>
    </row>
    <row r="115641" spans="2:2">
      <c r="B115641" s="323"/>
    </row>
    <row r="115642" spans="2:2">
      <c r="B115642" s="323"/>
    </row>
    <row r="115643" spans="2:2">
      <c r="B115643" s="323"/>
    </row>
    <row r="115644" spans="2:2">
      <c r="B115644" s="323"/>
    </row>
    <row r="115645" spans="2:2">
      <c r="B115645" s="323"/>
    </row>
    <row r="115646" spans="2:2">
      <c r="B115646" s="323"/>
    </row>
    <row r="115647" spans="2:2">
      <c r="B115647" s="323"/>
    </row>
    <row r="115648" spans="2:2">
      <c r="B115648" s="323"/>
    </row>
    <row r="115649" spans="2:2">
      <c r="B115649" s="323"/>
    </row>
    <row r="115650" spans="2:2">
      <c r="B115650" s="323"/>
    </row>
    <row r="115651" spans="2:2">
      <c r="B115651" s="323"/>
    </row>
    <row r="115652" spans="2:2">
      <c r="B115652" s="323"/>
    </row>
    <row r="115653" spans="2:2">
      <c r="B115653" s="323"/>
    </row>
    <row r="115654" spans="2:2">
      <c r="B115654" s="323"/>
    </row>
    <row r="115655" spans="2:2">
      <c r="B115655" s="323"/>
    </row>
    <row r="115656" spans="2:2">
      <c r="B115656" s="323"/>
    </row>
    <row r="115657" spans="2:2">
      <c r="B115657" s="323"/>
    </row>
    <row r="115658" spans="2:2">
      <c r="B115658" s="323"/>
    </row>
    <row r="115659" spans="2:2">
      <c r="B115659" s="323"/>
    </row>
    <row r="115660" spans="2:2">
      <c r="B115660" s="323"/>
    </row>
    <row r="115661" spans="2:2">
      <c r="B115661" s="323"/>
    </row>
    <row r="115662" spans="2:2">
      <c r="B115662" s="323"/>
    </row>
    <row r="115663" spans="2:2">
      <c r="B115663" s="323"/>
    </row>
    <row r="115664" spans="2:2">
      <c r="B115664" s="323"/>
    </row>
    <row r="115665" spans="2:2">
      <c r="B115665" s="323"/>
    </row>
    <row r="115666" spans="2:2">
      <c r="B115666" s="323"/>
    </row>
    <row r="115667" spans="2:2">
      <c r="B115667" s="323"/>
    </row>
    <row r="115668" spans="2:2">
      <c r="B115668" s="323"/>
    </row>
    <row r="115669" spans="2:2">
      <c r="B115669" s="323"/>
    </row>
    <row r="115670" spans="2:2">
      <c r="B115670" s="323"/>
    </row>
    <row r="115671" spans="2:2">
      <c r="B115671" s="323"/>
    </row>
    <row r="115672" spans="2:2">
      <c r="B115672" s="323"/>
    </row>
    <row r="115673" spans="2:2">
      <c r="B115673" s="323"/>
    </row>
    <row r="115674" spans="2:2">
      <c r="B115674" s="323"/>
    </row>
    <row r="115675" spans="2:2">
      <c r="B115675" s="323"/>
    </row>
    <row r="115676" spans="2:2">
      <c r="B115676" s="323"/>
    </row>
    <row r="115677" spans="2:2">
      <c r="B115677" s="323"/>
    </row>
    <row r="115678" spans="2:2">
      <c r="B115678" s="323"/>
    </row>
    <row r="115679" spans="2:2">
      <c r="B115679" s="323"/>
    </row>
    <row r="115680" spans="2:2">
      <c r="B115680" s="323"/>
    </row>
    <row r="115681" spans="2:2">
      <c r="B115681" s="323"/>
    </row>
    <row r="115682" spans="2:2">
      <c r="B115682" s="323"/>
    </row>
    <row r="115683" spans="2:2">
      <c r="B115683" s="323"/>
    </row>
    <row r="115684" spans="2:2">
      <c r="B115684" s="323"/>
    </row>
    <row r="115685" spans="2:2">
      <c r="B115685" s="323"/>
    </row>
    <row r="115686" spans="2:2">
      <c r="B115686" s="323"/>
    </row>
    <row r="115687" spans="2:2">
      <c r="B115687" s="323"/>
    </row>
    <row r="115688" spans="2:2">
      <c r="B115688" s="323"/>
    </row>
    <row r="115689" spans="2:2">
      <c r="B115689" s="323"/>
    </row>
    <row r="115690" spans="2:2">
      <c r="B115690" s="323"/>
    </row>
    <row r="115691" spans="2:2">
      <c r="B115691" s="323"/>
    </row>
    <row r="115692" spans="2:2">
      <c r="B115692" s="323"/>
    </row>
    <row r="115693" spans="2:2">
      <c r="B115693" s="323"/>
    </row>
    <row r="115694" spans="2:2">
      <c r="B115694" s="323"/>
    </row>
    <row r="115695" spans="2:2">
      <c r="B115695" s="323"/>
    </row>
    <row r="115696" spans="2:2">
      <c r="B115696" s="323"/>
    </row>
    <row r="115697" spans="2:2">
      <c r="B115697" s="323"/>
    </row>
    <row r="115698" spans="2:2">
      <c r="B115698" s="323"/>
    </row>
    <row r="115699" spans="2:2">
      <c r="B115699" s="323"/>
    </row>
    <row r="115700" spans="2:2">
      <c r="B115700" s="323"/>
    </row>
    <row r="115701" spans="2:2">
      <c r="B115701" s="323"/>
    </row>
    <row r="115702" spans="2:2">
      <c r="B115702" s="323"/>
    </row>
    <row r="115703" spans="2:2">
      <c r="B115703" s="323"/>
    </row>
    <row r="115704" spans="2:2">
      <c r="B115704" s="323"/>
    </row>
    <row r="115705" spans="2:2">
      <c r="B115705" s="323"/>
    </row>
    <row r="115706" spans="2:2">
      <c r="B115706" s="323"/>
    </row>
    <row r="115707" spans="2:2">
      <c r="B115707" s="323"/>
    </row>
    <row r="115708" spans="2:2">
      <c r="B115708" s="323"/>
    </row>
    <row r="115709" spans="2:2">
      <c r="B115709" s="323"/>
    </row>
    <row r="115710" spans="2:2">
      <c r="B115710" s="323"/>
    </row>
    <row r="115711" spans="2:2">
      <c r="B115711" s="323"/>
    </row>
    <row r="115712" spans="2:2">
      <c r="B115712" s="323"/>
    </row>
    <row r="115713" spans="2:2">
      <c r="B115713" s="323"/>
    </row>
    <row r="115714" spans="2:2">
      <c r="B115714" s="323"/>
    </row>
    <row r="115715" spans="2:2">
      <c r="B115715" s="323"/>
    </row>
    <row r="115716" spans="2:2">
      <c r="B115716" s="323"/>
    </row>
    <row r="115717" spans="2:2">
      <c r="B115717" s="323"/>
    </row>
    <row r="115718" spans="2:2">
      <c r="B115718" s="323"/>
    </row>
    <row r="115719" spans="2:2">
      <c r="B115719" s="323"/>
    </row>
    <row r="115720" spans="2:2">
      <c r="B115720" s="323"/>
    </row>
    <row r="115721" spans="2:2">
      <c r="B115721" s="323"/>
    </row>
    <row r="115722" spans="2:2">
      <c r="B115722" s="323"/>
    </row>
    <row r="115723" spans="2:2">
      <c r="B115723" s="323"/>
    </row>
    <row r="115724" spans="2:2">
      <c r="B115724" s="323"/>
    </row>
    <row r="115725" spans="2:2">
      <c r="B115725" s="323"/>
    </row>
    <row r="115726" spans="2:2">
      <c r="B115726" s="323"/>
    </row>
    <row r="115727" spans="2:2">
      <c r="B115727" s="323"/>
    </row>
    <row r="115728" spans="2:2">
      <c r="B115728" s="323"/>
    </row>
    <row r="115729" spans="2:2">
      <c r="B115729" s="323"/>
    </row>
    <row r="115730" spans="2:2">
      <c r="B115730" s="323"/>
    </row>
    <row r="115731" spans="2:2">
      <c r="B115731" s="323"/>
    </row>
    <row r="115732" spans="2:2">
      <c r="B115732" s="323"/>
    </row>
    <row r="115733" spans="2:2">
      <c r="B115733" s="323"/>
    </row>
    <row r="115734" spans="2:2">
      <c r="B115734" s="323"/>
    </row>
    <row r="115735" spans="2:2">
      <c r="B115735" s="323"/>
    </row>
    <row r="115736" spans="2:2">
      <c r="B115736" s="323"/>
    </row>
    <row r="115737" spans="2:2">
      <c r="B115737" s="323"/>
    </row>
    <row r="115738" spans="2:2">
      <c r="B115738" s="323"/>
    </row>
    <row r="115739" spans="2:2">
      <c r="B115739" s="323"/>
    </row>
    <row r="115740" spans="2:2">
      <c r="B115740" s="323"/>
    </row>
    <row r="115741" spans="2:2">
      <c r="B115741" s="323"/>
    </row>
    <row r="115742" spans="2:2">
      <c r="B115742" s="323"/>
    </row>
    <row r="115743" spans="2:2">
      <c r="B115743" s="323"/>
    </row>
    <row r="115744" spans="2:2">
      <c r="B115744" s="323"/>
    </row>
    <row r="115745" spans="2:2">
      <c r="B115745" s="323"/>
    </row>
    <row r="115746" spans="2:2">
      <c r="B115746" s="323"/>
    </row>
    <row r="115747" spans="2:2">
      <c r="B115747" s="323"/>
    </row>
    <row r="115748" spans="2:2">
      <c r="B115748" s="323"/>
    </row>
    <row r="115749" spans="2:2">
      <c r="B115749" s="323"/>
    </row>
    <row r="115750" spans="2:2">
      <c r="B115750" s="323"/>
    </row>
    <row r="115751" spans="2:2">
      <c r="B115751" s="323"/>
    </row>
    <row r="115752" spans="2:2">
      <c r="B115752" s="323"/>
    </row>
    <row r="115753" spans="2:2">
      <c r="B115753" s="323"/>
    </row>
    <row r="115754" spans="2:2">
      <c r="B115754" s="323"/>
    </row>
    <row r="115755" spans="2:2">
      <c r="B115755" s="323"/>
    </row>
    <row r="115756" spans="2:2">
      <c r="B115756" s="323"/>
    </row>
    <row r="115757" spans="2:2">
      <c r="B115757" s="323"/>
    </row>
    <row r="115758" spans="2:2">
      <c r="B115758" s="323"/>
    </row>
    <row r="115759" spans="2:2">
      <c r="B115759" s="323"/>
    </row>
    <row r="115760" spans="2:2">
      <c r="B115760" s="323"/>
    </row>
    <row r="115761" spans="2:2">
      <c r="B115761" s="323"/>
    </row>
    <row r="115762" spans="2:2">
      <c r="B115762" s="323"/>
    </row>
    <row r="115763" spans="2:2">
      <c r="B115763" s="323"/>
    </row>
    <row r="115764" spans="2:2">
      <c r="B115764" s="323"/>
    </row>
    <row r="115765" spans="2:2">
      <c r="B115765" s="323"/>
    </row>
    <row r="115766" spans="2:2">
      <c r="B115766" s="323"/>
    </row>
    <row r="115767" spans="2:2">
      <c r="B115767" s="323"/>
    </row>
    <row r="115768" spans="2:2">
      <c r="B115768" s="323"/>
    </row>
    <row r="115769" spans="2:2">
      <c r="B115769" s="323"/>
    </row>
    <row r="115770" spans="2:2">
      <c r="B115770" s="323"/>
    </row>
    <row r="115771" spans="2:2">
      <c r="B115771" s="323"/>
    </row>
    <row r="115772" spans="2:2">
      <c r="B115772" s="323"/>
    </row>
    <row r="115773" spans="2:2">
      <c r="B115773" s="323"/>
    </row>
    <row r="115774" spans="2:2">
      <c r="B115774" s="323"/>
    </row>
    <row r="115775" spans="2:2">
      <c r="B115775" s="323"/>
    </row>
    <row r="115776" spans="2:2">
      <c r="B115776" s="323"/>
    </row>
    <row r="115777" spans="2:2">
      <c r="B115777" s="323"/>
    </row>
    <row r="115778" spans="2:2">
      <c r="B115778" s="323"/>
    </row>
    <row r="115779" spans="2:2">
      <c r="B115779" s="323"/>
    </row>
    <row r="115780" spans="2:2">
      <c r="B115780" s="323"/>
    </row>
    <row r="115781" spans="2:2">
      <c r="B115781" s="323"/>
    </row>
    <row r="115782" spans="2:2">
      <c r="B115782" s="323"/>
    </row>
    <row r="115783" spans="2:2">
      <c r="B115783" s="323"/>
    </row>
    <row r="115784" spans="2:2">
      <c r="B115784" s="323"/>
    </row>
    <row r="115785" spans="2:2">
      <c r="B115785" s="323"/>
    </row>
    <row r="115786" spans="2:2">
      <c r="B115786" s="323"/>
    </row>
    <row r="115787" spans="2:2">
      <c r="B115787" s="323"/>
    </row>
    <row r="115788" spans="2:2">
      <c r="B115788" s="323"/>
    </row>
    <row r="115789" spans="2:2">
      <c r="B115789" s="323"/>
    </row>
    <row r="115790" spans="2:2">
      <c r="B115790" s="323"/>
    </row>
    <row r="115791" spans="2:2">
      <c r="B115791" s="323"/>
    </row>
    <row r="115792" spans="2:2">
      <c r="B115792" s="323"/>
    </row>
    <row r="115793" spans="2:2">
      <c r="B115793" s="323"/>
    </row>
    <row r="115794" spans="2:2">
      <c r="B115794" s="323"/>
    </row>
    <row r="115795" spans="2:2">
      <c r="B115795" s="323"/>
    </row>
    <row r="115796" spans="2:2">
      <c r="B115796" s="323"/>
    </row>
    <row r="115797" spans="2:2">
      <c r="B115797" s="323"/>
    </row>
    <row r="115798" spans="2:2">
      <c r="B115798" s="323"/>
    </row>
    <row r="115799" spans="2:2">
      <c r="B115799" s="323"/>
    </row>
    <row r="115800" spans="2:2">
      <c r="B115800" s="323"/>
    </row>
    <row r="115801" spans="2:2">
      <c r="B115801" s="323"/>
    </row>
    <row r="115802" spans="2:2">
      <c r="B115802" s="323"/>
    </row>
    <row r="115803" spans="2:2">
      <c r="B115803" s="323"/>
    </row>
    <row r="115804" spans="2:2">
      <c r="B115804" s="323"/>
    </row>
    <row r="115805" spans="2:2">
      <c r="B115805" s="323"/>
    </row>
    <row r="115806" spans="2:2">
      <c r="B115806" s="323"/>
    </row>
    <row r="115807" spans="2:2">
      <c r="B115807" s="323"/>
    </row>
    <row r="115808" spans="2:2">
      <c r="B115808" s="323"/>
    </row>
    <row r="115809" spans="2:2">
      <c r="B115809" s="323"/>
    </row>
    <row r="115810" spans="2:2">
      <c r="B115810" s="323"/>
    </row>
    <row r="115811" spans="2:2">
      <c r="B115811" s="323"/>
    </row>
    <row r="115812" spans="2:2">
      <c r="B115812" s="323"/>
    </row>
    <row r="115813" spans="2:2">
      <c r="B115813" s="323"/>
    </row>
    <row r="115814" spans="2:2">
      <c r="B115814" s="323"/>
    </row>
    <row r="115815" spans="2:2">
      <c r="B115815" s="323"/>
    </row>
    <row r="115816" spans="2:2">
      <c r="B115816" s="323"/>
    </row>
    <row r="115817" spans="2:2">
      <c r="B115817" s="323"/>
    </row>
    <row r="115818" spans="2:2">
      <c r="B115818" s="323"/>
    </row>
    <row r="115819" spans="2:2">
      <c r="B115819" s="323"/>
    </row>
    <row r="115820" spans="2:2">
      <c r="B115820" s="323"/>
    </row>
    <row r="115821" spans="2:2">
      <c r="B115821" s="323"/>
    </row>
    <row r="115822" spans="2:2">
      <c r="B115822" s="323"/>
    </row>
    <row r="115823" spans="2:2">
      <c r="B115823" s="323"/>
    </row>
    <row r="115824" spans="2:2">
      <c r="B115824" s="323"/>
    </row>
    <row r="115825" spans="2:2">
      <c r="B115825" s="323"/>
    </row>
    <row r="115826" spans="2:2">
      <c r="B115826" s="323"/>
    </row>
    <row r="115827" spans="2:2">
      <c r="B115827" s="323"/>
    </row>
    <row r="115828" spans="2:2">
      <c r="B115828" s="323"/>
    </row>
    <row r="115829" spans="2:2">
      <c r="B115829" s="323"/>
    </row>
    <row r="115830" spans="2:2">
      <c r="B115830" s="323"/>
    </row>
    <row r="115831" spans="2:2">
      <c r="B115831" s="323"/>
    </row>
    <row r="115832" spans="2:2">
      <c r="B115832" s="323"/>
    </row>
    <row r="115833" spans="2:2">
      <c r="B115833" s="323"/>
    </row>
    <row r="115834" spans="2:2">
      <c r="B115834" s="323"/>
    </row>
    <row r="115835" spans="2:2">
      <c r="B115835" s="323"/>
    </row>
    <row r="115836" spans="2:2">
      <c r="B115836" s="323"/>
    </row>
    <row r="115837" spans="2:2">
      <c r="B115837" s="323"/>
    </row>
    <row r="115838" spans="2:2">
      <c r="B115838" s="323"/>
    </row>
    <row r="115839" spans="2:2">
      <c r="B115839" s="323"/>
    </row>
    <row r="115840" spans="2:2">
      <c r="B115840" s="323"/>
    </row>
    <row r="115841" spans="2:2">
      <c r="B115841" s="323"/>
    </row>
    <row r="115842" spans="2:2">
      <c r="B115842" s="323"/>
    </row>
    <row r="115843" spans="2:2">
      <c r="B115843" s="323"/>
    </row>
    <row r="115844" spans="2:2">
      <c r="B115844" s="323"/>
    </row>
    <row r="115845" spans="2:2">
      <c r="B115845" s="323"/>
    </row>
    <row r="115846" spans="2:2">
      <c r="B115846" s="323"/>
    </row>
    <row r="115847" spans="2:2">
      <c r="B115847" s="323"/>
    </row>
    <row r="115848" spans="2:2">
      <c r="B115848" s="323"/>
    </row>
    <row r="115849" spans="2:2">
      <c r="B115849" s="323"/>
    </row>
    <row r="115850" spans="2:2">
      <c r="B115850" s="323"/>
    </row>
    <row r="115851" spans="2:2">
      <c r="B115851" s="323"/>
    </row>
    <row r="115852" spans="2:2">
      <c r="B115852" s="323"/>
    </row>
    <row r="115853" spans="2:2">
      <c r="B115853" s="323"/>
    </row>
    <row r="115854" spans="2:2">
      <c r="B115854" s="323"/>
    </row>
    <row r="115855" spans="2:2">
      <c r="B115855" s="323"/>
    </row>
    <row r="115856" spans="2:2">
      <c r="B115856" s="323"/>
    </row>
    <row r="115857" spans="2:2">
      <c r="B115857" s="323"/>
    </row>
    <row r="115858" spans="2:2">
      <c r="B115858" s="323"/>
    </row>
    <row r="115859" spans="2:2">
      <c r="B115859" s="323"/>
    </row>
    <row r="115860" spans="2:2">
      <c r="B115860" s="323"/>
    </row>
    <row r="115861" spans="2:2">
      <c r="B115861" s="323"/>
    </row>
    <row r="115862" spans="2:2">
      <c r="B115862" s="323"/>
    </row>
    <row r="115863" spans="2:2">
      <c r="B115863" s="323"/>
    </row>
    <row r="115864" spans="2:2">
      <c r="B115864" s="323"/>
    </row>
    <row r="115865" spans="2:2">
      <c r="B115865" s="323"/>
    </row>
    <row r="115866" spans="2:2">
      <c r="B115866" s="323"/>
    </row>
    <row r="115867" spans="2:2">
      <c r="B115867" s="323"/>
    </row>
    <row r="115868" spans="2:2">
      <c r="B115868" s="323"/>
    </row>
    <row r="115869" spans="2:2">
      <c r="B115869" s="323"/>
    </row>
    <row r="115870" spans="2:2">
      <c r="B115870" s="323"/>
    </row>
    <row r="115871" spans="2:2">
      <c r="B115871" s="323"/>
    </row>
    <row r="115872" spans="2:2">
      <c r="B115872" s="323"/>
    </row>
    <row r="115873" spans="2:2">
      <c r="B115873" s="323"/>
    </row>
    <row r="115874" spans="2:2">
      <c r="B115874" s="323"/>
    </row>
    <row r="115875" spans="2:2">
      <c r="B115875" s="323"/>
    </row>
    <row r="115876" spans="2:2">
      <c r="B115876" s="323"/>
    </row>
    <row r="115877" spans="2:2">
      <c r="B115877" s="323"/>
    </row>
    <row r="115878" spans="2:2">
      <c r="B115878" s="323"/>
    </row>
    <row r="115879" spans="2:2">
      <c r="B115879" s="323"/>
    </row>
    <row r="115880" spans="2:2">
      <c r="B115880" s="323"/>
    </row>
    <row r="115881" spans="2:2">
      <c r="B115881" s="323"/>
    </row>
    <row r="115882" spans="2:2">
      <c r="B115882" s="323"/>
    </row>
    <row r="115883" spans="2:2">
      <c r="B115883" s="323"/>
    </row>
    <row r="115884" spans="2:2">
      <c r="B115884" s="323"/>
    </row>
    <row r="115885" spans="2:2">
      <c r="B115885" s="323"/>
    </row>
    <row r="115886" spans="2:2">
      <c r="B115886" s="323"/>
    </row>
    <row r="115887" spans="2:2">
      <c r="B115887" s="323"/>
    </row>
    <row r="115888" spans="2:2">
      <c r="B115888" s="323"/>
    </row>
    <row r="115889" spans="2:2">
      <c r="B115889" s="323"/>
    </row>
    <row r="115890" spans="2:2">
      <c r="B115890" s="323"/>
    </row>
    <row r="115891" spans="2:2">
      <c r="B115891" s="323"/>
    </row>
    <row r="115892" spans="2:2">
      <c r="B115892" s="323"/>
    </row>
    <row r="115893" spans="2:2">
      <c r="B115893" s="323"/>
    </row>
    <row r="115894" spans="2:2">
      <c r="B115894" s="323"/>
    </row>
    <row r="115895" spans="2:2">
      <c r="B115895" s="323"/>
    </row>
    <row r="115896" spans="2:2">
      <c r="B115896" s="323"/>
    </row>
    <row r="115897" spans="2:2">
      <c r="B115897" s="323"/>
    </row>
    <row r="115898" spans="2:2">
      <c r="B115898" s="323"/>
    </row>
    <row r="115899" spans="2:2">
      <c r="B115899" s="323"/>
    </row>
    <row r="115900" spans="2:2">
      <c r="B115900" s="323"/>
    </row>
    <row r="115901" spans="2:2">
      <c r="B115901" s="323"/>
    </row>
    <row r="115902" spans="2:2">
      <c r="B115902" s="323"/>
    </row>
    <row r="115903" spans="2:2">
      <c r="B115903" s="323"/>
    </row>
    <row r="115904" spans="2:2">
      <c r="B115904" s="323"/>
    </row>
    <row r="115905" spans="2:2">
      <c r="B115905" s="323"/>
    </row>
    <row r="115906" spans="2:2">
      <c r="B115906" s="323"/>
    </row>
    <row r="115907" spans="2:2">
      <c r="B115907" s="323"/>
    </row>
    <row r="115908" spans="2:2">
      <c r="B115908" s="323"/>
    </row>
    <row r="115909" spans="2:2">
      <c r="B115909" s="323"/>
    </row>
    <row r="115910" spans="2:2">
      <c r="B115910" s="323"/>
    </row>
    <row r="115911" spans="2:2">
      <c r="B115911" s="323"/>
    </row>
    <row r="115912" spans="2:2">
      <c r="B115912" s="323"/>
    </row>
    <row r="115913" spans="2:2">
      <c r="B115913" s="323"/>
    </row>
    <row r="115914" spans="2:2">
      <c r="B115914" s="323"/>
    </row>
    <row r="115915" spans="2:2">
      <c r="B115915" s="323"/>
    </row>
    <row r="115916" spans="2:2">
      <c r="B115916" s="323"/>
    </row>
    <row r="115917" spans="2:2">
      <c r="B115917" s="323"/>
    </row>
    <row r="115918" spans="2:2">
      <c r="B115918" s="323"/>
    </row>
    <row r="115919" spans="2:2">
      <c r="B115919" s="323"/>
    </row>
    <row r="115920" spans="2:2">
      <c r="B115920" s="323"/>
    </row>
    <row r="115921" spans="2:2">
      <c r="B115921" s="323"/>
    </row>
    <row r="115922" spans="2:2">
      <c r="B115922" s="323"/>
    </row>
    <row r="115923" spans="2:2">
      <c r="B115923" s="323"/>
    </row>
    <row r="115924" spans="2:2">
      <c r="B115924" s="323"/>
    </row>
    <row r="115925" spans="2:2">
      <c r="B115925" s="323"/>
    </row>
    <row r="115926" spans="2:2">
      <c r="B115926" s="323"/>
    </row>
    <row r="115927" spans="2:2">
      <c r="B115927" s="323"/>
    </row>
    <row r="115928" spans="2:2">
      <c r="B115928" s="323"/>
    </row>
    <row r="115929" spans="2:2">
      <c r="B115929" s="323"/>
    </row>
    <row r="115930" spans="2:2">
      <c r="B115930" s="323"/>
    </row>
    <row r="115931" spans="2:2">
      <c r="B115931" s="323"/>
    </row>
    <row r="115932" spans="2:2">
      <c r="B115932" s="323"/>
    </row>
    <row r="115933" spans="2:2">
      <c r="B115933" s="323"/>
    </row>
    <row r="115934" spans="2:2">
      <c r="B115934" s="323"/>
    </row>
    <row r="115935" spans="2:2">
      <c r="B115935" s="323"/>
    </row>
    <row r="115936" spans="2:2">
      <c r="B115936" s="323"/>
    </row>
    <row r="115937" spans="2:2">
      <c r="B115937" s="323"/>
    </row>
    <row r="115938" spans="2:2">
      <c r="B115938" s="323"/>
    </row>
    <row r="115939" spans="2:2">
      <c r="B115939" s="323"/>
    </row>
    <row r="115940" spans="2:2">
      <c r="B115940" s="323"/>
    </row>
    <row r="115941" spans="2:2">
      <c r="B115941" s="323"/>
    </row>
    <row r="115942" spans="2:2">
      <c r="B115942" s="323"/>
    </row>
    <row r="115943" spans="2:2">
      <c r="B115943" s="323"/>
    </row>
    <row r="115944" spans="2:2">
      <c r="B115944" s="323"/>
    </row>
    <row r="115945" spans="2:2">
      <c r="B115945" s="323"/>
    </row>
    <row r="115946" spans="2:2">
      <c r="B115946" s="323"/>
    </row>
    <row r="115947" spans="2:2">
      <c r="B115947" s="323"/>
    </row>
    <row r="115948" spans="2:2">
      <c r="B115948" s="323"/>
    </row>
    <row r="115949" spans="2:2">
      <c r="B115949" s="323"/>
    </row>
    <row r="115950" spans="2:2">
      <c r="B115950" s="323"/>
    </row>
    <row r="115951" spans="2:2">
      <c r="B115951" s="323"/>
    </row>
    <row r="115952" spans="2:2">
      <c r="B115952" s="323"/>
    </row>
    <row r="115953" spans="2:2">
      <c r="B115953" s="323"/>
    </row>
    <row r="115954" spans="2:2">
      <c r="B115954" s="323"/>
    </row>
    <row r="115955" spans="2:2">
      <c r="B115955" s="323"/>
    </row>
    <row r="115956" spans="2:2">
      <c r="B115956" s="323"/>
    </row>
    <row r="115957" spans="2:2">
      <c r="B115957" s="323"/>
    </row>
    <row r="115958" spans="2:2">
      <c r="B115958" s="323"/>
    </row>
    <row r="115959" spans="2:2">
      <c r="B115959" s="323"/>
    </row>
    <row r="115960" spans="2:2">
      <c r="B115960" s="323"/>
    </row>
    <row r="115961" spans="2:2">
      <c r="B115961" s="323"/>
    </row>
    <row r="115962" spans="2:2">
      <c r="B115962" s="323"/>
    </row>
    <row r="115963" spans="2:2">
      <c r="B115963" s="323"/>
    </row>
    <row r="115964" spans="2:2">
      <c r="B115964" s="323"/>
    </row>
    <row r="115965" spans="2:2">
      <c r="B115965" s="323"/>
    </row>
    <row r="115966" spans="2:2">
      <c r="B115966" s="323"/>
    </row>
    <row r="115967" spans="2:2">
      <c r="B115967" s="323"/>
    </row>
    <row r="115968" spans="2:2">
      <c r="B115968" s="323"/>
    </row>
    <row r="115969" spans="2:2">
      <c r="B115969" s="323"/>
    </row>
    <row r="115970" spans="2:2">
      <c r="B115970" s="323"/>
    </row>
    <row r="115971" spans="2:2">
      <c r="B115971" s="323"/>
    </row>
    <row r="115972" spans="2:2">
      <c r="B115972" s="323"/>
    </row>
    <row r="115973" spans="2:2">
      <c r="B115973" s="323"/>
    </row>
    <row r="115974" spans="2:2">
      <c r="B115974" s="323"/>
    </row>
    <row r="115975" spans="2:2">
      <c r="B115975" s="323"/>
    </row>
    <row r="115976" spans="2:2">
      <c r="B115976" s="323"/>
    </row>
    <row r="115977" spans="2:2">
      <c r="B115977" s="323"/>
    </row>
    <row r="115978" spans="2:2">
      <c r="B115978" s="323"/>
    </row>
    <row r="115979" spans="2:2">
      <c r="B115979" s="323"/>
    </row>
    <row r="115980" spans="2:2">
      <c r="B115980" s="323"/>
    </row>
    <row r="115981" spans="2:2">
      <c r="B115981" s="323"/>
    </row>
    <row r="115982" spans="2:2">
      <c r="B115982" s="323"/>
    </row>
    <row r="115983" spans="2:2">
      <c r="B115983" s="323"/>
    </row>
    <row r="115984" spans="2:2">
      <c r="B115984" s="323"/>
    </row>
    <row r="115985" spans="2:2">
      <c r="B115985" s="323"/>
    </row>
    <row r="115986" spans="2:2">
      <c r="B115986" s="323"/>
    </row>
    <row r="115987" spans="2:2">
      <c r="B115987" s="323"/>
    </row>
    <row r="115988" spans="2:2">
      <c r="B115988" s="323"/>
    </row>
    <row r="115989" spans="2:2">
      <c r="B115989" s="323"/>
    </row>
    <row r="115990" spans="2:2">
      <c r="B115990" s="323"/>
    </row>
    <row r="115991" spans="2:2">
      <c r="B115991" s="323"/>
    </row>
    <row r="115992" spans="2:2">
      <c r="B115992" s="323"/>
    </row>
    <row r="115993" spans="2:2">
      <c r="B115993" s="323"/>
    </row>
    <row r="115994" spans="2:2">
      <c r="B115994" s="323"/>
    </row>
    <row r="115995" spans="2:2">
      <c r="B115995" s="323"/>
    </row>
    <row r="115996" spans="2:2">
      <c r="B115996" s="323"/>
    </row>
    <row r="115997" spans="2:2">
      <c r="B115997" s="323"/>
    </row>
    <row r="115998" spans="2:2">
      <c r="B115998" s="323"/>
    </row>
    <row r="115999" spans="2:2">
      <c r="B115999" s="323"/>
    </row>
    <row r="116000" spans="2:2">
      <c r="B116000" s="323"/>
    </row>
    <row r="116001" spans="2:2">
      <c r="B116001" s="323"/>
    </row>
    <row r="116002" spans="2:2">
      <c r="B116002" s="323"/>
    </row>
    <row r="116003" spans="2:2">
      <c r="B116003" s="323"/>
    </row>
    <row r="116004" spans="2:2">
      <c r="B116004" s="323"/>
    </row>
    <row r="116005" spans="2:2">
      <c r="B116005" s="323"/>
    </row>
    <row r="116006" spans="2:2">
      <c r="B116006" s="323"/>
    </row>
    <row r="116007" spans="2:2">
      <c r="B116007" s="323"/>
    </row>
    <row r="116008" spans="2:2">
      <c r="B116008" s="323"/>
    </row>
    <row r="116009" spans="2:2">
      <c r="B116009" s="323"/>
    </row>
    <row r="116010" spans="2:2">
      <c r="B116010" s="323"/>
    </row>
    <row r="116011" spans="2:2">
      <c r="B116011" s="323"/>
    </row>
    <row r="116012" spans="2:2">
      <c r="B116012" s="323"/>
    </row>
    <row r="116013" spans="2:2">
      <c r="B116013" s="323"/>
    </row>
    <row r="116014" spans="2:2">
      <c r="B116014" s="323"/>
    </row>
    <row r="116015" spans="2:2">
      <c r="B116015" s="323"/>
    </row>
    <row r="116016" spans="2:2">
      <c r="B116016" s="323"/>
    </row>
    <row r="116017" spans="2:2">
      <c r="B116017" s="323"/>
    </row>
    <row r="116018" spans="2:2">
      <c r="B116018" s="323"/>
    </row>
    <row r="116019" spans="2:2">
      <c r="B116019" s="323"/>
    </row>
    <row r="116020" spans="2:2">
      <c r="B116020" s="323"/>
    </row>
    <row r="116021" spans="2:2">
      <c r="B116021" s="323"/>
    </row>
    <row r="116022" spans="2:2">
      <c r="B116022" s="323"/>
    </row>
    <row r="116023" spans="2:2">
      <c r="B116023" s="323"/>
    </row>
    <row r="116024" spans="2:2">
      <c r="B116024" s="323"/>
    </row>
    <row r="116025" spans="2:2">
      <c r="B116025" s="323"/>
    </row>
    <row r="116026" spans="2:2">
      <c r="B116026" s="323"/>
    </row>
    <row r="116027" spans="2:2">
      <c r="B116027" s="323"/>
    </row>
    <row r="116028" spans="2:2">
      <c r="B116028" s="323"/>
    </row>
    <row r="116029" spans="2:2">
      <c r="B116029" s="323"/>
    </row>
    <row r="116030" spans="2:2">
      <c r="B116030" s="323"/>
    </row>
    <row r="116031" spans="2:2">
      <c r="B116031" s="323"/>
    </row>
    <row r="116032" spans="2:2">
      <c r="B116032" s="323"/>
    </row>
    <row r="116033" spans="2:2">
      <c r="B116033" s="323"/>
    </row>
    <row r="116034" spans="2:2">
      <c r="B116034" s="323"/>
    </row>
    <row r="116035" spans="2:2">
      <c r="B116035" s="323"/>
    </row>
    <row r="116036" spans="2:2">
      <c r="B116036" s="323"/>
    </row>
    <row r="116037" spans="2:2">
      <c r="B116037" s="323"/>
    </row>
    <row r="116038" spans="2:2">
      <c r="B116038" s="323"/>
    </row>
    <row r="116039" spans="2:2">
      <c r="B116039" s="323"/>
    </row>
    <row r="116040" spans="2:2">
      <c r="B116040" s="323"/>
    </row>
    <row r="116041" spans="2:2">
      <c r="B116041" s="323"/>
    </row>
    <row r="116042" spans="2:2">
      <c r="B116042" s="323"/>
    </row>
    <row r="116043" spans="2:2">
      <c r="B116043" s="323"/>
    </row>
    <row r="116044" spans="2:2">
      <c r="B116044" s="323"/>
    </row>
    <row r="116045" spans="2:2">
      <c r="B116045" s="323"/>
    </row>
    <row r="116046" spans="2:2">
      <c r="B116046" s="323"/>
    </row>
    <row r="116047" spans="2:2">
      <c r="B116047" s="323"/>
    </row>
    <row r="116048" spans="2:2">
      <c r="B116048" s="323"/>
    </row>
    <row r="116049" spans="2:2">
      <c r="B116049" s="323"/>
    </row>
    <row r="116050" spans="2:2">
      <c r="B116050" s="323"/>
    </row>
    <row r="116051" spans="2:2">
      <c r="B116051" s="323"/>
    </row>
    <row r="116052" spans="2:2">
      <c r="B116052" s="323"/>
    </row>
    <row r="116053" spans="2:2">
      <c r="B116053" s="323"/>
    </row>
    <row r="116054" spans="2:2">
      <c r="B116054" s="323"/>
    </row>
    <row r="116055" spans="2:2">
      <c r="B116055" s="323"/>
    </row>
    <row r="116056" spans="2:2">
      <c r="B116056" s="323"/>
    </row>
    <row r="116057" spans="2:2">
      <c r="B116057" s="323"/>
    </row>
    <row r="116058" spans="2:2">
      <c r="B116058" s="323"/>
    </row>
    <row r="116059" spans="2:2">
      <c r="B116059" s="323"/>
    </row>
    <row r="116060" spans="2:2">
      <c r="B116060" s="323"/>
    </row>
    <row r="116061" spans="2:2">
      <c r="B116061" s="323"/>
    </row>
    <row r="116062" spans="2:2">
      <c r="B116062" s="323"/>
    </row>
    <row r="116063" spans="2:2">
      <c r="B116063" s="323"/>
    </row>
    <row r="116064" spans="2:2">
      <c r="B116064" s="323"/>
    </row>
    <row r="116065" spans="2:2">
      <c r="B116065" s="323"/>
    </row>
    <row r="116066" spans="2:2">
      <c r="B116066" s="323"/>
    </row>
    <row r="116067" spans="2:2">
      <c r="B116067" s="323"/>
    </row>
    <row r="116068" spans="2:2">
      <c r="B116068" s="323"/>
    </row>
    <row r="116069" spans="2:2">
      <c r="B116069" s="323"/>
    </row>
    <row r="116070" spans="2:2">
      <c r="B116070" s="323"/>
    </row>
    <row r="116071" spans="2:2">
      <c r="B116071" s="323"/>
    </row>
    <row r="116072" spans="2:2">
      <c r="B116072" s="323"/>
    </row>
    <row r="116073" spans="2:2">
      <c r="B116073" s="323"/>
    </row>
    <row r="116074" spans="2:2">
      <c r="B116074" s="323"/>
    </row>
    <row r="116075" spans="2:2">
      <c r="B116075" s="323"/>
    </row>
    <row r="116076" spans="2:2">
      <c r="B116076" s="323"/>
    </row>
    <row r="116077" spans="2:2">
      <c r="B116077" s="323"/>
    </row>
    <row r="116078" spans="2:2">
      <c r="B116078" s="323"/>
    </row>
    <row r="116079" spans="2:2">
      <c r="B116079" s="323"/>
    </row>
    <row r="116080" spans="2:2">
      <c r="B116080" s="323"/>
    </row>
    <row r="116081" spans="2:2">
      <c r="B116081" s="323"/>
    </row>
    <row r="116082" spans="2:2">
      <c r="B116082" s="323"/>
    </row>
    <row r="116083" spans="2:2">
      <c r="B116083" s="323"/>
    </row>
    <row r="116084" spans="2:2">
      <c r="B116084" s="323"/>
    </row>
    <row r="116085" spans="2:2">
      <c r="B116085" s="323"/>
    </row>
    <row r="116086" spans="2:2">
      <c r="B116086" s="323"/>
    </row>
    <row r="116087" spans="2:2">
      <c r="B116087" s="323"/>
    </row>
    <row r="116088" spans="2:2">
      <c r="B116088" s="323"/>
    </row>
    <row r="116089" spans="2:2">
      <c r="B116089" s="323"/>
    </row>
    <row r="116090" spans="2:2">
      <c r="B116090" s="323"/>
    </row>
    <row r="116091" spans="2:2">
      <c r="B116091" s="323"/>
    </row>
    <row r="116092" spans="2:2">
      <c r="B116092" s="323"/>
    </row>
    <row r="116093" spans="2:2">
      <c r="B116093" s="323"/>
    </row>
    <row r="116094" spans="2:2">
      <c r="B116094" s="323"/>
    </row>
    <row r="116095" spans="2:2">
      <c r="B116095" s="323"/>
    </row>
    <row r="116096" spans="2:2">
      <c r="B116096" s="323"/>
    </row>
    <row r="116097" spans="2:2">
      <c r="B116097" s="323"/>
    </row>
    <row r="116098" spans="2:2">
      <c r="B116098" s="323"/>
    </row>
    <row r="116099" spans="2:2">
      <c r="B116099" s="323"/>
    </row>
    <row r="116100" spans="2:2">
      <c r="B116100" s="323"/>
    </row>
    <row r="116101" spans="2:2">
      <c r="B116101" s="323"/>
    </row>
    <row r="116102" spans="2:2">
      <c r="B116102" s="323"/>
    </row>
    <row r="116103" spans="2:2">
      <c r="B116103" s="323"/>
    </row>
    <row r="116104" spans="2:2">
      <c r="B116104" s="323"/>
    </row>
    <row r="116105" spans="2:2">
      <c r="B116105" s="323"/>
    </row>
    <row r="116106" spans="2:2">
      <c r="B116106" s="323"/>
    </row>
    <row r="116107" spans="2:2">
      <c r="B116107" s="323"/>
    </row>
    <row r="116108" spans="2:2">
      <c r="B116108" s="323"/>
    </row>
    <row r="116109" spans="2:2">
      <c r="B116109" s="323"/>
    </row>
    <row r="116110" spans="2:2">
      <c r="B116110" s="323"/>
    </row>
    <row r="116111" spans="2:2">
      <c r="B116111" s="323"/>
    </row>
    <row r="116112" spans="2:2">
      <c r="B116112" s="323"/>
    </row>
    <row r="116113" spans="2:2">
      <c r="B116113" s="323"/>
    </row>
    <row r="116114" spans="2:2">
      <c r="B116114" s="323"/>
    </row>
    <row r="116115" spans="2:2">
      <c r="B116115" s="323"/>
    </row>
    <row r="116116" spans="2:2">
      <c r="B116116" s="323"/>
    </row>
    <row r="116117" spans="2:2">
      <c r="B116117" s="323"/>
    </row>
    <row r="116118" spans="2:2">
      <c r="B116118" s="323"/>
    </row>
    <row r="116119" spans="2:2">
      <c r="B116119" s="323"/>
    </row>
    <row r="116120" spans="2:2">
      <c r="B116120" s="323"/>
    </row>
    <row r="116121" spans="2:2">
      <c r="B116121" s="323"/>
    </row>
    <row r="116122" spans="2:2">
      <c r="B116122" s="323"/>
    </row>
    <row r="116123" spans="2:2">
      <c r="B116123" s="323"/>
    </row>
    <row r="116124" spans="2:2">
      <c r="B116124" s="323"/>
    </row>
    <row r="116125" spans="2:2">
      <c r="B116125" s="323"/>
    </row>
    <row r="116126" spans="2:2">
      <c r="B116126" s="323"/>
    </row>
    <row r="116127" spans="2:2">
      <c r="B116127" s="323"/>
    </row>
    <row r="116128" spans="2:2">
      <c r="B116128" s="323"/>
    </row>
    <row r="116129" spans="2:2">
      <c r="B116129" s="323"/>
    </row>
    <row r="116130" spans="2:2">
      <c r="B116130" s="323"/>
    </row>
    <row r="116131" spans="2:2">
      <c r="B116131" s="323"/>
    </row>
    <row r="116132" spans="2:2">
      <c r="B116132" s="323"/>
    </row>
    <row r="116133" spans="2:2">
      <c r="B116133" s="323"/>
    </row>
    <row r="116134" spans="2:2">
      <c r="B116134" s="323"/>
    </row>
    <row r="116135" spans="2:2">
      <c r="B116135" s="323"/>
    </row>
    <row r="116136" spans="2:2">
      <c r="B116136" s="323"/>
    </row>
    <row r="116137" spans="2:2">
      <c r="B116137" s="323"/>
    </row>
    <row r="116138" spans="2:2">
      <c r="B116138" s="323"/>
    </row>
    <row r="116139" spans="2:2">
      <c r="B116139" s="323"/>
    </row>
    <row r="116140" spans="2:2">
      <c r="B116140" s="323"/>
    </row>
    <row r="116141" spans="2:2">
      <c r="B116141" s="323"/>
    </row>
    <row r="116142" spans="2:2">
      <c r="B116142" s="323"/>
    </row>
    <row r="116143" spans="2:2">
      <c r="B116143" s="323"/>
    </row>
    <row r="116144" spans="2:2">
      <c r="B116144" s="323"/>
    </row>
    <row r="116145" spans="2:2">
      <c r="B116145" s="323"/>
    </row>
    <row r="116146" spans="2:2">
      <c r="B116146" s="323"/>
    </row>
    <row r="116147" spans="2:2">
      <c r="B116147" s="323"/>
    </row>
    <row r="116148" spans="2:2">
      <c r="B116148" s="323"/>
    </row>
    <row r="116149" spans="2:2">
      <c r="B116149" s="323"/>
    </row>
    <row r="116150" spans="2:2">
      <c r="B116150" s="323"/>
    </row>
    <row r="116151" spans="2:2">
      <c r="B116151" s="323"/>
    </row>
    <row r="116152" spans="2:2">
      <c r="B116152" s="323"/>
    </row>
    <row r="116153" spans="2:2">
      <c r="B116153" s="323"/>
    </row>
    <row r="116154" spans="2:2">
      <c r="B116154" s="323"/>
    </row>
    <row r="116155" spans="2:2">
      <c r="B116155" s="323"/>
    </row>
    <row r="116156" spans="2:2">
      <c r="B116156" s="323"/>
    </row>
    <row r="116157" spans="2:2">
      <c r="B116157" s="323"/>
    </row>
    <row r="116158" spans="2:2">
      <c r="B116158" s="323"/>
    </row>
    <row r="116159" spans="2:2">
      <c r="B116159" s="323"/>
    </row>
    <row r="116160" spans="2:2">
      <c r="B116160" s="323"/>
    </row>
    <row r="116161" spans="2:2">
      <c r="B116161" s="323"/>
    </row>
    <row r="116162" spans="2:2">
      <c r="B116162" s="323"/>
    </row>
    <row r="116163" spans="2:2">
      <c r="B116163" s="323"/>
    </row>
    <row r="116164" spans="2:2">
      <c r="B116164" s="323"/>
    </row>
    <row r="116165" spans="2:2">
      <c r="B116165" s="323"/>
    </row>
    <row r="116166" spans="2:2">
      <c r="B116166" s="323"/>
    </row>
    <row r="116167" spans="2:2">
      <c r="B116167" s="323"/>
    </row>
    <row r="116168" spans="2:2">
      <c r="B116168" s="323"/>
    </row>
    <row r="116169" spans="2:2">
      <c r="B116169" s="323"/>
    </row>
    <row r="116170" spans="2:2">
      <c r="B116170" s="323"/>
    </row>
    <row r="116171" spans="2:2">
      <c r="B116171" s="323"/>
    </row>
    <row r="116172" spans="2:2">
      <c r="B116172" s="323"/>
    </row>
    <row r="116173" spans="2:2">
      <c r="B116173" s="323"/>
    </row>
    <row r="116174" spans="2:2">
      <c r="B116174" s="323"/>
    </row>
    <row r="116175" spans="2:2">
      <c r="B116175" s="323"/>
    </row>
    <row r="116176" spans="2:2">
      <c r="B116176" s="323"/>
    </row>
    <row r="116177" spans="2:2">
      <c r="B116177" s="323"/>
    </row>
    <row r="116178" spans="2:2">
      <c r="B116178" s="323"/>
    </row>
    <row r="116179" spans="2:2">
      <c r="B116179" s="323"/>
    </row>
    <row r="116180" spans="2:2">
      <c r="B116180" s="323"/>
    </row>
    <row r="116181" spans="2:2">
      <c r="B116181" s="323"/>
    </row>
    <row r="116182" spans="2:2">
      <c r="B116182" s="323"/>
    </row>
    <row r="116183" spans="2:2">
      <c r="B116183" s="323"/>
    </row>
    <row r="116184" spans="2:2">
      <c r="B116184" s="323"/>
    </row>
    <row r="116185" spans="2:2">
      <c r="B116185" s="323"/>
    </row>
    <row r="116186" spans="2:2">
      <c r="B116186" s="323"/>
    </row>
    <row r="116187" spans="2:2">
      <c r="B116187" s="323"/>
    </row>
    <row r="116188" spans="2:2">
      <c r="B116188" s="323"/>
    </row>
    <row r="116189" spans="2:2">
      <c r="B116189" s="323"/>
    </row>
    <row r="116190" spans="2:2">
      <c r="B116190" s="323"/>
    </row>
    <row r="116191" spans="2:2">
      <c r="B116191" s="323"/>
    </row>
    <row r="116192" spans="2:2">
      <c r="B116192" s="323"/>
    </row>
    <row r="116193" spans="2:2">
      <c r="B116193" s="323"/>
    </row>
    <row r="116194" spans="2:2">
      <c r="B116194" s="323"/>
    </row>
    <row r="116195" spans="2:2">
      <c r="B116195" s="323"/>
    </row>
    <row r="116196" spans="2:2">
      <c r="B116196" s="323"/>
    </row>
    <row r="116197" spans="2:2">
      <c r="B116197" s="323"/>
    </row>
    <row r="116198" spans="2:2">
      <c r="B116198" s="323"/>
    </row>
    <row r="116199" spans="2:2">
      <c r="B116199" s="323"/>
    </row>
    <row r="116200" spans="2:2">
      <c r="B116200" s="323"/>
    </row>
    <row r="116201" spans="2:2">
      <c r="B116201" s="323"/>
    </row>
    <row r="116202" spans="2:2">
      <c r="B116202" s="323"/>
    </row>
    <row r="116203" spans="2:2">
      <c r="B116203" s="323"/>
    </row>
    <row r="116204" spans="2:2">
      <c r="B116204" s="323"/>
    </row>
    <row r="116205" spans="2:2">
      <c r="B116205" s="323"/>
    </row>
    <row r="116206" spans="2:2">
      <c r="B116206" s="323"/>
    </row>
    <row r="116207" spans="2:2">
      <c r="B116207" s="323"/>
    </row>
    <row r="116208" spans="2:2">
      <c r="B116208" s="323"/>
    </row>
    <row r="116209" spans="2:2">
      <c r="B116209" s="323"/>
    </row>
    <row r="116210" spans="2:2">
      <c r="B116210" s="323"/>
    </row>
    <row r="116211" spans="2:2">
      <c r="B116211" s="323"/>
    </row>
    <row r="116212" spans="2:2">
      <c r="B116212" s="323"/>
    </row>
    <row r="116213" spans="2:2">
      <c r="B116213" s="323"/>
    </row>
    <row r="116214" spans="2:2">
      <c r="B116214" s="323"/>
    </row>
    <row r="116215" spans="2:2">
      <c r="B116215" s="323"/>
    </row>
    <row r="116216" spans="2:2">
      <c r="B116216" s="323"/>
    </row>
    <row r="116217" spans="2:2">
      <c r="B116217" s="323"/>
    </row>
    <row r="116218" spans="2:2">
      <c r="B116218" s="323"/>
    </row>
    <row r="116219" spans="2:2">
      <c r="B116219" s="323"/>
    </row>
    <row r="116220" spans="2:2">
      <c r="B116220" s="323"/>
    </row>
    <row r="116221" spans="2:2">
      <c r="B116221" s="323"/>
    </row>
    <row r="116222" spans="2:2">
      <c r="B116222" s="323"/>
    </row>
    <row r="116223" spans="2:2">
      <c r="B116223" s="323"/>
    </row>
    <row r="116224" spans="2:2">
      <c r="B116224" s="323"/>
    </row>
    <row r="116225" spans="2:2">
      <c r="B116225" s="323"/>
    </row>
    <row r="116226" spans="2:2">
      <c r="B116226" s="323"/>
    </row>
    <row r="116227" spans="2:2">
      <c r="B116227" s="323"/>
    </row>
    <row r="116228" spans="2:2">
      <c r="B116228" s="323"/>
    </row>
    <row r="116229" spans="2:2">
      <c r="B116229" s="323"/>
    </row>
    <row r="116230" spans="2:2">
      <c r="B116230" s="323"/>
    </row>
    <row r="116231" spans="2:2">
      <c r="B116231" s="323"/>
    </row>
    <row r="116232" spans="2:2">
      <c r="B116232" s="323"/>
    </row>
    <row r="116233" spans="2:2">
      <c r="B116233" s="323"/>
    </row>
    <row r="116234" spans="2:2">
      <c r="B116234" s="323"/>
    </row>
    <row r="116235" spans="2:2">
      <c r="B116235" s="323"/>
    </row>
    <row r="116236" spans="2:2">
      <c r="B116236" s="323"/>
    </row>
    <row r="116237" spans="2:2">
      <c r="B116237" s="323"/>
    </row>
    <row r="116238" spans="2:2">
      <c r="B116238" s="323"/>
    </row>
    <row r="116239" spans="2:2">
      <c r="B116239" s="323"/>
    </row>
    <row r="116240" spans="2:2">
      <c r="B116240" s="323"/>
    </row>
    <row r="116241" spans="2:2">
      <c r="B116241" s="323"/>
    </row>
    <row r="116242" spans="2:2">
      <c r="B116242" s="323"/>
    </row>
    <row r="116243" spans="2:2">
      <c r="B116243" s="323"/>
    </row>
    <row r="116244" spans="2:2">
      <c r="B116244" s="323"/>
    </row>
    <row r="116245" spans="2:2">
      <c r="B116245" s="323"/>
    </row>
    <row r="116246" spans="2:2">
      <c r="B116246" s="323"/>
    </row>
    <row r="116247" spans="2:2">
      <c r="B116247" s="323"/>
    </row>
    <row r="116248" spans="2:2">
      <c r="B116248" s="323"/>
    </row>
    <row r="116249" spans="2:2">
      <c r="B116249" s="323"/>
    </row>
    <row r="116250" spans="2:2">
      <c r="B116250" s="323"/>
    </row>
    <row r="116251" spans="2:2">
      <c r="B116251" s="323"/>
    </row>
    <row r="116252" spans="2:2">
      <c r="B116252" s="323"/>
    </row>
    <row r="116253" spans="2:2">
      <c r="B116253" s="323"/>
    </row>
    <row r="116254" spans="2:2">
      <c r="B116254" s="323"/>
    </row>
    <row r="116255" spans="2:2">
      <c r="B116255" s="323"/>
    </row>
    <row r="116256" spans="2:2">
      <c r="B116256" s="323"/>
    </row>
    <row r="116257" spans="2:2">
      <c r="B116257" s="323"/>
    </row>
    <row r="116258" spans="2:2">
      <c r="B116258" s="323"/>
    </row>
    <row r="116259" spans="2:2">
      <c r="B116259" s="323"/>
    </row>
    <row r="116260" spans="2:2">
      <c r="B116260" s="323"/>
    </row>
    <row r="116261" spans="2:2">
      <c r="B116261" s="323"/>
    </row>
    <row r="116262" spans="2:2">
      <c r="B116262" s="323"/>
    </row>
    <row r="116263" spans="2:2">
      <c r="B116263" s="323"/>
    </row>
    <row r="116264" spans="2:2">
      <c r="B116264" s="323"/>
    </row>
    <row r="116265" spans="2:2">
      <c r="B116265" s="323"/>
    </row>
    <row r="116266" spans="2:2">
      <c r="B116266" s="323"/>
    </row>
    <row r="116267" spans="2:2">
      <c r="B116267" s="323"/>
    </row>
    <row r="116268" spans="2:2">
      <c r="B116268" s="323"/>
    </row>
    <row r="116269" spans="2:2">
      <c r="B116269" s="323"/>
    </row>
    <row r="116270" spans="2:2">
      <c r="B116270" s="323"/>
    </row>
    <row r="116271" spans="2:2">
      <c r="B116271" s="323"/>
    </row>
    <row r="116272" spans="2:2">
      <c r="B116272" s="323"/>
    </row>
    <row r="116273" spans="2:2">
      <c r="B116273" s="323"/>
    </row>
    <row r="116274" spans="2:2">
      <c r="B116274" s="323"/>
    </row>
    <row r="116275" spans="2:2">
      <c r="B116275" s="323"/>
    </row>
    <row r="116276" spans="2:2">
      <c r="B116276" s="323"/>
    </row>
    <row r="116277" spans="2:2">
      <c r="B116277" s="323"/>
    </row>
    <row r="116278" spans="2:2">
      <c r="B116278" s="323"/>
    </row>
    <row r="116279" spans="2:2">
      <c r="B116279" s="323"/>
    </row>
    <row r="116280" spans="2:2">
      <c r="B116280" s="323"/>
    </row>
    <row r="116281" spans="2:2">
      <c r="B116281" s="323"/>
    </row>
    <row r="116282" spans="2:2">
      <c r="B116282" s="323"/>
    </row>
    <row r="116283" spans="2:2">
      <c r="B116283" s="323"/>
    </row>
    <row r="116284" spans="2:2">
      <c r="B116284" s="323"/>
    </row>
    <row r="116285" spans="2:2">
      <c r="B116285" s="323"/>
    </row>
    <row r="116286" spans="2:2">
      <c r="B116286" s="323"/>
    </row>
    <row r="116287" spans="2:2">
      <c r="B116287" s="323"/>
    </row>
    <row r="116288" spans="2:2">
      <c r="B116288" s="323"/>
    </row>
    <row r="116289" spans="2:2">
      <c r="B116289" s="323"/>
    </row>
    <row r="116290" spans="2:2">
      <c r="B116290" s="323"/>
    </row>
    <row r="116291" spans="2:2">
      <c r="B116291" s="323"/>
    </row>
    <row r="116292" spans="2:2">
      <c r="B116292" s="323"/>
    </row>
    <row r="116293" spans="2:2">
      <c r="B116293" s="323"/>
    </row>
    <row r="116294" spans="2:2">
      <c r="B116294" s="323"/>
    </row>
    <row r="116295" spans="2:2">
      <c r="B116295" s="323"/>
    </row>
    <row r="116296" spans="2:2">
      <c r="B116296" s="323"/>
    </row>
    <row r="116297" spans="2:2">
      <c r="B116297" s="323"/>
    </row>
    <row r="116298" spans="2:2">
      <c r="B116298" s="323"/>
    </row>
    <row r="116299" spans="2:2">
      <c r="B116299" s="323"/>
    </row>
    <row r="116300" spans="2:2">
      <c r="B116300" s="323"/>
    </row>
    <row r="116301" spans="2:2">
      <c r="B116301" s="323"/>
    </row>
    <row r="116302" spans="2:2">
      <c r="B116302" s="323"/>
    </row>
    <row r="116303" spans="2:2">
      <c r="B116303" s="323"/>
    </row>
    <row r="116304" spans="2:2">
      <c r="B116304" s="323"/>
    </row>
    <row r="116305" spans="2:2">
      <c r="B116305" s="323"/>
    </row>
    <row r="116306" spans="2:2">
      <c r="B116306" s="323"/>
    </row>
    <row r="116307" spans="2:2">
      <c r="B116307" s="323"/>
    </row>
    <row r="116308" spans="2:2">
      <c r="B116308" s="323"/>
    </row>
    <row r="116309" spans="2:2">
      <c r="B116309" s="323"/>
    </row>
    <row r="116310" spans="2:2">
      <c r="B116310" s="323"/>
    </row>
    <row r="116311" spans="2:2">
      <c r="B116311" s="323"/>
    </row>
    <row r="116312" spans="2:2">
      <c r="B116312" s="323"/>
    </row>
    <row r="116313" spans="2:2">
      <c r="B116313" s="323"/>
    </row>
    <row r="116314" spans="2:2">
      <c r="B116314" s="323"/>
    </row>
    <row r="116315" spans="2:2">
      <c r="B116315" s="323"/>
    </row>
    <row r="116316" spans="2:2">
      <c r="B116316" s="323"/>
    </row>
    <row r="116317" spans="2:2">
      <c r="B116317" s="323"/>
    </row>
    <row r="116318" spans="2:2">
      <c r="B116318" s="323"/>
    </row>
    <row r="116319" spans="2:2">
      <c r="B116319" s="323"/>
    </row>
    <row r="116320" spans="2:2">
      <c r="B116320" s="323"/>
    </row>
    <row r="116321" spans="2:2">
      <c r="B116321" s="323"/>
    </row>
    <row r="116322" spans="2:2">
      <c r="B116322" s="323"/>
    </row>
    <row r="116323" spans="2:2">
      <c r="B116323" s="323"/>
    </row>
    <row r="116324" spans="2:2">
      <c r="B116324" s="323"/>
    </row>
    <row r="116325" spans="2:2">
      <c r="B116325" s="323"/>
    </row>
    <row r="116326" spans="2:2">
      <c r="B116326" s="323"/>
    </row>
    <row r="116327" spans="2:2">
      <c r="B116327" s="323"/>
    </row>
    <row r="116328" spans="2:2">
      <c r="B116328" s="323"/>
    </row>
    <row r="116329" spans="2:2">
      <c r="B116329" s="323"/>
    </row>
    <row r="116330" spans="2:2">
      <c r="B116330" s="323"/>
    </row>
    <row r="116331" spans="2:2">
      <c r="B116331" s="323"/>
    </row>
    <row r="116332" spans="2:2">
      <c r="B116332" s="323"/>
    </row>
    <row r="116333" spans="2:2">
      <c r="B116333" s="323"/>
    </row>
    <row r="116334" spans="2:2">
      <c r="B116334" s="323"/>
    </row>
    <row r="116335" spans="2:2">
      <c r="B116335" s="323"/>
    </row>
    <row r="116336" spans="2:2">
      <c r="B116336" s="323"/>
    </row>
    <row r="116337" spans="2:2">
      <c r="B116337" s="323"/>
    </row>
    <row r="116338" spans="2:2">
      <c r="B116338" s="323"/>
    </row>
    <row r="116339" spans="2:2">
      <c r="B116339" s="323"/>
    </row>
    <row r="116340" spans="2:2">
      <c r="B116340" s="323"/>
    </row>
    <row r="116341" spans="2:2">
      <c r="B116341" s="323"/>
    </row>
    <row r="116342" spans="2:2">
      <c r="B116342" s="323"/>
    </row>
    <row r="116343" spans="2:2">
      <c r="B116343" s="323"/>
    </row>
    <row r="116344" spans="2:2">
      <c r="B116344" s="323"/>
    </row>
    <row r="116345" spans="2:2">
      <c r="B116345" s="323"/>
    </row>
    <row r="116346" spans="2:2">
      <c r="B116346" s="323"/>
    </row>
    <row r="116347" spans="2:2">
      <c r="B116347" s="323"/>
    </row>
    <row r="116348" spans="2:2">
      <c r="B116348" s="323"/>
    </row>
    <row r="116349" spans="2:2">
      <c r="B116349" s="323"/>
    </row>
    <row r="116350" spans="2:2">
      <c r="B116350" s="323"/>
    </row>
    <row r="116351" spans="2:2">
      <c r="B116351" s="323"/>
    </row>
    <row r="116352" spans="2:2">
      <c r="B116352" s="323"/>
    </row>
    <row r="116353" spans="2:2">
      <c r="B116353" s="323"/>
    </row>
    <row r="116354" spans="2:2">
      <c r="B116354" s="323"/>
    </row>
    <row r="116355" spans="2:2">
      <c r="B116355" s="323"/>
    </row>
    <row r="116356" spans="2:2">
      <c r="B116356" s="323"/>
    </row>
    <row r="116357" spans="2:2">
      <c r="B116357" s="323"/>
    </row>
    <row r="116358" spans="2:2">
      <c r="B116358" s="323"/>
    </row>
    <row r="116359" spans="2:2">
      <c r="B116359" s="323"/>
    </row>
    <row r="116360" spans="2:2">
      <c r="B116360" s="323"/>
    </row>
    <row r="116361" spans="2:2">
      <c r="B116361" s="323"/>
    </row>
    <row r="116362" spans="2:2">
      <c r="B116362" s="323"/>
    </row>
    <row r="116363" spans="2:2">
      <c r="B116363" s="323"/>
    </row>
    <row r="116364" spans="2:2">
      <c r="B116364" s="323"/>
    </row>
    <row r="116365" spans="2:2">
      <c r="B116365" s="323"/>
    </row>
    <row r="116366" spans="2:2">
      <c r="B116366" s="323"/>
    </row>
    <row r="116367" spans="2:2">
      <c r="B116367" s="323"/>
    </row>
    <row r="116368" spans="2:2">
      <c r="B116368" s="323"/>
    </row>
    <row r="116369" spans="2:2">
      <c r="B116369" s="323"/>
    </row>
    <row r="116370" spans="2:2">
      <c r="B116370" s="323"/>
    </row>
    <row r="116371" spans="2:2">
      <c r="B116371" s="323"/>
    </row>
    <row r="116372" spans="2:2">
      <c r="B116372" s="323"/>
    </row>
    <row r="116373" spans="2:2">
      <c r="B116373" s="323"/>
    </row>
    <row r="116374" spans="2:2">
      <c r="B116374" s="323"/>
    </row>
    <row r="116375" spans="2:2">
      <c r="B116375" s="323"/>
    </row>
    <row r="116376" spans="2:2">
      <c r="B116376" s="323"/>
    </row>
    <row r="116377" spans="2:2">
      <c r="B116377" s="323"/>
    </row>
    <row r="116378" spans="2:2">
      <c r="B116378" s="323"/>
    </row>
    <row r="116379" spans="2:2">
      <c r="B116379" s="323"/>
    </row>
    <row r="116380" spans="2:2">
      <c r="B116380" s="323"/>
    </row>
    <row r="116381" spans="2:2">
      <c r="B116381" s="323"/>
    </row>
    <row r="116382" spans="2:2">
      <c r="B116382" s="323"/>
    </row>
    <row r="116383" spans="2:2">
      <c r="B116383" s="323"/>
    </row>
    <row r="116384" spans="2:2">
      <c r="B116384" s="323"/>
    </row>
    <row r="116385" spans="2:2">
      <c r="B116385" s="323"/>
    </row>
    <row r="116386" spans="2:2">
      <c r="B116386" s="323"/>
    </row>
    <row r="116387" spans="2:2">
      <c r="B116387" s="323"/>
    </row>
    <row r="116388" spans="2:2">
      <c r="B116388" s="323"/>
    </row>
    <row r="116389" spans="2:2">
      <c r="B116389" s="323"/>
    </row>
    <row r="116390" spans="2:2">
      <c r="B116390" s="323"/>
    </row>
    <row r="116391" spans="2:2">
      <c r="B116391" s="323"/>
    </row>
    <row r="116392" spans="2:2">
      <c r="B116392" s="323"/>
    </row>
    <row r="116393" spans="2:2">
      <c r="B116393" s="323"/>
    </row>
    <row r="116394" spans="2:2">
      <c r="B116394" s="323"/>
    </row>
    <row r="116395" spans="2:2">
      <c r="B116395" s="323"/>
    </row>
    <row r="116396" spans="2:2">
      <c r="B116396" s="323"/>
    </row>
    <row r="116397" spans="2:2">
      <c r="B116397" s="323"/>
    </row>
    <row r="116398" spans="2:2">
      <c r="B116398" s="323"/>
    </row>
    <row r="116399" spans="2:2">
      <c r="B116399" s="323"/>
    </row>
    <row r="116400" spans="2:2">
      <c r="B116400" s="323"/>
    </row>
    <row r="116401" spans="2:2">
      <c r="B116401" s="323"/>
    </row>
    <row r="116402" spans="2:2">
      <c r="B116402" s="323"/>
    </row>
    <row r="116403" spans="2:2">
      <c r="B116403" s="323"/>
    </row>
    <row r="116404" spans="2:2">
      <c r="B116404" s="323"/>
    </row>
    <row r="116405" spans="2:2">
      <c r="B116405" s="323"/>
    </row>
    <row r="116406" spans="2:2">
      <c r="B116406" s="323"/>
    </row>
    <row r="116407" spans="2:2">
      <c r="B116407" s="323"/>
    </row>
    <row r="116408" spans="2:2">
      <c r="B116408" s="323"/>
    </row>
    <row r="116409" spans="2:2">
      <c r="B116409" s="323"/>
    </row>
    <row r="116410" spans="2:2">
      <c r="B116410" s="323"/>
    </row>
    <row r="116411" spans="2:2">
      <c r="B116411" s="323"/>
    </row>
    <row r="116412" spans="2:2">
      <c r="B116412" s="323"/>
    </row>
    <row r="116413" spans="2:2">
      <c r="B116413" s="323"/>
    </row>
    <row r="116414" spans="2:2">
      <c r="B116414" s="323"/>
    </row>
    <row r="116415" spans="2:2">
      <c r="B116415" s="323"/>
    </row>
    <row r="116416" spans="2:2">
      <c r="B116416" s="323"/>
    </row>
    <row r="116417" spans="2:2">
      <c r="B116417" s="323"/>
    </row>
    <row r="116418" spans="2:2">
      <c r="B116418" s="323"/>
    </row>
    <row r="116419" spans="2:2">
      <c r="B116419" s="323"/>
    </row>
    <row r="116420" spans="2:2">
      <c r="B116420" s="323"/>
    </row>
    <row r="116421" spans="2:2">
      <c r="B116421" s="323"/>
    </row>
    <row r="116422" spans="2:2">
      <c r="B116422" s="323"/>
    </row>
    <row r="116423" spans="2:2">
      <c r="B116423" s="323"/>
    </row>
    <row r="116424" spans="2:2">
      <c r="B116424" s="323"/>
    </row>
    <row r="116425" spans="2:2">
      <c r="B116425" s="323"/>
    </row>
    <row r="116426" spans="2:2">
      <c r="B116426" s="323"/>
    </row>
    <row r="116427" spans="2:2">
      <c r="B116427" s="323"/>
    </row>
    <row r="116428" spans="2:2">
      <c r="B116428" s="323"/>
    </row>
    <row r="116429" spans="2:2">
      <c r="B116429" s="323"/>
    </row>
    <row r="116430" spans="2:2">
      <c r="B116430" s="323"/>
    </row>
    <row r="116431" spans="2:2">
      <c r="B116431" s="323"/>
    </row>
    <row r="116432" spans="2:2">
      <c r="B116432" s="323"/>
    </row>
    <row r="116433" spans="2:2">
      <c r="B116433" s="323"/>
    </row>
    <row r="116434" spans="2:2">
      <c r="B116434" s="323"/>
    </row>
    <row r="116435" spans="2:2">
      <c r="B116435" s="323"/>
    </row>
    <row r="116436" spans="2:2">
      <c r="B116436" s="323"/>
    </row>
    <row r="116437" spans="2:2">
      <c r="B116437" s="323"/>
    </row>
    <row r="116438" spans="2:2">
      <c r="B116438" s="323"/>
    </row>
    <row r="116439" spans="2:2">
      <c r="B116439" s="323"/>
    </row>
    <row r="116440" spans="2:2">
      <c r="B116440" s="323"/>
    </row>
    <row r="116441" spans="2:2">
      <c r="B116441" s="323"/>
    </row>
    <row r="116442" spans="2:2">
      <c r="B116442" s="323"/>
    </row>
    <row r="116443" spans="2:2">
      <c r="B116443" s="323"/>
    </row>
    <row r="116444" spans="2:2">
      <c r="B116444" s="323"/>
    </row>
    <row r="116445" spans="2:2">
      <c r="B116445" s="323"/>
    </row>
    <row r="116446" spans="2:2">
      <c r="B116446" s="323"/>
    </row>
    <row r="116447" spans="2:2">
      <c r="B116447" s="323"/>
    </row>
    <row r="116448" spans="2:2">
      <c r="B116448" s="323"/>
    </row>
    <row r="116449" spans="2:2">
      <c r="B116449" s="323"/>
    </row>
    <row r="116450" spans="2:2">
      <c r="B116450" s="323"/>
    </row>
    <row r="116451" spans="2:2">
      <c r="B116451" s="323"/>
    </row>
    <row r="116452" spans="2:2">
      <c r="B116452" s="323"/>
    </row>
    <row r="116453" spans="2:2">
      <c r="B116453" s="323"/>
    </row>
    <row r="116454" spans="2:2">
      <c r="B116454" s="323"/>
    </row>
    <row r="116455" spans="2:2">
      <c r="B116455" s="323"/>
    </row>
    <row r="116456" spans="2:2">
      <c r="B116456" s="323"/>
    </row>
    <row r="116457" spans="2:2">
      <c r="B116457" s="323"/>
    </row>
    <row r="116458" spans="2:2">
      <c r="B116458" s="323"/>
    </row>
    <row r="116459" spans="2:2">
      <c r="B116459" s="323"/>
    </row>
    <row r="116460" spans="2:2">
      <c r="B116460" s="323"/>
    </row>
    <row r="116461" spans="2:2">
      <c r="B116461" s="323"/>
    </row>
    <row r="116462" spans="2:2">
      <c r="B116462" s="323"/>
    </row>
    <row r="116463" spans="2:2">
      <c r="B116463" s="323"/>
    </row>
    <row r="116464" spans="2:2">
      <c r="B116464" s="323"/>
    </row>
    <row r="116465" spans="2:2">
      <c r="B116465" s="323"/>
    </row>
    <row r="116466" spans="2:2">
      <c r="B116466" s="323"/>
    </row>
    <row r="116467" spans="2:2">
      <c r="B116467" s="323"/>
    </row>
    <row r="116468" spans="2:2">
      <c r="B116468" s="323"/>
    </row>
    <row r="116469" spans="2:2">
      <c r="B116469" s="323"/>
    </row>
    <row r="116470" spans="2:2">
      <c r="B116470" s="323"/>
    </row>
    <row r="116471" spans="2:2">
      <c r="B116471" s="323"/>
    </row>
    <row r="116472" spans="2:2">
      <c r="B116472" s="323"/>
    </row>
    <row r="116473" spans="2:2">
      <c r="B116473" s="323"/>
    </row>
    <row r="116474" spans="2:2">
      <c r="B116474" s="323"/>
    </row>
    <row r="116475" spans="2:2">
      <c r="B116475" s="323"/>
    </row>
    <row r="116476" spans="2:2">
      <c r="B116476" s="323"/>
    </row>
    <row r="116477" spans="2:2">
      <c r="B116477" s="323"/>
    </row>
    <row r="116478" spans="2:2">
      <c r="B116478" s="323"/>
    </row>
    <row r="116479" spans="2:2">
      <c r="B116479" s="323"/>
    </row>
    <row r="116480" spans="2:2">
      <c r="B116480" s="323"/>
    </row>
    <row r="116481" spans="2:2">
      <c r="B116481" s="323"/>
    </row>
    <row r="116482" spans="2:2">
      <c r="B116482" s="323"/>
    </row>
    <row r="116483" spans="2:2">
      <c r="B116483" s="323"/>
    </row>
    <row r="116484" spans="2:2">
      <c r="B116484" s="323"/>
    </row>
    <row r="116485" spans="2:2">
      <c r="B116485" s="323"/>
    </row>
    <row r="116486" spans="2:2">
      <c r="B116486" s="323"/>
    </row>
    <row r="116487" spans="2:2">
      <c r="B116487" s="323"/>
    </row>
    <row r="116488" spans="2:2">
      <c r="B116488" s="323"/>
    </row>
    <row r="116489" spans="2:2">
      <c r="B116489" s="323"/>
    </row>
    <row r="116490" spans="2:2">
      <c r="B116490" s="323"/>
    </row>
    <row r="116491" spans="2:2">
      <c r="B116491" s="323"/>
    </row>
    <row r="116492" spans="2:2">
      <c r="B116492" s="323"/>
    </row>
    <row r="116493" spans="2:2">
      <c r="B116493" s="323"/>
    </row>
    <row r="116494" spans="2:2">
      <c r="B116494" s="323"/>
    </row>
    <row r="116495" spans="2:2">
      <c r="B116495" s="323"/>
    </row>
    <row r="116496" spans="2:2">
      <c r="B116496" s="323"/>
    </row>
    <row r="116497" spans="2:2">
      <c r="B116497" s="323"/>
    </row>
    <row r="116498" spans="2:2">
      <c r="B116498" s="323"/>
    </row>
    <row r="116499" spans="2:2">
      <c r="B116499" s="323"/>
    </row>
    <row r="116500" spans="2:2">
      <c r="B116500" s="323"/>
    </row>
    <row r="116501" spans="2:2">
      <c r="B116501" s="323"/>
    </row>
    <row r="116502" spans="2:2">
      <c r="B116502" s="323"/>
    </row>
    <row r="116503" spans="2:2">
      <c r="B116503" s="323"/>
    </row>
    <row r="116504" spans="2:2">
      <c r="B116504" s="323"/>
    </row>
    <row r="116505" spans="2:2">
      <c r="B116505" s="323"/>
    </row>
    <row r="116506" spans="2:2">
      <c r="B116506" s="323"/>
    </row>
    <row r="116507" spans="2:2">
      <c r="B116507" s="323"/>
    </row>
    <row r="116508" spans="2:2">
      <c r="B116508" s="323"/>
    </row>
    <row r="116509" spans="2:2">
      <c r="B116509" s="323"/>
    </row>
    <row r="116510" spans="2:2">
      <c r="B116510" s="323"/>
    </row>
    <row r="116511" spans="2:2">
      <c r="B116511" s="323"/>
    </row>
    <row r="116512" spans="2:2">
      <c r="B116512" s="323"/>
    </row>
    <row r="116513" spans="2:2">
      <c r="B116513" s="323"/>
    </row>
    <row r="116514" spans="2:2">
      <c r="B116514" s="323"/>
    </row>
    <row r="116515" spans="2:2">
      <c r="B116515" s="323"/>
    </row>
    <row r="116516" spans="2:2">
      <c r="B116516" s="323"/>
    </row>
    <row r="116517" spans="2:2">
      <c r="B116517" s="323"/>
    </row>
    <row r="116518" spans="2:2">
      <c r="B116518" s="323"/>
    </row>
    <row r="116519" spans="2:2">
      <c r="B116519" s="323"/>
    </row>
    <row r="116520" spans="2:2">
      <c r="B116520" s="323"/>
    </row>
    <row r="116521" spans="2:2">
      <c r="B116521" s="323"/>
    </row>
    <row r="116522" spans="2:2">
      <c r="B116522" s="323"/>
    </row>
    <row r="116523" spans="2:2">
      <c r="B116523" s="323"/>
    </row>
    <row r="116524" spans="2:2">
      <c r="B116524" s="323"/>
    </row>
    <row r="116525" spans="2:2">
      <c r="B116525" s="323"/>
    </row>
    <row r="116526" spans="2:2">
      <c r="B116526" s="323"/>
    </row>
    <row r="116527" spans="2:2">
      <c r="B116527" s="323"/>
    </row>
    <row r="116528" spans="2:2">
      <c r="B116528" s="323"/>
    </row>
    <row r="116529" spans="2:2">
      <c r="B116529" s="323"/>
    </row>
    <row r="116530" spans="2:2">
      <c r="B116530" s="323"/>
    </row>
    <row r="116531" spans="2:2">
      <c r="B116531" s="323"/>
    </row>
    <row r="116532" spans="2:2">
      <c r="B116532" s="323"/>
    </row>
    <row r="116533" spans="2:2">
      <c r="B116533" s="323"/>
    </row>
    <row r="116534" spans="2:2">
      <c r="B116534" s="323"/>
    </row>
    <row r="116535" spans="2:2">
      <c r="B116535" s="323"/>
    </row>
    <row r="116536" spans="2:2">
      <c r="B116536" s="323"/>
    </row>
    <row r="116537" spans="2:2">
      <c r="B116537" s="323"/>
    </row>
    <row r="116538" spans="2:2">
      <c r="B116538" s="323"/>
    </row>
    <row r="116539" spans="2:2">
      <c r="B116539" s="323"/>
    </row>
    <row r="116540" spans="2:2">
      <c r="B116540" s="323"/>
    </row>
    <row r="116541" spans="2:2">
      <c r="B116541" s="323"/>
    </row>
    <row r="116542" spans="2:2">
      <c r="B116542" s="323"/>
    </row>
    <row r="116543" spans="2:2">
      <c r="B116543" s="323"/>
    </row>
    <row r="116544" spans="2:2">
      <c r="B116544" s="323"/>
    </row>
    <row r="116545" spans="2:2">
      <c r="B116545" s="323"/>
    </row>
    <row r="116546" spans="2:2">
      <c r="B116546" s="323"/>
    </row>
    <row r="116547" spans="2:2">
      <c r="B116547" s="323"/>
    </row>
    <row r="116548" spans="2:2">
      <c r="B116548" s="323"/>
    </row>
    <row r="116549" spans="2:2">
      <c r="B116549" s="323"/>
    </row>
    <row r="116550" spans="2:2">
      <c r="B116550" s="323"/>
    </row>
    <row r="116551" spans="2:2">
      <c r="B116551" s="323"/>
    </row>
    <row r="116552" spans="2:2">
      <c r="B116552" s="323"/>
    </row>
    <row r="116553" spans="2:2">
      <c r="B116553" s="323"/>
    </row>
    <row r="116554" spans="2:2">
      <c r="B116554" s="323"/>
    </row>
    <row r="116555" spans="2:2">
      <c r="B116555" s="323"/>
    </row>
    <row r="116556" spans="2:2">
      <c r="B116556" s="323"/>
    </row>
    <row r="116557" spans="2:2">
      <c r="B116557" s="323"/>
    </row>
    <row r="116558" spans="2:2">
      <c r="B116558" s="323"/>
    </row>
    <row r="116559" spans="2:2">
      <c r="B116559" s="323"/>
    </row>
    <row r="116560" spans="2:2">
      <c r="B116560" s="323"/>
    </row>
    <row r="116561" spans="2:2">
      <c r="B116561" s="323"/>
    </row>
    <row r="116562" spans="2:2">
      <c r="B116562" s="323"/>
    </row>
    <row r="116563" spans="2:2">
      <c r="B116563" s="323"/>
    </row>
    <row r="116564" spans="2:2">
      <c r="B116564" s="323"/>
    </row>
    <row r="116565" spans="2:2">
      <c r="B116565" s="323"/>
    </row>
    <row r="116566" spans="2:2">
      <c r="B116566" s="323"/>
    </row>
    <row r="116567" spans="2:2">
      <c r="B116567" s="323"/>
    </row>
    <row r="116568" spans="2:2">
      <c r="B116568" s="323"/>
    </row>
    <row r="116569" spans="2:2">
      <c r="B116569" s="323"/>
    </row>
    <row r="116570" spans="2:2">
      <c r="B116570" s="323"/>
    </row>
    <row r="116571" spans="2:2">
      <c r="B116571" s="323"/>
    </row>
    <row r="116572" spans="2:2">
      <c r="B116572" s="323"/>
    </row>
    <row r="116573" spans="2:2">
      <c r="B116573" s="323"/>
    </row>
    <row r="116574" spans="2:2">
      <c r="B116574" s="323"/>
    </row>
    <row r="116575" spans="2:2">
      <c r="B116575" s="323"/>
    </row>
    <row r="116576" spans="2:2">
      <c r="B116576" s="323"/>
    </row>
    <row r="116577" spans="2:2">
      <c r="B116577" s="323"/>
    </row>
    <row r="116578" spans="2:2">
      <c r="B116578" s="323"/>
    </row>
    <row r="116579" spans="2:2">
      <c r="B116579" s="323"/>
    </row>
    <row r="116580" spans="2:2">
      <c r="B116580" s="323"/>
    </row>
    <row r="116581" spans="2:2">
      <c r="B116581" s="323"/>
    </row>
    <row r="116582" spans="2:2">
      <c r="B116582" s="323"/>
    </row>
    <row r="116583" spans="2:2">
      <c r="B116583" s="323"/>
    </row>
    <row r="116584" spans="2:2">
      <c r="B116584" s="323"/>
    </row>
    <row r="116585" spans="2:2">
      <c r="B116585" s="323"/>
    </row>
    <row r="116586" spans="2:2">
      <c r="B116586" s="323"/>
    </row>
    <row r="116587" spans="2:2">
      <c r="B116587" s="323"/>
    </row>
    <row r="116588" spans="2:2">
      <c r="B116588" s="323"/>
    </row>
    <row r="116589" spans="2:2">
      <c r="B116589" s="323"/>
    </row>
    <row r="116590" spans="2:2">
      <c r="B116590" s="323"/>
    </row>
    <row r="116591" spans="2:2">
      <c r="B116591" s="323"/>
    </row>
    <row r="116592" spans="2:2">
      <c r="B116592" s="323"/>
    </row>
    <row r="116593" spans="2:2">
      <c r="B116593" s="323"/>
    </row>
    <row r="116594" spans="2:2">
      <c r="B116594" s="323"/>
    </row>
    <row r="116595" spans="2:2">
      <c r="B116595" s="323"/>
    </row>
    <row r="116596" spans="2:2">
      <c r="B116596" s="323"/>
    </row>
    <row r="116597" spans="2:2">
      <c r="B116597" s="323"/>
    </row>
    <row r="116598" spans="2:2">
      <c r="B116598" s="323"/>
    </row>
    <row r="116599" spans="2:2">
      <c r="B116599" s="323"/>
    </row>
    <row r="116600" spans="2:2">
      <c r="B116600" s="323"/>
    </row>
    <row r="116601" spans="2:2">
      <c r="B116601" s="323"/>
    </row>
    <row r="116602" spans="2:2">
      <c r="B116602" s="323"/>
    </row>
    <row r="116603" spans="2:2">
      <c r="B116603" s="323"/>
    </row>
    <row r="116604" spans="2:2">
      <c r="B116604" s="323"/>
    </row>
    <row r="116605" spans="2:2">
      <c r="B116605" s="323"/>
    </row>
    <row r="116606" spans="2:2">
      <c r="B116606" s="323"/>
    </row>
    <row r="116607" spans="2:2">
      <c r="B116607" s="323"/>
    </row>
    <row r="116608" spans="2:2">
      <c r="B116608" s="323"/>
    </row>
    <row r="116609" spans="2:2">
      <c r="B116609" s="323"/>
    </row>
    <row r="116610" spans="2:2">
      <c r="B116610" s="323"/>
    </row>
    <row r="116611" spans="2:2">
      <c r="B116611" s="323"/>
    </row>
    <row r="116612" spans="2:2">
      <c r="B116612" s="323"/>
    </row>
    <row r="116613" spans="2:2">
      <c r="B116613" s="323"/>
    </row>
    <row r="116614" spans="2:2">
      <c r="B116614" s="323"/>
    </row>
    <row r="116615" spans="2:2">
      <c r="B116615" s="323"/>
    </row>
    <row r="116616" spans="2:2">
      <c r="B116616" s="323"/>
    </row>
    <row r="116617" spans="2:2">
      <c r="B116617" s="323"/>
    </row>
    <row r="116618" spans="2:2">
      <c r="B116618" s="323"/>
    </row>
    <row r="116619" spans="2:2">
      <c r="B116619" s="323"/>
    </row>
    <row r="116620" spans="2:2">
      <c r="B116620" s="323"/>
    </row>
    <row r="116621" spans="2:2">
      <c r="B116621" s="323"/>
    </row>
    <row r="116622" spans="2:2">
      <c r="B116622" s="323"/>
    </row>
    <row r="116623" spans="2:2">
      <c r="B116623" s="323"/>
    </row>
    <row r="116624" spans="2:2">
      <c r="B116624" s="323"/>
    </row>
    <row r="116625" spans="2:2">
      <c r="B116625" s="323"/>
    </row>
    <row r="116626" spans="2:2">
      <c r="B116626" s="323"/>
    </row>
    <row r="116627" spans="2:2">
      <c r="B116627" s="323"/>
    </row>
    <row r="116628" spans="2:2">
      <c r="B116628" s="323"/>
    </row>
    <row r="116629" spans="2:2">
      <c r="B116629" s="323"/>
    </row>
    <row r="116630" spans="2:2">
      <c r="B116630" s="323"/>
    </row>
    <row r="116631" spans="2:2">
      <c r="B116631" s="323"/>
    </row>
    <row r="116632" spans="2:2">
      <c r="B116632" s="323"/>
    </row>
    <row r="116633" spans="2:2">
      <c r="B116633" s="323"/>
    </row>
    <row r="116634" spans="2:2">
      <c r="B116634" s="323"/>
    </row>
    <row r="116635" spans="2:2">
      <c r="B116635" s="323"/>
    </row>
    <row r="116636" spans="2:2">
      <c r="B116636" s="323"/>
    </row>
    <row r="116637" spans="2:2">
      <c r="B116637" s="323"/>
    </row>
    <row r="116638" spans="2:2">
      <c r="B116638" s="323"/>
    </row>
    <row r="116639" spans="2:2">
      <c r="B116639" s="323"/>
    </row>
    <row r="116640" spans="2:2">
      <c r="B116640" s="323"/>
    </row>
    <row r="116641" spans="2:2">
      <c r="B116641" s="323"/>
    </row>
    <row r="116642" spans="2:2">
      <c r="B116642" s="323"/>
    </row>
    <row r="116643" spans="2:2">
      <c r="B116643" s="323"/>
    </row>
    <row r="116644" spans="2:2">
      <c r="B116644" s="323"/>
    </row>
    <row r="116645" spans="2:2">
      <c r="B116645" s="323"/>
    </row>
    <row r="116646" spans="2:2">
      <c r="B116646" s="323"/>
    </row>
    <row r="116647" spans="2:2">
      <c r="B116647" s="323"/>
    </row>
    <row r="116648" spans="2:2">
      <c r="B116648" s="323"/>
    </row>
    <row r="116649" spans="2:2">
      <c r="B116649" s="323"/>
    </row>
    <row r="116650" spans="2:2">
      <c r="B116650" s="323"/>
    </row>
    <row r="116651" spans="2:2">
      <c r="B116651" s="323"/>
    </row>
    <row r="116652" spans="2:2">
      <c r="B116652" s="323"/>
    </row>
    <row r="116653" spans="2:2">
      <c r="B116653" s="323"/>
    </row>
    <row r="116654" spans="2:2">
      <c r="B116654" s="323"/>
    </row>
    <row r="116655" spans="2:2">
      <c r="B116655" s="323"/>
    </row>
    <row r="116656" spans="2:2">
      <c r="B116656" s="323"/>
    </row>
    <row r="116657" spans="2:2">
      <c r="B116657" s="323"/>
    </row>
    <row r="116658" spans="2:2">
      <c r="B116658" s="323"/>
    </row>
    <row r="116659" spans="2:2">
      <c r="B116659" s="323"/>
    </row>
    <row r="116660" spans="2:2">
      <c r="B116660" s="323"/>
    </row>
    <row r="116661" spans="2:2">
      <c r="B116661" s="323"/>
    </row>
    <row r="116662" spans="2:2">
      <c r="B116662" s="323"/>
    </row>
    <row r="116663" spans="2:2">
      <c r="B116663" s="323"/>
    </row>
    <row r="116664" spans="2:2">
      <c r="B116664" s="323"/>
    </row>
    <row r="116665" spans="2:2">
      <c r="B116665" s="323"/>
    </row>
    <row r="116666" spans="2:2">
      <c r="B116666" s="323"/>
    </row>
    <row r="116667" spans="2:2">
      <c r="B116667" s="323"/>
    </row>
    <row r="116668" spans="2:2">
      <c r="B116668" s="323"/>
    </row>
    <row r="116669" spans="2:2">
      <c r="B116669" s="323"/>
    </row>
    <row r="116670" spans="2:2">
      <c r="B116670" s="323"/>
    </row>
    <row r="116671" spans="2:2">
      <c r="B116671" s="323"/>
    </row>
    <row r="116672" spans="2:2">
      <c r="B116672" s="323"/>
    </row>
    <row r="116673" spans="2:2">
      <c r="B116673" s="323"/>
    </row>
    <row r="116674" spans="2:2">
      <c r="B116674" s="323"/>
    </row>
    <row r="116675" spans="2:2">
      <c r="B116675" s="323"/>
    </row>
    <row r="116676" spans="2:2">
      <c r="B116676" s="323"/>
    </row>
    <row r="116677" spans="2:2">
      <c r="B116677" s="323"/>
    </row>
    <row r="116678" spans="2:2">
      <c r="B116678" s="323"/>
    </row>
    <row r="116679" spans="2:2">
      <c r="B116679" s="323"/>
    </row>
    <row r="116680" spans="2:2">
      <c r="B116680" s="323"/>
    </row>
    <row r="116681" spans="2:2">
      <c r="B116681" s="323"/>
    </row>
    <row r="116682" spans="2:2">
      <c r="B116682" s="323"/>
    </row>
    <row r="116683" spans="2:2">
      <c r="B116683" s="323"/>
    </row>
    <row r="116684" spans="2:2">
      <c r="B116684" s="323"/>
    </row>
    <row r="116685" spans="2:2">
      <c r="B116685" s="323"/>
    </row>
    <row r="116686" spans="2:2">
      <c r="B116686" s="323"/>
    </row>
    <row r="116687" spans="2:2">
      <c r="B116687" s="323"/>
    </row>
    <row r="116688" spans="2:2">
      <c r="B116688" s="323"/>
    </row>
    <row r="116689" spans="2:2">
      <c r="B116689" s="323"/>
    </row>
    <row r="116690" spans="2:2">
      <c r="B116690" s="323"/>
    </row>
    <row r="116691" spans="2:2">
      <c r="B116691" s="323"/>
    </row>
    <row r="116692" spans="2:2">
      <c r="B116692" s="323"/>
    </row>
    <row r="116693" spans="2:2">
      <c r="B116693" s="323"/>
    </row>
    <row r="116694" spans="2:2">
      <c r="B116694" s="323"/>
    </row>
    <row r="116695" spans="2:2">
      <c r="B116695" s="323"/>
    </row>
    <row r="116696" spans="2:2">
      <c r="B116696" s="323"/>
    </row>
    <row r="116697" spans="2:2">
      <c r="B116697" s="323"/>
    </row>
    <row r="116698" spans="2:2">
      <c r="B116698" s="323"/>
    </row>
    <row r="116699" spans="2:2">
      <c r="B116699" s="323"/>
    </row>
    <row r="116700" spans="2:2">
      <c r="B116700" s="323"/>
    </row>
    <row r="116701" spans="2:2">
      <c r="B116701" s="323"/>
    </row>
    <row r="116702" spans="2:2">
      <c r="B116702" s="323"/>
    </row>
    <row r="116703" spans="2:2">
      <c r="B116703" s="323"/>
    </row>
    <row r="116704" spans="2:2">
      <c r="B116704" s="323"/>
    </row>
    <row r="116705" spans="2:2">
      <c r="B116705" s="323"/>
    </row>
    <row r="116706" spans="2:2">
      <c r="B116706" s="323"/>
    </row>
    <row r="116707" spans="2:2">
      <c r="B116707" s="323"/>
    </row>
    <row r="116708" spans="2:2">
      <c r="B116708" s="323"/>
    </row>
    <row r="116709" spans="2:2">
      <c r="B116709" s="323"/>
    </row>
    <row r="116710" spans="2:2">
      <c r="B116710" s="323"/>
    </row>
    <row r="116711" spans="2:2">
      <c r="B116711" s="323"/>
    </row>
    <row r="116712" spans="2:2">
      <c r="B116712" s="323"/>
    </row>
    <row r="116713" spans="2:2">
      <c r="B116713" s="323"/>
    </row>
    <row r="116714" spans="2:2">
      <c r="B116714" s="323"/>
    </row>
    <row r="116715" spans="2:2">
      <c r="B116715" s="323"/>
    </row>
    <row r="116716" spans="2:2">
      <c r="B116716" s="323"/>
    </row>
    <row r="116717" spans="2:2">
      <c r="B116717" s="323"/>
    </row>
    <row r="116718" spans="2:2">
      <c r="B116718" s="323"/>
    </row>
    <row r="116719" spans="2:2">
      <c r="B116719" s="323"/>
    </row>
    <row r="116720" spans="2:2">
      <c r="B116720" s="323"/>
    </row>
    <row r="116721" spans="2:2">
      <c r="B116721" s="323"/>
    </row>
    <row r="116722" spans="2:2">
      <c r="B116722" s="323"/>
    </row>
    <row r="116723" spans="2:2">
      <c r="B116723" s="323"/>
    </row>
    <row r="116724" spans="2:2">
      <c r="B116724" s="323"/>
    </row>
    <row r="116725" spans="2:2">
      <c r="B116725" s="323"/>
    </row>
    <row r="116726" spans="2:2">
      <c r="B116726" s="323"/>
    </row>
    <row r="116727" spans="2:2">
      <c r="B116727" s="323"/>
    </row>
    <row r="116728" spans="2:2">
      <c r="B116728" s="323"/>
    </row>
    <row r="116729" spans="2:2">
      <c r="B116729" s="323"/>
    </row>
    <row r="116730" spans="2:2">
      <c r="B116730" s="323"/>
    </row>
    <row r="116731" spans="2:2">
      <c r="B116731" s="323"/>
    </row>
    <row r="116732" spans="2:2">
      <c r="B116732" s="323"/>
    </row>
    <row r="116733" spans="2:2">
      <c r="B116733" s="323"/>
    </row>
    <row r="116734" spans="2:2">
      <c r="B116734" s="323"/>
    </row>
    <row r="116735" spans="2:2">
      <c r="B116735" s="323"/>
    </row>
    <row r="116736" spans="2:2">
      <c r="B116736" s="323"/>
    </row>
    <row r="116737" spans="2:2">
      <c r="B116737" s="323"/>
    </row>
    <row r="116738" spans="2:2">
      <c r="B116738" s="323"/>
    </row>
    <row r="116739" spans="2:2">
      <c r="B116739" s="323"/>
    </row>
    <row r="116740" spans="2:2">
      <c r="B116740" s="323"/>
    </row>
    <row r="116741" spans="2:2">
      <c r="B116741" s="323"/>
    </row>
    <row r="116742" spans="2:2">
      <c r="B116742" s="323"/>
    </row>
    <row r="116743" spans="2:2">
      <c r="B116743" s="323"/>
    </row>
    <row r="116744" spans="2:2">
      <c r="B116744" s="323"/>
    </row>
    <row r="116745" spans="2:2">
      <c r="B116745" s="323"/>
    </row>
    <row r="116746" spans="2:2">
      <c r="B116746" s="323"/>
    </row>
    <row r="116747" spans="2:2">
      <c r="B116747" s="323"/>
    </row>
    <row r="116748" spans="2:2">
      <c r="B116748" s="323"/>
    </row>
    <row r="116749" spans="2:2">
      <c r="B116749" s="323"/>
    </row>
    <row r="116750" spans="2:2">
      <c r="B116750" s="323"/>
    </row>
    <row r="116751" spans="2:2">
      <c r="B116751" s="323"/>
    </row>
    <row r="116752" spans="2:2">
      <c r="B116752" s="323"/>
    </row>
    <row r="116753" spans="2:2">
      <c r="B116753" s="323"/>
    </row>
    <row r="116754" spans="2:2">
      <c r="B116754" s="323"/>
    </row>
    <row r="116755" spans="2:2">
      <c r="B116755" s="323"/>
    </row>
    <row r="116756" spans="2:2">
      <c r="B116756" s="323"/>
    </row>
    <row r="116757" spans="2:2">
      <c r="B116757" s="323"/>
    </row>
    <row r="116758" spans="2:2">
      <c r="B116758" s="323"/>
    </row>
    <row r="116759" spans="2:2">
      <c r="B116759" s="323"/>
    </row>
    <row r="116760" spans="2:2">
      <c r="B116760" s="323"/>
    </row>
    <row r="116761" spans="2:2">
      <c r="B116761" s="323"/>
    </row>
    <row r="116762" spans="2:2">
      <c r="B116762" s="323"/>
    </row>
    <row r="116763" spans="2:2">
      <c r="B116763" s="323"/>
    </row>
    <row r="116764" spans="2:2">
      <c r="B116764" s="323"/>
    </row>
    <row r="116765" spans="2:2">
      <c r="B116765" s="323"/>
    </row>
    <row r="116766" spans="2:2">
      <c r="B116766" s="323"/>
    </row>
    <row r="116767" spans="2:2">
      <c r="B116767" s="323"/>
    </row>
    <row r="116768" spans="2:2">
      <c r="B116768" s="323"/>
    </row>
    <row r="116769" spans="2:2">
      <c r="B116769" s="323"/>
    </row>
    <row r="116770" spans="2:2">
      <c r="B116770" s="323"/>
    </row>
    <row r="116771" spans="2:2">
      <c r="B116771" s="323"/>
    </row>
    <row r="116772" spans="2:2">
      <c r="B116772" s="323"/>
    </row>
    <row r="116773" spans="2:2">
      <c r="B116773" s="323"/>
    </row>
    <row r="116774" spans="2:2">
      <c r="B116774" s="323"/>
    </row>
    <row r="116775" spans="2:2">
      <c r="B116775" s="323"/>
    </row>
    <row r="116776" spans="2:2">
      <c r="B116776" s="323"/>
    </row>
    <row r="116777" spans="2:2">
      <c r="B116777" s="323"/>
    </row>
    <row r="116778" spans="2:2">
      <c r="B116778" s="323"/>
    </row>
    <row r="116779" spans="2:2">
      <c r="B116779" s="323"/>
    </row>
    <row r="116780" spans="2:2">
      <c r="B116780" s="323"/>
    </row>
    <row r="116781" spans="2:2">
      <c r="B116781" s="323"/>
    </row>
    <row r="116782" spans="2:2">
      <c r="B116782" s="323"/>
    </row>
    <row r="116783" spans="2:2">
      <c r="B116783" s="323"/>
    </row>
    <row r="116784" spans="2:2">
      <c r="B116784" s="323"/>
    </row>
    <row r="116785" spans="2:2">
      <c r="B116785" s="323"/>
    </row>
    <row r="116786" spans="2:2">
      <c r="B116786" s="323"/>
    </row>
    <row r="116787" spans="2:2">
      <c r="B116787" s="323"/>
    </row>
    <row r="116788" spans="2:2">
      <c r="B116788" s="323"/>
    </row>
    <row r="116789" spans="2:2">
      <c r="B116789" s="323"/>
    </row>
    <row r="116790" spans="2:2">
      <c r="B116790" s="323"/>
    </row>
    <row r="116791" spans="2:2">
      <c r="B116791" s="323"/>
    </row>
    <row r="116792" spans="2:2">
      <c r="B116792" s="323"/>
    </row>
    <row r="116793" spans="2:2">
      <c r="B116793" s="323"/>
    </row>
    <row r="116794" spans="2:2">
      <c r="B116794" s="323"/>
    </row>
    <row r="116795" spans="2:2">
      <c r="B116795" s="323"/>
    </row>
    <row r="116796" spans="2:2">
      <c r="B116796" s="323"/>
    </row>
    <row r="116797" spans="2:2">
      <c r="B116797" s="323"/>
    </row>
    <row r="116798" spans="2:2">
      <c r="B116798" s="323"/>
    </row>
    <row r="116799" spans="2:2">
      <c r="B116799" s="323"/>
    </row>
    <row r="116800" spans="2:2">
      <c r="B116800" s="323"/>
    </row>
    <row r="116801" spans="2:2">
      <c r="B116801" s="323"/>
    </row>
    <row r="116802" spans="2:2">
      <c r="B116802" s="323"/>
    </row>
    <row r="116803" spans="2:2">
      <c r="B116803" s="323"/>
    </row>
    <row r="116804" spans="2:2">
      <c r="B116804" s="323"/>
    </row>
    <row r="116805" spans="2:2">
      <c r="B116805" s="323"/>
    </row>
    <row r="116806" spans="2:2">
      <c r="B116806" s="323"/>
    </row>
    <row r="116807" spans="2:2">
      <c r="B116807" s="323"/>
    </row>
    <row r="116808" spans="2:2">
      <c r="B116808" s="323"/>
    </row>
    <row r="116809" spans="2:2">
      <c r="B116809" s="323"/>
    </row>
    <row r="116810" spans="2:2">
      <c r="B116810" s="323"/>
    </row>
    <row r="116811" spans="2:2">
      <c r="B116811" s="323"/>
    </row>
    <row r="116812" spans="2:2">
      <c r="B116812" s="323"/>
    </row>
    <row r="116813" spans="2:2">
      <c r="B116813" s="323"/>
    </row>
    <row r="116814" spans="2:2">
      <c r="B116814" s="323"/>
    </row>
    <row r="116815" spans="2:2">
      <c r="B116815" s="323"/>
    </row>
    <row r="116816" spans="2:2">
      <c r="B116816" s="323"/>
    </row>
    <row r="116817" spans="2:2">
      <c r="B116817" s="323"/>
    </row>
    <row r="116818" spans="2:2">
      <c r="B116818" s="323"/>
    </row>
    <row r="116819" spans="2:2">
      <c r="B116819" s="323"/>
    </row>
    <row r="116820" spans="2:2">
      <c r="B116820" s="323"/>
    </row>
    <row r="116821" spans="2:2">
      <c r="B116821" s="323"/>
    </row>
    <row r="116822" spans="2:2">
      <c r="B116822" s="323"/>
    </row>
    <row r="116823" spans="2:2">
      <c r="B116823" s="323"/>
    </row>
    <row r="116824" spans="2:2">
      <c r="B116824" s="323"/>
    </row>
    <row r="116825" spans="2:2">
      <c r="B116825" s="323"/>
    </row>
    <row r="116826" spans="2:2">
      <c r="B116826" s="323"/>
    </row>
    <row r="116827" spans="2:2">
      <c r="B116827" s="323"/>
    </row>
    <row r="116828" spans="2:2">
      <c r="B116828" s="323"/>
    </row>
    <row r="116829" spans="2:2">
      <c r="B116829" s="323"/>
    </row>
    <row r="116830" spans="2:2">
      <c r="B116830" s="323"/>
    </row>
    <row r="116831" spans="2:2">
      <c r="B116831" s="323"/>
    </row>
    <row r="116832" spans="2:2">
      <c r="B116832" s="323"/>
    </row>
    <row r="116833" spans="2:2">
      <c r="B116833" s="323"/>
    </row>
    <row r="116834" spans="2:2">
      <c r="B116834" s="323"/>
    </row>
    <row r="116835" spans="2:2">
      <c r="B116835" s="323"/>
    </row>
    <row r="116836" spans="2:2">
      <c r="B116836" s="323"/>
    </row>
    <row r="116837" spans="2:2">
      <c r="B116837" s="323"/>
    </row>
    <row r="116838" spans="2:2">
      <c r="B116838" s="323"/>
    </row>
    <row r="116839" spans="2:2">
      <c r="B116839" s="323"/>
    </row>
    <row r="116840" spans="2:2">
      <c r="B116840" s="323"/>
    </row>
    <row r="116841" spans="2:2">
      <c r="B116841" s="323"/>
    </row>
    <row r="116842" spans="2:2">
      <c r="B116842" s="323"/>
    </row>
    <row r="116843" spans="2:2">
      <c r="B116843" s="323"/>
    </row>
    <row r="116844" spans="2:2">
      <c r="B116844" s="323"/>
    </row>
    <row r="116845" spans="2:2">
      <c r="B116845" s="323"/>
    </row>
    <row r="116846" spans="2:2">
      <c r="B116846" s="323"/>
    </row>
    <row r="116847" spans="2:2">
      <c r="B116847" s="323"/>
    </row>
    <row r="116848" spans="2:2">
      <c r="B116848" s="323"/>
    </row>
    <row r="116849" spans="2:2">
      <c r="B116849" s="323"/>
    </row>
    <row r="116850" spans="2:2">
      <c r="B116850" s="323"/>
    </row>
    <row r="116851" spans="2:2">
      <c r="B116851" s="323"/>
    </row>
    <row r="116852" spans="2:2">
      <c r="B116852" s="323"/>
    </row>
    <row r="116853" spans="2:2">
      <c r="B116853" s="323"/>
    </row>
    <row r="116854" spans="2:2">
      <c r="B116854" s="323"/>
    </row>
    <row r="116855" spans="2:2">
      <c r="B116855" s="323"/>
    </row>
    <row r="116856" spans="2:2">
      <c r="B116856" s="323"/>
    </row>
    <row r="116857" spans="2:2">
      <c r="B116857" s="323"/>
    </row>
    <row r="116858" spans="2:2">
      <c r="B116858" s="323"/>
    </row>
    <row r="116859" spans="2:2">
      <c r="B116859" s="323"/>
    </row>
    <row r="116860" spans="2:2">
      <c r="B116860" s="323"/>
    </row>
    <row r="116861" spans="2:2">
      <c r="B116861" s="323"/>
    </row>
    <row r="116862" spans="2:2">
      <c r="B116862" s="323"/>
    </row>
    <row r="116863" spans="2:2">
      <c r="B116863" s="323"/>
    </row>
    <row r="116864" spans="2:2">
      <c r="B116864" s="323"/>
    </row>
    <row r="116865" spans="2:2">
      <c r="B116865" s="323"/>
    </row>
    <row r="116866" spans="2:2">
      <c r="B116866" s="323"/>
    </row>
    <row r="116867" spans="2:2">
      <c r="B116867" s="323"/>
    </row>
    <row r="116868" spans="2:2">
      <c r="B116868" s="323"/>
    </row>
    <row r="116869" spans="2:2">
      <c r="B116869" s="323"/>
    </row>
    <row r="116870" spans="2:2">
      <c r="B116870" s="323"/>
    </row>
    <row r="116871" spans="2:2">
      <c r="B116871" s="323"/>
    </row>
    <row r="116872" spans="2:2">
      <c r="B116872" s="323"/>
    </row>
    <row r="116873" spans="2:2">
      <c r="B116873" s="323"/>
    </row>
    <row r="116874" spans="2:2">
      <c r="B116874" s="323"/>
    </row>
    <row r="116875" spans="2:2">
      <c r="B116875" s="323"/>
    </row>
    <row r="116876" spans="2:2">
      <c r="B116876" s="323"/>
    </row>
    <row r="116877" spans="2:2">
      <c r="B116877" s="323"/>
    </row>
    <row r="116878" spans="2:2">
      <c r="B116878" s="323"/>
    </row>
    <row r="116879" spans="2:2">
      <c r="B116879" s="323"/>
    </row>
    <row r="116880" spans="2:2">
      <c r="B116880" s="323"/>
    </row>
    <row r="116881" spans="2:2">
      <c r="B116881" s="323"/>
    </row>
    <row r="116882" spans="2:2">
      <c r="B116882" s="323"/>
    </row>
    <row r="116883" spans="2:2">
      <c r="B116883" s="323"/>
    </row>
    <row r="116884" spans="2:2">
      <c r="B116884" s="323"/>
    </row>
    <row r="116885" spans="2:2">
      <c r="B116885" s="323"/>
    </row>
    <row r="116886" spans="2:2">
      <c r="B116886" s="323"/>
    </row>
    <row r="116887" spans="2:2">
      <c r="B116887" s="323"/>
    </row>
    <row r="116888" spans="2:2">
      <c r="B116888" s="323"/>
    </row>
    <row r="116889" spans="2:2">
      <c r="B116889" s="323"/>
    </row>
    <row r="116890" spans="2:2">
      <c r="B116890" s="323"/>
    </row>
    <row r="116891" spans="2:2">
      <c r="B116891" s="323"/>
    </row>
    <row r="116892" spans="2:2">
      <c r="B116892" s="323"/>
    </row>
    <row r="116893" spans="2:2">
      <c r="B116893" s="323"/>
    </row>
    <row r="116894" spans="2:2">
      <c r="B116894" s="323"/>
    </row>
    <row r="116895" spans="2:2">
      <c r="B116895" s="323"/>
    </row>
    <row r="116896" spans="2:2">
      <c r="B116896" s="323"/>
    </row>
    <row r="116897" spans="2:2">
      <c r="B116897" s="323"/>
    </row>
    <row r="116898" spans="2:2">
      <c r="B116898" s="323"/>
    </row>
    <row r="116899" spans="2:2">
      <c r="B116899" s="323"/>
    </row>
    <row r="116900" spans="2:2">
      <c r="B116900" s="323"/>
    </row>
    <row r="116901" spans="2:2">
      <c r="B116901" s="323"/>
    </row>
    <row r="116902" spans="2:2">
      <c r="B116902" s="323"/>
    </row>
    <row r="116903" spans="2:2">
      <c r="B116903" s="323"/>
    </row>
    <row r="116904" spans="2:2">
      <c r="B116904" s="323"/>
    </row>
    <row r="116905" spans="2:2">
      <c r="B116905" s="323"/>
    </row>
    <row r="116906" spans="2:2">
      <c r="B116906" s="323"/>
    </row>
    <row r="116907" spans="2:2">
      <c r="B116907" s="323"/>
    </row>
    <row r="116908" spans="2:2">
      <c r="B116908" s="323"/>
    </row>
    <row r="116909" spans="2:2">
      <c r="B116909" s="323"/>
    </row>
    <row r="116910" spans="2:2">
      <c r="B116910" s="323"/>
    </row>
    <row r="116911" spans="2:2">
      <c r="B116911" s="323"/>
    </row>
    <row r="116912" spans="2:2">
      <c r="B116912" s="323"/>
    </row>
    <row r="116913" spans="2:2">
      <c r="B116913" s="323"/>
    </row>
    <row r="116914" spans="2:2">
      <c r="B116914" s="323"/>
    </row>
    <row r="116915" spans="2:2">
      <c r="B116915" s="323"/>
    </row>
    <row r="116916" spans="2:2">
      <c r="B116916" s="323"/>
    </row>
    <row r="116917" spans="2:2">
      <c r="B116917" s="323"/>
    </row>
    <row r="116918" spans="2:2">
      <c r="B116918" s="323"/>
    </row>
    <row r="116919" spans="2:2">
      <c r="B116919" s="323"/>
    </row>
    <row r="116920" spans="2:2">
      <c r="B116920" s="323"/>
    </row>
    <row r="116921" spans="2:2">
      <c r="B116921" s="323"/>
    </row>
    <row r="116922" spans="2:2">
      <c r="B116922" s="323"/>
    </row>
    <row r="116923" spans="2:2">
      <c r="B116923" s="323"/>
    </row>
    <row r="116924" spans="2:2">
      <c r="B116924" s="323"/>
    </row>
    <row r="116925" spans="2:2">
      <c r="B116925" s="323"/>
    </row>
    <row r="116926" spans="2:2">
      <c r="B116926" s="323"/>
    </row>
    <row r="116927" spans="2:2">
      <c r="B116927" s="323"/>
    </row>
    <row r="116928" spans="2:2">
      <c r="B116928" s="323"/>
    </row>
    <row r="116929" spans="2:2">
      <c r="B116929" s="323"/>
    </row>
    <row r="116930" spans="2:2">
      <c r="B116930" s="323"/>
    </row>
    <row r="116931" spans="2:2">
      <c r="B116931" s="323"/>
    </row>
    <row r="116932" spans="2:2">
      <c r="B116932" s="323"/>
    </row>
    <row r="116933" spans="2:2">
      <c r="B116933" s="323"/>
    </row>
    <row r="116934" spans="2:2">
      <c r="B116934" s="323"/>
    </row>
    <row r="116935" spans="2:2">
      <c r="B116935" s="323"/>
    </row>
    <row r="116936" spans="2:2">
      <c r="B116936" s="323"/>
    </row>
    <row r="116937" spans="2:2">
      <c r="B116937" s="323"/>
    </row>
    <row r="116938" spans="2:2">
      <c r="B116938" s="323"/>
    </row>
    <row r="116939" spans="2:2">
      <c r="B116939" s="323"/>
    </row>
    <row r="116940" spans="2:2">
      <c r="B116940" s="323"/>
    </row>
    <row r="116941" spans="2:2">
      <c r="B116941" s="323"/>
    </row>
    <row r="116942" spans="2:2">
      <c r="B116942" s="323"/>
    </row>
    <row r="116943" spans="2:2">
      <c r="B116943" s="323"/>
    </row>
    <row r="116944" spans="2:2">
      <c r="B116944" s="323"/>
    </row>
    <row r="116945" spans="2:2">
      <c r="B116945" s="323"/>
    </row>
    <row r="116946" spans="2:2">
      <c r="B116946" s="323"/>
    </row>
    <row r="116947" spans="2:2">
      <c r="B116947" s="323"/>
    </row>
    <row r="116948" spans="2:2">
      <c r="B116948" s="323"/>
    </row>
    <row r="116949" spans="2:2">
      <c r="B116949" s="323"/>
    </row>
    <row r="116950" spans="2:2">
      <c r="B116950" s="323"/>
    </row>
    <row r="116951" spans="2:2">
      <c r="B116951" s="323"/>
    </row>
    <row r="116952" spans="2:2">
      <c r="B116952" s="323"/>
    </row>
    <row r="116953" spans="2:2">
      <c r="B116953" s="323"/>
    </row>
    <row r="116954" spans="2:2">
      <c r="B116954" s="323"/>
    </row>
    <row r="116955" spans="2:2">
      <c r="B116955" s="323"/>
    </row>
    <row r="116956" spans="2:2">
      <c r="B116956" s="323"/>
    </row>
    <row r="116957" spans="2:2">
      <c r="B116957" s="323"/>
    </row>
    <row r="116958" spans="2:2">
      <c r="B116958" s="323"/>
    </row>
    <row r="116959" spans="2:2">
      <c r="B116959" s="323"/>
    </row>
    <row r="116960" spans="2:2">
      <c r="B116960" s="323"/>
    </row>
    <row r="116961" spans="2:2">
      <c r="B116961" s="323"/>
    </row>
    <row r="116962" spans="2:2">
      <c r="B116962" s="323"/>
    </row>
    <row r="116963" spans="2:2">
      <c r="B116963" s="323"/>
    </row>
    <row r="116964" spans="2:2">
      <c r="B116964" s="323"/>
    </row>
    <row r="116965" spans="2:2">
      <c r="B116965" s="323"/>
    </row>
    <row r="116966" spans="2:2">
      <c r="B116966" s="323"/>
    </row>
    <row r="116967" spans="2:2">
      <c r="B116967" s="323"/>
    </row>
    <row r="116968" spans="2:2">
      <c r="B116968" s="323"/>
    </row>
    <row r="116969" spans="2:2">
      <c r="B116969" s="323"/>
    </row>
    <row r="116970" spans="2:2">
      <c r="B116970" s="323"/>
    </row>
    <row r="116971" spans="2:2">
      <c r="B116971" s="323"/>
    </row>
    <row r="116972" spans="2:2">
      <c r="B116972" s="323"/>
    </row>
    <row r="116973" spans="2:2">
      <c r="B116973" s="323"/>
    </row>
    <row r="116974" spans="2:2">
      <c r="B116974" s="323"/>
    </row>
    <row r="116975" spans="2:2">
      <c r="B116975" s="323"/>
    </row>
    <row r="116976" spans="2:2">
      <c r="B116976" s="323"/>
    </row>
    <row r="116977" spans="2:2">
      <c r="B116977" s="323"/>
    </row>
    <row r="116978" spans="2:2">
      <c r="B116978" s="323"/>
    </row>
    <row r="116979" spans="2:2">
      <c r="B116979" s="323"/>
    </row>
    <row r="116980" spans="2:2">
      <c r="B116980" s="323"/>
    </row>
    <row r="116981" spans="2:2">
      <c r="B116981" s="323"/>
    </row>
    <row r="116982" spans="2:2">
      <c r="B116982" s="323"/>
    </row>
    <row r="116983" spans="2:2">
      <c r="B116983" s="323"/>
    </row>
    <row r="116984" spans="2:2">
      <c r="B116984" s="323"/>
    </row>
    <row r="116985" spans="2:2">
      <c r="B116985" s="323"/>
    </row>
    <row r="116986" spans="2:2">
      <c r="B116986" s="323"/>
    </row>
    <row r="116987" spans="2:2">
      <c r="B116987" s="323"/>
    </row>
    <row r="116988" spans="2:2">
      <c r="B116988" s="323"/>
    </row>
    <row r="116989" spans="2:2">
      <c r="B116989" s="323"/>
    </row>
    <row r="116990" spans="2:2">
      <c r="B116990" s="323"/>
    </row>
    <row r="116991" spans="2:2">
      <c r="B116991" s="323"/>
    </row>
    <row r="116992" spans="2:2">
      <c r="B116992" s="323"/>
    </row>
    <row r="116993" spans="2:2">
      <c r="B116993" s="323"/>
    </row>
    <row r="116994" spans="2:2">
      <c r="B116994" s="323"/>
    </row>
    <row r="116995" spans="2:2">
      <c r="B116995" s="323"/>
    </row>
    <row r="116996" spans="2:2">
      <c r="B116996" s="323"/>
    </row>
    <row r="116997" spans="2:2">
      <c r="B116997" s="323"/>
    </row>
    <row r="116998" spans="2:2">
      <c r="B116998" s="323"/>
    </row>
    <row r="116999" spans="2:2">
      <c r="B116999" s="323"/>
    </row>
    <row r="117000" spans="2:2">
      <c r="B117000" s="323"/>
    </row>
    <row r="117001" spans="2:2">
      <c r="B117001" s="323"/>
    </row>
    <row r="117002" spans="2:2">
      <c r="B117002" s="323"/>
    </row>
    <row r="117003" spans="2:2">
      <c r="B117003" s="323"/>
    </row>
    <row r="117004" spans="2:2">
      <c r="B117004" s="323"/>
    </row>
    <row r="117005" spans="2:2">
      <c r="B117005" s="323"/>
    </row>
    <row r="117006" spans="2:2">
      <c r="B117006" s="323"/>
    </row>
    <row r="117007" spans="2:2">
      <c r="B117007" s="323"/>
    </row>
    <row r="117008" spans="2:2">
      <c r="B117008" s="323"/>
    </row>
    <row r="117009" spans="2:2">
      <c r="B117009" s="323"/>
    </row>
    <row r="117010" spans="2:2">
      <c r="B117010" s="323"/>
    </row>
    <row r="117011" spans="2:2">
      <c r="B117011" s="323"/>
    </row>
    <row r="117012" spans="2:2">
      <c r="B117012" s="323"/>
    </row>
    <row r="117013" spans="2:2">
      <c r="B117013" s="323"/>
    </row>
    <row r="117014" spans="2:2">
      <c r="B117014" s="323"/>
    </row>
    <row r="117015" spans="2:2">
      <c r="B117015" s="323"/>
    </row>
    <row r="117016" spans="2:2">
      <c r="B117016" s="323"/>
    </row>
    <row r="117017" spans="2:2">
      <c r="B117017" s="323"/>
    </row>
    <row r="117018" spans="2:2">
      <c r="B117018" s="323"/>
    </row>
    <row r="117019" spans="2:2">
      <c r="B117019" s="323"/>
    </row>
    <row r="117020" spans="2:2">
      <c r="B117020" s="323"/>
    </row>
    <row r="117021" spans="2:2">
      <c r="B117021" s="323"/>
    </row>
    <row r="117022" spans="2:2">
      <c r="B117022" s="323"/>
    </row>
    <row r="117023" spans="2:2">
      <c r="B117023" s="323"/>
    </row>
    <row r="117024" spans="2:2">
      <c r="B117024" s="323"/>
    </row>
    <row r="117025" spans="2:2">
      <c r="B117025" s="323"/>
    </row>
    <row r="117026" spans="2:2">
      <c r="B117026" s="323"/>
    </row>
    <row r="117027" spans="2:2">
      <c r="B117027" s="323"/>
    </row>
    <row r="117028" spans="2:2">
      <c r="B117028" s="323"/>
    </row>
    <row r="117029" spans="2:2">
      <c r="B117029" s="323"/>
    </row>
    <row r="117030" spans="2:2">
      <c r="B117030" s="323"/>
    </row>
    <row r="117031" spans="2:2">
      <c r="B117031" s="323"/>
    </row>
    <row r="117032" spans="2:2">
      <c r="B117032" s="323"/>
    </row>
    <row r="117033" spans="2:2">
      <c r="B117033" s="323"/>
    </row>
    <row r="117034" spans="2:2">
      <c r="B117034" s="323"/>
    </row>
    <row r="117035" spans="2:2">
      <c r="B117035" s="323"/>
    </row>
    <row r="117036" spans="2:2">
      <c r="B117036" s="323"/>
    </row>
    <row r="117037" spans="2:2">
      <c r="B117037" s="323"/>
    </row>
    <row r="117038" spans="2:2">
      <c r="B117038" s="323"/>
    </row>
    <row r="117039" spans="2:2">
      <c r="B117039" s="323"/>
    </row>
    <row r="117040" spans="2:2">
      <c r="B117040" s="323"/>
    </row>
    <row r="117041" spans="2:2">
      <c r="B117041" s="323"/>
    </row>
    <row r="117042" spans="2:2">
      <c r="B117042" s="323"/>
    </row>
    <row r="117043" spans="2:2">
      <c r="B117043" s="323"/>
    </row>
    <row r="117044" spans="2:2">
      <c r="B117044" s="323"/>
    </row>
    <row r="117045" spans="2:2">
      <c r="B117045" s="323"/>
    </row>
    <row r="117046" spans="2:2">
      <c r="B117046" s="323"/>
    </row>
    <row r="117047" spans="2:2">
      <c r="B117047" s="323"/>
    </row>
    <row r="117048" spans="2:2">
      <c r="B117048" s="323"/>
    </row>
    <row r="117049" spans="2:2">
      <c r="B117049" s="323"/>
    </row>
    <row r="117050" spans="2:2">
      <c r="B117050" s="323"/>
    </row>
    <row r="117051" spans="2:2">
      <c r="B117051" s="323"/>
    </row>
    <row r="117052" spans="2:2">
      <c r="B117052" s="323"/>
    </row>
    <row r="117053" spans="2:2">
      <c r="B117053" s="323"/>
    </row>
    <row r="117054" spans="2:2">
      <c r="B117054" s="323"/>
    </row>
    <row r="117055" spans="2:2">
      <c r="B117055" s="323"/>
    </row>
    <row r="117056" spans="2:2">
      <c r="B117056" s="323"/>
    </row>
    <row r="117057" spans="2:2">
      <c r="B117057" s="323"/>
    </row>
    <row r="117058" spans="2:2">
      <c r="B117058" s="323"/>
    </row>
    <row r="117059" spans="2:2">
      <c r="B117059" s="323"/>
    </row>
    <row r="117060" spans="2:2">
      <c r="B117060" s="323"/>
    </row>
    <row r="117061" spans="2:2">
      <c r="B117061" s="323"/>
    </row>
    <row r="117062" spans="2:2">
      <c r="B117062" s="323"/>
    </row>
    <row r="117063" spans="2:2">
      <c r="B117063" s="323"/>
    </row>
    <row r="117064" spans="2:2">
      <c r="B117064" s="323"/>
    </row>
    <row r="117065" spans="2:2">
      <c r="B117065" s="323"/>
    </row>
    <row r="117066" spans="2:2">
      <c r="B117066" s="323"/>
    </row>
    <row r="117067" spans="2:2">
      <c r="B117067" s="323"/>
    </row>
    <row r="117068" spans="2:2">
      <c r="B117068" s="323"/>
    </row>
    <row r="117069" spans="2:2">
      <c r="B117069" s="323"/>
    </row>
    <row r="117070" spans="2:2">
      <c r="B117070" s="323"/>
    </row>
    <row r="117071" spans="2:2">
      <c r="B117071" s="323"/>
    </row>
    <row r="117072" spans="2:2">
      <c r="B117072" s="323"/>
    </row>
    <row r="117073" spans="2:2">
      <c r="B117073" s="323"/>
    </row>
    <row r="117074" spans="2:2">
      <c r="B117074" s="323"/>
    </row>
    <row r="117075" spans="2:2">
      <c r="B117075" s="323"/>
    </row>
    <row r="117076" spans="2:2">
      <c r="B117076" s="323"/>
    </row>
    <row r="117077" spans="2:2">
      <c r="B117077" s="323"/>
    </row>
    <row r="117078" spans="2:2">
      <c r="B117078" s="323"/>
    </row>
    <row r="117079" spans="2:2">
      <c r="B117079" s="323"/>
    </row>
    <row r="117080" spans="2:2">
      <c r="B117080" s="323"/>
    </row>
    <row r="117081" spans="2:2">
      <c r="B117081" s="323"/>
    </row>
    <row r="117082" spans="2:2">
      <c r="B117082" s="323"/>
    </row>
    <row r="117083" spans="2:2">
      <c r="B117083" s="323"/>
    </row>
    <row r="117084" spans="2:2">
      <c r="B117084" s="323"/>
    </row>
    <row r="117085" spans="2:2">
      <c r="B117085" s="323"/>
    </row>
    <row r="117086" spans="2:2">
      <c r="B117086" s="323"/>
    </row>
    <row r="117087" spans="2:2">
      <c r="B117087" s="323"/>
    </row>
    <row r="117088" spans="2:2">
      <c r="B117088" s="323"/>
    </row>
    <row r="117089" spans="2:2">
      <c r="B117089" s="323"/>
    </row>
    <row r="117090" spans="2:2">
      <c r="B117090" s="323"/>
    </row>
    <row r="117091" spans="2:2">
      <c r="B117091" s="323"/>
    </row>
    <row r="117092" spans="2:2">
      <c r="B117092" s="323"/>
    </row>
    <row r="117093" spans="2:2">
      <c r="B117093" s="323"/>
    </row>
    <row r="117094" spans="2:2">
      <c r="B117094" s="323"/>
    </row>
    <row r="117095" spans="2:2">
      <c r="B117095" s="323"/>
    </row>
    <row r="117096" spans="2:2">
      <c r="B117096" s="323"/>
    </row>
    <row r="117097" spans="2:2">
      <c r="B117097" s="323"/>
    </row>
    <row r="117098" spans="2:2">
      <c r="B117098" s="323"/>
    </row>
    <row r="117099" spans="2:2">
      <c r="B117099" s="323"/>
    </row>
    <row r="117100" spans="2:2">
      <c r="B117100" s="323"/>
    </row>
    <row r="117101" spans="2:2">
      <c r="B117101" s="323"/>
    </row>
    <row r="117102" spans="2:2">
      <c r="B117102" s="323"/>
    </row>
    <row r="117103" spans="2:2">
      <c r="B117103" s="323"/>
    </row>
    <row r="117104" spans="2:2">
      <c r="B117104" s="323"/>
    </row>
    <row r="117105" spans="2:2">
      <c r="B117105" s="323"/>
    </row>
    <row r="117106" spans="2:2">
      <c r="B117106" s="323"/>
    </row>
    <row r="117107" spans="2:2">
      <c r="B117107" s="323"/>
    </row>
    <row r="117108" spans="2:2">
      <c r="B117108" s="323"/>
    </row>
    <row r="117109" spans="2:2">
      <c r="B117109" s="323"/>
    </row>
    <row r="117110" spans="2:2">
      <c r="B117110" s="323"/>
    </row>
    <row r="117111" spans="2:2">
      <c r="B117111" s="323"/>
    </row>
    <row r="117112" spans="2:2">
      <c r="B117112" s="323"/>
    </row>
    <row r="117113" spans="2:2">
      <c r="B117113" s="323"/>
    </row>
    <row r="117114" spans="2:2">
      <c r="B117114" s="323"/>
    </row>
    <row r="117115" spans="2:2">
      <c r="B117115" s="323"/>
    </row>
    <row r="117116" spans="2:2">
      <c r="B117116" s="323"/>
    </row>
    <row r="117117" spans="2:2">
      <c r="B117117" s="323"/>
    </row>
    <row r="117118" spans="2:2">
      <c r="B117118" s="323"/>
    </row>
    <row r="117119" spans="2:2">
      <c r="B117119" s="323"/>
    </row>
    <row r="117120" spans="2:2">
      <c r="B117120" s="323"/>
    </row>
    <row r="117121" spans="2:2">
      <c r="B117121" s="323"/>
    </row>
    <row r="117122" spans="2:2">
      <c r="B117122" s="323"/>
    </row>
    <row r="117123" spans="2:2">
      <c r="B117123" s="323"/>
    </row>
    <row r="117124" spans="2:2">
      <c r="B117124" s="323"/>
    </row>
    <row r="117125" spans="2:2">
      <c r="B117125" s="323"/>
    </row>
    <row r="117126" spans="2:2">
      <c r="B117126" s="323"/>
    </row>
    <row r="117127" spans="2:2">
      <c r="B117127" s="323"/>
    </row>
    <row r="117128" spans="2:2">
      <c r="B117128" s="323"/>
    </row>
    <row r="117129" spans="2:2">
      <c r="B117129" s="323"/>
    </row>
    <row r="117130" spans="2:2">
      <c r="B117130" s="323"/>
    </row>
    <row r="117131" spans="2:2">
      <c r="B117131" s="323"/>
    </row>
    <row r="117132" spans="2:2">
      <c r="B117132" s="323"/>
    </row>
    <row r="117133" spans="2:2">
      <c r="B117133" s="323"/>
    </row>
    <row r="117134" spans="2:2">
      <c r="B117134" s="323"/>
    </row>
    <row r="117135" spans="2:2">
      <c r="B117135" s="323"/>
    </row>
    <row r="117136" spans="2:2">
      <c r="B117136" s="323"/>
    </row>
    <row r="117137" spans="2:2">
      <c r="B117137" s="323"/>
    </row>
    <row r="117138" spans="2:2">
      <c r="B117138" s="323"/>
    </row>
    <row r="117139" spans="2:2">
      <c r="B117139" s="323"/>
    </row>
    <row r="117140" spans="2:2">
      <c r="B117140" s="323"/>
    </row>
    <row r="117141" spans="2:2">
      <c r="B117141" s="323"/>
    </row>
    <row r="117142" spans="2:2">
      <c r="B117142" s="323"/>
    </row>
    <row r="117143" spans="2:2">
      <c r="B117143" s="323"/>
    </row>
    <row r="117144" spans="2:2">
      <c r="B117144" s="323"/>
    </row>
    <row r="117145" spans="2:2">
      <c r="B117145" s="323"/>
    </row>
    <row r="117146" spans="2:2">
      <c r="B117146" s="323"/>
    </row>
    <row r="117147" spans="2:2">
      <c r="B117147" s="323"/>
    </row>
    <row r="117148" spans="2:2">
      <c r="B117148" s="323"/>
    </row>
    <row r="117149" spans="2:2">
      <c r="B117149" s="323"/>
    </row>
    <row r="117150" spans="2:2">
      <c r="B117150" s="323"/>
    </row>
    <row r="117151" spans="2:2">
      <c r="B117151" s="323"/>
    </row>
    <row r="117152" spans="2:2">
      <c r="B117152" s="323"/>
    </row>
    <row r="117153" spans="2:2">
      <c r="B117153" s="323"/>
    </row>
    <row r="117154" spans="2:2">
      <c r="B117154" s="323"/>
    </row>
    <row r="117155" spans="2:2">
      <c r="B117155" s="323"/>
    </row>
    <row r="117156" spans="2:2">
      <c r="B117156" s="323"/>
    </row>
    <row r="117157" spans="2:2">
      <c r="B117157" s="323"/>
    </row>
    <row r="117158" spans="2:2">
      <c r="B117158" s="323"/>
    </row>
    <row r="117159" spans="2:2">
      <c r="B117159" s="323"/>
    </row>
    <row r="117160" spans="2:2">
      <c r="B117160" s="323"/>
    </row>
    <row r="117161" spans="2:2">
      <c r="B117161" s="323"/>
    </row>
    <row r="117162" spans="2:2">
      <c r="B117162" s="323"/>
    </row>
    <row r="117163" spans="2:2">
      <c r="B117163" s="323"/>
    </row>
    <row r="117164" spans="2:2">
      <c r="B117164" s="323"/>
    </row>
    <row r="117165" spans="2:2">
      <c r="B117165" s="323"/>
    </row>
    <row r="117166" spans="2:2">
      <c r="B117166" s="323"/>
    </row>
    <row r="117167" spans="2:2">
      <c r="B117167" s="323"/>
    </row>
    <row r="117168" spans="2:2">
      <c r="B117168" s="323"/>
    </row>
    <row r="117169" spans="2:2">
      <c r="B117169" s="323"/>
    </row>
    <row r="117170" spans="2:2">
      <c r="B117170" s="323"/>
    </row>
    <row r="117171" spans="2:2">
      <c r="B117171" s="323"/>
    </row>
    <row r="117172" spans="2:2">
      <c r="B117172" s="323"/>
    </row>
    <row r="117173" spans="2:2">
      <c r="B117173" s="323"/>
    </row>
    <row r="117174" spans="2:2">
      <c r="B117174" s="323"/>
    </row>
    <row r="117175" spans="2:2">
      <c r="B117175" s="323"/>
    </row>
    <row r="117176" spans="2:2">
      <c r="B117176" s="323"/>
    </row>
    <row r="117177" spans="2:2">
      <c r="B117177" s="323"/>
    </row>
    <row r="117178" spans="2:2">
      <c r="B117178" s="323"/>
    </row>
    <row r="117179" spans="2:2">
      <c r="B117179" s="323"/>
    </row>
    <row r="117180" spans="2:2">
      <c r="B117180" s="323"/>
    </row>
    <row r="117181" spans="2:2">
      <c r="B117181" s="323"/>
    </row>
    <row r="117182" spans="2:2">
      <c r="B117182" s="323"/>
    </row>
    <row r="117183" spans="2:2">
      <c r="B117183" s="323"/>
    </row>
    <row r="117184" spans="2:2">
      <c r="B117184" s="323"/>
    </row>
    <row r="117185" spans="2:2">
      <c r="B117185" s="323"/>
    </row>
    <row r="117186" spans="2:2">
      <c r="B117186" s="323"/>
    </row>
    <row r="117187" spans="2:2">
      <c r="B117187" s="323"/>
    </row>
    <row r="117188" spans="2:2">
      <c r="B117188" s="323"/>
    </row>
    <row r="117189" spans="2:2">
      <c r="B117189" s="323"/>
    </row>
    <row r="117190" spans="2:2">
      <c r="B117190" s="323"/>
    </row>
    <row r="117191" spans="2:2">
      <c r="B117191" s="323"/>
    </row>
    <row r="117192" spans="2:2">
      <c r="B117192" s="323"/>
    </row>
    <row r="117193" spans="2:2">
      <c r="B117193" s="323"/>
    </row>
    <row r="117194" spans="2:2">
      <c r="B117194" s="323"/>
    </row>
    <row r="117195" spans="2:2">
      <c r="B117195" s="323"/>
    </row>
    <row r="117196" spans="2:2">
      <c r="B117196" s="323"/>
    </row>
    <row r="117197" spans="2:2">
      <c r="B117197" s="323"/>
    </row>
    <row r="117198" spans="2:2">
      <c r="B117198" s="323"/>
    </row>
    <row r="117199" spans="2:2">
      <c r="B117199" s="323"/>
    </row>
    <row r="117200" spans="2:2">
      <c r="B117200" s="323"/>
    </row>
    <row r="117201" spans="2:2">
      <c r="B117201" s="323"/>
    </row>
    <row r="117202" spans="2:2">
      <c r="B117202" s="323"/>
    </row>
    <row r="117203" spans="2:2">
      <c r="B117203" s="323"/>
    </row>
    <row r="117204" spans="2:2">
      <c r="B117204" s="323"/>
    </row>
    <row r="117205" spans="2:2">
      <c r="B117205" s="323"/>
    </row>
    <row r="117206" spans="2:2">
      <c r="B117206" s="323"/>
    </row>
    <row r="117207" spans="2:2">
      <c r="B117207" s="323"/>
    </row>
    <row r="117208" spans="2:2">
      <c r="B117208" s="323"/>
    </row>
    <row r="117209" spans="2:2">
      <c r="B117209" s="323"/>
    </row>
    <row r="117210" spans="2:2">
      <c r="B117210" s="323"/>
    </row>
    <row r="117211" spans="2:2">
      <c r="B117211" s="323"/>
    </row>
    <row r="117212" spans="2:2">
      <c r="B117212" s="323"/>
    </row>
    <row r="117213" spans="2:2">
      <c r="B117213" s="323"/>
    </row>
    <row r="117214" spans="2:2">
      <c r="B117214" s="323"/>
    </row>
    <row r="117215" spans="2:2">
      <c r="B117215" s="323"/>
    </row>
    <row r="117216" spans="2:2">
      <c r="B117216" s="323"/>
    </row>
    <row r="117217" spans="2:2">
      <c r="B117217" s="323"/>
    </row>
    <row r="117218" spans="2:2">
      <c r="B117218" s="323"/>
    </row>
    <row r="117219" spans="2:2">
      <c r="B117219" s="323"/>
    </row>
    <row r="117220" spans="2:2">
      <c r="B117220" s="323"/>
    </row>
    <row r="117221" spans="2:2">
      <c r="B117221" s="323"/>
    </row>
    <row r="117222" spans="2:2">
      <c r="B117222" s="323"/>
    </row>
    <row r="117223" spans="2:2">
      <c r="B117223" s="323"/>
    </row>
    <row r="117224" spans="2:2">
      <c r="B117224" s="323"/>
    </row>
    <row r="117225" spans="2:2">
      <c r="B117225" s="323"/>
    </row>
    <row r="117226" spans="2:2">
      <c r="B117226" s="323"/>
    </row>
    <row r="117227" spans="2:2">
      <c r="B117227" s="323"/>
    </row>
    <row r="117228" spans="2:2">
      <c r="B117228" s="323"/>
    </row>
    <row r="117229" spans="2:2">
      <c r="B117229" s="323"/>
    </row>
    <row r="117230" spans="2:2">
      <c r="B117230" s="323"/>
    </row>
    <row r="117231" spans="2:2">
      <c r="B117231" s="323"/>
    </row>
    <row r="117232" spans="2:2">
      <c r="B117232" s="323"/>
    </row>
    <row r="117233" spans="2:2">
      <c r="B117233" s="323"/>
    </row>
    <row r="117234" spans="2:2">
      <c r="B117234" s="323"/>
    </row>
    <row r="117235" spans="2:2">
      <c r="B117235" s="323"/>
    </row>
    <row r="117236" spans="2:2">
      <c r="B117236" s="323"/>
    </row>
    <row r="117237" spans="2:2">
      <c r="B117237" s="323"/>
    </row>
    <row r="117238" spans="2:2">
      <c r="B117238" s="323"/>
    </row>
    <row r="117239" spans="2:2">
      <c r="B117239" s="323"/>
    </row>
    <row r="117240" spans="2:2">
      <c r="B117240" s="323"/>
    </row>
    <row r="117241" spans="2:2">
      <c r="B117241" s="323"/>
    </row>
    <row r="117242" spans="2:2">
      <c r="B117242" s="323"/>
    </row>
    <row r="117243" spans="2:2">
      <c r="B117243" s="323"/>
    </row>
    <row r="117244" spans="2:2">
      <c r="B117244" s="323"/>
    </row>
    <row r="117245" spans="2:2">
      <c r="B117245" s="323"/>
    </row>
    <row r="117246" spans="2:2">
      <c r="B117246" s="323"/>
    </row>
    <row r="117247" spans="2:2">
      <c r="B117247" s="323"/>
    </row>
    <row r="117248" spans="2:2">
      <c r="B117248" s="323"/>
    </row>
    <row r="117249" spans="2:2">
      <c r="B117249" s="323"/>
    </row>
    <row r="117250" spans="2:2">
      <c r="B117250" s="323"/>
    </row>
    <row r="117251" spans="2:2">
      <c r="B117251" s="323"/>
    </row>
    <row r="117252" spans="2:2">
      <c r="B117252" s="323"/>
    </row>
    <row r="117253" spans="2:2">
      <c r="B117253" s="323"/>
    </row>
    <row r="117254" spans="2:2">
      <c r="B117254" s="323"/>
    </row>
    <row r="117255" spans="2:2">
      <c r="B117255" s="323"/>
    </row>
    <row r="117256" spans="2:2">
      <c r="B117256" s="323"/>
    </row>
    <row r="117257" spans="2:2">
      <c r="B117257" s="323"/>
    </row>
    <row r="117258" spans="2:2">
      <c r="B117258" s="323"/>
    </row>
    <row r="117259" spans="2:2">
      <c r="B117259" s="323"/>
    </row>
    <row r="117260" spans="2:2">
      <c r="B117260" s="323"/>
    </row>
    <row r="117261" spans="2:2">
      <c r="B117261" s="323"/>
    </row>
    <row r="117262" spans="2:2">
      <c r="B117262" s="323"/>
    </row>
    <row r="117263" spans="2:2">
      <c r="B117263" s="323"/>
    </row>
    <row r="117264" spans="2:2">
      <c r="B117264" s="323"/>
    </row>
    <row r="117265" spans="2:2">
      <c r="B117265" s="323"/>
    </row>
    <row r="117266" spans="2:2">
      <c r="B117266" s="323"/>
    </row>
    <row r="117267" spans="2:2">
      <c r="B117267" s="323"/>
    </row>
    <row r="117268" spans="2:2">
      <c r="B117268" s="323"/>
    </row>
    <row r="117269" spans="2:2">
      <c r="B117269" s="323"/>
    </row>
    <row r="117270" spans="2:2">
      <c r="B117270" s="323"/>
    </row>
    <row r="117271" spans="2:2">
      <c r="B117271" s="323"/>
    </row>
    <row r="117272" spans="2:2">
      <c r="B117272" s="323"/>
    </row>
    <row r="117273" spans="2:2">
      <c r="B117273" s="323"/>
    </row>
    <row r="117274" spans="2:2">
      <c r="B117274" s="323"/>
    </row>
    <row r="117275" spans="2:2">
      <c r="B117275" s="323"/>
    </row>
    <row r="117276" spans="2:2">
      <c r="B117276" s="323"/>
    </row>
    <row r="117277" spans="2:2">
      <c r="B117277" s="323"/>
    </row>
    <row r="117278" spans="2:2">
      <c r="B117278" s="323"/>
    </row>
    <row r="117279" spans="2:2">
      <c r="B117279" s="323"/>
    </row>
    <row r="117280" spans="2:2">
      <c r="B117280" s="323"/>
    </row>
    <row r="117281" spans="2:2">
      <c r="B117281" s="323"/>
    </row>
    <row r="117282" spans="2:2">
      <c r="B117282" s="323"/>
    </row>
    <row r="117283" spans="2:2">
      <c r="B117283" s="323"/>
    </row>
    <row r="117284" spans="2:2">
      <c r="B117284" s="323"/>
    </row>
    <row r="117285" spans="2:2">
      <c r="B117285" s="323"/>
    </row>
    <row r="117286" spans="2:2">
      <c r="B117286" s="323"/>
    </row>
    <row r="117287" spans="2:2">
      <c r="B117287" s="323"/>
    </row>
    <row r="117288" spans="2:2">
      <c r="B117288" s="323"/>
    </row>
    <row r="117289" spans="2:2">
      <c r="B117289" s="323"/>
    </row>
    <row r="117290" spans="2:2">
      <c r="B117290" s="323"/>
    </row>
    <row r="117291" spans="2:2">
      <c r="B117291" s="323"/>
    </row>
    <row r="117292" spans="2:2">
      <c r="B117292" s="323"/>
    </row>
    <row r="117293" spans="2:2">
      <c r="B117293" s="323"/>
    </row>
    <row r="117294" spans="2:2">
      <c r="B117294" s="323"/>
    </row>
    <row r="117295" spans="2:2">
      <c r="B117295" s="323"/>
    </row>
    <row r="117296" spans="2:2">
      <c r="B117296" s="323"/>
    </row>
    <row r="117297" spans="2:2">
      <c r="B117297" s="323"/>
    </row>
    <row r="117298" spans="2:2">
      <c r="B117298" s="323"/>
    </row>
    <row r="117299" spans="2:2">
      <c r="B117299" s="323"/>
    </row>
    <row r="117300" spans="2:2">
      <c r="B117300" s="323"/>
    </row>
    <row r="117301" spans="2:2">
      <c r="B117301" s="323"/>
    </row>
    <row r="117302" spans="2:2">
      <c r="B117302" s="323"/>
    </row>
    <row r="117303" spans="2:2">
      <c r="B117303" s="323"/>
    </row>
    <row r="117304" spans="2:2">
      <c r="B117304" s="323"/>
    </row>
    <row r="117305" spans="2:2">
      <c r="B117305" s="323"/>
    </row>
    <row r="117306" spans="2:2">
      <c r="B117306" s="323"/>
    </row>
    <row r="117307" spans="2:2">
      <c r="B117307" s="323"/>
    </row>
    <row r="117308" spans="2:2">
      <c r="B117308" s="323"/>
    </row>
    <row r="117309" spans="2:2">
      <c r="B117309" s="323"/>
    </row>
    <row r="117310" spans="2:2">
      <c r="B117310" s="323"/>
    </row>
    <row r="117311" spans="2:2">
      <c r="B117311" s="323"/>
    </row>
    <row r="117312" spans="2:2">
      <c r="B117312" s="323"/>
    </row>
    <row r="117313" spans="2:2">
      <c r="B117313" s="323"/>
    </row>
    <row r="117314" spans="2:2">
      <c r="B117314" s="323"/>
    </row>
    <row r="117315" spans="2:2">
      <c r="B117315" s="323"/>
    </row>
    <row r="117316" spans="2:2">
      <c r="B117316" s="323"/>
    </row>
    <row r="117317" spans="2:2">
      <c r="B117317" s="323"/>
    </row>
    <row r="117318" spans="2:2">
      <c r="B117318" s="323"/>
    </row>
    <row r="117319" spans="2:2">
      <c r="B117319" s="323"/>
    </row>
    <row r="117320" spans="2:2">
      <c r="B117320" s="323"/>
    </row>
    <row r="117321" spans="2:2">
      <c r="B117321" s="323"/>
    </row>
    <row r="117322" spans="2:2">
      <c r="B117322" s="323"/>
    </row>
    <row r="117323" spans="2:2">
      <c r="B117323" s="323"/>
    </row>
    <row r="117324" spans="2:2">
      <c r="B117324" s="323"/>
    </row>
    <row r="117325" spans="2:2">
      <c r="B117325" s="323"/>
    </row>
    <row r="117326" spans="2:2">
      <c r="B117326" s="323"/>
    </row>
    <row r="117327" spans="2:2">
      <c r="B117327" s="323"/>
    </row>
    <row r="117328" spans="2:2">
      <c r="B117328" s="323"/>
    </row>
    <row r="117329" spans="2:2">
      <c r="B117329" s="323"/>
    </row>
    <row r="117330" spans="2:2">
      <c r="B117330" s="323"/>
    </row>
    <row r="117331" spans="2:2">
      <c r="B117331" s="323"/>
    </row>
    <row r="117332" spans="2:2">
      <c r="B117332" s="323"/>
    </row>
    <row r="117333" spans="2:2">
      <c r="B117333" s="323"/>
    </row>
    <row r="117334" spans="2:2">
      <c r="B117334" s="323"/>
    </row>
    <row r="117335" spans="2:2">
      <c r="B117335" s="323"/>
    </row>
    <row r="117336" spans="2:2">
      <c r="B117336" s="323"/>
    </row>
    <row r="117337" spans="2:2">
      <c r="B117337" s="323"/>
    </row>
    <row r="117338" spans="2:2">
      <c r="B117338" s="323"/>
    </row>
    <row r="117339" spans="2:2">
      <c r="B117339" s="323"/>
    </row>
    <row r="117340" spans="2:2">
      <c r="B117340" s="323"/>
    </row>
    <row r="117341" spans="2:2">
      <c r="B117341" s="323"/>
    </row>
    <row r="117342" spans="2:2">
      <c r="B117342" s="323"/>
    </row>
    <row r="117343" spans="2:2">
      <c r="B117343" s="323"/>
    </row>
    <row r="117344" spans="2:2">
      <c r="B117344" s="323"/>
    </row>
    <row r="117345" spans="2:2">
      <c r="B117345" s="323"/>
    </row>
    <row r="117346" spans="2:2">
      <c r="B117346" s="323"/>
    </row>
    <row r="117347" spans="2:2">
      <c r="B117347" s="323"/>
    </row>
    <row r="117348" spans="2:2">
      <c r="B117348" s="323"/>
    </row>
    <row r="117349" spans="2:2">
      <c r="B117349" s="323"/>
    </row>
    <row r="117350" spans="2:2">
      <c r="B117350" s="323"/>
    </row>
    <row r="117351" spans="2:2">
      <c r="B117351" s="323"/>
    </row>
    <row r="117352" spans="2:2">
      <c r="B117352" s="323"/>
    </row>
    <row r="117353" spans="2:2">
      <c r="B117353" s="323"/>
    </row>
    <row r="117354" spans="2:2">
      <c r="B117354" s="323"/>
    </row>
    <row r="117355" spans="2:2">
      <c r="B117355" s="323"/>
    </row>
    <row r="117356" spans="2:2">
      <c r="B117356" s="323"/>
    </row>
    <row r="117357" spans="2:2">
      <c r="B117357" s="323"/>
    </row>
    <row r="117358" spans="2:2">
      <c r="B117358" s="323"/>
    </row>
    <row r="117359" spans="2:2">
      <c r="B117359" s="323"/>
    </row>
    <row r="117360" spans="2:2">
      <c r="B117360" s="323"/>
    </row>
    <row r="117361" spans="2:2">
      <c r="B117361" s="323"/>
    </row>
    <row r="117362" spans="2:2">
      <c r="B117362" s="323"/>
    </row>
    <row r="117363" spans="2:2">
      <c r="B117363" s="323"/>
    </row>
    <row r="117364" spans="2:2">
      <c r="B117364" s="323"/>
    </row>
    <row r="117365" spans="2:2">
      <c r="B117365" s="323"/>
    </row>
    <row r="117366" spans="2:2">
      <c r="B117366" s="323"/>
    </row>
    <row r="117367" spans="2:2">
      <c r="B117367" s="323"/>
    </row>
    <row r="117368" spans="2:2">
      <c r="B117368" s="323"/>
    </row>
    <row r="117369" spans="2:2">
      <c r="B117369" s="323"/>
    </row>
    <row r="117370" spans="2:2">
      <c r="B117370" s="323"/>
    </row>
    <row r="117371" spans="2:2">
      <c r="B117371" s="323"/>
    </row>
    <row r="117372" spans="2:2">
      <c r="B117372" s="323"/>
    </row>
    <row r="117373" spans="2:2">
      <c r="B117373" s="323"/>
    </row>
    <row r="117374" spans="2:2">
      <c r="B117374" s="323"/>
    </row>
    <row r="117375" spans="2:2">
      <c r="B117375" s="323"/>
    </row>
    <row r="117376" spans="2:2">
      <c r="B117376" s="323"/>
    </row>
    <row r="117377" spans="2:2">
      <c r="B117377" s="323"/>
    </row>
    <row r="117378" spans="2:2">
      <c r="B117378" s="323"/>
    </row>
    <row r="117379" spans="2:2">
      <c r="B117379" s="323"/>
    </row>
    <row r="117380" spans="2:2">
      <c r="B117380" s="323"/>
    </row>
    <row r="117381" spans="2:2">
      <c r="B117381" s="323"/>
    </row>
    <row r="117382" spans="2:2">
      <c r="B117382" s="323"/>
    </row>
    <row r="117383" spans="2:2">
      <c r="B117383" s="323"/>
    </row>
    <row r="117384" spans="2:2">
      <c r="B117384" s="323"/>
    </row>
    <row r="117385" spans="2:2">
      <c r="B117385" s="323"/>
    </row>
    <row r="117386" spans="2:2">
      <c r="B117386" s="323"/>
    </row>
    <row r="117387" spans="2:2">
      <c r="B117387" s="323"/>
    </row>
    <row r="117388" spans="2:2">
      <c r="B117388" s="323"/>
    </row>
    <row r="117389" spans="2:2">
      <c r="B117389" s="323"/>
    </row>
    <row r="117390" spans="2:2">
      <c r="B117390" s="323"/>
    </row>
    <row r="117391" spans="2:2">
      <c r="B117391" s="323"/>
    </row>
    <row r="117392" spans="2:2">
      <c r="B117392" s="323"/>
    </row>
    <row r="117393" spans="2:2">
      <c r="B117393" s="323"/>
    </row>
    <row r="117394" spans="2:2">
      <c r="B117394" s="323"/>
    </row>
    <row r="117395" spans="2:2">
      <c r="B117395" s="323"/>
    </row>
    <row r="117396" spans="2:2">
      <c r="B117396" s="323"/>
    </row>
    <row r="117397" spans="2:2">
      <c r="B117397" s="323"/>
    </row>
    <row r="117398" spans="2:2">
      <c r="B117398" s="323"/>
    </row>
    <row r="117399" spans="2:2">
      <c r="B117399" s="323"/>
    </row>
    <row r="117400" spans="2:2">
      <c r="B117400" s="323"/>
    </row>
    <row r="117401" spans="2:2">
      <c r="B117401" s="323"/>
    </row>
    <row r="117402" spans="2:2">
      <c r="B117402" s="323"/>
    </row>
    <row r="117403" spans="2:2">
      <c r="B117403" s="323"/>
    </row>
    <row r="117404" spans="2:2">
      <c r="B117404" s="323"/>
    </row>
    <row r="117405" spans="2:2">
      <c r="B117405" s="323"/>
    </row>
    <row r="117406" spans="2:2">
      <c r="B117406" s="323"/>
    </row>
    <row r="117407" spans="2:2">
      <c r="B117407" s="323"/>
    </row>
    <row r="117408" spans="2:2">
      <c r="B117408" s="323"/>
    </row>
    <row r="117409" spans="2:2">
      <c r="B117409" s="323"/>
    </row>
    <row r="117410" spans="2:2">
      <c r="B117410" s="323"/>
    </row>
    <row r="117411" spans="2:2">
      <c r="B117411" s="323"/>
    </row>
    <row r="117412" spans="2:2">
      <c r="B117412" s="323"/>
    </row>
    <row r="117413" spans="2:2">
      <c r="B117413" s="323"/>
    </row>
    <row r="117414" spans="2:2">
      <c r="B117414" s="323"/>
    </row>
    <row r="117415" spans="2:2">
      <c r="B117415" s="323"/>
    </row>
    <row r="117416" spans="2:2">
      <c r="B117416" s="323"/>
    </row>
    <row r="117417" spans="2:2">
      <c r="B117417" s="323"/>
    </row>
    <row r="117418" spans="2:2">
      <c r="B117418" s="323"/>
    </row>
    <row r="117419" spans="2:2">
      <c r="B117419" s="323"/>
    </row>
    <row r="117420" spans="2:2">
      <c r="B117420" s="323"/>
    </row>
    <row r="117421" spans="2:2">
      <c r="B117421" s="323"/>
    </row>
    <row r="117422" spans="2:2">
      <c r="B117422" s="323"/>
    </row>
    <row r="117423" spans="2:2">
      <c r="B117423" s="323"/>
    </row>
    <row r="117424" spans="2:2">
      <c r="B117424" s="323"/>
    </row>
    <row r="117425" spans="2:2">
      <c r="B117425" s="323"/>
    </row>
    <row r="117426" spans="2:2">
      <c r="B117426" s="323"/>
    </row>
    <row r="117427" spans="2:2">
      <c r="B117427" s="323"/>
    </row>
    <row r="117428" spans="2:2">
      <c r="B117428" s="323"/>
    </row>
    <row r="117429" spans="2:2">
      <c r="B117429" s="323"/>
    </row>
    <row r="117430" spans="2:2">
      <c r="B117430" s="323"/>
    </row>
    <row r="117431" spans="2:2">
      <c r="B117431" s="323"/>
    </row>
    <row r="117432" spans="2:2">
      <c r="B117432" s="323"/>
    </row>
    <row r="117433" spans="2:2">
      <c r="B117433" s="323"/>
    </row>
    <row r="117434" spans="2:2">
      <c r="B117434" s="323"/>
    </row>
    <row r="117435" spans="2:2">
      <c r="B117435" s="323"/>
    </row>
    <row r="117436" spans="2:2">
      <c r="B117436" s="323"/>
    </row>
    <row r="117437" spans="2:2">
      <c r="B117437" s="323"/>
    </row>
    <row r="117438" spans="2:2">
      <c r="B117438" s="323"/>
    </row>
    <row r="117439" spans="2:2">
      <c r="B117439" s="323"/>
    </row>
    <row r="117440" spans="2:2">
      <c r="B117440" s="323"/>
    </row>
    <row r="117441" spans="2:2">
      <c r="B117441" s="323"/>
    </row>
    <row r="117442" spans="2:2">
      <c r="B117442" s="323"/>
    </row>
    <row r="117443" spans="2:2">
      <c r="B117443" s="323"/>
    </row>
    <row r="117444" spans="2:2">
      <c r="B117444" s="323"/>
    </row>
    <row r="117445" spans="2:2">
      <c r="B117445" s="323"/>
    </row>
    <row r="117446" spans="2:2">
      <c r="B117446" s="323"/>
    </row>
    <row r="117447" spans="2:2">
      <c r="B117447" s="323"/>
    </row>
    <row r="117448" spans="2:2">
      <c r="B117448" s="323"/>
    </row>
    <row r="117449" spans="2:2">
      <c r="B117449" s="323"/>
    </row>
    <row r="117450" spans="2:2">
      <c r="B117450" s="323"/>
    </row>
    <row r="117451" spans="2:2">
      <c r="B117451" s="323"/>
    </row>
    <row r="117452" spans="2:2">
      <c r="B117452" s="323"/>
    </row>
    <row r="117453" spans="2:2">
      <c r="B117453" s="323"/>
    </row>
    <row r="117454" spans="2:2">
      <c r="B117454" s="323"/>
    </row>
    <row r="117455" spans="2:2">
      <c r="B117455" s="323"/>
    </row>
    <row r="117456" spans="2:2">
      <c r="B117456" s="323"/>
    </row>
    <row r="117457" spans="2:2">
      <c r="B117457" s="323"/>
    </row>
    <row r="117458" spans="2:2">
      <c r="B117458" s="323"/>
    </row>
    <row r="117459" spans="2:2">
      <c r="B117459" s="323"/>
    </row>
    <row r="117460" spans="2:2">
      <c r="B117460" s="323"/>
    </row>
    <row r="117461" spans="2:2">
      <c r="B117461" s="323"/>
    </row>
    <row r="117462" spans="2:2">
      <c r="B117462" s="323"/>
    </row>
    <row r="117463" spans="2:2">
      <c r="B117463" s="323"/>
    </row>
    <row r="117464" spans="2:2">
      <c r="B117464" s="323"/>
    </row>
    <row r="117465" spans="2:2">
      <c r="B117465" s="323"/>
    </row>
    <row r="117466" spans="2:2">
      <c r="B117466" s="323"/>
    </row>
    <row r="117467" spans="2:2">
      <c r="B117467" s="323"/>
    </row>
    <row r="117468" spans="2:2">
      <c r="B117468" s="323"/>
    </row>
    <row r="117469" spans="2:2">
      <c r="B117469" s="323"/>
    </row>
    <row r="117470" spans="2:2">
      <c r="B117470" s="323"/>
    </row>
    <row r="117471" spans="2:2">
      <c r="B117471" s="323"/>
    </row>
    <row r="117472" spans="2:2">
      <c r="B117472" s="323"/>
    </row>
    <row r="117473" spans="2:2">
      <c r="B117473" s="323"/>
    </row>
    <row r="117474" spans="2:2">
      <c r="B117474" s="323"/>
    </row>
    <row r="117475" spans="2:2">
      <c r="B117475" s="323"/>
    </row>
    <row r="117476" spans="2:2">
      <c r="B117476" s="323"/>
    </row>
    <row r="117477" spans="2:2">
      <c r="B117477" s="323"/>
    </row>
    <row r="117478" spans="2:2">
      <c r="B117478" s="323"/>
    </row>
    <row r="117479" spans="2:2">
      <c r="B117479" s="323"/>
    </row>
    <row r="117480" spans="2:2">
      <c r="B117480" s="323"/>
    </row>
    <row r="117481" spans="2:2">
      <c r="B117481" s="323"/>
    </row>
    <row r="117482" spans="2:2">
      <c r="B117482" s="323"/>
    </row>
    <row r="117483" spans="2:2">
      <c r="B117483" s="323"/>
    </row>
    <row r="117484" spans="2:2">
      <c r="B117484" s="323"/>
    </row>
    <row r="117485" spans="2:2">
      <c r="B117485" s="323"/>
    </row>
    <row r="117486" spans="2:2">
      <c r="B117486" s="323"/>
    </row>
    <row r="117487" spans="2:2">
      <c r="B117487" s="323"/>
    </row>
    <row r="117488" spans="2:2">
      <c r="B117488" s="323"/>
    </row>
    <row r="117489" spans="2:2">
      <c r="B117489" s="323"/>
    </row>
    <row r="117490" spans="2:2">
      <c r="B117490" s="323"/>
    </row>
    <row r="117491" spans="2:2">
      <c r="B117491" s="323"/>
    </row>
    <row r="117492" spans="2:2">
      <c r="B117492" s="323"/>
    </row>
    <row r="117493" spans="2:2">
      <c r="B117493" s="323"/>
    </row>
    <row r="117494" spans="2:2">
      <c r="B117494" s="323"/>
    </row>
    <row r="117495" spans="2:2">
      <c r="B117495" s="323"/>
    </row>
    <row r="117496" spans="2:2">
      <c r="B117496" s="323"/>
    </row>
    <row r="117497" spans="2:2">
      <c r="B117497" s="323"/>
    </row>
    <row r="117498" spans="2:2">
      <c r="B117498" s="323"/>
    </row>
    <row r="117499" spans="2:2">
      <c r="B117499" s="323"/>
    </row>
    <row r="117500" spans="2:2">
      <c r="B117500" s="323"/>
    </row>
    <row r="117501" spans="2:2">
      <c r="B117501" s="323"/>
    </row>
    <row r="117502" spans="2:2">
      <c r="B117502" s="323"/>
    </row>
    <row r="117503" spans="2:2">
      <c r="B117503" s="323"/>
    </row>
    <row r="117504" spans="2:2">
      <c r="B117504" s="323"/>
    </row>
    <row r="117505" spans="2:2">
      <c r="B117505" s="323"/>
    </row>
    <row r="117506" spans="2:2">
      <c r="B117506" s="323"/>
    </row>
    <row r="117507" spans="2:2">
      <c r="B117507" s="323"/>
    </row>
    <row r="117508" spans="2:2">
      <c r="B117508" s="323"/>
    </row>
    <row r="117509" spans="2:2">
      <c r="B117509" s="323"/>
    </row>
    <row r="117510" spans="2:2">
      <c r="B117510" s="323"/>
    </row>
    <row r="117511" spans="2:2">
      <c r="B117511" s="323"/>
    </row>
    <row r="117512" spans="2:2">
      <c r="B117512" s="323"/>
    </row>
    <row r="117513" spans="2:2">
      <c r="B117513" s="323"/>
    </row>
    <row r="117514" spans="2:2">
      <c r="B117514" s="323"/>
    </row>
    <row r="117515" spans="2:2">
      <c r="B117515" s="323"/>
    </row>
    <row r="117516" spans="2:2">
      <c r="B117516" s="323"/>
    </row>
    <row r="117517" spans="2:2">
      <c r="B117517" s="323"/>
    </row>
    <row r="117518" spans="2:2">
      <c r="B117518" s="323"/>
    </row>
    <row r="117519" spans="2:2">
      <c r="B117519" s="323"/>
    </row>
    <row r="117520" spans="2:2">
      <c r="B117520" s="323"/>
    </row>
    <row r="117521" spans="2:2">
      <c r="B117521" s="323"/>
    </row>
    <row r="117522" spans="2:2">
      <c r="B117522" s="323"/>
    </row>
    <row r="117523" spans="2:2">
      <c r="B117523" s="323"/>
    </row>
    <row r="117524" spans="2:2">
      <c r="B117524" s="323"/>
    </row>
    <row r="117525" spans="2:2">
      <c r="B117525" s="323"/>
    </row>
    <row r="117526" spans="2:2">
      <c r="B117526" s="323"/>
    </row>
    <row r="117527" spans="2:2">
      <c r="B117527" s="323"/>
    </row>
    <row r="117528" spans="2:2">
      <c r="B117528" s="323"/>
    </row>
    <row r="117529" spans="2:2">
      <c r="B117529" s="323"/>
    </row>
    <row r="117530" spans="2:2">
      <c r="B117530" s="323"/>
    </row>
    <row r="117531" spans="2:2">
      <c r="B117531" s="323"/>
    </row>
    <row r="117532" spans="2:2">
      <c r="B117532" s="323"/>
    </row>
    <row r="117533" spans="2:2">
      <c r="B117533" s="323"/>
    </row>
    <row r="117534" spans="2:2">
      <c r="B117534" s="323"/>
    </row>
    <row r="117535" spans="2:2">
      <c r="B117535" s="323"/>
    </row>
    <row r="117536" spans="2:2">
      <c r="B117536" s="323"/>
    </row>
    <row r="117537" spans="2:2">
      <c r="B117537" s="323"/>
    </row>
    <row r="117538" spans="2:2">
      <c r="B117538" s="323"/>
    </row>
    <row r="117539" spans="2:2">
      <c r="B117539" s="323"/>
    </row>
    <row r="117540" spans="2:2">
      <c r="B117540" s="323"/>
    </row>
    <row r="117541" spans="2:2">
      <c r="B117541" s="323"/>
    </row>
    <row r="117542" spans="2:2">
      <c r="B117542" s="323"/>
    </row>
    <row r="117543" spans="2:2">
      <c r="B117543" s="323"/>
    </row>
    <row r="117544" spans="2:2">
      <c r="B117544" s="323"/>
    </row>
    <row r="117545" spans="2:2">
      <c r="B117545" s="323"/>
    </row>
    <row r="117546" spans="2:2">
      <c r="B117546" s="323"/>
    </row>
    <row r="117547" spans="2:2">
      <c r="B117547" s="323"/>
    </row>
    <row r="117548" spans="2:2">
      <c r="B117548" s="323"/>
    </row>
    <row r="117549" spans="2:2">
      <c r="B117549" s="323"/>
    </row>
    <row r="117550" spans="2:2">
      <c r="B117550" s="323"/>
    </row>
    <row r="117551" spans="2:2">
      <c r="B117551" s="323"/>
    </row>
    <row r="117552" spans="2:2">
      <c r="B117552" s="323"/>
    </row>
    <row r="117553" spans="2:2">
      <c r="B117553" s="323"/>
    </row>
    <row r="117554" spans="2:2">
      <c r="B117554" s="323"/>
    </row>
    <row r="117555" spans="2:2">
      <c r="B117555" s="323"/>
    </row>
    <row r="117556" spans="2:2">
      <c r="B117556" s="323"/>
    </row>
    <row r="117557" spans="2:2">
      <c r="B117557" s="323"/>
    </row>
    <row r="117558" spans="2:2">
      <c r="B117558" s="323"/>
    </row>
    <row r="117559" spans="2:2">
      <c r="B117559" s="323"/>
    </row>
    <row r="117560" spans="2:2">
      <c r="B117560" s="323"/>
    </row>
    <row r="117561" spans="2:2">
      <c r="B117561" s="323"/>
    </row>
    <row r="117562" spans="2:2">
      <c r="B117562" s="323"/>
    </row>
    <row r="117563" spans="2:2">
      <c r="B117563" s="323"/>
    </row>
    <row r="117564" spans="2:2">
      <c r="B117564" s="323"/>
    </row>
    <row r="117565" spans="2:2">
      <c r="B117565" s="323"/>
    </row>
    <row r="117566" spans="2:2">
      <c r="B117566" s="323"/>
    </row>
    <row r="117567" spans="2:2">
      <c r="B117567" s="323"/>
    </row>
    <row r="117568" spans="2:2">
      <c r="B117568" s="323"/>
    </row>
    <row r="117569" spans="2:2">
      <c r="B117569" s="323"/>
    </row>
    <row r="117570" spans="2:2">
      <c r="B117570" s="323"/>
    </row>
    <row r="117571" spans="2:2">
      <c r="B117571" s="323"/>
    </row>
    <row r="117572" spans="2:2">
      <c r="B117572" s="323"/>
    </row>
    <row r="117573" spans="2:2">
      <c r="B117573" s="323"/>
    </row>
    <row r="117574" spans="2:2">
      <c r="B117574" s="323"/>
    </row>
    <row r="117575" spans="2:2">
      <c r="B117575" s="323"/>
    </row>
    <row r="117576" spans="2:2">
      <c r="B117576" s="323"/>
    </row>
    <row r="117577" spans="2:2">
      <c r="B117577" s="323"/>
    </row>
    <row r="117578" spans="2:2">
      <c r="B117578" s="323"/>
    </row>
    <row r="117579" spans="2:2">
      <c r="B117579" s="323"/>
    </row>
    <row r="117580" spans="2:2">
      <c r="B117580" s="323"/>
    </row>
    <row r="117581" spans="2:2">
      <c r="B117581" s="323"/>
    </row>
    <row r="117582" spans="2:2">
      <c r="B117582" s="323"/>
    </row>
    <row r="117583" spans="2:2">
      <c r="B117583" s="323"/>
    </row>
    <row r="117584" spans="2:2">
      <c r="B117584" s="323"/>
    </row>
    <row r="117585" spans="2:2">
      <c r="B117585" s="323"/>
    </row>
    <row r="117586" spans="2:2">
      <c r="B117586" s="323"/>
    </row>
    <row r="117587" spans="2:2">
      <c r="B117587" s="323"/>
    </row>
    <row r="117588" spans="2:2">
      <c r="B117588" s="323"/>
    </row>
    <row r="117589" spans="2:2">
      <c r="B117589" s="323"/>
    </row>
    <row r="117590" spans="2:2">
      <c r="B117590" s="323"/>
    </row>
    <row r="117591" spans="2:2">
      <c r="B117591" s="323"/>
    </row>
    <row r="117592" spans="2:2">
      <c r="B117592" s="323"/>
    </row>
    <row r="117593" spans="2:2">
      <c r="B117593" s="323"/>
    </row>
    <row r="117594" spans="2:2">
      <c r="B117594" s="323"/>
    </row>
    <row r="117595" spans="2:2">
      <c r="B117595" s="323"/>
    </row>
    <row r="117596" spans="2:2">
      <c r="B117596" s="323"/>
    </row>
    <row r="117597" spans="2:2">
      <c r="B117597" s="323"/>
    </row>
    <row r="117598" spans="2:2">
      <c r="B117598" s="323"/>
    </row>
    <row r="117599" spans="2:2">
      <c r="B117599" s="323"/>
    </row>
    <row r="117600" spans="2:2">
      <c r="B117600" s="323"/>
    </row>
    <row r="117601" spans="2:2">
      <c r="B117601" s="323"/>
    </row>
    <row r="117602" spans="2:2">
      <c r="B117602" s="323"/>
    </row>
    <row r="117603" spans="2:2">
      <c r="B117603" s="323"/>
    </row>
    <row r="117604" spans="2:2">
      <c r="B117604" s="323"/>
    </row>
    <row r="117605" spans="2:2">
      <c r="B117605" s="323"/>
    </row>
    <row r="117606" spans="2:2">
      <c r="B117606" s="323"/>
    </row>
    <row r="117607" spans="2:2">
      <c r="B117607" s="323"/>
    </row>
    <row r="117608" spans="2:2">
      <c r="B117608" s="323"/>
    </row>
    <row r="117609" spans="2:2">
      <c r="B117609" s="323"/>
    </row>
    <row r="117610" spans="2:2">
      <c r="B117610" s="323"/>
    </row>
    <row r="117611" spans="2:2">
      <c r="B117611" s="323"/>
    </row>
    <row r="117612" spans="2:2">
      <c r="B117612" s="323"/>
    </row>
    <row r="117613" spans="2:2">
      <c r="B117613" s="323"/>
    </row>
    <row r="117614" spans="2:2">
      <c r="B117614" s="323"/>
    </row>
    <row r="117615" spans="2:2">
      <c r="B117615" s="323"/>
    </row>
    <row r="117616" spans="2:2">
      <c r="B117616" s="323"/>
    </row>
    <row r="117617" spans="2:2">
      <c r="B117617" s="323"/>
    </row>
    <row r="117618" spans="2:2">
      <c r="B117618" s="323"/>
    </row>
    <row r="117619" spans="2:2">
      <c r="B117619" s="323"/>
    </row>
    <row r="117620" spans="2:2">
      <c r="B117620" s="323"/>
    </row>
    <row r="117621" spans="2:2">
      <c r="B117621" s="323"/>
    </row>
    <row r="117622" spans="2:2">
      <c r="B117622" s="323"/>
    </row>
    <row r="117623" spans="2:2">
      <c r="B117623" s="323"/>
    </row>
    <row r="117624" spans="2:2">
      <c r="B117624" s="323"/>
    </row>
    <row r="117625" spans="2:2">
      <c r="B117625" s="323"/>
    </row>
    <row r="117626" spans="2:2">
      <c r="B117626" s="323"/>
    </row>
    <row r="117627" spans="2:2">
      <c r="B117627" s="323"/>
    </row>
    <row r="117628" spans="2:2">
      <c r="B117628" s="323"/>
    </row>
    <row r="117629" spans="2:2">
      <c r="B117629" s="323"/>
    </row>
    <row r="117630" spans="2:2">
      <c r="B117630" s="323"/>
    </row>
    <row r="117631" spans="2:2">
      <c r="B117631" s="323"/>
    </row>
    <row r="117632" spans="2:2">
      <c r="B117632" s="323"/>
    </row>
    <row r="117633" spans="2:2">
      <c r="B117633" s="323"/>
    </row>
    <row r="117634" spans="2:2">
      <c r="B117634" s="323"/>
    </row>
    <row r="117635" spans="2:2">
      <c r="B117635" s="323"/>
    </row>
    <row r="117636" spans="2:2">
      <c r="B117636" s="323"/>
    </row>
    <row r="117637" spans="2:2">
      <c r="B117637" s="323"/>
    </row>
    <row r="117638" spans="2:2">
      <c r="B117638" s="323"/>
    </row>
    <row r="117639" spans="2:2">
      <c r="B117639" s="323"/>
    </row>
    <row r="117640" spans="2:2">
      <c r="B117640" s="323"/>
    </row>
    <row r="117641" spans="2:2">
      <c r="B117641" s="323"/>
    </row>
    <row r="117642" spans="2:2">
      <c r="B117642" s="323"/>
    </row>
    <row r="117643" spans="2:2">
      <c r="B117643" s="323"/>
    </row>
    <row r="117644" spans="2:2">
      <c r="B117644" s="323"/>
    </row>
    <row r="117645" spans="2:2">
      <c r="B117645" s="323"/>
    </row>
    <row r="117646" spans="2:2">
      <c r="B117646" s="323"/>
    </row>
    <row r="117647" spans="2:2">
      <c r="B117647" s="323"/>
    </row>
    <row r="117648" spans="2:2">
      <c r="B117648" s="323"/>
    </row>
    <row r="117649" spans="2:2">
      <c r="B117649" s="323"/>
    </row>
    <row r="117650" spans="2:2">
      <c r="B117650" s="323"/>
    </row>
    <row r="117651" spans="2:2">
      <c r="B117651" s="323"/>
    </row>
    <row r="117652" spans="2:2">
      <c r="B117652" s="323"/>
    </row>
    <row r="117653" spans="2:2">
      <c r="B117653" s="323"/>
    </row>
    <row r="117654" spans="2:2">
      <c r="B117654" s="323"/>
    </row>
    <row r="117655" spans="2:2">
      <c r="B117655" s="323"/>
    </row>
    <row r="117656" spans="2:2">
      <c r="B117656" s="323"/>
    </row>
    <row r="117657" spans="2:2">
      <c r="B117657" s="323"/>
    </row>
    <row r="117658" spans="2:2">
      <c r="B117658" s="323"/>
    </row>
    <row r="117659" spans="2:2">
      <c r="B117659" s="323"/>
    </row>
    <row r="117660" spans="2:2">
      <c r="B117660" s="323"/>
    </row>
    <row r="117661" spans="2:2">
      <c r="B117661" s="323"/>
    </row>
    <row r="117662" spans="2:2">
      <c r="B117662" s="323"/>
    </row>
    <row r="117663" spans="2:2">
      <c r="B117663" s="323"/>
    </row>
    <row r="117664" spans="2:2">
      <c r="B117664" s="323"/>
    </row>
    <row r="117665" spans="2:2">
      <c r="B117665" s="323"/>
    </row>
    <row r="117666" spans="2:2">
      <c r="B117666" s="323"/>
    </row>
    <row r="117667" spans="2:2">
      <c r="B117667" s="323"/>
    </row>
    <row r="117668" spans="2:2">
      <c r="B117668" s="323"/>
    </row>
    <row r="117669" spans="2:2">
      <c r="B117669" s="323"/>
    </row>
    <row r="117670" spans="2:2">
      <c r="B117670" s="323"/>
    </row>
    <row r="117671" spans="2:2">
      <c r="B117671" s="323"/>
    </row>
    <row r="117672" spans="2:2">
      <c r="B117672" s="323"/>
    </row>
    <row r="117673" spans="2:2">
      <c r="B117673" s="323"/>
    </row>
    <row r="117674" spans="2:2">
      <c r="B117674" s="323"/>
    </row>
    <row r="117675" spans="2:2">
      <c r="B117675" s="323"/>
    </row>
    <row r="117676" spans="2:2">
      <c r="B117676" s="323"/>
    </row>
    <row r="117677" spans="2:2">
      <c r="B117677" s="323"/>
    </row>
    <row r="117678" spans="2:2">
      <c r="B117678" s="323"/>
    </row>
    <row r="117679" spans="2:2">
      <c r="B117679" s="323"/>
    </row>
    <row r="117680" spans="2:2">
      <c r="B117680" s="323"/>
    </row>
    <row r="117681" spans="2:2">
      <c r="B117681" s="323"/>
    </row>
    <row r="117682" spans="2:2">
      <c r="B117682" s="323"/>
    </row>
    <row r="117683" spans="2:2">
      <c r="B117683" s="323"/>
    </row>
    <row r="117684" spans="2:2">
      <c r="B117684" s="323"/>
    </row>
    <row r="117685" spans="2:2">
      <c r="B117685" s="323"/>
    </row>
    <row r="117686" spans="2:2">
      <c r="B117686" s="323"/>
    </row>
    <row r="117687" spans="2:2">
      <c r="B117687" s="323"/>
    </row>
    <row r="117688" spans="2:2">
      <c r="B117688" s="323"/>
    </row>
    <row r="117689" spans="2:2">
      <c r="B117689" s="323"/>
    </row>
    <row r="117690" spans="2:2">
      <c r="B117690" s="323"/>
    </row>
    <row r="117691" spans="2:2">
      <c r="B117691" s="323"/>
    </row>
    <row r="117692" spans="2:2">
      <c r="B117692" s="323"/>
    </row>
    <row r="117693" spans="2:2">
      <c r="B117693" s="323"/>
    </row>
    <row r="117694" spans="2:2">
      <c r="B117694" s="323"/>
    </row>
    <row r="117695" spans="2:2">
      <c r="B117695" s="323"/>
    </row>
    <row r="117696" spans="2:2">
      <c r="B117696" s="323"/>
    </row>
    <row r="117697" spans="2:2">
      <c r="B117697" s="323"/>
    </row>
    <row r="117698" spans="2:2">
      <c r="B117698" s="323"/>
    </row>
    <row r="117699" spans="2:2">
      <c r="B117699" s="323"/>
    </row>
    <row r="117700" spans="2:2">
      <c r="B117700" s="323"/>
    </row>
    <row r="117701" spans="2:2">
      <c r="B117701" s="323"/>
    </row>
    <row r="117702" spans="2:2">
      <c r="B117702" s="323"/>
    </row>
    <row r="117703" spans="2:2">
      <c r="B117703" s="323"/>
    </row>
    <row r="117704" spans="2:2">
      <c r="B117704" s="323"/>
    </row>
    <row r="117705" spans="2:2">
      <c r="B117705" s="323"/>
    </row>
    <row r="117706" spans="2:2">
      <c r="B117706" s="323"/>
    </row>
    <row r="117707" spans="2:2">
      <c r="B117707" s="323"/>
    </row>
    <row r="117708" spans="2:2">
      <c r="B117708" s="323"/>
    </row>
    <row r="117709" spans="2:2">
      <c r="B117709" s="323"/>
    </row>
    <row r="117710" spans="2:2">
      <c r="B117710" s="323"/>
    </row>
    <row r="117711" spans="2:2">
      <c r="B117711" s="323"/>
    </row>
    <row r="117712" spans="2:2">
      <c r="B117712" s="323"/>
    </row>
    <row r="117713" spans="2:2">
      <c r="B117713" s="323"/>
    </row>
    <row r="117714" spans="2:2">
      <c r="B117714" s="323"/>
    </row>
    <row r="117715" spans="2:2">
      <c r="B117715" s="323"/>
    </row>
    <row r="117716" spans="2:2">
      <c r="B117716" s="323"/>
    </row>
    <row r="117717" spans="2:2">
      <c r="B117717" s="323"/>
    </row>
    <row r="117718" spans="2:2">
      <c r="B117718" s="323"/>
    </row>
    <row r="117719" spans="2:2">
      <c r="B117719" s="323"/>
    </row>
    <row r="117720" spans="2:2">
      <c r="B117720" s="323"/>
    </row>
    <row r="117721" spans="2:2">
      <c r="B117721" s="323"/>
    </row>
    <row r="117722" spans="2:2">
      <c r="B117722" s="323"/>
    </row>
    <row r="117723" spans="2:2">
      <c r="B117723" s="323"/>
    </row>
    <row r="117724" spans="2:2">
      <c r="B117724" s="323"/>
    </row>
    <row r="117725" spans="2:2">
      <c r="B117725" s="323"/>
    </row>
    <row r="117726" spans="2:2">
      <c r="B117726" s="323"/>
    </row>
    <row r="117727" spans="2:2">
      <c r="B117727" s="323"/>
    </row>
    <row r="117728" spans="2:2">
      <c r="B117728" s="323"/>
    </row>
    <row r="117729" spans="2:2">
      <c r="B117729" s="323"/>
    </row>
    <row r="117730" spans="2:2">
      <c r="B117730" s="323"/>
    </row>
    <row r="117731" spans="2:2">
      <c r="B117731" s="323"/>
    </row>
    <row r="117732" spans="2:2">
      <c r="B117732" s="323"/>
    </row>
    <row r="117733" spans="2:2">
      <c r="B117733" s="323"/>
    </row>
    <row r="117734" spans="2:2">
      <c r="B117734" s="323"/>
    </row>
    <row r="117735" spans="2:2">
      <c r="B117735" s="323"/>
    </row>
    <row r="117736" spans="2:2">
      <c r="B117736" s="323"/>
    </row>
    <row r="117737" spans="2:2">
      <c r="B117737" s="323"/>
    </row>
    <row r="117738" spans="2:2">
      <c r="B117738" s="323"/>
    </row>
    <row r="117739" spans="2:2">
      <c r="B117739" s="323"/>
    </row>
    <row r="117740" spans="2:2">
      <c r="B117740" s="323"/>
    </row>
    <row r="117741" spans="2:2">
      <c r="B117741" s="323"/>
    </row>
    <row r="117742" spans="2:2">
      <c r="B117742" s="323"/>
    </row>
    <row r="117743" spans="2:2">
      <c r="B117743" s="323"/>
    </row>
    <row r="117744" spans="2:2">
      <c r="B117744" s="323"/>
    </row>
    <row r="117745" spans="2:2">
      <c r="B117745" s="323"/>
    </row>
    <row r="117746" spans="2:2">
      <c r="B117746" s="323"/>
    </row>
    <row r="117747" spans="2:2">
      <c r="B117747" s="323"/>
    </row>
    <row r="117748" spans="2:2">
      <c r="B117748" s="323"/>
    </row>
    <row r="117749" spans="2:2">
      <c r="B117749" s="323"/>
    </row>
    <row r="117750" spans="2:2">
      <c r="B117750" s="323"/>
    </row>
    <row r="117751" spans="2:2">
      <c r="B117751" s="323"/>
    </row>
    <row r="117752" spans="2:2">
      <c r="B117752" s="323"/>
    </row>
    <row r="117753" spans="2:2">
      <c r="B117753" s="323"/>
    </row>
    <row r="117754" spans="2:2">
      <c r="B117754" s="323"/>
    </row>
    <row r="117755" spans="2:2">
      <c r="B117755" s="323"/>
    </row>
    <row r="117756" spans="2:2">
      <c r="B117756" s="323"/>
    </row>
    <row r="117757" spans="2:2">
      <c r="B117757" s="323"/>
    </row>
    <row r="117758" spans="2:2">
      <c r="B117758" s="323"/>
    </row>
    <row r="117759" spans="2:2">
      <c r="B117759" s="323"/>
    </row>
    <row r="117760" spans="2:2">
      <c r="B117760" s="323"/>
    </row>
    <row r="117761" spans="2:2">
      <c r="B117761" s="323"/>
    </row>
    <row r="117762" spans="2:2">
      <c r="B117762" s="323"/>
    </row>
    <row r="117763" spans="2:2">
      <c r="B117763" s="323"/>
    </row>
    <row r="117764" spans="2:2">
      <c r="B117764" s="323"/>
    </row>
    <row r="117765" spans="2:2">
      <c r="B117765" s="323"/>
    </row>
    <row r="117766" spans="2:2">
      <c r="B117766" s="323"/>
    </row>
    <row r="117767" spans="2:2">
      <c r="B117767" s="323"/>
    </row>
    <row r="117768" spans="2:2">
      <c r="B117768" s="323"/>
    </row>
    <row r="117769" spans="2:2">
      <c r="B117769" s="323"/>
    </row>
    <row r="117770" spans="2:2">
      <c r="B117770" s="323"/>
    </row>
    <row r="117771" spans="2:2">
      <c r="B117771" s="323"/>
    </row>
    <row r="117772" spans="2:2">
      <c r="B117772" s="323"/>
    </row>
    <row r="117773" spans="2:2">
      <c r="B117773" s="323"/>
    </row>
    <row r="117774" spans="2:2">
      <c r="B117774" s="323"/>
    </row>
    <row r="117775" spans="2:2">
      <c r="B117775" s="323"/>
    </row>
    <row r="117776" spans="2:2">
      <c r="B117776" s="323"/>
    </row>
    <row r="117777" spans="2:2">
      <c r="B117777" s="323"/>
    </row>
    <row r="117778" spans="2:2">
      <c r="B117778" s="323"/>
    </row>
    <row r="117779" spans="2:2">
      <c r="B117779" s="323"/>
    </row>
    <row r="117780" spans="2:2">
      <c r="B117780" s="323"/>
    </row>
    <row r="117781" spans="2:2">
      <c r="B117781" s="323"/>
    </row>
    <row r="117782" spans="2:2">
      <c r="B117782" s="323"/>
    </row>
    <row r="117783" spans="2:2">
      <c r="B117783" s="323"/>
    </row>
    <row r="117784" spans="2:2">
      <c r="B117784" s="323"/>
    </row>
    <row r="117785" spans="2:2">
      <c r="B117785" s="323"/>
    </row>
    <row r="117786" spans="2:2">
      <c r="B117786" s="323"/>
    </row>
    <row r="117787" spans="2:2">
      <c r="B117787" s="323"/>
    </row>
    <row r="117788" spans="2:2">
      <c r="B117788" s="323"/>
    </row>
    <row r="117789" spans="2:2">
      <c r="B117789" s="323"/>
    </row>
    <row r="117790" spans="2:2">
      <c r="B117790" s="323"/>
    </row>
    <row r="117791" spans="2:2">
      <c r="B117791" s="323"/>
    </row>
    <row r="117792" spans="2:2">
      <c r="B117792" s="323"/>
    </row>
    <row r="117793" spans="2:2">
      <c r="B117793" s="323"/>
    </row>
    <row r="117794" spans="2:2">
      <c r="B117794" s="323"/>
    </row>
    <row r="117795" spans="2:2">
      <c r="B117795" s="323"/>
    </row>
    <row r="117796" spans="2:2">
      <c r="B117796" s="323"/>
    </row>
    <row r="117797" spans="2:2">
      <c r="B117797" s="323"/>
    </row>
    <row r="117798" spans="2:2">
      <c r="B117798" s="323"/>
    </row>
    <row r="117799" spans="2:2">
      <c r="B117799" s="323"/>
    </row>
    <row r="117800" spans="2:2">
      <c r="B117800" s="323"/>
    </row>
    <row r="117801" spans="2:2">
      <c r="B117801" s="323"/>
    </row>
    <row r="117802" spans="2:2">
      <c r="B117802" s="323"/>
    </row>
    <row r="117803" spans="2:2">
      <c r="B117803" s="323"/>
    </row>
    <row r="117804" spans="2:2">
      <c r="B117804" s="323"/>
    </row>
    <row r="117805" spans="2:2">
      <c r="B117805" s="323"/>
    </row>
    <row r="117806" spans="2:2">
      <c r="B117806" s="323"/>
    </row>
    <row r="117807" spans="2:2">
      <c r="B117807" s="323"/>
    </row>
    <row r="117808" spans="2:2">
      <c r="B117808" s="323"/>
    </row>
    <row r="117809" spans="2:2">
      <c r="B117809" s="323"/>
    </row>
    <row r="117810" spans="2:2">
      <c r="B117810" s="323"/>
    </row>
    <row r="117811" spans="2:2">
      <c r="B117811" s="323"/>
    </row>
    <row r="117812" spans="2:2">
      <c r="B117812" s="323"/>
    </row>
    <row r="117813" spans="2:2">
      <c r="B117813" s="323"/>
    </row>
    <row r="117814" spans="2:2">
      <c r="B117814" s="323"/>
    </row>
    <row r="117815" spans="2:2">
      <c r="B117815" s="323"/>
    </row>
    <row r="117816" spans="2:2">
      <c r="B117816" s="323"/>
    </row>
    <row r="117817" spans="2:2">
      <c r="B117817" s="323"/>
    </row>
    <row r="117818" spans="2:2">
      <c r="B117818" s="323"/>
    </row>
    <row r="117819" spans="2:2">
      <c r="B117819" s="323"/>
    </row>
    <row r="117820" spans="2:2">
      <c r="B117820" s="323"/>
    </row>
    <row r="117821" spans="2:2">
      <c r="B117821" s="323"/>
    </row>
    <row r="117822" spans="2:2">
      <c r="B117822" s="323"/>
    </row>
    <row r="117823" spans="2:2">
      <c r="B117823" s="323"/>
    </row>
    <row r="117824" spans="2:2">
      <c r="B117824" s="323"/>
    </row>
    <row r="117825" spans="2:2">
      <c r="B117825" s="323"/>
    </row>
    <row r="117826" spans="2:2">
      <c r="B117826" s="323"/>
    </row>
    <row r="117827" spans="2:2">
      <c r="B117827" s="323"/>
    </row>
    <row r="117828" spans="2:2">
      <c r="B117828" s="323"/>
    </row>
    <row r="117829" spans="2:2">
      <c r="B117829" s="323"/>
    </row>
    <row r="117830" spans="2:2">
      <c r="B117830" s="323"/>
    </row>
    <row r="117831" spans="2:2">
      <c r="B117831" s="323"/>
    </row>
    <row r="117832" spans="2:2">
      <c r="B117832" s="323"/>
    </row>
    <row r="117833" spans="2:2">
      <c r="B117833" s="323"/>
    </row>
    <row r="117834" spans="2:2">
      <c r="B117834" s="323"/>
    </row>
    <row r="117835" spans="2:2">
      <c r="B117835" s="323"/>
    </row>
    <row r="117836" spans="2:2">
      <c r="B117836" s="323"/>
    </row>
    <row r="117837" spans="2:2">
      <c r="B117837" s="323"/>
    </row>
    <row r="117838" spans="2:2">
      <c r="B117838" s="323"/>
    </row>
    <row r="117839" spans="2:2">
      <c r="B117839" s="323"/>
    </row>
    <row r="117840" spans="2:2">
      <c r="B117840" s="323"/>
    </row>
    <row r="117841" spans="2:2">
      <c r="B117841" s="323"/>
    </row>
    <row r="117842" spans="2:2">
      <c r="B117842" s="323"/>
    </row>
    <row r="117843" spans="2:2">
      <c r="B117843" s="323"/>
    </row>
    <row r="117844" spans="2:2">
      <c r="B117844" s="323"/>
    </row>
    <row r="117845" spans="2:2">
      <c r="B117845" s="323"/>
    </row>
    <row r="117846" spans="2:2">
      <c r="B117846" s="323"/>
    </row>
    <row r="117847" spans="2:2">
      <c r="B117847" s="323"/>
    </row>
    <row r="117848" spans="2:2">
      <c r="B117848" s="323"/>
    </row>
    <row r="117849" spans="2:2">
      <c r="B117849" s="323"/>
    </row>
    <row r="117850" spans="2:2">
      <c r="B117850" s="323"/>
    </row>
    <row r="117851" spans="2:2">
      <c r="B117851" s="323"/>
    </row>
    <row r="117852" spans="2:2">
      <c r="B117852" s="323"/>
    </row>
    <row r="117853" spans="2:2">
      <c r="B117853" s="323"/>
    </row>
    <row r="117854" spans="2:2">
      <c r="B117854" s="323"/>
    </row>
    <row r="117855" spans="2:2">
      <c r="B117855" s="323"/>
    </row>
    <row r="117856" spans="2:2">
      <c r="B117856" s="323"/>
    </row>
    <row r="117857" spans="2:2">
      <c r="B117857" s="323"/>
    </row>
    <row r="117858" spans="2:2">
      <c r="B117858" s="323"/>
    </row>
    <row r="117859" spans="2:2">
      <c r="B117859" s="323"/>
    </row>
    <row r="117860" spans="2:2">
      <c r="B117860" s="323"/>
    </row>
    <row r="117861" spans="2:2">
      <c r="B117861" s="323"/>
    </row>
    <row r="117862" spans="2:2">
      <c r="B117862" s="323"/>
    </row>
    <row r="117863" spans="2:2">
      <c r="B117863" s="323"/>
    </row>
    <row r="117864" spans="2:2">
      <c r="B117864" s="323"/>
    </row>
    <row r="117865" spans="2:2">
      <c r="B117865" s="323"/>
    </row>
    <row r="117866" spans="2:2">
      <c r="B117866" s="323"/>
    </row>
    <row r="117867" spans="2:2">
      <c r="B117867" s="323"/>
    </row>
    <row r="117868" spans="2:2">
      <c r="B117868" s="323"/>
    </row>
    <row r="117869" spans="2:2">
      <c r="B117869" s="323"/>
    </row>
    <row r="117870" spans="2:2">
      <c r="B117870" s="323"/>
    </row>
    <row r="117871" spans="2:2">
      <c r="B117871" s="323"/>
    </row>
    <row r="117872" spans="2:2">
      <c r="B117872" s="323"/>
    </row>
    <row r="117873" spans="2:2">
      <c r="B117873" s="323"/>
    </row>
    <row r="117874" spans="2:2">
      <c r="B117874" s="323"/>
    </row>
    <row r="117875" spans="2:2">
      <c r="B117875" s="323"/>
    </row>
    <row r="117876" spans="2:2">
      <c r="B117876" s="323"/>
    </row>
    <row r="117877" spans="2:2">
      <c r="B117877" s="323"/>
    </row>
    <row r="117878" spans="2:2">
      <c r="B117878" s="323"/>
    </row>
    <row r="117879" spans="2:2">
      <c r="B117879" s="323"/>
    </row>
    <row r="117880" spans="2:2">
      <c r="B117880" s="323"/>
    </row>
    <row r="117881" spans="2:2">
      <c r="B117881" s="323"/>
    </row>
    <row r="117882" spans="2:2">
      <c r="B117882" s="323"/>
    </row>
    <row r="117883" spans="2:2">
      <c r="B117883" s="323"/>
    </row>
    <row r="117884" spans="2:2">
      <c r="B117884" s="323"/>
    </row>
    <row r="117885" spans="2:2">
      <c r="B117885" s="323"/>
    </row>
    <row r="117886" spans="2:2">
      <c r="B117886" s="323"/>
    </row>
    <row r="117887" spans="2:2">
      <c r="B117887" s="323"/>
    </row>
    <row r="117888" spans="2:2">
      <c r="B117888" s="323"/>
    </row>
    <row r="117889" spans="2:2">
      <c r="B117889" s="323"/>
    </row>
    <row r="117890" spans="2:2">
      <c r="B117890" s="323"/>
    </row>
    <row r="117891" spans="2:2">
      <c r="B117891" s="323"/>
    </row>
    <row r="117892" spans="2:2">
      <c r="B117892" s="323"/>
    </row>
    <row r="117893" spans="2:2">
      <c r="B117893" s="323"/>
    </row>
    <row r="117894" spans="2:2">
      <c r="B117894" s="323"/>
    </row>
    <row r="117895" spans="2:2">
      <c r="B117895" s="323"/>
    </row>
    <row r="117896" spans="2:2">
      <c r="B117896" s="323"/>
    </row>
    <row r="117897" spans="2:2">
      <c r="B117897" s="323"/>
    </row>
    <row r="117898" spans="2:2">
      <c r="B117898" s="323"/>
    </row>
    <row r="117899" spans="2:2">
      <c r="B117899" s="323"/>
    </row>
    <row r="117900" spans="2:2">
      <c r="B117900" s="323"/>
    </row>
    <row r="117901" spans="2:2">
      <c r="B117901" s="323"/>
    </row>
    <row r="117902" spans="2:2">
      <c r="B117902" s="323"/>
    </row>
    <row r="117903" spans="2:2">
      <c r="B117903" s="323"/>
    </row>
    <row r="117904" spans="2:2">
      <c r="B117904" s="323"/>
    </row>
    <row r="117905" spans="2:2">
      <c r="B117905" s="323"/>
    </row>
    <row r="117906" spans="2:2">
      <c r="B117906" s="323"/>
    </row>
    <row r="117907" spans="2:2">
      <c r="B117907" s="323"/>
    </row>
    <row r="117908" spans="2:2">
      <c r="B117908" s="323"/>
    </row>
    <row r="117909" spans="2:2">
      <c r="B117909" s="323"/>
    </row>
    <row r="117910" spans="2:2">
      <c r="B117910" s="323"/>
    </row>
    <row r="117911" spans="2:2">
      <c r="B117911" s="323"/>
    </row>
    <row r="117912" spans="2:2">
      <c r="B117912" s="323"/>
    </row>
    <row r="117913" spans="2:2">
      <c r="B117913" s="323"/>
    </row>
    <row r="117914" spans="2:2">
      <c r="B117914" s="323"/>
    </row>
    <row r="117915" spans="2:2">
      <c r="B117915" s="323"/>
    </row>
    <row r="117916" spans="2:2">
      <c r="B117916" s="323"/>
    </row>
    <row r="117917" spans="2:2">
      <c r="B117917" s="323"/>
    </row>
    <row r="117918" spans="2:2">
      <c r="B117918" s="323"/>
    </row>
    <row r="117919" spans="2:2">
      <c r="B117919" s="323"/>
    </row>
    <row r="117920" spans="2:2">
      <c r="B117920" s="323"/>
    </row>
    <row r="117921" spans="2:2">
      <c r="B117921" s="323"/>
    </row>
    <row r="117922" spans="2:2">
      <c r="B117922" s="323"/>
    </row>
    <row r="117923" spans="2:2">
      <c r="B117923" s="323"/>
    </row>
    <row r="117924" spans="2:2">
      <c r="B117924" s="323"/>
    </row>
    <row r="117925" spans="2:2">
      <c r="B117925" s="323"/>
    </row>
    <row r="117926" spans="2:2">
      <c r="B117926" s="323"/>
    </row>
    <row r="117927" spans="2:2">
      <c r="B117927" s="323"/>
    </row>
    <row r="117928" spans="2:2">
      <c r="B117928" s="323"/>
    </row>
    <row r="117929" spans="2:2">
      <c r="B117929" s="323"/>
    </row>
    <row r="117930" spans="2:2">
      <c r="B117930" s="323"/>
    </row>
    <row r="117931" spans="2:2">
      <c r="B117931" s="323"/>
    </row>
    <row r="117932" spans="2:2">
      <c r="B117932" s="323"/>
    </row>
    <row r="117933" spans="2:2">
      <c r="B117933" s="323"/>
    </row>
    <row r="117934" spans="2:2">
      <c r="B117934" s="323"/>
    </row>
    <row r="117935" spans="2:2">
      <c r="B117935" s="323"/>
    </row>
    <row r="117936" spans="2:2">
      <c r="B117936" s="323"/>
    </row>
    <row r="117937" spans="2:2">
      <c r="B117937" s="323"/>
    </row>
    <row r="117938" spans="2:2">
      <c r="B117938" s="323"/>
    </row>
    <row r="117939" spans="2:2">
      <c r="B117939" s="323"/>
    </row>
    <row r="117940" spans="2:2">
      <c r="B117940" s="323"/>
    </row>
    <row r="117941" spans="2:2">
      <c r="B117941" s="323"/>
    </row>
    <row r="117942" spans="2:2">
      <c r="B117942" s="323"/>
    </row>
    <row r="117943" spans="2:2">
      <c r="B117943" s="323"/>
    </row>
    <row r="117944" spans="2:2">
      <c r="B117944" s="323"/>
    </row>
    <row r="117945" spans="2:2">
      <c r="B117945" s="323"/>
    </row>
    <row r="117946" spans="2:2">
      <c r="B117946" s="323"/>
    </row>
    <row r="117947" spans="2:2">
      <c r="B117947" s="323"/>
    </row>
    <row r="117948" spans="2:2">
      <c r="B117948" s="323"/>
    </row>
    <row r="117949" spans="2:2">
      <c r="B117949" s="323"/>
    </row>
    <row r="117950" spans="2:2">
      <c r="B117950" s="323"/>
    </row>
    <row r="117951" spans="2:2">
      <c r="B117951" s="323"/>
    </row>
    <row r="117952" spans="2:2">
      <c r="B117952" s="323"/>
    </row>
    <row r="117953" spans="2:2">
      <c r="B117953" s="323"/>
    </row>
    <row r="117954" spans="2:2">
      <c r="B117954" s="323"/>
    </row>
    <row r="117955" spans="2:2">
      <c r="B117955" s="323"/>
    </row>
    <row r="117956" spans="2:2">
      <c r="B117956" s="323"/>
    </row>
    <row r="117957" spans="2:2">
      <c r="B117957" s="323"/>
    </row>
    <row r="117958" spans="2:2">
      <c r="B117958" s="323"/>
    </row>
    <row r="117959" spans="2:2">
      <c r="B117959" s="323"/>
    </row>
    <row r="117960" spans="2:2">
      <c r="B117960" s="323"/>
    </row>
    <row r="117961" spans="2:2">
      <c r="B117961" s="323"/>
    </row>
    <row r="117962" spans="2:2">
      <c r="B117962" s="323"/>
    </row>
    <row r="117963" spans="2:2">
      <c r="B117963" s="323"/>
    </row>
    <row r="117964" spans="2:2">
      <c r="B117964" s="323"/>
    </row>
    <row r="117965" spans="2:2">
      <c r="B117965" s="323"/>
    </row>
    <row r="117966" spans="2:2">
      <c r="B117966" s="323"/>
    </row>
    <row r="117967" spans="2:2">
      <c r="B117967" s="323"/>
    </row>
    <row r="117968" spans="2:2">
      <c r="B117968" s="323"/>
    </row>
    <row r="117969" spans="2:2">
      <c r="B117969" s="323"/>
    </row>
    <row r="117970" spans="2:2">
      <c r="B117970" s="323"/>
    </row>
    <row r="117971" spans="2:2">
      <c r="B117971" s="323"/>
    </row>
    <row r="117972" spans="2:2">
      <c r="B117972" s="323"/>
    </row>
    <row r="117973" spans="2:2">
      <c r="B117973" s="323"/>
    </row>
    <row r="117974" spans="2:2">
      <c r="B117974" s="323"/>
    </row>
    <row r="117975" spans="2:2">
      <c r="B117975" s="323"/>
    </row>
    <row r="117976" spans="2:2">
      <c r="B117976" s="323"/>
    </row>
    <row r="117977" spans="2:2">
      <c r="B117977" s="323"/>
    </row>
    <row r="117978" spans="2:2">
      <c r="B117978" s="323"/>
    </row>
    <row r="117979" spans="2:2">
      <c r="B117979" s="323"/>
    </row>
    <row r="117980" spans="2:2">
      <c r="B117980" s="323"/>
    </row>
    <row r="117981" spans="2:2">
      <c r="B117981" s="323"/>
    </row>
    <row r="117982" spans="2:2">
      <c r="B117982" s="323"/>
    </row>
    <row r="117983" spans="2:2">
      <c r="B117983" s="323"/>
    </row>
    <row r="117984" spans="2:2">
      <c r="B117984" s="323"/>
    </row>
    <row r="117985" spans="2:2">
      <c r="B117985" s="323"/>
    </row>
    <row r="117986" spans="2:2">
      <c r="B117986" s="323"/>
    </row>
    <row r="117987" spans="2:2">
      <c r="B117987" s="323"/>
    </row>
    <row r="117988" spans="2:2">
      <c r="B117988" s="323"/>
    </row>
    <row r="117989" spans="2:2">
      <c r="B117989" s="323"/>
    </row>
    <row r="117990" spans="2:2">
      <c r="B117990" s="323"/>
    </row>
    <row r="117991" spans="2:2">
      <c r="B117991" s="323"/>
    </row>
    <row r="117992" spans="2:2">
      <c r="B117992" s="323"/>
    </row>
    <row r="117993" spans="2:2">
      <c r="B117993" s="323"/>
    </row>
    <row r="117994" spans="2:2">
      <c r="B117994" s="323"/>
    </row>
    <row r="117995" spans="2:2">
      <c r="B117995" s="323"/>
    </row>
    <row r="117996" spans="2:2">
      <c r="B117996" s="323"/>
    </row>
    <row r="117997" spans="2:2">
      <c r="B117997" s="323"/>
    </row>
    <row r="117998" spans="2:2">
      <c r="B117998" s="323"/>
    </row>
    <row r="117999" spans="2:2">
      <c r="B117999" s="323"/>
    </row>
    <row r="118000" spans="2:2">
      <c r="B118000" s="323"/>
    </row>
    <row r="118001" spans="2:2">
      <c r="B118001" s="323"/>
    </row>
    <row r="118002" spans="2:2">
      <c r="B118002" s="323"/>
    </row>
    <row r="118003" spans="2:2">
      <c r="B118003" s="323"/>
    </row>
    <row r="118004" spans="2:2">
      <c r="B118004" s="323"/>
    </row>
    <row r="118005" spans="2:2">
      <c r="B118005" s="323"/>
    </row>
    <row r="118006" spans="2:2">
      <c r="B118006" s="323"/>
    </row>
    <row r="118007" spans="2:2">
      <c r="B118007" s="323"/>
    </row>
    <row r="118008" spans="2:2">
      <c r="B118008" s="323"/>
    </row>
    <row r="118009" spans="2:2">
      <c r="B118009" s="323"/>
    </row>
    <row r="118010" spans="2:2">
      <c r="B118010" s="323"/>
    </row>
    <row r="118011" spans="2:2">
      <c r="B118011" s="323"/>
    </row>
    <row r="118012" spans="2:2">
      <c r="B118012" s="323"/>
    </row>
    <row r="118013" spans="2:2">
      <c r="B118013" s="323"/>
    </row>
    <row r="118014" spans="2:2">
      <c r="B118014" s="323"/>
    </row>
    <row r="118015" spans="2:2">
      <c r="B118015" s="323"/>
    </row>
    <row r="118016" spans="2:2">
      <c r="B118016" s="323"/>
    </row>
    <row r="118017" spans="2:2">
      <c r="B118017" s="323"/>
    </row>
    <row r="118018" spans="2:2">
      <c r="B118018" s="323"/>
    </row>
    <row r="118019" spans="2:2">
      <c r="B118019" s="323"/>
    </row>
    <row r="118020" spans="2:2">
      <c r="B118020" s="323"/>
    </row>
    <row r="118021" spans="2:2">
      <c r="B118021" s="323"/>
    </row>
    <row r="118022" spans="2:2">
      <c r="B118022" s="323"/>
    </row>
    <row r="118023" spans="2:2">
      <c r="B118023" s="323"/>
    </row>
    <row r="118024" spans="2:2">
      <c r="B118024" s="323"/>
    </row>
    <row r="118025" spans="2:2">
      <c r="B118025" s="323"/>
    </row>
    <row r="118026" spans="2:2">
      <c r="B118026" s="323"/>
    </row>
    <row r="118027" spans="2:2">
      <c r="B118027" s="323"/>
    </row>
    <row r="118028" spans="2:2">
      <c r="B118028" s="323"/>
    </row>
    <row r="118029" spans="2:2">
      <c r="B118029" s="323"/>
    </row>
    <row r="118030" spans="2:2">
      <c r="B118030" s="323"/>
    </row>
    <row r="118031" spans="2:2">
      <c r="B118031" s="323"/>
    </row>
    <row r="118032" spans="2:2">
      <c r="B118032" s="323"/>
    </row>
    <row r="118033" spans="2:2">
      <c r="B118033" s="323"/>
    </row>
    <row r="118034" spans="2:2">
      <c r="B118034" s="323"/>
    </row>
    <row r="118035" spans="2:2">
      <c r="B118035" s="323"/>
    </row>
    <row r="118036" spans="2:2">
      <c r="B118036" s="323"/>
    </row>
    <row r="118037" spans="2:2">
      <c r="B118037" s="323"/>
    </row>
    <row r="118038" spans="2:2">
      <c r="B118038" s="323"/>
    </row>
    <row r="118039" spans="2:2">
      <c r="B118039" s="323"/>
    </row>
    <row r="118040" spans="2:2">
      <c r="B118040" s="323"/>
    </row>
    <row r="118041" spans="2:2">
      <c r="B118041" s="323"/>
    </row>
    <row r="118042" spans="2:2">
      <c r="B118042" s="323"/>
    </row>
    <row r="118043" spans="2:2">
      <c r="B118043" s="323"/>
    </row>
    <row r="118044" spans="2:2">
      <c r="B118044" s="323"/>
    </row>
    <row r="118045" spans="2:2">
      <c r="B118045" s="323"/>
    </row>
    <row r="118046" spans="2:2">
      <c r="B118046" s="323"/>
    </row>
    <row r="118047" spans="2:2">
      <c r="B118047" s="323"/>
    </row>
    <row r="118048" spans="2:2">
      <c r="B118048" s="323"/>
    </row>
    <row r="118049" spans="2:2">
      <c r="B118049" s="323"/>
    </row>
    <row r="118050" spans="2:2">
      <c r="B118050" s="323"/>
    </row>
    <row r="118051" spans="2:2">
      <c r="B118051" s="323"/>
    </row>
    <row r="118052" spans="2:2">
      <c r="B118052" s="323"/>
    </row>
    <row r="118053" spans="2:2">
      <c r="B118053" s="323"/>
    </row>
    <row r="118054" spans="2:2">
      <c r="B118054" s="323"/>
    </row>
    <row r="118055" spans="2:2">
      <c r="B118055" s="323"/>
    </row>
    <row r="118056" spans="2:2">
      <c r="B118056" s="323"/>
    </row>
    <row r="118057" spans="2:2">
      <c r="B118057" s="323"/>
    </row>
    <row r="118058" spans="2:2">
      <c r="B118058" s="323"/>
    </row>
    <row r="118059" spans="2:2">
      <c r="B118059" s="323"/>
    </row>
    <row r="118060" spans="2:2">
      <c r="B118060" s="323"/>
    </row>
    <row r="118061" spans="2:2">
      <c r="B118061" s="323"/>
    </row>
    <row r="118062" spans="2:2">
      <c r="B118062" s="323"/>
    </row>
    <row r="118063" spans="2:2">
      <c r="B118063" s="323"/>
    </row>
    <row r="118064" spans="2:2">
      <c r="B118064" s="323"/>
    </row>
    <row r="118065" spans="2:2">
      <c r="B118065" s="323"/>
    </row>
    <row r="118066" spans="2:2">
      <c r="B118066" s="323"/>
    </row>
    <row r="118067" spans="2:2">
      <c r="B118067" s="323"/>
    </row>
    <row r="118068" spans="2:2">
      <c r="B118068" s="323"/>
    </row>
    <row r="118069" spans="2:2">
      <c r="B118069" s="323"/>
    </row>
    <row r="118070" spans="2:2">
      <c r="B118070" s="323"/>
    </row>
    <row r="118071" spans="2:2">
      <c r="B118071" s="323"/>
    </row>
    <row r="118072" spans="2:2">
      <c r="B118072" s="323"/>
    </row>
    <row r="118073" spans="2:2">
      <c r="B118073" s="323"/>
    </row>
    <row r="118074" spans="2:2">
      <c r="B118074" s="323"/>
    </row>
    <row r="118075" spans="2:2">
      <c r="B118075" s="323"/>
    </row>
    <row r="118076" spans="2:2">
      <c r="B118076" s="323"/>
    </row>
    <row r="118077" spans="2:2">
      <c r="B118077" s="323"/>
    </row>
    <row r="118078" spans="2:2">
      <c r="B118078" s="323"/>
    </row>
    <row r="118079" spans="2:2">
      <c r="B118079" s="323"/>
    </row>
    <row r="118080" spans="2:2">
      <c r="B118080" s="323"/>
    </row>
    <row r="118081" spans="2:2">
      <c r="B118081" s="323"/>
    </row>
    <row r="118082" spans="2:2">
      <c r="B118082" s="323"/>
    </row>
    <row r="118083" spans="2:2">
      <c r="B118083" s="323"/>
    </row>
    <row r="118084" spans="2:2">
      <c r="B118084" s="323"/>
    </row>
    <row r="118085" spans="2:2">
      <c r="B118085" s="323"/>
    </row>
    <row r="118086" spans="2:2">
      <c r="B118086" s="323"/>
    </row>
    <row r="118087" spans="2:2">
      <c r="B118087" s="323"/>
    </row>
    <row r="118088" spans="2:2">
      <c r="B118088" s="323"/>
    </row>
    <row r="118089" spans="2:2">
      <c r="B118089" s="323"/>
    </row>
    <row r="118090" spans="2:2">
      <c r="B118090" s="323"/>
    </row>
    <row r="118091" spans="2:2">
      <c r="B118091" s="323"/>
    </row>
    <row r="118092" spans="2:2">
      <c r="B118092" s="323"/>
    </row>
    <row r="118093" spans="2:2">
      <c r="B118093" s="323"/>
    </row>
    <row r="118094" spans="2:2">
      <c r="B118094" s="323"/>
    </row>
    <row r="118095" spans="2:2">
      <c r="B118095" s="323"/>
    </row>
    <row r="118096" spans="2:2">
      <c r="B118096" s="323"/>
    </row>
    <row r="118097" spans="2:2">
      <c r="B118097" s="323"/>
    </row>
    <row r="118098" spans="2:2">
      <c r="B118098" s="323"/>
    </row>
    <row r="118099" spans="2:2">
      <c r="B118099" s="323"/>
    </row>
    <row r="118100" spans="2:2">
      <c r="B118100" s="323"/>
    </row>
    <row r="118101" spans="2:2">
      <c r="B118101" s="323"/>
    </row>
    <row r="118102" spans="2:2">
      <c r="B118102" s="323"/>
    </row>
    <row r="118103" spans="2:2">
      <c r="B118103" s="323"/>
    </row>
    <row r="118104" spans="2:2">
      <c r="B118104" s="323"/>
    </row>
    <row r="118105" spans="2:2">
      <c r="B118105" s="323"/>
    </row>
    <row r="118106" spans="2:2">
      <c r="B118106" s="323"/>
    </row>
    <row r="118107" spans="2:2">
      <c r="B118107" s="323"/>
    </row>
    <row r="118108" spans="2:2">
      <c r="B118108" s="323"/>
    </row>
    <row r="118109" spans="2:2">
      <c r="B118109" s="323"/>
    </row>
    <row r="118110" spans="2:2">
      <c r="B118110" s="323"/>
    </row>
    <row r="118111" spans="2:2">
      <c r="B118111" s="323"/>
    </row>
    <row r="118112" spans="2:2">
      <c r="B118112" s="323"/>
    </row>
    <row r="118113" spans="2:2">
      <c r="B118113" s="323"/>
    </row>
    <row r="118114" spans="2:2">
      <c r="B118114" s="323"/>
    </row>
    <row r="118115" spans="2:2">
      <c r="B118115" s="323"/>
    </row>
    <row r="118116" spans="2:2">
      <c r="B118116" s="323"/>
    </row>
    <row r="118117" spans="2:2">
      <c r="B118117" s="323"/>
    </row>
    <row r="118118" spans="2:2">
      <c r="B118118" s="323"/>
    </row>
    <row r="118119" spans="2:2">
      <c r="B118119" s="323"/>
    </row>
    <row r="118120" spans="2:2">
      <c r="B118120" s="323"/>
    </row>
    <row r="118121" spans="2:2">
      <c r="B118121" s="323"/>
    </row>
    <row r="118122" spans="2:2">
      <c r="B118122" s="323"/>
    </row>
    <row r="118123" spans="2:2">
      <c r="B118123" s="323"/>
    </row>
    <row r="118124" spans="2:2">
      <c r="B118124" s="323"/>
    </row>
    <row r="118125" spans="2:2">
      <c r="B118125" s="323"/>
    </row>
    <row r="118126" spans="2:2">
      <c r="B118126" s="323"/>
    </row>
    <row r="118127" spans="2:2">
      <c r="B118127" s="323"/>
    </row>
    <row r="118128" spans="2:2">
      <c r="B118128" s="323"/>
    </row>
    <row r="118129" spans="2:2">
      <c r="B118129" s="323"/>
    </row>
    <row r="118130" spans="2:2">
      <c r="B118130" s="323"/>
    </row>
    <row r="118131" spans="2:2">
      <c r="B118131" s="323"/>
    </row>
    <row r="118132" spans="2:2">
      <c r="B118132" s="323"/>
    </row>
    <row r="118133" spans="2:2">
      <c r="B118133" s="323"/>
    </row>
    <row r="118134" spans="2:2">
      <c r="B118134" s="323"/>
    </row>
    <row r="118135" spans="2:2">
      <c r="B118135" s="323"/>
    </row>
    <row r="118136" spans="2:2">
      <c r="B118136" s="323"/>
    </row>
    <row r="118137" spans="2:2">
      <c r="B118137" s="323"/>
    </row>
    <row r="118138" spans="2:2">
      <c r="B118138" s="323"/>
    </row>
    <row r="118139" spans="2:2">
      <c r="B118139" s="323"/>
    </row>
    <row r="118140" spans="2:2">
      <c r="B118140" s="323"/>
    </row>
    <row r="118141" spans="2:2">
      <c r="B118141" s="323"/>
    </row>
    <row r="118142" spans="2:2">
      <c r="B118142" s="323"/>
    </row>
    <row r="118143" spans="2:2">
      <c r="B118143" s="323"/>
    </row>
    <row r="118144" spans="2:2">
      <c r="B118144" s="323"/>
    </row>
    <row r="118145" spans="2:2">
      <c r="B118145" s="323"/>
    </row>
    <row r="118146" spans="2:2">
      <c r="B118146" s="323"/>
    </row>
    <row r="118147" spans="2:2">
      <c r="B118147" s="323"/>
    </row>
    <row r="118148" spans="2:2">
      <c r="B118148" s="323"/>
    </row>
    <row r="118149" spans="2:2">
      <c r="B118149" s="323"/>
    </row>
    <row r="118150" spans="2:2">
      <c r="B118150" s="323"/>
    </row>
    <row r="118151" spans="2:2">
      <c r="B118151" s="323"/>
    </row>
    <row r="118152" spans="2:2">
      <c r="B118152" s="323"/>
    </row>
    <row r="118153" spans="2:2">
      <c r="B118153" s="323"/>
    </row>
    <row r="118154" spans="2:2">
      <c r="B118154" s="323"/>
    </row>
    <row r="118155" spans="2:2">
      <c r="B118155" s="323"/>
    </row>
    <row r="118156" spans="2:2">
      <c r="B118156" s="323"/>
    </row>
    <row r="118157" spans="2:2">
      <c r="B118157" s="323"/>
    </row>
    <row r="118158" spans="2:2">
      <c r="B118158" s="323"/>
    </row>
    <row r="118159" spans="2:2">
      <c r="B118159" s="323"/>
    </row>
    <row r="118160" spans="2:2">
      <c r="B118160" s="323"/>
    </row>
    <row r="118161" spans="2:2">
      <c r="B118161" s="323"/>
    </row>
    <row r="118162" spans="2:2">
      <c r="B118162" s="323"/>
    </row>
    <row r="118163" spans="2:2">
      <c r="B118163" s="323"/>
    </row>
    <row r="118164" spans="2:2">
      <c r="B118164" s="323"/>
    </row>
    <row r="118165" spans="2:2">
      <c r="B118165" s="323"/>
    </row>
    <row r="118166" spans="2:2">
      <c r="B118166" s="323"/>
    </row>
    <row r="118167" spans="2:2">
      <c r="B118167" s="323"/>
    </row>
    <row r="118168" spans="2:2">
      <c r="B118168" s="323"/>
    </row>
    <row r="118169" spans="2:2">
      <c r="B118169" s="323"/>
    </row>
    <row r="118170" spans="2:2">
      <c r="B118170" s="323"/>
    </row>
    <row r="118171" spans="2:2">
      <c r="B118171" s="323"/>
    </row>
    <row r="118172" spans="2:2">
      <c r="B118172" s="323"/>
    </row>
    <row r="118173" spans="2:2">
      <c r="B118173" s="323"/>
    </row>
    <row r="118174" spans="2:2">
      <c r="B118174" s="323"/>
    </row>
    <row r="118175" spans="2:2">
      <c r="B118175" s="323"/>
    </row>
    <row r="118176" spans="2:2">
      <c r="B118176" s="323"/>
    </row>
    <row r="118177" spans="2:2">
      <c r="B118177" s="323"/>
    </row>
    <row r="118178" spans="2:2">
      <c r="B118178" s="323"/>
    </row>
    <row r="118179" spans="2:2">
      <c r="B118179" s="323"/>
    </row>
    <row r="118180" spans="2:2">
      <c r="B118180" s="323"/>
    </row>
    <row r="118181" spans="2:2">
      <c r="B118181" s="323"/>
    </row>
    <row r="118182" spans="2:2">
      <c r="B118182" s="323"/>
    </row>
    <row r="118183" spans="2:2">
      <c r="B118183" s="323"/>
    </row>
    <row r="118184" spans="2:2">
      <c r="B118184" s="323"/>
    </row>
    <row r="118185" spans="2:2">
      <c r="B118185" s="323"/>
    </row>
    <row r="118186" spans="2:2">
      <c r="B118186" s="323"/>
    </row>
    <row r="118187" spans="2:2">
      <c r="B118187" s="323"/>
    </row>
    <row r="118188" spans="2:2">
      <c r="B118188" s="323"/>
    </row>
    <row r="118189" spans="2:2">
      <c r="B118189" s="323"/>
    </row>
    <row r="118190" spans="2:2">
      <c r="B118190" s="323"/>
    </row>
    <row r="118191" spans="2:2">
      <c r="B118191" s="323"/>
    </row>
    <row r="118192" spans="2:2">
      <c r="B118192" s="323"/>
    </row>
    <row r="118193" spans="2:2">
      <c r="B118193" s="323"/>
    </row>
    <row r="118194" spans="2:2">
      <c r="B118194" s="323"/>
    </row>
    <row r="118195" spans="2:2">
      <c r="B118195" s="323"/>
    </row>
    <row r="118196" spans="2:2">
      <c r="B118196" s="323"/>
    </row>
    <row r="118197" spans="2:2">
      <c r="B118197" s="323"/>
    </row>
    <row r="118198" spans="2:2">
      <c r="B118198" s="323"/>
    </row>
    <row r="118199" spans="2:2">
      <c r="B118199" s="323"/>
    </row>
    <row r="118200" spans="2:2">
      <c r="B118200" s="323"/>
    </row>
    <row r="118201" spans="2:2">
      <c r="B118201" s="323"/>
    </row>
    <row r="118202" spans="2:2">
      <c r="B118202" s="323"/>
    </row>
    <row r="118203" spans="2:2">
      <c r="B118203" s="323"/>
    </row>
    <row r="118204" spans="2:2">
      <c r="B118204" s="323"/>
    </row>
    <row r="118205" spans="2:2">
      <c r="B118205" s="323"/>
    </row>
    <row r="118206" spans="2:2">
      <c r="B118206" s="323"/>
    </row>
    <row r="118207" spans="2:2">
      <c r="B118207" s="323"/>
    </row>
    <row r="118208" spans="2:2">
      <c r="B118208" s="323"/>
    </row>
    <row r="118209" spans="2:2">
      <c r="B118209" s="323"/>
    </row>
    <row r="118210" spans="2:2">
      <c r="B118210" s="323"/>
    </row>
    <row r="118211" spans="2:2">
      <c r="B118211" s="323"/>
    </row>
    <row r="118212" spans="2:2">
      <c r="B118212" s="323"/>
    </row>
    <row r="118213" spans="2:2">
      <c r="B118213" s="323"/>
    </row>
    <row r="118214" spans="2:2">
      <c r="B118214" s="323"/>
    </row>
    <row r="118215" spans="2:2">
      <c r="B118215" s="323"/>
    </row>
    <row r="118216" spans="2:2">
      <c r="B118216" s="323"/>
    </row>
    <row r="118217" spans="2:2">
      <c r="B118217" s="323"/>
    </row>
    <row r="118218" spans="2:2">
      <c r="B118218" s="323"/>
    </row>
    <row r="118219" spans="2:2">
      <c r="B118219" s="323"/>
    </row>
    <row r="118220" spans="2:2">
      <c r="B118220" s="323"/>
    </row>
    <row r="118221" spans="2:2">
      <c r="B118221" s="323"/>
    </row>
    <row r="118222" spans="2:2">
      <c r="B118222" s="323"/>
    </row>
    <row r="118223" spans="2:2">
      <c r="B118223" s="323"/>
    </row>
    <row r="118224" spans="2:2">
      <c r="B118224" s="323"/>
    </row>
    <row r="118225" spans="2:2">
      <c r="B118225" s="323"/>
    </row>
    <row r="118226" spans="2:2">
      <c r="B118226" s="323"/>
    </row>
    <row r="118227" spans="2:2">
      <c r="B118227" s="323"/>
    </row>
    <row r="118228" spans="2:2">
      <c r="B118228" s="323"/>
    </row>
    <row r="118229" spans="2:2">
      <c r="B118229" s="323"/>
    </row>
    <row r="118230" spans="2:2">
      <c r="B118230" s="323"/>
    </row>
    <row r="118231" spans="2:2">
      <c r="B118231" s="323"/>
    </row>
    <row r="118232" spans="2:2">
      <c r="B118232" s="323"/>
    </row>
    <row r="118233" spans="2:2">
      <c r="B118233" s="323"/>
    </row>
    <row r="118234" spans="2:2">
      <c r="B118234" s="323"/>
    </row>
    <row r="118235" spans="2:2">
      <c r="B118235" s="323"/>
    </row>
    <row r="118236" spans="2:2">
      <c r="B118236" s="323"/>
    </row>
    <row r="118237" spans="2:2">
      <c r="B118237" s="323"/>
    </row>
    <row r="118238" spans="2:2">
      <c r="B118238" s="323"/>
    </row>
    <row r="118239" spans="2:2">
      <c r="B118239" s="323"/>
    </row>
    <row r="118240" spans="2:2">
      <c r="B118240" s="323"/>
    </row>
    <row r="118241" spans="2:2">
      <c r="B118241" s="323"/>
    </row>
    <row r="118242" spans="2:2">
      <c r="B118242" s="323"/>
    </row>
    <row r="118243" spans="2:2">
      <c r="B118243" s="323"/>
    </row>
    <row r="118244" spans="2:2">
      <c r="B118244" s="323"/>
    </row>
    <row r="118245" spans="2:2">
      <c r="B118245" s="323"/>
    </row>
    <row r="118246" spans="2:2">
      <c r="B118246" s="323"/>
    </row>
    <row r="118247" spans="2:2">
      <c r="B118247" s="323"/>
    </row>
    <row r="118248" spans="2:2">
      <c r="B118248" s="323"/>
    </row>
    <row r="118249" spans="2:2">
      <c r="B118249" s="323"/>
    </row>
    <row r="118250" spans="2:2">
      <c r="B118250" s="323"/>
    </row>
    <row r="118251" spans="2:2">
      <c r="B118251" s="323"/>
    </row>
    <row r="118252" spans="2:2">
      <c r="B118252" s="323"/>
    </row>
    <row r="118253" spans="2:2">
      <c r="B118253" s="323"/>
    </row>
    <row r="118254" spans="2:2">
      <c r="B118254" s="323"/>
    </row>
    <row r="118255" spans="2:2">
      <c r="B118255" s="323"/>
    </row>
    <row r="118256" spans="2:2">
      <c r="B118256" s="323"/>
    </row>
    <row r="118257" spans="2:2">
      <c r="B118257" s="323"/>
    </row>
    <row r="118258" spans="2:2">
      <c r="B118258" s="323"/>
    </row>
    <row r="118259" spans="2:2">
      <c r="B118259" s="323"/>
    </row>
    <row r="118260" spans="2:2">
      <c r="B118260" s="323"/>
    </row>
    <row r="118261" spans="2:2">
      <c r="B118261" s="323"/>
    </row>
    <row r="118262" spans="2:2">
      <c r="B118262" s="323"/>
    </row>
    <row r="118263" spans="2:2">
      <c r="B118263" s="323"/>
    </row>
    <row r="118264" spans="2:2">
      <c r="B118264" s="323"/>
    </row>
    <row r="118265" spans="2:2">
      <c r="B118265" s="323"/>
    </row>
    <row r="118266" spans="2:2">
      <c r="B118266" s="323"/>
    </row>
    <row r="118267" spans="2:2">
      <c r="B118267" s="323"/>
    </row>
    <row r="118268" spans="2:2">
      <c r="B118268" s="323"/>
    </row>
    <row r="118269" spans="2:2">
      <c r="B118269" s="323"/>
    </row>
    <row r="118270" spans="2:2">
      <c r="B118270" s="323"/>
    </row>
    <row r="118271" spans="2:2">
      <c r="B118271" s="323"/>
    </row>
    <row r="118272" spans="2:2">
      <c r="B118272" s="323"/>
    </row>
    <row r="118273" spans="2:2">
      <c r="B118273" s="323"/>
    </row>
    <row r="118274" spans="2:2">
      <c r="B118274" s="323"/>
    </row>
    <row r="118275" spans="2:2">
      <c r="B118275" s="323"/>
    </row>
    <row r="118276" spans="2:2">
      <c r="B118276" s="323"/>
    </row>
    <row r="118277" spans="2:2">
      <c r="B118277" s="323"/>
    </row>
    <row r="118278" spans="2:2">
      <c r="B118278" s="323"/>
    </row>
    <row r="118279" spans="2:2">
      <c r="B118279" s="323"/>
    </row>
    <row r="118280" spans="2:2">
      <c r="B118280" s="323"/>
    </row>
    <row r="118281" spans="2:2">
      <c r="B118281" s="323"/>
    </row>
    <row r="118282" spans="2:2">
      <c r="B118282" s="323"/>
    </row>
    <row r="118283" spans="2:2">
      <c r="B118283" s="323"/>
    </row>
    <row r="118284" spans="2:2">
      <c r="B118284" s="323"/>
    </row>
    <row r="118285" spans="2:2">
      <c r="B118285" s="323"/>
    </row>
    <row r="118286" spans="2:2">
      <c r="B118286" s="323"/>
    </row>
    <row r="118287" spans="2:2">
      <c r="B118287" s="323"/>
    </row>
    <row r="118288" spans="2:2">
      <c r="B118288" s="323"/>
    </row>
    <row r="118289" spans="2:2">
      <c r="B118289" s="323"/>
    </row>
    <row r="118290" spans="2:2">
      <c r="B118290" s="323"/>
    </row>
    <row r="118291" spans="2:2">
      <c r="B118291" s="323"/>
    </row>
    <row r="118292" spans="2:2">
      <c r="B118292" s="323"/>
    </row>
    <row r="118293" spans="2:2">
      <c r="B118293" s="323"/>
    </row>
    <row r="118294" spans="2:2">
      <c r="B118294" s="323"/>
    </row>
    <row r="118295" spans="2:2">
      <c r="B118295" s="323"/>
    </row>
    <row r="118296" spans="2:2">
      <c r="B118296" s="323"/>
    </row>
    <row r="118297" spans="2:2">
      <c r="B118297" s="323"/>
    </row>
    <row r="118298" spans="2:2">
      <c r="B118298" s="323"/>
    </row>
    <row r="118299" spans="2:2">
      <c r="B118299" s="323"/>
    </row>
    <row r="118300" spans="2:2">
      <c r="B118300" s="323"/>
    </row>
    <row r="118301" spans="2:2">
      <c r="B118301" s="323"/>
    </row>
    <row r="118302" spans="2:2">
      <c r="B118302" s="323"/>
    </row>
    <row r="118303" spans="2:2">
      <c r="B118303" s="323"/>
    </row>
    <row r="118304" spans="2:2">
      <c r="B118304" s="323"/>
    </row>
    <row r="118305" spans="2:2">
      <c r="B118305" s="323"/>
    </row>
    <row r="118306" spans="2:2">
      <c r="B118306" s="323"/>
    </row>
    <row r="118307" spans="2:2">
      <c r="B118307" s="323"/>
    </row>
    <row r="118308" spans="2:2">
      <c r="B118308" s="323"/>
    </row>
    <row r="118309" spans="2:2">
      <c r="B118309" s="323"/>
    </row>
    <row r="118310" spans="2:2">
      <c r="B118310" s="323"/>
    </row>
    <row r="118311" spans="2:2">
      <c r="B118311" s="323"/>
    </row>
    <row r="118312" spans="2:2">
      <c r="B118312" s="323"/>
    </row>
    <row r="118313" spans="2:2">
      <c r="B118313" s="323"/>
    </row>
    <row r="118314" spans="2:2">
      <c r="B118314" s="323"/>
    </row>
    <row r="118315" spans="2:2">
      <c r="B118315" s="323"/>
    </row>
    <row r="118316" spans="2:2">
      <c r="B118316" s="323"/>
    </row>
    <row r="118317" spans="2:2">
      <c r="B118317" s="323"/>
    </row>
    <row r="118318" spans="2:2">
      <c r="B118318" s="323"/>
    </row>
    <row r="118319" spans="2:2">
      <c r="B118319" s="323"/>
    </row>
    <row r="118320" spans="2:2">
      <c r="B118320" s="323"/>
    </row>
    <row r="118321" spans="2:2">
      <c r="B118321" s="323"/>
    </row>
    <row r="118322" spans="2:2">
      <c r="B118322" s="323"/>
    </row>
    <row r="118323" spans="2:2">
      <c r="B118323" s="323"/>
    </row>
    <row r="118324" spans="2:2">
      <c r="B118324" s="323"/>
    </row>
    <row r="118325" spans="2:2">
      <c r="B118325" s="323"/>
    </row>
    <row r="118326" spans="2:2">
      <c r="B118326" s="323"/>
    </row>
    <row r="118327" spans="2:2">
      <c r="B118327" s="323"/>
    </row>
    <row r="118328" spans="2:2">
      <c r="B118328" s="323"/>
    </row>
    <row r="118329" spans="2:2">
      <c r="B118329" s="323"/>
    </row>
    <row r="118330" spans="2:2">
      <c r="B118330" s="323"/>
    </row>
    <row r="118331" spans="2:2">
      <c r="B118331" s="323"/>
    </row>
    <row r="118332" spans="2:2">
      <c r="B118332" s="323"/>
    </row>
    <row r="118333" spans="2:2">
      <c r="B118333" s="323"/>
    </row>
    <row r="118334" spans="2:2">
      <c r="B118334" s="323"/>
    </row>
    <row r="118335" spans="2:2">
      <c r="B118335" s="323"/>
    </row>
    <row r="118336" spans="2:2">
      <c r="B118336" s="323"/>
    </row>
    <row r="118337" spans="2:2">
      <c r="B118337" s="323"/>
    </row>
    <row r="118338" spans="2:2">
      <c r="B118338" s="323"/>
    </row>
    <row r="118339" spans="2:2">
      <c r="B118339" s="323"/>
    </row>
    <row r="118340" spans="2:2">
      <c r="B118340" s="323"/>
    </row>
    <row r="118341" spans="2:2">
      <c r="B118341" s="323"/>
    </row>
    <row r="118342" spans="2:2">
      <c r="B118342" s="323"/>
    </row>
    <row r="118343" spans="2:2">
      <c r="B118343" s="323"/>
    </row>
    <row r="118344" spans="2:2">
      <c r="B118344" s="323"/>
    </row>
    <row r="118345" spans="2:2">
      <c r="B118345" s="323"/>
    </row>
    <row r="118346" spans="2:2">
      <c r="B118346" s="323"/>
    </row>
    <row r="118347" spans="2:2">
      <c r="B118347" s="323"/>
    </row>
    <row r="118348" spans="2:2">
      <c r="B118348" s="323"/>
    </row>
    <row r="118349" spans="2:2">
      <c r="B118349" s="323"/>
    </row>
    <row r="118350" spans="2:2">
      <c r="B118350" s="323"/>
    </row>
    <row r="118351" spans="2:2">
      <c r="B118351" s="323"/>
    </row>
    <row r="118352" spans="2:2">
      <c r="B118352" s="323"/>
    </row>
    <row r="118353" spans="2:2">
      <c r="B118353" s="323"/>
    </row>
    <row r="118354" spans="2:2">
      <c r="B118354" s="323"/>
    </row>
    <row r="118355" spans="2:2">
      <c r="B118355" s="323"/>
    </row>
    <row r="118356" spans="2:2">
      <c r="B118356" s="323"/>
    </row>
    <row r="118357" spans="2:2">
      <c r="B118357" s="323"/>
    </row>
    <row r="118358" spans="2:2">
      <c r="B118358" s="323"/>
    </row>
    <row r="118359" spans="2:2">
      <c r="B118359" s="323"/>
    </row>
    <row r="118360" spans="2:2">
      <c r="B118360" s="323"/>
    </row>
    <row r="118361" spans="2:2">
      <c r="B118361" s="323"/>
    </row>
    <row r="118362" spans="2:2">
      <c r="B118362" s="323"/>
    </row>
    <row r="118363" spans="2:2">
      <c r="B118363" s="323"/>
    </row>
    <row r="118364" spans="2:2">
      <c r="B118364" s="323"/>
    </row>
    <row r="118365" spans="2:2">
      <c r="B118365" s="323"/>
    </row>
    <row r="118366" spans="2:2">
      <c r="B118366" s="323"/>
    </row>
    <row r="118367" spans="2:2">
      <c r="B118367" s="323"/>
    </row>
    <row r="118368" spans="2:2">
      <c r="B118368" s="323"/>
    </row>
    <row r="118369" spans="2:2">
      <c r="B118369" s="323"/>
    </row>
    <row r="118370" spans="2:2">
      <c r="B118370" s="323"/>
    </row>
    <row r="118371" spans="2:2">
      <c r="B118371" s="323"/>
    </row>
    <row r="118372" spans="2:2">
      <c r="B118372" s="323"/>
    </row>
    <row r="118373" spans="2:2">
      <c r="B118373" s="323"/>
    </row>
    <row r="118374" spans="2:2">
      <c r="B118374" s="323"/>
    </row>
    <row r="118375" spans="2:2">
      <c r="B118375" s="323"/>
    </row>
    <row r="118376" spans="2:2">
      <c r="B118376" s="323"/>
    </row>
    <row r="118377" spans="2:2">
      <c r="B118377" s="323"/>
    </row>
    <row r="118378" spans="2:2">
      <c r="B118378" s="323"/>
    </row>
    <row r="118379" spans="2:2">
      <c r="B118379" s="323"/>
    </row>
    <row r="118380" spans="2:2">
      <c r="B118380" s="323"/>
    </row>
    <row r="118381" spans="2:2">
      <c r="B118381" s="323"/>
    </row>
    <row r="118382" spans="2:2">
      <c r="B118382" s="323"/>
    </row>
    <row r="118383" spans="2:2">
      <c r="B118383" s="323"/>
    </row>
    <row r="118384" spans="2:2">
      <c r="B118384" s="323"/>
    </row>
    <row r="118385" spans="2:2">
      <c r="B118385" s="323"/>
    </row>
    <row r="118386" spans="2:2">
      <c r="B118386" s="323"/>
    </row>
    <row r="118387" spans="2:2">
      <c r="B118387" s="323"/>
    </row>
    <row r="118388" spans="2:2">
      <c r="B118388" s="323"/>
    </row>
    <row r="118389" spans="2:2">
      <c r="B118389" s="323"/>
    </row>
    <row r="118390" spans="2:2">
      <c r="B118390" s="323"/>
    </row>
    <row r="118391" spans="2:2">
      <c r="B118391" s="323"/>
    </row>
    <row r="118392" spans="2:2">
      <c r="B118392" s="323"/>
    </row>
    <row r="118393" spans="2:2">
      <c r="B118393" s="323"/>
    </row>
    <row r="118394" spans="2:2">
      <c r="B118394" s="323"/>
    </row>
    <row r="118395" spans="2:2">
      <c r="B118395" s="323"/>
    </row>
    <row r="118396" spans="2:2">
      <c r="B118396" s="323"/>
    </row>
    <row r="118397" spans="2:2">
      <c r="B118397" s="323"/>
    </row>
    <row r="118398" spans="2:2">
      <c r="B118398" s="323"/>
    </row>
    <row r="118399" spans="2:2">
      <c r="B118399" s="323"/>
    </row>
    <row r="118400" spans="2:2">
      <c r="B118400" s="323"/>
    </row>
    <row r="118401" spans="2:2">
      <c r="B118401" s="323"/>
    </row>
    <row r="118402" spans="2:2">
      <c r="B118402" s="323"/>
    </row>
    <row r="118403" spans="2:2">
      <c r="B118403" s="323"/>
    </row>
    <row r="118404" spans="2:2">
      <c r="B118404" s="323"/>
    </row>
    <row r="118405" spans="2:2">
      <c r="B118405" s="323"/>
    </row>
    <row r="118406" spans="2:2">
      <c r="B118406" s="323"/>
    </row>
    <row r="118407" spans="2:2">
      <c r="B118407" s="323"/>
    </row>
    <row r="118408" spans="2:2">
      <c r="B118408" s="323"/>
    </row>
    <row r="118409" spans="2:2">
      <c r="B118409" s="323"/>
    </row>
    <row r="118410" spans="2:2">
      <c r="B118410" s="323"/>
    </row>
    <row r="118411" spans="2:2">
      <c r="B118411" s="323"/>
    </row>
    <row r="118412" spans="2:2">
      <c r="B118412" s="323"/>
    </row>
    <row r="118413" spans="2:2">
      <c r="B118413" s="323"/>
    </row>
    <row r="118414" spans="2:2">
      <c r="B118414" s="323"/>
    </row>
    <row r="118415" spans="2:2">
      <c r="B118415" s="323"/>
    </row>
    <row r="118416" spans="2:2">
      <c r="B118416" s="323"/>
    </row>
    <row r="118417" spans="2:2">
      <c r="B118417" s="323"/>
    </row>
    <row r="118418" spans="2:2">
      <c r="B118418" s="323"/>
    </row>
    <row r="118419" spans="2:2">
      <c r="B118419" s="323"/>
    </row>
    <row r="118420" spans="2:2">
      <c r="B118420" s="323"/>
    </row>
    <row r="118421" spans="2:2">
      <c r="B118421" s="323"/>
    </row>
    <row r="118422" spans="2:2">
      <c r="B118422" s="323"/>
    </row>
    <row r="118423" spans="2:2">
      <c r="B118423" s="323"/>
    </row>
    <row r="118424" spans="2:2">
      <c r="B118424" s="323"/>
    </row>
    <row r="118425" spans="2:2">
      <c r="B118425" s="323"/>
    </row>
    <row r="118426" spans="2:2">
      <c r="B118426" s="323"/>
    </row>
    <row r="118427" spans="2:2">
      <c r="B118427" s="323"/>
    </row>
    <row r="118428" spans="2:2">
      <c r="B118428" s="323"/>
    </row>
    <row r="118429" spans="2:2">
      <c r="B118429" s="323"/>
    </row>
    <row r="118430" spans="2:2">
      <c r="B118430" s="323"/>
    </row>
    <row r="118431" spans="2:2">
      <c r="B118431" s="323"/>
    </row>
    <row r="118432" spans="2:2">
      <c r="B118432" s="323"/>
    </row>
    <row r="118433" spans="2:2">
      <c r="B118433" s="323"/>
    </row>
    <row r="118434" spans="2:2">
      <c r="B118434" s="323"/>
    </row>
    <row r="118435" spans="2:2">
      <c r="B118435" s="323"/>
    </row>
    <row r="118436" spans="2:2">
      <c r="B118436" s="323"/>
    </row>
    <row r="118437" spans="2:2">
      <c r="B118437" s="323"/>
    </row>
    <row r="118438" spans="2:2">
      <c r="B118438" s="323"/>
    </row>
    <row r="118439" spans="2:2">
      <c r="B118439" s="323"/>
    </row>
    <row r="118440" spans="2:2">
      <c r="B118440" s="323"/>
    </row>
    <row r="118441" spans="2:2">
      <c r="B118441" s="323"/>
    </row>
    <row r="118442" spans="2:2">
      <c r="B118442" s="323"/>
    </row>
    <row r="118443" spans="2:2">
      <c r="B118443" s="323"/>
    </row>
    <row r="118444" spans="2:2">
      <c r="B118444" s="323"/>
    </row>
    <row r="118445" spans="2:2">
      <c r="B118445" s="323"/>
    </row>
    <row r="118446" spans="2:2">
      <c r="B118446" s="323"/>
    </row>
    <row r="118447" spans="2:2">
      <c r="B118447" s="323"/>
    </row>
    <row r="118448" spans="2:2">
      <c r="B118448" s="323"/>
    </row>
    <row r="118449" spans="2:2">
      <c r="B118449" s="323"/>
    </row>
    <row r="118450" spans="2:2">
      <c r="B118450" s="323"/>
    </row>
    <row r="118451" spans="2:2">
      <c r="B118451" s="323"/>
    </row>
    <row r="118452" spans="2:2">
      <c r="B118452" s="323"/>
    </row>
    <row r="118453" spans="2:2">
      <c r="B118453" s="323"/>
    </row>
    <row r="118454" spans="2:2">
      <c r="B118454" s="323"/>
    </row>
    <row r="118455" spans="2:2">
      <c r="B118455" s="323"/>
    </row>
    <row r="118456" spans="2:2">
      <c r="B118456" s="323"/>
    </row>
    <row r="118457" spans="2:2">
      <c r="B118457" s="323"/>
    </row>
    <row r="118458" spans="2:2">
      <c r="B118458" s="323"/>
    </row>
    <row r="118459" spans="2:2">
      <c r="B118459" s="323"/>
    </row>
    <row r="118460" spans="2:2">
      <c r="B118460" s="323"/>
    </row>
    <row r="118461" spans="2:2">
      <c r="B118461" s="323"/>
    </row>
    <row r="118462" spans="2:2">
      <c r="B118462" s="323"/>
    </row>
    <row r="118463" spans="2:2">
      <c r="B118463" s="323"/>
    </row>
    <row r="118464" spans="2:2">
      <c r="B118464" s="323"/>
    </row>
    <row r="118465" spans="2:2">
      <c r="B118465" s="323"/>
    </row>
    <row r="118466" spans="2:2">
      <c r="B118466" s="323"/>
    </row>
    <row r="118467" spans="2:2">
      <c r="B118467" s="323"/>
    </row>
    <row r="118468" spans="2:2">
      <c r="B118468" s="323"/>
    </row>
    <row r="118469" spans="2:2">
      <c r="B118469" s="323"/>
    </row>
    <row r="118470" spans="2:2">
      <c r="B118470" s="323"/>
    </row>
    <row r="118471" spans="2:2">
      <c r="B118471" s="323"/>
    </row>
    <row r="118472" spans="2:2">
      <c r="B118472" s="323"/>
    </row>
    <row r="118473" spans="2:2">
      <c r="B118473" s="323"/>
    </row>
    <row r="118474" spans="2:2">
      <c r="B118474" s="323"/>
    </row>
    <row r="118475" spans="2:2">
      <c r="B118475" s="323"/>
    </row>
    <row r="118476" spans="2:2">
      <c r="B118476" s="323"/>
    </row>
    <row r="118477" spans="2:2">
      <c r="B118477" s="323"/>
    </row>
    <row r="118478" spans="2:2">
      <c r="B118478" s="323"/>
    </row>
    <row r="118479" spans="2:2">
      <c r="B118479" s="323"/>
    </row>
    <row r="118480" spans="2:2">
      <c r="B118480" s="323"/>
    </row>
    <row r="118481" spans="2:2">
      <c r="B118481" s="323"/>
    </row>
    <row r="118482" spans="2:2">
      <c r="B118482" s="323"/>
    </row>
    <row r="118483" spans="2:2">
      <c r="B118483" s="323"/>
    </row>
    <row r="118484" spans="2:2">
      <c r="B118484" s="323"/>
    </row>
    <row r="118485" spans="2:2">
      <c r="B118485" s="323"/>
    </row>
    <row r="118486" spans="2:2">
      <c r="B118486" s="323"/>
    </row>
    <row r="118487" spans="2:2">
      <c r="B118487" s="323"/>
    </row>
    <row r="118488" spans="2:2">
      <c r="B118488" s="323"/>
    </row>
    <row r="118489" spans="2:2">
      <c r="B118489" s="323"/>
    </row>
    <row r="118490" spans="2:2">
      <c r="B118490" s="323"/>
    </row>
    <row r="118491" spans="2:2">
      <c r="B118491" s="323"/>
    </row>
    <row r="118492" spans="2:2">
      <c r="B118492" s="323"/>
    </row>
    <row r="118493" spans="2:2">
      <c r="B118493" s="323"/>
    </row>
    <row r="118494" spans="2:2">
      <c r="B118494" s="323"/>
    </row>
    <row r="118495" spans="2:2">
      <c r="B118495" s="323"/>
    </row>
    <row r="118496" spans="2:2">
      <c r="B118496" s="323"/>
    </row>
    <row r="118497" spans="2:2">
      <c r="B118497" s="323"/>
    </row>
    <row r="118498" spans="2:2">
      <c r="B118498" s="323"/>
    </row>
    <row r="118499" spans="2:2">
      <c r="B118499" s="323"/>
    </row>
    <row r="118500" spans="2:2">
      <c r="B118500" s="323"/>
    </row>
    <row r="118501" spans="2:2">
      <c r="B118501" s="323"/>
    </row>
    <row r="118502" spans="2:2">
      <c r="B118502" s="323"/>
    </row>
    <row r="118503" spans="2:2">
      <c r="B118503" s="323"/>
    </row>
    <row r="118504" spans="2:2">
      <c r="B118504" s="323"/>
    </row>
    <row r="118505" spans="2:2">
      <c r="B118505" s="323"/>
    </row>
    <row r="118506" spans="2:2">
      <c r="B118506" s="323"/>
    </row>
    <row r="118507" spans="2:2">
      <c r="B118507" s="323"/>
    </row>
    <row r="118508" spans="2:2">
      <c r="B118508" s="323"/>
    </row>
    <row r="118509" spans="2:2">
      <c r="B118509" s="323"/>
    </row>
    <row r="118510" spans="2:2">
      <c r="B118510" s="323"/>
    </row>
    <row r="118511" spans="2:2">
      <c r="B118511" s="323"/>
    </row>
    <row r="118512" spans="2:2">
      <c r="B118512" s="323"/>
    </row>
    <row r="118513" spans="2:2">
      <c r="B118513" s="323"/>
    </row>
    <row r="118514" spans="2:2">
      <c r="B118514" s="323"/>
    </row>
    <row r="118515" spans="2:2">
      <c r="B118515" s="323"/>
    </row>
    <row r="118516" spans="2:2">
      <c r="B118516" s="323"/>
    </row>
    <row r="118517" spans="2:2">
      <c r="B118517" s="323"/>
    </row>
    <row r="118518" spans="2:2">
      <c r="B118518" s="323"/>
    </row>
    <row r="118519" spans="2:2">
      <c r="B118519" s="323"/>
    </row>
    <row r="118520" spans="2:2">
      <c r="B118520" s="323"/>
    </row>
    <row r="118521" spans="2:2">
      <c r="B118521" s="323"/>
    </row>
    <row r="118522" spans="2:2">
      <c r="B118522" s="323"/>
    </row>
    <row r="118523" spans="2:2">
      <c r="B118523" s="323"/>
    </row>
    <row r="118524" spans="2:2">
      <c r="B118524" s="323"/>
    </row>
    <row r="118525" spans="2:2">
      <c r="B118525" s="323"/>
    </row>
    <row r="118526" spans="2:2">
      <c r="B118526" s="323"/>
    </row>
    <row r="118527" spans="2:2">
      <c r="B118527" s="323"/>
    </row>
    <row r="118528" spans="2:2">
      <c r="B118528" s="323"/>
    </row>
    <row r="118529" spans="2:2">
      <c r="B118529" s="323"/>
    </row>
    <row r="118530" spans="2:2">
      <c r="B118530" s="323"/>
    </row>
    <row r="118531" spans="2:2">
      <c r="B118531" s="323"/>
    </row>
    <row r="118532" spans="2:2">
      <c r="B118532" s="323"/>
    </row>
    <row r="118533" spans="2:2">
      <c r="B118533" s="323"/>
    </row>
    <row r="118534" spans="2:2">
      <c r="B118534" s="323"/>
    </row>
    <row r="118535" spans="2:2">
      <c r="B118535" s="323"/>
    </row>
    <row r="118536" spans="2:2">
      <c r="B118536" s="323"/>
    </row>
    <row r="118537" spans="2:2">
      <c r="B118537" s="323"/>
    </row>
    <row r="118538" spans="2:2">
      <c r="B118538" s="323"/>
    </row>
    <row r="118539" spans="2:2">
      <c r="B118539" s="323"/>
    </row>
    <row r="118540" spans="2:2">
      <c r="B118540" s="323"/>
    </row>
    <row r="118541" spans="2:2">
      <c r="B118541" s="323"/>
    </row>
    <row r="118542" spans="2:2">
      <c r="B118542" s="323"/>
    </row>
    <row r="118543" spans="2:2">
      <c r="B118543" s="323"/>
    </row>
    <row r="118544" spans="2:2">
      <c r="B118544" s="323"/>
    </row>
    <row r="118545" spans="2:2">
      <c r="B118545" s="323"/>
    </row>
    <row r="118546" spans="2:2">
      <c r="B118546" s="323"/>
    </row>
    <row r="118547" spans="2:2">
      <c r="B118547" s="323"/>
    </row>
    <row r="118548" spans="2:2">
      <c r="B118548" s="323"/>
    </row>
    <row r="118549" spans="2:2">
      <c r="B118549" s="323"/>
    </row>
    <row r="118550" spans="2:2">
      <c r="B118550" s="323"/>
    </row>
    <row r="118551" spans="2:2">
      <c r="B118551" s="323"/>
    </row>
    <row r="118552" spans="2:2">
      <c r="B118552" s="323"/>
    </row>
    <row r="118553" spans="2:2">
      <c r="B118553" s="323"/>
    </row>
    <row r="118554" spans="2:2">
      <c r="B118554" s="323"/>
    </row>
    <row r="118555" spans="2:2">
      <c r="B118555" s="323"/>
    </row>
    <row r="118556" spans="2:2">
      <c r="B118556" s="323"/>
    </row>
    <row r="118557" spans="2:2">
      <c r="B118557" s="323"/>
    </row>
    <row r="118558" spans="2:2">
      <c r="B118558" s="323"/>
    </row>
    <row r="118559" spans="2:2">
      <c r="B118559" s="323"/>
    </row>
    <row r="118560" spans="2:2">
      <c r="B118560" s="323"/>
    </row>
    <row r="118561" spans="2:2">
      <c r="B118561" s="323"/>
    </row>
    <row r="118562" spans="2:2">
      <c r="B118562" s="323"/>
    </row>
    <row r="118563" spans="2:2">
      <c r="B118563" s="323"/>
    </row>
    <row r="118564" spans="2:2">
      <c r="B118564" s="323"/>
    </row>
    <row r="118565" spans="2:2">
      <c r="B118565" s="323"/>
    </row>
    <row r="118566" spans="2:2">
      <c r="B118566" s="323"/>
    </row>
    <row r="118567" spans="2:2">
      <c r="B118567" s="323"/>
    </row>
    <row r="118568" spans="2:2">
      <c r="B118568" s="323"/>
    </row>
    <row r="118569" spans="2:2">
      <c r="B118569" s="323"/>
    </row>
    <row r="118570" spans="2:2">
      <c r="B118570" s="323"/>
    </row>
    <row r="118571" spans="2:2">
      <c r="B118571" s="323"/>
    </row>
    <row r="118572" spans="2:2">
      <c r="B118572" s="323"/>
    </row>
    <row r="118573" spans="2:2">
      <c r="B118573" s="323"/>
    </row>
    <row r="118574" spans="2:2">
      <c r="B118574" s="323"/>
    </row>
    <row r="118575" spans="2:2">
      <c r="B118575" s="323"/>
    </row>
    <row r="118576" spans="2:2">
      <c r="B118576" s="323"/>
    </row>
    <row r="118577" spans="2:2">
      <c r="B118577" s="323"/>
    </row>
    <row r="118578" spans="2:2">
      <c r="B118578" s="323"/>
    </row>
    <row r="118579" spans="2:2">
      <c r="B118579" s="323"/>
    </row>
    <row r="118580" spans="2:2">
      <c r="B118580" s="323"/>
    </row>
    <row r="118581" spans="2:2">
      <c r="B118581" s="323"/>
    </row>
    <row r="118582" spans="2:2">
      <c r="B118582" s="323"/>
    </row>
    <row r="118583" spans="2:2">
      <c r="B118583" s="323"/>
    </row>
    <row r="118584" spans="2:2">
      <c r="B118584" s="323"/>
    </row>
    <row r="118585" spans="2:2">
      <c r="B118585" s="323"/>
    </row>
    <row r="118586" spans="2:2">
      <c r="B118586" s="323"/>
    </row>
    <row r="118587" spans="2:2">
      <c r="B118587" s="323"/>
    </row>
    <row r="118588" spans="2:2">
      <c r="B118588" s="323"/>
    </row>
    <row r="118589" spans="2:2">
      <c r="B118589" s="323"/>
    </row>
    <row r="118590" spans="2:2">
      <c r="B118590" s="323"/>
    </row>
    <row r="118591" spans="2:2">
      <c r="B118591" s="323"/>
    </row>
    <row r="118592" spans="2:2">
      <c r="B118592" s="323"/>
    </row>
    <row r="118593" spans="2:2">
      <c r="B118593" s="323"/>
    </row>
    <row r="118594" spans="2:2">
      <c r="B118594" s="323"/>
    </row>
    <row r="118595" spans="2:2">
      <c r="B118595" s="323"/>
    </row>
    <row r="118596" spans="2:2">
      <c r="B118596" s="323"/>
    </row>
    <row r="118597" spans="2:2">
      <c r="B118597" s="323"/>
    </row>
    <row r="118598" spans="2:2">
      <c r="B118598" s="323"/>
    </row>
    <row r="118599" spans="2:2">
      <c r="B118599" s="323"/>
    </row>
    <row r="118600" spans="2:2">
      <c r="B118600" s="323"/>
    </row>
    <row r="118601" spans="2:2">
      <c r="B118601" s="323"/>
    </row>
    <row r="118602" spans="2:2">
      <c r="B118602" s="323"/>
    </row>
    <row r="118603" spans="2:2">
      <c r="B118603" s="323"/>
    </row>
    <row r="118604" spans="2:2">
      <c r="B118604" s="323"/>
    </row>
    <row r="118605" spans="2:2">
      <c r="B118605" s="323"/>
    </row>
    <row r="118606" spans="2:2">
      <c r="B118606" s="323"/>
    </row>
    <row r="118607" spans="2:2">
      <c r="B118607" s="323"/>
    </row>
    <row r="118608" spans="2:2">
      <c r="B118608" s="323"/>
    </row>
    <row r="118609" spans="2:2">
      <c r="B118609" s="323"/>
    </row>
    <row r="118610" spans="2:2">
      <c r="B118610" s="323"/>
    </row>
    <row r="118611" spans="2:2">
      <c r="B118611" s="323"/>
    </row>
    <row r="118612" spans="2:2">
      <c r="B118612" s="323"/>
    </row>
    <row r="118613" spans="2:2">
      <c r="B118613" s="323"/>
    </row>
    <row r="118614" spans="2:2">
      <c r="B118614" s="323"/>
    </row>
    <row r="118615" spans="2:2">
      <c r="B118615" s="323"/>
    </row>
    <row r="118616" spans="2:2">
      <c r="B118616" s="323"/>
    </row>
    <row r="118617" spans="2:2">
      <c r="B118617" s="323"/>
    </row>
    <row r="118618" spans="2:2">
      <c r="B118618" s="323"/>
    </row>
    <row r="118619" spans="2:2">
      <c r="B118619" s="323"/>
    </row>
    <row r="118620" spans="2:2">
      <c r="B118620" s="323"/>
    </row>
    <row r="118621" spans="2:2">
      <c r="B118621" s="323"/>
    </row>
    <row r="118622" spans="2:2">
      <c r="B118622" s="323"/>
    </row>
    <row r="118623" spans="2:2">
      <c r="B118623" s="323"/>
    </row>
    <row r="118624" spans="2:2">
      <c r="B118624" s="323"/>
    </row>
    <row r="118625" spans="2:2">
      <c r="B118625" s="323"/>
    </row>
    <row r="118626" spans="2:2">
      <c r="B118626" s="323"/>
    </row>
    <row r="118627" spans="2:2">
      <c r="B118627" s="323"/>
    </row>
    <row r="118628" spans="2:2">
      <c r="B118628" s="323"/>
    </row>
    <row r="118629" spans="2:2">
      <c r="B118629" s="323"/>
    </row>
    <row r="118630" spans="2:2">
      <c r="B118630" s="323"/>
    </row>
    <row r="118631" spans="2:2">
      <c r="B118631" s="323"/>
    </row>
    <row r="118632" spans="2:2">
      <c r="B118632" s="323"/>
    </row>
    <row r="118633" spans="2:2">
      <c r="B118633" s="323"/>
    </row>
    <row r="118634" spans="2:2">
      <c r="B118634" s="323"/>
    </row>
    <row r="118635" spans="2:2">
      <c r="B118635" s="323"/>
    </row>
    <row r="118636" spans="2:2">
      <c r="B118636" s="323"/>
    </row>
    <row r="118637" spans="2:2">
      <c r="B118637" s="323"/>
    </row>
    <row r="118638" spans="2:2">
      <c r="B118638" s="323"/>
    </row>
    <row r="118639" spans="2:2">
      <c r="B118639" s="323"/>
    </row>
    <row r="118640" spans="2:2">
      <c r="B118640" s="323"/>
    </row>
    <row r="118641" spans="2:2">
      <c r="B118641" s="323"/>
    </row>
    <row r="118642" spans="2:2">
      <c r="B118642" s="323"/>
    </row>
    <row r="118643" spans="2:2">
      <c r="B118643" s="323"/>
    </row>
    <row r="118644" spans="2:2">
      <c r="B118644" s="323"/>
    </row>
    <row r="118645" spans="2:2">
      <c r="B118645" s="323"/>
    </row>
    <row r="118646" spans="2:2">
      <c r="B118646" s="323"/>
    </row>
    <row r="118647" spans="2:2">
      <c r="B118647" s="323"/>
    </row>
    <row r="118648" spans="2:2">
      <c r="B118648" s="323"/>
    </row>
    <row r="118649" spans="2:2">
      <c r="B118649" s="323"/>
    </row>
    <row r="118650" spans="2:2">
      <c r="B118650" s="323"/>
    </row>
    <row r="118651" spans="2:2">
      <c r="B118651" s="323"/>
    </row>
    <row r="118652" spans="2:2">
      <c r="B118652" s="323"/>
    </row>
    <row r="118653" spans="2:2">
      <c r="B118653" s="323"/>
    </row>
    <row r="118654" spans="2:2">
      <c r="B118654" s="323"/>
    </row>
    <row r="118655" spans="2:2">
      <c r="B118655" s="323"/>
    </row>
    <row r="118656" spans="2:2">
      <c r="B118656" s="323"/>
    </row>
    <row r="118657" spans="2:2">
      <c r="B118657" s="323"/>
    </row>
    <row r="118658" spans="2:2">
      <c r="B118658" s="323"/>
    </row>
    <row r="118659" spans="2:2">
      <c r="B118659" s="323"/>
    </row>
    <row r="118660" spans="2:2">
      <c r="B118660" s="323"/>
    </row>
    <row r="118661" spans="2:2">
      <c r="B118661" s="323"/>
    </row>
    <row r="118662" spans="2:2">
      <c r="B118662" s="323"/>
    </row>
    <row r="118663" spans="2:2">
      <c r="B118663" s="323"/>
    </row>
    <row r="118664" spans="2:2">
      <c r="B118664" s="323"/>
    </row>
    <row r="118665" spans="2:2">
      <c r="B118665" s="323"/>
    </row>
    <row r="118666" spans="2:2">
      <c r="B118666" s="323"/>
    </row>
    <row r="118667" spans="2:2">
      <c r="B118667" s="323"/>
    </row>
    <row r="118668" spans="2:2">
      <c r="B118668" s="323"/>
    </row>
    <row r="118669" spans="2:2">
      <c r="B118669" s="323"/>
    </row>
    <row r="118670" spans="2:2">
      <c r="B118670" s="323"/>
    </row>
    <row r="118671" spans="2:2">
      <c r="B118671" s="323"/>
    </row>
    <row r="118672" spans="2:2">
      <c r="B118672" s="323"/>
    </row>
    <row r="118673" spans="2:2">
      <c r="B118673" s="323"/>
    </row>
    <row r="118674" spans="2:2">
      <c r="B118674" s="323"/>
    </row>
    <row r="118675" spans="2:2">
      <c r="B118675" s="323"/>
    </row>
    <row r="118676" spans="2:2">
      <c r="B118676" s="323"/>
    </row>
    <row r="118677" spans="2:2">
      <c r="B118677" s="323"/>
    </row>
    <row r="118678" spans="2:2">
      <c r="B118678" s="323"/>
    </row>
    <row r="118679" spans="2:2">
      <c r="B118679" s="323"/>
    </row>
    <row r="118680" spans="2:2">
      <c r="B118680" s="323"/>
    </row>
    <row r="118681" spans="2:2">
      <c r="B118681" s="323"/>
    </row>
    <row r="118682" spans="2:2">
      <c r="B118682" s="323"/>
    </row>
    <row r="118683" spans="2:2">
      <c r="B118683" s="323"/>
    </row>
    <row r="118684" spans="2:2">
      <c r="B118684" s="323"/>
    </row>
    <row r="118685" spans="2:2">
      <c r="B118685" s="323"/>
    </row>
    <row r="118686" spans="2:2">
      <c r="B118686" s="323"/>
    </row>
    <row r="118687" spans="2:2">
      <c r="B118687" s="323"/>
    </row>
    <row r="118688" spans="2:2">
      <c r="B118688" s="323"/>
    </row>
    <row r="118689" spans="2:2">
      <c r="B118689" s="323"/>
    </row>
    <row r="118690" spans="2:2">
      <c r="B118690" s="323"/>
    </row>
    <row r="118691" spans="2:2">
      <c r="B118691" s="323"/>
    </row>
    <row r="118692" spans="2:2">
      <c r="B118692" s="323"/>
    </row>
    <row r="118693" spans="2:2">
      <c r="B118693" s="323"/>
    </row>
    <row r="118694" spans="2:2">
      <c r="B118694" s="323"/>
    </row>
    <row r="118695" spans="2:2">
      <c r="B118695" s="323"/>
    </row>
    <row r="118696" spans="2:2">
      <c r="B118696" s="323"/>
    </row>
    <row r="118697" spans="2:2">
      <c r="B118697" s="323"/>
    </row>
    <row r="118698" spans="2:2">
      <c r="B118698" s="323"/>
    </row>
    <row r="118699" spans="2:2">
      <c r="B118699" s="323"/>
    </row>
    <row r="118700" spans="2:2">
      <c r="B118700" s="323"/>
    </row>
    <row r="118701" spans="2:2">
      <c r="B118701" s="323"/>
    </row>
    <row r="118702" spans="2:2">
      <c r="B118702" s="323"/>
    </row>
    <row r="118703" spans="2:2">
      <c r="B118703" s="323"/>
    </row>
    <row r="118704" spans="2:2">
      <c r="B118704" s="323"/>
    </row>
    <row r="118705" spans="2:2">
      <c r="B118705" s="323"/>
    </row>
    <row r="118706" spans="2:2">
      <c r="B118706" s="323"/>
    </row>
    <row r="118707" spans="2:2">
      <c r="B118707" s="323"/>
    </row>
    <row r="118708" spans="2:2">
      <c r="B118708" s="323"/>
    </row>
    <row r="118709" spans="2:2">
      <c r="B118709" s="323"/>
    </row>
    <row r="118710" spans="2:2">
      <c r="B118710" s="323"/>
    </row>
    <row r="118711" spans="2:2">
      <c r="B118711" s="323"/>
    </row>
    <row r="118712" spans="2:2">
      <c r="B118712" s="323"/>
    </row>
    <row r="118713" spans="2:2">
      <c r="B118713" s="323"/>
    </row>
    <row r="118714" spans="2:2">
      <c r="B118714" s="323"/>
    </row>
    <row r="118715" spans="2:2">
      <c r="B118715" s="323"/>
    </row>
    <row r="118716" spans="2:2">
      <c r="B118716" s="323"/>
    </row>
    <row r="118717" spans="2:2">
      <c r="B118717" s="323"/>
    </row>
    <row r="118718" spans="2:2">
      <c r="B118718" s="323"/>
    </row>
    <row r="118719" spans="2:2">
      <c r="B118719" s="323"/>
    </row>
    <row r="118720" spans="2:2">
      <c r="B118720" s="323"/>
    </row>
    <row r="118721" spans="2:2">
      <c r="B118721" s="323"/>
    </row>
    <row r="118722" spans="2:2">
      <c r="B118722" s="323"/>
    </row>
    <row r="118723" spans="2:2">
      <c r="B118723" s="323"/>
    </row>
    <row r="118724" spans="2:2">
      <c r="B118724" s="323"/>
    </row>
    <row r="118725" spans="2:2">
      <c r="B118725" s="323"/>
    </row>
    <row r="118726" spans="2:2">
      <c r="B118726" s="323"/>
    </row>
    <row r="118727" spans="2:2">
      <c r="B118727" s="323"/>
    </row>
    <row r="118728" spans="2:2">
      <c r="B118728" s="323"/>
    </row>
    <row r="118729" spans="2:2">
      <c r="B118729" s="323"/>
    </row>
    <row r="118730" spans="2:2">
      <c r="B118730" s="323"/>
    </row>
    <row r="118731" spans="2:2">
      <c r="B118731" s="323"/>
    </row>
    <row r="118732" spans="2:2">
      <c r="B118732" s="323"/>
    </row>
    <row r="118733" spans="2:2">
      <c r="B118733" s="323"/>
    </row>
    <row r="118734" spans="2:2">
      <c r="B118734" s="323"/>
    </row>
    <row r="118735" spans="2:2">
      <c r="B118735" s="323"/>
    </row>
    <row r="118736" spans="2:2">
      <c r="B118736" s="323"/>
    </row>
    <row r="118737" spans="2:2">
      <c r="B118737" s="323"/>
    </row>
    <row r="118738" spans="2:2">
      <c r="B118738" s="323"/>
    </row>
    <row r="118739" spans="2:2">
      <c r="B118739" s="323"/>
    </row>
    <row r="118740" spans="2:2">
      <c r="B118740" s="323"/>
    </row>
    <row r="118741" spans="2:2">
      <c r="B118741" s="323"/>
    </row>
    <row r="118742" spans="2:2">
      <c r="B118742" s="323"/>
    </row>
    <row r="118743" spans="2:2">
      <c r="B118743" s="323"/>
    </row>
    <row r="118744" spans="2:2">
      <c r="B118744" s="323"/>
    </row>
    <row r="118745" spans="2:2">
      <c r="B118745" s="323"/>
    </row>
    <row r="118746" spans="2:2">
      <c r="B118746" s="323"/>
    </row>
    <row r="118747" spans="2:2">
      <c r="B118747" s="323"/>
    </row>
    <row r="118748" spans="2:2">
      <c r="B118748" s="323"/>
    </row>
    <row r="118749" spans="2:2">
      <c r="B118749" s="323"/>
    </row>
    <row r="118750" spans="2:2">
      <c r="B118750" s="323"/>
    </row>
    <row r="118751" spans="2:2">
      <c r="B118751" s="323"/>
    </row>
    <row r="118752" spans="2:2">
      <c r="B118752" s="323"/>
    </row>
    <row r="118753" spans="2:2">
      <c r="B118753" s="323"/>
    </row>
    <row r="118754" spans="2:2">
      <c r="B118754" s="323"/>
    </row>
    <row r="118755" spans="2:2">
      <c r="B118755" s="323"/>
    </row>
    <row r="118756" spans="2:2">
      <c r="B118756" s="323"/>
    </row>
    <row r="118757" spans="2:2">
      <c r="B118757" s="323"/>
    </row>
    <row r="118758" spans="2:2">
      <c r="B118758" s="323"/>
    </row>
    <row r="118759" spans="2:2">
      <c r="B118759" s="323"/>
    </row>
    <row r="118760" spans="2:2">
      <c r="B118760" s="323"/>
    </row>
    <row r="118761" spans="2:2">
      <c r="B118761" s="323"/>
    </row>
    <row r="118762" spans="2:2">
      <c r="B118762" s="323"/>
    </row>
    <row r="118763" spans="2:2">
      <c r="B118763" s="323"/>
    </row>
    <row r="118764" spans="2:2">
      <c r="B118764" s="323"/>
    </row>
    <row r="118765" spans="2:2">
      <c r="B118765" s="323"/>
    </row>
    <row r="118766" spans="2:2">
      <c r="B118766" s="323"/>
    </row>
    <row r="118767" spans="2:2">
      <c r="B118767" s="323"/>
    </row>
    <row r="118768" spans="2:2">
      <c r="B118768" s="323"/>
    </row>
    <row r="118769" spans="2:2">
      <c r="B118769" s="323"/>
    </row>
    <row r="118770" spans="2:2">
      <c r="B118770" s="323"/>
    </row>
    <row r="118771" spans="2:2">
      <c r="B118771" s="323"/>
    </row>
    <row r="118772" spans="2:2">
      <c r="B118772" s="323"/>
    </row>
    <row r="118773" spans="2:2">
      <c r="B118773" s="323"/>
    </row>
    <row r="118774" spans="2:2">
      <c r="B118774" s="323"/>
    </row>
    <row r="118775" spans="2:2">
      <c r="B118775" s="323"/>
    </row>
    <row r="118776" spans="2:2">
      <c r="B118776" s="323"/>
    </row>
    <row r="118777" spans="2:2">
      <c r="B118777" s="323"/>
    </row>
    <row r="118778" spans="2:2">
      <c r="B118778" s="323"/>
    </row>
    <row r="118779" spans="2:2">
      <c r="B118779" s="323"/>
    </row>
    <row r="118780" spans="2:2">
      <c r="B118780" s="323"/>
    </row>
    <row r="118781" spans="2:2">
      <c r="B118781" s="323"/>
    </row>
    <row r="118782" spans="2:2">
      <c r="B118782" s="323"/>
    </row>
    <row r="118783" spans="2:2">
      <c r="B118783" s="323"/>
    </row>
    <row r="118784" spans="2:2">
      <c r="B118784" s="323"/>
    </row>
    <row r="118785" spans="2:2">
      <c r="B118785" s="323"/>
    </row>
    <row r="118786" spans="2:2">
      <c r="B118786" s="323"/>
    </row>
    <row r="118787" spans="2:2">
      <c r="B118787" s="323"/>
    </row>
    <row r="118788" spans="2:2">
      <c r="B118788" s="323"/>
    </row>
    <row r="118789" spans="2:2">
      <c r="B118789" s="323"/>
    </row>
    <row r="118790" spans="2:2">
      <c r="B118790" s="323"/>
    </row>
    <row r="118791" spans="2:2">
      <c r="B118791" s="323"/>
    </row>
    <row r="118792" spans="2:2">
      <c r="B118792" s="323"/>
    </row>
    <row r="118793" spans="2:2">
      <c r="B118793" s="323"/>
    </row>
    <row r="118794" spans="2:2">
      <c r="B118794" s="323"/>
    </row>
    <row r="118795" spans="2:2">
      <c r="B118795" s="323"/>
    </row>
    <row r="118796" spans="2:2">
      <c r="B118796" s="323"/>
    </row>
    <row r="118797" spans="2:2">
      <c r="B118797" s="323"/>
    </row>
    <row r="118798" spans="2:2">
      <c r="B118798" s="323"/>
    </row>
    <row r="118799" spans="2:2">
      <c r="B118799" s="323"/>
    </row>
    <row r="118800" spans="2:2">
      <c r="B118800" s="323"/>
    </row>
    <row r="118801" spans="2:2">
      <c r="B118801" s="323"/>
    </row>
    <row r="118802" spans="2:2">
      <c r="B118802" s="323"/>
    </row>
    <row r="118803" spans="2:2">
      <c r="B118803" s="323"/>
    </row>
    <row r="118804" spans="2:2">
      <c r="B118804" s="323"/>
    </row>
    <row r="118805" spans="2:2">
      <c r="B118805" s="323"/>
    </row>
    <row r="118806" spans="2:2">
      <c r="B118806" s="323"/>
    </row>
    <row r="118807" spans="2:2">
      <c r="B118807" s="323"/>
    </row>
    <row r="118808" spans="2:2">
      <c r="B118808" s="323"/>
    </row>
    <row r="118809" spans="2:2">
      <c r="B118809" s="323"/>
    </row>
    <row r="118810" spans="2:2">
      <c r="B118810" s="323"/>
    </row>
    <row r="118811" spans="2:2">
      <c r="B118811" s="323"/>
    </row>
    <row r="118812" spans="2:2">
      <c r="B118812" s="323"/>
    </row>
    <row r="118813" spans="2:2">
      <c r="B118813" s="323"/>
    </row>
    <row r="118814" spans="2:2">
      <c r="B118814" s="323"/>
    </row>
    <row r="118815" spans="2:2">
      <c r="B118815" s="323"/>
    </row>
    <row r="118816" spans="2:2">
      <c r="B118816" s="323"/>
    </row>
    <row r="118817" spans="2:2">
      <c r="B118817" s="323"/>
    </row>
    <row r="118818" spans="2:2">
      <c r="B118818" s="323"/>
    </row>
    <row r="118819" spans="2:2">
      <c r="B118819" s="323"/>
    </row>
    <row r="118820" spans="2:2">
      <c r="B118820" s="323"/>
    </row>
    <row r="118821" spans="2:2">
      <c r="B118821" s="323"/>
    </row>
    <row r="118822" spans="2:2">
      <c r="B118822" s="323"/>
    </row>
    <row r="118823" spans="2:2">
      <c r="B118823" s="323"/>
    </row>
    <row r="118824" spans="2:2">
      <c r="B118824" s="323"/>
    </row>
    <row r="118825" spans="2:2">
      <c r="B118825" s="323"/>
    </row>
    <row r="118826" spans="2:2">
      <c r="B118826" s="323"/>
    </row>
    <row r="118827" spans="2:2">
      <c r="B118827" s="323"/>
    </row>
    <row r="118828" spans="2:2">
      <c r="B118828" s="323"/>
    </row>
    <row r="118829" spans="2:2">
      <c r="B118829" s="323"/>
    </row>
    <row r="118830" spans="2:2">
      <c r="B118830" s="323"/>
    </row>
    <row r="118831" spans="2:2">
      <c r="B118831" s="323"/>
    </row>
    <row r="118832" spans="2:2">
      <c r="B118832" s="323"/>
    </row>
    <row r="118833" spans="2:2">
      <c r="B118833" s="323"/>
    </row>
    <row r="118834" spans="2:2">
      <c r="B118834" s="323"/>
    </row>
    <row r="118835" spans="2:2">
      <c r="B118835" s="323"/>
    </row>
    <row r="118836" spans="2:2">
      <c r="B118836" s="323"/>
    </row>
    <row r="118837" spans="2:2">
      <c r="B118837" s="323"/>
    </row>
    <row r="118838" spans="2:2">
      <c r="B118838" s="323"/>
    </row>
    <row r="118839" spans="2:2">
      <c r="B118839" s="323"/>
    </row>
    <row r="118840" spans="2:2">
      <c r="B118840" s="323"/>
    </row>
    <row r="118841" spans="2:2">
      <c r="B118841" s="323"/>
    </row>
    <row r="118842" spans="2:2">
      <c r="B118842" s="323"/>
    </row>
    <row r="118843" spans="2:2">
      <c r="B118843" s="323"/>
    </row>
    <row r="118844" spans="2:2">
      <c r="B118844" s="323"/>
    </row>
    <row r="118845" spans="2:2">
      <c r="B118845" s="323"/>
    </row>
    <row r="118846" spans="2:2">
      <c r="B118846" s="323"/>
    </row>
    <row r="118847" spans="2:2">
      <c r="B118847" s="323"/>
    </row>
    <row r="118848" spans="2:2">
      <c r="B118848" s="323"/>
    </row>
    <row r="118849" spans="2:2">
      <c r="B118849" s="323"/>
    </row>
    <row r="118850" spans="2:2">
      <c r="B118850" s="323"/>
    </row>
    <row r="118851" spans="2:2">
      <c r="B118851" s="323"/>
    </row>
    <row r="118852" spans="2:2">
      <c r="B118852" s="323"/>
    </row>
    <row r="118853" spans="2:2">
      <c r="B118853" s="323"/>
    </row>
    <row r="118854" spans="2:2">
      <c r="B118854" s="323"/>
    </row>
    <row r="118855" spans="2:2">
      <c r="B118855" s="323"/>
    </row>
    <row r="118856" spans="2:2">
      <c r="B118856" s="323"/>
    </row>
    <row r="118857" spans="2:2">
      <c r="B118857" s="323"/>
    </row>
    <row r="118858" spans="2:2">
      <c r="B118858" s="323"/>
    </row>
    <row r="118859" spans="2:2">
      <c r="B118859" s="323"/>
    </row>
    <row r="118860" spans="2:2">
      <c r="B118860" s="323"/>
    </row>
    <row r="118861" spans="2:2">
      <c r="B118861" s="323"/>
    </row>
    <row r="118862" spans="2:2">
      <c r="B118862" s="323"/>
    </row>
    <row r="118863" spans="2:2">
      <c r="B118863" s="323"/>
    </row>
    <row r="118864" spans="2:2">
      <c r="B118864" s="323"/>
    </row>
    <row r="118865" spans="2:2">
      <c r="B118865" s="323"/>
    </row>
    <row r="118866" spans="2:2">
      <c r="B118866" s="323"/>
    </row>
    <row r="118867" spans="2:2">
      <c r="B118867" s="323"/>
    </row>
    <row r="118868" spans="2:2">
      <c r="B118868" s="323"/>
    </row>
    <row r="118869" spans="2:2">
      <c r="B118869" s="323"/>
    </row>
    <row r="118870" spans="2:2">
      <c r="B118870" s="323"/>
    </row>
    <row r="118871" spans="2:2">
      <c r="B118871" s="323"/>
    </row>
    <row r="118872" spans="2:2">
      <c r="B118872" s="323"/>
    </row>
    <row r="118873" spans="2:2">
      <c r="B118873" s="323"/>
    </row>
    <row r="118874" spans="2:2">
      <c r="B118874" s="323"/>
    </row>
    <row r="118875" spans="2:2">
      <c r="B118875" s="323"/>
    </row>
    <row r="118876" spans="2:2">
      <c r="B118876" s="323"/>
    </row>
    <row r="118877" spans="2:2">
      <c r="B118877" s="323"/>
    </row>
    <row r="118878" spans="2:2">
      <c r="B118878" s="323"/>
    </row>
    <row r="118879" spans="2:2">
      <c r="B118879" s="323"/>
    </row>
    <row r="118880" spans="2:2">
      <c r="B118880" s="323"/>
    </row>
    <row r="118881" spans="2:2">
      <c r="B118881" s="323"/>
    </row>
    <row r="118882" spans="2:2">
      <c r="B118882" s="323"/>
    </row>
    <row r="118883" spans="2:2">
      <c r="B118883" s="323"/>
    </row>
    <row r="118884" spans="2:2">
      <c r="B118884" s="323"/>
    </row>
    <row r="118885" spans="2:2">
      <c r="B118885" s="323"/>
    </row>
    <row r="118886" spans="2:2">
      <c r="B118886" s="323"/>
    </row>
    <row r="118887" spans="2:2">
      <c r="B118887" s="323"/>
    </row>
    <row r="118888" spans="2:2">
      <c r="B118888" s="323"/>
    </row>
    <row r="118889" spans="2:2">
      <c r="B118889" s="323"/>
    </row>
    <row r="118890" spans="2:2">
      <c r="B118890" s="323"/>
    </row>
    <row r="118891" spans="2:2">
      <c r="B118891" s="323"/>
    </row>
    <row r="118892" spans="2:2">
      <c r="B118892" s="323"/>
    </row>
    <row r="118893" spans="2:2">
      <c r="B118893" s="323"/>
    </row>
    <row r="118894" spans="2:2">
      <c r="B118894" s="323"/>
    </row>
    <row r="118895" spans="2:2">
      <c r="B118895" s="323"/>
    </row>
    <row r="118896" spans="2:2">
      <c r="B118896" s="323"/>
    </row>
    <row r="118897" spans="2:2">
      <c r="B118897" s="323"/>
    </row>
    <row r="118898" spans="2:2">
      <c r="B118898" s="323"/>
    </row>
    <row r="118899" spans="2:2">
      <c r="B118899" s="323"/>
    </row>
    <row r="118900" spans="2:2">
      <c r="B118900" s="323"/>
    </row>
    <row r="118901" spans="2:2">
      <c r="B118901" s="323"/>
    </row>
    <row r="118902" spans="2:2">
      <c r="B118902" s="323"/>
    </row>
    <row r="118903" spans="2:2">
      <c r="B118903" s="323"/>
    </row>
    <row r="118904" spans="2:2">
      <c r="B118904" s="323"/>
    </row>
    <row r="118905" spans="2:2">
      <c r="B118905" s="323"/>
    </row>
    <row r="118906" spans="2:2">
      <c r="B118906" s="323"/>
    </row>
    <row r="118907" spans="2:2">
      <c r="B118907" s="323"/>
    </row>
    <row r="118908" spans="2:2">
      <c r="B118908" s="323"/>
    </row>
    <row r="118909" spans="2:2">
      <c r="B118909" s="323"/>
    </row>
    <row r="118910" spans="2:2">
      <c r="B118910" s="323"/>
    </row>
    <row r="118911" spans="2:2">
      <c r="B118911" s="323"/>
    </row>
    <row r="118912" spans="2:2">
      <c r="B118912" s="323"/>
    </row>
    <row r="118913" spans="2:2">
      <c r="B118913" s="323"/>
    </row>
    <row r="118914" spans="2:2">
      <c r="B118914" s="323"/>
    </row>
    <row r="118915" spans="2:2">
      <c r="B118915" s="323"/>
    </row>
    <row r="118916" spans="2:2">
      <c r="B118916" s="323"/>
    </row>
    <row r="118917" spans="2:2">
      <c r="B118917" s="323"/>
    </row>
    <row r="118918" spans="2:2">
      <c r="B118918" s="323"/>
    </row>
    <row r="118919" spans="2:2">
      <c r="B118919" s="323"/>
    </row>
    <row r="118920" spans="2:2">
      <c r="B118920" s="323"/>
    </row>
    <row r="118921" spans="2:2">
      <c r="B118921" s="323"/>
    </row>
    <row r="118922" spans="2:2">
      <c r="B118922" s="323"/>
    </row>
    <row r="118923" spans="2:2">
      <c r="B118923" s="323"/>
    </row>
    <row r="118924" spans="2:2">
      <c r="B118924" s="323"/>
    </row>
    <row r="118925" spans="2:2">
      <c r="B118925" s="323"/>
    </row>
    <row r="118926" spans="2:2">
      <c r="B118926" s="323"/>
    </row>
    <row r="118927" spans="2:2">
      <c r="B118927" s="323"/>
    </row>
    <row r="118928" spans="2:2">
      <c r="B118928" s="323"/>
    </row>
    <row r="118929" spans="2:2">
      <c r="B118929" s="323"/>
    </row>
    <row r="118930" spans="2:2">
      <c r="B118930" s="323"/>
    </row>
    <row r="118931" spans="2:2">
      <c r="B118931" s="323"/>
    </row>
    <row r="118932" spans="2:2">
      <c r="B118932" s="323"/>
    </row>
    <row r="118933" spans="2:2">
      <c r="B118933" s="323"/>
    </row>
    <row r="118934" spans="2:2">
      <c r="B118934" s="323"/>
    </row>
    <row r="118935" spans="2:2">
      <c r="B118935" s="323"/>
    </row>
    <row r="118936" spans="2:2">
      <c r="B118936" s="323"/>
    </row>
    <row r="118937" spans="2:2">
      <c r="B118937" s="323"/>
    </row>
    <row r="118938" spans="2:2">
      <c r="B118938" s="323"/>
    </row>
    <row r="118939" spans="2:2">
      <c r="B118939" s="323"/>
    </row>
    <row r="118940" spans="2:2">
      <c r="B118940" s="323"/>
    </row>
    <row r="118941" spans="2:2">
      <c r="B118941" s="323"/>
    </row>
    <row r="118942" spans="2:2">
      <c r="B118942" s="323"/>
    </row>
    <row r="118943" spans="2:2">
      <c r="B118943" s="323"/>
    </row>
    <row r="118944" spans="2:2">
      <c r="B118944" s="323"/>
    </row>
    <row r="118945" spans="2:2">
      <c r="B118945" s="323"/>
    </row>
    <row r="118946" spans="2:2">
      <c r="B118946" s="323"/>
    </row>
    <row r="118947" spans="2:2">
      <c r="B118947" s="323"/>
    </row>
    <row r="118948" spans="2:2">
      <c r="B118948" s="323"/>
    </row>
    <row r="118949" spans="2:2">
      <c r="B118949" s="323"/>
    </row>
    <row r="118950" spans="2:2">
      <c r="B118950" s="323"/>
    </row>
    <row r="118951" spans="2:2">
      <c r="B118951" s="323"/>
    </row>
    <row r="118952" spans="2:2">
      <c r="B118952" s="323"/>
    </row>
    <row r="118953" spans="2:2">
      <c r="B118953" s="323"/>
    </row>
    <row r="118954" spans="2:2">
      <c r="B118954" s="323"/>
    </row>
    <row r="118955" spans="2:2">
      <c r="B118955" s="323"/>
    </row>
    <row r="118956" spans="2:2">
      <c r="B118956" s="323"/>
    </row>
    <row r="118957" spans="2:2">
      <c r="B118957" s="323"/>
    </row>
    <row r="118958" spans="2:2">
      <c r="B118958" s="323"/>
    </row>
    <row r="118959" spans="2:2">
      <c r="B118959" s="323"/>
    </row>
    <row r="118960" spans="2:2">
      <c r="B118960" s="323"/>
    </row>
    <row r="118961" spans="2:2">
      <c r="B118961" s="323"/>
    </row>
    <row r="118962" spans="2:2">
      <c r="B118962" s="323"/>
    </row>
    <row r="118963" spans="2:2">
      <c r="B118963" s="323"/>
    </row>
    <row r="118964" spans="2:2">
      <c r="B118964" s="323"/>
    </row>
    <row r="118965" spans="2:2">
      <c r="B118965" s="323"/>
    </row>
    <row r="118966" spans="2:2">
      <c r="B118966" s="323"/>
    </row>
    <row r="118967" spans="2:2">
      <c r="B118967" s="323"/>
    </row>
    <row r="118968" spans="2:2">
      <c r="B118968" s="323"/>
    </row>
    <row r="118969" spans="2:2">
      <c r="B118969" s="323"/>
    </row>
    <row r="118970" spans="2:2">
      <c r="B118970" s="323"/>
    </row>
    <row r="118971" spans="2:2">
      <c r="B118971" s="323"/>
    </row>
    <row r="118972" spans="2:2">
      <c r="B118972" s="323"/>
    </row>
    <row r="118973" spans="2:2">
      <c r="B118973" s="323"/>
    </row>
    <row r="118974" spans="2:2">
      <c r="B118974" s="323"/>
    </row>
    <row r="118975" spans="2:2">
      <c r="B118975" s="323"/>
    </row>
    <row r="118976" spans="2:2">
      <c r="B118976" s="323"/>
    </row>
    <row r="118977" spans="2:2">
      <c r="B118977" s="323"/>
    </row>
    <row r="118978" spans="2:2">
      <c r="B118978" s="323"/>
    </row>
    <row r="118979" spans="2:2">
      <c r="B118979" s="323"/>
    </row>
    <row r="118980" spans="2:2">
      <c r="B118980" s="323"/>
    </row>
    <row r="118981" spans="2:2">
      <c r="B118981" s="323"/>
    </row>
    <row r="118982" spans="2:2">
      <c r="B118982" s="323"/>
    </row>
    <row r="118983" spans="2:2">
      <c r="B118983" s="323"/>
    </row>
    <row r="118984" spans="2:2">
      <c r="B118984" s="323"/>
    </row>
    <row r="118985" spans="2:2">
      <c r="B118985" s="323"/>
    </row>
    <row r="118986" spans="2:2">
      <c r="B118986" s="323"/>
    </row>
    <row r="118987" spans="2:2">
      <c r="B118987" s="323"/>
    </row>
    <row r="118988" spans="2:2">
      <c r="B118988" s="323"/>
    </row>
    <row r="118989" spans="2:2">
      <c r="B118989" s="323"/>
    </row>
    <row r="118990" spans="2:2">
      <c r="B118990" s="323"/>
    </row>
    <row r="118991" spans="2:2">
      <c r="B118991" s="323"/>
    </row>
    <row r="118992" spans="2:2">
      <c r="B118992" s="323"/>
    </row>
    <row r="118993" spans="2:2">
      <c r="B118993" s="323"/>
    </row>
    <row r="118994" spans="2:2">
      <c r="B118994" s="323"/>
    </row>
    <row r="118995" spans="2:2">
      <c r="B118995" s="323"/>
    </row>
    <row r="118996" spans="2:2">
      <c r="B118996" s="323"/>
    </row>
    <row r="118997" spans="2:2">
      <c r="B118997" s="323"/>
    </row>
    <row r="118998" spans="2:2">
      <c r="B118998" s="323"/>
    </row>
    <row r="118999" spans="2:2">
      <c r="B118999" s="323"/>
    </row>
    <row r="119000" spans="2:2">
      <c r="B119000" s="323"/>
    </row>
    <row r="119001" spans="2:2">
      <c r="B119001" s="323"/>
    </row>
    <row r="119002" spans="2:2">
      <c r="B119002" s="323"/>
    </row>
    <row r="119003" spans="2:2">
      <c r="B119003" s="323"/>
    </row>
    <row r="119004" spans="2:2">
      <c r="B119004" s="323"/>
    </row>
    <row r="119005" spans="2:2">
      <c r="B119005" s="323"/>
    </row>
    <row r="119006" spans="2:2">
      <c r="B119006" s="323"/>
    </row>
    <row r="119007" spans="2:2">
      <c r="B119007" s="323"/>
    </row>
    <row r="119008" spans="2:2">
      <c r="B119008" s="323"/>
    </row>
    <row r="119009" spans="2:2">
      <c r="B119009" s="323"/>
    </row>
    <row r="119010" spans="2:2">
      <c r="B119010" s="323"/>
    </row>
    <row r="119011" spans="2:2">
      <c r="B119011" s="323"/>
    </row>
    <row r="119012" spans="2:2">
      <c r="B119012" s="323"/>
    </row>
    <row r="119013" spans="2:2">
      <c r="B119013" s="323"/>
    </row>
    <row r="119014" spans="2:2">
      <c r="B119014" s="323"/>
    </row>
    <row r="119015" spans="2:2">
      <c r="B119015" s="323"/>
    </row>
    <row r="119016" spans="2:2">
      <c r="B119016" s="323"/>
    </row>
    <row r="119017" spans="2:2">
      <c r="B119017" s="323"/>
    </row>
    <row r="119018" spans="2:2">
      <c r="B119018" s="323"/>
    </row>
    <row r="119019" spans="2:2">
      <c r="B119019" s="323"/>
    </row>
    <row r="119020" spans="2:2">
      <c r="B119020" s="323"/>
    </row>
    <row r="119021" spans="2:2">
      <c r="B119021" s="323"/>
    </row>
    <row r="119022" spans="2:2">
      <c r="B119022" s="323"/>
    </row>
    <row r="119023" spans="2:2">
      <c r="B119023" s="323"/>
    </row>
    <row r="119024" spans="2:2">
      <c r="B119024" s="323"/>
    </row>
    <row r="119025" spans="2:2">
      <c r="B119025" s="323"/>
    </row>
    <row r="119026" spans="2:2">
      <c r="B119026" s="323"/>
    </row>
    <row r="119027" spans="2:2">
      <c r="B119027" s="323"/>
    </row>
    <row r="119028" spans="2:2">
      <c r="B119028" s="323"/>
    </row>
    <row r="119029" spans="2:2">
      <c r="B119029" s="323"/>
    </row>
    <row r="119030" spans="2:2">
      <c r="B119030" s="323"/>
    </row>
    <row r="119031" spans="2:2">
      <c r="B119031" s="323"/>
    </row>
    <row r="119032" spans="2:2">
      <c r="B119032" s="323"/>
    </row>
    <row r="119033" spans="2:2">
      <c r="B119033" s="323"/>
    </row>
    <row r="119034" spans="2:2">
      <c r="B119034" s="323"/>
    </row>
    <row r="119035" spans="2:2">
      <c r="B119035" s="323"/>
    </row>
    <row r="119036" spans="2:2">
      <c r="B119036" s="323"/>
    </row>
    <row r="119037" spans="2:2">
      <c r="B119037" s="323"/>
    </row>
    <row r="119038" spans="2:2">
      <c r="B119038" s="323"/>
    </row>
    <row r="119039" spans="2:2">
      <c r="B119039" s="323"/>
    </row>
    <row r="119040" spans="2:2">
      <c r="B119040" s="323"/>
    </row>
    <row r="119041" spans="2:2">
      <c r="B119041" s="323"/>
    </row>
    <row r="119042" spans="2:2">
      <c r="B119042" s="323"/>
    </row>
    <row r="119043" spans="2:2">
      <c r="B119043" s="323"/>
    </row>
    <row r="119044" spans="2:2">
      <c r="B119044" s="323"/>
    </row>
    <row r="119045" spans="2:2">
      <c r="B119045" s="323"/>
    </row>
    <row r="119046" spans="2:2">
      <c r="B119046" s="323"/>
    </row>
    <row r="119047" spans="2:2">
      <c r="B119047" s="323"/>
    </row>
    <row r="119048" spans="2:2">
      <c r="B119048" s="323"/>
    </row>
    <row r="119049" spans="2:2">
      <c r="B119049" s="323"/>
    </row>
    <row r="119050" spans="2:2">
      <c r="B119050" s="323"/>
    </row>
    <row r="119051" spans="2:2">
      <c r="B119051" s="323"/>
    </row>
    <row r="119052" spans="2:2">
      <c r="B119052" s="323"/>
    </row>
    <row r="119053" spans="2:2">
      <c r="B119053" s="323"/>
    </row>
    <row r="119054" spans="2:2">
      <c r="B119054" s="323"/>
    </row>
    <row r="119055" spans="2:2">
      <c r="B119055" s="323"/>
    </row>
    <row r="119056" spans="2:2">
      <c r="B119056" s="323"/>
    </row>
    <row r="119057" spans="2:2">
      <c r="B119057" s="323"/>
    </row>
    <row r="119058" spans="2:2">
      <c r="B119058" s="323"/>
    </row>
    <row r="119059" spans="2:2">
      <c r="B119059" s="323"/>
    </row>
    <row r="119060" spans="2:2">
      <c r="B119060" s="323"/>
    </row>
    <row r="119061" spans="2:2">
      <c r="B119061" s="323"/>
    </row>
    <row r="119062" spans="2:2">
      <c r="B119062" s="323"/>
    </row>
    <row r="119063" spans="2:2">
      <c r="B119063" s="323"/>
    </row>
    <row r="119064" spans="2:2">
      <c r="B119064" s="323"/>
    </row>
    <row r="119065" spans="2:2">
      <c r="B119065" s="323"/>
    </row>
    <row r="119066" spans="2:2">
      <c r="B119066" s="323"/>
    </row>
    <row r="119067" spans="2:2">
      <c r="B119067" s="323"/>
    </row>
    <row r="119068" spans="2:2">
      <c r="B119068" s="323"/>
    </row>
    <row r="119069" spans="2:2">
      <c r="B119069" s="323"/>
    </row>
    <row r="119070" spans="2:2">
      <c r="B119070" s="323"/>
    </row>
    <row r="119071" spans="2:2">
      <c r="B119071" s="323"/>
    </row>
    <row r="119072" spans="2:2">
      <c r="B119072" s="323"/>
    </row>
    <row r="119073" spans="2:2">
      <c r="B119073" s="323"/>
    </row>
    <row r="119074" spans="2:2">
      <c r="B119074" s="323"/>
    </row>
    <row r="119075" spans="2:2">
      <c r="B119075" s="323"/>
    </row>
    <row r="119076" spans="2:2">
      <c r="B119076" s="323"/>
    </row>
    <row r="119077" spans="2:2">
      <c r="B119077" s="323"/>
    </row>
    <row r="119078" spans="2:2">
      <c r="B119078" s="323"/>
    </row>
    <row r="119079" spans="2:2">
      <c r="B119079" s="323"/>
    </row>
    <row r="119080" spans="2:2">
      <c r="B119080" s="323"/>
    </row>
    <row r="119081" spans="2:2">
      <c r="B119081" s="323"/>
    </row>
    <row r="119082" spans="2:2">
      <c r="B119082" s="323"/>
    </row>
    <row r="119083" spans="2:2">
      <c r="B119083" s="323"/>
    </row>
    <row r="119084" spans="2:2">
      <c r="B119084" s="323"/>
    </row>
    <row r="119085" spans="2:2">
      <c r="B119085" s="323"/>
    </row>
    <row r="119086" spans="2:2">
      <c r="B119086" s="323"/>
    </row>
    <row r="119087" spans="2:2">
      <c r="B119087" s="323"/>
    </row>
    <row r="119088" spans="2:2">
      <c r="B119088" s="323"/>
    </row>
    <row r="119089" spans="2:2">
      <c r="B119089" s="323"/>
    </row>
    <row r="119090" spans="2:2">
      <c r="B119090" s="323"/>
    </row>
    <row r="119091" spans="2:2">
      <c r="B119091" s="323"/>
    </row>
    <row r="119092" spans="2:2">
      <c r="B119092" s="323"/>
    </row>
    <row r="119093" spans="2:2">
      <c r="B119093" s="323"/>
    </row>
    <row r="119094" spans="2:2">
      <c r="B119094" s="323"/>
    </row>
    <row r="119095" spans="2:2">
      <c r="B119095" s="323"/>
    </row>
    <row r="119096" spans="2:2">
      <c r="B119096" s="323"/>
    </row>
    <row r="119097" spans="2:2">
      <c r="B119097" s="323"/>
    </row>
    <row r="119098" spans="2:2">
      <c r="B119098" s="323"/>
    </row>
    <row r="119099" spans="2:2">
      <c r="B119099" s="323"/>
    </row>
    <row r="119100" spans="2:2">
      <c r="B119100" s="323"/>
    </row>
    <row r="119101" spans="2:2">
      <c r="B119101" s="323"/>
    </row>
    <row r="119102" spans="2:2">
      <c r="B119102" s="323"/>
    </row>
    <row r="119103" spans="2:2">
      <c r="B119103" s="323"/>
    </row>
    <row r="119104" spans="2:2">
      <c r="B119104" s="323"/>
    </row>
    <row r="119105" spans="2:2">
      <c r="B119105" s="323"/>
    </row>
    <row r="119106" spans="2:2">
      <c r="B119106" s="323"/>
    </row>
    <row r="119107" spans="2:2">
      <c r="B119107" s="323"/>
    </row>
    <row r="119108" spans="2:2">
      <c r="B119108" s="323"/>
    </row>
    <row r="119109" spans="2:2">
      <c r="B119109" s="323"/>
    </row>
    <row r="119110" spans="2:2">
      <c r="B119110" s="323"/>
    </row>
    <row r="119111" spans="2:2">
      <c r="B119111" s="323"/>
    </row>
    <row r="119112" spans="2:2">
      <c r="B119112" s="323"/>
    </row>
    <row r="119113" spans="2:2">
      <c r="B119113" s="323"/>
    </row>
    <row r="119114" spans="2:2">
      <c r="B119114" s="323"/>
    </row>
    <row r="119115" spans="2:2">
      <c r="B119115" s="323"/>
    </row>
    <row r="119116" spans="2:2">
      <c r="B119116" s="323"/>
    </row>
    <row r="119117" spans="2:2">
      <c r="B119117" s="323"/>
    </row>
    <row r="119118" spans="2:2">
      <c r="B119118" s="323"/>
    </row>
    <row r="119119" spans="2:2">
      <c r="B119119" s="323"/>
    </row>
    <row r="119120" spans="2:2">
      <c r="B119120" s="323"/>
    </row>
    <row r="119121" spans="2:2">
      <c r="B119121" s="323"/>
    </row>
    <row r="119122" spans="2:2">
      <c r="B119122" s="323"/>
    </row>
    <row r="119123" spans="2:2">
      <c r="B119123" s="323"/>
    </row>
    <row r="119124" spans="2:2">
      <c r="B119124" s="323"/>
    </row>
    <row r="119125" spans="2:2">
      <c r="B119125" s="323"/>
    </row>
    <row r="119126" spans="2:2">
      <c r="B119126" s="323"/>
    </row>
    <row r="119127" spans="2:2">
      <c r="B119127" s="323"/>
    </row>
    <row r="119128" spans="2:2">
      <c r="B119128" s="323"/>
    </row>
    <row r="119129" spans="2:2">
      <c r="B119129" s="323"/>
    </row>
    <row r="119130" spans="2:2">
      <c r="B119130" s="323"/>
    </row>
    <row r="119131" spans="2:2">
      <c r="B119131" s="323"/>
    </row>
    <row r="119132" spans="2:2">
      <c r="B119132" s="323"/>
    </row>
    <row r="119133" spans="2:2">
      <c r="B119133" s="323"/>
    </row>
    <row r="119134" spans="2:2">
      <c r="B119134" s="323"/>
    </row>
    <row r="119135" spans="2:2">
      <c r="B119135" s="323"/>
    </row>
    <row r="119136" spans="2:2">
      <c r="B119136" s="323"/>
    </row>
    <row r="119137" spans="2:2">
      <c r="B119137" s="323"/>
    </row>
    <row r="119138" spans="2:2">
      <c r="B119138" s="323"/>
    </row>
    <row r="119139" spans="2:2">
      <c r="B119139" s="323"/>
    </row>
    <row r="119140" spans="2:2">
      <c r="B119140" s="323"/>
    </row>
    <row r="119141" spans="2:2">
      <c r="B119141" s="323"/>
    </row>
    <row r="119142" spans="2:2">
      <c r="B119142" s="323"/>
    </row>
    <row r="119143" spans="2:2">
      <c r="B119143" s="323"/>
    </row>
    <row r="119144" spans="2:2">
      <c r="B119144" s="323"/>
    </row>
    <row r="119145" spans="2:2">
      <c r="B119145" s="323"/>
    </row>
    <row r="119146" spans="2:2">
      <c r="B119146" s="323"/>
    </row>
    <row r="119147" spans="2:2">
      <c r="B119147" s="323"/>
    </row>
    <row r="119148" spans="2:2">
      <c r="B119148" s="323"/>
    </row>
    <row r="119149" spans="2:2">
      <c r="B119149" s="323"/>
    </row>
    <row r="119150" spans="2:2">
      <c r="B119150" s="323"/>
    </row>
    <row r="119151" spans="2:2">
      <c r="B119151" s="323"/>
    </row>
    <row r="119152" spans="2:2">
      <c r="B119152" s="323"/>
    </row>
    <row r="119153" spans="2:2">
      <c r="B119153" s="323"/>
    </row>
    <row r="119154" spans="2:2">
      <c r="B119154" s="323"/>
    </row>
    <row r="119155" spans="2:2">
      <c r="B119155" s="323"/>
    </row>
    <row r="119156" spans="2:2">
      <c r="B119156" s="323"/>
    </row>
    <row r="119157" spans="2:2">
      <c r="B119157" s="323"/>
    </row>
    <row r="119158" spans="2:2">
      <c r="B119158" s="323"/>
    </row>
    <row r="119159" spans="2:2">
      <c r="B119159" s="323"/>
    </row>
    <row r="119160" spans="2:2">
      <c r="B119160" s="323"/>
    </row>
    <row r="119161" spans="2:2">
      <c r="B119161" s="323"/>
    </row>
    <row r="119162" spans="2:2">
      <c r="B119162" s="323"/>
    </row>
    <row r="119163" spans="2:2">
      <c r="B119163" s="323"/>
    </row>
    <row r="119164" spans="2:2">
      <c r="B119164" s="323"/>
    </row>
    <row r="119165" spans="2:2">
      <c r="B119165" s="323"/>
    </row>
    <row r="119166" spans="2:2">
      <c r="B119166" s="323"/>
    </row>
    <row r="119167" spans="2:2">
      <c r="B119167" s="323"/>
    </row>
    <row r="119168" spans="2:2">
      <c r="B119168" s="323"/>
    </row>
    <row r="119169" spans="2:2">
      <c r="B119169" s="323"/>
    </row>
    <row r="119170" spans="2:2">
      <c r="B119170" s="323"/>
    </row>
    <row r="119171" spans="2:2">
      <c r="B119171" s="323"/>
    </row>
    <row r="119172" spans="2:2">
      <c r="B119172" s="323"/>
    </row>
    <row r="119173" spans="2:2">
      <c r="B119173" s="323"/>
    </row>
    <row r="119174" spans="2:2">
      <c r="B119174" s="323"/>
    </row>
    <row r="119175" spans="2:2">
      <c r="B119175" s="323"/>
    </row>
    <row r="119176" spans="2:2">
      <c r="B119176" s="323"/>
    </row>
    <row r="119177" spans="2:2">
      <c r="B119177" s="323"/>
    </row>
    <row r="119178" spans="2:2">
      <c r="B119178" s="323"/>
    </row>
    <row r="119179" spans="2:2">
      <c r="B119179" s="323"/>
    </row>
    <row r="119180" spans="2:2">
      <c r="B119180" s="323"/>
    </row>
    <row r="119181" spans="2:2">
      <c r="B119181" s="323"/>
    </row>
    <row r="119182" spans="2:2">
      <c r="B119182" s="323"/>
    </row>
    <row r="119183" spans="2:2">
      <c r="B119183" s="323"/>
    </row>
    <row r="119184" spans="2:2">
      <c r="B119184" s="323"/>
    </row>
    <row r="119185" spans="2:2">
      <c r="B119185" s="323"/>
    </row>
    <row r="119186" spans="2:2">
      <c r="B119186" s="323"/>
    </row>
    <row r="119187" spans="2:2">
      <c r="B119187" s="323"/>
    </row>
    <row r="119188" spans="2:2">
      <c r="B119188" s="323"/>
    </row>
    <row r="119189" spans="2:2">
      <c r="B119189" s="323"/>
    </row>
    <row r="119190" spans="2:2">
      <c r="B119190" s="323"/>
    </row>
    <row r="119191" spans="2:2">
      <c r="B119191" s="323"/>
    </row>
    <row r="119192" spans="2:2">
      <c r="B119192" s="323"/>
    </row>
    <row r="119193" spans="2:2">
      <c r="B119193" s="323"/>
    </row>
    <row r="119194" spans="2:2">
      <c r="B119194" s="323"/>
    </row>
    <row r="119195" spans="2:2">
      <c r="B119195" s="323"/>
    </row>
    <row r="119196" spans="2:2">
      <c r="B119196" s="323"/>
    </row>
    <row r="119197" spans="2:2">
      <c r="B119197" s="323"/>
    </row>
    <row r="119198" spans="2:2">
      <c r="B119198" s="323"/>
    </row>
    <row r="119199" spans="2:2">
      <c r="B119199" s="323"/>
    </row>
    <row r="119200" spans="2:2">
      <c r="B119200" s="323"/>
    </row>
    <row r="119201" spans="2:2">
      <c r="B119201" s="323"/>
    </row>
    <row r="119202" spans="2:2">
      <c r="B119202" s="323"/>
    </row>
    <row r="119203" spans="2:2">
      <c r="B119203" s="323"/>
    </row>
    <row r="119204" spans="2:2">
      <c r="B119204" s="323"/>
    </row>
    <row r="119205" spans="2:2">
      <c r="B119205" s="323"/>
    </row>
    <row r="119206" spans="2:2">
      <c r="B119206" s="323"/>
    </row>
    <row r="119207" spans="2:2">
      <c r="B119207" s="323"/>
    </row>
    <row r="119208" spans="2:2">
      <c r="B119208" s="323"/>
    </row>
    <row r="119209" spans="2:2">
      <c r="B119209" s="323"/>
    </row>
    <row r="119210" spans="2:2">
      <c r="B119210" s="323"/>
    </row>
    <row r="119211" spans="2:2">
      <c r="B119211" s="323"/>
    </row>
    <row r="119212" spans="2:2">
      <c r="B119212" s="323"/>
    </row>
    <row r="119213" spans="2:2">
      <c r="B119213" s="323"/>
    </row>
    <row r="119214" spans="2:2">
      <c r="B119214" s="323"/>
    </row>
    <row r="119215" spans="2:2">
      <c r="B119215" s="323"/>
    </row>
    <row r="119216" spans="2:2">
      <c r="B119216" s="323"/>
    </row>
    <row r="119217" spans="2:2">
      <c r="B119217" s="323"/>
    </row>
    <row r="119218" spans="2:2">
      <c r="B119218" s="323"/>
    </row>
    <row r="119219" spans="2:2">
      <c r="B119219" s="323"/>
    </row>
    <row r="119220" spans="2:2">
      <c r="B119220" s="323"/>
    </row>
    <row r="119221" spans="2:2">
      <c r="B119221" s="323"/>
    </row>
    <row r="119222" spans="2:2">
      <c r="B119222" s="323"/>
    </row>
    <row r="119223" spans="2:2">
      <c r="B119223" s="323"/>
    </row>
    <row r="119224" spans="2:2">
      <c r="B119224" s="323"/>
    </row>
    <row r="119225" spans="2:2">
      <c r="B119225" s="323"/>
    </row>
    <row r="119226" spans="2:2">
      <c r="B119226" s="323"/>
    </row>
    <row r="119227" spans="2:2">
      <c r="B119227" s="323"/>
    </row>
    <row r="119228" spans="2:2">
      <c r="B119228" s="323"/>
    </row>
    <row r="119229" spans="2:2">
      <c r="B119229" s="323"/>
    </row>
    <row r="119230" spans="2:2">
      <c r="B119230" s="323"/>
    </row>
    <row r="119231" spans="2:2">
      <c r="B119231" s="323"/>
    </row>
    <row r="119232" spans="2:2">
      <c r="B119232" s="323"/>
    </row>
    <row r="119233" spans="2:2">
      <c r="B119233" s="323"/>
    </row>
    <row r="119234" spans="2:2">
      <c r="B119234" s="323"/>
    </row>
    <row r="119235" spans="2:2">
      <c r="B119235" s="323"/>
    </row>
    <row r="119236" spans="2:2">
      <c r="B119236" s="323"/>
    </row>
    <row r="119237" spans="2:2">
      <c r="B119237" s="323"/>
    </row>
    <row r="119238" spans="2:2">
      <c r="B119238" s="323"/>
    </row>
    <row r="119239" spans="2:2">
      <c r="B119239" s="323"/>
    </row>
    <row r="119240" spans="2:2">
      <c r="B119240" s="323"/>
    </row>
    <row r="119241" spans="2:2">
      <c r="B119241" s="323"/>
    </row>
    <row r="119242" spans="2:2">
      <c r="B119242" s="323"/>
    </row>
    <row r="119243" spans="2:2">
      <c r="B119243" s="323"/>
    </row>
    <row r="119244" spans="2:2">
      <c r="B119244" s="323"/>
    </row>
    <row r="119245" spans="2:2">
      <c r="B119245" s="323"/>
    </row>
    <row r="119246" spans="2:2">
      <c r="B119246" s="323"/>
    </row>
    <row r="119247" spans="2:2">
      <c r="B119247" s="323"/>
    </row>
    <row r="119248" spans="2:2">
      <c r="B119248" s="323"/>
    </row>
    <row r="119249" spans="2:2">
      <c r="B119249" s="323"/>
    </row>
    <row r="119250" spans="2:2">
      <c r="B119250" s="323"/>
    </row>
    <row r="119251" spans="2:2">
      <c r="B119251" s="323"/>
    </row>
    <row r="119252" spans="2:2">
      <c r="B119252" s="323"/>
    </row>
    <row r="119253" spans="2:2">
      <c r="B119253" s="323"/>
    </row>
    <row r="119254" spans="2:2">
      <c r="B119254" s="323"/>
    </row>
    <row r="119255" spans="2:2">
      <c r="B119255" s="323"/>
    </row>
    <row r="119256" spans="2:2">
      <c r="B119256" s="323"/>
    </row>
    <row r="119257" spans="2:2">
      <c r="B119257" s="323"/>
    </row>
    <row r="119258" spans="2:2">
      <c r="B119258" s="323"/>
    </row>
    <row r="119259" spans="2:2">
      <c r="B119259" s="323"/>
    </row>
    <row r="119260" spans="2:2">
      <c r="B119260" s="323"/>
    </row>
    <row r="119261" spans="2:2">
      <c r="B119261" s="323"/>
    </row>
    <row r="119262" spans="2:2">
      <c r="B119262" s="323"/>
    </row>
    <row r="119263" spans="2:2">
      <c r="B119263" s="323"/>
    </row>
    <row r="119264" spans="2:2">
      <c r="B119264" s="323"/>
    </row>
    <row r="119265" spans="2:2">
      <c r="B119265" s="323"/>
    </row>
    <row r="119266" spans="2:2">
      <c r="B119266" s="323"/>
    </row>
    <row r="119267" spans="2:2">
      <c r="B119267" s="323"/>
    </row>
    <row r="119268" spans="2:2">
      <c r="B119268" s="323"/>
    </row>
    <row r="119269" spans="2:2">
      <c r="B119269" s="323"/>
    </row>
    <row r="119270" spans="2:2">
      <c r="B119270" s="323"/>
    </row>
    <row r="119271" spans="2:2">
      <c r="B119271" s="323"/>
    </row>
    <row r="119272" spans="2:2">
      <c r="B119272" s="323"/>
    </row>
    <row r="119273" spans="2:2">
      <c r="B119273" s="323"/>
    </row>
    <row r="119274" spans="2:2">
      <c r="B119274" s="323"/>
    </row>
    <row r="119275" spans="2:2">
      <c r="B119275" s="323"/>
    </row>
    <row r="119276" spans="2:2">
      <c r="B119276" s="323"/>
    </row>
    <row r="119277" spans="2:2">
      <c r="B119277" s="323"/>
    </row>
    <row r="119278" spans="2:2">
      <c r="B119278" s="323"/>
    </row>
    <row r="119279" spans="2:2">
      <c r="B119279" s="323"/>
    </row>
    <row r="119280" spans="2:2">
      <c r="B119280" s="323"/>
    </row>
    <row r="119281" spans="2:2">
      <c r="B119281" s="323"/>
    </row>
    <row r="119282" spans="2:2">
      <c r="B119282" s="323"/>
    </row>
    <row r="119283" spans="2:2">
      <c r="B119283" s="323"/>
    </row>
    <row r="119284" spans="2:2">
      <c r="B119284" s="323"/>
    </row>
    <row r="119285" spans="2:2">
      <c r="B119285" s="323"/>
    </row>
    <row r="119286" spans="2:2">
      <c r="B119286" s="323"/>
    </row>
    <row r="119287" spans="2:2">
      <c r="B119287" s="323"/>
    </row>
    <row r="119288" spans="2:2">
      <c r="B119288" s="323"/>
    </row>
    <row r="119289" spans="2:2">
      <c r="B119289" s="323"/>
    </row>
    <row r="119290" spans="2:2">
      <c r="B119290" s="323"/>
    </row>
    <row r="119291" spans="2:2">
      <c r="B119291" s="323"/>
    </row>
    <row r="119292" spans="2:2">
      <c r="B119292" s="323"/>
    </row>
    <row r="119293" spans="2:2">
      <c r="B119293" s="323"/>
    </row>
    <row r="119294" spans="2:2">
      <c r="B119294" s="323"/>
    </row>
    <row r="119295" spans="2:2">
      <c r="B119295" s="323"/>
    </row>
    <row r="119296" spans="2:2">
      <c r="B119296" s="323"/>
    </row>
    <row r="119297" spans="2:2">
      <c r="B119297" s="323"/>
    </row>
    <row r="119298" spans="2:2">
      <c r="B119298" s="323"/>
    </row>
    <row r="119299" spans="2:2">
      <c r="B119299" s="323"/>
    </row>
    <row r="119300" spans="2:2">
      <c r="B119300" s="323"/>
    </row>
    <row r="119301" spans="2:2">
      <c r="B119301" s="323"/>
    </row>
    <row r="119302" spans="2:2">
      <c r="B119302" s="323"/>
    </row>
    <row r="119303" spans="2:2">
      <c r="B119303" s="323"/>
    </row>
    <row r="119304" spans="2:2">
      <c r="B119304" s="323"/>
    </row>
    <row r="119305" spans="2:2">
      <c r="B119305" s="323"/>
    </row>
    <row r="119306" spans="2:2">
      <c r="B119306" s="323"/>
    </row>
    <row r="119307" spans="2:2">
      <c r="B119307" s="323"/>
    </row>
    <row r="119308" spans="2:2">
      <c r="B119308" s="323"/>
    </row>
    <row r="119309" spans="2:2">
      <c r="B119309" s="323"/>
    </row>
    <row r="119310" spans="2:2">
      <c r="B119310" s="323"/>
    </row>
    <row r="119311" spans="2:2">
      <c r="B119311" s="323"/>
    </row>
    <row r="119312" spans="2:2">
      <c r="B119312" s="323"/>
    </row>
    <row r="119313" spans="2:2">
      <c r="B119313" s="323"/>
    </row>
    <row r="119314" spans="2:2">
      <c r="B119314" s="323"/>
    </row>
    <row r="119315" spans="2:2">
      <c r="B119315" s="323"/>
    </row>
    <row r="119316" spans="2:2">
      <c r="B119316" s="323"/>
    </row>
    <row r="119317" spans="2:2">
      <c r="B119317" s="323"/>
    </row>
    <row r="119318" spans="2:2">
      <c r="B119318" s="323"/>
    </row>
    <row r="119319" spans="2:2">
      <c r="B119319" s="323"/>
    </row>
    <row r="119320" spans="2:2">
      <c r="B119320" s="323"/>
    </row>
    <row r="119321" spans="2:2">
      <c r="B119321" s="323"/>
    </row>
    <row r="119322" spans="2:2">
      <c r="B119322" s="323"/>
    </row>
    <row r="119323" spans="2:2">
      <c r="B119323" s="323"/>
    </row>
    <row r="119324" spans="2:2">
      <c r="B119324" s="323"/>
    </row>
    <row r="119325" spans="2:2">
      <c r="B119325" s="323"/>
    </row>
    <row r="119326" spans="2:2">
      <c r="B119326" s="323"/>
    </row>
    <row r="119327" spans="2:2">
      <c r="B119327" s="323"/>
    </row>
    <row r="119328" spans="2:2">
      <c r="B119328" s="323"/>
    </row>
    <row r="119329" spans="2:2">
      <c r="B119329" s="323"/>
    </row>
    <row r="119330" spans="2:2">
      <c r="B119330" s="323"/>
    </row>
    <row r="119331" spans="2:2">
      <c r="B119331" s="323"/>
    </row>
    <row r="119332" spans="2:2">
      <c r="B119332" s="323"/>
    </row>
    <row r="119333" spans="2:2">
      <c r="B119333" s="323"/>
    </row>
    <row r="119334" spans="2:2">
      <c r="B119334" s="323"/>
    </row>
    <row r="119335" spans="2:2">
      <c r="B119335" s="323"/>
    </row>
    <row r="119336" spans="2:2">
      <c r="B119336" s="323"/>
    </row>
    <row r="119337" spans="2:2">
      <c r="B119337" s="323"/>
    </row>
    <row r="119338" spans="2:2">
      <c r="B119338" s="323"/>
    </row>
    <row r="119339" spans="2:2">
      <c r="B119339" s="323"/>
    </row>
    <row r="119340" spans="2:2">
      <c r="B119340" s="323"/>
    </row>
    <row r="119341" spans="2:2">
      <c r="B119341" s="323"/>
    </row>
    <row r="119342" spans="2:2">
      <c r="B119342" s="323"/>
    </row>
    <row r="119343" spans="2:2">
      <c r="B119343" s="323"/>
    </row>
    <row r="119344" spans="2:2">
      <c r="B119344" s="323"/>
    </row>
    <row r="119345" spans="2:2">
      <c r="B119345" s="323"/>
    </row>
    <row r="119346" spans="2:2">
      <c r="B119346" s="323"/>
    </row>
    <row r="119347" spans="2:2">
      <c r="B119347" s="323"/>
    </row>
    <row r="119348" spans="2:2">
      <c r="B119348" s="323"/>
    </row>
    <row r="119349" spans="2:2">
      <c r="B119349" s="323"/>
    </row>
    <row r="119350" spans="2:2">
      <c r="B119350" s="323"/>
    </row>
    <row r="119351" spans="2:2">
      <c r="B119351" s="323"/>
    </row>
    <row r="119352" spans="2:2">
      <c r="B119352" s="323"/>
    </row>
    <row r="119353" spans="2:2">
      <c r="B119353" s="323"/>
    </row>
    <row r="119354" spans="2:2">
      <c r="B119354" s="323"/>
    </row>
    <row r="119355" spans="2:2">
      <c r="B119355" s="323"/>
    </row>
    <row r="119356" spans="2:2">
      <c r="B119356" s="323"/>
    </row>
    <row r="119357" spans="2:2">
      <c r="B119357" s="323"/>
    </row>
    <row r="119358" spans="2:2">
      <c r="B119358" s="323"/>
    </row>
    <row r="119359" spans="2:2">
      <c r="B119359" s="323"/>
    </row>
    <row r="119360" spans="2:2">
      <c r="B119360" s="323"/>
    </row>
    <row r="119361" spans="2:2">
      <c r="B119361" s="323"/>
    </row>
    <row r="119362" spans="2:2">
      <c r="B119362" s="323"/>
    </row>
    <row r="119363" spans="2:2">
      <c r="B119363" s="323"/>
    </row>
    <row r="119364" spans="2:2">
      <c r="B119364" s="323"/>
    </row>
    <row r="119365" spans="2:2">
      <c r="B119365" s="323"/>
    </row>
    <row r="119366" spans="2:2">
      <c r="B119366" s="323"/>
    </row>
    <row r="119367" spans="2:2">
      <c r="B119367" s="323"/>
    </row>
    <row r="119368" spans="2:2">
      <c r="B119368" s="323"/>
    </row>
    <row r="119369" spans="2:2">
      <c r="B119369" s="323"/>
    </row>
    <row r="119370" spans="2:2">
      <c r="B119370" s="323"/>
    </row>
    <row r="119371" spans="2:2">
      <c r="B119371" s="323"/>
    </row>
    <row r="119372" spans="2:2">
      <c r="B119372" s="323"/>
    </row>
    <row r="119373" spans="2:2">
      <c r="B119373" s="323"/>
    </row>
    <row r="119374" spans="2:2">
      <c r="B119374" s="323"/>
    </row>
    <row r="119375" spans="2:2">
      <c r="B119375" s="323"/>
    </row>
    <row r="119376" spans="2:2">
      <c r="B119376" s="323"/>
    </row>
    <row r="119377" spans="2:2">
      <c r="B119377" s="323"/>
    </row>
    <row r="119378" spans="2:2">
      <c r="B119378" s="323"/>
    </row>
    <row r="119379" spans="2:2">
      <c r="B119379" s="323"/>
    </row>
    <row r="119380" spans="2:2">
      <c r="B119380" s="323"/>
    </row>
    <row r="119381" spans="2:2">
      <c r="B119381" s="323"/>
    </row>
    <row r="119382" spans="2:2">
      <c r="B119382" s="323"/>
    </row>
    <row r="119383" spans="2:2">
      <c r="B119383" s="323"/>
    </row>
    <row r="119384" spans="2:2">
      <c r="B119384" s="323"/>
    </row>
    <row r="119385" spans="2:2">
      <c r="B119385" s="323"/>
    </row>
    <row r="119386" spans="2:2">
      <c r="B119386" s="323"/>
    </row>
    <row r="119387" spans="2:2">
      <c r="B119387" s="323"/>
    </row>
    <row r="119388" spans="2:2">
      <c r="B119388" s="323"/>
    </row>
    <row r="119389" spans="2:2">
      <c r="B119389" s="323"/>
    </row>
    <row r="119390" spans="2:2">
      <c r="B119390" s="323"/>
    </row>
    <row r="119391" spans="2:2">
      <c r="B119391" s="323"/>
    </row>
    <row r="119392" spans="2:2">
      <c r="B119392" s="323"/>
    </row>
    <row r="119393" spans="2:2">
      <c r="B119393" s="323"/>
    </row>
    <row r="119394" spans="2:2">
      <c r="B119394" s="323"/>
    </row>
    <row r="119395" spans="2:2">
      <c r="B119395" s="323"/>
    </row>
    <row r="119396" spans="2:2">
      <c r="B119396" s="323"/>
    </row>
    <row r="119397" spans="2:2">
      <c r="B119397" s="323"/>
    </row>
    <row r="119398" spans="2:2">
      <c r="B119398" s="323"/>
    </row>
    <row r="119399" spans="2:2">
      <c r="B119399" s="323"/>
    </row>
    <row r="119400" spans="2:2">
      <c r="B119400" s="323"/>
    </row>
    <row r="119401" spans="2:2">
      <c r="B119401" s="323"/>
    </row>
    <row r="119402" spans="2:2">
      <c r="B119402" s="323"/>
    </row>
    <row r="119403" spans="2:2">
      <c r="B119403" s="323"/>
    </row>
    <row r="119404" spans="2:2">
      <c r="B119404" s="323"/>
    </row>
    <row r="119405" spans="2:2">
      <c r="B119405" s="323"/>
    </row>
    <row r="119406" spans="2:2">
      <c r="B119406" s="323"/>
    </row>
    <row r="119407" spans="2:2">
      <c r="B119407" s="323"/>
    </row>
    <row r="119408" spans="2:2">
      <c r="B119408" s="323"/>
    </row>
    <row r="119409" spans="2:2">
      <c r="B119409" s="323"/>
    </row>
    <row r="119410" spans="2:2">
      <c r="B119410" s="323"/>
    </row>
    <row r="119411" spans="2:2">
      <c r="B119411" s="323"/>
    </row>
    <row r="119412" spans="2:2">
      <c r="B119412" s="323"/>
    </row>
    <row r="119413" spans="2:2">
      <c r="B119413" s="323"/>
    </row>
    <row r="119414" spans="2:2">
      <c r="B119414" s="323"/>
    </row>
    <row r="119415" spans="2:2">
      <c r="B119415" s="323"/>
    </row>
    <row r="119416" spans="2:2">
      <c r="B119416" s="323"/>
    </row>
    <row r="119417" spans="2:2">
      <c r="B119417" s="323"/>
    </row>
    <row r="119418" spans="2:2">
      <c r="B119418" s="323"/>
    </row>
    <row r="119419" spans="2:2">
      <c r="B119419" s="323"/>
    </row>
    <row r="119420" spans="2:2">
      <c r="B119420" s="323"/>
    </row>
    <row r="119421" spans="2:2">
      <c r="B119421" s="323"/>
    </row>
    <row r="119422" spans="2:2">
      <c r="B119422" s="323"/>
    </row>
    <row r="119423" spans="2:2">
      <c r="B119423" s="323"/>
    </row>
    <row r="119424" spans="2:2">
      <c r="B119424" s="323"/>
    </row>
    <row r="119425" spans="2:2">
      <c r="B119425" s="323"/>
    </row>
    <row r="119426" spans="2:2">
      <c r="B119426" s="323"/>
    </row>
    <row r="119427" spans="2:2">
      <c r="B119427" s="323"/>
    </row>
    <row r="119428" spans="2:2">
      <c r="B119428" s="323"/>
    </row>
    <row r="119429" spans="2:2">
      <c r="B119429" s="323"/>
    </row>
    <row r="119430" spans="2:2">
      <c r="B119430" s="323"/>
    </row>
    <row r="119431" spans="2:2">
      <c r="B119431" s="323"/>
    </row>
    <row r="119432" spans="2:2">
      <c r="B119432" s="323"/>
    </row>
    <row r="119433" spans="2:2">
      <c r="B119433" s="323"/>
    </row>
    <row r="119434" spans="2:2">
      <c r="B119434" s="323"/>
    </row>
    <row r="119435" spans="2:2">
      <c r="B119435" s="323"/>
    </row>
    <row r="119436" spans="2:2">
      <c r="B119436" s="323"/>
    </row>
    <row r="119437" spans="2:2">
      <c r="B119437" s="323"/>
    </row>
    <row r="119438" spans="2:2">
      <c r="B119438" s="323"/>
    </row>
    <row r="119439" spans="2:2">
      <c r="B119439" s="323"/>
    </row>
    <row r="119440" spans="2:2">
      <c r="B119440" s="323"/>
    </row>
    <row r="119441" spans="2:2">
      <c r="B119441" s="323"/>
    </row>
    <row r="119442" spans="2:2">
      <c r="B119442" s="323"/>
    </row>
    <row r="119443" spans="2:2">
      <c r="B119443" s="323"/>
    </row>
    <row r="119444" spans="2:2">
      <c r="B119444" s="323"/>
    </row>
    <row r="119445" spans="2:2">
      <c r="B119445" s="323"/>
    </row>
    <row r="119446" spans="2:2">
      <c r="B119446" s="323"/>
    </row>
    <row r="119447" spans="2:2">
      <c r="B119447" s="323"/>
    </row>
    <row r="119448" spans="2:2">
      <c r="B119448" s="323"/>
    </row>
    <row r="119449" spans="2:2">
      <c r="B119449" s="323"/>
    </row>
    <row r="119450" spans="2:2">
      <c r="B119450" s="323"/>
    </row>
    <row r="119451" spans="2:2">
      <c r="B119451" s="323"/>
    </row>
    <row r="119452" spans="2:2">
      <c r="B119452" s="323"/>
    </row>
    <row r="119453" spans="2:2">
      <c r="B119453" s="323"/>
    </row>
    <row r="119454" spans="2:2">
      <c r="B119454" s="323"/>
    </row>
    <row r="119455" spans="2:2">
      <c r="B119455" s="323"/>
    </row>
    <row r="119456" spans="2:2">
      <c r="B119456" s="323"/>
    </row>
    <row r="119457" spans="2:2">
      <c r="B119457" s="323"/>
    </row>
    <row r="119458" spans="2:2">
      <c r="B119458" s="323"/>
    </row>
    <row r="119459" spans="2:2">
      <c r="B119459" s="323"/>
    </row>
    <row r="119460" spans="2:2">
      <c r="B119460" s="323"/>
    </row>
    <row r="119461" spans="2:2">
      <c r="B119461" s="323"/>
    </row>
    <row r="119462" spans="2:2">
      <c r="B119462" s="323"/>
    </row>
    <row r="119463" spans="2:2">
      <c r="B119463" s="323"/>
    </row>
    <row r="119464" spans="2:2">
      <c r="B119464" s="323"/>
    </row>
    <row r="119465" spans="2:2">
      <c r="B119465" s="323"/>
    </row>
    <row r="119466" spans="2:2">
      <c r="B119466" s="323"/>
    </row>
    <row r="119467" spans="2:2">
      <c r="B119467" s="323"/>
    </row>
    <row r="119468" spans="2:2">
      <c r="B119468" s="323"/>
    </row>
    <row r="119469" spans="2:2">
      <c r="B119469" s="323"/>
    </row>
    <row r="119470" spans="2:2">
      <c r="B119470" s="323"/>
    </row>
    <row r="119471" spans="2:2">
      <c r="B119471" s="323"/>
    </row>
    <row r="119472" spans="2:2">
      <c r="B119472" s="323"/>
    </row>
    <row r="119473" spans="2:2">
      <c r="B119473" s="323"/>
    </row>
    <row r="119474" spans="2:2">
      <c r="B119474" s="323"/>
    </row>
    <row r="119475" spans="2:2">
      <c r="B119475" s="323"/>
    </row>
    <row r="119476" spans="2:2">
      <c r="B119476" s="323"/>
    </row>
    <row r="119477" spans="2:2">
      <c r="B119477" s="323"/>
    </row>
    <row r="119478" spans="2:2">
      <c r="B119478" s="323"/>
    </row>
    <row r="119479" spans="2:2">
      <c r="B119479" s="323"/>
    </row>
    <row r="119480" spans="2:2">
      <c r="B119480" s="323"/>
    </row>
    <row r="119481" spans="2:2">
      <c r="B119481" s="323"/>
    </row>
    <row r="119482" spans="2:2">
      <c r="B119482" s="323"/>
    </row>
    <row r="119483" spans="2:2">
      <c r="B119483" s="323"/>
    </row>
    <row r="119484" spans="2:2">
      <c r="B119484" s="323"/>
    </row>
    <row r="119485" spans="2:2">
      <c r="B119485" s="323"/>
    </row>
    <row r="119486" spans="2:2">
      <c r="B119486" s="323"/>
    </row>
    <row r="119487" spans="2:2">
      <c r="B119487" s="323"/>
    </row>
    <row r="119488" spans="2:2">
      <c r="B119488" s="323"/>
    </row>
    <row r="119489" spans="2:2">
      <c r="B119489" s="323"/>
    </row>
    <row r="119490" spans="2:2">
      <c r="B119490" s="323"/>
    </row>
    <row r="119491" spans="2:2">
      <c r="B119491" s="323"/>
    </row>
    <row r="119492" spans="2:2">
      <c r="B119492" s="323"/>
    </row>
    <row r="119493" spans="2:2">
      <c r="B119493" s="323"/>
    </row>
    <row r="119494" spans="2:2">
      <c r="B119494" s="323"/>
    </row>
    <row r="119495" spans="2:2">
      <c r="B119495" s="323"/>
    </row>
    <row r="119496" spans="2:2">
      <c r="B119496" s="323"/>
    </row>
    <row r="119497" spans="2:2">
      <c r="B119497" s="323"/>
    </row>
    <row r="119498" spans="2:2">
      <c r="B119498" s="323"/>
    </row>
    <row r="119499" spans="2:2">
      <c r="B119499" s="323"/>
    </row>
    <row r="119500" spans="2:2">
      <c r="B119500" s="323"/>
    </row>
    <row r="119501" spans="2:2">
      <c r="B119501" s="323"/>
    </row>
    <row r="119502" spans="2:2">
      <c r="B119502" s="323"/>
    </row>
    <row r="119503" spans="2:2">
      <c r="B119503" s="323"/>
    </row>
    <row r="119504" spans="2:2">
      <c r="B119504" s="323"/>
    </row>
    <row r="119505" spans="2:2">
      <c r="B119505" s="323"/>
    </row>
    <row r="119506" spans="2:2">
      <c r="B119506" s="323"/>
    </row>
    <row r="119507" spans="2:2">
      <c r="B119507" s="323"/>
    </row>
    <row r="119508" spans="2:2">
      <c r="B119508" s="323"/>
    </row>
    <row r="119509" spans="2:2">
      <c r="B119509" s="323"/>
    </row>
    <row r="119510" spans="2:2">
      <c r="B119510" s="323"/>
    </row>
    <row r="119511" spans="2:2">
      <c r="B119511" s="323"/>
    </row>
    <row r="119512" spans="2:2">
      <c r="B119512" s="323"/>
    </row>
    <row r="119513" spans="2:2">
      <c r="B119513" s="323"/>
    </row>
    <row r="119514" spans="2:2">
      <c r="B119514" s="323"/>
    </row>
    <row r="119515" spans="2:2">
      <c r="B119515" s="323"/>
    </row>
    <row r="119516" spans="2:2">
      <c r="B119516" s="323"/>
    </row>
    <row r="119517" spans="2:2">
      <c r="B119517" s="323"/>
    </row>
    <row r="119518" spans="2:2">
      <c r="B119518" s="323"/>
    </row>
    <row r="119519" spans="2:2">
      <c r="B119519" s="323"/>
    </row>
    <row r="119520" spans="2:2">
      <c r="B119520" s="323"/>
    </row>
    <row r="119521" spans="2:2">
      <c r="B119521" s="323"/>
    </row>
    <row r="119522" spans="2:2">
      <c r="B119522" s="323"/>
    </row>
    <row r="119523" spans="2:2">
      <c r="B119523" s="323"/>
    </row>
    <row r="119524" spans="2:2">
      <c r="B119524" s="323"/>
    </row>
    <row r="119525" spans="2:2">
      <c r="B119525" s="323"/>
    </row>
    <row r="119526" spans="2:2">
      <c r="B119526" s="323"/>
    </row>
    <row r="119527" spans="2:2">
      <c r="B119527" s="323"/>
    </row>
    <row r="119528" spans="2:2">
      <c r="B119528" s="323"/>
    </row>
    <row r="119529" spans="2:2">
      <c r="B119529" s="323"/>
    </row>
    <row r="119530" spans="2:2">
      <c r="B119530" s="323"/>
    </row>
    <row r="119531" spans="2:2">
      <c r="B119531" s="323"/>
    </row>
    <row r="119532" spans="2:2">
      <c r="B119532" s="323"/>
    </row>
    <row r="119533" spans="2:2">
      <c r="B119533" s="323"/>
    </row>
    <row r="119534" spans="2:2">
      <c r="B119534" s="323"/>
    </row>
    <row r="119535" spans="2:2">
      <c r="B119535" s="323"/>
    </row>
    <row r="119536" spans="2:2">
      <c r="B119536" s="323"/>
    </row>
    <row r="119537" spans="2:2">
      <c r="B119537" s="323"/>
    </row>
    <row r="119538" spans="2:2">
      <c r="B119538" s="323"/>
    </row>
    <row r="119539" spans="2:2">
      <c r="B119539" s="323"/>
    </row>
    <row r="119540" spans="2:2">
      <c r="B119540" s="323"/>
    </row>
    <row r="119541" spans="2:2">
      <c r="B119541" s="323"/>
    </row>
    <row r="119542" spans="2:2">
      <c r="B119542" s="323"/>
    </row>
    <row r="119543" spans="2:2">
      <c r="B119543" s="323"/>
    </row>
    <row r="119544" spans="2:2">
      <c r="B119544" s="323"/>
    </row>
    <row r="119545" spans="2:2">
      <c r="B119545" s="323"/>
    </row>
    <row r="119546" spans="2:2">
      <c r="B119546" s="323"/>
    </row>
    <row r="119547" spans="2:2">
      <c r="B119547" s="323"/>
    </row>
    <row r="119548" spans="2:2">
      <c r="B119548" s="323"/>
    </row>
    <row r="119549" spans="2:2">
      <c r="B119549" s="323"/>
    </row>
    <row r="119550" spans="2:2">
      <c r="B119550" s="323"/>
    </row>
    <row r="119551" spans="2:2">
      <c r="B119551" s="323"/>
    </row>
    <row r="119552" spans="2:2">
      <c r="B119552" s="323"/>
    </row>
    <row r="119553" spans="2:2">
      <c r="B119553" s="323"/>
    </row>
    <row r="119554" spans="2:2">
      <c r="B119554" s="323"/>
    </row>
    <row r="119555" spans="2:2">
      <c r="B119555" s="323"/>
    </row>
    <row r="119556" spans="2:2">
      <c r="B119556" s="323"/>
    </row>
    <row r="119557" spans="2:2">
      <c r="B119557" s="323"/>
    </row>
    <row r="119558" spans="2:2">
      <c r="B119558" s="323"/>
    </row>
    <row r="119559" spans="2:2">
      <c r="B119559" s="323"/>
    </row>
    <row r="119560" spans="2:2">
      <c r="B119560" s="323"/>
    </row>
    <row r="119561" spans="2:2">
      <c r="B119561" s="323"/>
    </row>
    <row r="119562" spans="2:2">
      <c r="B119562" s="323"/>
    </row>
    <row r="119563" spans="2:2">
      <c r="B119563" s="323"/>
    </row>
    <row r="119564" spans="2:2">
      <c r="B119564" s="323"/>
    </row>
    <row r="119565" spans="2:2">
      <c r="B119565" s="323"/>
    </row>
    <row r="119566" spans="2:2">
      <c r="B119566" s="323"/>
    </row>
    <row r="119567" spans="2:2">
      <c r="B119567" s="323"/>
    </row>
    <row r="119568" spans="2:2">
      <c r="B119568" s="323"/>
    </row>
    <row r="119569" spans="2:2">
      <c r="B119569" s="323"/>
    </row>
    <row r="119570" spans="2:2">
      <c r="B119570" s="323"/>
    </row>
    <row r="119571" spans="2:2">
      <c r="B119571" s="323"/>
    </row>
    <row r="119572" spans="2:2">
      <c r="B119572" s="323"/>
    </row>
    <row r="119573" spans="2:2">
      <c r="B119573" s="323"/>
    </row>
    <row r="119574" spans="2:2">
      <c r="B119574" s="323"/>
    </row>
    <row r="119575" spans="2:2">
      <c r="B119575" s="323"/>
    </row>
    <row r="119576" spans="2:2">
      <c r="B119576" s="323"/>
    </row>
    <row r="119577" spans="2:2">
      <c r="B119577" s="323"/>
    </row>
    <row r="119578" spans="2:2">
      <c r="B119578" s="323"/>
    </row>
    <row r="119579" spans="2:2">
      <c r="B119579" s="323"/>
    </row>
    <row r="119580" spans="2:2">
      <c r="B119580" s="323"/>
    </row>
    <row r="119581" spans="2:2">
      <c r="B119581" s="323"/>
    </row>
    <row r="119582" spans="2:2">
      <c r="B119582" s="323"/>
    </row>
    <row r="119583" spans="2:2">
      <c r="B119583" s="323"/>
    </row>
    <row r="119584" spans="2:2">
      <c r="B119584" s="323"/>
    </row>
    <row r="119585" spans="2:2">
      <c r="B119585" s="323"/>
    </row>
    <row r="119586" spans="2:2">
      <c r="B119586" s="323"/>
    </row>
    <row r="119587" spans="2:2">
      <c r="B119587" s="323"/>
    </row>
    <row r="119588" spans="2:2">
      <c r="B119588" s="323"/>
    </row>
    <row r="119589" spans="2:2">
      <c r="B119589" s="323"/>
    </row>
    <row r="119590" spans="2:2">
      <c r="B119590" s="323"/>
    </row>
    <row r="119591" spans="2:2">
      <c r="B119591" s="323"/>
    </row>
    <row r="119592" spans="2:2">
      <c r="B119592" s="323"/>
    </row>
    <row r="119593" spans="2:2">
      <c r="B119593" s="323"/>
    </row>
    <row r="119594" spans="2:2">
      <c r="B119594" s="323"/>
    </row>
    <row r="119595" spans="2:2">
      <c r="B119595" s="323"/>
    </row>
    <row r="119596" spans="2:2">
      <c r="B119596" s="323"/>
    </row>
    <row r="119597" spans="2:2">
      <c r="B119597" s="323"/>
    </row>
    <row r="119598" spans="2:2">
      <c r="B119598" s="323"/>
    </row>
    <row r="119599" spans="2:2">
      <c r="B119599" s="323"/>
    </row>
    <row r="119600" spans="2:2">
      <c r="B119600" s="323"/>
    </row>
    <row r="119601" spans="2:2">
      <c r="B119601" s="323"/>
    </row>
    <row r="119602" spans="2:2">
      <c r="B119602" s="323"/>
    </row>
    <row r="119603" spans="2:2">
      <c r="B119603" s="323"/>
    </row>
    <row r="119604" spans="2:2">
      <c r="B119604" s="323"/>
    </row>
    <row r="119605" spans="2:2">
      <c r="B119605" s="323"/>
    </row>
    <row r="119606" spans="2:2">
      <c r="B119606" s="323"/>
    </row>
    <row r="119607" spans="2:2">
      <c r="B119607" s="323"/>
    </row>
    <row r="119608" spans="2:2">
      <c r="B119608" s="323"/>
    </row>
    <row r="119609" spans="2:2">
      <c r="B119609" s="323"/>
    </row>
    <row r="119610" spans="2:2">
      <c r="B119610" s="323"/>
    </row>
    <row r="119611" spans="2:2">
      <c r="B119611" s="323"/>
    </row>
    <row r="119612" spans="2:2">
      <c r="B119612" s="323"/>
    </row>
    <row r="119613" spans="2:2">
      <c r="B119613" s="323"/>
    </row>
    <row r="119614" spans="2:2">
      <c r="B119614" s="323"/>
    </row>
    <row r="119615" spans="2:2">
      <c r="B119615" s="323"/>
    </row>
    <row r="119616" spans="2:2">
      <c r="B119616" s="323"/>
    </row>
    <row r="119617" spans="2:2">
      <c r="B119617" s="323"/>
    </row>
    <row r="119618" spans="2:2">
      <c r="B119618" s="323"/>
    </row>
    <row r="119619" spans="2:2">
      <c r="B119619" s="323"/>
    </row>
    <row r="119620" spans="2:2">
      <c r="B119620" s="323"/>
    </row>
    <row r="119621" spans="2:2">
      <c r="B119621" s="323"/>
    </row>
    <row r="119622" spans="2:2">
      <c r="B119622" s="323"/>
    </row>
    <row r="119623" spans="2:2">
      <c r="B119623" s="323"/>
    </row>
    <row r="119624" spans="2:2">
      <c r="B119624" s="323"/>
    </row>
    <row r="119625" spans="2:2">
      <c r="B119625" s="323"/>
    </row>
    <row r="119626" spans="2:2">
      <c r="B119626" s="323"/>
    </row>
    <row r="119627" spans="2:2">
      <c r="B119627" s="323"/>
    </row>
    <row r="119628" spans="2:2">
      <c r="B119628" s="323"/>
    </row>
    <row r="119629" spans="2:2">
      <c r="B119629" s="323"/>
    </row>
    <row r="119630" spans="2:2">
      <c r="B119630" s="323"/>
    </row>
    <row r="119631" spans="2:2">
      <c r="B119631" s="323"/>
    </row>
    <row r="119632" spans="2:2">
      <c r="B119632" s="323"/>
    </row>
    <row r="119633" spans="2:2">
      <c r="B119633" s="323"/>
    </row>
    <row r="119634" spans="2:2">
      <c r="B119634" s="323"/>
    </row>
    <row r="119635" spans="2:2">
      <c r="B119635" s="323"/>
    </row>
    <row r="119636" spans="2:2">
      <c r="B119636" s="323"/>
    </row>
    <row r="119637" spans="2:2">
      <c r="B119637" s="323"/>
    </row>
    <row r="119638" spans="2:2">
      <c r="B119638" s="323"/>
    </row>
    <row r="119639" spans="2:2">
      <c r="B119639" s="323"/>
    </row>
    <row r="119640" spans="2:2">
      <c r="B119640" s="323"/>
    </row>
    <row r="119641" spans="2:2">
      <c r="B119641" s="323"/>
    </row>
    <row r="119642" spans="2:2">
      <c r="B119642" s="323"/>
    </row>
    <row r="119643" spans="2:2">
      <c r="B119643" s="323"/>
    </row>
    <row r="119644" spans="2:2">
      <c r="B119644" s="323"/>
    </row>
    <row r="119645" spans="2:2">
      <c r="B119645" s="323"/>
    </row>
    <row r="119646" spans="2:2">
      <c r="B119646" s="323"/>
    </row>
    <row r="119647" spans="2:2">
      <c r="B119647" s="323"/>
    </row>
    <row r="119648" spans="2:2">
      <c r="B119648" s="323"/>
    </row>
    <row r="119649" spans="2:2">
      <c r="B119649" s="323"/>
    </row>
    <row r="119650" spans="2:2">
      <c r="B119650" s="323"/>
    </row>
    <row r="119651" spans="2:2">
      <c r="B119651" s="323"/>
    </row>
    <row r="119652" spans="2:2">
      <c r="B119652" s="323"/>
    </row>
    <row r="119653" spans="2:2">
      <c r="B119653" s="323"/>
    </row>
    <row r="119654" spans="2:2">
      <c r="B119654" s="323"/>
    </row>
    <row r="119655" spans="2:2">
      <c r="B119655" s="323"/>
    </row>
    <row r="119656" spans="2:2">
      <c r="B119656" s="323"/>
    </row>
    <row r="119657" spans="2:2">
      <c r="B119657" s="323"/>
    </row>
    <row r="119658" spans="2:2">
      <c r="B119658" s="323"/>
    </row>
    <row r="119659" spans="2:2">
      <c r="B119659" s="323"/>
    </row>
    <row r="119660" spans="2:2">
      <c r="B119660" s="323"/>
    </row>
    <row r="119661" spans="2:2">
      <c r="B119661" s="323"/>
    </row>
    <row r="119662" spans="2:2">
      <c r="B119662" s="323"/>
    </row>
    <row r="119663" spans="2:2">
      <c r="B119663" s="323"/>
    </row>
    <row r="119664" spans="2:2">
      <c r="B119664" s="323"/>
    </row>
    <row r="119665" spans="2:2">
      <c r="B119665" s="323"/>
    </row>
    <row r="119666" spans="2:2">
      <c r="B119666" s="323"/>
    </row>
    <row r="119667" spans="2:2">
      <c r="B119667" s="323"/>
    </row>
    <row r="119668" spans="2:2">
      <c r="B119668" s="323"/>
    </row>
    <row r="119669" spans="2:2">
      <c r="B119669" s="323"/>
    </row>
    <row r="119670" spans="2:2">
      <c r="B119670" s="323"/>
    </row>
    <row r="119671" spans="2:2">
      <c r="B119671" s="323"/>
    </row>
    <row r="119672" spans="2:2">
      <c r="B119672" s="323"/>
    </row>
    <row r="119673" spans="2:2">
      <c r="B119673" s="323"/>
    </row>
    <row r="119674" spans="2:2">
      <c r="B119674" s="323"/>
    </row>
    <row r="119675" spans="2:2">
      <c r="B119675" s="323"/>
    </row>
    <row r="119676" spans="2:2">
      <c r="B119676" s="323"/>
    </row>
    <row r="119677" spans="2:2">
      <c r="B119677" s="323"/>
    </row>
    <row r="119678" spans="2:2">
      <c r="B119678" s="323"/>
    </row>
    <row r="119679" spans="2:2">
      <c r="B119679" s="323"/>
    </row>
    <row r="119680" spans="2:2">
      <c r="B119680" s="323"/>
    </row>
    <row r="119681" spans="2:2">
      <c r="B119681" s="323"/>
    </row>
    <row r="119682" spans="2:2">
      <c r="B119682" s="323"/>
    </row>
    <row r="119683" spans="2:2">
      <c r="B119683" s="323"/>
    </row>
    <row r="119684" spans="2:2">
      <c r="B119684" s="323"/>
    </row>
    <row r="119685" spans="2:2">
      <c r="B119685" s="323"/>
    </row>
    <row r="119686" spans="2:2">
      <c r="B119686" s="323"/>
    </row>
    <row r="119687" spans="2:2">
      <c r="B119687" s="323"/>
    </row>
    <row r="119688" spans="2:2">
      <c r="B119688" s="323"/>
    </row>
    <row r="119689" spans="2:2">
      <c r="B119689" s="323"/>
    </row>
    <row r="119690" spans="2:2">
      <c r="B119690" s="323"/>
    </row>
    <row r="119691" spans="2:2">
      <c r="B119691" s="323"/>
    </row>
    <row r="119692" spans="2:2">
      <c r="B119692" s="323"/>
    </row>
    <row r="119693" spans="2:2">
      <c r="B119693" s="323"/>
    </row>
    <row r="119694" spans="2:2">
      <c r="B119694" s="323"/>
    </row>
    <row r="119695" spans="2:2">
      <c r="B119695" s="323"/>
    </row>
    <row r="119696" spans="2:2">
      <c r="B119696" s="323"/>
    </row>
    <row r="119697" spans="2:2">
      <c r="B119697" s="323"/>
    </row>
    <row r="119698" spans="2:2">
      <c r="B119698" s="323"/>
    </row>
    <row r="119699" spans="2:2">
      <c r="B119699" s="323"/>
    </row>
    <row r="119700" spans="2:2">
      <c r="B119700" s="323"/>
    </row>
    <row r="119701" spans="2:2">
      <c r="B119701" s="323"/>
    </row>
    <row r="119702" spans="2:2">
      <c r="B119702" s="323"/>
    </row>
    <row r="119703" spans="2:2">
      <c r="B119703" s="323"/>
    </row>
    <row r="119704" spans="2:2">
      <c r="B119704" s="323"/>
    </row>
    <row r="119705" spans="2:2">
      <c r="B119705" s="323"/>
    </row>
    <row r="119706" spans="2:2">
      <c r="B119706" s="323"/>
    </row>
    <row r="119707" spans="2:2">
      <c r="B119707" s="323"/>
    </row>
    <row r="119708" spans="2:2">
      <c r="B119708" s="323"/>
    </row>
    <row r="119709" spans="2:2">
      <c r="B119709" s="323"/>
    </row>
    <row r="119710" spans="2:2">
      <c r="B119710" s="323"/>
    </row>
    <row r="119711" spans="2:2">
      <c r="B119711" s="323"/>
    </row>
    <row r="119712" spans="2:2">
      <c r="B119712" s="323"/>
    </row>
    <row r="119713" spans="2:2">
      <c r="B119713" s="323"/>
    </row>
    <row r="119714" spans="2:2">
      <c r="B119714" s="323"/>
    </row>
    <row r="119715" spans="2:2">
      <c r="B119715" s="323"/>
    </row>
    <row r="119716" spans="2:2">
      <c r="B119716" s="323"/>
    </row>
    <row r="119717" spans="2:2">
      <c r="B119717" s="323"/>
    </row>
    <row r="119718" spans="2:2">
      <c r="B119718" s="323"/>
    </row>
    <row r="119719" spans="2:2">
      <c r="B119719" s="323"/>
    </row>
    <row r="119720" spans="2:2">
      <c r="B119720" s="323"/>
    </row>
    <row r="119721" spans="2:2">
      <c r="B119721" s="323"/>
    </row>
    <row r="119722" spans="2:2">
      <c r="B119722" s="323"/>
    </row>
    <row r="119723" spans="2:2">
      <c r="B119723" s="323"/>
    </row>
    <row r="119724" spans="2:2">
      <c r="B119724" s="323"/>
    </row>
    <row r="119725" spans="2:2">
      <c r="B119725" s="323"/>
    </row>
    <row r="119726" spans="2:2">
      <c r="B119726" s="323"/>
    </row>
    <row r="119727" spans="2:2">
      <c r="B119727" s="323"/>
    </row>
    <row r="119728" spans="2:2">
      <c r="B119728" s="323"/>
    </row>
    <row r="119729" spans="2:2">
      <c r="B119729" s="323"/>
    </row>
    <row r="119730" spans="2:2">
      <c r="B119730" s="323"/>
    </row>
    <row r="119731" spans="2:2">
      <c r="B119731" s="323"/>
    </row>
    <row r="119732" spans="2:2">
      <c r="B119732" s="323"/>
    </row>
    <row r="119733" spans="2:2">
      <c r="B119733" s="323"/>
    </row>
    <row r="119734" spans="2:2">
      <c r="B119734" s="323"/>
    </row>
    <row r="119735" spans="2:2">
      <c r="B119735" s="323"/>
    </row>
    <row r="119736" spans="2:2">
      <c r="B119736" s="323"/>
    </row>
    <row r="119737" spans="2:2">
      <c r="B119737" s="323"/>
    </row>
    <row r="119738" spans="2:2">
      <c r="B119738" s="323"/>
    </row>
    <row r="119739" spans="2:2">
      <c r="B119739" s="323"/>
    </row>
    <row r="119740" spans="2:2">
      <c r="B119740" s="323"/>
    </row>
    <row r="119741" spans="2:2">
      <c r="B119741" s="323"/>
    </row>
    <row r="119742" spans="2:2">
      <c r="B119742" s="323"/>
    </row>
    <row r="119743" spans="2:2">
      <c r="B119743" s="323"/>
    </row>
    <row r="119744" spans="2:2">
      <c r="B119744" s="323"/>
    </row>
    <row r="119745" spans="2:2">
      <c r="B119745" s="323"/>
    </row>
    <row r="119746" spans="2:2">
      <c r="B119746" s="323"/>
    </row>
    <row r="119747" spans="2:2">
      <c r="B119747" s="323"/>
    </row>
    <row r="119748" spans="2:2">
      <c r="B119748" s="323"/>
    </row>
    <row r="119749" spans="2:2">
      <c r="B119749" s="323"/>
    </row>
    <row r="119750" spans="2:2">
      <c r="B119750" s="323"/>
    </row>
    <row r="119751" spans="2:2">
      <c r="B119751" s="323"/>
    </row>
    <row r="119752" spans="2:2">
      <c r="B119752" s="323"/>
    </row>
    <row r="119753" spans="2:2">
      <c r="B119753" s="323"/>
    </row>
    <row r="119754" spans="2:2">
      <c r="B119754" s="323"/>
    </row>
    <row r="119755" spans="2:2">
      <c r="B119755" s="323"/>
    </row>
    <row r="119756" spans="2:2">
      <c r="B119756" s="323"/>
    </row>
    <row r="119757" spans="2:2">
      <c r="B119757" s="323"/>
    </row>
    <row r="119758" spans="2:2">
      <c r="B119758" s="323"/>
    </row>
    <row r="119759" spans="2:2">
      <c r="B119759" s="323"/>
    </row>
    <row r="119760" spans="2:2">
      <c r="B119760" s="323"/>
    </row>
    <row r="119761" spans="2:2">
      <c r="B119761" s="323"/>
    </row>
    <row r="119762" spans="2:2">
      <c r="B119762" s="323"/>
    </row>
    <row r="119763" spans="2:2">
      <c r="B119763" s="323"/>
    </row>
    <row r="119764" spans="2:2">
      <c r="B119764" s="323"/>
    </row>
    <row r="119765" spans="2:2">
      <c r="B119765" s="323"/>
    </row>
    <row r="119766" spans="2:2">
      <c r="B119766" s="323"/>
    </row>
    <row r="119767" spans="2:2">
      <c r="B119767" s="323"/>
    </row>
    <row r="119768" spans="2:2">
      <c r="B119768" s="323"/>
    </row>
    <row r="119769" spans="2:2">
      <c r="B119769" s="323"/>
    </row>
    <row r="119770" spans="2:2">
      <c r="B119770" s="323"/>
    </row>
    <row r="119771" spans="2:2">
      <c r="B119771" s="323"/>
    </row>
    <row r="119772" spans="2:2">
      <c r="B119772" s="323"/>
    </row>
    <row r="119773" spans="2:2">
      <c r="B119773" s="323"/>
    </row>
    <row r="119774" spans="2:2">
      <c r="B119774" s="323"/>
    </row>
    <row r="119775" spans="2:2">
      <c r="B119775" s="323"/>
    </row>
    <row r="119776" spans="2:2">
      <c r="B119776" s="323"/>
    </row>
    <row r="119777" spans="2:2">
      <c r="B119777" s="323"/>
    </row>
    <row r="119778" spans="2:2">
      <c r="B119778" s="323"/>
    </row>
    <row r="119779" spans="2:2">
      <c r="B119779" s="323"/>
    </row>
    <row r="119780" spans="2:2">
      <c r="B119780" s="323"/>
    </row>
    <row r="119781" spans="2:2">
      <c r="B119781" s="323"/>
    </row>
    <row r="119782" spans="2:2">
      <c r="B119782" s="323"/>
    </row>
    <row r="119783" spans="2:2">
      <c r="B119783" s="323"/>
    </row>
    <row r="119784" spans="2:2">
      <c r="B119784" s="323"/>
    </row>
    <row r="119785" spans="2:2">
      <c r="B119785" s="323"/>
    </row>
    <row r="119786" spans="2:2">
      <c r="B119786" s="323"/>
    </row>
    <row r="119787" spans="2:2">
      <c r="B119787" s="323"/>
    </row>
    <row r="119788" spans="2:2">
      <c r="B119788" s="323"/>
    </row>
    <row r="119789" spans="2:2">
      <c r="B119789" s="323"/>
    </row>
    <row r="119790" spans="2:2">
      <c r="B119790" s="323"/>
    </row>
    <row r="119791" spans="2:2">
      <c r="B119791" s="323"/>
    </row>
    <row r="119792" spans="2:2">
      <c r="B119792" s="323"/>
    </row>
    <row r="119793" spans="2:2">
      <c r="B119793" s="323"/>
    </row>
    <row r="119794" spans="2:2">
      <c r="B119794" s="323"/>
    </row>
    <row r="119795" spans="2:2">
      <c r="B119795" s="323"/>
    </row>
    <row r="119796" spans="2:2">
      <c r="B119796" s="323"/>
    </row>
    <row r="119797" spans="2:2">
      <c r="B119797" s="323"/>
    </row>
    <row r="119798" spans="2:2">
      <c r="B119798" s="323"/>
    </row>
    <row r="119799" spans="2:2">
      <c r="B119799" s="323"/>
    </row>
    <row r="119800" spans="2:2">
      <c r="B119800" s="323"/>
    </row>
    <row r="119801" spans="2:2">
      <c r="B119801" s="323"/>
    </row>
    <row r="119802" spans="2:2">
      <c r="B119802" s="323"/>
    </row>
    <row r="119803" spans="2:2">
      <c r="B119803" s="323"/>
    </row>
    <row r="119804" spans="2:2">
      <c r="B119804" s="323"/>
    </row>
    <row r="119805" spans="2:2">
      <c r="B119805" s="323"/>
    </row>
    <row r="119806" spans="2:2">
      <c r="B119806" s="323"/>
    </row>
    <row r="119807" spans="2:2">
      <c r="B119807" s="323"/>
    </row>
    <row r="119808" spans="2:2">
      <c r="B119808" s="323"/>
    </row>
    <row r="119809" spans="2:2">
      <c r="B119809" s="323"/>
    </row>
    <row r="119810" spans="2:2">
      <c r="B119810" s="323"/>
    </row>
    <row r="119811" spans="2:2">
      <c r="B119811" s="323"/>
    </row>
    <row r="119812" spans="2:2">
      <c r="B119812" s="323"/>
    </row>
    <row r="119813" spans="2:2">
      <c r="B119813" s="323"/>
    </row>
    <row r="119814" spans="2:2">
      <c r="B119814" s="323"/>
    </row>
    <row r="119815" spans="2:2">
      <c r="B119815" s="323"/>
    </row>
    <row r="119816" spans="2:2">
      <c r="B119816" s="323"/>
    </row>
    <row r="119817" spans="2:2">
      <c r="B119817" s="323"/>
    </row>
    <row r="119818" spans="2:2">
      <c r="B119818" s="323"/>
    </row>
    <row r="119819" spans="2:2">
      <c r="B119819" s="323"/>
    </row>
    <row r="119820" spans="2:2">
      <c r="B119820" s="323"/>
    </row>
    <row r="119821" spans="2:2">
      <c r="B119821" s="323"/>
    </row>
    <row r="119822" spans="2:2">
      <c r="B119822" s="323"/>
    </row>
    <row r="119823" spans="2:2">
      <c r="B119823" s="323"/>
    </row>
    <row r="119824" spans="2:2">
      <c r="B119824" s="323"/>
    </row>
    <row r="119825" spans="2:2">
      <c r="B119825" s="323"/>
    </row>
    <row r="119826" spans="2:2">
      <c r="B119826" s="323"/>
    </row>
    <row r="119827" spans="2:2">
      <c r="B119827" s="323"/>
    </row>
    <row r="119828" spans="2:2">
      <c r="B119828" s="323"/>
    </row>
    <row r="119829" spans="2:2">
      <c r="B119829" s="323"/>
    </row>
    <row r="119830" spans="2:2">
      <c r="B119830" s="323"/>
    </row>
    <row r="119831" spans="2:2">
      <c r="B119831" s="323"/>
    </row>
    <row r="119832" spans="2:2">
      <c r="B119832" s="323"/>
    </row>
    <row r="119833" spans="2:2">
      <c r="B119833" s="323"/>
    </row>
    <row r="119834" spans="2:2">
      <c r="B119834" s="323"/>
    </row>
    <row r="119835" spans="2:2">
      <c r="B119835" s="323"/>
    </row>
    <row r="119836" spans="2:2">
      <c r="B119836" s="323"/>
    </row>
    <row r="119837" spans="2:2">
      <c r="B119837" s="323"/>
    </row>
    <row r="119838" spans="2:2">
      <c r="B119838" s="323"/>
    </row>
    <row r="119839" spans="2:2">
      <c r="B119839" s="323"/>
    </row>
    <row r="119840" spans="2:2">
      <c r="B119840" s="323"/>
    </row>
    <row r="119841" spans="2:2">
      <c r="B119841" s="323"/>
    </row>
    <row r="119842" spans="2:2">
      <c r="B119842" s="323"/>
    </row>
    <row r="119843" spans="2:2">
      <c r="B119843" s="323"/>
    </row>
    <row r="119844" spans="2:2">
      <c r="B119844" s="323"/>
    </row>
    <row r="119845" spans="2:2">
      <c r="B119845" s="323"/>
    </row>
    <row r="119846" spans="2:2">
      <c r="B119846" s="323"/>
    </row>
    <row r="119847" spans="2:2">
      <c r="B119847" s="323"/>
    </row>
    <row r="119848" spans="2:2">
      <c r="B119848" s="323"/>
    </row>
    <row r="119849" spans="2:2">
      <c r="B119849" s="323"/>
    </row>
    <row r="119850" spans="2:2">
      <c r="B119850" s="323"/>
    </row>
    <row r="119851" spans="2:2">
      <c r="B119851" s="323"/>
    </row>
    <row r="119852" spans="2:2">
      <c r="B119852" s="323"/>
    </row>
    <row r="119853" spans="2:2">
      <c r="B119853" s="323"/>
    </row>
    <row r="119854" spans="2:2">
      <c r="B119854" s="323"/>
    </row>
    <row r="119855" spans="2:2">
      <c r="B119855" s="323"/>
    </row>
    <row r="119856" spans="2:2">
      <c r="B119856" s="323"/>
    </row>
    <row r="119857" spans="2:2">
      <c r="B119857" s="323"/>
    </row>
    <row r="119858" spans="2:2">
      <c r="B119858" s="323"/>
    </row>
    <row r="119859" spans="2:2">
      <c r="B119859" s="323"/>
    </row>
    <row r="119860" spans="2:2">
      <c r="B119860" s="323"/>
    </row>
    <row r="119861" spans="2:2">
      <c r="B119861" s="323"/>
    </row>
    <row r="119862" spans="2:2">
      <c r="B119862" s="323"/>
    </row>
    <row r="119863" spans="2:2">
      <c r="B119863" s="323"/>
    </row>
    <row r="119864" spans="2:2">
      <c r="B119864" s="323"/>
    </row>
    <row r="119865" spans="2:2">
      <c r="B119865" s="323"/>
    </row>
    <row r="119866" spans="2:2">
      <c r="B119866" s="323"/>
    </row>
    <row r="119867" spans="2:2">
      <c r="B119867" s="323"/>
    </row>
    <row r="119868" spans="2:2">
      <c r="B119868" s="323"/>
    </row>
    <row r="119869" spans="2:2">
      <c r="B119869" s="323"/>
    </row>
    <row r="119870" spans="2:2">
      <c r="B119870" s="323"/>
    </row>
    <row r="119871" spans="2:2">
      <c r="B119871" s="323"/>
    </row>
    <row r="119872" spans="2:2">
      <c r="B119872" s="323"/>
    </row>
    <row r="119873" spans="2:2">
      <c r="B119873" s="323"/>
    </row>
    <row r="119874" spans="2:2">
      <c r="B119874" s="323"/>
    </row>
    <row r="119875" spans="2:2">
      <c r="B119875" s="323"/>
    </row>
    <row r="119876" spans="2:2">
      <c r="B119876" s="323"/>
    </row>
    <row r="119877" spans="2:2">
      <c r="B119877" s="323"/>
    </row>
    <row r="119878" spans="2:2">
      <c r="B119878" s="323"/>
    </row>
    <row r="119879" spans="2:2">
      <c r="B119879" s="323"/>
    </row>
    <row r="119880" spans="2:2">
      <c r="B119880" s="323"/>
    </row>
    <row r="119881" spans="2:2">
      <c r="B119881" s="323"/>
    </row>
    <row r="119882" spans="2:2">
      <c r="B119882" s="323"/>
    </row>
    <row r="119883" spans="2:2">
      <c r="B119883" s="323"/>
    </row>
    <row r="119884" spans="2:2">
      <c r="B119884" s="323"/>
    </row>
    <row r="119885" spans="2:2">
      <c r="B119885" s="323"/>
    </row>
    <row r="119886" spans="2:2">
      <c r="B119886" s="323"/>
    </row>
    <row r="119887" spans="2:2">
      <c r="B119887" s="323"/>
    </row>
    <row r="119888" spans="2:2">
      <c r="B119888" s="323"/>
    </row>
    <row r="119889" spans="2:2">
      <c r="B119889" s="323"/>
    </row>
    <row r="119890" spans="2:2">
      <c r="B119890" s="323"/>
    </row>
    <row r="119891" spans="2:2">
      <c r="B119891" s="323"/>
    </row>
    <row r="119892" spans="2:2">
      <c r="B119892" s="323"/>
    </row>
    <row r="119893" spans="2:2">
      <c r="B119893" s="323"/>
    </row>
    <row r="119894" spans="2:2">
      <c r="B119894" s="323"/>
    </row>
    <row r="119895" spans="2:2">
      <c r="B119895" s="323"/>
    </row>
    <row r="119896" spans="2:2">
      <c r="B119896" s="323"/>
    </row>
    <row r="119897" spans="2:2">
      <c r="B119897" s="323"/>
    </row>
    <row r="119898" spans="2:2">
      <c r="B119898" s="323"/>
    </row>
    <row r="119899" spans="2:2">
      <c r="B119899" s="323"/>
    </row>
    <row r="119900" spans="2:2">
      <c r="B119900" s="323"/>
    </row>
    <row r="119901" spans="2:2">
      <c r="B119901" s="323"/>
    </row>
    <row r="119902" spans="2:2">
      <c r="B119902" s="323"/>
    </row>
    <row r="119903" spans="2:2">
      <c r="B119903" s="323"/>
    </row>
    <row r="119904" spans="2:2">
      <c r="B119904" s="323"/>
    </row>
    <row r="119905" spans="2:2">
      <c r="B119905" s="323"/>
    </row>
    <row r="119906" spans="2:2">
      <c r="B119906" s="323"/>
    </row>
    <row r="119907" spans="2:2">
      <c r="B119907" s="323"/>
    </row>
    <row r="119908" spans="2:2">
      <c r="B119908" s="323"/>
    </row>
    <row r="119909" spans="2:2">
      <c r="B119909" s="323"/>
    </row>
    <row r="119910" spans="2:2">
      <c r="B119910" s="323"/>
    </row>
    <row r="119911" spans="2:2">
      <c r="B119911" s="323"/>
    </row>
    <row r="119912" spans="2:2">
      <c r="B119912" s="323"/>
    </row>
    <row r="119913" spans="2:2">
      <c r="B119913" s="323"/>
    </row>
    <row r="119914" spans="2:2">
      <c r="B119914" s="323"/>
    </row>
    <row r="119915" spans="2:2">
      <c r="B119915" s="323"/>
    </row>
    <row r="119916" spans="2:2">
      <c r="B119916" s="323"/>
    </row>
    <row r="119917" spans="2:2">
      <c r="B119917" s="323"/>
    </row>
    <row r="119918" spans="2:2">
      <c r="B119918" s="323"/>
    </row>
    <row r="119919" spans="2:2">
      <c r="B119919" s="323"/>
    </row>
    <row r="119920" spans="2:2">
      <c r="B119920" s="323"/>
    </row>
    <row r="119921" spans="2:2">
      <c r="B119921" s="323"/>
    </row>
    <row r="119922" spans="2:2">
      <c r="B119922" s="323"/>
    </row>
    <row r="119923" spans="2:2">
      <c r="B119923" s="323"/>
    </row>
    <row r="119924" spans="2:2">
      <c r="B119924" s="323"/>
    </row>
    <row r="119925" spans="2:2">
      <c r="B119925" s="323"/>
    </row>
    <row r="119926" spans="2:2">
      <c r="B119926" s="323"/>
    </row>
    <row r="119927" spans="2:2">
      <c r="B119927" s="323"/>
    </row>
    <row r="119928" spans="2:2">
      <c r="B119928" s="323"/>
    </row>
    <row r="119929" spans="2:2">
      <c r="B119929" s="323"/>
    </row>
    <row r="119930" spans="2:2">
      <c r="B119930" s="323"/>
    </row>
    <row r="119931" spans="2:2">
      <c r="B119931" s="323"/>
    </row>
    <row r="119932" spans="2:2">
      <c r="B119932" s="323"/>
    </row>
    <row r="119933" spans="2:2">
      <c r="B119933" s="323"/>
    </row>
    <row r="119934" spans="2:2">
      <c r="B119934" s="323"/>
    </row>
    <row r="119935" spans="2:2">
      <c r="B119935" s="323"/>
    </row>
    <row r="119936" spans="2:2">
      <c r="B119936" s="323"/>
    </row>
    <row r="119937" spans="2:2">
      <c r="B119937" s="323"/>
    </row>
    <row r="119938" spans="2:2">
      <c r="B119938" s="323"/>
    </row>
    <row r="119939" spans="2:2">
      <c r="B119939" s="323"/>
    </row>
    <row r="119940" spans="2:2">
      <c r="B119940" s="323"/>
    </row>
    <row r="119941" spans="2:2">
      <c r="B119941" s="323"/>
    </row>
    <row r="119942" spans="2:2">
      <c r="B119942" s="323"/>
    </row>
    <row r="119943" spans="2:2">
      <c r="B119943" s="323"/>
    </row>
    <row r="119944" spans="2:2">
      <c r="B119944" s="323"/>
    </row>
    <row r="119945" spans="2:2">
      <c r="B119945" s="323"/>
    </row>
    <row r="119946" spans="2:2">
      <c r="B119946" s="323"/>
    </row>
    <row r="119947" spans="2:2">
      <c r="B119947" s="323"/>
    </row>
    <row r="119948" spans="2:2">
      <c r="B119948" s="323"/>
    </row>
    <row r="119949" spans="2:2">
      <c r="B119949" s="323"/>
    </row>
    <row r="119950" spans="2:2">
      <c r="B119950" s="323"/>
    </row>
    <row r="119951" spans="2:2">
      <c r="B119951" s="323"/>
    </row>
    <row r="119952" spans="2:2">
      <c r="B119952" s="323"/>
    </row>
    <row r="119953" spans="2:2">
      <c r="B119953" s="323"/>
    </row>
    <row r="119954" spans="2:2">
      <c r="B119954" s="323"/>
    </row>
    <row r="119955" spans="2:2">
      <c r="B119955" s="323"/>
    </row>
    <row r="119956" spans="2:2">
      <c r="B119956" s="323"/>
    </row>
    <row r="119957" spans="2:2">
      <c r="B119957" s="323"/>
    </row>
    <row r="119958" spans="2:2">
      <c r="B119958" s="323"/>
    </row>
    <row r="119959" spans="2:2">
      <c r="B119959" s="323"/>
    </row>
    <row r="119960" spans="2:2">
      <c r="B119960" s="323"/>
    </row>
    <row r="119961" spans="2:2">
      <c r="B119961" s="323"/>
    </row>
    <row r="119962" spans="2:2">
      <c r="B119962" s="323"/>
    </row>
    <row r="119963" spans="2:2">
      <c r="B119963" s="323"/>
    </row>
    <row r="119964" spans="2:2">
      <c r="B119964" s="323"/>
    </row>
    <row r="119965" spans="2:2">
      <c r="B119965" s="323"/>
    </row>
    <row r="119966" spans="2:2">
      <c r="B119966" s="323"/>
    </row>
    <row r="119967" spans="2:2">
      <c r="B119967" s="323"/>
    </row>
    <row r="119968" spans="2:2">
      <c r="B119968" s="323"/>
    </row>
    <row r="119969" spans="2:2">
      <c r="B119969" s="323"/>
    </row>
    <row r="119970" spans="2:2">
      <c r="B119970" s="323"/>
    </row>
    <row r="119971" spans="2:2">
      <c r="B119971" s="323"/>
    </row>
    <row r="119972" spans="2:2">
      <c r="B119972" s="323"/>
    </row>
    <row r="119973" spans="2:2">
      <c r="B119973" s="323"/>
    </row>
    <row r="119974" spans="2:2">
      <c r="B119974" s="323"/>
    </row>
    <row r="119975" spans="2:2">
      <c r="B119975" s="323"/>
    </row>
    <row r="119976" spans="2:2">
      <c r="B119976" s="323"/>
    </row>
    <row r="119977" spans="2:2">
      <c r="B119977" s="323"/>
    </row>
    <row r="119978" spans="2:2">
      <c r="B119978" s="323"/>
    </row>
    <row r="119979" spans="2:2">
      <c r="B119979" s="323"/>
    </row>
    <row r="119980" spans="2:2">
      <c r="B119980" s="323"/>
    </row>
    <row r="119981" spans="2:2">
      <c r="B119981" s="323"/>
    </row>
    <row r="119982" spans="2:2">
      <c r="B119982" s="323"/>
    </row>
    <row r="119983" spans="2:2">
      <c r="B119983" s="323"/>
    </row>
    <row r="119984" spans="2:2">
      <c r="B119984" s="323"/>
    </row>
    <row r="119985" spans="2:2">
      <c r="B119985" s="323"/>
    </row>
    <row r="119986" spans="2:2">
      <c r="B119986" s="323"/>
    </row>
    <row r="119987" spans="2:2">
      <c r="B119987" s="323"/>
    </row>
    <row r="119988" spans="2:2">
      <c r="B119988" s="323"/>
    </row>
    <row r="119989" spans="2:2">
      <c r="B119989" s="323"/>
    </row>
    <row r="119990" spans="2:2">
      <c r="B119990" s="323"/>
    </row>
    <row r="119991" spans="2:2">
      <c r="B119991" s="323"/>
    </row>
    <row r="119992" spans="2:2">
      <c r="B119992" s="323"/>
    </row>
    <row r="119993" spans="2:2">
      <c r="B119993" s="323"/>
    </row>
    <row r="119994" spans="2:2">
      <c r="B119994" s="323"/>
    </row>
    <row r="119995" spans="2:2">
      <c r="B119995" s="323"/>
    </row>
    <row r="119996" spans="2:2">
      <c r="B119996" s="323"/>
    </row>
    <row r="119997" spans="2:2">
      <c r="B119997" s="323"/>
    </row>
    <row r="119998" spans="2:2">
      <c r="B119998" s="323"/>
    </row>
    <row r="119999" spans="2:2">
      <c r="B119999" s="323"/>
    </row>
    <row r="120000" spans="2:2">
      <c r="B120000" s="323"/>
    </row>
    <row r="120001" spans="2:2">
      <c r="B120001" s="323"/>
    </row>
    <row r="120002" spans="2:2">
      <c r="B120002" s="323"/>
    </row>
    <row r="120003" spans="2:2">
      <c r="B120003" s="323"/>
    </row>
    <row r="120004" spans="2:2">
      <c r="B120004" s="323"/>
    </row>
    <row r="120005" spans="2:2">
      <c r="B120005" s="323"/>
    </row>
    <row r="120006" spans="2:2">
      <c r="B120006" s="323"/>
    </row>
    <row r="120007" spans="2:2">
      <c r="B120007" s="323"/>
    </row>
    <row r="120008" spans="2:2">
      <c r="B120008" s="323"/>
    </row>
    <row r="120009" spans="2:2">
      <c r="B120009" s="323"/>
    </row>
    <row r="120010" spans="2:2">
      <c r="B120010" s="323"/>
    </row>
    <row r="120011" spans="2:2">
      <c r="B120011" s="323"/>
    </row>
    <row r="120012" spans="2:2">
      <c r="B120012" s="323"/>
    </row>
    <row r="120013" spans="2:2">
      <c r="B120013" s="323"/>
    </row>
    <row r="120014" spans="2:2">
      <c r="B120014" s="323"/>
    </row>
    <row r="120015" spans="2:2">
      <c r="B120015" s="323"/>
    </row>
    <row r="120016" spans="2:2">
      <c r="B120016" s="323"/>
    </row>
    <row r="120017" spans="2:2">
      <c r="B120017" s="323"/>
    </row>
    <row r="120018" spans="2:2">
      <c r="B120018" s="323"/>
    </row>
    <row r="120019" spans="2:2">
      <c r="B120019" s="323"/>
    </row>
    <row r="120020" spans="2:2">
      <c r="B120020" s="323"/>
    </row>
    <row r="120021" spans="2:2">
      <c r="B120021" s="323"/>
    </row>
    <row r="120022" spans="2:2">
      <c r="B120022" s="323"/>
    </row>
    <row r="120023" spans="2:2">
      <c r="B120023" s="323"/>
    </row>
    <row r="120024" spans="2:2">
      <c r="B120024" s="323"/>
    </row>
    <row r="120025" spans="2:2">
      <c r="B120025" s="323"/>
    </row>
    <row r="120026" spans="2:2">
      <c r="B120026" s="323"/>
    </row>
    <row r="120027" spans="2:2">
      <c r="B120027" s="323"/>
    </row>
    <row r="120028" spans="2:2">
      <c r="B120028" s="323"/>
    </row>
    <row r="120029" spans="2:2">
      <c r="B120029" s="323"/>
    </row>
    <row r="120030" spans="2:2">
      <c r="B120030" s="323"/>
    </row>
    <row r="120031" spans="2:2">
      <c r="B120031" s="323"/>
    </row>
    <row r="120032" spans="2:2">
      <c r="B120032" s="323"/>
    </row>
    <row r="120033" spans="2:2">
      <c r="B120033" s="323"/>
    </row>
    <row r="120034" spans="2:2">
      <c r="B120034" s="323"/>
    </row>
    <row r="120035" spans="2:2">
      <c r="B120035" s="323"/>
    </row>
    <row r="120036" spans="2:2">
      <c r="B120036" s="323"/>
    </row>
    <row r="120037" spans="2:2">
      <c r="B120037" s="323"/>
    </row>
    <row r="120038" spans="2:2">
      <c r="B120038" s="323"/>
    </row>
    <row r="120039" spans="2:2">
      <c r="B120039" s="323"/>
    </row>
    <row r="120040" spans="2:2">
      <c r="B120040" s="323"/>
    </row>
    <row r="120041" spans="2:2">
      <c r="B120041" s="323"/>
    </row>
    <row r="120042" spans="2:2">
      <c r="B120042" s="323"/>
    </row>
    <row r="120043" spans="2:2">
      <c r="B120043" s="323"/>
    </row>
    <row r="120044" spans="2:2">
      <c r="B120044" s="323"/>
    </row>
    <row r="120045" spans="2:2">
      <c r="B120045" s="323"/>
    </row>
    <row r="120046" spans="2:2">
      <c r="B120046" s="323"/>
    </row>
    <row r="120047" spans="2:2">
      <c r="B120047" s="323"/>
    </row>
    <row r="120048" spans="2:2">
      <c r="B120048" s="323"/>
    </row>
    <row r="120049" spans="2:2">
      <c r="B120049" s="323"/>
    </row>
    <row r="120050" spans="2:2">
      <c r="B120050" s="323"/>
    </row>
    <row r="120051" spans="2:2">
      <c r="B120051" s="323"/>
    </row>
    <row r="120052" spans="2:2">
      <c r="B120052" s="323"/>
    </row>
    <row r="120053" spans="2:2">
      <c r="B120053" s="323"/>
    </row>
    <row r="120054" spans="2:2">
      <c r="B120054" s="323"/>
    </row>
    <row r="120055" spans="2:2">
      <c r="B120055" s="323"/>
    </row>
    <row r="120056" spans="2:2">
      <c r="B120056" s="323"/>
    </row>
    <row r="120057" spans="2:2">
      <c r="B120057" s="323"/>
    </row>
    <row r="120058" spans="2:2">
      <c r="B120058" s="323"/>
    </row>
    <row r="120059" spans="2:2">
      <c r="B120059" s="323"/>
    </row>
    <row r="120060" spans="2:2">
      <c r="B120060" s="323"/>
    </row>
    <row r="120061" spans="2:2">
      <c r="B120061" s="323"/>
    </row>
    <row r="120062" spans="2:2">
      <c r="B120062" s="323"/>
    </row>
    <row r="120063" spans="2:2">
      <c r="B120063" s="323"/>
    </row>
    <row r="120064" spans="2:2">
      <c r="B120064" s="323"/>
    </row>
    <row r="120065" spans="2:2">
      <c r="B120065" s="323"/>
    </row>
    <row r="120066" spans="2:2">
      <c r="B120066" s="323"/>
    </row>
    <row r="120067" spans="2:2">
      <c r="B120067" s="323"/>
    </row>
    <row r="120068" spans="2:2">
      <c r="B120068" s="323"/>
    </row>
    <row r="120069" spans="2:2">
      <c r="B120069" s="323"/>
    </row>
    <row r="120070" spans="2:2">
      <c r="B120070" s="323"/>
    </row>
    <row r="120071" spans="2:2">
      <c r="B120071" s="323"/>
    </row>
    <row r="120072" spans="2:2">
      <c r="B120072" s="323"/>
    </row>
    <row r="120073" spans="2:2">
      <c r="B120073" s="323"/>
    </row>
    <row r="120074" spans="2:2">
      <c r="B120074" s="323"/>
    </row>
    <row r="120075" spans="2:2">
      <c r="B120075" s="323"/>
    </row>
    <row r="120076" spans="2:2">
      <c r="B120076" s="323"/>
    </row>
    <row r="120077" spans="2:2">
      <c r="B120077" s="323"/>
    </row>
    <row r="120078" spans="2:2">
      <c r="B120078" s="323"/>
    </row>
    <row r="120079" spans="2:2">
      <c r="B120079" s="323"/>
    </row>
    <row r="120080" spans="2:2">
      <c r="B120080" s="323"/>
    </row>
    <row r="120081" spans="2:2">
      <c r="B120081" s="323"/>
    </row>
    <row r="120082" spans="2:2">
      <c r="B120082" s="323"/>
    </row>
    <row r="120083" spans="2:2">
      <c r="B120083" s="323"/>
    </row>
    <row r="120084" spans="2:2">
      <c r="B120084" s="323"/>
    </row>
    <row r="120085" spans="2:2">
      <c r="B120085" s="323"/>
    </row>
    <row r="120086" spans="2:2">
      <c r="B120086" s="323"/>
    </row>
    <row r="120087" spans="2:2">
      <c r="B120087" s="323"/>
    </row>
    <row r="120088" spans="2:2">
      <c r="B120088" s="323"/>
    </row>
    <row r="120089" spans="2:2">
      <c r="B120089" s="323"/>
    </row>
    <row r="120090" spans="2:2">
      <c r="B120090" s="323"/>
    </row>
    <row r="120091" spans="2:2">
      <c r="B120091" s="323"/>
    </row>
    <row r="120092" spans="2:2">
      <c r="B120092" s="323"/>
    </row>
    <row r="120093" spans="2:2">
      <c r="B120093" s="323"/>
    </row>
    <row r="120094" spans="2:2">
      <c r="B120094" s="323"/>
    </row>
    <row r="120095" spans="2:2">
      <c r="B120095" s="323"/>
    </row>
    <row r="120096" spans="2:2">
      <c r="B120096" s="323"/>
    </row>
    <row r="120097" spans="2:2">
      <c r="B120097" s="323"/>
    </row>
    <row r="120098" spans="2:2">
      <c r="B120098" s="323"/>
    </row>
    <row r="120099" spans="2:2">
      <c r="B120099" s="323"/>
    </row>
    <row r="120100" spans="2:2">
      <c r="B120100" s="323"/>
    </row>
    <row r="120101" spans="2:2">
      <c r="B120101" s="323"/>
    </row>
    <row r="120102" spans="2:2">
      <c r="B120102" s="323"/>
    </row>
    <row r="120103" spans="2:2">
      <c r="B120103" s="323"/>
    </row>
    <row r="120104" spans="2:2">
      <c r="B120104" s="323"/>
    </row>
    <row r="120105" spans="2:2">
      <c r="B120105" s="323"/>
    </row>
    <row r="120106" spans="2:2">
      <c r="B120106" s="323"/>
    </row>
    <row r="120107" spans="2:2">
      <c r="B120107" s="323"/>
    </row>
    <row r="120108" spans="2:2">
      <c r="B120108" s="323"/>
    </row>
    <row r="120109" spans="2:2">
      <c r="B120109" s="323"/>
    </row>
    <row r="120110" spans="2:2">
      <c r="B120110" s="323"/>
    </row>
    <row r="120111" spans="2:2">
      <c r="B120111" s="323"/>
    </row>
    <row r="120112" spans="2:2">
      <c r="B120112" s="323"/>
    </row>
    <row r="120113" spans="2:2">
      <c r="B120113" s="323"/>
    </row>
    <row r="120114" spans="2:2">
      <c r="B120114" s="323"/>
    </row>
    <row r="120115" spans="2:2">
      <c r="B120115" s="323"/>
    </row>
    <row r="120116" spans="2:2">
      <c r="B120116" s="323"/>
    </row>
    <row r="120117" spans="2:2">
      <c r="B120117" s="323"/>
    </row>
    <row r="120118" spans="2:2">
      <c r="B120118" s="323"/>
    </row>
    <row r="120119" spans="2:2">
      <c r="B120119" s="323"/>
    </row>
    <row r="120120" spans="2:2">
      <c r="B120120" s="323"/>
    </row>
    <row r="120121" spans="2:2">
      <c r="B120121" s="323"/>
    </row>
    <row r="120122" spans="2:2">
      <c r="B120122" s="323"/>
    </row>
    <row r="120123" spans="2:2">
      <c r="B120123" s="323"/>
    </row>
    <row r="120124" spans="2:2">
      <c r="B120124" s="323"/>
    </row>
    <row r="120125" spans="2:2">
      <c r="B120125" s="323"/>
    </row>
    <row r="120126" spans="2:2">
      <c r="B120126" s="323"/>
    </row>
    <row r="120127" spans="2:2">
      <c r="B120127" s="323"/>
    </row>
    <row r="120128" spans="2:2">
      <c r="B120128" s="323"/>
    </row>
    <row r="120129" spans="2:2">
      <c r="B120129" s="323"/>
    </row>
    <row r="120130" spans="2:2">
      <c r="B120130" s="323"/>
    </row>
    <row r="120131" spans="2:2">
      <c r="B120131" s="323"/>
    </row>
    <row r="120132" spans="2:2">
      <c r="B120132" s="323"/>
    </row>
    <row r="120133" spans="2:2">
      <c r="B120133" s="323"/>
    </row>
    <row r="120134" spans="2:2">
      <c r="B120134" s="323"/>
    </row>
    <row r="120135" spans="2:2">
      <c r="B120135" s="323"/>
    </row>
    <row r="120136" spans="2:2">
      <c r="B120136" s="323"/>
    </row>
    <row r="120137" spans="2:2">
      <c r="B120137" s="323"/>
    </row>
    <row r="120138" spans="2:2">
      <c r="B120138" s="323"/>
    </row>
    <row r="120139" spans="2:2">
      <c r="B120139" s="323"/>
    </row>
    <row r="120140" spans="2:2">
      <c r="B120140" s="323"/>
    </row>
    <row r="120141" spans="2:2">
      <c r="B120141" s="323"/>
    </row>
    <row r="120142" spans="2:2">
      <c r="B120142" s="323"/>
    </row>
    <row r="120143" spans="2:2">
      <c r="B120143" s="323"/>
    </row>
    <row r="120144" spans="2:2">
      <c r="B120144" s="323"/>
    </row>
    <row r="120145" spans="2:2">
      <c r="B120145" s="323"/>
    </row>
    <row r="120146" spans="2:2">
      <c r="B120146" s="323"/>
    </row>
    <row r="120147" spans="2:2">
      <c r="B120147" s="323"/>
    </row>
    <row r="120148" spans="2:2">
      <c r="B120148" s="323"/>
    </row>
    <row r="120149" spans="2:2">
      <c r="B120149" s="323"/>
    </row>
    <row r="120150" spans="2:2">
      <c r="B120150" s="323"/>
    </row>
    <row r="120151" spans="2:2">
      <c r="B120151" s="323"/>
    </row>
    <row r="120152" spans="2:2">
      <c r="B120152" s="323"/>
    </row>
    <row r="120153" spans="2:2">
      <c r="B120153" s="323"/>
    </row>
    <row r="120154" spans="2:2">
      <c r="B120154" s="323"/>
    </row>
    <row r="120155" spans="2:2">
      <c r="B120155" s="323"/>
    </row>
    <row r="120156" spans="2:2">
      <c r="B120156" s="323"/>
    </row>
    <row r="120157" spans="2:2">
      <c r="B120157" s="323"/>
    </row>
    <row r="120158" spans="2:2">
      <c r="B120158" s="323"/>
    </row>
    <row r="120159" spans="2:2">
      <c r="B120159" s="323"/>
    </row>
    <row r="120160" spans="2:2">
      <c r="B120160" s="323"/>
    </row>
    <row r="120161" spans="2:2">
      <c r="B120161" s="323"/>
    </row>
    <row r="120162" spans="2:2">
      <c r="B120162" s="323"/>
    </row>
    <row r="120163" spans="2:2">
      <c r="B120163" s="323"/>
    </row>
    <row r="120164" spans="2:2">
      <c r="B120164" s="323"/>
    </row>
    <row r="120165" spans="2:2">
      <c r="B120165" s="323"/>
    </row>
    <row r="120166" spans="2:2">
      <c r="B120166" s="323"/>
    </row>
    <row r="120167" spans="2:2">
      <c r="B120167" s="323"/>
    </row>
    <row r="120168" spans="2:2">
      <c r="B120168" s="323"/>
    </row>
    <row r="120169" spans="2:2">
      <c r="B120169" s="323"/>
    </row>
    <row r="120170" spans="2:2">
      <c r="B120170" s="323"/>
    </row>
    <row r="120171" spans="2:2">
      <c r="B120171" s="323"/>
    </row>
    <row r="120172" spans="2:2">
      <c r="B120172" s="323"/>
    </row>
    <row r="120173" spans="2:2">
      <c r="B120173" s="323"/>
    </row>
    <row r="120174" spans="2:2">
      <c r="B120174" s="323"/>
    </row>
    <row r="120175" spans="2:2">
      <c r="B120175" s="323"/>
    </row>
    <row r="120176" spans="2:2">
      <c r="B120176" s="323"/>
    </row>
    <row r="120177" spans="2:2">
      <c r="B120177" s="323"/>
    </row>
    <row r="120178" spans="2:2">
      <c r="B120178" s="323"/>
    </row>
    <row r="120179" spans="2:2">
      <c r="B120179" s="323"/>
    </row>
    <row r="120180" spans="2:2">
      <c r="B120180" s="323"/>
    </row>
    <row r="120181" spans="2:2">
      <c r="B120181" s="323"/>
    </row>
    <row r="120182" spans="2:2">
      <c r="B120182" s="323"/>
    </row>
    <row r="120183" spans="2:2">
      <c r="B120183" s="323"/>
    </row>
    <row r="120184" spans="2:2">
      <c r="B120184" s="323"/>
    </row>
    <row r="120185" spans="2:2">
      <c r="B120185" s="323"/>
    </row>
    <row r="120186" spans="2:2">
      <c r="B120186" s="323"/>
    </row>
    <row r="120187" spans="2:2">
      <c r="B120187" s="323"/>
    </row>
    <row r="120188" spans="2:2">
      <c r="B120188" s="323"/>
    </row>
    <row r="120189" spans="2:2">
      <c r="B120189" s="323"/>
    </row>
    <row r="120190" spans="2:2">
      <c r="B120190" s="323"/>
    </row>
    <row r="120191" spans="2:2">
      <c r="B120191" s="323"/>
    </row>
    <row r="120192" spans="2:2">
      <c r="B120192" s="323"/>
    </row>
    <row r="120193" spans="2:2">
      <c r="B120193" s="323"/>
    </row>
    <row r="120194" spans="2:2">
      <c r="B120194" s="323"/>
    </row>
    <row r="120195" spans="2:2">
      <c r="B120195" s="323"/>
    </row>
    <row r="120196" spans="2:2">
      <c r="B120196" s="323"/>
    </row>
    <row r="120197" spans="2:2">
      <c r="B120197" s="323"/>
    </row>
    <row r="120198" spans="2:2">
      <c r="B120198" s="323"/>
    </row>
    <row r="120199" spans="2:2">
      <c r="B120199" s="323"/>
    </row>
    <row r="120200" spans="2:2">
      <c r="B120200" s="323"/>
    </row>
    <row r="120201" spans="2:2">
      <c r="B120201" s="323"/>
    </row>
    <row r="120202" spans="2:2">
      <c r="B120202" s="323"/>
    </row>
    <row r="120203" spans="2:2">
      <c r="B120203" s="323"/>
    </row>
    <row r="120204" spans="2:2">
      <c r="B120204" s="323"/>
    </row>
    <row r="120205" spans="2:2">
      <c r="B120205" s="323"/>
    </row>
    <row r="120206" spans="2:2">
      <c r="B120206" s="323"/>
    </row>
    <row r="120207" spans="2:2">
      <c r="B120207" s="323"/>
    </row>
    <row r="120208" spans="2:2">
      <c r="B120208" s="323"/>
    </row>
    <row r="120209" spans="2:2">
      <c r="B120209" s="323"/>
    </row>
    <row r="120210" spans="2:2">
      <c r="B120210" s="323"/>
    </row>
    <row r="120211" spans="2:2">
      <c r="B120211" s="323"/>
    </row>
    <row r="120212" spans="2:2">
      <c r="B120212" s="323"/>
    </row>
    <row r="120213" spans="2:2">
      <c r="B120213" s="323"/>
    </row>
    <row r="120214" spans="2:2">
      <c r="B120214" s="323"/>
    </row>
    <row r="120215" spans="2:2">
      <c r="B120215" s="323"/>
    </row>
    <row r="120216" spans="2:2">
      <c r="B120216" s="323"/>
    </row>
    <row r="120217" spans="2:2">
      <c r="B120217" s="323"/>
    </row>
    <row r="120218" spans="2:2">
      <c r="B120218" s="323"/>
    </row>
    <row r="120219" spans="2:2">
      <c r="B120219" s="323"/>
    </row>
    <row r="120220" spans="2:2">
      <c r="B120220" s="323"/>
    </row>
    <row r="120221" spans="2:2">
      <c r="B120221" s="323"/>
    </row>
    <row r="120222" spans="2:2">
      <c r="B120222" s="323"/>
    </row>
    <row r="120223" spans="2:2">
      <c r="B120223" s="323"/>
    </row>
    <row r="120224" spans="2:2">
      <c r="B120224" s="323"/>
    </row>
    <row r="120225" spans="2:2">
      <c r="B120225" s="323"/>
    </row>
    <row r="120226" spans="2:2">
      <c r="B120226" s="323"/>
    </row>
    <row r="120227" spans="2:2">
      <c r="B120227" s="323"/>
    </row>
    <row r="120228" spans="2:2">
      <c r="B120228" s="323"/>
    </row>
    <row r="120229" spans="2:2">
      <c r="B120229" s="323"/>
    </row>
    <row r="120230" spans="2:2">
      <c r="B120230" s="323"/>
    </row>
    <row r="120231" spans="2:2">
      <c r="B120231" s="323"/>
    </row>
    <row r="120232" spans="2:2">
      <c r="B120232" s="323"/>
    </row>
    <row r="120233" spans="2:2">
      <c r="B120233" s="323"/>
    </row>
    <row r="120234" spans="2:2">
      <c r="B120234" s="323"/>
    </row>
    <row r="120235" spans="2:2">
      <c r="B120235" s="323"/>
    </row>
    <row r="120236" spans="2:2">
      <c r="B120236" s="323"/>
    </row>
    <row r="120237" spans="2:2">
      <c r="B120237" s="323"/>
    </row>
    <row r="120238" spans="2:2">
      <c r="B120238" s="323"/>
    </row>
    <row r="120239" spans="2:2">
      <c r="B120239" s="323"/>
    </row>
    <row r="120240" spans="2:2">
      <c r="B120240" s="323"/>
    </row>
    <row r="120241" spans="2:2">
      <c r="B120241" s="323"/>
    </row>
    <row r="120242" spans="2:2">
      <c r="B120242" s="323"/>
    </row>
    <row r="120243" spans="2:2">
      <c r="B120243" s="323"/>
    </row>
    <row r="120244" spans="2:2">
      <c r="B120244" s="323"/>
    </row>
    <row r="120245" spans="2:2">
      <c r="B120245" s="323"/>
    </row>
    <row r="120246" spans="2:2">
      <c r="B120246" s="323"/>
    </row>
    <row r="120247" spans="2:2">
      <c r="B120247" s="323"/>
    </row>
    <row r="120248" spans="2:2">
      <c r="B120248" s="323"/>
    </row>
    <row r="120249" spans="2:2">
      <c r="B120249" s="323"/>
    </row>
    <row r="120250" spans="2:2">
      <c r="B120250" s="323"/>
    </row>
    <row r="120251" spans="2:2">
      <c r="B120251" s="323"/>
    </row>
    <row r="120252" spans="2:2">
      <c r="B120252" s="323"/>
    </row>
    <row r="120253" spans="2:2">
      <c r="B120253" s="323"/>
    </row>
    <row r="120254" spans="2:2">
      <c r="B120254" s="323"/>
    </row>
    <row r="120255" spans="2:2">
      <c r="B120255" s="323"/>
    </row>
    <row r="120256" spans="2:2">
      <c r="B120256" s="323"/>
    </row>
    <row r="120257" spans="2:2">
      <c r="B120257" s="323"/>
    </row>
    <row r="120258" spans="2:2">
      <c r="B120258" s="323"/>
    </row>
    <row r="120259" spans="2:2">
      <c r="B120259" s="323"/>
    </row>
    <row r="120260" spans="2:2">
      <c r="B120260" s="323"/>
    </row>
    <row r="120261" spans="2:2">
      <c r="B120261" s="323"/>
    </row>
    <row r="120262" spans="2:2">
      <c r="B120262" s="323"/>
    </row>
    <row r="120263" spans="2:2">
      <c r="B120263" s="323"/>
    </row>
    <row r="120264" spans="2:2">
      <c r="B120264" s="323"/>
    </row>
    <row r="120265" spans="2:2">
      <c r="B120265" s="323"/>
    </row>
    <row r="120266" spans="2:2">
      <c r="B120266" s="323"/>
    </row>
    <row r="120267" spans="2:2">
      <c r="B120267" s="323"/>
    </row>
    <row r="120268" spans="2:2">
      <c r="B120268" s="323"/>
    </row>
    <row r="120269" spans="2:2">
      <c r="B120269" s="323"/>
    </row>
    <row r="120270" spans="2:2">
      <c r="B120270" s="323"/>
    </row>
    <row r="120271" spans="2:2">
      <c r="B120271" s="323"/>
    </row>
    <row r="120272" spans="2:2">
      <c r="B120272" s="323"/>
    </row>
    <row r="120273" spans="2:2">
      <c r="B120273" s="323"/>
    </row>
    <row r="120274" spans="2:2">
      <c r="B120274" s="323"/>
    </row>
    <row r="120275" spans="2:2">
      <c r="B120275" s="323"/>
    </row>
    <row r="120276" spans="2:2">
      <c r="B120276" s="323"/>
    </row>
    <row r="120277" spans="2:2">
      <c r="B120277" s="323"/>
    </row>
    <row r="120278" spans="2:2">
      <c r="B120278" s="323"/>
    </row>
    <row r="120279" spans="2:2">
      <c r="B120279" s="323"/>
    </row>
    <row r="120280" spans="2:2">
      <c r="B120280" s="323"/>
    </row>
    <row r="120281" spans="2:2">
      <c r="B120281" s="323"/>
    </row>
    <row r="120282" spans="2:2">
      <c r="B120282" s="323"/>
    </row>
    <row r="120283" spans="2:2">
      <c r="B120283" s="323"/>
    </row>
    <row r="120284" spans="2:2">
      <c r="B120284" s="323"/>
    </row>
    <row r="120285" spans="2:2">
      <c r="B120285" s="323"/>
    </row>
    <row r="120286" spans="2:2">
      <c r="B120286" s="323"/>
    </row>
    <row r="120287" spans="2:2">
      <c r="B120287" s="323"/>
    </row>
    <row r="120288" spans="2:2">
      <c r="B120288" s="323"/>
    </row>
    <row r="120289" spans="2:2">
      <c r="B120289" s="323"/>
    </row>
    <row r="120290" spans="2:2">
      <c r="B120290" s="323"/>
    </row>
    <row r="120291" spans="2:2">
      <c r="B120291" s="323"/>
    </row>
    <row r="120292" spans="2:2">
      <c r="B120292" s="323"/>
    </row>
    <row r="120293" spans="2:2">
      <c r="B120293" s="323"/>
    </row>
    <row r="120294" spans="2:2">
      <c r="B120294" s="323"/>
    </row>
    <row r="120295" spans="2:2">
      <c r="B120295" s="323"/>
    </row>
    <row r="120296" spans="2:2">
      <c r="B120296" s="323"/>
    </row>
    <row r="120297" spans="2:2">
      <c r="B120297" s="323"/>
    </row>
    <row r="120298" spans="2:2">
      <c r="B120298" s="323"/>
    </row>
    <row r="120299" spans="2:2">
      <c r="B120299" s="323"/>
    </row>
    <row r="120300" spans="2:2">
      <c r="B120300" s="323"/>
    </row>
    <row r="120301" spans="2:2">
      <c r="B120301" s="323"/>
    </row>
    <row r="120302" spans="2:2">
      <c r="B120302" s="323"/>
    </row>
    <row r="120303" spans="2:2">
      <c r="B120303" s="323"/>
    </row>
    <row r="120304" spans="2:2">
      <c r="B120304" s="323"/>
    </row>
    <row r="120305" spans="2:2">
      <c r="B120305" s="323"/>
    </row>
    <row r="120306" spans="2:2">
      <c r="B120306" s="323"/>
    </row>
    <row r="120307" spans="2:2">
      <c r="B120307" s="323"/>
    </row>
    <row r="120308" spans="2:2">
      <c r="B120308" s="323"/>
    </row>
    <row r="120309" spans="2:2">
      <c r="B120309" s="323"/>
    </row>
    <row r="120310" spans="2:2">
      <c r="B120310" s="323"/>
    </row>
    <row r="120311" spans="2:2">
      <c r="B120311" s="323"/>
    </row>
    <row r="120312" spans="2:2">
      <c r="B120312" s="323"/>
    </row>
    <row r="120313" spans="2:2">
      <c r="B120313" s="323"/>
    </row>
    <row r="120314" spans="2:2">
      <c r="B120314" s="323"/>
    </row>
    <row r="120315" spans="2:2">
      <c r="B120315" s="323"/>
    </row>
    <row r="120316" spans="2:2">
      <c r="B120316" s="323"/>
    </row>
    <row r="120317" spans="2:2">
      <c r="B120317" s="323"/>
    </row>
    <row r="120318" spans="2:2">
      <c r="B120318" s="323"/>
    </row>
    <row r="120319" spans="2:2">
      <c r="B120319" s="323"/>
    </row>
    <row r="120320" spans="2:2">
      <c r="B120320" s="323"/>
    </row>
    <row r="120321" spans="2:2">
      <c r="B120321" s="323"/>
    </row>
    <row r="120322" spans="2:2">
      <c r="B120322" s="323"/>
    </row>
    <row r="120323" spans="2:2">
      <c r="B120323" s="323"/>
    </row>
    <row r="120324" spans="2:2">
      <c r="B120324" s="323"/>
    </row>
    <row r="120325" spans="2:2">
      <c r="B120325" s="323"/>
    </row>
    <row r="120326" spans="2:2">
      <c r="B120326" s="323"/>
    </row>
    <row r="120327" spans="2:2">
      <c r="B120327" s="323"/>
    </row>
    <row r="120328" spans="2:2">
      <c r="B120328" s="323"/>
    </row>
    <row r="120329" spans="2:2">
      <c r="B120329" s="323"/>
    </row>
    <row r="120330" spans="2:2">
      <c r="B120330" s="323"/>
    </row>
    <row r="120331" spans="2:2">
      <c r="B120331" s="323"/>
    </row>
    <row r="120332" spans="2:2">
      <c r="B120332" s="323"/>
    </row>
    <row r="120333" spans="2:2">
      <c r="B120333" s="323"/>
    </row>
    <row r="120334" spans="2:2">
      <c r="B120334" s="323"/>
    </row>
    <row r="120335" spans="2:2">
      <c r="B120335" s="323"/>
    </row>
    <row r="120336" spans="2:2">
      <c r="B120336" s="323"/>
    </row>
    <row r="120337" spans="2:2">
      <c r="B120337" s="323"/>
    </row>
    <row r="120338" spans="2:2">
      <c r="B120338" s="323"/>
    </row>
    <row r="120339" spans="2:2">
      <c r="B120339" s="323"/>
    </row>
    <row r="120340" spans="2:2">
      <c r="B120340" s="323"/>
    </row>
    <row r="120341" spans="2:2">
      <c r="B120341" s="323"/>
    </row>
    <row r="120342" spans="2:2">
      <c r="B120342" s="323"/>
    </row>
    <row r="120343" spans="2:2">
      <c r="B120343" s="323"/>
    </row>
    <row r="120344" spans="2:2">
      <c r="B120344" s="323"/>
    </row>
    <row r="120345" spans="2:2">
      <c r="B120345" s="323"/>
    </row>
    <row r="120346" spans="2:2">
      <c r="B120346" s="323"/>
    </row>
    <row r="120347" spans="2:2">
      <c r="B120347" s="323"/>
    </row>
    <row r="120348" spans="2:2">
      <c r="B120348" s="323"/>
    </row>
    <row r="120349" spans="2:2">
      <c r="B120349" s="323"/>
    </row>
    <row r="120350" spans="2:2">
      <c r="B120350" s="323"/>
    </row>
    <row r="120351" spans="2:2">
      <c r="B120351" s="323"/>
    </row>
    <row r="120352" spans="2:2">
      <c r="B120352" s="323"/>
    </row>
    <row r="120353" spans="2:2">
      <c r="B120353" s="323"/>
    </row>
    <row r="120354" spans="2:2">
      <c r="B120354" s="323"/>
    </row>
    <row r="120355" spans="2:2">
      <c r="B120355" s="323"/>
    </row>
    <row r="120356" spans="2:2">
      <c r="B120356" s="323"/>
    </row>
    <row r="120357" spans="2:2">
      <c r="B120357" s="323"/>
    </row>
    <row r="120358" spans="2:2">
      <c r="B120358" s="323"/>
    </row>
    <row r="120359" spans="2:2">
      <c r="B120359" s="323"/>
    </row>
    <row r="120360" spans="2:2">
      <c r="B120360" s="323"/>
    </row>
    <row r="120361" spans="2:2">
      <c r="B120361" s="323"/>
    </row>
    <row r="120362" spans="2:2">
      <c r="B120362" s="323"/>
    </row>
    <row r="120363" spans="2:2">
      <c r="B120363" s="323"/>
    </row>
    <row r="120364" spans="2:2">
      <c r="B120364" s="323"/>
    </row>
    <row r="120365" spans="2:2">
      <c r="B120365" s="323"/>
    </row>
    <row r="120366" spans="2:2">
      <c r="B120366" s="323"/>
    </row>
    <row r="120367" spans="2:2">
      <c r="B120367" s="323"/>
    </row>
    <row r="120368" spans="2:2">
      <c r="B120368" s="323"/>
    </row>
    <row r="120369" spans="2:2">
      <c r="B120369" s="323"/>
    </row>
    <row r="120370" spans="2:2">
      <c r="B120370" s="323"/>
    </row>
    <row r="120371" spans="2:2">
      <c r="B120371" s="323"/>
    </row>
    <row r="120372" spans="2:2">
      <c r="B120372" s="323"/>
    </row>
    <row r="120373" spans="2:2">
      <c r="B120373" s="323"/>
    </row>
    <row r="120374" spans="2:2">
      <c r="B120374" s="323"/>
    </row>
    <row r="120375" spans="2:2">
      <c r="B120375" s="323"/>
    </row>
    <row r="120376" spans="2:2">
      <c r="B120376" s="323"/>
    </row>
    <row r="120377" spans="2:2">
      <c r="B120377" s="323"/>
    </row>
    <row r="120378" spans="2:2">
      <c r="B120378" s="323"/>
    </row>
    <row r="120379" spans="2:2">
      <c r="B120379" s="323"/>
    </row>
    <row r="120380" spans="2:2">
      <c r="B120380" s="323"/>
    </row>
    <row r="120381" spans="2:2">
      <c r="B120381" s="323"/>
    </row>
    <row r="120382" spans="2:2">
      <c r="B120382" s="323"/>
    </row>
    <row r="120383" spans="2:2">
      <c r="B120383" s="323"/>
    </row>
    <row r="120384" spans="2:2">
      <c r="B120384" s="323"/>
    </row>
    <row r="120385" spans="2:2">
      <c r="B120385" s="323"/>
    </row>
    <row r="120386" spans="2:2">
      <c r="B120386" s="323"/>
    </row>
    <row r="120387" spans="2:2">
      <c r="B120387" s="323"/>
    </row>
    <row r="120388" spans="2:2">
      <c r="B120388" s="323"/>
    </row>
    <row r="120389" spans="2:2">
      <c r="B120389" s="323"/>
    </row>
    <row r="120390" spans="2:2">
      <c r="B120390" s="323"/>
    </row>
    <row r="120391" spans="2:2">
      <c r="B120391" s="323"/>
    </row>
    <row r="120392" spans="2:2">
      <c r="B120392" s="323"/>
    </row>
    <row r="120393" spans="2:2">
      <c r="B120393" s="323"/>
    </row>
    <row r="120394" spans="2:2">
      <c r="B120394" s="323"/>
    </row>
    <row r="120395" spans="2:2">
      <c r="B120395" s="323"/>
    </row>
    <row r="120396" spans="2:2">
      <c r="B120396" s="323"/>
    </row>
    <row r="120397" spans="2:2">
      <c r="B120397" s="323"/>
    </row>
    <row r="120398" spans="2:2">
      <c r="B120398" s="323"/>
    </row>
    <row r="120399" spans="2:2">
      <c r="B120399" s="323"/>
    </row>
    <row r="120400" spans="2:2">
      <c r="B120400" s="323"/>
    </row>
    <row r="120401" spans="2:2">
      <c r="B120401" s="323"/>
    </row>
    <row r="120402" spans="2:2">
      <c r="B120402" s="323"/>
    </row>
    <row r="120403" spans="2:2">
      <c r="B120403" s="323"/>
    </row>
    <row r="120404" spans="2:2">
      <c r="B120404" s="323"/>
    </row>
    <row r="120405" spans="2:2">
      <c r="B120405" s="323"/>
    </row>
    <row r="120406" spans="2:2">
      <c r="B120406" s="323"/>
    </row>
    <row r="120407" spans="2:2">
      <c r="B120407" s="323"/>
    </row>
    <row r="120408" spans="2:2">
      <c r="B120408" s="323"/>
    </row>
    <row r="120409" spans="2:2">
      <c r="B120409" s="323"/>
    </row>
    <row r="120410" spans="2:2">
      <c r="B120410" s="323"/>
    </row>
    <row r="120411" spans="2:2">
      <c r="B120411" s="323"/>
    </row>
    <row r="120412" spans="2:2">
      <c r="B120412" s="323"/>
    </row>
    <row r="120413" spans="2:2">
      <c r="B120413" s="323"/>
    </row>
    <row r="120414" spans="2:2">
      <c r="B120414" s="323"/>
    </row>
    <row r="120415" spans="2:2">
      <c r="B120415" s="323"/>
    </row>
    <row r="120416" spans="2:2">
      <c r="B120416" s="323"/>
    </row>
    <row r="120417" spans="2:2">
      <c r="B120417" s="323"/>
    </row>
    <row r="120418" spans="2:2">
      <c r="B120418" s="323"/>
    </row>
    <row r="120419" spans="2:2">
      <c r="B120419" s="323"/>
    </row>
    <row r="120420" spans="2:2">
      <c r="B120420" s="323"/>
    </row>
    <row r="120421" spans="2:2">
      <c r="B120421" s="323"/>
    </row>
    <row r="120422" spans="2:2">
      <c r="B120422" s="323"/>
    </row>
    <row r="120423" spans="2:2">
      <c r="B120423" s="323"/>
    </row>
    <row r="120424" spans="2:2">
      <c r="B120424" s="323"/>
    </row>
    <row r="120425" spans="2:2">
      <c r="B120425" s="323"/>
    </row>
    <row r="120426" spans="2:2">
      <c r="B120426" s="323"/>
    </row>
    <row r="120427" spans="2:2">
      <c r="B120427" s="323"/>
    </row>
    <row r="120428" spans="2:2">
      <c r="B120428" s="323"/>
    </row>
    <row r="120429" spans="2:2">
      <c r="B120429" s="323"/>
    </row>
    <row r="120430" spans="2:2">
      <c r="B120430" s="323"/>
    </row>
    <row r="120431" spans="2:2">
      <c r="B120431" s="323"/>
    </row>
    <row r="120432" spans="2:2">
      <c r="B120432" s="323"/>
    </row>
    <row r="120433" spans="2:2">
      <c r="B120433" s="323"/>
    </row>
    <row r="120434" spans="2:2">
      <c r="B120434" s="323"/>
    </row>
    <row r="120435" spans="2:2">
      <c r="B120435" s="323"/>
    </row>
    <row r="120436" spans="2:2">
      <c r="B120436" s="323"/>
    </row>
    <row r="120437" spans="2:2">
      <c r="B120437" s="323"/>
    </row>
    <row r="120438" spans="2:2">
      <c r="B120438" s="323"/>
    </row>
    <row r="120439" spans="2:2">
      <c r="B120439" s="323"/>
    </row>
    <row r="120440" spans="2:2">
      <c r="B120440" s="323"/>
    </row>
    <row r="120441" spans="2:2">
      <c r="B120441" s="323"/>
    </row>
    <row r="120442" spans="2:2">
      <c r="B120442" s="323"/>
    </row>
    <row r="120443" spans="2:2">
      <c r="B120443" s="323"/>
    </row>
    <row r="120444" spans="2:2">
      <c r="B120444" s="323"/>
    </row>
    <row r="120445" spans="2:2">
      <c r="B120445" s="323"/>
    </row>
    <row r="120446" spans="2:2">
      <c r="B120446" s="323"/>
    </row>
    <row r="120447" spans="2:2">
      <c r="B120447" s="323"/>
    </row>
    <row r="120448" spans="2:2">
      <c r="B120448" s="323"/>
    </row>
    <row r="120449" spans="2:2">
      <c r="B120449" s="323"/>
    </row>
    <row r="120450" spans="2:2">
      <c r="B120450" s="323"/>
    </row>
    <row r="120451" spans="2:2">
      <c r="B120451" s="323"/>
    </row>
    <row r="120452" spans="2:2">
      <c r="B120452" s="323"/>
    </row>
    <row r="120453" spans="2:2">
      <c r="B120453" s="323"/>
    </row>
    <row r="120454" spans="2:2">
      <c r="B120454" s="323"/>
    </row>
    <row r="120455" spans="2:2">
      <c r="B120455" s="323"/>
    </row>
    <row r="120456" spans="2:2">
      <c r="B120456" s="323"/>
    </row>
    <row r="120457" spans="2:2">
      <c r="B120457" s="323"/>
    </row>
    <row r="120458" spans="2:2">
      <c r="B120458" s="323"/>
    </row>
    <row r="120459" spans="2:2">
      <c r="B120459" s="323"/>
    </row>
    <row r="120460" spans="2:2">
      <c r="B120460" s="323"/>
    </row>
    <row r="120461" spans="2:2">
      <c r="B120461" s="323"/>
    </row>
    <row r="120462" spans="2:2">
      <c r="B120462" s="323"/>
    </row>
    <row r="120463" spans="2:2">
      <c r="B120463" s="323"/>
    </row>
    <row r="120464" spans="2:2">
      <c r="B120464" s="323"/>
    </row>
    <row r="120465" spans="2:2">
      <c r="B120465" s="323"/>
    </row>
    <row r="120466" spans="2:2">
      <c r="B120466" s="323"/>
    </row>
    <row r="120467" spans="2:2">
      <c r="B120467" s="323"/>
    </row>
    <row r="120468" spans="2:2">
      <c r="B120468" s="323"/>
    </row>
    <row r="120469" spans="2:2">
      <c r="B120469" s="323"/>
    </row>
    <row r="120470" spans="2:2">
      <c r="B120470" s="323"/>
    </row>
    <row r="120471" spans="2:2">
      <c r="B120471" s="323"/>
    </row>
    <row r="120472" spans="2:2">
      <c r="B120472" s="323"/>
    </row>
    <row r="120473" spans="2:2">
      <c r="B120473" s="323"/>
    </row>
    <row r="120474" spans="2:2">
      <c r="B120474" s="323"/>
    </row>
    <row r="120475" spans="2:2">
      <c r="B120475" s="323"/>
    </row>
    <row r="120476" spans="2:2">
      <c r="B120476" s="323"/>
    </row>
    <row r="120477" spans="2:2">
      <c r="B120477" s="323"/>
    </row>
    <row r="120478" spans="2:2">
      <c r="B120478" s="323"/>
    </row>
    <row r="120479" spans="2:2">
      <c r="B120479" s="323"/>
    </row>
    <row r="120480" spans="2:2">
      <c r="B120480" s="323"/>
    </row>
    <row r="120481" spans="2:2">
      <c r="B120481" s="323"/>
    </row>
    <row r="120482" spans="2:2">
      <c r="B120482" s="323"/>
    </row>
    <row r="120483" spans="2:2">
      <c r="B120483" s="323"/>
    </row>
    <row r="120484" spans="2:2">
      <c r="B120484" s="323"/>
    </row>
    <row r="120485" spans="2:2">
      <c r="B120485" s="323"/>
    </row>
    <row r="120486" spans="2:2">
      <c r="B120486" s="323"/>
    </row>
    <row r="120487" spans="2:2">
      <c r="B120487" s="323"/>
    </row>
    <row r="120488" spans="2:2">
      <c r="B120488" s="323"/>
    </row>
    <row r="120489" spans="2:2">
      <c r="B120489" s="323"/>
    </row>
    <row r="120490" spans="2:2">
      <c r="B120490" s="323"/>
    </row>
    <row r="120491" spans="2:2">
      <c r="B120491" s="323"/>
    </row>
    <row r="120492" spans="2:2">
      <c r="B120492" s="323"/>
    </row>
    <row r="120493" spans="2:2">
      <c r="B120493" s="323"/>
    </row>
    <row r="120494" spans="2:2">
      <c r="B120494" s="323"/>
    </row>
    <row r="120495" spans="2:2">
      <c r="B120495" s="323"/>
    </row>
    <row r="120496" spans="2:2">
      <c r="B120496" s="323"/>
    </row>
    <row r="120497" spans="2:2">
      <c r="B120497" s="323"/>
    </row>
    <row r="120498" spans="2:2">
      <c r="B120498" s="323"/>
    </row>
    <row r="120499" spans="2:2">
      <c r="B120499" s="323"/>
    </row>
    <row r="120500" spans="2:2">
      <c r="B120500" s="323"/>
    </row>
    <row r="120501" spans="2:2">
      <c r="B120501" s="323"/>
    </row>
    <row r="120502" spans="2:2">
      <c r="B120502" s="323"/>
    </row>
    <row r="120503" spans="2:2">
      <c r="B120503" s="323"/>
    </row>
    <row r="120504" spans="2:2">
      <c r="B120504" s="323"/>
    </row>
    <row r="120505" spans="2:2">
      <c r="B120505" s="323"/>
    </row>
    <row r="120506" spans="2:2">
      <c r="B120506" s="323"/>
    </row>
    <row r="120507" spans="2:2">
      <c r="B120507" s="323"/>
    </row>
    <row r="120508" spans="2:2">
      <c r="B120508" s="323"/>
    </row>
    <row r="120509" spans="2:2">
      <c r="B120509" s="323"/>
    </row>
    <row r="120510" spans="2:2">
      <c r="B120510" s="323"/>
    </row>
    <row r="120511" spans="2:2">
      <c r="B120511" s="323"/>
    </row>
    <row r="120512" spans="2:2">
      <c r="B120512" s="323"/>
    </row>
    <row r="120513" spans="2:2">
      <c r="B120513" s="323"/>
    </row>
    <row r="120514" spans="2:2">
      <c r="B120514" s="323"/>
    </row>
    <row r="120515" spans="2:2">
      <c r="B120515" s="323"/>
    </row>
    <row r="120516" spans="2:2">
      <c r="B120516" s="323"/>
    </row>
    <row r="120517" spans="2:2">
      <c r="B120517" s="323"/>
    </row>
    <row r="120518" spans="2:2">
      <c r="B120518" s="323"/>
    </row>
    <row r="120519" spans="2:2">
      <c r="B120519" s="323"/>
    </row>
    <row r="120520" spans="2:2">
      <c r="B120520" s="323"/>
    </row>
    <row r="120521" spans="2:2">
      <c r="B120521" s="323"/>
    </row>
    <row r="120522" spans="2:2">
      <c r="B120522" s="323"/>
    </row>
    <row r="120523" spans="2:2">
      <c r="B120523" s="323"/>
    </row>
    <row r="120524" spans="2:2">
      <c r="B120524" s="323"/>
    </row>
    <row r="120525" spans="2:2">
      <c r="B120525" s="323"/>
    </row>
    <row r="120526" spans="2:2">
      <c r="B120526" s="323"/>
    </row>
    <row r="120527" spans="2:2">
      <c r="B120527" s="323"/>
    </row>
    <row r="120528" spans="2:2">
      <c r="B120528" s="323"/>
    </row>
    <row r="120529" spans="2:2">
      <c r="B120529" s="323"/>
    </row>
    <row r="120530" spans="2:2">
      <c r="B120530" s="323"/>
    </row>
    <row r="120531" spans="2:2">
      <c r="B120531" s="323"/>
    </row>
    <row r="120532" spans="2:2">
      <c r="B120532" s="323"/>
    </row>
    <row r="120533" spans="2:2">
      <c r="B120533" s="323"/>
    </row>
    <row r="120534" spans="2:2">
      <c r="B120534" s="323"/>
    </row>
    <row r="120535" spans="2:2">
      <c r="B120535" s="323"/>
    </row>
    <row r="120536" spans="2:2">
      <c r="B120536" s="323"/>
    </row>
    <row r="120537" spans="2:2">
      <c r="B120537" s="323"/>
    </row>
    <row r="120538" spans="2:2">
      <c r="B120538" s="323"/>
    </row>
    <row r="120539" spans="2:2">
      <c r="B120539" s="323"/>
    </row>
    <row r="120540" spans="2:2">
      <c r="B120540" s="323"/>
    </row>
    <row r="120541" spans="2:2">
      <c r="B120541" s="323"/>
    </row>
    <row r="120542" spans="2:2">
      <c r="B120542" s="323"/>
    </row>
    <row r="120543" spans="2:2">
      <c r="B120543" s="323"/>
    </row>
    <row r="120544" spans="2:2">
      <c r="B120544" s="323"/>
    </row>
    <row r="120545" spans="2:2">
      <c r="B120545" s="323"/>
    </row>
    <row r="120546" spans="2:2">
      <c r="B120546" s="323"/>
    </row>
    <row r="120547" spans="2:2">
      <c r="B120547" s="323"/>
    </row>
    <row r="120548" spans="2:2">
      <c r="B120548" s="323"/>
    </row>
    <row r="120549" spans="2:2">
      <c r="B120549" s="323"/>
    </row>
    <row r="120550" spans="2:2">
      <c r="B120550" s="323"/>
    </row>
    <row r="120551" spans="2:2">
      <c r="B120551" s="323"/>
    </row>
    <row r="120552" spans="2:2">
      <c r="B120552" s="323"/>
    </row>
    <row r="120553" spans="2:2">
      <c r="B120553" s="323"/>
    </row>
    <row r="120554" spans="2:2">
      <c r="B120554" s="323"/>
    </row>
    <row r="120555" spans="2:2">
      <c r="B120555" s="323"/>
    </row>
    <row r="120556" spans="2:2">
      <c r="B120556" s="323"/>
    </row>
    <row r="120557" spans="2:2">
      <c r="B120557" s="323"/>
    </row>
    <row r="120558" spans="2:2">
      <c r="B120558" s="323"/>
    </row>
    <row r="120559" spans="2:2">
      <c r="B120559" s="323"/>
    </row>
    <row r="120560" spans="2:2">
      <c r="B120560" s="323"/>
    </row>
    <row r="120561" spans="2:2">
      <c r="B120561" s="323"/>
    </row>
    <row r="120562" spans="2:2">
      <c r="B120562" s="323"/>
    </row>
    <row r="120563" spans="2:2">
      <c r="B120563" s="323"/>
    </row>
    <row r="120564" spans="2:2">
      <c r="B120564" s="323"/>
    </row>
    <row r="120565" spans="2:2">
      <c r="B120565" s="323"/>
    </row>
    <row r="120566" spans="2:2">
      <c r="B120566" s="323"/>
    </row>
    <row r="120567" spans="2:2">
      <c r="B120567" s="323"/>
    </row>
    <row r="120568" spans="2:2">
      <c r="B120568" s="323"/>
    </row>
    <row r="120569" spans="2:2">
      <c r="B120569" s="323"/>
    </row>
    <row r="120570" spans="2:2">
      <c r="B120570" s="323"/>
    </row>
    <row r="120571" spans="2:2">
      <c r="B120571" s="323"/>
    </row>
    <row r="120572" spans="2:2">
      <c r="B120572" s="323"/>
    </row>
    <row r="120573" spans="2:2">
      <c r="B120573" s="323"/>
    </row>
    <row r="120574" spans="2:2">
      <c r="B120574" s="323"/>
    </row>
    <row r="120575" spans="2:2">
      <c r="B120575" s="323"/>
    </row>
    <row r="120576" spans="2:2">
      <c r="B120576" s="323"/>
    </row>
    <row r="120577" spans="2:2">
      <c r="B120577" s="323"/>
    </row>
    <row r="120578" spans="2:2">
      <c r="B120578" s="323"/>
    </row>
    <row r="120579" spans="2:2">
      <c r="B120579" s="323"/>
    </row>
    <row r="120580" spans="2:2">
      <c r="B120580" s="323"/>
    </row>
    <row r="120581" spans="2:2">
      <c r="B120581" s="323"/>
    </row>
    <row r="120582" spans="2:2">
      <c r="B120582" s="323"/>
    </row>
    <row r="120583" spans="2:2">
      <c r="B120583" s="323"/>
    </row>
    <row r="120584" spans="2:2">
      <c r="B120584" s="323"/>
    </row>
    <row r="120585" spans="2:2">
      <c r="B120585" s="323"/>
    </row>
    <row r="120586" spans="2:2">
      <c r="B120586" s="323"/>
    </row>
    <row r="120587" spans="2:2">
      <c r="B120587" s="323"/>
    </row>
    <row r="120588" spans="2:2">
      <c r="B120588" s="323"/>
    </row>
    <row r="120589" spans="2:2">
      <c r="B120589" s="323"/>
    </row>
    <row r="120590" spans="2:2">
      <c r="B120590" s="323"/>
    </row>
    <row r="120591" spans="2:2">
      <c r="B120591" s="323"/>
    </row>
    <row r="120592" spans="2:2">
      <c r="B120592" s="323"/>
    </row>
    <row r="120593" spans="2:2">
      <c r="B120593" s="323"/>
    </row>
    <row r="120594" spans="2:2">
      <c r="B120594" s="323"/>
    </row>
    <row r="120595" spans="2:2">
      <c r="B120595" s="323"/>
    </row>
    <row r="120596" spans="2:2">
      <c r="B120596" s="323"/>
    </row>
    <row r="120597" spans="2:2">
      <c r="B120597" s="323"/>
    </row>
    <row r="120598" spans="2:2">
      <c r="B120598" s="323"/>
    </row>
    <row r="120599" spans="2:2">
      <c r="B120599" s="323"/>
    </row>
    <row r="120600" spans="2:2">
      <c r="B120600" s="323"/>
    </row>
    <row r="120601" spans="2:2">
      <c r="B120601" s="323"/>
    </row>
    <row r="120602" spans="2:2">
      <c r="B120602" s="323"/>
    </row>
    <row r="120603" spans="2:2">
      <c r="B120603" s="323"/>
    </row>
    <row r="120604" spans="2:2">
      <c r="B120604" s="323"/>
    </row>
    <row r="120605" spans="2:2">
      <c r="B120605" s="323"/>
    </row>
    <row r="120606" spans="2:2">
      <c r="B120606" s="323"/>
    </row>
    <row r="120607" spans="2:2">
      <c r="B120607" s="323"/>
    </row>
    <row r="120608" spans="2:2">
      <c r="B120608" s="323"/>
    </row>
    <row r="120609" spans="2:2">
      <c r="B120609" s="323"/>
    </row>
    <row r="120610" spans="2:2">
      <c r="B120610" s="323"/>
    </row>
    <row r="120611" spans="2:2">
      <c r="B120611" s="323"/>
    </row>
    <row r="120612" spans="2:2">
      <c r="B120612" s="323"/>
    </row>
    <row r="120613" spans="2:2">
      <c r="B120613" s="323"/>
    </row>
    <row r="120614" spans="2:2">
      <c r="B120614" s="323"/>
    </row>
    <row r="120615" spans="2:2">
      <c r="B120615" s="323"/>
    </row>
    <row r="120616" spans="2:2">
      <c r="B120616" s="323"/>
    </row>
    <row r="120617" spans="2:2">
      <c r="B120617" s="323"/>
    </row>
    <row r="120618" spans="2:2">
      <c r="B120618" s="323"/>
    </row>
    <row r="120619" spans="2:2">
      <c r="B120619" s="323"/>
    </row>
    <row r="120620" spans="2:2">
      <c r="B120620" s="323"/>
    </row>
    <row r="120621" spans="2:2">
      <c r="B120621" s="323"/>
    </row>
    <row r="120622" spans="2:2">
      <c r="B120622" s="323"/>
    </row>
    <row r="120623" spans="2:2">
      <c r="B120623" s="323"/>
    </row>
    <row r="120624" spans="2:2">
      <c r="B120624" s="323"/>
    </row>
    <row r="120625" spans="2:2">
      <c r="B120625" s="323"/>
    </row>
    <row r="120626" spans="2:2">
      <c r="B120626" s="323"/>
    </row>
    <row r="120627" spans="2:2">
      <c r="B120627" s="323"/>
    </row>
    <row r="120628" spans="2:2">
      <c r="B120628" s="323"/>
    </row>
    <row r="120629" spans="2:2">
      <c r="B120629" s="323"/>
    </row>
    <row r="120630" spans="2:2">
      <c r="B120630" s="323"/>
    </row>
    <row r="120631" spans="2:2">
      <c r="B120631" s="323"/>
    </row>
    <row r="120632" spans="2:2">
      <c r="B120632" s="323"/>
    </row>
    <row r="120633" spans="2:2">
      <c r="B120633" s="323"/>
    </row>
    <row r="120634" spans="2:2">
      <c r="B120634" s="323"/>
    </row>
    <row r="120635" spans="2:2">
      <c r="B120635" s="323"/>
    </row>
    <row r="120636" spans="2:2">
      <c r="B120636" s="323"/>
    </row>
    <row r="120637" spans="2:2">
      <c r="B120637" s="323"/>
    </row>
    <row r="120638" spans="2:2">
      <c r="B120638" s="323"/>
    </row>
    <row r="120639" spans="2:2">
      <c r="B120639" s="323"/>
    </row>
    <row r="120640" spans="2:2">
      <c r="B120640" s="323"/>
    </row>
    <row r="120641" spans="2:2">
      <c r="B120641" s="323"/>
    </row>
    <row r="120642" spans="2:2">
      <c r="B120642" s="323"/>
    </row>
    <row r="120643" spans="2:2">
      <c r="B120643" s="323"/>
    </row>
    <row r="120644" spans="2:2">
      <c r="B120644" s="323"/>
    </row>
    <row r="120645" spans="2:2">
      <c r="B120645" s="323"/>
    </row>
    <row r="120646" spans="2:2">
      <c r="B120646" s="323"/>
    </row>
    <row r="120647" spans="2:2">
      <c r="B120647" s="323"/>
    </row>
    <row r="120648" spans="2:2">
      <c r="B120648" s="323"/>
    </row>
    <row r="120649" spans="2:2">
      <c r="B120649" s="323"/>
    </row>
    <row r="120650" spans="2:2">
      <c r="B120650" s="323"/>
    </row>
    <row r="120651" spans="2:2">
      <c r="B120651" s="323"/>
    </row>
    <row r="120652" spans="2:2">
      <c r="B120652" s="323"/>
    </row>
    <row r="120653" spans="2:2">
      <c r="B120653" s="323"/>
    </row>
    <row r="120654" spans="2:2">
      <c r="B120654" s="323"/>
    </row>
    <row r="120655" spans="2:2">
      <c r="B120655" s="323"/>
    </row>
    <row r="120656" spans="2:2">
      <c r="B120656" s="323"/>
    </row>
    <row r="120657" spans="2:2">
      <c r="B120657" s="323"/>
    </row>
    <row r="120658" spans="2:2">
      <c r="B120658" s="323"/>
    </row>
    <row r="120659" spans="2:2">
      <c r="B120659" s="323"/>
    </row>
    <row r="120660" spans="2:2">
      <c r="B120660" s="323"/>
    </row>
    <row r="120661" spans="2:2">
      <c r="B120661" s="323"/>
    </row>
    <row r="120662" spans="2:2">
      <c r="B120662" s="323"/>
    </row>
    <row r="120663" spans="2:2">
      <c r="B120663" s="323"/>
    </row>
    <row r="120664" spans="2:2">
      <c r="B120664" s="323"/>
    </row>
    <row r="120665" spans="2:2">
      <c r="B120665" s="323"/>
    </row>
    <row r="120666" spans="2:2">
      <c r="B120666" s="323"/>
    </row>
    <row r="120667" spans="2:2">
      <c r="B120667" s="323"/>
    </row>
    <row r="120668" spans="2:2">
      <c r="B120668" s="323"/>
    </row>
    <row r="120669" spans="2:2">
      <c r="B120669" s="323"/>
    </row>
    <row r="120670" spans="2:2">
      <c r="B120670" s="323"/>
    </row>
    <row r="120671" spans="2:2">
      <c r="B120671" s="323"/>
    </row>
    <row r="120672" spans="2:2">
      <c r="B120672" s="323"/>
    </row>
    <row r="120673" spans="2:2">
      <c r="B120673" s="323"/>
    </row>
    <row r="120674" spans="2:2">
      <c r="B120674" s="323"/>
    </row>
    <row r="120675" spans="2:2">
      <c r="B120675" s="323"/>
    </row>
    <row r="120676" spans="2:2">
      <c r="B120676" s="323"/>
    </row>
    <row r="120677" spans="2:2">
      <c r="B120677" s="323"/>
    </row>
    <row r="120678" spans="2:2">
      <c r="B120678" s="323"/>
    </row>
    <row r="120679" spans="2:2">
      <c r="B120679" s="323"/>
    </row>
    <row r="120680" spans="2:2">
      <c r="B120680" s="323"/>
    </row>
    <row r="120681" spans="2:2">
      <c r="B120681" s="323"/>
    </row>
    <row r="120682" spans="2:2">
      <c r="B120682" s="323"/>
    </row>
    <row r="120683" spans="2:2">
      <c r="B120683" s="323"/>
    </row>
    <row r="120684" spans="2:2">
      <c r="B120684" s="323"/>
    </row>
    <row r="120685" spans="2:2">
      <c r="B120685" s="323"/>
    </row>
    <row r="120686" spans="2:2">
      <c r="B120686" s="323"/>
    </row>
    <row r="120687" spans="2:2">
      <c r="B120687" s="323"/>
    </row>
    <row r="120688" spans="2:2">
      <c r="B120688" s="323"/>
    </row>
    <row r="120689" spans="2:2">
      <c r="B120689" s="323"/>
    </row>
    <row r="120690" spans="2:2">
      <c r="B120690" s="323"/>
    </row>
    <row r="120691" spans="2:2">
      <c r="B120691" s="323"/>
    </row>
    <row r="120692" spans="2:2">
      <c r="B120692" s="323"/>
    </row>
    <row r="120693" spans="2:2">
      <c r="B120693" s="323"/>
    </row>
    <row r="120694" spans="2:2">
      <c r="B120694" s="323"/>
    </row>
    <row r="120695" spans="2:2">
      <c r="B120695" s="323"/>
    </row>
    <row r="120696" spans="2:2">
      <c r="B120696" s="323"/>
    </row>
    <row r="120697" spans="2:2">
      <c r="B120697" s="323"/>
    </row>
    <row r="120698" spans="2:2">
      <c r="B120698" s="323"/>
    </row>
    <row r="120699" spans="2:2">
      <c r="B120699" s="323"/>
    </row>
    <row r="120700" spans="2:2">
      <c r="B120700" s="323"/>
    </row>
    <row r="120701" spans="2:2">
      <c r="B120701" s="323"/>
    </row>
    <row r="120702" spans="2:2">
      <c r="B120702" s="323"/>
    </row>
    <row r="120703" spans="2:2">
      <c r="B120703" s="323"/>
    </row>
    <row r="120704" spans="2:2">
      <c r="B120704" s="323"/>
    </row>
    <row r="120705" spans="2:2">
      <c r="B120705" s="323"/>
    </row>
    <row r="120706" spans="2:2">
      <c r="B120706" s="323"/>
    </row>
    <row r="120707" spans="2:2">
      <c r="B120707" s="323"/>
    </row>
    <row r="120708" spans="2:2">
      <c r="B120708" s="323"/>
    </row>
    <row r="120709" spans="2:2">
      <c r="B120709" s="323"/>
    </row>
    <row r="120710" spans="2:2">
      <c r="B120710" s="323"/>
    </row>
    <row r="120711" spans="2:2">
      <c r="B120711" s="323"/>
    </row>
    <row r="120712" spans="2:2">
      <c r="B120712" s="323"/>
    </row>
    <row r="120713" spans="2:2">
      <c r="B120713" s="323"/>
    </row>
    <row r="120714" spans="2:2">
      <c r="B120714" s="323"/>
    </row>
    <row r="120715" spans="2:2">
      <c r="B120715" s="323"/>
    </row>
    <row r="120716" spans="2:2">
      <c r="B120716" s="323"/>
    </row>
    <row r="120717" spans="2:2">
      <c r="B120717" s="323"/>
    </row>
    <row r="120718" spans="2:2">
      <c r="B120718" s="323"/>
    </row>
    <row r="120719" spans="2:2">
      <c r="B120719" s="323"/>
    </row>
    <row r="120720" spans="2:2">
      <c r="B120720" s="323"/>
    </row>
    <row r="120721" spans="2:2">
      <c r="B120721" s="323"/>
    </row>
    <row r="120722" spans="2:2">
      <c r="B120722" s="323"/>
    </row>
    <row r="120723" spans="2:2">
      <c r="B120723" s="323"/>
    </row>
    <row r="120724" spans="2:2">
      <c r="B120724" s="323"/>
    </row>
    <row r="120725" spans="2:2">
      <c r="B120725" s="323"/>
    </row>
    <row r="120726" spans="2:2">
      <c r="B120726" s="323"/>
    </row>
    <row r="120727" spans="2:2">
      <c r="B120727" s="323"/>
    </row>
    <row r="120728" spans="2:2">
      <c r="B120728" s="323"/>
    </row>
    <row r="120729" spans="2:2">
      <c r="B120729" s="323"/>
    </row>
    <row r="120730" spans="2:2">
      <c r="B120730" s="323"/>
    </row>
    <row r="120731" spans="2:2">
      <c r="B120731" s="323"/>
    </row>
    <row r="120732" spans="2:2">
      <c r="B120732" s="323"/>
    </row>
    <row r="120733" spans="2:2">
      <c r="B120733" s="323"/>
    </row>
    <row r="120734" spans="2:2">
      <c r="B120734" s="323"/>
    </row>
    <row r="120735" spans="2:2">
      <c r="B120735" s="323"/>
    </row>
    <row r="120736" spans="2:2">
      <c r="B120736" s="323"/>
    </row>
    <row r="120737" spans="2:2">
      <c r="B120737" s="323"/>
    </row>
    <row r="120738" spans="2:2">
      <c r="B120738" s="323"/>
    </row>
    <row r="120739" spans="2:2">
      <c r="B120739" s="323"/>
    </row>
    <row r="120740" spans="2:2">
      <c r="B120740" s="323"/>
    </row>
    <row r="120741" spans="2:2">
      <c r="B120741" s="323"/>
    </row>
    <row r="120742" spans="2:2">
      <c r="B120742" s="323"/>
    </row>
    <row r="120743" spans="2:2">
      <c r="B120743" s="323"/>
    </row>
    <row r="120744" spans="2:2">
      <c r="B120744" s="323"/>
    </row>
    <row r="120745" spans="2:2">
      <c r="B120745" s="323"/>
    </row>
    <row r="120746" spans="2:2">
      <c r="B120746" s="323"/>
    </row>
    <row r="120747" spans="2:2">
      <c r="B120747" s="323"/>
    </row>
    <row r="120748" spans="2:2">
      <c r="B120748" s="323"/>
    </row>
    <row r="120749" spans="2:2">
      <c r="B120749" s="323"/>
    </row>
    <row r="120750" spans="2:2">
      <c r="B120750" s="323"/>
    </row>
    <row r="120751" spans="2:2">
      <c r="B120751" s="323"/>
    </row>
    <row r="120752" spans="2:2">
      <c r="B120752" s="323"/>
    </row>
    <row r="120753" spans="2:2">
      <c r="B120753" s="323"/>
    </row>
    <row r="120754" spans="2:2">
      <c r="B120754" s="323"/>
    </row>
    <row r="120755" spans="2:2">
      <c r="B120755" s="323"/>
    </row>
    <row r="120756" spans="2:2">
      <c r="B120756" s="323"/>
    </row>
    <row r="120757" spans="2:2">
      <c r="B120757" s="323"/>
    </row>
    <row r="120758" spans="2:2">
      <c r="B120758" s="323"/>
    </row>
    <row r="120759" spans="2:2">
      <c r="B120759" s="323"/>
    </row>
    <row r="120760" spans="2:2">
      <c r="B120760" s="323"/>
    </row>
    <row r="120761" spans="2:2">
      <c r="B120761" s="323"/>
    </row>
    <row r="120762" spans="2:2">
      <c r="B120762" s="323"/>
    </row>
    <row r="120763" spans="2:2">
      <c r="B120763" s="323"/>
    </row>
    <row r="120764" spans="2:2">
      <c r="B120764" s="323"/>
    </row>
    <row r="120765" spans="2:2">
      <c r="B120765" s="323"/>
    </row>
    <row r="120766" spans="2:2">
      <c r="B120766" s="323"/>
    </row>
    <row r="120767" spans="2:2">
      <c r="B120767" s="323"/>
    </row>
    <row r="120768" spans="2:2">
      <c r="B120768" s="323"/>
    </row>
    <row r="120769" spans="2:2">
      <c r="B120769" s="323"/>
    </row>
    <row r="120770" spans="2:2">
      <c r="B120770" s="323"/>
    </row>
    <row r="120771" spans="2:2">
      <c r="B120771" s="323"/>
    </row>
    <row r="120772" spans="2:2">
      <c r="B120772" s="323"/>
    </row>
    <row r="120773" spans="2:2">
      <c r="B120773" s="323"/>
    </row>
    <row r="120774" spans="2:2">
      <c r="B120774" s="323"/>
    </row>
    <row r="120775" spans="2:2">
      <c r="B120775" s="323"/>
    </row>
    <row r="120776" spans="2:2">
      <c r="B120776" s="323"/>
    </row>
    <row r="120777" spans="2:2">
      <c r="B120777" s="323"/>
    </row>
    <row r="120778" spans="2:2">
      <c r="B120778" s="323"/>
    </row>
    <row r="120779" spans="2:2">
      <c r="B120779" s="323"/>
    </row>
    <row r="120780" spans="2:2">
      <c r="B120780" s="323"/>
    </row>
    <row r="120781" spans="2:2">
      <c r="B120781" s="323"/>
    </row>
    <row r="120782" spans="2:2">
      <c r="B120782" s="323"/>
    </row>
    <row r="120783" spans="2:2">
      <c r="B120783" s="323"/>
    </row>
    <row r="120784" spans="2:2">
      <c r="B120784" s="323"/>
    </row>
    <row r="120785" spans="2:2">
      <c r="B120785" s="323"/>
    </row>
    <row r="120786" spans="2:2">
      <c r="B120786" s="323"/>
    </row>
    <row r="120787" spans="2:2">
      <c r="B120787" s="323"/>
    </row>
    <row r="120788" spans="2:2">
      <c r="B120788" s="323"/>
    </row>
    <row r="120789" spans="2:2">
      <c r="B120789" s="323"/>
    </row>
    <row r="120790" spans="2:2">
      <c r="B120790" s="323"/>
    </row>
    <row r="120791" spans="2:2">
      <c r="B120791" s="323"/>
    </row>
    <row r="120792" spans="2:2">
      <c r="B120792" s="323"/>
    </row>
    <row r="120793" spans="2:2">
      <c r="B120793" s="323"/>
    </row>
    <row r="120794" spans="2:2">
      <c r="B120794" s="323"/>
    </row>
    <row r="120795" spans="2:2">
      <c r="B120795" s="323"/>
    </row>
    <row r="120796" spans="2:2">
      <c r="B120796" s="323"/>
    </row>
    <row r="120797" spans="2:2">
      <c r="B120797" s="323"/>
    </row>
    <row r="120798" spans="2:2">
      <c r="B120798" s="323"/>
    </row>
    <row r="120799" spans="2:2">
      <c r="B120799" s="323"/>
    </row>
    <row r="120800" spans="2:2">
      <c r="B120800" s="323"/>
    </row>
    <row r="120801" spans="2:2">
      <c r="B120801" s="323"/>
    </row>
    <row r="120802" spans="2:2">
      <c r="B120802" s="323"/>
    </row>
    <row r="120803" spans="2:2">
      <c r="B120803" s="323"/>
    </row>
    <row r="120804" spans="2:2">
      <c r="B120804" s="323"/>
    </row>
    <row r="120805" spans="2:2">
      <c r="B120805" s="323"/>
    </row>
    <row r="120806" spans="2:2">
      <c r="B120806" s="323"/>
    </row>
    <row r="120807" spans="2:2">
      <c r="B120807" s="323"/>
    </row>
    <row r="120808" spans="2:2">
      <c r="B120808" s="323"/>
    </row>
    <row r="120809" spans="2:2">
      <c r="B120809" s="323"/>
    </row>
    <row r="120810" spans="2:2">
      <c r="B120810" s="323"/>
    </row>
    <row r="120811" spans="2:2">
      <c r="B120811" s="323"/>
    </row>
    <row r="120812" spans="2:2">
      <c r="B120812" s="323"/>
    </row>
    <row r="120813" spans="2:2">
      <c r="B120813" s="323"/>
    </row>
    <row r="120814" spans="2:2">
      <c r="B120814" s="323"/>
    </row>
    <row r="120815" spans="2:2">
      <c r="B120815" s="323"/>
    </row>
    <row r="120816" spans="2:2">
      <c r="B120816" s="323"/>
    </row>
    <row r="120817" spans="2:2">
      <c r="B120817" s="323"/>
    </row>
    <row r="120818" spans="2:2">
      <c r="B120818" s="323"/>
    </row>
    <row r="120819" spans="2:2">
      <c r="B120819" s="323"/>
    </row>
    <row r="120820" spans="2:2">
      <c r="B120820" s="323"/>
    </row>
    <row r="120821" spans="2:2">
      <c r="B120821" s="323"/>
    </row>
    <row r="120822" spans="2:2">
      <c r="B120822" s="323"/>
    </row>
    <row r="120823" spans="2:2">
      <c r="B120823" s="323"/>
    </row>
    <row r="120824" spans="2:2">
      <c r="B120824" s="323"/>
    </row>
    <row r="120825" spans="2:2">
      <c r="B120825" s="323"/>
    </row>
    <row r="120826" spans="2:2">
      <c r="B120826" s="323"/>
    </row>
    <row r="120827" spans="2:2">
      <c r="B120827" s="323"/>
    </row>
    <row r="120828" spans="2:2">
      <c r="B120828" s="323"/>
    </row>
    <row r="120829" spans="2:2">
      <c r="B120829" s="323"/>
    </row>
    <row r="120830" spans="2:2">
      <c r="B120830" s="323"/>
    </row>
    <row r="120831" spans="2:2">
      <c r="B120831" s="323"/>
    </row>
    <row r="120832" spans="2:2">
      <c r="B120832" s="323"/>
    </row>
    <row r="120833" spans="2:2">
      <c r="B120833" s="323"/>
    </row>
    <row r="120834" spans="2:2">
      <c r="B120834" s="323"/>
    </row>
    <row r="120835" spans="2:2">
      <c r="B120835" s="323"/>
    </row>
    <row r="120836" spans="2:2">
      <c r="B120836" s="323"/>
    </row>
    <row r="120837" spans="2:2">
      <c r="B120837" s="323"/>
    </row>
    <row r="120838" spans="2:2">
      <c r="B120838" s="323"/>
    </row>
    <row r="120839" spans="2:2">
      <c r="B120839" s="323"/>
    </row>
    <row r="120840" spans="2:2">
      <c r="B120840" s="323"/>
    </row>
    <row r="120841" spans="2:2">
      <c r="B120841" s="323"/>
    </row>
    <row r="120842" spans="2:2">
      <c r="B120842" s="323"/>
    </row>
    <row r="120843" spans="2:2">
      <c r="B120843" s="323"/>
    </row>
    <row r="120844" spans="2:2">
      <c r="B120844" s="323"/>
    </row>
    <row r="120845" spans="2:2">
      <c r="B120845" s="323"/>
    </row>
    <row r="120846" spans="2:2">
      <c r="B120846" s="323"/>
    </row>
    <row r="120847" spans="2:2">
      <c r="B120847" s="323"/>
    </row>
    <row r="120848" spans="2:2">
      <c r="B120848" s="323"/>
    </row>
    <row r="120849" spans="2:2">
      <c r="B120849" s="323"/>
    </row>
    <row r="120850" spans="2:2">
      <c r="B120850" s="323"/>
    </row>
    <row r="120851" spans="2:2">
      <c r="B120851" s="323"/>
    </row>
    <row r="120852" spans="2:2">
      <c r="B120852" s="323"/>
    </row>
    <row r="120853" spans="2:2">
      <c r="B120853" s="323"/>
    </row>
    <row r="120854" spans="2:2">
      <c r="B120854" s="323"/>
    </row>
    <row r="120855" spans="2:2">
      <c r="B120855" s="323"/>
    </row>
    <row r="120856" spans="2:2">
      <c r="B120856" s="323"/>
    </row>
    <row r="120857" spans="2:2">
      <c r="B120857" s="323"/>
    </row>
    <row r="120858" spans="2:2">
      <c r="B120858" s="323"/>
    </row>
    <row r="120859" spans="2:2">
      <c r="B120859" s="323"/>
    </row>
    <row r="120860" spans="2:2">
      <c r="B120860" s="323"/>
    </row>
    <row r="120861" spans="2:2">
      <c r="B120861" s="323"/>
    </row>
    <row r="120862" spans="2:2">
      <c r="B120862" s="323"/>
    </row>
    <row r="120863" spans="2:2">
      <c r="B120863" s="323"/>
    </row>
    <row r="120864" spans="2:2">
      <c r="B120864" s="323"/>
    </row>
    <row r="120865" spans="2:2">
      <c r="B120865" s="323"/>
    </row>
    <row r="120866" spans="2:2">
      <c r="B120866" s="323"/>
    </row>
    <row r="120867" spans="2:2">
      <c r="B120867" s="323"/>
    </row>
    <row r="120868" spans="2:2">
      <c r="B120868" s="323"/>
    </row>
    <row r="120869" spans="2:2">
      <c r="B120869" s="323"/>
    </row>
    <row r="120870" spans="2:2">
      <c r="B120870" s="323"/>
    </row>
    <row r="120871" spans="2:2">
      <c r="B120871" s="323"/>
    </row>
    <row r="120872" spans="2:2">
      <c r="B120872" s="323"/>
    </row>
    <row r="120873" spans="2:2">
      <c r="B120873" s="323"/>
    </row>
    <row r="120874" spans="2:2">
      <c r="B120874" s="323"/>
    </row>
    <row r="120875" spans="2:2">
      <c r="B120875" s="323"/>
    </row>
    <row r="120876" spans="2:2">
      <c r="B120876" s="323"/>
    </row>
    <row r="120877" spans="2:2">
      <c r="B120877" s="323"/>
    </row>
    <row r="120878" spans="2:2">
      <c r="B120878" s="323"/>
    </row>
    <row r="120879" spans="2:2">
      <c r="B120879" s="323"/>
    </row>
    <row r="120880" spans="2:2">
      <c r="B120880" s="323"/>
    </row>
    <row r="120881" spans="2:2">
      <c r="B120881" s="323"/>
    </row>
    <row r="120882" spans="2:2">
      <c r="B120882" s="323"/>
    </row>
    <row r="120883" spans="2:2">
      <c r="B120883" s="323"/>
    </row>
    <row r="120884" spans="2:2">
      <c r="B120884" s="323"/>
    </row>
    <row r="120885" spans="2:2">
      <c r="B120885" s="323"/>
    </row>
    <row r="120886" spans="2:2">
      <c r="B120886" s="323"/>
    </row>
    <row r="120887" spans="2:2">
      <c r="B120887" s="323"/>
    </row>
    <row r="120888" spans="2:2">
      <c r="B120888" s="323"/>
    </row>
    <row r="120889" spans="2:2">
      <c r="B120889" s="323"/>
    </row>
    <row r="120890" spans="2:2">
      <c r="B120890" s="323"/>
    </row>
    <row r="120891" spans="2:2">
      <c r="B120891" s="323"/>
    </row>
    <row r="120892" spans="2:2">
      <c r="B120892" s="323"/>
    </row>
    <row r="120893" spans="2:2">
      <c r="B120893" s="323"/>
    </row>
    <row r="120894" spans="2:2">
      <c r="B120894" s="323"/>
    </row>
    <row r="120895" spans="2:2">
      <c r="B120895" s="323"/>
    </row>
    <row r="120896" spans="2:2">
      <c r="B120896" s="323"/>
    </row>
    <row r="120897" spans="2:2">
      <c r="B120897" s="323"/>
    </row>
    <row r="120898" spans="2:2">
      <c r="B120898" s="323"/>
    </row>
    <row r="120899" spans="2:2">
      <c r="B120899" s="323"/>
    </row>
    <row r="120900" spans="2:2">
      <c r="B120900" s="323"/>
    </row>
    <row r="120901" spans="2:2">
      <c r="B120901" s="323"/>
    </row>
    <row r="120902" spans="2:2">
      <c r="B120902" s="323"/>
    </row>
    <row r="120903" spans="2:2">
      <c r="B120903" s="323"/>
    </row>
    <row r="120904" spans="2:2">
      <c r="B120904" s="323"/>
    </row>
    <row r="120905" spans="2:2">
      <c r="B120905" s="323"/>
    </row>
    <row r="120906" spans="2:2">
      <c r="B120906" s="323"/>
    </row>
    <row r="120907" spans="2:2">
      <c r="B120907" s="323"/>
    </row>
    <row r="120908" spans="2:2">
      <c r="B120908" s="323"/>
    </row>
    <row r="120909" spans="2:2">
      <c r="B120909" s="323"/>
    </row>
    <row r="120910" spans="2:2">
      <c r="B120910" s="323"/>
    </row>
    <row r="120911" spans="2:2">
      <c r="B120911" s="323"/>
    </row>
    <row r="120912" spans="2:2">
      <c r="B120912" s="323"/>
    </row>
    <row r="120913" spans="2:2">
      <c r="B120913" s="323"/>
    </row>
    <row r="120914" spans="2:2">
      <c r="B120914" s="323"/>
    </row>
    <row r="120915" spans="2:2">
      <c r="B120915" s="323"/>
    </row>
    <row r="120916" spans="2:2">
      <c r="B120916" s="323"/>
    </row>
    <row r="120917" spans="2:2">
      <c r="B120917" s="323"/>
    </row>
    <row r="120918" spans="2:2">
      <c r="B120918" s="323"/>
    </row>
    <row r="120919" spans="2:2">
      <c r="B120919" s="323"/>
    </row>
    <row r="120920" spans="2:2">
      <c r="B120920" s="323"/>
    </row>
    <row r="120921" spans="2:2">
      <c r="B120921" s="323"/>
    </row>
    <row r="120922" spans="2:2">
      <c r="B120922" s="323"/>
    </row>
    <row r="120923" spans="2:2">
      <c r="B120923" s="323"/>
    </row>
    <row r="120924" spans="2:2">
      <c r="B120924" s="323"/>
    </row>
    <row r="120925" spans="2:2">
      <c r="B120925" s="323"/>
    </row>
    <row r="120926" spans="2:2">
      <c r="B120926" s="323"/>
    </row>
    <row r="120927" spans="2:2">
      <c r="B120927" s="323"/>
    </row>
    <row r="120928" spans="2:2">
      <c r="B120928" s="323"/>
    </row>
    <row r="120929" spans="2:2">
      <c r="B120929" s="323"/>
    </row>
    <row r="120930" spans="2:2">
      <c r="B120930" s="323"/>
    </row>
    <row r="120931" spans="2:2">
      <c r="B120931" s="323"/>
    </row>
    <row r="120932" spans="2:2">
      <c r="B120932" s="323"/>
    </row>
    <row r="120933" spans="2:2">
      <c r="B120933" s="323"/>
    </row>
    <row r="120934" spans="2:2">
      <c r="B120934" s="323"/>
    </row>
    <row r="120935" spans="2:2">
      <c r="B120935" s="323"/>
    </row>
    <row r="120936" spans="2:2">
      <c r="B120936" s="323"/>
    </row>
    <row r="120937" spans="2:2">
      <c r="B120937" s="323"/>
    </row>
    <row r="120938" spans="2:2">
      <c r="B120938" s="323"/>
    </row>
    <row r="120939" spans="2:2">
      <c r="B120939" s="323"/>
    </row>
    <row r="120940" spans="2:2">
      <c r="B120940" s="323"/>
    </row>
    <row r="120941" spans="2:2">
      <c r="B120941" s="323"/>
    </row>
    <row r="120942" spans="2:2">
      <c r="B120942" s="323"/>
    </row>
    <row r="120943" spans="2:2">
      <c r="B120943" s="323"/>
    </row>
    <row r="120944" spans="2:2">
      <c r="B120944" s="323"/>
    </row>
    <row r="120945" spans="2:2">
      <c r="B120945" s="323"/>
    </row>
    <row r="120946" spans="2:2">
      <c r="B120946" s="323"/>
    </row>
    <row r="120947" spans="2:2">
      <c r="B120947" s="323"/>
    </row>
    <row r="120948" spans="2:2">
      <c r="B120948" s="323"/>
    </row>
    <row r="120949" spans="2:2">
      <c r="B120949" s="323"/>
    </row>
    <row r="120950" spans="2:2">
      <c r="B120950" s="323"/>
    </row>
    <row r="120951" spans="2:2">
      <c r="B120951" s="323"/>
    </row>
    <row r="120952" spans="2:2">
      <c r="B120952" s="323"/>
    </row>
    <row r="120953" spans="2:2">
      <c r="B120953" s="323"/>
    </row>
    <row r="120954" spans="2:2">
      <c r="B120954" s="323"/>
    </row>
    <row r="120955" spans="2:2">
      <c r="B120955" s="323"/>
    </row>
    <row r="120956" spans="2:2">
      <c r="B120956" s="323"/>
    </row>
    <row r="120957" spans="2:2">
      <c r="B120957" s="323"/>
    </row>
    <row r="120958" spans="2:2">
      <c r="B120958" s="323"/>
    </row>
    <row r="120959" spans="2:2">
      <c r="B120959" s="323"/>
    </row>
    <row r="120960" spans="2:2">
      <c r="B120960" s="323"/>
    </row>
    <row r="120961" spans="2:2">
      <c r="B120961" s="323"/>
    </row>
    <row r="120962" spans="2:2">
      <c r="B120962" s="323"/>
    </row>
    <row r="120963" spans="2:2">
      <c r="B120963" s="323"/>
    </row>
    <row r="120964" spans="2:2">
      <c r="B120964" s="323"/>
    </row>
    <row r="120965" spans="2:2">
      <c r="B120965" s="323"/>
    </row>
    <row r="120966" spans="2:2">
      <c r="B120966" s="323"/>
    </row>
    <row r="120967" spans="2:2">
      <c r="B120967" s="323"/>
    </row>
    <row r="120968" spans="2:2">
      <c r="B120968" s="323"/>
    </row>
    <row r="120969" spans="2:2">
      <c r="B120969" s="323"/>
    </row>
    <row r="120970" spans="2:2">
      <c r="B120970" s="323"/>
    </row>
    <row r="120971" spans="2:2">
      <c r="B120971" s="323"/>
    </row>
    <row r="120972" spans="2:2">
      <c r="B120972" s="323"/>
    </row>
    <row r="120973" spans="2:2">
      <c r="B120973" s="323"/>
    </row>
    <row r="120974" spans="2:2">
      <c r="B120974" s="323"/>
    </row>
    <row r="120975" spans="2:2">
      <c r="B120975" s="323"/>
    </row>
    <row r="120976" spans="2:2">
      <c r="B120976" s="323"/>
    </row>
    <row r="120977" spans="2:2">
      <c r="B120977" s="323"/>
    </row>
    <row r="120978" spans="2:2">
      <c r="B120978" s="323"/>
    </row>
    <row r="120979" spans="2:2">
      <c r="B120979" s="323"/>
    </row>
    <row r="120980" spans="2:2">
      <c r="B120980" s="323"/>
    </row>
    <row r="120981" spans="2:2">
      <c r="B120981" s="323"/>
    </row>
    <row r="120982" spans="2:2">
      <c r="B120982" s="323"/>
    </row>
    <row r="120983" spans="2:2">
      <c r="B120983" s="323"/>
    </row>
    <row r="120984" spans="2:2">
      <c r="B120984" s="323"/>
    </row>
    <row r="120985" spans="2:2">
      <c r="B120985" s="323"/>
    </row>
    <row r="120986" spans="2:2">
      <c r="B120986" s="323"/>
    </row>
    <row r="120987" spans="2:2">
      <c r="B120987" s="323"/>
    </row>
    <row r="120988" spans="2:2">
      <c r="B120988" s="323"/>
    </row>
    <row r="120989" spans="2:2">
      <c r="B120989" s="323"/>
    </row>
    <row r="120990" spans="2:2">
      <c r="B120990" s="323"/>
    </row>
    <row r="120991" spans="2:2">
      <c r="B120991" s="323"/>
    </row>
    <row r="120992" spans="2:2">
      <c r="B120992" s="323"/>
    </row>
    <row r="120993" spans="2:2">
      <c r="B120993" s="323"/>
    </row>
    <row r="120994" spans="2:2">
      <c r="B120994" s="323"/>
    </row>
    <row r="120995" spans="2:2">
      <c r="B120995" s="323"/>
    </row>
    <row r="120996" spans="2:2">
      <c r="B120996" s="323"/>
    </row>
    <row r="120997" spans="2:2">
      <c r="B120997" s="323"/>
    </row>
    <row r="120998" spans="2:2">
      <c r="B120998" s="323"/>
    </row>
    <row r="120999" spans="2:2">
      <c r="B120999" s="323"/>
    </row>
    <row r="121000" spans="2:2">
      <c r="B121000" s="323"/>
    </row>
    <row r="121001" spans="2:2">
      <c r="B121001" s="323"/>
    </row>
    <row r="121002" spans="2:2">
      <c r="B121002" s="323"/>
    </row>
    <row r="121003" spans="2:2">
      <c r="B121003" s="323"/>
    </row>
    <row r="121004" spans="2:2">
      <c r="B121004" s="323"/>
    </row>
    <row r="121005" spans="2:2">
      <c r="B121005" s="323"/>
    </row>
    <row r="121006" spans="2:2">
      <c r="B121006" s="323"/>
    </row>
    <row r="121007" spans="2:2">
      <c r="B121007" s="323"/>
    </row>
    <row r="121008" spans="2:2">
      <c r="B121008" s="323"/>
    </row>
    <row r="121009" spans="2:2">
      <c r="B121009" s="323"/>
    </row>
    <row r="121010" spans="2:2">
      <c r="B121010" s="323"/>
    </row>
    <row r="121011" spans="2:2">
      <c r="B121011" s="323"/>
    </row>
    <row r="121012" spans="2:2">
      <c r="B121012" s="323"/>
    </row>
    <row r="121013" spans="2:2">
      <c r="B121013" s="323"/>
    </row>
    <row r="121014" spans="2:2">
      <c r="B121014" s="323"/>
    </row>
    <row r="121015" spans="2:2">
      <c r="B121015" s="323"/>
    </row>
    <row r="121016" spans="2:2">
      <c r="B121016" s="323"/>
    </row>
    <row r="121017" spans="2:2">
      <c r="B121017" s="323"/>
    </row>
    <row r="121018" spans="2:2">
      <c r="B121018" s="323"/>
    </row>
    <row r="121019" spans="2:2">
      <c r="B121019" s="323"/>
    </row>
    <row r="121020" spans="2:2">
      <c r="B121020" s="323"/>
    </row>
    <row r="121021" spans="2:2">
      <c r="B121021" s="323"/>
    </row>
    <row r="121022" spans="2:2">
      <c r="B121022" s="323"/>
    </row>
    <row r="121023" spans="2:2">
      <c r="B121023" s="323"/>
    </row>
    <row r="121024" spans="2:2">
      <c r="B121024" s="323"/>
    </row>
    <row r="121025" spans="2:2">
      <c r="B121025" s="323"/>
    </row>
    <row r="121026" spans="2:2">
      <c r="B121026" s="323"/>
    </row>
    <row r="121027" spans="2:2">
      <c r="B121027" s="323"/>
    </row>
    <row r="121028" spans="2:2">
      <c r="B121028" s="323"/>
    </row>
    <row r="121029" spans="2:2">
      <c r="B121029" s="323"/>
    </row>
    <row r="121030" spans="2:2">
      <c r="B121030" s="323"/>
    </row>
    <row r="121031" spans="2:2">
      <c r="B121031" s="323"/>
    </row>
    <row r="121032" spans="2:2">
      <c r="B121032" s="323"/>
    </row>
    <row r="121033" spans="2:2">
      <c r="B121033" s="323"/>
    </row>
    <row r="121034" spans="2:2">
      <c r="B121034" s="323"/>
    </row>
    <row r="121035" spans="2:2">
      <c r="B121035" s="323"/>
    </row>
    <row r="121036" spans="2:2">
      <c r="B121036" s="323"/>
    </row>
    <row r="121037" spans="2:2">
      <c r="B121037" s="323"/>
    </row>
    <row r="121038" spans="2:2">
      <c r="B121038" s="323"/>
    </row>
    <row r="121039" spans="2:2">
      <c r="B121039" s="323"/>
    </row>
    <row r="121040" spans="2:2">
      <c r="B121040" s="323"/>
    </row>
    <row r="121041" spans="2:2">
      <c r="B121041" s="323"/>
    </row>
    <row r="121042" spans="2:2">
      <c r="B121042" s="323"/>
    </row>
    <row r="121043" spans="2:2">
      <c r="B121043" s="323"/>
    </row>
    <row r="121044" spans="2:2">
      <c r="B121044" s="323"/>
    </row>
    <row r="121045" spans="2:2">
      <c r="B121045" s="323"/>
    </row>
    <row r="121046" spans="2:2">
      <c r="B121046" s="323"/>
    </row>
    <row r="121047" spans="2:2">
      <c r="B121047" s="323"/>
    </row>
    <row r="121048" spans="2:2">
      <c r="B121048" s="323"/>
    </row>
    <row r="121049" spans="2:2">
      <c r="B121049" s="323"/>
    </row>
    <row r="121050" spans="2:2">
      <c r="B121050" s="323"/>
    </row>
    <row r="121051" spans="2:2">
      <c r="B121051" s="323"/>
    </row>
    <row r="121052" spans="2:2">
      <c r="B121052" s="323"/>
    </row>
    <row r="121053" spans="2:2">
      <c r="B121053" s="323"/>
    </row>
    <row r="121054" spans="2:2">
      <c r="B121054" s="323"/>
    </row>
    <row r="121055" spans="2:2">
      <c r="B121055" s="323"/>
    </row>
    <row r="121056" spans="2:2">
      <c r="B121056" s="323"/>
    </row>
    <row r="121057" spans="2:2">
      <c r="B121057" s="323"/>
    </row>
    <row r="121058" spans="2:2">
      <c r="B121058" s="323"/>
    </row>
    <row r="121059" spans="2:2">
      <c r="B121059" s="323"/>
    </row>
    <row r="121060" spans="2:2">
      <c r="B121060" s="323"/>
    </row>
    <row r="121061" spans="2:2">
      <c r="B121061" s="323"/>
    </row>
    <row r="121062" spans="2:2">
      <c r="B121062" s="323"/>
    </row>
    <row r="121063" spans="2:2">
      <c r="B121063" s="323"/>
    </row>
    <row r="121064" spans="2:2">
      <c r="B121064" s="323"/>
    </row>
    <row r="121065" spans="2:2">
      <c r="B121065" s="323"/>
    </row>
    <row r="121066" spans="2:2">
      <c r="B121066" s="323"/>
    </row>
    <row r="121067" spans="2:2">
      <c r="B121067" s="323"/>
    </row>
    <row r="121068" spans="2:2">
      <c r="B121068" s="323"/>
    </row>
    <row r="121069" spans="2:2">
      <c r="B121069" s="323"/>
    </row>
    <row r="121070" spans="2:2">
      <c r="B121070" s="323"/>
    </row>
    <row r="121071" spans="2:2">
      <c r="B121071" s="323"/>
    </row>
    <row r="121072" spans="2:2">
      <c r="B121072" s="323"/>
    </row>
    <row r="121073" spans="2:2">
      <c r="B121073" s="323"/>
    </row>
    <row r="121074" spans="2:2">
      <c r="B121074" s="323"/>
    </row>
    <row r="121075" spans="2:2">
      <c r="B121075" s="323"/>
    </row>
    <row r="121076" spans="2:2">
      <c r="B121076" s="323"/>
    </row>
    <row r="121077" spans="2:2">
      <c r="B121077" s="323"/>
    </row>
    <row r="121078" spans="2:2">
      <c r="B121078" s="323"/>
    </row>
    <row r="121079" spans="2:2">
      <c r="B121079" s="323"/>
    </row>
    <row r="121080" spans="2:2">
      <c r="B121080" s="323"/>
    </row>
    <row r="121081" spans="2:2">
      <c r="B121081" s="323"/>
    </row>
    <row r="121082" spans="2:2">
      <c r="B121082" s="323"/>
    </row>
    <row r="121083" spans="2:2">
      <c r="B121083" s="323"/>
    </row>
    <row r="121084" spans="2:2">
      <c r="B121084" s="323"/>
    </row>
    <row r="121085" spans="2:2">
      <c r="B121085" s="323"/>
    </row>
    <row r="121086" spans="2:2">
      <c r="B121086" s="323"/>
    </row>
    <row r="121087" spans="2:2">
      <c r="B121087" s="323"/>
    </row>
    <row r="121088" spans="2:2">
      <c r="B121088" s="323"/>
    </row>
    <row r="121089" spans="2:2">
      <c r="B121089" s="323"/>
    </row>
    <row r="121090" spans="2:2">
      <c r="B121090" s="323"/>
    </row>
    <row r="121091" spans="2:2">
      <c r="B121091" s="323"/>
    </row>
    <row r="121092" spans="2:2">
      <c r="B121092" s="323"/>
    </row>
    <row r="121093" spans="2:2">
      <c r="B121093" s="323"/>
    </row>
    <row r="121094" spans="2:2">
      <c r="B121094" s="323"/>
    </row>
    <row r="121095" spans="2:2">
      <c r="B121095" s="323"/>
    </row>
    <row r="121096" spans="2:2">
      <c r="B121096" s="323"/>
    </row>
    <row r="121097" spans="2:2">
      <c r="B121097" s="323"/>
    </row>
    <row r="121098" spans="2:2">
      <c r="B121098" s="323"/>
    </row>
    <row r="121099" spans="2:2">
      <c r="B121099" s="323"/>
    </row>
    <row r="121100" spans="2:2">
      <c r="B121100" s="323"/>
    </row>
    <row r="121101" spans="2:2">
      <c r="B121101" s="323"/>
    </row>
    <row r="121102" spans="2:2">
      <c r="B121102" s="323"/>
    </row>
    <row r="121103" spans="2:2">
      <c r="B121103" s="323"/>
    </row>
    <row r="121104" spans="2:2">
      <c r="B121104" s="323"/>
    </row>
    <row r="121105" spans="2:2">
      <c r="B121105" s="323"/>
    </row>
    <row r="121106" spans="2:2">
      <c r="B121106" s="323"/>
    </row>
    <row r="121107" spans="2:2">
      <c r="B121107" s="323"/>
    </row>
    <row r="121108" spans="2:2">
      <c r="B121108" s="323"/>
    </row>
    <row r="121109" spans="2:2">
      <c r="B121109" s="323"/>
    </row>
    <row r="121110" spans="2:2">
      <c r="B121110" s="323"/>
    </row>
    <row r="121111" spans="2:2">
      <c r="B121111" s="323"/>
    </row>
    <row r="121112" spans="2:2">
      <c r="B121112" s="323"/>
    </row>
    <row r="121113" spans="2:2">
      <c r="B121113" s="323"/>
    </row>
    <row r="121114" spans="2:2">
      <c r="B121114" s="323"/>
    </row>
    <row r="121115" spans="2:2">
      <c r="B121115" s="323"/>
    </row>
    <row r="121116" spans="2:2">
      <c r="B121116" s="323"/>
    </row>
    <row r="121117" spans="2:2">
      <c r="B121117" s="323"/>
    </row>
    <row r="121118" spans="2:2">
      <c r="B121118" s="323"/>
    </row>
    <row r="121119" spans="2:2">
      <c r="B121119" s="323"/>
    </row>
    <row r="121120" spans="2:2">
      <c r="B121120" s="323"/>
    </row>
    <row r="121121" spans="2:2">
      <c r="B121121" s="323"/>
    </row>
    <row r="121122" spans="2:2">
      <c r="B121122" s="323"/>
    </row>
    <row r="121123" spans="2:2">
      <c r="B121123" s="323"/>
    </row>
    <row r="121124" spans="2:2">
      <c r="B121124" s="323"/>
    </row>
    <row r="121125" spans="2:2">
      <c r="B121125" s="323"/>
    </row>
    <row r="121126" spans="2:2">
      <c r="B121126" s="323"/>
    </row>
    <row r="121127" spans="2:2">
      <c r="B121127" s="323"/>
    </row>
    <row r="121128" spans="2:2">
      <c r="B121128" s="323"/>
    </row>
    <row r="121129" spans="2:2">
      <c r="B121129" s="323"/>
    </row>
    <row r="121130" spans="2:2">
      <c r="B121130" s="323"/>
    </row>
    <row r="121131" spans="2:2">
      <c r="B121131" s="323"/>
    </row>
    <row r="121132" spans="2:2">
      <c r="B121132" s="323"/>
    </row>
    <row r="121133" spans="2:2">
      <c r="B121133" s="323"/>
    </row>
    <row r="121134" spans="2:2">
      <c r="B121134" s="323"/>
    </row>
    <row r="121135" spans="2:2">
      <c r="B121135" s="323"/>
    </row>
    <row r="121136" spans="2:2">
      <c r="B121136" s="323"/>
    </row>
    <row r="121137" spans="2:2">
      <c r="B121137" s="323"/>
    </row>
    <row r="121138" spans="2:2">
      <c r="B121138" s="323"/>
    </row>
    <row r="121139" spans="2:2">
      <c r="B121139" s="323"/>
    </row>
    <row r="121140" spans="2:2">
      <c r="B121140" s="323"/>
    </row>
    <row r="121141" spans="2:2">
      <c r="B121141" s="323"/>
    </row>
    <row r="121142" spans="2:2">
      <c r="B121142" s="323"/>
    </row>
    <row r="121143" spans="2:2">
      <c r="B121143" s="323"/>
    </row>
    <row r="121144" spans="2:2">
      <c r="B121144" s="323"/>
    </row>
    <row r="121145" spans="2:2">
      <c r="B121145" s="323"/>
    </row>
    <row r="121146" spans="2:2">
      <c r="B121146" s="323"/>
    </row>
    <row r="121147" spans="2:2">
      <c r="B121147" s="323"/>
    </row>
    <row r="121148" spans="2:2">
      <c r="B121148" s="323"/>
    </row>
    <row r="121149" spans="2:2">
      <c r="B121149" s="323"/>
    </row>
    <row r="121150" spans="2:2">
      <c r="B121150" s="323"/>
    </row>
    <row r="121151" spans="2:2">
      <c r="B121151" s="323"/>
    </row>
    <row r="121152" spans="2:2">
      <c r="B121152" s="323"/>
    </row>
    <row r="121153" spans="2:2">
      <c r="B121153" s="323"/>
    </row>
    <row r="121154" spans="2:2">
      <c r="B121154" s="323"/>
    </row>
    <row r="121155" spans="2:2">
      <c r="B121155" s="323"/>
    </row>
    <row r="121156" spans="2:2">
      <c r="B121156" s="323"/>
    </row>
    <row r="121157" spans="2:2">
      <c r="B121157" s="323"/>
    </row>
    <row r="121158" spans="2:2">
      <c r="B121158" s="323"/>
    </row>
    <row r="121159" spans="2:2">
      <c r="B121159" s="323"/>
    </row>
    <row r="121160" spans="2:2">
      <c r="B121160" s="323"/>
    </row>
    <row r="121161" spans="2:2">
      <c r="B121161" s="323"/>
    </row>
    <row r="121162" spans="2:2">
      <c r="B121162" s="323"/>
    </row>
    <row r="121163" spans="2:2">
      <c r="B121163" s="323"/>
    </row>
    <row r="121164" spans="2:2">
      <c r="B121164" s="323"/>
    </row>
    <row r="121165" spans="2:2">
      <c r="B121165" s="323"/>
    </row>
    <row r="121166" spans="2:2">
      <c r="B121166" s="323"/>
    </row>
    <row r="121167" spans="2:2">
      <c r="B121167" s="323"/>
    </row>
    <row r="121168" spans="2:2">
      <c r="B121168" s="323"/>
    </row>
    <row r="121169" spans="2:2">
      <c r="B121169" s="323"/>
    </row>
    <row r="121170" spans="2:2">
      <c r="B121170" s="323"/>
    </row>
    <row r="121171" spans="2:2">
      <c r="B121171" s="323"/>
    </row>
    <row r="121172" spans="2:2">
      <c r="B121172" s="323"/>
    </row>
    <row r="121173" spans="2:2">
      <c r="B121173" s="323"/>
    </row>
    <row r="121174" spans="2:2">
      <c r="B121174" s="323"/>
    </row>
    <row r="121175" spans="2:2">
      <c r="B121175" s="323"/>
    </row>
    <row r="121176" spans="2:2">
      <c r="B121176" s="323"/>
    </row>
    <row r="121177" spans="2:2">
      <c r="B121177" s="323"/>
    </row>
    <row r="121178" spans="2:2">
      <c r="B121178" s="323"/>
    </row>
    <row r="121179" spans="2:2">
      <c r="B121179" s="323"/>
    </row>
    <row r="121180" spans="2:2">
      <c r="B121180" s="323"/>
    </row>
    <row r="121181" spans="2:2">
      <c r="B121181" s="323"/>
    </row>
    <row r="121182" spans="2:2">
      <c r="B121182" s="323"/>
    </row>
    <row r="121183" spans="2:2">
      <c r="B121183" s="323"/>
    </row>
    <row r="121184" spans="2:2">
      <c r="B121184" s="323"/>
    </row>
    <row r="121185" spans="2:2">
      <c r="B121185" s="323"/>
    </row>
    <row r="121186" spans="2:2">
      <c r="B121186" s="323"/>
    </row>
    <row r="121187" spans="2:2">
      <c r="B121187" s="323"/>
    </row>
    <row r="121188" spans="2:2">
      <c r="B121188" s="323"/>
    </row>
    <row r="121189" spans="2:2">
      <c r="B121189" s="323"/>
    </row>
    <row r="121190" spans="2:2">
      <c r="B121190" s="323"/>
    </row>
    <row r="121191" spans="2:2">
      <c r="B121191" s="323"/>
    </row>
    <row r="121192" spans="2:2">
      <c r="B121192" s="323"/>
    </row>
    <row r="121193" spans="2:2">
      <c r="B121193" s="323"/>
    </row>
    <row r="121194" spans="2:2">
      <c r="B121194" s="323"/>
    </row>
    <row r="121195" spans="2:2">
      <c r="B121195" s="323"/>
    </row>
    <row r="121196" spans="2:2">
      <c r="B121196" s="323"/>
    </row>
    <row r="121197" spans="2:2">
      <c r="B121197" s="323"/>
    </row>
    <row r="121198" spans="2:2">
      <c r="B121198" s="323"/>
    </row>
    <row r="121199" spans="2:2">
      <c r="B121199" s="323"/>
    </row>
    <row r="121200" spans="2:2">
      <c r="B121200" s="323"/>
    </row>
    <row r="121201" spans="2:2">
      <c r="B121201" s="323"/>
    </row>
    <row r="121202" spans="2:2">
      <c r="B121202" s="323"/>
    </row>
    <row r="121203" spans="2:2">
      <c r="B121203" s="323"/>
    </row>
    <row r="121204" spans="2:2">
      <c r="B121204" s="323"/>
    </row>
    <row r="121205" spans="2:2">
      <c r="B121205" s="323"/>
    </row>
    <row r="121206" spans="2:2">
      <c r="B121206" s="323"/>
    </row>
    <row r="121207" spans="2:2">
      <c r="B121207" s="323"/>
    </row>
    <row r="121208" spans="2:2">
      <c r="B121208" s="323"/>
    </row>
    <row r="121209" spans="2:2">
      <c r="B121209" s="323"/>
    </row>
    <row r="121210" spans="2:2">
      <c r="B121210" s="323"/>
    </row>
    <row r="121211" spans="2:2">
      <c r="B121211" s="323"/>
    </row>
    <row r="121212" spans="2:2">
      <c r="B121212" s="323"/>
    </row>
    <row r="121213" spans="2:2">
      <c r="B121213" s="323"/>
    </row>
    <row r="121214" spans="2:2">
      <c r="B121214" s="323"/>
    </row>
    <row r="121215" spans="2:2">
      <c r="B121215" s="323"/>
    </row>
    <row r="121216" spans="2:2">
      <c r="B121216" s="323"/>
    </row>
    <row r="121217" spans="2:2">
      <c r="B121217" s="323"/>
    </row>
    <row r="121218" spans="2:2">
      <c r="B121218" s="323"/>
    </row>
    <row r="121219" spans="2:2">
      <c r="B121219" s="323"/>
    </row>
    <row r="121220" spans="2:2">
      <c r="B121220" s="323"/>
    </row>
    <row r="121221" spans="2:2">
      <c r="B121221" s="323"/>
    </row>
    <row r="121222" spans="2:2">
      <c r="B121222" s="323"/>
    </row>
    <row r="121223" spans="2:2">
      <c r="B121223" s="323"/>
    </row>
    <row r="121224" spans="2:2">
      <c r="B121224" s="323"/>
    </row>
    <row r="121225" spans="2:2">
      <c r="B121225" s="323"/>
    </row>
    <row r="121226" spans="2:2">
      <c r="B121226" s="323"/>
    </row>
    <row r="121227" spans="2:2">
      <c r="B121227" s="323"/>
    </row>
    <row r="121228" spans="2:2">
      <c r="B121228" s="323"/>
    </row>
    <row r="121229" spans="2:2">
      <c r="B121229" s="323"/>
    </row>
    <row r="121230" spans="2:2">
      <c r="B121230" s="323"/>
    </row>
    <row r="121231" spans="2:2">
      <c r="B121231" s="323"/>
    </row>
    <row r="121232" spans="2:2">
      <c r="B121232" s="323"/>
    </row>
    <row r="121233" spans="2:2">
      <c r="B121233" s="323"/>
    </row>
    <row r="121234" spans="2:2">
      <c r="B121234" s="323"/>
    </row>
    <row r="121235" spans="2:2">
      <c r="B121235" s="323"/>
    </row>
    <row r="121236" spans="2:2">
      <c r="B121236" s="323"/>
    </row>
    <row r="121237" spans="2:2">
      <c r="B121237" s="323"/>
    </row>
    <row r="121238" spans="2:2">
      <c r="B121238" s="323"/>
    </row>
    <row r="121239" spans="2:2">
      <c r="B121239" s="323"/>
    </row>
    <row r="121240" spans="2:2">
      <c r="B121240" s="323"/>
    </row>
    <row r="121241" spans="2:2">
      <c r="B121241" s="323"/>
    </row>
    <row r="121242" spans="2:2">
      <c r="B121242" s="323"/>
    </row>
    <row r="121243" spans="2:2">
      <c r="B121243" s="323"/>
    </row>
    <row r="121244" spans="2:2">
      <c r="B121244" s="323"/>
    </row>
    <row r="121245" spans="2:2">
      <c r="B121245" s="323"/>
    </row>
    <row r="121246" spans="2:2">
      <c r="B121246" s="323"/>
    </row>
    <row r="121247" spans="2:2">
      <c r="B121247" s="323"/>
    </row>
    <row r="121248" spans="2:2">
      <c r="B121248" s="323"/>
    </row>
    <row r="121249" spans="2:2">
      <c r="B121249" s="323"/>
    </row>
    <row r="121250" spans="2:2">
      <c r="B121250" s="323"/>
    </row>
    <row r="121251" spans="2:2">
      <c r="B121251" s="323"/>
    </row>
    <row r="121252" spans="2:2">
      <c r="B121252" s="323"/>
    </row>
    <row r="121253" spans="2:2">
      <c r="B121253" s="323"/>
    </row>
    <row r="121254" spans="2:2">
      <c r="B121254" s="323"/>
    </row>
    <row r="121255" spans="2:2">
      <c r="B121255" s="323"/>
    </row>
    <row r="121256" spans="2:2">
      <c r="B121256" s="323"/>
    </row>
    <row r="121257" spans="2:2">
      <c r="B121257" s="323"/>
    </row>
    <row r="121258" spans="2:2">
      <c r="B121258" s="323"/>
    </row>
    <row r="121259" spans="2:2">
      <c r="B121259" s="323"/>
    </row>
    <row r="121260" spans="2:2">
      <c r="B121260" s="323"/>
    </row>
    <row r="121261" spans="2:2">
      <c r="B121261" s="323"/>
    </row>
    <row r="121262" spans="2:2">
      <c r="B121262" s="323"/>
    </row>
    <row r="121263" spans="2:2">
      <c r="B121263" s="323"/>
    </row>
    <row r="121264" spans="2:2">
      <c r="B121264" s="323"/>
    </row>
    <row r="121265" spans="2:2">
      <c r="B121265" s="323"/>
    </row>
    <row r="121266" spans="2:2">
      <c r="B121266" s="323"/>
    </row>
    <row r="121267" spans="2:2">
      <c r="B121267" s="323"/>
    </row>
    <row r="121268" spans="2:2">
      <c r="B121268" s="323"/>
    </row>
    <row r="121269" spans="2:2">
      <c r="B121269" s="323"/>
    </row>
    <row r="121270" spans="2:2">
      <c r="B121270" s="323"/>
    </row>
    <row r="121271" spans="2:2">
      <c r="B121271" s="323"/>
    </row>
    <row r="121272" spans="2:2">
      <c r="B121272" s="323"/>
    </row>
    <row r="121273" spans="2:2">
      <c r="B121273" s="323"/>
    </row>
    <row r="121274" spans="2:2">
      <c r="B121274" s="323"/>
    </row>
    <row r="121275" spans="2:2">
      <c r="B121275" s="323"/>
    </row>
    <row r="121276" spans="2:2">
      <c r="B121276" s="323"/>
    </row>
    <row r="121277" spans="2:2">
      <c r="B121277" s="323"/>
    </row>
    <row r="121278" spans="2:2">
      <c r="B121278" s="323"/>
    </row>
    <row r="121279" spans="2:2">
      <c r="B121279" s="323"/>
    </row>
    <row r="121280" spans="2:2">
      <c r="B121280" s="323"/>
    </row>
    <row r="121281" spans="2:2">
      <c r="B121281" s="323"/>
    </row>
    <row r="121282" spans="2:2">
      <c r="B121282" s="323"/>
    </row>
    <row r="121283" spans="2:2">
      <c r="B121283" s="323"/>
    </row>
    <row r="121284" spans="2:2">
      <c r="B121284" s="323"/>
    </row>
    <row r="121285" spans="2:2">
      <c r="B121285" s="323"/>
    </row>
    <row r="121286" spans="2:2">
      <c r="B121286" s="323"/>
    </row>
    <row r="121287" spans="2:2">
      <c r="B121287" s="323"/>
    </row>
    <row r="121288" spans="2:2">
      <c r="B121288" s="323"/>
    </row>
    <row r="121289" spans="2:2">
      <c r="B121289" s="323"/>
    </row>
    <row r="121290" spans="2:2">
      <c r="B121290" s="323"/>
    </row>
    <row r="121291" spans="2:2">
      <c r="B121291" s="323"/>
    </row>
    <row r="121292" spans="2:2">
      <c r="B121292" s="323"/>
    </row>
    <row r="121293" spans="2:2">
      <c r="B121293" s="323"/>
    </row>
    <row r="121294" spans="2:2">
      <c r="B121294" s="323"/>
    </row>
    <row r="121295" spans="2:2">
      <c r="B121295" s="323"/>
    </row>
    <row r="121296" spans="2:2">
      <c r="B121296" s="323"/>
    </row>
    <row r="121297" spans="2:2">
      <c r="B121297" s="323"/>
    </row>
    <row r="121298" spans="2:2">
      <c r="B121298" s="323"/>
    </row>
    <row r="121299" spans="2:2">
      <c r="B121299" s="323"/>
    </row>
    <row r="121300" spans="2:2">
      <c r="B121300" s="323"/>
    </row>
    <row r="121301" spans="2:2">
      <c r="B121301" s="323"/>
    </row>
    <row r="121302" spans="2:2">
      <c r="B121302" s="323"/>
    </row>
    <row r="121303" spans="2:2">
      <c r="B121303" s="323"/>
    </row>
    <row r="121304" spans="2:2">
      <c r="B121304" s="323"/>
    </row>
    <row r="121305" spans="2:2">
      <c r="B121305" s="323"/>
    </row>
    <row r="121306" spans="2:2">
      <c r="B121306" s="323"/>
    </row>
    <row r="121307" spans="2:2">
      <c r="B121307" s="323"/>
    </row>
    <row r="121308" spans="2:2">
      <c r="B121308" s="323"/>
    </row>
    <row r="121309" spans="2:2">
      <c r="B121309" s="323"/>
    </row>
    <row r="121310" spans="2:2">
      <c r="B121310" s="323"/>
    </row>
    <row r="121311" spans="2:2">
      <c r="B121311" s="323"/>
    </row>
    <row r="121312" spans="2:2">
      <c r="B121312" s="323"/>
    </row>
    <row r="121313" spans="2:2">
      <c r="B121313" s="323"/>
    </row>
    <row r="121314" spans="2:2">
      <c r="B121314" s="323"/>
    </row>
    <row r="121315" spans="2:2">
      <c r="B121315" s="323"/>
    </row>
    <row r="121316" spans="2:2">
      <c r="B121316" s="323"/>
    </row>
    <row r="121317" spans="2:2">
      <c r="B121317" s="323"/>
    </row>
    <row r="121318" spans="2:2">
      <c r="B121318" s="323"/>
    </row>
    <row r="121319" spans="2:2">
      <c r="B121319" s="323"/>
    </row>
    <row r="121320" spans="2:2">
      <c r="B121320" s="323"/>
    </row>
    <row r="121321" spans="2:2">
      <c r="B121321" s="323"/>
    </row>
    <row r="121322" spans="2:2">
      <c r="B121322" s="323"/>
    </row>
    <row r="121323" spans="2:2">
      <c r="B121323" s="323"/>
    </row>
    <row r="121324" spans="2:2">
      <c r="B121324" s="323"/>
    </row>
    <row r="121325" spans="2:2">
      <c r="B121325" s="323"/>
    </row>
    <row r="121326" spans="2:2">
      <c r="B121326" s="323"/>
    </row>
    <row r="121327" spans="2:2">
      <c r="B121327" s="323"/>
    </row>
    <row r="121328" spans="2:2">
      <c r="B121328" s="323"/>
    </row>
    <row r="121329" spans="2:2">
      <c r="B121329" s="323"/>
    </row>
    <row r="121330" spans="2:2">
      <c r="B121330" s="323"/>
    </row>
    <row r="121331" spans="2:2">
      <c r="B121331" s="323"/>
    </row>
    <row r="121332" spans="2:2">
      <c r="B121332" s="323"/>
    </row>
    <row r="121333" spans="2:2">
      <c r="B121333" s="323"/>
    </row>
    <row r="121334" spans="2:2">
      <c r="B121334" s="323"/>
    </row>
    <row r="121335" spans="2:2">
      <c r="B121335" s="323"/>
    </row>
    <row r="121336" spans="2:2">
      <c r="B121336" s="323"/>
    </row>
    <row r="121337" spans="2:2">
      <c r="B121337" s="323"/>
    </row>
    <row r="121338" spans="2:2">
      <c r="B121338" s="323"/>
    </row>
    <row r="121339" spans="2:2">
      <c r="B121339" s="323"/>
    </row>
    <row r="121340" spans="2:2">
      <c r="B121340" s="323"/>
    </row>
    <row r="121341" spans="2:2">
      <c r="B121341" s="323"/>
    </row>
    <row r="121342" spans="2:2">
      <c r="B121342" s="323"/>
    </row>
    <row r="121343" spans="2:2">
      <c r="B121343" s="323"/>
    </row>
    <row r="121344" spans="2:2">
      <c r="B121344" s="323"/>
    </row>
    <row r="121345" spans="2:2">
      <c r="B121345" s="323"/>
    </row>
    <row r="121346" spans="2:2">
      <c r="B121346" s="323"/>
    </row>
    <row r="121347" spans="2:2">
      <c r="B121347" s="323"/>
    </row>
    <row r="121348" spans="2:2">
      <c r="B121348" s="323"/>
    </row>
    <row r="121349" spans="2:2">
      <c r="B121349" s="323"/>
    </row>
    <row r="121350" spans="2:2">
      <c r="B121350" s="323"/>
    </row>
    <row r="121351" spans="2:2">
      <c r="B121351" s="323"/>
    </row>
    <row r="121352" spans="2:2">
      <c r="B121352" s="323"/>
    </row>
    <row r="121353" spans="2:2">
      <c r="B121353" s="323"/>
    </row>
    <row r="121354" spans="2:2">
      <c r="B121354" s="323"/>
    </row>
    <row r="121355" spans="2:2">
      <c r="B121355" s="323"/>
    </row>
    <row r="121356" spans="2:2">
      <c r="B121356" s="323"/>
    </row>
    <row r="121357" spans="2:2">
      <c r="B121357" s="323"/>
    </row>
    <row r="121358" spans="2:2">
      <c r="B121358" s="323"/>
    </row>
    <row r="121359" spans="2:2">
      <c r="B121359" s="323"/>
    </row>
    <row r="121360" spans="2:2">
      <c r="B121360" s="323"/>
    </row>
    <row r="121361" spans="2:2">
      <c r="B121361" s="323"/>
    </row>
    <row r="121362" spans="2:2">
      <c r="B121362" s="323"/>
    </row>
    <row r="121363" spans="2:2">
      <c r="B121363" s="323"/>
    </row>
    <row r="121364" spans="2:2">
      <c r="B121364" s="323"/>
    </row>
    <row r="121365" spans="2:2">
      <c r="B121365" s="323"/>
    </row>
    <row r="121366" spans="2:2">
      <c r="B121366" s="323"/>
    </row>
    <row r="121367" spans="2:2">
      <c r="B121367" s="323"/>
    </row>
    <row r="121368" spans="2:2">
      <c r="B121368" s="323"/>
    </row>
    <row r="121369" spans="2:2">
      <c r="B121369" s="323"/>
    </row>
    <row r="121370" spans="2:2">
      <c r="B121370" s="323"/>
    </row>
    <row r="121371" spans="2:2">
      <c r="B121371" s="323"/>
    </row>
    <row r="121372" spans="2:2">
      <c r="B121372" s="323"/>
    </row>
    <row r="121373" spans="2:2">
      <c r="B121373" s="323"/>
    </row>
    <row r="121374" spans="2:2">
      <c r="B121374" s="323"/>
    </row>
    <row r="121375" spans="2:2">
      <c r="B121375" s="323"/>
    </row>
    <row r="121376" spans="2:2">
      <c r="B121376" s="323"/>
    </row>
    <row r="121377" spans="2:2">
      <c r="B121377" s="323"/>
    </row>
    <row r="121378" spans="2:2">
      <c r="B121378" s="323"/>
    </row>
    <row r="121379" spans="2:2">
      <c r="B121379" s="323"/>
    </row>
    <row r="121380" spans="2:2">
      <c r="B121380" s="323"/>
    </row>
    <row r="121381" spans="2:2">
      <c r="B121381" s="323"/>
    </row>
    <row r="121382" spans="2:2">
      <c r="B121382" s="323"/>
    </row>
    <row r="121383" spans="2:2">
      <c r="B121383" s="323"/>
    </row>
    <row r="121384" spans="2:2">
      <c r="B121384" s="323"/>
    </row>
    <row r="121385" spans="2:2">
      <c r="B121385" s="323"/>
    </row>
    <row r="121386" spans="2:2">
      <c r="B121386" s="323"/>
    </row>
    <row r="121387" spans="2:2">
      <c r="B121387" s="323"/>
    </row>
    <row r="121388" spans="2:2">
      <c r="B121388" s="323"/>
    </row>
    <row r="121389" spans="2:2">
      <c r="B121389" s="323"/>
    </row>
    <row r="121390" spans="2:2">
      <c r="B121390" s="323"/>
    </row>
    <row r="121391" spans="2:2">
      <c r="B121391" s="323"/>
    </row>
    <row r="121392" spans="2:2">
      <c r="B121392" s="323"/>
    </row>
    <row r="121393" spans="2:2">
      <c r="B121393" s="323"/>
    </row>
    <row r="121394" spans="2:2">
      <c r="B121394" s="323"/>
    </row>
    <row r="121395" spans="2:2">
      <c r="B121395" s="323"/>
    </row>
    <row r="121396" spans="2:2">
      <c r="B121396" s="323"/>
    </row>
    <row r="121397" spans="2:2">
      <c r="B121397" s="323"/>
    </row>
    <row r="121398" spans="2:2">
      <c r="B121398" s="323"/>
    </row>
    <row r="121399" spans="2:2">
      <c r="B121399" s="323"/>
    </row>
    <row r="121400" spans="2:2">
      <c r="B121400" s="323"/>
    </row>
    <row r="121401" spans="2:2">
      <c r="B121401" s="323"/>
    </row>
    <row r="121402" spans="2:2">
      <c r="B121402" s="323"/>
    </row>
    <row r="121403" spans="2:2">
      <c r="B121403" s="323"/>
    </row>
    <row r="121404" spans="2:2">
      <c r="B121404" s="323"/>
    </row>
    <row r="121405" spans="2:2">
      <c r="B121405" s="323"/>
    </row>
    <row r="121406" spans="2:2">
      <c r="B121406" s="323"/>
    </row>
    <row r="121407" spans="2:2">
      <c r="B121407" s="323"/>
    </row>
    <row r="121408" spans="2:2">
      <c r="B121408" s="323"/>
    </row>
    <row r="121409" spans="2:2">
      <c r="B121409" s="323"/>
    </row>
    <row r="121410" spans="2:2">
      <c r="B121410" s="323"/>
    </row>
    <row r="121411" spans="2:2">
      <c r="B121411" s="323"/>
    </row>
    <row r="121412" spans="2:2">
      <c r="B121412" s="323"/>
    </row>
    <row r="121413" spans="2:2">
      <c r="B121413" s="323"/>
    </row>
    <row r="121414" spans="2:2">
      <c r="B121414" s="323"/>
    </row>
    <row r="121415" spans="2:2">
      <c r="B121415" s="323"/>
    </row>
    <row r="121416" spans="2:2">
      <c r="B121416" s="323"/>
    </row>
    <row r="121417" spans="2:2">
      <c r="B121417" s="323"/>
    </row>
    <row r="121418" spans="2:2">
      <c r="B121418" s="323"/>
    </row>
    <row r="121419" spans="2:2">
      <c r="B121419" s="323"/>
    </row>
    <row r="121420" spans="2:2">
      <c r="B121420" s="323"/>
    </row>
    <row r="121421" spans="2:2">
      <c r="B121421" s="323"/>
    </row>
    <row r="121422" spans="2:2">
      <c r="B121422" s="323"/>
    </row>
    <row r="121423" spans="2:2">
      <c r="B121423" s="323"/>
    </row>
    <row r="121424" spans="2:2">
      <c r="B121424" s="323"/>
    </row>
    <row r="121425" spans="2:2">
      <c r="B121425" s="323"/>
    </row>
    <row r="121426" spans="2:2">
      <c r="B121426" s="323"/>
    </row>
    <row r="121427" spans="2:2">
      <c r="B121427" s="323"/>
    </row>
    <row r="121428" spans="2:2">
      <c r="B121428" s="323"/>
    </row>
    <row r="121429" spans="2:2">
      <c r="B121429" s="323"/>
    </row>
    <row r="121430" spans="2:2">
      <c r="B121430" s="323"/>
    </row>
    <row r="121431" spans="2:2">
      <c r="B121431" s="323"/>
    </row>
    <row r="121432" spans="2:2">
      <c r="B121432" s="323"/>
    </row>
    <row r="121433" spans="2:2">
      <c r="B121433" s="323"/>
    </row>
    <row r="121434" spans="2:2">
      <c r="B121434" s="323"/>
    </row>
    <row r="121435" spans="2:2">
      <c r="B121435" s="323"/>
    </row>
    <row r="121436" spans="2:2">
      <c r="B121436" s="323"/>
    </row>
    <row r="121437" spans="2:2">
      <c r="B121437" s="323"/>
    </row>
    <row r="121438" spans="2:2">
      <c r="B121438" s="323"/>
    </row>
    <row r="121439" spans="2:2">
      <c r="B121439" s="323"/>
    </row>
    <row r="121440" spans="2:2">
      <c r="B121440" s="323"/>
    </row>
    <row r="121441" spans="2:2">
      <c r="B121441" s="323"/>
    </row>
    <row r="121442" spans="2:2">
      <c r="B121442" s="323"/>
    </row>
    <row r="121443" spans="2:2">
      <c r="B121443" s="323"/>
    </row>
    <row r="121444" spans="2:2">
      <c r="B121444" s="323"/>
    </row>
    <row r="121445" spans="2:2">
      <c r="B121445" s="323"/>
    </row>
    <row r="121446" spans="2:2">
      <c r="B121446" s="323"/>
    </row>
    <row r="121447" spans="2:2">
      <c r="B121447" s="323"/>
    </row>
    <row r="121448" spans="2:2">
      <c r="B121448" s="323"/>
    </row>
    <row r="121449" spans="2:2">
      <c r="B121449" s="323"/>
    </row>
    <row r="121450" spans="2:2">
      <c r="B121450" s="323"/>
    </row>
    <row r="121451" spans="2:2">
      <c r="B121451" s="323"/>
    </row>
    <row r="121452" spans="2:2">
      <c r="B121452" s="323"/>
    </row>
    <row r="121453" spans="2:2">
      <c r="B121453" s="323"/>
    </row>
    <row r="121454" spans="2:2">
      <c r="B121454" s="323"/>
    </row>
    <row r="121455" spans="2:2">
      <c r="B121455" s="323"/>
    </row>
    <row r="121456" spans="2:2">
      <c r="B121456" s="323"/>
    </row>
    <row r="121457" spans="2:2">
      <c r="B121457" s="323"/>
    </row>
    <row r="121458" spans="2:2">
      <c r="B121458" s="323"/>
    </row>
    <row r="121459" spans="2:2">
      <c r="B121459" s="323"/>
    </row>
    <row r="121460" spans="2:2">
      <c r="B121460" s="323"/>
    </row>
    <row r="121461" spans="2:2">
      <c r="B121461" s="323"/>
    </row>
    <row r="121462" spans="2:2">
      <c r="B121462" s="323"/>
    </row>
    <row r="121463" spans="2:2">
      <c r="B121463" s="323"/>
    </row>
    <row r="121464" spans="2:2">
      <c r="B121464" s="323"/>
    </row>
    <row r="121465" spans="2:2">
      <c r="B121465" s="323"/>
    </row>
    <row r="121466" spans="2:2">
      <c r="B121466" s="323"/>
    </row>
    <row r="121467" spans="2:2">
      <c r="B121467" s="323"/>
    </row>
    <row r="121468" spans="2:2">
      <c r="B121468" s="323"/>
    </row>
    <row r="121469" spans="2:2">
      <c r="B121469" s="323"/>
    </row>
    <row r="121470" spans="2:2">
      <c r="B121470" s="323"/>
    </row>
    <row r="121471" spans="2:2">
      <c r="B121471" s="323"/>
    </row>
    <row r="121472" spans="2:2">
      <c r="B121472" s="323"/>
    </row>
    <row r="121473" spans="2:2">
      <c r="B121473" s="323"/>
    </row>
    <row r="121474" spans="2:2">
      <c r="B121474" s="323"/>
    </row>
    <row r="121475" spans="2:2">
      <c r="B121475" s="323"/>
    </row>
    <row r="121476" spans="2:2">
      <c r="B121476" s="323"/>
    </row>
    <row r="121477" spans="2:2">
      <c r="B121477" s="323"/>
    </row>
    <row r="121478" spans="2:2">
      <c r="B121478" s="323"/>
    </row>
    <row r="121479" spans="2:2">
      <c r="B121479" s="323"/>
    </row>
    <row r="121480" spans="2:2">
      <c r="B121480" s="323"/>
    </row>
    <row r="121481" spans="2:2">
      <c r="B121481" s="323"/>
    </row>
    <row r="121482" spans="2:2">
      <c r="B121482" s="323"/>
    </row>
    <row r="121483" spans="2:2">
      <c r="B121483" s="323"/>
    </row>
    <row r="121484" spans="2:2">
      <c r="B121484" s="323"/>
    </row>
    <row r="121485" spans="2:2">
      <c r="B121485" s="323"/>
    </row>
    <row r="121486" spans="2:2">
      <c r="B121486" s="323"/>
    </row>
    <row r="121487" spans="2:2">
      <c r="B121487" s="323"/>
    </row>
    <row r="121488" spans="2:2">
      <c r="B121488" s="323"/>
    </row>
    <row r="121489" spans="2:2">
      <c r="B121489" s="323"/>
    </row>
    <row r="121490" spans="2:2">
      <c r="B121490" s="323"/>
    </row>
    <row r="121491" spans="2:2">
      <c r="B121491" s="323"/>
    </row>
    <row r="121492" spans="2:2">
      <c r="B121492" s="323"/>
    </row>
    <row r="121493" spans="2:2">
      <c r="B121493" s="323"/>
    </row>
    <row r="121494" spans="2:2">
      <c r="B121494" s="323"/>
    </row>
    <row r="121495" spans="2:2">
      <c r="B121495" s="323"/>
    </row>
    <row r="121496" spans="2:2">
      <c r="B121496" s="323"/>
    </row>
    <row r="121497" spans="2:2">
      <c r="B121497" s="323"/>
    </row>
    <row r="121498" spans="2:2">
      <c r="B121498" s="323"/>
    </row>
    <row r="121499" spans="2:2">
      <c r="B121499" s="323"/>
    </row>
    <row r="121500" spans="2:2">
      <c r="B121500" s="323"/>
    </row>
    <row r="121501" spans="2:2">
      <c r="B121501" s="323"/>
    </row>
    <row r="121502" spans="2:2">
      <c r="B121502" s="323"/>
    </row>
    <row r="121503" spans="2:2">
      <c r="B121503" s="323"/>
    </row>
    <row r="121504" spans="2:2">
      <c r="B121504" s="323"/>
    </row>
    <row r="121505" spans="2:2">
      <c r="B121505" s="323"/>
    </row>
    <row r="121506" spans="2:2">
      <c r="B121506" s="323"/>
    </row>
    <row r="121507" spans="2:2">
      <c r="B121507" s="323"/>
    </row>
    <row r="121508" spans="2:2">
      <c r="B121508" s="323"/>
    </row>
    <row r="121509" spans="2:2">
      <c r="B121509" s="323"/>
    </row>
    <row r="121510" spans="2:2">
      <c r="B121510" s="323"/>
    </row>
    <row r="121511" spans="2:2">
      <c r="B121511" s="323"/>
    </row>
    <row r="121512" spans="2:2">
      <c r="B121512" s="323"/>
    </row>
    <row r="121513" spans="2:2">
      <c r="B121513" s="323"/>
    </row>
    <row r="121514" spans="2:2">
      <c r="B121514" s="323"/>
    </row>
    <row r="121515" spans="2:2">
      <c r="B121515" s="323"/>
    </row>
    <row r="121516" spans="2:2">
      <c r="B121516" s="323"/>
    </row>
    <row r="121517" spans="2:2">
      <c r="B121517" s="323"/>
    </row>
    <row r="121518" spans="2:2">
      <c r="B121518" s="323"/>
    </row>
    <row r="121519" spans="2:2">
      <c r="B121519" s="323"/>
    </row>
    <row r="121520" spans="2:2">
      <c r="B121520" s="323"/>
    </row>
    <row r="121521" spans="2:2">
      <c r="B121521" s="323"/>
    </row>
    <row r="121522" spans="2:2">
      <c r="B121522" s="323"/>
    </row>
    <row r="121523" spans="2:2">
      <c r="B121523" s="323"/>
    </row>
    <row r="121524" spans="2:2">
      <c r="B121524" s="323"/>
    </row>
    <row r="121525" spans="2:2">
      <c r="B121525" s="323"/>
    </row>
    <row r="121526" spans="2:2">
      <c r="B121526" s="323"/>
    </row>
    <row r="121527" spans="2:2">
      <c r="B121527" s="323"/>
    </row>
    <row r="121528" spans="2:2">
      <c r="B121528" s="323"/>
    </row>
    <row r="121529" spans="2:2">
      <c r="B121529" s="323"/>
    </row>
    <row r="121530" spans="2:2">
      <c r="B121530" s="323"/>
    </row>
    <row r="121531" spans="2:2">
      <c r="B121531" s="323"/>
    </row>
    <row r="121532" spans="2:2">
      <c r="B121532" s="323"/>
    </row>
    <row r="121533" spans="2:2">
      <c r="B121533" s="323"/>
    </row>
    <row r="121534" spans="2:2">
      <c r="B121534" s="323"/>
    </row>
    <row r="121535" spans="2:2">
      <c r="B121535" s="323"/>
    </row>
    <row r="121536" spans="2:2">
      <c r="B121536" s="323"/>
    </row>
    <row r="121537" spans="2:2">
      <c r="B121537" s="323"/>
    </row>
    <row r="121538" spans="2:2">
      <c r="B121538" s="323"/>
    </row>
    <row r="121539" spans="2:2">
      <c r="B121539" s="323"/>
    </row>
    <row r="121540" spans="2:2">
      <c r="B121540" s="323"/>
    </row>
    <row r="121541" spans="2:2">
      <c r="B121541" s="323"/>
    </row>
    <row r="121542" spans="2:2">
      <c r="B121542" s="323"/>
    </row>
    <row r="121543" spans="2:2">
      <c r="B121543" s="323"/>
    </row>
    <row r="121544" spans="2:2">
      <c r="B121544" s="323"/>
    </row>
    <row r="121545" spans="2:2">
      <c r="B121545" s="323"/>
    </row>
    <row r="121546" spans="2:2">
      <c r="B121546" s="323"/>
    </row>
    <row r="121547" spans="2:2">
      <c r="B121547" s="323"/>
    </row>
    <row r="121548" spans="2:2">
      <c r="B121548" s="323"/>
    </row>
    <row r="121549" spans="2:2">
      <c r="B121549" s="323"/>
    </row>
    <row r="121550" spans="2:2">
      <c r="B121550" s="323"/>
    </row>
    <row r="121551" spans="2:2">
      <c r="B121551" s="323"/>
    </row>
    <row r="121552" spans="2:2">
      <c r="B121552" s="323"/>
    </row>
    <row r="121553" spans="2:2">
      <c r="B121553" s="323"/>
    </row>
    <row r="121554" spans="2:2">
      <c r="B121554" s="323"/>
    </row>
    <row r="121555" spans="2:2">
      <c r="B121555" s="323"/>
    </row>
    <row r="121556" spans="2:2">
      <c r="B121556" s="323"/>
    </row>
    <row r="121557" spans="2:2">
      <c r="B121557" s="323"/>
    </row>
    <row r="121558" spans="2:2">
      <c r="B121558" s="323"/>
    </row>
    <row r="121559" spans="2:2">
      <c r="B121559" s="323"/>
    </row>
    <row r="121560" spans="2:2">
      <c r="B121560" s="323"/>
    </row>
    <row r="121561" spans="2:2">
      <c r="B121561" s="323"/>
    </row>
    <row r="121562" spans="2:2">
      <c r="B121562" s="323"/>
    </row>
    <row r="121563" spans="2:2">
      <c r="B121563" s="323"/>
    </row>
    <row r="121564" spans="2:2">
      <c r="B121564" s="323"/>
    </row>
    <row r="121565" spans="2:2">
      <c r="B121565" s="323"/>
    </row>
    <row r="121566" spans="2:2">
      <c r="B121566" s="323"/>
    </row>
    <row r="121567" spans="2:2">
      <c r="B121567" s="323"/>
    </row>
    <row r="121568" spans="2:2">
      <c r="B121568" s="323"/>
    </row>
    <row r="121569" spans="2:2">
      <c r="B121569" s="323"/>
    </row>
    <row r="121570" spans="2:2">
      <c r="B121570" s="323"/>
    </row>
    <row r="121571" spans="2:2">
      <c r="B121571" s="323"/>
    </row>
    <row r="121572" spans="2:2">
      <c r="B121572" s="323"/>
    </row>
    <row r="121573" spans="2:2">
      <c r="B121573" s="323"/>
    </row>
    <row r="121574" spans="2:2">
      <c r="B121574" s="323"/>
    </row>
    <row r="121575" spans="2:2">
      <c r="B121575" s="323"/>
    </row>
    <row r="121576" spans="2:2">
      <c r="B121576" s="323"/>
    </row>
    <row r="121577" spans="2:2">
      <c r="B121577" s="323"/>
    </row>
    <row r="121578" spans="2:2">
      <c r="B121578" s="323"/>
    </row>
    <row r="121579" spans="2:2">
      <c r="B121579" s="323"/>
    </row>
    <row r="121580" spans="2:2">
      <c r="B121580" s="323"/>
    </row>
    <row r="121581" spans="2:2">
      <c r="B121581" s="323"/>
    </row>
    <row r="121582" spans="2:2">
      <c r="B121582" s="323"/>
    </row>
    <row r="121583" spans="2:2">
      <c r="B121583" s="323"/>
    </row>
    <row r="121584" spans="2:2">
      <c r="B121584" s="323"/>
    </row>
    <row r="121585" spans="2:2">
      <c r="B121585" s="323"/>
    </row>
    <row r="121586" spans="2:2">
      <c r="B121586" s="323"/>
    </row>
    <row r="121587" spans="2:2">
      <c r="B121587" s="323"/>
    </row>
    <row r="121588" spans="2:2">
      <c r="B121588" s="323"/>
    </row>
    <row r="121589" spans="2:2">
      <c r="B121589" s="323"/>
    </row>
    <row r="121590" spans="2:2">
      <c r="B121590" s="323"/>
    </row>
    <row r="121591" spans="2:2">
      <c r="B121591" s="323"/>
    </row>
    <row r="121592" spans="2:2">
      <c r="B121592" s="323"/>
    </row>
    <row r="121593" spans="2:2">
      <c r="B121593" s="323"/>
    </row>
    <row r="121594" spans="2:2">
      <c r="B121594" s="323"/>
    </row>
    <row r="121595" spans="2:2">
      <c r="B121595" s="323"/>
    </row>
    <row r="121596" spans="2:2">
      <c r="B121596" s="323"/>
    </row>
    <row r="121597" spans="2:2">
      <c r="B121597" s="323"/>
    </row>
    <row r="121598" spans="2:2">
      <c r="B121598" s="323"/>
    </row>
    <row r="121599" spans="2:2">
      <c r="B121599" s="323"/>
    </row>
    <row r="121600" spans="2:2">
      <c r="B121600" s="323"/>
    </row>
    <row r="121601" spans="2:2">
      <c r="B121601" s="323"/>
    </row>
    <row r="121602" spans="2:2">
      <c r="B121602" s="323"/>
    </row>
    <row r="121603" spans="2:2">
      <c r="B121603" s="323"/>
    </row>
    <row r="121604" spans="2:2">
      <c r="B121604" s="323"/>
    </row>
    <row r="121605" spans="2:2">
      <c r="B121605" s="323"/>
    </row>
    <row r="121606" spans="2:2">
      <c r="B121606" s="323"/>
    </row>
    <row r="121607" spans="2:2">
      <c r="B121607" s="323"/>
    </row>
    <row r="121608" spans="2:2">
      <c r="B121608" s="323"/>
    </row>
    <row r="121609" spans="2:2">
      <c r="B121609" s="323"/>
    </row>
    <row r="121610" spans="2:2">
      <c r="B121610" s="323"/>
    </row>
    <row r="121611" spans="2:2">
      <c r="B121611" s="323"/>
    </row>
    <row r="121612" spans="2:2">
      <c r="B121612" s="323"/>
    </row>
    <row r="121613" spans="2:2">
      <c r="B121613" s="323"/>
    </row>
    <row r="121614" spans="2:2">
      <c r="B121614" s="323"/>
    </row>
    <row r="121615" spans="2:2">
      <c r="B121615" s="323"/>
    </row>
    <row r="121616" spans="2:2">
      <c r="B121616" s="323"/>
    </row>
    <row r="121617" spans="2:2">
      <c r="B121617" s="323"/>
    </row>
    <row r="121618" spans="2:2">
      <c r="B121618" s="323"/>
    </row>
    <row r="121619" spans="2:2">
      <c r="B121619" s="323"/>
    </row>
    <row r="121620" spans="2:2">
      <c r="B121620" s="323"/>
    </row>
    <row r="121621" spans="2:2">
      <c r="B121621" s="323"/>
    </row>
    <row r="121622" spans="2:2">
      <c r="B121622" s="323"/>
    </row>
    <row r="121623" spans="2:2">
      <c r="B121623" s="323"/>
    </row>
    <row r="121624" spans="2:2">
      <c r="B121624" s="323"/>
    </row>
    <row r="121625" spans="2:2">
      <c r="B121625" s="323"/>
    </row>
    <row r="121626" spans="2:2">
      <c r="B121626" s="323"/>
    </row>
    <row r="121627" spans="2:2">
      <c r="B121627" s="323"/>
    </row>
    <row r="121628" spans="2:2">
      <c r="B121628" s="323"/>
    </row>
    <row r="121629" spans="2:2">
      <c r="B121629" s="323"/>
    </row>
    <row r="121630" spans="2:2">
      <c r="B121630" s="323"/>
    </row>
    <row r="121631" spans="2:2">
      <c r="B121631" s="323"/>
    </row>
    <row r="121632" spans="2:2">
      <c r="B121632" s="323"/>
    </row>
    <row r="121633" spans="2:2">
      <c r="B121633" s="323"/>
    </row>
    <row r="121634" spans="2:2">
      <c r="B121634" s="323"/>
    </row>
    <row r="121635" spans="2:2">
      <c r="B121635" s="323"/>
    </row>
    <row r="121636" spans="2:2">
      <c r="B121636" s="323"/>
    </row>
    <row r="121637" spans="2:2">
      <c r="B121637" s="323"/>
    </row>
    <row r="121638" spans="2:2">
      <c r="B121638" s="323"/>
    </row>
    <row r="121639" spans="2:2">
      <c r="B121639" s="323"/>
    </row>
    <row r="121640" spans="2:2">
      <c r="B121640" s="323"/>
    </row>
    <row r="121641" spans="2:2">
      <c r="B121641" s="323"/>
    </row>
    <row r="121642" spans="2:2">
      <c r="B121642" s="323"/>
    </row>
    <row r="121643" spans="2:2">
      <c r="B121643" s="323"/>
    </row>
    <row r="121644" spans="2:2">
      <c r="B121644" s="323"/>
    </row>
    <row r="121645" spans="2:2">
      <c r="B121645" s="323"/>
    </row>
    <row r="121646" spans="2:2">
      <c r="B121646" s="323"/>
    </row>
    <row r="121647" spans="2:2">
      <c r="B121647" s="323"/>
    </row>
    <row r="121648" spans="2:2">
      <c r="B121648" s="323"/>
    </row>
    <row r="121649" spans="2:2">
      <c r="B121649" s="323"/>
    </row>
    <row r="121650" spans="2:2">
      <c r="B121650" s="323"/>
    </row>
    <row r="121651" spans="2:2">
      <c r="B121651" s="323"/>
    </row>
    <row r="121652" spans="2:2">
      <c r="B121652" s="323"/>
    </row>
    <row r="121653" spans="2:2">
      <c r="B121653" s="323"/>
    </row>
    <row r="121654" spans="2:2">
      <c r="B121654" s="323"/>
    </row>
    <row r="121655" spans="2:2">
      <c r="B121655" s="323"/>
    </row>
    <row r="121656" spans="2:2">
      <c r="B121656" s="323"/>
    </row>
    <row r="121657" spans="2:2">
      <c r="B121657" s="323"/>
    </row>
    <row r="121658" spans="2:2">
      <c r="B121658" s="323"/>
    </row>
    <row r="121659" spans="2:2">
      <c r="B121659" s="323"/>
    </row>
    <row r="121660" spans="2:2">
      <c r="B121660" s="323"/>
    </row>
    <row r="121661" spans="2:2">
      <c r="B121661" s="323"/>
    </row>
    <row r="121662" spans="2:2">
      <c r="B121662" s="323"/>
    </row>
    <row r="121663" spans="2:2">
      <c r="B121663" s="323"/>
    </row>
    <row r="121664" spans="2:2">
      <c r="B121664" s="323"/>
    </row>
    <row r="121665" spans="2:2">
      <c r="B121665" s="323"/>
    </row>
    <row r="121666" spans="2:2">
      <c r="B121666" s="323"/>
    </row>
    <row r="121667" spans="2:2">
      <c r="B121667" s="323"/>
    </row>
    <row r="121668" spans="2:2">
      <c r="B121668" s="323"/>
    </row>
    <row r="121669" spans="2:2">
      <c r="B121669" s="323"/>
    </row>
    <row r="121670" spans="2:2">
      <c r="B121670" s="323"/>
    </row>
    <row r="121671" spans="2:2">
      <c r="B121671" s="323"/>
    </row>
    <row r="121672" spans="2:2">
      <c r="B121672" s="323"/>
    </row>
    <row r="121673" spans="2:2">
      <c r="B121673" s="323"/>
    </row>
    <row r="121674" spans="2:2">
      <c r="B121674" s="323"/>
    </row>
    <row r="121675" spans="2:2">
      <c r="B121675" s="323"/>
    </row>
    <row r="121676" spans="2:2">
      <c r="B121676" s="323"/>
    </row>
    <row r="121677" spans="2:2">
      <c r="B121677" s="323"/>
    </row>
    <row r="121678" spans="2:2">
      <c r="B121678" s="323"/>
    </row>
    <row r="121679" spans="2:2">
      <c r="B121679" s="323"/>
    </row>
    <row r="121680" spans="2:2">
      <c r="B121680" s="323"/>
    </row>
    <row r="121681" spans="2:2">
      <c r="B121681" s="323"/>
    </row>
    <row r="121682" spans="2:2">
      <c r="B121682" s="323"/>
    </row>
    <row r="121683" spans="2:2">
      <c r="B121683" s="323"/>
    </row>
    <row r="121684" spans="2:2">
      <c r="B121684" s="323"/>
    </row>
    <row r="121685" spans="2:2">
      <c r="B121685" s="323"/>
    </row>
    <row r="121686" spans="2:2">
      <c r="B121686" s="323"/>
    </row>
    <row r="121687" spans="2:2">
      <c r="B121687" s="323"/>
    </row>
    <row r="121688" spans="2:2">
      <c r="B121688" s="323"/>
    </row>
    <row r="121689" spans="2:2">
      <c r="B121689" s="323"/>
    </row>
    <row r="121690" spans="2:2">
      <c r="B121690" s="323"/>
    </row>
    <row r="121691" spans="2:2">
      <c r="B121691" s="323"/>
    </row>
    <row r="121692" spans="2:2">
      <c r="B121692" s="323"/>
    </row>
    <row r="121693" spans="2:2">
      <c r="B121693" s="323"/>
    </row>
    <row r="121694" spans="2:2">
      <c r="B121694" s="323"/>
    </row>
    <row r="121695" spans="2:2">
      <c r="B121695" s="323"/>
    </row>
    <row r="121696" spans="2:2">
      <c r="B121696" s="323"/>
    </row>
    <row r="121697" spans="2:2">
      <c r="B121697" s="323"/>
    </row>
    <row r="121698" spans="2:2">
      <c r="B121698" s="323"/>
    </row>
    <row r="121699" spans="2:2">
      <c r="B121699" s="323"/>
    </row>
    <row r="121700" spans="2:2">
      <c r="B121700" s="323"/>
    </row>
    <row r="121701" spans="2:2">
      <c r="B121701" s="323"/>
    </row>
    <row r="121702" spans="2:2">
      <c r="B121702" s="323"/>
    </row>
    <row r="121703" spans="2:2">
      <c r="B121703" s="323"/>
    </row>
    <row r="121704" spans="2:2">
      <c r="B121704" s="323"/>
    </row>
    <row r="121705" spans="2:2">
      <c r="B121705" s="323"/>
    </row>
    <row r="121706" spans="2:2">
      <c r="B121706" s="323"/>
    </row>
    <row r="121707" spans="2:2">
      <c r="B121707" s="323"/>
    </row>
    <row r="121708" spans="2:2">
      <c r="B121708" s="323"/>
    </row>
    <row r="121709" spans="2:2">
      <c r="B121709" s="323"/>
    </row>
    <row r="121710" spans="2:2">
      <c r="B121710" s="323"/>
    </row>
    <row r="121711" spans="2:2">
      <c r="B121711" s="323"/>
    </row>
    <row r="121712" spans="2:2">
      <c r="B121712" s="323"/>
    </row>
    <row r="121713" spans="2:2">
      <c r="B121713" s="323"/>
    </row>
    <row r="121714" spans="2:2">
      <c r="B121714" s="323"/>
    </row>
    <row r="121715" spans="2:2">
      <c r="B121715" s="323"/>
    </row>
    <row r="121716" spans="2:2">
      <c r="B121716" s="323"/>
    </row>
    <row r="121717" spans="2:2">
      <c r="B121717" s="323"/>
    </row>
    <row r="121718" spans="2:2">
      <c r="B121718" s="323"/>
    </row>
    <row r="121719" spans="2:2">
      <c r="B121719" s="323"/>
    </row>
    <row r="121720" spans="2:2">
      <c r="B121720" s="323"/>
    </row>
    <row r="121721" spans="2:2">
      <c r="B121721" s="323"/>
    </row>
    <row r="121722" spans="2:2">
      <c r="B121722" s="323"/>
    </row>
    <row r="121723" spans="2:2">
      <c r="B121723" s="323"/>
    </row>
    <row r="121724" spans="2:2">
      <c r="B121724" s="323"/>
    </row>
    <row r="121725" spans="2:2">
      <c r="B121725" s="323"/>
    </row>
    <row r="121726" spans="2:2">
      <c r="B121726" s="323"/>
    </row>
    <row r="121727" spans="2:2">
      <c r="B121727" s="323"/>
    </row>
    <row r="121728" spans="2:2">
      <c r="B121728" s="323"/>
    </row>
    <row r="121729" spans="2:2">
      <c r="B121729" s="323"/>
    </row>
    <row r="121730" spans="2:2">
      <c r="B121730" s="323"/>
    </row>
    <row r="121731" spans="2:2">
      <c r="B121731" s="323"/>
    </row>
    <row r="121732" spans="2:2">
      <c r="B121732" s="323"/>
    </row>
    <row r="121733" spans="2:2">
      <c r="B121733" s="323"/>
    </row>
    <row r="121734" spans="2:2">
      <c r="B121734" s="323"/>
    </row>
    <row r="121735" spans="2:2">
      <c r="B121735" s="323"/>
    </row>
    <row r="121736" spans="2:2">
      <c r="B121736" s="323"/>
    </row>
    <row r="121737" spans="2:2">
      <c r="B121737" s="323"/>
    </row>
    <row r="121738" spans="2:2">
      <c r="B121738" s="323"/>
    </row>
    <row r="121739" spans="2:2">
      <c r="B121739" s="323"/>
    </row>
    <row r="121740" spans="2:2">
      <c r="B121740" s="323"/>
    </row>
    <row r="121741" spans="2:2">
      <c r="B121741" s="323"/>
    </row>
    <row r="121742" spans="2:2">
      <c r="B121742" s="323"/>
    </row>
    <row r="121743" spans="2:2">
      <c r="B121743" s="323"/>
    </row>
    <row r="121744" spans="2:2">
      <c r="B121744" s="323"/>
    </row>
    <row r="121745" spans="2:2">
      <c r="B121745" s="323"/>
    </row>
    <row r="121746" spans="2:2">
      <c r="B121746" s="323"/>
    </row>
    <row r="121747" spans="2:2">
      <c r="B121747" s="323"/>
    </row>
    <row r="121748" spans="2:2">
      <c r="B121748" s="323"/>
    </row>
    <row r="121749" spans="2:2">
      <c r="B121749" s="323"/>
    </row>
    <row r="121750" spans="2:2">
      <c r="B121750" s="323"/>
    </row>
    <row r="121751" spans="2:2">
      <c r="B121751" s="323"/>
    </row>
    <row r="121752" spans="2:2">
      <c r="B121752" s="323"/>
    </row>
    <row r="121753" spans="2:2">
      <c r="B121753" s="323"/>
    </row>
    <row r="121754" spans="2:2">
      <c r="B121754" s="323"/>
    </row>
    <row r="121755" spans="2:2">
      <c r="B121755" s="323"/>
    </row>
    <row r="121756" spans="2:2">
      <c r="B121756" s="323"/>
    </row>
    <row r="121757" spans="2:2">
      <c r="B121757" s="323"/>
    </row>
    <row r="121758" spans="2:2">
      <c r="B121758" s="323"/>
    </row>
    <row r="121759" spans="2:2">
      <c r="B121759" s="323"/>
    </row>
    <row r="121760" spans="2:2">
      <c r="B121760" s="323"/>
    </row>
    <row r="121761" spans="2:2">
      <c r="B121761" s="323"/>
    </row>
    <row r="121762" spans="2:2">
      <c r="B121762" s="323"/>
    </row>
    <row r="121763" spans="2:2">
      <c r="B121763" s="323"/>
    </row>
    <row r="121764" spans="2:2">
      <c r="B121764" s="323"/>
    </row>
    <row r="121765" spans="2:2">
      <c r="B121765" s="323"/>
    </row>
    <row r="121766" spans="2:2">
      <c r="B121766" s="323"/>
    </row>
    <row r="121767" spans="2:2">
      <c r="B121767" s="323"/>
    </row>
    <row r="121768" spans="2:2">
      <c r="B121768" s="323"/>
    </row>
    <row r="121769" spans="2:2">
      <c r="B121769" s="323"/>
    </row>
    <row r="121770" spans="2:2">
      <c r="B121770" s="323"/>
    </row>
    <row r="121771" spans="2:2">
      <c r="B121771" s="323"/>
    </row>
    <row r="121772" spans="2:2">
      <c r="B121772" s="323"/>
    </row>
    <row r="121773" spans="2:2">
      <c r="B121773" s="323"/>
    </row>
    <row r="121774" spans="2:2">
      <c r="B121774" s="323"/>
    </row>
    <row r="121775" spans="2:2">
      <c r="B121775" s="323"/>
    </row>
    <row r="121776" spans="2:2">
      <c r="B121776" s="323"/>
    </row>
    <row r="121777" spans="2:2">
      <c r="B121777" s="323"/>
    </row>
    <row r="121778" spans="2:2">
      <c r="B121778" s="323"/>
    </row>
    <row r="121779" spans="2:2">
      <c r="B121779" s="323"/>
    </row>
    <row r="121780" spans="2:2">
      <c r="B121780" s="323"/>
    </row>
    <row r="121781" spans="2:2">
      <c r="B121781" s="323"/>
    </row>
    <row r="121782" spans="2:2">
      <c r="B121782" s="323"/>
    </row>
    <row r="121783" spans="2:2">
      <c r="B121783" s="323"/>
    </row>
    <row r="121784" spans="2:2">
      <c r="B121784" s="323"/>
    </row>
    <row r="121785" spans="2:2">
      <c r="B121785" s="323"/>
    </row>
    <row r="121786" spans="2:2">
      <c r="B121786" s="323"/>
    </row>
    <row r="121787" spans="2:2">
      <c r="B121787" s="323"/>
    </row>
    <row r="121788" spans="2:2">
      <c r="B121788" s="323"/>
    </row>
    <row r="121789" spans="2:2">
      <c r="B121789" s="323"/>
    </row>
    <row r="121790" spans="2:2">
      <c r="B121790" s="323"/>
    </row>
    <row r="121791" spans="2:2">
      <c r="B121791" s="323"/>
    </row>
    <row r="121792" spans="2:2">
      <c r="B121792" s="323"/>
    </row>
    <row r="121793" spans="2:2">
      <c r="B121793" s="323"/>
    </row>
    <row r="121794" spans="2:2">
      <c r="B121794" s="323"/>
    </row>
    <row r="121795" spans="2:2">
      <c r="B121795" s="323"/>
    </row>
    <row r="121796" spans="2:2">
      <c r="B121796" s="323"/>
    </row>
    <row r="121797" spans="2:2">
      <c r="B121797" s="323"/>
    </row>
    <row r="121798" spans="2:2">
      <c r="B121798" s="323"/>
    </row>
    <row r="121799" spans="2:2">
      <c r="B121799" s="323"/>
    </row>
    <row r="121800" spans="2:2">
      <c r="B121800" s="323"/>
    </row>
    <row r="121801" spans="2:2">
      <c r="B121801" s="323"/>
    </row>
    <row r="121802" spans="2:2">
      <c r="B121802" s="323"/>
    </row>
    <row r="121803" spans="2:2">
      <c r="B121803" s="323"/>
    </row>
    <row r="121804" spans="2:2">
      <c r="B121804" s="323"/>
    </row>
    <row r="121805" spans="2:2">
      <c r="B121805" s="323"/>
    </row>
    <row r="121806" spans="2:2">
      <c r="B121806" s="323"/>
    </row>
    <row r="121807" spans="2:2">
      <c r="B121807" s="323"/>
    </row>
    <row r="121808" spans="2:2">
      <c r="B121808" s="323"/>
    </row>
    <row r="121809" spans="2:2">
      <c r="B121809" s="323"/>
    </row>
    <row r="121810" spans="2:2">
      <c r="B121810" s="323"/>
    </row>
    <row r="121811" spans="2:2">
      <c r="B121811" s="323"/>
    </row>
    <row r="121812" spans="2:2">
      <c r="B121812" s="323"/>
    </row>
    <row r="121813" spans="2:2">
      <c r="B121813" s="323"/>
    </row>
    <row r="121814" spans="2:2">
      <c r="B121814" s="323"/>
    </row>
    <row r="121815" spans="2:2">
      <c r="B121815" s="323"/>
    </row>
    <row r="121816" spans="2:2">
      <c r="B121816" s="323"/>
    </row>
    <row r="121817" spans="2:2">
      <c r="B121817" s="323"/>
    </row>
    <row r="121818" spans="2:2">
      <c r="B121818" s="323"/>
    </row>
    <row r="121819" spans="2:2">
      <c r="B121819" s="323"/>
    </row>
    <row r="121820" spans="2:2">
      <c r="B121820" s="323"/>
    </row>
    <row r="121821" spans="2:2">
      <c r="B121821" s="323"/>
    </row>
    <row r="121822" spans="2:2">
      <c r="B121822" s="323"/>
    </row>
    <row r="121823" spans="2:2">
      <c r="B121823" s="323"/>
    </row>
    <row r="121824" spans="2:2">
      <c r="B121824" s="323"/>
    </row>
    <row r="121825" spans="2:2">
      <c r="B121825" s="323"/>
    </row>
    <row r="121826" spans="2:2">
      <c r="B121826" s="323"/>
    </row>
    <row r="121827" spans="2:2">
      <c r="B121827" s="323"/>
    </row>
    <row r="121828" spans="2:2">
      <c r="B121828" s="323"/>
    </row>
    <row r="121829" spans="2:2">
      <c r="B121829" s="323"/>
    </row>
    <row r="121830" spans="2:2">
      <c r="B121830" s="323"/>
    </row>
    <row r="121831" spans="2:2">
      <c r="B121831" s="323"/>
    </row>
    <row r="121832" spans="2:2">
      <c r="B121832" s="323"/>
    </row>
    <row r="121833" spans="2:2">
      <c r="B121833" s="323"/>
    </row>
    <row r="121834" spans="2:2">
      <c r="B121834" s="323"/>
    </row>
    <row r="121835" spans="2:2">
      <c r="B121835" s="323"/>
    </row>
    <row r="121836" spans="2:2">
      <c r="B121836" s="323"/>
    </row>
    <row r="121837" spans="2:2">
      <c r="B121837" s="323"/>
    </row>
    <row r="121838" spans="2:2">
      <c r="B121838" s="323"/>
    </row>
    <row r="121839" spans="2:2">
      <c r="B121839" s="323"/>
    </row>
    <row r="121840" spans="2:2">
      <c r="B121840" s="323"/>
    </row>
    <row r="121841" spans="2:2">
      <c r="B121841" s="323"/>
    </row>
    <row r="121842" spans="2:2">
      <c r="B121842" s="323"/>
    </row>
    <row r="121843" spans="2:2">
      <c r="B121843" s="323"/>
    </row>
    <row r="121844" spans="2:2">
      <c r="B121844" s="323"/>
    </row>
    <row r="121845" spans="2:2">
      <c r="B121845" s="323"/>
    </row>
    <row r="121846" spans="2:2">
      <c r="B121846" s="323"/>
    </row>
    <row r="121847" spans="2:2">
      <c r="B121847" s="323"/>
    </row>
    <row r="121848" spans="2:2">
      <c r="B121848" s="323"/>
    </row>
    <row r="121849" spans="2:2">
      <c r="B121849" s="323"/>
    </row>
    <row r="121850" spans="2:2">
      <c r="B121850" s="323"/>
    </row>
    <row r="121851" spans="2:2">
      <c r="B121851" s="323"/>
    </row>
    <row r="121852" spans="2:2">
      <c r="B121852" s="323"/>
    </row>
    <row r="121853" spans="2:2">
      <c r="B121853" s="323"/>
    </row>
    <row r="121854" spans="2:2">
      <c r="B121854" s="323"/>
    </row>
    <row r="121855" spans="2:2">
      <c r="B121855" s="323"/>
    </row>
    <row r="121856" spans="2:2">
      <c r="B121856" s="323"/>
    </row>
    <row r="121857" spans="2:2">
      <c r="B121857" s="323"/>
    </row>
    <row r="121858" spans="2:2">
      <c r="B121858" s="323"/>
    </row>
    <row r="121859" spans="2:2">
      <c r="B121859" s="323"/>
    </row>
    <row r="121860" spans="2:2">
      <c r="B121860" s="323"/>
    </row>
    <row r="121861" spans="2:2">
      <c r="B121861" s="323"/>
    </row>
    <row r="121862" spans="2:2">
      <c r="B121862" s="323"/>
    </row>
    <row r="121863" spans="2:2">
      <c r="B121863" s="323"/>
    </row>
    <row r="121864" spans="2:2">
      <c r="B121864" s="323"/>
    </row>
    <row r="121865" spans="2:2">
      <c r="B121865" s="323"/>
    </row>
    <row r="121866" spans="2:2">
      <c r="B121866" s="323"/>
    </row>
    <row r="121867" spans="2:2">
      <c r="B121867" s="323"/>
    </row>
    <row r="121868" spans="2:2">
      <c r="B121868" s="323"/>
    </row>
    <row r="121869" spans="2:2">
      <c r="B121869" s="323"/>
    </row>
    <row r="121870" spans="2:2">
      <c r="B121870" s="323"/>
    </row>
    <row r="121871" spans="2:2">
      <c r="B121871" s="323"/>
    </row>
    <row r="121872" spans="2:2">
      <c r="B121872" s="323"/>
    </row>
    <row r="121873" spans="2:2">
      <c r="B121873" s="323"/>
    </row>
    <row r="121874" spans="2:2">
      <c r="B121874" s="323"/>
    </row>
    <row r="121875" spans="2:2">
      <c r="B121875" s="323"/>
    </row>
    <row r="121876" spans="2:2">
      <c r="B121876" s="323"/>
    </row>
    <row r="121877" spans="2:2">
      <c r="B121877" s="323"/>
    </row>
    <row r="121878" spans="2:2">
      <c r="B121878" s="323"/>
    </row>
    <row r="121879" spans="2:2">
      <c r="B121879" s="323"/>
    </row>
    <row r="121880" spans="2:2">
      <c r="B121880" s="323"/>
    </row>
    <row r="121881" spans="2:2">
      <c r="B121881" s="323"/>
    </row>
    <row r="121882" spans="2:2">
      <c r="B121882" s="323"/>
    </row>
    <row r="121883" spans="2:2">
      <c r="B121883" s="323"/>
    </row>
    <row r="121884" spans="2:2">
      <c r="B121884" s="323"/>
    </row>
    <row r="121885" spans="2:2">
      <c r="B121885" s="323"/>
    </row>
    <row r="121886" spans="2:2">
      <c r="B121886" s="323"/>
    </row>
    <row r="121887" spans="2:2">
      <c r="B121887" s="323"/>
    </row>
    <row r="121888" spans="2:2">
      <c r="B121888" s="323"/>
    </row>
    <row r="121889" spans="2:2">
      <c r="B121889" s="323"/>
    </row>
    <row r="121890" spans="2:2">
      <c r="B121890" s="323"/>
    </row>
    <row r="121891" spans="2:2">
      <c r="B121891" s="323"/>
    </row>
    <row r="121892" spans="2:2">
      <c r="B121892" s="323"/>
    </row>
    <row r="121893" spans="2:2">
      <c r="B121893" s="323"/>
    </row>
    <row r="121894" spans="2:2">
      <c r="B121894" s="323"/>
    </row>
    <row r="121895" spans="2:2">
      <c r="B121895" s="323"/>
    </row>
    <row r="121896" spans="2:2">
      <c r="B121896" s="323"/>
    </row>
    <row r="121897" spans="2:2">
      <c r="B121897" s="323"/>
    </row>
    <row r="121898" spans="2:2">
      <c r="B121898" s="323"/>
    </row>
    <row r="121899" spans="2:2">
      <c r="B121899" s="323"/>
    </row>
    <row r="121900" spans="2:2">
      <c r="B121900" s="323"/>
    </row>
    <row r="121901" spans="2:2">
      <c r="B121901" s="323"/>
    </row>
    <row r="121902" spans="2:2">
      <c r="B121902" s="323"/>
    </row>
    <row r="121903" spans="2:2">
      <c r="B121903" s="323"/>
    </row>
    <row r="121904" spans="2:2">
      <c r="B121904" s="323"/>
    </row>
    <row r="121905" spans="2:2">
      <c r="B121905" s="323"/>
    </row>
    <row r="121906" spans="2:2">
      <c r="B121906" s="323"/>
    </row>
    <row r="121907" spans="2:2">
      <c r="B121907" s="323"/>
    </row>
    <row r="121908" spans="2:2">
      <c r="B121908" s="323"/>
    </row>
    <row r="121909" spans="2:2">
      <c r="B121909" s="323"/>
    </row>
    <row r="121910" spans="2:2">
      <c r="B121910" s="323"/>
    </row>
    <row r="121911" spans="2:2">
      <c r="B121911" s="323"/>
    </row>
    <row r="121912" spans="2:2">
      <c r="B121912" s="323"/>
    </row>
    <row r="121913" spans="2:2">
      <c r="B121913" s="323"/>
    </row>
    <row r="121914" spans="2:2">
      <c r="B121914" s="323"/>
    </row>
    <row r="121915" spans="2:2">
      <c r="B121915" s="323"/>
    </row>
    <row r="121916" spans="2:2">
      <c r="B121916" s="323"/>
    </row>
    <row r="121917" spans="2:2">
      <c r="B121917" s="323"/>
    </row>
    <row r="121918" spans="2:2">
      <c r="B121918" s="323"/>
    </row>
    <row r="121919" spans="2:2">
      <c r="B121919" s="323"/>
    </row>
    <row r="121920" spans="2:2">
      <c r="B121920" s="323"/>
    </row>
    <row r="121921" spans="2:2">
      <c r="B121921" s="323"/>
    </row>
    <row r="121922" spans="2:2">
      <c r="B121922" s="323"/>
    </row>
    <row r="121923" spans="2:2">
      <c r="B121923" s="323"/>
    </row>
    <row r="121924" spans="2:2">
      <c r="B121924" s="323"/>
    </row>
    <row r="121925" spans="2:2">
      <c r="B121925" s="323"/>
    </row>
    <row r="121926" spans="2:2">
      <c r="B121926" s="323"/>
    </row>
    <row r="121927" spans="2:2">
      <c r="B121927" s="323"/>
    </row>
    <row r="121928" spans="2:2">
      <c r="B121928" s="323"/>
    </row>
    <row r="121929" spans="2:2">
      <c r="B121929" s="323"/>
    </row>
    <row r="121930" spans="2:2">
      <c r="B121930" s="323"/>
    </row>
    <row r="121931" spans="2:2">
      <c r="B121931" s="323"/>
    </row>
    <row r="121932" spans="2:2">
      <c r="B121932" s="323"/>
    </row>
    <row r="121933" spans="2:2">
      <c r="B121933" s="323"/>
    </row>
    <row r="121934" spans="2:2">
      <c r="B121934" s="323"/>
    </row>
    <row r="121935" spans="2:2">
      <c r="B121935" s="323"/>
    </row>
    <row r="121936" spans="2:2">
      <c r="B121936" s="323"/>
    </row>
    <row r="121937" spans="2:2">
      <c r="B121937" s="323"/>
    </row>
    <row r="121938" spans="2:2">
      <c r="B121938" s="323"/>
    </row>
    <row r="121939" spans="2:2">
      <c r="B121939" s="323"/>
    </row>
    <row r="121940" spans="2:2">
      <c r="B121940" s="323"/>
    </row>
    <row r="121941" spans="2:2">
      <c r="B121941" s="323"/>
    </row>
    <row r="121942" spans="2:2">
      <c r="B121942" s="323"/>
    </row>
    <row r="121943" spans="2:2">
      <c r="B121943" s="323"/>
    </row>
    <row r="121944" spans="2:2">
      <c r="B121944" s="323"/>
    </row>
    <row r="121945" spans="2:2">
      <c r="B121945" s="323"/>
    </row>
    <row r="121946" spans="2:2">
      <c r="B121946" s="323"/>
    </row>
    <row r="121947" spans="2:2">
      <c r="B121947" s="323"/>
    </row>
    <row r="121948" spans="2:2">
      <c r="B121948" s="323"/>
    </row>
    <row r="121949" spans="2:2">
      <c r="B121949" s="323"/>
    </row>
    <row r="121950" spans="2:2">
      <c r="B121950" s="323"/>
    </row>
    <row r="121951" spans="2:2">
      <c r="B121951" s="323"/>
    </row>
    <row r="121952" spans="2:2">
      <c r="B121952" s="323"/>
    </row>
    <row r="121953" spans="2:2">
      <c r="B121953" s="323"/>
    </row>
    <row r="121954" spans="2:2">
      <c r="B121954" s="323"/>
    </row>
    <row r="121955" spans="2:2">
      <c r="B121955" s="323"/>
    </row>
    <row r="121956" spans="2:2">
      <c r="B121956" s="323"/>
    </row>
    <row r="121957" spans="2:2">
      <c r="B121957" s="323"/>
    </row>
    <row r="121958" spans="2:2">
      <c r="B121958" s="323"/>
    </row>
    <row r="121959" spans="2:2">
      <c r="B121959" s="323"/>
    </row>
    <row r="121960" spans="2:2">
      <c r="B121960" s="323"/>
    </row>
    <row r="121961" spans="2:2">
      <c r="B121961" s="323"/>
    </row>
    <row r="121962" spans="2:2">
      <c r="B121962" s="323"/>
    </row>
    <row r="121963" spans="2:2">
      <c r="B121963" s="323"/>
    </row>
    <row r="121964" spans="2:2">
      <c r="B121964" s="323"/>
    </row>
    <row r="121965" spans="2:2">
      <c r="B121965" s="323"/>
    </row>
    <row r="121966" spans="2:2">
      <c r="B121966" s="323"/>
    </row>
    <row r="121967" spans="2:2">
      <c r="B121967" s="323"/>
    </row>
    <row r="121968" spans="2:2">
      <c r="B121968" s="323"/>
    </row>
    <row r="121969" spans="2:2">
      <c r="B121969" s="323"/>
    </row>
    <row r="121970" spans="2:2">
      <c r="B121970" s="323"/>
    </row>
    <row r="121971" spans="2:2">
      <c r="B121971" s="323"/>
    </row>
    <row r="121972" spans="2:2">
      <c r="B121972" s="323"/>
    </row>
    <row r="121973" spans="2:2">
      <c r="B121973" s="323"/>
    </row>
    <row r="121974" spans="2:2">
      <c r="B121974" s="323"/>
    </row>
    <row r="121975" spans="2:2">
      <c r="B121975" s="323"/>
    </row>
    <row r="121976" spans="2:2">
      <c r="B121976" s="323"/>
    </row>
    <row r="121977" spans="2:2">
      <c r="B121977" s="323"/>
    </row>
    <row r="121978" spans="2:2">
      <c r="B121978" s="323"/>
    </row>
    <row r="121979" spans="2:2">
      <c r="B121979" s="323"/>
    </row>
    <row r="121980" spans="2:2">
      <c r="B121980" s="323"/>
    </row>
    <row r="121981" spans="2:2">
      <c r="B121981" s="323"/>
    </row>
    <row r="121982" spans="2:2">
      <c r="B121982" s="323"/>
    </row>
    <row r="121983" spans="2:2">
      <c r="B121983" s="323"/>
    </row>
    <row r="121984" spans="2:2">
      <c r="B121984" s="323"/>
    </row>
    <row r="121985" spans="2:2">
      <c r="B121985" s="323"/>
    </row>
    <row r="121986" spans="2:2">
      <c r="B121986" s="323"/>
    </row>
    <row r="121987" spans="2:2">
      <c r="B121987" s="323"/>
    </row>
    <row r="121988" spans="2:2">
      <c r="B121988" s="323"/>
    </row>
    <row r="121989" spans="2:2">
      <c r="B121989" s="323"/>
    </row>
    <row r="121990" spans="2:2">
      <c r="B121990" s="323"/>
    </row>
    <row r="121991" spans="2:2">
      <c r="B121991" s="323"/>
    </row>
    <row r="121992" spans="2:2">
      <c r="B121992" s="323"/>
    </row>
    <row r="121993" spans="2:2">
      <c r="B121993" s="323"/>
    </row>
    <row r="121994" spans="2:2">
      <c r="B121994" s="323"/>
    </row>
    <row r="121995" spans="2:2">
      <c r="B121995" s="323"/>
    </row>
    <row r="121996" spans="2:2">
      <c r="B121996" s="323"/>
    </row>
    <row r="121997" spans="2:2">
      <c r="B121997" s="323"/>
    </row>
    <row r="121998" spans="2:2">
      <c r="B121998" s="323"/>
    </row>
    <row r="121999" spans="2:2">
      <c r="B121999" s="323"/>
    </row>
    <row r="122000" spans="2:2">
      <c r="B122000" s="323"/>
    </row>
    <row r="122001" spans="2:2">
      <c r="B122001" s="323"/>
    </row>
    <row r="122002" spans="2:2">
      <c r="B122002" s="323"/>
    </row>
    <row r="122003" spans="2:2">
      <c r="B122003" s="323"/>
    </row>
    <row r="122004" spans="2:2">
      <c r="B122004" s="323"/>
    </row>
    <row r="122005" spans="2:2">
      <c r="B122005" s="323"/>
    </row>
    <row r="122006" spans="2:2">
      <c r="B122006" s="323"/>
    </row>
    <row r="122007" spans="2:2">
      <c r="B122007" s="323"/>
    </row>
    <row r="122008" spans="2:2">
      <c r="B122008" s="323"/>
    </row>
    <row r="122009" spans="2:2">
      <c r="B122009" s="323"/>
    </row>
    <row r="122010" spans="2:2">
      <c r="B122010" s="323"/>
    </row>
    <row r="122011" spans="2:2">
      <c r="B122011" s="323"/>
    </row>
    <row r="122012" spans="2:2">
      <c r="B122012" s="323"/>
    </row>
    <row r="122013" spans="2:2">
      <c r="B122013" s="323"/>
    </row>
    <row r="122014" spans="2:2">
      <c r="B122014" s="323"/>
    </row>
    <row r="122015" spans="2:2">
      <c r="B122015" s="323"/>
    </row>
    <row r="122016" spans="2:2">
      <c r="B122016" s="323"/>
    </row>
    <row r="122017" spans="2:2">
      <c r="B122017" s="323"/>
    </row>
    <row r="122018" spans="2:2">
      <c r="B122018" s="323"/>
    </row>
    <row r="122019" spans="2:2">
      <c r="B122019" s="323"/>
    </row>
    <row r="122020" spans="2:2">
      <c r="B122020" s="323"/>
    </row>
    <row r="122021" spans="2:2">
      <c r="B122021" s="323"/>
    </row>
    <row r="122022" spans="2:2">
      <c r="B122022" s="323"/>
    </row>
    <row r="122023" spans="2:2">
      <c r="B122023" s="323"/>
    </row>
    <row r="122024" spans="2:2">
      <c r="B122024" s="323"/>
    </row>
    <row r="122025" spans="2:2">
      <c r="B122025" s="323"/>
    </row>
    <row r="122026" spans="2:2">
      <c r="B122026" s="323"/>
    </row>
    <row r="122027" spans="2:2">
      <c r="B122027" s="323"/>
    </row>
    <row r="122028" spans="2:2">
      <c r="B122028" s="323"/>
    </row>
    <row r="122029" spans="2:2">
      <c r="B122029" s="323"/>
    </row>
    <row r="122030" spans="2:2">
      <c r="B122030" s="323"/>
    </row>
    <row r="122031" spans="2:2">
      <c r="B122031" s="323"/>
    </row>
    <row r="122032" spans="2:2">
      <c r="B122032" s="323"/>
    </row>
    <row r="122033" spans="2:2">
      <c r="B122033" s="323"/>
    </row>
    <row r="122034" spans="2:2">
      <c r="B122034" s="323"/>
    </row>
    <row r="122035" spans="2:2">
      <c r="B122035" s="323"/>
    </row>
    <row r="122036" spans="2:2">
      <c r="B122036" s="323"/>
    </row>
    <row r="122037" spans="2:2">
      <c r="B122037" s="323"/>
    </row>
    <row r="122038" spans="2:2">
      <c r="B122038" s="323"/>
    </row>
    <row r="122039" spans="2:2">
      <c r="B122039" s="323"/>
    </row>
    <row r="122040" spans="2:2">
      <c r="B122040" s="323"/>
    </row>
    <row r="122041" spans="2:2">
      <c r="B122041" s="323"/>
    </row>
    <row r="122042" spans="2:2">
      <c r="B122042" s="323"/>
    </row>
    <row r="122043" spans="2:2">
      <c r="B122043" s="323"/>
    </row>
    <row r="122044" spans="2:2">
      <c r="B122044" s="323"/>
    </row>
    <row r="122045" spans="2:2">
      <c r="B122045" s="323"/>
    </row>
    <row r="122046" spans="2:2">
      <c r="B122046" s="323"/>
    </row>
    <row r="122047" spans="2:2">
      <c r="B122047" s="323"/>
    </row>
    <row r="122048" spans="2:2">
      <c r="B122048" s="323"/>
    </row>
    <row r="122049" spans="2:2">
      <c r="B122049" s="323"/>
    </row>
    <row r="122050" spans="2:2">
      <c r="B122050" s="323"/>
    </row>
    <row r="122051" spans="2:2">
      <c r="B122051" s="323"/>
    </row>
    <row r="122052" spans="2:2">
      <c r="B122052" s="323"/>
    </row>
    <row r="122053" spans="2:2">
      <c r="B122053" s="323"/>
    </row>
    <row r="122054" spans="2:2">
      <c r="B122054" s="323"/>
    </row>
    <row r="122055" spans="2:2">
      <c r="B122055" s="323"/>
    </row>
    <row r="122056" spans="2:2">
      <c r="B122056" s="323"/>
    </row>
    <row r="122057" spans="2:2">
      <c r="B122057" s="323"/>
    </row>
    <row r="122058" spans="2:2">
      <c r="B122058" s="323"/>
    </row>
    <row r="122059" spans="2:2">
      <c r="B122059" s="323"/>
    </row>
    <row r="122060" spans="2:2">
      <c r="B122060" s="323"/>
    </row>
    <row r="122061" spans="2:2">
      <c r="B122061" s="323"/>
    </row>
    <row r="122062" spans="2:2">
      <c r="B122062" s="323"/>
    </row>
    <row r="122063" spans="2:2">
      <c r="B122063" s="323"/>
    </row>
    <row r="122064" spans="2:2">
      <c r="B122064" s="323"/>
    </row>
    <row r="122065" spans="2:2">
      <c r="B122065" s="323"/>
    </row>
    <row r="122066" spans="2:2">
      <c r="B122066" s="323"/>
    </row>
    <row r="122067" spans="2:2">
      <c r="B122067" s="323"/>
    </row>
    <row r="122068" spans="2:2">
      <c r="B122068" s="323"/>
    </row>
    <row r="122069" spans="2:2">
      <c r="B122069" s="323"/>
    </row>
    <row r="122070" spans="2:2">
      <c r="B122070" s="323"/>
    </row>
    <row r="122071" spans="2:2">
      <c r="B122071" s="323"/>
    </row>
    <row r="122072" spans="2:2">
      <c r="B122072" s="323"/>
    </row>
    <row r="122073" spans="2:2">
      <c r="B122073" s="323"/>
    </row>
    <row r="122074" spans="2:2">
      <c r="B122074" s="323"/>
    </row>
    <row r="122075" spans="2:2">
      <c r="B122075" s="323"/>
    </row>
    <row r="122076" spans="2:2">
      <c r="B122076" s="323"/>
    </row>
    <row r="122077" spans="2:2">
      <c r="B122077" s="323"/>
    </row>
    <row r="122078" spans="2:2">
      <c r="B122078" s="323"/>
    </row>
    <row r="122079" spans="2:2">
      <c r="B122079" s="323"/>
    </row>
    <row r="122080" spans="2:2">
      <c r="B122080" s="323"/>
    </row>
    <row r="122081" spans="2:2">
      <c r="B122081" s="323"/>
    </row>
    <row r="122082" spans="2:2">
      <c r="B122082" s="323"/>
    </row>
    <row r="122083" spans="2:2">
      <c r="B122083" s="323"/>
    </row>
    <row r="122084" spans="2:2">
      <c r="B122084" s="323"/>
    </row>
    <row r="122085" spans="2:2">
      <c r="B122085" s="323"/>
    </row>
    <row r="122086" spans="2:2">
      <c r="B122086" s="323"/>
    </row>
    <row r="122087" spans="2:2">
      <c r="B122087" s="323"/>
    </row>
    <row r="122088" spans="2:2">
      <c r="B122088" s="323"/>
    </row>
    <row r="122089" spans="2:2">
      <c r="B122089" s="323"/>
    </row>
    <row r="122090" spans="2:2">
      <c r="B122090" s="323"/>
    </row>
    <row r="122091" spans="2:2">
      <c r="B122091" s="323"/>
    </row>
    <row r="122092" spans="2:2">
      <c r="B122092" s="323"/>
    </row>
    <row r="122093" spans="2:2">
      <c r="B122093" s="323"/>
    </row>
    <row r="122094" spans="2:2">
      <c r="B122094" s="323"/>
    </row>
    <row r="122095" spans="2:2">
      <c r="B122095" s="323"/>
    </row>
    <row r="122096" spans="2:2">
      <c r="B122096" s="323"/>
    </row>
    <row r="122097" spans="2:2">
      <c r="B122097" s="323"/>
    </row>
    <row r="122098" spans="2:2">
      <c r="B122098" s="323"/>
    </row>
    <row r="122099" spans="2:2">
      <c r="B122099" s="323"/>
    </row>
    <row r="122100" spans="2:2">
      <c r="B122100" s="323"/>
    </row>
    <row r="122101" spans="2:2">
      <c r="B122101" s="323"/>
    </row>
    <row r="122102" spans="2:2">
      <c r="B122102" s="323"/>
    </row>
    <row r="122103" spans="2:2">
      <c r="B122103" s="323"/>
    </row>
    <row r="122104" spans="2:2">
      <c r="B122104" s="323"/>
    </row>
    <row r="122105" spans="2:2">
      <c r="B122105" s="323"/>
    </row>
    <row r="122106" spans="2:2">
      <c r="B122106" s="323"/>
    </row>
    <row r="122107" spans="2:2">
      <c r="B122107" s="323"/>
    </row>
    <row r="122108" spans="2:2">
      <c r="B122108" s="323"/>
    </row>
    <row r="122109" spans="2:2">
      <c r="B122109" s="323"/>
    </row>
    <row r="122110" spans="2:2">
      <c r="B122110" s="323"/>
    </row>
    <row r="122111" spans="2:2">
      <c r="B122111" s="323"/>
    </row>
    <row r="122112" spans="2:2">
      <c r="B122112" s="323"/>
    </row>
    <row r="122113" spans="2:2">
      <c r="B122113" s="323"/>
    </row>
    <row r="122114" spans="2:2">
      <c r="B122114" s="323"/>
    </row>
    <row r="122115" spans="2:2">
      <c r="B122115" s="323"/>
    </row>
    <row r="122116" spans="2:2">
      <c r="B122116" s="323"/>
    </row>
    <row r="122117" spans="2:2">
      <c r="B122117" s="323"/>
    </row>
    <row r="122118" spans="2:2">
      <c r="B122118" s="323"/>
    </row>
    <row r="122119" spans="2:2">
      <c r="B122119" s="323"/>
    </row>
    <row r="122120" spans="2:2">
      <c r="B122120" s="323"/>
    </row>
    <row r="122121" spans="2:2">
      <c r="B122121" s="323"/>
    </row>
    <row r="122122" spans="2:2">
      <c r="B122122" s="323"/>
    </row>
    <row r="122123" spans="2:2">
      <c r="B122123" s="323"/>
    </row>
    <row r="122124" spans="2:2">
      <c r="B122124" s="323"/>
    </row>
    <row r="122125" spans="2:2">
      <c r="B122125" s="323"/>
    </row>
    <row r="122126" spans="2:2">
      <c r="B122126" s="323"/>
    </row>
    <row r="122127" spans="2:2">
      <c r="B122127" s="323"/>
    </row>
    <row r="122128" spans="2:2">
      <c r="B122128" s="323"/>
    </row>
    <row r="122129" spans="2:2">
      <c r="B122129" s="323"/>
    </row>
    <row r="122130" spans="2:2">
      <c r="B122130" s="323"/>
    </row>
    <row r="122131" spans="2:2">
      <c r="B122131" s="323"/>
    </row>
    <row r="122132" spans="2:2">
      <c r="B122132" s="323"/>
    </row>
    <row r="122133" spans="2:2">
      <c r="B122133" s="323"/>
    </row>
    <row r="122134" spans="2:2">
      <c r="B122134" s="323"/>
    </row>
    <row r="122135" spans="2:2">
      <c r="B122135" s="323"/>
    </row>
    <row r="122136" spans="2:2">
      <c r="B122136" s="323"/>
    </row>
    <row r="122137" spans="2:2">
      <c r="B122137" s="323"/>
    </row>
    <row r="122138" spans="2:2">
      <c r="B122138" s="323"/>
    </row>
    <row r="122139" spans="2:2">
      <c r="B122139" s="323"/>
    </row>
    <row r="122140" spans="2:2">
      <c r="B122140" s="323"/>
    </row>
    <row r="122141" spans="2:2">
      <c r="B122141" s="323"/>
    </row>
    <row r="122142" spans="2:2">
      <c r="B122142" s="323"/>
    </row>
    <row r="122143" spans="2:2">
      <c r="B122143" s="323"/>
    </row>
    <row r="122144" spans="2:2">
      <c r="B122144" s="323"/>
    </row>
    <row r="122145" spans="2:2">
      <c r="B122145" s="323"/>
    </row>
    <row r="122146" spans="2:2">
      <c r="B122146" s="323"/>
    </row>
    <row r="122147" spans="2:2">
      <c r="B122147" s="323"/>
    </row>
    <row r="122148" spans="2:2">
      <c r="B122148" s="323"/>
    </row>
    <row r="122149" spans="2:2">
      <c r="B122149" s="323"/>
    </row>
    <row r="122150" spans="2:2">
      <c r="B122150" s="323"/>
    </row>
    <row r="122151" spans="2:2">
      <c r="B122151" s="323"/>
    </row>
    <row r="122152" spans="2:2">
      <c r="B122152" s="323"/>
    </row>
    <row r="122153" spans="2:2">
      <c r="B122153" s="323"/>
    </row>
    <row r="122154" spans="2:2">
      <c r="B122154" s="323"/>
    </row>
    <row r="122155" spans="2:2">
      <c r="B122155" s="323"/>
    </row>
    <row r="122156" spans="2:2">
      <c r="B122156" s="323"/>
    </row>
    <row r="122157" spans="2:2">
      <c r="B122157" s="323"/>
    </row>
    <row r="122158" spans="2:2">
      <c r="B122158" s="323"/>
    </row>
    <row r="122159" spans="2:2">
      <c r="B122159" s="323"/>
    </row>
    <row r="122160" spans="2:2">
      <c r="B122160" s="323"/>
    </row>
    <row r="122161" spans="2:2">
      <c r="B122161" s="323"/>
    </row>
    <row r="122162" spans="2:2">
      <c r="B122162" s="323"/>
    </row>
    <row r="122163" spans="2:2">
      <c r="B122163" s="323"/>
    </row>
    <row r="122164" spans="2:2">
      <c r="B122164" s="323"/>
    </row>
    <row r="122165" spans="2:2">
      <c r="B122165" s="323"/>
    </row>
    <row r="122166" spans="2:2">
      <c r="B122166" s="323"/>
    </row>
    <row r="122167" spans="2:2">
      <c r="B122167" s="323"/>
    </row>
    <row r="122168" spans="2:2">
      <c r="B122168" s="323"/>
    </row>
    <row r="122169" spans="2:2">
      <c r="B122169" s="323"/>
    </row>
    <row r="122170" spans="2:2">
      <c r="B122170" s="323"/>
    </row>
    <row r="122171" spans="2:2">
      <c r="B122171" s="323"/>
    </row>
    <row r="122172" spans="2:2">
      <c r="B122172" s="323"/>
    </row>
    <row r="122173" spans="2:2">
      <c r="B122173" s="323"/>
    </row>
    <row r="122174" spans="2:2">
      <c r="B122174" s="323"/>
    </row>
    <row r="122175" spans="2:2">
      <c r="B122175" s="323"/>
    </row>
    <row r="122176" spans="2:2">
      <c r="B122176" s="323"/>
    </row>
    <row r="122177" spans="2:2">
      <c r="B122177" s="323"/>
    </row>
    <row r="122178" spans="2:2">
      <c r="B122178" s="323"/>
    </row>
    <row r="122179" spans="2:2">
      <c r="B122179" s="323"/>
    </row>
    <row r="122180" spans="2:2">
      <c r="B122180" s="323"/>
    </row>
    <row r="122181" spans="2:2">
      <c r="B122181" s="323"/>
    </row>
    <row r="122182" spans="2:2">
      <c r="B122182" s="323"/>
    </row>
    <row r="122183" spans="2:2">
      <c r="B122183" s="323"/>
    </row>
    <row r="122184" spans="2:2">
      <c r="B122184" s="323"/>
    </row>
    <row r="122185" spans="2:2">
      <c r="B122185" s="323"/>
    </row>
    <row r="122186" spans="2:2">
      <c r="B122186" s="323"/>
    </row>
    <row r="122187" spans="2:2">
      <c r="B122187" s="323"/>
    </row>
    <row r="122188" spans="2:2">
      <c r="B122188" s="323"/>
    </row>
    <row r="122189" spans="2:2">
      <c r="B122189" s="323"/>
    </row>
    <row r="122190" spans="2:2">
      <c r="B122190" s="323"/>
    </row>
    <row r="122191" spans="2:2">
      <c r="B122191" s="323"/>
    </row>
    <row r="122192" spans="2:2">
      <c r="B122192" s="323"/>
    </row>
    <row r="122193" spans="2:2">
      <c r="B122193" s="323"/>
    </row>
    <row r="122194" spans="2:2">
      <c r="B122194" s="323"/>
    </row>
    <row r="122195" spans="2:2">
      <c r="B122195" s="323"/>
    </row>
    <row r="122196" spans="2:2">
      <c r="B122196" s="323"/>
    </row>
    <row r="122197" spans="2:2">
      <c r="B122197" s="323"/>
    </row>
    <row r="122198" spans="2:2">
      <c r="B122198" s="323"/>
    </row>
    <row r="122199" spans="2:2">
      <c r="B122199" s="323"/>
    </row>
    <row r="122200" spans="2:2">
      <c r="B122200" s="323"/>
    </row>
    <row r="122201" spans="2:2">
      <c r="B122201" s="323"/>
    </row>
    <row r="122202" spans="2:2">
      <c r="B122202" s="323"/>
    </row>
    <row r="122203" spans="2:2">
      <c r="B122203" s="323"/>
    </row>
    <row r="122204" spans="2:2">
      <c r="B122204" s="323"/>
    </row>
    <row r="122205" spans="2:2">
      <c r="B122205" s="323"/>
    </row>
    <row r="122206" spans="2:2">
      <c r="B122206" s="323"/>
    </row>
    <row r="122207" spans="2:2">
      <c r="B122207" s="323"/>
    </row>
    <row r="122208" spans="2:2">
      <c r="B122208" s="323"/>
    </row>
    <row r="122209" spans="2:2">
      <c r="B122209" s="323"/>
    </row>
    <row r="122210" spans="2:2">
      <c r="B122210" s="323"/>
    </row>
    <row r="122211" spans="2:2">
      <c r="B122211" s="323"/>
    </row>
    <row r="122212" spans="2:2">
      <c r="B122212" s="323"/>
    </row>
    <row r="122213" spans="2:2">
      <c r="B122213" s="323"/>
    </row>
    <row r="122214" spans="2:2">
      <c r="B122214" s="323"/>
    </row>
    <row r="122215" spans="2:2">
      <c r="B122215" s="323"/>
    </row>
    <row r="122216" spans="2:2">
      <c r="B122216" s="323"/>
    </row>
    <row r="122217" spans="2:2">
      <c r="B122217" s="323"/>
    </row>
    <row r="122218" spans="2:2">
      <c r="B122218" s="323"/>
    </row>
    <row r="122219" spans="2:2">
      <c r="B122219" s="323"/>
    </row>
    <row r="122220" spans="2:2">
      <c r="B122220" s="323"/>
    </row>
    <row r="122221" spans="2:2">
      <c r="B122221" s="323"/>
    </row>
    <row r="122222" spans="2:2">
      <c r="B122222" s="323"/>
    </row>
    <row r="122223" spans="2:2">
      <c r="B122223" s="323"/>
    </row>
    <row r="122224" spans="2:2">
      <c r="B122224" s="323"/>
    </row>
    <row r="122225" spans="2:2">
      <c r="B122225" s="323"/>
    </row>
    <row r="122226" spans="2:2">
      <c r="B122226" s="323"/>
    </row>
    <row r="122227" spans="2:2">
      <c r="B122227" s="323"/>
    </row>
    <row r="122228" spans="2:2">
      <c r="B122228" s="323"/>
    </row>
    <row r="122229" spans="2:2">
      <c r="B122229" s="323"/>
    </row>
    <row r="122230" spans="2:2">
      <c r="B122230" s="323"/>
    </row>
    <row r="122231" spans="2:2">
      <c r="B122231" s="323"/>
    </row>
    <row r="122232" spans="2:2">
      <c r="B122232" s="323"/>
    </row>
    <row r="122233" spans="2:2">
      <c r="B122233" s="323"/>
    </row>
    <row r="122234" spans="2:2">
      <c r="B122234" s="323"/>
    </row>
    <row r="122235" spans="2:2">
      <c r="B122235" s="323"/>
    </row>
    <row r="122236" spans="2:2">
      <c r="B122236" s="323"/>
    </row>
    <row r="122237" spans="2:2">
      <c r="B122237" s="323"/>
    </row>
    <row r="122238" spans="2:2">
      <c r="B122238" s="323"/>
    </row>
    <row r="122239" spans="2:2">
      <c r="B122239" s="323"/>
    </row>
    <row r="122240" spans="2:2">
      <c r="B122240" s="323"/>
    </row>
    <row r="122241" spans="2:2">
      <c r="B122241" s="323"/>
    </row>
    <row r="122242" spans="2:2">
      <c r="B122242" s="323"/>
    </row>
    <row r="122243" spans="2:2">
      <c r="B122243" s="323"/>
    </row>
    <row r="122244" spans="2:2">
      <c r="B122244" s="323"/>
    </row>
    <row r="122245" spans="2:2">
      <c r="B122245" s="323"/>
    </row>
    <row r="122246" spans="2:2">
      <c r="B122246" s="323"/>
    </row>
    <row r="122247" spans="2:2">
      <c r="B122247" s="323"/>
    </row>
    <row r="122248" spans="2:2">
      <c r="B122248" s="323"/>
    </row>
    <row r="122249" spans="2:2">
      <c r="B122249" s="323"/>
    </row>
    <row r="122250" spans="2:2">
      <c r="B122250" s="323"/>
    </row>
    <row r="122251" spans="2:2">
      <c r="B122251" s="323"/>
    </row>
    <row r="122252" spans="2:2">
      <c r="B122252" s="323"/>
    </row>
    <row r="122253" spans="2:2">
      <c r="B122253" s="323"/>
    </row>
    <row r="122254" spans="2:2">
      <c r="B122254" s="323"/>
    </row>
    <row r="122255" spans="2:2">
      <c r="B122255" s="323"/>
    </row>
    <row r="122256" spans="2:2">
      <c r="B122256" s="323"/>
    </row>
    <row r="122257" spans="2:2">
      <c r="B122257" s="323"/>
    </row>
    <row r="122258" spans="2:2">
      <c r="B122258" s="323"/>
    </row>
    <row r="122259" spans="2:2">
      <c r="B122259" s="323"/>
    </row>
    <row r="122260" spans="2:2">
      <c r="B122260" s="323"/>
    </row>
    <row r="122261" spans="2:2">
      <c r="B122261" s="323"/>
    </row>
    <row r="122262" spans="2:2">
      <c r="B122262" s="323"/>
    </row>
    <row r="122263" spans="2:2">
      <c r="B122263" s="323"/>
    </row>
    <row r="122264" spans="2:2">
      <c r="B122264" s="323"/>
    </row>
    <row r="122265" spans="2:2">
      <c r="B122265" s="323"/>
    </row>
    <row r="122266" spans="2:2">
      <c r="B122266" s="323"/>
    </row>
    <row r="122267" spans="2:2">
      <c r="B122267" s="323"/>
    </row>
    <row r="122268" spans="2:2">
      <c r="B122268" s="323"/>
    </row>
    <row r="122269" spans="2:2">
      <c r="B122269" s="323"/>
    </row>
    <row r="122270" spans="2:2">
      <c r="B122270" s="323"/>
    </row>
    <row r="122271" spans="2:2">
      <c r="B122271" s="323"/>
    </row>
    <row r="122272" spans="2:2">
      <c r="B122272" s="323"/>
    </row>
    <row r="122273" spans="2:2">
      <c r="B122273" s="323"/>
    </row>
    <row r="122274" spans="2:2">
      <c r="B122274" s="323"/>
    </row>
    <row r="122275" spans="2:2">
      <c r="B122275" s="323"/>
    </row>
    <row r="122276" spans="2:2">
      <c r="B122276" s="323"/>
    </row>
    <row r="122277" spans="2:2">
      <c r="B122277" s="323"/>
    </row>
    <row r="122278" spans="2:2">
      <c r="B122278" s="323"/>
    </row>
    <row r="122279" spans="2:2">
      <c r="B122279" s="323"/>
    </row>
    <row r="122280" spans="2:2">
      <c r="B122280" s="323"/>
    </row>
    <row r="122281" spans="2:2">
      <c r="B122281" s="323"/>
    </row>
    <row r="122282" spans="2:2">
      <c r="B122282" s="323"/>
    </row>
    <row r="122283" spans="2:2">
      <c r="B122283" s="323"/>
    </row>
    <row r="122284" spans="2:2">
      <c r="B122284" s="323"/>
    </row>
    <row r="122285" spans="2:2">
      <c r="B122285" s="323"/>
    </row>
    <row r="122286" spans="2:2">
      <c r="B122286" s="323"/>
    </row>
    <row r="122287" spans="2:2">
      <c r="B122287" s="323"/>
    </row>
    <row r="122288" spans="2:2">
      <c r="B122288" s="323"/>
    </row>
    <row r="122289" spans="2:2">
      <c r="B122289" s="323"/>
    </row>
    <row r="122290" spans="2:2">
      <c r="B122290" s="323"/>
    </row>
    <row r="122291" spans="2:2">
      <c r="B122291" s="323"/>
    </row>
    <row r="122292" spans="2:2">
      <c r="B122292" s="323"/>
    </row>
    <row r="122293" spans="2:2">
      <c r="B122293" s="323"/>
    </row>
    <row r="122294" spans="2:2">
      <c r="B122294" s="323"/>
    </row>
    <row r="122295" spans="2:2">
      <c r="B122295" s="323"/>
    </row>
    <row r="122296" spans="2:2">
      <c r="B122296" s="323"/>
    </row>
    <row r="122297" spans="2:2">
      <c r="B122297" s="323"/>
    </row>
    <row r="122298" spans="2:2">
      <c r="B122298" s="323"/>
    </row>
    <row r="122299" spans="2:2">
      <c r="B122299" s="323"/>
    </row>
    <row r="122300" spans="2:2">
      <c r="B122300" s="323"/>
    </row>
    <row r="122301" spans="2:2">
      <c r="B122301" s="323"/>
    </row>
    <row r="122302" spans="2:2">
      <c r="B122302" s="323"/>
    </row>
    <row r="122303" spans="2:2">
      <c r="B122303" s="323"/>
    </row>
    <row r="122304" spans="2:2">
      <c r="B122304" s="323"/>
    </row>
    <row r="122305" spans="2:2">
      <c r="B122305" s="323"/>
    </row>
    <row r="122306" spans="2:2">
      <c r="B122306" s="323"/>
    </row>
    <row r="122307" spans="2:2">
      <c r="B122307" s="323"/>
    </row>
    <row r="122308" spans="2:2">
      <c r="B122308" s="323"/>
    </row>
    <row r="122309" spans="2:2">
      <c r="B122309" s="323"/>
    </row>
    <row r="122310" spans="2:2">
      <c r="B122310" s="323"/>
    </row>
    <row r="122311" spans="2:2">
      <c r="B122311" s="323"/>
    </row>
    <row r="122312" spans="2:2">
      <c r="B122312" s="323"/>
    </row>
    <row r="122313" spans="2:2">
      <c r="B122313" s="323"/>
    </row>
    <row r="122314" spans="2:2">
      <c r="B122314" s="323"/>
    </row>
    <row r="122315" spans="2:2">
      <c r="B122315" s="323"/>
    </row>
    <row r="122316" spans="2:2">
      <c r="B122316" s="323"/>
    </row>
    <row r="122317" spans="2:2">
      <c r="B122317" s="323"/>
    </row>
    <row r="122318" spans="2:2">
      <c r="B122318" s="323"/>
    </row>
    <row r="122319" spans="2:2">
      <c r="B122319" s="323"/>
    </row>
    <row r="122320" spans="2:2">
      <c r="B122320" s="323"/>
    </row>
    <row r="122321" spans="2:2">
      <c r="B122321" s="323"/>
    </row>
    <row r="122322" spans="2:2">
      <c r="B122322" s="323"/>
    </row>
    <row r="122323" spans="2:2">
      <c r="B122323" s="323"/>
    </row>
    <row r="122324" spans="2:2">
      <c r="B122324" s="323"/>
    </row>
    <row r="122325" spans="2:2">
      <c r="B122325" s="323"/>
    </row>
    <row r="122326" spans="2:2">
      <c r="B122326" s="323"/>
    </row>
    <row r="122327" spans="2:2">
      <c r="B122327" s="323"/>
    </row>
    <row r="122328" spans="2:2">
      <c r="B122328" s="323"/>
    </row>
    <row r="122329" spans="2:2">
      <c r="B122329" s="323"/>
    </row>
    <row r="122330" spans="2:2">
      <c r="B122330" s="323"/>
    </row>
    <row r="122331" spans="2:2">
      <c r="B122331" s="323"/>
    </row>
    <row r="122332" spans="2:2">
      <c r="B122332" s="323"/>
    </row>
    <row r="122333" spans="2:2">
      <c r="B122333" s="323"/>
    </row>
    <row r="122334" spans="2:2">
      <c r="B122334" s="323"/>
    </row>
    <row r="122335" spans="2:2">
      <c r="B122335" s="323"/>
    </row>
    <row r="122336" spans="2:2">
      <c r="B122336" s="323"/>
    </row>
    <row r="122337" spans="2:2">
      <c r="B122337" s="323"/>
    </row>
    <row r="122338" spans="2:2">
      <c r="B122338" s="323"/>
    </row>
    <row r="122339" spans="2:2">
      <c r="B122339" s="323"/>
    </row>
    <row r="122340" spans="2:2">
      <c r="B122340" s="323"/>
    </row>
    <row r="122341" spans="2:2">
      <c r="B122341" s="323"/>
    </row>
    <row r="122342" spans="2:2">
      <c r="B122342" s="323"/>
    </row>
    <row r="122343" spans="2:2">
      <c r="B122343" s="323"/>
    </row>
    <row r="122344" spans="2:2">
      <c r="B122344" s="323"/>
    </row>
    <row r="122345" spans="2:2">
      <c r="B122345" s="323"/>
    </row>
    <row r="122346" spans="2:2">
      <c r="B122346" s="323"/>
    </row>
    <row r="122347" spans="2:2">
      <c r="B122347" s="323"/>
    </row>
    <row r="122348" spans="2:2">
      <c r="B122348" s="323"/>
    </row>
    <row r="122349" spans="2:2">
      <c r="B122349" s="323"/>
    </row>
    <row r="122350" spans="2:2">
      <c r="B122350" s="323"/>
    </row>
    <row r="122351" spans="2:2">
      <c r="B122351" s="323"/>
    </row>
    <row r="122352" spans="2:2">
      <c r="B122352" s="323"/>
    </row>
    <row r="122353" spans="2:2">
      <c r="B122353" s="323"/>
    </row>
    <row r="122354" spans="2:2">
      <c r="B122354" s="323"/>
    </row>
    <row r="122355" spans="2:2">
      <c r="B122355" s="323"/>
    </row>
    <row r="122356" spans="2:2">
      <c r="B122356" s="323"/>
    </row>
    <row r="122357" spans="2:2">
      <c r="B122357" s="323"/>
    </row>
    <row r="122358" spans="2:2">
      <c r="B122358" s="323"/>
    </row>
    <row r="122359" spans="2:2">
      <c r="B122359" s="323"/>
    </row>
    <row r="122360" spans="2:2">
      <c r="B122360" s="323"/>
    </row>
    <row r="122361" spans="2:2">
      <c r="B122361" s="323"/>
    </row>
    <row r="122362" spans="2:2">
      <c r="B122362" s="323"/>
    </row>
    <row r="122363" spans="2:2">
      <c r="B122363" s="323"/>
    </row>
    <row r="122364" spans="2:2">
      <c r="B122364" s="323"/>
    </row>
    <row r="122365" spans="2:2">
      <c r="B122365" s="323"/>
    </row>
    <row r="122366" spans="2:2">
      <c r="B122366" s="323"/>
    </row>
    <row r="122367" spans="2:2">
      <c r="B122367" s="323"/>
    </row>
    <row r="122368" spans="2:2">
      <c r="B122368" s="323"/>
    </row>
    <row r="122369" spans="2:2">
      <c r="B122369" s="323"/>
    </row>
    <row r="122370" spans="2:2">
      <c r="B122370" s="323"/>
    </row>
    <row r="122371" spans="2:2">
      <c r="B122371" s="323"/>
    </row>
    <row r="122372" spans="2:2">
      <c r="B122372" s="323"/>
    </row>
    <row r="122373" spans="2:2">
      <c r="B122373" s="323"/>
    </row>
    <row r="122374" spans="2:2">
      <c r="B122374" s="323"/>
    </row>
    <row r="122375" spans="2:2">
      <c r="B122375" s="323"/>
    </row>
    <row r="122376" spans="2:2">
      <c r="B122376" s="323"/>
    </row>
    <row r="122377" spans="2:2">
      <c r="B122377" s="323"/>
    </row>
    <row r="122378" spans="2:2">
      <c r="B122378" s="323"/>
    </row>
    <row r="122379" spans="2:2">
      <c r="B122379" s="323"/>
    </row>
    <row r="122380" spans="2:2">
      <c r="B122380" s="323"/>
    </row>
    <row r="122381" spans="2:2">
      <c r="B122381" s="323"/>
    </row>
    <row r="122382" spans="2:2">
      <c r="B122382" s="323"/>
    </row>
    <row r="122383" spans="2:2">
      <c r="B122383" s="323"/>
    </row>
    <row r="122384" spans="2:2">
      <c r="B122384" s="323"/>
    </row>
    <row r="122385" spans="2:2">
      <c r="B122385" s="323"/>
    </row>
    <row r="122386" spans="2:2">
      <c r="B122386" s="323"/>
    </row>
    <row r="122387" spans="2:2">
      <c r="B122387" s="323"/>
    </row>
    <row r="122388" spans="2:2">
      <c r="B122388" s="323"/>
    </row>
    <row r="122389" spans="2:2">
      <c r="B122389" s="323"/>
    </row>
    <row r="122390" spans="2:2">
      <c r="B122390" s="323"/>
    </row>
    <row r="122391" spans="2:2">
      <c r="B122391" s="323"/>
    </row>
    <row r="122392" spans="2:2">
      <c r="B122392" s="323"/>
    </row>
    <row r="122393" spans="2:2">
      <c r="B122393" s="323"/>
    </row>
    <row r="122394" spans="2:2">
      <c r="B122394" s="323"/>
    </row>
    <row r="122395" spans="2:2">
      <c r="B122395" s="323"/>
    </row>
    <row r="122396" spans="2:2">
      <c r="B122396" s="323"/>
    </row>
    <row r="122397" spans="2:2">
      <c r="B122397" s="323"/>
    </row>
    <row r="122398" spans="2:2">
      <c r="B122398" s="323"/>
    </row>
    <row r="122399" spans="2:2">
      <c r="B122399" s="323"/>
    </row>
    <row r="122400" spans="2:2">
      <c r="B122400" s="323"/>
    </row>
    <row r="122401" spans="2:2">
      <c r="B122401" s="323"/>
    </row>
    <row r="122402" spans="2:2">
      <c r="B122402" s="323"/>
    </row>
    <row r="122403" spans="2:2">
      <c r="B122403" s="323"/>
    </row>
    <row r="122404" spans="2:2">
      <c r="B122404" s="323"/>
    </row>
    <row r="122405" spans="2:2">
      <c r="B122405" s="323"/>
    </row>
    <row r="122406" spans="2:2">
      <c r="B122406" s="323"/>
    </row>
    <row r="122407" spans="2:2">
      <c r="B122407" s="323"/>
    </row>
    <row r="122408" spans="2:2">
      <c r="B122408" s="323"/>
    </row>
    <row r="122409" spans="2:2">
      <c r="B122409" s="323"/>
    </row>
    <row r="122410" spans="2:2">
      <c r="B122410" s="323"/>
    </row>
    <row r="122411" spans="2:2">
      <c r="B122411" s="323"/>
    </row>
    <row r="122412" spans="2:2">
      <c r="B122412" s="323"/>
    </row>
    <row r="122413" spans="2:2">
      <c r="B122413" s="323"/>
    </row>
    <row r="122414" spans="2:2">
      <c r="B122414" s="323"/>
    </row>
    <row r="122415" spans="2:2">
      <c r="B122415" s="323"/>
    </row>
    <row r="122416" spans="2:2">
      <c r="B122416" s="323"/>
    </row>
    <row r="122417" spans="2:2">
      <c r="B122417" s="323"/>
    </row>
    <row r="122418" spans="2:2">
      <c r="B122418" s="323"/>
    </row>
    <row r="122419" spans="2:2">
      <c r="B122419" s="323"/>
    </row>
    <row r="122420" spans="2:2">
      <c r="B122420" s="323"/>
    </row>
    <row r="122421" spans="2:2">
      <c r="B122421" s="323"/>
    </row>
    <row r="122422" spans="2:2">
      <c r="B122422" s="323"/>
    </row>
    <row r="122423" spans="2:2">
      <c r="B122423" s="323"/>
    </row>
    <row r="122424" spans="2:2">
      <c r="B122424" s="323"/>
    </row>
    <row r="122425" spans="2:2">
      <c r="B122425" s="323"/>
    </row>
    <row r="122426" spans="2:2">
      <c r="B122426" s="323"/>
    </row>
    <row r="122427" spans="2:2">
      <c r="B122427" s="323"/>
    </row>
    <row r="122428" spans="2:2">
      <c r="B122428" s="323"/>
    </row>
    <row r="122429" spans="2:2">
      <c r="B122429" s="323"/>
    </row>
    <row r="122430" spans="2:2">
      <c r="B122430" s="323"/>
    </row>
    <row r="122431" spans="2:2">
      <c r="B122431" s="323"/>
    </row>
    <row r="122432" spans="2:2">
      <c r="B122432" s="323"/>
    </row>
    <row r="122433" spans="2:2">
      <c r="B122433" s="323"/>
    </row>
    <row r="122434" spans="2:2">
      <c r="B122434" s="323"/>
    </row>
    <row r="122435" spans="2:2">
      <c r="B122435" s="323"/>
    </row>
    <row r="122436" spans="2:2">
      <c r="B122436" s="323"/>
    </row>
    <row r="122437" spans="2:2">
      <c r="B122437" s="323"/>
    </row>
    <row r="122438" spans="2:2">
      <c r="B122438" s="323"/>
    </row>
    <row r="122439" spans="2:2">
      <c r="B122439" s="323"/>
    </row>
    <row r="122440" spans="2:2">
      <c r="B122440" s="323"/>
    </row>
    <row r="122441" spans="2:2">
      <c r="B122441" s="323"/>
    </row>
    <row r="122442" spans="2:2">
      <c r="B122442" s="323"/>
    </row>
    <row r="122443" spans="2:2">
      <c r="B122443" s="323"/>
    </row>
    <row r="122444" spans="2:2">
      <c r="B122444" s="323"/>
    </row>
    <row r="122445" spans="2:2">
      <c r="B122445" s="323"/>
    </row>
    <row r="122446" spans="2:2">
      <c r="B122446" s="323"/>
    </row>
    <row r="122447" spans="2:2">
      <c r="B122447" s="323"/>
    </row>
    <row r="122448" spans="2:2">
      <c r="B122448" s="323"/>
    </row>
    <row r="122449" spans="2:2">
      <c r="B122449" s="323"/>
    </row>
    <row r="122450" spans="2:2">
      <c r="B122450" s="323"/>
    </row>
    <row r="122451" spans="2:2">
      <c r="B122451" s="323"/>
    </row>
    <row r="122452" spans="2:2">
      <c r="B122452" s="323"/>
    </row>
    <row r="122453" spans="2:2">
      <c r="B122453" s="323"/>
    </row>
    <row r="122454" spans="2:2">
      <c r="B122454" s="323"/>
    </row>
    <row r="122455" spans="2:2">
      <c r="B122455" s="323"/>
    </row>
    <row r="122456" spans="2:2">
      <c r="B122456" s="323"/>
    </row>
    <row r="122457" spans="2:2">
      <c r="B122457" s="323"/>
    </row>
    <row r="122458" spans="2:2">
      <c r="B122458" s="323"/>
    </row>
    <row r="122459" spans="2:2">
      <c r="B122459" s="323"/>
    </row>
    <row r="122460" spans="2:2">
      <c r="B122460" s="323"/>
    </row>
    <row r="122461" spans="2:2">
      <c r="B122461" s="323"/>
    </row>
    <row r="122462" spans="2:2">
      <c r="B122462" s="323"/>
    </row>
    <row r="122463" spans="2:2">
      <c r="B122463" s="323"/>
    </row>
    <row r="122464" spans="2:2">
      <c r="B122464" s="323"/>
    </row>
    <row r="122465" spans="2:2">
      <c r="B122465" s="323"/>
    </row>
    <row r="122466" spans="2:2">
      <c r="B122466" s="323"/>
    </row>
    <row r="122467" spans="2:2">
      <c r="B122467" s="323"/>
    </row>
    <row r="122468" spans="2:2">
      <c r="B122468" s="323"/>
    </row>
    <row r="122469" spans="2:2">
      <c r="B122469" s="323"/>
    </row>
    <row r="122470" spans="2:2">
      <c r="B122470" s="323"/>
    </row>
    <row r="122471" spans="2:2">
      <c r="B122471" s="323"/>
    </row>
    <row r="122472" spans="2:2">
      <c r="B122472" s="323"/>
    </row>
    <row r="122473" spans="2:2">
      <c r="B122473" s="323"/>
    </row>
    <row r="122474" spans="2:2">
      <c r="B122474" s="323"/>
    </row>
    <row r="122475" spans="2:2">
      <c r="B122475" s="323"/>
    </row>
    <row r="122476" spans="2:2">
      <c r="B122476" s="323"/>
    </row>
    <row r="122477" spans="2:2">
      <c r="B122477" s="323"/>
    </row>
    <row r="122478" spans="2:2">
      <c r="B122478" s="323"/>
    </row>
    <row r="122479" spans="2:2">
      <c r="B122479" s="323"/>
    </row>
    <row r="122480" spans="2:2">
      <c r="B122480" s="323"/>
    </row>
    <row r="122481" spans="2:2">
      <c r="B122481" s="323"/>
    </row>
    <row r="122482" spans="2:2">
      <c r="B122482" s="323"/>
    </row>
    <row r="122483" spans="2:2">
      <c r="B122483" s="323"/>
    </row>
    <row r="122484" spans="2:2">
      <c r="B122484" s="323"/>
    </row>
    <row r="122485" spans="2:2">
      <c r="B122485" s="323"/>
    </row>
    <row r="122486" spans="2:2">
      <c r="B122486" s="323"/>
    </row>
    <row r="122487" spans="2:2">
      <c r="B122487" s="323"/>
    </row>
    <row r="122488" spans="2:2">
      <c r="B122488" s="323"/>
    </row>
    <row r="122489" spans="2:2">
      <c r="B122489" s="323"/>
    </row>
    <row r="122490" spans="2:2">
      <c r="B122490" s="323"/>
    </row>
    <row r="122491" spans="2:2">
      <c r="B122491" s="323"/>
    </row>
    <row r="122492" spans="2:2">
      <c r="B122492" s="323"/>
    </row>
    <row r="122493" spans="2:2">
      <c r="B122493" s="323"/>
    </row>
    <row r="122494" spans="2:2">
      <c r="B122494" s="323"/>
    </row>
    <row r="122495" spans="2:2">
      <c r="B122495" s="323"/>
    </row>
    <row r="122496" spans="2:2">
      <c r="B122496" s="323"/>
    </row>
    <row r="122497" spans="2:2">
      <c r="B122497" s="323"/>
    </row>
    <row r="122498" spans="2:2">
      <c r="B122498" s="323"/>
    </row>
    <row r="122499" spans="2:2">
      <c r="B122499" s="323"/>
    </row>
    <row r="122500" spans="2:2">
      <c r="B122500" s="323"/>
    </row>
    <row r="122501" spans="2:2">
      <c r="B122501" s="323"/>
    </row>
    <row r="122502" spans="2:2">
      <c r="B122502" s="323"/>
    </row>
    <row r="122503" spans="2:2">
      <c r="B122503" s="323"/>
    </row>
    <row r="122504" spans="2:2">
      <c r="B122504" s="323"/>
    </row>
    <row r="122505" spans="2:2">
      <c r="B122505" s="323"/>
    </row>
    <row r="122506" spans="2:2">
      <c r="B122506" s="323"/>
    </row>
    <row r="122507" spans="2:2">
      <c r="B122507" s="323"/>
    </row>
    <row r="122508" spans="2:2">
      <c r="B122508" s="323"/>
    </row>
    <row r="122509" spans="2:2">
      <c r="B122509" s="323"/>
    </row>
    <row r="122510" spans="2:2">
      <c r="B122510" s="323"/>
    </row>
    <row r="122511" spans="2:2">
      <c r="B122511" s="323"/>
    </row>
    <row r="122512" spans="2:2">
      <c r="B122512" s="323"/>
    </row>
    <row r="122513" spans="2:2">
      <c r="B122513" s="323"/>
    </row>
    <row r="122514" spans="2:2">
      <c r="B122514" s="323"/>
    </row>
    <row r="122515" spans="2:2">
      <c r="B122515" s="323"/>
    </row>
    <row r="122516" spans="2:2">
      <c r="B122516" s="323"/>
    </row>
    <row r="122517" spans="2:2">
      <c r="B122517" s="323"/>
    </row>
    <row r="122518" spans="2:2">
      <c r="B122518" s="323"/>
    </row>
    <row r="122519" spans="2:2">
      <c r="B122519" s="323"/>
    </row>
    <row r="122520" spans="2:2">
      <c r="B122520" s="323"/>
    </row>
    <row r="122521" spans="2:2">
      <c r="B122521" s="323"/>
    </row>
    <row r="122522" spans="2:2">
      <c r="B122522" s="323"/>
    </row>
    <row r="122523" spans="2:2">
      <c r="B122523" s="323"/>
    </row>
    <row r="122524" spans="2:2">
      <c r="B122524" s="323"/>
    </row>
    <row r="122525" spans="2:2">
      <c r="B122525" s="323"/>
    </row>
    <row r="122526" spans="2:2">
      <c r="B122526" s="323"/>
    </row>
    <row r="122527" spans="2:2">
      <c r="B122527" s="323"/>
    </row>
    <row r="122528" spans="2:2">
      <c r="B122528" s="323"/>
    </row>
    <row r="122529" spans="2:2">
      <c r="B122529" s="323"/>
    </row>
    <row r="122530" spans="2:2">
      <c r="B122530" s="323"/>
    </row>
    <row r="122531" spans="2:2">
      <c r="B122531" s="323"/>
    </row>
    <row r="122532" spans="2:2">
      <c r="B122532" s="323"/>
    </row>
    <row r="122533" spans="2:2">
      <c r="B122533" s="323"/>
    </row>
    <row r="122534" spans="2:2">
      <c r="B122534" s="323"/>
    </row>
    <row r="122535" spans="2:2">
      <c r="B122535" s="323"/>
    </row>
    <row r="122536" spans="2:2">
      <c r="B122536" s="323"/>
    </row>
    <row r="122537" spans="2:2">
      <c r="B122537" s="323"/>
    </row>
    <row r="122538" spans="2:2">
      <c r="B122538" s="323"/>
    </row>
    <row r="122539" spans="2:2">
      <c r="B122539" s="323"/>
    </row>
    <row r="122540" spans="2:2">
      <c r="B122540" s="323"/>
    </row>
    <row r="122541" spans="2:2">
      <c r="B122541" s="323"/>
    </row>
    <row r="122542" spans="2:2">
      <c r="B122542" s="323"/>
    </row>
    <row r="122543" spans="2:2">
      <c r="B122543" s="323"/>
    </row>
    <row r="122544" spans="2:2">
      <c r="B122544" s="323"/>
    </row>
    <row r="122545" spans="2:2">
      <c r="B122545" s="323"/>
    </row>
    <row r="122546" spans="2:2">
      <c r="B122546" s="323"/>
    </row>
    <row r="122547" spans="2:2">
      <c r="B122547" s="323"/>
    </row>
    <row r="122548" spans="2:2">
      <c r="B122548" s="323"/>
    </row>
    <row r="122549" spans="2:2">
      <c r="B122549" s="323"/>
    </row>
    <row r="122550" spans="2:2">
      <c r="B122550" s="323"/>
    </row>
    <row r="122551" spans="2:2">
      <c r="B122551" s="323"/>
    </row>
    <row r="122552" spans="2:2">
      <c r="B122552" s="323"/>
    </row>
    <row r="122553" spans="2:2">
      <c r="B122553" s="323"/>
    </row>
    <row r="122554" spans="2:2">
      <c r="B122554" s="323"/>
    </row>
    <row r="122555" spans="2:2">
      <c r="B122555" s="323"/>
    </row>
    <row r="122556" spans="2:2">
      <c r="B122556" s="323"/>
    </row>
    <row r="122557" spans="2:2">
      <c r="B122557" s="323"/>
    </row>
    <row r="122558" spans="2:2">
      <c r="B122558" s="323"/>
    </row>
    <row r="122559" spans="2:2">
      <c r="B122559" s="323"/>
    </row>
    <row r="122560" spans="2:2">
      <c r="B122560" s="323"/>
    </row>
    <row r="122561" spans="2:2">
      <c r="B122561" s="323"/>
    </row>
    <row r="122562" spans="2:2">
      <c r="B122562" s="323"/>
    </row>
    <row r="122563" spans="2:2">
      <c r="B122563" s="323"/>
    </row>
    <row r="122564" spans="2:2">
      <c r="B122564" s="323"/>
    </row>
    <row r="122565" spans="2:2">
      <c r="B122565" s="323"/>
    </row>
    <row r="122566" spans="2:2">
      <c r="B122566" s="323"/>
    </row>
    <row r="122567" spans="2:2">
      <c r="B122567" s="323"/>
    </row>
    <row r="122568" spans="2:2">
      <c r="B122568" s="323"/>
    </row>
    <row r="122569" spans="2:2">
      <c r="B122569" s="323"/>
    </row>
    <row r="122570" spans="2:2">
      <c r="B122570" s="323"/>
    </row>
    <row r="122571" spans="2:2">
      <c r="B122571" s="323"/>
    </row>
    <row r="122572" spans="2:2">
      <c r="B122572" s="323"/>
    </row>
    <row r="122573" spans="2:2">
      <c r="B122573" s="323"/>
    </row>
    <row r="122574" spans="2:2">
      <c r="B122574" s="323"/>
    </row>
    <row r="122575" spans="2:2">
      <c r="B122575" s="323"/>
    </row>
    <row r="122576" spans="2:2">
      <c r="B122576" s="323"/>
    </row>
    <row r="122577" spans="2:2">
      <c r="B122577" s="323"/>
    </row>
    <row r="122578" spans="2:2">
      <c r="B122578" s="323"/>
    </row>
    <row r="122579" spans="2:2">
      <c r="B122579" s="323"/>
    </row>
    <row r="122580" spans="2:2">
      <c r="B122580" s="323"/>
    </row>
    <row r="122581" spans="2:2">
      <c r="B122581" s="323"/>
    </row>
    <row r="122582" spans="2:2">
      <c r="B122582" s="323"/>
    </row>
    <row r="122583" spans="2:2">
      <c r="B122583" s="323"/>
    </row>
    <row r="122584" spans="2:2">
      <c r="B122584" s="323"/>
    </row>
    <row r="122585" spans="2:2">
      <c r="B122585" s="323"/>
    </row>
    <row r="122586" spans="2:2">
      <c r="B122586" s="323"/>
    </row>
    <row r="122587" spans="2:2">
      <c r="B122587" s="323"/>
    </row>
    <row r="122588" spans="2:2">
      <c r="B122588" s="323"/>
    </row>
    <row r="122589" spans="2:2">
      <c r="B122589" s="323"/>
    </row>
    <row r="122590" spans="2:2">
      <c r="B122590" s="323"/>
    </row>
    <row r="122591" spans="2:2">
      <c r="B122591" s="323"/>
    </row>
    <row r="122592" spans="2:2">
      <c r="B122592" s="323"/>
    </row>
    <row r="122593" spans="2:2">
      <c r="B122593" s="323"/>
    </row>
    <row r="122594" spans="2:2">
      <c r="B122594" s="323"/>
    </row>
    <row r="122595" spans="2:2">
      <c r="B122595" s="323"/>
    </row>
    <row r="122596" spans="2:2">
      <c r="B122596" s="323"/>
    </row>
    <row r="122597" spans="2:2">
      <c r="B122597" s="323"/>
    </row>
    <row r="122598" spans="2:2">
      <c r="B122598" s="323"/>
    </row>
    <row r="122599" spans="2:2">
      <c r="B122599" s="323"/>
    </row>
    <row r="122600" spans="2:2">
      <c r="B122600" s="323"/>
    </row>
    <row r="122601" spans="2:2">
      <c r="B122601" s="323"/>
    </row>
    <row r="122602" spans="2:2">
      <c r="B122602" s="323"/>
    </row>
    <row r="122603" spans="2:2">
      <c r="B122603" s="323"/>
    </row>
    <row r="122604" spans="2:2">
      <c r="B122604" s="323"/>
    </row>
    <row r="122605" spans="2:2">
      <c r="B122605" s="323"/>
    </row>
    <row r="122606" spans="2:2">
      <c r="B122606" s="323"/>
    </row>
    <row r="122607" spans="2:2">
      <c r="B122607" s="323"/>
    </row>
    <row r="122608" spans="2:2">
      <c r="B122608" s="323"/>
    </row>
    <row r="122609" spans="2:2">
      <c r="B122609" s="323"/>
    </row>
    <row r="122610" spans="2:2">
      <c r="B122610" s="323"/>
    </row>
    <row r="122611" spans="2:2">
      <c r="B122611" s="323"/>
    </row>
    <row r="122612" spans="2:2">
      <c r="B122612" s="323"/>
    </row>
    <row r="122613" spans="2:2">
      <c r="B122613" s="323"/>
    </row>
    <row r="122614" spans="2:2">
      <c r="B122614" s="323"/>
    </row>
    <row r="122615" spans="2:2">
      <c r="B122615" s="323"/>
    </row>
    <row r="122616" spans="2:2">
      <c r="B122616" s="323"/>
    </row>
    <row r="122617" spans="2:2">
      <c r="B122617" s="323"/>
    </row>
    <row r="122618" spans="2:2">
      <c r="B122618" s="323"/>
    </row>
    <row r="122619" spans="2:2">
      <c r="B122619" s="323"/>
    </row>
    <row r="122620" spans="2:2">
      <c r="B122620" s="323"/>
    </row>
    <row r="122621" spans="2:2">
      <c r="B122621" s="323"/>
    </row>
    <row r="122622" spans="2:2">
      <c r="B122622" s="323"/>
    </row>
    <row r="122623" spans="2:2">
      <c r="B122623" s="323"/>
    </row>
    <row r="122624" spans="2:2">
      <c r="B122624" s="323"/>
    </row>
    <row r="122625" spans="2:2">
      <c r="B122625" s="323"/>
    </row>
    <row r="122626" spans="2:2">
      <c r="B122626" s="323"/>
    </row>
    <row r="122627" spans="2:2">
      <c r="B122627" s="323"/>
    </row>
    <row r="122628" spans="2:2">
      <c r="B122628" s="323"/>
    </row>
    <row r="122629" spans="2:2">
      <c r="B122629" s="323"/>
    </row>
    <row r="122630" spans="2:2">
      <c r="B122630" s="323"/>
    </row>
    <row r="122631" spans="2:2">
      <c r="B122631" s="323"/>
    </row>
    <row r="122632" spans="2:2">
      <c r="B122632" s="323"/>
    </row>
    <row r="122633" spans="2:2">
      <c r="B122633" s="323"/>
    </row>
    <row r="122634" spans="2:2">
      <c r="B122634" s="323"/>
    </row>
    <row r="122635" spans="2:2">
      <c r="B122635" s="323"/>
    </row>
    <row r="122636" spans="2:2">
      <c r="B122636" s="323"/>
    </row>
    <row r="122637" spans="2:2">
      <c r="B122637" s="323"/>
    </row>
    <row r="122638" spans="2:2">
      <c r="B122638" s="323"/>
    </row>
    <row r="122639" spans="2:2">
      <c r="B122639" s="323"/>
    </row>
    <row r="122640" spans="2:2">
      <c r="B122640" s="323"/>
    </row>
    <row r="122641" spans="2:2">
      <c r="B122641" s="323"/>
    </row>
    <row r="122642" spans="2:2">
      <c r="B122642" s="323"/>
    </row>
    <row r="122643" spans="2:2">
      <c r="B122643" s="323"/>
    </row>
    <row r="122644" spans="2:2">
      <c r="B122644" s="323"/>
    </row>
    <row r="122645" spans="2:2">
      <c r="B122645" s="323"/>
    </row>
    <row r="122646" spans="2:2">
      <c r="B122646" s="323"/>
    </row>
    <row r="122647" spans="2:2">
      <c r="B122647" s="323"/>
    </row>
    <row r="122648" spans="2:2">
      <c r="B122648" s="323"/>
    </row>
    <row r="122649" spans="2:2">
      <c r="B122649" s="323"/>
    </row>
    <row r="122650" spans="2:2">
      <c r="B122650" s="323"/>
    </row>
    <row r="122651" spans="2:2">
      <c r="B122651" s="323"/>
    </row>
    <row r="122652" spans="2:2">
      <c r="B122652" s="323"/>
    </row>
    <row r="122653" spans="2:2">
      <c r="B122653" s="323"/>
    </row>
    <row r="122654" spans="2:2">
      <c r="B122654" s="323"/>
    </row>
    <row r="122655" spans="2:2">
      <c r="B122655" s="323"/>
    </row>
    <row r="122656" spans="2:2">
      <c r="B122656" s="323"/>
    </row>
    <row r="122657" spans="2:2">
      <c r="B122657" s="323"/>
    </row>
    <row r="122658" spans="2:2">
      <c r="B122658" s="323"/>
    </row>
    <row r="122659" spans="2:2">
      <c r="B122659" s="323"/>
    </row>
    <row r="122660" spans="2:2">
      <c r="B122660" s="323"/>
    </row>
    <row r="122661" spans="2:2">
      <c r="B122661" s="323"/>
    </row>
    <row r="122662" spans="2:2">
      <c r="B122662" s="323"/>
    </row>
    <row r="122663" spans="2:2">
      <c r="B122663" s="323"/>
    </row>
    <row r="122664" spans="2:2">
      <c r="B122664" s="323"/>
    </row>
    <row r="122665" spans="2:2">
      <c r="B122665" s="323"/>
    </row>
    <row r="122666" spans="2:2">
      <c r="B122666" s="323"/>
    </row>
    <row r="122667" spans="2:2">
      <c r="B122667" s="323"/>
    </row>
    <row r="122668" spans="2:2">
      <c r="B122668" s="323"/>
    </row>
    <row r="122669" spans="2:2">
      <c r="B122669" s="323"/>
    </row>
    <row r="122670" spans="2:2">
      <c r="B122670" s="323"/>
    </row>
    <row r="122671" spans="2:2">
      <c r="B122671" s="323"/>
    </row>
    <row r="122672" spans="2:2">
      <c r="B122672" s="323"/>
    </row>
    <row r="122673" spans="2:2">
      <c r="B122673" s="323"/>
    </row>
    <row r="122674" spans="2:2">
      <c r="B122674" s="323"/>
    </row>
    <row r="122675" spans="2:2">
      <c r="B122675" s="323"/>
    </row>
    <row r="122676" spans="2:2">
      <c r="B122676" s="323"/>
    </row>
    <row r="122677" spans="2:2">
      <c r="B122677" s="323"/>
    </row>
    <row r="122678" spans="2:2">
      <c r="B122678" s="323"/>
    </row>
    <row r="122679" spans="2:2">
      <c r="B122679" s="323"/>
    </row>
    <row r="122680" spans="2:2">
      <c r="B122680" s="323"/>
    </row>
    <row r="122681" spans="2:2">
      <c r="B122681" s="323"/>
    </row>
    <row r="122682" spans="2:2">
      <c r="B122682" s="323"/>
    </row>
    <row r="122683" spans="2:2">
      <c r="B122683" s="323"/>
    </row>
    <row r="122684" spans="2:2">
      <c r="B122684" s="323"/>
    </row>
    <row r="122685" spans="2:2">
      <c r="B122685" s="323"/>
    </row>
    <row r="122686" spans="2:2">
      <c r="B122686" s="323"/>
    </row>
    <row r="122687" spans="2:2">
      <c r="B122687" s="323"/>
    </row>
    <row r="122688" spans="2:2">
      <c r="B122688" s="323"/>
    </row>
    <row r="122689" spans="2:2">
      <c r="B122689" s="323"/>
    </row>
    <row r="122690" spans="2:2">
      <c r="B122690" s="323"/>
    </row>
    <row r="122691" spans="2:2">
      <c r="B122691" s="323"/>
    </row>
    <row r="122692" spans="2:2">
      <c r="B122692" s="323"/>
    </row>
    <row r="122693" spans="2:2">
      <c r="B122693" s="323"/>
    </row>
    <row r="122694" spans="2:2">
      <c r="B122694" s="323"/>
    </row>
    <row r="122695" spans="2:2">
      <c r="B122695" s="323"/>
    </row>
    <row r="122696" spans="2:2">
      <c r="B122696" s="323"/>
    </row>
    <row r="122697" spans="2:2">
      <c r="B122697" s="323"/>
    </row>
    <row r="122698" spans="2:2">
      <c r="B122698" s="323"/>
    </row>
    <row r="122699" spans="2:2">
      <c r="B122699" s="323"/>
    </row>
    <row r="122700" spans="2:2">
      <c r="B122700" s="323"/>
    </row>
    <row r="122701" spans="2:2">
      <c r="B122701" s="323"/>
    </row>
    <row r="122702" spans="2:2">
      <c r="B122702" s="323"/>
    </row>
    <row r="122703" spans="2:2">
      <c r="B122703" s="323"/>
    </row>
    <row r="122704" spans="2:2">
      <c r="B122704" s="323"/>
    </row>
    <row r="122705" spans="2:2">
      <c r="B122705" s="323"/>
    </row>
    <row r="122706" spans="2:2">
      <c r="B122706" s="323"/>
    </row>
    <row r="122707" spans="2:2">
      <c r="B122707" s="323"/>
    </row>
    <row r="122708" spans="2:2">
      <c r="B122708" s="323"/>
    </row>
    <row r="122709" spans="2:2">
      <c r="B122709" s="323"/>
    </row>
    <row r="122710" spans="2:2">
      <c r="B122710" s="323"/>
    </row>
    <row r="122711" spans="2:2">
      <c r="B122711" s="323"/>
    </row>
    <row r="122712" spans="2:2">
      <c r="B122712" s="323"/>
    </row>
    <row r="122713" spans="2:2">
      <c r="B122713" s="323"/>
    </row>
    <row r="122714" spans="2:2">
      <c r="B122714" s="323"/>
    </row>
    <row r="122715" spans="2:2">
      <c r="B122715" s="323"/>
    </row>
    <row r="122716" spans="2:2">
      <c r="B122716" s="323"/>
    </row>
    <row r="122717" spans="2:2">
      <c r="B122717" s="323"/>
    </row>
    <row r="122718" spans="2:2">
      <c r="B122718" s="323"/>
    </row>
    <row r="122719" spans="2:2">
      <c r="B122719" s="323"/>
    </row>
    <row r="122720" spans="2:2">
      <c r="B122720" s="323"/>
    </row>
    <row r="122721" spans="2:2">
      <c r="B122721" s="323"/>
    </row>
    <row r="122722" spans="2:2">
      <c r="B122722" s="323"/>
    </row>
    <row r="122723" spans="2:2">
      <c r="B122723" s="323"/>
    </row>
    <row r="122724" spans="2:2">
      <c r="B122724" s="323"/>
    </row>
    <row r="122725" spans="2:2">
      <c r="B122725" s="323"/>
    </row>
    <row r="122726" spans="2:2">
      <c r="B122726" s="323"/>
    </row>
    <row r="122727" spans="2:2">
      <c r="B122727" s="323"/>
    </row>
    <row r="122728" spans="2:2">
      <c r="B122728" s="323"/>
    </row>
    <row r="122729" spans="2:2">
      <c r="B122729" s="323"/>
    </row>
    <row r="122730" spans="2:2">
      <c r="B122730" s="323"/>
    </row>
    <row r="122731" spans="2:2">
      <c r="B122731" s="323"/>
    </row>
    <row r="122732" spans="2:2">
      <c r="B122732" s="323"/>
    </row>
    <row r="122733" spans="2:2">
      <c r="B122733" s="323"/>
    </row>
    <row r="122734" spans="2:2">
      <c r="B122734" s="323"/>
    </row>
    <row r="122735" spans="2:2">
      <c r="B122735" s="323"/>
    </row>
    <row r="122736" spans="2:2">
      <c r="B122736" s="323"/>
    </row>
    <row r="122737" spans="2:2">
      <c r="B122737" s="323"/>
    </row>
    <row r="122738" spans="2:2">
      <c r="B122738" s="323"/>
    </row>
    <row r="122739" spans="2:2">
      <c r="B122739" s="323"/>
    </row>
    <row r="122740" spans="2:2">
      <c r="B122740" s="323"/>
    </row>
    <row r="122741" spans="2:2">
      <c r="B122741" s="323"/>
    </row>
    <row r="122742" spans="2:2">
      <c r="B122742" s="323"/>
    </row>
    <row r="122743" spans="2:2">
      <c r="B122743" s="323"/>
    </row>
    <row r="122744" spans="2:2">
      <c r="B122744" s="323"/>
    </row>
    <row r="122745" spans="2:2">
      <c r="B122745" s="323"/>
    </row>
    <row r="122746" spans="2:2">
      <c r="B122746" s="323"/>
    </row>
    <row r="122747" spans="2:2">
      <c r="B122747" s="323"/>
    </row>
    <row r="122748" spans="2:2">
      <c r="B122748" s="323"/>
    </row>
    <row r="122749" spans="2:2">
      <c r="B122749" s="323"/>
    </row>
    <row r="122750" spans="2:2">
      <c r="B122750" s="323"/>
    </row>
    <row r="122751" spans="2:2">
      <c r="B122751" s="323"/>
    </row>
    <row r="122752" spans="2:2">
      <c r="B122752" s="323"/>
    </row>
    <row r="122753" spans="2:2">
      <c r="B122753" s="323"/>
    </row>
    <row r="122754" spans="2:2">
      <c r="B122754" s="323"/>
    </row>
    <row r="122755" spans="2:2">
      <c r="B122755" s="323"/>
    </row>
    <row r="122756" spans="2:2">
      <c r="B122756" s="323"/>
    </row>
    <row r="122757" spans="2:2">
      <c r="B122757" s="323"/>
    </row>
    <row r="122758" spans="2:2">
      <c r="B122758" s="323"/>
    </row>
    <row r="122759" spans="2:2">
      <c r="B122759" s="323"/>
    </row>
    <row r="122760" spans="2:2">
      <c r="B122760" s="323"/>
    </row>
    <row r="122761" spans="2:2">
      <c r="B122761" s="323"/>
    </row>
    <row r="122762" spans="2:2">
      <c r="B122762" s="323"/>
    </row>
    <row r="122763" spans="2:2">
      <c r="B122763" s="323"/>
    </row>
    <row r="122764" spans="2:2">
      <c r="B122764" s="323"/>
    </row>
    <row r="122765" spans="2:2">
      <c r="B122765" s="323"/>
    </row>
    <row r="122766" spans="2:2">
      <c r="B122766" s="323"/>
    </row>
    <row r="122767" spans="2:2">
      <c r="B122767" s="323"/>
    </row>
    <row r="122768" spans="2:2">
      <c r="B122768" s="323"/>
    </row>
    <row r="122769" spans="2:2">
      <c r="B122769" s="323"/>
    </row>
    <row r="122770" spans="2:2">
      <c r="B122770" s="323"/>
    </row>
    <row r="122771" spans="2:2">
      <c r="B122771" s="323"/>
    </row>
    <row r="122772" spans="2:2">
      <c r="B122772" s="323"/>
    </row>
    <row r="122773" spans="2:2">
      <c r="B122773" s="323"/>
    </row>
    <row r="122774" spans="2:2">
      <c r="B122774" s="323"/>
    </row>
    <row r="122775" spans="2:2">
      <c r="B122775" s="323"/>
    </row>
    <row r="122776" spans="2:2">
      <c r="B122776" s="323"/>
    </row>
    <row r="122777" spans="2:2">
      <c r="B122777" s="323"/>
    </row>
    <row r="122778" spans="2:2">
      <c r="B122778" s="323"/>
    </row>
    <row r="122779" spans="2:2">
      <c r="B122779" s="323"/>
    </row>
    <row r="122780" spans="2:2">
      <c r="B122780" s="323"/>
    </row>
    <row r="122781" spans="2:2">
      <c r="B122781" s="323"/>
    </row>
    <row r="122782" spans="2:2">
      <c r="B122782" s="323"/>
    </row>
    <row r="122783" spans="2:2">
      <c r="B122783" s="323"/>
    </row>
    <row r="122784" spans="2:2">
      <c r="B122784" s="323"/>
    </row>
    <row r="122785" spans="2:2">
      <c r="B122785" s="323"/>
    </row>
    <row r="122786" spans="2:2">
      <c r="B122786" s="323"/>
    </row>
    <row r="122787" spans="2:2">
      <c r="B122787" s="323"/>
    </row>
    <row r="122788" spans="2:2">
      <c r="B122788" s="323"/>
    </row>
    <row r="122789" spans="2:2">
      <c r="B122789" s="323"/>
    </row>
    <row r="122790" spans="2:2">
      <c r="B122790" s="323"/>
    </row>
    <row r="122791" spans="2:2">
      <c r="B122791" s="323"/>
    </row>
    <row r="122792" spans="2:2">
      <c r="B122792" s="323"/>
    </row>
    <row r="122793" spans="2:2">
      <c r="B122793" s="323"/>
    </row>
    <row r="122794" spans="2:2">
      <c r="B122794" s="323"/>
    </row>
    <row r="122795" spans="2:2">
      <c r="B122795" s="323"/>
    </row>
    <row r="122796" spans="2:2">
      <c r="B122796" s="323"/>
    </row>
    <row r="122797" spans="2:2">
      <c r="B122797" s="323"/>
    </row>
    <row r="122798" spans="2:2">
      <c r="B122798" s="323"/>
    </row>
    <row r="122799" spans="2:2">
      <c r="B122799" s="323"/>
    </row>
    <row r="122800" spans="2:2">
      <c r="B122800" s="323"/>
    </row>
    <row r="122801" spans="2:2">
      <c r="B122801" s="323"/>
    </row>
    <row r="122802" spans="2:2">
      <c r="B122802" s="323"/>
    </row>
    <row r="122803" spans="2:2">
      <c r="B122803" s="323"/>
    </row>
    <row r="122804" spans="2:2">
      <c r="B122804" s="323"/>
    </row>
    <row r="122805" spans="2:2">
      <c r="B122805" s="323"/>
    </row>
    <row r="122806" spans="2:2">
      <c r="B122806" s="323"/>
    </row>
    <row r="122807" spans="2:2">
      <c r="B122807" s="323"/>
    </row>
    <row r="122808" spans="2:2">
      <c r="B122808" s="323"/>
    </row>
    <row r="122809" spans="2:2">
      <c r="B122809" s="323"/>
    </row>
    <row r="122810" spans="2:2">
      <c r="B122810" s="323"/>
    </row>
    <row r="122811" spans="2:2">
      <c r="B122811" s="323"/>
    </row>
    <row r="122812" spans="2:2">
      <c r="B122812" s="323"/>
    </row>
    <row r="122813" spans="2:2">
      <c r="B122813" s="323"/>
    </row>
    <row r="122814" spans="2:2">
      <c r="B122814" s="323"/>
    </row>
    <row r="122815" spans="2:2">
      <c r="B122815" s="323"/>
    </row>
    <row r="122816" spans="2:2">
      <c r="B122816" s="323"/>
    </row>
    <row r="122817" spans="2:2">
      <c r="B122817" s="323"/>
    </row>
    <row r="122818" spans="2:2">
      <c r="B122818" s="323"/>
    </row>
    <row r="122819" spans="2:2">
      <c r="B122819" s="323"/>
    </row>
    <row r="122820" spans="2:2">
      <c r="B122820" s="323"/>
    </row>
    <row r="122821" spans="2:2">
      <c r="B122821" s="323"/>
    </row>
    <row r="122822" spans="2:2">
      <c r="B122822" s="323"/>
    </row>
    <row r="122823" spans="2:2">
      <c r="B122823" s="323"/>
    </row>
    <row r="122824" spans="2:2">
      <c r="B122824" s="323"/>
    </row>
    <row r="122825" spans="2:2">
      <c r="B122825" s="323"/>
    </row>
    <row r="122826" spans="2:2">
      <c r="B122826" s="323"/>
    </row>
    <row r="122827" spans="2:2">
      <c r="B122827" s="323"/>
    </row>
    <row r="122828" spans="2:2">
      <c r="B122828" s="323"/>
    </row>
    <row r="122829" spans="2:2">
      <c r="B122829" s="323"/>
    </row>
    <row r="122830" spans="2:2">
      <c r="B122830" s="323"/>
    </row>
    <row r="122831" spans="2:2">
      <c r="B122831" s="323"/>
    </row>
    <row r="122832" spans="2:2">
      <c r="B122832" s="323"/>
    </row>
    <row r="122833" spans="2:2">
      <c r="B122833" s="323"/>
    </row>
    <row r="122834" spans="2:2">
      <c r="B122834" s="323"/>
    </row>
    <row r="122835" spans="2:2">
      <c r="B122835" s="323"/>
    </row>
    <row r="122836" spans="2:2">
      <c r="B122836" s="323"/>
    </row>
    <row r="122837" spans="2:2">
      <c r="B122837" s="323"/>
    </row>
    <row r="122838" spans="2:2">
      <c r="B122838" s="323"/>
    </row>
    <row r="122839" spans="2:2">
      <c r="B122839" s="323"/>
    </row>
    <row r="122840" spans="2:2">
      <c r="B122840" s="323"/>
    </row>
    <row r="122841" spans="2:2">
      <c r="B122841" s="323"/>
    </row>
    <row r="122842" spans="2:2">
      <c r="B122842" s="323"/>
    </row>
    <row r="122843" spans="2:2">
      <c r="B122843" s="323"/>
    </row>
    <row r="122844" spans="2:2">
      <c r="B122844" s="323"/>
    </row>
    <row r="122845" spans="2:2">
      <c r="B122845" s="323"/>
    </row>
    <row r="122846" spans="2:2">
      <c r="B122846" s="323"/>
    </row>
    <row r="122847" spans="2:2">
      <c r="B122847" s="323"/>
    </row>
    <row r="122848" spans="2:2">
      <c r="B122848" s="323"/>
    </row>
    <row r="122849" spans="2:2">
      <c r="B122849" s="323"/>
    </row>
    <row r="122850" spans="2:2">
      <c r="B122850" s="323"/>
    </row>
    <row r="122851" spans="2:2">
      <c r="B122851" s="323"/>
    </row>
    <row r="122852" spans="2:2">
      <c r="B122852" s="323"/>
    </row>
    <row r="122853" spans="2:2">
      <c r="B122853" s="323"/>
    </row>
    <row r="122854" spans="2:2">
      <c r="B122854" s="323"/>
    </row>
    <row r="122855" spans="2:2">
      <c r="B122855" s="323"/>
    </row>
    <row r="122856" spans="2:2">
      <c r="B122856" s="323"/>
    </row>
    <row r="122857" spans="2:2">
      <c r="B122857" s="323"/>
    </row>
    <row r="122858" spans="2:2">
      <c r="B122858" s="323"/>
    </row>
    <row r="122859" spans="2:2">
      <c r="B122859" s="323"/>
    </row>
    <row r="122860" spans="2:2">
      <c r="B122860" s="323"/>
    </row>
    <row r="122861" spans="2:2">
      <c r="B122861" s="323"/>
    </row>
    <row r="122862" spans="2:2">
      <c r="B122862" s="323"/>
    </row>
    <row r="122863" spans="2:2">
      <c r="B122863" s="323"/>
    </row>
    <row r="122864" spans="2:2">
      <c r="B122864" s="323"/>
    </row>
    <row r="122865" spans="2:2">
      <c r="B122865" s="323"/>
    </row>
    <row r="122866" spans="2:2">
      <c r="B122866" s="323"/>
    </row>
    <row r="122867" spans="2:2">
      <c r="B122867" s="323"/>
    </row>
    <row r="122868" spans="2:2">
      <c r="B122868" s="323"/>
    </row>
    <row r="122869" spans="2:2">
      <c r="B122869" s="323"/>
    </row>
    <row r="122870" spans="2:2">
      <c r="B122870" s="323"/>
    </row>
    <row r="122871" spans="2:2">
      <c r="B122871" s="323"/>
    </row>
    <row r="122872" spans="2:2">
      <c r="B122872" s="323"/>
    </row>
    <row r="122873" spans="2:2">
      <c r="B122873" s="323"/>
    </row>
    <row r="122874" spans="2:2">
      <c r="B122874" s="323"/>
    </row>
    <row r="122875" spans="2:2">
      <c r="B122875" s="323"/>
    </row>
    <row r="122876" spans="2:2">
      <c r="B122876" s="323"/>
    </row>
    <row r="122877" spans="2:2">
      <c r="B122877" s="323"/>
    </row>
    <row r="122878" spans="2:2">
      <c r="B122878" s="323"/>
    </row>
    <row r="122879" spans="2:2">
      <c r="B122879" s="323"/>
    </row>
    <row r="122880" spans="2:2">
      <c r="B122880" s="323"/>
    </row>
    <row r="122881" spans="2:2">
      <c r="B122881" s="323"/>
    </row>
    <row r="122882" spans="2:2">
      <c r="B122882" s="323"/>
    </row>
    <row r="122883" spans="2:2">
      <c r="B122883" s="323"/>
    </row>
    <row r="122884" spans="2:2">
      <c r="B122884" s="323"/>
    </row>
    <row r="122885" spans="2:2">
      <c r="B122885" s="323"/>
    </row>
    <row r="122886" spans="2:2">
      <c r="B122886" s="323"/>
    </row>
    <row r="122887" spans="2:2">
      <c r="B122887" s="323"/>
    </row>
    <row r="122888" spans="2:2">
      <c r="B122888" s="323"/>
    </row>
    <row r="122889" spans="2:2">
      <c r="B122889" s="323"/>
    </row>
    <row r="122890" spans="2:2">
      <c r="B122890" s="323"/>
    </row>
    <row r="122891" spans="2:2">
      <c r="B122891" s="323"/>
    </row>
    <row r="122892" spans="2:2">
      <c r="B122892" s="323"/>
    </row>
    <row r="122893" spans="2:2">
      <c r="B122893" s="323"/>
    </row>
    <row r="122894" spans="2:2">
      <c r="B122894" s="323"/>
    </row>
    <row r="122895" spans="2:2">
      <c r="B122895" s="323"/>
    </row>
    <row r="122896" spans="2:2">
      <c r="B122896" s="323"/>
    </row>
    <row r="122897" spans="2:2">
      <c r="B122897" s="323"/>
    </row>
    <row r="122898" spans="2:2">
      <c r="B122898" s="323"/>
    </row>
    <row r="122899" spans="2:2">
      <c r="B122899" s="323"/>
    </row>
    <row r="122900" spans="2:2">
      <c r="B122900" s="323"/>
    </row>
    <row r="122901" spans="2:2">
      <c r="B122901" s="323"/>
    </row>
    <row r="122902" spans="2:2">
      <c r="B122902" s="323"/>
    </row>
    <row r="122903" spans="2:2">
      <c r="B122903" s="323"/>
    </row>
    <row r="122904" spans="2:2">
      <c r="B122904" s="323"/>
    </row>
    <row r="122905" spans="2:2">
      <c r="B122905" s="323"/>
    </row>
    <row r="122906" spans="2:2">
      <c r="B122906" s="323"/>
    </row>
    <row r="122907" spans="2:2">
      <c r="B122907" s="323"/>
    </row>
    <row r="122908" spans="2:2">
      <c r="B122908" s="323"/>
    </row>
    <row r="122909" spans="2:2">
      <c r="B122909" s="323"/>
    </row>
    <row r="122910" spans="2:2">
      <c r="B122910" s="323"/>
    </row>
    <row r="122911" spans="2:2">
      <c r="B122911" s="323"/>
    </row>
    <row r="122912" spans="2:2">
      <c r="B122912" s="323"/>
    </row>
    <row r="122913" spans="2:2">
      <c r="B122913" s="323"/>
    </row>
    <row r="122914" spans="2:2">
      <c r="B122914" s="323"/>
    </row>
    <row r="122915" spans="2:2">
      <c r="B122915" s="323"/>
    </row>
    <row r="122916" spans="2:2">
      <c r="B122916" s="323"/>
    </row>
    <row r="122917" spans="2:2">
      <c r="B122917" s="323"/>
    </row>
    <row r="122918" spans="2:2">
      <c r="B122918" s="323"/>
    </row>
    <row r="122919" spans="2:2">
      <c r="B122919" s="323"/>
    </row>
    <row r="122920" spans="2:2">
      <c r="B122920" s="323"/>
    </row>
    <row r="122921" spans="2:2">
      <c r="B122921" s="323"/>
    </row>
    <row r="122922" spans="2:2">
      <c r="B122922" s="323"/>
    </row>
    <row r="122923" spans="2:2">
      <c r="B122923" s="323"/>
    </row>
    <row r="122924" spans="2:2">
      <c r="B122924" s="323"/>
    </row>
    <row r="122925" spans="2:2">
      <c r="B122925" s="323"/>
    </row>
    <row r="122926" spans="2:2">
      <c r="B122926" s="323"/>
    </row>
    <row r="122927" spans="2:2">
      <c r="B122927" s="323"/>
    </row>
    <row r="122928" spans="2:2">
      <c r="B122928" s="323"/>
    </row>
    <row r="122929" spans="2:2">
      <c r="B122929" s="323"/>
    </row>
    <row r="122930" spans="2:2">
      <c r="B122930" s="323"/>
    </row>
    <row r="122931" spans="2:2">
      <c r="B122931" s="323"/>
    </row>
    <row r="122932" spans="2:2">
      <c r="B122932" s="323"/>
    </row>
    <row r="122933" spans="2:2">
      <c r="B122933" s="323"/>
    </row>
    <row r="122934" spans="2:2">
      <c r="B122934" s="323"/>
    </row>
    <row r="122935" spans="2:2">
      <c r="B122935" s="323"/>
    </row>
    <row r="122936" spans="2:2">
      <c r="B122936" s="323"/>
    </row>
    <row r="122937" spans="2:2">
      <c r="B122937" s="323"/>
    </row>
    <row r="122938" spans="2:2">
      <c r="B122938" s="323"/>
    </row>
    <row r="122939" spans="2:2">
      <c r="B122939" s="323"/>
    </row>
    <row r="122940" spans="2:2">
      <c r="B122940" s="323"/>
    </row>
    <row r="122941" spans="2:2">
      <c r="B122941" s="323"/>
    </row>
    <row r="122942" spans="2:2">
      <c r="B122942" s="323"/>
    </row>
    <row r="122943" spans="2:2">
      <c r="B122943" s="323"/>
    </row>
    <row r="122944" spans="2:2">
      <c r="B122944" s="323"/>
    </row>
    <row r="122945" spans="2:2">
      <c r="B122945" s="323"/>
    </row>
    <row r="122946" spans="2:2">
      <c r="B122946" s="323"/>
    </row>
    <row r="122947" spans="2:2">
      <c r="B122947" s="323"/>
    </row>
    <row r="122948" spans="2:2">
      <c r="B122948" s="323"/>
    </row>
    <row r="122949" spans="2:2">
      <c r="B122949" s="323"/>
    </row>
    <row r="122950" spans="2:2">
      <c r="B122950" s="323"/>
    </row>
    <row r="122951" spans="2:2">
      <c r="B122951" s="323"/>
    </row>
    <row r="122952" spans="2:2">
      <c r="B122952" s="323"/>
    </row>
    <row r="122953" spans="2:2">
      <c r="B122953" s="323"/>
    </row>
    <row r="122954" spans="2:2">
      <c r="B122954" s="323"/>
    </row>
    <row r="122955" spans="2:2">
      <c r="B122955" s="323"/>
    </row>
    <row r="122956" spans="2:2">
      <c r="B122956" s="323"/>
    </row>
    <row r="122957" spans="2:2">
      <c r="B122957" s="323"/>
    </row>
    <row r="122958" spans="2:2">
      <c r="B122958" s="323"/>
    </row>
    <row r="122959" spans="2:2">
      <c r="B122959" s="323"/>
    </row>
    <row r="122960" spans="2:2">
      <c r="B122960" s="323"/>
    </row>
    <row r="122961" spans="2:2">
      <c r="B122961" s="323"/>
    </row>
    <row r="122962" spans="2:2">
      <c r="B122962" s="323"/>
    </row>
    <row r="122963" spans="2:2">
      <c r="B122963" s="323"/>
    </row>
    <row r="122964" spans="2:2">
      <c r="B122964" s="323"/>
    </row>
    <row r="122965" spans="2:2">
      <c r="B122965" s="323"/>
    </row>
    <row r="122966" spans="2:2">
      <c r="B122966" s="323"/>
    </row>
    <row r="122967" spans="2:2">
      <c r="B122967" s="323"/>
    </row>
    <row r="122968" spans="2:2">
      <c r="B122968" s="323"/>
    </row>
    <row r="122969" spans="2:2">
      <c r="B122969" s="323"/>
    </row>
    <row r="122970" spans="2:2">
      <c r="B122970" s="323"/>
    </row>
    <row r="122971" spans="2:2">
      <c r="B122971" s="323"/>
    </row>
    <row r="122972" spans="2:2">
      <c r="B122972" s="323"/>
    </row>
    <row r="122973" spans="2:2">
      <c r="B122973" s="323"/>
    </row>
    <row r="122974" spans="2:2">
      <c r="B122974" s="323"/>
    </row>
    <row r="122975" spans="2:2">
      <c r="B122975" s="323"/>
    </row>
    <row r="122976" spans="2:2">
      <c r="B122976" s="323"/>
    </row>
    <row r="122977" spans="2:2">
      <c r="B122977" s="323"/>
    </row>
    <row r="122978" spans="2:2">
      <c r="B122978" s="323"/>
    </row>
    <row r="122979" spans="2:2">
      <c r="B122979" s="323"/>
    </row>
    <row r="122980" spans="2:2">
      <c r="B122980" s="323"/>
    </row>
    <row r="122981" spans="2:2">
      <c r="B122981" s="323"/>
    </row>
    <row r="122982" spans="2:2">
      <c r="B122982" s="323"/>
    </row>
    <row r="122983" spans="2:2">
      <c r="B122983" s="323"/>
    </row>
    <row r="122984" spans="2:2">
      <c r="B122984" s="323"/>
    </row>
    <row r="122985" spans="2:2">
      <c r="B122985" s="323"/>
    </row>
    <row r="122986" spans="2:2">
      <c r="B122986" s="323"/>
    </row>
    <row r="122987" spans="2:2">
      <c r="B122987" s="323"/>
    </row>
    <row r="122988" spans="2:2">
      <c r="B122988" s="323"/>
    </row>
    <row r="122989" spans="2:2">
      <c r="B122989" s="323"/>
    </row>
    <row r="122990" spans="2:2">
      <c r="B122990" s="323"/>
    </row>
    <row r="122991" spans="2:2">
      <c r="B122991" s="323"/>
    </row>
    <row r="122992" spans="2:2">
      <c r="B122992" s="323"/>
    </row>
    <row r="122993" spans="2:2">
      <c r="B122993" s="323"/>
    </row>
    <row r="122994" spans="2:2">
      <c r="B122994" s="323"/>
    </row>
    <row r="122995" spans="2:2">
      <c r="B122995" s="323"/>
    </row>
    <row r="122996" spans="2:2">
      <c r="B122996" s="323"/>
    </row>
    <row r="122997" spans="2:2">
      <c r="B122997" s="323"/>
    </row>
    <row r="122998" spans="2:2">
      <c r="B122998" s="323"/>
    </row>
    <row r="122999" spans="2:2">
      <c r="B122999" s="323"/>
    </row>
    <row r="123000" spans="2:2">
      <c r="B123000" s="323"/>
    </row>
    <row r="123001" spans="2:2">
      <c r="B123001" s="323"/>
    </row>
    <row r="123002" spans="2:2">
      <c r="B123002" s="323"/>
    </row>
    <row r="123003" spans="2:2">
      <c r="B123003" s="323"/>
    </row>
    <row r="123004" spans="2:2">
      <c r="B123004" s="323"/>
    </row>
    <row r="123005" spans="2:2">
      <c r="B123005" s="323"/>
    </row>
    <row r="123006" spans="2:2">
      <c r="B123006" s="323"/>
    </row>
    <row r="123007" spans="2:2">
      <c r="B123007" s="323"/>
    </row>
    <row r="123008" spans="2:2">
      <c r="B123008" s="323"/>
    </row>
    <row r="123009" spans="2:2">
      <c r="B123009" s="323"/>
    </row>
    <row r="123010" spans="2:2">
      <c r="B123010" s="323"/>
    </row>
    <row r="123011" spans="2:2">
      <c r="B123011" s="323"/>
    </row>
    <row r="123012" spans="2:2">
      <c r="B123012" s="323"/>
    </row>
    <row r="123013" spans="2:2">
      <c r="B123013" s="323"/>
    </row>
    <row r="123014" spans="2:2">
      <c r="B123014" s="323"/>
    </row>
    <row r="123015" spans="2:2">
      <c r="B123015" s="323"/>
    </row>
    <row r="123016" spans="2:2">
      <c r="B123016" s="323"/>
    </row>
    <row r="123017" spans="2:2">
      <c r="B123017" s="323"/>
    </row>
    <row r="123018" spans="2:2">
      <c r="B123018" s="323"/>
    </row>
    <row r="123019" spans="2:2">
      <c r="B123019" s="323"/>
    </row>
    <row r="123020" spans="2:2">
      <c r="B123020" s="323"/>
    </row>
    <row r="123021" spans="2:2">
      <c r="B123021" s="323"/>
    </row>
    <row r="123022" spans="2:2">
      <c r="B123022" s="323"/>
    </row>
    <row r="123023" spans="2:2">
      <c r="B123023" s="323"/>
    </row>
    <row r="123024" spans="2:2">
      <c r="B123024" s="323"/>
    </row>
    <row r="123025" spans="2:2">
      <c r="B123025" s="323"/>
    </row>
    <row r="123026" spans="2:2">
      <c r="B123026" s="323"/>
    </row>
    <row r="123027" spans="2:2">
      <c r="B123027" s="323"/>
    </row>
    <row r="123028" spans="2:2">
      <c r="B123028" s="323"/>
    </row>
    <row r="123029" spans="2:2">
      <c r="B123029" s="323"/>
    </row>
    <row r="123030" spans="2:2">
      <c r="B123030" s="323"/>
    </row>
    <row r="123031" spans="2:2">
      <c r="B123031" s="323"/>
    </row>
    <row r="123032" spans="2:2">
      <c r="B123032" s="323"/>
    </row>
    <row r="123033" spans="2:2">
      <c r="B123033" s="323"/>
    </row>
    <row r="123034" spans="2:2">
      <c r="B123034" s="323"/>
    </row>
    <row r="123035" spans="2:2">
      <c r="B123035" s="323"/>
    </row>
    <row r="123036" spans="2:2">
      <c r="B123036" s="323"/>
    </row>
    <row r="123037" spans="2:2">
      <c r="B123037" s="323"/>
    </row>
    <row r="123038" spans="2:2">
      <c r="B123038" s="323"/>
    </row>
    <row r="123039" spans="2:2">
      <c r="B123039" s="323"/>
    </row>
    <row r="123040" spans="2:2">
      <c r="B123040" s="323"/>
    </row>
    <row r="123041" spans="2:2">
      <c r="B123041" s="323"/>
    </row>
    <row r="123042" spans="2:2">
      <c r="B123042" s="323"/>
    </row>
    <row r="123043" spans="2:2">
      <c r="B123043" s="323"/>
    </row>
    <row r="123044" spans="2:2">
      <c r="B123044" s="323"/>
    </row>
    <row r="123045" spans="2:2">
      <c r="B123045" s="323"/>
    </row>
    <row r="123046" spans="2:2">
      <c r="B123046" s="323"/>
    </row>
    <row r="123047" spans="2:2">
      <c r="B123047" s="323"/>
    </row>
    <row r="123048" spans="2:2">
      <c r="B123048" s="323"/>
    </row>
    <row r="123049" spans="2:2">
      <c r="B123049" s="323"/>
    </row>
    <row r="123050" spans="2:2">
      <c r="B123050" s="323"/>
    </row>
    <row r="123051" spans="2:2">
      <c r="B123051" s="323"/>
    </row>
    <row r="123052" spans="2:2">
      <c r="B123052" s="323"/>
    </row>
    <row r="123053" spans="2:2">
      <c r="B123053" s="323"/>
    </row>
    <row r="123054" spans="2:2">
      <c r="B123054" s="323"/>
    </row>
    <row r="123055" spans="2:2">
      <c r="B123055" s="323"/>
    </row>
    <row r="123056" spans="2:2">
      <c r="B123056" s="323"/>
    </row>
    <row r="123057" spans="2:2">
      <c r="B123057" s="323"/>
    </row>
    <row r="123058" spans="2:2">
      <c r="B123058" s="323"/>
    </row>
    <row r="123059" spans="2:2">
      <c r="B123059" s="323"/>
    </row>
    <row r="123060" spans="2:2">
      <c r="B123060" s="323"/>
    </row>
    <row r="123061" spans="2:2">
      <c r="B123061" s="323"/>
    </row>
    <row r="123062" spans="2:2">
      <c r="B123062" s="323"/>
    </row>
    <row r="123063" spans="2:2">
      <c r="B123063" s="323"/>
    </row>
    <row r="123064" spans="2:2">
      <c r="B123064" s="323"/>
    </row>
    <row r="123065" spans="2:2">
      <c r="B123065" s="323"/>
    </row>
    <row r="123066" spans="2:2">
      <c r="B123066" s="323"/>
    </row>
    <row r="123067" spans="2:2">
      <c r="B123067" s="323"/>
    </row>
    <row r="123068" spans="2:2">
      <c r="B123068" s="323"/>
    </row>
    <row r="123069" spans="2:2">
      <c r="B123069" s="323"/>
    </row>
    <row r="123070" spans="2:2">
      <c r="B123070" s="323"/>
    </row>
    <row r="123071" spans="2:2">
      <c r="B123071" s="323"/>
    </row>
    <row r="123072" spans="2:2">
      <c r="B123072" s="323"/>
    </row>
    <row r="123073" spans="2:2">
      <c r="B123073" s="323"/>
    </row>
    <row r="123074" spans="2:2">
      <c r="B123074" s="323"/>
    </row>
    <row r="123075" spans="2:2">
      <c r="B123075" s="323"/>
    </row>
    <row r="123076" spans="2:2">
      <c r="B123076" s="323"/>
    </row>
    <row r="123077" spans="2:2">
      <c r="B123077" s="323"/>
    </row>
    <row r="123078" spans="2:2">
      <c r="B123078" s="323"/>
    </row>
    <row r="123079" spans="2:2">
      <c r="B123079" s="323"/>
    </row>
    <row r="123080" spans="2:2">
      <c r="B123080" s="323"/>
    </row>
    <row r="123081" spans="2:2">
      <c r="B123081" s="323"/>
    </row>
    <row r="123082" spans="2:2">
      <c r="B123082" s="323"/>
    </row>
    <row r="123083" spans="2:2">
      <c r="B123083" s="323"/>
    </row>
    <row r="123084" spans="2:2">
      <c r="B123084" s="323"/>
    </row>
    <row r="123085" spans="2:2">
      <c r="B123085" s="323"/>
    </row>
    <row r="123086" spans="2:2">
      <c r="B123086" s="323"/>
    </row>
    <row r="123087" spans="2:2">
      <c r="B123087" s="323"/>
    </row>
    <row r="123088" spans="2:2">
      <c r="B123088" s="323"/>
    </row>
    <row r="123089" spans="2:2">
      <c r="B123089" s="323"/>
    </row>
    <row r="123090" spans="2:2">
      <c r="B123090" s="323"/>
    </row>
    <row r="123091" spans="2:2">
      <c r="B123091" s="323"/>
    </row>
    <row r="123092" spans="2:2">
      <c r="B123092" s="323"/>
    </row>
    <row r="123093" spans="2:2">
      <c r="B123093" s="323"/>
    </row>
    <row r="123094" spans="2:2">
      <c r="B123094" s="323"/>
    </row>
    <row r="123095" spans="2:2">
      <c r="B123095" s="323"/>
    </row>
    <row r="123096" spans="2:2">
      <c r="B123096" s="323"/>
    </row>
    <row r="123097" spans="2:2">
      <c r="B123097" s="323"/>
    </row>
    <row r="123098" spans="2:2">
      <c r="B123098" s="323"/>
    </row>
    <row r="123099" spans="2:2">
      <c r="B123099" s="323"/>
    </row>
    <row r="123100" spans="2:2">
      <c r="B123100" s="323"/>
    </row>
    <row r="123101" spans="2:2">
      <c r="B123101" s="323"/>
    </row>
    <row r="123102" spans="2:2">
      <c r="B123102" s="323"/>
    </row>
    <row r="123103" spans="2:2">
      <c r="B123103" s="323"/>
    </row>
    <row r="123104" spans="2:2">
      <c r="B123104" s="323"/>
    </row>
    <row r="123105" spans="2:2">
      <c r="B123105" s="323"/>
    </row>
    <row r="123106" spans="2:2">
      <c r="B123106" s="323"/>
    </row>
    <row r="123107" spans="2:2">
      <c r="B123107" s="323"/>
    </row>
    <row r="123108" spans="2:2">
      <c r="B123108" s="323"/>
    </row>
    <row r="123109" spans="2:2">
      <c r="B123109" s="323"/>
    </row>
    <row r="123110" spans="2:2">
      <c r="B123110" s="323"/>
    </row>
    <row r="123111" spans="2:2">
      <c r="B123111" s="323"/>
    </row>
    <row r="123112" spans="2:2">
      <c r="B123112" s="323"/>
    </row>
    <row r="123113" spans="2:2">
      <c r="B123113" s="323"/>
    </row>
    <row r="123114" spans="2:2">
      <c r="B123114" s="323"/>
    </row>
    <row r="123115" spans="2:2">
      <c r="B123115" s="323"/>
    </row>
    <row r="123116" spans="2:2">
      <c r="B123116" s="323"/>
    </row>
    <row r="123117" spans="2:2">
      <c r="B123117" s="323"/>
    </row>
    <row r="123118" spans="2:2">
      <c r="B123118" s="323"/>
    </row>
    <row r="123119" spans="2:2">
      <c r="B123119" s="323"/>
    </row>
    <row r="123120" spans="2:2">
      <c r="B123120" s="323"/>
    </row>
    <row r="123121" spans="2:2">
      <c r="B123121" s="323"/>
    </row>
    <row r="123122" spans="2:2">
      <c r="B123122" s="323"/>
    </row>
    <row r="123123" spans="2:2">
      <c r="B123123" s="323"/>
    </row>
    <row r="123124" spans="2:2">
      <c r="B123124" s="323"/>
    </row>
    <row r="123125" spans="2:2">
      <c r="B123125" s="323"/>
    </row>
    <row r="123126" spans="2:2">
      <c r="B123126" s="323"/>
    </row>
    <row r="123127" spans="2:2">
      <c r="B123127" s="323"/>
    </row>
    <row r="123128" spans="2:2">
      <c r="B123128" s="323"/>
    </row>
    <row r="123129" spans="2:2">
      <c r="B123129" s="323"/>
    </row>
    <row r="123130" spans="2:2">
      <c r="B123130" s="323"/>
    </row>
    <row r="123131" spans="2:2">
      <c r="B123131" s="323"/>
    </row>
    <row r="123132" spans="2:2">
      <c r="B123132" s="323"/>
    </row>
    <row r="123133" spans="2:2">
      <c r="B123133" s="323"/>
    </row>
    <row r="123134" spans="2:2">
      <c r="B123134" s="323"/>
    </row>
    <row r="123135" spans="2:2">
      <c r="B123135" s="323"/>
    </row>
    <row r="123136" spans="2:2">
      <c r="B123136" s="323"/>
    </row>
    <row r="123137" spans="2:2">
      <c r="B123137" s="323"/>
    </row>
    <row r="123138" spans="2:2">
      <c r="B123138" s="323"/>
    </row>
    <row r="123139" spans="2:2">
      <c r="B123139" s="323"/>
    </row>
    <row r="123140" spans="2:2">
      <c r="B123140" s="323"/>
    </row>
    <row r="123141" spans="2:2">
      <c r="B123141" s="323"/>
    </row>
    <row r="123142" spans="2:2">
      <c r="B123142" s="323"/>
    </row>
    <row r="123143" spans="2:2">
      <c r="B123143" s="323"/>
    </row>
    <row r="123144" spans="2:2">
      <c r="B123144" s="323"/>
    </row>
    <row r="123145" spans="2:2">
      <c r="B123145" s="323"/>
    </row>
    <row r="123146" spans="2:2">
      <c r="B123146" s="323"/>
    </row>
    <row r="123147" spans="2:2">
      <c r="B123147" s="323"/>
    </row>
    <row r="123148" spans="2:2">
      <c r="B123148" s="323"/>
    </row>
    <row r="123149" spans="2:2">
      <c r="B123149" s="323"/>
    </row>
    <row r="123150" spans="2:2">
      <c r="B123150" s="323"/>
    </row>
    <row r="123151" spans="2:2">
      <c r="B123151" s="323"/>
    </row>
    <row r="123152" spans="2:2">
      <c r="B123152" s="323"/>
    </row>
    <row r="123153" spans="2:2">
      <c r="B123153" s="323"/>
    </row>
    <row r="123154" spans="2:2">
      <c r="B123154" s="323"/>
    </row>
    <row r="123155" spans="2:2">
      <c r="B123155" s="323"/>
    </row>
    <row r="123156" spans="2:2">
      <c r="B123156" s="323"/>
    </row>
    <row r="123157" spans="2:2">
      <c r="B123157" s="323"/>
    </row>
    <row r="123158" spans="2:2">
      <c r="B123158" s="323"/>
    </row>
    <row r="123159" spans="2:2">
      <c r="B123159" s="323"/>
    </row>
    <row r="123160" spans="2:2">
      <c r="B123160" s="323"/>
    </row>
    <row r="123161" spans="2:2">
      <c r="B123161" s="323"/>
    </row>
    <row r="123162" spans="2:2">
      <c r="B123162" s="323"/>
    </row>
    <row r="123163" spans="2:2">
      <c r="B123163" s="323"/>
    </row>
    <row r="123164" spans="2:2">
      <c r="B123164" s="323"/>
    </row>
    <row r="123165" spans="2:2">
      <c r="B123165" s="323"/>
    </row>
    <row r="123166" spans="2:2">
      <c r="B123166" s="323"/>
    </row>
    <row r="123167" spans="2:2">
      <c r="B123167" s="323"/>
    </row>
    <row r="123168" spans="2:2">
      <c r="B123168" s="323"/>
    </row>
    <row r="123169" spans="2:2">
      <c r="B123169" s="323"/>
    </row>
    <row r="123170" spans="2:2">
      <c r="B123170" s="323"/>
    </row>
    <row r="123171" spans="2:2">
      <c r="B123171" s="323"/>
    </row>
    <row r="123172" spans="2:2">
      <c r="B123172" s="323"/>
    </row>
    <row r="123173" spans="2:2">
      <c r="B123173" s="323"/>
    </row>
    <row r="123174" spans="2:2">
      <c r="B123174" s="323"/>
    </row>
    <row r="123175" spans="2:2">
      <c r="B123175" s="323"/>
    </row>
    <row r="123176" spans="2:2">
      <c r="B123176" s="323"/>
    </row>
    <row r="123177" spans="2:2">
      <c r="B123177" s="323"/>
    </row>
    <row r="123178" spans="2:2">
      <c r="B123178" s="323"/>
    </row>
    <row r="123179" spans="2:2">
      <c r="B123179" s="323"/>
    </row>
    <row r="123180" spans="2:2">
      <c r="B123180" s="323"/>
    </row>
    <row r="123181" spans="2:2">
      <c r="B123181" s="323"/>
    </row>
    <row r="123182" spans="2:2">
      <c r="B123182" s="323"/>
    </row>
    <row r="123183" spans="2:2">
      <c r="B123183" s="323"/>
    </row>
    <row r="123184" spans="2:2">
      <c r="B123184" s="323"/>
    </row>
    <row r="123185" spans="2:2">
      <c r="B123185" s="323"/>
    </row>
    <row r="123186" spans="2:2">
      <c r="B123186" s="323"/>
    </row>
    <row r="123187" spans="2:2">
      <c r="B123187" s="323"/>
    </row>
    <row r="123188" spans="2:2">
      <c r="B123188" s="323"/>
    </row>
    <row r="123189" spans="2:2">
      <c r="B123189" s="323"/>
    </row>
    <row r="123190" spans="2:2">
      <c r="B123190" s="323"/>
    </row>
    <row r="123191" spans="2:2">
      <c r="B123191" s="323"/>
    </row>
    <row r="123192" spans="2:2">
      <c r="B123192" s="323"/>
    </row>
    <row r="123193" spans="2:2">
      <c r="B123193" s="323"/>
    </row>
    <row r="123194" spans="2:2">
      <c r="B123194" s="323"/>
    </row>
    <row r="123195" spans="2:2">
      <c r="B123195" s="323"/>
    </row>
    <row r="123196" spans="2:2">
      <c r="B123196" s="323"/>
    </row>
    <row r="123197" spans="2:2">
      <c r="B123197" s="323"/>
    </row>
    <row r="123198" spans="2:2">
      <c r="B123198" s="323"/>
    </row>
    <row r="123199" spans="2:2">
      <c r="B123199" s="323"/>
    </row>
    <row r="123200" spans="2:2">
      <c r="B123200" s="323"/>
    </row>
    <row r="123201" spans="2:2">
      <c r="B123201" s="323"/>
    </row>
    <row r="123202" spans="2:2">
      <c r="B123202" s="323"/>
    </row>
    <row r="123203" spans="2:2">
      <c r="B123203" s="323"/>
    </row>
    <row r="123204" spans="2:2">
      <c r="B123204" s="323"/>
    </row>
    <row r="123205" spans="2:2">
      <c r="B123205" s="323"/>
    </row>
    <row r="123206" spans="2:2">
      <c r="B123206" s="323"/>
    </row>
    <row r="123207" spans="2:2">
      <c r="B123207" s="323"/>
    </row>
    <row r="123208" spans="2:2">
      <c r="B123208" s="323"/>
    </row>
    <row r="123209" spans="2:2">
      <c r="B123209" s="323"/>
    </row>
    <row r="123210" spans="2:2">
      <c r="B123210" s="323"/>
    </row>
    <row r="123211" spans="2:2">
      <c r="B123211" s="323"/>
    </row>
    <row r="123212" spans="2:2">
      <c r="B123212" s="323"/>
    </row>
    <row r="123213" spans="2:2">
      <c r="B123213" s="323"/>
    </row>
    <row r="123214" spans="2:2">
      <c r="B123214" s="323"/>
    </row>
    <row r="123215" spans="2:2">
      <c r="B123215" s="323"/>
    </row>
    <row r="123216" spans="2:2">
      <c r="B123216" s="323"/>
    </row>
    <row r="123217" spans="2:2">
      <c r="B123217" s="323"/>
    </row>
    <row r="123218" spans="2:2">
      <c r="B123218" s="323"/>
    </row>
    <row r="123219" spans="2:2">
      <c r="B123219" s="323"/>
    </row>
    <row r="123220" spans="2:2">
      <c r="B123220" s="323"/>
    </row>
    <row r="123221" spans="2:2">
      <c r="B123221" s="323"/>
    </row>
    <row r="123222" spans="2:2">
      <c r="B123222" s="323"/>
    </row>
    <row r="123223" spans="2:2">
      <c r="B123223" s="323"/>
    </row>
    <row r="123224" spans="2:2">
      <c r="B123224" s="323"/>
    </row>
    <row r="123225" spans="2:2">
      <c r="B123225" s="323"/>
    </row>
    <row r="123226" spans="2:2">
      <c r="B123226" s="323"/>
    </row>
    <row r="123227" spans="2:2">
      <c r="B123227" s="323"/>
    </row>
    <row r="123228" spans="2:2">
      <c r="B123228" s="323"/>
    </row>
    <row r="123229" spans="2:2">
      <c r="B123229" s="323"/>
    </row>
    <row r="123230" spans="2:2">
      <c r="B123230" s="323"/>
    </row>
    <row r="123231" spans="2:2">
      <c r="B123231" s="323"/>
    </row>
    <row r="123232" spans="2:2">
      <c r="B123232" s="323"/>
    </row>
    <row r="123233" spans="2:2">
      <c r="B123233" s="323"/>
    </row>
    <row r="123234" spans="2:2">
      <c r="B123234" s="323"/>
    </row>
    <row r="123235" spans="2:2">
      <c r="B123235" s="323"/>
    </row>
    <row r="123236" spans="2:2">
      <c r="B123236" s="323"/>
    </row>
    <row r="123237" spans="2:2">
      <c r="B123237" s="323"/>
    </row>
    <row r="123238" spans="2:2">
      <c r="B123238" s="323"/>
    </row>
    <row r="123239" spans="2:2">
      <c r="B123239" s="323"/>
    </row>
    <row r="123240" spans="2:2">
      <c r="B123240" s="323"/>
    </row>
    <row r="123241" spans="2:2">
      <c r="B123241" s="323"/>
    </row>
    <row r="123242" spans="2:2">
      <c r="B123242" s="323"/>
    </row>
    <row r="123243" spans="2:2">
      <c r="B123243" s="323"/>
    </row>
    <row r="123244" spans="2:2">
      <c r="B123244" s="323"/>
    </row>
    <row r="123245" spans="2:2">
      <c r="B123245" s="323"/>
    </row>
    <row r="123246" spans="2:2">
      <c r="B123246" s="323"/>
    </row>
    <row r="123247" spans="2:2">
      <c r="B123247" s="323"/>
    </row>
    <row r="123248" spans="2:2">
      <c r="B123248" s="323"/>
    </row>
    <row r="123249" spans="2:2">
      <c r="B123249" s="323"/>
    </row>
    <row r="123250" spans="2:2">
      <c r="B123250" s="323"/>
    </row>
    <row r="123251" spans="2:2">
      <c r="B123251" s="323"/>
    </row>
    <row r="123252" spans="2:2">
      <c r="B123252" s="323"/>
    </row>
    <row r="123253" spans="2:2">
      <c r="B123253" s="323"/>
    </row>
    <row r="123254" spans="2:2">
      <c r="B123254" s="323"/>
    </row>
    <row r="123255" spans="2:2">
      <c r="B123255" s="323"/>
    </row>
    <row r="123256" spans="2:2">
      <c r="B123256" s="323"/>
    </row>
    <row r="123257" spans="2:2">
      <c r="B123257" s="323"/>
    </row>
    <row r="123258" spans="2:2">
      <c r="B123258" s="323"/>
    </row>
    <row r="123259" spans="2:2">
      <c r="B123259" s="323"/>
    </row>
    <row r="123260" spans="2:2">
      <c r="B123260" s="323"/>
    </row>
    <row r="123261" spans="2:2">
      <c r="B123261" s="323"/>
    </row>
    <row r="123262" spans="2:2">
      <c r="B123262" s="323"/>
    </row>
    <row r="123263" spans="2:2">
      <c r="B123263" s="323"/>
    </row>
    <row r="123264" spans="2:2">
      <c r="B123264" s="323"/>
    </row>
    <row r="123265" spans="2:2">
      <c r="B123265" s="323"/>
    </row>
    <row r="123266" spans="2:2">
      <c r="B123266" s="323"/>
    </row>
    <row r="123267" spans="2:2">
      <c r="B123267" s="323"/>
    </row>
    <row r="123268" spans="2:2">
      <c r="B123268" s="323"/>
    </row>
    <row r="123269" spans="2:2">
      <c r="B123269" s="323"/>
    </row>
    <row r="123270" spans="2:2">
      <c r="B123270" s="323"/>
    </row>
    <row r="123271" spans="2:2">
      <c r="B123271" s="323"/>
    </row>
    <row r="123272" spans="2:2">
      <c r="B123272" s="323"/>
    </row>
    <row r="123273" spans="2:2">
      <c r="B123273" s="323"/>
    </row>
    <row r="123274" spans="2:2">
      <c r="B123274" s="323"/>
    </row>
    <row r="123275" spans="2:2">
      <c r="B123275" s="323"/>
    </row>
    <row r="123276" spans="2:2">
      <c r="B123276" s="323"/>
    </row>
    <row r="123277" spans="2:2">
      <c r="B123277" s="323"/>
    </row>
    <row r="123278" spans="2:2">
      <c r="B123278" s="323"/>
    </row>
    <row r="123279" spans="2:2">
      <c r="B123279" s="323"/>
    </row>
    <row r="123280" spans="2:2">
      <c r="B123280" s="323"/>
    </row>
    <row r="123281" spans="2:2">
      <c r="B123281" s="323"/>
    </row>
    <row r="123282" spans="2:2">
      <c r="B123282" s="323"/>
    </row>
    <row r="123283" spans="2:2">
      <c r="B123283" s="323"/>
    </row>
    <row r="123284" spans="2:2">
      <c r="B123284" s="323"/>
    </row>
    <row r="123285" spans="2:2">
      <c r="B123285" s="323"/>
    </row>
    <row r="123286" spans="2:2">
      <c r="B123286" s="323"/>
    </row>
    <row r="123287" spans="2:2">
      <c r="B123287" s="323"/>
    </row>
    <row r="123288" spans="2:2">
      <c r="B123288" s="323"/>
    </row>
    <row r="123289" spans="2:2">
      <c r="B123289" s="323"/>
    </row>
    <row r="123290" spans="2:2">
      <c r="B123290" s="323"/>
    </row>
    <row r="123291" spans="2:2">
      <c r="B123291" s="323"/>
    </row>
    <row r="123292" spans="2:2">
      <c r="B123292" s="323"/>
    </row>
    <row r="123293" spans="2:2">
      <c r="B123293" s="323"/>
    </row>
    <row r="123294" spans="2:2">
      <c r="B123294" s="323"/>
    </row>
    <row r="123295" spans="2:2">
      <c r="B123295" s="323"/>
    </row>
    <row r="123296" spans="2:2">
      <c r="B123296" s="323"/>
    </row>
    <row r="123297" spans="2:2">
      <c r="B123297" s="323"/>
    </row>
    <row r="123298" spans="2:2">
      <c r="B123298" s="323"/>
    </row>
    <row r="123299" spans="2:2">
      <c r="B123299" s="323"/>
    </row>
    <row r="123300" spans="2:2">
      <c r="B123300" s="323"/>
    </row>
    <row r="123301" spans="2:2">
      <c r="B123301" s="323"/>
    </row>
    <row r="123302" spans="2:2">
      <c r="B123302" s="323"/>
    </row>
    <row r="123303" spans="2:2">
      <c r="B123303" s="323"/>
    </row>
    <row r="123304" spans="2:2">
      <c r="B123304" s="323"/>
    </row>
    <row r="123305" spans="2:2">
      <c r="B123305" s="323"/>
    </row>
    <row r="123306" spans="2:2">
      <c r="B123306" s="323"/>
    </row>
    <row r="123307" spans="2:2">
      <c r="B123307" s="323"/>
    </row>
    <row r="123308" spans="2:2">
      <c r="B123308" s="323"/>
    </row>
    <row r="123309" spans="2:2">
      <c r="B123309" s="323"/>
    </row>
    <row r="123310" spans="2:2">
      <c r="B123310" s="323"/>
    </row>
    <row r="123311" spans="2:2">
      <c r="B123311" s="323"/>
    </row>
    <row r="123312" spans="2:2">
      <c r="B123312" s="323"/>
    </row>
    <row r="123313" spans="2:2">
      <c r="B123313" s="323"/>
    </row>
    <row r="123314" spans="2:2">
      <c r="B123314" s="323"/>
    </row>
    <row r="123315" spans="2:2">
      <c r="B123315" s="323"/>
    </row>
    <row r="123316" spans="2:2">
      <c r="B123316" s="323"/>
    </row>
    <row r="123317" spans="2:2">
      <c r="B123317" s="323"/>
    </row>
    <row r="123318" spans="2:2">
      <c r="B123318" s="323"/>
    </row>
    <row r="123319" spans="2:2">
      <c r="B123319" s="323"/>
    </row>
    <row r="123320" spans="2:2">
      <c r="B123320" s="323"/>
    </row>
    <row r="123321" spans="2:2">
      <c r="B123321" s="323"/>
    </row>
    <row r="123322" spans="2:2">
      <c r="B123322" s="323"/>
    </row>
    <row r="123323" spans="2:2">
      <c r="B123323" s="323"/>
    </row>
    <row r="123324" spans="2:2">
      <c r="B123324" s="323"/>
    </row>
    <row r="123325" spans="2:2">
      <c r="B123325" s="323"/>
    </row>
    <row r="123326" spans="2:2">
      <c r="B123326" s="323"/>
    </row>
    <row r="123327" spans="2:2">
      <c r="B123327" s="323"/>
    </row>
    <row r="123328" spans="2:2">
      <c r="B123328" s="323"/>
    </row>
    <row r="123329" spans="2:2">
      <c r="B123329" s="323"/>
    </row>
    <row r="123330" spans="2:2">
      <c r="B123330" s="323"/>
    </row>
    <row r="123331" spans="2:2">
      <c r="B123331" s="323"/>
    </row>
    <row r="123332" spans="2:2">
      <c r="B123332" s="323"/>
    </row>
    <row r="123333" spans="2:2">
      <c r="B123333" s="323"/>
    </row>
    <row r="123334" spans="2:2">
      <c r="B123334" s="323"/>
    </row>
    <row r="123335" spans="2:2">
      <c r="B123335" s="323"/>
    </row>
    <row r="123336" spans="2:2">
      <c r="B123336" s="323"/>
    </row>
    <row r="123337" spans="2:2">
      <c r="B123337" s="323"/>
    </row>
    <row r="123338" spans="2:2">
      <c r="B123338" s="323"/>
    </row>
    <row r="123339" spans="2:2">
      <c r="B123339" s="323"/>
    </row>
    <row r="123340" spans="2:2">
      <c r="B123340" s="323"/>
    </row>
    <row r="123341" spans="2:2">
      <c r="B123341" s="323"/>
    </row>
    <row r="123342" spans="2:2">
      <c r="B123342" s="323"/>
    </row>
    <row r="123343" spans="2:2">
      <c r="B123343" s="323"/>
    </row>
    <row r="123344" spans="2:2">
      <c r="B123344" s="323"/>
    </row>
    <row r="123345" spans="2:2">
      <c r="B123345" s="323"/>
    </row>
    <row r="123346" spans="2:2">
      <c r="B123346" s="323"/>
    </row>
    <row r="123347" spans="2:2">
      <c r="B123347" s="323"/>
    </row>
    <row r="123348" spans="2:2">
      <c r="B123348" s="323"/>
    </row>
    <row r="123349" spans="2:2">
      <c r="B123349" s="323"/>
    </row>
    <row r="123350" spans="2:2">
      <c r="B123350" s="323"/>
    </row>
    <row r="123351" spans="2:2">
      <c r="B123351" s="323"/>
    </row>
    <row r="123352" spans="2:2">
      <c r="B123352" s="323"/>
    </row>
    <row r="123353" spans="2:2">
      <c r="B123353" s="323"/>
    </row>
    <row r="123354" spans="2:2">
      <c r="B123354" s="323"/>
    </row>
    <row r="123355" spans="2:2">
      <c r="B123355" s="323"/>
    </row>
    <row r="123356" spans="2:2">
      <c r="B123356" s="323"/>
    </row>
    <row r="123357" spans="2:2">
      <c r="B123357" s="323"/>
    </row>
    <row r="123358" spans="2:2">
      <c r="B123358" s="323"/>
    </row>
    <row r="123359" spans="2:2">
      <c r="B123359" s="323"/>
    </row>
    <row r="123360" spans="2:2">
      <c r="B123360" s="323"/>
    </row>
    <row r="123361" spans="2:2">
      <c r="B123361" s="323"/>
    </row>
    <row r="123362" spans="2:2">
      <c r="B123362" s="323"/>
    </row>
    <row r="123363" spans="2:2">
      <c r="B123363" s="323"/>
    </row>
    <row r="123364" spans="2:2">
      <c r="B123364" s="323"/>
    </row>
    <row r="123365" spans="2:2">
      <c r="B123365" s="323"/>
    </row>
    <row r="123366" spans="2:2">
      <c r="B123366" s="323"/>
    </row>
    <row r="123367" spans="2:2">
      <c r="B123367" s="323"/>
    </row>
    <row r="123368" spans="2:2">
      <c r="B123368" s="323"/>
    </row>
    <row r="123369" spans="2:2">
      <c r="B123369" s="323"/>
    </row>
    <row r="123370" spans="2:2">
      <c r="B123370" s="323"/>
    </row>
    <row r="123371" spans="2:2">
      <c r="B123371" s="323"/>
    </row>
    <row r="123372" spans="2:2">
      <c r="B123372" s="323"/>
    </row>
    <row r="123373" spans="2:2">
      <c r="B123373" s="323"/>
    </row>
    <row r="123374" spans="2:2">
      <c r="B123374" s="323"/>
    </row>
    <row r="123375" spans="2:2">
      <c r="B123375" s="323"/>
    </row>
    <row r="123376" spans="2:2">
      <c r="B123376" s="323"/>
    </row>
    <row r="123377" spans="2:2">
      <c r="B123377" s="323"/>
    </row>
    <row r="123378" spans="2:2">
      <c r="B123378" s="323"/>
    </row>
    <row r="123379" spans="2:2">
      <c r="B123379" s="323"/>
    </row>
    <row r="123380" spans="2:2">
      <c r="B123380" s="323"/>
    </row>
    <row r="123381" spans="2:2">
      <c r="B123381" s="323"/>
    </row>
    <row r="123382" spans="2:2">
      <c r="B123382" s="323"/>
    </row>
    <row r="123383" spans="2:2">
      <c r="B123383" s="323"/>
    </row>
    <row r="123384" spans="2:2">
      <c r="B123384" s="323"/>
    </row>
    <row r="123385" spans="2:2">
      <c r="B123385" s="323"/>
    </row>
    <row r="123386" spans="2:2">
      <c r="B123386" s="323"/>
    </row>
    <row r="123387" spans="2:2">
      <c r="B123387" s="323"/>
    </row>
    <row r="123388" spans="2:2">
      <c r="B123388" s="323"/>
    </row>
    <row r="123389" spans="2:2">
      <c r="B123389" s="323"/>
    </row>
    <row r="123390" spans="2:2">
      <c r="B123390" s="323"/>
    </row>
    <row r="123391" spans="2:2">
      <c r="B123391" s="323"/>
    </row>
    <row r="123392" spans="2:2">
      <c r="B123392" s="323"/>
    </row>
    <row r="123393" spans="2:2">
      <c r="B123393" s="323"/>
    </row>
    <row r="123394" spans="2:2">
      <c r="B123394" s="323"/>
    </row>
    <row r="123395" spans="2:2">
      <c r="B123395" s="323"/>
    </row>
    <row r="123396" spans="2:2">
      <c r="B123396" s="323"/>
    </row>
    <row r="123397" spans="2:2">
      <c r="B123397" s="323"/>
    </row>
    <row r="123398" spans="2:2">
      <c r="B123398" s="323"/>
    </row>
    <row r="123399" spans="2:2">
      <c r="B123399" s="323"/>
    </row>
    <row r="123400" spans="2:2">
      <c r="B123400" s="323"/>
    </row>
    <row r="123401" spans="2:2">
      <c r="B123401" s="323"/>
    </row>
    <row r="123402" spans="2:2">
      <c r="B123402" s="323"/>
    </row>
    <row r="123403" spans="2:2">
      <c r="B123403" s="323"/>
    </row>
    <row r="123404" spans="2:2">
      <c r="B123404" s="323"/>
    </row>
    <row r="123405" spans="2:2">
      <c r="B123405" s="323"/>
    </row>
    <row r="123406" spans="2:2">
      <c r="B123406" s="323"/>
    </row>
    <row r="123407" spans="2:2">
      <c r="B123407" s="323"/>
    </row>
    <row r="123408" spans="2:2">
      <c r="B123408" s="323"/>
    </row>
    <row r="123409" spans="2:2">
      <c r="B123409" s="323"/>
    </row>
    <row r="123410" spans="2:2">
      <c r="B123410" s="323"/>
    </row>
    <row r="123411" spans="2:2">
      <c r="B123411" s="323"/>
    </row>
    <row r="123412" spans="2:2">
      <c r="B123412" s="323"/>
    </row>
    <row r="123413" spans="2:2">
      <c r="B123413" s="323"/>
    </row>
    <row r="123414" spans="2:2">
      <c r="B123414" s="323"/>
    </row>
    <row r="123415" spans="2:2">
      <c r="B123415" s="323"/>
    </row>
    <row r="123416" spans="2:2">
      <c r="B123416" s="323"/>
    </row>
    <row r="123417" spans="2:2">
      <c r="B123417" s="323"/>
    </row>
    <row r="123418" spans="2:2">
      <c r="B123418" s="323"/>
    </row>
    <row r="123419" spans="2:2">
      <c r="B123419" s="323"/>
    </row>
    <row r="123420" spans="2:2">
      <c r="B123420" s="323"/>
    </row>
    <row r="123421" spans="2:2">
      <c r="B123421" s="323"/>
    </row>
    <row r="123422" spans="2:2">
      <c r="B123422" s="323"/>
    </row>
    <row r="123423" spans="2:2">
      <c r="B123423" s="323"/>
    </row>
    <row r="123424" spans="2:2">
      <c r="B123424" s="323"/>
    </row>
    <row r="123425" spans="2:2">
      <c r="B123425" s="323"/>
    </row>
    <row r="123426" spans="2:2">
      <c r="B123426" s="323"/>
    </row>
    <row r="123427" spans="2:2">
      <c r="B123427" s="323"/>
    </row>
    <row r="123428" spans="2:2">
      <c r="B123428" s="323"/>
    </row>
    <row r="123429" spans="2:2">
      <c r="B123429" s="323"/>
    </row>
    <row r="123430" spans="2:2">
      <c r="B123430" s="323"/>
    </row>
    <row r="123431" spans="2:2">
      <c r="B123431" s="323"/>
    </row>
    <row r="123432" spans="2:2">
      <c r="B123432" s="323"/>
    </row>
    <row r="123433" spans="2:2">
      <c r="B123433" s="323"/>
    </row>
    <row r="123434" spans="2:2">
      <c r="B123434" s="323"/>
    </row>
    <row r="123435" spans="2:2">
      <c r="B123435" s="323"/>
    </row>
    <row r="123436" spans="2:2">
      <c r="B123436" s="323"/>
    </row>
    <row r="123437" spans="2:2">
      <c r="B123437" s="323"/>
    </row>
    <row r="123438" spans="2:2">
      <c r="B123438" s="323"/>
    </row>
    <row r="123439" spans="2:2">
      <c r="B123439" s="323"/>
    </row>
    <row r="123440" spans="2:2">
      <c r="B123440" s="323"/>
    </row>
    <row r="123441" spans="2:2">
      <c r="B123441" s="323"/>
    </row>
    <row r="123442" spans="2:2">
      <c r="B123442" s="323"/>
    </row>
    <row r="123443" spans="2:2">
      <c r="B123443" s="323"/>
    </row>
    <row r="123444" spans="2:2">
      <c r="B123444" s="323"/>
    </row>
    <row r="123445" spans="2:2">
      <c r="B123445" s="323"/>
    </row>
    <row r="123446" spans="2:2">
      <c r="B123446" s="323"/>
    </row>
    <row r="123447" spans="2:2">
      <c r="B123447" s="323"/>
    </row>
    <row r="123448" spans="2:2">
      <c r="B123448" s="323"/>
    </row>
    <row r="123449" spans="2:2">
      <c r="B123449" s="323"/>
    </row>
    <row r="123450" spans="2:2">
      <c r="B123450" s="323"/>
    </row>
    <row r="123451" spans="2:2">
      <c r="B123451" s="323"/>
    </row>
    <row r="123452" spans="2:2">
      <c r="B123452" s="323"/>
    </row>
    <row r="123453" spans="2:2">
      <c r="B123453" s="323"/>
    </row>
    <row r="123454" spans="2:2">
      <c r="B123454" s="323"/>
    </row>
    <row r="123455" spans="2:2">
      <c r="B123455" s="323"/>
    </row>
    <row r="123456" spans="2:2">
      <c r="B123456" s="323"/>
    </row>
    <row r="123457" spans="2:2">
      <c r="B123457" s="323"/>
    </row>
    <row r="123458" spans="2:2">
      <c r="B123458" s="323"/>
    </row>
    <row r="123459" spans="2:2">
      <c r="B123459" s="323"/>
    </row>
    <row r="123460" spans="2:2">
      <c r="B123460" s="323"/>
    </row>
    <row r="123461" spans="2:2">
      <c r="B123461" s="323"/>
    </row>
    <row r="123462" spans="2:2">
      <c r="B123462" s="323"/>
    </row>
    <row r="123463" spans="2:2">
      <c r="B123463" s="323"/>
    </row>
    <row r="123464" spans="2:2">
      <c r="B123464" s="323"/>
    </row>
    <row r="123465" spans="2:2">
      <c r="B123465" s="323"/>
    </row>
    <row r="123466" spans="2:2">
      <c r="B123466" s="323"/>
    </row>
    <row r="123467" spans="2:2">
      <c r="B123467" s="323"/>
    </row>
    <row r="123468" spans="2:2">
      <c r="B123468" s="323"/>
    </row>
    <row r="123469" spans="2:2">
      <c r="B123469" s="323"/>
    </row>
    <row r="123470" spans="2:2">
      <c r="B123470" s="323"/>
    </row>
    <row r="123471" spans="2:2">
      <c r="B123471" s="323"/>
    </row>
    <row r="123472" spans="2:2">
      <c r="B123472" s="323"/>
    </row>
    <row r="123473" spans="2:2">
      <c r="B123473" s="323"/>
    </row>
    <row r="123474" spans="2:2">
      <c r="B123474" s="323"/>
    </row>
    <row r="123475" spans="2:2">
      <c r="B123475" s="323"/>
    </row>
    <row r="123476" spans="2:2">
      <c r="B123476" s="323"/>
    </row>
    <row r="123477" spans="2:2">
      <c r="B123477" s="323"/>
    </row>
    <row r="123478" spans="2:2">
      <c r="B123478" s="323"/>
    </row>
    <row r="123479" spans="2:2">
      <c r="B123479" s="323"/>
    </row>
    <row r="123480" spans="2:2">
      <c r="B123480" s="323"/>
    </row>
    <row r="123481" spans="2:2">
      <c r="B123481" s="323"/>
    </row>
    <row r="123482" spans="2:2">
      <c r="B123482" s="323"/>
    </row>
    <row r="123483" spans="2:2">
      <c r="B123483" s="323"/>
    </row>
    <row r="123484" spans="2:2">
      <c r="B123484" s="323"/>
    </row>
    <row r="123485" spans="2:2">
      <c r="B123485" s="323"/>
    </row>
    <row r="123486" spans="2:2">
      <c r="B123486" s="323"/>
    </row>
    <row r="123487" spans="2:2">
      <c r="B123487" s="323"/>
    </row>
    <row r="123488" spans="2:2">
      <c r="B123488" s="323"/>
    </row>
    <row r="123489" spans="2:2">
      <c r="B123489" s="323"/>
    </row>
    <row r="123490" spans="2:2">
      <c r="B123490" s="323"/>
    </row>
    <row r="123491" spans="2:2">
      <c r="B123491" s="323"/>
    </row>
    <row r="123492" spans="2:2">
      <c r="B123492" s="323"/>
    </row>
    <row r="123493" spans="2:2">
      <c r="B123493" s="323"/>
    </row>
    <row r="123494" spans="2:2">
      <c r="B123494" s="323"/>
    </row>
    <row r="123495" spans="2:2">
      <c r="B123495" s="323"/>
    </row>
    <row r="123496" spans="2:2">
      <c r="B123496" s="323"/>
    </row>
    <row r="123497" spans="2:2">
      <c r="B123497" s="323"/>
    </row>
    <row r="123498" spans="2:2">
      <c r="B123498" s="323"/>
    </row>
    <row r="123499" spans="2:2">
      <c r="B123499" s="323"/>
    </row>
    <row r="123500" spans="2:2">
      <c r="B123500" s="323"/>
    </row>
    <row r="123501" spans="2:2">
      <c r="B123501" s="323"/>
    </row>
    <row r="123502" spans="2:2">
      <c r="B123502" s="323"/>
    </row>
    <row r="123503" spans="2:2">
      <c r="B123503" s="323"/>
    </row>
    <row r="123504" spans="2:2">
      <c r="B123504" s="323"/>
    </row>
    <row r="123505" spans="2:2">
      <c r="B123505" s="323"/>
    </row>
    <row r="123506" spans="2:2">
      <c r="B123506" s="323"/>
    </row>
    <row r="123507" spans="2:2">
      <c r="B123507" s="323"/>
    </row>
    <row r="123508" spans="2:2">
      <c r="B123508" s="323"/>
    </row>
    <row r="123509" spans="2:2">
      <c r="B123509" s="323"/>
    </row>
    <row r="123510" spans="2:2">
      <c r="B123510" s="323"/>
    </row>
    <row r="123511" spans="2:2">
      <c r="B123511" s="323"/>
    </row>
    <row r="123512" spans="2:2">
      <c r="B123512" s="323"/>
    </row>
    <row r="123513" spans="2:2">
      <c r="B123513" s="323"/>
    </row>
    <row r="123514" spans="2:2">
      <c r="B123514" s="323"/>
    </row>
    <row r="123515" spans="2:2">
      <c r="B123515" s="323"/>
    </row>
    <row r="123516" spans="2:2">
      <c r="B123516" s="323"/>
    </row>
    <row r="123517" spans="2:2">
      <c r="B123517" s="323"/>
    </row>
    <row r="123518" spans="2:2">
      <c r="B123518" s="323"/>
    </row>
    <row r="123519" spans="2:2">
      <c r="B123519" s="323"/>
    </row>
    <row r="123520" spans="2:2">
      <c r="B123520" s="323"/>
    </row>
    <row r="123521" spans="2:2">
      <c r="B123521" s="323"/>
    </row>
    <row r="123522" spans="2:2">
      <c r="B123522" s="323"/>
    </row>
    <row r="123523" spans="2:2">
      <c r="B123523" s="323"/>
    </row>
    <row r="123524" spans="2:2">
      <c r="B123524" s="323"/>
    </row>
    <row r="123525" spans="2:2">
      <c r="B123525" s="323"/>
    </row>
    <row r="123526" spans="2:2">
      <c r="B123526" s="323"/>
    </row>
    <row r="123527" spans="2:2">
      <c r="B123527" s="323"/>
    </row>
    <row r="123528" spans="2:2">
      <c r="B123528" s="323"/>
    </row>
    <row r="123529" spans="2:2">
      <c r="B123529" s="323"/>
    </row>
    <row r="123530" spans="2:2">
      <c r="B123530" s="323"/>
    </row>
    <row r="123531" spans="2:2">
      <c r="B123531" s="323"/>
    </row>
    <row r="123532" spans="2:2">
      <c r="B123532" s="323"/>
    </row>
    <row r="123533" spans="2:2">
      <c r="B123533" s="323"/>
    </row>
    <row r="123534" spans="2:2">
      <c r="B123534" s="323"/>
    </row>
    <row r="123535" spans="2:2">
      <c r="B123535" s="323"/>
    </row>
    <row r="123536" spans="2:2">
      <c r="B123536" s="323"/>
    </row>
    <row r="123537" spans="2:2">
      <c r="B123537" s="323"/>
    </row>
    <row r="123538" spans="2:2">
      <c r="B123538" s="323"/>
    </row>
    <row r="123539" spans="2:2">
      <c r="B123539" s="323"/>
    </row>
    <row r="123540" spans="2:2">
      <c r="B123540" s="323"/>
    </row>
    <row r="123541" spans="2:2">
      <c r="B123541" s="323"/>
    </row>
    <row r="123542" spans="2:2">
      <c r="B123542" s="323"/>
    </row>
    <row r="123543" spans="2:2">
      <c r="B123543" s="323"/>
    </row>
    <row r="123544" spans="2:2">
      <c r="B123544" s="323"/>
    </row>
    <row r="123545" spans="2:2">
      <c r="B123545" s="323"/>
    </row>
    <row r="123546" spans="2:2">
      <c r="B123546" s="323"/>
    </row>
    <row r="123547" spans="2:2">
      <c r="B123547" s="323"/>
    </row>
    <row r="123548" spans="2:2">
      <c r="B123548" s="323"/>
    </row>
    <row r="123549" spans="2:2">
      <c r="B123549" s="323"/>
    </row>
    <row r="123550" spans="2:2">
      <c r="B123550" s="323"/>
    </row>
    <row r="123551" spans="2:2">
      <c r="B123551" s="323"/>
    </row>
    <row r="123552" spans="2:2">
      <c r="B123552" s="323"/>
    </row>
    <row r="123553" spans="2:2">
      <c r="B123553" s="323"/>
    </row>
    <row r="123554" spans="2:2">
      <c r="B123554" s="323"/>
    </row>
    <row r="123555" spans="2:2">
      <c r="B123555" s="323"/>
    </row>
    <row r="123556" spans="2:2">
      <c r="B123556" s="323"/>
    </row>
    <row r="123557" spans="2:2">
      <c r="B123557" s="323"/>
    </row>
    <row r="123558" spans="2:2">
      <c r="B123558" s="323"/>
    </row>
    <row r="123559" spans="2:2">
      <c r="B123559" s="323"/>
    </row>
    <row r="123560" spans="2:2">
      <c r="B123560" s="323"/>
    </row>
    <row r="123561" spans="2:2">
      <c r="B123561" s="323"/>
    </row>
    <row r="123562" spans="2:2">
      <c r="B123562" s="323"/>
    </row>
    <row r="123563" spans="2:2">
      <c r="B123563" s="323"/>
    </row>
    <row r="123564" spans="2:2">
      <c r="B123564" s="323"/>
    </row>
    <row r="123565" spans="2:2">
      <c r="B123565" s="323"/>
    </row>
    <row r="123566" spans="2:2">
      <c r="B123566" s="323"/>
    </row>
    <row r="123567" spans="2:2">
      <c r="B123567" s="323"/>
    </row>
    <row r="123568" spans="2:2">
      <c r="B123568" s="323"/>
    </row>
    <row r="123569" spans="2:2">
      <c r="B123569" s="323"/>
    </row>
    <row r="123570" spans="2:2">
      <c r="B123570" s="323"/>
    </row>
    <row r="123571" spans="2:2">
      <c r="B123571" s="323"/>
    </row>
    <row r="123572" spans="2:2">
      <c r="B123572" s="323"/>
    </row>
    <row r="123573" spans="2:2">
      <c r="B123573" s="323"/>
    </row>
    <row r="123574" spans="2:2">
      <c r="B123574" s="323"/>
    </row>
    <row r="123575" spans="2:2">
      <c r="B123575" s="323"/>
    </row>
    <row r="123576" spans="2:2">
      <c r="B123576" s="323"/>
    </row>
    <row r="123577" spans="2:2">
      <c r="B123577" s="323"/>
    </row>
    <row r="123578" spans="2:2">
      <c r="B123578" s="323"/>
    </row>
    <row r="123579" spans="2:2">
      <c r="B123579" s="323"/>
    </row>
    <row r="123580" spans="2:2">
      <c r="B123580" s="323"/>
    </row>
    <row r="123581" spans="2:2">
      <c r="B123581" s="323"/>
    </row>
    <row r="123582" spans="2:2">
      <c r="B123582" s="323"/>
    </row>
    <row r="123583" spans="2:2">
      <c r="B123583" s="323"/>
    </row>
    <row r="123584" spans="2:2">
      <c r="B123584" s="323"/>
    </row>
    <row r="123585" spans="2:2">
      <c r="B123585" s="323"/>
    </row>
    <row r="123586" spans="2:2">
      <c r="B123586" s="323"/>
    </row>
    <row r="123587" spans="2:2">
      <c r="B123587" s="323"/>
    </row>
    <row r="123588" spans="2:2">
      <c r="B123588" s="323"/>
    </row>
    <row r="123589" spans="2:2">
      <c r="B123589" s="323"/>
    </row>
    <row r="123590" spans="2:2">
      <c r="B123590" s="323"/>
    </row>
    <row r="123591" spans="2:2">
      <c r="B123591" s="323"/>
    </row>
    <row r="123592" spans="2:2">
      <c r="B123592" s="323"/>
    </row>
    <row r="123593" spans="2:2">
      <c r="B123593" s="323"/>
    </row>
    <row r="123594" spans="2:2">
      <c r="B123594" s="323"/>
    </row>
    <row r="123595" spans="2:2">
      <c r="B123595" s="323"/>
    </row>
    <row r="123596" spans="2:2">
      <c r="B123596" s="323"/>
    </row>
    <row r="123597" spans="2:2">
      <c r="B123597" s="323"/>
    </row>
    <row r="123598" spans="2:2">
      <c r="B123598" s="323"/>
    </row>
    <row r="123599" spans="2:2">
      <c r="B123599" s="323"/>
    </row>
    <row r="123600" spans="2:2">
      <c r="B123600" s="323"/>
    </row>
    <row r="123601" spans="2:2">
      <c r="B123601" s="323"/>
    </row>
    <row r="123602" spans="2:2">
      <c r="B123602" s="323"/>
    </row>
    <row r="123603" spans="2:2">
      <c r="B123603" s="323"/>
    </row>
    <row r="123604" spans="2:2">
      <c r="B123604" s="323"/>
    </row>
    <row r="123605" spans="2:2">
      <c r="B123605" s="323"/>
    </row>
    <row r="123606" spans="2:2">
      <c r="B123606" s="323"/>
    </row>
    <row r="123607" spans="2:2">
      <c r="B123607" s="323"/>
    </row>
    <row r="123608" spans="2:2">
      <c r="B123608" s="323"/>
    </row>
    <row r="123609" spans="2:2">
      <c r="B123609" s="323"/>
    </row>
    <row r="123610" spans="2:2">
      <c r="B123610" s="323"/>
    </row>
    <row r="123611" spans="2:2">
      <c r="B123611" s="323"/>
    </row>
    <row r="123612" spans="2:2">
      <c r="B123612" s="323"/>
    </row>
    <row r="123613" spans="2:2">
      <c r="B123613" s="323"/>
    </row>
    <row r="123614" spans="2:2">
      <c r="B123614" s="323"/>
    </row>
    <row r="123615" spans="2:2">
      <c r="B123615" s="323"/>
    </row>
    <row r="123616" spans="2:2">
      <c r="B123616" s="323"/>
    </row>
    <row r="123617" spans="2:2">
      <c r="B123617" s="323"/>
    </row>
    <row r="123618" spans="2:2">
      <c r="B123618" s="323"/>
    </row>
    <row r="123619" spans="2:2">
      <c r="B123619" s="323"/>
    </row>
    <row r="123620" spans="2:2">
      <c r="B123620" s="323"/>
    </row>
    <row r="123621" spans="2:2">
      <c r="B123621" s="323"/>
    </row>
    <row r="123622" spans="2:2">
      <c r="B123622" s="323"/>
    </row>
    <row r="123623" spans="2:2">
      <c r="B123623" s="323"/>
    </row>
    <row r="123624" spans="2:2">
      <c r="B123624" s="323"/>
    </row>
    <row r="123625" spans="2:2">
      <c r="B123625" s="323"/>
    </row>
    <row r="123626" spans="2:2">
      <c r="B123626" s="323"/>
    </row>
    <row r="123627" spans="2:2">
      <c r="B123627" s="323"/>
    </row>
    <row r="123628" spans="2:2">
      <c r="B123628" s="323"/>
    </row>
    <row r="123629" spans="2:2">
      <c r="B123629" s="323"/>
    </row>
    <row r="123630" spans="2:2">
      <c r="B123630" s="323"/>
    </row>
    <row r="123631" spans="2:2">
      <c r="B123631" s="323"/>
    </row>
    <row r="123632" spans="2:2">
      <c r="B123632" s="323"/>
    </row>
    <row r="123633" spans="2:2">
      <c r="B123633" s="323"/>
    </row>
    <row r="123634" spans="2:2">
      <c r="B123634" s="323"/>
    </row>
    <row r="123635" spans="2:2">
      <c r="B123635" s="323"/>
    </row>
    <row r="123636" spans="2:2">
      <c r="B123636" s="323"/>
    </row>
    <row r="123637" spans="2:2">
      <c r="B123637" s="323"/>
    </row>
    <row r="123638" spans="2:2">
      <c r="B123638" s="323"/>
    </row>
    <row r="123639" spans="2:2">
      <c r="B123639" s="323"/>
    </row>
    <row r="123640" spans="2:2">
      <c r="B123640" s="323"/>
    </row>
    <row r="123641" spans="2:2">
      <c r="B123641" s="323"/>
    </row>
    <row r="123642" spans="2:2">
      <c r="B123642" s="323"/>
    </row>
    <row r="123643" spans="2:2">
      <c r="B123643" s="323"/>
    </row>
    <row r="123644" spans="2:2">
      <c r="B123644" s="323"/>
    </row>
    <row r="123645" spans="2:2">
      <c r="B123645" s="323"/>
    </row>
    <row r="123646" spans="2:2">
      <c r="B123646" s="323"/>
    </row>
    <row r="123647" spans="2:2">
      <c r="B123647" s="323"/>
    </row>
    <row r="123648" spans="2:2">
      <c r="B123648" s="323"/>
    </row>
    <row r="123649" spans="2:2">
      <c r="B123649" s="323"/>
    </row>
    <row r="123650" spans="2:2">
      <c r="B123650" s="323"/>
    </row>
    <row r="123651" spans="2:2">
      <c r="B123651" s="323"/>
    </row>
    <row r="123652" spans="2:2">
      <c r="B123652" s="323"/>
    </row>
    <row r="123653" spans="2:2">
      <c r="B123653" s="323"/>
    </row>
    <row r="123654" spans="2:2">
      <c r="B123654" s="323"/>
    </row>
    <row r="123655" spans="2:2">
      <c r="B123655" s="323"/>
    </row>
    <row r="123656" spans="2:2">
      <c r="B123656" s="323"/>
    </row>
    <row r="123657" spans="2:2">
      <c r="B123657" s="323"/>
    </row>
    <row r="123658" spans="2:2">
      <c r="B123658" s="323"/>
    </row>
    <row r="123659" spans="2:2">
      <c r="B123659" s="323"/>
    </row>
    <row r="123660" spans="2:2">
      <c r="B123660" s="323"/>
    </row>
    <row r="123661" spans="2:2">
      <c r="B123661" s="323"/>
    </row>
    <row r="123662" spans="2:2">
      <c r="B123662" s="323"/>
    </row>
    <row r="123663" spans="2:2">
      <c r="B123663" s="323"/>
    </row>
    <row r="123664" spans="2:2">
      <c r="B123664" s="323"/>
    </row>
    <row r="123665" spans="2:2">
      <c r="B123665" s="323"/>
    </row>
    <row r="123666" spans="2:2">
      <c r="B123666" s="323"/>
    </row>
    <row r="123667" spans="2:2">
      <c r="B123667" s="323"/>
    </row>
    <row r="123668" spans="2:2">
      <c r="B123668" s="323"/>
    </row>
    <row r="123669" spans="2:2">
      <c r="B123669" s="323"/>
    </row>
    <row r="123670" spans="2:2">
      <c r="B123670" s="323"/>
    </row>
    <row r="123671" spans="2:2">
      <c r="B123671" s="323"/>
    </row>
    <row r="123672" spans="2:2">
      <c r="B123672" s="323"/>
    </row>
    <row r="123673" spans="2:2">
      <c r="B123673" s="323"/>
    </row>
    <row r="123674" spans="2:2">
      <c r="B123674" s="323"/>
    </row>
    <row r="123675" spans="2:2">
      <c r="B123675" s="323"/>
    </row>
    <row r="123676" spans="2:2">
      <c r="B123676" s="323"/>
    </row>
    <row r="123677" spans="2:2">
      <c r="B123677" s="323"/>
    </row>
    <row r="123678" spans="2:2">
      <c r="B123678" s="323"/>
    </row>
    <row r="123679" spans="2:2">
      <c r="B123679" s="323"/>
    </row>
    <row r="123680" spans="2:2">
      <c r="B123680" s="323"/>
    </row>
    <row r="123681" spans="2:2">
      <c r="B123681" s="323"/>
    </row>
    <row r="123682" spans="2:2">
      <c r="B123682" s="323"/>
    </row>
    <row r="123683" spans="2:2">
      <c r="B123683" s="323"/>
    </row>
    <row r="123684" spans="2:2">
      <c r="B123684" s="323"/>
    </row>
    <row r="123685" spans="2:2">
      <c r="B123685" s="323"/>
    </row>
    <row r="123686" spans="2:2">
      <c r="B123686" s="323"/>
    </row>
    <row r="123687" spans="2:2">
      <c r="B123687" s="323"/>
    </row>
    <row r="123688" spans="2:2">
      <c r="B123688" s="323"/>
    </row>
    <row r="123689" spans="2:2">
      <c r="B123689" s="323"/>
    </row>
    <row r="123690" spans="2:2">
      <c r="B123690" s="323"/>
    </row>
    <row r="123691" spans="2:2">
      <c r="B123691" s="323"/>
    </row>
    <row r="123692" spans="2:2">
      <c r="B123692" s="323"/>
    </row>
    <row r="123693" spans="2:2">
      <c r="B123693" s="323"/>
    </row>
    <row r="123694" spans="2:2">
      <c r="B123694" s="323"/>
    </row>
    <row r="123695" spans="2:2">
      <c r="B123695" s="323"/>
    </row>
    <row r="123696" spans="2:2">
      <c r="B123696" s="323"/>
    </row>
    <row r="123697" spans="2:2">
      <c r="B123697" s="323"/>
    </row>
    <row r="123698" spans="2:2">
      <c r="B123698" s="323"/>
    </row>
    <row r="123699" spans="2:2">
      <c r="B123699" s="323"/>
    </row>
    <row r="123700" spans="2:2">
      <c r="B123700" s="323"/>
    </row>
    <row r="123701" spans="2:2">
      <c r="B123701" s="323"/>
    </row>
    <row r="123702" spans="2:2">
      <c r="B123702" s="323"/>
    </row>
    <row r="123703" spans="2:2">
      <c r="B123703" s="323"/>
    </row>
    <row r="123704" spans="2:2">
      <c r="B123704" s="323"/>
    </row>
    <row r="123705" spans="2:2">
      <c r="B123705" s="323"/>
    </row>
    <row r="123706" spans="2:2">
      <c r="B123706" s="323"/>
    </row>
    <row r="123707" spans="2:2">
      <c r="B123707" s="323"/>
    </row>
    <row r="123708" spans="2:2">
      <c r="B123708" s="323"/>
    </row>
    <row r="123709" spans="2:2">
      <c r="B123709" s="323"/>
    </row>
    <row r="123710" spans="2:2">
      <c r="B123710" s="323"/>
    </row>
    <row r="123711" spans="2:2">
      <c r="B123711" s="323"/>
    </row>
    <row r="123712" spans="2:2">
      <c r="B123712" s="323"/>
    </row>
    <row r="123713" spans="2:2">
      <c r="B123713" s="323"/>
    </row>
    <row r="123714" spans="2:2">
      <c r="B123714" s="323"/>
    </row>
    <row r="123715" spans="2:2">
      <c r="B123715" s="323"/>
    </row>
    <row r="123716" spans="2:2">
      <c r="B123716" s="323"/>
    </row>
    <row r="123717" spans="2:2">
      <c r="B123717" s="323"/>
    </row>
    <row r="123718" spans="2:2">
      <c r="B123718" s="323"/>
    </row>
    <row r="123719" spans="2:2">
      <c r="B123719" s="323"/>
    </row>
    <row r="123720" spans="2:2">
      <c r="B123720" s="323"/>
    </row>
    <row r="123721" spans="2:2">
      <c r="B123721" s="323"/>
    </row>
    <row r="123722" spans="2:2">
      <c r="B123722" s="323"/>
    </row>
    <row r="123723" spans="2:2">
      <c r="B123723" s="323"/>
    </row>
    <row r="123724" spans="2:2">
      <c r="B123724" s="323"/>
    </row>
    <row r="123725" spans="2:2">
      <c r="B123725" s="323"/>
    </row>
    <row r="123726" spans="2:2">
      <c r="B123726" s="323"/>
    </row>
    <row r="123727" spans="2:2">
      <c r="B123727" s="323"/>
    </row>
    <row r="123728" spans="2:2">
      <c r="B123728" s="323"/>
    </row>
    <row r="123729" spans="2:2">
      <c r="B123729" s="323"/>
    </row>
    <row r="123730" spans="2:2">
      <c r="B123730" s="323"/>
    </row>
    <row r="123731" spans="2:2">
      <c r="B123731" s="323"/>
    </row>
    <row r="123732" spans="2:2">
      <c r="B123732" s="323"/>
    </row>
    <row r="123733" spans="2:2">
      <c r="B123733" s="323"/>
    </row>
    <row r="123734" spans="2:2">
      <c r="B123734" s="323"/>
    </row>
    <row r="123735" spans="2:2">
      <c r="B123735" s="323"/>
    </row>
    <row r="123736" spans="2:2">
      <c r="B123736" s="323"/>
    </row>
    <row r="123737" spans="2:2">
      <c r="B123737" s="323"/>
    </row>
    <row r="123738" spans="2:2">
      <c r="B123738" s="323"/>
    </row>
    <row r="123739" spans="2:2">
      <c r="B123739" s="323"/>
    </row>
    <row r="123740" spans="2:2">
      <c r="B123740" s="323"/>
    </row>
    <row r="123741" spans="2:2">
      <c r="B123741" s="323"/>
    </row>
    <row r="123742" spans="2:2">
      <c r="B123742" s="323"/>
    </row>
    <row r="123743" spans="2:2">
      <c r="B123743" s="323"/>
    </row>
    <row r="123744" spans="2:2">
      <c r="B123744" s="323"/>
    </row>
    <row r="123745" spans="2:2">
      <c r="B123745" s="323"/>
    </row>
    <row r="123746" spans="2:2">
      <c r="B123746" s="323"/>
    </row>
    <row r="123747" spans="2:2">
      <c r="B123747" s="323"/>
    </row>
    <row r="123748" spans="2:2">
      <c r="B123748" s="323"/>
    </row>
    <row r="123749" spans="2:2">
      <c r="B123749" s="323"/>
    </row>
    <row r="123750" spans="2:2">
      <c r="B123750" s="323"/>
    </row>
    <row r="123751" spans="2:2">
      <c r="B123751" s="323"/>
    </row>
    <row r="123752" spans="2:2">
      <c r="B123752" s="323"/>
    </row>
    <row r="123753" spans="2:2">
      <c r="B123753" s="323"/>
    </row>
    <row r="123754" spans="2:2">
      <c r="B123754" s="323"/>
    </row>
    <row r="123755" spans="2:2">
      <c r="B123755" s="323"/>
    </row>
    <row r="123756" spans="2:2">
      <c r="B123756" s="323"/>
    </row>
    <row r="123757" spans="2:2">
      <c r="B123757" s="323"/>
    </row>
    <row r="123758" spans="2:2">
      <c r="B123758" s="323"/>
    </row>
    <row r="123759" spans="2:2">
      <c r="B123759" s="323"/>
    </row>
    <row r="123760" spans="2:2">
      <c r="B123760" s="323"/>
    </row>
    <row r="123761" spans="2:2">
      <c r="B123761" s="323"/>
    </row>
    <row r="123762" spans="2:2">
      <c r="B123762" s="323"/>
    </row>
    <row r="123763" spans="2:2">
      <c r="B123763" s="323"/>
    </row>
    <row r="123764" spans="2:2">
      <c r="B123764" s="323"/>
    </row>
    <row r="123765" spans="2:2">
      <c r="B123765" s="323"/>
    </row>
    <row r="123766" spans="2:2">
      <c r="B123766" s="323"/>
    </row>
    <row r="123767" spans="2:2">
      <c r="B123767" s="323"/>
    </row>
    <row r="123768" spans="2:2">
      <c r="B123768" s="323"/>
    </row>
    <row r="123769" spans="2:2">
      <c r="B123769" s="323"/>
    </row>
    <row r="123770" spans="2:2">
      <c r="B123770" s="323"/>
    </row>
    <row r="123771" spans="2:2">
      <c r="B123771" s="323"/>
    </row>
    <row r="123772" spans="2:2">
      <c r="B123772" s="323"/>
    </row>
    <row r="123773" spans="2:2">
      <c r="B123773" s="323"/>
    </row>
    <row r="123774" spans="2:2">
      <c r="B123774" s="323"/>
    </row>
    <row r="123775" spans="2:2">
      <c r="B123775" s="323"/>
    </row>
    <row r="123776" spans="2:2">
      <c r="B123776" s="323"/>
    </row>
    <row r="123777" spans="2:2">
      <c r="B123777" s="323"/>
    </row>
    <row r="123778" spans="2:2">
      <c r="B123778" s="323"/>
    </row>
    <row r="123779" spans="2:2">
      <c r="B123779" s="323"/>
    </row>
    <row r="123780" spans="2:2">
      <c r="B123780" s="323"/>
    </row>
    <row r="123781" spans="2:2">
      <c r="B123781" s="323"/>
    </row>
    <row r="123782" spans="2:2">
      <c r="B123782" s="323"/>
    </row>
    <row r="123783" spans="2:2">
      <c r="B123783" s="323"/>
    </row>
    <row r="123784" spans="2:2">
      <c r="B123784" s="323"/>
    </row>
    <row r="123785" spans="2:2">
      <c r="B123785" s="323"/>
    </row>
    <row r="123786" spans="2:2">
      <c r="B123786" s="323"/>
    </row>
    <row r="123787" spans="2:2">
      <c r="B123787" s="323"/>
    </row>
    <row r="123788" spans="2:2">
      <c r="B123788" s="323"/>
    </row>
    <row r="123789" spans="2:2">
      <c r="B123789" s="323"/>
    </row>
    <row r="123790" spans="2:2">
      <c r="B123790" s="323"/>
    </row>
    <row r="123791" spans="2:2">
      <c r="B123791" s="323"/>
    </row>
    <row r="123792" spans="2:2">
      <c r="B123792" s="323"/>
    </row>
    <row r="123793" spans="2:2">
      <c r="B123793" s="323"/>
    </row>
    <row r="123794" spans="2:2">
      <c r="B123794" s="323"/>
    </row>
    <row r="123795" spans="2:2">
      <c r="B123795" s="323"/>
    </row>
    <row r="123796" spans="2:2">
      <c r="B123796" s="323"/>
    </row>
    <row r="123797" spans="2:2">
      <c r="B123797" s="323"/>
    </row>
    <row r="123798" spans="2:2">
      <c r="B123798" s="323"/>
    </row>
    <row r="123799" spans="2:2">
      <c r="B123799" s="323"/>
    </row>
    <row r="123800" spans="2:2">
      <c r="B123800" s="323"/>
    </row>
    <row r="123801" spans="2:2">
      <c r="B123801" s="323"/>
    </row>
    <row r="123802" spans="2:2">
      <c r="B123802" s="323"/>
    </row>
    <row r="123803" spans="2:2">
      <c r="B123803" s="323"/>
    </row>
    <row r="123804" spans="2:2">
      <c r="B123804" s="323"/>
    </row>
    <row r="123805" spans="2:2">
      <c r="B123805" s="323"/>
    </row>
    <row r="123806" spans="2:2">
      <c r="B123806" s="323"/>
    </row>
    <row r="123807" spans="2:2">
      <c r="B123807" s="323"/>
    </row>
    <row r="123808" spans="2:2">
      <c r="B123808" s="323"/>
    </row>
    <row r="123809" spans="2:2">
      <c r="B123809" s="323"/>
    </row>
    <row r="123810" spans="2:2">
      <c r="B123810" s="323"/>
    </row>
    <row r="123811" spans="2:2">
      <c r="B123811" s="323"/>
    </row>
    <row r="123812" spans="2:2">
      <c r="B123812" s="323"/>
    </row>
    <row r="123813" spans="2:2">
      <c r="B123813" s="323"/>
    </row>
    <row r="123814" spans="2:2">
      <c r="B123814" s="323"/>
    </row>
    <row r="123815" spans="2:2">
      <c r="B123815" s="323"/>
    </row>
    <row r="123816" spans="2:2">
      <c r="B123816" s="323"/>
    </row>
    <row r="123817" spans="2:2">
      <c r="B123817" s="323"/>
    </row>
    <row r="123818" spans="2:2">
      <c r="B123818" s="323"/>
    </row>
    <row r="123819" spans="2:2">
      <c r="B123819" s="323"/>
    </row>
    <row r="123820" spans="2:2">
      <c r="B123820" s="323"/>
    </row>
    <row r="123821" spans="2:2">
      <c r="B123821" s="323"/>
    </row>
    <row r="123822" spans="2:2">
      <c r="B123822" s="323"/>
    </row>
    <row r="123823" spans="2:2">
      <c r="B123823" s="323"/>
    </row>
    <row r="123824" spans="2:2">
      <c r="B123824" s="323"/>
    </row>
    <row r="123825" spans="2:2">
      <c r="B123825" s="323"/>
    </row>
    <row r="123826" spans="2:2">
      <c r="B123826" s="323"/>
    </row>
    <row r="123827" spans="2:2">
      <c r="B123827" s="323"/>
    </row>
    <row r="123828" spans="2:2">
      <c r="B123828" s="323"/>
    </row>
    <row r="123829" spans="2:2">
      <c r="B123829" s="323"/>
    </row>
    <row r="123830" spans="2:2">
      <c r="B123830" s="323"/>
    </row>
    <row r="123831" spans="2:2">
      <c r="B123831" s="323"/>
    </row>
    <row r="123832" spans="2:2">
      <c r="B123832" s="323"/>
    </row>
    <row r="123833" spans="2:2">
      <c r="B123833" s="323"/>
    </row>
    <row r="123834" spans="2:2">
      <c r="B123834" s="323"/>
    </row>
    <row r="123835" spans="2:2">
      <c r="B123835" s="323"/>
    </row>
    <row r="123836" spans="2:2">
      <c r="B123836" s="323"/>
    </row>
    <row r="123837" spans="2:2">
      <c r="B123837" s="323"/>
    </row>
    <row r="123838" spans="2:2">
      <c r="B123838" s="323"/>
    </row>
    <row r="123839" spans="2:2">
      <c r="B123839" s="323"/>
    </row>
    <row r="123840" spans="2:2">
      <c r="B123840" s="323"/>
    </row>
    <row r="123841" spans="2:2">
      <c r="B123841" s="323"/>
    </row>
    <row r="123842" spans="2:2">
      <c r="B123842" s="323"/>
    </row>
    <row r="123843" spans="2:2">
      <c r="B123843" s="323"/>
    </row>
    <row r="123844" spans="2:2">
      <c r="B123844" s="323"/>
    </row>
    <row r="123845" spans="2:2">
      <c r="B123845" s="323"/>
    </row>
    <row r="123846" spans="2:2">
      <c r="B123846" s="323"/>
    </row>
    <row r="123847" spans="2:2">
      <c r="B123847" s="323"/>
    </row>
    <row r="123848" spans="2:2">
      <c r="B123848" s="323"/>
    </row>
    <row r="123849" spans="2:2">
      <c r="B123849" s="323"/>
    </row>
    <row r="123850" spans="2:2">
      <c r="B123850" s="323"/>
    </row>
    <row r="123851" spans="2:2">
      <c r="B123851" s="323"/>
    </row>
    <row r="123852" spans="2:2">
      <c r="B123852" s="323"/>
    </row>
    <row r="123853" spans="2:2">
      <c r="B123853" s="323"/>
    </row>
    <row r="123854" spans="2:2">
      <c r="B123854" s="323"/>
    </row>
    <row r="123855" spans="2:2">
      <c r="B123855" s="323"/>
    </row>
    <row r="123856" spans="2:2">
      <c r="B123856" s="323"/>
    </row>
    <row r="123857" spans="2:2">
      <c r="B123857" s="323"/>
    </row>
    <row r="123858" spans="2:2">
      <c r="B123858" s="323"/>
    </row>
    <row r="123859" spans="2:2">
      <c r="B123859" s="323"/>
    </row>
    <row r="123860" spans="2:2">
      <c r="B123860" s="323"/>
    </row>
    <row r="123861" spans="2:2">
      <c r="B123861" s="323"/>
    </row>
    <row r="123862" spans="2:2">
      <c r="B123862" s="323"/>
    </row>
    <row r="123863" spans="2:2">
      <c r="B123863" s="323"/>
    </row>
    <row r="123864" spans="2:2">
      <c r="B123864" s="323"/>
    </row>
    <row r="123865" spans="2:2">
      <c r="B123865" s="323"/>
    </row>
    <row r="123866" spans="2:2">
      <c r="B123866" s="323"/>
    </row>
    <row r="123867" spans="2:2">
      <c r="B123867" s="323"/>
    </row>
    <row r="123868" spans="2:2">
      <c r="B123868" s="323"/>
    </row>
    <row r="123869" spans="2:2">
      <c r="B123869" s="323"/>
    </row>
    <row r="123870" spans="2:2">
      <c r="B123870" s="323"/>
    </row>
    <row r="123871" spans="2:2">
      <c r="B123871" s="323"/>
    </row>
    <row r="123872" spans="2:2">
      <c r="B123872" s="323"/>
    </row>
    <row r="123873" spans="2:2">
      <c r="B123873" s="323"/>
    </row>
    <row r="123874" spans="2:2">
      <c r="B123874" s="323"/>
    </row>
    <row r="123875" spans="2:2">
      <c r="B123875" s="323"/>
    </row>
    <row r="123876" spans="2:2">
      <c r="B123876" s="323"/>
    </row>
    <row r="123877" spans="2:2">
      <c r="B123877" s="323"/>
    </row>
    <row r="123878" spans="2:2">
      <c r="B123878" s="323"/>
    </row>
    <row r="123879" spans="2:2">
      <c r="B123879" s="323"/>
    </row>
    <row r="123880" spans="2:2">
      <c r="B123880" s="323"/>
    </row>
    <row r="123881" spans="2:2">
      <c r="B123881" s="323"/>
    </row>
    <row r="123882" spans="2:2">
      <c r="B123882" s="323"/>
    </row>
    <row r="123883" spans="2:2">
      <c r="B123883" s="323"/>
    </row>
    <row r="123884" spans="2:2">
      <c r="B123884" s="323"/>
    </row>
    <row r="123885" spans="2:2">
      <c r="B123885" s="323"/>
    </row>
    <row r="123886" spans="2:2">
      <c r="B123886" s="323"/>
    </row>
    <row r="123887" spans="2:2">
      <c r="B123887" s="323"/>
    </row>
    <row r="123888" spans="2:2">
      <c r="B123888" s="323"/>
    </row>
    <row r="123889" spans="2:2">
      <c r="B123889" s="323"/>
    </row>
    <row r="123890" spans="2:2">
      <c r="B123890" s="323"/>
    </row>
    <row r="123891" spans="2:2">
      <c r="B123891" s="323"/>
    </row>
    <row r="123892" spans="2:2">
      <c r="B123892" s="323"/>
    </row>
    <row r="123893" spans="2:2">
      <c r="B123893" s="323"/>
    </row>
    <row r="123894" spans="2:2">
      <c r="B123894" s="323"/>
    </row>
    <row r="123895" spans="2:2">
      <c r="B123895" s="323"/>
    </row>
    <row r="123896" spans="2:2">
      <c r="B123896" s="323"/>
    </row>
    <row r="123897" spans="2:2">
      <c r="B123897" s="323"/>
    </row>
    <row r="123898" spans="2:2">
      <c r="B123898" s="323"/>
    </row>
    <row r="123899" spans="2:2">
      <c r="B123899" s="323"/>
    </row>
    <row r="123900" spans="2:2">
      <c r="B123900" s="323"/>
    </row>
    <row r="123901" spans="2:2">
      <c r="B123901" s="323"/>
    </row>
    <row r="123902" spans="2:2">
      <c r="B123902" s="323"/>
    </row>
    <row r="123903" spans="2:2">
      <c r="B123903" s="323"/>
    </row>
    <row r="123904" spans="2:2">
      <c r="B123904" s="323"/>
    </row>
    <row r="123905" spans="2:2">
      <c r="B123905" s="323"/>
    </row>
    <row r="123906" spans="2:2">
      <c r="B123906" s="323"/>
    </row>
    <row r="123907" spans="2:2">
      <c r="B123907" s="323"/>
    </row>
    <row r="123908" spans="2:2">
      <c r="B123908" s="323"/>
    </row>
    <row r="123909" spans="2:2">
      <c r="B123909" s="323"/>
    </row>
    <row r="123910" spans="2:2">
      <c r="B123910" s="323"/>
    </row>
    <row r="123911" spans="2:2">
      <c r="B123911" s="323"/>
    </row>
    <row r="123912" spans="2:2">
      <c r="B123912" s="323"/>
    </row>
    <row r="123913" spans="2:2">
      <c r="B123913" s="323"/>
    </row>
    <row r="123914" spans="2:2">
      <c r="B123914" s="323"/>
    </row>
    <row r="123915" spans="2:2">
      <c r="B123915" s="323"/>
    </row>
    <row r="123916" spans="2:2">
      <c r="B123916" s="323"/>
    </row>
    <row r="123917" spans="2:2">
      <c r="B123917" s="323"/>
    </row>
    <row r="123918" spans="2:2">
      <c r="B123918" s="323"/>
    </row>
    <row r="123919" spans="2:2">
      <c r="B123919" s="323"/>
    </row>
    <row r="123920" spans="2:2">
      <c r="B123920" s="323"/>
    </row>
    <row r="123921" spans="2:2">
      <c r="B123921" s="323"/>
    </row>
    <row r="123922" spans="2:2">
      <c r="B123922" s="323"/>
    </row>
    <row r="123923" spans="2:2">
      <c r="B123923" s="323"/>
    </row>
    <row r="123924" spans="2:2">
      <c r="B123924" s="323"/>
    </row>
    <row r="123925" spans="2:2">
      <c r="B123925" s="323"/>
    </row>
    <row r="123926" spans="2:2">
      <c r="B123926" s="323"/>
    </row>
    <row r="123927" spans="2:2">
      <c r="B123927" s="323"/>
    </row>
    <row r="123928" spans="2:2">
      <c r="B123928" s="323"/>
    </row>
    <row r="123929" spans="2:2">
      <c r="B123929" s="323"/>
    </row>
    <row r="123930" spans="2:2">
      <c r="B123930" s="323"/>
    </row>
    <row r="123931" spans="2:2">
      <c r="B123931" s="323"/>
    </row>
    <row r="123932" spans="2:2">
      <c r="B123932" s="323"/>
    </row>
    <row r="123933" spans="2:2">
      <c r="B123933" s="323"/>
    </row>
    <row r="123934" spans="2:2">
      <c r="B123934" s="323"/>
    </row>
    <row r="123935" spans="2:2">
      <c r="B123935" s="323"/>
    </row>
    <row r="123936" spans="2:2">
      <c r="B123936" s="323"/>
    </row>
    <row r="123937" spans="2:2">
      <c r="B123937" s="323"/>
    </row>
    <row r="123938" spans="2:2">
      <c r="B123938" s="323"/>
    </row>
    <row r="123939" spans="2:2">
      <c r="B123939" s="323"/>
    </row>
    <row r="123940" spans="2:2">
      <c r="B123940" s="323"/>
    </row>
    <row r="123941" spans="2:2">
      <c r="B123941" s="323"/>
    </row>
    <row r="123942" spans="2:2">
      <c r="B123942" s="323"/>
    </row>
    <row r="123943" spans="2:2">
      <c r="B123943" s="323"/>
    </row>
    <row r="123944" spans="2:2">
      <c r="B123944" s="323"/>
    </row>
    <row r="123945" spans="2:2">
      <c r="B123945" s="323"/>
    </row>
    <row r="123946" spans="2:2">
      <c r="B123946" s="323"/>
    </row>
    <row r="123947" spans="2:2">
      <c r="B123947" s="323"/>
    </row>
    <row r="123948" spans="2:2">
      <c r="B123948" s="323"/>
    </row>
    <row r="123949" spans="2:2">
      <c r="B123949" s="323"/>
    </row>
    <row r="123950" spans="2:2">
      <c r="B123950" s="323"/>
    </row>
    <row r="123951" spans="2:2">
      <c r="B123951" s="323"/>
    </row>
    <row r="123952" spans="2:2">
      <c r="B123952" s="323"/>
    </row>
    <row r="123953" spans="2:2">
      <c r="B123953" s="323"/>
    </row>
    <row r="123954" spans="2:2">
      <c r="B123954" s="323"/>
    </row>
    <row r="123955" spans="2:2">
      <c r="B123955" s="323"/>
    </row>
    <row r="123956" spans="2:2">
      <c r="B123956" s="323"/>
    </row>
    <row r="123957" spans="2:2">
      <c r="B123957" s="323"/>
    </row>
    <row r="123958" spans="2:2">
      <c r="B123958" s="323"/>
    </row>
    <row r="123959" spans="2:2">
      <c r="B123959" s="323"/>
    </row>
    <row r="123960" spans="2:2">
      <c r="B123960" s="323"/>
    </row>
    <row r="123961" spans="2:2">
      <c r="B123961" s="323"/>
    </row>
    <row r="123962" spans="2:2">
      <c r="B123962" s="323"/>
    </row>
    <row r="123963" spans="2:2">
      <c r="B123963" s="323"/>
    </row>
    <row r="123964" spans="2:2">
      <c r="B123964" s="323"/>
    </row>
    <row r="123965" spans="2:2">
      <c r="B123965" s="323"/>
    </row>
    <row r="123966" spans="2:2">
      <c r="B123966" s="323"/>
    </row>
    <row r="123967" spans="2:2">
      <c r="B123967" s="323"/>
    </row>
    <row r="123968" spans="2:2">
      <c r="B123968" s="323"/>
    </row>
    <row r="123969" spans="2:2">
      <c r="B123969" s="323"/>
    </row>
    <row r="123970" spans="2:2">
      <c r="B123970" s="323"/>
    </row>
    <row r="123971" spans="2:2">
      <c r="B123971" s="323"/>
    </row>
    <row r="123972" spans="2:2">
      <c r="B123972" s="323"/>
    </row>
    <row r="123973" spans="2:2">
      <c r="B123973" s="323"/>
    </row>
    <row r="123974" spans="2:2">
      <c r="B123974" s="323"/>
    </row>
    <row r="123975" spans="2:2">
      <c r="B123975" s="323"/>
    </row>
    <row r="123976" spans="2:2">
      <c r="B123976" s="323"/>
    </row>
    <row r="123977" spans="2:2">
      <c r="B123977" s="323"/>
    </row>
    <row r="123978" spans="2:2">
      <c r="B123978" s="323"/>
    </row>
    <row r="123979" spans="2:2">
      <c r="B123979" s="323"/>
    </row>
    <row r="123980" spans="2:2">
      <c r="B123980" s="323"/>
    </row>
    <row r="123981" spans="2:2">
      <c r="B123981" s="323"/>
    </row>
    <row r="123982" spans="2:2">
      <c r="B123982" s="323"/>
    </row>
    <row r="123983" spans="2:2">
      <c r="B123983" s="323"/>
    </row>
    <row r="123984" spans="2:2">
      <c r="B123984" s="323"/>
    </row>
    <row r="123985" spans="2:2">
      <c r="B123985" s="323"/>
    </row>
    <row r="123986" spans="2:2">
      <c r="B123986" s="323"/>
    </row>
    <row r="123987" spans="2:2">
      <c r="B123987" s="323"/>
    </row>
    <row r="123988" spans="2:2">
      <c r="B123988" s="323"/>
    </row>
    <row r="123989" spans="2:2">
      <c r="B123989" s="323"/>
    </row>
    <row r="123990" spans="2:2">
      <c r="B123990" s="323"/>
    </row>
    <row r="123991" spans="2:2">
      <c r="B123991" s="323"/>
    </row>
    <row r="123992" spans="2:2">
      <c r="B123992" s="323"/>
    </row>
    <row r="123993" spans="2:2">
      <c r="B123993" s="323"/>
    </row>
    <row r="123994" spans="2:2">
      <c r="B123994" s="323"/>
    </row>
    <row r="123995" spans="2:2">
      <c r="B123995" s="323"/>
    </row>
    <row r="123996" spans="2:2">
      <c r="B123996" s="323"/>
    </row>
    <row r="123997" spans="2:2">
      <c r="B123997" s="323"/>
    </row>
    <row r="123998" spans="2:2">
      <c r="B123998" s="323"/>
    </row>
    <row r="123999" spans="2:2">
      <c r="B123999" s="323"/>
    </row>
    <row r="124000" spans="2:2">
      <c r="B124000" s="323"/>
    </row>
    <row r="124001" spans="2:2">
      <c r="B124001" s="323"/>
    </row>
    <row r="124002" spans="2:2">
      <c r="B124002" s="323"/>
    </row>
    <row r="124003" spans="2:2">
      <c r="B124003" s="323"/>
    </row>
    <row r="124004" spans="2:2">
      <c r="B124004" s="323"/>
    </row>
    <row r="124005" spans="2:2">
      <c r="B124005" s="323"/>
    </row>
    <row r="124006" spans="2:2">
      <c r="B124006" s="323"/>
    </row>
    <row r="124007" spans="2:2">
      <c r="B124007" s="323"/>
    </row>
    <row r="124008" spans="2:2">
      <c r="B124008" s="323"/>
    </row>
    <row r="124009" spans="2:2">
      <c r="B124009" s="323"/>
    </row>
    <row r="124010" spans="2:2">
      <c r="B124010" s="323"/>
    </row>
    <row r="124011" spans="2:2">
      <c r="B124011" s="323"/>
    </row>
    <row r="124012" spans="2:2">
      <c r="B124012" s="323"/>
    </row>
    <row r="124013" spans="2:2">
      <c r="B124013" s="323"/>
    </row>
    <row r="124014" spans="2:2">
      <c r="B124014" s="323"/>
    </row>
    <row r="124015" spans="2:2">
      <c r="B124015" s="323"/>
    </row>
    <row r="124016" spans="2:2">
      <c r="B124016" s="323"/>
    </row>
    <row r="124017" spans="2:2">
      <c r="B124017" s="323"/>
    </row>
    <row r="124018" spans="2:2">
      <c r="B124018" s="323"/>
    </row>
    <row r="124019" spans="2:2">
      <c r="B124019" s="323"/>
    </row>
    <row r="124020" spans="2:2">
      <c r="B124020" s="323"/>
    </row>
    <row r="124021" spans="2:2">
      <c r="B124021" s="323"/>
    </row>
    <row r="124022" spans="2:2">
      <c r="B124022" s="323"/>
    </row>
    <row r="124023" spans="2:2">
      <c r="B124023" s="323"/>
    </row>
    <row r="124024" spans="2:2">
      <c r="B124024" s="323"/>
    </row>
    <row r="124025" spans="2:2">
      <c r="B124025" s="323"/>
    </row>
    <row r="124026" spans="2:2">
      <c r="B124026" s="323"/>
    </row>
    <row r="124027" spans="2:2">
      <c r="B124027" s="323"/>
    </row>
    <row r="124028" spans="2:2">
      <c r="B124028" s="323"/>
    </row>
    <row r="124029" spans="2:2">
      <c r="B124029" s="323"/>
    </row>
    <row r="124030" spans="2:2">
      <c r="B124030" s="323"/>
    </row>
    <row r="124031" spans="2:2">
      <c r="B124031" s="323"/>
    </row>
    <row r="124032" spans="2:2">
      <c r="B124032" s="323"/>
    </row>
    <row r="124033" spans="2:2">
      <c r="B124033" s="323"/>
    </row>
    <row r="124034" spans="2:2">
      <c r="B124034" s="323"/>
    </row>
    <row r="124035" spans="2:2">
      <c r="B124035" s="323"/>
    </row>
    <row r="124036" spans="2:2">
      <c r="B124036" s="323"/>
    </row>
    <row r="124037" spans="2:2">
      <c r="B124037" s="323"/>
    </row>
    <row r="124038" spans="2:2">
      <c r="B124038" s="323"/>
    </row>
    <row r="124039" spans="2:2">
      <c r="B124039" s="323"/>
    </row>
    <row r="124040" spans="2:2">
      <c r="B124040" s="323"/>
    </row>
    <row r="124041" spans="2:2">
      <c r="B124041" s="323"/>
    </row>
    <row r="124042" spans="2:2">
      <c r="B124042" s="323"/>
    </row>
    <row r="124043" spans="2:2">
      <c r="B124043" s="323"/>
    </row>
    <row r="124044" spans="2:2">
      <c r="B124044" s="323"/>
    </row>
    <row r="124045" spans="2:2">
      <c r="B124045" s="323"/>
    </row>
    <row r="124046" spans="2:2">
      <c r="B124046" s="323"/>
    </row>
    <row r="124047" spans="2:2">
      <c r="B124047" s="323"/>
    </row>
    <row r="124048" spans="2:2">
      <c r="B124048" s="323"/>
    </row>
    <row r="124049" spans="2:2">
      <c r="B124049" s="323"/>
    </row>
    <row r="124050" spans="2:2">
      <c r="B124050" s="323"/>
    </row>
    <row r="124051" spans="2:2">
      <c r="B124051" s="323"/>
    </row>
    <row r="124052" spans="2:2">
      <c r="B124052" s="323"/>
    </row>
    <row r="124053" spans="2:2">
      <c r="B124053" s="323"/>
    </row>
    <row r="124054" spans="2:2">
      <c r="B124054" s="323"/>
    </row>
    <row r="124055" spans="2:2">
      <c r="B124055" s="323"/>
    </row>
    <row r="124056" spans="2:2">
      <c r="B124056" s="323"/>
    </row>
    <row r="124057" spans="2:2">
      <c r="B124057" s="323"/>
    </row>
    <row r="124058" spans="2:2">
      <c r="B124058" s="323"/>
    </row>
    <row r="124059" spans="2:2">
      <c r="B124059" s="323"/>
    </row>
    <row r="124060" spans="2:2">
      <c r="B124060" s="323"/>
    </row>
    <row r="124061" spans="2:2">
      <c r="B124061" s="323"/>
    </row>
    <row r="124062" spans="2:2">
      <c r="B124062" s="323"/>
    </row>
    <row r="124063" spans="2:2">
      <c r="B124063" s="323"/>
    </row>
    <row r="124064" spans="2:2">
      <c r="B124064" s="323"/>
    </row>
    <row r="124065" spans="2:2">
      <c r="B124065" s="323"/>
    </row>
    <row r="124066" spans="2:2">
      <c r="B124066" s="323"/>
    </row>
    <row r="124067" spans="2:2">
      <c r="B124067" s="323"/>
    </row>
    <row r="124068" spans="2:2">
      <c r="B124068" s="323"/>
    </row>
    <row r="124069" spans="2:2">
      <c r="B124069" s="323"/>
    </row>
    <row r="124070" spans="2:2">
      <c r="B124070" s="323"/>
    </row>
    <row r="124071" spans="2:2">
      <c r="B124071" s="323"/>
    </row>
    <row r="124072" spans="2:2">
      <c r="B124072" s="323"/>
    </row>
    <row r="124073" spans="2:2">
      <c r="B124073" s="323"/>
    </row>
    <row r="124074" spans="2:2">
      <c r="B124074" s="323"/>
    </row>
    <row r="124075" spans="2:2">
      <c r="B124075" s="323"/>
    </row>
    <row r="124076" spans="2:2">
      <c r="B124076" s="323"/>
    </row>
    <row r="124077" spans="2:2">
      <c r="B124077" s="323"/>
    </row>
    <row r="124078" spans="2:2">
      <c r="B124078" s="323"/>
    </row>
    <row r="124079" spans="2:2">
      <c r="B124079" s="323"/>
    </row>
    <row r="124080" spans="2:2">
      <c r="B124080" s="323"/>
    </row>
    <row r="124081" spans="2:2">
      <c r="B124081" s="323"/>
    </row>
    <row r="124082" spans="2:2">
      <c r="B124082" s="323"/>
    </row>
    <row r="124083" spans="2:2">
      <c r="B124083" s="323"/>
    </row>
    <row r="124084" spans="2:2">
      <c r="B124084" s="323"/>
    </row>
    <row r="124085" spans="2:2">
      <c r="B124085" s="323"/>
    </row>
    <row r="124086" spans="2:2">
      <c r="B124086" s="323"/>
    </row>
    <row r="124087" spans="2:2">
      <c r="B124087" s="323"/>
    </row>
    <row r="124088" spans="2:2">
      <c r="B124088" s="323"/>
    </row>
    <row r="124089" spans="2:2">
      <c r="B124089" s="323"/>
    </row>
    <row r="124090" spans="2:2">
      <c r="B124090" s="323"/>
    </row>
    <row r="124091" spans="2:2">
      <c r="B124091" s="323"/>
    </row>
    <row r="124092" spans="2:2">
      <c r="B124092" s="323"/>
    </row>
    <row r="124093" spans="2:2">
      <c r="B124093" s="323"/>
    </row>
    <row r="124094" spans="2:2">
      <c r="B124094" s="323"/>
    </row>
    <row r="124095" spans="2:2">
      <c r="B124095" s="323"/>
    </row>
    <row r="124096" spans="2:2">
      <c r="B124096" s="323"/>
    </row>
    <row r="124097" spans="2:2">
      <c r="B124097" s="323"/>
    </row>
    <row r="124098" spans="2:2">
      <c r="B124098" s="323"/>
    </row>
    <row r="124099" spans="2:2">
      <c r="B124099" s="323"/>
    </row>
    <row r="124100" spans="2:2">
      <c r="B124100" s="323"/>
    </row>
    <row r="124101" spans="2:2">
      <c r="B124101" s="323"/>
    </row>
    <row r="124102" spans="2:2">
      <c r="B124102" s="323"/>
    </row>
    <row r="124103" spans="2:2">
      <c r="B124103" s="323"/>
    </row>
    <row r="124104" spans="2:2">
      <c r="B124104" s="323"/>
    </row>
    <row r="124105" spans="2:2">
      <c r="B124105" s="323"/>
    </row>
    <row r="124106" spans="2:2">
      <c r="B124106" s="323"/>
    </row>
    <row r="124107" spans="2:2">
      <c r="B124107" s="323"/>
    </row>
    <row r="124108" spans="2:2">
      <c r="B124108" s="323"/>
    </row>
    <row r="124109" spans="2:2">
      <c r="B124109" s="323"/>
    </row>
    <row r="124110" spans="2:2">
      <c r="B124110" s="323"/>
    </row>
    <row r="124111" spans="2:2">
      <c r="B124111" s="323"/>
    </row>
    <row r="124112" spans="2:2">
      <c r="B124112" s="323"/>
    </row>
    <row r="124113" spans="2:2">
      <c r="B124113" s="323"/>
    </row>
    <row r="124114" spans="2:2">
      <c r="B124114" s="323"/>
    </row>
    <row r="124115" spans="2:2">
      <c r="B124115" s="323"/>
    </row>
    <row r="124116" spans="2:2">
      <c r="B124116" s="323"/>
    </row>
    <row r="124117" spans="2:2">
      <c r="B124117" s="323"/>
    </row>
    <row r="124118" spans="2:2">
      <c r="B124118" s="323"/>
    </row>
    <row r="124119" spans="2:2">
      <c r="B124119" s="323"/>
    </row>
    <row r="124120" spans="2:2">
      <c r="B124120" s="323"/>
    </row>
    <row r="124121" spans="2:2">
      <c r="B124121" s="323"/>
    </row>
    <row r="124122" spans="2:2">
      <c r="B124122" s="323"/>
    </row>
    <row r="124123" spans="2:2">
      <c r="B124123" s="323"/>
    </row>
    <row r="124124" spans="2:2">
      <c r="B124124" s="323"/>
    </row>
    <row r="124125" spans="2:2">
      <c r="B124125" s="323"/>
    </row>
    <row r="124126" spans="2:2">
      <c r="B124126" s="323"/>
    </row>
    <row r="124127" spans="2:2">
      <c r="B124127" s="323"/>
    </row>
    <row r="124128" spans="2:2">
      <c r="B124128" s="323"/>
    </row>
    <row r="124129" spans="2:2">
      <c r="B124129" s="323"/>
    </row>
    <row r="124130" spans="2:2">
      <c r="B124130" s="323"/>
    </row>
    <row r="124131" spans="2:2">
      <c r="B124131" s="323"/>
    </row>
    <row r="124132" spans="2:2">
      <c r="B124132" s="323"/>
    </row>
    <row r="124133" spans="2:2">
      <c r="B124133" s="323"/>
    </row>
    <row r="124134" spans="2:2">
      <c r="B124134" s="323"/>
    </row>
    <row r="124135" spans="2:2">
      <c r="B124135" s="323"/>
    </row>
    <row r="124136" spans="2:2">
      <c r="B124136" s="323"/>
    </row>
    <row r="124137" spans="2:2">
      <c r="B124137" s="323"/>
    </row>
    <row r="124138" spans="2:2">
      <c r="B124138" s="323"/>
    </row>
    <row r="124139" spans="2:2">
      <c r="B124139" s="323"/>
    </row>
    <row r="124140" spans="2:2">
      <c r="B124140" s="323"/>
    </row>
    <row r="124141" spans="2:2">
      <c r="B124141" s="323"/>
    </row>
    <row r="124142" spans="2:2">
      <c r="B124142" s="323"/>
    </row>
    <row r="124143" spans="2:2">
      <c r="B124143" s="323"/>
    </row>
    <row r="124144" spans="2:2">
      <c r="B124144" s="323"/>
    </row>
    <row r="124145" spans="2:2">
      <c r="B124145" s="323"/>
    </row>
    <row r="124146" spans="2:2">
      <c r="B124146" s="323"/>
    </row>
    <row r="124147" spans="2:2">
      <c r="B124147" s="323"/>
    </row>
    <row r="124148" spans="2:2">
      <c r="B124148" s="323"/>
    </row>
    <row r="124149" spans="2:2">
      <c r="B124149" s="323"/>
    </row>
    <row r="124150" spans="2:2">
      <c r="B124150" s="323"/>
    </row>
    <row r="124151" spans="2:2">
      <c r="B124151" s="323"/>
    </row>
    <row r="124152" spans="2:2">
      <c r="B124152" s="323"/>
    </row>
    <row r="124153" spans="2:2">
      <c r="B124153" s="323"/>
    </row>
    <row r="124154" spans="2:2">
      <c r="B124154" s="323"/>
    </row>
    <row r="124155" spans="2:2">
      <c r="B124155" s="323"/>
    </row>
    <row r="124156" spans="2:2">
      <c r="B124156" s="323"/>
    </row>
    <row r="124157" spans="2:2">
      <c r="B124157" s="323"/>
    </row>
    <row r="124158" spans="2:2">
      <c r="B124158" s="323"/>
    </row>
    <row r="124159" spans="2:2">
      <c r="B124159" s="323"/>
    </row>
    <row r="124160" spans="2:2">
      <c r="B124160" s="323"/>
    </row>
    <row r="124161" spans="2:2">
      <c r="B124161" s="323"/>
    </row>
    <row r="124162" spans="2:2">
      <c r="B124162" s="323"/>
    </row>
    <row r="124163" spans="2:2">
      <c r="B124163" s="323"/>
    </row>
    <row r="124164" spans="2:2">
      <c r="B124164" s="323"/>
    </row>
    <row r="124165" spans="2:2">
      <c r="B124165" s="323"/>
    </row>
    <row r="124166" spans="2:2">
      <c r="B124166" s="323"/>
    </row>
    <row r="124167" spans="2:2">
      <c r="B124167" s="323"/>
    </row>
    <row r="124168" spans="2:2">
      <c r="B124168" s="323"/>
    </row>
    <row r="124169" spans="2:2">
      <c r="B124169" s="323"/>
    </row>
    <row r="124170" spans="2:2">
      <c r="B124170" s="323"/>
    </row>
    <row r="124171" spans="2:2">
      <c r="B124171" s="323"/>
    </row>
    <row r="124172" spans="2:2">
      <c r="B124172" s="323"/>
    </row>
    <row r="124173" spans="2:2">
      <c r="B124173" s="323"/>
    </row>
    <row r="124174" spans="2:2">
      <c r="B124174" s="323"/>
    </row>
    <row r="124175" spans="2:2">
      <c r="B124175" s="323"/>
    </row>
    <row r="124176" spans="2:2">
      <c r="B124176" s="323"/>
    </row>
    <row r="124177" spans="2:2">
      <c r="B124177" s="323"/>
    </row>
    <row r="124178" spans="2:2">
      <c r="B124178" s="323"/>
    </row>
    <row r="124179" spans="2:2">
      <c r="B124179" s="323"/>
    </row>
    <row r="124180" spans="2:2">
      <c r="B124180" s="323"/>
    </row>
    <row r="124181" spans="2:2">
      <c r="B124181" s="323"/>
    </row>
    <row r="124182" spans="2:2">
      <c r="B124182" s="323"/>
    </row>
    <row r="124183" spans="2:2">
      <c r="B124183" s="323"/>
    </row>
    <row r="124184" spans="2:2">
      <c r="B124184" s="323"/>
    </row>
    <row r="124185" spans="2:2">
      <c r="B124185" s="323"/>
    </row>
    <row r="124186" spans="2:2">
      <c r="B124186" s="323"/>
    </row>
    <row r="124187" spans="2:2">
      <c r="B124187" s="323"/>
    </row>
    <row r="124188" spans="2:2">
      <c r="B124188" s="323"/>
    </row>
    <row r="124189" spans="2:2">
      <c r="B124189" s="323"/>
    </row>
    <row r="124190" spans="2:2">
      <c r="B124190" s="323"/>
    </row>
    <row r="124191" spans="2:2">
      <c r="B124191" s="323"/>
    </row>
    <row r="124192" spans="2:2">
      <c r="B124192" s="323"/>
    </row>
    <row r="124193" spans="2:2">
      <c r="B124193" s="323"/>
    </row>
    <row r="124194" spans="2:2">
      <c r="B124194" s="323"/>
    </row>
    <row r="124195" spans="2:2">
      <c r="B124195" s="323"/>
    </row>
    <row r="124196" spans="2:2">
      <c r="B124196" s="323"/>
    </row>
    <row r="124197" spans="2:2">
      <c r="B124197" s="323"/>
    </row>
    <row r="124198" spans="2:2">
      <c r="B124198" s="323"/>
    </row>
    <row r="124199" spans="2:2">
      <c r="B124199" s="323"/>
    </row>
    <row r="124200" spans="2:2">
      <c r="B124200" s="323"/>
    </row>
    <row r="124201" spans="2:2">
      <c r="B124201" s="323"/>
    </row>
    <row r="124202" spans="2:2">
      <c r="B124202" s="323"/>
    </row>
    <row r="124203" spans="2:2">
      <c r="B124203" s="323"/>
    </row>
    <row r="124204" spans="2:2">
      <c r="B124204" s="323"/>
    </row>
    <row r="124205" spans="2:2">
      <c r="B124205" s="323"/>
    </row>
    <row r="124206" spans="2:2">
      <c r="B124206" s="323"/>
    </row>
    <row r="124207" spans="2:2">
      <c r="B124207" s="323"/>
    </row>
    <row r="124208" spans="2:2">
      <c r="B124208" s="323"/>
    </row>
    <row r="124209" spans="2:2">
      <c r="B124209" s="323"/>
    </row>
    <row r="124210" spans="2:2">
      <c r="B124210" s="323"/>
    </row>
    <row r="124211" spans="2:2">
      <c r="B124211" s="323"/>
    </row>
    <row r="124212" spans="2:2">
      <c r="B124212" s="323"/>
    </row>
    <row r="124213" spans="2:2">
      <c r="B124213" s="323"/>
    </row>
    <row r="124214" spans="2:2">
      <c r="B124214" s="323"/>
    </row>
    <row r="124215" spans="2:2">
      <c r="B124215" s="323"/>
    </row>
    <row r="124216" spans="2:2">
      <c r="B124216" s="323"/>
    </row>
    <row r="124217" spans="2:2">
      <c r="B124217" s="323"/>
    </row>
    <row r="124218" spans="2:2">
      <c r="B124218" s="323"/>
    </row>
    <row r="124219" spans="2:2">
      <c r="B124219" s="323"/>
    </row>
    <row r="124220" spans="2:2">
      <c r="B124220" s="323"/>
    </row>
    <row r="124221" spans="2:2">
      <c r="B124221" s="323"/>
    </row>
    <row r="124222" spans="2:2">
      <c r="B124222" s="323"/>
    </row>
    <row r="124223" spans="2:2">
      <c r="B124223" s="323"/>
    </row>
    <row r="124224" spans="2:2">
      <c r="B124224" s="323"/>
    </row>
    <row r="124225" spans="2:2">
      <c r="B124225" s="323"/>
    </row>
    <row r="124226" spans="2:2">
      <c r="B124226" s="323"/>
    </row>
    <row r="124227" spans="2:2">
      <c r="B124227" s="323"/>
    </row>
    <row r="124228" spans="2:2">
      <c r="B124228" s="323"/>
    </row>
    <row r="124229" spans="2:2">
      <c r="B124229" s="323"/>
    </row>
    <row r="124230" spans="2:2">
      <c r="B124230" s="323"/>
    </row>
    <row r="124231" spans="2:2">
      <c r="B124231" s="323"/>
    </row>
    <row r="124232" spans="2:2">
      <c r="B124232" s="323"/>
    </row>
    <row r="124233" spans="2:2">
      <c r="B124233" s="323"/>
    </row>
    <row r="124234" spans="2:2">
      <c r="B124234" s="323"/>
    </row>
    <row r="124235" spans="2:2">
      <c r="B124235" s="323"/>
    </row>
    <row r="124236" spans="2:2">
      <c r="B124236" s="323"/>
    </row>
    <row r="124237" spans="2:2">
      <c r="B124237" s="323"/>
    </row>
    <row r="124238" spans="2:2">
      <c r="B124238" s="323"/>
    </row>
    <row r="124239" spans="2:2">
      <c r="B124239" s="323"/>
    </row>
    <row r="124240" spans="2:2">
      <c r="B124240" s="323"/>
    </row>
    <row r="124241" spans="2:2">
      <c r="B124241" s="323"/>
    </row>
    <row r="124242" spans="2:2">
      <c r="B124242" s="323"/>
    </row>
    <row r="124243" spans="2:2">
      <c r="B124243" s="323"/>
    </row>
    <row r="124244" spans="2:2">
      <c r="B124244" s="323"/>
    </row>
    <row r="124245" spans="2:2">
      <c r="B124245" s="323"/>
    </row>
    <row r="124246" spans="2:2">
      <c r="B124246" s="323"/>
    </row>
    <row r="124247" spans="2:2">
      <c r="B124247" s="323"/>
    </row>
    <row r="124248" spans="2:2">
      <c r="B124248" s="323"/>
    </row>
    <row r="124249" spans="2:2">
      <c r="B124249" s="323"/>
    </row>
    <row r="124250" spans="2:2">
      <c r="B124250" s="323"/>
    </row>
    <row r="124251" spans="2:2">
      <c r="B124251" s="323"/>
    </row>
    <row r="124252" spans="2:2">
      <c r="B124252" s="323"/>
    </row>
    <row r="124253" spans="2:2">
      <c r="B124253" s="323"/>
    </row>
    <row r="124254" spans="2:2">
      <c r="B124254" s="323"/>
    </row>
    <row r="124255" spans="2:2">
      <c r="B124255" s="323"/>
    </row>
    <row r="124256" spans="2:2">
      <c r="B124256" s="323"/>
    </row>
    <row r="124257" spans="2:2">
      <c r="B124257" s="323"/>
    </row>
    <row r="124258" spans="2:2">
      <c r="B124258" s="323"/>
    </row>
    <row r="124259" spans="2:2">
      <c r="B124259" s="323"/>
    </row>
    <row r="124260" spans="2:2">
      <c r="B124260" s="323"/>
    </row>
    <row r="124261" spans="2:2">
      <c r="B124261" s="323"/>
    </row>
    <row r="124262" spans="2:2">
      <c r="B124262" s="323"/>
    </row>
    <row r="124263" spans="2:2">
      <c r="B124263" s="323"/>
    </row>
    <row r="124264" spans="2:2">
      <c r="B124264" s="323"/>
    </row>
    <row r="124265" spans="2:2">
      <c r="B124265" s="323"/>
    </row>
    <row r="124266" spans="2:2">
      <c r="B124266" s="323"/>
    </row>
    <row r="124267" spans="2:2">
      <c r="B124267" s="323"/>
    </row>
    <row r="124268" spans="2:2">
      <c r="B124268" s="323"/>
    </row>
    <row r="124269" spans="2:2">
      <c r="B124269" s="323"/>
    </row>
    <row r="124270" spans="2:2">
      <c r="B124270" s="323"/>
    </row>
    <row r="124271" spans="2:2">
      <c r="B124271" s="323"/>
    </row>
    <row r="124272" spans="2:2">
      <c r="B124272" s="323"/>
    </row>
    <row r="124273" spans="2:2">
      <c r="B124273" s="323"/>
    </row>
    <row r="124274" spans="2:2">
      <c r="B124274" s="323"/>
    </row>
    <row r="124275" spans="2:2">
      <c r="B124275" s="323"/>
    </row>
    <row r="124276" spans="2:2">
      <c r="B124276" s="323"/>
    </row>
    <row r="124277" spans="2:2">
      <c r="B124277" s="323"/>
    </row>
    <row r="124278" spans="2:2">
      <c r="B124278" s="323"/>
    </row>
    <row r="124279" spans="2:2">
      <c r="B124279" s="323"/>
    </row>
    <row r="124280" spans="2:2">
      <c r="B124280" s="323"/>
    </row>
    <row r="124281" spans="2:2">
      <c r="B124281" s="323"/>
    </row>
    <row r="124282" spans="2:2">
      <c r="B124282" s="323"/>
    </row>
    <row r="124283" spans="2:2">
      <c r="B124283" s="323"/>
    </row>
    <row r="124284" spans="2:2">
      <c r="B124284" s="323"/>
    </row>
    <row r="124285" spans="2:2">
      <c r="B124285" s="323"/>
    </row>
    <row r="124286" spans="2:2">
      <c r="B124286" s="323"/>
    </row>
    <row r="124287" spans="2:2">
      <c r="B124287" s="323"/>
    </row>
    <row r="124288" spans="2:2">
      <c r="B124288" s="323"/>
    </row>
    <row r="124289" spans="2:2">
      <c r="B124289" s="323"/>
    </row>
    <row r="124290" spans="2:2">
      <c r="B124290" s="323"/>
    </row>
    <row r="124291" spans="2:2">
      <c r="B124291" s="323"/>
    </row>
    <row r="124292" spans="2:2">
      <c r="B124292" s="323"/>
    </row>
    <row r="124293" spans="2:2">
      <c r="B124293" s="323"/>
    </row>
    <row r="124294" spans="2:2">
      <c r="B124294" s="323"/>
    </row>
    <row r="124295" spans="2:2">
      <c r="B124295" s="323"/>
    </row>
    <row r="124296" spans="2:2">
      <c r="B124296" s="323"/>
    </row>
    <row r="124297" spans="2:2">
      <c r="B124297" s="323"/>
    </row>
    <row r="124298" spans="2:2">
      <c r="B124298" s="323"/>
    </row>
    <row r="124299" spans="2:2">
      <c r="B124299" s="323"/>
    </row>
    <row r="124300" spans="2:2">
      <c r="B124300" s="323"/>
    </row>
    <row r="124301" spans="2:2">
      <c r="B124301" s="323"/>
    </row>
    <row r="124302" spans="2:2">
      <c r="B124302" s="323"/>
    </row>
    <row r="124303" spans="2:2">
      <c r="B124303" s="323"/>
    </row>
    <row r="124304" spans="2:2">
      <c r="B124304" s="323"/>
    </row>
    <row r="124305" spans="2:2">
      <c r="B124305" s="323"/>
    </row>
    <row r="124306" spans="2:2">
      <c r="B124306" s="323"/>
    </row>
    <row r="124307" spans="2:2">
      <c r="B124307" s="323"/>
    </row>
    <row r="124308" spans="2:2">
      <c r="B124308" s="323"/>
    </row>
    <row r="124309" spans="2:2">
      <c r="B124309" s="323"/>
    </row>
    <row r="124310" spans="2:2">
      <c r="B124310" s="323"/>
    </row>
    <row r="124311" spans="2:2">
      <c r="B124311" s="323"/>
    </row>
    <row r="124312" spans="2:2">
      <c r="B124312" s="323"/>
    </row>
    <row r="124313" spans="2:2">
      <c r="B124313" s="323"/>
    </row>
    <row r="124314" spans="2:2">
      <c r="B124314" s="323"/>
    </row>
    <row r="124315" spans="2:2">
      <c r="B124315" s="323"/>
    </row>
    <row r="124316" spans="2:2">
      <c r="B124316" s="323"/>
    </row>
    <row r="124317" spans="2:2">
      <c r="B124317" s="323"/>
    </row>
    <row r="124318" spans="2:2">
      <c r="B124318" s="323"/>
    </row>
    <row r="124319" spans="2:2">
      <c r="B124319" s="323"/>
    </row>
    <row r="124320" spans="2:2">
      <c r="B124320" s="323"/>
    </row>
    <row r="124321" spans="2:2">
      <c r="B124321" s="323"/>
    </row>
    <row r="124322" spans="2:2">
      <c r="B124322" s="323"/>
    </row>
    <row r="124323" spans="2:2">
      <c r="B124323" s="323"/>
    </row>
    <row r="124324" spans="2:2">
      <c r="B124324" s="323"/>
    </row>
    <row r="124325" spans="2:2">
      <c r="B124325" s="323"/>
    </row>
    <row r="124326" spans="2:2">
      <c r="B124326" s="323"/>
    </row>
    <row r="124327" spans="2:2">
      <c r="B124327" s="323"/>
    </row>
    <row r="124328" spans="2:2">
      <c r="B124328" s="323"/>
    </row>
    <row r="124329" spans="2:2">
      <c r="B124329" s="323"/>
    </row>
    <row r="124330" spans="2:2">
      <c r="B124330" s="323"/>
    </row>
    <row r="124331" spans="2:2">
      <c r="B124331" s="323"/>
    </row>
    <row r="124332" spans="2:2">
      <c r="B124332" s="323"/>
    </row>
    <row r="124333" spans="2:2">
      <c r="B124333" s="323"/>
    </row>
    <row r="124334" spans="2:2">
      <c r="B124334" s="323"/>
    </row>
    <row r="124335" spans="2:2">
      <c r="B124335" s="323"/>
    </row>
    <row r="124336" spans="2:2">
      <c r="B124336" s="323"/>
    </row>
    <row r="124337" spans="2:2">
      <c r="B124337" s="323"/>
    </row>
    <row r="124338" spans="2:2">
      <c r="B124338" s="323"/>
    </row>
    <row r="124339" spans="2:2">
      <c r="B124339" s="323"/>
    </row>
    <row r="124340" spans="2:2">
      <c r="B124340" s="323"/>
    </row>
    <row r="124341" spans="2:2">
      <c r="B124341" s="323"/>
    </row>
    <row r="124342" spans="2:2">
      <c r="B124342" s="323"/>
    </row>
    <row r="124343" spans="2:2">
      <c r="B124343" s="323"/>
    </row>
    <row r="124344" spans="2:2">
      <c r="B124344" s="323"/>
    </row>
    <row r="124345" spans="2:2">
      <c r="B124345" s="323"/>
    </row>
    <row r="124346" spans="2:2">
      <c r="B124346" s="323"/>
    </row>
    <row r="124347" spans="2:2">
      <c r="B124347" s="323"/>
    </row>
    <row r="124348" spans="2:2">
      <c r="B124348" s="323"/>
    </row>
    <row r="124349" spans="2:2">
      <c r="B124349" s="323"/>
    </row>
    <row r="124350" spans="2:2">
      <c r="B124350" s="323"/>
    </row>
    <row r="124351" spans="2:2">
      <c r="B124351" s="323"/>
    </row>
    <row r="124352" spans="2:2">
      <c r="B124352" s="323"/>
    </row>
    <row r="124353" spans="2:2">
      <c r="B124353" s="323"/>
    </row>
    <row r="124354" spans="2:2">
      <c r="B124354" s="323"/>
    </row>
    <row r="124355" spans="2:2">
      <c r="B124355" s="323"/>
    </row>
    <row r="124356" spans="2:2">
      <c r="B124356" s="323"/>
    </row>
    <row r="124357" spans="2:2">
      <c r="B124357" s="323"/>
    </row>
    <row r="124358" spans="2:2">
      <c r="B124358" s="323"/>
    </row>
    <row r="124359" spans="2:2">
      <c r="B124359" s="323"/>
    </row>
    <row r="124360" spans="2:2">
      <c r="B124360" s="323"/>
    </row>
    <row r="124361" spans="2:2">
      <c r="B124361" s="323"/>
    </row>
    <row r="124362" spans="2:2">
      <c r="B124362" s="323"/>
    </row>
    <row r="124363" spans="2:2">
      <c r="B124363" s="323"/>
    </row>
    <row r="124364" spans="2:2">
      <c r="B124364" s="323"/>
    </row>
    <row r="124365" spans="2:2">
      <c r="B124365" s="323"/>
    </row>
    <row r="124366" spans="2:2">
      <c r="B124366" s="323"/>
    </row>
    <row r="124367" spans="2:2">
      <c r="B124367" s="323"/>
    </row>
    <row r="124368" spans="2:2">
      <c r="B124368" s="323"/>
    </row>
    <row r="124369" spans="2:2">
      <c r="B124369" s="323"/>
    </row>
    <row r="124370" spans="2:2">
      <c r="B124370" s="323"/>
    </row>
    <row r="124371" spans="2:2">
      <c r="B124371" s="323"/>
    </row>
    <row r="124372" spans="2:2">
      <c r="B124372" s="323"/>
    </row>
    <row r="124373" spans="2:2">
      <c r="B124373" s="323"/>
    </row>
    <row r="124374" spans="2:2">
      <c r="B124374" s="323"/>
    </row>
    <row r="124375" spans="2:2">
      <c r="B124375" s="323"/>
    </row>
    <row r="124376" spans="2:2">
      <c r="B124376" s="323"/>
    </row>
    <row r="124377" spans="2:2">
      <c r="B124377" s="323"/>
    </row>
    <row r="124378" spans="2:2">
      <c r="B124378" s="323"/>
    </row>
    <row r="124379" spans="2:2">
      <c r="B124379" s="323"/>
    </row>
    <row r="124380" spans="2:2">
      <c r="B124380" s="323"/>
    </row>
    <row r="124381" spans="2:2">
      <c r="B124381" s="323"/>
    </row>
    <row r="124382" spans="2:2">
      <c r="B124382" s="323"/>
    </row>
    <row r="124383" spans="2:2">
      <c r="B124383" s="323"/>
    </row>
    <row r="124384" spans="2:2">
      <c r="B124384" s="323"/>
    </row>
    <row r="124385" spans="2:2">
      <c r="B124385" s="323"/>
    </row>
    <row r="124386" spans="2:2">
      <c r="B124386" s="323"/>
    </row>
    <row r="124387" spans="2:2">
      <c r="B124387" s="323"/>
    </row>
    <row r="124388" spans="2:2">
      <c r="B124388" s="323"/>
    </row>
    <row r="124389" spans="2:2">
      <c r="B124389" s="323"/>
    </row>
    <row r="124390" spans="2:2">
      <c r="B124390" s="323"/>
    </row>
    <row r="124391" spans="2:2">
      <c r="B124391" s="323"/>
    </row>
    <row r="124392" spans="2:2">
      <c r="B124392" s="323"/>
    </row>
    <row r="124393" spans="2:2">
      <c r="B124393" s="323"/>
    </row>
    <row r="124394" spans="2:2">
      <c r="B124394" s="323"/>
    </row>
    <row r="124395" spans="2:2">
      <c r="B124395" s="323"/>
    </row>
    <row r="124396" spans="2:2">
      <c r="B124396" s="323"/>
    </row>
    <row r="124397" spans="2:2">
      <c r="B124397" s="323"/>
    </row>
    <row r="124398" spans="2:2">
      <c r="B124398" s="323"/>
    </row>
    <row r="124399" spans="2:2">
      <c r="B124399" s="323"/>
    </row>
    <row r="124400" spans="2:2">
      <c r="B124400" s="323"/>
    </row>
    <row r="124401" spans="2:2">
      <c r="B124401" s="323"/>
    </row>
    <row r="124402" spans="2:2">
      <c r="B124402" s="323"/>
    </row>
    <row r="124403" spans="2:2">
      <c r="B124403" s="323"/>
    </row>
    <row r="124404" spans="2:2">
      <c r="B124404" s="323"/>
    </row>
    <row r="124405" spans="2:2">
      <c r="B124405" s="323"/>
    </row>
    <row r="124406" spans="2:2">
      <c r="B124406" s="323"/>
    </row>
    <row r="124407" spans="2:2">
      <c r="B124407" s="323"/>
    </row>
    <row r="124408" spans="2:2">
      <c r="B124408" s="323"/>
    </row>
    <row r="124409" spans="2:2">
      <c r="B124409" s="323"/>
    </row>
    <row r="124410" spans="2:2">
      <c r="B124410" s="323"/>
    </row>
    <row r="124411" spans="2:2">
      <c r="B124411" s="323"/>
    </row>
    <row r="124412" spans="2:2">
      <c r="B124412" s="323"/>
    </row>
    <row r="124413" spans="2:2">
      <c r="B124413" s="323"/>
    </row>
    <row r="124414" spans="2:2">
      <c r="B124414" s="323"/>
    </row>
    <row r="124415" spans="2:2">
      <c r="B124415" s="323"/>
    </row>
    <row r="124416" spans="2:2">
      <c r="B124416" s="323"/>
    </row>
    <row r="124417" spans="2:2">
      <c r="B124417" s="323"/>
    </row>
    <row r="124418" spans="2:2">
      <c r="B124418" s="323"/>
    </row>
    <row r="124419" spans="2:2">
      <c r="B124419" s="323"/>
    </row>
    <row r="124420" spans="2:2">
      <c r="B124420" s="323"/>
    </row>
    <row r="124421" spans="2:2">
      <c r="B124421" s="323"/>
    </row>
    <row r="124422" spans="2:2">
      <c r="B124422" s="323"/>
    </row>
    <row r="124423" spans="2:2">
      <c r="B124423" s="323"/>
    </row>
    <row r="124424" spans="2:2">
      <c r="B124424" s="323"/>
    </row>
    <row r="124425" spans="2:2">
      <c r="B124425" s="323"/>
    </row>
    <row r="124426" spans="2:2">
      <c r="B124426" s="323"/>
    </row>
    <row r="124427" spans="2:2">
      <c r="B124427" s="323"/>
    </row>
    <row r="124428" spans="2:2">
      <c r="B124428" s="323"/>
    </row>
    <row r="124429" spans="2:2">
      <c r="B124429" s="323"/>
    </row>
    <row r="124430" spans="2:2">
      <c r="B124430" s="323"/>
    </row>
    <row r="124431" spans="2:2">
      <c r="B124431" s="323"/>
    </row>
    <row r="124432" spans="2:2">
      <c r="B124432" s="323"/>
    </row>
    <row r="124433" spans="2:2">
      <c r="B124433" s="323"/>
    </row>
    <row r="124434" spans="2:2">
      <c r="B124434" s="323"/>
    </row>
    <row r="124435" spans="2:2">
      <c r="B124435" s="323"/>
    </row>
    <row r="124436" spans="2:2">
      <c r="B124436" s="323"/>
    </row>
    <row r="124437" spans="2:2">
      <c r="B124437" s="323"/>
    </row>
    <row r="124438" spans="2:2">
      <c r="B124438" s="323"/>
    </row>
    <row r="124439" spans="2:2">
      <c r="B124439" s="323"/>
    </row>
    <row r="124440" spans="2:2">
      <c r="B124440" s="323"/>
    </row>
    <row r="124441" spans="2:2">
      <c r="B124441" s="323"/>
    </row>
    <row r="124442" spans="2:2">
      <c r="B124442" s="323"/>
    </row>
    <row r="124443" spans="2:2">
      <c r="B124443" s="323"/>
    </row>
    <row r="124444" spans="2:2">
      <c r="B124444" s="323"/>
    </row>
    <row r="124445" spans="2:2">
      <c r="B124445" s="323"/>
    </row>
    <row r="124446" spans="2:2">
      <c r="B124446" s="323"/>
    </row>
    <row r="124447" spans="2:2">
      <c r="B124447" s="323"/>
    </row>
    <row r="124448" spans="2:2">
      <c r="B124448" s="323"/>
    </row>
    <row r="124449" spans="2:2">
      <c r="B124449" s="323"/>
    </row>
    <row r="124450" spans="2:2">
      <c r="B124450" s="323"/>
    </row>
    <row r="124451" spans="2:2">
      <c r="B124451" s="323"/>
    </row>
    <row r="124452" spans="2:2">
      <c r="B124452" s="323"/>
    </row>
    <row r="124453" spans="2:2">
      <c r="B124453" s="323"/>
    </row>
    <row r="124454" spans="2:2">
      <c r="B124454" s="323"/>
    </row>
    <row r="124455" spans="2:2">
      <c r="B124455" s="323"/>
    </row>
    <row r="124456" spans="2:2">
      <c r="B124456" s="323"/>
    </row>
    <row r="124457" spans="2:2">
      <c r="B124457" s="323"/>
    </row>
    <row r="124458" spans="2:2">
      <c r="B124458" s="323"/>
    </row>
    <row r="124459" spans="2:2">
      <c r="B124459" s="323"/>
    </row>
    <row r="124460" spans="2:2">
      <c r="B124460" s="323"/>
    </row>
    <row r="124461" spans="2:2">
      <c r="B124461" s="323"/>
    </row>
    <row r="124462" spans="2:2">
      <c r="B124462" s="323"/>
    </row>
    <row r="124463" spans="2:2">
      <c r="B124463" s="323"/>
    </row>
    <row r="124464" spans="2:2">
      <c r="B124464" s="323"/>
    </row>
    <row r="124465" spans="2:2">
      <c r="B124465" s="323"/>
    </row>
    <row r="124466" spans="2:2">
      <c r="B124466" s="323"/>
    </row>
    <row r="124467" spans="2:2">
      <c r="B124467" s="323"/>
    </row>
    <row r="124468" spans="2:2">
      <c r="B124468" s="323"/>
    </row>
    <row r="124469" spans="2:2">
      <c r="B124469" s="323"/>
    </row>
    <row r="124470" spans="2:2">
      <c r="B124470" s="323"/>
    </row>
    <row r="124471" spans="2:2">
      <c r="B124471" s="323"/>
    </row>
    <row r="124472" spans="2:2">
      <c r="B124472" s="323"/>
    </row>
    <row r="124473" spans="2:2">
      <c r="B124473" s="323"/>
    </row>
    <row r="124474" spans="2:2">
      <c r="B124474" s="323"/>
    </row>
    <row r="124475" spans="2:2">
      <c r="B124475" s="323"/>
    </row>
    <row r="124476" spans="2:2">
      <c r="B124476" s="323"/>
    </row>
    <row r="124477" spans="2:2">
      <c r="B124477" s="323"/>
    </row>
    <row r="124478" spans="2:2">
      <c r="B124478" s="323"/>
    </row>
    <row r="124479" spans="2:2">
      <c r="B124479" s="323"/>
    </row>
    <row r="124480" spans="2:2">
      <c r="B124480" s="323"/>
    </row>
    <row r="124481" spans="2:2">
      <c r="B124481" s="323"/>
    </row>
    <row r="124482" spans="2:2">
      <c r="B124482" s="323"/>
    </row>
    <row r="124483" spans="2:2">
      <c r="B124483" s="323"/>
    </row>
    <row r="124484" spans="2:2">
      <c r="B124484" s="323"/>
    </row>
    <row r="124485" spans="2:2">
      <c r="B124485" s="323"/>
    </row>
    <row r="124486" spans="2:2">
      <c r="B124486" s="323"/>
    </row>
    <row r="124487" spans="2:2">
      <c r="B124487" s="323"/>
    </row>
    <row r="124488" spans="2:2">
      <c r="B124488" s="323"/>
    </row>
    <row r="124489" spans="2:2">
      <c r="B124489" s="323"/>
    </row>
    <row r="124490" spans="2:2">
      <c r="B124490" s="323"/>
    </row>
    <row r="124491" spans="2:2">
      <c r="B124491" s="323"/>
    </row>
    <row r="124492" spans="2:2">
      <c r="B124492" s="323"/>
    </row>
    <row r="124493" spans="2:2">
      <c r="B124493" s="323"/>
    </row>
    <row r="124494" spans="2:2">
      <c r="B124494" s="323"/>
    </row>
    <row r="124495" spans="2:2">
      <c r="B124495" s="323"/>
    </row>
    <row r="124496" spans="2:2">
      <c r="B124496" s="323"/>
    </row>
    <row r="124497" spans="2:2">
      <c r="B124497" s="323"/>
    </row>
    <row r="124498" spans="2:2">
      <c r="B124498" s="323"/>
    </row>
    <row r="124499" spans="2:2">
      <c r="B124499" s="323"/>
    </row>
    <row r="124500" spans="2:2">
      <c r="B124500" s="323"/>
    </row>
    <row r="124501" spans="2:2">
      <c r="B124501" s="323"/>
    </row>
    <row r="124502" spans="2:2">
      <c r="B124502" s="323"/>
    </row>
    <row r="124503" spans="2:2">
      <c r="B124503" s="323"/>
    </row>
    <row r="124504" spans="2:2">
      <c r="B124504" s="323"/>
    </row>
    <row r="124505" spans="2:2">
      <c r="B124505" s="323"/>
    </row>
    <row r="124506" spans="2:2">
      <c r="B124506" s="323"/>
    </row>
    <row r="124507" spans="2:2">
      <c r="B124507" s="323"/>
    </row>
    <row r="124508" spans="2:2">
      <c r="B124508" s="323"/>
    </row>
    <row r="124509" spans="2:2">
      <c r="B124509" s="323"/>
    </row>
    <row r="124510" spans="2:2">
      <c r="B124510" s="323"/>
    </row>
    <row r="124511" spans="2:2">
      <c r="B124511" s="323"/>
    </row>
    <row r="124512" spans="2:2">
      <c r="B124512" s="323"/>
    </row>
    <row r="124513" spans="2:2">
      <c r="B124513" s="323"/>
    </row>
    <row r="124514" spans="2:2">
      <c r="B124514" s="323"/>
    </row>
    <row r="124515" spans="2:2">
      <c r="B124515" s="323"/>
    </row>
    <row r="124516" spans="2:2">
      <c r="B124516" s="323"/>
    </row>
    <row r="124517" spans="2:2">
      <c r="B124517" s="323"/>
    </row>
    <row r="124518" spans="2:2">
      <c r="B124518" s="323"/>
    </row>
    <row r="124519" spans="2:2">
      <c r="B124519" s="323"/>
    </row>
    <row r="124520" spans="2:2">
      <c r="B124520" s="323"/>
    </row>
    <row r="124521" spans="2:2">
      <c r="B124521" s="323"/>
    </row>
    <row r="124522" spans="2:2">
      <c r="B124522" s="323"/>
    </row>
    <row r="124523" spans="2:2">
      <c r="B124523" s="323"/>
    </row>
    <row r="124524" spans="2:2">
      <c r="B124524" s="323"/>
    </row>
    <row r="124525" spans="2:2">
      <c r="B124525" s="323"/>
    </row>
    <row r="124526" spans="2:2">
      <c r="B124526" s="323"/>
    </row>
    <row r="124527" spans="2:2">
      <c r="B124527" s="323"/>
    </row>
    <row r="124528" spans="2:2">
      <c r="B124528" s="323"/>
    </row>
    <row r="124529" spans="2:2">
      <c r="B124529" s="323"/>
    </row>
    <row r="124530" spans="2:2">
      <c r="B124530" s="323"/>
    </row>
    <row r="124531" spans="2:2">
      <c r="B124531" s="323"/>
    </row>
    <row r="124532" spans="2:2">
      <c r="B124532" s="323"/>
    </row>
    <row r="124533" spans="2:2">
      <c r="B124533" s="323"/>
    </row>
    <row r="124534" spans="2:2">
      <c r="B124534" s="323"/>
    </row>
    <row r="124535" spans="2:2">
      <c r="B124535" s="323"/>
    </row>
    <row r="124536" spans="2:2">
      <c r="B124536" s="323"/>
    </row>
    <row r="124537" spans="2:2">
      <c r="B124537" s="323"/>
    </row>
    <row r="124538" spans="2:2">
      <c r="B124538" s="323"/>
    </row>
    <row r="124539" spans="2:2">
      <c r="B124539" s="323"/>
    </row>
    <row r="124540" spans="2:2">
      <c r="B124540" s="323"/>
    </row>
    <row r="124541" spans="2:2">
      <c r="B124541" s="323"/>
    </row>
    <row r="124542" spans="2:2">
      <c r="B124542" s="323"/>
    </row>
    <row r="124543" spans="2:2">
      <c r="B124543" s="323"/>
    </row>
    <row r="124544" spans="2:2">
      <c r="B124544" s="323"/>
    </row>
    <row r="124545" spans="2:2">
      <c r="B124545" s="323"/>
    </row>
    <row r="124546" spans="2:2">
      <c r="B124546" s="323"/>
    </row>
    <row r="124547" spans="2:2">
      <c r="B124547" s="323"/>
    </row>
    <row r="124548" spans="2:2">
      <c r="B124548" s="323"/>
    </row>
    <row r="124549" spans="2:2">
      <c r="B124549" s="323"/>
    </row>
    <row r="124550" spans="2:2">
      <c r="B124550" s="323"/>
    </row>
    <row r="124551" spans="2:2">
      <c r="B124551" s="323"/>
    </row>
    <row r="124552" spans="2:2">
      <c r="B124552" s="323"/>
    </row>
    <row r="124553" spans="2:2">
      <c r="B124553" s="323"/>
    </row>
    <row r="124554" spans="2:2">
      <c r="B124554" s="323"/>
    </row>
    <row r="124555" spans="2:2">
      <c r="B124555" s="323"/>
    </row>
    <row r="124556" spans="2:2">
      <c r="B124556" s="323"/>
    </row>
    <row r="124557" spans="2:2">
      <c r="B124557" s="323"/>
    </row>
    <row r="124558" spans="2:2">
      <c r="B124558" s="323"/>
    </row>
    <row r="124559" spans="2:2">
      <c r="B124559" s="323"/>
    </row>
    <row r="124560" spans="2:2">
      <c r="B124560" s="323"/>
    </row>
    <row r="124561" spans="2:2">
      <c r="B124561" s="323"/>
    </row>
    <row r="124562" spans="2:2">
      <c r="B124562" s="323"/>
    </row>
    <row r="124563" spans="2:2">
      <c r="B124563" s="323"/>
    </row>
    <row r="124564" spans="2:2">
      <c r="B124564" s="323"/>
    </row>
    <row r="124565" spans="2:2">
      <c r="B124565" s="323"/>
    </row>
    <row r="124566" spans="2:2">
      <c r="B124566" s="323"/>
    </row>
    <row r="124567" spans="2:2">
      <c r="B124567" s="323"/>
    </row>
    <row r="124568" spans="2:2">
      <c r="B124568" s="323"/>
    </row>
    <row r="124569" spans="2:2">
      <c r="B124569" s="323"/>
    </row>
    <row r="124570" spans="2:2">
      <c r="B124570" s="323"/>
    </row>
    <row r="124571" spans="2:2">
      <c r="B124571" s="323"/>
    </row>
    <row r="124572" spans="2:2">
      <c r="B124572" s="323"/>
    </row>
    <row r="124573" spans="2:2">
      <c r="B124573" s="323"/>
    </row>
    <row r="124574" spans="2:2">
      <c r="B124574" s="323"/>
    </row>
    <row r="124575" spans="2:2">
      <c r="B124575" s="323"/>
    </row>
    <row r="124576" spans="2:2">
      <c r="B124576" s="323"/>
    </row>
    <row r="124577" spans="2:2">
      <c r="B124577" s="323"/>
    </row>
    <row r="124578" spans="2:2">
      <c r="B124578" s="323"/>
    </row>
    <row r="124579" spans="2:2">
      <c r="B124579" s="323"/>
    </row>
    <row r="124580" spans="2:2">
      <c r="B124580" s="323"/>
    </row>
    <row r="124581" spans="2:2">
      <c r="B124581" s="323"/>
    </row>
    <row r="124582" spans="2:2">
      <c r="B124582" s="323"/>
    </row>
    <row r="124583" spans="2:2">
      <c r="B124583" s="323"/>
    </row>
    <row r="124584" spans="2:2">
      <c r="B124584" s="323"/>
    </row>
    <row r="124585" spans="2:2">
      <c r="B124585" s="323"/>
    </row>
    <row r="124586" spans="2:2">
      <c r="B124586" s="323"/>
    </row>
    <row r="124587" spans="2:2">
      <c r="B124587" s="323"/>
    </row>
    <row r="124588" spans="2:2">
      <c r="B124588" s="323"/>
    </row>
    <row r="124589" spans="2:2">
      <c r="B124589" s="323"/>
    </row>
    <row r="124590" spans="2:2">
      <c r="B124590" s="323"/>
    </row>
    <row r="124591" spans="2:2">
      <c r="B124591" s="323"/>
    </row>
    <row r="124592" spans="2:2">
      <c r="B124592" s="323"/>
    </row>
    <row r="124593" spans="2:2">
      <c r="B124593" s="323"/>
    </row>
    <row r="124594" spans="2:2">
      <c r="B124594" s="323"/>
    </row>
    <row r="124595" spans="2:2">
      <c r="B124595" s="323"/>
    </row>
    <row r="124596" spans="2:2">
      <c r="B124596" s="323"/>
    </row>
    <row r="124597" spans="2:2">
      <c r="B124597" s="323"/>
    </row>
    <row r="124598" spans="2:2">
      <c r="B124598" s="323"/>
    </row>
    <row r="124599" spans="2:2">
      <c r="B124599" s="323"/>
    </row>
    <row r="124600" spans="2:2">
      <c r="B124600" s="323"/>
    </row>
    <row r="124601" spans="2:2">
      <c r="B124601" s="323"/>
    </row>
    <row r="124602" spans="2:2">
      <c r="B124602" s="323"/>
    </row>
    <row r="124603" spans="2:2">
      <c r="B124603" s="323"/>
    </row>
    <row r="124604" spans="2:2">
      <c r="B124604" s="323"/>
    </row>
    <row r="124605" spans="2:2">
      <c r="B124605" s="323"/>
    </row>
    <row r="124606" spans="2:2">
      <c r="B124606" s="323"/>
    </row>
    <row r="124607" spans="2:2">
      <c r="B124607" s="323"/>
    </row>
    <row r="124608" spans="2:2">
      <c r="B124608" s="323"/>
    </row>
    <row r="124609" spans="2:2">
      <c r="B124609" s="323"/>
    </row>
    <row r="124610" spans="2:2">
      <c r="B124610" s="323"/>
    </row>
    <row r="124611" spans="2:2">
      <c r="B124611" s="323"/>
    </row>
    <row r="124612" spans="2:2">
      <c r="B124612" s="323"/>
    </row>
    <row r="124613" spans="2:2">
      <c r="B124613" s="323"/>
    </row>
    <row r="124614" spans="2:2">
      <c r="B124614" s="323"/>
    </row>
    <row r="124615" spans="2:2">
      <c r="B124615" s="323"/>
    </row>
    <row r="124616" spans="2:2">
      <c r="B124616" s="323"/>
    </row>
    <row r="124617" spans="2:2">
      <c r="B124617" s="323"/>
    </row>
    <row r="124618" spans="2:2">
      <c r="B124618" s="323"/>
    </row>
    <row r="124619" spans="2:2">
      <c r="B124619" s="323"/>
    </row>
    <row r="124620" spans="2:2">
      <c r="B124620" s="323"/>
    </row>
    <row r="124621" spans="2:2">
      <c r="B124621" s="323"/>
    </row>
    <row r="124622" spans="2:2">
      <c r="B124622" s="323"/>
    </row>
    <row r="124623" spans="2:2">
      <c r="B124623" s="323"/>
    </row>
    <row r="124624" spans="2:2">
      <c r="B124624" s="323"/>
    </row>
    <row r="124625" spans="2:2">
      <c r="B124625" s="323"/>
    </row>
    <row r="124626" spans="2:2">
      <c r="B124626" s="323"/>
    </row>
    <row r="124627" spans="2:2">
      <c r="B124627" s="323"/>
    </row>
    <row r="124628" spans="2:2">
      <c r="B124628" s="323"/>
    </row>
    <row r="124629" spans="2:2">
      <c r="B124629" s="323"/>
    </row>
    <row r="124630" spans="2:2">
      <c r="B124630" s="323"/>
    </row>
    <row r="124631" spans="2:2">
      <c r="B124631" s="323"/>
    </row>
    <row r="124632" spans="2:2">
      <c r="B124632" s="323"/>
    </row>
    <row r="124633" spans="2:2">
      <c r="B124633" s="323"/>
    </row>
    <row r="124634" spans="2:2">
      <c r="B124634" s="323"/>
    </row>
    <row r="124635" spans="2:2">
      <c r="B124635" s="323"/>
    </row>
    <row r="124636" spans="2:2">
      <c r="B124636" s="323"/>
    </row>
    <row r="124637" spans="2:2">
      <c r="B124637" s="323"/>
    </row>
    <row r="124638" spans="2:2">
      <c r="B124638" s="323"/>
    </row>
    <row r="124639" spans="2:2">
      <c r="B124639" s="323"/>
    </row>
    <row r="124640" spans="2:2">
      <c r="B124640" s="323"/>
    </row>
    <row r="124641" spans="2:2">
      <c r="B124641" s="323"/>
    </row>
    <row r="124642" spans="2:2">
      <c r="B124642" s="323"/>
    </row>
    <row r="124643" spans="2:2">
      <c r="B124643" s="323"/>
    </row>
    <row r="124644" spans="2:2">
      <c r="B124644" s="323"/>
    </row>
    <row r="124645" spans="2:2">
      <c r="B124645" s="323"/>
    </row>
    <row r="124646" spans="2:2">
      <c r="B124646" s="323"/>
    </row>
    <row r="124647" spans="2:2">
      <c r="B124647" s="323"/>
    </row>
    <row r="124648" spans="2:2">
      <c r="B124648" s="323"/>
    </row>
    <row r="124649" spans="2:2">
      <c r="B124649" s="323"/>
    </row>
    <row r="124650" spans="2:2">
      <c r="B124650" s="323"/>
    </row>
    <row r="124651" spans="2:2">
      <c r="B124651" s="323"/>
    </row>
    <row r="124652" spans="2:2">
      <c r="B124652" s="323"/>
    </row>
    <row r="124653" spans="2:2">
      <c r="B124653" s="323"/>
    </row>
    <row r="124654" spans="2:2">
      <c r="B124654" s="323"/>
    </row>
    <row r="124655" spans="2:2">
      <c r="B124655" s="323"/>
    </row>
    <row r="124656" spans="2:2">
      <c r="B124656" s="323"/>
    </row>
    <row r="124657" spans="2:2">
      <c r="B124657" s="323"/>
    </row>
    <row r="124658" spans="2:2">
      <c r="B124658" s="323"/>
    </row>
    <row r="124659" spans="2:2">
      <c r="B124659" s="323"/>
    </row>
    <row r="124660" spans="2:2">
      <c r="B124660" s="323"/>
    </row>
    <row r="124661" spans="2:2">
      <c r="B124661" s="323"/>
    </row>
    <row r="124662" spans="2:2">
      <c r="B124662" s="323"/>
    </row>
    <row r="124663" spans="2:2">
      <c r="B124663" s="323"/>
    </row>
    <row r="124664" spans="2:2">
      <c r="B124664" s="323"/>
    </row>
    <row r="124665" spans="2:2">
      <c r="B124665" s="323"/>
    </row>
    <row r="124666" spans="2:2">
      <c r="B124666" s="323"/>
    </row>
    <row r="124667" spans="2:2">
      <c r="B124667" s="323"/>
    </row>
    <row r="124668" spans="2:2">
      <c r="B124668" s="323"/>
    </row>
    <row r="124669" spans="2:2">
      <c r="B124669" s="323"/>
    </row>
    <row r="124670" spans="2:2">
      <c r="B124670" s="323"/>
    </row>
    <row r="124671" spans="2:2">
      <c r="B124671" s="323"/>
    </row>
    <row r="124672" spans="2:2">
      <c r="B124672" s="323"/>
    </row>
    <row r="124673" spans="2:2">
      <c r="B124673" s="323"/>
    </row>
    <row r="124674" spans="2:2">
      <c r="B124674" s="323"/>
    </row>
    <row r="124675" spans="2:2">
      <c r="B124675" s="323"/>
    </row>
    <row r="124676" spans="2:2">
      <c r="B124676" s="323"/>
    </row>
    <row r="124677" spans="2:2">
      <c r="B124677" s="323"/>
    </row>
    <row r="124678" spans="2:2">
      <c r="B124678" s="323"/>
    </row>
    <row r="124679" spans="2:2">
      <c r="B124679" s="323"/>
    </row>
    <row r="124680" spans="2:2">
      <c r="B124680" s="323"/>
    </row>
    <row r="124681" spans="2:2">
      <c r="B124681" s="323"/>
    </row>
    <row r="124682" spans="2:2">
      <c r="B124682" s="323"/>
    </row>
    <row r="124683" spans="2:2">
      <c r="B124683" s="323"/>
    </row>
    <row r="124684" spans="2:2">
      <c r="B124684" s="323"/>
    </row>
    <row r="124685" spans="2:2">
      <c r="B124685" s="323"/>
    </row>
    <row r="124686" spans="2:2">
      <c r="B124686" s="323"/>
    </row>
    <row r="124687" spans="2:2">
      <c r="B124687" s="323"/>
    </row>
    <row r="124688" spans="2:2">
      <c r="B124688" s="323"/>
    </row>
    <row r="124689" spans="2:2">
      <c r="B124689" s="323"/>
    </row>
    <row r="124690" spans="2:2">
      <c r="B124690" s="323"/>
    </row>
    <row r="124691" spans="2:2">
      <c r="B124691" s="323"/>
    </row>
    <row r="124692" spans="2:2">
      <c r="B124692" s="323"/>
    </row>
    <row r="124693" spans="2:2">
      <c r="B124693" s="323"/>
    </row>
    <row r="124694" spans="2:2">
      <c r="B124694" s="323"/>
    </row>
    <row r="124695" spans="2:2">
      <c r="B124695" s="323"/>
    </row>
    <row r="124696" spans="2:2">
      <c r="B124696" s="323"/>
    </row>
    <row r="124697" spans="2:2">
      <c r="B124697" s="323"/>
    </row>
    <row r="124698" spans="2:2">
      <c r="B124698" s="323"/>
    </row>
    <row r="124699" spans="2:2">
      <c r="B124699" s="323"/>
    </row>
    <row r="124700" spans="2:2">
      <c r="B124700" s="323"/>
    </row>
    <row r="124701" spans="2:2">
      <c r="B124701" s="323"/>
    </row>
    <row r="124702" spans="2:2">
      <c r="B124702" s="323"/>
    </row>
    <row r="124703" spans="2:2">
      <c r="B124703" s="323"/>
    </row>
    <row r="124704" spans="2:2">
      <c r="B124704" s="323"/>
    </row>
    <row r="124705" spans="2:2">
      <c r="B124705" s="323"/>
    </row>
    <row r="124706" spans="2:2">
      <c r="B124706" s="323"/>
    </row>
    <row r="124707" spans="2:2">
      <c r="B124707" s="323"/>
    </row>
    <row r="124708" spans="2:2">
      <c r="B124708" s="323"/>
    </row>
    <row r="124709" spans="2:2">
      <c r="B124709" s="323"/>
    </row>
    <row r="124710" spans="2:2">
      <c r="B124710" s="323"/>
    </row>
    <row r="124711" spans="2:2">
      <c r="B124711" s="323"/>
    </row>
    <row r="124712" spans="2:2">
      <c r="B124712" s="323"/>
    </row>
    <row r="124713" spans="2:2">
      <c r="B124713" s="323"/>
    </row>
    <row r="124714" spans="2:2">
      <c r="B124714" s="323"/>
    </row>
    <row r="124715" spans="2:2">
      <c r="B124715" s="323"/>
    </row>
    <row r="124716" spans="2:2">
      <c r="B124716" s="323"/>
    </row>
    <row r="124717" spans="2:2">
      <c r="B124717" s="323"/>
    </row>
    <row r="124718" spans="2:2">
      <c r="B124718" s="323"/>
    </row>
    <row r="124719" spans="2:2">
      <c r="B124719" s="323"/>
    </row>
    <row r="124720" spans="2:2">
      <c r="B124720" s="323"/>
    </row>
    <row r="124721" spans="2:2">
      <c r="B124721" s="323"/>
    </row>
    <row r="124722" spans="2:2">
      <c r="B124722" s="323"/>
    </row>
    <row r="124723" spans="2:2">
      <c r="B124723" s="323"/>
    </row>
    <row r="124724" spans="2:2">
      <c r="B124724" s="323"/>
    </row>
    <row r="124725" spans="2:2">
      <c r="B124725" s="323"/>
    </row>
    <row r="124726" spans="2:2">
      <c r="B124726" s="323"/>
    </row>
    <row r="124727" spans="2:2">
      <c r="B124727" s="323"/>
    </row>
    <row r="124728" spans="2:2">
      <c r="B124728" s="323"/>
    </row>
    <row r="124729" spans="2:2">
      <c r="B124729" s="323"/>
    </row>
    <row r="124730" spans="2:2">
      <c r="B124730" s="323"/>
    </row>
    <row r="124731" spans="2:2">
      <c r="B124731" s="323"/>
    </row>
    <row r="124732" spans="2:2">
      <c r="B124732" s="323"/>
    </row>
    <row r="124733" spans="2:2">
      <c r="B124733" s="323"/>
    </row>
    <row r="124734" spans="2:2">
      <c r="B124734" s="323"/>
    </row>
    <row r="124735" spans="2:2">
      <c r="B124735" s="323"/>
    </row>
    <row r="124736" spans="2:2">
      <c r="B124736" s="323"/>
    </row>
    <row r="124737" spans="2:2">
      <c r="B124737" s="323"/>
    </row>
    <row r="124738" spans="2:2">
      <c r="B124738" s="323"/>
    </row>
    <row r="124739" spans="2:2">
      <c r="B124739" s="323"/>
    </row>
    <row r="124740" spans="2:2">
      <c r="B124740" s="323"/>
    </row>
    <row r="124741" spans="2:2">
      <c r="B124741" s="323"/>
    </row>
    <row r="124742" spans="2:2">
      <c r="B124742" s="323"/>
    </row>
    <row r="124743" spans="2:2">
      <c r="B124743" s="323"/>
    </row>
    <row r="124744" spans="2:2">
      <c r="B124744" s="323"/>
    </row>
    <row r="124745" spans="2:2">
      <c r="B124745" s="323"/>
    </row>
    <row r="124746" spans="2:2">
      <c r="B124746" s="323"/>
    </row>
    <row r="124747" spans="2:2">
      <c r="B124747" s="323"/>
    </row>
    <row r="124748" spans="2:2">
      <c r="B124748" s="323"/>
    </row>
    <row r="124749" spans="2:2">
      <c r="B124749" s="323"/>
    </row>
    <row r="124750" spans="2:2">
      <c r="B124750" s="323"/>
    </row>
    <row r="124751" spans="2:2">
      <c r="B124751" s="323"/>
    </row>
    <row r="124752" spans="2:2">
      <c r="B124752" s="323"/>
    </row>
    <row r="124753" spans="2:2">
      <c r="B124753" s="323"/>
    </row>
    <row r="124754" spans="2:2">
      <c r="B124754" s="323"/>
    </row>
    <row r="124755" spans="2:2">
      <c r="B124755" s="323"/>
    </row>
    <row r="124756" spans="2:2">
      <c r="B124756" s="323"/>
    </row>
    <row r="124757" spans="2:2">
      <c r="B124757" s="323"/>
    </row>
    <row r="124758" spans="2:2">
      <c r="B124758" s="323"/>
    </row>
    <row r="124759" spans="2:2">
      <c r="B124759" s="323"/>
    </row>
    <row r="124760" spans="2:2">
      <c r="B124760" s="323"/>
    </row>
    <row r="124761" spans="2:2">
      <c r="B124761" s="323"/>
    </row>
    <row r="124762" spans="2:2">
      <c r="B124762" s="323"/>
    </row>
    <row r="124763" spans="2:2">
      <c r="B124763" s="323"/>
    </row>
    <row r="124764" spans="2:2">
      <c r="B124764" s="323"/>
    </row>
    <row r="124765" spans="2:2">
      <c r="B124765" s="323"/>
    </row>
    <row r="124766" spans="2:2">
      <c r="B124766" s="323"/>
    </row>
    <row r="124767" spans="2:2">
      <c r="B124767" s="323"/>
    </row>
    <row r="124768" spans="2:2">
      <c r="B124768" s="323"/>
    </row>
    <row r="124769" spans="2:2">
      <c r="B124769" s="323"/>
    </row>
    <row r="124770" spans="2:2">
      <c r="B124770" s="323"/>
    </row>
    <row r="124771" spans="2:2">
      <c r="B124771" s="323"/>
    </row>
    <row r="124772" spans="2:2">
      <c r="B124772" s="323"/>
    </row>
    <row r="124773" spans="2:2">
      <c r="B124773" s="323"/>
    </row>
    <row r="124774" spans="2:2">
      <c r="B124774" s="323"/>
    </row>
    <row r="124775" spans="2:2">
      <c r="B124775" s="323"/>
    </row>
    <row r="124776" spans="2:2">
      <c r="B124776" s="323"/>
    </row>
    <row r="124777" spans="2:2">
      <c r="B124777" s="323"/>
    </row>
    <row r="124778" spans="2:2">
      <c r="B124778" s="323"/>
    </row>
    <row r="124779" spans="2:2">
      <c r="B124779" s="323"/>
    </row>
    <row r="124780" spans="2:2">
      <c r="B124780" s="323"/>
    </row>
    <row r="124781" spans="2:2">
      <c r="B124781" s="323"/>
    </row>
    <row r="124782" spans="2:2">
      <c r="B124782" s="323"/>
    </row>
    <row r="124783" spans="2:2">
      <c r="B124783" s="323"/>
    </row>
    <row r="124784" spans="2:2">
      <c r="B124784" s="323"/>
    </row>
    <row r="124785" spans="2:2">
      <c r="B124785" s="323"/>
    </row>
    <row r="124786" spans="2:2">
      <c r="B124786" s="323"/>
    </row>
    <row r="124787" spans="2:2">
      <c r="B124787" s="323"/>
    </row>
    <row r="124788" spans="2:2">
      <c r="B124788" s="323"/>
    </row>
    <row r="124789" spans="2:2">
      <c r="B124789" s="323"/>
    </row>
    <row r="124790" spans="2:2">
      <c r="B124790" s="323"/>
    </row>
    <row r="124791" spans="2:2">
      <c r="B124791" s="323"/>
    </row>
    <row r="124792" spans="2:2">
      <c r="B124792" s="323"/>
    </row>
    <row r="124793" spans="2:2">
      <c r="B124793" s="323"/>
    </row>
    <row r="124794" spans="2:2">
      <c r="B124794" s="323"/>
    </row>
    <row r="124795" spans="2:2">
      <c r="B124795" s="323"/>
    </row>
    <row r="124796" spans="2:2">
      <c r="B124796" s="323"/>
    </row>
    <row r="124797" spans="2:2">
      <c r="B124797" s="323"/>
    </row>
    <row r="124798" spans="2:2">
      <c r="B124798" s="323"/>
    </row>
    <row r="124799" spans="2:2">
      <c r="B124799" s="323"/>
    </row>
    <row r="124800" spans="2:2">
      <c r="B124800" s="323"/>
    </row>
    <row r="124801" spans="2:2">
      <c r="B124801" s="323"/>
    </row>
    <row r="124802" spans="2:2">
      <c r="B124802" s="323"/>
    </row>
    <row r="124803" spans="2:2">
      <c r="B124803" s="323"/>
    </row>
    <row r="124804" spans="2:2">
      <c r="B124804" s="323"/>
    </row>
    <row r="124805" spans="2:2">
      <c r="B124805" s="323"/>
    </row>
    <row r="124806" spans="2:2">
      <c r="B124806" s="323"/>
    </row>
    <row r="124807" spans="2:2">
      <c r="B124807" s="323"/>
    </row>
    <row r="124808" spans="2:2">
      <c r="B124808" s="323"/>
    </row>
    <row r="124809" spans="2:2">
      <c r="B124809" s="323"/>
    </row>
    <row r="124810" spans="2:2">
      <c r="B124810" s="323"/>
    </row>
    <row r="124811" spans="2:2">
      <c r="B124811" s="323"/>
    </row>
    <row r="124812" spans="2:2">
      <c r="B124812" s="323"/>
    </row>
    <row r="124813" spans="2:2">
      <c r="B124813" s="323"/>
    </row>
    <row r="124814" spans="2:2">
      <c r="B124814" s="323"/>
    </row>
    <row r="124815" spans="2:2">
      <c r="B124815" s="323"/>
    </row>
    <row r="124816" spans="2:2">
      <c r="B124816" s="323"/>
    </row>
    <row r="124817" spans="2:2">
      <c r="B124817" s="323"/>
    </row>
    <row r="124818" spans="2:2">
      <c r="B124818" s="323"/>
    </row>
    <row r="124819" spans="2:2">
      <c r="B124819" s="323"/>
    </row>
    <row r="124820" spans="2:2">
      <c r="B124820" s="323"/>
    </row>
    <row r="124821" spans="2:2">
      <c r="B124821" s="323"/>
    </row>
    <row r="124822" spans="2:2">
      <c r="B124822" s="323"/>
    </row>
    <row r="124823" spans="2:2">
      <c r="B124823" s="323"/>
    </row>
    <row r="124824" spans="2:2">
      <c r="B124824" s="323"/>
    </row>
    <row r="124825" spans="2:2">
      <c r="B124825" s="323"/>
    </row>
    <row r="124826" spans="2:2">
      <c r="B124826" s="323"/>
    </row>
    <row r="124827" spans="2:2">
      <c r="B124827" s="323"/>
    </row>
    <row r="124828" spans="2:2">
      <c r="B124828" s="323"/>
    </row>
    <row r="124829" spans="2:2">
      <c r="B124829" s="323"/>
    </row>
    <row r="124830" spans="2:2">
      <c r="B124830" s="323"/>
    </row>
    <row r="124831" spans="2:2">
      <c r="B124831" s="323"/>
    </row>
    <row r="124832" spans="2:2">
      <c r="B124832" s="323"/>
    </row>
    <row r="124833" spans="2:2">
      <c r="B124833" s="323"/>
    </row>
    <row r="124834" spans="2:2">
      <c r="B124834" s="323"/>
    </row>
    <row r="124835" spans="2:2">
      <c r="B124835" s="323"/>
    </row>
    <row r="124836" spans="2:2">
      <c r="B124836" s="323"/>
    </row>
    <row r="124837" spans="2:2">
      <c r="B124837" s="323"/>
    </row>
    <row r="124838" spans="2:2">
      <c r="B124838" s="323"/>
    </row>
    <row r="124839" spans="2:2">
      <c r="B124839" s="323"/>
    </row>
    <row r="124840" spans="2:2">
      <c r="B124840" s="323"/>
    </row>
    <row r="124841" spans="2:2">
      <c r="B124841" s="323"/>
    </row>
    <row r="124842" spans="2:2">
      <c r="B124842" s="323"/>
    </row>
    <row r="124843" spans="2:2">
      <c r="B124843" s="323"/>
    </row>
    <row r="124844" spans="2:2">
      <c r="B124844" s="323"/>
    </row>
    <row r="124845" spans="2:2">
      <c r="B124845" s="323"/>
    </row>
    <row r="124846" spans="2:2">
      <c r="B124846" s="323"/>
    </row>
    <row r="124847" spans="2:2">
      <c r="B124847" s="323"/>
    </row>
    <row r="124848" spans="2:2">
      <c r="B124848" s="323"/>
    </row>
    <row r="124849" spans="2:2">
      <c r="B124849" s="323"/>
    </row>
    <row r="124850" spans="2:2">
      <c r="B124850" s="323"/>
    </row>
    <row r="124851" spans="2:2">
      <c r="B124851" s="323"/>
    </row>
    <row r="124852" spans="2:2">
      <c r="B124852" s="323"/>
    </row>
    <row r="124853" spans="2:2">
      <c r="B124853" s="323"/>
    </row>
    <row r="124854" spans="2:2">
      <c r="B124854" s="323"/>
    </row>
    <row r="124855" spans="2:2">
      <c r="B124855" s="323"/>
    </row>
    <row r="124856" spans="2:2">
      <c r="B124856" s="323"/>
    </row>
    <row r="124857" spans="2:2">
      <c r="B124857" s="323"/>
    </row>
    <row r="124858" spans="2:2">
      <c r="B124858" s="323"/>
    </row>
    <row r="124859" spans="2:2">
      <c r="B124859" s="323"/>
    </row>
    <row r="124860" spans="2:2">
      <c r="B124860" s="323"/>
    </row>
    <row r="124861" spans="2:2">
      <c r="B124861" s="323"/>
    </row>
    <row r="124862" spans="2:2">
      <c r="B124862" s="323"/>
    </row>
    <row r="124863" spans="2:2">
      <c r="B124863" s="323"/>
    </row>
    <row r="124864" spans="2:2">
      <c r="B124864" s="323"/>
    </row>
    <row r="124865" spans="2:2">
      <c r="B124865" s="323"/>
    </row>
    <row r="124866" spans="2:2">
      <c r="B124866" s="323"/>
    </row>
    <row r="124867" spans="2:2">
      <c r="B124867" s="323"/>
    </row>
    <row r="124868" spans="2:2">
      <c r="B124868" s="323"/>
    </row>
    <row r="124869" spans="2:2">
      <c r="B124869" s="323"/>
    </row>
    <row r="124870" spans="2:2">
      <c r="B124870" s="323"/>
    </row>
    <row r="124871" spans="2:2">
      <c r="B124871" s="323"/>
    </row>
    <row r="124872" spans="2:2">
      <c r="B124872" s="323"/>
    </row>
    <row r="124873" spans="2:2">
      <c r="B124873" s="323"/>
    </row>
    <row r="124874" spans="2:2">
      <c r="B124874" s="323"/>
    </row>
    <row r="124875" spans="2:2">
      <c r="B124875" s="323"/>
    </row>
    <row r="124876" spans="2:2">
      <c r="B124876" s="323"/>
    </row>
    <row r="124877" spans="2:2">
      <c r="B124877" s="323"/>
    </row>
    <row r="124878" spans="2:2">
      <c r="B124878" s="323"/>
    </row>
    <row r="124879" spans="2:2">
      <c r="B124879" s="323"/>
    </row>
    <row r="124880" spans="2:2">
      <c r="B124880" s="323"/>
    </row>
    <row r="124881" spans="2:2">
      <c r="B124881" s="323"/>
    </row>
    <row r="124882" spans="2:2">
      <c r="B124882" s="323"/>
    </row>
    <row r="124883" spans="2:2">
      <c r="B124883" s="323"/>
    </row>
    <row r="124884" spans="2:2">
      <c r="B124884" s="323"/>
    </row>
    <row r="124885" spans="2:2">
      <c r="B124885" s="323"/>
    </row>
    <row r="124886" spans="2:2">
      <c r="B124886" s="323"/>
    </row>
    <row r="124887" spans="2:2">
      <c r="B124887" s="323"/>
    </row>
    <row r="124888" spans="2:2">
      <c r="B124888" s="323"/>
    </row>
    <row r="124889" spans="2:2">
      <c r="B124889" s="323"/>
    </row>
    <row r="124890" spans="2:2">
      <c r="B124890" s="323"/>
    </row>
    <row r="124891" spans="2:2">
      <c r="B124891" s="323"/>
    </row>
    <row r="124892" spans="2:2">
      <c r="B124892" s="323"/>
    </row>
    <row r="124893" spans="2:2">
      <c r="B124893" s="323"/>
    </row>
    <row r="124894" spans="2:2">
      <c r="B124894" s="323"/>
    </row>
    <row r="124895" spans="2:2">
      <c r="B124895" s="323"/>
    </row>
    <row r="124896" spans="2:2">
      <c r="B124896" s="323"/>
    </row>
    <row r="124897" spans="2:2">
      <c r="B124897" s="323"/>
    </row>
    <row r="124898" spans="2:2">
      <c r="B124898" s="323"/>
    </row>
    <row r="124899" spans="2:2">
      <c r="B124899" s="323"/>
    </row>
    <row r="124900" spans="2:2">
      <c r="B124900" s="323"/>
    </row>
    <row r="124901" spans="2:2">
      <c r="B124901" s="323"/>
    </row>
    <row r="124902" spans="2:2">
      <c r="B124902" s="323"/>
    </row>
    <row r="124903" spans="2:2">
      <c r="B124903" s="323"/>
    </row>
    <row r="124904" spans="2:2">
      <c r="B124904" s="323"/>
    </row>
    <row r="124905" spans="2:2">
      <c r="B124905" s="323"/>
    </row>
    <row r="124906" spans="2:2">
      <c r="B124906" s="323"/>
    </row>
    <row r="124907" spans="2:2">
      <c r="B124907" s="323"/>
    </row>
    <row r="124908" spans="2:2">
      <c r="B124908" s="323"/>
    </row>
    <row r="124909" spans="2:2">
      <c r="B124909" s="323"/>
    </row>
    <row r="124910" spans="2:2">
      <c r="B124910" s="323"/>
    </row>
    <row r="124911" spans="2:2">
      <c r="B124911" s="323"/>
    </row>
    <row r="124912" spans="2:2">
      <c r="B124912" s="323"/>
    </row>
    <row r="124913" spans="2:2">
      <c r="B124913" s="323"/>
    </row>
    <row r="124914" spans="2:2">
      <c r="B124914" s="323"/>
    </row>
    <row r="124915" spans="2:2">
      <c r="B124915" s="323"/>
    </row>
    <row r="124916" spans="2:2">
      <c r="B124916" s="323"/>
    </row>
    <row r="124917" spans="2:2">
      <c r="B124917" s="323"/>
    </row>
    <row r="124918" spans="2:2">
      <c r="B124918" s="323"/>
    </row>
    <row r="124919" spans="2:2">
      <c r="B124919" s="323"/>
    </row>
    <row r="124920" spans="2:2">
      <c r="B124920" s="323"/>
    </row>
    <row r="124921" spans="2:2">
      <c r="B124921" s="323"/>
    </row>
    <row r="124922" spans="2:2">
      <c r="B124922" s="323"/>
    </row>
    <row r="124923" spans="2:2">
      <c r="B124923" s="323"/>
    </row>
    <row r="124924" spans="2:2">
      <c r="B124924" s="323"/>
    </row>
    <row r="124925" spans="2:2">
      <c r="B124925" s="323"/>
    </row>
    <row r="124926" spans="2:2">
      <c r="B124926" s="323"/>
    </row>
    <row r="124927" spans="2:2">
      <c r="B124927" s="323"/>
    </row>
    <row r="124928" spans="2:2">
      <c r="B124928" s="323"/>
    </row>
    <row r="124929" spans="2:2">
      <c r="B124929" s="323"/>
    </row>
    <row r="124930" spans="2:2">
      <c r="B124930" s="323"/>
    </row>
    <row r="124931" spans="2:2">
      <c r="B124931" s="323"/>
    </row>
    <row r="124932" spans="2:2">
      <c r="B124932" s="323"/>
    </row>
    <row r="124933" spans="2:2">
      <c r="B124933" s="323"/>
    </row>
    <row r="124934" spans="2:2">
      <c r="B124934" s="323"/>
    </row>
    <row r="124935" spans="2:2">
      <c r="B124935" s="323"/>
    </row>
    <row r="124936" spans="2:2">
      <c r="B124936" s="323"/>
    </row>
    <row r="124937" spans="2:2">
      <c r="B124937" s="323"/>
    </row>
    <row r="124938" spans="2:2">
      <c r="B124938" s="323"/>
    </row>
    <row r="124939" spans="2:2">
      <c r="B124939" s="323"/>
    </row>
    <row r="124940" spans="2:2">
      <c r="B124940" s="323"/>
    </row>
    <row r="124941" spans="2:2">
      <c r="B124941" s="323"/>
    </row>
    <row r="124942" spans="2:2">
      <c r="B124942" s="323"/>
    </row>
    <row r="124943" spans="2:2">
      <c r="B124943" s="323"/>
    </row>
    <row r="124944" spans="2:2">
      <c r="B124944" s="323"/>
    </row>
    <row r="124945" spans="2:2">
      <c r="B124945" s="323"/>
    </row>
    <row r="124946" spans="2:2">
      <c r="B124946" s="323"/>
    </row>
    <row r="124947" spans="2:2">
      <c r="B124947" s="323"/>
    </row>
    <row r="124948" spans="2:2">
      <c r="B124948" s="323"/>
    </row>
    <row r="124949" spans="2:2">
      <c r="B124949" s="323"/>
    </row>
    <row r="124950" spans="2:2">
      <c r="B124950" s="323"/>
    </row>
    <row r="124951" spans="2:2">
      <c r="B124951" s="323"/>
    </row>
    <row r="124952" spans="2:2">
      <c r="B124952" s="323"/>
    </row>
    <row r="124953" spans="2:2">
      <c r="B124953" s="323"/>
    </row>
    <row r="124954" spans="2:2">
      <c r="B124954" s="323"/>
    </row>
    <row r="124955" spans="2:2">
      <c r="B124955" s="323"/>
    </row>
    <row r="124956" spans="2:2">
      <c r="B124956" s="323"/>
    </row>
    <row r="124957" spans="2:2">
      <c r="B124957" s="323"/>
    </row>
    <row r="124958" spans="2:2">
      <c r="B124958" s="323"/>
    </row>
    <row r="124959" spans="2:2">
      <c r="B124959" s="323"/>
    </row>
    <row r="124960" spans="2:2">
      <c r="B124960" s="323"/>
    </row>
    <row r="124961" spans="2:2">
      <c r="B124961" s="323"/>
    </row>
    <row r="124962" spans="2:2">
      <c r="B124962" s="323"/>
    </row>
    <row r="124963" spans="2:2">
      <c r="B124963" s="323"/>
    </row>
    <row r="124964" spans="2:2">
      <c r="B124964" s="323"/>
    </row>
    <row r="124965" spans="2:2">
      <c r="B124965" s="323"/>
    </row>
    <row r="124966" spans="2:2">
      <c r="B124966" s="323"/>
    </row>
    <row r="124967" spans="2:2">
      <c r="B124967" s="323"/>
    </row>
    <row r="124968" spans="2:2">
      <c r="B124968" s="323"/>
    </row>
    <row r="124969" spans="2:2">
      <c r="B124969" s="323"/>
    </row>
    <row r="124970" spans="2:2">
      <c r="B124970" s="323"/>
    </row>
    <row r="124971" spans="2:2">
      <c r="B124971" s="323"/>
    </row>
    <row r="124972" spans="2:2">
      <c r="B124972" s="323"/>
    </row>
    <row r="124973" spans="2:2">
      <c r="B124973" s="323"/>
    </row>
    <row r="124974" spans="2:2">
      <c r="B124974" s="323"/>
    </row>
    <row r="124975" spans="2:2">
      <c r="B124975" s="323"/>
    </row>
    <row r="124976" spans="2:2">
      <c r="B124976" s="323"/>
    </row>
    <row r="124977" spans="2:2">
      <c r="B124977" s="323"/>
    </row>
    <row r="124978" spans="2:2">
      <c r="B124978" s="323"/>
    </row>
    <row r="124979" spans="2:2">
      <c r="B124979" s="323"/>
    </row>
    <row r="124980" spans="2:2">
      <c r="B124980" s="323"/>
    </row>
    <row r="124981" spans="2:2">
      <c r="B124981" s="323"/>
    </row>
    <row r="124982" spans="2:2">
      <c r="B124982" s="323"/>
    </row>
    <row r="124983" spans="2:2">
      <c r="B124983" s="323"/>
    </row>
    <row r="124984" spans="2:2">
      <c r="B124984" s="323"/>
    </row>
    <row r="124985" spans="2:2">
      <c r="B124985" s="323"/>
    </row>
    <row r="124986" spans="2:2">
      <c r="B124986" s="323"/>
    </row>
    <row r="124987" spans="2:2">
      <c r="B124987" s="323"/>
    </row>
    <row r="124988" spans="2:2">
      <c r="B124988" s="323"/>
    </row>
    <row r="124989" spans="2:2">
      <c r="B124989" s="323"/>
    </row>
    <row r="124990" spans="2:2">
      <c r="B124990" s="323"/>
    </row>
    <row r="124991" spans="2:2">
      <c r="B124991" s="323"/>
    </row>
    <row r="124992" spans="2:2">
      <c r="B124992" s="323"/>
    </row>
    <row r="124993" spans="2:2">
      <c r="B124993" s="323"/>
    </row>
    <row r="124994" spans="2:2">
      <c r="B124994" s="323"/>
    </row>
    <row r="124995" spans="2:2">
      <c r="B124995" s="323"/>
    </row>
    <row r="124996" spans="2:2">
      <c r="B124996" s="323"/>
    </row>
    <row r="124997" spans="2:2">
      <c r="B124997" s="323"/>
    </row>
    <row r="124998" spans="2:2">
      <c r="B124998" s="323"/>
    </row>
    <row r="124999" spans="2:2">
      <c r="B124999" s="323"/>
    </row>
    <row r="125000" spans="2:2">
      <c r="B125000" s="323"/>
    </row>
    <row r="125001" spans="2:2">
      <c r="B125001" s="323"/>
    </row>
    <row r="125002" spans="2:2">
      <c r="B125002" s="323"/>
    </row>
    <row r="125003" spans="2:2">
      <c r="B125003" s="323"/>
    </row>
    <row r="125004" spans="2:2">
      <c r="B125004" s="323"/>
    </row>
    <row r="125005" spans="2:2">
      <c r="B125005" s="323"/>
    </row>
    <row r="125006" spans="2:2">
      <c r="B125006" s="323"/>
    </row>
    <row r="125007" spans="2:2">
      <c r="B125007" s="323"/>
    </row>
    <row r="125008" spans="2:2">
      <c r="B125008" s="323"/>
    </row>
    <row r="125009" spans="2:2">
      <c r="B125009" s="323"/>
    </row>
    <row r="125010" spans="2:2">
      <c r="B125010" s="323"/>
    </row>
    <row r="125011" spans="2:2">
      <c r="B125011" s="323"/>
    </row>
    <row r="125012" spans="2:2">
      <c r="B125012" s="323"/>
    </row>
    <row r="125013" spans="2:2">
      <c r="B125013" s="323"/>
    </row>
    <row r="125014" spans="2:2">
      <c r="B125014" s="323"/>
    </row>
    <row r="125015" spans="2:2">
      <c r="B125015" s="323"/>
    </row>
    <row r="125016" spans="2:2">
      <c r="B125016" s="323"/>
    </row>
    <row r="125017" spans="2:2">
      <c r="B125017" s="323"/>
    </row>
    <row r="125018" spans="2:2">
      <c r="B125018" s="323"/>
    </row>
    <row r="125019" spans="2:2">
      <c r="B125019" s="323"/>
    </row>
    <row r="125020" spans="2:2">
      <c r="B125020" s="323"/>
    </row>
    <row r="125021" spans="2:2">
      <c r="B125021" s="323"/>
    </row>
    <row r="125022" spans="2:2">
      <c r="B125022" s="323"/>
    </row>
    <row r="125023" spans="2:2">
      <c r="B125023" s="323"/>
    </row>
    <row r="125024" spans="2:2">
      <c r="B125024" s="323"/>
    </row>
    <row r="125025" spans="2:2">
      <c r="B125025" s="323"/>
    </row>
    <row r="125026" spans="2:2">
      <c r="B125026" s="323"/>
    </row>
    <row r="125027" spans="2:2">
      <c r="B125027" s="323"/>
    </row>
    <row r="125028" spans="2:2">
      <c r="B125028" s="323"/>
    </row>
    <row r="125029" spans="2:2">
      <c r="B125029" s="323"/>
    </row>
    <row r="125030" spans="2:2">
      <c r="B125030" s="323"/>
    </row>
    <row r="125031" spans="2:2">
      <c r="B125031" s="323"/>
    </row>
    <row r="125032" spans="2:2">
      <c r="B125032" s="323"/>
    </row>
    <row r="125033" spans="2:2">
      <c r="B125033" s="323"/>
    </row>
    <row r="125034" spans="2:2">
      <c r="B125034" s="323"/>
    </row>
    <row r="125035" spans="2:2">
      <c r="B125035" s="323"/>
    </row>
    <row r="125036" spans="2:2">
      <c r="B125036" s="323"/>
    </row>
    <row r="125037" spans="2:2">
      <c r="B125037" s="323"/>
    </row>
    <row r="125038" spans="2:2">
      <c r="B125038" s="323"/>
    </row>
    <row r="125039" spans="2:2">
      <c r="B125039" s="323"/>
    </row>
    <row r="125040" spans="2:2">
      <c r="B125040" s="323"/>
    </row>
    <row r="125041" spans="2:2">
      <c r="B125041" s="323"/>
    </row>
    <row r="125042" spans="2:2">
      <c r="B125042" s="323"/>
    </row>
    <row r="125043" spans="2:2">
      <c r="B125043" s="323"/>
    </row>
    <row r="125044" spans="2:2">
      <c r="B125044" s="323"/>
    </row>
    <row r="125045" spans="2:2">
      <c r="B125045" s="323"/>
    </row>
    <row r="125046" spans="2:2">
      <c r="B125046" s="323"/>
    </row>
    <row r="125047" spans="2:2">
      <c r="B125047" s="323"/>
    </row>
    <row r="125048" spans="2:2">
      <c r="B125048" s="323"/>
    </row>
    <row r="125049" spans="2:2">
      <c r="B125049" s="323"/>
    </row>
    <row r="125050" spans="2:2">
      <c r="B125050" s="323"/>
    </row>
    <row r="125051" spans="2:2">
      <c r="B125051" s="323"/>
    </row>
    <row r="125052" spans="2:2">
      <c r="B125052" s="323"/>
    </row>
    <row r="125053" spans="2:2">
      <c r="B125053" s="323"/>
    </row>
    <row r="125054" spans="2:2">
      <c r="B125054" s="323"/>
    </row>
    <row r="125055" spans="2:2">
      <c r="B125055" s="323"/>
    </row>
    <row r="125056" spans="2:2">
      <c r="B125056" s="323"/>
    </row>
    <row r="125057" spans="2:2">
      <c r="B125057" s="323"/>
    </row>
    <row r="125058" spans="2:2">
      <c r="B125058" s="323"/>
    </row>
    <row r="125059" spans="2:2">
      <c r="B125059" s="323"/>
    </row>
    <row r="125060" spans="2:2">
      <c r="B125060" s="323"/>
    </row>
    <row r="125061" spans="2:2">
      <c r="B125061" s="323"/>
    </row>
    <row r="125062" spans="2:2">
      <c r="B125062" s="323"/>
    </row>
    <row r="125063" spans="2:2">
      <c r="B125063" s="323"/>
    </row>
    <row r="125064" spans="2:2">
      <c r="B125064" s="323"/>
    </row>
    <row r="125065" spans="2:2">
      <c r="B125065" s="323"/>
    </row>
    <row r="125066" spans="2:2">
      <c r="B125066" s="323"/>
    </row>
    <row r="125067" spans="2:2">
      <c r="B125067" s="323"/>
    </row>
    <row r="125068" spans="2:2">
      <c r="B125068" s="323"/>
    </row>
    <row r="125069" spans="2:2">
      <c r="B125069" s="323"/>
    </row>
    <row r="125070" spans="2:2">
      <c r="B125070" s="323"/>
    </row>
    <row r="125071" spans="2:2">
      <c r="B125071" s="323"/>
    </row>
    <row r="125072" spans="2:2">
      <c r="B125072" s="323"/>
    </row>
    <row r="125073" spans="2:2">
      <c r="B125073" s="323"/>
    </row>
    <row r="125074" spans="2:2">
      <c r="B125074" s="323"/>
    </row>
    <row r="125075" spans="2:2">
      <c r="B125075" s="323"/>
    </row>
    <row r="125076" spans="2:2">
      <c r="B125076" s="323"/>
    </row>
    <row r="125077" spans="2:2">
      <c r="B125077" s="323"/>
    </row>
    <row r="125078" spans="2:2">
      <c r="B125078" s="323"/>
    </row>
    <row r="125079" spans="2:2">
      <c r="B125079" s="323"/>
    </row>
    <row r="125080" spans="2:2">
      <c r="B125080" s="323"/>
    </row>
    <row r="125081" spans="2:2">
      <c r="B125081" s="323"/>
    </row>
    <row r="125082" spans="2:2">
      <c r="B125082" s="323"/>
    </row>
    <row r="125083" spans="2:2">
      <c r="B125083" s="323"/>
    </row>
    <row r="125084" spans="2:2">
      <c r="B125084" s="323"/>
    </row>
    <row r="125085" spans="2:2">
      <c r="B125085" s="323"/>
    </row>
    <row r="125086" spans="2:2">
      <c r="B125086" s="323"/>
    </row>
    <row r="125087" spans="2:2">
      <c r="B125087" s="323"/>
    </row>
    <row r="125088" spans="2:2">
      <c r="B125088" s="323"/>
    </row>
    <row r="125089" spans="2:2">
      <c r="B125089" s="323"/>
    </row>
    <row r="125090" spans="2:2">
      <c r="B125090" s="323"/>
    </row>
    <row r="125091" spans="2:2">
      <c r="B125091" s="323"/>
    </row>
    <row r="125092" spans="2:2">
      <c r="B125092" s="323"/>
    </row>
    <row r="125093" spans="2:2">
      <c r="B125093" s="323"/>
    </row>
    <row r="125094" spans="2:2">
      <c r="B125094" s="323"/>
    </row>
    <row r="125095" spans="2:2">
      <c r="B125095" s="323"/>
    </row>
    <row r="125096" spans="2:2">
      <c r="B125096" s="323"/>
    </row>
    <row r="125097" spans="2:2">
      <c r="B125097" s="323"/>
    </row>
    <row r="125098" spans="2:2">
      <c r="B125098" s="323"/>
    </row>
    <row r="125099" spans="2:2">
      <c r="B125099" s="323"/>
    </row>
    <row r="125100" spans="2:2">
      <c r="B125100" s="323"/>
    </row>
    <row r="125101" spans="2:2">
      <c r="B125101" s="323"/>
    </row>
    <row r="125102" spans="2:2">
      <c r="B125102" s="323"/>
    </row>
    <row r="125103" spans="2:2">
      <c r="B125103" s="323"/>
    </row>
    <row r="125104" spans="2:2">
      <c r="B125104" s="323"/>
    </row>
    <row r="125105" spans="2:2">
      <c r="B125105" s="323"/>
    </row>
    <row r="125106" spans="2:2">
      <c r="B125106" s="323"/>
    </row>
    <row r="125107" spans="2:2">
      <c r="B125107" s="323"/>
    </row>
    <row r="125108" spans="2:2">
      <c r="B125108" s="323"/>
    </row>
    <row r="125109" spans="2:2">
      <c r="B125109" s="323"/>
    </row>
    <row r="125110" spans="2:2">
      <c r="B125110" s="323"/>
    </row>
    <row r="125111" spans="2:2">
      <c r="B125111" s="323"/>
    </row>
    <row r="125112" spans="2:2">
      <c r="B125112" s="323"/>
    </row>
    <row r="125113" spans="2:2">
      <c r="B125113" s="323"/>
    </row>
    <row r="125114" spans="2:2">
      <c r="B125114" s="323"/>
    </row>
    <row r="125115" spans="2:2">
      <c r="B125115" s="323"/>
    </row>
    <row r="125116" spans="2:2">
      <c r="B125116" s="323"/>
    </row>
    <row r="125117" spans="2:2">
      <c r="B125117" s="323"/>
    </row>
    <row r="125118" spans="2:2">
      <c r="B125118" s="323"/>
    </row>
    <row r="125119" spans="2:2">
      <c r="B125119" s="323"/>
    </row>
    <row r="125120" spans="2:2">
      <c r="B125120" s="323"/>
    </row>
    <row r="125121" spans="2:2">
      <c r="B125121" s="323"/>
    </row>
    <row r="125122" spans="2:2">
      <c r="B125122" s="323"/>
    </row>
    <row r="125123" spans="2:2">
      <c r="B125123" s="323"/>
    </row>
    <row r="125124" spans="2:2">
      <c r="B125124" s="323"/>
    </row>
    <row r="125125" spans="2:2">
      <c r="B125125" s="323"/>
    </row>
    <row r="125126" spans="2:2">
      <c r="B125126" s="323"/>
    </row>
    <row r="125127" spans="2:2">
      <c r="B125127" s="323"/>
    </row>
    <row r="125128" spans="2:2">
      <c r="B125128" s="323"/>
    </row>
    <row r="125129" spans="2:2">
      <c r="B125129" s="323"/>
    </row>
    <row r="125130" spans="2:2">
      <c r="B125130" s="323"/>
    </row>
    <row r="125131" spans="2:2">
      <c r="B125131" s="323"/>
    </row>
    <row r="125132" spans="2:2">
      <c r="B125132" s="323"/>
    </row>
    <row r="125133" spans="2:2">
      <c r="B125133" s="323"/>
    </row>
    <row r="125134" spans="2:2">
      <c r="B125134" s="323"/>
    </row>
    <row r="125135" spans="2:2">
      <c r="B125135" s="323"/>
    </row>
    <row r="125136" spans="2:2">
      <c r="B125136" s="323"/>
    </row>
    <row r="125137" spans="2:2">
      <c r="B125137" s="323"/>
    </row>
    <row r="125138" spans="2:2">
      <c r="B125138" s="323"/>
    </row>
    <row r="125139" spans="2:2">
      <c r="B125139" s="323"/>
    </row>
    <row r="125140" spans="2:2">
      <c r="B125140" s="323"/>
    </row>
    <row r="125141" spans="2:2">
      <c r="B125141" s="323"/>
    </row>
    <row r="125142" spans="2:2">
      <c r="B125142" s="323"/>
    </row>
    <row r="125143" spans="2:2">
      <c r="B125143" s="323"/>
    </row>
    <row r="125144" spans="2:2">
      <c r="B125144" s="323"/>
    </row>
    <row r="125145" spans="2:2">
      <c r="B125145" s="323"/>
    </row>
    <row r="125146" spans="2:2">
      <c r="B125146" s="323"/>
    </row>
    <row r="125147" spans="2:2">
      <c r="B125147" s="323"/>
    </row>
    <row r="125148" spans="2:2">
      <c r="B125148" s="323"/>
    </row>
    <row r="125149" spans="2:2">
      <c r="B125149" s="323"/>
    </row>
    <row r="125150" spans="2:2">
      <c r="B125150" s="323"/>
    </row>
    <row r="125151" spans="2:2">
      <c r="B125151" s="323"/>
    </row>
    <row r="125152" spans="2:2">
      <c r="B125152" s="323"/>
    </row>
    <row r="125153" spans="2:2">
      <c r="B125153" s="323"/>
    </row>
    <row r="125154" spans="2:2">
      <c r="B125154" s="323"/>
    </row>
    <row r="125155" spans="2:2">
      <c r="B125155" s="323"/>
    </row>
    <row r="125156" spans="2:2">
      <c r="B125156" s="323"/>
    </row>
    <row r="125157" spans="2:2">
      <c r="B125157" s="323"/>
    </row>
    <row r="125158" spans="2:2">
      <c r="B125158" s="323"/>
    </row>
    <row r="125159" spans="2:2">
      <c r="B125159" s="323"/>
    </row>
    <row r="125160" spans="2:2">
      <c r="B125160" s="323"/>
    </row>
    <row r="125161" spans="2:2">
      <c r="B125161" s="323"/>
    </row>
    <row r="125162" spans="2:2">
      <c r="B125162" s="323"/>
    </row>
    <row r="125163" spans="2:2">
      <c r="B125163" s="323"/>
    </row>
    <row r="125164" spans="2:2">
      <c r="B125164" s="323"/>
    </row>
    <row r="125165" spans="2:2">
      <c r="B125165" s="323"/>
    </row>
    <row r="125166" spans="2:2">
      <c r="B125166" s="323"/>
    </row>
    <row r="125167" spans="2:2">
      <c r="B125167" s="323"/>
    </row>
    <row r="125168" spans="2:2">
      <c r="B125168" s="323"/>
    </row>
    <row r="125169" spans="2:2">
      <c r="B125169" s="323"/>
    </row>
    <row r="125170" spans="2:2">
      <c r="B125170" s="323"/>
    </row>
    <row r="125171" spans="2:2">
      <c r="B125171" s="323"/>
    </row>
    <row r="125172" spans="2:2">
      <c r="B125172" s="323"/>
    </row>
    <row r="125173" spans="2:2">
      <c r="B125173" s="323"/>
    </row>
    <row r="125174" spans="2:2">
      <c r="B125174" s="323"/>
    </row>
    <row r="125175" spans="2:2">
      <c r="B125175" s="323"/>
    </row>
    <row r="125176" spans="2:2">
      <c r="B125176" s="323"/>
    </row>
    <row r="125177" spans="2:2">
      <c r="B125177" s="323"/>
    </row>
    <row r="125178" spans="2:2">
      <c r="B125178" s="323"/>
    </row>
    <row r="125179" spans="2:2">
      <c r="B125179" s="323"/>
    </row>
    <row r="125180" spans="2:2">
      <c r="B125180" s="323"/>
    </row>
    <row r="125181" spans="2:2">
      <c r="B125181" s="323"/>
    </row>
    <row r="125182" spans="2:2">
      <c r="B125182" s="323"/>
    </row>
    <row r="125183" spans="2:2">
      <c r="B125183" s="323"/>
    </row>
    <row r="125184" spans="2:2">
      <c r="B125184" s="323"/>
    </row>
    <row r="125185" spans="2:2">
      <c r="B125185" s="323"/>
    </row>
    <row r="125186" spans="2:2">
      <c r="B125186" s="323"/>
    </row>
    <row r="125187" spans="2:2">
      <c r="B125187" s="323"/>
    </row>
    <row r="125188" spans="2:2">
      <c r="B125188" s="323"/>
    </row>
    <row r="125189" spans="2:2">
      <c r="B125189" s="323"/>
    </row>
    <row r="125190" spans="2:2">
      <c r="B125190" s="323"/>
    </row>
    <row r="125191" spans="2:2">
      <c r="B125191" s="323"/>
    </row>
    <row r="125192" spans="2:2">
      <c r="B125192" s="323"/>
    </row>
    <row r="125193" spans="2:2">
      <c r="B125193" s="323"/>
    </row>
    <row r="125194" spans="2:2">
      <c r="B125194" s="323"/>
    </row>
    <row r="125195" spans="2:2">
      <c r="B125195" s="323"/>
    </row>
    <row r="125196" spans="2:2">
      <c r="B125196" s="323"/>
    </row>
    <row r="125197" spans="2:2">
      <c r="B125197" s="323"/>
    </row>
    <row r="125198" spans="2:2">
      <c r="B125198" s="323"/>
    </row>
    <row r="125199" spans="2:2">
      <c r="B125199" s="323"/>
    </row>
    <row r="125200" spans="2:2">
      <c r="B125200" s="323"/>
    </row>
    <row r="125201" spans="2:2">
      <c r="B125201" s="323"/>
    </row>
    <row r="125202" spans="2:2">
      <c r="B125202" s="323"/>
    </row>
    <row r="125203" spans="2:2">
      <c r="B125203" s="323"/>
    </row>
    <row r="125204" spans="2:2">
      <c r="B125204" s="323"/>
    </row>
    <row r="125205" spans="2:2">
      <c r="B125205" s="323"/>
    </row>
    <row r="125206" spans="2:2">
      <c r="B125206" s="323"/>
    </row>
    <row r="125207" spans="2:2">
      <c r="B125207" s="323"/>
    </row>
    <row r="125208" spans="2:2">
      <c r="B125208" s="323"/>
    </row>
    <row r="125209" spans="2:2">
      <c r="B125209" s="323"/>
    </row>
    <row r="125210" spans="2:2">
      <c r="B125210" s="323"/>
    </row>
    <row r="125211" spans="2:2">
      <c r="B125211" s="323"/>
    </row>
    <row r="125212" spans="2:2">
      <c r="B125212" s="323"/>
    </row>
    <row r="125213" spans="2:2">
      <c r="B125213" s="323"/>
    </row>
    <row r="125214" spans="2:2">
      <c r="B125214" s="323"/>
    </row>
    <row r="125215" spans="2:2">
      <c r="B125215" s="323"/>
    </row>
    <row r="125216" spans="2:2">
      <c r="B125216" s="323"/>
    </row>
    <row r="125217" spans="2:2">
      <c r="B125217" s="323"/>
    </row>
    <row r="125218" spans="2:2">
      <c r="B125218" s="323"/>
    </row>
    <row r="125219" spans="2:2">
      <c r="B125219" s="323"/>
    </row>
    <row r="125220" spans="2:2">
      <c r="B125220" s="323"/>
    </row>
    <row r="125221" spans="2:2">
      <c r="B125221" s="323"/>
    </row>
    <row r="125222" spans="2:2">
      <c r="B125222" s="323"/>
    </row>
    <row r="125223" spans="2:2">
      <c r="B125223" s="323"/>
    </row>
    <row r="125224" spans="2:2">
      <c r="B125224" s="323"/>
    </row>
    <row r="125225" spans="2:2">
      <c r="B125225" s="323"/>
    </row>
    <row r="125226" spans="2:2">
      <c r="B125226" s="323"/>
    </row>
    <row r="125227" spans="2:2">
      <c r="B125227" s="323"/>
    </row>
    <row r="125228" spans="2:2">
      <c r="B125228" s="323"/>
    </row>
    <row r="125229" spans="2:2">
      <c r="B125229" s="323"/>
    </row>
    <row r="125230" spans="2:2">
      <c r="B125230" s="323"/>
    </row>
    <row r="125231" spans="2:2">
      <c r="B125231" s="323"/>
    </row>
    <row r="125232" spans="2:2">
      <c r="B125232" s="323"/>
    </row>
    <row r="125233" spans="2:2">
      <c r="B125233" s="323"/>
    </row>
    <row r="125234" spans="2:2">
      <c r="B125234" s="323"/>
    </row>
    <row r="125235" spans="2:2">
      <c r="B125235" s="323"/>
    </row>
    <row r="125236" spans="2:2">
      <c r="B125236" s="323"/>
    </row>
    <row r="125237" spans="2:2">
      <c r="B125237" s="323"/>
    </row>
    <row r="125238" spans="2:2">
      <c r="B125238" s="323"/>
    </row>
    <row r="125239" spans="2:2">
      <c r="B125239" s="323"/>
    </row>
    <row r="125240" spans="2:2">
      <c r="B125240" s="323"/>
    </row>
    <row r="125241" spans="2:2">
      <c r="B125241" s="323"/>
    </row>
    <row r="125242" spans="2:2">
      <c r="B125242" s="323"/>
    </row>
    <row r="125243" spans="2:2">
      <c r="B125243" s="323"/>
    </row>
    <row r="125244" spans="2:2">
      <c r="B125244" s="323"/>
    </row>
    <row r="125245" spans="2:2">
      <c r="B125245" s="323"/>
    </row>
    <row r="125246" spans="2:2">
      <c r="B125246" s="323"/>
    </row>
    <row r="125247" spans="2:2">
      <c r="B125247" s="323"/>
    </row>
    <row r="125248" spans="2:2">
      <c r="B125248" s="323"/>
    </row>
    <row r="125249" spans="2:2">
      <c r="B125249" s="323"/>
    </row>
    <row r="125250" spans="2:2">
      <c r="B125250" s="323"/>
    </row>
    <row r="125251" spans="2:2">
      <c r="B125251" s="323"/>
    </row>
    <row r="125252" spans="2:2">
      <c r="B125252" s="323"/>
    </row>
    <row r="125253" spans="2:2">
      <c r="B125253" s="323"/>
    </row>
    <row r="125254" spans="2:2">
      <c r="B125254" s="323"/>
    </row>
    <row r="125255" spans="2:2">
      <c r="B125255" s="323"/>
    </row>
    <row r="125256" spans="2:2">
      <c r="B125256" s="323"/>
    </row>
    <row r="125257" spans="2:2">
      <c r="B125257" s="323"/>
    </row>
    <row r="125258" spans="2:2">
      <c r="B125258" s="323"/>
    </row>
    <row r="125259" spans="2:2">
      <c r="B125259" s="323"/>
    </row>
    <row r="125260" spans="2:2">
      <c r="B125260" s="323"/>
    </row>
    <row r="125261" spans="2:2">
      <c r="B125261" s="323"/>
    </row>
    <row r="125262" spans="2:2">
      <c r="B125262" s="323"/>
    </row>
    <row r="125263" spans="2:2">
      <c r="B125263" s="323"/>
    </row>
    <row r="125264" spans="2:2">
      <c r="B125264" s="323"/>
    </row>
    <row r="125265" spans="2:2">
      <c r="B125265" s="323"/>
    </row>
    <row r="125266" spans="2:2">
      <c r="B125266" s="323"/>
    </row>
    <row r="125267" spans="2:2">
      <c r="B125267" s="323"/>
    </row>
    <row r="125268" spans="2:2">
      <c r="B125268" s="323"/>
    </row>
    <row r="125269" spans="2:2">
      <c r="B125269" s="323"/>
    </row>
    <row r="125270" spans="2:2">
      <c r="B125270" s="323"/>
    </row>
    <row r="125271" spans="2:2">
      <c r="B125271" s="323"/>
    </row>
    <row r="125272" spans="2:2">
      <c r="B125272" s="323"/>
    </row>
    <row r="125273" spans="2:2">
      <c r="B125273" s="323"/>
    </row>
    <row r="125274" spans="2:2">
      <c r="B125274" s="323"/>
    </row>
    <row r="125275" spans="2:2">
      <c r="B125275" s="323"/>
    </row>
    <row r="125276" spans="2:2">
      <c r="B125276" s="323"/>
    </row>
    <row r="125277" spans="2:2">
      <c r="B125277" s="323"/>
    </row>
    <row r="125278" spans="2:2">
      <c r="B125278" s="323"/>
    </row>
    <row r="125279" spans="2:2">
      <c r="B125279" s="323"/>
    </row>
    <row r="125280" spans="2:2">
      <c r="B125280" s="323"/>
    </row>
    <row r="125281" spans="2:2">
      <c r="B125281" s="323"/>
    </row>
    <row r="125282" spans="2:2">
      <c r="B125282" s="323"/>
    </row>
    <row r="125283" spans="2:2">
      <c r="B125283" s="323"/>
    </row>
    <row r="125284" spans="2:2">
      <c r="B125284" s="323"/>
    </row>
    <row r="125285" spans="2:2">
      <c r="B125285" s="323"/>
    </row>
    <row r="125286" spans="2:2">
      <c r="B125286" s="323"/>
    </row>
    <row r="125287" spans="2:2">
      <c r="B125287" s="323"/>
    </row>
    <row r="125288" spans="2:2">
      <c r="B125288" s="323"/>
    </row>
    <row r="125289" spans="2:2">
      <c r="B125289" s="323"/>
    </row>
    <row r="125290" spans="2:2">
      <c r="B125290" s="323"/>
    </row>
    <row r="125291" spans="2:2">
      <c r="B125291" s="323"/>
    </row>
    <row r="125292" spans="2:2">
      <c r="B125292" s="323"/>
    </row>
    <row r="125293" spans="2:2">
      <c r="B125293" s="323"/>
    </row>
    <row r="125294" spans="2:2">
      <c r="B125294" s="323"/>
    </row>
    <row r="125295" spans="2:2">
      <c r="B125295" s="323"/>
    </row>
    <row r="125296" spans="2:2">
      <c r="B125296" s="323"/>
    </row>
    <row r="125297" spans="2:2">
      <c r="B125297" s="323"/>
    </row>
    <row r="125298" spans="2:2">
      <c r="B125298" s="323"/>
    </row>
    <row r="125299" spans="2:2">
      <c r="B125299" s="323"/>
    </row>
    <row r="125300" spans="2:2">
      <c r="B125300" s="323"/>
    </row>
    <row r="125301" spans="2:2">
      <c r="B125301" s="323"/>
    </row>
    <row r="125302" spans="2:2">
      <c r="B125302" s="323"/>
    </row>
    <row r="125303" spans="2:2">
      <c r="B125303" s="323"/>
    </row>
    <row r="125304" spans="2:2">
      <c r="B125304" s="323"/>
    </row>
    <row r="125305" spans="2:2">
      <c r="B125305" s="323"/>
    </row>
    <row r="125306" spans="2:2">
      <c r="B125306" s="323"/>
    </row>
    <row r="125307" spans="2:2">
      <c r="B125307" s="323"/>
    </row>
    <row r="125308" spans="2:2">
      <c r="B125308" s="323"/>
    </row>
    <row r="125309" spans="2:2">
      <c r="B125309" s="323"/>
    </row>
    <row r="125310" spans="2:2">
      <c r="B125310" s="323"/>
    </row>
    <row r="125311" spans="2:2">
      <c r="B125311" s="323"/>
    </row>
    <row r="125312" spans="2:2">
      <c r="B125312" s="323"/>
    </row>
    <row r="125313" spans="2:2">
      <c r="B125313" s="323"/>
    </row>
    <row r="125314" spans="2:2">
      <c r="B125314" s="323"/>
    </row>
    <row r="125315" spans="2:2">
      <c r="B125315" s="323"/>
    </row>
    <row r="125316" spans="2:2">
      <c r="B125316" s="323"/>
    </row>
    <row r="125317" spans="2:2">
      <c r="B125317" s="323"/>
    </row>
    <row r="125318" spans="2:2">
      <c r="B125318" s="323"/>
    </row>
    <row r="125319" spans="2:2">
      <c r="B125319" s="323"/>
    </row>
    <row r="125320" spans="2:2">
      <c r="B125320" s="323"/>
    </row>
    <row r="125321" spans="2:2">
      <c r="B125321" s="323"/>
    </row>
    <row r="125322" spans="2:2">
      <c r="B125322" s="323"/>
    </row>
    <row r="125323" spans="2:2">
      <c r="B125323" s="323"/>
    </row>
    <row r="125324" spans="2:2">
      <c r="B125324" s="323"/>
    </row>
    <row r="125325" spans="2:2">
      <c r="B125325" s="323"/>
    </row>
    <row r="125326" spans="2:2">
      <c r="B125326" s="323"/>
    </row>
    <row r="125327" spans="2:2">
      <c r="B125327" s="323"/>
    </row>
    <row r="125328" spans="2:2">
      <c r="B125328" s="323"/>
    </row>
    <row r="125329" spans="2:2">
      <c r="B125329" s="323"/>
    </row>
    <row r="125330" spans="2:2">
      <c r="B125330" s="323"/>
    </row>
    <row r="125331" spans="2:2">
      <c r="B125331" s="323"/>
    </row>
    <row r="125332" spans="2:2">
      <c r="B125332" s="323"/>
    </row>
    <row r="125333" spans="2:2">
      <c r="B125333" s="323"/>
    </row>
    <row r="125334" spans="2:2">
      <c r="B125334" s="323"/>
    </row>
    <row r="125335" spans="2:2">
      <c r="B125335" s="323"/>
    </row>
    <row r="125336" spans="2:2">
      <c r="B125336" s="323"/>
    </row>
    <row r="125337" spans="2:2">
      <c r="B125337" s="323"/>
    </row>
    <row r="125338" spans="2:2">
      <c r="B125338" s="323"/>
    </row>
    <row r="125339" spans="2:2">
      <c r="B125339" s="323"/>
    </row>
    <row r="125340" spans="2:2">
      <c r="B125340" s="323"/>
    </row>
    <row r="125341" spans="2:2">
      <c r="B125341" s="323"/>
    </row>
    <row r="125342" spans="2:2">
      <c r="B125342" s="323"/>
    </row>
    <row r="125343" spans="2:2">
      <c r="B125343" s="323"/>
    </row>
    <row r="125344" spans="2:2">
      <c r="B125344" s="323"/>
    </row>
    <row r="125345" spans="2:2">
      <c r="B125345" s="323"/>
    </row>
    <row r="125346" spans="2:2">
      <c r="B125346" s="323"/>
    </row>
    <row r="125347" spans="2:2">
      <c r="B125347" s="323"/>
    </row>
    <row r="125348" spans="2:2">
      <c r="B125348" s="323"/>
    </row>
    <row r="125349" spans="2:2">
      <c r="B125349" s="323"/>
    </row>
    <row r="125350" spans="2:2">
      <c r="B125350" s="323"/>
    </row>
    <row r="125351" spans="2:2">
      <c r="B125351" s="323"/>
    </row>
    <row r="125352" spans="2:2">
      <c r="B125352" s="323"/>
    </row>
    <row r="125353" spans="2:2">
      <c r="B125353" s="323"/>
    </row>
    <row r="125354" spans="2:2">
      <c r="B125354" s="323"/>
    </row>
    <row r="125355" spans="2:2">
      <c r="B125355" s="323"/>
    </row>
    <row r="125356" spans="2:2">
      <c r="B125356" s="323"/>
    </row>
    <row r="125357" spans="2:2">
      <c r="B125357" s="323"/>
    </row>
    <row r="125358" spans="2:2">
      <c r="B125358" s="323"/>
    </row>
    <row r="125359" spans="2:2">
      <c r="B125359" s="323"/>
    </row>
    <row r="125360" spans="2:2">
      <c r="B125360" s="323"/>
    </row>
    <row r="125361" spans="2:2">
      <c r="B125361" s="323"/>
    </row>
    <row r="125362" spans="2:2">
      <c r="B125362" s="323"/>
    </row>
    <row r="125363" spans="2:2">
      <c r="B125363" s="323"/>
    </row>
    <row r="125364" spans="2:2">
      <c r="B125364" s="323"/>
    </row>
    <row r="125365" spans="2:2">
      <c r="B125365" s="323"/>
    </row>
    <row r="125366" spans="2:2">
      <c r="B125366" s="323"/>
    </row>
    <row r="125367" spans="2:2">
      <c r="B125367" s="323"/>
    </row>
    <row r="125368" spans="2:2">
      <c r="B125368" s="323"/>
    </row>
    <row r="125369" spans="2:2">
      <c r="B125369" s="323"/>
    </row>
    <row r="125370" spans="2:2">
      <c r="B125370" s="323"/>
    </row>
    <row r="125371" spans="2:2">
      <c r="B125371" s="323"/>
    </row>
    <row r="125372" spans="2:2">
      <c r="B125372" s="323"/>
    </row>
    <row r="125373" spans="2:2">
      <c r="B125373" s="323"/>
    </row>
    <row r="125374" spans="2:2">
      <c r="B125374" s="323"/>
    </row>
    <row r="125375" spans="2:2">
      <c r="B125375" s="323"/>
    </row>
    <row r="125376" spans="2:2">
      <c r="B125376" s="323"/>
    </row>
    <row r="125377" spans="2:2">
      <c r="B125377" s="323"/>
    </row>
    <row r="125378" spans="2:2">
      <c r="B125378" s="323"/>
    </row>
    <row r="125379" spans="2:2">
      <c r="B125379" s="323"/>
    </row>
    <row r="125380" spans="2:2">
      <c r="B125380" s="323"/>
    </row>
    <row r="125381" spans="2:2">
      <c r="B125381" s="323"/>
    </row>
    <row r="125382" spans="2:2">
      <c r="B125382" s="323"/>
    </row>
    <row r="125383" spans="2:2">
      <c r="B125383" s="323"/>
    </row>
    <row r="125384" spans="2:2">
      <c r="B125384" s="323"/>
    </row>
    <row r="125385" spans="2:2">
      <c r="B125385" s="323"/>
    </row>
    <row r="125386" spans="2:2">
      <c r="B125386" s="323"/>
    </row>
    <row r="125387" spans="2:2">
      <c r="B125387" s="323"/>
    </row>
    <row r="125388" spans="2:2">
      <c r="B125388" s="323"/>
    </row>
    <row r="125389" spans="2:2">
      <c r="B125389" s="323"/>
    </row>
    <row r="125390" spans="2:2">
      <c r="B125390" s="323"/>
    </row>
    <row r="125391" spans="2:2">
      <c r="B125391" s="323"/>
    </row>
    <row r="125392" spans="2:2">
      <c r="B125392" s="323"/>
    </row>
    <row r="125393" spans="2:2">
      <c r="B125393" s="323"/>
    </row>
    <row r="125394" spans="2:2">
      <c r="B125394" s="323"/>
    </row>
    <row r="125395" spans="2:2">
      <c r="B125395" s="323"/>
    </row>
    <row r="125396" spans="2:2">
      <c r="B125396" s="323"/>
    </row>
    <row r="125397" spans="2:2">
      <c r="B125397" s="323"/>
    </row>
    <row r="125398" spans="2:2">
      <c r="B125398" s="323"/>
    </row>
    <row r="125399" spans="2:2">
      <c r="B125399" s="323"/>
    </row>
    <row r="125400" spans="2:2">
      <c r="B125400" s="323"/>
    </row>
    <row r="125401" spans="2:2">
      <c r="B125401" s="323"/>
    </row>
    <row r="125402" spans="2:2">
      <c r="B125402" s="323"/>
    </row>
    <row r="125403" spans="2:2">
      <c r="B125403" s="323"/>
    </row>
    <row r="125404" spans="2:2">
      <c r="B125404" s="323"/>
    </row>
    <row r="125405" spans="2:2">
      <c r="B125405" s="323"/>
    </row>
    <row r="125406" spans="2:2">
      <c r="B125406" s="323"/>
    </row>
    <row r="125407" spans="2:2">
      <c r="B125407" s="323"/>
    </row>
    <row r="125408" spans="2:2">
      <c r="B125408" s="323"/>
    </row>
    <row r="125409" spans="2:2">
      <c r="B125409" s="323"/>
    </row>
    <row r="125410" spans="2:2">
      <c r="B125410" s="323"/>
    </row>
    <row r="125411" spans="2:2">
      <c r="B125411" s="323"/>
    </row>
    <row r="125412" spans="2:2">
      <c r="B125412" s="323"/>
    </row>
    <row r="125413" spans="2:2">
      <c r="B125413" s="323"/>
    </row>
    <row r="125414" spans="2:2">
      <c r="B125414" s="323"/>
    </row>
    <row r="125415" spans="2:2">
      <c r="B125415" s="323"/>
    </row>
    <row r="125416" spans="2:2">
      <c r="B125416" s="323"/>
    </row>
    <row r="125417" spans="2:2">
      <c r="B125417" s="323"/>
    </row>
    <row r="125418" spans="2:2">
      <c r="B125418" s="323"/>
    </row>
    <row r="125419" spans="2:2">
      <c r="B125419" s="323"/>
    </row>
    <row r="125420" spans="2:2">
      <c r="B125420" s="323"/>
    </row>
    <row r="125421" spans="2:2">
      <c r="B125421" s="323"/>
    </row>
    <row r="125422" spans="2:2">
      <c r="B125422" s="323"/>
    </row>
    <row r="125423" spans="2:2">
      <c r="B125423" s="323"/>
    </row>
    <row r="125424" spans="2:2">
      <c r="B125424" s="323"/>
    </row>
    <row r="125425" spans="2:2">
      <c r="B125425" s="323"/>
    </row>
    <row r="125426" spans="2:2">
      <c r="B125426" s="323"/>
    </row>
    <row r="125427" spans="2:2">
      <c r="B125427" s="323"/>
    </row>
    <row r="125428" spans="2:2">
      <c r="B125428" s="323"/>
    </row>
    <row r="125429" spans="2:2">
      <c r="B125429" s="323"/>
    </row>
    <row r="125430" spans="2:2">
      <c r="B125430" s="323"/>
    </row>
    <row r="125431" spans="2:2">
      <c r="B125431" s="323"/>
    </row>
    <row r="125432" spans="2:2">
      <c r="B125432" s="323"/>
    </row>
    <row r="125433" spans="2:2">
      <c r="B125433" s="323"/>
    </row>
    <row r="125434" spans="2:2">
      <c r="B125434" s="323"/>
    </row>
    <row r="125435" spans="2:2">
      <c r="B125435" s="323"/>
    </row>
    <row r="125436" spans="2:2">
      <c r="B125436" s="323"/>
    </row>
    <row r="125437" spans="2:2">
      <c r="B125437" s="323"/>
    </row>
    <row r="125438" spans="2:2">
      <c r="B125438" s="323"/>
    </row>
    <row r="125439" spans="2:2">
      <c r="B125439" s="323"/>
    </row>
    <row r="125440" spans="2:2">
      <c r="B125440" s="323"/>
    </row>
    <row r="125441" spans="2:2">
      <c r="B125441" s="323"/>
    </row>
    <row r="125442" spans="2:2">
      <c r="B125442" s="323"/>
    </row>
    <row r="125443" spans="2:2">
      <c r="B125443" s="323"/>
    </row>
    <row r="125444" spans="2:2">
      <c r="B125444" s="323"/>
    </row>
    <row r="125445" spans="2:2">
      <c r="B125445" s="323"/>
    </row>
    <row r="125446" spans="2:2">
      <c r="B125446" s="323"/>
    </row>
    <row r="125447" spans="2:2">
      <c r="B125447" s="323"/>
    </row>
    <row r="125448" spans="2:2">
      <c r="B125448" s="323"/>
    </row>
    <row r="125449" spans="2:2">
      <c r="B125449" s="323"/>
    </row>
    <row r="125450" spans="2:2">
      <c r="B125450" s="323"/>
    </row>
    <row r="125451" spans="2:2">
      <c r="B125451" s="323"/>
    </row>
    <row r="125452" spans="2:2">
      <c r="B125452" s="323"/>
    </row>
    <row r="125453" spans="2:2">
      <c r="B125453" s="323"/>
    </row>
    <row r="125454" spans="2:2">
      <c r="B125454" s="323"/>
    </row>
    <row r="125455" spans="2:2">
      <c r="B125455" s="323"/>
    </row>
    <row r="125456" spans="2:2">
      <c r="B125456" s="323"/>
    </row>
    <row r="125457" spans="2:2">
      <c r="B125457" s="323"/>
    </row>
    <row r="125458" spans="2:2">
      <c r="B125458" s="323"/>
    </row>
    <row r="125459" spans="2:2">
      <c r="B125459" s="323"/>
    </row>
    <row r="125460" spans="2:2">
      <c r="B125460" s="323"/>
    </row>
    <row r="125461" spans="2:2">
      <c r="B125461" s="323"/>
    </row>
    <row r="125462" spans="2:2">
      <c r="B125462" s="323"/>
    </row>
    <row r="125463" spans="2:2">
      <c r="B125463" s="323"/>
    </row>
    <row r="125464" spans="2:2">
      <c r="B125464" s="323"/>
    </row>
    <row r="125465" spans="2:2">
      <c r="B125465" s="323"/>
    </row>
    <row r="125466" spans="2:2">
      <c r="B125466" s="323"/>
    </row>
    <row r="125467" spans="2:2">
      <c r="B125467" s="323"/>
    </row>
    <row r="125468" spans="2:2">
      <c r="B125468" s="323"/>
    </row>
    <row r="125469" spans="2:2">
      <c r="B125469" s="323"/>
    </row>
    <row r="125470" spans="2:2">
      <c r="B125470" s="323"/>
    </row>
    <row r="125471" spans="2:2">
      <c r="B125471" s="323"/>
    </row>
    <row r="125472" spans="2:2">
      <c r="B125472" s="323"/>
    </row>
    <row r="125473" spans="2:2">
      <c r="B125473" s="323"/>
    </row>
    <row r="125474" spans="2:2">
      <c r="B125474" s="323"/>
    </row>
    <row r="125475" spans="2:2">
      <c r="B125475" s="323"/>
    </row>
    <row r="125476" spans="2:2">
      <c r="B125476" s="323"/>
    </row>
    <row r="125477" spans="2:2">
      <c r="B125477" s="323"/>
    </row>
    <row r="125478" spans="2:2">
      <c r="B125478" s="323"/>
    </row>
    <row r="125479" spans="2:2">
      <c r="B125479" s="323"/>
    </row>
    <row r="125480" spans="2:2">
      <c r="B125480" s="323"/>
    </row>
    <row r="125481" spans="2:2">
      <c r="B125481" s="323"/>
    </row>
    <row r="125482" spans="2:2">
      <c r="B125482" s="323"/>
    </row>
    <row r="125483" spans="2:2">
      <c r="B125483" s="323"/>
    </row>
    <row r="125484" spans="2:2">
      <c r="B125484" s="323"/>
    </row>
    <row r="125485" spans="2:2">
      <c r="B125485" s="323"/>
    </row>
    <row r="125486" spans="2:2">
      <c r="B125486" s="323"/>
    </row>
    <row r="125487" spans="2:2">
      <c r="B125487" s="323"/>
    </row>
    <row r="125488" spans="2:2">
      <c r="B125488" s="323"/>
    </row>
    <row r="125489" spans="2:2">
      <c r="B125489" s="323"/>
    </row>
    <row r="125490" spans="2:2">
      <c r="B125490" s="323"/>
    </row>
    <row r="125491" spans="2:2">
      <c r="B125491" s="323"/>
    </row>
    <row r="125492" spans="2:2">
      <c r="B125492" s="323"/>
    </row>
    <row r="125493" spans="2:2">
      <c r="B125493" s="323"/>
    </row>
    <row r="125494" spans="2:2">
      <c r="B125494" s="323"/>
    </row>
    <row r="125495" spans="2:2">
      <c r="B125495" s="323"/>
    </row>
    <row r="125496" spans="2:2">
      <c r="B125496" s="323"/>
    </row>
    <row r="125497" spans="2:2">
      <c r="B125497" s="323"/>
    </row>
    <row r="125498" spans="2:2">
      <c r="B125498" s="323"/>
    </row>
    <row r="125499" spans="2:2">
      <c r="B125499" s="323"/>
    </row>
    <row r="125500" spans="2:2">
      <c r="B125500" s="323"/>
    </row>
    <row r="125501" spans="2:2">
      <c r="B125501" s="323"/>
    </row>
    <row r="125502" spans="2:2">
      <c r="B125502" s="323"/>
    </row>
    <row r="125503" spans="2:2">
      <c r="B125503" s="323"/>
    </row>
    <row r="125504" spans="2:2">
      <c r="B125504" s="323"/>
    </row>
    <row r="125505" spans="2:2">
      <c r="B125505" s="323"/>
    </row>
    <row r="125506" spans="2:2">
      <c r="B125506" s="323"/>
    </row>
    <row r="125507" spans="2:2">
      <c r="B125507" s="323"/>
    </row>
    <row r="125508" spans="2:2">
      <c r="B125508" s="323"/>
    </row>
    <row r="125509" spans="2:2">
      <c r="B125509" s="323"/>
    </row>
    <row r="125510" spans="2:2">
      <c r="B125510" s="323"/>
    </row>
    <row r="125511" spans="2:2">
      <c r="B125511" s="323"/>
    </row>
    <row r="125512" spans="2:2">
      <c r="B125512" s="323"/>
    </row>
    <row r="125513" spans="2:2">
      <c r="B125513" s="323"/>
    </row>
    <row r="125514" spans="2:2">
      <c r="B125514" s="323"/>
    </row>
    <row r="125515" spans="2:2">
      <c r="B125515" s="323"/>
    </row>
    <row r="125516" spans="2:2">
      <c r="B125516" s="323"/>
    </row>
    <row r="125517" spans="2:2">
      <c r="B125517" s="323"/>
    </row>
    <row r="125518" spans="2:2">
      <c r="B125518" s="323"/>
    </row>
    <row r="125519" spans="2:2">
      <c r="B125519" s="323"/>
    </row>
    <row r="125520" spans="2:2">
      <c r="B125520" s="323"/>
    </row>
    <row r="125521" spans="2:2">
      <c r="B125521" s="323"/>
    </row>
    <row r="125522" spans="2:2">
      <c r="B125522" s="323"/>
    </row>
    <row r="125523" spans="2:2">
      <c r="B125523" s="323"/>
    </row>
    <row r="125524" spans="2:2">
      <c r="B125524" s="323"/>
    </row>
    <row r="125525" spans="2:2">
      <c r="B125525" s="323"/>
    </row>
    <row r="125526" spans="2:2">
      <c r="B125526" s="323"/>
    </row>
    <row r="125527" spans="2:2">
      <c r="B125527" s="323"/>
    </row>
    <row r="125528" spans="2:2">
      <c r="B125528" s="323"/>
    </row>
    <row r="125529" spans="2:2">
      <c r="B125529" s="323"/>
    </row>
    <row r="125530" spans="2:2">
      <c r="B125530" s="323"/>
    </row>
    <row r="125531" spans="2:2">
      <c r="B125531" s="323"/>
    </row>
    <row r="125532" spans="2:2">
      <c r="B125532" s="323"/>
    </row>
    <row r="125533" spans="2:2">
      <c r="B125533" s="323"/>
    </row>
    <row r="125534" spans="2:2">
      <c r="B125534" s="323"/>
    </row>
    <row r="125535" spans="2:2">
      <c r="B125535" s="323"/>
    </row>
    <row r="125536" spans="2:2">
      <c r="B125536" s="323"/>
    </row>
    <row r="125537" spans="2:2">
      <c r="B125537" s="323"/>
    </row>
    <row r="125538" spans="2:2">
      <c r="B125538" s="323"/>
    </row>
    <row r="125539" spans="2:2">
      <c r="B125539" s="323"/>
    </row>
    <row r="125540" spans="2:2">
      <c r="B125540" s="323"/>
    </row>
    <row r="125541" spans="2:2">
      <c r="B125541" s="323"/>
    </row>
    <row r="125542" spans="2:2">
      <c r="B125542" s="323"/>
    </row>
    <row r="125543" spans="2:2">
      <c r="B125543" s="323"/>
    </row>
    <row r="125544" spans="2:2">
      <c r="B125544" s="323"/>
    </row>
    <row r="125545" spans="2:2">
      <c r="B125545" s="323"/>
    </row>
    <row r="125546" spans="2:2">
      <c r="B125546" s="323"/>
    </row>
    <row r="125547" spans="2:2">
      <c r="B125547" s="323"/>
    </row>
    <row r="125548" spans="2:2">
      <c r="B125548" s="323"/>
    </row>
    <row r="125549" spans="2:2">
      <c r="B125549" s="323"/>
    </row>
    <row r="125550" spans="2:2">
      <c r="B125550" s="323"/>
    </row>
    <row r="125551" spans="2:2">
      <c r="B125551" s="323"/>
    </row>
    <row r="125552" spans="2:2">
      <c r="B125552" s="323"/>
    </row>
    <row r="125553" spans="2:2">
      <c r="B125553" s="323"/>
    </row>
    <row r="125554" spans="2:2">
      <c r="B125554" s="323"/>
    </row>
    <row r="125555" spans="2:2">
      <c r="B125555" s="323"/>
    </row>
    <row r="125556" spans="2:2">
      <c r="B125556" s="323"/>
    </row>
    <row r="125557" spans="2:2">
      <c r="B125557" s="323"/>
    </row>
    <row r="125558" spans="2:2">
      <c r="B125558" s="323"/>
    </row>
    <row r="125559" spans="2:2">
      <c r="B125559" s="323"/>
    </row>
    <row r="125560" spans="2:2">
      <c r="B125560" s="323"/>
    </row>
    <row r="125561" spans="2:2">
      <c r="B125561" s="323"/>
    </row>
    <row r="125562" spans="2:2">
      <c r="B125562" s="323"/>
    </row>
    <row r="125563" spans="2:2">
      <c r="B125563" s="323"/>
    </row>
    <row r="125564" spans="2:2">
      <c r="B125564" s="323"/>
    </row>
    <row r="125565" spans="2:2">
      <c r="B125565" s="323"/>
    </row>
    <row r="125566" spans="2:2">
      <c r="B125566" s="323"/>
    </row>
    <row r="125567" spans="2:2">
      <c r="B125567" s="323"/>
    </row>
    <row r="125568" spans="2:2">
      <c r="B125568" s="323"/>
    </row>
    <row r="125569" spans="2:2">
      <c r="B125569" s="323"/>
    </row>
    <row r="125570" spans="2:2">
      <c r="B125570" s="323"/>
    </row>
    <row r="125571" spans="2:2">
      <c r="B125571" s="323"/>
    </row>
    <row r="125572" spans="2:2">
      <c r="B125572" s="323"/>
    </row>
    <row r="125573" spans="2:2">
      <c r="B125573" s="323"/>
    </row>
    <row r="125574" spans="2:2">
      <c r="B125574" s="323"/>
    </row>
    <row r="125575" spans="2:2">
      <c r="B125575" s="323"/>
    </row>
    <row r="125576" spans="2:2">
      <c r="B125576" s="323"/>
    </row>
    <row r="125577" spans="2:2">
      <c r="B125577" s="323"/>
    </row>
    <row r="125578" spans="2:2">
      <c r="B125578" s="323"/>
    </row>
    <row r="125579" spans="2:2">
      <c r="B125579" s="323"/>
    </row>
    <row r="125580" spans="2:2">
      <c r="B125580" s="323"/>
    </row>
    <row r="125581" spans="2:2">
      <c r="B125581" s="323"/>
    </row>
    <row r="125582" spans="2:2">
      <c r="B125582" s="323"/>
    </row>
    <row r="125583" spans="2:2">
      <c r="B125583" s="323"/>
    </row>
    <row r="125584" spans="2:2">
      <c r="B125584" s="323"/>
    </row>
    <row r="125585" spans="2:2">
      <c r="B125585" s="323"/>
    </row>
    <row r="125586" spans="2:2">
      <c r="B125586" s="323"/>
    </row>
    <row r="125587" spans="2:2">
      <c r="B125587" s="323"/>
    </row>
    <row r="125588" spans="2:2">
      <c r="B125588" s="323"/>
    </row>
    <row r="125589" spans="2:2">
      <c r="B125589" s="323"/>
    </row>
    <row r="125590" spans="2:2">
      <c r="B125590" s="323"/>
    </row>
    <row r="125591" spans="2:2">
      <c r="B125591" s="323"/>
    </row>
    <row r="125592" spans="2:2">
      <c r="B125592" s="323"/>
    </row>
    <row r="125593" spans="2:2">
      <c r="B125593" s="323"/>
    </row>
    <row r="125594" spans="2:2">
      <c r="B125594" s="323"/>
    </row>
    <row r="125595" spans="2:2">
      <c r="B125595" s="323"/>
    </row>
    <row r="125596" spans="2:2">
      <c r="B125596" s="323"/>
    </row>
    <row r="125597" spans="2:2">
      <c r="B125597" s="323"/>
    </row>
    <row r="125598" spans="2:2">
      <c r="B125598" s="323"/>
    </row>
    <row r="125599" spans="2:2">
      <c r="B125599" s="323"/>
    </row>
    <row r="125600" spans="2:2">
      <c r="B125600" s="323"/>
    </row>
    <row r="125601" spans="2:2">
      <c r="B125601" s="323"/>
    </row>
    <row r="125602" spans="2:2">
      <c r="B125602" s="323"/>
    </row>
    <row r="125603" spans="2:2">
      <c r="B125603" s="323"/>
    </row>
    <row r="125604" spans="2:2">
      <c r="B125604" s="323"/>
    </row>
    <row r="125605" spans="2:2">
      <c r="B125605" s="323"/>
    </row>
    <row r="125606" spans="2:2">
      <c r="B125606" s="323"/>
    </row>
    <row r="125607" spans="2:2">
      <c r="B125607" s="323"/>
    </row>
    <row r="125608" spans="2:2">
      <c r="B125608" s="323"/>
    </row>
    <row r="125609" spans="2:2">
      <c r="B125609" s="323"/>
    </row>
    <row r="125610" spans="2:2">
      <c r="B125610" s="323"/>
    </row>
    <row r="125611" spans="2:2">
      <c r="B125611" s="323"/>
    </row>
    <row r="125612" spans="2:2">
      <c r="B125612" s="323"/>
    </row>
    <row r="125613" spans="2:2">
      <c r="B125613" s="323"/>
    </row>
    <row r="125614" spans="2:2">
      <c r="B125614" s="323"/>
    </row>
    <row r="125615" spans="2:2">
      <c r="B125615" s="323"/>
    </row>
    <row r="125616" spans="2:2">
      <c r="B125616" s="323"/>
    </row>
    <row r="125617" spans="2:2">
      <c r="B125617" s="323"/>
    </row>
    <row r="125618" spans="2:2">
      <c r="B125618" s="323"/>
    </row>
    <row r="125619" spans="2:2">
      <c r="B125619" s="323"/>
    </row>
    <row r="125620" spans="2:2">
      <c r="B125620" s="323"/>
    </row>
    <row r="125621" spans="2:2">
      <c r="B125621" s="323"/>
    </row>
    <row r="125622" spans="2:2">
      <c r="B125622" s="323"/>
    </row>
    <row r="125623" spans="2:2">
      <c r="B125623" s="323"/>
    </row>
    <row r="125624" spans="2:2">
      <c r="B125624" s="323"/>
    </row>
    <row r="125625" spans="2:2">
      <c r="B125625" s="323"/>
    </row>
    <row r="125626" spans="2:2">
      <c r="B125626" s="323"/>
    </row>
    <row r="125627" spans="2:2">
      <c r="B125627" s="323"/>
    </row>
    <row r="125628" spans="2:2">
      <c r="B125628" s="323"/>
    </row>
    <row r="125629" spans="2:2">
      <c r="B125629" s="323"/>
    </row>
    <row r="125630" spans="2:2">
      <c r="B125630" s="323"/>
    </row>
    <row r="125631" spans="2:2">
      <c r="B125631" s="323"/>
    </row>
    <row r="125632" spans="2:2">
      <c r="B125632" s="323"/>
    </row>
    <row r="125633" spans="2:2">
      <c r="B125633" s="323"/>
    </row>
    <row r="125634" spans="2:2">
      <c r="B125634" s="323"/>
    </row>
    <row r="125635" spans="2:2">
      <c r="B125635" s="323"/>
    </row>
    <row r="125636" spans="2:2">
      <c r="B125636" s="323"/>
    </row>
    <row r="125637" spans="2:2">
      <c r="B125637" s="323"/>
    </row>
    <row r="125638" spans="2:2">
      <c r="B125638" s="323"/>
    </row>
    <row r="125639" spans="2:2">
      <c r="B125639" s="323"/>
    </row>
    <row r="125640" spans="2:2">
      <c r="B125640" s="323"/>
    </row>
    <row r="125641" spans="2:2">
      <c r="B125641" s="323"/>
    </row>
    <row r="125642" spans="2:2">
      <c r="B125642" s="323"/>
    </row>
    <row r="125643" spans="2:2">
      <c r="B125643" s="323"/>
    </row>
    <row r="125644" spans="2:2">
      <c r="B125644" s="323"/>
    </row>
    <row r="125645" spans="2:2">
      <c r="B125645" s="323"/>
    </row>
    <row r="125646" spans="2:2">
      <c r="B125646" s="323"/>
    </row>
    <row r="125647" spans="2:2">
      <c r="B125647" s="323"/>
    </row>
    <row r="125648" spans="2:2">
      <c r="B125648" s="323"/>
    </row>
    <row r="125649" spans="2:2">
      <c r="B125649" s="323"/>
    </row>
    <row r="125650" spans="2:2">
      <c r="B125650" s="323"/>
    </row>
    <row r="125651" spans="2:2">
      <c r="B125651" s="323"/>
    </row>
    <row r="125652" spans="2:2">
      <c r="B125652" s="323"/>
    </row>
    <row r="125653" spans="2:2">
      <c r="B125653" s="323"/>
    </row>
    <row r="125654" spans="2:2">
      <c r="B125654" s="323"/>
    </row>
    <row r="125655" spans="2:2">
      <c r="B125655" s="323"/>
    </row>
    <row r="125656" spans="2:2">
      <c r="B125656" s="323"/>
    </row>
    <row r="125657" spans="2:2">
      <c r="B125657" s="323"/>
    </row>
    <row r="125658" spans="2:2">
      <c r="B125658" s="323"/>
    </row>
    <row r="125659" spans="2:2">
      <c r="B125659" s="323"/>
    </row>
    <row r="125660" spans="2:2">
      <c r="B125660" s="323"/>
    </row>
    <row r="125661" spans="2:2">
      <c r="B125661" s="323"/>
    </row>
    <row r="125662" spans="2:2">
      <c r="B125662" s="323"/>
    </row>
    <row r="125663" spans="2:2">
      <c r="B125663" s="323"/>
    </row>
    <row r="125664" spans="2:2">
      <c r="B125664" s="323"/>
    </row>
    <row r="125665" spans="2:2">
      <c r="B125665" s="323"/>
    </row>
    <row r="125666" spans="2:2">
      <c r="B125666" s="323"/>
    </row>
    <row r="125667" spans="2:2">
      <c r="B125667" s="323"/>
    </row>
    <row r="125668" spans="2:2">
      <c r="B125668" s="323"/>
    </row>
    <row r="125669" spans="2:2">
      <c r="B125669" s="323"/>
    </row>
    <row r="125670" spans="2:2">
      <c r="B125670" s="323"/>
    </row>
    <row r="125671" spans="2:2">
      <c r="B125671" s="323"/>
    </row>
    <row r="125672" spans="2:2">
      <c r="B125672" s="323"/>
    </row>
    <row r="125673" spans="2:2">
      <c r="B125673" s="323"/>
    </row>
    <row r="125674" spans="2:2">
      <c r="B125674" s="323"/>
    </row>
    <row r="125675" spans="2:2">
      <c r="B125675" s="323"/>
    </row>
    <row r="125676" spans="2:2">
      <c r="B125676" s="323"/>
    </row>
    <row r="125677" spans="2:2">
      <c r="B125677" s="323"/>
    </row>
    <row r="125678" spans="2:2">
      <c r="B125678" s="323"/>
    </row>
    <row r="125679" spans="2:2">
      <c r="B125679" s="323"/>
    </row>
    <row r="125680" spans="2:2">
      <c r="B125680" s="323"/>
    </row>
    <row r="125681" spans="2:2">
      <c r="B125681" s="323"/>
    </row>
    <row r="125682" spans="2:2">
      <c r="B125682" s="323"/>
    </row>
    <row r="125683" spans="2:2">
      <c r="B125683" s="323"/>
    </row>
    <row r="125684" spans="2:2">
      <c r="B125684" s="323"/>
    </row>
    <row r="125685" spans="2:2">
      <c r="B125685" s="323"/>
    </row>
    <row r="125686" spans="2:2">
      <c r="B125686" s="323"/>
    </row>
    <row r="125687" spans="2:2">
      <c r="B125687" s="323"/>
    </row>
    <row r="125688" spans="2:2">
      <c r="B125688" s="323"/>
    </row>
    <row r="125689" spans="2:2">
      <c r="B125689" s="323"/>
    </row>
    <row r="125690" spans="2:2">
      <c r="B125690" s="323"/>
    </row>
    <row r="125691" spans="2:2">
      <c r="B125691" s="323"/>
    </row>
    <row r="125692" spans="2:2">
      <c r="B125692" s="323"/>
    </row>
    <row r="125693" spans="2:2">
      <c r="B125693" s="323"/>
    </row>
    <row r="125694" spans="2:2">
      <c r="B125694" s="323"/>
    </row>
    <row r="125695" spans="2:2">
      <c r="B125695" s="323"/>
    </row>
    <row r="125696" spans="2:2">
      <c r="B125696" s="323"/>
    </row>
    <row r="125697" spans="2:2">
      <c r="B125697" s="323"/>
    </row>
    <row r="125698" spans="2:2">
      <c r="B125698" s="323"/>
    </row>
    <row r="125699" spans="2:2">
      <c r="B125699" s="323"/>
    </row>
    <row r="125700" spans="2:2">
      <c r="B125700" s="323"/>
    </row>
    <row r="125701" spans="2:2">
      <c r="B125701" s="323"/>
    </row>
    <row r="125702" spans="2:2">
      <c r="B125702" s="323"/>
    </row>
    <row r="125703" spans="2:2">
      <c r="B125703" s="323"/>
    </row>
    <row r="125704" spans="2:2">
      <c r="B125704" s="323"/>
    </row>
    <row r="125705" spans="2:2">
      <c r="B125705" s="323"/>
    </row>
    <row r="125706" spans="2:2">
      <c r="B125706" s="323"/>
    </row>
    <row r="125707" spans="2:2">
      <c r="B125707" s="323"/>
    </row>
    <row r="125708" spans="2:2">
      <c r="B125708" s="323"/>
    </row>
    <row r="125709" spans="2:2">
      <c r="B125709" s="323"/>
    </row>
    <row r="125710" spans="2:2">
      <c r="B125710" s="323"/>
    </row>
    <row r="125711" spans="2:2">
      <c r="B125711" s="323"/>
    </row>
    <row r="125712" spans="2:2">
      <c r="B125712" s="323"/>
    </row>
    <row r="125713" spans="2:2">
      <c r="B125713" s="323"/>
    </row>
    <row r="125714" spans="2:2">
      <c r="B125714" s="323"/>
    </row>
    <row r="125715" spans="2:2">
      <c r="B125715" s="323"/>
    </row>
    <row r="125716" spans="2:2">
      <c r="B125716" s="323"/>
    </row>
    <row r="125717" spans="2:2">
      <c r="B125717" s="323"/>
    </row>
    <row r="125718" spans="2:2">
      <c r="B125718" s="323"/>
    </row>
    <row r="125719" spans="2:2">
      <c r="B125719" s="323"/>
    </row>
    <row r="125720" spans="2:2">
      <c r="B125720" s="323"/>
    </row>
    <row r="125721" spans="2:2">
      <c r="B125721" s="323"/>
    </row>
    <row r="125722" spans="2:2">
      <c r="B125722" s="323"/>
    </row>
    <row r="125723" spans="2:2">
      <c r="B125723" s="323"/>
    </row>
    <row r="125724" spans="2:2">
      <c r="B125724" s="323"/>
    </row>
    <row r="125725" spans="2:2">
      <c r="B125725" s="323"/>
    </row>
    <row r="125726" spans="2:2">
      <c r="B125726" s="323"/>
    </row>
    <row r="125727" spans="2:2">
      <c r="B125727" s="323"/>
    </row>
    <row r="125728" spans="2:2">
      <c r="B125728" s="323"/>
    </row>
    <row r="125729" spans="2:2">
      <c r="B125729" s="323"/>
    </row>
    <row r="125730" spans="2:2">
      <c r="B125730" s="323"/>
    </row>
    <row r="125731" spans="2:2">
      <c r="B125731" s="323"/>
    </row>
    <row r="125732" spans="2:2">
      <c r="B125732" s="323"/>
    </row>
    <row r="125733" spans="2:2">
      <c r="B125733" s="323"/>
    </row>
    <row r="125734" spans="2:2">
      <c r="B125734" s="323"/>
    </row>
    <row r="125735" spans="2:2">
      <c r="B125735" s="323"/>
    </row>
    <row r="125736" spans="2:2">
      <c r="B125736" s="323"/>
    </row>
    <row r="125737" spans="2:2">
      <c r="B125737" s="323"/>
    </row>
    <row r="125738" spans="2:2">
      <c r="B125738" s="323"/>
    </row>
    <row r="125739" spans="2:2">
      <c r="B125739" s="323"/>
    </row>
    <row r="125740" spans="2:2">
      <c r="B125740" s="323"/>
    </row>
    <row r="125741" spans="2:2">
      <c r="B125741" s="323"/>
    </row>
    <row r="125742" spans="2:2">
      <c r="B125742" s="323"/>
    </row>
    <row r="125743" spans="2:2">
      <c r="B125743" s="323"/>
    </row>
    <row r="125744" spans="2:2">
      <c r="B125744" s="323"/>
    </row>
    <row r="125745" spans="2:2">
      <c r="B125745" s="323"/>
    </row>
    <row r="125746" spans="2:2">
      <c r="B125746" s="323"/>
    </row>
    <row r="125747" spans="2:2">
      <c r="B125747" s="323"/>
    </row>
    <row r="125748" spans="2:2">
      <c r="B125748" s="323"/>
    </row>
    <row r="125749" spans="2:2">
      <c r="B125749" s="323"/>
    </row>
    <row r="125750" spans="2:2">
      <c r="B125750" s="323"/>
    </row>
    <row r="125751" spans="2:2">
      <c r="B125751" s="323"/>
    </row>
    <row r="125752" spans="2:2">
      <c r="B125752" s="323"/>
    </row>
    <row r="125753" spans="2:2">
      <c r="B125753" s="323"/>
    </row>
    <row r="125754" spans="2:2">
      <c r="B125754" s="323"/>
    </row>
    <row r="125755" spans="2:2">
      <c r="B125755" s="323"/>
    </row>
    <row r="125756" spans="2:2">
      <c r="B125756" s="323"/>
    </row>
    <row r="125757" spans="2:2">
      <c r="B125757" s="323"/>
    </row>
    <row r="125758" spans="2:2">
      <c r="B125758" s="323"/>
    </row>
    <row r="125759" spans="2:2">
      <c r="B125759" s="323"/>
    </row>
    <row r="125760" spans="2:2">
      <c r="B125760" s="323"/>
    </row>
    <row r="125761" spans="2:2">
      <c r="B125761" s="323"/>
    </row>
    <row r="125762" spans="2:2">
      <c r="B125762" s="323"/>
    </row>
    <row r="125763" spans="2:2">
      <c r="B125763" s="323"/>
    </row>
    <row r="125764" spans="2:2">
      <c r="B125764" s="323"/>
    </row>
    <row r="125765" spans="2:2">
      <c r="B125765" s="323"/>
    </row>
    <row r="125766" spans="2:2">
      <c r="B125766" s="323"/>
    </row>
    <row r="125767" spans="2:2">
      <c r="B125767" s="323"/>
    </row>
    <row r="125768" spans="2:2">
      <c r="B125768" s="323"/>
    </row>
    <row r="125769" spans="2:2">
      <c r="B125769" s="323"/>
    </row>
    <row r="125770" spans="2:2">
      <c r="B125770" s="323"/>
    </row>
    <row r="125771" spans="2:2">
      <c r="B125771" s="323"/>
    </row>
    <row r="125772" spans="2:2">
      <c r="B125772" s="323"/>
    </row>
    <row r="125773" spans="2:2">
      <c r="B125773" s="323"/>
    </row>
    <row r="125774" spans="2:2">
      <c r="B125774" s="323"/>
    </row>
    <row r="125775" spans="2:2">
      <c r="B125775" s="323"/>
    </row>
    <row r="125776" spans="2:2">
      <c r="B125776" s="323"/>
    </row>
    <row r="125777" spans="2:2">
      <c r="B125777" s="323"/>
    </row>
    <row r="125778" spans="2:2">
      <c r="B125778" s="323"/>
    </row>
    <row r="125779" spans="2:2">
      <c r="B125779" s="323"/>
    </row>
    <row r="125780" spans="2:2">
      <c r="B125780" s="323"/>
    </row>
    <row r="125781" spans="2:2">
      <c r="B125781" s="323"/>
    </row>
    <row r="125782" spans="2:2">
      <c r="B125782" s="323"/>
    </row>
    <row r="125783" spans="2:2">
      <c r="B125783" s="323"/>
    </row>
    <row r="125784" spans="2:2">
      <c r="B125784" s="323"/>
    </row>
    <row r="125785" spans="2:2">
      <c r="B125785" s="323"/>
    </row>
    <row r="125786" spans="2:2">
      <c r="B125786" s="323"/>
    </row>
    <row r="125787" spans="2:2">
      <c r="B125787" s="323"/>
    </row>
    <row r="125788" spans="2:2">
      <c r="B125788" s="323"/>
    </row>
    <row r="125789" spans="2:2">
      <c r="B125789" s="323"/>
    </row>
    <row r="125790" spans="2:2">
      <c r="B125790" s="323"/>
    </row>
    <row r="125791" spans="2:2">
      <c r="B125791" s="323"/>
    </row>
    <row r="125792" spans="2:2">
      <c r="B125792" s="323"/>
    </row>
    <row r="125793" spans="2:2">
      <c r="B125793" s="323"/>
    </row>
    <row r="125794" spans="2:2">
      <c r="B125794" s="323"/>
    </row>
    <row r="125795" spans="2:2">
      <c r="B125795" s="323"/>
    </row>
    <row r="125796" spans="2:2">
      <c r="B125796" s="323"/>
    </row>
    <row r="125797" spans="2:2">
      <c r="B125797" s="323"/>
    </row>
    <row r="125798" spans="2:2">
      <c r="B125798" s="323"/>
    </row>
    <row r="125799" spans="2:2">
      <c r="B125799" s="323"/>
    </row>
    <row r="125800" spans="2:2">
      <c r="B125800" s="323"/>
    </row>
    <row r="125801" spans="2:2">
      <c r="B125801" s="323"/>
    </row>
    <row r="125802" spans="2:2">
      <c r="B125802" s="323"/>
    </row>
    <row r="125803" spans="2:2">
      <c r="B125803" s="323"/>
    </row>
    <row r="125804" spans="2:2">
      <c r="B125804" s="323"/>
    </row>
    <row r="125805" spans="2:2">
      <c r="B125805" s="323"/>
    </row>
    <row r="125806" spans="2:2">
      <c r="B125806" s="323"/>
    </row>
    <row r="125807" spans="2:2">
      <c r="B125807" s="323"/>
    </row>
    <row r="125808" spans="2:2">
      <c r="B125808" s="323"/>
    </row>
    <row r="125809" spans="2:2">
      <c r="B125809" s="323"/>
    </row>
    <row r="125810" spans="2:2">
      <c r="B125810" s="323"/>
    </row>
    <row r="125811" spans="2:2">
      <c r="B125811" s="323"/>
    </row>
    <row r="125812" spans="2:2">
      <c r="B125812" s="323"/>
    </row>
    <row r="125813" spans="2:2">
      <c r="B125813" s="323"/>
    </row>
    <row r="125814" spans="2:2">
      <c r="B125814" s="323"/>
    </row>
    <row r="125815" spans="2:2">
      <c r="B125815" s="323"/>
    </row>
    <row r="125816" spans="2:2">
      <c r="B125816" s="323"/>
    </row>
    <row r="125817" spans="2:2">
      <c r="B125817" s="323"/>
    </row>
    <row r="125818" spans="2:2">
      <c r="B125818" s="323"/>
    </row>
    <row r="125819" spans="2:2">
      <c r="B125819" s="323"/>
    </row>
    <row r="125820" spans="2:2">
      <c r="B125820" s="323"/>
    </row>
    <row r="125821" spans="2:2">
      <c r="B125821" s="323"/>
    </row>
    <row r="125822" spans="2:2">
      <c r="B125822" s="323"/>
    </row>
    <row r="125823" spans="2:2">
      <c r="B125823" s="323"/>
    </row>
    <row r="125824" spans="2:2">
      <c r="B125824" s="323"/>
    </row>
    <row r="125825" spans="2:2">
      <c r="B125825" s="323"/>
    </row>
    <row r="125826" spans="2:2">
      <c r="B125826" s="323"/>
    </row>
    <row r="125827" spans="2:2">
      <c r="B125827" s="323"/>
    </row>
    <row r="125828" spans="2:2">
      <c r="B125828" s="323"/>
    </row>
    <row r="125829" spans="2:2">
      <c r="B125829" s="323"/>
    </row>
    <row r="125830" spans="2:2">
      <c r="B125830" s="323"/>
    </row>
    <row r="125831" spans="2:2">
      <c r="B125831" s="323"/>
    </row>
    <row r="125832" spans="2:2">
      <c r="B125832" s="323"/>
    </row>
    <row r="125833" spans="2:2">
      <c r="B125833" s="323"/>
    </row>
    <row r="125834" spans="2:2">
      <c r="B125834" s="323"/>
    </row>
    <row r="125835" spans="2:2">
      <c r="B125835" s="323"/>
    </row>
    <row r="125836" spans="2:2">
      <c r="B125836" s="323"/>
    </row>
    <row r="125837" spans="2:2">
      <c r="B125837" s="323"/>
    </row>
    <row r="125838" spans="2:2">
      <c r="B125838" s="323"/>
    </row>
    <row r="125839" spans="2:2">
      <c r="B125839" s="323"/>
    </row>
    <row r="125840" spans="2:2">
      <c r="B125840" s="323"/>
    </row>
    <row r="125841" spans="2:2">
      <c r="B125841" s="323"/>
    </row>
    <row r="125842" spans="2:2">
      <c r="B125842" s="323"/>
    </row>
    <row r="125843" spans="2:2">
      <c r="B125843" s="323"/>
    </row>
    <row r="125844" spans="2:2">
      <c r="B125844" s="323"/>
    </row>
    <row r="125845" spans="2:2">
      <c r="B125845" s="323"/>
    </row>
    <row r="125846" spans="2:2">
      <c r="B125846" s="323"/>
    </row>
    <row r="125847" spans="2:2">
      <c r="B125847" s="323"/>
    </row>
    <row r="125848" spans="2:2">
      <c r="B125848" s="323"/>
    </row>
    <row r="125849" spans="2:2">
      <c r="B125849" s="323"/>
    </row>
    <row r="125850" spans="2:2">
      <c r="B125850" s="323"/>
    </row>
    <row r="125851" spans="2:2">
      <c r="B125851" s="323"/>
    </row>
    <row r="125852" spans="2:2">
      <c r="B125852" s="323"/>
    </row>
    <row r="125853" spans="2:2">
      <c r="B125853" s="323"/>
    </row>
    <row r="125854" spans="2:2">
      <c r="B125854" s="323"/>
    </row>
    <row r="125855" spans="2:2">
      <c r="B125855" s="323"/>
    </row>
    <row r="125856" spans="2:2">
      <c r="B125856" s="323"/>
    </row>
    <row r="125857" spans="2:2">
      <c r="B125857" s="323"/>
    </row>
    <row r="125858" spans="2:2">
      <c r="B125858" s="323"/>
    </row>
    <row r="125859" spans="2:2">
      <c r="B125859" s="323"/>
    </row>
    <row r="125860" spans="2:2">
      <c r="B125860" s="323"/>
    </row>
    <row r="125861" spans="2:2">
      <c r="B125861" s="323"/>
    </row>
    <row r="125862" spans="2:2">
      <c r="B125862" s="323"/>
    </row>
    <row r="125863" spans="2:2">
      <c r="B125863" s="323"/>
    </row>
    <row r="125864" spans="2:2">
      <c r="B125864" s="323"/>
    </row>
    <row r="125865" spans="2:2">
      <c r="B125865" s="323"/>
    </row>
    <row r="125866" spans="2:2">
      <c r="B125866" s="323"/>
    </row>
    <row r="125867" spans="2:2">
      <c r="B125867" s="323"/>
    </row>
    <row r="125868" spans="2:2">
      <c r="B125868" s="323"/>
    </row>
    <row r="125869" spans="2:2">
      <c r="B125869" s="323"/>
    </row>
    <row r="125870" spans="2:2">
      <c r="B125870" s="323"/>
    </row>
    <row r="125871" spans="2:2">
      <c r="B125871" s="323"/>
    </row>
    <row r="125872" spans="2:2">
      <c r="B125872" s="323"/>
    </row>
    <row r="125873" spans="2:2">
      <c r="B125873" s="323"/>
    </row>
    <row r="125874" spans="2:2">
      <c r="B125874" s="323"/>
    </row>
    <row r="125875" spans="2:2">
      <c r="B125875" s="323"/>
    </row>
    <row r="125876" spans="2:2">
      <c r="B125876" s="323"/>
    </row>
    <row r="125877" spans="2:2">
      <c r="B125877" s="323"/>
    </row>
    <row r="125878" spans="2:2">
      <c r="B125878" s="323"/>
    </row>
    <row r="125879" spans="2:2">
      <c r="B125879" s="323"/>
    </row>
    <row r="125880" spans="2:2">
      <c r="B125880" s="323"/>
    </row>
    <row r="125881" spans="2:2">
      <c r="B125881" s="323"/>
    </row>
    <row r="125882" spans="2:2">
      <c r="B125882" s="323"/>
    </row>
    <row r="125883" spans="2:2">
      <c r="B125883" s="323"/>
    </row>
    <row r="125884" spans="2:2">
      <c r="B125884" s="323"/>
    </row>
    <row r="125885" spans="2:2">
      <c r="B125885" s="323"/>
    </row>
    <row r="125886" spans="2:2">
      <c r="B125886" s="323"/>
    </row>
    <row r="125887" spans="2:2">
      <c r="B125887" s="323"/>
    </row>
    <row r="125888" spans="2:2">
      <c r="B125888" s="323"/>
    </row>
    <row r="125889" spans="2:2">
      <c r="B125889" s="323"/>
    </row>
    <row r="125890" spans="2:2">
      <c r="B125890" s="323"/>
    </row>
    <row r="125891" spans="2:2">
      <c r="B125891" s="323"/>
    </row>
    <row r="125892" spans="2:2">
      <c r="B125892" s="323"/>
    </row>
    <row r="125893" spans="2:2">
      <c r="B125893" s="323"/>
    </row>
    <row r="125894" spans="2:2">
      <c r="B125894" s="323"/>
    </row>
    <row r="125895" spans="2:2">
      <c r="B125895" s="323"/>
    </row>
    <row r="125896" spans="2:2">
      <c r="B125896" s="323"/>
    </row>
    <row r="125897" spans="2:2">
      <c r="B125897" s="323"/>
    </row>
    <row r="125898" spans="2:2">
      <c r="B125898" s="323"/>
    </row>
    <row r="125899" spans="2:2">
      <c r="B125899" s="323"/>
    </row>
    <row r="125900" spans="2:2">
      <c r="B125900" s="323"/>
    </row>
    <row r="125901" spans="2:2">
      <c r="B125901" s="323"/>
    </row>
    <row r="125902" spans="2:2">
      <c r="B125902" s="323"/>
    </row>
    <row r="125903" spans="2:2">
      <c r="B125903" s="323"/>
    </row>
    <row r="125904" spans="2:2">
      <c r="B125904" s="323"/>
    </row>
    <row r="125905" spans="2:2">
      <c r="B125905" s="323"/>
    </row>
    <row r="125906" spans="2:2">
      <c r="B125906" s="323"/>
    </row>
    <row r="125907" spans="2:2">
      <c r="B125907" s="323"/>
    </row>
    <row r="125908" spans="2:2">
      <c r="B125908" s="323"/>
    </row>
    <row r="125909" spans="2:2">
      <c r="B125909" s="323"/>
    </row>
    <row r="125910" spans="2:2">
      <c r="B125910" s="323"/>
    </row>
    <row r="125911" spans="2:2">
      <c r="B125911" s="323"/>
    </row>
    <row r="125912" spans="2:2">
      <c r="B125912" s="323"/>
    </row>
    <row r="125913" spans="2:2">
      <c r="B125913" s="323"/>
    </row>
    <row r="125914" spans="2:2">
      <c r="B125914" s="323"/>
    </row>
    <row r="125915" spans="2:2">
      <c r="B125915" s="323"/>
    </row>
    <row r="125916" spans="2:2">
      <c r="B125916" s="323"/>
    </row>
    <row r="125917" spans="2:2">
      <c r="B125917" s="323"/>
    </row>
    <row r="125918" spans="2:2">
      <c r="B125918" s="323"/>
    </row>
    <row r="125919" spans="2:2">
      <c r="B125919" s="323"/>
    </row>
    <row r="125920" spans="2:2">
      <c r="B125920" s="323"/>
    </row>
    <row r="125921" spans="2:2">
      <c r="B125921" s="323"/>
    </row>
    <row r="125922" spans="2:2">
      <c r="B125922" s="323"/>
    </row>
    <row r="125923" spans="2:2">
      <c r="B125923" s="323"/>
    </row>
    <row r="125924" spans="2:2">
      <c r="B125924" s="323"/>
    </row>
    <row r="125925" spans="2:2">
      <c r="B125925" s="323"/>
    </row>
    <row r="125926" spans="2:2">
      <c r="B125926" s="323"/>
    </row>
    <row r="125927" spans="2:2">
      <c r="B125927" s="323"/>
    </row>
    <row r="125928" spans="2:2">
      <c r="B125928" s="323"/>
    </row>
    <row r="125929" spans="2:2">
      <c r="B125929" s="323"/>
    </row>
    <row r="125930" spans="2:2">
      <c r="B125930" s="323"/>
    </row>
    <row r="125931" spans="2:2">
      <c r="B125931" s="323"/>
    </row>
    <row r="125932" spans="2:2">
      <c r="B125932" s="323"/>
    </row>
    <row r="125933" spans="2:2">
      <c r="B125933" s="323"/>
    </row>
    <row r="125934" spans="2:2">
      <c r="B125934" s="323"/>
    </row>
    <row r="125935" spans="2:2">
      <c r="B125935" s="323"/>
    </row>
    <row r="125936" spans="2:2">
      <c r="B125936" s="323"/>
    </row>
    <row r="125937" spans="2:2">
      <c r="B125937" s="323"/>
    </row>
    <row r="125938" spans="2:2">
      <c r="B125938" s="323"/>
    </row>
    <row r="125939" spans="2:2">
      <c r="B125939" s="323"/>
    </row>
    <row r="125940" spans="2:2">
      <c r="B125940" s="323"/>
    </row>
    <row r="125941" spans="2:2">
      <c r="B125941" s="323"/>
    </row>
    <row r="125942" spans="2:2">
      <c r="B125942" s="323"/>
    </row>
    <row r="125943" spans="2:2">
      <c r="B125943" s="323"/>
    </row>
    <row r="125944" spans="2:2">
      <c r="B125944" s="323"/>
    </row>
    <row r="125945" spans="2:2">
      <c r="B125945" s="323"/>
    </row>
    <row r="125946" spans="2:2">
      <c r="B125946" s="323"/>
    </row>
    <row r="125947" spans="2:2">
      <c r="B125947" s="323"/>
    </row>
    <row r="125948" spans="2:2">
      <c r="B125948" s="323"/>
    </row>
    <row r="125949" spans="2:2">
      <c r="B125949" s="323"/>
    </row>
    <row r="125950" spans="2:2">
      <c r="B125950" s="323"/>
    </row>
    <row r="125951" spans="2:2">
      <c r="B125951" s="323"/>
    </row>
    <row r="125952" spans="2:2">
      <c r="B125952" s="323"/>
    </row>
    <row r="125953" spans="2:2">
      <c r="B125953" s="323"/>
    </row>
    <row r="125954" spans="2:2">
      <c r="B125954" s="323"/>
    </row>
    <row r="125955" spans="2:2">
      <c r="B125955" s="323"/>
    </row>
    <row r="125956" spans="2:2">
      <c r="B125956" s="323"/>
    </row>
    <row r="125957" spans="2:2">
      <c r="B125957" s="323"/>
    </row>
    <row r="125958" spans="2:2">
      <c r="B125958" s="323"/>
    </row>
    <row r="125959" spans="2:2">
      <c r="B125959" s="323"/>
    </row>
    <row r="125960" spans="2:2">
      <c r="B125960" s="323"/>
    </row>
    <row r="125961" spans="2:2">
      <c r="B125961" s="323"/>
    </row>
    <row r="125962" spans="2:2">
      <c r="B125962" s="323"/>
    </row>
    <row r="125963" spans="2:2">
      <c r="B125963" s="323"/>
    </row>
    <row r="125964" spans="2:2">
      <c r="B125964" s="323"/>
    </row>
    <row r="125965" spans="2:2">
      <c r="B125965" s="323"/>
    </row>
    <row r="125966" spans="2:2">
      <c r="B125966" s="323"/>
    </row>
    <row r="125967" spans="2:2">
      <c r="B125967" s="323"/>
    </row>
    <row r="125968" spans="2:2">
      <c r="B125968" s="323"/>
    </row>
    <row r="125969" spans="2:2">
      <c r="B125969" s="323"/>
    </row>
    <row r="125970" spans="2:2">
      <c r="B125970" s="323"/>
    </row>
    <row r="125971" spans="2:2">
      <c r="B125971" s="323"/>
    </row>
    <row r="125972" spans="2:2">
      <c r="B125972" s="323"/>
    </row>
    <row r="125973" spans="2:2">
      <c r="B125973" s="323"/>
    </row>
    <row r="125974" spans="2:2">
      <c r="B125974" s="323"/>
    </row>
    <row r="125975" spans="2:2">
      <c r="B125975" s="323"/>
    </row>
    <row r="125976" spans="2:2">
      <c r="B125976" s="323"/>
    </row>
    <row r="125977" spans="2:2">
      <c r="B125977" s="323"/>
    </row>
    <row r="125978" spans="2:2">
      <c r="B125978" s="323"/>
    </row>
    <row r="125979" spans="2:2">
      <c r="B125979" s="323"/>
    </row>
    <row r="125980" spans="2:2">
      <c r="B125980" s="323"/>
    </row>
    <row r="125981" spans="2:2">
      <c r="B125981" s="323"/>
    </row>
    <row r="125982" spans="2:2">
      <c r="B125982" s="323"/>
    </row>
    <row r="125983" spans="2:2">
      <c r="B125983" s="323"/>
    </row>
    <row r="125984" spans="2:2">
      <c r="B125984" s="323"/>
    </row>
    <row r="125985" spans="2:2">
      <c r="B125985" s="323"/>
    </row>
    <row r="125986" spans="2:2">
      <c r="B125986" s="323"/>
    </row>
    <row r="125987" spans="2:2">
      <c r="B125987" s="323"/>
    </row>
    <row r="125988" spans="2:2">
      <c r="B125988" s="323"/>
    </row>
    <row r="125989" spans="2:2">
      <c r="B125989" s="323"/>
    </row>
    <row r="125990" spans="2:2">
      <c r="B125990" s="323"/>
    </row>
    <row r="125991" spans="2:2">
      <c r="B125991" s="323"/>
    </row>
    <row r="125992" spans="2:2">
      <c r="B125992" s="323"/>
    </row>
    <row r="125993" spans="2:2">
      <c r="B125993" s="323"/>
    </row>
    <row r="125994" spans="2:2">
      <c r="B125994" s="323"/>
    </row>
    <row r="125995" spans="2:2">
      <c r="B125995" s="323"/>
    </row>
    <row r="125996" spans="2:2">
      <c r="B125996" s="323"/>
    </row>
    <row r="125997" spans="2:2">
      <c r="B125997" s="323"/>
    </row>
    <row r="125998" spans="2:2">
      <c r="B125998" s="323"/>
    </row>
    <row r="125999" spans="2:2">
      <c r="B125999" s="323"/>
    </row>
    <row r="126000" spans="2:2">
      <c r="B126000" s="323"/>
    </row>
    <row r="126001" spans="2:2">
      <c r="B126001" s="323"/>
    </row>
    <row r="126002" spans="2:2">
      <c r="B126002" s="323"/>
    </row>
    <row r="126003" spans="2:2">
      <c r="B126003" s="323"/>
    </row>
    <row r="126004" spans="2:2">
      <c r="B126004" s="323"/>
    </row>
    <row r="126005" spans="2:2">
      <c r="B126005" s="323"/>
    </row>
    <row r="126006" spans="2:2">
      <c r="B126006" s="323"/>
    </row>
    <row r="126007" spans="2:2">
      <c r="B126007" s="323"/>
    </row>
    <row r="126008" spans="2:2">
      <c r="B126008" s="323"/>
    </row>
    <row r="126009" spans="2:2">
      <c r="B126009" s="323"/>
    </row>
    <row r="126010" spans="2:2">
      <c r="B126010" s="323"/>
    </row>
    <row r="126011" spans="2:2">
      <c r="B126011" s="323"/>
    </row>
    <row r="126012" spans="2:2">
      <c r="B126012" s="323"/>
    </row>
    <row r="126013" spans="2:2">
      <c r="B126013" s="323"/>
    </row>
    <row r="126014" spans="2:2">
      <c r="B126014" s="323"/>
    </row>
    <row r="126015" spans="2:2">
      <c r="B126015" s="323"/>
    </row>
    <row r="126016" spans="2:2">
      <c r="B126016" s="323"/>
    </row>
    <row r="126017" spans="2:2">
      <c r="B126017" s="323"/>
    </row>
    <row r="126018" spans="2:2">
      <c r="B126018" s="323"/>
    </row>
    <row r="126019" spans="2:2">
      <c r="B126019" s="323"/>
    </row>
    <row r="126020" spans="2:2">
      <c r="B126020" s="323"/>
    </row>
    <row r="126021" spans="2:2">
      <c r="B126021" s="323"/>
    </row>
    <row r="126022" spans="2:2">
      <c r="B126022" s="323"/>
    </row>
    <row r="126023" spans="2:2">
      <c r="B126023" s="323"/>
    </row>
    <row r="126024" spans="2:2">
      <c r="B126024" s="323"/>
    </row>
    <row r="126025" spans="2:2">
      <c r="B126025" s="323"/>
    </row>
    <row r="126026" spans="2:2">
      <c r="B126026" s="323"/>
    </row>
    <row r="126027" spans="2:2">
      <c r="B126027" s="323"/>
    </row>
    <row r="126028" spans="2:2">
      <c r="B126028" s="323"/>
    </row>
    <row r="126029" spans="2:2">
      <c r="B126029" s="323"/>
    </row>
    <row r="126030" spans="2:2">
      <c r="B126030" s="323"/>
    </row>
    <row r="126031" spans="2:2">
      <c r="B126031" s="323"/>
    </row>
    <row r="126032" spans="2:2">
      <c r="B126032" s="323"/>
    </row>
    <row r="126033" spans="2:2">
      <c r="B126033" s="323"/>
    </row>
    <row r="126034" spans="2:2">
      <c r="B126034" s="323"/>
    </row>
    <row r="126035" spans="2:2">
      <c r="B126035" s="323"/>
    </row>
    <row r="126036" spans="2:2">
      <c r="B126036" s="323"/>
    </row>
    <row r="126037" spans="2:2">
      <c r="B126037" s="323"/>
    </row>
    <row r="126038" spans="2:2">
      <c r="B126038" s="323"/>
    </row>
    <row r="126039" spans="2:2">
      <c r="B126039" s="323"/>
    </row>
    <row r="126040" spans="2:2">
      <c r="B126040" s="323"/>
    </row>
    <row r="126041" spans="2:2">
      <c r="B126041" s="323"/>
    </row>
    <row r="126042" spans="2:2">
      <c r="B126042" s="323"/>
    </row>
    <row r="126043" spans="2:2">
      <c r="B126043" s="323"/>
    </row>
    <row r="126044" spans="2:2">
      <c r="B126044" s="323"/>
    </row>
    <row r="126045" spans="2:2">
      <c r="B126045" s="323"/>
    </row>
    <row r="126046" spans="2:2">
      <c r="B126046" s="323"/>
    </row>
    <row r="126047" spans="2:2">
      <c r="B126047" s="323"/>
    </row>
    <row r="126048" spans="2:2">
      <c r="B126048" s="323"/>
    </row>
    <row r="126049" spans="2:2">
      <c r="B126049" s="323"/>
    </row>
    <row r="126050" spans="2:2">
      <c r="B126050" s="323"/>
    </row>
    <row r="126051" spans="2:2">
      <c r="B126051" s="323"/>
    </row>
    <row r="126052" spans="2:2">
      <c r="B126052" s="323"/>
    </row>
    <row r="126053" spans="2:2">
      <c r="B126053" s="323"/>
    </row>
    <row r="126054" spans="2:2">
      <c r="B126054" s="323"/>
    </row>
    <row r="126055" spans="2:2">
      <c r="B126055" s="323"/>
    </row>
    <row r="126056" spans="2:2">
      <c r="B126056" s="323"/>
    </row>
    <row r="126057" spans="2:2">
      <c r="B126057" s="323"/>
    </row>
    <row r="126058" spans="2:2">
      <c r="B126058" s="323"/>
    </row>
    <row r="126059" spans="2:2">
      <c r="B126059" s="323"/>
    </row>
    <row r="126060" spans="2:2">
      <c r="B126060" s="323"/>
    </row>
    <row r="126061" spans="2:2">
      <c r="B126061" s="323"/>
    </row>
    <row r="126062" spans="2:2">
      <c r="B126062" s="323"/>
    </row>
    <row r="126063" spans="2:2">
      <c r="B126063" s="323"/>
    </row>
    <row r="126064" spans="2:2">
      <c r="B126064" s="323"/>
    </row>
    <row r="126065" spans="2:2">
      <c r="B126065" s="323"/>
    </row>
    <row r="126066" spans="2:2">
      <c r="B126066" s="323"/>
    </row>
    <row r="126067" spans="2:2">
      <c r="B126067" s="323"/>
    </row>
    <row r="126068" spans="2:2">
      <c r="B126068" s="323"/>
    </row>
    <row r="126069" spans="2:2">
      <c r="B126069" s="323"/>
    </row>
    <row r="126070" spans="2:2">
      <c r="B126070" s="323"/>
    </row>
    <row r="126071" spans="2:2">
      <c r="B126071" s="323"/>
    </row>
    <row r="126072" spans="2:2">
      <c r="B126072" s="323"/>
    </row>
    <row r="126073" spans="2:2">
      <c r="B126073" s="323"/>
    </row>
    <row r="126074" spans="2:2">
      <c r="B126074" s="323"/>
    </row>
    <row r="126075" spans="2:2">
      <c r="B126075" s="323"/>
    </row>
    <row r="126076" spans="2:2">
      <c r="B126076" s="323"/>
    </row>
    <row r="126077" spans="2:2">
      <c r="B126077" s="323"/>
    </row>
    <row r="126078" spans="2:2">
      <c r="B126078" s="323"/>
    </row>
    <row r="126079" spans="2:2">
      <c r="B126079" s="323"/>
    </row>
    <row r="126080" spans="2:2">
      <c r="B126080" s="323"/>
    </row>
    <row r="126081" spans="2:2">
      <c r="B126081" s="323"/>
    </row>
    <row r="126082" spans="2:2">
      <c r="B126082" s="323"/>
    </row>
    <row r="126083" spans="2:2">
      <c r="B126083" s="323"/>
    </row>
    <row r="126084" spans="2:2">
      <c r="B126084" s="323"/>
    </row>
    <row r="126085" spans="2:2">
      <c r="B126085" s="323"/>
    </row>
    <row r="126086" spans="2:2">
      <c r="B126086" s="323"/>
    </row>
    <row r="126087" spans="2:2">
      <c r="B126087" s="323"/>
    </row>
    <row r="126088" spans="2:2">
      <c r="B126088" s="323"/>
    </row>
    <row r="126089" spans="2:2">
      <c r="B126089" s="323"/>
    </row>
    <row r="126090" spans="2:2">
      <c r="B126090" s="323"/>
    </row>
    <row r="126091" spans="2:2">
      <c r="B126091" s="323"/>
    </row>
    <row r="126092" spans="2:2">
      <c r="B126092" s="323"/>
    </row>
    <row r="126093" spans="2:2">
      <c r="B126093" s="323"/>
    </row>
    <row r="126094" spans="2:2">
      <c r="B126094" s="323"/>
    </row>
    <row r="126095" spans="2:2">
      <c r="B126095" s="323"/>
    </row>
    <row r="126096" spans="2:2">
      <c r="B126096" s="323"/>
    </row>
    <row r="126097" spans="2:2">
      <c r="B126097" s="323"/>
    </row>
    <row r="126098" spans="2:2">
      <c r="B126098" s="323"/>
    </row>
    <row r="126099" spans="2:2">
      <c r="B126099" s="323"/>
    </row>
    <row r="126100" spans="2:2">
      <c r="B126100" s="323"/>
    </row>
    <row r="126101" spans="2:2">
      <c r="B126101" s="323"/>
    </row>
    <row r="126102" spans="2:2">
      <c r="B126102" s="323"/>
    </row>
    <row r="126103" spans="2:2">
      <c r="B126103" s="323"/>
    </row>
    <row r="126104" spans="2:2">
      <c r="B126104" s="323"/>
    </row>
    <row r="126105" spans="2:2">
      <c r="B126105" s="323"/>
    </row>
    <row r="126106" spans="2:2">
      <c r="B126106" s="323"/>
    </row>
    <row r="126107" spans="2:2">
      <c r="B126107" s="323"/>
    </row>
    <row r="126108" spans="2:2">
      <c r="B126108" s="323"/>
    </row>
    <row r="126109" spans="2:2">
      <c r="B126109" s="323"/>
    </row>
    <row r="126110" spans="2:2">
      <c r="B126110" s="323"/>
    </row>
    <row r="126111" spans="2:2">
      <c r="B126111" s="323"/>
    </row>
    <row r="126112" spans="2:2">
      <c r="B126112" s="323"/>
    </row>
    <row r="126113" spans="2:2">
      <c r="B126113" s="323"/>
    </row>
    <row r="126114" spans="2:2">
      <c r="B126114" s="323"/>
    </row>
    <row r="126115" spans="2:2">
      <c r="B126115" s="323"/>
    </row>
    <row r="126116" spans="2:2">
      <c r="B126116" s="323"/>
    </row>
    <row r="126117" spans="2:2">
      <c r="B126117" s="323"/>
    </row>
    <row r="126118" spans="2:2">
      <c r="B126118" s="323"/>
    </row>
    <row r="126119" spans="2:2">
      <c r="B126119" s="323"/>
    </row>
    <row r="126120" spans="2:2">
      <c r="B126120" s="323"/>
    </row>
    <row r="126121" spans="2:2">
      <c r="B126121" s="323"/>
    </row>
    <row r="126122" spans="2:2">
      <c r="B126122" s="323"/>
    </row>
    <row r="126123" spans="2:2">
      <c r="B126123" s="323"/>
    </row>
    <row r="126124" spans="2:2">
      <c r="B126124" s="323"/>
    </row>
    <row r="126125" spans="2:2">
      <c r="B126125" s="323"/>
    </row>
    <row r="126126" spans="2:2">
      <c r="B126126" s="323"/>
    </row>
    <row r="126127" spans="2:2">
      <c r="B126127" s="323"/>
    </row>
    <row r="126128" spans="2:2">
      <c r="B126128" s="323"/>
    </row>
    <row r="126129" spans="2:2">
      <c r="B126129" s="323"/>
    </row>
    <row r="126130" spans="2:2">
      <c r="B126130" s="323"/>
    </row>
    <row r="126131" spans="2:2">
      <c r="B126131" s="323"/>
    </row>
    <row r="126132" spans="2:2">
      <c r="B126132" s="323"/>
    </row>
    <row r="126133" spans="2:2">
      <c r="B126133" s="323"/>
    </row>
    <row r="126134" spans="2:2">
      <c r="B126134" s="323"/>
    </row>
    <row r="126135" spans="2:2">
      <c r="B126135" s="323"/>
    </row>
    <row r="126136" spans="2:2">
      <c r="B126136" s="323"/>
    </row>
    <row r="126137" spans="2:2">
      <c r="B126137" s="323"/>
    </row>
    <row r="126138" spans="2:2">
      <c r="B126138" s="323"/>
    </row>
    <row r="126139" spans="2:2">
      <c r="B126139" s="323"/>
    </row>
    <row r="126140" spans="2:2">
      <c r="B126140" s="323"/>
    </row>
    <row r="126141" spans="2:2">
      <c r="B126141" s="323"/>
    </row>
    <row r="126142" spans="2:2">
      <c r="B126142" s="323"/>
    </row>
    <row r="126143" spans="2:2">
      <c r="B126143" s="323"/>
    </row>
    <row r="126144" spans="2:2">
      <c r="B126144" s="323"/>
    </row>
    <row r="126145" spans="2:2">
      <c r="B126145" s="323"/>
    </row>
    <row r="126146" spans="2:2">
      <c r="B126146" s="323"/>
    </row>
    <row r="126147" spans="2:2">
      <c r="B126147" s="323"/>
    </row>
    <row r="126148" spans="2:2">
      <c r="B126148" s="323"/>
    </row>
    <row r="126149" spans="2:2">
      <c r="B126149" s="323"/>
    </row>
    <row r="126150" spans="2:2">
      <c r="B126150" s="323"/>
    </row>
    <row r="126151" spans="2:2">
      <c r="B126151" s="323"/>
    </row>
    <row r="126152" spans="2:2">
      <c r="B126152" s="323"/>
    </row>
    <row r="126153" spans="2:2">
      <c r="B126153" s="323"/>
    </row>
    <row r="126154" spans="2:2">
      <c r="B126154" s="323"/>
    </row>
    <row r="126155" spans="2:2">
      <c r="B126155" s="323"/>
    </row>
    <row r="126156" spans="2:2">
      <c r="B126156" s="323"/>
    </row>
    <row r="126157" spans="2:2">
      <c r="B126157" s="323"/>
    </row>
    <row r="126158" spans="2:2">
      <c r="B126158" s="323"/>
    </row>
    <row r="126159" spans="2:2">
      <c r="B126159" s="323"/>
    </row>
    <row r="126160" spans="2:2">
      <c r="B126160" s="323"/>
    </row>
    <row r="126161" spans="2:2">
      <c r="B126161" s="323"/>
    </row>
    <row r="126162" spans="2:2">
      <c r="B126162" s="323"/>
    </row>
    <row r="126163" spans="2:2">
      <c r="B126163" s="323"/>
    </row>
    <row r="126164" spans="2:2">
      <c r="B126164" s="323"/>
    </row>
    <row r="126165" spans="2:2">
      <c r="B126165" s="323"/>
    </row>
    <row r="126166" spans="2:2">
      <c r="B126166" s="323"/>
    </row>
    <row r="126167" spans="2:2">
      <c r="B126167" s="323"/>
    </row>
    <row r="126168" spans="2:2">
      <c r="B126168" s="323"/>
    </row>
    <row r="126169" spans="2:2">
      <c r="B126169" s="323"/>
    </row>
    <row r="126170" spans="2:2">
      <c r="B126170" s="323"/>
    </row>
    <row r="126171" spans="2:2">
      <c r="B126171" s="323"/>
    </row>
    <row r="126172" spans="2:2">
      <c r="B126172" s="323"/>
    </row>
    <row r="126173" spans="2:2">
      <c r="B126173" s="323"/>
    </row>
    <row r="126174" spans="2:2">
      <c r="B126174" s="323"/>
    </row>
    <row r="126175" spans="2:2">
      <c r="B126175" s="323"/>
    </row>
    <row r="126176" spans="2:2">
      <c r="B126176" s="323"/>
    </row>
    <row r="126177" spans="2:2">
      <c r="B126177" s="323"/>
    </row>
    <row r="126178" spans="2:2">
      <c r="B126178" s="323"/>
    </row>
    <row r="126179" spans="2:2">
      <c r="B126179" s="323"/>
    </row>
    <row r="126180" spans="2:2">
      <c r="B126180" s="323"/>
    </row>
    <row r="126181" spans="2:2">
      <c r="B126181" s="323"/>
    </row>
    <row r="126182" spans="2:2">
      <c r="B126182" s="323"/>
    </row>
    <row r="126183" spans="2:2">
      <c r="B126183" s="323"/>
    </row>
    <row r="126184" spans="2:2">
      <c r="B126184" s="323"/>
    </row>
    <row r="126185" spans="2:2">
      <c r="B126185" s="323"/>
    </row>
    <row r="126186" spans="2:2">
      <c r="B126186" s="323"/>
    </row>
    <row r="126187" spans="2:2">
      <c r="B126187" s="323"/>
    </row>
    <row r="126188" spans="2:2">
      <c r="B126188" s="323"/>
    </row>
    <row r="126189" spans="2:2">
      <c r="B126189" s="323"/>
    </row>
    <row r="126190" spans="2:2">
      <c r="B126190" s="323"/>
    </row>
    <row r="126191" spans="2:2">
      <c r="B126191" s="323"/>
    </row>
    <row r="126192" spans="2:2">
      <c r="B126192" s="323"/>
    </row>
    <row r="126193" spans="2:2">
      <c r="B126193" s="323"/>
    </row>
    <row r="126194" spans="2:2">
      <c r="B126194" s="323"/>
    </row>
    <row r="126195" spans="2:2">
      <c r="B126195" s="323"/>
    </row>
    <row r="126196" spans="2:2">
      <c r="B126196" s="323"/>
    </row>
    <row r="126197" spans="2:2">
      <c r="B126197" s="323"/>
    </row>
    <row r="126198" spans="2:2">
      <c r="B126198" s="323"/>
    </row>
    <row r="126199" spans="2:2">
      <c r="B126199" s="323"/>
    </row>
    <row r="126200" spans="2:2">
      <c r="B126200" s="323"/>
    </row>
    <row r="126201" spans="2:2">
      <c r="B126201" s="323"/>
    </row>
    <row r="126202" spans="2:2">
      <c r="B126202" s="323"/>
    </row>
    <row r="126203" spans="2:2">
      <c r="B126203" s="323"/>
    </row>
    <row r="126204" spans="2:2">
      <c r="B126204" s="323"/>
    </row>
    <row r="126205" spans="2:2">
      <c r="B126205" s="323"/>
    </row>
    <row r="126206" spans="2:2">
      <c r="B126206" s="323"/>
    </row>
    <row r="126207" spans="2:2">
      <c r="B126207" s="323"/>
    </row>
    <row r="126208" spans="2:2">
      <c r="B126208" s="323"/>
    </row>
    <row r="126209" spans="2:2">
      <c r="B126209" s="323"/>
    </row>
    <row r="126210" spans="2:2">
      <c r="B126210" s="323"/>
    </row>
    <row r="126211" spans="2:2">
      <c r="B126211" s="323"/>
    </row>
    <row r="126212" spans="2:2">
      <c r="B126212" s="323"/>
    </row>
    <row r="126213" spans="2:2">
      <c r="B126213" s="323"/>
    </row>
    <row r="126214" spans="2:2">
      <c r="B126214" s="323"/>
    </row>
    <row r="126215" spans="2:2">
      <c r="B126215" s="323"/>
    </row>
    <row r="126216" spans="2:2">
      <c r="B126216" s="323"/>
    </row>
    <row r="126217" spans="2:2">
      <c r="B126217" s="323"/>
    </row>
    <row r="126218" spans="2:2">
      <c r="B126218" s="323"/>
    </row>
    <row r="126219" spans="2:2">
      <c r="B126219" s="323"/>
    </row>
    <row r="126220" spans="2:2">
      <c r="B126220" s="323"/>
    </row>
    <row r="126221" spans="2:2">
      <c r="B126221" s="323"/>
    </row>
    <row r="126222" spans="2:2">
      <c r="B126222" s="323"/>
    </row>
    <row r="126223" spans="2:2">
      <c r="B126223" s="323"/>
    </row>
    <row r="126224" spans="2:2">
      <c r="B126224" s="323"/>
    </row>
    <row r="126225" spans="2:2">
      <c r="B126225" s="323"/>
    </row>
    <row r="126226" spans="2:2">
      <c r="B126226" s="323"/>
    </row>
    <row r="126227" spans="2:2">
      <c r="B126227" s="323"/>
    </row>
    <row r="126228" spans="2:2">
      <c r="B126228" s="323"/>
    </row>
    <row r="126229" spans="2:2">
      <c r="B126229" s="323"/>
    </row>
    <row r="126230" spans="2:2">
      <c r="B126230" s="323"/>
    </row>
    <row r="126231" spans="2:2">
      <c r="B126231" s="323"/>
    </row>
    <row r="126232" spans="2:2">
      <c r="B126232" s="323"/>
    </row>
    <row r="126233" spans="2:2">
      <c r="B126233" s="323"/>
    </row>
    <row r="126234" spans="2:2">
      <c r="B126234" s="323"/>
    </row>
    <row r="126235" spans="2:2">
      <c r="B126235" s="323"/>
    </row>
    <row r="126236" spans="2:2">
      <c r="B126236" s="323"/>
    </row>
    <row r="126237" spans="2:2">
      <c r="B126237" s="323"/>
    </row>
    <row r="126238" spans="2:2">
      <c r="B126238" s="323"/>
    </row>
    <row r="126239" spans="2:2">
      <c r="B126239" s="323"/>
    </row>
    <row r="126240" spans="2:2">
      <c r="B126240" s="323"/>
    </row>
    <row r="126241" spans="2:2">
      <c r="B126241" s="323"/>
    </row>
    <row r="126242" spans="2:2">
      <c r="B126242" s="323"/>
    </row>
    <row r="126243" spans="2:2">
      <c r="B126243" s="323"/>
    </row>
    <row r="126244" spans="2:2">
      <c r="B126244" s="323"/>
    </row>
    <row r="126245" spans="2:2">
      <c r="B126245" s="323"/>
    </row>
    <row r="126246" spans="2:2">
      <c r="B126246" s="323"/>
    </row>
    <row r="126247" spans="2:2">
      <c r="B126247" s="323"/>
    </row>
    <row r="126248" spans="2:2">
      <c r="B126248" s="323"/>
    </row>
    <row r="126249" spans="2:2">
      <c r="B126249" s="323"/>
    </row>
    <row r="126250" spans="2:2">
      <c r="B126250" s="323"/>
    </row>
    <row r="126251" spans="2:2">
      <c r="B126251" s="323"/>
    </row>
    <row r="126252" spans="2:2">
      <c r="B126252" s="323"/>
    </row>
    <row r="126253" spans="2:2">
      <c r="B126253" s="323"/>
    </row>
    <row r="126254" spans="2:2">
      <c r="B126254" s="323"/>
    </row>
    <row r="126255" spans="2:2">
      <c r="B126255" s="323"/>
    </row>
    <row r="126256" spans="2:2">
      <c r="B126256" s="323"/>
    </row>
    <row r="126257" spans="2:2">
      <c r="B126257" s="323"/>
    </row>
    <row r="126258" spans="2:2">
      <c r="B126258" s="323"/>
    </row>
    <row r="126259" spans="2:2">
      <c r="B126259" s="323"/>
    </row>
    <row r="126260" spans="2:2">
      <c r="B126260" s="323"/>
    </row>
    <row r="126261" spans="2:2">
      <c r="B126261" s="323"/>
    </row>
    <row r="126262" spans="2:2">
      <c r="B126262" s="323"/>
    </row>
    <row r="126263" spans="2:2">
      <c r="B126263" s="323"/>
    </row>
    <row r="126264" spans="2:2">
      <c r="B126264" s="323"/>
    </row>
    <row r="126265" spans="2:2">
      <c r="B126265" s="323"/>
    </row>
    <row r="126266" spans="2:2">
      <c r="B126266" s="323"/>
    </row>
    <row r="126267" spans="2:2">
      <c r="B126267" s="323"/>
    </row>
    <row r="126268" spans="2:2">
      <c r="B126268" s="323"/>
    </row>
    <row r="126269" spans="2:2">
      <c r="B126269" s="323"/>
    </row>
    <row r="126270" spans="2:2">
      <c r="B126270" s="323"/>
    </row>
    <row r="126271" spans="2:2">
      <c r="B126271" s="323"/>
    </row>
    <row r="126272" spans="2:2">
      <c r="B126272" s="323"/>
    </row>
    <row r="126273" spans="2:2">
      <c r="B126273" s="323"/>
    </row>
    <row r="126274" spans="2:2">
      <c r="B126274" s="323"/>
    </row>
    <row r="126275" spans="2:2">
      <c r="B126275" s="323"/>
    </row>
    <row r="126276" spans="2:2">
      <c r="B126276" s="323"/>
    </row>
    <row r="126277" spans="2:2">
      <c r="B126277" s="323"/>
    </row>
    <row r="126278" spans="2:2">
      <c r="B126278" s="323"/>
    </row>
    <row r="126279" spans="2:2">
      <c r="B126279" s="323"/>
    </row>
    <row r="126280" spans="2:2">
      <c r="B126280" s="323"/>
    </row>
    <row r="126281" spans="2:2">
      <c r="B126281" s="323"/>
    </row>
    <row r="126282" spans="2:2">
      <c r="B126282" s="323"/>
    </row>
    <row r="126283" spans="2:2">
      <c r="B126283" s="323"/>
    </row>
    <row r="126284" spans="2:2">
      <c r="B126284" s="323"/>
    </row>
    <row r="126285" spans="2:2">
      <c r="B126285" s="323"/>
    </row>
    <row r="126286" spans="2:2">
      <c r="B126286" s="323"/>
    </row>
    <row r="126287" spans="2:2">
      <c r="B126287" s="323"/>
    </row>
    <row r="126288" spans="2:2">
      <c r="B126288" s="323"/>
    </row>
    <row r="126289" spans="2:2">
      <c r="B126289" s="323"/>
    </row>
    <row r="126290" spans="2:2">
      <c r="B126290" s="323"/>
    </row>
    <row r="126291" spans="2:2">
      <c r="B126291" s="323"/>
    </row>
    <row r="126292" spans="2:2">
      <c r="B126292" s="323"/>
    </row>
    <row r="126293" spans="2:2">
      <c r="B126293" s="323"/>
    </row>
    <row r="126294" spans="2:2">
      <c r="B126294" s="323"/>
    </row>
    <row r="126295" spans="2:2">
      <c r="B126295" s="323"/>
    </row>
    <row r="126296" spans="2:2">
      <c r="B126296" s="323"/>
    </row>
    <row r="126297" spans="2:2">
      <c r="B126297" s="323"/>
    </row>
    <row r="126298" spans="2:2">
      <c r="B126298" s="323"/>
    </row>
    <row r="126299" spans="2:2">
      <c r="B126299" s="323"/>
    </row>
    <row r="126300" spans="2:2">
      <c r="B126300" s="323"/>
    </row>
    <row r="126301" spans="2:2">
      <c r="B126301" s="323"/>
    </row>
    <row r="126302" spans="2:2">
      <c r="B126302" s="323"/>
    </row>
    <row r="126303" spans="2:2">
      <c r="B126303" s="323"/>
    </row>
    <row r="126304" spans="2:2">
      <c r="B126304" s="323"/>
    </row>
    <row r="126305" spans="2:2">
      <c r="B126305" s="323"/>
    </row>
    <row r="126306" spans="2:2">
      <c r="B126306" s="323"/>
    </row>
    <row r="126307" spans="2:2">
      <c r="B126307" s="323"/>
    </row>
    <row r="126308" spans="2:2">
      <c r="B126308" s="323"/>
    </row>
    <row r="126309" spans="2:2">
      <c r="B126309" s="323"/>
    </row>
    <row r="126310" spans="2:2">
      <c r="B126310" s="323"/>
    </row>
    <row r="126311" spans="2:2">
      <c r="B126311" s="323"/>
    </row>
    <row r="126312" spans="2:2">
      <c r="B126312" s="323"/>
    </row>
    <row r="126313" spans="2:2">
      <c r="B126313" s="323"/>
    </row>
    <row r="126314" spans="2:2">
      <c r="B126314" s="323"/>
    </row>
    <row r="126315" spans="2:2">
      <c r="B126315" s="323"/>
    </row>
    <row r="126316" spans="2:2">
      <c r="B126316" s="323"/>
    </row>
    <row r="126317" spans="2:2">
      <c r="B126317" s="323"/>
    </row>
    <row r="126318" spans="2:2">
      <c r="B126318" s="323"/>
    </row>
    <row r="126319" spans="2:2">
      <c r="B126319" s="323"/>
    </row>
    <row r="126320" spans="2:2">
      <c r="B126320" s="323"/>
    </row>
    <row r="126321" spans="2:2">
      <c r="B126321" s="323"/>
    </row>
    <row r="126322" spans="2:2">
      <c r="B126322" s="323"/>
    </row>
    <row r="126323" spans="2:2">
      <c r="B126323" s="323"/>
    </row>
    <row r="126324" spans="2:2">
      <c r="B126324" s="323"/>
    </row>
    <row r="126325" spans="2:2">
      <c r="B126325" s="323"/>
    </row>
    <row r="126326" spans="2:2">
      <c r="B126326" s="323"/>
    </row>
    <row r="126327" spans="2:2">
      <c r="B126327" s="323"/>
    </row>
    <row r="126328" spans="2:2">
      <c r="B126328" s="323"/>
    </row>
    <row r="126329" spans="2:2">
      <c r="B126329" s="323"/>
    </row>
    <row r="126330" spans="2:2">
      <c r="B126330" s="323"/>
    </row>
    <row r="126331" spans="2:2">
      <c r="B126331" s="323"/>
    </row>
    <row r="126332" spans="2:2">
      <c r="B126332" s="323"/>
    </row>
    <row r="126333" spans="2:2">
      <c r="B126333" s="323"/>
    </row>
    <row r="126334" spans="2:2">
      <c r="B126334" s="323"/>
    </row>
    <row r="126335" spans="2:2">
      <c r="B126335" s="323"/>
    </row>
    <row r="126336" spans="2:2">
      <c r="B126336" s="323"/>
    </row>
    <row r="126337" spans="2:2">
      <c r="B126337" s="323"/>
    </row>
    <row r="126338" spans="2:2">
      <c r="B126338" s="323"/>
    </row>
    <row r="126339" spans="2:2">
      <c r="B126339" s="323"/>
    </row>
    <row r="126340" spans="2:2">
      <c r="B126340" s="323"/>
    </row>
    <row r="126341" spans="2:2">
      <c r="B126341" s="323"/>
    </row>
    <row r="126342" spans="2:2">
      <c r="B126342" s="323"/>
    </row>
    <row r="126343" spans="2:2">
      <c r="B126343" s="323"/>
    </row>
    <row r="126344" spans="2:2">
      <c r="B126344" s="323"/>
    </row>
    <row r="126345" spans="2:2">
      <c r="B126345" s="323"/>
    </row>
    <row r="126346" spans="2:2">
      <c r="B126346" s="323"/>
    </row>
    <row r="126347" spans="2:2">
      <c r="B126347" s="323"/>
    </row>
    <row r="126348" spans="2:2">
      <c r="B126348" s="323"/>
    </row>
    <row r="126349" spans="2:2">
      <c r="B126349" s="323"/>
    </row>
    <row r="126350" spans="2:2">
      <c r="B126350" s="323"/>
    </row>
    <row r="126351" spans="2:2">
      <c r="B126351" s="323"/>
    </row>
    <row r="126352" spans="2:2">
      <c r="B126352" s="323"/>
    </row>
    <row r="126353" spans="2:2">
      <c r="B126353" s="323"/>
    </row>
    <row r="126354" spans="2:2">
      <c r="B126354" s="323"/>
    </row>
    <row r="126355" spans="2:2">
      <c r="B126355" s="323"/>
    </row>
    <row r="126356" spans="2:2">
      <c r="B126356" s="323"/>
    </row>
    <row r="126357" spans="2:2">
      <c r="B126357" s="323"/>
    </row>
    <row r="126358" spans="2:2">
      <c r="B126358" s="323"/>
    </row>
    <row r="126359" spans="2:2">
      <c r="B126359" s="323"/>
    </row>
    <row r="126360" spans="2:2">
      <c r="B126360" s="323"/>
    </row>
    <row r="126361" spans="2:2">
      <c r="B126361" s="323"/>
    </row>
    <row r="126362" spans="2:2">
      <c r="B126362" s="323"/>
    </row>
    <row r="126363" spans="2:2">
      <c r="B126363" s="323"/>
    </row>
    <row r="126364" spans="2:2">
      <c r="B126364" s="323"/>
    </row>
    <row r="126365" spans="2:2">
      <c r="B126365" s="323"/>
    </row>
    <row r="126366" spans="2:2">
      <c r="B126366" s="323"/>
    </row>
    <row r="126367" spans="2:2">
      <c r="B126367" s="323"/>
    </row>
    <row r="126368" spans="2:2">
      <c r="B126368" s="323"/>
    </row>
    <row r="126369" spans="2:2">
      <c r="B126369" s="323"/>
    </row>
    <row r="126370" spans="2:2">
      <c r="B126370" s="323"/>
    </row>
    <row r="126371" spans="2:2">
      <c r="B126371" s="323"/>
    </row>
    <row r="126372" spans="2:2">
      <c r="B126372" s="323"/>
    </row>
    <row r="126373" spans="2:2">
      <c r="B126373" s="323"/>
    </row>
    <row r="126374" spans="2:2">
      <c r="B126374" s="323"/>
    </row>
    <row r="126375" spans="2:2">
      <c r="B126375" s="323"/>
    </row>
    <row r="126376" spans="2:2">
      <c r="B126376" s="323"/>
    </row>
    <row r="126377" spans="2:2">
      <c r="B126377" s="323"/>
    </row>
    <row r="126378" spans="2:2">
      <c r="B126378" s="323"/>
    </row>
    <row r="126379" spans="2:2">
      <c r="B126379" s="323"/>
    </row>
    <row r="126380" spans="2:2">
      <c r="B126380" s="323"/>
    </row>
    <row r="126381" spans="2:2">
      <c r="B126381" s="323"/>
    </row>
    <row r="126382" spans="2:2">
      <c r="B126382" s="323"/>
    </row>
    <row r="126383" spans="2:2">
      <c r="B126383" s="323"/>
    </row>
    <row r="126384" spans="2:2">
      <c r="B126384" s="323"/>
    </row>
    <row r="126385" spans="2:2">
      <c r="B126385" s="323"/>
    </row>
    <row r="126386" spans="2:2">
      <c r="B126386" s="323"/>
    </row>
    <row r="126387" spans="2:2">
      <c r="B126387" s="323"/>
    </row>
    <row r="126388" spans="2:2">
      <c r="B126388" s="323"/>
    </row>
    <row r="126389" spans="2:2">
      <c r="B126389" s="323"/>
    </row>
    <row r="126390" spans="2:2">
      <c r="B126390" s="323"/>
    </row>
    <row r="126391" spans="2:2">
      <c r="B126391" s="323"/>
    </row>
    <row r="126392" spans="2:2">
      <c r="B126392" s="323"/>
    </row>
    <row r="126393" spans="2:2">
      <c r="B126393" s="323"/>
    </row>
    <row r="126394" spans="2:2">
      <c r="B126394" s="323"/>
    </row>
    <row r="126395" spans="2:2">
      <c r="B126395" s="323"/>
    </row>
    <row r="126396" spans="2:2">
      <c r="B126396" s="323"/>
    </row>
    <row r="126397" spans="2:2">
      <c r="B126397" s="323"/>
    </row>
    <row r="126398" spans="2:2">
      <c r="B126398" s="323"/>
    </row>
    <row r="126399" spans="2:2">
      <c r="B126399" s="323"/>
    </row>
    <row r="126400" spans="2:2">
      <c r="B126400" s="323"/>
    </row>
    <row r="126401" spans="2:2">
      <c r="B126401" s="323"/>
    </row>
    <row r="126402" spans="2:2">
      <c r="B126402" s="323"/>
    </row>
    <row r="126403" spans="2:2">
      <c r="B126403" s="323"/>
    </row>
    <row r="126404" spans="2:2">
      <c r="B126404" s="323"/>
    </row>
    <row r="126405" spans="2:2">
      <c r="B126405" s="323"/>
    </row>
    <row r="126406" spans="2:2">
      <c r="B126406" s="323"/>
    </row>
    <row r="126407" spans="2:2">
      <c r="B126407" s="323"/>
    </row>
    <row r="126408" spans="2:2">
      <c r="B126408" s="323"/>
    </row>
    <row r="126409" spans="2:2">
      <c r="B126409" s="323"/>
    </row>
    <row r="126410" spans="2:2">
      <c r="B126410" s="323"/>
    </row>
    <row r="126411" spans="2:2">
      <c r="B126411" s="323"/>
    </row>
    <row r="126412" spans="2:2">
      <c r="B126412" s="323"/>
    </row>
    <row r="126413" spans="2:2">
      <c r="B126413" s="323"/>
    </row>
    <row r="126414" spans="2:2">
      <c r="B126414" s="323"/>
    </row>
    <row r="126415" spans="2:2">
      <c r="B126415" s="323"/>
    </row>
    <row r="126416" spans="2:2">
      <c r="B126416" s="323"/>
    </row>
    <row r="126417" spans="2:2">
      <c r="B126417" s="323"/>
    </row>
    <row r="126418" spans="2:2">
      <c r="B126418" s="323"/>
    </row>
    <row r="126419" spans="2:2">
      <c r="B126419" s="323"/>
    </row>
    <row r="126420" spans="2:2">
      <c r="B126420" s="323"/>
    </row>
    <row r="126421" spans="2:2">
      <c r="B126421" s="323"/>
    </row>
    <row r="126422" spans="2:2">
      <c r="B126422" s="323"/>
    </row>
    <row r="126423" spans="2:2">
      <c r="B126423" s="323"/>
    </row>
    <row r="126424" spans="2:2">
      <c r="B126424" s="323"/>
    </row>
    <row r="126425" spans="2:2">
      <c r="B126425" s="323"/>
    </row>
    <row r="126426" spans="2:2">
      <c r="B126426" s="323"/>
    </row>
    <row r="126427" spans="2:2">
      <c r="B126427" s="323"/>
    </row>
    <row r="126428" spans="2:2">
      <c r="B126428" s="323"/>
    </row>
    <row r="126429" spans="2:2">
      <c r="B126429" s="323"/>
    </row>
    <row r="126430" spans="2:2">
      <c r="B126430" s="323"/>
    </row>
    <row r="126431" spans="2:2">
      <c r="B126431" s="323"/>
    </row>
    <row r="126432" spans="2:2">
      <c r="B126432" s="323"/>
    </row>
    <row r="126433" spans="2:2">
      <c r="B126433" s="323"/>
    </row>
    <row r="126434" spans="2:2">
      <c r="B126434" s="323"/>
    </row>
    <row r="126435" spans="2:2">
      <c r="B126435" s="323"/>
    </row>
    <row r="126436" spans="2:2">
      <c r="B126436" s="323"/>
    </row>
    <row r="126437" spans="2:2">
      <c r="B126437" s="323"/>
    </row>
    <row r="126438" spans="2:2">
      <c r="B126438" s="323"/>
    </row>
    <row r="126439" spans="2:2">
      <c r="B126439" s="323"/>
    </row>
    <row r="126440" spans="2:2">
      <c r="B126440" s="323"/>
    </row>
    <row r="126441" spans="2:2">
      <c r="B126441" s="323"/>
    </row>
    <row r="126442" spans="2:2">
      <c r="B126442" s="323"/>
    </row>
    <row r="126443" spans="2:2">
      <c r="B126443" s="323"/>
    </row>
    <row r="126444" spans="2:2">
      <c r="B126444" s="323"/>
    </row>
    <row r="126445" spans="2:2">
      <c r="B126445" s="323"/>
    </row>
    <row r="126446" spans="2:2">
      <c r="B126446" s="323"/>
    </row>
    <row r="126447" spans="2:2">
      <c r="B126447" s="323"/>
    </row>
    <row r="126448" spans="2:2">
      <c r="B126448" s="323"/>
    </row>
    <row r="126449" spans="2:2">
      <c r="B126449" s="323"/>
    </row>
    <row r="126450" spans="2:2">
      <c r="B126450" s="323"/>
    </row>
    <row r="126451" spans="2:2">
      <c r="B126451" s="323"/>
    </row>
    <row r="126452" spans="2:2">
      <c r="B126452" s="323"/>
    </row>
    <row r="126453" spans="2:2">
      <c r="B126453" s="323"/>
    </row>
    <row r="126454" spans="2:2">
      <c r="B126454" s="323"/>
    </row>
    <row r="126455" spans="2:2">
      <c r="B126455" s="323"/>
    </row>
    <row r="126456" spans="2:2">
      <c r="B126456" s="323"/>
    </row>
    <row r="126457" spans="2:2">
      <c r="B126457" s="323"/>
    </row>
    <row r="126458" spans="2:2">
      <c r="B126458" s="323"/>
    </row>
    <row r="126459" spans="2:2">
      <c r="B126459" s="323"/>
    </row>
    <row r="126460" spans="2:2">
      <c r="B126460" s="323"/>
    </row>
    <row r="126461" spans="2:2">
      <c r="B126461" s="323"/>
    </row>
    <row r="126462" spans="2:2">
      <c r="B126462" s="323"/>
    </row>
    <row r="126463" spans="2:2">
      <c r="B126463" s="323"/>
    </row>
    <row r="126464" spans="2:2">
      <c r="B126464" s="323"/>
    </row>
    <row r="126465" spans="2:2">
      <c r="B126465" s="323"/>
    </row>
    <row r="126466" spans="2:2">
      <c r="B126466" s="323"/>
    </row>
    <row r="126467" spans="2:2">
      <c r="B126467" s="323"/>
    </row>
    <row r="126468" spans="2:2">
      <c r="B126468" s="323"/>
    </row>
    <row r="126469" spans="2:2">
      <c r="B126469" s="323"/>
    </row>
    <row r="126470" spans="2:2">
      <c r="B126470" s="323"/>
    </row>
    <row r="126471" spans="2:2">
      <c r="B126471" s="323"/>
    </row>
    <row r="126472" spans="2:2">
      <c r="B126472" s="323"/>
    </row>
    <row r="126473" spans="2:2">
      <c r="B126473" s="323"/>
    </row>
    <row r="126474" spans="2:2">
      <c r="B126474" s="323"/>
    </row>
    <row r="126475" spans="2:2">
      <c r="B126475" s="323"/>
    </row>
    <row r="126476" spans="2:2">
      <c r="B126476" s="323"/>
    </row>
    <row r="126477" spans="2:2">
      <c r="B126477" s="323"/>
    </row>
    <row r="126478" spans="2:2">
      <c r="B126478" s="323"/>
    </row>
    <row r="126479" spans="2:2">
      <c r="B126479" s="323"/>
    </row>
    <row r="126480" spans="2:2">
      <c r="B126480" s="323"/>
    </row>
    <row r="126481" spans="2:2">
      <c r="B126481" s="323"/>
    </row>
    <row r="126482" spans="2:2">
      <c r="B126482" s="323"/>
    </row>
    <row r="126483" spans="2:2">
      <c r="B126483" s="323"/>
    </row>
    <row r="126484" spans="2:2">
      <c r="B126484" s="323"/>
    </row>
    <row r="126485" spans="2:2">
      <c r="B126485" s="323"/>
    </row>
    <row r="126486" spans="2:2">
      <c r="B126486" s="323"/>
    </row>
    <row r="126487" spans="2:2">
      <c r="B126487" s="323"/>
    </row>
    <row r="126488" spans="2:2">
      <c r="B126488" s="323"/>
    </row>
    <row r="126489" spans="2:2">
      <c r="B126489" s="323"/>
    </row>
    <row r="126490" spans="2:2">
      <c r="B126490" s="323"/>
    </row>
    <row r="126491" spans="2:2">
      <c r="B126491" s="323"/>
    </row>
    <row r="126492" spans="2:2">
      <c r="B126492" s="323"/>
    </row>
    <row r="126493" spans="2:2">
      <c r="B126493" s="323"/>
    </row>
    <row r="126494" spans="2:2">
      <c r="B126494" s="323"/>
    </row>
    <row r="126495" spans="2:2">
      <c r="B126495" s="323"/>
    </row>
    <row r="126496" spans="2:2">
      <c r="B126496" s="323"/>
    </row>
    <row r="126497" spans="2:2">
      <c r="B126497" s="323"/>
    </row>
    <row r="126498" spans="2:2">
      <c r="B126498" s="323"/>
    </row>
    <row r="126499" spans="2:2">
      <c r="B126499" s="323"/>
    </row>
    <row r="126500" spans="2:2">
      <c r="B126500" s="323"/>
    </row>
    <row r="126501" spans="2:2">
      <c r="B126501" s="323"/>
    </row>
    <row r="126502" spans="2:2">
      <c r="B126502" s="323"/>
    </row>
    <row r="126503" spans="2:2">
      <c r="B126503" s="323"/>
    </row>
    <row r="126504" spans="2:2">
      <c r="B126504" s="323"/>
    </row>
    <row r="126505" spans="2:2">
      <c r="B126505" s="323"/>
    </row>
    <row r="126506" spans="2:2">
      <c r="B126506" s="323"/>
    </row>
    <row r="126507" spans="2:2">
      <c r="B126507" s="323"/>
    </row>
    <row r="126508" spans="2:2">
      <c r="B126508" s="323"/>
    </row>
    <row r="126509" spans="2:2">
      <c r="B126509" s="323"/>
    </row>
    <row r="126510" spans="2:2">
      <c r="B126510" s="323"/>
    </row>
    <row r="126511" spans="2:2">
      <c r="B126511" s="323"/>
    </row>
    <row r="126512" spans="2:2">
      <c r="B126512" s="323"/>
    </row>
    <row r="126513" spans="2:2">
      <c r="B126513" s="323"/>
    </row>
    <row r="126514" spans="2:2">
      <c r="B126514" s="323"/>
    </row>
    <row r="126515" spans="2:2">
      <c r="B126515" s="323"/>
    </row>
    <row r="126516" spans="2:2">
      <c r="B126516" s="323"/>
    </row>
    <row r="126517" spans="2:2">
      <c r="B126517" s="323"/>
    </row>
    <row r="126518" spans="2:2">
      <c r="B126518" s="323"/>
    </row>
    <row r="126519" spans="2:2">
      <c r="B126519" s="323"/>
    </row>
    <row r="126520" spans="2:2">
      <c r="B126520" s="323"/>
    </row>
    <row r="126521" spans="2:2">
      <c r="B126521" s="323"/>
    </row>
    <row r="126522" spans="2:2">
      <c r="B126522" s="323"/>
    </row>
    <row r="126523" spans="2:2">
      <c r="B126523" s="323"/>
    </row>
    <row r="126524" spans="2:2">
      <c r="B126524" s="323"/>
    </row>
    <row r="126525" spans="2:2">
      <c r="B126525" s="323"/>
    </row>
    <row r="126526" spans="2:2">
      <c r="B126526" s="323"/>
    </row>
    <row r="126527" spans="2:2">
      <c r="B126527" s="323"/>
    </row>
    <row r="126528" spans="2:2">
      <c r="B126528" s="323"/>
    </row>
    <row r="126529" spans="2:2">
      <c r="B126529" s="323"/>
    </row>
    <row r="126530" spans="2:2">
      <c r="B126530" s="323"/>
    </row>
    <row r="126531" spans="2:2">
      <c r="B126531" s="323"/>
    </row>
    <row r="126532" spans="2:2">
      <c r="B126532" s="323"/>
    </row>
    <row r="126533" spans="2:2">
      <c r="B126533" s="323"/>
    </row>
    <row r="126534" spans="2:2">
      <c r="B126534" s="323"/>
    </row>
    <row r="126535" spans="2:2">
      <c r="B126535" s="323"/>
    </row>
    <row r="126536" spans="2:2">
      <c r="B126536" s="323"/>
    </row>
    <row r="126537" spans="2:2">
      <c r="B126537" s="323"/>
    </row>
    <row r="126538" spans="2:2">
      <c r="B126538" s="323"/>
    </row>
    <row r="126539" spans="2:2">
      <c r="B126539" s="323"/>
    </row>
    <row r="126540" spans="2:2">
      <c r="B126540" s="323"/>
    </row>
    <row r="126541" spans="2:2">
      <c r="B126541" s="323"/>
    </row>
    <row r="126542" spans="2:2">
      <c r="B126542" s="323"/>
    </row>
    <row r="126543" spans="2:2">
      <c r="B126543" s="323"/>
    </row>
    <row r="126544" spans="2:2">
      <c r="B126544" s="323"/>
    </row>
    <row r="126545" spans="2:2">
      <c r="B126545" s="323"/>
    </row>
    <row r="126546" spans="2:2">
      <c r="B126546" s="323"/>
    </row>
    <row r="126547" spans="2:2">
      <c r="B126547" s="323"/>
    </row>
    <row r="126548" spans="2:2">
      <c r="B126548" s="323"/>
    </row>
    <row r="126549" spans="2:2">
      <c r="B126549" s="323"/>
    </row>
    <row r="126550" spans="2:2">
      <c r="B126550" s="323"/>
    </row>
    <row r="126551" spans="2:2">
      <c r="B126551" s="323"/>
    </row>
    <row r="126552" spans="2:2">
      <c r="B126552" s="323"/>
    </row>
    <row r="126553" spans="2:2">
      <c r="B126553" s="323"/>
    </row>
    <row r="126554" spans="2:2">
      <c r="B126554" s="323"/>
    </row>
    <row r="126555" spans="2:2">
      <c r="B126555" s="323"/>
    </row>
    <row r="126556" spans="2:2">
      <c r="B126556" s="323"/>
    </row>
    <row r="126557" spans="2:2">
      <c r="B126557" s="323"/>
    </row>
    <row r="126558" spans="2:2">
      <c r="B126558" s="323"/>
    </row>
    <row r="126559" spans="2:2">
      <c r="B126559" s="323"/>
    </row>
    <row r="126560" spans="2:2">
      <c r="B126560" s="323"/>
    </row>
    <row r="126561" spans="2:2">
      <c r="B126561" s="323"/>
    </row>
    <row r="126562" spans="2:2">
      <c r="B126562" s="323"/>
    </row>
    <row r="126563" spans="2:2">
      <c r="B126563" s="323"/>
    </row>
    <row r="126564" spans="2:2">
      <c r="B126564" s="323"/>
    </row>
    <row r="126565" spans="2:2">
      <c r="B126565" s="323"/>
    </row>
    <row r="126566" spans="2:2">
      <c r="B126566" s="323"/>
    </row>
    <row r="126567" spans="2:2">
      <c r="B126567" s="323"/>
    </row>
    <row r="126568" spans="2:2">
      <c r="B126568" s="323"/>
    </row>
    <row r="126569" spans="2:2">
      <c r="B126569" s="323"/>
    </row>
    <row r="126570" spans="2:2">
      <c r="B126570" s="323"/>
    </row>
    <row r="126571" spans="2:2">
      <c r="B126571" s="323"/>
    </row>
    <row r="126572" spans="2:2">
      <c r="B126572" s="323"/>
    </row>
    <row r="126573" spans="2:2">
      <c r="B126573" s="323"/>
    </row>
    <row r="126574" spans="2:2">
      <c r="B126574" s="323"/>
    </row>
    <row r="126575" spans="2:2">
      <c r="B126575" s="323"/>
    </row>
    <row r="126576" spans="2:2">
      <c r="B126576" s="323"/>
    </row>
    <row r="126577" spans="2:2">
      <c r="B126577" s="323"/>
    </row>
    <row r="126578" spans="2:2">
      <c r="B126578" s="323"/>
    </row>
    <row r="126579" spans="2:2">
      <c r="B126579" s="323"/>
    </row>
    <row r="126580" spans="2:2">
      <c r="B126580" s="323"/>
    </row>
    <row r="126581" spans="2:2">
      <c r="B126581" s="323"/>
    </row>
    <row r="126582" spans="2:2">
      <c r="B126582" s="323"/>
    </row>
    <row r="126583" spans="2:2">
      <c r="B126583" s="323"/>
    </row>
    <row r="126584" spans="2:2">
      <c r="B126584" s="323"/>
    </row>
    <row r="126585" spans="2:2">
      <c r="B126585" s="323"/>
    </row>
    <row r="126586" spans="2:2">
      <c r="B126586" s="323"/>
    </row>
    <row r="126587" spans="2:2">
      <c r="B126587" s="323"/>
    </row>
    <row r="126588" spans="2:2">
      <c r="B126588" s="323"/>
    </row>
    <row r="126589" spans="2:2">
      <c r="B126589" s="323"/>
    </row>
    <row r="126590" spans="2:2">
      <c r="B126590" s="323"/>
    </row>
    <row r="126591" spans="2:2">
      <c r="B126591" s="323"/>
    </row>
    <row r="126592" spans="2:2">
      <c r="B126592" s="323"/>
    </row>
    <row r="126593" spans="2:2">
      <c r="B126593" s="323"/>
    </row>
    <row r="126594" spans="2:2">
      <c r="B126594" s="323"/>
    </row>
    <row r="126595" spans="2:2">
      <c r="B126595" s="323"/>
    </row>
    <row r="126596" spans="2:2">
      <c r="B126596" s="323"/>
    </row>
    <row r="126597" spans="2:2">
      <c r="B126597" s="323"/>
    </row>
    <row r="126598" spans="2:2">
      <c r="B126598" s="323"/>
    </row>
    <row r="126599" spans="2:2">
      <c r="B126599" s="323"/>
    </row>
    <row r="126600" spans="2:2">
      <c r="B126600" s="323"/>
    </row>
    <row r="126601" spans="2:2">
      <c r="B126601" s="323"/>
    </row>
    <row r="126602" spans="2:2">
      <c r="B126602" s="323"/>
    </row>
    <row r="126603" spans="2:2">
      <c r="B126603" s="323"/>
    </row>
    <row r="126604" spans="2:2">
      <c r="B126604" s="323"/>
    </row>
    <row r="126605" spans="2:2">
      <c r="B126605" s="323"/>
    </row>
    <row r="126606" spans="2:2">
      <c r="B126606" s="323"/>
    </row>
    <row r="126607" spans="2:2">
      <c r="B126607" s="323"/>
    </row>
    <row r="126608" spans="2:2">
      <c r="B126608" s="323"/>
    </row>
    <row r="126609" spans="2:2">
      <c r="B126609" s="323"/>
    </row>
    <row r="126610" spans="2:2">
      <c r="B126610" s="323"/>
    </row>
    <row r="126611" spans="2:2">
      <c r="B126611" s="323"/>
    </row>
    <row r="126612" spans="2:2">
      <c r="B126612" s="323"/>
    </row>
    <row r="126613" spans="2:2">
      <c r="B126613" s="323"/>
    </row>
    <row r="126614" spans="2:2">
      <c r="B126614" s="323"/>
    </row>
    <row r="126615" spans="2:2">
      <c r="B126615" s="323"/>
    </row>
    <row r="126616" spans="2:2">
      <c r="B126616" s="323"/>
    </row>
    <row r="126617" spans="2:2">
      <c r="B126617" s="323"/>
    </row>
    <row r="126618" spans="2:2">
      <c r="B126618" s="323"/>
    </row>
    <row r="126619" spans="2:2">
      <c r="B126619" s="323"/>
    </row>
    <row r="126620" spans="2:2">
      <c r="B126620" s="323"/>
    </row>
    <row r="126621" spans="2:2">
      <c r="B126621" s="323"/>
    </row>
    <row r="126622" spans="2:2">
      <c r="B126622" s="323"/>
    </row>
    <row r="126623" spans="2:2">
      <c r="B126623" s="323"/>
    </row>
    <row r="126624" spans="2:2">
      <c r="B126624" s="323"/>
    </row>
    <row r="126625" spans="2:2">
      <c r="B126625" s="323"/>
    </row>
    <row r="126626" spans="2:2">
      <c r="B126626" s="323"/>
    </row>
    <row r="126627" spans="2:2">
      <c r="B126627" s="323"/>
    </row>
    <row r="126628" spans="2:2">
      <c r="B126628" s="323"/>
    </row>
    <row r="126629" spans="2:2">
      <c r="B126629" s="323"/>
    </row>
    <row r="126630" spans="2:2">
      <c r="B126630" s="323"/>
    </row>
    <row r="126631" spans="2:2">
      <c r="B126631" s="323"/>
    </row>
    <row r="126632" spans="2:2">
      <c r="B126632" s="323"/>
    </row>
    <row r="126633" spans="2:2">
      <c r="B126633" s="323"/>
    </row>
    <row r="126634" spans="2:2">
      <c r="B126634" s="323"/>
    </row>
    <row r="126635" spans="2:2">
      <c r="B126635" s="323"/>
    </row>
    <row r="126636" spans="2:2">
      <c r="B126636" s="323"/>
    </row>
    <row r="126637" spans="2:2">
      <c r="B126637" s="323"/>
    </row>
    <row r="126638" spans="2:2">
      <c r="B126638" s="323"/>
    </row>
    <row r="126639" spans="2:2">
      <c r="B126639" s="323"/>
    </row>
    <row r="126640" spans="2:2">
      <c r="B126640" s="323"/>
    </row>
    <row r="126641" spans="2:2">
      <c r="B126641" s="323"/>
    </row>
    <row r="126642" spans="2:2">
      <c r="B126642" s="323"/>
    </row>
    <row r="126643" spans="2:2">
      <c r="B126643" s="323"/>
    </row>
    <row r="126644" spans="2:2">
      <c r="B126644" s="323"/>
    </row>
    <row r="126645" spans="2:2">
      <c r="B126645" s="323"/>
    </row>
    <row r="126646" spans="2:2">
      <c r="B126646" s="323"/>
    </row>
    <row r="126647" spans="2:2">
      <c r="B126647" s="323"/>
    </row>
    <row r="126648" spans="2:2">
      <c r="B126648" s="323"/>
    </row>
    <row r="126649" spans="2:2">
      <c r="B126649" s="323"/>
    </row>
    <row r="126650" spans="2:2">
      <c r="B126650" s="323"/>
    </row>
    <row r="126651" spans="2:2">
      <c r="B126651" s="323"/>
    </row>
    <row r="126652" spans="2:2">
      <c r="B126652" s="323"/>
    </row>
    <row r="126653" spans="2:2">
      <c r="B126653" s="323"/>
    </row>
    <row r="126654" spans="2:2">
      <c r="B126654" s="323"/>
    </row>
    <row r="126655" spans="2:2">
      <c r="B126655" s="323"/>
    </row>
    <row r="126656" spans="2:2">
      <c r="B126656" s="323"/>
    </row>
    <row r="126657" spans="2:2">
      <c r="B126657" s="323"/>
    </row>
    <row r="126658" spans="2:2">
      <c r="B126658" s="323"/>
    </row>
    <row r="126659" spans="2:2">
      <c r="B126659" s="323"/>
    </row>
    <row r="126660" spans="2:2">
      <c r="B126660" s="323"/>
    </row>
    <row r="126661" spans="2:2">
      <c r="B126661" s="323"/>
    </row>
    <row r="126662" spans="2:2">
      <c r="B126662" s="323"/>
    </row>
    <row r="126663" spans="2:2">
      <c r="B126663" s="323"/>
    </row>
    <row r="126664" spans="2:2">
      <c r="B126664" s="323"/>
    </row>
    <row r="126665" spans="2:2">
      <c r="B126665" s="323"/>
    </row>
    <row r="126666" spans="2:2">
      <c r="B126666" s="323"/>
    </row>
    <row r="126667" spans="2:2">
      <c r="B126667" s="323"/>
    </row>
    <row r="126668" spans="2:2">
      <c r="B126668" s="323"/>
    </row>
    <row r="126669" spans="2:2">
      <c r="B126669" s="323"/>
    </row>
    <row r="126670" spans="2:2">
      <c r="B126670" s="323"/>
    </row>
    <row r="126671" spans="2:2">
      <c r="B126671" s="323"/>
    </row>
    <row r="126672" spans="2:2">
      <c r="B126672" s="323"/>
    </row>
    <row r="126673" spans="2:2">
      <c r="B126673" s="323"/>
    </row>
    <row r="126674" spans="2:2">
      <c r="B126674" s="323"/>
    </row>
    <row r="126675" spans="2:2">
      <c r="B126675" s="323"/>
    </row>
    <row r="126676" spans="2:2">
      <c r="B126676" s="323"/>
    </row>
    <row r="126677" spans="2:2">
      <c r="B126677" s="323"/>
    </row>
    <row r="126678" spans="2:2">
      <c r="B126678" s="323"/>
    </row>
    <row r="126679" spans="2:2">
      <c r="B126679" s="323"/>
    </row>
    <row r="126680" spans="2:2">
      <c r="B126680" s="323"/>
    </row>
    <row r="126681" spans="2:2">
      <c r="B126681" s="323"/>
    </row>
    <row r="126682" spans="2:2">
      <c r="B126682" s="323"/>
    </row>
    <row r="126683" spans="2:2">
      <c r="B126683" s="323"/>
    </row>
    <row r="126684" spans="2:2">
      <c r="B126684" s="323"/>
    </row>
    <row r="126685" spans="2:2">
      <c r="B126685" s="323"/>
    </row>
    <row r="126686" spans="2:2">
      <c r="B126686" s="323"/>
    </row>
    <row r="126687" spans="2:2">
      <c r="B126687" s="323"/>
    </row>
    <row r="126688" spans="2:2">
      <c r="B126688" s="323"/>
    </row>
    <row r="126689" spans="2:2">
      <c r="B126689" s="323"/>
    </row>
    <row r="126690" spans="2:2">
      <c r="B126690" s="323"/>
    </row>
    <row r="126691" spans="2:2">
      <c r="B126691" s="323"/>
    </row>
    <row r="126692" spans="2:2">
      <c r="B126692" s="323"/>
    </row>
    <row r="126693" spans="2:2">
      <c r="B126693" s="323"/>
    </row>
    <row r="126694" spans="2:2">
      <c r="B126694" s="323"/>
    </row>
    <row r="126695" spans="2:2">
      <c r="B126695" s="323"/>
    </row>
    <row r="126696" spans="2:2">
      <c r="B126696" s="323"/>
    </row>
    <row r="126697" spans="2:2">
      <c r="B126697" s="323"/>
    </row>
    <row r="126698" spans="2:2">
      <c r="B126698" s="323"/>
    </row>
    <row r="126699" spans="2:2">
      <c r="B126699" s="323"/>
    </row>
    <row r="126700" spans="2:2">
      <c r="B126700" s="323"/>
    </row>
    <row r="126701" spans="2:2">
      <c r="B126701" s="323"/>
    </row>
    <row r="126702" spans="2:2">
      <c r="B126702" s="323"/>
    </row>
    <row r="126703" spans="2:2">
      <c r="B126703" s="323"/>
    </row>
    <row r="126704" spans="2:2">
      <c r="B126704" s="323"/>
    </row>
    <row r="126705" spans="2:2">
      <c r="B126705" s="323"/>
    </row>
    <row r="126706" spans="2:2">
      <c r="B126706" s="323"/>
    </row>
    <row r="126707" spans="2:2">
      <c r="B126707" s="323"/>
    </row>
    <row r="126708" spans="2:2">
      <c r="B126708" s="323"/>
    </row>
    <row r="126709" spans="2:2">
      <c r="B126709" s="323"/>
    </row>
    <row r="126710" spans="2:2">
      <c r="B126710" s="323"/>
    </row>
    <row r="126711" spans="2:2">
      <c r="B126711" s="323"/>
    </row>
    <row r="126712" spans="2:2">
      <c r="B126712" s="323"/>
    </row>
    <row r="126713" spans="2:2">
      <c r="B126713" s="323"/>
    </row>
    <row r="126714" spans="2:2">
      <c r="B126714" s="323"/>
    </row>
    <row r="126715" spans="2:2">
      <c r="B126715" s="323"/>
    </row>
    <row r="126716" spans="2:2">
      <c r="B126716" s="323"/>
    </row>
    <row r="126717" spans="2:2">
      <c r="B126717" s="323"/>
    </row>
    <row r="126718" spans="2:2">
      <c r="B126718" s="323"/>
    </row>
    <row r="126719" spans="2:2">
      <c r="B126719" s="323"/>
    </row>
    <row r="126720" spans="2:2">
      <c r="B126720" s="323"/>
    </row>
    <row r="126721" spans="2:2">
      <c r="B126721" s="323"/>
    </row>
    <row r="126722" spans="2:2">
      <c r="B126722" s="323"/>
    </row>
    <row r="126723" spans="2:2">
      <c r="B126723" s="323"/>
    </row>
    <row r="126724" spans="2:2">
      <c r="B126724" s="323"/>
    </row>
    <row r="126725" spans="2:2">
      <c r="B126725" s="323"/>
    </row>
    <row r="126726" spans="2:2">
      <c r="B126726" s="323"/>
    </row>
    <row r="126727" spans="2:2">
      <c r="B126727" s="323"/>
    </row>
    <row r="126728" spans="2:2">
      <c r="B126728" s="323"/>
    </row>
    <row r="126729" spans="2:2">
      <c r="B126729" s="323"/>
    </row>
    <row r="126730" spans="2:2">
      <c r="B126730" s="323"/>
    </row>
    <row r="126731" spans="2:2">
      <c r="B126731" s="323"/>
    </row>
    <row r="126732" spans="2:2">
      <c r="B126732" s="323"/>
    </row>
    <row r="126733" spans="2:2">
      <c r="B126733" s="323"/>
    </row>
    <row r="126734" spans="2:2">
      <c r="B126734" s="323"/>
    </row>
    <row r="126735" spans="2:2">
      <c r="B126735" s="323"/>
    </row>
    <row r="126736" spans="2:2">
      <c r="B126736" s="323"/>
    </row>
    <row r="126737" spans="2:2">
      <c r="B126737" s="323"/>
    </row>
    <row r="126738" spans="2:2">
      <c r="B126738" s="323"/>
    </row>
    <row r="126739" spans="2:2">
      <c r="B126739" s="323"/>
    </row>
    <row r="126740" spans="2:2">
      <c r="B126740" s="323"/>
    </row>
    <row r="126741" spans="2:2">
      <c r="B126741" s="323"/>
    </row>
    <row r="126742" spans="2:2">
      <c r="B126742" s="323"/>
    </row>
    <row r="126743" spans="2:2">
      <c r="B126743" s="323"/>
    </row>
    <row r="126744" spans="2:2">
      <c r="B126744" s="323"/>
    </row>
    <row r="126745" spans="2:2">
      <c r="B126745" s="323"/>
    </row>
    <row r="126746" spans="2:2">
      <c r="B126746" s="323"/>
    </row>
    <row r="126747" spans="2:2">
      <c r="B126747" s="323"/>
    </row>
    <row r="126748" spans="2:2">
      <c r="B126748" s="323"/>
    </row>
    <row r="126749" spans="2:2">
      <c r="B126749" s="323"/>
    </row>
    <row r="126750" spans="2:2">
      <c r="B126750" s="323"/>
    </row>
    <row r="126751" spans="2:2">
      <c r="B126751" s="323"/>
    </row>
    <row r="126752" spans="2:2">
      <c r="B126752" s="323"/>
    </row>
    <row r="126753" spans="2:2">
      <c r="B126753" s="323"/>
    </row>
    <row r="126754" spans="2:2">
      <c r="B126754" s="323"/>
    </row>
    <row r="126755" spans="2:2">
      <c r="B126755" s="323"/>
    </row>
    <row r="126756" spans="2:2">
      <c r="B126756" s="323"/>
    </row>
    <row r="126757" spans="2:2">
      <c r="B126757" s="323"/>
    </row>
    <row r="126758" spans="2:2">
      <c r="B126758" s="323"/>
    </row>
    <row r="126759" spans="2:2">
      <c r="B126759" s="323"/>
    </row>
    <row r="126760" spans="2:2">
      <c r="B126760" s="323"/>
    </row>
    <row r="126761" spans="2:2">
      <c r="B126761" s="323"/>
    </row>
    <row r="126762" spans="2:2">
      <c r="B126762" s="323"/>
    </row>
    <row r="126763" spans="2:2">
      <c r="B126763" s="323"/>
    </row>
    <row r="126764" spans="2:2">
      <c r="B126764" s="323"/>
    </row>
    <row r="126765" spans="2:2">
      <c r="B126765" s="323"/>
    </row>
    <row r="126766" spans="2:2">
      <c r="B126766" s="323"/>
    </row>
    <row r="126767" spans="2:2">
      <c r="B126767" s="323"/>
    </row>
    <row r="126768" spans="2:2">
      <c r="B126768" s="323"/>
    </row>
    <row r="126769" spans="2:2">
      <c r="B126769" s="323"/>
    </row>
    <row r="126770" spans="2:2">
      <c r="B126770" s="323"/>
    </row>
    <row r="126771" spans="2:2">
      <c r="B126771" s="323"/>
    </row>
    <row r="126772" spans="2:2">
      <c r="B126772" s="323"/>
    </row>
    <row r="126773" spans="2:2">
      <c r="B126773" s="323"/>
    </row>
    <row r="126774" spans="2:2">
      <c r="B126774" s="323"/>
    </row>
    <row r="126775" spans="2:2">
      <c r="B126775" s="323"/>
    </row>
    <row r="126776" spans="2:2">
      <c r="B126776" s="323"/>
    </row>
    <row r="126777" spans="2:2">
      <c r="B126777" s="323"/>
    </row>
    <row r="126778" spans="2:2">
      <c r="B126778" s="323"/>
    </row>
    <row r="126779" spans="2:2">
      <c r="B126779" s="323"/>
    </row>
    <row r="126780" spans="2:2">
      <c r="B126780" s="323"/>
    </row>
    <row r="126781" spans="2:2">
      <c r="B126781" s="323"/>
    </row>
    <row r="126782" spans="2:2">
      <c r="B126782" s="323"/>
    </row>
    <row r="126783" spans="2:2">
      <c r="B126783" s="323"/>
    </row>
    <row r="126784" spans="2:2">
      <c r="B126784" s="323"/>
    </row>
    <row r="126785" spans="2:2">
      <c r="B126785" s="323"/>
    </row>
    <row r="126786" spans="2:2">
      <c r="B126786" s="323"/>
    </row>
    <row r="126787" spans="2:2">
      <c r="B126787" s="323"/>
    </row>
    <row r="126788" spans="2:2">
      <c r="B126788" s="323"/>
    </row>
    <row r="126789" spans="2:2">
      <c r="B126789" s="323"/>
    </row>
    <row r="126790" spans="2:2">
      <c r="B126790" s="323"/>
    </row>
    <row r="126791" spans="2:2">
      <c r="B126791" s="323"/>
    </row>
    <row r="126792" spans="2:2">
      <c r="B126792" s="323"/>
    </row>
    <row r="126793" spans="2:2">
      <c r="B126793" s="323"/>
    </row>
    <row r="126794" spans="2:2">
      <c r="B126794" s="323"/>
    </row>
    <row r="126795" spans="2:2">
      <c r="B126795" s="323"/>
    </row>
    <row r="126796" spans="2:2">
      <c r="B126796" s="323"/>
    </row>
    <row r="126797" spans="2:2">
      <c r="B126797" s="323"/>
    </row>
    <row r="126798" spans="2:2">
      <c r="B126798" s="323"/>
    </row>
    <row r="126799" spans="2:2">
      <c r="B126799" s="323"/>
    </row>
    <row r="126800" spans="2:2">
      <c r="B126800" s="323"/>
    </row>
    <row r="126801" spans="2:2">
      <c r="B126801" s="323"/>
    </row>
    <row r="126802" spans="2:2">
      <c r="B126802" s="323"/>
    </row>
    <row r="126803" spans="2:2">
      <c r="B126803" s="323"/>
    </row>
    <row r="126804" spans="2:2">
      <c r="B126804" s="323"/>
    </row>
    <row r="126805" spans="2:2">
      <c r="B126805" s="323"/>
    </row>
    <row r="126806" spans="2:2">
      <c r="B126806" s="323"/>
    </row>
    <row r="126807" spans="2:2">
      <c r="B126807" s="323"/>
    </row>
    <row r="126808" spans="2:2">
      <c r="B126808" s="323"/>
    </row>
    <row r="126809" spans="2:2">
      <c r="B126809" s="323"/>
    </row>
    <row r="126810" spans="2:2">
      <c r="B126810" s="323"/>
    </row>
    <row r="126811" spans="2:2">
      <c r="B126811" s="323"/>
    </row>
    <row r="126812" spans="2:2">
      <c r="B126812" s="323"/>
    </row>
    <row r="126813" spans="2:2">
      <c r="B126813" s="323"/>
    </row>
    <row r="126814" spans="2:2">
      <c r="B126814" s="323"/>
    </row>
    <row r="126815" spans="2:2">
      <c r="B126815" s="323"/>
    </row>
    <row r="126816" spans="2:2">
      <c r="B126816" s="323"/>
    </row>
    <row r="126817" spans="2:2">
      <c r="B126817" s="323"/>
    </row>
    <row r="126818" spans="2:2">
      <c r="B126818" s="323"/>
    </row>
    <row r="126819" spans="2:2">
      <c r="B126819" s="323"/>
    </row>
    <row r="126820" spans="2:2">
      <c r="B126820" s="323"/>
    </row>
    <row r="126821" spans="2:2">
      <c r="B126821" s="323"/>
    </row>
    <row r="126822" spans="2:2">
      <c r="B126822" s="323"/>
    </row>
    <row r="126823" spans="2:2">
      <c r="B126823" s="323"/>
    </row>
    <row r="126824" spans="2:2">
      <c r="B126824" s="323"/>
    </row>
    <row r="126825" spans="2:2">
      <c r="B126825" s="323"/>
    </row>
    <row r="126826" spans="2:2">
      <c r="B126826" s="323"/>
    </row>
    <row r="126827" spans="2:2">
      <c r="B126827" s="323"/>
    </row>
    <row r="126828" spans="2:2">
      <c r="B126828" s="323"/>
    </row>
    <row r="126829" spans="2:2">
      <c r="B126829" s="323"/>
    </row>
    <row r="126830" spans="2:2">
      <c r="B126830" s="323"/>
    </row>
    <row r="126831" spans="2:2">
      <c r="B126831" s="323"/>
    </row>
    <row r="126832" spans="2:2">
      <c r="B126832" s="323"/>
    </row>
    <row r="126833" spans="2:2">
      <c r="B126833" s="323"/>
    </row>
    <row r="126834" spans="2:2">
      <c r="B126834" s="323"/>
    </row>
    <row r="126835" spans="2:2">
      <c r="B126835" s="323"/>
    </row>
    <row r="126836" spans="2:2">
      <c r="B126836" s="323"/>
    </row>
    <row r="126837" spans="2:2">
      <c r="B126837" s="323"/>
    </row>
    <row r="126838" spans="2:2">
      <c r="B126838" s="323"/>
    </row>
    <row r="126839" spans="2:2">
      <c r="B126839" s="323"/>
    </row>
    <row r="126840" spans="2:2">
      <c r="B126840" s="323"/>
    </row>
    <row r="126841" spans="2:2">
      <c r="B126841" s="323"/>
    </row>
    <row r="126842" spans="2:2">
      <c r="B126842" s="323"/>
    </row>
    <row r="126843" spans="2:2">
      <c r="B126843" s="323"/>
    </row>
    <row r="126844" spans="2:2">
      <c r="B126844" s="323"/>
    </row>
    <row r="126845" spans="2:2">
      <c r="B126845" s="323"/>
    </row>
    <row r="126846" spans="2:2">
      <c r="B126846" s="323"/>
    </row>
    <row r="126847" spans="2:2">
      <c r="B126847" s="323"/>
    </row>
    <row r="126848" spans="2:2">
      <c r="B126848" s="323"/>
    </row>
    <row r="126849" spans="2:2">
      <c r="B126849" s="323"/>
    </row>
    <row r="126850" spans="2:2">
      <c r="B126850" s="323"/>
    </row>
    <row r="126851" spans="2:2">
      <c r="B126851" s="323"/>
    </row>
    <row r="126852" spans="2:2">
      <c r="B126852" s="323"/>
    </row>
    <row r="126853" spans="2:2">
      <c r="B126853" s="323"/>
    </row>
    <row r="126854" spans="2:2">
      <c r="B126854" s="323"/>
    </row>
    <row r="126855" spans="2:2">
      <c r="B126855" s="323"/>
    </row>
    <row r="126856" spans="2:2">
      <c r="B126856" s="323"/>
    </row>
    <row r="126857" spans="2:2">
      <c r="B126857" s="323"/>
    </row>
    <row r="126858" spans="2:2">
      <c r="B126858" s="323"/>
    </row>
    <row r="126859" spans="2:2">
      <c r="B126859" s="323"/>
    </row>
    <row r="126860" spans="2:2">
      <c r="B126860" s="323"/>
    </row>
    <row r="126861" spans="2:2">
      <c r="B126861" s="323"/>
    </row>
    <row r="126862" spans="2:2">
      <c r="B126862" s="323"/>
    </row>
    <row r="126863" spans="2:2">
      <c r="B126863" s="323"/>
    </row>
    <row r="126864" spans="2:2">
      <c r="B126864" s="323"/>
    </row>
    <row r="126865" spans="2:2">
      <c r="B126865" s="323"/>
    </row>
    <row r="126866" spans="2:2">
      <c r="B126866" s="323"/>
    </row>
    <row r="126867" spans="2:2">
      <c r="B126867" s="323"/>
    </row>
    <row r="126868" spans="2:2">
      <c r="B126868" s="323"/>
    </row>
    <row r="126869" spans="2:2">
      <c r="B126869" s="323"/>
    </row>
    <row r="126870" spans="2:2">
      <c r="B126870" s="323"/>
    </row>
    <row r="126871" spans="2:2">
      <c r="B126871" s="323"/>
    </row>
    <row r="126872" spans="2:2">
      <c r="B126872" s="323"/>
    </row>
    <row r="126873" spans="2:2">
      <c r="B126873" s="323"/>
    </row>
    <row r="126874" spans="2:2">
      <c r="B126874" s="323"/>
    </row>
    <row r="126875" spans="2:2">
      <c r="B126875" s="323"/>
    </row>
    <row r="126876" spans="2:2">
      <c r="B126876" s="323"/>
    </row>
    <row r="126877" spans="2:2">
      <c r="B126877" s="323"/>
    </row>
    <row r="126878" spans="2:2">
      <c r="B126878" s="323"/>
    </row>
    <row r="126879" spans="2:2">
      <c r="B126879" s="323"/>
    </row>
    <row r="126880" spans="2:2">
      <c r="B126880" s="323"/>
    </row>
    <row r="126881" spans="2:2">
      <c r="B126881" s="323"/>
    </row>
    <row r="126882" spans="2:2">
      <c r="B126882" s="323"/>
    </row>
    <row r="126883" spans="2:2">
      <c r="B126883" s="323"/>
    </row>
    <row r="126884" spans="2:2">
      <c r="B126884" s="323"/>
    </row>
    <row r="126885" spans="2:2">
      <c r="B126885" s="323"/>
    </row>
    <row r="126886" spans="2:2">
      <c r="B126886" s="323"/>
    </row>
    <row r="126887" spans="2:2">
      <c r="B126887" s="323"/>
    </row>
    <row r="126888" spans="2:2">
      <c r="B126888" s="323"/>
    </row>
    <row r="126889" spans="2:2">
      <c r="B126889" s="323"/>
    </row>
    <row r="126890" spans="2:2">
      <c r="B126890" s="323"/>
    </row>
    <row r="126891" spans="2:2">
      <c r="B126891" s="323"/>
    </row>
    <row r="126892" spans="2:2">
      <c r="B126892" s="323"/>
    </row>
    <row r="126893" spans="2:2">
      <c r="B126893" s="323"/>
    </row>
    <row r="126894" spans="2:2">
      <c r="B126894" s="323"/>
    </row>
    <row r="126895" spans="2:2">
      <c r="B126895" s="323"/>
    </row>
    <row r="126896" spans="2:2">
      <c r="B126896" s="323"/>
    </row>
    <row r="126897" spans="2:2">
      <c r="B126897" s="323"/>
    </row>
    <row r="126898" spans="2:2">
      <c r="B126898" s="323"/>
    </row>
    <row r="126899" spans="2:2">
      <c r="B126899" s="323"/>
    </row>
    <row r="126900" spans="2:2">
      <c r="B126900" s="323"/>
    </row>
    <row r="126901" spans="2:2">
      <c r="B126901" s="323"/>
    </row>
    <row r="126902" spans="2:2">
      <c r="B126902" s="323"/>
    </row>
    <row r="126903" spans="2:2">
      <c r="B126903" s="323"/>
    </row>
    <row r="126904" spans="2:2">
      <c r="B126904" s="323"/>
    </row>
    <row r="126905" spans="2:2">
      <c r="B126905" s="323"/>
    </row>
    <row r="126906" spans="2:2">
      <c r="B126906" s="323"/>
    </row>
    <row r="126907" spans="2:2">
      <c r="B126907" s="323"/>
    </row>
    <row r="126908" spans="2:2">
      <c r="B126908" s="323"/>
    </row>
    <row r="126909" spans="2:2">
      <c r="B126909" s="323"/>
    </row>
    <row r="126910" spans="2:2">
      <c r="B126910" s="323"/>
    </row>
    <row r="126911" spans="2:2">
      <c r="B126911" s="323"/>
    </row>
    <row r="126912" spans="2:2">
      <c r="B126912" s="323"/>
    </row>
    <row r="126913" spans="2:2">
      <c r="B126913" s="323"/>
    </row>
    <row r="126914" spans="2:2">
      <c r="B126914" s="323"/>
    </row>
    <row r="126915" spans="2:2">
      <c r="B126915" s="323"/>
    </row>
    <row r="126916" spans="2:2">
      <c r="B126916" s="323"/>
    </row>
    <row r="126917" spans="2:2">
      <c r="B126917" s="323"/>
    </row>
    <row r="126918" spans="2:2">
      <c r="B126918" s="323"/>
    </row>
    <row r="126919" spans="2:2">
      <c r="B126919" s="323"/>
    </row>
    <row r="126920" spans="2:2">
      <c r="B126920" s="323"/>
    </row>
    <row r="126921" spans="2:2">
      <c r="B126921" s="323"/>
    </row>
    <row r="126922" spans="2:2">
      <c r="B126922" s="323"/>
    </row>
    <row r="126923" spans="2:2">
      <c r="B126923" s="323"/>
    </row>
    <row r="126924" spans="2:2">
      <c r="B126924" s="323"/>
    </row>
    <row r="126925" spans="2:2">
      <c r="B126925" s="323"/>
    </row>
    <row r="126926" spans="2:2">
      <c r="B126926" s="323"/>
    </row>
    <row r="126927" spans="2:2">
      <c r="B126927" s="323"/>
    </row>
    <row r="126928" spans="2:2">
      <c r="B126928" s="323"/>
    </row>
    <row r="126929" spans="2:2">
      <c r="B126929" s="323"/>
    </row>
    <row r="126930" spans="2:2">
      <c r="B126930" s="323"/>
    </row>
    <row r="126931" spans="2:2">
      <c r="B126931" s="323"/>
    </row>
    <row r="126932" spans="2:2">
      <c r="B126932" s="323"/>
    </row>
    <row r="126933" spans="2:2">
      <c r="B126933" s="323"/>
    </row>
    <row r="126934" spans="2:2">
      <c r="B126934" s="323"/>
    </row>
    <row r="126935" spans="2:2">
      <c r="B126935" s="323"/>
    </row>
    <row r="126936" spans="2:2">
      <c r="B126936" s="323"/>
    </row>
    <row r="126937" spans="2:2">
      <c r="B126937" s="323"/>
    </row>
    <row r="126938" spans="2:2">
      <c r="B126938" s="323"/>
    </row>
    <row r="126939" spans="2:2">
      <c r="B126939" s="323"/>
    </row>
    <row r="126940" spans="2:2">
      <c r="B126940" s="323"/>
    </row>
    <row r="126941" spans="2:2">
      <c r="B126941" s="323"/>
    </row>
    <row r="126942" spans="2:2">
      <c r="B126942" s="323"/>
    </row>
    <row r="126943" spans="2:2">
      <c r="B126943" s="323"/>
    </row>
    <row r="126944" spans="2:2">
      <c r="B126944" s="323"/>
    </row>
    <row r="126945" spans="2:2">
      <c r="B126945" s="323"/>
    </row>
    <row r="126946" spans="2:2">
      <c r="B126946" s="323"/>
    </row>
    <row r="126947" spans="2:2">
      <c r="B126947" s="323"/>
    </row>
    <row r="126948" spans="2:2">
      <c r="B126948" s="323"/>
    </row>
    <row r="126949" spans="2:2">
      <c r="B126949" s="323"/>
    </row>
    <row r="126950" spans="2:2">
      <c r="B126950" s="323"/>
    </row>
    <row r="126951" spans="2:2">
      <c r="B126951" s="323"/>
    </row>
    <row r="126952" spans="2:2">
      <c r="B126952" s="323"/>
    </row>
    <row r="126953" spans="2:2">
      <c r="B126953" s="323"/>
    </row>
    <row r="126954" spans="2:2">
      <c r="B126954" s="323"/>
    </row>
    <row r="126955" spans="2:2">
      <c r="B126955" s="323"/>
    </row>
    <row r="126956" spans="2:2">
      <c r="B126956" s="323"/>
    </row>
    <row r="126957" spans="2:2">
      <c r="B126957" s="323"/>
    </row>
    <row r="126958" spans="2:2">
      <c r="B126958" s="323"/>
    </row>
    <row r="126959" spans="2:2">
      <c r="B126959" s="323"/>
    </row>
    <row r="126960" spans="2:2">
      <c r="B126960" s="323"/>
    </row>
    <row r="126961" spans="2:2">
      <c r="B126961" s="323"/>
    </row>
    <row r="126962" spans="2:2">
      <c r="B126962" s="323"/>
    </row>
    <row r="126963" spans="2:2">
      <c r="B126963" s="323"/>
    </row>
    <row r="126964" spans="2:2">
      <c r="B126964" s="323"/>
    </row>
    <row r="126965" spans="2:2">
      <c r="B126965" s="323"/>
    </row>
    <row r="126966" spans="2:2">
      <c r="B126966" s="323"/>
    </row>
    <row r="126967" spans="2:2">
      <c r="B126967" s="323"/>
    </row>
    <row r="126968" spans="2:2">
      <c r="B126968" s="323"/>
    </row>
    <row r="126969" spans="2:2">
      <c r="B126969" s="323"/>
    </row>
    <row r="126970" spans="2:2">
      <c r="B126970" s="323"/>
    </row>
    <row r="126971" spans="2:2">
      <c r="B126971" s="323"/>
    </row>
    <row r="126972" spans="2:2">
      <c r="B126972" s="323"/>
    </row>
    <row r="126973" spans="2:2">
      <c r="B126973" s="323"/>
    </row>
    <row r="126974" spans="2:2">
      <c r="B126974" s="323"/>
    </row>
    <row r="126975" spans="2:2">
      <c r="B126975" s="323"/>
    </row>
    <row r="126976" spans="2:2">
      <c r="B126976" s="323"/>
    </row>
    <row r="126977" spans="2:2">
      <c r="B126977" s="323"/>
    </row>
    <row r="126978" spans="2:2">
      <c r="B126978" s="323"/>
    </row>
    <row r="126979" spans="2:2">
      <c r="B126979" s="323"/>
    </row>
    <row r="126980" spans="2:2">
      <c r="B126980" s="323"/>
    </row>
    <row r="126981" spans="2:2">
      <c r="B126981" s="323"/>
    </row>
    <row r="126982" spans="2:2">
      <c r="B126982" s="323"/>
    </row>
    <row r="126983" spans="2:2">
      <c r="B126983" s="323"/>
    </row>
    <row r="126984" spans="2:2">
      <c r="B126984" s="323"/>
    </row>
    <row r="126985" spans="2:2">
      <c r="B126985" s="323"/>
    </row>
    <row r="126986" spans="2:2">
      <c r="B126986" s="323"/>
    </row>
    <row r="126987" spans="2:2">
      <c r="B126987" s="323"/>
    </row>
    <row r="126988" spans="2:2">
      <c r="B126988" s="323"/>
    </row>
    <row r="126989" spans="2:2">
      <c r="B126989" s="323"/>
    </row>
    <row r="126990" spans="2:2">
      <c r="B126990" s="323"/>
    </row>
    <row r="126991" spans="2:2">
      <c r="B126991" s="323"/>
    </row>
    <row r="126992" spans="2:2">
      <c r="B126992" s="323"/>
    </row>
    <row r="126993" spans="2:2">
      <c r="B126993" s="323"/>
    </row>
    <row r="126994" spans="2:2">
      <c r="B126994" s="323"/>
    </row>
    <row r="126995" spans="2:2">
      <c r="B126995" s="323"/>
    </row>
    <row r="126996" spans="2:2">
      <c r="B126996" s="323"/>
    </row>
    <row r="126997" spans="2:2">
      <c r="B126997" s="323"/>
    </row>
    <row r="126998" spans="2:2">
      <c r="B126998" s="323"/>
    </row>
    <row r="126999" spans="2:2">
      <c r="B126999" s="323"/>
    </row>
    <row r="127000" spans="2:2">
      <c r="B127000" s="323"/>
    </row>
    <row r="127001" spans="2:2">
      <c r="B127001" s="323"/>
    </row>
    <row r="127002" spans="2:2">
      <c r="B127002" s="323"/>
    </row>
    <row r="127003" spans="2:2">
      <c r="B127003" s="323"/>
    </row>
    <row r="127004" spans="2:2">
      <c r="B127004" s="323"/>
    </row>
    <row r="127005" spans="2:2">
      <c r="B127005" s="323"/>
    </row>
    <row r="127006" spans="2:2">
      <c r="B127006" s="323"/>
    </row>
    <row r="127007" spans="2:2">
      <c r="B127007" s="323"/>
    </row>
    <row r="127008" spans="2:2">
      <c r="B127008" s="323"/>
    </row>
    <row r="127009" spans="2:2">
      <c r="B127009" s="323"/>
    </row>
    <row r="127010" spans="2:2">
      <c r="B127010" s="323"/>
    </row>
    <row r="127011" spans="2:2">
      <c r="B127011" s="323"/>
    </row>
    <row r="127012" spans="2:2">
      <c r="B127012" s="323"/>
    </row>
    <row r="127013" spans="2:2">
      <c r="B127013" s="323"/>
    </row>
    <row r="127014" spans="2:2">
      <c r="B127014" s="323"/>
    </row>
    <row r="127015" spans="2:2">
      <c r="B127015" s="323"/>
    </row>
    <row r="127016" spans="2:2">
      <c r="B127016" s="323"/>
    </row>
    <row r="127017" spans="2:2">
      <c r="B127017" s="323"/>
    </row>
    <row r="127018" spans="2:2">
      <c r="B127018" s="323"/>
    </row>
    <row r="127019" spans="2:2">
      <c r="B127019" s="323"/>
    </row>
    <row r="127020" spans="2:2">
      <c r="B127020" s="323"/>
    </row>
    <row r="127021" spans="2:2">
      <c r="B127021" s="323"/>
    </row>
    <row r="127022" spans="2:2">
      <c r="B127022" s="323"/>
    </row>
    <row r="127023" spans="2:2">
      <c r="B127023" s="323"/>
    </row>
    <row r="127024" spans="2:2">
      <c r="B127024" s="323"/>
    </row>
    <row r="127025" spans="2:2">
      <c r="B127025" s="323"/>
    </row>
    <row r="127026" spans="2:2">
      <c r="B127026" s="323"/>
    </row>
    <row r="127027" spans="2:2">
      <c r="B127027" s="323"/>
    </row>
    <row r="127028" spans="2:2">
      <c r="B127028" s="323"/>
    </row>
    <row r="127029" spans="2:2">
      <c r="B127029" s="323"/>
    </row>
    <row r="127030" spans="2:2">
      <c r="B127030" s="323"/>
    </row>
    <row r="127031" spans="2:2">
      <c r="B127031" s="323"/>
    </row>
    <row r="127032" spans="2:2">
      <c r="B127032" s="323"/>
    </row>
    <row r="127033" spans="2:2">
      <c r="B127033" s="323"/>
    </row>
    <row r="127034" spans="2:2">
      <c r="B127034" s="323"/>
    </row>
    <row r="127035" spans="2:2">
      <c r="B127035" s="323"/>
    </row>
    <row r="127036" spans="2:2">
      <c r="B127036" s="323"/>
    </row>
    <row r="127037" spans="2:2">
      <c r="B127037" s="323"/>
    </row>
    <row r="127038" spans="2:2">
      <c r="B127038" s="323"/>
    </row>
    <row r="127039" spans="2:2">
      <c r="B127039" s="323"/>
    </row>
    <row r="127040" spans="2:2">
      <c r="B127040" s="323"/>
    </row>
    <row r="127041" spans="2:2">
      <c r="B127041" s="323"/>
    </row>
    <row r="127042" spans="2:2">
      <c r="B127042" s="323"/>
    </row>
    <row r="127043" spans="2:2">
      <c r="B127043" s="323"/>
    </row>
    <row r="127044" spans="2:2">
      <c r="B127044" s="323"/>
    </row>
    <row r="127045" spans="2:2">
      <c r="B127045" s="323"/>
    </row>
    <row r="127046" spans="2:2">
      <c r="B127046" s="323"/>
    </row>
    <row r="127047" spans="2:2">
      <c r="B127047" s="323"/>
    </row>
    <row r="127048" spans="2:2">
      <c r="B127048" s="323"/>
    </row>
    <row r="127049" spans="2:2">
      <c r="B127049" s="323"/>
    </row>
    <row r="127050" spans="2:2">
      <c r="B127050" s="323"/>
    </row>
    <row r="127051" spans="2:2">
      <c r="B127051" s="323"/>
    </row>
    <row r="127052" spans="2:2">
      <c r="B127052" s="323"/>
    </row>
    <row r="127053" spans="2:2">
      <c r="B127053" s="323"/>
    </row>
    <row r="127054" spans="2:2">
      <c r="B127054" s="323"/>
    </row>
    <row r="127055" spans="2:2">
      <c r="B127055" s="323"/>
    </row>
    <row r="127056" spans="2:2">
      <c r="B127056" s="323"/>
    </row>
    <row r="127057" spans="2:2">
      <c r="B127057" s="323"/>
    </row>
    <row r="127058" spans="2:2">
      <c r="B127058" s="323"/>
    </row>
    <row r="127059" spans="2:2">
      <c r="B127059" s="323"/>
    </row>
    <row r="127060" spans="2:2">
      <c r="B127060" s="323"/>
    </row>
    <row r="127061" spans="2:2">
      <c r="B127061" s="323"/>
    </row>
    <row r="127062" spans="2:2">
      <c r="B127062" s="323"/>
    </row>
    <row r="127063" spans="2:2">
      <c r="B127063" s="323"/>
    </row>
    <row r="127064" spans="2:2">
      <c r="B127064" s="323"/>
    </row>
    <row r="127065" spans="2:2">
      <c r="B127065" s="323"/>
    </row>
    <row r="127066" spans="2:2">
      <c r="B127066" s="323"/>
    </row>
    <row r="127067" spans="2:2">
      <c r="B127067" s="323"/>
    </row>
    <row r="127068" spans="2:2">
      <c r="B127068" s="323"/>
    </row>
    <row r="127069" spans="2:2">
      <c r="B127069" s="323"/>
    </row>
    <row r="127070" spans="2:2">
      <c r="B127070" s="323"/>
    </row>
    <row r="127071" spans="2:2">
      <c r="B127071" s="323"/>
    </row>
    <row r="127072" spans="2:2">
      <c r="B127072" s="323"/>
    </row>
    <row r="127073" spans="2:2">
      <c r="B127073" s="323"/>
    </row>
    <row r="127074" spans="2:2">
      <c r="B127074" s="323"/>
    </row>
    <row r="127075" spans="2:2">
      <c r="B127075" s="323"/>
    </row>
    <row r="127076" spans="2:2">
      <c r="B127076" s="323"/>
    </row>
    <row r="127077" spans="2:2">
      <c r="B127077" s="323"/>
    </row>
    <row r="127078" spans="2:2">
      <c r="B127078" s="323"/>
    </row>
    <row r="127079" spans="2:2">
      <c r="B127079" s="323"/>
    </row>
    <row r="127080" spans="2:2">
      <c r="B127080" s="323"/>
    </row>
    <row r="127081" spans="2:2">
      <c r="B127081" s="323"/>
    </row>
    <row r="127082" spans="2:2">
      <c r="B127082" s="323"/>
    </row>
    <row r="127083" spans="2:2">
      <c r="B127083" s="323"/>
    </row>
    <row r="127084" spans="2:2">
      <c r="B127084" s="323"/>
    </row>
    <row r="127085" spans="2:2">
      <c r="B127085" s="323"/>
    </row>
    <row r="127086" spans="2:2">
      <c r="B127086" s="323"/>
    </row>
    <row r="127087" spans="2:2">
      <c r="B127087" s="323"/>
    </row>
    <row r="127088" spans="2:2">
      <c r="B127088" s="323"/>
    </row>
    <row r="127089" spans="2:2">
      <c r="B127089" s="323"/>
    </row>
    <row r="127090" spans="2:2">
      <c r="B127090" s="323"/>
    </row>
    <row r="127091" spans="2:2">
      <c r="B127091" s="323"/>
    </row>
    <row r="127092" spans="2:2">
      <c r="B127092" s="323"/>
    </row>
    <row r="127093" spans="2:2">
      <c r="B127093" s="323"/>
    </row>
    <row r="127094" spans="2:2">
      <c r="B127094" s="323"/>
    </row>
    <row r="127095" spans="2:2">
      <c r="B127095" s="323"/>
    </row>
    <row r="127096" spans="2:2">
      <c r="B127096" s="323"/>
    </row>
    <row r="127097" spans="2:2">
      <c r="B127097" s="323"/>
    </row>
    <row r="127098" spans="2:2">
      <c r="B127098" s="323"/>
    </row>
    <row r="127099" spans="2:2">
      <c r="B127099" s="323"/>
    </row>
    <row r="127100" spans="2:2">
      <c r="B127100" s="323"/>
    </row>
    <row r="127101" spans="2:2">
      <c r="B127101" s="323"/>
    </row>
    <row r="127102" spans="2:2">
      <c r="B127102" s="323"/>
    </row>
    <row r="127103" spans="2:2">
      <c r="B127103" s="323"/>
    </row>
    <row r="127104" spans="2:2">
      <c r="B127104" s="323"/>
    </row>
    <row r="127105" spans="2:2">
      <c r="B127105" s="323"/>
    </row>
    <row r="127106" spans="2:2">
      <c r="B127106" s="323"/>
    </row>
    <row r="127107" spans="2:2">
      <c r="B127107" s="323"/>
    </row>
    <row r="127108" spans="2:2">
      <c r="B127108" s="323"/>
    </row>
    <row r="127109" spans="2:2">
      <c r="B127109" s="323"/>
    </row>
    <row r="127110" spans="2:2">
      <c r="B127110" s="323"/>
    </row>
    <row r="127111" spans="2:2">
      <c r="B127111" s="323"/>
    </row>
    <row r="127112" spans="2:2">
      <c r="B127112" s="323"/>
    </row>
    <row r="127113" spans="2:2">
      <c r="B127113" s="323"/>
    </row>
    <row r="127114" spans="2:2">
      <c r="B127114" s="323"/>
    </row>
    <row r="127115" spans="2:2">
      <c r="B127115" s="323"/>
    </row>
    <row r="127116" spans="2:2">
      <c r="B127116" s="323"/>
    </row>
    <row r="127117" spans="2:2">
      <c r="B127117" s="323"/>
    </row>
    <row r="127118" spans="2:2">
      <c r="B127118" s="323"/>
    </row>
    <row r="127119" spans="2:2">
      <c r="B127119" s="323"/>
    </row>
    <row r="127120" spans="2:2">
      <c r="B127120" s="323"/>
    </row>
    <row r="127121" spans="2:2">
      <c r="B127121" s="323"/>
    </row>
    <row r="127122" spans="2:2">
      <c r="B127122" s="323"/>
    </row>
    <row r="127123" spans="2:2">
      <c r="B127123" s="323"/>
    </row>
    <row r="127124" spans="2:2">
      <c r="B127124" s="323"/>
    </row>
    <row r="127125" spans="2:2">
      <c r="B127125" s="323"/>
    </row>
    <row r="127126" spans="2:2">
      <c r="B127126" s="323"/>
    </row>
    <row r="127127" spans="2:2">
      <c r="B127127" s="323"/>
    </row>
    <row r="127128" spans="2:2">
      <c r="B127128" s="323"/>
    </row>
    <row r="127129" spans="2:2">
      <c r="B127129" s="323"/>
    </row>
    <row r="127130" spans="2:2">
      <c r="B127130" s="323"/>
    </row>
    <row r="127131" spans="2:2">
      <c r="B127131" s="323"/>
    </row>
    <row r="127132" spans="2:2">
      <c r="B127132" s="323"/>
    </row>
    <row r="127133" spans="2:2">
      <c r="B127133" s="323"/>
    </row>
    <row r="127134" spans="2:2">
      <c r="B127134" s="323"/>
    </row>
    <row r="127135" spans="2:2">
      <c r="B127135" s="323"/>
    </row>
    <row r="127136" spans="2:2">
      <c r="B127136" s="323"/>
    </row>
    <row r="127137" spans="2:2">
      <c r="B127137" s="323"/>
    </row>
    <row r="127138" spans="2:2">
      <c r="B127138" s="323"/>
    </row>
    <row r="127139" spans="2:2">
      <c r="B127139" s="323"/>
    </row>
    <row r="127140" spans="2:2">
      <c r="B127140" s="323"/>
    </row>
    <row r="127141" spans="2:2">
      <c r="B127141" s="323"/>
    </row>
    <row r="127142" spans="2:2">
      <c r="B127142" s="323"/>
    </row>
    <row r="127143" spans="2:2">
      <c r="B127143" s="323"/>
    </row>
    <row r="127144" spans="2:2">
      <c r="B127144" s="323"/>
    </row>
    <row r="127145" spans="2:2">
      <c r="B127145" s="323"/>
    </row>
    <row r="127146" spans="2:2">
      <c r="B127146" s="323"/>
    </row>
    <row r="127147" spans="2:2">
      <c r="B127147" s="323"/>
    </row>
    <row r="127148" spans="2:2">
      <c r="B127148" s="323"/>
    </row>
    <row r="127149" spans="2:2">
      <c r="B127149" s="323"/>
    </row>
    <row r="127150" spans="2:2">
      <c r="B127150" s="323"/>
    </row>
    <row r="127151" spans="2:2">
      <c r="B127151" s="323"/>
    </row>
    <row r="127152" spans="2:2">
      <c r="B127152" s="323"/>
    </row>
    <row r="127153" spans="2:2">
      <c r="B127153" s="323"/>
    </row>
    <row r="127154" spans="2:2">
      <c r="B127154" s="323"/>
    </row>
    <row r="127155" spans="2:2">
      <c r="B127155" s="323"/>
    </row>
    <row r="127156" spans="2:2">
      <c r="B127156" s="323"/>
    </row>
    <row r="127157" spans="2:2">
      <c r="B127157" s="323"/>
    </row>
    <row r="127158" spans="2:2">
      <c r="B127158" s="323"/>
    </row>
    <row r="127159" spans="2:2">
      <c r="B127159" s="323"/>
    </row>
    <row r="127160" spans="2:2">
      <c r="B127160" s="323"/>
    </row>
    <row r="127161" spans="2:2">
      <c r="B127161" s="323"/>
    </row>
    <row r="127162" spans="2:2">
      <c r="B127162" s="323"/>
    </row>
    <row r="127163" spans="2:2">
      <c r="B127163" s="323"/>
    </row>
    <row r="127164" spans="2:2">
      <c r="B127164" s="323"/>
    </row>
    <row r="127165" spans="2:2">
      <c r="B127165" s="323"/>
    </row>
    <row r="127166" spans="2:2">
      <c r="B127166" s="323"/>
    </row>
    <row r="127167" spans="2:2">
      <c r="B127167" s="323"/>
    </row>
    <row r="127168" spans="2:2">
      <c r="B127168" s="323"/>
    </row>
    <row r="127169" spans="2:2">
      <c r="B127169" s="323"/>
    </row>
    <row r="127170" spans="2:2">
      <c r="B127170" s="323"/>
    </row>
    <row r="127171" spans="2:2">
      <c r="B127171" s="323"/>
    </row>
    <row r="127172" spans="2:2">
      <c r="B127172" s="323"/>
    </row>
    <row r="127173" spans="2:2">
      <c r="B127173" s="323"/>
    </row>
    <row r="127174" spans="2:2">
      <c r="B127174" s="323"/>
    </row>
    <row r="127175" spans="2:2">
      <c r="B127175" s="323"/>
    </row>
    <row r="127176" spans="2:2">
      <c r="B127176" s="323"/>
    </row>
    <row r="127177" spans="2:2">
      <c r="B127177" s="323"/>
    </row>
    <row r="127178" spans="2:2">
      <c r="B127178" s="323"/>
    </row>
    <row r="127179" spans="2:2">
      <c r="B127179" s="323"/>
    </row>
    <row r="127180" spans="2:2">
      <c r="B127180" s="323"/>
    </row>
    <row r="127181" spans="2:2">
      <c r="B127181" s="323"/>
    </row>
    <row r="127182" spans="2:2">
      <c r="B127182" s="323"/>
    </row>
    <row r="127183" spans="2:2">
      <c r="B127183" s="323"/>
    </row>
    <row r="127184" spans="2:2">
      <c r="B127184" s="323"/>
    </row>
    <row r="127185" spans="2:2">
      <c r="B127185" s="323"/>
    </row>
    <row r="127186" spans="2:2">
      <c r="B127186" s="323"/>
    </row>
    <row r="127187" spans="2:2">
      <c r="B127187" s="323"/>
    </row>
    <row r="127188" spans="2:2">
      <c r="B127188" s="323"/>
    </row>
    <row r="127189" spans="2:2">
      <c r="B127189" s="323"/>
    </row>
    <row r="127190" spans="2:2">
      <c r="B127190" s="323"/>
    </row>
    <row r="127191" spans="2:2">
      <c r="B127191" s="323"/>
    </row>
    <row r="127192" spans="2:2">
      <c r="B127192" s="323"/>
    </row>
    <row r="127193" spans="2:2">
      <c r="B127193" s="323"/>
    </row>
    <row r="127194" spans="2:2">
      <c r="B127194" s="323"/>
    </row>
    <row r="127195" spans="2:2">
      <c r="B127195" s="323"/>
    </row>
    <row r="127196" spans="2:2">
      <c r="B127196" s="323"/>
    </row>
    <row r="127197" spans="2:2">
      <c r="B127197" s="323"/>
    </row>
    <row r="127198" spans="2:2">
      <c r="B127198" s="323"/>
    </row>
    <row r="127199" spans="2:2">
      <c r="B127199" s="323"/>
    </row>
    <row r="127200" spans="2:2">
      <c r="B127200" s="323"/>
    </row>
    <row r="127201" spans="2:2">
      <c r="B127201" s="323"/>
    </row>
    <row r="127202" spans="2:2">
      <c r="B127202" s="323"/>
    </row>
    <row r="127203" spans="2:2">
      <c r="B127203" s="323"/>
    </row>
    <row r="127204" spans="2:2">
      <c r="B127204" s="323"/>
    </row>
    <row r="127205" spans="2:2">
      <c r="B127205" s="323"/>
    </row>
    <row r="127206" spans="2:2">
      <c r="B127206" s="323"/>
    </row>
    <row r="127207" spans="2:2">
      <c r="B127207" s="323"/>
    </row>
    <row r="127208" spans="2:2">
      <c r="B127208" s="323"/>
    </row>
    <row r="127209" spans="2:2">
      <c r="B127209" s="323"/>
    </row>
    <row r="127210" spans="2:2">
      <c r="B127210" s="323"/>
    </row>
    <row r="127211" spans="2:2">
      <c r="B127211" s="323"/>
    </row>
    <row r="127212" spans="2:2">
      <c r="B127212" s="323"/>
    </row>
    <row r="127213" spans="2:2">
      <c r="B127213" s="323"/>
    </row>
    <row r="127214" spans="2:2">
      <c r="B127214" s="323"/>
    </row>
    <row r="127215" spans="2:2">
      <c r="B127215" s="323"/>
    </row>
    <row r="127216" spans="2:2">
      <c r="B127216" s="323"/>
    </row>
    <row r="127217" spans="2:2">
      <c r="B127217" s="323"/>
    </row>
    <row r="127218" spans="2:2">
      <c r="B127218" s="323"/>
    </row>
    <row r="127219" spans="2:2">
      <c r="B127219" s="323"/>
    </row>
    <row r="127220" spans="2:2">
      <c r="B127220" s="323"/>
    </row>
    <row r="127221" spans="2:2">
      <c r="B127221" s="323"/>
    </row>
    <row r="127222" spans="2:2">
      <c r="B127222" s="323"/>
    </row>
    <row r="127223" spans="2:2">
      <c r="B127223" s="323"/>
    </row>
    <row r="127224" spans="2:2">
      <c r="B127224" s="323"/>
    </row>
    <row r="127225" spans="2:2">
      <c r="B127225" s="323"/>
    </row>
    <row r="127226" spans="2:2">
      <c r="B127226" s="323"/>
    </row>
    <row r="127227" spans="2:2">
      <c r="B127227" s="323"/>
    </row>
    <row r="127228" spans="2:2">
      <c r="B127228" s="323"/>
    </row>
    <row r="127229" spans="2:2">
      <c r="B127229" s="323"/>
    </row>
    <row r="127230" spans="2:2">
      <c r="B127230" s="323"/>
    </row>
    <row r="127231" spans="2:2">
      <c r="B127231" s="323"/>
    </row>
    <row r="127232" spans="2:2">
      <c r="B127232" s="323"/>
    </row>
    <row r="127233" spans="2:2">
      <c r="B127233" s="323"/>
    </row>
    <row r="127234" spans="2:2">
      <c r="B127234" s="323"/>
    </row>
    <row r="127235" spans="2:2">
      <c r="B127235" s="323"/>
    </row>
    <row r="127236" spans="2:2">
      <c r="B127236" s="323"/>
    </row>
    <row r="127237" spans="2:2">
      <c r="B127237" s="323"/>
    </row>
    <row r="127238" spans="2:2">
      <c r="B127238" s="323"/>
    </row>
    <row r="127239" spans="2:2">
      <c r="B127239" s="323"/>
    </row>
    <row r="127240" spans="2:2">
      <c r="B127240" s="323"/>
    </row>
    <row r="127241" spans="2:2">
      <c r="B127241" s="323"/>
    </row>
    <row r="127242" spans="2:2">
      <c r="B127242" s="323"/>
    </row>
    <row r="127243" spans="2:2">
      <c r="B127243" s="323"/>
    </row>
    <row r="127244" spans="2:2">
      <c r="B127244" s="323"/>
    </row>
    <row r="127245" spans="2:2">
      <c r="B127245" s="323"/>
    </row>
    <row r="127246" spans="2:2">
      <c r="B127246" s="323"/>
    </row>
    <row r="127247" spans="2:2">
      <c r="B127247" s="323"/>
    </row>
    <row r="127248" spans="2:2">
      <c r="B127248" s="323"/>
    </row>
    <row r="127249" spans="2:2">
      <c r="B127249" s="323"/>
    </row>
    <row r="127250" spans="2:2">
      <c r="B127250" s="323"/>
    </row>
    <row r="127251" spans="2:2">
      <c r="B127251" s="323"/>
    </row>
    <row r="127252" spans="2:2">
      <c r="B127252" s="323"/>
    </row>
    <row r="127253" spans="2:2">
      <c r="B127253" s="323"/>
    </row>
    <row r="127254" spans="2:2">
      <c r="B127254" s="323"/>
    </row>
    <row r="127255" spans="2:2">
      <c r="B127255" s="323"/>
    </row>
    <row r="127256" spans="2:2">
      <c r="B127256" s="323"/>
    </row>
    <row r="127257" spans="2:2">
      <c r="B127257" s="323"/>
    </row>
    <row r="127258" spans="2:2">
      <c r="B127258" s="323"/>
    </row>
    <row r="127259" spans="2:2">
      <c r="B127259" s="323"/>
    </row>
    <row r="127260" spans="2:2">
      <c r="B127260" s="323"/>
    </row>
    <row r="127261" spans="2:2">
      <c r="B127261" s="323"/>
    </row>
    <row r="127262" spans="2:2">
      <c r="B127262" s="323"/>
    </row>
    <row r="127263" spans="2:2">
      <c r="B127263" s="323"/>
    </row>
    <row r="127264" spans="2:2">
      <c r="B127264" s="323"/>
    </row>
    <row r="127265" spans="2:2">
      <c r="B127265" s="323"/>
    </row>
    <row r="127266" spans="2:2">
      <c r="B127266" s="323"/>
    </row>
    <row r="127267" spans="2:2">
      <c r="B127267" s="323"/>
    </row>
    <row r="127268" spans="2:2">
      <c r="B127268" s="323"/>
    </row>
    <row r="127269" spans="2:2">
      <c r="B127269" s="323"/>
    </row>
    <row r="127270" spans="2:2">
      <c r="B127270" s="323"/>
    </row>
    <row r="127271" spans="2:2">
      <c r="B127271" s="323"/>
    </row>
    <row r="127272" spans="2:2">
      <c r="B127272" s="323"/>
    </row>
    <row r="127273" spans="2:2">
      <c r="B127273" s="323"/>
    </row>
    <row r="127274" spans="2:2">
      <c r="B127274" s="323"/>
    </row>
    <row r="127275" spans="2:2">
      <c r="B127275" s="323"/>
    </row>
    <row r="127276" spans="2:2">
      <c r="B127276" s="323"/>
    </row>
    <row r="127277" spans="2:2">
      <c r="B127277" s="323"/>
    </row>
    <row r="127278" spans="2:2">
      <c r="B127278" s="323"/>
    </row>
    <row r="127279" spans="2:2">
      <c r="B127279" s="323"/>
    </row>
    <row r="127280" spans="2:2">
      <c r="B127280" s="323"/>
    </row>
    <row r="127281" spans="2:2">
      <c r="B127281" s="323"/>
    </row>
    <row r="127282" spans="2:2">
      <c r="B127282" s="323"/>
    </row>
    <row r="127283" spans="2:2">
      <c r="B127283" s="323"/>
    </row>
    <row r="127284" spans="2:2">
      <c r="B127284" s="323"/>
    </row>
    <row r="127285" spans="2:2">
      <c r="B127285" s="323"/>
    </row>
    <row r="127286" spans="2:2">
      <c r="B127286" s="323"/>
    </row>
    <row r="127287" spans="2:2">
      <c r="B127287" s="323"/>
    </row>
    <row r="127288" spans="2:2">
      <c r="B127288" s="323"/>
    </row>
    <row r="127289" spans="2:2">
      <c r="B127289" s="323"/>
    </row>
    <row r="127290" spans="2:2">
      <c r="B127290" s="323"/>
    </row>
    <row r="127291" spans="2:2">
      <c r="B127291" s="323"/>
    </row>
    <row r="127292" spans="2:2">
      <c r="B127292" s="323"/>
    </row>
    <row r="127293" spans="2:2">
      <c r="B127293" s="323"/>
    </row>
    <row r="127294" spans="2:2">
      <c r="B127294" s="323"/>
    </row>
    <row r="127295" spans="2:2">
      <c r="B127295" s="323"/>
    </row>
    <row r="127296" spans="2:2">
      <c r="B127296" s="323"/>
    </row>
    <row r="127297" spans="2:2">
      <c r="B127297" s="323"/>
    </row>
    <row r="127298" spans="2:2">
      <c r="B127298" s="323"/>
    </row>
    <row r="127299" spans="2:2">
      <c r="B127299" s="323"/>
    </row>
    <row r="127300" spans="2:2">
      <c r="B127300" s="323"/>
    </row>
    <row r="127301" spans="2:2">
      <c r="B127301" s="323"/>
    </row>
    <row r="127302" spans="2:2">
      <c r="B127302" s="323"/>
    </row>
    <row r="127303" spans="2:2">
      <c r="B127303" s="323"/>
    </row>
    <row r="127304" spans="2:2">
      <c r="B127304" s="323"/>
    </row>
    <row r="127305" spans="2:2">
      <c r="B127305" s="323"/>
    </row>
    <row r="127306" spans="2:2">
      <c r="B127306" s="323"/>
    </row>
    <row r="127307" spans="2:2">
      <c r="B127307" s="323"/>
    </row>
    <row r="127308" spans="2:2">
      <c r="B127308" s="323"/>
    </row>
    <row r="127309" spans="2:2">
      <c r="B127309" s="323"/>
    </row>
    <row r="127310" spans="2:2">
      <c r="B127310" s="323"/>
    </row>
    <row r="127311" spans="2:2">
      <c r="B127311" s="323"/>
    </row>
    <row r="127312" spans="2:2">
      <c r="B127312" s="323"/>
    </row>
    <row r="127313" spans="2:2">
      <c r="B127313" s="323"/>
    </row>
    <row r="127314" spans="2:2">
      <c r="B127314" s="323"/>
    </row>
    <row r="127315" spans="2:2">
      <c r="B127315" s="323"/>
    </row>
    <row r="127316" spans="2:2">
      <c r="B127316" s="323"/>
    </row>
    <row r="127317" spans="2:2">
      <c r="B127317" s="323"/>
    </row>
    <row r="127318" spans="2:2">
      <c r="B127318" s="323"/>
    </row>
    <row r="127319" spans="2:2">
      <c r="B127319" s="323"/>
    </row>
    <row r="127320" spans="2:2">
      <c r="B127320" s="323"/>
    </row>
    <row r="127321" spans="2:2">
      <c r="B127321" s="323"/>
    </row>
    <row r="127322" spans="2:2">
      <c r="B127322" s="323"/>
    </row>
    <row r="127323" spans="2:2">
      <c r="B127323" s="323"/>
    </row>
    <row r="127324" spans="2:2">
      <c r="B127324" s="323"/>
    </row>
    <row r="127325" spans="2:2">
      <c r="B127325" s="323"/>
    </row>
    <row r="127326" spans="2:2">
      <c r="B127326" s="323"/>
    </row>
    <row r="127327" spans="2:2">
      <c r="B127327" s="323"/>
    </row>
    <row r="127328" spans="2:2">
      <c r="B127328" s="323"/>
    </row>
    <row r="127329" spans="2:2">
      <c r="B127329" s="323"/>
    </row>
    <row r="127330" spans="2:2">
      <c r="B127330" s="323"/>
    </row>
    <row r="127331" spans="2:2">
      <c r="B127331" s="323"/>
    </row>
    <row r="127332" spans="2:2">
      <c r="B127332" s="323"/>
    </row>
    <row r="127333" spans="2:2">
      <c r="B127333" s="323"/>
    </row>
    <row r="127334" spans="2:2">
      <c r="B127334" s="323"/>
    </row>
    <row r="127335" spans="2:2">
      <c r="B127335" s="323"/>
    </row>
    <row r="127336" spans="2:2">
      <c r="B127336" s="323"/>
    </row>
    <row r="127337" spans="2:2">
      <c r="B127337" s="323"/>
    </row>
    <row r="127338" spans="2:2">
      <c r="B127338" s="323"/>
    </row>
    <row r="127339" spans="2:2">
      <c r="B127339" s="323"/>
    </row>
    <row r="127340" spans="2:2">
      <c r="B127340" s="323"/>
    </row>
    <row r="127341" spans="2:2">
      <c r="B127341" s="323"/>
    </row>
    <row r="127342" spans="2:2">
      <c r="B127342" s="323"/>
    </row>
    <row r="127343" spans="2:2">
      <c r="B127343" s="323"/>
    </row>
    <row r="127344" spans="2:2">
      <c r="B127344" s="323"/>
    </row>
    <row r="127345" spans="2:2">
      <c r="B127345" s="323"/>
    </row>
    <row r="127346" spans="2:2">
      <c r="B127346" s="323"/>
    </row>
    <row r="127347" spans="2:2">
      <c r="B127347" s="323"/>
    </row>
    <row r="127348" spans="2:2">
      <c r="B127348" s="323"/>
    </row>
    <row r="127349" spans="2:2">
      <c r="B127349" s="323"/>
    </row>
    <row r="127350" spans="2:2">
      <c r="B127350" s="323"/>
    </row>
    <row r="127351" spans="2:2">
      <c r="B127351" s="323"/>
    </row>
    <row r="127352" spans="2:2">
      <c r="B127352" s="323"/>
    </row>
    <row r="127353" spans="2:2">
      <c r="B127353" s="323"/>
    </row>
    <row r="127354" spans="2:2">
      <c r="B127354" s="323"/>
    </row>
    <row r="127355" spans="2:2">
      <c r="B127355" s="323"/>
    </row>
    <row r="127356" spans="2:2">
      <c r="B127356" s="323"/>
    </row>
    <row r="127357" spans="2:2">
      <c r="B127357" s="323"/>
    </row>
    <row r="127358" spans="2:2">
      <c r="B127358" s="323"/>
    </row>
    <row r="127359" spans="2:2">
      <c r="B127359" s="323"/>
    </row>
    <row r="127360" spans="2:2">
      <c r="B127360" s="323"/>
    </row>
    <row r="127361" spans="2:2">
      <c r="B127361" s="323"/>
    </row>
    <row r="127362" spans="2:2">
      <c r="B127362" s="323"/>
    </row>
    <row r="127363" spans="2:2">
      <c r="B127363" s="323"/>
    </row>
    <row r="127364" spans="2:2">
      <c r="B127364" s="323"/>
    </row>
    <row r="127365" spans="2:2">
      <c r="B127365" s="323"/>
    </row>
    <row r="127366" spans="2:2">
      <c r="B127366" s="323"/>
    </row>
    <row r="127367" spans="2:2">
      <c r="B127367" s="323"/>
    </row>
    <row r="127368" spans="2:2">
      <c r="B127368" s="323"/>
    </row>
    <row r="127369" spans="2:2">
      <c r="B127369" s="323"/>
    </row>
    <row r="127370" spans="2:2">
      <c r="B127370" s="323"/>
    </row>
    <row r="127371" spans="2:2">
      <c r="B127371" s="323"/>
    </row>
    <row r="127372" spans="2:2">
      <c r="B127372" s="323"/>
    </row>
    <row r="127373" spans="2:2">
      <c r="B127373" s="323"/>
    </row>
    <row r="127374" spans="2:2">
      <c r="B127374" s="323"/>
    </row>
    <row r="127375" spans="2:2">
      <c r="B127375" s="323"/>
    </row>
    <row r="127376" spans="2:2">
      <c r="B127376" s="323"/>
    </row>
    <row r="127377" spans="2:2">
      <c r="B127377" s="323"/>
    </row>
    <row r="127378" spans="2:2">
      <c r="B127378" s="323"/>
    </row>
    <row r="127379" spans="2:2">
      <c r="B127379" s="323"/>
    </row>
    <row r="127380" spans="2:2">
      <c r="B127380" s="323"/>
    </row>
    <row r="127381" spans="2:2">
      <c r="B127381" s="323"/>
    </row>
    <row r="127382" spans="2:2">
      <c r="B127382" s="323"/>
    </row>
    <row r="127383" spans="2:2">
      <c r="B127383" s="323"/>
    </row>
    <row r="127384" spans="2:2">
      <c r="B127384" s="323"/>
    </row>
    <row r="127385" spans="2:2">
      <c r="B127385" s="323"/>
    </row>
    <row r="127386" spans="2:2">
      <c r="B127386" s="323"/>
    </row>
    <row r="127387" spans="2:2">
      <c r="B127387" s="323"/>
    </row>
    <row r="127388" spans="2:2">
      <c r="B127388" s="323"/>
    </row>
    <row r="127389" spans="2:2">
      <c r="B127389" s="323"/>
    </row>
    <row r="127390" spans="2:2">
      <c r="B127390" s="323"/>
    </row>
    <row r="127391" spans="2:2">
      <c r="B127391" s="323"/>
    </row>
    <row r="127392" spans="2:2">
      <c r="B127392" s="323"/>
    </row>
    <row r="127393" spans="2:2">
      <c r="B127393" s="323"/>
    </row>
    <row r="127394" spans="2:2">
      <c r="B127394" s="323"/>
    </row>
    <row r="127395" spans="2:2">
      <c r="B127395" s="323"/>
    </row>
    <row r="127396" spans="2:2">
      <c r="B127396" s="323"/>
    </row>
    <row r="127397" spans="2:2">
      <c r="B127397" s="323"/>
    </row>
    <row r="127398" spans="2:2">
      <c r="B127398" s="323"/>
    </row>
    <row r="127399" spans="2:2">
      <c r="B127399" s="323"/>
    </row>
    <row r="127400" spans="2:2">
      <c r="B127400" s="323"/>
    </row>
    <row r="127401" spans="2:2">
      <c r="B127401" s="323"/>
    </row>
    <row r="127402" spans="2:2">
      <c r="B127402" s="323"/>
    </row>
    <row r="127403" spans="2:2">
      <c r="B127403" s="323"/>
    </row>
    <row r="127404" spans="2:2">
      <c r="B127404" s="323"/>
    </row>
    <row r="127405" spans="2:2">
      <c r="B127405" s="323"/>
    </row>
    <row r="127406" spans="2:2">
      <c r="B127406" s="323"/>
    </row>
    <row r="127407" spans="2:2">
      <c r="B127407" s="323"/>
    </row>
    <row r="127408" spans="2:2">
      <c r="B127408" s="323"/>
    </row>
    <row r="127409" spans="2:2">
      <c r="B127409" s="323"/>
    </row>
    <row r="127410" spans="2:2">
      <c r="B127410" s="323"/>
    </row>
    <row r="127411" spans="2:2">
      <c r="B127411" s="323"/>
    </row>
    <row r="127412" spans="2:2">
      <c r="B127412" s="323"/>
    </row>
    <row r="127413" spans="2:2">
      <c r="B127413" s="323"/>
    </row>
    <row r="127414" spans="2:2">
      <c r="B127414" s="323"/>
    </row>
    <row r="127415" spans="2:2">
      <c r="B127415" s="323"/>
    </row>
    <row r="127416" spans="2:2">
      <c r="B127416" s="323"/>
    </row>
    <row r="127417" spans="2:2">
      <c r="B127417" s="323"/>
    </row>
    <row r="127418" spans="2:2">
      <c r="B127418" s="323"/>
    </row>
    <row r="127419" spans="2:2">
      <c r="B127419" s="323"/>
    </row>
    <row r="127420" spans="2:2">
      <c r="B127420" s="323"/>
    </row>
    <row r="127421" spans="2:2">
      <c r="B127421" s="323"/>
    </row>
    <row r="127422" spans="2:2">
      <c r="B127422" s="323"/>
    </row>
    <row r="127423" spans="2:2">
      <c r="B127423" s="323"/>
    </row>
    <row r="127424" spans="2:2">
      <c r="B127424" s="323"/>
    </row>
    <row r="127425" spans="2:2">
      <c r="B127425" s="323"/>
    </row>
    <row r="127426" spans="2:2">
      <c r="B127426" s="323"/>
    </row>
    <row r="127427" spans="2:2">
      <c r="B127427" s="323"/>
    </row>
    <row r="127428" spans="2:2">
      <c r="B127428" s="323"/>
    </row>
    <row r="127429" spans="2:2">
      <c r="B127429" s="323"/>
    </row>
    <row r="127430" spans="2:2">
      <c r="B127430" s="323"/>
    </row>
    <row r="127431" spans="2:2">
      <c r="B127431" s="323"/>
    </row>
    <row r="127432" spans="2:2">
      <c r="B127432" s="323"/>
    </row>
    <row r="127433" spans="2:2">
      <c r="B127433" s="323"/>
    </row>
    <row r="127434" spans="2:2">
      <c r="B127434" s="323"/>
    </row>
    <row r="127435" spans="2:2">
      <c r="B127435" s="323"/>
    </row>
    <row r="127436" spans="2:2">
      <c r="B127436" s="323"/>
    </row>
    <row r="127437" spans="2:2">
      <c r="B127437" s="323"/>
    </row>
    <row r="127438" spans="2:2">
      <c r="B127438" s="323"/>
    </row>
    <row r="127439" spans="2:2">
      <c r="B127439" s="323"/>
    </row>
    <row r="127440" spans="2:2">
      <c r="B127440" s="323"/>
    </row>
    <row r="127441" spans="2:2">
      <c r="B127441" s="323"/>
    </row>
    <row r="127442" spans="2:2">
      <c r="B127442" s="323"/>
    </row>
    <row r="127443" spans="2:2">
      <c r="B127443" s="323"/>
    </row>
    <row r="127444" spans="2:2">
      <c r="B127444" s="323"/>
    </row>
    <row r="127445" spans="2:2">
      <c r="B127445" s="323"/>
    </row>
    <row r="127446" spans="2:2">
      <c r="B127446" s="323"/>
    </row>
    <row r="127447" spans="2:2">
      <c r="B127447" s="323"/>
    </row>
    <row r="127448" spans="2:2">
      <c r="B127448" s="323"/>
    </row>
    <row r="127449" spans="2:2">
      <c r="B127449" s="323"/>
    </row>
    <row r="127450" spans="2:2">
      <c r="B127450" s="323"/>
    </row>
    <row r="127451" spans="2:2">
      <c r="B127451" s="323"/>
    </row>
    <row r="127452" spans="2:2">
      <c r="B127452" s="323"/>
    </row>
    <row r="127453" spans="2:2">
      <c r="B127453" s="323"/>
    </row>
    <row r="127454" spans="2:2">
      <c r="B127454" s="323"/>
    </row>
    <row r="127455" spans="2:2">
      <c r="B127455" s="323"/>
    </row>
    <row r="127456" spans="2:2">
      <c r="B127456" s="323"/>
    </row>
    <row r="127457" spans="2:2">
      <c r="B127457" s="323"/>
    </row>
    <row r="127458" spans="2:2">
      <c r="B127458" s="323"/>
    </row>
    <row r="127459" spans="2:2">
      <c r="B127459" s="323"/>
    </row>
    <row r="127460" spans="2:2">
      <c r="B127460" s="323"/>
    </row>
    <row r="127461" spans="2:2">
      <c r="B127461" s="323"/>
    </row>
    <row r="127462" spans="2:2">
      <c r="B127462" s="323"/>
    </row>
    <row r="127463" spans="2:2">
      <c r="B127463" s="323"/>
    </row>
    <row r="127464" spans="2:2">
      <c r="B127464" s="323"/>
    </row>
    <row r="127465" spans="2:2">
      <c r="B127465" s="323"/>
    </row>
    <row r="127466" spans="2:2">
      <c r="B127466" s="323"/>
    </row>
    <row r="127467" spans="2:2">
      <c r="B127467" s="323"/>
    </row>
    <row r="127468" spans="2:2">
      <c r="B127468" s="323"/>
    </row>
    <row r="127469" spans="2:2">
      <c r="B127469" s="323"/>
    </row>
    <row r="127470" spans="2:2">
      <c r="B127470" s="323"/>
    </row>
    <row r="127471" spans="2:2">
      <c r="B127471" s="323"/>
    </row>
    <row r="127472" spans="2:2">
      <c r="B127472" s="323"/>
    </row>
    <row r="127473" spans="2:2">
      <c r="B127473" s="323"/>
    </row>
    <row r="127474" spans="2:2">
      <c r="B127474" s="323"/>
    </row>
    <row r="127475" spans="2:2">
      <c r="B127475" s="323"/>
    </row>
    <row r="127476" spans="2:2">
      <c r="B127476" s="323"/>
    </row>
    <row r="127477" spans="2:2">
      <c r="B127477" s="323"/>
    </row>
    <row r="127478" spans="2:2">
      <c r="B127478" s="323"/>
    </row>
    <row r="127479" spans="2:2">
      <c r="B127479" s="323"/>
    </row>
    <row r="127480" spans="2:2">
      <c r="B127480" s="323"/>
    </row>
    <row r="127481" spans="2:2">
      <c r="B127481" s="323"/>
    </row>
    <row r="127482" spans="2:2">
      <c r="B127482" s="323"/>
    </row>
    <row r="127483" spans="2:2">
      <c r="B127483" s="323"/>
    </row>
    <row r="127484" spans="2:2">
      <c r="B127484" s="323"/>
    </row>
    <row r="127485" spans="2:2">
      <c r="B127485" s="323"/>
    </row>
    <row r="127486" spans="2:2">
      <c r="B127486" s="323"/>
    </row>
    <row r="127487" spans="2:2">
      <c r="B127487" s="323"/>
    </row>
    <row r="127488" spans="2:2">
      <c r="B127488" s="323"/>
    </row>
    <row r="127489" spans="2:2">
      <c r="B127489" s="323"/>
    </row>
    <row r="127490" spans="2:2">
      <c r="B127490" s="323"/>
    </row>
    <row r="127491" spans="2:2">
      <c r="B127491" s="323"/>
    </row>
    <row r="127492" spans="2:2">
      <c r="B127492" s="323"/>
    </row>
    <row r="127493" spans="2:2">
      <c r="B127493" s="323"/>
    </row>
    <row r="127494" spans="2:2">
      <c r="B127494" s="323"/>
    </row>
    <row r="127495" spans="2:2">
      <c r="B127495" s="323"/>
    </row>
    <row r="127496" spans="2:2">
      <c r="B127496" s="323"/>
    </row>
    <row r="127497" spans="2:2">
      <c r="B127497" s="323"/>
    </row>
    <row r="127498" spans="2:2">
      <c r="B127498" s="323"/>
    </row>
    <row r="127499" spans="2:2">
      <c r="B127499" s="323"/>
    </row>
    <row r="127500" spans="2:2">
      <c r="B127500" s="323"/>
    </row>
    <row r="127501" spans="2:2">
      <c r="B127501" s="323"/>
    </row>
    <row r="127502" spans="2:2">
      <c r="B127502" s="323"/>
    </row>
    <row r="127503" spans="2:2">
      <c r="B127503" s="323"/>
    </row>
    <row r="127504" spans="2:2">
      <c r="B127504" s="323"/>
    </row>
    <row r="127505" spans="2:2">
      <c r="B127505" s="323"/>
    </row>
    <row r="127506" spans="2:2">
      <c r="B127506" s="323"/>
    </row>
    <row r="127507" spans="2:2">
      <c r="B127507" s="323"/>
    </row>
    <row r="127508" spans="2:2">
      <c r="B127508" s="323"/>
    </row>
    <row r="127509" spans="2:2">
      <c r="B127509" s="323"/>
    </row>
    <row r="127510" spans="2:2">
      <c r="B127510" s="323"/>
    </row>
    <row r="127511" spans="2:2">
      <c r="B127511" s="323"/>
    </row>
    <row r="127512" spans="2:2">
      <c r="B127512" s="323"/>
    </row>
    <row r="127513" spans="2:2">
      <c r="B127513" s="323"/>
    </row>
    <row r="127514" spans="2:2">
      <c r="B127514" s="323"/>
    </row>
    <row r="127515" spans="2:2">
      <c r="B127515" s="323"/>
    </row>
    <row r="127516" spans="2:2">
      <c r="B127516" s="323"/>
    </row>
    <row r="127517" spans="2:2">
      <c r="B127517" s="323"/>
    </row>
    <row r="127518" spans="2:2">
      <c r="B127518" s="323"/>
    </row>
    <row r="127519" spans="2:2">
      <c r="B127519" s="323"/>
    </row>
    <row r="127520" spans="2:2">
      <c r="B127520" s="323"/>
    </row>
    <row r="127521" spans="2:2">
      <c r="B127521" s="323"/>
    </row>
    <row r="127522" spans="2:2">
      <c r="B127522" s="323"/>
    </row>
    <row r="127523" spans="2:2">
      <c r="B127523" s="323"/>
    </row>
    <row r="127524" spans="2:2">
      <c r="B127524" s="323"/>
    </row>
    <row r="127525" spans="2:2">
      <c r="B127525" s="323"/>
    </row>
    <row r="127526" spans="2:2">
      <c r="B127526" s="323"/>
    </row>
    <row r="127527" spans="2:2">
      <c r="B127527" s="323"/>
    </row>
    <row r="127528" spans="2:2">
      <c r="B127528" s="323"/>
    </row>
    <row r="127529" spans="2:2">
      <c r="B127529" s="323"/>
    </row>
    <row r="127530" spans="2:2">
      <c r="B127530" s="323"/>
    </row>
    <row r="127531" spans="2:2">
      <c r="B127531" s="323"/>
    </row>
    <row r="127532" spans="2:2">
      <c r="B127532" s="323"/>
    </row>
    <row r="127533" spans="2:2">
      <c r="B127533" s="323"/>
    </row>
    <row r="127534" spans="2:2">
      <c r="B127534" s="323"/>
    </row>
    <row r="127535" spans="2:2">
      <c r="B127535" s="323"/>
    </row>
    <row r="127536" spans="2:2">
      <c r="B127536" s="323"/>
    </row>
    <row r="127537" spans="2:2">
      <c r="B127537" s="323"/>
    </row>
    <row r="127538" spans="2:2">
      <c r="B127538" s="323"/>
    </row>
    <row r="127539" spans="2:2">
      <c r="B127539" s="323"/>
    </row>
    <row r="127540" spans="2:2">
      <c r="B127540" s="323"/>
    </row>
    <row r="127541" spans="2:2">
      <c r="B127541" s="323"/>
    </row>
    <row r="127542" spans="2:2">
      <c r="B127542" s="323"/>
    </row>
    <row r="127543" spans="2:2">
      <c r="B127543" s="323"/>
    </row>
    <row r="127544" spans="2:2">
      <c r="B127544" s="323"/>
    </row>
    <row r="127545" spans="2:2">
      <c r="B127545" s="323"/>
    </row>
    <row r="127546" spans="2:2">
      <c r="B127546" s="323"/>
    </row>
    <row r="127547" spans="2:2">
      <c r="B127547" s="323"/>
    </row>
    <row r="127548" spans="2:2">
      <c r="B127548" s="323"/>
    </row>
    <row r="127549" spans="2:2">
      <c r="B127549" s="323"/>
    </row>
    <row r="127550" spans="2:2">
      <c r="B127550" s="323"/>
    </row>
    <row r="127551" spans="2:2">
      <c r="B127551" s="323"/>
    </row>
    <row r="127552" spans="2:2">
      <c r="B127552" s="323"/>
    </row>
    <row r="127553" spans="2:2">
      <c r="B127553" s="323"/>
    </row>
    <row r="127554" spans="2:2">
      <c r="B127554" s="323"/>
    </row>
    <row r="127555" spans="2:2">
      <c r="B127555" s="323"/>
    </row>
    <row r="127556" spans="2:2">
      <c r="B127556" s="323"/>
    </row>
    <row r="127557" spans="2:2">
      <c r="B127557" s="323"/>
    </row>
    <row r="127558" spans="2:2">
      <c r="B127558" s="323"/>
    </row>
    <row r="127559" spans="2:2">
      <c r="B127559" s="323"/>
    </row>
    <row r="127560" spans="2:2">
      <c r="B127560" s="323"/>
    </row>
    <row r="127561" spans="2:2">
      <c r="B127561" s="323"/>
    </row>
    <row r="127562" spans="2:2">
      <c r="B127562" s="323"/>
    </row>
    <row r="127563" spans="2:2">
      <c r="B127563" s="323"/>
    </row>
    <row r="127564" spans="2:2">
      <c r="B127564" s="323"/>
    </row>
    <row r="127565" spans="2:2">
      <c r="B127565" s="323"/>
    </row>
    <row r="127566" spans="2:2">
      <c r="B127566" s="323"/>
    </row>
    <row r="127567" spans="2:2">
      <c r="B127567" s="323"/>
    </row>
    <row r="127568" spans="2:2">
      <c r="B127568" s="323"/>
    </row>
    <row r="127569" spans="2:2">
      <c r="B127569" s="323"/>
    </row>
    <row r="127570" spans="2:2">
      <c r="B127570" s="323"/>
    </row>
    <row r="127571" spans="2:2">
      <c r="B127571" s="323"/>
    </row>
    <row r="127572" spans="2:2">
      <c r="B127572" s="323"/>
    </row>
    <row r="127573" spans="2:2">
      <c r="B127573" s="323"/>
    </row>
    <row r="127574" spans="2:2">
      <c r="B127574" s="323"/>
    </row>
    <row r="127575" spans="2:2">
      <c r="B127575" s="323"/>
    </row>
    <row r="127576" spans="2:2">
      <c r="B127576" s="323"/>
    </row>
    <row r="127577" spans="2:2">
      <c r="B127577" s="323"/>
    </row>
    <row r="127578" spans="2:2">
      <c r="B127578" s="323"/>
    </row>
    <row r="127579" spans="2:2">
      <c r="B127579" s="323"/>
    </row>
    <row r="127580" spans="2:2">
      <c r="B127580" s="323"/>
    </row>
    <row r="127581" spans="2:2">
      <c r="B127581" s="323"/>
    </row>
    <row r="127582" spans="2:2">
      <c r="B127582" s="323"/>
    </row>
    <row r="127583" spans="2:2">
      <c r="B127583" s="323"/>
    </row>
    <row r="127584" spans="2:2">
      <c r="B127584" s="323"/>
    </row>
    <row r="127585" spans="2:2">
      <c r="B127585" s="323"/>
    </row>
    <row r="127586" spans="2:2">
      <c r="B127586" s="323"/>
    </row>
    <row r="127587" spans="2:2">
      <c r="B127587" s="323"/>
    </row>
    <row r="127588" spans="2:2">
      <c r="B127588" s="323"/>
    </row>
    <row r="127589" spans="2:2">
      <c r="B127589" s="323"/>
    </row>
    <row r="127590" spans="2:2">
      <c r="B127590" s="323"/>
    </row>
    <row r="127591" spans="2:2">
      <c r="B127591" s="323"/>
    </row>
    <row r="127592" spans="2:2">
      <c r="B127592" s="323"/>
    </row>
    <row r="127593" spans="2:2">
      <c r="B127593" s="323"/>
    </row>
    <row r="127594" spans="2:2">
      <c r="B127594" s="323"/>
    </row>
    <row r="127595" spans="2:2">
      <c r="B127595" s="323"/>
    </row>
    <row r="127596" spans="2:2">
      <c r="B127596" s="323"/>
    </row>
    <row r="127597" spans="2:2">
      <c r="B127597" s="323"/>
    </row>
    <row r="127598" spans="2:2">
      <c r="B127598" s="323"/>
    </row>
    <row r="127599" spans="2:2">
      <c r="B127599" s="323"/>
    </row>
    <row r="127600" spans="2:2">
      <c r="B127600" s="323"/>
    </row>
    <row r="127601" spans="2:2">
      <c r="B127601" s="323"/>
    </row>
    <row r="127602" spans="2:2">
      <c r="B127602" s="323"/>
    </row>
    <row r="127603" spans="2:2">
      <c r="B127603" s="323"/>
    </row>
    <row r="127604" spans="2:2">
      <c r="B127604" s="323"/>
    </row>
    <row r="127605" spans="2:2">
      <c r="B127605" s="323"/>
    </row>
    <row r="127606" spans="2:2">
      <c r="B127606" s="323"/>
    </row>
    <row r="127607" spans="2:2">
      <c r="B127607" s="323"/>
    </row>
    <row r="127608" spans="2:2">
      <c r="B127608" s="323"/>
    </row>
    <row r="127609" spans="2:2">
      <c r="B127609" s="323"/>
    </row>
    <row r="127610" spans="2:2">
      <c r="B127610" s="323"/>
    </row>
    <row r="127611" spans="2:2">
      <c r="B127611" s="323"/>
    </row>
    <row r="127612" spans="2:2">
      <c r="B127612" s="323"/>
    </row>
    <row r="127613" spans="2:2">
      <c r="B127613" s="323"/>
    </row>
    <row r="127614" spans="2:2">
      <c r="B127614" s="323"/>
    </row>
    <row r="127615" spans="2:2">
      <c r="B127615" s="323"/>
    </row>
    <row r="127616" spans="2:2">
      <c r="B127616" s="323"/>
    </row>
    <row r="127617" spans="2:2">
      <c r="B127617" s="323"/>
    </row>
    <row r="127618" spans="2:2">
      <c r="B127618" s="323"/>
    </row>
    <row r="127619" spans="2:2">
      <c r="B127619" s="323"/>
    </row>
    <row r="127620" spans="2:2">
      <c r="B127620" s="323"/>
    </row>
    <row r="127621" spans="2:2">
      <c r="B127621" s="323"/>
    </row>
    <row r="127622" spans="2:2">
      <c r="B127622" s="323"/>
    </row>
    <row r="127623" spans="2:2">
      <c r="B127623" s="323"/>
    </row>
    <row r="127624" spans="2:2">
      <c r="B127624" s="323"/>
    </row>
    <row r="127625" spans="2:2">
      <c r="B127625" s="323"/>
    </row>
    <row r="127626" spans="2:2">
      <c r="B127626" s="323"/>
    </row>
    <row r="127627" spans="2:2">
      <c r="B127627" s="323"/>
    </row>
    <row r="127628" spans="2:2">
      <c r="B127628" s="323"/>
    </row>
    <row r="127629" spans="2:2">
      <c r="B127629" s="323"/>
    </row>
    <row r="127630" spans="2:2">
      <c r="B127630" s="323"/>
    </row>
    <row r="127631" spans="2:2">
      <c r="B127631" s="323"/>
    </row>
    <row r="127632" spans="2:2">
      <c r="B127632" s="323"/>
    </row>
    <row r="127633" spans="2:2">
      <c r="B127633" s="323"/>
    </row>
    <row r="127634" spans="2:2">
      <c r="B127634" s="323"/>
    </row>
    <row r="127635" spans="2:2">
      <c r="B127635" s="323"/>
    </row>
    <row r="127636" spans="2:2">
      <c r="B127636" s="323"/>
    </row>
    <row r="127637" spans="2:2">
      <c r="B127637" s="323"/>
    </row>
    <row r="127638" spans="2:2">
      <c r="B127638" s="323"/>
    </row>
    <row r="127639" spans="2:2">
      <c r="B127639" s="323"/>
    </row>
    <row r="127640" spans="2:2">
      <c r="B127640" s="323"/>
    </row>
    <row r="127641" spans="2:2">
      <c r="B127641" s="323"/>
    </row>
    <row r="127642" spans="2:2">
      <c r="B127642" s="323"/>
    </row>
    <row r="127643" spans="2:2">
      <c r="B127643" s="323"/>
    </row>
    <row r="127644" spans="2:2">
      <c r="B127644" s="323"/>
    </row>
    <row r="127645" spans="2:2">
      <c r="B127645" s="323"/>
    </row>
    <row r="127646" spans="2:2">
      <c r="B127646" s="323"/>
    </row>
    <row r="127647" spans="2:2">
      <c r="B127647" s="323"/>
    </row>
    <row r="127648" spans="2:2">
      <c r="B127648" s="323"/>
    </row>
    <row r="127649" spans="2:2">
      <c r="B127649" s="323"/>
    </row>
    <row r="127650" spans="2:2">
      <c r="B127650" s="323"/>
    </row>
    <row r="127651" spans="2:2">
      <c r="B127651" s="323"/>
    </row>
    <row r="127652" spans="2:2">
      <c r="B127652" s="323"/>
    </row>
    <row r="127653" spans="2:2">
      <c r="B127653" s="323"/>
    </row>
    <row r="127654" spans="2:2">
      <c r="B127654" s="323"/>
    </row>
    <row r="127655" spans="2:2">
      <c r="B127655" s="323"/>
    </row>
    <row r="127656" spans="2:2">
      <c r="B127656" s="323"/>
    </row>
    <row r="127657" spans="2:2">
      <c r="B127657" s="323"/>
    </row>
    <row r="127658" spans="2:2">
      <c r="B127658" s="323"/>
    </row>
    <row r="127659" spans="2:2">
      <c r="B127659" s="323"/>
    </row>
    <row r="127660" spans="2:2">
      <c r="B127660" s="323"/>
    </row>
    <row r="127661" spans="2:2">
      <c r="B127661" s="323"/>
    </row>
    <row r="127662" spans="2:2">
      <c r="B127662" s="323"/>
    </row>
    <row r="127663" spans="2:2">
      <c r="B127663" s="323"/>
    </row>
    <row r="127664" spans="2:2">
      <c r="B127664" s="323"/>
    </row>
    <row r="127665" spans="2:2">
      <c r="B127665" s="323"/>
    </row>
    <row r="127666" spans="2:2">
      <c r="B127666" s="323"/>
    </row>
    <row r="127667" spans="2:2">
      <c r="B127667" s="323"/>
    </row>
    <row r="127668" spans="2:2">
      <c r="B127668" s="323"/>
    </row>
    <row r="127669" spans="2:2">
      <c r="B127669" s="323"/>
    </row>
    <row r="127670" spans="2:2">
      <c r="B127670" s="323"/>
    </row>
    <row r="127671" spans="2:2">
      <c r="B127671" s="323"/>
    </row>
    <row r="127672" spans="2:2">
      <c r="B127672" s="323"/>
    </row>
    <row r="127673" spans="2:2">
      <c r="B127673" s="323"/>
    </row>
    <row r="127674" spans="2:2">
      <c r="B127674" s="323"/>
    </row>
    <row r="127675" spans="2:2">
      <c r="B127675" s="323"/>
    </row>
    <row r="127676" spans="2:2">
      <c r="B127676" s="323"/>
    </row>
    <row r="127677" spans="2:2">
      <c r="B127677" s="323"/>
    </row>
    <row r="127678" spans="2:2">
      <c r="B127678" s="323"/>
    </row>
    <row r="127679" spans="2:2">
      <c r="B127679" s="323"/>
    </row>
    <row r="127680" spans="2:2">
      <c r="B127680" s="323"/>
    </row>
    <row r="127681" spans="2:2">
      <c r="B127681" s="323"/>
    </row>
    <row r="127682" spans="2:2">
      <c r="B127682" s="323"/>
    </row>
    <row r="127683" spans="2:2">
      <c r="B127683" s="323"/>
    </row>
    <row r="127684" spans="2:2">
      <c r="B127684" s="323"/>
    </row>
    <row r="127685" spans="2:2">
      <c r="B127685" s="323"/>
    </row>
    <row r="127686" spans="2:2">
      <c r="B127686" s="323"/>
    </row>
    <row r="127687" spans="2:2">
      <c r="B127687" s="323"/>
    </row>
    <row r="127688" spans="2:2">
      <c r="B127688" s="323"/>
    </row>
    <row r="127689" spans="2:2">
      <c r="B127689" s="323"/>
    </row>
    <row r="127690" spans="2:2">
      <c r="B127690" s="323"/>
    </row>
    <row r="127691" spans="2:2">
      <c r="B127691" s="323"/>
    </row>
    <row r="127692" spans="2:2">
      <c r="B127692" s="323"/>
    </row>
    <row r="127693" spans="2:2">
      <c r="B127693" s="323"/>
    </row>
    <row r="127694" spans="2:2">
      <c r="B127694" s="323"/>
    </row>
    <row r="127695" spans="2:2">
      <c r="B127695" s="323"/>
    </row>
    <row r="127696" spans="2:2">
      <c r="B127696" s="323"/>
    </row>
    <row r="127697" spans="2:2">
      <c r="B127697" s="323"/>
    </row>
    <row r="127698" spans="2:2">
      <c r="B127698" s="323"/>
    </row>
    <row r="127699" spans="2:2">
      <c r="B127699" s="323"/>
    </row>
    <row r="127700" spans="2:2">
      <c r="B127700" s="323"/>
    </row>
    <row r="127701" spans="2:2">
      <c r="B127701" s="323"/>
    </row>
    <row r="127702" spans="2:2">
      <c r="B127702" s="323"/>
    </row>
    <row r="127703" spans="2:2">
      <c r="B127703" s="323"/>
    </row>
    <row r="127704" spans="2:2">
      <c r="B127704" s="323"/>
    </row>
    <row r="127705" spans="2:2">
      <c r="B127705" s="323"/>
    </row>
    <row r="127706" spans="2:2">
      <c r="B127706" s="323"/>
    </row>
    <row r="127707" spans="2:2">
      <c r="B127707" s="323"/>
    </row>
    <row r="127708" spans="2:2">
      <c r="B127708" s="323"/>
    </row>
    <row r="127709" spans="2:2">
      <c r="B127709" s="323"/>
    </row>
    <row r="127710" spans="2:2">
      <c r="B127710" s="323"/>
    </row>
    <row r="127711" spans="2:2">
      <c r="B127711" s="323"/>
    </row>
    <row r="127712" spans="2:2">
      <c r="B127712" s="323"/>
    </row>
    <row r="127713" spans="2:2">
      <c r="B127713" s="323"/>
    </row>
    <row r="127714" spans="2:2">
      <c r="B127714" s="323"/>
    </row>
    <row r="127715" spans="2:2">
      <c r="B127715" s="323"/>
    </row>
    <row r="127716" spans="2:2">
      <c r="B127716" s="323"/>
    </row>
    <row r="127717" spans="2:2">
      <c r="B127717" s="323"/>
    </row>
    <row r="127718" spans="2:2">
      <c r="B127718" s="323"/>
    </row>
    <row r="127719" spans="2:2">
      <c r="B127719" s="323"/>
    </row>
    <row r="127720" spans="2:2">
      <c r="B127720" s="323"/>
    </row>
    <row r="127721" spans="2:2">
      <c r="B127721" s="323"/>
    </row>
    <row r="127722" spans="2:2">
      <c r="B127722" s="323"/>
    </row>
    <row r="127723" spans="2:2">
      <c r="B127723" s="323"/>
    </row>
    <row r="127724" spans="2:2">
      <c r="B127724" s="323"/>
    </row>
    <row r="127725" spans="2:2">
      <c r="B127725" s="323"/>
    </row>
    <row r="127726" spans="2:2">
      <c r="B127726" s="323"/>
    </row>
    <row r="127727" spans="2:2">
      <c r="B127727" s="323"/>
    </row>
    <row r="127728" spans="2:2">
      <c r="B127728" s="323"/>
    </row>
    <row r="127729" spans="2:2">
      <c r="B127729" s="323"/>
    </row>
    <row r="127730" spans="2:2">
      <c r="B127730" s="323"/>
    </row>
    <row r="127731" spans="2:2">
      <c r="B127731" s="323"/>
    </row>
    <row r="127732" spans="2:2">
      <c r="B127732" s="323"/>
    </row>
    <row r="127733" spans="2:2">
      <c r="B127733" s="323"/>
    </row>
    <row r="127734" spans="2:2">
      <c r="B127734" s="323"/>
    </row>
    <row r="127735" spans="2:2">
      <c r="B127735" s="323"/>
    </row>
    <row r="127736" spans="2:2">
      <c r="B127736" s="323"/>
    </row>
    <row r="127737" spans="2:2">
      <c r="B127737" s="323"/>
    </row>
    <row r="127738" spans="2:2">
      <c r="B127738" s="323"/>
    </row>
    <row r="127739" spans="2:2">
      <c r="B127739" s="323"/>
    </row>
    <row r="127740" spans="2:2">
      <c r="B127740" s="323"/>
    </row>
    <row r="127741" spans="2:2">
      <c r="B127741" s="323"/>
    </row>
    <row r="127742" spans="2:2">
      <c r="B127742" s="323"/>
    </row>
    <row r="127743" spans="2:2">
      <c r="B127743" s="323"/>
    </row>
    <row r="127744" spans="2:2">
      <c r="B127744" s="323"/>
    </row>
    <row r="127745" spans="2:2">
      <c r="B127745" s="323"/>
    </row>
    <row r="127746" spans="2:2">
      <c r="B127746" s="323"/>
    </row>
    <row r="127747" spans="2:2">
      <c r="B127747" s="323"/>
    </row>
    <row r="127748" spans="2:2">
      <c r="B127748" s="323"/>
    </row>
    <row r="127749" spans="2:2">
      <c r="B127749" s="323"/>
    </row>
    <row r="127750" spans="2:2">
      <c r="B127750" s="323"/>
    </row>
    <row r="127751" spans="2:2">
      <c r="B127751" s="323"/>
    </row>
    <row r="127752" spans="2:2">
      <c r="B127752" s="323"/>
    </row>
    <row r="127753" spans="2:2">
      <c r="B127753" s="323"/>
    </row>
    <row r="127754" spans="2:2">
      <c r="B127754" s="323"/>
    </row>
    <row r="127755" spans="2:2">
      <c r="B127755" s="323"/>
    </row>
    <row r="127756" spans="2:2">
      <c r="B127756" s="323"/>
    </row>
    <row r="127757" spans="2:2">
      <c r="B127757" s="323"/>
    </row>
    <row r="127758" spans="2:2">
      <c r="B127758" s="323"/>
    </row>
    <row r="127759" spans="2:2">
      <c r="B127759" s="323"/>
    </row>
    <row r="127760" spans="2:2">
      <c r="B127760" s="323"/>
    </row>
    <row r="127761" spans="2:2">
      <c r="B127761" s="323"/>
    </row>
    <row r="127762" spans="2:2">
      <c r="B127762" s="323"/>
    </row>
    <row r="127763" spans="2:2">
      <c r="B127763" s="323"/>
    </row>
    <row r="127764" spans="2:2">
      <c r="B127764" s="323"/>
    </row>
    <row r="127765" spans="2:2">
      <c r="B127765" s="323"/>
    </row>
    <row r="127766" spans="2:2">
      <c r="B127766" s="323"/>
    </row>
    <row r="127767" spans="2:2">
      <c r="B127767" s="323"/>
    </row>
    <row r="127768" spans="2:2">
      <c r="B127768" s="323"/>
    </row>
    <row r="127769" spans="2:2">
      <c r="B127769" s="323"/>
    </row>
    <row r="127770" spans="2:2">
      <c r="B127770" s="323"/>
    </row>
    <row r="127771" spans="2:2">
      <c r="B127771" s="323"/>
    </row>
    <row r="127772" spans="2:2">
      <c r="B127772" s="323"/>
    </row>
    <row r="127773" spans="2:2">
      <c r="B127773" s="323"/>
    </row>
    <row r="127774" spans="2:2">
      <c r="B127774" s="323"/>
    </row>
    <row r="127775" spans="2:2">
      <c r="B127775" s="323"/>
    </row>
    <row r="127776" spans="2:2">
      <c r="B127776" s="323"/>
    </row>
    <row r="127777" spans="2:2">
      <c r="B127777" s="323"/>
    </row>
    <row r="127778" spans="2:2">
      <c r="B127778" s="323"/>
    </row>
    <row r="127779" spans="2:2">
      <c r="B127779" s="323"/>
    </row>
    <row r="127780" spans="2:2">
      <c r="B127780" s="323"/>
    </row>
    <row r="127781" spans="2:2">
      <c r="B127781" s="323"/>
    </row>
    <row r="127782" spans="2:2">
      <c r="B127782" s="323"/>
    </row>
    <row r="127783" spans="2:2">
      <c r="B127783" s="323"/>
    </row>
    <row r="127784" spans="2:2">
      <c r="B127784" s="323"/>
    </row>
    <row r="127785" spans="2:2">
      <c r="B127785" s="323"/>
    </row>
    <row r="127786" spans="2:2">
      <c r="B127786" s="323"/>
    </row>
    <row r="127787" spans="2:2">
      <c r="B127787" s="323"/>
    </row>
    <row r="127788" spans="2:2">
      <c r="B127788" s="323"/>
    </row>
    <row r="127789" spans="2:2">
      <c r="B127789" s="323"/>
    </row>
    <row r="127790" spans="2:2">
      <c r="B127790" s="323"/>
    </row>
    <row r="127791" spans="2:2">
      <c r="B127791" s="323"/>
    </row>
    <row r="127792" spans="2:2">
      <c r="B127792" s="323"/>
    </row>
    <row r="127793" spans="2:2">
      <c r="B127793" s="323"/>
    </row>
    <row r="127794" spans="2:2">
      <c r="B127794" s="323"/>
    </row>
    <row r="127795" spans="2:2">
      <c r="B127795" s="323"/>
    </row>
    <row r="127796" spans="2:2">
      <c r="B127796" s="323"/>
    </row>
    <row r="127797" spans="2:2">
      <c r="B127797" s="323"/>
    </row>
    <row r="127798" spans="2:2">
      <c r="B127798" s="323"/>
    </row>
    <row r="127799" spans="2:2">
      <c r="B127799" s="323"/>
    </row>
    <row r="127800" spans="2:2">
      <c r="B127800" s="323"/>
    </row>
    <row r="127801" spans="2:2">
      <c r="B127801" s="323"/>
    </row>
    <row r="127802" spans="2:2">
      <c r="B127802" s="323"/>
    </row>
    <row r="127803" spans="2:2">
      <c r="B127803" s="323"/>
    </row>
    <row r="127804" spans="2:2">
      <c r="B127804" s="323"/>
    </row>
    <row r="127805" spans="2:2">
      <c r="B127805" s="323"/>
    </row>
    <row r="127806" spans="2:2">
      <c r="B127806" s="323"/>
    </row>
    <row r="127807" spans="2:2">
      <c r="B127807" s="323"/>
    </row>
    <row r="127808" spans="2:2">
      <c r="B127808" s="323"/>
    </row>
    <row r="127809" spans="2:2">
      <c r="B127809" s="323"/>
    </row>
    <row r="127810" spans="2:2">
      <c r="B127810" s="323"/>
    </row>
    <row r="127811" spans="2:2">
      <c r="B127811" s="323"/>
    </row>
    <row r="127812" spans="2:2">
      <c r="B127812" s="323"/>
    </row>
    <row r="127813" spans="2:2">
      <c r="B127813" s="323"/>
    </row>
    <row r="127814" spans="2:2">
      <c r="B127814" s="323"/>
    </row>
    <row r="127815" spans="2:2">
      <c r="B127815" s="323"/>
    </row>
    <row r="127816" spans="2:2">
      <c r="B127816" s="323"/>
    </row>
    <row r="127817" spans="2:2">
      <c r="B127817" s="323"/>
    </row>
    <row r="127818" spans="2:2">
      <c r="B127818" s="323"/>
    </row>
    <row r="127819" spans="2:2">
      <c r="B127819" s="323"/>
    </row>
    <row r="127820" spans="2:2">
      <c r="B127820" s="323"/>
    </row>
    <row r="127821" spans="2:2">
      <c r="B127821" s="323"/>
    </row>
    <row r="127822" spans="2:2">
      <c r="B127822" s="323"/>
    </row>
    <row r="127823" spans="2:2">
      <c r="B127823" s="323"/>
    </row>
    <row r="127824" spans="2:2">
      <c r="B127824" s="323"/>
    </row>
    <row r="127825" spans="2:2">
      <c r="B127825" s="323"/>
    </row>
    <row r="127826" spans="2:2">
      <c r="B127826" s="323"/>
    </row>
    <row r="127827" spans="2:2">
      <c r="B127827" s="323"/>
    </row>
    <row r="127828" spans="2:2">
      <c r="B127828" s="323"/>
    </row>
    <row r="127829" spans="2:2">
      <c r="B127829" s="323"/>
    </row>
    <row r="127830" spans="2:2">
      <c r="B127830" s="323"/>
    </row>
    <row r="127831" spans="2:2">
      <c r="B127831" s="323"/>
    </row>
    <row r="127832" spans="2:2">
      <c r="B127832" s="323"/>
    </row>
    <row r="127833" spans="2:2">
      <c r="B127833" s="323"/>
    </row>
    <row r="127834" spans="2:2">
      <c r="B127834" s="323"/>
    </row>
    <row r="127835" spans="2:2">
      <c r="B127835" s="323"/>
    </row>
    <row r="127836" spans="2:2">
      <c r="B127836" s="323"/>
    </row>
    <row r="127837" spans="2:2">
      <c r="B127837" s="323"/>
    </row>
    <row r="127838" spans="2:2">
      <c r="B127838" s="323"/>
    </row>
    <row r="127839" spans="2:2">
      <c r="B127839" s="323"/>
    </row>
    <row r="127840" spans="2:2">
      <c r="B127840" s="323"/>
    </row>
    <row r="127841" spans="2:2">
      <c r="B127841" s="323"/>
    </row>
    <row r="127842" spans="2:2">
      <c r="B127842" s="323"/>
    </row>
    <row r="127843" spans="2:2">
      <c r="B127843" s="323"/>
    </row>
    <row r="127844" spans="2:2">
      <c r="B127844" s="323"/>
    </row>
    <row r="127845" spans="2:2">
      <c r="B127845" s="323"/>
    </row>
    <row r="127846" spans="2:2">
      <c r="B127846" s="323"/>
    </row>
    <row r="127847" spans="2:2">
      <c r="B127847" s="323"/>
    </row>
    <row r="127848" spans="2:2">
      <c r="B127848" s="323"/>
    </row>
    <row r="127849" spans="2:2">
      <c r="B127849" s="323"/>
    </row>
    <row r="127850" spans="2:2">
      <c r="B127850" s="323"/>
    </row>
    <row r="127851" spans="2:2">
      <c r="B127851" s="323"/>
    </row>
    <row r="127852" spans="2:2">
      <c r="B127852" s="323"/>
    </row>
    <row r="127853" spans="2:2">
      <c r="B127853" s="323"/>
    </row>
    <row r="127854" spans="2:2">
      <c r="B127854" s="323"/>
    </row>
    <row r="127855" spans="2:2">
      <c r="B127855" s="323"/>
    </row>
    <row r="127856" spans="2:2">
      <c r="B127856" s="323"/>
    </row>
    <row r="127857" spans="2:2">
      <c r="B127857" s="323"/>
    </row>
    <row r="127858" spans="2:2">
      <c r="B127858" s="323"/>
    </row>
    <row r="127859" spans="2:2">
      <c r="B127859" s="323"/>
    </row>
    <row r="127860" spans="2:2">
      <c r="B127860" s="323"/>
    </row>
    <row r="127861" spans="2:2">
      <c r="B127861" s="323"/>
    </row>
    <row r="127862" spans="2:2">
      <c r="B127862" s="323"/>
    </row>
    <row r="127863" spans="2:2">
      <c r="B127863" s="323"/>
    </row>
    <row r="127864" spans="2:2">
      <c r="B127864" s="323"/>
    </row>
    <row r="127865" spans="2:2">
      <c r="B127865" s="323"/>
    </row>
    <row r="127866" spans="2:2">
      <c r="B127866" s="323"/>
    </row>
    <row r="127867" spans="2:2">
      <c r="B127867" s="323"/>
    </row>
    <row r="127868" spans="2:2">
      <c r="B127868" s="323"/>
    </row>
    <row r="127869" spans="2:2">
      <c r="B127869" s="323"/>
    </row>
    <row r="127870" spans="2:2">
      <c r="B127870" s="323"/>
    </row>
    <row r="127871" spans="2:2">
      <c r="B127871" s="323"/>
    </row>
    <row r="127872" spans="2:2">
      <c r="B127872" s="323"/>
    </row>
    <row r="127873" spans="2:2">
      <c r="B127873" s="323"/>
    </row>
    <row r="127874" spans="2:2">
      <c r="B127874" s="323"/>
    </row>
    <row r="127875" spans="2:2">
      <c r="B127875" s="323"/>
    </row>
    <row r="127876" spans="2:2">
      <c r="B127876" s="323"/>
    </row>
    <row r="127877" spans="2:2">
      <c r="B127877" s="323"/>
    </row>
    <row r="127878" spans="2:2">
      <c r="B127878" s="323"/>
    </row>
    <row r="127879" spans="2:2">
      <c r="B127879" s="323"/>
    </row>
    <row r="127880" spans="2:2">
      <c r="B127880" s="323"/>
    </row>
    <row r="127881" spans="2:2">
      <c r="B127881" s="323"/>
    </row>
    <row r="127882" spans="2:2">
      <c r="B127882" s="323"/>
    </row>
    <row r="127883" spans="2:2">
      <c r="B127883" s="323"/>
    </row>
    <row r="127884" spans="2:2">
      <c r="B127884" s="323"/>
    </row>
    <row r="127885" spans="2:2">
      <c r="B127885" s="323"/>
    </row>
    <row r="127886" spans="2:2">
      <c r="B127886" s="323"/>
    </row>
    <row r="127887" spans="2:2">
      <c r="B127887" s="323"/>
    </row>
    <row r="127888" spans="2:2">
      <c r="B127888" s="323"/>
    </row>
    <row r="127889" spans="2:2">
      <c r="B127889" s="323"/>
    </row>
    <row r="127890" spans="2:2">
      <c r="B127890" s="323"/>
    </row>
    <row r="127891" spans="2:2">
      <c r="B127891" s="323"/>
    </row>
    <row r="127892" spans="2:2">
      <c r="B127892" s="323"/>
    </row>
    <row r="127893" spans="2:2">
      <c r="B127893" s="323"/>
    </row>
    <row r="127894" spans="2:2">
      <c r="B127894" s="323"/>
    </row>
    <row r="127895" spans="2:2">
      <c r="B127895" s="323"/>
    </row>
    <row r="127896" spans="2:2">
      <c r="B127896" s="323"/>
    </row>
    <row r="127897" spans="2:2">
      <c r="B127897" s="323"/>
    </row>
    <row r="127898" spans="2:2">
      <c r="B127898" s="323"/>
    </row>
    <row r="127899" spans="2:2">
      <c r="B127899" s="323"/>
    </row>
    <row r="127900" spans="2:2">
      <c r="B127900" s="323"/>
    </row>
    <row r="127901" spans="2:2">
      <c r="B127901" s="323"/>
    </row>
    <row r="127902" spans="2:2">
      <c r="B127902" s="323"/>
    </row>
    <row r="127903" spans="2:2">
      <c r="B127903" s="323"/>
    </row>
    <row r="127904" spans="2:2">
      <c r="B127904" s="323"/>
    </row>
    <row r="127905" spans="2:2">
      <c r="B127905" s="323"/>
    </row>
    <row r="127906" spans="2:2">
      <c r="B127906" s="323"/>
    </row>
    <row r="127907" spans="2:2">
      <c r="B127907" s="323"/>
    </row>
    <row r="127908" spans="2:2">
      <c r="B127908" s="323"/>
    </row>
    <row r="127909" spans="2:2">
      <c r="B127909" s="323"/>
    </row>
    <row r="127910" spans="2:2">
      <c r="B127910" s="323"/>
    </row>
    <row r="127911" spans="2:2">
      <c r="B127911" s="323"/>
    </row>
    <row r="127912" spans="2:2">
      <c r="B127912" s="323"/>
    </row>
    <row r="127913" spans="2:2">
      <c r="B127913" s="323"/>
    </row>
    <row r="127914" spans="2:2">
      <c r="B127914" s="323"/>
    </row>
    <row r="127915" spans="2:2">
      <c r="B127915" s="323"/>
    </row>
    <row r="127916" spans="2:2">
      <c r="B127916" s="323"/>
    </row>
    <row r="127917" spans="2:2">
      <c r="B127917" s="323"/>
    </row>
    <row r="127918" spans="2:2">
      <c r="B127918" s="323"/>
    </row>
    <row r="127919" spans="2:2">
      <c r="B127919" s="323"/>
    </row>
    <row r="127920" spans="2:2">
      <c r="B127920" s="323"/>
    </row>
    <row r="127921" spans="2:2">
      <c r="B127921" s="323"/>
    </row>
    <row r="127922" spans="2:2">
      <c r="B127922" s="323"/>
    </row>
    <row r="127923" spans="2:2">
      <c r="B127923" s="323"/>
    </row>
    <row r="127924" spans="2:2">
      <c r="B127924" s="323"/>
    </row>
    <row r="127925" spans="2:2">
      <c r="B127925" s="323"/>
    </row>
    <row r="127926" spans="2:2">
      <c r="B127926" s="323"/>
    </row>
    <row r="127927" spans="2:2">
      <c r="B127927" s="323"/>
    </row>
    <row r="127928" spans="2:2">
      <c r="B127928" s="323"/>
    </row>
    <row r="127929" spans="2:2">
      <c r="B127929" s="323"/>
    </row>
    <row r="127930" spans="2:2">
      <c r="B127930" s="323"/>
    </row>
    <row r="127931" spans="2:2">
      <c r="B127931" s="323"/>
    </row>
    <row r="127932" spans="2:2">
      <c r="B127932" s="323"/>
    </row>
    <row r="127933" spans="2:2">
      <c r="B127933" s="323"/>
    </row>
    <row r="127934" spans="2:2">
      <c r="B127934" s="323"/>
    </row>
    <row r="127935" spans="2:2">
      <c r="B127935" s="323"/>
    </row>
    <row r="127936" spans="2:2">
      <c r="B127936" s="323"/>
    </row>
    <row r="127937" spans="2:2">
      <c r="B127937" s="323"/>
    </row>
    <row r="127938" spans="2:2">
      <c r="B127938" s="323"/>
    </row>
    <row r="127939" spans="2:2">
      <c r="B127939" s="323"/>
    </row>
    <row r="127940" spans="2:2">
      <c r="B127940" s="323"/>
    </row>
    <row r="127941" spans="2:2">
      <c r="B127941" s="323"/>
    </row>
    <row r="127942" spans="2:2">
      <c r="B127942" s="323"/>
    </row>
    <row r="127943" spans="2:2">
      <c r="B127943" s="323"/>
    </row>
    <row r="127944" spans="2:2">
      <c r="B127944" s="323"/>
    </row>
    <row r="127945" spans="2:2">
      <c r="B127945" s="323"/>
    </row>
    <row r="127946" spans="2:2">
      <c r="B127946" s="323"/>
    </row>
    <row r="127947" spans="2:2">
      <c r="B127947" s="323"/>
    </row>
    <row r="127948" spans="2:2">
      <c r="B127948" s="323"/>
    </row>
    <row r="127949" spans="2:2">
      <c r="B127949" s="323"/>
    </row>
    <row r="127950" spans="2:2">
      <c r="B127950" s="323"/>
    </row>
    <row r="127951" spans="2:2">
      <c r="B127951" s="323"/>
    </row>
    <row r="127952" spans="2:2">
      <c r="B127952" s="323"/>
    </row>
    <row r="127953" spans="2:2">
      <c r="B127953" s="323"/>
    </row>
    <row r="127954" spans="2:2">
      <c r="B127954" s="323"/>
    </row>
    <row r="127955" spans="2:2">
      <c r="B127955" s="323"/>
    </row>
    <row r="127956" spans="2:2">
      <c r="B127956" s="323"/>
    </row>
    <row r="127957" spans="2:2">
      <c r="B127957" s="323"/>
    </row>
    <row r="127958" spans="2:2">
      <c r="B127958" s="323"/>
    </row>
    <row r="127959" spans="2:2">
      <c r="B127959" s="323"/>
    </row>
    <row r="127960" spans="2:2">
      <c r="B127960" s="323"/>
    </row>
    <row r="127961" spans="2:2">
      <c r="B127961" s="323"/>
    </row>
    <row r="127962" spans="2:2">
      <c r="B127962" s="323"/>
    </row>
    <row r="127963" spans="2:2">
      <c r="B127963" s="323"/>
    </row>
    <row r="127964" spans="2:2">
      <c r="B127964" s="323"/>
    </row>
    <row r="127965" spans="2:2">
      <c r="B127965" s="323"/>
    </row>
    <row r="127966" spans="2:2">
      <c r="B127966" s="323"/>
    </row>
    <row r="127967" spans="2:2">
      <c r="B127967" s="323"/>
    </row>
    <row r="127968" spans="2:2">
      <c r="B127968" s="323"/>
    </row>
    <row r="127969" spans="2:2">
      <c r="B127969" s="323"/>
    </row>
    <row r="127970" spans="2:2">
      <c r="B127970" s="323"/>
    </row>
    <row r="127971" spans="2:2">
      <c r="B127971" s="323"/>
    </row>
    <row r="127972" spans="2:2">
      <c r="B127972" s="323"/>
    </row>
    <row r="127973" spans="2:2">
      <c r="B127973" s="323"/>
    </row>
    <row r="127974" spans="2:2">
      <c r="B127974" s="323"/>
    </row>
    <row r="127975" spans="2:2">
      <c r="B127975" s="323"/>
    </row>
    <row r="127976" spans="2:2">
      <c r="B127976" s="323"/>
    </row>
    <row r="127977" spans="2:2">
      <c r="B127977" s="323"/>
    </row>
    <row r="127978" spans="2:2">
      <c r="B127978" s="323"/>
    </row>
    <row r="127979" spans="2:2">
      <c r="B127979" s="323"/>
    </row>
    <row r="127980" spans="2:2">
      <c r="B127980" s="323"/>
    </row>
    <row r="127981" spans="2:2">
      <c r="B127981" s="323"/>
    </row>
    <row r="127982" spans="2:2">
      <c r="B127982" s="323"/>
    </row>
    <row r="127983" spans="2:2">
      <c r="B127983" s="323"/>
    </row>
    <row r="127984" spans="2:2">
      <c r="B127984" s="323"/>
    </row>
    <row r="127985" spans="2:2">
      <c r="B127985" s="323"/>
    </row>
    <row r="127986" spans="2:2">
      <c r="B127986" s="323"/>
    </row>
    <row r="127987" spans="2:2">
      <c r="B127987" s="323"/>
    </row>
    <row r="127988" spans="2:2">
      <c r="B127988" s="323"/>
    </row>
    <row r="127989" spans="2:2">
      <c r="B127989" s="323"/>
    </row>
    <row r="127990" spans="2:2">
      <c r="B127990" s="323"/>
    </row>
    <row r="127991" spans="2:2">
      <c r="B127991" s="323"/>
    </row>
    <row r="127992" spans="2:2">
      <c r="B127992" s="323"/>
    </row>
    <row r="127993" spans="2:2">
      <c r="B127993" s="323"/>
    </row>
    <row r="127994" spans="2:2">
      <c r="B127994" s="323"/>
    </row>
    <row r="127995" spans="2:2">
      <c r="B127995" s="323"/>
    </row>
    <row r="127996" spans="2:2">
      <c r="B127996" s="323"/>
    </row>
    <row r="127997" spans="2:2">
      <c r="B127997" s="323"/>
    </row>
    <row r="127998" spans="2:2">
      <c r="B127998" s="323"/>
    </row>
    <row r="127999" spans="2:2">
      <c r="B127999" s="323"/>
    </row>
    <row r="128000" spans="2:2">
      <c r="B128000" s="323"/>
    </row>
    <row r="128001" spans="2:2">
      <c r="B128001" s="323"/>
    </row>
    <row r="128002" spans="2:2">
      <c r="B128002" s="323"/>
    </row>
    <row r="128003" spans="2:2">
      <c r="B128003" s="323"/>
    </row>
    <row r="128004" spans="2:2">
      <c r="B128004" s="323"/>
    </row>
    <row r="128005" spans="2:2">
      <c r="B128005" s="323"/>
    </row>
    <row r="128006" spans="2:2">
      <c r="B128006" s="323"/>
    </row>
    <row r="128007" spans="2:2">
      <c r="B128007" s="323"/>
    </row>
    <row r="128008" spans="2:2">
      <c r="B128008" s="323"/>
    </row>
    <row r="128009" spans="2:2">
      <c r="B128009" s="323"/>
    </row>
    <row r="128010" spans="2:2">
      <c r="B128010" s="323"/>
    </row>
    <row r="128011" spans="2:2">
      <c r="B128011" s="323"/>
    </row>
    <row r="128012" spans="2:2">
      <c r="B128012" s="323"/>
    </row>
    <row r="128013" spans="2:2">
      <c r="B128013" s="323"/>
    </row>
    <row r="128014" spans="2:2">
      <c r="B128014" s="323"/>
    </row>
    <row r="128015" spans="2:2">
      <c r="B128015" s="323"/>
    </row>
    <row r="128016" spans="2:2">
      <c r="B128016" s="323"/>
    </row>
    <row r="128017" spans="2:2">
      <c r="B128017" s="323"/>
    </row>
    <row r="128018" spans="2:2">
      <c r="B128018" s="323"/>
    </row>
    <row r="128019" spans="2:2">
      <c r="B128019" s="323"/>
    </row>
    <row r="128020" spans="2:2">
      <c r="B128020" s="323"/>
    </row>
    <row r="128021" spans="2:2">
      <c r="B128021" s="323"/>
    </row>
    <row r="128022" spans="2:2">
      <c r="B128022" s="323"/>
    </row>
    <row r="128023" spans="2:2">
      <c r="B128023" s="323"/>
    </row>
    <row r="128024" spans="2:2">
      <c r="B128024" s="323"/>
    </row>
    <row r="128025" spans="2:2">
      <c r="B128025" s="323"/>
    </row>
    <row r="128026" spans="2:2">
      <c r="B128026" s="323"/>
    </row>
    <row r="128027" spans="2:2">
      <c r="B128027" s="323"/>
    </row>
    <row r="128028" spans="2:2">
      <c r="B128028" s="323"/>
    </row>
    <row r="128029" spans="2:2">
      <c r="B128029" s="323"/>
    </row>
    <row r="128030" spans="2:2">
      <c r="B128030" s="323"/>
    </row>
    <row r="128031" spans="2:2">
      <c r="B128031" s="323"/>
    </row>
    <row r="128032" spans="2:2">
      <c r="B128032" s="323"/>
    </row>
    <row r="128033" spans="2:2">
      <c r="B128033" s="323"/>
    </row>
    <row r="128034" spans="2:2">
      <c r="B128034" s="323"/>
    </row>
    <row r="128035" spans="2:2">
      <c r="B128035" s="323"/>
    </row>
    <row r="128036" spans="2:2">
      <c r="B128036" s="323"/>
    </row>
    <row r="128037" spans="2:2">
      <c r="B128037" s="323"/>
    </row>
    <row r="128038" spans="2:2">
      <c r="B128038" s="323"/>
    </row>
    <row r="128039" spans="2:2">
      <c r="B128039" s="323"/>
    </row>
    <row r="128040" spans="2:2">
      <c r="B128040" s="323"/>
    </row>
    <row r="128041" spans="2:2">
      <c r="B128041" s="323"/>
    </row>
    <row r="128042" spans="2:2">
      <c r="B128042" s="323"/>
    </row>
    <row r="128043" spans="2:2">
      <c r="B128043" s="323"/>
    </row>
    <row r="128044" spans="2:2">
      <c r="B128044" s="323"/>
    </row>
    <row r="128045" spans="2:2">
      <c r="B128045" s="323"/>
    </row>
    <row r="128046" spans="2:2">
      <c r="B128046" s="323"/>
    </row>
    <row r="128047" spans="2:2">
      <c r="B128047" s="323"/>
    </row>
    <row r="128048" spans="2:2">
      <c r="B128048" s="323"/>
    </row>
    <row r="128049" spans="2:2">
      <c r="B128049" s="323"/>
    </row>
    <row r="128050" spans="2:2">
      <c r="B128050" s="323"/>
    </row>
    <row r="128051" spans="2:2">
      <c r="B128051" s="323"/>
    </row>
    <row r="128052" spans="2:2">
      <c r="B128052" s="323"/>
    </row>
    <row r="128053" spans="2:2">
      <c r="B128053" s="323"/>
    </row>
    <row r="128054" spans="2:2">
      <c r="B128054" s="323"/>
    </row>
    <row r="128055" spans="2:2">
      <c r="B128055" s="323"/>
    </row>
    <row r="128056" spans="2:2">
      <c r="B128056" s="323"/>
    </row>
    <row r="128057" spans="2:2">
      <c r="B128057" s="323"/>
    </row>
    <row r="128058" spans="2:2">
      <c r="B128058" s="323"/>
    </row>
    <row r="128059" spans="2:2">
      <c r="B128059" s="323"/>
    </row>
    <row r="128060" spans="2:2">
      <c r="B128060" s="323"/>
    </row>
    <row r="128061" spans="2:2">
      <c r="B128061" s="323"/>
    </row>
    <row r="128062" spans="2:2">
      <c r="B128062" s="323"/>
    </row>
    <row r="128063" spans="2:2">
      <c r="B128063" s="323"/>
    </row>
    <row r="128064" spans="2:2">
      <c r="B128064" s="323"/>
    </row>
    <row r="128065" spans="2:2">
      <c r="B128065" s="323"/>
    </row>
    <row r="128066" spans="2:2">
      <c r="B128066" s="323"/>
    </row>
    <row r="128067" spans="2:2">
      <c r="B128067" s="323"/>
    </row>
    <row r="128068" spans="2:2">
      <c r="B128068" s="323"/>
    </row>
    <row r="128069" spans="2:2">
      <c r="B128069" s="323"/>
    </row>
    <row r="128070" spans="2:2">
      <c r="B128070" s="323"/>
    </row>
    <row r="128071" spans="2:2">
      <c r="B128071" s="323"/>
    </row>
    <row r="128072" spans="2:2">
      <c r="B128072" s="323"/>
    </row>
    <row r="128073" spans="2:2">
      <c r="B128073" s="323"/>
    </row>
    <row r="128074" spans="2:2">
      <c r="B128074" s="323"/>
    </row>
    <row r="128075" spans="2:2">
      <c r="B128075" s="323"/>
    </row>
    <row r="128076" spans="2:2">
      <c r="B128076" s="323"/>
    </row>
    <row r="128077" spans="2:2">
      <c r="B128077" s="323"/>
    </row>
    <row r="128078" spans="2:2">
      <c r="B128078" s="323"/>
    </row>
    <row r="128079" spans="2:2">
      <c r="B128079" s="323"/>
    </row>
    <row r="128080" spans="2:2">
      <c r="B128080" s="323"/>
    </row>
    <row r="128081" spans="2:2">
      <c r="B128081" s="323"/>
    </row>
    <row r="128082" spans="2:2">
      <c r="B128082" s="323"/>
    </row>
    <row r="128083" spans="2:2">
      <c r="B128083" s="323"/>
    </row>
    <row r="128084" spans="2:2">
      <c r="B128084" s="323"/>
    </row>
    <row r="128085" spans="2:2">
      <c r="B128085" s="323"/>
    </row>
    <row r="128086" spans="2:2">
      <c r="B128086" s="323"/>
    </row>
    <row r="128087" spans="2:2">
      <c r="B128087" s="323"/>
    </row>
    <row r="128088" spans="2:2">
      <c r="B128088" s="323"/>
    </row>
    <row r="128089" spans="2:2">
      <c r="B128089" s="323"/>
    </row>
    <row r="128090" spans="2:2">
      <c r="B128090" s="323"/>
    </row>
    <row r="128091" spans="2:2">
      <c r="B128091" s="323"/>
    </row>
    <row r="128092" spans="2:2">
      <c r="B128092" s="323"/>
    </row>
    <row r="128093" spans="2:2">
      <c r="B128093" s="323"/>
    </row>
    <row r="128094" spans="2:2">
      <c r="B128094" s="323"/>
    </row>
    <row r="128095" spans="2:2">
      <c r="B128095" s="323"/>
    </row>
    <row r="128096" spans="2:2">
      <c r="B128096" s="323"/>
    </row>
    <row r="128097" spans="2:2">
      <c r="B128097" s="323"/>
    </row>
    <row r="128098" spans="2:2">
      <c r="B128098" s="323"/>
    </row>
    <row r="128099" spans="2:2">
      <c r="B128099" s="323"/>
    </row>
    <row r="128100" spans="2:2">
      <c r="B128100" s="323"/>
    </row>
    <row r="128101" spans="2:2">
      <c r="B128101" s="323"/>
    </row>
    <row r="128102" spans="2:2">
      <c r="B128102" s="323"/>
    </row>
    <row r="128103" spans="2:2">
      <c r="B128103" s="323"/>
    </row>
    <row r="128104" spans="2:2">
      <c r="B128104" s="323"/>
    </row>
    <row r="128105" spans="2:2">
      <c r="B128105" s="323"/>
    </row>
    <row r="128106" spans="2:2">
      <c r="B128106" s="323"/>
    </row>
    <row r="128107" spans="2:2">
      <c r="B128107" s="323"/>
    </row>
    <row r="128108" spans="2:2">
      <c r="B128108" s="323"/>
    </row>
    <row r="128109" spans="2:2">
      <c r="B128109" s="323"/>
    </row>
    <row r="128110" spans="2:2">
      <c r="B128110" s="323"/>
    </row>
    <row r="128111" spans="2:2">
      <c r="B128111" s="323"/>
    </row>
    <row r="128112" spans="2:2">
      <c r="B128112" s="323"/>
    </row>
    <row r="128113" spans="2:2">
      <c r="B128113" s="323"/>
    </row>
    <row r="128114" spans="2:2">
      <c r="B128114" s="323"/>
    </row>
    <row r="128115" spans="2:2">
      <c r="B128115" s="323"/>
    </row>
    <row r="128116" spans="2:2">
      <c r="B128116" s="323"/>
    </row>
    <row r="128117" spans="2:2">
      <c r="B128117" s="323"/>
    </row>
    <row r="128118" spans="2:2">
      <c r="B128118" s="323"/>
    </row>
    <row r="128119" spans="2:2">
      <c r="B128119" s="323"/>
    </row>
    <row r="128120" spans="2:2">
      <c r="B128120" s="323"/>
    </row>
    <row r="128121" spans="2:2">
      <c r="B128121" s="323"/>
    </row>
    <row r="128122" spans="2:2">
      <c r="B128122" s="323"/>
    </row>
    <row r="128123" spans="2:2">
      <c r="B128123" s="323"/>
    </row>
    <row r="128124" spans="2:2">
      <c r="B128124" s="323"/>
    </row>
    <row r="128125" spans="2:2">
      <c r="B128125" s="323"/>
    </row>
    <row r="128126" spans="2:2">
      <c r="B128126" s="323"/>
    </row>
    <row r="128127" spans="2:2">
      <c r="B128127" s="323"/>
    </row>
    <row r="128128" spans="2:2">
      <c r="B128128" s="323"/>
    </row>
    <row r="128129" spans="2:2">
      <c r="B128129" s="323"/>
    </row>
    <row r="128130" spans="2:2">
      <c r="B128130" s="323"/>
    </row>
    <row r="128131" spans="2:2">
      <c r="B128131" s="323"/>
    </row>
    <row r="128132" spans="2:2">
      <c r="B128132" s="323"/>
    </row>
    <row r="128133" spans="2:2">
      <c r="B128133" s="323"/>
    </row>
    <row r="128134" spans="2:2">
      <c r="B128134" s="323"/>
    </row>
    <row r="128135" spans="2:2">
      <c r="B128135" s="323"/>
    </row>
    <row r="128136" spans="2:2">
      <c r="B128136" s="323"/>
    </row>
    <row r="128137" spans="2:2">
      <c r="B128137" s="323"/>
    </row>
    <row r="128138" spans="2:2">
      <c r="B128138" s="323"/>
    </row>
    <row r="128139" spans="2:2">
      <c r="B128139" s="323"/>
    </row>
    <row r="128140" spans="2:2">
      <c r="B128140" s="323"/>
    </row>
    <row r="128141" spans="2:2">
      <c r="B128141" s="323"/>
    </row>
    <row r="128142" spans="2:2">
      <c r="B128142" s="323"/>
    </row>
    <row r="128143" spans="2:2">
      <c r="B128143" s="323"/>
    </row>
    <row r="128144" spans="2:2">
      <c r="B128144" s="323"/>
    </row>
    <row r="128145" spans="2:2">
      <c r="B128145" s="323"/>
    </row>
    <row r="128146" spans="2:2">
      <c r="B128146" s="323"/>
    </row>
    <row r="128147" spans="2:2">
      <c r="B128147" s="323"/>
    </row>
    <row r="128148" spans="2:2">
      <c r="B128148" s="323"/>
    </row>
    <row r="128149" spans="2:2">
      <c r="B128149" s="323"/>
    </row>
    <row r="128150" spans="2:2">
      <c r="B128150" s="323"/>
    </row>
    <row r="128151" spans="2:2">
      <c r="B128151" s="323"/>
    </row>
    <row r="128152" spans="2:2">
      <c r="B128152" s="323"/>
    </row>
    <row r="128153" spans="2:2">
      <c r="B128153" s="323"/>
    </row>
    <row r="128154" spans="2:2">
      <c r="B128154" s="323"/>
    </row>
    <row r="128155" spans="2:2">
      <c r="B128155" s="323"/>
    </row>
    <row r="128156" spans="2:2">
      <c r="B128156" s="323"/>
    </row>
    <row r="128157" spans="2:2">
      <c r="B128157" s="323"/>
    </row>
    <row r="128158" spans="2:2">
      <c r="B128158" s="323"/>
    </row>
    <row r="128159" spans="2:2">
      <c r="B128159" s="323"/>
    </row>
    <row r="128160" spans="2:2">
      <c r="B128160" s="323"/>
    </row>
    <row r="128161" spans="2:2">
      <c r="B128161" s="323"/>
    </row>
    <row r="128162" spans="2:2">
      <c r="B128162" s="323"/>
    </row>
    <row r="128163" spans="2:2">
      <c r="B128163" s="323"/>
    </row>
    <row r="128164" spans="2:2">
      <c r="B128164" s="323"/>
    </row>
    <row r="128165" spans="2:2">
      <c r="B128165" s="323"/>
    </row>
    <row r="128166" spans="2:2">
      <c r="B128166" s="323"/>
    </row>
    <row r="128167" spans="2:2">
      <c r="B128167" s="323"/>
    </row>
    <row r="128168" spans="2:2">
      <c r="B128168" s="323"/>
    </row>
    <row r="128169" spans="2:2">
      <c r="B128169" s="323"/>
    </row>
    <row r="128170" spans="2:2">
      <c r="B128170" s="323"/>
    </row>
    <row r="128171" spans="2:2">
      <c r="B128171" s="323"/>
    </row>
    <row r="128172" spans="2:2">
      <c r="B128172" s="323"/>
    </row>
    <row r="128173" spans="2:2">
      <c r="B128173" s="323"/>
    </row>
    <row r="128174" spans="2:2">
      <c r="B128174" s="323"/>
    </row>
    <row r="128175" spans="2:2">
      <c r="B128175" s="323"/>
    </row>
    <row r="128176" spans="2:2">
      <c r="B128176" s="323"/>
    </row>
    <row r="128177" spans="2:2">
      <c r="B128177" s="323"/>
    </row>
    <row r="128178" spans="2:2">
      <c r="B128178" s="323"/>
    </row>
    <row r="128179" spans="2:2">
      <c r="B128179" s="323"/>
    </row>
    <row r="128180" spans="2:2">
      <c r="B128180" s="323"/>
    </row>
    <row r="128181" spans="2:2">
      <c r="B128181" s="323"/>
    </row>
    <row r="128182" spans="2:2">
      <c r="B128182" s="323"/>
    </row>
    <row r="128183" spans="2:2">
      <c r="B128183" s="323"/>
    </row>
    <row r="128184" spans="2:2">
      <c r="B128184" s="323"/>
    </row>
    <row r="128185" spans="2:2">
      <c r="B128185" s="323"/>
    </row>
    <row r="128186" spans="2:2">
      <c r="B128186" s="323"/>
    </row>
    <row r="128187" spans="2:2">
      <c r="B128187" s="323"/>
    </row>
    <row r="128188" spans="2:2">
      <c r="B128188" s="323"/>
    </row>
    <row r="128189" spans="2:2">
      <c r="B128189" s="323"/>
    </row>
    <row r="128190" spans="2:2">
      <c r="B128190" s="323"/>
    </row>
    <row r="128191" spans="2:2">
      <c r="B128191" s="323"/>
    </row>
    <row r="128192" spans="2:2">
      <c r="B128192" s="323"/>
    </row>
    <row r="128193" spans="2:2">
      <c r="B128193" s="323"/>
    </row>
    <row r="128194" spans="2:2">
      <c r="B128194" s="323"/>
    </row>
    <row r="128195" spans="2:2">
      <c r="B128195" s="323"/>
    </row>
    <row r="128196" spans="2:2">
      <c r="B128196" s="323"/>
    </row>
    <row r="128197" spans="2:2">
      <c r="B128197" s="323"/>
    </row>
    <row r="128198" spans="2:2">
      <c r="B128198" s="323"/>
    </row>
    <row r="128199" spans="2:2">
      <c r="B128199" s="323"/>
    </row>
    <row r="128200" spans="2:2">
      <c r="B128200" s="323"/>
    </row>
    <row r="128201" spans="2:2">
      <c r="B128201" s="323"/>
    </row>
    <row r="128202" spans="2:2">
      <c r="B128202" s="323"/>
    </row>
    <row r="128203" spans="2:2">
      <c r="B128203" s="323"/>
    </row>
    <row r="128204" spans="2:2">
      <c r="B128204" s="323"/>
    </row>
    <row r="128205" spans="2:2">
      <c r="B128205" s="323"/>
    </row>
    <row r="128206" spans="2:2">
      <c r="B128206" s="323"/>
    </row>
    <row r="128207" spans="2:2">
      <c r="B128207" s="323"/>
    </row>
    <row r="128208" spans="2:2">
      <c r="B128208" s="323"/>
    </row>
    <row r="128209" spans="2:2">
      <c r="B128209" s="323"/>
    </row>
    <row r="128210" spans="2:2">
      <c r="B128210" s="323"/>
    </row>
    <row r="128211" spans="2:2">
      <c r="B128211" s="323"/>
    </row>
    <row r="128212" spans="2:2">
      <c r="B128212" s="323"/>
    </row>
    <row r="128213" spans="2:2">
      <c r="B128213" s="323"/>
    </row>
    <row r="128214" spans="2:2">
      <c r="B128214" s="323"/>
    </row>
    <row r="128215" spans="2:2">
      <c r="B128215" s="323"/>
    </row>
    <row r="128216" spans="2:2">
      <c r="B128216" s="323"/>
    </row>
    <row r="128217" spans="2:2">
      <c r="B128217" s="323"/>
    </row>
    <row r="128218" spans="2:2">
      <c r="B128218" s="323"/>
    </row>
    <row r="128219" spans="2:2">
      <c r="B128219" s="323"/>
    </row>
    <row r="128220" spans="2:2">
      <c r="B128220" s="323"/>
    </row>
    <row r="128221" spans="2:2">
      <c r="B128221" s="323"/>
    </row>
    <row r="128222" spans="2:2">
      <c r="B128222" s="323"/>
    </row>
    <row r="128223" spans="2:2">
      <c r="B128223" s="323"/>
    </row>
    <row r="128224" spans="2:2">
      <c r="B128224" s="323"/>
    </row>
    <row r="128225" spans="2:2">
      <c r="B128225" s="323"/>
    </row>
    <row r="128226" spans="2:2">
      <c r="B128226" s="323"/>
    </row>
    <row r="128227" spans="2:2">
      <c r="B128227" s="323"/>
    </row>
    <row r="128228" spans="2:2">
      <c r="B128228" s="323"/>
    </row>
    <row r="128229" spans="2:2">
      <c r="B128229" s="323"/>
    </row>
    <row r="128230" spans="2:2">
      <c r="B128230" s="323"/>
    </row>
    <row r="128231" spans="2:2">
      <c r="B128231" s="323"/>
    </row>
    <row r="128232" spans="2:2">
      <c r="B128232" s="323"/>
    </row>
    <row r="128233" spans="2:2">
      <c r="B128233" s="323"/>
    </row>
    <row r="128234" spans="2:2">
      <c r="B128234" s="323"/>
    </row>
    <row r="128235" spans="2:2">
      <c r="B128235" s="323"/>
    </row>
    <row r="128236" spans="2:2">
      <c r="B128236" s="323"/>
    </row>
    <row r="128237" spans="2:2">
      <c r="B128237" s="323"/>
    </row>
    <row r="128238" spans="2:2">
      <c r="B128238" s="323"/>
    </row>
    <row r="128239" spans="2:2">
      <c r="B128239" s="323"/>
    </row>
    <row r="128240" spans="2:2">
      <c r="B128240" s="323"/>
    </row>
    <row r="128241" spans="2:2">
      <c r="B128241" s="323"/>
    </row>
    <row r="128242" spans="2:2">
      <c r="B128242" s="323"/>
    </row>
    <row r="128243" spans="2:2">
      <c r="B128243" s="323"/>
    </row>
    <row r="128244" spans="2:2">
      <c r="B128244" s="323"/>
    </row>
    <row r="128245" spans="2:2">
      <c r="B128245" s="323"/>
    </row>
    <row r="128246" spans="2:2">
      <c r="B128246" s="323"/>
    </row>
    <row r="128247" spans="2:2">
      <c r="B128247" s="323"/>
    </row>
    <row r="128248" spans="2:2">
      <c r="B128248" s="323"/>
    </row>
    <row r="128249" spans="2:2">
      <c r="B128249" s="323"/>
    </row>
    <row r="128250" spans="2:2">
      <c r="B128250" s="323"/>
    </row>
    <row r="128251" spans="2:2">
      <c r="B128251" s="323"/>
    </row>
    <row r="128252" spans="2:2">
      <c r="B128252" s="323"/>
    </row>
    <row r="128253" spans="2:2">
      <c r="B128253" s="323"/>
    </row>
    <row r="128254" spans="2:2">
      <c r="B128254" s="323"/>
    </row>
    <row r="128255" spans="2:2">
      <c r="B128255" s="323"/>
    </row>
    <row r="128256" spans="2:2">
      <c r="B128256" s="323"/>
    </row>
    <row r="128257" spans="2:2">
      <c r="B128257" s="323"/>
    </row>
    <row r="128258" spans="2:2">
      <c r="B128258" s="323"/>
    </row>
    <row r="128259" spans="2:2">
      <c r="B128259" s="323"/>
    </row>
    <row r="128260" spans="2:2">
      <c r="B128260" s="323"/>
    </row>
    <row r="128261" spans="2:2">
      <c r="B128261" s="323"/>
    </row>
    <row r="128262" spans="2:2">
      <c r="B128262" s="323"/>
    </row>
    <row r="128263" spans="2:2">
      <c r="B128263" s="323"/>
    </row>
    <row r="128264" spans="2:2">
      <c r="B128264" s="323"/>
    </row>
    <row r="128265" spans="2:2">
      <c r="B128265" s="323"/>
    </row>
    <row r="128266" spans="2:2">
      <c r="B128266" s="323"/>
    </row>
    <row r="128267" spans="2:2">
      <c r="B128267" s="323"/>
    </row>
    <row r="128268" spans="2:2">
      <c r="B128268" s="323"/>
    </row>
    <row r="128269" spans="2:2">
      <c r="B128269" s="323"/>
    </row>
    <row r="128270" spans="2:2">
      <c r="B128270" s="323"/>
    </row>
    <row r="128271" spans="2:2">
      <c r="B128271" s="323"/>
    </row>
    <row r="128272" spans="2:2">
      <c r="B128272" s="323"/>
    </row>
    <row r="128273" spans="2:2">
      <c r="B128273" s="323"/>
    </row>
    <row r="128274" spans="2:2">
      <c r="B128274" s="323"/>
    </row>
    <row r="128275" spans="2:2">
      <c r="B128275" s="323"/>
    </row>
    <row r="128276" spans="2:2">
      <c r="B128276" s="323"/>
    </row>
    <row r="128277" spans="2:2">
      <c r="B128277" s="323"/>
    </row>
    <row r="128278" spans="2:2">
      <c r="B128278" s="323"/>
    </row>
    <row r="128279" spans="2:2">
      <c r="B128279" s="323"/>
    </row>
    <row r="128280" spans="2:2">
      <c r="B128280" s="323"/>
    </row>
    <row r="128281" spans="2:2">
      <c r="B128281" s="323"/>
    </row>
    <row r="128282" spans="2:2">
      <c r="B128282" s="323"/>
    </row>
    <row r="128283" spans="2:2">
      <c r="B128283" s="323"/>
    </row>
    <row r="128284" spans="2:2">
      <c r="B128284" s="323"/>
    </row>
    <row r="128285" spans="2:2">
      <c r="B128285" s="323"/>
    </row>
    <row r="128286" spans="2:2">
      <c r="B128286" s="323"/>
    </row>
    <row r="128287" spans="2:2">
      <c r="B128287" s="323"/>
    </row>
    <row r="128288" spans="2:2">
      <c r="B128288" s="323"/>
    </row>
    <row r="128289" spans="2:2">
      <c r="B128289" s="323"/>
    </row>
    <row r="128290" spans="2:2">
      <c r="B128290" s="323"/>
    </row>
    <row r="128291" spans="2:2">
      <c r="B128291" s="323"/>
    </row>
    <row r="128292" spans="2:2">
      <c r="B128292" s="323"/>
    </row>
    <row r="128293" spans="2:2">
      <c r="B128293" s="323"/>
    </row>
    <row r="128294" spans="2:2">
      <c r="B128294" s="323"/>
    </row>
    <row r="128295" spans="2:2">
      <c r="B128295" s="323"/>
    </row>
    <row r="128296" spans="2:2">
      <c r="B128296" s="323"/>
    </row>
    <row r="128297" spans="2:2">
      <c r="B128297" s="323"/>
    </row>
    <row r="128298" spans="2:2">
      <c r="B128298" s="323"/>
    </row>
    <row r="128299" spans="2:2">
      <c r="B128299" s="323"/>
    </row>
    <row r="128300" spans="2:2">
      <c r="B128300" s="323"/>
    </row>
    <row r="128301" spans="2:2">
      <c r="B128301" s="323"/>
    </row>
    <row r="128302" spans="2:2">
      <c r="B128302" s="323"/>
    </row>
    <row r="128303" spans="2:2">
      <c r="B128303" s="323"/>
    </row>
    <row r="128304" spans="2:2">
      <c r="B128304" s="323"/>
    </row>
    <row r="128305" spans="2:2">
      <c r="B128305" s="323"/>
    </row>
    <row r="128306" spans="2:2">
      <c r="B128306" s="323"/>
    </row>
    <row r="128307" spans="2:2">
      <c r="B128307" s="323"/>
    </row>
    <row r="128308" spans="2:2">
      <c r="B128308" s="323"/>
    </row>
    <row r="128309" spans="2:2">
      <c r="B128309" s="323"/>
    </row>
    <row r="128310" spans="2:2">
      <c r="B128310" s="323"/>
    </row>
    <row r="128311" spans="2:2">
      <c r="B128311" s="323"/>
    </row>
    <row r="128312" spans="2:2">
      <c r="B128312" s="323"/>
    </row>
    <row r="128313" spans="2:2">
      <c r="B128313" s="323"/>
    </row>
    <row r="128314" spans="2:2">
      <c r="B128314" s="323"/>
    </row>
    <row r="128315" spans="2:2">
      <c r="B128315" s="323"/>
    </row>
    <row r="128316" spans="2:2">
      <c r="B128316" s="323"/>
    </row>
    <row r="128317" spans="2:2">
      <c r="B128317" s="323"/>
    </row>
    <row r="128318" spans="2:2">
      <c r="B128318" s="323"/>
    </row>
    <row r="128319" spans="2:2">
      <c r="B128319" s="323"/>
    </row>
    <row r="128320" spans="2:2">
      <c r="B128320" s="323"/>
    </row>
    <row r="128321" spans="2:2">
      <c r="B128321" s="323"/>
    </row>
    <row r="128322" spans="2:2">
      <c r="B128322" s="323"/>
    </row>
    <row r="128323" spans="2:2">
      <c r="B128323" s="323"/>
    </row>
    <row r="128324" spans="2:2">
      <c r="B128324" s="323"/>
    </row>
    <row r="128325" spans="2:2">
      <c r="B128325" s="323"/>
    </row>
    <row r="128326" spans="2:2">
      <c r="B128326" s="323"/>
    </row>
    <row r="128327" spans="2:2">
      <c r="B128327" s="323"/>
    </row>
    <row r="128328" spans="2:2">
      <c r="B128328" s="323"/>
    </row>
    <row r="128329" spans="2:2">
      <c r="B128329" s="323"/>
    </row>
    <row r="128330" spans="2:2">
      <c r="B128330" s="323"/>
    </row>
    <row r="128331" spans="2:2">
      <c r="B128331" s="323"/>
    </row>
    <row r="128332" spans="2:2">
      <c r="B128332" s="323"/>
    </row>
    <row r="128333" spans="2:2">
      <c r="B128333" s="323"/>
    </row>
    <row r="128334" spans="2:2">
      <c r="B128334" s="323"/>
    </row>
    <row r="128335" spans="2:2">
      <c r="B128335" s="323"/>
    </row>
    <row r="128336" spans="2:2">
      <c r="B128336" s="323"/>
    </row>
    <row r="128337" spans="2:2">
      <c r="B128337" s="323"/>
    </row>
    <row r="128338" spans="2:2">
      <c r="B128338" s="323"/>
    </row>
    <row r="128339" spans="2:2">
      <c r="B128339" s="323"/>
    </row>
    <row r="128340" spans="2:2">
      <c r="B128340" s="323"/>
    </row>
    <row r="128341" spans="2:2">
      <c r="B128341" s="323"/>
    </row>
    <row r="128342" spans="2:2">
      <c r="B128342" s="323"/>
    </row>
    <row r="128343" spans="2:2">
      <c r="B128343" s="323"/>
    </row>
    <row r="128344" spans="2:2">
      <c r="B128344" s="323"/>
    </row>
    <row r="128345" spans="2:2">
      <c r="B128345" s="323"/>
    </row>
    <row r="128346" spans="2:2">
      <c r="B128346" s="323"/>
    </row>
    <row r="128347" spans="2:2">
      <c r="B128347" s="323"/>
    </row>
    <row r="128348" spans="2:2">
      <c r="B128348" s="323"/>
    </row>
    <row r="128349" spans="2:2">
      <c r="B128349" s="323"/>
    </row>
    <row r="128350" spans="2:2">
      <c r="B128350" s="323"/>
    </row>
    <row r="128351" spans="2:2">
      <c r="B128351" s="323"/>
    </row>
    <row r="128352" spans="2:2">
      <c r="B128352" s="323"/>
    </row>
    <row r="128353" spans="2:2">
      <c r="B128353" s="323"/>
    </row>
    <row r="128354" spans="2:2">
      <c r="B128354" s="323"/>
    </row>
    <row r="128355" spans="2:2">
      <c r="B128355" s="323"/>
    </row>
    <row r="128356" spans="2:2">
      <c r="B128356" s="323"/>
    </row>
    <row r="128357" spans="2:2">
      <c r="B128357" s="323"/>
    </row>
    <row r="128358" spans="2:2">
      <c r="B128358" s="323"/>
    </row>
    <row r="128359" spans="2:2">
      <c r="B128359" s="323"/>
    </row>
    <row r="128360" spans="2:2">
      <c r="B128360" s="323"/>
    </row>
    <row r="128361" spans="2:2">
      <c r="B128361" s="323"/>
    </row>
    <row r="128362" spans="2:2">
      <c r="B128362" s="323"/>
    </row>
    <row r="128363" spans="2:2">
      <c r="B128363" s="323"/>
    </row>
    <row r="128364" spans="2:2">
      <c r="B128364" s="323"/>
    </row>
    <row r="128365" spans="2:2">
      <c r="B128365" s="323"/>
    </row>
    <row r="128366" spans="2:2">
      <c r="B128366" s="323"/>
    </row>
    <row r="128367" spans="2:2">
      <c r="B128367" s="323"/>
    </row>
    <row r="128368" spans="2:2">
      <c r="B128368" s="323"/>
    </row>
    <row r="128369" spans="2:2">
      <c r="B128369" s="323"/>
    </row>
    <row r="128370" spans="2:2">
      <c r="B128370" s="323"/>
    </row>
    <row r="128371" spans="2:2">
      <c r="B128371" s="323"/>
    </row>
    <row r="128372" spans="2:2">
      <c r="B128372" s="323"/>
    </row>
    <row r="128373" spans="2:2">
      <c r="B128373" s="323"/>
    </row>
    <row r="128374" spans="2:2">
      <c r="B128374" s="323"/>
    </row>
    <row r="128375" spans="2:2">
      <c r="B128375" s="323"/>
    </row>
    <row r="128376" spans="2:2">
      <c r="B128376" s="323"/>
    </row>
    <row r="128377" spans="2:2">
      <c r="B128377" s="323"/>
    </row>
    <row r="128378" spans="2:2">
      <c r="B128378" s="323"/>
    </row>
    <row r="128379" spans="2:2">
      <c r="B128379" s="323"/>
    </row>
    <row r="128380" spans="2:2">
      <c r="B128380" s="323"/>
    </row>
    <row r="128381" spans="2:2">
      <c r="B128381" s="323"/>
    </row>
    <row r="128382" spans="2:2">
      <c r="B128382" s="323"/>
    </row>
    <row r="128383" spans="2:2">
      <c r="B128383" s="323"/>
    </row>
    <row r="128384" spans="2:2">
      <c r="B128384" s="323"/>
    </row>
    <row r="128385" spans="2:2">
      <c r="B128385" s="323"/>
    </row>
    <row r="128386" spans="2:2">
      <c r="B128386" s="323"/>
    </row>
    <row r="128387" spans="2:2">
      <c r="B128387" s="323"/>
    </row>
    <row r="128388" spans="2:2">
      <c r="B128388" s="323"/>
    </row>
    <row r="128389" spans="2:2">
      <c r="B128389" s="323"/>
    </row>
    <row r="128390" spans="2:2">
      <c r="B128390" s="323"/>
    </row>
    <row r="128391" spans="2:2">
      <c r="B128391" s="323"/>
    </row>
    <row r="128392" spans="2:2">
      <c r="B128392" s="323"/>
    </row>
    <row r="128393" spans="2:2">
      <c r="B128393" s="323"/>
    </row>
    <row r="128394" spans="2:2">
      <c r="B128394" s="323"/>
    </row>
    <row r="128395" spans="2:2">
      <c r="B128395" s="323"/>
    </row>
    <row r="128396" spans="2:2">
      <c r="B128396" s="323"/>
    </row>
    <row r="128397" spans="2:2">
      <c r="B128397" s="323"/>
    </row>
    <row r="128398" spans="2:2">
      <c r="B128398" s="323"/>
    </row>
    <row r="128399" spans="2:2">
      <c r="B128399" s="323"/>
    </row>
    <row r="128400" spans="2:2">
      <c r="B128400" s="323"/>
    </row>
    <row r="128401" spans="2:2">
      <c r="B128401" s="323"/>
    </row>
    <row r="128402" spans="2:2">
      <c r="B128402" s="323"/>
    </row>
    <row r="128403" spans="2:2">
      <c r="B128403" s="323"/>
    </row>
    <row r="128404" spans="2:2">
      <c r="B128404" s="323"/>
    </row>
    <row r="128405" spans="2:2">
      <c r="B128405" s="323"/>
    </row>
    <row r="128406" spans="2:2">
      <c r="B128406" s="323"/>
    </row>
    <row r="128407" spans="2:2">
      <c r="B128407" s="323"/>
    </row>
    <row r="128408" spans="2:2">
      <c r="B128408" s="323"/>
    </row>
    <row r="128409" spans="2:2">
      <c r="B128409" s="323"/>
    </row>
    <row r="128410" spans="2:2">
      <c r="B128410" s="323"/>
    </row>
    <row r="128411" spans="2:2">
      <c r="B128411" s="323"/>
    </row>
    <row r="128412" spans="2:2">
      <c r="B128412" s="323"/>
    </row>
    <row r="128413" spans="2:2">
      <c r="B128413" s="323"/>
    </row>
    <row r="128414" spans="2:2">
      <c r="B128414" s="323"/>
    </row>
    <row r="128415" spans="2:2">
      <c r="B128415" s="323"/>
    </row>
    <row r="128416" spans="2:2">
      <c r="B128416" s="323"/>
    </row>
    <row r="128417" spans="2:2">
      <c r="B128417" s="323"/>
    </row>
    <row r="128418" spans="2:2">
      <c r="B128418" s="323"/>
    </row>
    <row r="128419" spans="2:2">
      <c r="B128419" s="323"/>
    </row>
    <row r="128420" spans="2:2">
      <c r="B128420" s="323"/>
    </row>
    <row r="128421" spans="2:2">
      <c r="B128421" s="323"/>
    </row>
    <row r="128422" spans="2:2">
      <c r="B128422" s="323"/>
    </row>
    <row r="128423" spans="2:2">
      <c r="B128423" s="323"/>
    </row>
    <row r="128424" spans="2:2">
      <c r="B128424" s="323"/>
    </row>
    <row r="128425" spans="2:2">
      <c r="B128425" s="323"/>
    </row>
    <row r="128426" spans="2:2">
      <c r="B128426" s="323"/>
    </row>
    <row r="128427" spans="2:2">
      <c r="B128427" s="323"/>
    </row>
    <row r="128428" spans="2:2">
      <c r="B128428" s="323"/>
    </row>
    <row r="128429" spans="2:2">
      <c r="B128429" s="323"/>
    </row>
    <row r="128430" spans="2:2">
      <c r="B128430" s="323"/>
    </row>
    <row r="128431" spans="2:2">
      <c r="B128431" s="323"/>
    </row>
    <row r="128432" spans="2:2">
      <c r="B128432" s="323"/>
    </row>
    <row r="128433" spans="2:2">
      <c r="B128433" s="323"/>
    </row>
    <row r="128434" spans="2:2">
      <c r="B128434" s="323"/>
    </row>
    <row r="128435" spans="2:2">
      <c r="B128435" s="323"/>
    </row>
    <row r="128436" spans="2:2">
      <c r="B128436" s="323"/>
    </row>
    <row r="128437" spans="2:2">
      <c r="B128437" s="323"/>
    </row>
    <row r="128438" spans="2:2">
      <c r="B128438" s="323"/>
    </row>
    <row r="128439" spans="2:2">
      <c r="B128439" s="323"/>
    </row>
    <row r="128440" spans="2:2">
      <c r="B128440" s="323"/>
    </row>
    <row r="128441" spans="2:2">
      <c r="B128441" s="323"/>
    </row>
    <row r="128442" spans="2:2">
      <c r="B128442" s="323"/>
    </row>
    <row r="128443" spans="2:2">
      <c r="B128443" s="323"/>
    </row>
    <row r="128444" spans="2:2">
      <c r="B128444" s="323"/>
    </row>
    <row r="128445" spans="2:2">
      <c r="B128445" s="323"/>
    </row>
    <row r="128446" spans="2:2">
      <c r="B128446" s="323"/>
    </row>
    <row r="128447" spans="2:2">
      <c r="B128447" s="323"/>
    </row>
    <row r="128448" spans="2:2">
      <c r="B128448" s="323"/>
    </row>
    <row r="128449" spans="2:2">
      <c r="B128449" s="323"/>
    </row>
    <row r="128450" spans="2:2">
      <c r="B128450" s="323"/>
    </row>
    <row r="128451" spans="2:2">
      <c r="B128451" s="323"/>
    </row>
    <row r="128452" spans="2:2">
      <c r="B128452" s="323"/>
    </row>
    <row r="128453" spans="2:2">
      <c r="B128453" s="323"/>
    </row>
    <row r="128454" spans="2:2">
      <c r="B128454" s="323"/>
    </row>
    <row r="128455" spans="2:2">
      <c r="B128455" s="323"/>
    </row>
    <row r="128456" spans="2:2">
      <c r="B128456" s="323"/>
    </row>
    <row r="128457" spans="2:2">
      <c r="B128457" s="323"/>
    </row>
    <row r="128458" spans="2:2">
      <c r="B128458" s="323"/>
    </row>
    <row r="128459" spans="2:2">
      <c r="B128459" s="323"/>
    </row>
    <row r="128460" spans="2:2">
      <c r="B128460" s="323"/>
    </row>
    <row r="128461" spans="2:2">
      <c r="B128461" s="323"/>
    </row>
    <row r="128462" spans="2:2">
      <c r="B128462" s="323"/>
    </row>
    <row r="128463" spans="2:2">
      <c r="B128463" s="323"/>
    </row>
    <row r="128464" spans="2:2">
      <c r="B128464" s="323"/>
    </row>
    <row r="128465" spans="2:2">
      <c r="B128465" s="323"/>
    </row>
    <row r="128466" spans="2:2">
      <c r="B128466" s="323"/>
    </row>
    <row r="128467" spans="2:2">
      <c r="B128467" s="323"/>
    </row>
    <row r="128468" spans="2:2">
      <c r="B128468" s="323"/>
    </row>
    <row r="128469" spans="2:2">
      <c r="B128469" s="323"/>
    </row>
    <row r="128470" spans="2:2">
      <c r="B128470" s="323"/>
    </row>
    <row r="128471" spans="2:2">
      <c r="B128471" s="323"/>
    </row>
    <row r="128472" spans="2:2">
      <c r="B128472" s="323"/>
    </row>
    <row r="128473" spans="2:2">
      <c r="B128473" s="323"/>
    </row>
    <row r="128474" spans="2:2">
      <c r="B128474" s="323"/>
    </row>
    <row r="128475" spans="2:2">
      <c r="B128475" s="323"/>
    </row>
    <row r="128476" spans="2:2">
      <c r="B128476" s="323"/>
    </row>
    <row r="128477" spans="2:2">
      <c r="B128477" s="323"/>
    </row>
    <row r="128478" spans="2:2">
      <c r="B128478" s="323"/>
    </row>
    <row r="128479" spans="2:2">
      <c r="B128479" s="323"/>
    </row>
    <row r="128480" spans="2:2">
      <c r="B128480" s="323"/>
    </row>
    <row r="128481" spans="2:2">
      <c r="B128481" s="323"/>
    </row>
    <row r="128482" spans="2:2">
      <c r="B128482" s="323"/>
    </row>
    <row r="128483" spans="2:2">
      <c r="B128483" s="323"/>
    </row>
    <row r="128484" spans="2:2">
      <c r="B128484" s="323"/>
    </row>
    <row r="128485" spans="2:2">
      <c r="B128485" s="323"/>
    </row>
    <row r="128486" spans="2:2">
      <c r="B128486" s="323"/>
    </row>
    <row r="128487" spans="2:2">
      <c r="B128487" s="323"/>
    </row>
    <row r="128488" spans="2:2">
      <c r="B128488" s="323"/>
    </row>
    <row r="128489" spans="2:2">
      <c r="B128489" s="323"/>
    </row>
    <row r="128490" spans="2:2">
      <c r="B128490" s="323"/>
    </row>
    <row r="128491" spans="2:2">
      <c r="B128491" s="323"/>
    </row>
    <row r="128492" spans="2:2">
      <c r="B128492" s="323"/>
    </row>
    <row r="128493" spans="2:2">
      <c r="B128493" s="323"/>
    </row>
    <row r="128494" spans="2:2">
      <c r="B128494" s="323"/>
    </row>
    <row r="128495" spans="2:2">
      <c r="B128495" s="323"/>
    </row>
    <row r="128496" spans="2:2">
      <c r="B128496" s="323"/>
    </row>
    <row r="128497" spans="2:2">
      <c r="B128497" s="323"/>
    </row>
    <row r="128498" spans="2:2">
      <c r="B128498" s="323"/>
    </row>
    <row r="128499" spans="2:2">
      <c r="B128499" s="323"/>
    </row>
    <row r="128500" spans="2:2">
      <c r="B128500" s="323"/>
    </row>
    <row r="128501" spans="2:2">
      <c r="B128501" s="323"/>
    </row>
    <row r="128502" spans="2:2">
      <c r="B128502" s="323"/>
    </row>
    <row r="128503" spans="2:2">
      <c r="B128503" s="323"/>
    </row>
    <row r="128504" spans="2:2">
      <c r="B128504" s="323"/>
    </row>
    <row r="128505" spans="2:2">
      <c r="B128505" s="323"/>
    </row>
    <row r="128506" spans="2:2">
      <c r="B128506" s="323"/>
    </row>
    <row r="128507" spans="2:2">
      <c r="B128507" s="323"/>
    </row>
    <row r="128508" spans="2:2">
      <c r="B128508" s="323"/>
    </row>
    <row r="128509" spans="2:2">
      <c r="B128509" s="323"/>
    </row>
    <row r="128510" spans="2:2">
      <c r="B128510" s="323"/>
    </row>
    <row r="128511" spans="2:2">
      <c r="B128511" s="323"/>
    </row>
    <row r="128512" spans="2:2">
      <c r="B128512" s="323"/>
    </row>
    <row r="128513" spans="2:2">
      <c r="B128513" s="323"/>
    </row>
    <row r="128514" spans="2:2">
      <c r="B128514" s="323"/>
    </row>
    <row r="128515" spans="2:2">
      <c r="B128515" s="323"/>
    </row>
    <row r="128516" spans="2:2">
      <c r="B128516" s="323"/>
    </row>
    <row r="128517" spans="2:2">
      <c r="B128517" s="323"/>
    </row>
    <row r="128518" spans="2:2">
      <c r="B128518" s="323"/>
    </row>
    <row r="128519" spans="2:2">
      <c r="B128519" s="323"/>
    </row>
    <row r="128520" spans="2:2">
      <c r="B128520" s="323"/>
    </row>
    <row r="128521" spans="2:2">
      <c r="B128521" s="323"/>
    </row>
    <row r="128522" spans="2:2">
      <c r="B128522" s="323"/>
    </row>
    <row r="128523" spans="2:2">
      <c r="B128523" s="323"/>
    </row>
    <row r="128524" spans="2:2">
      <c r="B128524" s="323"/>
    </row>
    <row r="128525" spans="2:2">
      <c r="B128525" s="323"/>
    </row>
    <row r="128526" spans="2:2">
      <c r="B128526" s="323"/>
    </row>
    <row r="128527" spans="2:2">
      <c r="B128527" s="323"/>
    </row>
    <row r="128528" spans="2:2">
      <c r="B128528" s="323"/>
    </row>
    <row r="128529" spans="2:2">
      <c r="B128529" s="323"/>
    </row>
    <row r="128530" spans="2:2">
      <c r="B128530" s="323"/>
    </row>
    <row r="128531" spans="2:2">
      <c r="B128531" s="323"/>
    </row>
    <row r="128532" spans="2:2">
      <c r="B128532" s="323"/>
    </row>
    <row r="128533" spans="2:2">
      <c r="B128533" s="323"/>
    </row>
    <row r="128534" spans="2:2">
      <c r="B128534" s="323"/>
    </row>
    <row r="128535" spans="2:2">
      <c r="B128535" s="323"/>
    </row>
    <row r="128536" spans="2:2">
      <c r="B128536" s="323"/>
    </row>
    <row r="128537" spans="2:2">
      <c r="B128537" s="323"/>
    </row>
    <row r="128538" spans="2:2">
      <c r="B128538" s="323"/>
    </row>
    <row r="128539" spans="2:2">
      <c r="B128539" s="323"/>
    </row>
    <row r="128540" spans="2:2">
      <c r="B128540" s="323"/>
    </row>
    <row r="128541" spans="2:2">
      <c r="B128541" s="323"/>
    </row>
    <row r="128542" spans="2:2">
      <c r="B128542" s="323"/>
    </row>
    <row r="128543" spans="2:2">
      <c r="B128543" s="323"/>
    </row>
    <row r="128544" spans="2:2">
      <c r="B128544" s="323"/>
    </row>
    <row r="128545" spans="2:2">
      <c r="B128545" s="323"/>
    </row>
    <row r="128546" spans="2:2">
      <c r="B128546" s="323"/>
    </row>
    <row r="128547" spans="2:2">
      <c r="B128547" s="323"/>
    </row>
    <row r="128548" spans="2:2">
      <c r="B128548" s="323"/>
    </row>
    <row r="128549" spans="2:2">
      <c r="B128549" s="323"/>
    </row>
    <row r="128550" spans="2:2">
      <c r="B128550" s="323"/>
    </row>
    <row r="128551" spans="2:2">
      <c r="B128551" s="323"/>
    </row>
    <row r="128552" spans="2:2">
      <c r="B128552" s="323"/>
    </row>
    <row r="128553" spans="2:2">
      <c r="B128553" s="323"/>
    </row>
    <row r="128554" spans="2:2">
      <c r="B128554" s="323"/>
    </row>
    <row r="128555" spans="2:2">
      <c r="B128555" s="323"/>
    </row>
    <row r="128556" spans="2:2">
      <c r="B128556" s="323"/>
    </row>
    <row r="128557" spans="2:2">
      <c r="B128557" s="323"/>
    </row>
    <row r="128558" spans="2:2">
      <c r="B128558" s="323"/>
    </row>
    <row r="128559" spans="2:2">
      <c r="B128559" s="323"/>
    </row>
    <row r="128560" spans="2:2">
      <c r="B128560" s="323"/>
    </row>
    <row r="128561" spans="2:2">
      <c r="B128561" s="323"/>
    </row>
    <row r="128562" spans="2:2">
      <c r="B128562" s="323"/>
    </row>
    <row r="128563" spans="2:2">
      <c r="B128563" s="323"/>
    </row>
    <row r="128564" spans="2:2">
      <c r="B128564" s="323"/>
    </row>
    <row r="128565" spans="2:2">
      <c r="B128565" s="323"/>
    </row>
    <row r="128566" spans="2:2">
      <c r="B128566" s="323"/>
    </row>
    <row r="128567" spans="2:2">
      <c r="B128567" s="323"/>
    </row>
    <row r="128568" spans="2:2">
      <c r="B128568" s="323"/>
    </row>
    <row r="128569" spans="2:2">
      <c r="B128569" s="323"/>
    </row>
    <row r="128570" spans="2:2">
      <c r="B128570" s="323"/>
    </row>
    <row r="128571" spans="2:2">
      <c r="B128571" s="323"/>
    </row>
    <row r="128572" spans="2:2">
      <c r="B128572" s="323"/>
    </row>
    <row r="128573" spans="2:2">
      <c r="B128573" s="323"/>
    </row>
    <row r="128574" spans="2:2">
      <c r="B128574" s="323"/>
    </row>
    <row r="128575" spans="2:2">
      <c r="B128575" s="323"/>
    </row>
    <row r="128576" spans="2:2">
      <c r="B128576" s="323"/>
    </row>
    <row r="128577" spans="2:2">
      <c r="B128577" s="323"/>
    </row>
    <row r="128578" spans="2:2">
      <c r="B128578" s="323"/>
    </row>
    <row r="128579" spans="2:2">
      <c r="B128579" s="323"/>
    </row>
    <row r="128580" spans="2:2">
      <c r="B128580" s="323"/>
    </row>
    <row r="128581" spans="2:2">
      <c r="B128581" s="323"/>
    </row>
    <row r="128582" spans="2:2">
      <c r="B128582" s="323"/>
    </row>
    <row r="128583" spans="2:2">
      <c r="B128583" s="323"/>
    </row>
    <row r="128584" spans="2:2">
      <c r="B128584" s="323"/>
    </row>
    <row r="128585" spans="2:2">
      <c r="B128585" s="323"/>
    </row>
    <row r="128586" spans="2:2">
      <c r="B128586" s="323"/>
    </row>
    <row r="128587" spans="2:2">
      <c r="B128587" s="323"/>
    </row>
    <row r="128588" spans="2:2">
      <c r="B128588" s="323"/>
    </row>
    <row r="128589" spans="2:2">
      <c r="B128589" s="323"/>
    </row>
    <row r="128590" spans="2:2">
      <c r="B128590" s="323"/>
    </row>
    <row r="128591" spans="2:2">
      <c r="B128591" s="323"/>
    </row>
    <row r="128592" spans="2:2">
      <c r="B128592" s="323"/>
    </row>
    <row r="128593" spans="2:2">
      <c r="B128593" s="323"/>
    </row>
    <row r="128594" spans="2:2">
      <c r="B128594" s="323"/>
    </row>
    <row r="128595" spans="2:2">
      <c r="B128595" s="323"/>
    </row>
    <row r="128596" spans="2:2">
      <c r="B128596" s="323"/>
    </row>
    <row r="128597" spans="2:2">
      <c r="B128597" s="323"/>
    </row>
    <row r="128598" spans="2:2">
      <c r="B128598" s="323"/>
    </row>
    <row r="128599" spans="2:2">
      <c r="B128599" s="323"/>
    </row>
    <row r="128600" spans="2:2">
      <c r="B128600" s="323"/>
    </row>
    <row r="128601" spans="2:2">
      <c r="B128601" s="323"/>
    </row>
    <row r="128602" spans="2:2">
      <c r="B128602" s="323"/>
    </row>
    <row r="128603" spans="2:2">
      <c r="B128603" s="323"/>
    </row>
    <row r="128604" spans="2:2">
      <c r="B128604" s="323"/>
    </row>
    <row r="128605" spans="2:2">
      <c r="B128605" s="323"/>
    </row>
    <row r="128606" spans="2:2">
      <c r="B128606" s="323"/>
    </row>
    <row r="128607" spans="2:2">
      <c r="B128607" s="323"/>
    </row>
    <row r="128608" spans="2:2">
      <c r="B128608" s="323"/>
    </row>
    <row r="128609" spans="2:2">
      <c r="B128609" s="323"/>
    </row>
    <row r="128610" spans="2:2">
      <c r="B128610" s="323"/>
    </row>
    <row r="128611" spans="2:2">
      <c r="B128611" s="323"/>
    </row>
    <row r="128612" spans="2:2">
      <c r="B128612" s="323"/>
    </row>
    <row r="128613" spans="2:2">
      <c r="B128613" s="323"/>
    </row>
    <row r="128614" spans="2:2">
      <c r="B128614" s="323"/>
    </row>
    <row r="128615" spans="2:2">
      <c r="B128615" s="323"/>
    </row>
    <row r="128616" spans="2:2">
      <c r="B128616" s="323"/>
    </row>
    <row r="128617" spans="2:2">
      <c r="B128617" s="323"/>
    </row>
    <row r="128618" spans="2:2">
      <c r="B128618" s="323"/>
    </row>
    <row r="128619" spans="2:2">
      <c r="B128619" s="323"/>
    </row>
    <row r="128620" spans="2:2">
      <c r="B128620" s="323"/>
    </row>
    <row r="128621" spans="2:2">
      <c r="B128621" s="323"/>
    </row>
    <row r="128622" spans="2:2">
      <c r="B128622" s="323"/>
    </row>
    <row r="128623" spans="2:2">
      <c r="B128623" s="323"/>
    </row>
    <row r="128624" spans="2:2">
      <c r="B128624" s="323"/>
    </row>
    <row r="128625" spans="2:2">
      <c r="B128625" s="323"/>
    </row>
    <row r="128626" spans="2:2">
      <c r="B128626" s="323"/>
    </row>
    <row r="128627" spans="2:2">
      <c r="B128627" s="323"/>
    </row>
    <row r="128628" spans="2:2">
      <c r="B128628" s="323"/>
    </row>
    <row r="128629" spans="2:2">
      <c r="B128629" s="323"/>
    </row>
    <row r="128630" spans="2:2">
      <c r="B128630" s="323"/>
    </row>
    <row r="128631" spans="2:2">
      <c r="B128631" s="323"/>
    </row>
    <row r="128632" spans="2:2">
      <c r="B128632" s="323"/>
    </row>
    <row r="128633" spans="2:2">
      <c r="B128633" s="323"/>
    </row>
    <row r="128634" spans="2:2">
      <c r="B128634" s="323"/>
    </row>
    <row r="128635" spans="2:2">
      <c r="B128635" s="323"/>
    </row>
    <row r="128636" spans="2:2">
      <c r="B128636" s="323"/>
    </row>
    <row r="128637" spans="2:2">
      <c r="B128637" s="323"/>
    </row>
    <row r="128638" spans="2:2">
      <c r="B128638" s="323"/>
    </row>
    <row r="128639" spans="2:2">
      <c r="B128639" s="323"/>
    </row>
    <row r="128640" spans="2:2">
      <c r="B128640" s="323"/>
    </row>
    <row r="128641" spans="2:2">
      <c r="B128641" s="323"/>
    </row>
    <row r="128642" spans="2:2">
      <c r="B128642" s="323"/>
    </row>
    <row r="128643" spans="2:2">
      <c r="B128643" s="323"/>
    </row>
    <row r="128644" spans="2:2">
      <c r="B128644" s="323"/>
    </row>
    <row r="128645" spans="2:2">
      <c r="B128645" s="323"/>
    </row>
    <row r="128646" spans="2:2">
      <c r="B128646" s="323"/>
    </row>
    <row r="128647" spans="2:2">
      <c r="B128647" s="323"/>
    </row>
    <row r="128648" spans="2:2">
      <c r="B128648" s="323"/>
    </row>
    <row r="128649" spans="2:2">
      <c r="B128649" s="323"/>
    </row>
    <row r="128650" spans="2:2">
      <c r="B128650" s="323"/>
    </row>
    <row r="128651" spans="2:2">
      <c r="B128651" s="323"/>
    </row>
    <row r="128652" spans="2:2">
      <c r="B128652" s="323"/>
    </row>
    <row r="128653" spans="2:2">
      <c r="B128653" s="323"/>
    </row>
    <row r="128654" spans="2:2">
      <c r="B128654" s="323"/>
    </row>
    <row r="128655" spans="2:2">
      <c r="B128655" s="323"/>
    </row>
    <row r="128656" spans="2:2">
      <c r="B128656" s="323"/>
    </row>
    <row r="128657" spans="2:2">
      <c r="B128657" s="323"/>
    </row>
    <row r="128658" spans="2:2">
      <c r="B128658" s="323"/>
    </row>
    <row r="128659" spans="2:2">
      <c r="B128659" s="323"/>
    </row>
    <row r="128660" spans="2:2">
      <c r="B128660" s="323"/>
    </row>
    <row r="128661" spans="2:2">
      <c r="B128661" s="323"/>
    </row>
    <row r="128662" spans="2:2">
      <c r="B128662" s="323"/>
    </row>
    <row r="128663" spans="2:2">
      <c r="B128663" s="323"/>
    </row>
    <row r="128664" spans="2:2">
      <c r="B128664" s="323"/>
    </row>
    <row r="128665" spans="2:2">
      <c r="B128665" s="323"/>
    </row>
    <row r="128666" spans="2:2">
      <c r="B128666" s="323"/>
    </row>
    <row r="128667" spans="2:2">
      <c r="B128667" s="323"/>
    </row>
    <row r="128668" spans="2:2">
      <c r="B128668" s="323"/>
    </row>
    <row r="128669" spans="2:2">
      <c r="B128669" s="323"/>
    </row>
    <row r="128670" spans="2:2">
      <c r="B128670" s="323"/>
    </row>
    <row r="128671" spans="2:2">
      <c r="B128671" s="323"/>
    </row>
    <row r="128672" spans="2:2">
      <c r="B128672" s="323"/>
    </row>
    <row r="128673" spans="2:2">
      <c r="B128673" s="323"/>
    </row>
    <row r="128674" spans="2:2">
      <c r="B128674" s="323"/>
    </row>
    <row r="128675" spans="2:2">
      <c r="B128675" s="323"/>
    </row>
    <row r="128676" spans="2:2">
      <c r="B128676" s="323"/>
    </row>
    <row r="128677" spans="2:2">
      <c r="B128677" s="323"/>
    </row>
    <row r="128678" spans="2:2">
      <c r="B128678" s="323"/>
    </row>
    <row r="128679" spans="2:2">
      <c r="B128679" s="323"/>
    </row>
    <row r="128680" spans="2:2">
      <c r="B128680" s="323"/>
    </row>
    <row r="128681" spans="2:2">
      <c r="B128681" s="323"/>
    </row>
    <row r="128682" spans="2:2">
      <c r="B128682" s="323"/>
    </row>
    <row r="128683" spans="2:2">
      <c r="B128683" s="323"/>
    </row>
    <row r="128684" spans="2:2">
      <c r="B128684" s="323"/>
    </row>
    <row r="128685" spans="2:2">
      <c r="B128685" s="323"/>
    </row>
    <row r="128686" spans="2:2">
      <c r="B128686" s="323"/>
    </row>
    <row r="128687" spans="2:2">
      <c r="B128687" s="323"/>
    </row>
    <row r="128688" spans="2:2">
      <c r="B128688" s="323"/>
    </row>
    <row r="128689" spans="2:2">
      <c r="B128689" s="323"/>
    </row>
    <row r="128690" spans="2:2">
      <c r="B128690" s="323"/>
    </row>
    <row r="128691" spans="2:2">
      <c r="B128691" s="323"/>
    </row>
    <row r="128692" spans="2:2">
      <c r="B128692" s="323"/>
    </row>
    <row r="128693" spans="2:2">
      <c r="B128693" s="323"/>
    </row>
    <row r="128694" spans="2:2">
      <c r="B128694" s="323"/>
    </row>
    <row r="128695" spans="2:2">
      <c r="B128695" s="323"/>
    </row>
    <row r="128696" spans="2:2">
      <c r="B128696" s="323"/>
    </row>
    <row r="128697" spans="2:2">
      <c r="B128697" s="323"/>
    </row>
    <row r="128698" spans="2:2">
      <c r="B128698" s="323"/>
    </row>
    <row r="128699" spans="2:2">
      <c r="B128699" s="323"/>
    </row>
    <row r="128700" spans="2:2">
      <c r="B128700" s="323"/>
    </row>
    <row r="128701" spans="2:2">
      <c r="B128701" s="323"/>
    </row>
    <row r="128702" spans="2:2">
      <c r="B128702" s="323"/>
    </row>
    <row r="128703" spans="2:2">
      <c r="B128703" s="323"/>
    </row>
    <row r="128704" spans="2:2">
      <c r="B128704" s="323"/>
    </row>
    <row r="128705" spans="2:2">
      <c r="B128705" s="323"/>
    </row>
    <row r="128706" spans="2:2">
      <c r="B128706" s="323"/>
    </row>
    <row r="128707" spans="2:2">
      <c r="B128707" s="323"/>
    </row>
    <row r="128708" spans="2:2">
      <c r="B128708" s="323"/>
    </row>
    <row r="128709" spans="2:2">
      <c r="B128709" s="323"/>
    </row>
    <row r="128710" spans="2:2">
      <c r="B128710" s="323"/>
    </row>
    <row r="128711" spans="2:2">
      <c r="B128711" s="323"/>
    </row>
    <row r="128712" spans="2:2">
      <c r="B128712" s="323"/>
    </row>
    <row r="128713" spans="2:2">
      <c r="B128713" s="323"/>
    </row>
    <row r="128714" spans="2:2">
      <c r="B128714" s="323"/>
    </row>
    <row r="128715" spans="2:2">
      <c r="B128715" s="323"/>
    </row>
    <row r="128716" spans="2:2">
      <c r="B128716" s="323"/>
    </row>
    <row r="128717" spans="2:2">
      <c r="B128717" s="323"/>
    </row>
    <row r="128718" spans="2:2">
      <c r="B128718" s="323"/>
    </row>
    <row r="128719" spans="2:2">
      <c r="B128719" s="323"/>
    </row>
    <row r="128720" spans="2:2">
      <c r="B128720" s="323"/>
    </row>
    <row r="128721" spans="2:2">
      <c r="B128721" s="323"/>
    </row>
    <row r="128722" spans="2:2">
      <c r="B128722" s="323"/>
    </row>
    <row r="128723" spans="2:2">
      <c r="B128723" s="323"/>
    </row>
    <row r="128724" spans="2:2">
      <c r="B128724" s="323"/>
    </row>
    <row r="128725" spans="2:2">
      <c r="B128725" s="323"/>
    </row>
    <row r="128726" spans="2:2">
      <c r="B128726" s="323"/>
    </row>
    <row r="128727" spans="2:2">
      <c r="B128727" s="323"/>
    </row>
    <row r="128728" spans="2:2">
      <c r="B128728" s="323"/>
    </row>
    <row r="128729" spans="2:2">
      <c r="B128729" s="323"/>
    </row>
    <row r="128730" spans="2:2">
      <c r="B128730" s="323"/>
    </row>
    <row r="128731" spans="2:2">
      <c r="B128731" s="323"/>
    </row>
    <row r="128732" spans="2:2">
      <c r="B128732" s="323"/>
    </row>
    <row r="128733" spans="2:2">
      <c r="B128733" s="323"/>
    </row>
    <row r="128734" spans="2:2">
      <c r="B128734" s="323"/>
    </row>
    <row r="128735" spans="2:2">
      <c r="B128735" s="323"/>
    </row>
    <row r="128736" spans="2:2">
      <c r="B128736" s="323"/>
    </row>
    <row r="128737" spans="2:2">
      <c r="B128737" s="323"/>
    </row>
    <row r="128738" spans="2:2">
      <c r="B128738" s="323"/>
    </row>
    <row r="128739" spans="2:2">
      <c r="B128739" s="323"/>
    </row>
    <row r="128740" spans="2:2">
      <c r="B128740" s="323"/>
    </row>
    <row r="128741" spans="2:2">
      <c r="B128741" s="323"/>
    </row>
    <row r="128742" spans="2:2">
      <c r="B128742" s="323"/>
    </row>
    <row r="128743" spans="2:2">
      <c r="B128743" s="323"/>
    </row>
    <row r="128744" spans="2:2">
      <c r="B128744" s="323"/>
    </row>
    <row r="128745" spans="2:2">
      <c r="B128745" s="323"/>
    </row>
    <row r="128746" spans="2:2">
      <c r="B128746" s="323"/>
    </row>
    <row r="128747" spans="2:2">
      <c r="B128747" s="323"/>
    </row>
    <row r="128748" spans="2:2">
      <c r="B128748" s="323"/>
    </row>
    <row r="128749" spans="2:2">
      <c r="B128749" s="323"/>
    </row>
    <row r="128750" spans="2:2">
      <c r="B128750" s="323"/>
    </row>
    <row r="128751" spans="2:2">
      <c r="B128751" s="323"/>
    </row>
    <row r="128752" spans="2:2">
      <c r="B128752" s="323"/>
    </row>
    <row r="128753" spans="2:2">
      <c r="B128753" s="323"/>
    </row>
    <row r="128754" spans="2:2">
      <c r="B128754" s="323"/>
    </row>
    <row r="128755" spans="2:2">
      <c r="B128755" s="323"/>
    </row>
    <row r="128756" spans="2:2">
      <c r="B128756" s="323"/>
    </row>
    <row r="128757" spans="2:2">
      <c r="B128757" s="323"/>
    </row>
    <row r="128758" spans="2:2">
      <c r="B128758" s="323"/>
    </row>
    <row r="128759" spans="2:2">
      <c r="B128759" s="323"/>
    </row>
    <row r="128760" spans="2:2">
      <c r="B128760" s="323"/>
    </row>
    <row r="128761" spans="2:2">
      <c r="B128761" s="323"/>
    </row>
    <row r="128762" spans="2:2">
      <c r="B128762" s="323"/>
    </row>
    <row r="128763" spans="2:2">
      <c r="B128763" s="323"/>
    </row>
    <row r="128764" spans="2:2">
      <c r="B128764" s="323"/>
    </row>
    <row r="128765" spans="2:2">
      <c r="B128765" s="323"/>
    </row>
    <row r="128766" spans="2:2">
      <c r="B128766" s="323"/>
    </row>
    <row r="128767" spans="2:2">
      <c r="B128767" s="323"/>
    </row>
    <row r="128768" spans="2:2">
      <c r="B128768" s="323"/>
    </row>
    <row r="128769" spans="2:2">
      <c r="B128769" s="323"/>
    </row>
    <row r="128770" spans="2:2">
      <c r="B128770" s="323"/>
    </row>
    <row r="128771" spans="2:2">
      <c r="B128771" s="323"/>
    </row>
    <row r="128772" spans="2:2">
      <c r="B128772" s="323"/>
    </row>
    <row r="128773" spans="2:2">
      <c r="B128773" s="323"/>
    </row>
    <row r="128774" spans="2:2">
      <c r="B128774" s="323"/>
    </row>
    <row r="128775" spans="2:2">
      <c r="B128775" s="323"/>
    </row>
    <row r="128776" spans="2:2">
      <c r="B128776" s="323"/>
    </row>
    <row r="128777" spans="2:2">
      <c r="B128777" s="323"/>
    </row>
    <row r="128778" spans="2:2">
      <c r="B128778" s="323"/>
    </row>
    <row r="128779" spans="2:2">
      <c r="B128779" s="323"/>
    </row>
    <row r="128780" spans="2:2">
      <c r="B128780" s="323"/>
    </row>
    <row r="128781" spans="2:2">
      <c r="B128781" s="323"/>
    </row>
    <row r="128782" spans="2:2">
      <c r="B128782" s="323"/>
    </row>
    <row r="128783" spans="2:2">
      <c r="B128783" s="323"/>
    </row>
    <row r="128784" spans="2:2">
      <c r="B128784" s="323"/>
    </row>
    <row r="128785" spans="2:2">
      <c r="B128785" s="323"/>
    </row>
    <row r="128786" spans="2:2">
      <c r="B128786" s="323"/>
    </row>
    <row r="128787" spans="2:2">
      <c r="B128787" s="323"/>
    </row>
    <row r="128788" spans="2:2">
      <c r="B128788" s="323"/>
    </row>
    <row r="128789" spans="2:2">
      <c r="B128789" s="323"/>
    </row>
    <row r="128790" spans="2:2">
      <c r="B128790" s="323"/>
    </row>
    <row r="128791" spans="2:2">
      <c r="B128791" s="323"/>
    </row>
    <row r="128792" spans="2:2">
      <c r="B128792" s="323"/>
    </row>
    <row r="128793" spans="2:2">
      <c r="B128793" s="323"/>
    </row>
    <row r="128794" spans="2:2">
      <c r="B128794" s="323"/>
    </row>
    <row r="128795" spans="2:2">
      <c r="B128795" s="323"/>
    </row>
    <row r="128796" spans="2:2">
      <c r="B128796" s="323"/>
    </row>
    <row r="128797" spans="2:2">
      <c r="B128797" s="323"/>
    </row>
    <row r="128798" spans="2:2">
      <c r="B128798" s="323"/>
    </row>
    <row r="128799" spans="2:2">
      <c r="B128799" s="323"/>
    </row>
    <row r="128800" spans="2:2">
      <c r="B128800" s="323"/>
    </row>
    <row r="128801" spans="2:2">
      <c r="B128801" s="323"/>
    </row>
    <row r="128802" spans="2:2">
      <c r="B128802" s="323"/>
    </row>
    <row r="128803" spans="2:2">
      <c r="B128803" s="323"/>
    </row>
    <row r="128804" spans="2:2">
      <c r="B128804" s="323"/>
    </row>
    <row r="128805" spans="2:2">
      <c r="B128805" s="323"/>
    </row>
    <row r="128806" spans="2:2">
      <c r="B128806" s="323"/>
    </row>
    <row r="128807" spans="2:2">
      <c r="B128807" s="323"/>
    </row>
    <row r="128808" spans="2:2">
      <c r="B128808" s="323"/>
    </row>
    <row r="128809" spans="2:2">
      <c r="B128809" s="323"/>
    </row>
    <row r="128810" spans="2:2">
      <c r="B128810" s="323"/>
    </row>
    <row r="128811" spans="2:2">
      <c r="B128811" s="323"/>
    </row>
    <row r="128812" spans="2:2">
      <c r="B128812" s="323"/>
    </row>
    <row r="128813" spans="2:2">
      <c r="B128813" s="323"/>
    </row>
    <row r="128814" spans="2:2">
      <c r="B128814" s="323"/>
    </row>
    <row r="128815" spans="2:2">
      <c r="B128815" s="323"/>
    </row>
    <row r="128816" spans="2:2">
      <c r="B128816" s="323"/>
    </row>
    <row r="128817" spans="2:2">
      <c r="B128817" s="323"/>
    </row>
    <row r="128818" spans="2:2">
      <c r="B128818" s="323"/>
    </row>
    <row r="128819" spans="2:2">
      <c r="B128819" s="323"/>
    </row>
    <row r="128820" spans="2:2">
      <c r="B128820" s="323"/>
    </row>
    <row r="128821" spans="2:2">
      <c r="B128821" s="323"/>
    </row>
    <row r="128822" spans="2:2">
      <c r="B128822" s="323"/>
    </row>
    <row r="128823" spans="2:2">
      <c r="B128823" s="323"/>
    </row>
    <row r="128824" spans="2:2">
      <c r="B128824" s="323"/>
    </row>
    <row r="128825" spans="2:2">
      <c r="B128825" s="323"/>
    </row>
    <row r="128826" spans="2:2">
      <c r="B128826" s="323"/>
    </row>
    <row r="128827" spans="2:2">
      <c r="B128827" s="323"/>
    </row>
    <row r="128828" spans="2:2">
      <c r="B128828" s="323"/>
    </row>
    <row r="128829" spans="2:2">
      <c r="B128829" s="323"/>
    </row>
    <row r="128830" spans="2:2">
      <c r="B128830" s="323"/>
    </row>
    <row r="128831" spans="2:2">
      <c r="B128831" s="323"/>
    </row>
    <row r="128832" spans="2:2">
      <c r="B128832" s="323"/>
    </row>
    <row r="128833" spans="2:2">
      <c r="B128833" s="323"/>
    </row>
    <row r="128834" spans="2:2">
      <c r="B128834" s="323"/>
    </row>
    <row r="128835" spans="2:2">
      <c r="B128835" s="323"/>
    </row>
    <row r="128836" spans="2:2">
      <c r="B128836" s="323"/>
    </row>
    <row r="128837" spans="2:2">
      <c r="B128837" s="323"/>
    </row>
    <row r="128838" spans="2:2">
      <c r="B128838" s="323"/>
    </row>
    <row r="128839" spans="2:2">
      <c r="B128839" s="323"/>
    </row>
    <row r="128840" spans="2:2">
      <c r="B128840" s="323"/>
    </row>
    <row r="128841" spans="2:2">
      <c r="B128841" s="323"/>
    </row>
    <row r="128842" spans="2:2">
      <c r="B128842" s="323"/>
    </row>
    <row r="128843" spans="2:2">
      <c r="B128843" s="323"/>
    </row>
    <row r="128844" spans="2:2">
      <c r="B128844" s="323"/>
    </row>
    <row r="128845" spans="2:2">
      <c r="B128845" s="323"/>
    </row>
    <row r="128846" spans="2:2">
      <c r="B128846" s="323"/>
    </row>
    <row r="128847" spans="2:2">
      <c r="B128847" s="323"/>
    </row>
    <row r="128848" spans="2:2">
      <c r="B128848" s="323"/>
    </row>
    <row r="128849" spans="2:2">
      <c r="B128849" s="323"/>
    </row>
    <row r="128850" spans="2:2">
      <c r="B128850" s="323"/>
    </row>
    <row r="128851" spans="2:2">
      <c r="B128851" s="323"/>
    </row>
    <row r="128852" spans="2:2">
      <c r="B128852" s="323"/>
    </row>
    <row r="128853" spans="2:2">
      <c r="B128853" s="323"/>
    </row>
    <row r="128854" spans="2:2">
      <c r="B128854" s="323"/>
    </row>
    <row r="128855" spans="2:2">
      <c r="B128855" s="323"/>
    </row>
    <row r="128856" spans="2:2">
      <c r="B128856" s="323"/>
    </row>
    <row r="128857" spans="2:2">
      <c r="B128857" s="323"/>
    </row>
    <row r="128858" spans="2:2">
      <c r="B128858" s="323"/>
    </row>
    <row r="128859" spans="2:2">
      <c r="B128859" s="323"/>
    </row>
    <row r="128860" spans="2:2">
      <c r="B128860" s="323"/>
    </row>
    <row r="128861" spans="2:2">
      <c r="B128861" s="323"/>
    </row>
    <row r="128862" spans="2:2">
      <c r="B128862" s="323"/>
    </row>
    <row r="128863" spans="2:2">
      <c r="B128863" s="323"/>
    </row>
    <row r="128864" spans="2:2">
      <c r="B128864" s="323"/>
    </row>
    <row r="128865" spans="2:2">
      <c r="B128865" s="323"/>
    </row>
    <row r="128866" spans="2:2">
      <c r="B128866" s="323"/>
    </row>
    <row r="128867" spans="2:2">
      <c r="B128867" s="323"/>
    </row>
    <row r="128868" spans="2:2">
      <c r="B128868" s="323"/>
    </row>
    <row r="128869" spans="2:2">
      <c r="B128869" s="323"/>
    </row>
    <row r="128870" spans="2:2">
      <c r="B128870" s="323"/>
    </row>
    <row r="128871" spans="2:2">
      <c r="B128871" s="323"/>
    </row>
    <row r="128872" spans="2:2">
      <c r="B128872" s="323"/>
    </row>
    <row r="128873" spans="2:2">
      <c r="B128873" s="323"/>
    </row>
    <row r="128874" spans="2:2">
      <c r="B128874" s="323"/>
    </row>
    <row r="128875" spans="2:2">
      <c r="B128875" s="323"/>
    </row>
    <row r="128876" spans="2:2">
      <c r="B128876" s="323"/>
    </row>
    <row r="128877" spans="2:2">
      <c r="B128877" s="323"/>
    </row>
    <row r="128878" spans="2:2">
      <c r="B128878" s="323"/>
    </row>
    <row r="128879" spans="2:2">
      <c r="B128879" s="323"/>
    </row>
    <row r="128880" spans="2:2">
      <c r="B128880" s="323"/>
    </row>
    <row r="128881" spans="2:2">
      <c r="B128881" s="323"/>
    </row>
    <row r="128882" spans="2:2">
      <c r="B128882" s="323"/>
    </row>
    <row r="128883" spans="2:2">
      <c r="B128883" s="323"/>
    </row>
    <row r="128884" spans="2:2">
      <c r="B128884" s="323"/>
    </row>
    <row r="128885" spans="2:2">
      <c r="B128885" s="323"/>
    </row>
    <row r="128886" spans="2:2">
      <c r="B128886" s="323"/>
    </row>
    <row r="128887" spans="2:2">
      <c r="B128887" s="323"/>
    </row>
    <row r="128888" spans="2:2">
      <c r="B128888" s="323"/>
    </row>
    <row r="128889" spans="2:2">
      <c r="B128889" s="323"/>
    </row>
    <row r="128890" spans="2:2">
      <c r="B128890" s="323"/>
    </row>
    <row r="128891" spans="2:2">
      <c r="B128891" s="323"/>
    </row>
    <row r="128892" spans="2:2">
      <c r="B128892" s="323"/>
    </row>
    <row r="128893" spans="2:2">
      <c r="B128893" s="323"/>
    </row>
    <row r="128894" spans="2:2">
      <c r="B128894" s="323"/>
    </row>
    <row r="128895" spans="2:2">
      <c r="B128895" s="323"/>
    </row>
    <row r="128896" spans="2:2">
      <c r="B128896" s="323"/>
    </row>
    <row r="128897" spans="2:2">
      <c r="B128897" s="323"/>
    </row>
    <row r="128898" spans="2:2">
      <c r="B128898" s="323"/>
    </row>
    <row r="128899" spans="2:2">
      <c r="B128899" s="323"/>
    </row>
    <row r="128900" spans="2:2">
      <c r="B128900" s="323"/>
    </row>
    <row r="128901" spans="2:2">
      <c r="B128901" s="323"/>
    </row>
    <row r="128902" spans="2:2">
      <c r="B128902" s="323"/>
    </row>
    <row r="128903" spans="2:2">
      <c r="B128903" s="323"/>
    </row>
    <row r="128904" spans="2:2">
      <c r="B128904" s="323"/>
    </row>
    <row r="128905" spans="2:2">
      <c r="B128905" s="323"/>
    </row>
    <row r="128906" spans="2:2">
      <c r="B128906" s="323"/>
    </row>
    <row r="128907" spans="2:2">
      <c r="B128907" s="323"/>
    </row>
    <row r="128908" spans="2:2">
      <c r="B128908" s="323"/>
    </row>
    <row r="128909" spans="2:2">
      <c r="B128909" s="323"/>
    </row>
    <row r="128910" spans="2:2">
      <c r="B128910" s="323"/>
    </row>
    <row r="128911" spans="2:2">
      <c r="B128911" s="323"/>
    </row>
    <row r="128912" spans="2:2">
      <c r="B128912" s="323"/>
    </row>
    <row r="128913" spans="2:2">
      <c r="B128913" s="323"/>
    </row>
    <row r="128914" spans="2:2">
      <c r="B128914" s="323"/>
    </row>
    <row r="128915" spans="2:2">
      <c r="B128915" s="323"/>
    </row>
    <row r="128916" spans="2:2">
      <c r="B128916" s="323"/>
    </row>
    <row r="128917" spans="2:2">
      <c r="B128917" s="323"/>
    </row>
    <row r="128918" spans="2:2">
      <c r="B128918" s="323"/>
    </row>
    <row r="128919" spans="2:2">
      <c r="B128919" s="323"/>
    </row>
    <row r="128920" spans="2:2">
      <c r="B128920" s="323"/>
    </row>
    <row r="128921" spans="2:2">
      <c r="B128921" s="323"/>
    </row>
    <row r="128922" spans="2:2">
      <c r="B128922" s="323"/>
    </row>
    <row r="128923" spans="2:2">
      <c r="B128923" s="323"/>
    </row>
    <row r="128924" spans="2:2">
      <c r="B128924" s="323"/>
    </row>
    <row r="128925" spans="2:2">
      <c r="B128925" s="323"/>
    </row>
    <row r="128926" spans="2:2">
      <c r="B128926" s="323"/>
    </row>
    <row r="128927" spans="2:2">
      <c r="B128927" s="323"/>
    </row>
    <row r="128928" spans="2:2">
      <c r="B128928" s="323"/>
    </row>
    <row r="128929" spans="2:2">
      <c r="B128929" s="323"/>
    </row>
    <row r="128930" spans="2:2">
      <c r="B128930" s="323"/>
    </row>
    <row r="128931" spans="2:2">
      <c r="B128931" s="323"/>
    </row>
    <row r="128932" spans="2:2">
      <c r="B128932" s="323"/>
    </row>
    <row r="128933" spans="2:2">
      <c r="B128933" s="323"/>
    </row>
    <row r="128934" spans="2:2">
      <c r="B128934" s="323"/>
    </row>
    <row r="128935" spans="2:2">
      <c r="B128935" s="323"/>
    </row>
    <row r="128936" spans="2:2">
      <c r="B128936" s="323"/>
    </row>
    <row r="128937" spans="2:2">
      <c r="B128937" s="323"/>
    </row>
    <row r="128938" spans="2:2">
      <c r="B128938" s="323"/>
    </row>
    <row r="128939" spans="2:2">
      <c r="B128939" s="323"/>
    </row>
    <row r="128940" spans="2:2">
      <c r="B128940" s="323"/>
    </row>
    <row r="128941" spans="2:2">
      <c r="B128941" s="323"/>
    </row>
    <row r="128942" spans="2:2">
      <c r="B128942" s="323"/>
    </row>
    <row r="128943" spans="2:2">
      <c r="B128943" s="323"/>
    </row>
    <row r="128944" spans="2:2">
      <c r="B128944" s="323"/>
    </row>
    <row r="128945" spans="2:2">
      <c r="B128945" s="323"/>
    </row>
    <row r="128946" spans="2:2">
      <c r="B128946" s="323"/>
    </row>
    <row r="128947" spans="2:2">
      <c r="B128947" s="323"/>
    </row>
    <row r="128948" spans="2:2">
      <c r="B128948" s="323"/>
    </row>
    <row r="128949" spans="2:2">
      <c r="B128949" s="323"/>
    </row>
    <row r="128950" spans="2:2">
      <c r="B128950" s="323"/>
    </row>
    <row r="128951" spans="2:2">
      <c r="B128951" s="323"/>
    </row>
    <row r="128952" spans="2:2">
      <c r="B128952" s="323"/>
    </row>
    <row r="128953" spans="2:2">
      <c r="B128953" s="323"/>
    </row>
    <row r="128954" spans="2:2">
      <c r="B128954" s="323"/>
    </row>
    <row r="128955" spans="2:2">
      <c r="B128955" s="323"/>
    </row>
    <row r="128956" spans="2:2">
      <c r="B128956" s="323"/>
    </row>
    <row r="128957" spans="2:2">
      <c r="B128957" s="323"/>
    </row>
    <row r="128958" spans="2:2">
      <c r="B128958" s="323"/>
    </row>
    <row r="128959" spans="2:2">
      <c r="B128959" s="323"/>
    </row>
    <row r="128960" spans="2:2">
      <c r="B128960" s="323"/>
    </row>
    <row r="128961" spans="2:2">
      <c r="B128961" s="323"/>
    </row>
    <row r="128962" spans="2:2">
      <c r="B128962" s="323"/>
    </row>
    <row r="128963" spans="2:2">
      <c r="B128963" s="323"/>
    </row>
    <row r="128964" spans="2:2">
      <c r="B128964" s="323"/>
    </row>
    <row r="128965" spans="2:2">
      <c r="B128965" s="323"/>
    </row>
    <row r="128966" spans="2:2">
      <c r="B128966" s="323"/>
    </row>
    <row r="128967" spans="2:2">
      <c r="B128967" s="323"/>
    </row>
    <row r="128968" spans="2:2">
      <c r="B128968" s="323"/>
    </row>
    <row r="128969" spans="2:2">
      <c r="B128969" s="323"/>
    </row>
    <row r="128970" spans="2:2">
      <c r="B128970" s="323"/>
    </row>
    <row r="128971" spans="2:2">
      <c r="B128971" s="323"/>
    </row>
    <row r="128972" spans="2:2">
      <c r="B128972" s="323"/>
    </row>
    <row r="128973" spans="2:2">
      <c r="B128973" s="323"/>
    </row>
    <row r="128974" spans="2:2">
      <c r="B128974" s="323"/>
    </row>
    <row r="128975" spans="2:2">
      <c r="B128975" s="323"/>
    </row>
    <row r="128976" spans="2:2">
      <c r="B128976" s="323"/>
    </row>
    <row r="128977" spans="2:2">
      <c r="B128977" s="323"/>
    </row>
    <row r="128978" spans="2:2">
      <c r="B128978" s="323"/>
    </row>
    <row r="128979" spans="2:2">
      <c r="B128979" s="323"/>
    </row>
    <row r="128980" spans="2:2">
      <c r="B128980" s="323"/>
    </row>
    <row r="128981" spans="2:2">
      <c r="B128981" s="323"/>
    </row>
    <row r="128982" spans="2:2">
      <c r="B128982" s="323"/>
    </row>
    <row r="128983" spans="2:2">
      <c r="B128983" s="323"/>
    </row>
    <row r="128984" spans="2:2">
      <c r="B128984" s="323"/>
    </row>
    <row r="128985" spans="2:2">
      <c r="B128985" s="323"/>
    </row>
    <row r="128986" spans="2:2">
      <c r="B128986" s="323"/>
    </row>
    <row r="128987" spans="2:2">
      <c r="B128987" s="323"/>
    </row>
    <row r="128988" spans="2:2">
      <c r="B128988" s="323"/>
    </row>
    <row r="128989" spans="2:2">
      <c r="B128989" s="323"/>
    </row>
    <row r="128990" spans="2:2">
      <c r="B128990" s="323"/>
    </row>
    <row r="128991" spans="2:2">
      <c r="B128991" s="323"/>
    </row>
    <row r="128992" spans="2:2">
      <c r="B128992" s="323"/>
    </row>
    <row r="128993" spans="2:2">
      <c r="B128993" s="323"/>
    </row>
    <row r="128994" spans="2:2">
      <c r="B128994" s="323"/>
    </row>
    <row r="128995" spans="2:2">
      <c r="B128995" s="323"/>
    </row>
    <row r="128996" spans="2:2">
      <c r="B128996" s="323"/>
    </row>
    <row r="128997" spans="2:2">
      <c r="B128997" s="323"/>
    </row>
    <row r="128998" spans="2:2">
      <c r="B128998" s="323"/>
    </row>
    <row r="128999" spans="2:2">
      <c r="B128999" s="323"/>
    </row>
    <row r="129000" spans="2:2">
      <c r="B129000" s="323"/>
    </row>
    <row r="129001" spans="2:2">
      <c r="B129001" s="323"/>
    </row>
    <row r="129002" spans="2:2">
      <c r="B129002" s="323"/>
    </row>
    <row r="129003" spans="2:2">
      <c r="B129003" s="323"/>
    </row>
    <row r="129004" spans="2:2">
      <c r="B129004" s="323"/>
    </row>
    <row r="129005" spans="2:2">
      <c r="B129005" s="323"/>
    </row>
    <row r="129006" spans="2:2">
      <c r="B129006" s="323"/>
    </row>
    <row r="129007" spans="2:2">
      <c r="B129007" s="323"/>
    </row>
    <row r="129008" spans="2:2">
      <c r="B129008" s="323"/>
    </row>
    <row r="129009" spans="2:2">
      <c r="B129009" s="323"/>
    </row>
    <row r="129010" spans="2:2">
      <c r="B129010" s="323"/>
    </row>
    <row r="129011" spans="2:2">
      <c r="B129011" s="323"/>
    </row>
    <row r="129012" spans="2:2">
      <c r="B129012" s="323"/>
    </row>
    <row r="129013" spans="2:2">
      <c r="B129013" s="323"/>
    </row>
    <row r="129014" spans="2:2">
      <c r="B129014" s="323"/>
    </row>
    <row r="129015" spans="2:2">
      <c r="B129015" s="323"/>
    </row>
    <row r="129016" spans="2:2">
      <c r="B129016" s="323"/>
    </row>
    <row r="129017" spans="2:2">
      <c r="B129017" s="323"/>
    </row>
    <row r="129018" spans="2:2">
      <c r="B129018" s="323"/>
    </row>
    <row r="129019" spans="2:2">
      <c r="B129019" s="323"/>
    </row>
    <row r="129020" spans="2:2">
      <c r="B129020" s="323"/>
    </row>
    <row r="129021" spans="2:2">
      <c r="B129021" s="323"/>
    </row>
    <row r="129022" spans="2:2">
      <c r="B129022" s="323"/>
    </row>
    <row r="129023" spans="2:2">
      <c r="B129023" s="323"/>
    </row>
    <row r="129024" spans="2:2">
      <c r="B129024" s="323"/>
    </row>
    <row r="129025" spans="2:2">
      <c r="B129025" s="323"/>
    </row>
    <row r="129026" spans="2:2">
      <c r="B129026" s="323"/>
    </row>
    <row r="129027" spans="2:2">
      <c r="B129027" s="323"/>
    </row>
    <row r="129028" spans="2:2">
      <c r="B129028" s="323"/>
    </row>
    <row r="129029" spans="2:2">
      <c r="B129029" s="323"/>
    </row>
    <row r="129030" spans="2:2">
      <c r="B129030" s="323"/>
    </row>
    <row r="129031" spans="2:2">
      <c r="B129031" s="323"/>
    </row>
    <row r="129032" spans="2:2">
      <c r="B129032" s="323"/>
    </row>
    <row r="129033" spans="2:2">
      <c r="B129033" s="323"/>
    </row>
    <row r="129034" spans="2:2">
      <c r="B129034" s="323"/>
    </row>
    <row r="129035" spans="2:2">
      <c r="B129035" s="323"/>
    </row>
    <row r="129036" spans="2:2">
      <c r="B129036" s="323"/>
    </row>
    <row r="129037" spans="2:2">
      <c r="B129037" s="323"/>
    </row>
    <row r="129038" spans="2:2">
      <c r="B129038" s="323"/>
    </row>
    <row r="129039" spans="2:2">
      <c r="B129039" s="323"/>
    </row>
    <row r="129040" spans="2:2">
      <c r="B129040" s="323"/>
    </row>
    <row r="129041" spans="2:2">
      <c r="B129041" s="323"/>
    </row>
    <row r="129042" spans="2:2">
      <c r="B129042" s="323"/>
    </row>
    <row r="129043" spans="2:2">
      <c r="B129043" s="323"/>
    </row>
    <row r="129044" spans="2:2">
      <c r="B129044" s="323"/>
    </row>
    <row r="129045" spans="2:2">
      <c r="B129045" s="323"/>
    </row>
    <row r="129046" spans="2:2">
      <c r="B129046" s="323"/>
    </row>
    <row r="129047" spans="2:2">
      <c r="B129047" s="323"/>
    </row>
    <row r="129048" spans="2:2">
      <c r="B129048" s="323"/>
    </row>
    <row r="129049" spans="2:2">
      <c r="B129049" s="323"/>
    </row>
    <row r="129050" spans="2:2">
      <c r="B129050" s="323"/>
    </row>
    <row r="129051" spans="2:2">
      <c r="B129051" s="323"/>
    </row>
    <row r="129052" spans="2:2">
      <c r="B129052" s="323"/>
    </row>
    <row r="129053" spans="2:2">
      <c r="B129053" s="323"/>
    </row>
    <row r="129054" spans="2:2">
      <c r="B129054" s="323"/>
    </row>
    <row r="129055" spans="2:2">
      <c r="B129055" s="323"/>
    </row>
    <row r="129056" spans="2:2">
      <c r="B129056" s="323"/>
    </row>
    <row r="129057" spans="2:2">
      <c r="B129057" s="323"/>
    </row>
    <row r="129058" spans="2:2">
      <c r="B129058" s="323"/>
    </row>
    <row r="129059" spans="2:2">
      <c r="B129059" s="323"/>
    </row>
    <row r="129060" spans="2:2">
      <c r="B129060" s="323"/>
    </row>
    <row r="129061" spans="2:2">
      <c r="B129061" s="323"/>
    </row>
    <row r="129062" spans="2:2">
      <c r="B129062" s="323"/>
    </row>
    <row r="129063" spans="2:2">
      <c r="B129063" s="323"/>
    </row>
    <row r="129064" spans="2:2">
      <c r="B129064" s="323"/>
    </row>
    <row r="129065" spans="2:2">
      <c r="B129065" s="323"/>
    </row>
    <row r="129066" spans="2:2">
      <c r="B129066" s="323"/>
    </row>
    <row r="129067" spans="2:2">
      <c r="B129067" s="323"/>
    </row>
    <row r="129068" spans="2:2">
      <c r="B129068" s="323"/>
    </row>
    <row r="129069" spans="2:2">
      <c r="B129069" s="323"/>
    </row>
    <row r="129070" spans="2:2">
      <c r="B129070" s="323"/>
    </row>
    <row r="129071" spans="2:2">
      <c r="B129071" s="323"/>
    </row>
    <row r="129072" spans="2:2">
      <c r="B129072" s="323"/>
    </row>
    <row r="129073" spans="2:2">
      <c r="B129073" s="323"/>
    </row>
    <row r="129074" spans="2:2">
      <c r="B129074" s="323"/>
    </row>
    <row r="129075" spans="2:2">
      <c r="B129075" s="323"/>
    </row>
    <row r="129076" spans="2:2">
      <c r="B129076" s="323"/>
    </row>
    <row r="129077" spans="2:2">
      <c r="B129077" s="323"/>
    </row>
    <row r="129078" spans="2:2">
      <c r="B129078" s="323"/>
    </row>
    <row r="129079" spans="2:2">
      <c r="B129079" s="323"/>
    </row>
    <row r="129080" spans="2:2">
      <c r="B129080" s="323"/>
    </row>
    <row r="129081" spans="2:2">
      <c r="B129081" s="323"/>
    </row>
    <row r="129082" spans="2:2">
      <c r="B129082" s="323"/>
    </row>
    <row r="129083" spans="2:2">
      <c r="B129083" s="323"/>
    </row>
    <row r="129084" spans="2:2">
      <c r="B129084" s="323"/>
    </row>
    <row r="129085" spans="2:2">
      <c r="B129085" s="323"/>
    </row>
    <row r="129086" spans="2:2">
      <c r="B129086" s="323"/>
    </row>
    <row r="129087" spans="2:2">
      <c r="B129087" s="323"/>
    </row>
    <row r="129088" spans="2:2">
      <c r="B129088" s="323"/>
    </row>
    <row r="129089" spans="2:2">
      <c r="B129089" s="323"/>
    </row>
    <row r="129090" spans="2:2">
      <c r="B129090" s="323"/>
    </row>
    <row r="129091" spans="2:2">
      <c r="B129091" s="323"/>
    </row>
    <row r="129092" spans="2:2">
      <c r="B129092" s="323"/>
    </row>
    <row r="129093" spans="2:2">
      <c r="B129093" s="323"/>
    </row>
    <row r="129094" spans="2:2">
      <c r="B129094" s="323"/>
    </row>
    <row r="129095" spans="2:2">
      <c r="B129095" s="323"/>
    </row>
    <row r="129096" spans="2:2">
      <c r="B129096" s="323"/>
    </row>
    <row r="129097" spans="2:2">
      <c r="B129097" s="323"/>
    </row>
    <row r="129098" spans="2:2">
      <c r="B129098" s="323"/>
    </row>
    <row r="129099" spans="2:2">
      <c r="B129099" s="323"/>
    </row>
    <row r="129100" spans="2:2">
      <c r="B129100" s="323"/>
    </row>
    <row r="129101" spans="2:2">
      <c r="B129101" s="323"/>
    </row>
    <row r="129102" spans="2:2">
      <c r="B129102" s="323"/>
    </row>
    <row r="129103" spans="2:2">
      <c r="B129103" s="323"/>
    </row>
    <row r="129104" spans="2:2">
      <c r="B129104" s="323"/>
    </row>
    <row r="129105" spans="2:2">
      <c r="B129105" s="323"/>
    </row>
    <row r="129106" spans="2:2">
      <c r="B129106" s="323"/>
    </row>
    <row r="129107" spans="2:2">
      <c r="B129107" s="323"/>
    </row>
    <row r="129108" spans="2:2">
      <c r="B129108" s="323"/>
    </row>
    <row r="129109" spans="2:2">
      <c r="B129109" s="323"/>
    </row>
    <row r="129110" spans="2:2">
      <c r="B129110" s="323"/>
    </row>
    <row r="129111" spans="2:2">
      <c r="B129111" s="323"/>
    </row>
    <row r="129112" spans="2:2">
      <c r="B129112" s="323"/>
    </row>
    <row r="129113" spans="2:2">
      <c r="B129113" s="323"/>
    </row>
    <row r="129114" spans="2:2">
      <c r="B129114" s="323"/>
    </row>
    <row r="129115" spans="2:2">
      <c r="B129115" s="323"/>
    </row>
    <row r="129116" spans="2:2">
      <c r="B129116" s="323"/>
    </row>
    <row r="129117" spans="2:2">
      <c r="B129117" s="323"/>
    </row>
    <row r="129118" spans="2:2">
      <c r="B129118" s="323"/>
    </row>
    <row r="129119" spans="2:2">
      <c r="B129119" s="323"/>
    </row>
    <row r="129120" spans="2:2">
      <c r="B129120" s="323"/>
    </row>
    <row r="129121" spans="2:2">
      <c r="B129121" s="323"/>
    </row>
    <row r="129122" spans="2:2">
      <c r="B129122" s="323"/>
    </row>
    <row r="129123" spans="2:2">
      <c r="B129123" s="323"/>
    </row>
    <row r="129124" spans="2:2">
      <c r="B129124" s="323"/>
    </row>
    <row r="129125" spans="2:2">
      <c r="B129125" s="323"/>
    </row>
    <row r="129126" spans="2:2">
      <c r="B129126" s="323"/>
    </row>
    <row r="129127" spans="2:2">
      <c r="B129127" s="323"/>
    </row>
    <row r="129128" spans="2:2">
      <c r="B129128" s="323"/>
    </row>
    <row r="129129" spans="2:2">
      <c r="B129129" s="323"/>
    </row>
    <row r="129130" spans="2:2">
      <c r="B129130" s="323"/>
    </row>
    <row r="129131" spans="2:2">
      <c r="B129131" s="323"/>
    </row>
    <row r="129132" spans="2:2">
      <c r="B129132" s="323"/>
    </row>
    <row r="129133" spans="2:2">
      <c r="B129133" s="323"/>
    </row>
    <row r="129134" spans="2:2">
      <c r="B129134" s="323"/>
    </row>
    <row r="129135" spans="2:2">
      <c r="B129135" s="323"/>
    </row>
    <row r="129136" spans="2:2">
      <c r="B129136" s="323"/>
    </row>
    <row r="129137" spans="2:2">
      <c r="B129137" s="323"/>
    </row>
    <row r="129138" spans="2:2">
      <c r="B129138" s="323"/>
    </row>
    <row r="129139" spans="2:2">
      <c r="B129139" s="323"/>
    </row>
    <row r="129140" spans="2:2">
      <c r="B129140" s="323"/>
    </row>
    <row r="129141" spans="2:2">
      <c r="B129141" s="323"/>
    </row>
    <row r="129142" spans="2:2">
      <c r="B129142" s="323"/>
    </row>
    <row r="129143" spans="2:2">
      <c r="B129143" s="323"/>
    </row>
    <row r="129144" spans="2:2">
      <c r="B129144" s="323"/>
    </row>
    <row r="129145" spans="2:2">
      <c r="B129145" s="323"/>
    </row>
    <row r="129146" spans="2:2">
      <c r="B129146" s="323"/>
    </row>
    <row r="129147" spans="2:2">
      <c r="B129147" s="323"/>
    </row>
    <row r="129148" spans="2:2">
      <c r="B129148" s="323"/>
    </row>
    <row r="129149" spans="2:2">
      <c r="B129149" s="323"/>
    </row>
    <row r="129150" spans="2:2">
      <c r="B129150" s="323"/>
    </row>
    <row r="129151" spans="2:2">
      <c r="B129151" s="323"/>
    </row>
    <row r="129152" spans="2:2">
      <c r="B129152" s="323"/>
    </row>
    <row r="129153" spans="2:2">
      <c r="B129153" s="323"/>
    </row>
    <row r="129154" spans="2:2">
      <c r="B129154" s="323"/>
    </row>
    <row r="129155" spans="2:2">
      <c r="B129155" s="323"/>
    </row>
    <row r="129156" spans="2:2">
      <c r="B129156" s="323"/>
    </row>
    <row r="129157" spans="2:2">
      <c r="B129157" s="323"/>
    </row>
    <row r="129158" spans="2:2">
      <c r="B129158" s="323"/>
    </row>
    <row r="129159" spans="2:2">
      <c r="B129159" s="323"/>
    </row>
    <row r="129160" spans="2:2">
      <c r="B129160" s="323"/>
    </row>
    <row r="129161" spans="2:2">
      <c r="B129161" s="323"/>
    </row>
    <row r="129162" spans="2:2">
      <c r="B129162" s="323"/>
    </row>
    <row r="129163" spans="2:2">
      <c r="B129163" s="323"/>
    </row>
    <row r="129164" spans="2:2">
      <c r="B129164" s="323"/>
    </row>
    <row r="129165" spans="2:2">
      <c r="B129165" s="323"/>
    </row>
    <row r="129166" spans="2:2">
      <c r="B129166" s="323"/>
    </row>
    <row r="129167" spans="2:2">
      <c r="B129167" s="323"/>
    </row>
    <row r="129168" spans="2:2">
      <c r="B129168" s="323"/>
    </row>
    <row r="129169" spans="2:2">
      <c r="B129169" s="323"/>
    </row>
    <row r="129170" spans="2:2">
      <c r="B129170" s="323"/>
    </row>
    <row r="129171" spans="2:2">
      <c r="B129171" s="323"/>
    </row>
    <row r="129172" spans="2:2">
      <c r="B129172" s="323"/>
    </row>
    <row r="129173" spans="2:2">
      <c r="B129173" s="323"/>
    </row>
    <row r="129174" spans="2:2">
      <c r="B129174" s="323"/>
    </row>
    <row r="129175" spans="2:2">
      <c r="B129175" s="323"/>
    </row>
    <row r="129176" spans="2:2">
      <c r="B129176" s="323"/>
    </row>
    <row r="129177" spans="2:2">
      <c r="B129177" s="323"/>
    </row>
    <row r="129178" spans="2:2">
      <c r="B129178" s="323"/>
    </row>
    <row r="129179" spans="2:2">
      <c r="B129179" s="323"/>
    </row>
    <row r="129180" spans="2:2">
      <c r="B129180" s="323"/>
    </row>
    <row r="129181" spans="2:2">
      <c r="B129181" s="323"/>
    </row>
    <row r="129182" spans="2:2">
      <c r="B129182" s="323"/>
    </row>
    <row r="129183" spans="2:2">
      <c r="B129183" s="323"/>
    </row>
    <row r="129184" spans="2:2">
      <c r="B129184" s="323"/>
    </row>
    <row r="129185" spans="2:2">
      <c r="B129185" s="323"/>
    </row>
    <row r="129186" spans="2:2">
      <c r="B129186" s="323"/>
    </row>
    <row r="129187" spans="2:2">
      <c r="B129187" s="323"/>
    </row>
    <row r="129188" spans="2:2">
      <c r="B129188" s="323"/>
    </row>
    <row r="129189" spans="2:2">
      <c r="B129189" s="323"/>
    </row>
    <row r="129190" spans="2:2">
      <c r="B129190" s="323"/>
    </row>
    <row r="129191" spans="2:2">
      <c r="B129191" s="323"/>
    </row>
    <row r="129192" spans="2:2">
      <c r="B129192" s="323"/>
    </row>
    <row r="129193" spans="2:2">
      <c r="B129193" s="323"/>
    </row>
    <row r="129194" spans="2:2">
      <c r="B129194" s="323"/>
    </row>
    <row r="129195" spans="2:2">
      <c r="B129195" s="323"/>
    </row>
    <row r="129196" spans="2:2">
      <c r="B129196" s="323"/>
    </row>
    <row r="129197" spans="2:2">
      <c r="B129197" s="323"/>
    </row>
    <row r="129198" spans="2:2">
      <c r="B129198" s="323"/>
    </row>
    <row r="129199" spans="2:2">
      <c r="B129199" s="323"/>
    </row>
    <row r="129200" spans="2:2">
      <c r="B129200" s="323"/>
    </row>
    <row r="129201" spans="2:2">
      <c r="B129201" s="323"/>
    </row>
    <row r="129202" spans="2:2">
      <c r="B129202" s="323"/>
    </row>
    <row r="129203" spans="2:2">
      <c r="B129203" s="323"/>
    </row>
    <row r="129204" spans="2:2">
      <c r="B129204" s="323"/>
    </row>
    <row r="129205" spans="2:2">
      <c r="B129205" s="323"/>
    </row>
    <row r="129206" spans="2:2">
      <c r="B129206" s="323"/>
    </row>
    <row r="129207" spans="2:2">
      <c r="B129207" s="323"/>
    </row>
    <row r="129208" spans="2:2">
      <c r="B129208" s="323"/>
    </row>
    <row r="129209" spans="2:2">
      <c r="B129209" s="323"/>
    </row>
    <row r="129210" spans="2:2">
      <c r="B129210" s="323"/>
    </row>
    <row r="129211" spans="2:2">
      <c r="B129211" s="323"/>
    </row>
    <row r="129212" spans="2:2">
      <c r="B129212" s="323"/>
    </row>
    <row r="129213" spans="2:2">
      <c r="B129213" s="323"/>
    </row>
    <row r="129214" spans="2:2">
      <c r="B129214" s="323"/>
    </row>
    <row r="129215" spans="2:2">
      <c r="B129215" s="323"/>
    </row>
    <row r="129216" spans="2:2">
      <c r="B129216" s="323"/>
    </row>
    <row r="129217" spans="2:2">
      <c r="B129217" s="323"/>
    </row>
    <row r="129218" spans="2:2">
      <c r="B129218" s="323"/>
    </row>
    <row r="129219" spans="2:2">
      <c r="B129219" s="323"/>
    </row>
    <row r="129220" spans="2:2">
      <c r="B129220" s="323"/>
    </row>
    <row r="129221" spans="2:2">
      <c r="B129221" s="323"/>
    </row>
    <row r="129222" spans="2:2">
      <c r="B129222" s="323"/>
    </row>
    <row r="129223" spans="2:2">
      <c r="B129223" s="323"/>
    </row>
    <row r="129224" spans="2:2">
      <c r="B129224" s="323"/>
    </row>
    <row r="129225" spans="2:2">
      <c r="B129225" s="323"/>
    </row>
    <row r="129226" spans="2:2">
      <c r="B129226" s="323"/>
    </row>
    <row r="129227" spans="2:2">
      <c r="B129227" s="323"/>
    </row>
    <row r="129228" spans="2:2">
      <c r="B129228" s="323"/>
    </row>
    <row r="129229" spans="2:2">
      <c r="B129229" s="323"/>
    </row>
    <row r="129230" spans="2:2">
      <c r="B129230" s="323"/>
    </row>
    <row r="129231" spans="2:2">
      <c r="B129231" s="323"/>
    </row>
    <row r="129232" spans="2:2">
      <c r="B129232" s="323"/>
    </row>
    <row r="129233" spans="2:2">
      <c r="B129233" s="323"/>
    </row>
    <row r="129234" spans="2:2">
      <c r="B129234" s="323"/>
    </row>
    <row r="129235" spans="2:2">
      <c r="B129235" s="323"/>
    </row>
    <row r="129236" spans="2:2">
      <c r="B129236" s="323"/>
    </row>
    <row r="129237" spans="2:2">
      <c r="B129237" s="323"/>
    </row>
    <row r="129238" spans="2:2">
      <c r="B129238" s="323"/>
    </row>
    <row r="129239" spans="2:2">
      <c r="B129239" s="323"/>
    </row>
    <row r="129240" spans="2:2">
      <c r="B129240" s="323"/>
    </row>
    <row r="129241" spans="2:2">
      <c r="B129241" s="323"/>
    </row>
    <row r="129242" spans="2:2">
      <c r="B129242" s="323"/>
    </row>
    <row r="129243" spans="2:2">
      <c r="B129243" s="323"/>
    </row>
    <row r="129244" spans="2:2">
      <c r="B129244" s="323"/>
    </row>
    <row r="129245" spans="2:2">
      <c r="B129245" s="323"/>
    </row>
    <row r="129246" spans="2:2">
      <c r="B129246" s="323"/>
    </row>
    <row r="129247" spans="2:2">
      <c r="B129247" s="323"/>
    </row>
    <row r="129248" spans="2:2">
      <c r="B129248" s="323"/>
    </row>
    <row r="129249" spans="2:2">
      <c r="B129249" s="323"/>
    </row>
    <row r="129250" spans="2:2">
      <c r="B129250" s="323"/>
    </row>
    <row r="129251" spans="2:2">
      <c r="B129251" s="323"/>
    </row>
    <row r="129252" spans="2:2">
      <c r="B129252" s="323"/>
    </row>
    <row r="129253" spans="2:2">
      <c r="B129253" s="323"/>
    </row>
    <row r="129254" spans="2:2">
      <c r="B129254" s="323"/>
    </row>
    <row r="129255" spans="2:2">
      <c r="B129255" s="323"/>
    </row>
    <row r="129256" spans="2:2">
      <c r="B129256" s="323"/>
    </row>
    <row r="129257" spans="2:2">
      <c r="B129257" s="323"/>
    </row>
    <row r="129258" spans="2:2">
      <c r="B129258" s="323"/>
    </row>
    <row r="129259" spans="2:2">
      <c r="B129259" s="323"/>
    </row>
    <row r="129260" spans="2:2">
      <c r="B129260" s="323"/>
    </row>
    <row r="129261" spans="2:2">
      <c r="B129261" s="323"/>
    </row>
    <row r="129262" spans="2:2">
      <c r="B129262" s="323"/>
    </row>
    <row r="129263" spans="2:2">
      <c r="B129263" s="323"/>
    </row>
    <row r="129264" spans="2:2">
      <c r="B129264" s="323"/>
    </row>
    <row r="129265" spans="2:2">
      <c r="B129265" s="323"/>
    </row>
    <row r="129266" spans="2:2">
      <c r="B129266" s="323"/>
    </row>
    <row r="129267" spans="2:2">
      <c r="B129267" s="323"/>
    </row>
    <row r="129268" spans="2:2">
      <c r="B129268" s="323"/>
    </row>
    <row r="129269" spans="2:2">
      <c r="B129269" s="323"/>
    </row>
    <row r="129270" spans="2:2">
      <c r="B129270" s="323"/>
    </row>
    <row r="129271" spans="2:2">
      <c r="B129271" s="323"/>
    </row>
    <row r="129272" spans="2:2">
      <c r="B129272" s="323"/>
    </row>
    <row r="129273" spans="2:2">
      <c r="B129273" s="323"/>
    </row>
    <row r="129274" spans="2:2">
      <c r="B129274" s="323"/>
    </row>
    <row r="129275" spans="2:2">
      <c r="B129275" s="323"/>
    </row>
    <row r="129276" spans="2:2">
      <c r="B129276" s="323"/>
    </row>
    <row r="129277" spans="2:2">
      <c r="B129277" s="323"/>
    </row>
    <row r="129278" spans="2:2">
      <c r="B129278" s="323"/>
    </row>
    <row r="129279" spans="2:2">
      <c r="B129279" s="323"/>
    </row>
    <row r="129280" spans="2:2">
      <c r="B129280" s="323"/>
    </row>
    <row r="129281" spans="2:2">
      <c r="B129281" s="323"/>
    </row>
    <row r="129282" spans="2:2">
      <c r="B129282" s="323"/>
    </row>
    <row r="129283" spans="2:2">
      <c r="B129283" s="323"/>
    </row>
    <row r="129284" spans="2:2">
      <c r="B129284" s="323"/>
    </row>
    <row r="129285" spans="2:2">
      <c r="B129285" s="323"/>
    </row>
    <row r="129286" spans="2:2">
      <c r="B129286" s="323"/>
    </row>
    <row r="129287" spans="2:2">
      <c r="B129287" s="323"/>
    </row>
    <row r="129288" spans="2:2">
      <c r="B129288" s="323"/>
    </row>
    <row r="129289" spans="2:2">
      <c r="B129289" s="323"/>
    </row>
    <row r="129290" spans="2:2">
      <c r="B129290" s="323"/>
    </row>
    <row r="129291" spans="2:2">
      <c r="B129291" s="323"/>
    </row>
    <row r="129292" spans="2:2">
      <c r="B129292" s="323"/>
    </row>
    <row r="129293" spans="2:2">
      <c r="B129293" s="323"/>
    </row>
    <row r="129294" spans="2:2">
      <c r="B129294" s="323"/>
    </row>
    <row r="129295" spans="2:2">
      <c r="B129295" s="323"/>
    </row>
    <row r="129296" spans="2:2">
      <c r="B129296" s="323"/>
    </row>
    <row r="129297" spans="2:2">
      <c r="B129297" s="323"/>
    </row>
    <row r="129298" spans="2:2">
      <c r="B129298" s="323"/>
    </row>
    <row r="129299" spans="2:2">
      <c r="B129299" s="323"/>
    </row>
    <row r="129300" spans="2:2">
      <c r="B129300" s="323"/>
    </row>
    <row r="129301" spans="2:2">
      <c r="B129301" s="323"/>
    </row>
    <row r="129302" spans="2:2">
      <c r="B129302" s="323"/>
    </row>
    <row r="129303" spans="2:2">
      <c r="B129303" s="323"/>
    </row>
    <row r="129304" spans="2:2">
      <c r="B129304" s="323"/>
    </row>
    <row r="129305" spans="2:2">
      <c r="B129305" s="323"/>
    </row>
    <row r="129306" spans="2:2">
      <c r="B129306" s="323"/>
    </row>
    <row r="129307" spans="2:2">
      <c r="B129307" s="323"/>
    </row>
    <row r="129308" spans="2:2">
      <c r="B129308" s="323"/>
    </row>
    <row r="129309" spans="2:2">
      <c r="B129309" s="323"/>
    </row>
    <row r="129310" spans="2:2">
      <c r="B129310" s="323"/>
    </row>
    <row r="129311" spans="2:2">
      <c r="B129311" s="323"/>
    </row>
    <row r="129312" spans="2:2">
      <c r="B129312" s="323"/>
    </row>
    <row r="129313" spans="2:2">
      <c r="B129313" s="323"/>
    </row>
    <row r="129314" spans="2:2">
      <c r="B129314" s="323"/>
    </row>
    <row r="129315" spans="2:2">
      <c r="B129315" s="323"/>
    </row>
    <row r="129316" spans="2:2">
      <c r="B129316" s="323"/>
    </row>
    <row r="129317" spans="2:2">
      <c r="B129317" s="323"/>
    </row>
    <row r="129318" spans="2:2">
      <c r="B129318" s="323"/>
    </row>
    <row r="129319" spans="2:2">
      <c r="B129319" s="323"/>
    </row>
    <row r="129320" spans="2:2">
      <c r="B129320" s="323"/>
    </row>
    <row r="129321" spans="2:2">
      <c r="B129321" s="323"/>
    </row>
    <row r="129322" spans="2:2">
      <c r="B129322" s="323"/>
    </row>
    <row r="129323" spans="2:2">
      <c r="B129323" s="323"/>
    </row>
    <row r="129324" spans="2:2">
      <c r="B129324" s="323"/>
    </row>
    <row r="129325" spans="2:2">
      <c r="B129325" s="323"/>
    </row>
    <row r="129326" spans="2:2">
      <c r="B129326" s="323"/>
    </row>
    <row r="129327" spans="2:2">
      <c r="B129327" s="323"/>
    </row>
    <row r="129328" spans="2:2">
      <c r="B129328" s="323"/>
    </row>
    <row r="129329" spans="2:2">
      <c r="B129329" s="323"/>
    </row>
    <row r="129330" spans="2:2">
      <c r="B129330" s="323"/>
    </row>
    <row r="129331" spans="2:2">
      <c r="B129331" s="323"/>
    </row>
    <row r="129332" spans="2:2">
      <c r="B129332" s="323"/>
    </row>
    <row r="129333" spans="2:2">
      <c r="B129333" s="323"/>
    </row>
    <row r="129334" spans="2:2">
      <c r="B129334" s="323"/>
    </row>
    <row r="129335" spans="2:2">
      <c r="B129335" s="323"/>
    </row>
    <row r="129336" spans="2:2">
      <c r="B129336" s="323"/>
    </row>
    <row r="129337" spans="2:2">
      <c r="B129337" s="323"/>
    </row>
    <row r="129338" spans="2:2">
      <c r="B129338" s="323"/>
    </row>
    <row r="129339" spans="2:2">
      <c r="B129339" s="323"/>
    </row>
    <row r="129340" spans="2:2">
      <c r="B129340" s="323"/>
    </row>
    <row r="129341" spans="2:2">
      <c r="B129341" s="323"/>
    </row>
    <row r="129342" spans="2:2">
      <c r="B129342" s="323"/>
    </row>
    <row r="129343" spans="2:2">
      <c r="B129343" s="323"/>
    </row>
    <row r="129344" spans="2:2">
      <c r="B129344" s="323"/>
    </row>
    <row r="129345" spans="2:2">
      <c r="B129345" s="323"/>
    </row>
    <row r="129346" spans="2:2">
      <c r="B129346" s="323"/>
    </row>
    <row r="129347" spans="2:2">
      <c r="B129347" s="323"/>
    </row>
    <row r="129348" spans="2:2">
      <c r="B129348" s="323"/>
    </row>
    <row r="129349" spans="2:2">
      <c r="B129349" s="323"/>
    </row>
    <row r="129350" spans="2:2">
      <c r="B129350" s="323"/>
    </row>
    <row r="129351" spans="2:2">
      <c r="B129351" s="323"/>
    </row>
    <row r="129352" spans="2:2">
      <c r="B129352" s="323"/>
    </row>
    <row r="129353" spans="2:2">
      <c r="B129353" s="323"/>
    </row>
    <row r="129354" spans="2:2">
      <c r="B129354" s="323"/>
    </row>
    <row r="129355" spans="2:2">
      <c r="B129355" s="323"/>
    </row>
    <row r="129356" spans="2:2">
      <c r="B129356" s="323"/>
    </row>
    <row r="129357" spans="2:2">
      <c r="B129357" s="323"/>
    </row>
    <row r="129358" spans="2:2">
      <c r="B129358" s="323"/>
    </row>
    <row r="129359" spans="2:2">
      <c r="B129359" s="323"/>
    </row>
    <row r="129360" spans="2:2">
      <c r="B129360" s="323"/>
    </row>
    <row r="129361" spans="2:2">
      <c r="B129361" s="323"/>
    </row>
    <row r="129362" spans="2:2">
      <c r="B129362" s="323"/>
    </row>
    <row r="129363" spans="2:2">
      <c r="B129363" s="323"/>
    </row>
    <row r="129364" spans="2:2">
      <c r="B129364" s="323"/>
    </row>
    <row r="129365" spans="2:2">
      <c r="B129365" s="323"/>
    </row>
    <row r="129366" spans="2:2">
      <c r="B129366" s="323"/>
    </row>
    <row r="129367" spans="2:2">
      <c r="B129367" s="323"/>
    </row>
    <row r="129368" spans="2:2">
      <c r="B129368" s="323"/>
    </row>
    <row r="129369" spans="2:2">
      <c r="B129369" s="323"/>
    </row>
    <row r="129370" spans="2:2">
      <c r="B129370" s="323"/>
    </row>
    <row r="129371" spans="2:2">
      <c r="B129371" s="323"/>
    </row>
    <row r="129372" spans="2:2">
      <c r="B129372" s="323"/>
    </row>
    <row r="129373" spans="2:2">
      <c r="B129373" s="323"/>
    </row>
    <row r="129374" spans="2:2">
      <c r="B129374" s="323"/>
    </row>
    <row r="129375" spans="2:2">
      <c r="B129375" s="323"/>
    </row>
    <row r="129376" spans="2:2">
      <c r="B129376" s="323"/>
    </row>
    <row r="129377" spans="2:2">
      <c r="B129377" s="323"/>
    </row>
    <row r="129378" spans="2:2">
      <c r="B129378" s="323"/>
    </row>
    <row r="129379" spans="2:2">
      <c r="B129379" s="323"/>
    </row>
    <row r="129380" spans="2:2">
      <c r="B129380" s="323"/>
    </row>
    <row r="129381" spans="2:2">
      <c r="B129381" s="323"/>
    </row>
    <row r="129382" spans="2:2">
      <c r="B129382" s="323"/>
    </row>
    <row r="129383" spans="2:2">
      <c r="B129383" s="323"/>
    </row>
    <row r="129384" spans="2:2">
      <c r="B129384" s="323"/>
    </row>
    <row r="129385" spans="2:2">
      <c r="B129385" s="323"/>
    </row>
    <row r="129386" spans="2:2">
      <c r="B129386" s="323"/>
    </row>
    <row r="129387" spans="2:2">
      <c r="B129387" s="323"/>
    </row>
    <row r="129388" spans="2:2">
      <c r="B129388" s="323"/>
    </row>
    <row r="129389" spans="2:2">
      <c r="B129389" s="323"/>
    </row>
    <row r="129390" spans="2:2">
      <c r="B129390" s="323"/>
    </row>
    <row r="129391" spans="2:2">
      <c r="B129391" s="323"/>
    </row>
    <row r="129392" spans="2:2">
      <c r="B129392" s="323"/>
    </row>
    <row r="129393" spans="2:2">
      <c r="B129393" s="323"/>
    </row>
    <row r="129394" spans="2:2">
      <c r="B129394" s="323"/>
    </row>
    <row r="129395" spans="2:2">
      <c r="B129395" s="323"/>
    </row>
    <row r="129396" spans="2:2">
      <c r="B129396" s="323"/>
    </row>
    <row r="129397" spans="2:2">
      <c r="B129397" s="323"/>
    </row>
    <row r="129398" spans="2:2">
      <c r="B129398" s="323"/>
    </row>
    <row r="129399" spans="2:2">
      <c r="B129399" s="323"/>
    </row>
    <row r="129400" spans="2:2">
      <c r="B129400" s="323"/>
    </row>
    <row r="129401" spans="2:2">
      <c r="B129401" s="323"/>
    </row>
    <row r="129402" spans="2:2">
      <c r="B129402" s="323"/>
    </row>
    <row r="129403" spans="2:2">
      <c r="B129403" s="323"/>
    </row>
    <row r="129404" spans="2:2">
      <c r="B129404" s="323"/>
    </row>
    <row r="129405" spans="2:2">
      <c r="B129405" s="323"/>
    </row>
    <row r="129406" spans="2:2">
      <c r="B129406" s="323"/>
    </row>
    <row r="129407" spans="2:2">
      <c r="B129407" s="323"/>
    </row>
    <row r="129408" spans="2:2">
      <c r="B129408" s="323"/>
    </row>
    <row r="129409" spans="2:2">
      <c r="B129409" s="323"/>
    </row>
    <row r="129410" spans="2:2">
      <c r="B129410" s="323"/>
    </row>
    <row r="129411" spans="2:2">
      <c r="B129411" s="323"/>
    </row>
    <row r="129412" spans="2:2">
      <c r="B129412" s="323"/>
    </row>
    <row r="129413" spans="2:2">
      <c r="B129413" s="323"/>
    </row>
    <row r="129414" spans="2:2">
      <c r="B129414" s="323"/>
    </row>
    <row r="129415" spans="2:2">
      <c r="B129415" s="323"/>
    </row>
    <row r="129416" spans="2:2">
      <c r="B129416" s="323"/>
    </row>
    <row r="129417" spans="2:2">
      <c r="B129417" s="323"/>
    </row>
    <row r="129418" spans="2:2">
      <c r="B129418" s="323"/>
    </row>
    <row r="129419" spans="2:2">
      <c r="B129419" s="323"/>
    </row>
    <row r="129420" spans="2:2">
      <c r="B129420" s="323"/>
    </row>
    <row r="129421" spans="2:2">
      <c r="B129421" s="323"/>
    </row>
    <row r="129422" spans="2:2">
      <c r="B129422" s="323"/>
    </row>
    <row r="129423" spans="2:2">
      <c r="B129423" s="323"/>
    </row>
    <row r="129424" spans="2:2">
      <c r="B129424" s="323"/>
    </row>
    <row r="129425" spans="2:2">
      <c r="B129425" s="323"/>
    </row>
    <row r="129426" spans="2:2">
      <c r="B129426" s="323"/>
    </row>
    <row r="129427" spans="2:2">
      <c r="B129427" s="323"/>
    </row>
    <row r="129428" spans="2:2">
      <c r="B129428" s="323"/>
    </row>
    <row r="129429" spans="2:2">
      <c r="B129429" s="323"/>
    </row>
    <row r="129430" spans="2:2">
      <c r="B129430" s="323"/>
    </row>
    <row r="129431" spans="2:2">
      <c r="B129431" s="323"/>
    </row>
    <row r="129432" spans="2:2">
      <c r="B129432" s="323"/>
    </row>
    <row r="129433" spans="2:2">
      <c r="B129433" s="323"/>
    </row>
    <row r="129434" spans="2:2">
      <c r="B129434" s="323"/>
    </row>
    <row r="129435" spans="2:2">
      <c r="B129435" s="323"/>
    </row>
    <row r="129436" spans="2:2">
      <c r="B129436" s="323"/>
    </row>
    <row r="129437" spans="2:2">
      <c r="B129437" s="323"/>
    </row>
    <row r="129438" spans="2:2">
      <c r="B129438" s="323"/>
    </row>
    <row r="129439" spans="2:2">
      <c r="B129439" s="323"/>
    </row>
    <row r="129440" spans="2:2">
      <c r="B129440" s="323"/>
    </row>
    <row r="129441" spans="2:2">
      <c r="B129441" s="323"/>
    </row>
    <row r="129442" spans="2:2">
      <c r="B129442" s="323"/>
    </row>
    <row r="129443" spans="2:2">
      <c r="B129443" s="323"/>
    </row>
    <row r="129444" spans="2:2">
      <c r="B129444" s="323"/>
    </row>
    <row r="129445" spans="2:2">
      <c r="B129445" s="323"/>
    </row>
    <row r="129446" spans="2:2">
      <c r="B129446" s="323"/>
    </row>
    <row r="129447" spans="2:2">
      <c r="B129447" s="323"/>
    </row>
    <row r="129448" spans="2:2">
      <c r="B129448" s="323"/>
    </row>
    <row r="129449" spans="2:2">
      <c r="B129449" s="323"/>
    </row>
    <row r="129450" spans="2:2">
      <c r="B129450" s="323"/>
    </row>
    <row r="129451" spans="2:2">
      <c r="B129451" s="323"/>
    </row>
    <row r="129452" spans="2:2">
      <c r="B129452" s="323"/>
    </row>
    <row r="129453" spans="2:2">
      <c r="B129453" s="323"/>
    </row>
    <row r="129454" spans="2:2">
      <c r="B129454" s="323"/>
    </row>
    <row r="129455" spans="2:2">
      <c r="B129455" s="323"/>
    </row>
    <row r="129456" spans="2:2">
      <c r="B129456" s="323"/>
    </row>
    <row r="129457" spans="2:2">
      <c r="B129457" s="323"/>
    </row>
    <row r="129458" spans="2:2">
      <c r="B129458" s="323"/>
    </row>
    <row r="129459" spans="2:2">
      <c r="B129459" s="323"/>
    </row>
    <row r="129460" spans="2:2">
      <c r="B129460" s="323"/>
    </row>
    <row r="129461" spans="2:2">
      <c r="B129461" s="323"/>
    </row>
    <row r="129462" spans="2:2">
      <c r="B129462" s="323"/>
    </row>
    <row r="129463" spans="2:2">
      <c r="B129463" s="323"/>
    </row>
    <row r="129464" spans="2:2">
      <c r="B129464" s="323"/>
    </row>
    <row r="129465" spans="2:2">
      <c r="B129465" s="323"/>
    </row>
    <row r="129466" spans="2:2">
      <c r="B129466" s="323"/>
    </row>
    <row r="129467" spans="2:2">
      <c r="B129467" s="323"/>
    </row>
    <row r="129468" spans="2:2">
      <c r="B129468" s="323"/>
    </row>
    <row r="129469" spans="2:2">
      <c r="B129469" s="323"/>
    </row>
    <row r="129470" spans="2:2">
      <c r="B129470" s="323"/>
    </row>
    <row r="129471" spans="2:2">
      <c r="B129471" s="323"/>
    </row>
    <row r="129472" spans="2:2">
      <c r="B129472" s="323"/>
    </row>
    <row r="129473" spans="2:2">
      <c r="B129473" s="323"/>
    </row>
    <row r="129474" spans="2:2">
      <c r="B129474" s="323"/>
    </row>
    <row r="129475" spans="2:2">
      <c r="B129475" s="323"/>
    </row>
    <row r="129476" spans="2:2">
      <c r="B129476" s="323"/>
    </row>
    <row r="129477" spans="2:2">
      <c r="B129477" s="323"/>
    </row>
    <row r="129478" spans="2:2">
      <c r="B129478" s="323"/>
    </row>
    <row r="129479" spans="2:2">
      <c r="B129479" s="323"/>
    </row>
    <row r="129480" spans="2:2">
      <c r="B129480" s="323"/>
    </row>
    <row r="129481" spans="2:2">
      <c r="B129481" s="323"/>
    </row>
    <row r="129482" spans="2:2">
      <c r="B129482" s="323"/>
    </row>
    <row r="129483" spans="2:2">
      <c r="B129483" s="323"/>
    </row>
    <row r="129484" spans="2:2">
      <c r="B129484" s="323"/>
    </row>
    <row r="129485" spans="2:2">
      <c r="B129485" s="323"/>
    </row>
    <row r="129486" spans="2:2">
      <c r="B129486" s="323"/>
    </row>
    <row r="129487" spans="2:2">
      <c r="B129487" s="323"/>
    </row>
    <row r="129488" spans="2:2">
      <c r="B129488" s="323"/>
    </row>
    <row r="129489" spans="2:2">
      <c r="B129489" s="323"/>
    </row>
    <row r="129490" spans="2:2">
      <c r="B129490" s="323"/>
    </row>
    <row r="129491" spans="2:2">
      <c r="B129491" s="323"/>
    </row>
    <row r="129492" spans="2:2">
      <c r="B129492" s="323"/>
    </row>
    <row r="129493" spans="2:2">
      <c r="B129493" s="323"/>
    </row>
    <row r="129494" spans="2:2">
      <c r="B129494" s="323"/>
    </row>
    <row r="129495" spans="2:2">
      <c r="B129495" s="323"/>
    </row>
    <row r="129496" spans="2:2">
      <c r="B129496" s="323"/>
    </row>
    <row r="129497" spans="2:2">
      <c r="B129497" s="323"/>
    </row>
    <row r="129498" spans="2:2">
      <c r="B129498" s="323"/>
    </row>
    <row r="129499" spans="2:2">
      <c r="B129499" s="323"/>
    </row>
    <row r="129500" spans="2:2">
      <c r="B129500" s="323"/>
    </row>
    <row r="129501" spans="2:2">
      <c r="B129501" s="323"/>
    </row>
    <row r="129502" spans="2:2">
      <c r="B129502" s="323"/>
    </row>
    <row r="129503" spans="2:2">
      <c r="B129503" s="323"/>
    </row>
    <row r="129504" spans="2:2">
      <c r="B129504" s="323"/>
    </row>
    <row r="129505" spans="2:2">
      <c r="B129505" s="323"/>
    </row>
    <row r="129506" spans="2:2">
      <c r="B129506" s="323"/>
    </row>
    <row r="129507" spans="2:2">
      <c r="B129507" s="323"/>
    </row>
    <row r="129508" spans="2:2">
      <c r="B129508" s="323"/>
    </row>
    <row r="129509" spans="2:2">
      <c r="B129509" s="323"/>
    </row>
    <row r="129510" spans="2:2">
      <c r="B129510" s="323"/>
    </row>
    <row r="129511" spans="2:2">
      <c r="B129511" s="323"/>
    </row>
    <row r="129512" spans="2:2">
      <c r="B129512" s="323"/>
    </row>
    <row r="129513" spans="2:2">
      <c r="B129513" s="323"/>
    </row>
    <row r="129514" spans="2:2">
      <c r="B129514" s="323"/>
    </row>
    <row r="129515" spans="2:2">
      <c r="B129515" s="323"/>
    </row>
    <row r="129516" spans="2:2">
      <c r="B129516" s="323"/>
    </row>
    <row r="129517" spans="2:2">
      <c r="B129517" s="323"/>
    </row>
    <row r="129518" spans="2:2">
      <c r="B129518" s="323"/>
    </row>
    <row r="129519" spans="2:2">
      <c r="B129519" s="323"/>
    </row>
    <row r="129520" spans="2:2">
      <c r="B129520" s="323"/>
    </row>
    <row r="129521" spans="2:2">
      <c r="B129521" s="323"/>
    </row>
    <row r="129522" spans="2:2">
      <c r="B129522" s="323"/>
    </row>
    <row r="129523" spans="2:2">
      <c r="B129523" s="323"/>
    </row>
    <row r="129524" spans="2:2">
      <c r="B129524" s="323"/>
    </row>
    <row r="129525" spans="2:2">
      <c r="B129525" s="323"/>
    </row>
    <row r="129526" spans="2:2">
      <c r="B129526" s="323"/>
    </row>
    <row r="129527" spans="2:2">
      <c r="B129527" s="323"/>
    </row>
    <row r="129528" spans="2:2">
      <c r="B129528" s="323"/>
    </row>
    <row r="129529" spans="2:2">
      <c r="B129529" s="323"/>
    </row>
    <row r="129530" spans="2:2">
      <c r="B129530" s="323"/>
    </row>
    <row r="129531" spans="2:2">
      <c r="B129531" s="323"/>
    </row>
    <row r="129532" spans="2:2">
      <c r="B129532" s="323"/>
    </row>
    <row r="129533" spans="2:2">
      <c r="B129533" s="323"/>
    </row>
    <row r="129534" spans="2:2">
      <c r="B129534" s="323"/>
    </row>
    <row r="129535" spans="2:2">
      <c r="B129535" s="323"/>
    </row>
    <row r="129536" spans="2:2">
      <c r="B129536" s="323"/>
    </row>
    <row r="129537" spans="2:2">
      <c r="B129537" s="323"/>
    </row>
    <row r="129538" spans="2:2">
      <c r="B129538" s="323"/>
    </row>
    <row r="129539" spans="2:2">
      <c r="B129539" s="323"/>
    </row>
    <row r="129540" spans="2:2">
      <c r="B129540" s="323"/>
    </row>
    <row r="129541" spans="2:2">
      <c r="B129541" s="323"/>
    </row>
    <row r="129542" spans="2:2">
      <c r="B129542" s="323"/>
    </row>
    <row r="129543" spans="2:2">
      <c r="B129543" s="323"/>
    </row>
    <row r="129544" spans="2:2">
      <c r="B129544" s="323"/>
    </row>
    <row r="129545" spans="2:2">
      <c r="B129545" s="323"/>
    </row>
    <row r="129546" spans="2:2">
      <c r="B129546" s="323"/>
    </row>
    <row r="129547" spans="2:2">
      <c r="B129547" s="323"/>
    </row>
    <row r="129548" spans="2:2">
      <c r="B129548" s="323"/>
    </row>
    <row r="129549" spans="2:2">
      <c r="B129549" s="323"/>
    </row>
    <row r="129550" spans="2:2">
      <c r="B129550" s="323"/>
    </row>
    <row r="129551" spans="2:2">
      <c r="B129551" s="323"/>
    </row>
    <row r="129552" spans="2:2">
      <c r="B129552" s="323"/>
    </row>
    <row r="129553" spans="2:2">
      <c r="B129553" s="323"/>
    </row>
    <row r="129554" spans="2:2">
      <c r="B129554" s="323"/>
    </row>
    <row r="129555" spans="2:2">
      <c r="B129555" s="323"/>
    </row>
    <row r="129556" spans="2:2">
      <c r="B129556" s="323"/>
    </row>
    <row r="129557" spans="2:2">
      <c r="B129557" s="323"/>
    </row>
    <row r="129558" spans="2:2">
      <c r="B129558" s="323"/>
    </row>
    <row r="129559" spans="2:2">
      <c r="B129559" s="323"/>
    </row>
    <row r="129560" spans="2:2">
      <c r="B129560" s="323"/>
    </row>
    <row r="129561" spans="2:2">
      <c r="B129561" s="323"/>
    </row>
    <row r="129562" spans="2:2">
      <c r="B129562" s="323"/>
    </row>
    <row r="129563" spans="2:2">
      <c r="B129563" s="323"/>
    </row>
    <row r="129564" spans="2:2">
      <c r="B129564" s="323"/>
    </row>
    <row r="129565" spans="2:2">
      <c r="B129565" s="323"/>
    </row>
    <row r="129566" spans="2:2">
      <c r="B129566" s="323"/>
    </row>
    <row r="129567" spans="2:2">
      <c r="B129567" s="323"/>
    </row>
    <row r="129568" spans="2:2">
      <c r="B129568" s="323"/>
    </row>
    <row r="129569" spans="2:2">
      <c r="B129569" s="323"/>
    </row>
    <row r="129570" spans="2:2">
      <c r="B129570" s="323"/>
    </row>
    <row r="129571" spans="2:2">
      <c r="B129571" s="323"/>
    </row>
    <row r="129572" spans="2:2">
      <c r="B129572" s="323"/>
    </row>
    <row r="129573" spans="2:2">
      <c r="B129573" s="323"/>
    </row>
    <row r="129574" spans="2:2">
      <c r="B129574" s="323"/>
    </row>
    <row r="129575" spans="2:2">
      <c r="B129575" s="323"/>
    </row>
    <row r="129576" spans="2:2">
      <c r="B129576" s="323"/>
    </row>
    <row r="129577" spans="2:2">
      <c r="B129577" s="323"/>
    </row>
    <row r="129578" spans="2:2">
      <c r="B129578" s="323"/>
    </row>
    <row r="129579" spans="2:2">
      <c r="B129579" s="323"/>
    </row>
    <row r="129580" spans="2:2">
      <c r="B129580" s="323"/>
    </row>
    <row r="129581" spans="2:2">
      <c r="B129581" s="323"/>
    </row>
    <row r="129582" spans="2:2">
      <c r="B129582" s="323"/>
    </row>
    <row r="129583" spans="2:2">
      <c r="B129583" s="323"/>
    </row>
    <row r="129584" spans="2:2">
      <c r="B129584" s="323"/>
    </row>
    <row r="129585" spans="2:2">
      <c r="B129585" s="323"/>
    </row>
    <row r="129586" spans="2:2">
      <c r="B129586" s="323"/>
    </row>
    <row r="129587" spans="2:2">
      <c r="B129587" s="323"/>
    </row>
    <row r="129588" spans="2:2">
      <c r="B129588" s="323"/>
    </row>
    <row r="129589" spans="2:2">
      <c r="B129589" s="323"/>
    </row>
    <row r="129590" spans="2:2">
      <c r="B129590" s="323"/>
    </row>
    <row r="129591" spans="2:2">
      <c r="B129591" s="323"/>
    </row>
    <row r="129592" spans="2:2">
      <c r="B129592" s="323"/>
    </row>
    <row r="129593" spans="2:2">
      <c r="B129593" s="323"/>
    </row>
    <row r="129594" spans="2:2">
      <c r="B129594" s="323"/>
    </row>
    <row r="129595" spans="2:2">
      <c r="B129595" s="323"/>
    </row>
    <row r="129596" spans="2:2">
      <c r="B129596" s="323"/>
    </row>
    <row r="129597" spans="2:2">
      <c r="B129597" s="323"/>
    </row>
    <row r="129598" spans="2:2">
      <c r="B129598" s="323"/>
    </row>
    <row r="129599" spans="2:2">
      <c r="B129599" s="323"/>
    </row>
    <row r="129600" spans="2:2">
      <c r="B129600" s="323"/>
    </row>
    <row r="129601" spans="2:2">
      <c r="B129601" s="323"/>
    </row>
    <row r="129602" spans="2:2">
      <c r="B129602" s="323"/>
    </row>
    <row r="129603" spans="2:2">
      <c r="B129603" s="323"/>
    </row>
    <row r="129604" spans="2:2">
      <c r="B129604" s="323"/>
    </row>
    <row r="129605" spans="2:2">
      <c r="B129605" s="323"/>
    </row>
    <row r="129606" spans="2:2">
      <c r="B129606" s="323"/>
    </row>
    <row r="129607" spans="2:2">
      <c r="B129607" s="323"/>
    </row>
    <row r="129608" spans="2:2">
      <c r="B129608" s="323"/>
    </row>
    <row r="129609" spans="2:2">
      <c r="B129609" s="323"/>
    </row>
    <row r="129610" spans="2:2">
      <c r="B129610" s="323"/>
    </row>
    <row r="129611" spans="2:2">
      <c r="B129611" s="323"/>
    </row>
    <row r="129612" spans="2:2">
      <c r="B129612" s="323"/>
    </row>
    <row r="129613" spans="2:2">
      <c r="B129613" s="323"/>
    </row>
    <row r="129614" spans="2:2">
      <c r="B129614" s="323"/>
    </row>
    <row r="129615" spans="2:2">
      <c r="B129615" s="323"/>
    </row>
    <row r="129616" spans="2:2">
      <c r="B129616" s="323"/>
    </row>
    <row r="129617" spans="2:2">
      <c r="B129617" s="323"/>
    </row>
    <row r="129618" spans="2:2">
      <c r="B129618" s="323"/>
    </row>
    <row r="129619" spans="2:2">
      <c r="B129619" s="323"/>
    </row>
    <row r="129620" spans="2:2">
      <c r="B129620" s="323"/>
    </row>
    <row r="129621" spans="2:2">
      <c r="B129621" s="323"/>
    </row>
    <row r="129622" spans="2:2">
      <c r="B129622" s="323"/>
    </row>
    <row r="129623" spans="2:2">
      <c r="B129623" s="323"/>
    </row>
    <row r="129624" spans="2:2">
      <c r="B129624" s="323"/>
    </row>
    <row r="129625" spans="2:2">
      <c r="B129625" s="323"/>
    </row>
    <row r="129626" spans="2:2">
      <c r="B129626" s="323"/>
    </row>
    <row r="129627" spans="2:2">
      <c r="B129627" s="323"/>
    </row>
    <row r="129628" spans="2:2">
      <c r="B129628" s="323"/>
    </row>
    <row r="129629" spans="2:2">
      <c r="B129629" s="323"/>
    </row>
    <row r="129630" spans="2:2">
      <c r="B129630" s="323"/>
    </row>
    <row r="129631" spans="2:2">
      <c r="B129631" s="323"/>
    </row>
    <row r="129632" spans="2:2">
      <c r="B129632" s="323"/>
    </row>
    <row r="129633" spans="2:2">
      <c r="B129633" s="323"/>
    </row>
    <row r="129634" spans="2:2">
      <c r="B129634" s="323"/>
    </row>
    <row r="129635" spans="2:2">
      <c r="B129635" s="323"/>
    </row>
    <row r="129636" spans="2:2">
      <c r="B129636" s="323"/>
    </row>
    <row r="129637" spans="2:2">
      <c r="B129637" s="323"/>
    </row>
    <row r="129638" spans="2:2">
      <c r="B129638" s="323"/>
    </row>
    <row r="129639" spans="2:2">
      <c r="B129639" s="323"/>
    </row>
    <row r="129640" spans="2:2">
      <c r="B129640" s="323"/>
    </row>
    <row r="129641" spans="2:2">
      <c r="B129641" s="323"/>
    </row>
    <row r="129642" spans="2:2">
      <c r="B129642" s="323"/>
    </row>
    <row r="129643" spans="2:2">
      <c r="B129643" s="323"/>
    </row>
    <row r="129644" spans="2:2">
      <c r="B129644" s="323"/>
    </row>
    <row r="129645" spans="2:2">
      <c r="B129645" s="323"/>
    </row>
    <row r="129646" spans="2:2">
      <c r="B129646" s="323"/>
    </row>
    <row r="129647" spans="2:2">
      <c r="B129647" s="323"/>
    </row>
    <row r="129648" spans="2:2">
      <c r="B129648" s="323"/>
    </row>
    <row r="129649" spans="2:2">
      <c r="B129649" s="323"/>
    </row>
    <row r="129650" spans="2:2">
      <c r="B129650" s="323"/>
    </row>
    <row r="129651" spans="2:2">
      <c r="B129651" s="323"/>
    </row>
    <row r="129652" spans="2:2">
      <c r="B129652" s="323"/>
    </row>
    <row r="129653" spans="2:2">
      <c r="B129653" s="323"/>
    </row>
    <row r="129654" spans="2:2">
      <c r="B129654" s="323"/>
    </row>
    <row r="129655" spans="2:2">
      <c r="B129655" s="323"/>
    </row>
    <row r="129656" spans="2:2">
      <c r="B129656" s="323"/>
    </row>
    <row r="129657" spans="2:2">
      <c r="B129657" s="323"/>
    </row>
    <row r="129658" spans="2:2">
      <c r="B129658" s="323"/>
    </row>
    <row r="129659" spans="2:2">
      <c r="B129659" s="323"/>
    </row>
    <row r="129660" spans="2:2">
      <c r="B129660" s="323"/>
    </row>
    <row r="129661" spans="2:2">
      <c r="B129661" s="323"/>
    </row>
    <row r="129662" spans="2:2">
      <c r="B129662" s="323"/>
    </row>
    <row r="129663" spans="2:2">
      <c r="B129663" s="323"/>
    </row>
    <row r="129664" spans="2:2">
      <c r="B129664" s="323"/>
    </row>
    <row r="129665" spans="2:2">
      <c r="B129665" s="323"/>
    </row>
    <row r="129666" spans="2:2">
      <c r="B129666" s="323"/>
    </row>
    <row r="129667" spans="2:2">
      <c r="B129667" s="323"/>
    </row>
    <row r="129668" spans="2:2">
      <c r="B129668" s="323"/>
    </row>
    <row r="129669" spans="2:2">
      <c r="B129669" s="323"/>
    </row>
    <row r="129670" spans="2:2">
      <c r="B129670" s="323"/>
    </row>
    <row r="129671" spans="2:2">
      <c r="B129671" s="323"/>
    </row>
    <row r="129672" spans="2:2">
      <c r="B129672" s="323"/>
    </row>
    <row r="129673" spans="2:2">
      <c r="B129673" s="323"/>
    </row>
    <row r="129674" spans="2:2">
      <c r="B129674" s="323"/>
    </row>
    <row r="129675" spans="2:2">
      <c r="B129675" s="323"/>
    </row>
    <row r="129676" spans="2:2">
      <c r="B129676" s="323"/>
    </row>
    <row r="129677" spans="2:2">
      <c r="B129677" s="323"/>
    </row>
    <row r="129678" spans="2:2">
      <c r="B129678" s="323"/>
    </row>
    <row r="129679" spans="2:2">
      <c r="B129679" s="323"/>
    </row>
    <row r="129680" spans="2:2">
      <c r="B129680" s="323"/>
    </row>
    <row r="129681" spans="2:2">
      <c r="B129681" s="323"/>
    </row>
    <row r="129682" spans="2:2">
      <c r="B129682" s="323"/>
    </row>
    <row r="129683" spans="2:2">
      <c r="B129683" s="323"/>
    </row>
    <row r="129684" spans="2:2">
      <c r="B129684" s="323"/>
    </row>
    <row r="129685" spans="2:2">
      <c r="B129685" s="323"/>
    </row>
    <row r="129686" spans="2:2">
      <c r="B129686" s="323"/>
    </row>
    <row r="129687" spans="2:2">
      <c r="B129687" s="323"/>
    </row>
    <row r="129688" spans="2:2">
      <c r="B129688" s="323"/>
    </row>
    <row r="129689" spans="2:2">
      <c r="B129689" s="323"/>
    </row>
    <row r="129690" spans="2:2">
      <c r="B129690" s="323"/>
    </row>
    <row r="129691" spans="2:2">
      <c r="B129691" s="323"/>
    </row>
    <row r="129692" spans="2:2">
      <c r="B129692" s="323"/>
    </row>
    <row r="129693" spans="2:2">
      <c r="B129693" s="323"/>
    </row>
    <row r="129694" spans="2:2">
      <c r="B129694" s="323"/>
    </row>
    <row r="129695" spans="2:2">
      <c r="B129695" s="323"/>
    </row>
    <row r="129696" spans="2:2">
      <c r="B129696" s="323"/>
    </row>
    <row r="129697" spans="2:2">
      <c r="B129697" s="323"/>
    </row>
    <row r="129698" spans="2:2">
      <c r="B129698" s="323"/>
    </row>
    <row r="129699" spans="2:2">
      <c r="B129699" s="323"/>
    </row>
    <row r="129700" spans="2:2">
      <c r="B129700" s="323"/>
    </row>
    <row r="129701" spans="2:2">
      <c r="B129701" s="323"/>
    </row>
    <row r="129702" spans="2:2">
      <c r="B129702" s="323"/>
    </row>
    <row r="129703" spans="2:2">
      <c r="B129703" s="323"/>
    </row>
    <row r="129704" spans="2:2">
      <c r="B129704" s="323"/>
    </row>
    <row r="129705" spans="2:2">
      <c r="B129705" s="323"/>
    </row>
    <row r="129706" spans="2:2">
      <c r="B129706" s="323"/>
    </row>
    <row r="129707" spans="2:2">
      <c r="B129707" s="323"/>
    </row>
    <row r="129708" spans="2:2">
      <c r="B129708" s="323"/>
    </row>
    <row r="129709" spans="2:2">
      <c r="B129709" s="323"/>
    </row>
    <row r="129710" spans="2:2">
      <c r="B129710" s="323"/>
    </row>
    <row r="129711" spans="2:2">
      <c r="B129711" s="323"/>
    </row>
    <row r="129712" spans="2:2">
      <c r="B129712" s="323"/>
    </row>
    <row r="129713" spans="2:2">
      <c r="B129713" s="323"/>
    </row>
    <row r="129714" spans="2:2">
      <c r="B129714" s="323"/>
    </row>
    <row r="129715" spans="2:2">
      <c r="B129715" s="323"/>
    </row>
    <row r="129716" spans="2:2">
      <c r="B129716" s="323"/>
    </row>
    <row r="129717" spans="2:2">
      <c r="B129717" s="323"/>
    </row>
    <row r="129718" spans="2:2">
      <c r="B129718" s="323"/>
    </row>
    <row r="129719" spans="2:2">
      <c r="B129719" s="323"/>
    </row>
    <row r="129720" spans="2:2">
      <c r="B129720" s="323"/>
    </row>
    <row r="129721" spans="2:2">
      <c r="B129721" s="323"/>
    </row>
    <row r="129722" spans="2:2">
      <c r="B129722" s="323"/>
    </row>
    <row r="129723" spans="2:2">
      <c r="B129723" s="323"/>
    </row>
    <row r="129724" spans="2:2">
      <c r="B129724" s="323"/>
    </row>
    <row r="129725" spans="2:2">
      <c r="B129725" s="323"/>
    </row>
    <row r="129726" spans="2:2">
      <c r="B129726" s="323"/>
    </row>
    <row r="129727" spans="2:2">
      <c r="B129727" s="323"/>
    </row>
    <row r="129728" spans="2:2">
      <c r="B129728" s="323"/>
    </row>
    <row r="129729" spans="2:2">
      <c r="B129729" s="323"/>
    </row>
    <row r="129730" spans="2:2">
      <c r="B129730" s="323"/>
    </row>
    <row r="129731" spans="2:2">
      <c r="B129731" s="323"/>
    </row>
    <row r="129732" spans="2:2">
      <c r="B129732" s="323"/>
    </row>
    <row r="129733" spans="2:2">
      <c r="B129733" s="323"/>
    </row>
    <row r="129734" spans="2:2">
      <c r="B129734" s="323"/>
    </row>
    <row r="129735" spans="2:2">
      <c r="B129735" s="323"/>
    </row>
    <row r="129736" spans="2:2">
      <c r="B129736" s="323"/>
    </row>
    <row r="129737" spans="2:2">
      <c r="B129737" s="323"/>
    </row>
    <row r="129738" spans="2:2">
      <c r="B129738" s="323"/>
    </row>
    <row r="129739" spans="2:2">
      <c r="B129739" s="323"/>
    </row>
    <row r="129740" spans="2:2">
      <c r="B129740" s="323"/>
    </row>
    <row r="129741" spans="2:2">
      <c r="B129741" s="323"/>
    </row>
    <row r="129742" spans="2:2">
      <c r="B129742" s="323"/>
    </row>
    <row r="129743" spans="2:2">
      <c r="B129743" s="323"/>
    </row>
    <row r="129744" spans="2:2">
      <c r="B129744" s="323"/>
    </row>
    <row r="129745" spans="2:2">
      <c r="B129745" s="323"/>
    </row>
    <row r="129746" spans="2:2">
      <c r="B129746" s="323"/>
    </row>
    <row r="129747" spans="2:2">
      <c r="B129747" s="323"/>
    </row>
    <row r="129748" spans="2:2">
      <c r="B129748" s="323"/>
    </row>
    <row r="129749" spans="2:2">
      <c r="B129749" s="323"/>
    </row>
    <row r="129750" spans="2:2">
      <c r="B129750" s="323"/>
    </row>
    <row r="129751" spans="2:2">
      <c r="B129751" s="323"/>
    </row>
    <row r="129752" spans="2:2">
      <c r="B129752" s="323"/>
    </row>
    <row r="129753" spans="2:2">
      <c r="B129753" s="323"/>
    </row>
    <row r="129754" spans="2:2">
      <c r="B129754" s="323"/>
    </row>
    <row r="129755" spans="2:2">
      <c r="B129755" s="323"/>
    </row>
    <row r="129756" spans="2:2">
      <c r="B129756" s="323"/>
    </row>
    <row r="129757" spans="2:2">
      <c r="B129757" s="323"/>
    </row>
    <row r="129758" spans="2:2">
      <c r="B129758" s="323"/>
    </row>
    <row r="129759" spans="2:2">
      <c r="B129759" s="323"/>
    </row>
    <row r="129760" spans="2:2">
      <c r="B129760" s="323"/>
    </row>
    <row r="129761" spans="2:2">
      <c r="B129761" s="323"/>
    </row>
    <row r="129762" spans="2:2">
      <c r="B129762" s="323"/>
    </row>
    <row r="129763" spans="2:2">
      <c r="B129763" s="323"/>
    </row>
    <row r="129764" spans="2:2">
      <c r="B129764" s="323"/>
    </row>
    <row r="129765" spans="2:2">
      <c r="B129765" s="323"/>
    </row>
    <row r="129766" spans="2:2">
      <c r="B129766" s="323"/>
    </row>
    <row r="129767" spans="2:2">
      <c r="B129767" s="323"/>
    </row>
    <row r="129768" spans="2:2">
      <c r="B129768" s="323"/>
    </row>
    <row r="129769" spans="2:2">
      <c r="B129769" s="323"/>
    </row>
    <row r="129770" spans="2:2">
      <c r="B129770" s="323"/>
    </row>
    <row r="129771" spans="2:2">
      <c r="B129771" s="323"/>
    </row>
    <row r="129772" spans="2:2">
      <c r="B129772" s="323"/>
    </row>
    <row r="129773" spans="2:2">
      <c r="B129773" s="323"/>
    </row>
    <row r="129774" spans="2:2">
      <c r="B129774" s="323"/>
    </row>
    <row r="129775" spans="2:2">
      <c r="B129775" s="323"/>
    </row>
    <row r="129776" spans="2:2">
      <c r="B129776" s="323"/>
    </row>
    <row r="129777" spans="2:2">
      <c r="B129777" s="323"/>
    </row>
    <row r="129778" spans="2:2">
      <c r="B129778" s="323"/>
    </row>
    <row r="129779" spans="2:2">
      <c r="B129779" s="323"/>
    </row>
    <row r="129780" spans="2:2">
      <c r="B129780" s="323"/>
    </row>
    <row r="129781" spans="2:2">
      <c r="B129781" s="323"/>
    </row>
    <row r="129782" spans="2:2">
      <c r="B129782" s="323"/>
    </row>
    <row r="129783" spans="2:2">
      <c r="B129783" s="323"/>
    </row>
    <row r="129784" spans="2:2">
      <c r="B129784" s="323"/>
    </row>
    <row r="129785" spans="2:2">
      <c r="B129785" s="323"/>
    </row>
    <row r="129786" spans="2:2">
      <c r="B129786" s="323"/>
    </row>
    <row r="129787" spans="2:2">
      <c r="B129787" s="323"/>
    </row>
    <row r="129788" spans="2:2">
      <c r="B129788" s="323"/>
    </row>
    <row r="129789" spans="2:2">
      <c r="B129789" s="323"/>
    </row>
    <row r="129790" spans="2:2">
      <c r="B129790" s="323"/>
    </row>
    <row r="129791" spans="2:2">
      <c r="B129791" s="323"/>
    </row>
    <row r="129792" spans="2:2">
      <c r="B129792" s="323"/>
    </row>
    <row r="129793" spans="2:2">
      <c r="B129793" s="323"/>
    </row>
    <row r="129794" spans="2:2">
      <c r="B129794" s="323"/>
    </row>
    <row r="129795" spans="2:2">
      <c r="B129795" s="323"/>
    </row>
    <row r="129796" spans="2:2">
      <c r="B129796" s="323"/>
    </row>
    <row r="129797" spans="2:2">
      <c r="B129797" s="323"/>
    </row>
    <row r="129798" spans="2:2">
      <c r="B129798" s="323"/>
    </row>
    <row r="129799" spans="2:2">
      <c r="B129799" s="323"/>
    </row>
    <row r="129800" spans="2:2">
      <c r="B129800" s="323"/>
    </row>
    <row r="129801" spans="2:2">
      <c r="B129801" s="323"/>
    </row>
    <row r="129802" spans="2:2">
      <c r="B129802" s="323"/>
    </row>
    <row r="129803" spans="2:2">
      <c r="B129803" s="323"/>
    </row>
    <row r="129804" spans="2:2">
      <c r="B129804" s="323"/>
    </row>
    <row r="129805" spans="2:2">
      <c r="B129805" s="323"/>
    </row>
    <row r="129806" spans="2:2">
      <c r="B129806" s="323"/>
    </row>
    <row r="129807" spans="2:2">
      <c r="B129807" s="323"/>
    </row>
    <row r="129808" spans="2:2">
      <c r="B129808" s="323"/>
    </row>
    <row r="129809" spans="2:2">
      <c r="B129809" s="323"/>
    </row>
    <row r="129810" spans="2:2">
      <c r="B129810" s="323"/>
    </row>
    <row r="129811" spans="2:2">
      <c r="B129811" s="323"/>
    </row>
    <row r="129812" spans="2:2">
      <c r="B129812" s="323"/>
    </row>
    <row r="129813" spans="2:2">
      <c r="B129813" s="323"/>
    </row>
    <row r="129814" spans="2:2">
      <c r="B129814" s="323"/>
    </row>
    <row r="129815" spans="2:2">
      <c r="B129815" s="323"/>
    </row>
    <row r="129816" spans="2:2">
      <c r="B129816" s="323"/>
    </row>
    <row r="129817" spans="2:2">
      <c r="B129817" s="323"/>
    </row>
    <row r="129818" spans="2:2">
      <c r="B129818" s="323"/>
    </row>
    <row r="129819" spans="2:2">
      <c r="B129819" s="323"/>
    </row>
    <row r="129820" spans="2:2">
      <c r="B129820" s="323"/>
    </row>
    <row r="129821" spans="2:2">
      <c r="B129821" s="323"/>
    </row>
    <row r="129822" spans="2:2">
      <c r="B129822" s="323"/>
    </row>
    <row r="129823" spans="2:2">
      <c r="B129823" s="323"/>
    </row>
    <row r="129824" spans="2:2">
      <c r="B129824" s="323"/>
    </row>
    <row r="129825" spans="2:2">
      <c r="B129825" s="323"/>
    </row>
    <row r="129826" spans="2:2">
      <c r="B129826" s="323"/>
    </row>
    <row r="129827" spans="2:2">
      <c r="B129827" s="323"/>
    </row>
    <row r="129828" spans="2:2">
      <c r="B129828" s="323"/>
    </row>
    <row r="129829" spans="2:2">
      <c r="B129829" s="323"/>
    </row>
    <row r="129830" spans="2:2">
      <c r="B129830" s="323"/>
    </row>
    <row r="129831" spans="2:2">
      <c r="B129831" s="323"/>
    </row>
    <row r="129832" spans="2:2">
      <c r="B129832" s="323"/>
    </row>
    <row r="129833" spans="2:2">
      <c r="B129833" s="323"/>
    </row>
    <row r="129834" spans="2:2">
      <c r="B129834" s="323"/>
    </row>
    <row r="129835" spans="2:2">
      <c r="B129835" s="323"/>
    </row>
    <row r="129836" spans="2:2">
      <c r="B129836" s="323"/>
    </row>
    <row r="129837" spans="2:2">
      <c r="B129837" s="323"/>
    </row>
    <row r="129838" spans="2:2">
      <c r="B129838" s="323"/>
    </row>
    <row r="129839" spans="2:2">
      <c r="B129839" s="323"/>
    </row>
    <row r="129840" spans="2:2">
      <c r="B129840" s="323"/>
    </row>
    <row r="129841" spans="2:2">
      <c r="B129841" s="323"/>
    </row>
    <row r="129842" spans="2:2">
      <c r="B129842" s="323"/>
    </row>
    <row r="129843" spans="2:2">
      <c r="B129843" s="323"/>
    </row>
    <row r="129844" spans="2:2">
      <c r="B129844" s="323"/>
    </row>
    <row r="129845" spans="2:2">
      <c r="B129845" s="323"/>
    </row>
    <row r="129846" spans="2:2">
      <c r="B129846" s="323"/>
    </row>
    <row r="129847" spans="2:2">
      <c r="B129847" s="323"/>
    </row>
    <row r="129848" spans="2:2">
      <c r="B129848" s="323"/>
    </row>
    <row r="129849" spans="2:2">
      <c r="B129849" s="323"/>
    </row>
    <row r="129850" spans="2:2">
      <c r="B129850" s="323"/>
    </row>
    <row r="129851" spans="2:2">
      <c r="B129851" s="323"/>
    </row>
    <row r="129852" spans="2:2">
      <c r="B129852" s="323"/>
    </row>
    <row r="129853" spans="2:2">
      <c r="B129853" s="323"/>
    </row>
    <row r="129854" spans="2:2">
      <c r="B129854" s="323"/>
    </row>
    <row r="129855" spans="2:2">
      <c r="B129855" s="323"/>
    </row>
    <row r="129856" spans="2:2">
      <c r="B129856" s="323"/>
    </row>
    <row r="129857" spans="2:2">
      <c r="B129857" s="323"/>
    </row>
    <row r="129858" spans="2:2">
      <c r="B129858" s="323"/>
    </row>
    <row r="129859" spans="2:2">
      <c r="B129859" s="323"/>
    </row>
    <row r="129860" spans="2:2">
      <c r="B129860" s="323"/>
    </row>
    <row r="129861" spans="2:2">
      <c r="B129861" s="323"/>
    </row>
    <row r="129862" spans="2:2">
      <c r="B129862" s="323"/>
    </row>
    <row r="129863" spans="2:2">
      <c r="B129863" s="323"/>
    </row>
    <row r="129864" spans="2:2">
      <c r="B129864" s="323"/>
    </row>
    <row r="129865" spans="2:2">
      <c r="B129865" s="323"/>
    </row>
    <row r="129866" spans="2:2">
      <c r="B129866" s="323"/>
    </row>
    <row r="129867" spans="2:2">
      <c r="B129867" s="323"/>
    </row>
    <row r="129868" spans="2:2">
      <c r="B129868" s="323"/>
    </row>
    <row r="129869" spans="2:2">
      <c r="B129869" s="323"/>
    </row>
    <row r="129870" spans="2:2">
      <c r="B129870" s="323"/>
    </row>
    <row r="129871" spans="2:2">
      <c r="B129871" s="323"/>
    </row>
    <row r="129872" spans="2:2">
      <c r="B129872" s="323"/>
    </row>
    <row r="129873" spans="2:2">
      <c r="B129873" s="323"/>
    </row>
    <row r="129874" spans="2:2">
      <c r="B129874" s="323"/>
    </row>
    <row r="129875" spans="2:2">
      <c r="B129875" s="323"/>
    </row>
    <row r="129876" spans="2:2">
      <c r="B129876" s="323"/>
    </row>
    <row r="129877" spans="2:2">
      <c r="B129877" s="323"/>
    </row>
    <row r="129878" spans="2:2">
      <c r="B129878" s="323"/>
    </row>
    <row r="129879" spans="2:2">
      <c r="B129879" s="323"/>
    </row>
    <row r="129880" spans="2:2">
      <c r="B129880" s="323"/>
    </row>
    <row r="129881" spans="2:2">
      <c r="B129881" s="323"/>
    </row>
    <row r="129882" spans="2:2">
      <c r="B129882" s="323"/>
    </row>
    <row r="129883" spans="2:2">
      <c r="B129883" s="323"/>
    </row>
    <row r="129884" spans="2:2">
      <c r="B129884" s="323"/>
    </row>
    <row r="129885" spans="2:2">
      <c r="B129885" s="323"/>
    </row>
    <row r="129886" spans="2:2">
      <c r="B129886" s="323"/>
    </row>
    <row r="129887" spans="2:2">
      <c r="B129887" s="323"/>
    </row>
    <row r="129888" spans="2:2">
      <c r="B129888" s="323"/>
    </row>
    <row r="129889" spans="2:2">
      <c r="B129889" s="323"/>
    </row>
    <row r="129890" spans="2:2">
      <c r="B129890" s="323"/>
    </row>
    <row r="129891" spans="2:2">
      <c r="B129891" s="323"/>
    </row>
    <row r="129892" spans="2:2">
      <c r="B129892" s="323"/>
    </row>
    <row r="129893" spans="2:2">
      <c r="B129893" s="323"/>
    </row>
    <row r="129894" spans="2:2">
      <c r="B129894" s="323"/>
    </row>
    <row r="129895" spans="2:2">
      <c r="B129895" s="323"/>
    </row>
    <row r="129896" spans="2:2">
      <c r="B129896" s="323"/>
    </row>
    <row r="129897" spans="2:2">
      <c r="B129897" s="323"/>
    </row>
    <row r="129898" spans="2:2">
      <c r="B129898" s="323"/>
    </row>
    <row r="129899" spans="2:2">
      <c r="B129899" s="323"/>
    </row>
    <row r="129900" spans="2:2">
      <c r="B129900" s="323"/>
    </row>
    <row r="129901" spans="2:2">
      <c r="B129901" s="323"/>
    </row>
    <row r="129902" spans="2:2">
      <c r="B129902" s="323"/>
    </row>
    <row r="129903" spans="2:2">
      <c r="B129903" s="323"/>
    </row>
    <row r="129904" spans="2:2">
      <c r="B129904" s="323"/>
    </row>
    <row r="129905" spans="2:2">
      <c r="B129905" s="323"/>
    </row>
    <row r="129906" spans="2:2">
      <c r="B129906" s="323"/>
    </row>
    <row r="129907" spans="2:2">
      <c r="B129907" s="323"/>
    </row>
    <row r="129908" spans="2:2">
      <c r="B129908" s="323"/>
    </row>
    <row r="129909" spans="2:2">
      <c r="B129909" s="323"/>
    </row>
    <row r="129910" spans="2:2">
      <c r="B129910" s="323"/>
    </row>
    <row r="129911" spans="2:2">
      <c r="B129911" s="323"/>
    </row>
    <row r="129912" spans="2:2">
      <c r="B129912" s="323"/>
    </row>
    <row r="129913" spans="2:2">
      <c r="B129913" s="323"/>
    </row>
    <row r="129914" spans="2:2">
      <c r="B129914" s="323"/>
    </row>
    <row r="129915" spans="2:2">
      <c r="B129915" s="323"/>
    </row>
    <row r="129916" spans="2:2">
      <c r="B129916" s="323"/>
    </row>
    <row r="129917" spans="2:2">
      <c r="B129917" s="323"/>
    </row>
    <row r="129918" spans="2:2">
      <c r="B129918" s="323"/>
    </row>
    <row r="129919" spans="2:2">
      <c r="B129919" s="323"/>
    </row>
    <row r="129920" spans="2:2">
      <c r="B129920" s="323"/>
    </row>
    <row r="129921" spans="2:2">
      <c r="B129921" s="323"/>
    </row>
    <row r="129922" spans="2:2">
      <c r="B129922" s="323"/>
    </row>
    <row r="129923" spans="2:2">
      <c r="B129923" s="323"/>
    </row>
    <row r="129924" spans="2:2">
      <c r="B129924" s="323"/>
    </row>
    <row r="129925" spans="2:2">
      <c r="B129925" s="323"/>
    </row>
    <row r="129926" spans="2:2">
      <c r="B129926" s="323"/>
    </row>
    <row r="129927" spans="2:2">
      <c r="B129927" s="323"/>
    </row>
    <row r="129928" spans="2:2">
      <c r="B129928" s="323"/>
    </row>
    <row r="129929" spans="2:2">
      <c r="B129929" s="323"/>
    </row>
    <row r="129930" spans="2:2">
      <c r="B129930" s="323"/>
    </row>
    <row r="129931" spans="2:2">
      <c r="B129931" s="323"/>
    </row>
    <row r="129932" spans="2:2">
      <c r="B129932" s="323"/>
    </row>
    <row r="129933" spans="2:2">
      <c r="B129933" s="323"/>
    </row>
    <row r="129934" spans="2:2">
      <c r="B129934" s="323"/>
    </row>
    <row r="129935" spans="2:2">
      <c r="B129935" s="323"/>
    </row>
    <row r="129936" spans="2:2">
      <c r="B129936" s="323"/>
    </row>
    <row r="129937" spans="2:2">
      <c r="B129937" s="323"/>
    </row>
    <row r="129938" spans="2:2">
      <c r="B129938" s="323"/>
    </row>
    <row r="129939" spans="2:2">
      <c r="B129939" s="323"/>
    </row>
    <row r="129940" spans="2:2">
      <c r="B129940" s="323"/>
    </row>
    <row r="129941" spans="2:2">
      <c r="B129941" s="323"/>
    </row>
    <row r="129942" spans="2:2">
      <c r="B129942" s="323"/>
    </row>
    <row r="129943" spans="2:2">
      <c r="B129943" s="323"/>
    </row>
    <row r="129944" spans="2:2">
      <c r="B129944" s="323"/>
    </row>
    <row r="129945" spans="2:2">
      <c r="B129945" s="323"/>
    </row>
    <row r="129946" spans="2:2">
      <c r="B129946" s="323"/>
    </row>
    <row r="129947" spans="2:2">
      <c r="B129947" s="323"/>
    </row>
    <row r="129948" spans="2:2">
      <c r="B129948" s="323"/>
    </row>
    <row r="129949" spans="2:2">
      <c r="B129949" s="323"/>
    </row>
    <row r="129950" spans="2:2">
      <c r="B129950" s="323"/>
    </row>
    <row r="129951" spans="2:2">
      <c r="B129951" s="323"/>
    </row>
    <row r="129952" spans="2:2">
      <c r="B129952" s="323"/>
    </row>
    <row r="129953" spans="2:2">
      <c r="B129953" s="323"/>
    </row>
    <row r="129954" spans="2:2">
      <c r="B129954" s="323"/>
    </row>
    <row r="129955" spans="2:2">
      <c r="B129955" s="323"/>
    </row>
    <row r="129956" spans="2:2">
      <c r="B129956" s="323"/>
    </row>
    <row r="129957" spans="2:2">
      <c r="B129957" s="323"/>
    </row>
    <row r="129958" spans="2:2">
      <c r="B129958" s="323"/>
    </row>
    <row r="129959" spans="2:2">
      <c r="B129959" s="323"/>
    </row>
    <row r="129960" spans="2:2">
      <c r="B129960" s="323"/>
    </row>
    <row r="129961" spans="2:2">
      <c r="B129961" s="323"/>
    </row>
    <row r="129962" spans="2:2">
      <c r="B129962" s="323"/>
    </row>
    <row r="129963" spans="2:2">
      <c r="B129963" s="323"/>
    </row>
    <row r="129964" spans="2:2">
      <c r="B129964" s="323"/>
    </row>
    <row r="129965" spans="2:2">
      <c r="B129965" s="323"/>
    </row>
    <row r="129966" spans="2:2">
      <c r="B129966" s="323"/>
    </row>
    <row r="129967" spans="2:2">
      <c r="B129967" s="323"/>
    </row>
    <row r="129968" spans="2:2">
      <c r="B129968" s="323"/>
    </row>
    <row r="129969" spans="2:2">
      <c r="B129969" s="323"/>
    </row>
    <row r="129970" spans="2:2">
      <c r="B129970" s="323"/>
    </row>
    <row r="129971" spans="2:2">
      <c r="B129971" s="323"/>
    </row>
    <row r="129972" spans="2:2">
      <c r="B129972" s="323"/>
    </row>
    <row r="129973" spans="2:2">
      <c r="B129973" s="323"/>
    </row>
    <row r="129974" spans="2:2">
      <c r="B129974" s="323"/>
    </row>
    <row r="129975" spans="2:2">
      <c r="B129975" s="323"/>
    </row>
    <row r="129976" spans="2:2">
      <c r="B129976" s="323"/>
    </row>
    <row r="129977" spans="2:2">
      <c r="B129977" s="323"/>
    </row>
    <row r="129978" spans="2:2">
      <c r="B129978" s="323"/>
    </row>
    <row r="129979" spans="2:2">
      <c r="B129979" s="323"/>
    </row>
    <row r="129980" spans="2:2">
      <c r="B129980" s="323"/>
    </row>
    <row r="129981" spans="2:2">
      <c r="B129981" s="323"/>
    </row>
    <row r="129982" spans="2:2">
      <c r="B129982" s="323"/>
    </row>
    <row r="129983" spans="2:2">
      <c r="B129983" s="323"/>
    </row>
    <row r="129984" spans="2:2">
      <c r="B129984" s="323"/>
    </row>
    <row r="129985" spans="2:2">
      <c r="B129985" s="323"/>
    </row>
    <row r="129986" spans="2:2">
      <c r="B129986" s="323"/>
    </row>
    <row r="129987" spans="2:2">
      <c r="B129987" s="323"/>
    </row>
    <row r="129988" spans="2:2">
      <c r="B129988" s="323"/>
    </row>
    <row r="129989" spans="2:2">
      <c r="B129989" s="323"/>
    </row>
    <row r="129990" spans="2:2">
      <c r="B129990" s="323"/>
    </row>
    <row r="129991" spans="2:2">
      <c r="B129991" s="323"/>
    </row>
    <row r="129992" spans="2:2">
      <c r="B129992" s="323"/>
    </row>
    <row r="129993" spans="2:2">
      <c r="B129993" s="323"/>
    </row>
    <row r="129994" spans="2:2">
      <c r="B129994" s="323"/>
    </row>
    <row r="129995" spans="2:2">
      <c r="B129995" s="323"/>
    </row>
    <row r="129996" spans="2:2">
      <c r="B129996" s="323"/>
    </row>
    <row r="129997" spans="2:2">
      <c r="B129997" s="323"/>
    </row>
    <row r="129998" spans="2:2">
      <c r="B129998" s="323"/>
    </row>
    <row r="129999" spans="2:2">
      <c r="B129999" s="323"/>
    </row>
    <row r="130000" spans="2:2">
      <c r="B130000" s="323"/>
    </row>
    <row r="130001" spans="2:2">
      <c r="B130001" s="323"/>
    </row>
    <row r="130002" spans="2:2">
      <c r="B130002" s="323"/>
    </row>
    <row r="130003" spans="2:2">
      <c r="B130003" s="323"/>
    </row>
    <row r="130004" spans="2:2">
      <c r="B130004" s="323"/>
    </row>
    <row r="130005" spans="2:2">
      <c r="B130005" s="323"/>
    </row>
    <row r="130006" spans="2:2">
      <c r="B130006" s="323"/>
    </row>
    <row r="130007" spans="2:2">
      <c r="B130007" s="323"/>
    </row>
    <row r="130008" spans="2:2">
      <c r="B130008" s="323"/>
    </row>
    <row r="130009" spans="2:2">
      <c r="B130009" s="323"/>
    </row>
    <row r="130010" spans="2:2">
      <c r="B130010" s="323"/>
    </row>
    <row r="130011" spans="2:2">
      <c r="B130011" s="323"/>
    </row>
    <row r="130012" spans="2:2">
      <c r="B130012" s="323"/>
    </row>
    <row r="130013" spans="2:2">
      <c r="B130013" s="323"/>
    </row>
    <row r="130014" spans="2:2">
      <c r="B130014" s="323"/>
    </row>
    <row r="130015" spans="2:2">
      <c r="B130015" s="323"/>
    </row>
    <row r="130016" spans="2:2">
      <c r="B130016" s="323"/>
    </row>
    <row r="130017" spans="2:2">
      <c r="B130017" s="323"/>
    </row>
    <row r="130018" spans="2:2">
      <c r="B130018" s="323"/>
    </row>
    <row r="130019" spans="2:2">
      <c r="B130019" s="323"/>
    </row>
    <row r="130020" spans="2:2">
      <c r="B130020" s="323"/>
    </row>
    <row r="130021" spans="2:2">
      <c r="B130021" s="323"/>
    </row>
    <row r="130022" spans="2:2">
      <c r="B130022" s="323"/>
    </row>
    <row r="130023" spans="2:2">
      <c r="B130023" s="323"/>
    </row>
    <row r="130024" spans="2:2">
      <c r="B130024" s="323"/>
    </row>
    <row r="130025" spans="2:2">
      <c r="B130025" s="323"/>
    </row>
    <row r="130026" spans="2:2">
      <c r="B130026" s="323"/>
    </row>
    <row r="130027" spans="2:2">
      <c r="B130027" s="323"/>
    </row>
    <row r="130028" spans="2:2">
      <c r="B130028" s="323"/>
    </row>
    <row r="130029" spans="2:2">
      <c r="B130029" s="323"/>
    </row>
    <row r="130030" spans="2:2">
      <c r="B130030" s="323"/>
    </row>
    <row r="130031" spans="2:2">
      <c r="B130031" s="323"/>
    </row>
    <row r="130032" spans="2:2">
      <c r="B130032" s="323"/>
    </row>
    <row r="130033" spans="2:2">
      <c r="B130033" s="323"/>
    </row>
    <row r="130034" spans="2:2">
      <c r="B130034" s="323"/>
    </row>
    <row r="130035" spans="2:2">
      <c r="B130035" s="323"/>
    </row>
    <row r="130036" spans="2:2">
      <c r="B130036" s="323"/>
    </row>
    <row r="130037" spans="2:2">
      <c r="B130037" s="323"/>
    </row>
    <row r="130038" spans="2:2">
      <c r="B130038" s="323"/>
    </row>
    <row r="130039" spans="2:2">
      <c r="B130039" s="323"/>
    </row>
    <row r="130040" spans="2:2">
      <c r="B130040" s="323"/>
    </row>
    <row r="130041" spans="2:2">
      <c r="B130041" s="323"/>
    </row>
    <row r="130042" spans="2:2">
      <c r="B130042" s="323"/>
    </row>
    <row r="130043" spans="2:2">
      <c r="B130043" s="323"/>
    </row>
    <row r="130044" spans="2:2">
      <c r="B130044" s="323"/>
    </row>
    <row r="130045" spans="2:2">
      <c r="B130045" s="323"/>
    </row>
    <row r="130046" spans="2:2">
      <c r="B130046" s="323"/>
    </row>
    <row r="130047" spans="2:2">
      <c r="B130047" s="323"/>
    </row>
    <row r="130048" spans="2:2">
      <c r="B130048" s="323"/>
    </row>
    <row r="130049" spans="2:2">
      <c r="B130049" s="323"/>
    </row>
    <row r="130050" spans="2:2">
      <c r="B130050" s="323"/>
    </row>
    <row r="130051" spans="2:2">
      <c r="B130051" s="323"/>
    </row>
    <row r="130052" spans="2:2">
      <c r="B130052" s="323"/>
    </row>
    <row r="130053" spans="2:2">
      <c r="B130053" s="323"/>
    </row>
    <row r="130054" spans="2:2">
      <c r="B130054" s="323"/>
    </row>
    <row r="130055" spans="2:2">
      <c r="B130055" s="323"/>
    </row>
    <row r="130056" spans="2:2">
      <c r="B130056" s="323"/>
    </row>
    <row r="130057" spans="2:2">
      <c r="B130057" s="323"/>
    </row>
    <row r="130058" spans="2:2">
      <c r="B130058" s="323"/>
    </row>
    <row r="130059" spans="2:2">
      <c r="B130059" s="323"/>
    </row>
    <row r="130060" spans="2:2">
      <c r="B130060" s="323"/>
    </row>
    <row r="130061" spans="2:2">
      <c r="B130061" s="323"/>
    </row>
    <row r="130062" spans="2:2">
      <c r="B130062" s="323"/>
    </row>
    <row r="130063" spans="2:2">
      <c r="B130063" s="323"/>
    </row>
    <row r="130064" spans="2:2">
      <c r="B130064" s="323"/>
    </row>
    <row r="130065" spans="2:2">
      <c r="B130065" s="323"/>
    </row>
    <row r="130066" spans="2:2">
      <c r="B130066" s="323"/>
    </row>
    <row r="130067" spans="2:2">
      <c r="B130067" s="323"/>
    </row>
    <row r="130068" spans="2:2">
      <c r="B130068" s="323"/>
    </row>
    <row r="130069" spans="2:2">
      <c r="B130069" s="323"/>
    </row>
    <row r="130070" spans="2:2">
      <c r="B130070" s="323"/>
    </row>
    <row r="130071" spans="2:2">
      <c r="B130071" s="323"/>
    </row>
    <row r="130072" spans="2:2">
      <c r="B130072" s="323"/>
    </row>
    <row r="130073" spans="2:2">
      <c r="B130073" s="323"/>
    </row>
    <row r="130074" spans="2:2">
      <c r="B130074" s="323"/>
    </row>
    <row r="130075" spans="2:2">
      <c r="B130075" s="323"/>
    </row>
    <row r="130076" spans="2:2">
      <c r="B130076" s="323"/>
    </row>
    <row r="130077" spans="2:2">
      <c r="B130077" s="323"/>
    </row>
    <row r="130078" spans="2:2">
      <c r="B130078" s="323"/>
    </row>
    <row r="130079" spans="2:2">
      <c r="B130079" s="323"/>
    </row>
    <row r="130080" spans="2:2">
      <c r="B130080" s="323"/>
    </row>
    <row r="130081" spans="2:2">
      <c r="B130081" s="323"/>
    </row>
    <row r="130082" spans="2:2">
      <c r="B130082" s="323"/>
    </row>
    <row r="130083" spans="2:2">
      <c r="B130083" s="323"/>
    </row>
    <row r="130084" spans="2:2">
      <c r="B130084" s="323"/>
    </row>
    <row r="130085" spans="2:2">
      <c r="B130085" s="323"/>
    </row>
    <row r="130086" spans="2:2">
      <c r="B130086" s="323"/>
    </row>
    <row r="130087" spans="2:2">
      <c r="B130087" s="323"/>
    </row>
    <row r="130088" spans="2:2">
      <c r="B130088" s="323"/>
    </row>
    <row r="130089" spans="2:2">
      <c r="B130089" s="323"/>
    </row>
    <row r="130090" spans="2:2">
      <c r="B130090" s="323"/>
    </row>
    <row r="130091" spans="2:2">
      <c r="B130091" s="323"/>
    </row>
    <row r="130092" spans="2:2">
      <c r="B130092" s="323"/>
    </row>
    <row r="130093" spans="2:2">
      <c r="B130093" s="323"/>
    </row>
    <row r="130094" spans="2:2">
      <c r="B130094" s="323"/>
    </row>
    <row r="130095" spans="2:2">
      <c r="B130095" s="323"/>
    </row>
    <row r="130096" spans="2:2">
      <c r="B130096" s="323"/>
    </row>
    <row r="130097" spans="2:2">
      <c r="B130097" s="323"/>
    </row>
    <row r="130098" spans="2:2">
      <c r="B130098" s="323"/>
    </row>
    <row r="130099" spans="2:2">
      <c r="B130099" s="323"/>
    </row>
    <row r="130100" spans="2:2">
      <c r="B130100" s="323"/>
    </row>
    <row r="130101" spans="2:2">
      <c r="B130101" s="323"/>
    </row>
    <row r="130102" spans="2:2">
      <c r="B130102" s="323"/>
    </row>
    <row r="130103" spans="2:2">
      <c r="B130103" s="323"/>
    </row>
    <row r="130104" spans="2:2">
      <c r="B130104" s="323"/>
    </row>
    <row r="130105" spans="2:2">
      <c r="B130105" s="323"/>
    </row>
    <row r="130106" spans="2:2">
      <c r="B130106" s="323"/>
    </row>
    <row r="130107" spans="2:2">
      <c r="B130107" s="323"/>
    </row>
    <row r="130108" spans="2:2">
      <c r="B130108" s="323"/>
    </row>
    <row r="130109" spans="2:2">
      <c r="B130109" s="323"/>
    </row>
    <row r="130110" spans="2:2">
      <c r="B130110" s="323"/>
    </row>
    <row r="130111" spans="2:2">
      <c r="B130111" s="323"/>
    </row>
    <row r="130112" spans="2:2">
      <c r="B130112" s="323"/>
    </row>
    <row r="130113" spans="2:2">
      <c r="B130113" s="323"/>
    </row>
    <row r="130114" spans="2:2">
      <c r="B130114" s="323"/>
    </row>
    <row r="130115" spans="2:2">
      <c r="B130115" s="323"/>
    </row>
    <row r="130116" spans="2:2">
      <c r="B130116" s="323"/>
    </row>
    <row r="130117" spans="2:2">
      <c r="B130117" s="323"/>
    </row>
    <row r="130118" spans="2:2">
      <c r="B130118" s="323"/>
    </row>
    <row r="130119" spans="2:2">
      <c r="B130119" s="323"/>
    </row>
    <row r="130120" spans="2:2">
      <c r="B130120" s="323"/>
    </row>
    <row r="130121" spans="2:2">
      <c r="B130121" s="323"/>
    </row>
    <row r="130122" spans="2:2">
      <c r="B130122" s="323"/>
    </row>
    <row r="130123" spans="2:2">
      <c r="B130123" s="323"/>
    </row>
    <row r="130124" spans="2:2">
      <c r="B130124" s="323"/>
    </row>
    <row r="130125" spans="2:2">
      <c r="B130125" s="323"/>
    </row>
    <row r="130126" spans="2:2">
      <c r="B130126" s="323"/>
    </row>
    <row r="130127" spans="2:2">
      <c r="B130127" s="323"/>
    </row>
    <row r="130128" spans="2:2">
      <c r="B130128" s="323"/>
    </row>
    <row r="130129" spans="2:2">
      <c r="B130129" s="323"/>
    </row>
    <row r="130130" spans="2:2">
      <c r="B130130" s="323"/>
    </row>
    <row r="130131" spans="2:2">
      <c r="B130131" s="323"/>
    </row>
    <row r="130132" spans="2:2">
      <c r="B130132" s="323"/>
    </row>
    <row r="130133" spans="2:2">
      <c r="B130133" s="323"/>
    </row>
    <row r="130134" spans="2:2">
      <c r="B130134" s="323"/>
    </row>
    <row r="130135" spans="2:2">
      <c r="B130135" s="323"/>
    </row>
    <row r="130136" spans="2:2">
      <c r="B130136" s="323"/>
    </row>
    <row r="130137" spans="2:2">
      <c r="B130137" s="323"/>
    </row>
    <row r="130138" spans="2:2">
      <c r="B130138" s="323"/>
    </row>
    <row r="130139" spans="2:2">
      <c r="B130139" s="323"/>
    </row>
    <row r="130140" spans="2:2">
      <c r="B130140" s="323"/>
    </row>
    <row r="130141" spans="2:2">
      <c r="B130141" s="323"/>
    </row>
    <row r="130142" spans="2:2">
      <c r="B130142" s="323"/>
    </row>
    <row r="130143" spans="2:2">
      <c r="B130143" s="323"/>
    </row>
    <row r="130144" spans="2:2">
      <c r="B130144" s="323"/>
    </row>
    <row r="130145" spans="2:2">
      <c r="B130145" s="323"/>
    </row>
    <row r="130146" spans="2:2">
      <c r="B130146" s="323"/>
    </row>
    <row r="130147" spans="2:2">
      <c r="B130147" s="323"/>
    </row>
    <row r="130148" spans="2:2">
      <c r="B130148" s="323"/>
    </row>
    <row r="130149" spans="2:2">
      <c r="B130149" s="323"/>
    </row>
    <row r="130150" spans="2:2">
      <c r="B130150" s="323"/>
    </row>
    <row r="130151" spans="2:2">
      <c r="B130151" s="323"/>
    </row>
    <row r="130152" spans="2:2">
      <c r="B130152" s="323"/>
    </row>
    <row r="130153" spans="2:2">
      <c r="B130153" s="323"/>
    </row>
    <row r="130154" spans="2:2">
      <c r="B130154" s="323"/>
    </row>
    <row r="130155" spans="2:2">
      <c r="B130155" s="323"/>
    </row>
    <row r="130156" spans="2:2">
      <c r="B130156" s="323"/>
    </row>
    <row r="130157" spans="2:2">
      <c r="B130157" s="323"/>
    </row>
    <row r="130158" spans="2:2">
      <c r="B130158" s="323"/>
    </row>
    <row r="130159" spans="2:2">
      <c r="B130159" s="323"/>
    </row>
    <row r="130160" spans="2:2">
      <c r="B130160" s="323"/>
    </row>
    <row r="130161" spans="2:2">
      <c r="B130161" s="323"/>
    </row>
    <row r="130162" spans="2:2">
      <c r="B130162" s="323"/>
    </row>
    <row r="130163" spans="2:2">
      <c r="B130163" s="323"/>
    </row>
    <row r="130164" spans="2:2">
      <c r="B130164" s="323"/>
    </row>
    <row r="130165" spans="2:2">
      <c r="B130165" s="323"/>
    </row>
    <row r="130166" spans="2:2">
      <c r="B130166" s="323"/>
    </row>
    <row r="130167" spans="2:2">
      <c r="B130167" s="323"/>
    </row>
    <row r="130168" spans="2:2">
      <c r="B130168" s="323"/>
    </row>
    <row r="130169" spans="2:2">
      <c r="B130169" s="323"/>
    </row>
    <row r="130170" spans="2:2">
      <c r="B130170" s="323"/>
    </row>
    <row r="130171" spans="2:2">
      <c r="B130171" s="323"/>
    </row>
    <row r="130172" spans="2:2">
      <c r="B130172" s="323"/>
    </row>
    <row r="130173" spans="2:2">
      <c r="B130173" s="323"/>
    </row>
    <row r="130174" spans="2:2">
      <c r="B130174" s="323"/>
    </row>
    <row r="130175" spans="2:2">
      <c r="B130175" s="323"/>
    </row>
    <row r="130176" spans="2:2">
      <c r="B130176" s="323"/>
    </row>
    <row r="130177" spans="2:2">
      <c r="B130177" s="323"/>
    </row>
    <row r="130178" spans="2:2">
      <c r="B130178" s="323"/>
    </row>
    <row r="130179" spans="2:2">
      <c r="B130179" s="323"/>
    </row>
    <row r="130180" spans="2:2">
      <c r="B130180" s="323"/>
    </row>
    <row r="130181" spans="2:2">
      <c r="B130181" s="323"/>
    </row>
    <row r="130182" spans="2:2">
      <c r="B130182" s="323"/>
    </row>
    <row r="130183" spans="2:2">
      <c r="B130183" s="323"/>
    </row>
    <row r="130184" spans="2:2">
      <c r="B130184" s="323"/>
    </row>
    <row r="130185" spans="2:2">
      <c r="B130185" s="323"/>
    </row>
    <row r="130186" spans="2:2">
      <c r="B130186" s="323"/>
    </row>
    <row r="130187" spans="2:2">
      <c r="B130187" s="323"/>
    </row>
    <row r="130188" spans="2:2">
      <c r="B130188" s="323"/>
    </row>
    <row r="130189" spans="2:2">
      <c r="B130189" s="323"/>
    </row>
    <row r="130190" spans="2:2">
      <c r="B130190" s="323"/>
    </row>
    <row r="130191" spans="2:2">
      <c r="B130191" s="323"/>
    </row>
    <row r="130192" spans="2:2">
      <c r="B130192" s="323"/>
    </row>
    <row r="130193" spans="2:2">
      <c r="B130193" s="323"/>
    </row>
    <row r="130194" spans="2:2">
      <c r="B130194" s="323"/>
    </row>
    <row r="130195" spans="2:2">
      <c r="B130195" s="323"/>
    </row>
    <row r="130196" spans="2:2">
      <c r="B130196" s="323"/>
    </row>
    <row r="130197" spans="2:2">
      <c r="B130197" s="323"/>
    </row>
    <row r="130198" spans="2:2">
      <c r="B130198" s="323"/>
    </row>
    <row r="130199" spans="2:2">
      <c r="B130199" s="323"/>
    </row>
    <row r="130200" spans="2:2">
      <c r="B130200" s="323"/>
    </row>
    <row r="130201" spans="2:2">
      <c r="B130201" s="323"/>
    </row>
    <row r="130202" spans="2:2">
      <c r="B130202" s="323"/>
    </row>
    <row r="130203" spans="2:2">
      <c r="B130203" s="323"/>
    </row>
    <row r="130204" spans="2:2">
      <c r="B130204" s="323"/>
    </row>
    <row r="130205" spans="2:2">
      <c r="B130205" s="323"/>
    </row>
    <row r="130206" spans="2:2">
      <c r="B130206" s="323"/>
    </row>
    <row r="130207" spans="2:2">
      <c r="B130207" s="323"/>
    </row>
    <row r="130208" spans="2:2">
      <c r="B130208" s="323"/>
    </row>
    <row r="130209" spans="2:2">
      <c r="B130209" s="323"/>
    </row>
    <row r="130210" spans="2:2">
      <c r="B130210" s="323"/>
    </row>
    <row r="130211" spans="2:2">
      <c r="B130211" s="323"/>
    </row>
    <row r="130212" spans="2:2">
      <c r="B130212" s="323"/>
    </row>
    <row r="130213" spans="2:2">
      <c r="B130213" s="323"/>
    </row>
    <row r="130214" spans="2:2">
      <c r="B130214" s="323"/>
    </row>
    <row r="130215" spans="2:2">
      <c r="B130215" s="323"/>
    </row>
    <row r="130216" spans="2:2">
      <c r="B130216" s="323"/>
    </row>
    <row r="130217" spans="2:2">
      <c r="B130217" s="323"/>
    </row>
    <row r="130218" spans="2:2">
      <c r="B130218" s="323"/>
    </row>
    <row r="130219" spans="2:2">
      <c r="B130219" s="323"/>
    </row>
    <row r="130220" spans="2:2">
      <c r="B130220" s="323"/>
    </row>
    <row r="130221" spans="2:2">
      <c r="B130221" s="323"/>
    </row>
    <row r="130222" spans="2:2">
      <c r="B130222" s="323"/>
    </row>
    <row r="130223" spans="2:2">
      <c r="B130223" s="323"/>
    </row>
    <row r="130224" spans="2:2">
      <c r="B130224" s="323"/>
    </row>
    <row r="130225" spans="2:2">
      <c r="B130225" s="323"/>
    </row>
    <row r="130226" spans="2:2">
      <c r="B130226" s="323"/>
    </row>
    <row r="130227" spans="2:2">
      <c r="B130227" s="323"/>
    </row>
    <row r="130228" spans="2:2">
      <c r="B130228" s="323"/>
    </row>
    <row r="130229" spans="2:2">
      <c r="B130229" s="323"/>
    </row>
    <row r="130230" spans="2:2">
      <c r="B130230" s="323"/>
    </row>
    <row r="130231" spans="2:2">
      <c r="B130231" s="323"/>
    </row>
    <row r="130232" spans="2:2">
      <c r="B130232" s="323"/>
    </row>
    <row r="130233" spans="2:2">
      <c r="B130233" s="323"/>
    </row>
    <row r="130234" spans="2:2">
      <c r="B130234" s="323"/>
    </row>
    <row r="130235" spans="2:2">
      <c r="B130235" s="323"/>
    </row>
    <row r="130236" spans="2:2">
      <c r="B130236" s="323"/>
    </row>
    <row r="130237" spans="2:2">
      <c r="B130237" s="323"/>
    </row>
    <row r="130238" spans="2:2">
      <c r="B130238" s="323"/>
    </row>
    <row r="130239" spans="2:2">
      <c r="B130239" s="323"/>
    </row>
    <row r="130240" spans="2:2">
      <c r="B130240" s="323"/>
    </row>
    <row r="130241" spans="2:2">
      <c r="B130241" s="323"/>
    </row>
    <row r="130242" spans="2:2">
      <c r="B130242" s="323"/>
    </row>
    <row r="130243" spans="2:2">
      <c r="B130243" s="323"/>
    </row>
    <row r="130244" spans="2:2">
      <c r="B130244" s="323"/>
    </row>
    <row r="130245" spans="2:2">
      <c r="B130245" s="323"/>
    </row>
    <row r="130246" spans="2:2">
      <c r="B130246" s="323"/>
    </row>
    <row r="130247" spans="2:2">
      <c r="B130247" s="323"/>
    </row>
    <row r="130248" spans="2:2">
      <c r="B130248" s="323"/>
    </row>
    <row r="130249" spans="2:2">
      <c r="B130249" s="323"/>
    </row>
    <row r="130250" spans="2:2">
      <c r="B130250" s="323"/>
    </row>
    <row r="130251" spans="2:2">
      <c r="B130251" s="323"/>
    </row>
    <row r="130252" spans="2:2">
      <c r="B130252" s="323"/>
    </row>
    <row r="130253" spans="2:2">
      <c r="B130253" s="323"/>
    </row>
    <row r="130254" spans="2:2">
      <c r="B130254" s="323"/>
    </row>
    <row r="130255" spans="2:2">
      <c r="B130255" s="323"/>
    </row>
    <row r="130256" spans="2:2">
      <c r="B130256" s="323"/>
    </row>
    <row r="130257" spans="2:2">
      <c r="B130257" s="323"/>
    </row>
    <row r="130258" spans="2:2">
      <c r="B130258" s="323"/>
    </row>
    <row r="130259" spans="2:2">
      <c r="B130259" s="323"/>
    </row>
    <row r="130260" spans="2:2">
      <c r="B130260" s="323"/>
    </row>
    <row r="130261" spans="2:2">
      <c r="B130261" s="323"/>
    </row>
    <row r="130262" spans="2:2">
      <c r="B130262" s="323"/>
    </row>
    <row r="130263" spans="2:2">
      <c r="B130263" s="323"/>
    </row>
    <row r="130264" spans="2:2">
      <c r="B130264" s="323"/>
    </row>
    <row r="130265" spans="2:2">
      <c r="B130265" s="323"/>
    </row>
    <row r="130266" spans="2:2">
      <c r="B130266" s="323"/>
    </row>
    <row r="130267" spans="2:2">
      <c r="B130267" s="323"/>
    </row>
    <row r="130268" spans="2:2">
      <c r="B130268" s="323"/>
    </row>
    <row r="130269" spans="2:2">
      <c r="B130269" s="323"/>
    </row>
    <row r="130270" spans="2:2">
      <c r="B130270" s="323"/>
    </row>
    <row r="130271" spans="2:2">
      <c r="B130271" s="323"/>
    </row>
    <row r="130272" spans="2:2">
      <c r="B130272" s="323"/>
    </row>
    <row r="130273" spans="2:2">
      <c r="B130273" s="323"/>
    </row>
    <row r="130274" spans="2:2">
      <c r="B130274" s="323"/>
    </row>
    <row r="130275" spans="2:2">
      <c r="B130275" s="323"/>
    </row>
    <row r="130276" spans="2:2">
      <c r="B130276" s="323"/>
    </row>
    <row r="130277" spans="2:2">
      <c r="B130277" s="323"/>
    </row>
    <row r="130278" spans="2:2">
      <c r="B130278" s="323"/>
    </row>
    <row r="130279" spans="2:2">
      <c r="B130279" s="323"/>
    </row>
    <row r="130280" spans="2:2">
      <c r="B130280" s="323"/>
    </row>
    <row r="130281" spans="2:2">
      <c r="B130281" s="323"/>
    </row>
    <row r="130282" spans="2:2">
      <c r="B130282" s="323"/>
    </row>
    <row r="130283" spans="2:2">
      <c r="B130283" s="323"/>
    </row>
    <row r="130284" spans="2:2">
      <c r="B130284" s="323"/>
    </row>
    <row r="130285" spans="2:2">
      <c r="B130285" s="323"/>
    </row>
    <row r="130286" spans="2:2">
      <c r="B130286" s="323"/>
    </row>
    <row r="130287" spans="2:2">
      <c r="B130287" s="323"/>
    </row>
    <row r="130288" spans="2:2">
      <c r="B130288" s="323"/>
    </row>
    <row r="130289" spans="2:2">
      <c r="B130289" s="323"/>
    </row>
    <row r="130290" spans="2:2">
      <c r="B130290" s="323"/>
    </row>
    <row r="130291" spans="2:2">
      <c r="B130291" s="323"/>
    </row>
    <row r="130292" spans="2:2">
      <c r="B130292" s="323"/>
    </row>
    <row r="130293" spans="2:2">
      <c r="B130293" s="323"/>
    </row>
    <row r="130294" spans="2:2">
      <c r="B130294" s="323"/>
    </row>
    <row r="130295" spans="2:2">
      <c r="B130295" s="323"/>
    </row>
    <row r="130296" spans="2:2">
      <c r="B130296" s="323"/>
    </row>
    <row r="130297" spans="2:2">
      <c r="B130297" s="323"/>
    </row>
    <row r="130298" spans="2:2">
      <c r="B130298" s="323"/>
    </row>
    <row r="130299" spans="2:2">
      <c r="B130299" s="323"/>
    </row>
    <row r="130300" spans="2:2">
      <c r="B130300" s="323"/>
    </row>
    <row r="130301" spans="2:2">
      <c r="B130301" s="323"/>
    </row>
    <row r="130302" spans="2:2">
      <c r="B130302" s="323"/>
    </row>
    <row r="130303" spans="2:2">
      <c r="B130303" s="323"/>
    </row>
    <row r="130304" spans="2:2">
      <c r="B130304" s="323"/>
    </row>
    <row r="130305" spans="2:2">
      <c r="B130305" s="323"/>
    </row>
    <row r="130306" spans="2:2">
      <c r="B130306" s="323"/>
    </row>
    <row r="130307" spans="2:2">
      <c r="B130307" s="323"/>
    </row>
    <row r="130308" spans="2:2">
      <c r="B130308" s="323"/>
    </row>
    <row r="130309" spans="2:2">
      <c r="B130309" s="323"/>
    </row>
    <row r="130310" spans="2:2">
      <c r="B130310" s="323"/>
    </row>
    <row r="130311" spans="2:2">
      <c r="B130311" s="323"/>
    </row>
    <row r="130312" spans="2:2">
      <c r="B130312" s="323"/>
    </row>
    <row r="130313" spans="2:2">
      <c r="B130313" s="323"/>
    </row>
    <row r="130314" spans="2:2">
      <c r="B130314" s="323"/>
    </row>
    <row r="130315" spans="2:2">
      <c r="B130315" s="323"/>
    </row>
    <row r="130316" spans="2:2">
      <c r="B130316" s="323"/>
    </row>
    <row r="130317" spans="2:2">
      <c r="B130317" s="323"/>
    </row>
    <row r="130318" spans="2:2">
      <c r="B130318" s="323"/>
    </row>
    <row r="130319" spans="2:2">
      <c r="B130319" s="323"/>
    </row>
    <row r="130320" spans="2:2">
      <c r="B130320" s="323"/>
    </row>
    <row r="130321" spans="2:2">
      <c r="B130321" s="323"/>
    </row>
    <row r="130322" spans="2:2">
      <c r="B130322" s="323"/>
    </row>
    <row r="130323" spans="2:2">
      <c r="B130323" s="323"/>
    </row>
    <row r="130324" spans="2:2">
      <c r="B130324" s="323"/>
    </row>
    <row r="130325" spans="2:2">
      <c r="B130325" s="323"/>
    </row>
    <row r="130326" spans="2:2">
      <c r="B130326" s="323"/>
    </row>
    <row r="130327" spans="2:2">
      <c r="B130327" s="323"/>
    </row>
    <row r="130328" spans="2:2">
      <c r="B130328" s="323"/>
    </row>
    <row r="130329" spans="2:2">
      <c r="B130329" s="323"/>
    </row>
    <row r="130330" spans="2:2">
      <c r="B130330" s="323"/>
    </row>
    <row r="130331" spans="2:2">
      <c r="B130331" s="323"/>
    </row>
    <row r="130332" spans="2:2">
      <c r="B130332" s="323"/>
    </row>
    <row r="130333" spans="2:2">
      <c r="B130333" s="323"/>
    </row>
    <row r="130334" spans="2:2">
      <c r="B130334" s="323"/>
    </row>
    <row r="130335" spans="2:2">
      <c r="B130335" s="323"/>
    </row>
    <row r="130336" spans="2:2">
      <c r="B130336" s="323"/>
    </row>
    <row r="130337" spans="2:2">
      <c r="B130337" s="323"/>
    </row>
    <row r="130338" spans="2:2">
      <c r="B130338" s="323"/>
    </row>
    <row r="130339" spans="2:2">
      <c r="B130339" s="323"/>
    </row>
    <row r="130340" spans="2:2">
      <c r="B130340" s="323"/>
    </row>
    <row r="130341" spans="2:2">
      <c r="B130341" s="323"/>
    </row>
    <row r="130342" spans="2:2">
      <c r="B130342" s="323"/>
    </row>
    <row r="130343" spans="2:2">
      <c r="B130343" s="323"/>
    </row>
    <row r="130344" spans="2:2">
      <c r="B130344" s="323"/>
    </row>
    <row r="130345" spans="2:2">
      <c r="B130345" s="323"/>
    </row>
    <row r="130346" spans="2:2">
      <c r="B130346" s="323"/>
    </row>
    <row r="130347" spans="2:2">
      <c r="B130347" s="323"/>
    </row>
    <row r="130348" spans="2:2">
      <c r="B130348" s="323"/>
    </row>
    <row r="130349" spans="2:2">
      <c r="B130349" s="323"/>
    </row>
    <row r="130350" spans="2:2">
      <c r="B130350" s="323"/>
    </row>
    <row r="130351" spans="2:2">
      <c r="B130351" s="323"/>
    </row>
    <row r="130352" spans="2:2">
      <c r="B130352" s="323"/>
    </row>
    <row r="130353" spans="2:2">
      <c r="B130353" s="323"/>
    </row>
    <row r="130354" spans="2:2">
      <c r="B130354" s="323"/>
    </row>
    <row r="130355" spans="2:2">
      <c r="B130355" s="323"/>
    </row>
    <row r="130356" spans="2:2">
      <c r="B130356" s="323"/>
    </row>
    <row r="130357" spans="2:2">
      <c r="B130357" s="323"/>
    </row>
    <row r="130358" spans="2:2">
      <c r="B130358" s="323"/>
    </row>
    <row r="130359" spans="2:2">
      <c r="B130359" s="323"/>
    </row>
    <row r="130360" spans="2:2">
      <c r="B130360" s="323"/>
    </row>
    <row r="130361" spans="2:2">
      <c r="B130361" s="323"/>
    </row>
    <row r="130362" spans="2:2">
      <c r="B130362" s="323"/>
    </row>
    <row r="130363" spans="2:2">
      <c r="B130363" s="323"/>
    </row>
    <row r="130364" spans="2:2">
      <c r="B130364" s="323"/>
    </row>
    <row r="130365" spans="2:2">
      <c r="B130365" s="323"/>
    </row>
    <row r="130366" spans="2:2">
      <c r="B130366" s="323"/>
    </row>
    <row r="130367" spans="2:2">
      <c r="B130367" s="323"/>
    </row>
    <row r="130368" spans="2:2">
      <c r="B130368" s="323"/>
    </row>
    <row r="130369" spans="2:2">
      <c r="B130369" s="323"/>
    </row>
    <row r="130370" spans="2:2">
      <c r="B130370" s="323"/>
    </row>
    <row r="130371" spans="2:2">
      <c r="B130371" s="323"/>
    </row>
    <row r="130372" spans="2:2">
      <c r="B130372" s="323"/>
    </row>
    <row r="130373" spans="2:2">
      <c r="B130373" s="323"/>
    </row>
    <row r="130374" spans="2:2">
      <c r="B130374" s="323"/>
    </row>
    <row r="130375" spans="2:2">
      <c r="B130375" s="323"/>
    </row>
    <row r="130376" spans="2:2">
      <c r="B130376" s="323"/>
    </row>
    <row r="130377" spans="2:2">
      <c r="B130377" s="323"/>
    </row>
    <row r="130378" spans="2:2">
      <c r="B130378" s="323"/>
    </row>
    <row r="130379" spans="2:2">
      <c r="B130379" s="323"/>
    </row>
    <row r="130380" spans="2:2">
      <c r="B130380" s="323"/>
    </row>
    <row r="130381" spans="2:2">
      <c r="B130381" s="323"/>
    </row>
    <row r="130382" spans="2:2">
      <c r="B130382" s="323"/>
    </row>
    <row r="130383" spans="2:2">
      <c r="B130383" s="323"/>
    </row>
    <row r="130384" spans="2:2">
      <c r="B130384" s="323"/>
    </row>
    <row r="130385" spans="2:2">
      <c r="B130385" s="323"/>
    </row>
    <row r="130386" spans="2:2">
      <c r="B130386" s="323"/>
    </row>
    <row r="130387" spans="2:2">
      <c r="B130387" s="323"/>
    </row>
    <row r="130388" spans="2:2">
      <c r="B130388" s="323"/>
    </row>
    <row r="130389" spans="2:2">
      <c r="B130389" s="323"/>
    </row>
    <row r="130390" spans="2:2">
      <c r="B130390" s="323"/>
    </row>
    <row r="130391" spans="2:2">
      <c r="B130391" s="323"/>
    </row>
    <row r="130392" spans="2:2">
      <c r="B130392" s="323"/>
    </row>
    <row r="130393" spans="2:2">
      <c r="B130393" s="323"/>
    </row>
    <row r="130394" spans="2:2">
      <c r="B130394" s="323"/>
    </row>
    <row r="130395" spans="2:2">
      <c r="B130395" s="323"/>
    </row>
    <row r="130396" spans="2:2">
      <c r="B130396" s="323"/>
    </row>
    <row r="130397" spans="2:2">
      <c r="B130397" s="323"/>
    </row>
    <row r="130398" spans="2:2">
      <c r="B130398" s="323"/>
    </row>
    <row r="130399" spans="2:2">
      <c r="B130399" s="323"/>
    </row>
    <row r="130400" spans="2:2">
      <c r="B130400" s="323"/>
    </row>
    <row r="130401" spans="2:2">
      <c r="B130401" s="323"/>
    </row>
    <row r="130402" spans="2:2">
      <c r="B130402" s="323"/>
    </row>
    <row r="130403" spans="2:2">
      <c r="B130403" s="323"/>
    </row>
    <row r="130404" spans="2:2">
      <c r="B130404" s="323"/>
    </row>
    <row r="130405" spans="2:2">
      <c r="B130405" s="323"/>
    </row>
    <row r="130406" spans="2:2">
      <c r="B130406" s="323"/>
    </row>
    <row r="130407" spans="2:2">
      <c r="B130407" s="323"/>
    </row>
    <row r="130408" spans="2:2">
      <c r="B130408" s="323"/>
    </row>
    <row r="130409" spans="2:2">
      <c r="B130409" s="323"/>
    </row>
    <row r="130410" spans="2:2">
      <c r="B130410" s="323"/>
    </row>
    <row r="130411" spans="2:2">
      <c r="B130411" s="323"/>
    </row>
    <row r="130412" spans="2:2">
      <c r="B130412" s="323"/>
    </row>
    <row r="130413" spans="2:2">
      <c r="B130413" s="323"/>
    </row>
    <row r="130414" spans="2:2">
      <c r="B130414" s="323"/>
    </row>
    <row r="130415" spans="2:2">
      <c r="B130415" s="323"/>
    </row>
    <row r="130416" spans="2:2">
      <c r="B130416" s="323"/>
    </row>
    <row r="130417" spans="2:2">
      <c r="B130417" s="323"/>
    </row>
    <row r="130418" spans="2:2">
      <c r="B130418" s="323"/>
    </row>
    <row r="130419" spans="2:2">
      <c r="B130419" s="323"/>
    </row>
    <row r="130420" spans="2:2">
      <c r="B130420" s="323"/>
    </row>
    <row r="130421" spans="2:2">
      <c r="B130421" s="323"/>
    </row>
    <row r="130422" spans="2:2">
      <c r="B130422" s="323"/>
    </row>
    <row r="130423" spans="2:2">
      <c r="B130423" s="323"/>
    </row>
    <row r="130424" spans="2:2">
      <c r="B130424" s="323"/>
    </row>
    <row r="130425" spans="2:2">
      <c r="B130425" s="323"/>
    </row>
    <row r="130426" spans="2:2">
      <c r="B130426" s="323"/>
    </row>
    <row r="130427" spans="2:2">
      <c r="B130427" s="323"/>
    </row>
    <row r="130428" spans="2:2">
      <c r="B130428" s="323"/>
    </row>
    <row r="130429" spans="2:2">
      <c r="B130429" s="323"/>
    </row>
    <row r="130430" spans="2:2">
      <c r="B130430" s="323"/>
    </row>
    <row r="130431" spans="2:2">
      <c r="B130431" s="323"/>
    </row>
    <row r="130432" spans="2:2">
      <c r="B130432" s="323"/>
    </row>
    <row r="130433" spans="2:2">
      <c r="B130433" s="323"/>
    </row>
    <row r="130434" spans="2:2">
      <c r="B130434" s="323"/>
    </row>
    <row r="130435" spans="2:2">
      <c r="B130435" s="323"/>
    </row>
    <row r="130436" spans="2:2">
      <c r="B130436" s="323"/>
    </row>
    <row r="130437" spans="2:2">
      <c r="B130437" s="323"/>
    </row>
    <row r="130438" spans="2:2">
      <c r="B130438" s="323"/>
    </row>
    <row r="130439" spans="2:2">
      <c r="B130439" s="323"/>
    </row>
    <row r="130440" spans="2:2">
      <c r="B130440" s="323"/>
    </row>
    <row r="130441" spans="2:2">
      <c r="B130441" s="323"/>
    </row>
    <row r="130442" spans="2:2">
      <c r="B130442" s="323"/>
    </row>
    <row r="130443" spans="2:2">
      <c r="B130443" s="323"/>
    </row>
    <row r="130444" spans="2:2">
      <c r="B130444" s="323"/>
    </row>
    <row r="130445" spans="2:2">
      <c r="B130445" s="323"/>
    </row>
    <row r="130446" spans="2:2">
      <c r="B130446" s="323"/>
    </row>
    <row r="130447" spans="2:2">
      <c r="B130447" s="323"/>
    </row>
    <row r="130448" spans="2:2">
      <c r="B130448" s="323"/>
    </row>
    <row r="130449" spans="2:2">
      <c r="B130449" s="323"/>
    </row>
    <row r="130450" spans="2:2">
      <c r="B130450" s="323"/>
    </row>
    <row r="130451" spans="2:2">
      <c r="B130451" s="323"/>
    </row>
    <row r="130452" spans="2:2">
      <c r="B130452" s="323"/>
    </row>
    <row r="130453" spans="2:2">
      <c r="B130453" s="323"/>
    </row>
    <row r="130454" spans="2:2">
      <c r="B130454" s="323"/>
    </row>
    <row r="130455" spans="2:2">
      <c r="B130455" s="323"/>
    </row>
    <row r="130456" spans="2:2">
      <c r="B130456" s="323"/>
    </row>
    <row r="130457" spans="2:2">
      <c r="B130457" s="323"/>
    </row>
    <row r="130458" spans="2:2">
      <c r="B130458" s="323"/>
    </row>
    <row r="130459" spans="2:2">
      <c r="B130459" s="323"/>
    </row>
    <row r="130460" spans="2:2">
      <c r="B130460" s="323"/>
    </row>
    <row r="130461" spans="2:2">
      <c r="B130461" s="323"/>
    </row>
    <row r="130462" spans="2:2">
      <c r="B130462" s="323"/>
    </row>
    <row r="130463" spans="2:2">
      <c r="B130463" s="323"/>
    </row>
    <row r="130464" spans="2:2">
      <c r="B130464" s="323"/>
    </row>
    <row r="130465" spans="2:2">
      <c r="B130465" s="323"/>
    </row>
    <row r="130466" spans="2:2">
      <c r="B130466" s="323"/>
    </row>
    <row r="130467" spans="2:2">
      <c r="B130467" s="323"/>
    </row>
    <row r="130468" spans="2:2">
      <c r="B130468" s="323"/>
    </row>
    <row r="130469" spans="2:2">
      <c r="B130469" s="323"/>
    </row>
    <row r="130470" spans="2:2">
      <c r="B130470" s="323"/>
    </row>
    <row r="130471" spans="2:2">
      <c r="B130471" s="323"/>
    </row>
    <row r="130472" spans="2:2">
      <c r="B130472" s="323"/>
    </row>
    <row r="130473" spans="2:2">
      <c r="B130473" s="323"/>
    </row>
    <row r="130474" spans="2:2">
      <c r="B130474" s="323"/>
    </row>
    <row r="130475" spans="2:2">
      <c r="B130475" s="323"/>
    </row>
    <row r="130476" spans="2:2">
      <c r="B130476" s="323"/>
    </row>
    <row r="130477" spans="2:2">
      <c r="B130477" s="323"/>
    </row>
    <row r="130478" spans="2:2">
      <c r="B130478" s="323"/>
    </row>
    <row r="130479" spans="2:2">
      <c r="B130479" s="323"/>
    </row>
    <row r="130480" spans="2:2">
      <c r="B130480" s="323"/>
    </row>
    <row r="130481" spans="2:2">
      <c r="B130481" s="323"/>
    </row>
    <row r="130482" spans="2:2">
      <c r="B130482" s="323"/>
    </row>
    <row r="130483" spans="2:2">
      <c r="B130483" s="323"/>
    </row>
    <row r="130484" spans="2:2">
      <c r="B130484" s="323"/>
    </row>
    <row r="130485" spans="2:2">
      <c r="B130485" s="323"/>
    </row>
    <row r="130486" spans="2:2">
      <c r="B130486" s="323"/>
    </row>
    <row r="130487" spans="2:2">
      <c r="B130487" s="323"/>
    </row>
    <row r="130488" spans="2:2">
      <c r="B130488" s="323"/>
    </row>
    <row r="130489" spans="2:2">
      <c r="B130489" s="323"/>
    </row>
    <row r="130490" spans="2:2">
      <c r="B130490" s="323"/>
    </row>
    <row r="130491" spans="2:2">
      <c r="B130491" s="323"/>
    </row>
    <row r="130492" spans="2:2">
      <c r="B130492" s="323"/>
    </row>
    <row r="130493" spans="2:2">
      <c r="B130493" s="323"/>
    </row>
    <row r="130494" spans="2:2">
      <c r="B130494" s="323"/>
    </row>
    <row r="130495" spans="2:2">
      <c r="B130495" s="323"/>
    </row>
    <row r="130496" spans="2:2">
      <c r="B130496" s="323"/>
    </row>
    <row r="130497" spans="2:2">
      <c r="B130497" s="323"/>
    </row>
    <row r="130498" spans="2:2">
      <c r="B130498" s="323"/>
    </row>
    <row r="130499" spans="2:2">
      <c r="B130499" s="323"/>
    </row>
    <row r="130500" spans="2:2">
      <c r="B130500" s="323"/>
    </row>
    <row r="130501" spans="2:2">
      <c r="B130501" s="323"/>
    </row>
    <row r="130502" spans="2:2">
      <c r="B130502" s="323"/>
    </row>
    <row r="130503" spans="2:2">
      <c r="B130503" s="323"/>
    </row>
    <row r="130504" spans="2:2">
      <c r="B130504" s="323"/>
    </row>
    <row r="130505" spans="2:2">
      <c r="B130505" s="323"/>
    </row>
    <row r="130506" spans="2:2">
      <c r="B130506" s="323"/>
    </row>
    <row r="130507" spans="2:2">
      <c r="B130507" s="323"/>
    </row>
    <row r="130508" spans="2:2">
      <c r="B130508" s="323"/>
    </row>
    <row r="130509" spans="2:2">
      <c r="B130509" s="323"/>
    </row>
    <row r="130510" spans="2:2">
      <c r="B130510" s="323"/>
    </row>
    <row r="130511" spans="2:2">
      <c r="B130511" s="323"/>
    </row>
    <row r="130512" spans="2:2">
      <c r="B130512" s="323"/>
    </row>
    <row r="130513" spans="2:2">
      <c r="B130513" s="323"/>
    </row>
    <row r="130514" spans="2:2">
      <c r="B130514" s="323"/>
    </row>
    <row r="130515" spans="2:2">
      <c r="B130515" s="323"/>
    </row>
    <row r="130516" spans="2:2">
      <c r="B130516" s="323"/>
    </row>
    <row r="130517" spans="2:2">
      <c r="B130517" s="323"/>
    </row>
    <row r="130518" spans="2:2">
      <c r="B130518" s="323"/>
    </row>
    <row r="130519" spans="2:2">
      <c r="B130519" s="323"/>
    </row>
    <row r="130520" spans="2:2">
      <c r="B130520" s="323"/>
    </row>
    <row r="130521" spans="2:2">
      <c r="B130521" s="323"/>
    </row>
    <row r="130522" spans="2:2">
      <c r="B130522" s="323"/>
    </row>
    <row r="130523" spans="2:2">
      <c r="B130523" s="323"/>
    </row>
    <row r="130524" spans="2:2">
      <c r="B130524" s="323"/>
    </row>
    <row r="130525" spans="2:2">
      <c r="B130525" s="323"/>
    </row>
    <row r="130526" spans="2:2">
      <c r="B130526" s="323"/>
    </row>
    <row r="130527" spans="2:2">
      <c r="B130527" s="323"/>
    </row>
    <row r="130528" spans="2:2">
      <c r="B130528" s="323"/>
    </row>
    <row r="130529" spans="2:2">
      <c r="B130529" s="323"/>
    </row>
    <row r="130530" spans="2:2">
      <c r="B130530" s="323"/>
    </row>
    <row r="130531" spans="2:2">
      <c r="B130531" s="323"/>
    </row>
    <row r="130532" spans="2:2">
      <c r="B130532" s="323"/>
    </row>
    <row r="130533" spans="2:2">
      <c r="B130533" s="323"/>
    </row>
    <row r="130534" spans="2:2">
      <c r="B130534" s="323"/>
    </row>
    <row r="130535" spans="2:2">
      <c r="B130535" s="323"/>
    </row>
    <row r="130536" spans="2:2">
      <c r="B130536" s="323"/>
    </row>
    <row r="130537" spans="2:2">
      <c r="B130537" s="323"/>
    </row>
    <row r="130538" spans="2:2">
      <c r="B130538" s="323"/>
    </row>
    <row r="130539" spans="2:2">
      <c r="B130539" s="323"/>
    </row>
    <row r="130540" spans="2:2">
      <c r="B130540" s="323"/>
    </row>
    <row r="130541" spans="2:2">
      <c r="B130541" s="323"/>
    </row>
    <row r="130542" spans="2:2">
      <c r="B130542" s="323"/>
    </row>
    <row r="130543" spans="2:2">
      <c r="B130543" s="323"/>
    </row>
    <row r="130544" spans="2:2">
      <c r="B130544" s="323"/>
    </row>
    <row r="130545" spans="2:2">
      <c r="B130545" s="323"/>
    </row>
    <row r="130546" spans="2:2">
      <c r="B130546" s="323"/>
    </row>
    <row r="130547" spans="2:2">
      <c r="B130547" s="323"/>
    </row>
    <row r="130548" spans="2:2">
      <c r="B130548" s="323"/>
    </row>
    <row r="130549" spans="2:2">
      <c r="B130549" s="323"/>
    </row>
    <row r="130550" spans="2:2">
      <c r="B130550" s="323"/>
    </row>
    <row r="130551" spans="2:2">
      <c r="B130551" s="323"/>
    </row>
    <row r="130552" spans="2:2">
      <c r="B130552" s="323"/>
    </row>
    <row r="130553" spans="2:2">
      <c r="B130553" s="323"/>
    </row>
    <row r="130554" spans="2:2">
      <c r="B130554" s="323"/>
    </row>
    <row r="130555" spans="2:2">
      <c r="B130555" s="323"/>
    </row>
    <row r="130556" spans="2:2">
      <c r="B130556" s="323"/>
    </row>
    <row r="130557" spans="2:2">
      <c r="B130557" s="323"/>
    </row>
    <row r="130558" spans="2:2">
      <c r="B130558" s="323"/>
    </row>
    <row r="130559" spans="2:2">
      <c r="B130559" s="323"/>
    </row>
    <row r="130560" spans="2:2">
      <c r="B130560" s="323"/>
    </row>
    <row r="130561" spans="2:2">
      <c r="B130561" s="323"/>
    </row>
    <row r="130562" spans="2:2">
      <c r="B130562" s="323"/>
    </row>
    <row r="130563" spans="2:2">
      <c r="B130563" s="323"/>
    </row>
    <row r="130564" spans="2:2">
      <c r="B130564" s="323"/>
    </row>
    <row r="130565" spans="2:2">
      <c r="B130565" s="323"/>
    </row>
    <row r="130566" spans="2:2">
      <c r="B130566" s="323"/>
    </row>
    <row r="130567" spans="2:2">
      <c r="B130567" s="323"/>
    </row>
    <row r="130568" spans="2:2">
      <c r="B130568" s="323"/>
    </row>
    <row r="130569" spans="2:2">
      <c r="B130569" s="323"/>
    </row>
    <row r="130570" spans="2:2">
      <c r="B130570" s="323"/>
    </row>
    <row r="130571" spans="2:2">
      <c r="B130571" s="323"/>
    </row>
    <row r="130572" spans="2:2">
      <c r="B130572" s="323"/>
    </row>
    <row r="130573" spans="2:2">
      <c r="B130573" s="323"/>
    </row>
    <row r="130574" spans="2:2">
      <c r="B130574" s="323"/>
    </row>
    <row r="130575" spans="2:2">
      <c r="B130575" s="323"/>
    </row>
    <row r="130576" spans="2:2">
      <c r="B130576" s="323"/>
    </row>
    <row r="130577" spans="2:2">
      <c r="B130577" s="323"/>
    </row>
    <row r="130578" spans="2:2">
      <c r="B130578" s="323"/>
    </row>
    <row r="130579" spans="2:2">
      <c r="B130579" s="323"/>
    </row>
    <row r="130580" spans="2:2">
      <c r="B130580" s="323"/>
    </row>
    <row r="130581" spans="2:2">
      <c r="B130581" s="323"/>
    </row>
    <row r="130582" spans="2:2">
      <c r="B130582" s="323"/>
    </row>
    <row r="130583" spans="2:2">
      <c r="B130583" s="323"/>
    </row>
    <row r="130584" spans="2:2">
      <c r="B130584" s="323"/>
    </row>
    <row r="130585" spans="2:2">
      <c r="B130585" s="323"/>
    </row>
    <row r="130586" spans="2:2">
      <c r="B130586" s="323"/>
    </row>
    <row r="130587" spans="2:2">
      <c r="B130587" s="323"/>
    </row>
    <row r="130588" spans="2:2">
      <c r="B130588" s="323"/>
    </row>
    <row r="130589" spans="2:2">
      <c r="B130589" s="323"/>
    </row>
    <row r="130590" spans="2:2">
      <c r="B130590" s="323"/>
    </row>
    <row r="130591" spans="2:2">
      <c r="B130591" s="323"/>
    </row>
    <row r="130592" spans="2:2">
      <c r="B130592" s="323"/>
    </row>
    <row r="130593" spans="2:2">
      <c r="B130593" s="323"/>
    </row>
    <row r="130594" spans="2:2">
      <c r="B130594" s="323"/>
    </row>
    <row r="130595" spans="2:2">
      <c r="B130595" s="323"/>
    </row>
    <row r="130596" spans="2:2">
      <c r="B130596" s="323"/>
    </row>
    <row r="130597" spans="2:2">
      <c r="B130597" s="323"/>
    </row>
    <row r="130598" spans="2:2">
      <c r="B130598" s="323"/>
    </row>
    <row r="130599" spans="2:2">
      <c r="B130599" s="323"/>
    </row>
    <row r="130600" spans="2:2">
      <c r="B130600" s="323"/>
    </row>
    <row r="130601" spans="2:2">
      <c r="B130601" s="323"/>
    </row>
    <row r="130602" spans="2:2">
      <c r="B130602" s="323"/>
    </row>
    <row r="130603" spans="2:2">
      <c r="B130603" s="323"/>
    </row>
    <row r="130604" spans="2:2">
      <c r="B130604" s="323"/>
    </row>
    <row r="130605" spans="2:2">
      <c r="B130605" s="323"/>
    </row>
    <row r="130606" spans="2:2">
      <c r="B130606" s="323"/>
    </row>
    <row r="130607" spans="2:2">
      <c r="B130607" s="323"/>
    </row>
    <row r="130608" spans="2:2">
      <c r="B130608" s="323"/>
    </row>
    <row r="130609" spans="2:2">
      <c r="B130609" s="323"/>
    </row>
    <row r="130610" spans="2:2">
      <c r="B130610" s="323"/>
    </row>
    <row r="130611" spans="2:2">
      <c r="B130611" s="323"/>
    </row>
    <row r="130612" spans="2:2">
      <c r="B130612" s="323"/>
    </row>
    <row r="130613" spans="2:2">
      <c r="B130613" s="323"/>
    </row>
    <row r="130614" spans="2:2">
      <c r="B130614" s="323"/>
    </row>
    <row r="130615" spans="2:2">
      <c r="B130615" s="323"/>
    </row>
    <row r="130616" spans="2:2">
      <c r="B130616" s="323"/>
    </row>
    <row r="130617" spans="2:2">
      <c r="B130617" s="323"/>
    </row>
    <row r="130618" spans="2:2">
      <c r="B130618" s="323"/>
    </row>
    <row r="130619" spans="2:2">
      <c r="B130619" s="323"/>
    </row>
    <row r="130620" spans="2:2">
      <c r="B130620" s="323"/>
    </row>
    <row r="130621" spans="2:2">
      <c r="B130621" s="323"/>
    </row>
    <row r="130622" spans="2:2">
      <c r="B130622" s="323"/>
    </row>
    <row r="130623" spans="2:2">
      <c r="B130623" s="323"/>
    </row>
    <row r="130624" spans="2:2">
      <c r="B130624" s="323"/>
    </row>
    <row r="130625" spans="2:2">
      <c r="B130625" s="323"/>
    </row>
    <row r="130626" spans="2:2">
      <c r="B130626" s="323"/>
    </row>
    <row r="130627" spans="2:2">
      <c r="B130627" s="323"/>
    </row>
    <row r="130628" spans="2:2">
      <c r="B130628" s="323"/>
    </row>
    <row r="130629" spans="2:2">
      <c r="B130629" s="323"/>
    </row>
    <row r="130630" spans="2:2">
      <c r="B130630" s="323"/>
    </row>
    <row r="130631" spans="2:2">
      <c r="B130631" s="323"/>
    </row>
    <row r="130632" spans="2:2">
      <c r="B130632" s="323"/>
    </row>
    <row r="130633" spans="2:2">
      <c r="B130633" s="323"/>
    </row>
    <row r="130634" spans="2:2">
      <c r="B130634" s="323"/>
    </row>
    <row r="130635" spans="2:2">
      <c r="B130635" s="323"/>
    </row>
    <row r="130636" spans="2:2">
      <c r="B130636" s="323"/>
    </row>
    <row r="130637" spans="2:2">
      <c r="B130637" s="323"/>
    </row>
    <row r="130638" spans="2:2">
      <c r="B130638" s="323"/>
    </row>
    <row r="130639" spans="2:2">
      <c r="B130639" s="323"/>
    </row>
    <row r="130640" spans="2:2">
      <c r="B130640" s="323"/>
    </row>
    <row r="130641" spans="2:2">
      <c r="B130641" s="323"/>
    </row>
    <row r="130642" spans="2:2">
      <c r="B130642" s="323"/>
    </row>
    <row r="130643" spans="2:2">
      <c r="B130643" s="323"/>
    </row>
    <row r="130644" spans="2:2">
      <c r="B130644" s="323"/>
    </row>
    <row r="130645" spans="2:2">
      <c r="B130645" s="323"/>
    </row>
    <row r="130646" spans="2:2">
      <c r="B130646" s="323"/>
    </row>
    <row r="130647" spans="2:2">
      <c r="B130647" s="323"/>
    </row>
    <row r="130648" spans="2:2">
      <c r="B130648" s="323"/>
    </row>
    <row r="130649" spans="2:2">
      <c r="B130649" s="323"/>
    </row>
    <row r="130650" spans="2:2">
      <c r="B130650" s="323"/>
    </row>
    <row r="130651" spans="2:2">
      <c r="B130651" s="323"/>
    </row>
    <row r="130652" spans="2:2">
      <c r="B130652" s="323"/>
    </row>
    <row r="130653" spans="2:2">
      <c r="B130653" s="323"/>
    </row>
    <row r="130654" spans="2:2">
      <c r="B130654" s="323"/>
    </row>
    <row r="130655" spans="2:2">
      <c r="B130655" s="323"/>
    </row>
    <row r="130656" spans="2:2">
      <c r="B130656" s="323"/>
    </row>
    <row r="130657" spans="2:2">
      <c r="B130657" s="323"/>
    </row>
    <row r="130658" spans="2:2">
      <c r="B130658" s="323"/>
    </row>
    <row r="130659" spans="2:2">
      <c r="B130659" s="323"/>
    </row>
    <row r="130660" spans="2:2">
      <c r="B130660" s="323"/>
    </row>
    <row r="130661" spans="2:2">
      <c r="B130661" s="323"/>
    </row>
    <row r="130662" spans="2:2">
      <c r="B130662" s="323"/>
    </row>
    <row r="130663" spans="2:2">
      <c r="B130663" s="323"/>
    </row>
    <row r="130664" spans="2:2">
      <c r="B130664" s="323"/>
    </row>
    <row r="130665" spans="2:2">
      <c r="B130665" s="323"/>
    </row>
    <row r="130666" spans="2:2">
      <c r="B130666" s="323"/>
    </row>
    <row r="130667" spans="2:2">
      <c r="B130667" s="323"/>
    </row>
    <row r="130668" spans="2:2">
      <c r="B130668" s="323"/>
    </row>
    <row r="130669" spans="2:2">
      <c r="B130669" s="323"/>
    </row>
    <row r="130670" spans="2:2">
      <c r="B130670" s="323"/>
    </row>
    <row r="130671" spans="2:2">
      <c r="B130671" s="323"/>
    </row>
    <row r="130672" spans="2:2">
      <c r="B130672" s="323"/>
    </row>
    <row r="130673" spans="2:2">
      <c r="B130673" s="323"/>
    </row>
    <row r="130674" spans="2:2">
      <c r="B130674" s="323"/>
    </row>
    <row r="130675" spans="2:2">
      <c r="B130675" s="323"/>
    </row>
    <row r="130676" spans="2:2">
      <c r="B130676" s="323"/>
    </row>
    <row r="130677" spans="2:2">
      <c r="B130677" s="323"/>
    </row>
    <row r="130678" spans="2:2">
      <c r="B130678" s="323"/>
    </row>
    <row r="130679" spans="2:2">
      <c r="B130679" s="323"/>
    </row>
    <row r="130680" spans="2:2">
      <c r="B130680" s="323"/>
    </row>
    <row r="130681" spans="2:2">
      <c r="B130681" s="323"/>
    </row>
    <row r="130682" spans="2:2">
      <c r="B130682" s="323"/>
    </row>
    <row r="130683" spans="2:2">
      <c r="B130683" s="323"/>
    </row>
    <row r="130684" spans="2:2">
      <c r="B130684" s="323"/>
    </row>
    <row r="130685" spans="2:2">
      <c r="B130685" s="323"/>
    </row>
    <row r="130686" spans="2:2">
      <c r="B130686" s="323"/>
    </row>
    <row r="130687" spans="2:2">
      <c r="B130687" s="323"/>
    </row>
    <row r="130688" spans="2:2">
      <c r="B130688" s="323"/>
    </row>
    <row r="130689" spans="2:2">
      <c r="B130689" s="323"/>
    </row>
    <row r="130690" spans="2:2">
      <c r="B130690" s="323"/>
    </row>
    <row r="130691" spans="2:2">
      <c r="B130691" s="323"/>
    </row>
    <row r="130692" spans="2:2">
      <c r="B130692" s="323"/>
    </row>
    <row r="130693" spans="2:2">
      <c r="B130693" s="323"/>
    </row>
    <row r="130694" spans="2:2">
      <c r="B130694" s="323"/>
    </row>
    <row r="130695" spans="2:2">
      <c r="B130695" s="323"/>
    </row>
    <row r="130696" spans="2:2">
      <c r="B130696" s="323"/>
    </row>
    <row r="130697" spans="2:2">
      <c r="B130697" s="323"/>
    </row>
    <row r="130698" spans="2:2">
      <c r="B130698" s="323"/>
    </row>
    <row r="130699" spans="2:2">
      <c r="B130699" s="323"/>
    </row>
    <row r="130700" spans="2:2">
      <c r="B130700" s="323"/>
    </row>
    <row r="130701" spans="2:2">
      <c r="B130701" s="323"/>
    </row>
    <row r="130702" spans="2:2">
      <c r="B130702" s="323"/>
    </row>
    <row r="130703" spans="2:2">
      <c r="B130703" s="323"/>
    </row>
    <row r="130704" spans="2:2">
      <c r="B130704" s="323"/>
    </row>
    <row r="130705" spans="2:2">
      <c r="B130705" s="323"/>
    </row>
    <row r="130706" spans="2:2">
      <c r="B130706" s="323"/>
    </row>
    <row r="130707" spans="2:2">
      <c r="B130707" s="323"/>
    </row>
    <row r="130708" spans="2:2">
      <c r="B130708" s="323"/>
    </row>
    <row r="130709" spans="2:2">
      <c r="B130709" s="323"/>
    </row>
    <row r="130710" spans="2:2">
      <c r="B130710" s="323"/>
    </row>
    <row r="130711" spans="2:2">
      <c r="B130711" s="323"/>
    </row>
    <row r="130712" spans="2:2">
      <c r="B130712" s="323"/>
    </row>
    <row r="130713" spans="2:2">
      <c r="B130713" s="323"/>
    </row>
    <row r="130714" spans="2:2">
      <c r="B130714" s="323"/>
    </row>
    <row r="130715" spans="2:2">
      <c r="B130715" s="323"/>
    </row>
    <row r="130716" spans="2:2">
      <c r="B130716" s="323"/>
    </row>
    <row r="130717" spans="2:2">
      <c r="B130717" s="323"/>
    </row>
    <row r="130718" spans="2:2">
      <c r="B130718" s="323"/>
    </row>
    <row r="130719" spans="2:2">
      <c r="B130719" s="323"/>
    </row>
    <row r="130720" spans="2:2">
      <c r="B130720" s="323"/>
    </row>
    <row r="130721" spans="2:2">
      <c r="B130721" s="323"/>
    </row>
    <row r="130722" spans="2:2">
      <c r="B130722" s="323"/>
    </row>
    <row r="130723" spans="2:2">
      <c r="B130723" s="323"/>
    </row>
    <row r="130724" spans="2:2">
      <c r="B130724" s="323"/>
    </row>
    <row r="130725" spans="2:2">
      <c r="B130725" s="323"/>
    </row>
    <row r="130726" spans="2:2">
      <c r="B130726" s="323"/>
    </row>
    <row r="130727" spans="2:2">
      <c r="B130727" s="323"/>
    </row>
    <row r="130728" spans="2:2">
      <c r="B130728" s="323"/>
    </row>
    <row r="130729" spans="2:2">
      <c r="B130729" s="323"/>
    </row>
    <row r="130730" spans="2:2">
      <c r="B130730" s="323"/>
    </row>
    <row r="130731" spans="2:2">
      <c r="B130731" s="323"/>
    </row>
    <row r="130732" spans="2:2">
      <c r="B130732" s="323"/>
    </row>
    <row r="130733" spans="2:2">
      <c r="B130733" s="323"/>
    </row>
    <row r="130734" spans="2:2">
      <c r="B130734" s="323"/>
    </row>
    <row r="130735" spans="2:2">
      <c r="B130735" s="323"/>
    </row>
    <row r="130736" spans="2:2">
      <c r="B130736" s="323"/>
    </row>
    <row r="130737" spans="2:2">
      <c r="B130737" s="323"/>
    </row>
    <row r="130738" spans="2:2">
      <c r="B130738" s="323"/>
    </row>
    <row r="130739" spans="2:2">
      <c r="B130739" s="323"/>
    </row>
    <row r="130740" spans="2:2">
      <c r="B130740" s="323"/>
    </row>
    <row r="130741" spans="2:2">
      <c r="B130741" s="323"/>
    </row>
    <row r="130742" spans="2:2">
      <c r="B130742" s="323"/>
    </row>
    <row r="130743" spans="2:2">
      <c r="B130743" s="323"/>
    </row>
    <row r="130744" spans="2:2">
      <c r="B130744" s="323"/>
    </row>
    <row r="130745" spans="2:2">
      <c r="B130745" s="323"/>
    </row>
    <row r="130746" spans="2:2">
      <c r="B130746" s="323"/>
    </row>
    <row r="130747" spans="2:2">
      <c r="B130747" s="323"/>
    </row>
    <row r="130748" spans="2:2">
      <c r="B130748" s="323"/>
    </row>
    <row r="130749" spans="2:2">
      <c r="B130749" s="323"/>
    </row>
    <row r="130750" spans="2:2">
      <c r="B130750" s="323"/>
    </row>
    <row r="130751" spans="2:2">
      <c r="B130751" s="323"/>
    </row>
    <row r="130752" spans="2:2">
      <c r="B130752" s="323"/>
    </row>
    <row r="130753" spans="2:2">
      <c r="B130753" s="323"/>
    </row>
    <row r="130754" spans="2:2">
      <c r="B130754" s="323"/>
    </row>
    <row r="130755" spans="2:2">
      <c r="B130755" s="323"/>
    </row>
    <row r="130756" spans="2:2">
      <c r="B130756" s="323"/>
    </row>
    <row r="130757" spans="2:2">
      <c r="B130757" s="323"/>
    </row>
    <row r="130758" spans="2:2">
      <c r="B130758" s="323"/>
    </row>
    <row r="130759" spans="2:2">
      <c r="B130759" s="323"/>
    </row>
    <row r="130760" spans="2:2">
      <c r="B130760" s="323"/>
    </row>
    <row r="130761" spans="2:2">
      <c r="B130761" s="323"/>
    </row>
    <row r="130762" spans="2:2">
      <c r="B130762" s="323"/>
    </row>
    <row r="130763" spans="2:2">
      <c r="B130763" s="323"/>
    </row>
    <row r="130764" spans="2:2">
      <c r="B130764" s="323"/>
    </row>
    <row r="130765" spans="2:2">
      <c r="B130765" s="323"/>
    </row>
    <row r="130766" spans="2:2">
      <c r="B130766" s="323"/>
    </row>
    <row r="130767" spans="2:2">
      <c r="B130767" s="323"/>
    </row>
    <row r="130768" spans="2:2">
      <c r="B130768" s="323"/>
    </row>
    <row r="130769" spans="2:2">
      <c r="B130769" s="323"/>
    </row>
    <row r="130770" spans="2:2">
      <c r="B130770" s="323"/>
    </row>
    <row r="130771" spans="2:2">
      <c r="B130771" s="323"/>
    </row>
    <row r="130772" spans="2:2">
      <c r="B130772" s="323"/>
    </row>
    <row r="130773" spans="2:2">
      <c r="B130773" s="323"/>
    </row>
    <row r="130774" spans="2:2">
      <c r="B130774" s="323"/>
    </row>
    <row r="130775" spans="2:2">
      <c r="B130775" s="323"/>
    </row>
    <row r="130776" spans="2:2">
      <c r="B130776" s="323"/>
    </row>
    <row r="130777" spans="2:2">
      <c r="B130777" s="323"/>
    </row>
    <row r="130778" spans="2:2">
      <c r="B130778" s="323"/>
    </row>
    <row r="130779" spans="2:2">
      <c r="B130779" s="323"/>
    </row>
    <row r="130780" spans="2:2">
      <c r="B130780" s="323"/>
    </row>
    <row r="130781" spans="2:2">
      <c r="B130781" s="323"/>
    </row>
    <row r="130782" spans="2:2">
      <c r="B130782" s="323"/>
    </row>
    <row r="130783" spans="2:2">
      <c r="B130783" s="323"/>
    </row>
    <row r="130784" spans="2:2">
      <c r="B130784" s="323"/>
    </row>
    <row r="130785" spans="2:2">
      <c r="B130785" s="323"/>
    </row>
    <row r="130786" spans="2:2">
      <c r="B130786" s="323"/>
    </row>
    <row r="130787" spans="2:2">
      <c r="B130787" s="323"/>
    </row>
    <row r="130788" spans="2:2">
      <c r="B130788" s="323"/>
    </row>
    <row r="130789" spans="2:2">
      <c r="B130789" s="323"/>
    </row>
    <row r="130790" spans="2:2">
      <c r="B130790" s="323"/>
    </row>
    <row r="130791" spans="2:2">
      <c r="B130791" s="323"/>
    </row>
    <row r="130792" spans="2:2">
      <c r="B130792" s="323"/>
    </row>
    <row r="130793" spans="2:2">
      <c r="B130793" s="323"/>
    </row>
    <row r="130794" spans="2:2">
      <c r="B130794" s="323"/>
    </row>
    <row r="130795" spans="2:2">
      <c r="B130795" s="323"/>
    </row>
    <row r="130796" spans="2:2">
      <c r="B130796" s="323"/>
    </row>
    <row r="130797" spans="2:2">
      <c r="B130797" s="323"/>
    </row>
    <row r="130798" spans="2:2">
      <c r="B130798" s="323"/>
    </row>
    <row r="130799" spans="2:2">
      <c r="B130799" s="323"/>
    </row>
    <row r="130800" spans="2:2">
      <c r="B130800" s="323"/>
    </row>
    <row r="130801" spans="2:2">
      <c r="B130801" s="323"/>
    </row>
    <row r="130802" spans="2:2">
      <c r="B130802" s="323"/>
    </row>
    <row r="130803" spans="2:2">
      <c r="B130803" s="323"/>
    </row>
    <row r="130804" spans="2:2">
      <c r="B130804" s="323"/>
    </row>
    <row r="130805" spans="2:2">
      <c r="B130805" s="323"/>
    </row>
    <row r="130806" spans="2:2">
      <c r="B130806" s="323"/>
    </row>
    <row r="130807" spans="2:2">
      <c r="B130807" s="323"/>
    </row>
    <row r="130808" spans="2:2">
      <c r="B130808" s="323"/>
    </row>
    <row r="130809" spans="2:2">
      <c r="B130809" s="323"/>
    </row>
    <row r="130810" spans="2:2">
      <c r="B130810" s="323"/>
    </row>
    <row r="130811" spans="2:2">
      <c r="B130811" s="323"/>
    </row>
    <row r="130812" spans="2:2">
      <c r="B130812" s="323"/>
    </row>
    <row r="130813" spans="2:2">
      <c r="B130813" s="323"/>
    </row>
    <row r="130814" spans="2:2">
      <c r="B130814" s="323"/>
    </row>
    <row r="130815" spans="2:2">
      <c r="B130815" s="323"/>
    </row>
    <row r="130816" spans="2:2">
      <c r="B130816" s="323"/>
    </row>
    <row r="130817" spans="2:2">
      <c r="B130817" s="323"/>
    </row>
    <row r="130818" spans="2:2">
      <c r="B130818" s="323"/>
    </row>
    <row r="130819" spans="2:2">
      <c r="B130819" s="323"/>
    </row>
    <row r="130820" spans="2:2">
      <c r="B130820" s="323"/>
    </row>
    <row r="130821" spans="2:2">
      <c r="B130821" s="323"/>
    </row>
    <row r="130822" spans="2:2">
      <c r="B130822" s="323"/>
    </row>
    <row r="130823" spans="2:2">
      <c r="B130823" s="323"/>
    </row>
    <row r="130824" spans="2:2">
      <c r="B130824" s="323"/>
    </row>
    <row r="130825" spans="2:2">
      <c r="B130825" s="323"/>
    </row>
    <row r="130826" spans="2:2">
      <c r="B130826" s="323"/>
    </row>
    <row r="130827" spans="2:2">
      <c r="B130827" s="323"/>
    </row>
    <row r="130828" spans="2:2">
      <c r="B130828" s="323"/>
    </row>
    <row r="130829" spans="2:2">
      <c r="B130829" s="323"/>
    </row>
    <row r="130830" spans="2:2">
      <c r="B130830" s="323"/>
    </row>
    <row r="130831" spans="2:2">
      <c r="B130831" s="323"/>
    </row>
    <row r="130832" spans="2:2">
      <c r="B130832" s="323"/>
    </row>
    <row r="130833" spans="2:2">
      <c r="B130833" s="323"/>
    </row>
    <row r="130834" spans="2:2">
      <c r="B130834" s="323"/>
    </row>
    <row r="130835" spans="2:2">
      <c r="B130835" s="323"/>
    </row>
    <row r="130836" spans="2:2">
      <c r="B130836" s="323"/>
    </row>
    <row r="130837" spans="2:2">
      <c r="B130837" s="323"/>
    </row>
    <row r="130838" spans="2:2">
      <c r="B130838" s="323"/>
    </row>
    <row r="130839" spans="2:2">
      <c r="B130839" s="323"/>
    </row>
    <row r="130840" spans="2:2">
      <c r="B130840" s="323"/>
    </row>
    <row r="130841" spans="2:2">
      <c r="B130841" s="323"/>
    </row>
    <row r="130842" spans="2:2">
      <c r="B130842" s="323"/>
    </row>
    <row r="130843" spans="2:2">
      <c r="B130843" s="323"/>
    </row>
    <row r="130844" spans="2:2">
      <c r="B130844" s="323"/>
    </row>
    <row r="130845" spans="2:2">
      <c r="B130845" s="323"/>
    </row>
    <row r="130846" spans="2:2">
      <c r="B130846" s="323"/>
    </row>
    <row r="130847" spans="2:2">
      <c r="B130847" s="323"/>
    </row>
    <row r="130848" spans="2:2">
      <c r="B130848" s="323"/>
    </row>
    <row r="130849" spans="2:2">
      <c r="B130849" s="323"/>
    </row>
    <row r="130850" spans="2:2">
      <c r="B130850" s="323"/>
    </row>
    <row r="130851" spans="2:2">
      <c r="B130851" s="323"/>
    </row>
    <row r="130852" spans="2:2">
      <c r="B130852" s="323"/>
    </row>
    <row r="130853" spans="2:2">
      <c r="B130853" s="323"/>
    </row>
    <row r="130854" spans="2:2">
      <c r="B130854" s="323"/>
    </row>
    <row r="130855" spans="2:2">
      <c r="B130855" s="323"/>
    </row>
    <row r="130856" spans="2:2">
      <c r="B130856" s="323"/>
    </row>
    <row r="130857" spans="2:2">
      <c r="B130857" s="323"/>
    </row>
    <row r="130858" spans="2:2">
      <c r="B130858" s="323"/>
    </row>
    <row r="130859" spans="2:2">
      <c r="B130859" s="323"/>
    </row>
    <row r="130860" spans="2:2">
      <c r="B130860" s="323"/>
    </row>
    <row r="130861" spans="2:2">
      <c r="B130861" s="323"/>
    </row>
    <row r="130862" spans="2:2">
      <c r="B130862" s="323"/>
    </row>
    <row r="130863" spans="2:2">
      <c r="B130863" s="323"/>
    </row>
    <row r="130864" spans="2:2">
      <c r="B130864" s="323"/>
    </row>
    <row r="130865" spans="2:2">
      <c r="B130865" s="323"/>
    </row>
    <row r="130866" spans="2:2">
      <c r="B130866" s="323"/>
    </row>
    <row r="130867" spans="2:2">
      <c r="B130867" s="323"/>
    </row>
    <row r="130868" spans="2:2">
      <c r="B130868" s="323"/>
    </row>
    <row r="130869" spans="2:2">
      <c r="B130869" s="323"/>
    </row>
    <row r="130870" spans="2:2">
      <c r="B130870" s="323"/>
    </row>
    <row r="130871" spans="2:2">
      <c r="B130871" s="323"/>
    </row>
    <row r="130872" spans="2:2">
      <c r="B130872" s="323"/>
    </row>
    <row r="130873" spans="2:2">
      <c r="B130873" s="323"/>
    </row>
    <row r="130874" spans="2:2">
      <c r="B130874" s="323"/>
    </row>
    <row r="130875" spans="2:2">
      <c r="B130875" s="323"/>
    </row>
    <row r="130876" spans="2:2">
      <c r="B130876" s="323"/>
    </row>
    <row r="130877" spans="2:2">
      <c r="B130877" s="323"/>
    </row>
    <row r="130878" spans="2:2">
      <c r="B130878" s="323"/>
    </row>
    <row r="130879" spans="2:2">
      <c r="B130879" s="323"/>
    </row>
    <row r="130880" spans="2:2">
      <c r="B130880" s="323"/>
    </row>
    <row r="130881" spans="2:2">
      <c r="B130881" s="323"/>
    </row>
    <row r="130882" spans="2:2">
      <c r="B130882" s="323"/>
    </row>
    <row r="130883" spans="2:2">
      <c r="B130883" s="323"/>
    </row>
    <row r="130884" spans="2:2">
      <c r="B130884" s="323"/>
    </row>
    <row r="130885" spans="2:2">
      <c r="B130885" s="323"/>
    </row>
    <row r="130886" spans="2:2">
      <c r="B130886" s="323"/>
    </row>
    <row r="130887" spans="2:2">
      <c r="B130887" s="323"/>
    </row>
    <row r="130888" spans="2:2">
      <c r="B130888" s="323"/>
    </row>
    <row r="130889" spans="2:2">
      <c r="B130889" s="323"/>
    </row>
    <row r="130890" spans="2:2">
      <c r="B130890" s="323"/>
    </row>
    <row r="130891" spans="2:2">
      <c r="B130891" s="323"/>
    </row>
    <row r="130892" spans="2:2">
      <c r="B130892" s="323"/>
    </row>
    <row r="130893" spans="2:2">
      <c r="B130893" s="323"/>
    </row>
    <row r="130894" spans="2:2">
      <c r="B130894" s="323"/>
    </row>
    <row r="130895" spans="2:2">
      <c r="B130895" s="323"/>
    </row>
    <row r="130896" spans="2:2">
      <c r="B130896" s="323"/>
    </row>
    <row r="130897" spans="2:2">
      <c r="B130897" s="323"/>
    </row>
    <row r="130898" spans="2:2">
      <c r="B130898" s="323"/>
    </row>
    <row r="130899" spans="2:2">
      <c r="B130899" s="323"/>
    </row>
    <row r="130900" spans="2:2">
      <c r="B130900" s="323"/>
    </row>
    <row r="130901" spans="2:2">
      <c r="B130901" s="323"/>
    </row>
    <row r="130902" spans="2:2">
      <c r="B130902" s="323"/>
    </row>
    <row r="130903" spans="2:2">
      <c r="B130903" s="323"/>
    </row>
    <row r="130904" spans="2:2">
      <c r="B130904" s="323"/>
    </row>
    <row r="130905" spans="2:2">
      <c r="B130905" s="323"/>
    </row>
    <row r="130906" spans="2:2">
      <c r="B130906" s="323"/>
    </row>
    <row r="130907" spans="2:2">
      <c r="B130907" s="323"/>
    </row>
    <row r="130908" spans="2:2">
      <c r="B130908" s="323"/>
    </row>
    <row r="130909" spans="2:2">
      <c r="B130909" s="323"/>
    </row>
    <row r="130910" spans="2:2">
      <c r="B130910" s="323"/>
    </row>
    <row r="130911" spans="2:2">
      <c r="B130911" s="323"/>
    </row>
    <row r="130912" spans="2:2">
      <c r="B130912" s="323"/>
    </row>
    <row r="130913" spans="2:2">
      <c r="B130913" s="323"/>
    </row>
    <row r="130914" spans="2:2">
      <c r="B130914" s="323"/>
    </row>
    <row r="130915" spans="2:2">
      <c r="B130915" s="323"/>
    </row>
    <row r="130916" spans="2:2">
      <c r="B130916" s="323"/>
    </row>
    <row r="130917" spans="2:2">
      <c r="B130917" s="323"/>
    </row>
    <row r="130918" spans="2:2">
      <c r="B130918" s="323"/>
    </row>
    <row r="130919" spans="2:2">
      <c r="B130919" s="323"/>
    </row>
    <row r="130920" spans="2:2">
      <c r="B130920" s="323"/>
    </row>
    <row r="130921" spans="2:2">
      <c r="B130921" s="323"/>
    </row>
    <row r="130922" spans="2:2">
      <c r="B130922" s="323"/>
    </row>
    <row r="130923" spans="2:2">
      <c r="B130923" s="323"/>
    </row>
    <row r="130924" spans="2:2">
      <c r="B130924" s="323"/>
    </row>
    <row r="130925" spans="2:2">
      <c r="B130925" s="323"/>
    </row>
    <row r="130926" spans="2:2">
      <c r="B130926" s="323"/>
    </row>
    <row r="130927" spans="2:2">
      <c r="B130927" s="323"/>
    </row>
    <row r="130928" spans="2:2">
      <c r="B130928" s="323"/>
    </row>
    <row r="130929" spans="2:2">
      <c r="B130929" s="323"/>
    </row>
    <row r="130930" spans="2:2">
      <c r="B130930" s="323"/>
    </row>
    <row r="130931" spans="2:2">
      <c r="B130931" s="323"/>
    </row>
    <row r="130932" spans="2:2">
      <c r="B130932" s="323"/>
    </row>
    <row r="130933" spans="2:2">
      <c r="B130933" s="323"/>
    </row>
    <row r="130934" spans="2:2">
      <c r="B130934" s="323"/>
    </row>
    <row r="130935" spans="2:2">
      <c r="B130935" s="323"/>
    </row>
    <row r="130936" spans="2:2">
      <c r="B130936" s="323"/>
    </row>
    <row r="130937" spans="2:2">
      <c r="B130937" s="323"/>
    </row>
    <row r="130938" spans="2:2">
      <c r="B130938" s="323"/>
    </row>
    <row r="130939" spans="2:2">
      <c r="B130939" s="323"/>
    </row>
    <row r="130940" spans="2:2">
      <c r="B130940" s="323"/>
    </row>
    <row r="130941" spans="2:2">
      <c r="B130941" s="323"/>
    </row>
    <row r="130942" spans="2:2">
      <c r="B130942" s="323"/>
    </row>
    <row r="130943" spans="2:2">
      <c r="B130943" s="323"/>
    </row>
    <row r="130944" spans="2:2">
      <c r="B130944" s="323"/>
    </row>
    <row r="130945" spans="2:2">
      <c r="B130945" s="323"/>
    </row>
    <row r="130946" spans="2:2">
      <c r="B130946" s="323"/>
    </row>
    <row r="130947" spans="2:2">
      <c r="B130947" s="323"/>
    </row>
    <row r="130948" spans="2:2">
      <c r="B130948" s="323"/>
    </row>
    <row r="130949" spans="2:2">
      <c r="B130949" s="323"/>
    </row>
    <row r="130950" spans="2:2">
      <c r="B130950" s="323"/>
    </row>
    <row r="130951" spans="2:2">
      <c r="B130951" s="323"/>
    </row>
    <row r="130952" spans="2:2">
      <c r="B130952" s="323"/>
    </row>
    <row r="130953" spans="2:2">
      <c r="B130953" s="323"/>
    </row>
    <row r="130954" spans="2:2">
      <c r="B130954" s="323"/>
    </row>
    <row r="130955" spans="2:2">
      <c r="B130955" s="323"/>
    </row>
    <row r="130956" spans="2:2">
      <c r="B130956" s="323"/>
    </row>
    <row r="130957" spans="2:2">
      <c r="B130957" s="323"/>
    </row>
    <row r="130958" spans="2:2">
      <c r="B130958" s="323"/>
    </row>
    <row r="130959" spans="2:2">
      <c r="B130959" s="323"/>
    </row>
    <row r="130960" spans="2:2">
      <c r="B130960" s="323"/>
    </row>
    <row r="130961" spans="2:2">
      <c r="B130961" s="323"/>
    </row>
    <row r="130962" spans="2:2">
      <c r="B130962" s="323"/>
    </row>
    <row r="130963" spans="2:2">
      <c r="B130963" s="323"/>
    </row>
    <row r="130964" spans="2:2">
      <c r="B130964" s="323"/>
    </row>
    <row r="130965" spans="2:2">
      <c r="B130965" s="323"/>
    </row>
    <row r="130966" spans="2:2">
      <c r="B130966" s="323"/>
    </row>
    <row r="130967" spans="2:2">
      <c r="B130967" s="323"/>
    </row>
    <row r="130968" spans="2:2">
      <c r="B130968" s="323"/>
    </row>
    <row r="130969" spans="2:2">
      <c r="B130969" s="323"/>
    </row>
    <row r="130970" spans="2:2">
      <c r="B130970" s="323"/>
    </row>
    <row r="130971" spans="2:2">
      <c r="B130971" s="323"/>
    </row>
    <row r="130972" spans="2:2">
      <c r="B130972" s="323"/>
    </row>
    <row r="130973" spans="2:2">
      <c r="B130973" s="323"/>
    </row>
    <row r="130974" spans="2:2">
      <c r="B130974" s="323"/>
    </row>
    <row r="130975" spans="2:2">
      <c r="B130975" s="323"/>
    </row>
    <row r="130976" spans="2:2">
      <c r="B130976" s="323"/>
    </row>
    <row r="130977" spans="2:2">
      <c r="B130977" s="323"/>
    </row>
    <row r="130978" spans="2:2">
      <c r="B130978" s="323"/>
    </row>
    <row r="130979" spans="2:2">
      <c r="B130979" s="323"/>
    </row>
    <row r="130980" spans="2:2">
      <c r="B130980" s="323"/>
    </row>
    <row r="130981" spans="2:2">
      <c r="B130981" s="323"/>
    </row>
    <row r="130982" spans="2:2">
      <c r="B130982" s="323"/>
    </row>
    <row r="130983" spans="2:2">
      <c r="B130983" s="323"/>
    </row>
    <row r="130984" spans="2:2">
      <c r="B130984" s="323"/>
    </row>
    <row r="130985" spans="2:2">
      <c r="B130985" s="323"/>
    </row>
    <row r="130986" spans="2:2">
      <c r="B130986" s="323"/>
    </row>
    <row r="130987" spans="2:2">
      <c r="B130987" s="323"/>
    </row>
    <row r="130988" spans="2:2">
      <c r="B130988" s="323"/>
    </row>
    <row r="130989" spans="2:2">
      <c r="B130989" s="323"/>
    </row>
    <row r="130990" spans="2:2">
      <c r="B130990" s="323"/>
    </row>
    <row r="130991" spans="2:2">
      <c r="B130991" s="323"/>
    </row>
    <row r="130992" spans="2:2">
      <c r="B130992" s="323"/>
    </row>
    <row r="130993" spans="2:2">
      <c r="B130993" s="323"/>
    </row>
    <row r="130994" spans="2:2">
      <c r="B130994" s="323"/>
    </row>
    <row r="130995" spans="2:2">
      <c r="B130995" s="323"/>
    </row>
    <row r="130996" spans="2:2">
      <c r="B130996" s="323"/>
    </row>
    <row r="130997" spans="2:2">
      <c r="B130997" s="323"/>
    </row>
    <row r="130998" spans="2:2">
      <c r="B130998" s="323"/>
    </row>
    <row r="130999" spans="2:2">
      <c r="B130999" s="323"/>
    </row>
    <row r="131000" spans="2:2">
      <c r="B131000" s="323"/>
    </row>
    <row r="131001" spans="2:2">
      <c r="B131001" s="323"/>
    </row>
    <row r="131002" spans="2:2">
      <c r="B131002" s="323"/>
    </row>
    <row r="131003" spans="2:2">
      <c r="B131003" s="323"/>
    </row>
    <row r="131004" spans="2:2">
      <c r="B131004" s="323"/>
    </row>
    <row r="131005" spans="2:2">
      <c r="B131005" s="323"/>
    </row>
    <row r="131006" spans="2:2">
      <c r="B131006" s="323"/>
    </row>
    <row r="131007" spans="2:2">
      <c r="B131007" s="323"/>
    </row>
    <row r="131008" spans="2:2">
      <c r="B131008" s="323"/>
    </row>
    <row r="131009" spans="2:2">
      <c r="B131009" s="323"/>
    </row>
    <row r="131010" spans="2:2">
      <c r="B131010" s="323"/>
    </row>
    <row r="131011" spans="2:2">
      <c r="B131011" s="323"/>
    </row>
    <row r="131012" spans="2:2">
      <c r="B131012" s="323"/>
    </row>
    <row r="131013" spans="2:2">
      <c r="B131013" s="323"/>
    </row>
    <row r="131014" spans="2:2">
      <c r="B131014" s="323"/>
    </row>
    <row r="131015" spans="2:2">
      <c r="B131015" s="323"/>
    </row>
    <row r="131016" spans="2:2">
      <c r="B131016" s="323"/>
    </row>
    <row r="131017" spans="2:2">
      <c r="B131017" s="323"/>
    </row>
    <row r="131018" spans="2:2">
      <c r="B131018" s="323"/>
    </row>
    <row r="131019" spans="2:2">
      <c r="B131019" s="323"/>
    </row>
    <row r="131020" spans="2:2">
      <c r="B131020" s="323"/>
    </row>
    <row r="131021" spans="2:2">
      <c r="B131021" s="323"/>
    </row>
    <row r="131022" spans="2:2">
      <c r="B131022" s="323"/>
    </row>
    <row r="131023" spans="2:2">
      <c r="B131023" s="323"/>
    </row>
    <row r="131024" spans="2:2">
      <c r="B131024" s="323"/>
    </row>
    <row r="131025" spans="2:2">
      <c r="B131025" s="323"/>
    </row>
    <row r="131026" spans="2:2">
      <c r="B131026" s="323"/>
    </row>
    <row r="131027" spans="2:2">
      <c r="B131027" s="323"/>
    </row>
    <row r="131028" spans="2:2">
      <c r="B131028" s="323"/>
    </row>
    <row r="131029" spans="2:2">
      <c r="B131029" s="323"/>
    </row>
    <row r="131030" spans="2:2">
      <c r="B131030" s="323"/>
    </row>
    <row r="131031" spans="2:2">
      <c r="B131031" s="323"/>
    </row>
    <row r="131032" spans="2:2">
      <c r="B131032" s="323"/>
    </row>
    <row r="131033" spans="2:2">
      <c r="B131033" s="323"/>
    </row>
    <row r="131034" spans="2:2">
      <c r="B131034" s="323"/>
    </row>
    <row r="131035" spans="2:2">
      <c r="B131035" s="323"/>
    </row>
    <row r="131036" spans="2:2">
      <c r="B131036" s="323"/>
    </row>
    <row r="131037" spans="2:2">
      <c r="B131037" s="323"/>
    </row>
    <row r="131038" spans="2:2">
      <c r="B131038" s="323"/>
    </row>
    <row r="131039" spans="2:2">
      <c r="B131039" s="323"/>
    </row>
    <row r="131040" spans="2:2">
      <c r="B131040" s="323"/>
    </row>
    <row r="131041" spans="2:2">
      <c r="B131041" s="323"/>
    </row>
    <row r="131042" spans="2:2">
      <c r="B131042" s="323"/>
    </row>
    <row r="131043" spans="2:2">
      <c r="B131043" s="323"/>
    </row>
    <row r="131044" spans="2:2">
      <c r="B131044" s="323"/>
    </row>
    <row r="131045" spans="2:2">
      <c r="B131045" s="323"/>
    </row>
    <row r="131046" spans="2:2">
      <c r="B131046" s="323"/>
    </row>
    <row r="131047" spans="2:2">
      <c r="B131047" s="323"/>
    </row>
    <row r="131048" spans="2:2">
      <c r="B131048" s="323"/>
    </row>
    <row r="131049" spans="2:2">
      <c r="B131049" s="323"/>
    </row>
    <row r="131050" spans="2:2">
      <c r="B131050" s="323"/>
    </row>
    <row r="131051" spans="2:2">
      <c r="B131051" s="323"/>
    </row>
    <row r="131052" spans="2:2">
      <c r="B131052" s="323"/>
    </row>
    <row r="131053" spans="2:2">
      <c r="B131053" s="323"/>
    </row>
    <row r="131054" spans="2:2">
      <c r="B131054" s="323"/>
    </row>
    <row r="131055" spans="2:2">
      <c r="B131055" s="323"/>
    </row>
    <row r="131056" spans="2:2">
      <c r="B131056" s="323"/>
    </row>
    <row r="131057" spans="2:2">
      <c r="B131057" s="323"/>
    </row>
    <row r="131058" spans="2:2">
      <c r="B131058" s="323"/>
    </row>
    <row r="131059" spans="2:2">
      <c r="B131059" s="323"/>
    </row>
    <row r="131060" spans="2:2">
      <c r="B131060" s="323"/>
    </row>
    <row r="131061" spans="2:2">
      <c r="B131061" s="323"/>
    </row>
    <row r="131062" spans="2:2">
      <c r="B131062" s="323"/>
    </row>
    <row r="131063" spans="2:2">
      <c r="B131063" s="323"/>
    </row>
    <row r="131064" spans="2:2">
      <c r="B131064" s="323"/>
    </row>
    <row r="131065" spans="2:2">
      <c r="B131065" s="323"/>
    </row>
    <row r="131066" spans="2:2">
      <c r="B131066" s="323"/>
    </row>
    <row r="131067" spans="2:2">
      <c r="B131067" s="323"/>
    </row>
    <row r="131068" spans="2:2">
      <c r="B131068" s="323"/>
    </row>
    <row r="131069" spans="2:2">
      <c r="B131069" s="323"/>
    </row>
    <row r="131070" spans="2:2">
      <c r="B131070" s="323"/>
    </row>
    <row r="131071" spans="2:2">
      <c r="B131071" s="323"/>
    </row>
    <row r="131072" spans="2:2">
      <c r="B131072" s="323"/>
    </row>
    <row r="131073" spans="2:2">
      <c r="B131073" s="323"/>
    </row>
    <row r="131074" spans="2:2">
      <c r="B131074" s="323"/>
    </row>
    <row r="131075" spans="2:2">
      <c r="B131075" s="323"/>
    </row>
    <row r="131076" spans="2:2">
      <c r="B131076" s="323"/>
    </row>
    <row r="131077" spans="2:2">
      <c r="B131077" s="323"/>
    </row>
    <row r="131078" spans="2:2">
      <c r="B131078" s="323"/>
    </row>
    <row r="131079" spans="2:2">
      <c r="B131079" s="323"/>
    </row>
    <row r="131080" spans="2:2">
      <c r="B131080" s="323"/>
    </row>
    <row r="131081" spans="2:2">
      <c r="B131081" s="323"/>
    </row>
    <row r="131082" spans="2:2">
      <c r="B131082" s="323"/>
    </row>
    <row r="131083" spans="2:2">
      <c r="B131083" s="323"/>
    </row>
    <row r="131084" spans="2:2">
      <c r="B131084" s="323"/>
    </row>
    <row r="131085" spans="2:2">
      <c r="B131085" s="323"/>
    </row>
    <row r="131086" spans="2:2">
      <c r="B131086" s="323"/>
    </row>
    <row r="131087" spans="2:2">
      <c r="B131087" s="323"/>
    </row>
    <row r="131088" spans="2:2">
      <c r="B131088" s="323"/>
    </row>
    <row r="131089" spans="2:2">
      <c r="B131089" s="323"/>
    </row>
    <row r="131090" spans="2:2">
      <c r="B131090" s="323"/>
    </row>
    <row r="131091" spans="2:2">
      <c r="B131091" s="323"/>
    </row>
    <row r="131092" spans="2:2">
      <c r="B131092" s="323"/>
    </row>
    <row r="131093" spans="2:2">
      <c r="B131093" s="323"/>
    </row>
    <row r="131094" spans="2:2">
      <c r="B131094" s="323"/>
    </row>
    <row r="131095" spans="2:2">
      <c r="B131095" s="323"/>
    </row>
    <row r="131096" spans="2:2">
      <c r="B131096" s="323"/>
    </row>
    <row r="131097" spans="2:2">
      <c r="B131097" s="323"/>
    </row>
    <row r="131098" spans="2:2">
      <c r="B131098" s="323"/>
    </row>
    <row r="131099" spans="2:2">
      <c r="B131099" s="323"/>
    </row>
    <row r="131100" spans="2:2">
      <c r="B131100" s="323"/>
    </row>
    <row r="131101" spans="2:2">
      <c r="B131101" s="323"/>
    </row>
    <row r="131102" spans="2:2">
      <c r="B131102" s="323"/>
    </row>
    <row r="131103" spans="2:2">
      <c r="B131103" s="323"/>
    </row>
    <row r="131104" spans="2:2">
      <c r="B131104" s="323"/>
    </row>
    <row r="131105" spans="2:2">
      <c r="B131105" s="323"/>
    </row>
    <row r="131106" spans="2:2">
      <c r="B131106" s="323"/>
    </row>
    <row r="131107" spans="2:2">
      <c r="B131107" s="323"/>
    </row>
    <row r="131108" spans="2:2">
      <c r="B131108" s="323"/>
    </row>
    <row r="131109" spans="2:2">
      <c r="B131109" s="323"/>
    </row>
    <row r="131110" spans="2:2">
      <c r="B131110" s="323"/>
    </row>
    <row r="131111" spans="2:2">
      <c r="B131111" s="323"/>
    </row>
    <row r="131112" spans="2:2">
      <c r="B131112" s="323"/>
    </row>
    <row r="131113" spans="2:2">
      <c r="B131113" s="323"/>
    </row>
    <row r="131114" spans="2:2">
      <c r="B131114" s="323"/>
    </row>
    <row r="131115" spans="2:2">
      <c r="B131115" s="323"/>
    </row>
    <row r="131116" spans="2:2">
      <c r="B131116" s="323"/>
    </row>
    <row r="131117" spans="2:2">
      <c r="B131117" s="323"/>
    </row>
    <row r="131118" spans="2:2">
      <c r="B131118" s="323"/>
    </row>
    <row r="131119" spans="2:2">
      <c r="B131119" s="323"/>
    </row>
    <row r="131120" spans="2:2">
      <c r="B131120" s="323"/>
    </row>
    <row r="131121" spans="2:2">
      <c r="B131121" s="323"/>
    </row>
    <row r="131122" spans="2:2">
      <c r="B131122" s="323"/>
    </row>
    <row r="131123" spans="2:2">
      <c r="B131123" s="323"/>
    </row>
    <row r="131124" spans="2:2">
      <c r="B131124" s="323"/>
    </row>
    <row r="131125" spans="2:2">
      <c r="B131125" s="323"/>
    </row>
    <row r="131126" spans="2:2">
      <c r="B131126" s="323"/>
    </row>
    <row r="131127" spans="2:2">
      <c r="B131127" s="323"/>
    </row>
    <row r="131128" spans="2:2">
      <c r="B131128" s="323"/>
    </row>
    <row r="131129" spans="2:2">
      <c r="B131129" s="323"/>
    </row>
    <row r="131130" spans="2:2">
      <c r="B131130" s="323"/>
    </row>
    <row r="131131" spans="2:2">
      <c r="B131131" s="323"/>
    </row>
    <row r="131132" spans="2:2">
      <c r="B131132" s="323"/>
    </row>
    <row r="131133" spans="2:2">
      <c r="B131133" s="323"/>
    </row>
    <row r="131134" spans="2:2">
      <c r="B131134" s="323"/>
    </row>
    <row r="131135" spans="2:2">
      <c r="B131135" s="323"/>
    </row>
    <row r="131136" spans="2:2">
      <c r="B131136" s="323"/>
    </row>
    <row r="131137" spans="2:2">
      <c r="B131137" s="323"/>
    </row>
    <row r="131138" spans="2:2">
      <c r="B131138" s="323"/>
    </row>
    <row r="131139" spans="2:2">
      <c r="B131139" s="323"/>
    </row>
    <row r="131140" spans="2:2">
      <c r="B131140" s="323"/>
    </row>
    <row r="131141" spans="2:2">
      <c r="B131141" s="323"/>
    </row>
    <row r="131142" spans="2:2">
      <c r="B131142" s="323"/>
    </row>
    <row r="131143" spans="2:2">
      <c r="B131143" s="323"/>
    </row>
    <row r="131144" spans="2:2">
      <c r="B131144" s="323"/>
    </row>
    <row r="131145" spans="2:2">
      <c r="B131145" s="323"/>
    </row>
    <row r="131146" spans="2:2">
      <c r="B131146" s="323"/>
    </row>
    <row r="131147" spans="2:2">
      <c r="B131147" s="323"/>
    </row>
    <row r="131148" spans="2:2">
      <c r="B131148" s="323"/>
    </row>
    <row r="131149" spans="2:2">
      <c r="B131149" s="323"/>
    </row>
    <row r="131150" spans="2:2">
      <c r="B131150" s="323"/>
    </row>
    <row r="131151" spans="2:2">
      <c r="B131151" s="323"/>
    </row>
    <row r="131152" spans="2:2">
      <c r="B131152" s="323"/>
    </row>
    <row r="131153" spans="2:2">
      <c r="B131153" s="323"/>
    </row>
    <row r="131154" spans="2:2">
      <c r="B131154" s="323"/>
    </row>
    <row r="131155" spans="2:2">
      <c r="B131155" s="323"/>
    </row>
    <row r="131156" spans="2:2">
      <c r="B131156" s="323"/>
    </row>
    <row r="131157" spans="2:2">
      <c r="B131157" s="323"/>
    </row>
    <row r="131158" spans="2:2">
      <c r="B131158" s="323"/>
    </row>
    <row r="131159" spans="2:2">
      <c r="B131159" s="323"/>
    </row>
    <row r="131160" spans="2:2">
      <c r="B131160" s="323"/>
    </row>
    <row r="131161" spans="2:2">
      <c r="B131161" s="323"/>
    </row>
    <row r="131162" spans="2:2">
      <c r="B131162" s="323"/>
    </row>
    <row r="131163" spans="2:2">
      <c r="B131163" s="323"/>
    </row>
    <row r="131164" spans="2:2">
      <c r="B131164" s="323"/>
    </row>
    <row r="131165" spans="2:2">
      <c r="B131165" s="323"/>
    </row>
    <row r="131166" spans="2:2">
      <c r="B131166" s="323"/>
    </row>
    <row r="131167" spans="2:2">
      <c r="B131167" s="323"/>
    </row>
    <row r="131168" spans="2:2">
      <c r="B131168" s="323"/>
    </row>
    <row r="131169" spans="2:2">
      <c r="B131169" s="323"/>
    </row>
    <row r="131170" spans="2:2">
      <c r="B131170" s="323"/>
    </row>
    <row r="131171" spans="2:2">
      <c r="B131171" s="323"/>
    </row>
    <row r="131172" spans="2:2">
      <c r="B131172" s="323"/>
    </row>
    <row r="131173" spans="2:2">
      <c r="B131173" s="323"/>
    </row>
    <row r="131174" spans="2:2">
      <c r="B131174" s="323"/>
    </row>
    <row r="131175" spans="2:2">
      <c r="B131175" s="323"/>
    </row>
    <row r="131176" spans="2:2">
      <c r="B131176" s="323"/>
    </row>
    <row r="131177" spans="2:2">
      <c r="B131177" s="323"/>
    </row>
    <row r="131178" spans="2:2">
      <c r="B131178" s="323"/>
    </row>
    <row r="131179" spans="2:2">
      <c r="B131179" s="323"/>
    </row>
    <row r="131180" spans="2:2">
      <c r="B131180" s="323"/>
    </row>
    <row r="131181" spans="2:2">
      <c r="B131181" s="323"/>
    </row>
    <row r="131182" spans="2:2">
      <c r="B131182" s="323"/>
    </row>
    <row r="131183" spans="2:2">
      <c r="B131183" s="323"/>
    </row>
    <row r="131184" spans="2:2">
      <c r="B131184" s="323"/>
    </row>
    <row r="131185" spans="2:2">
      <c r="B131185" s="323"/>
    </row>
    <row r="131186" spans="2:2">
      <c r="B131186" s="323"/>
    </row>
    <row r="131187" spans="2:2">
      <c r="B131187" s="323"/>
    </row>
    <row r="131188" spans="2:2">
      <c r="B131188" s="323"/>
    </row>
    <row r="131189" spans="2:2">
      <c r="B131189" s="323"/>
    </row>
    <row r="131190" spans="2:2">
      <c r="B131190" s="323"/>
    </row>
    <row r="131191" spans="2:2">
      <c r="B131191" s="323"/>
    </row>
    <row r="131192" spans="2:2">
      <c r="B131192" s="323"/>
    </row>
    <row r="131193" spans="2:2">
      <c r="B131193" s="323"/>
    </row>
    <row r="131194" spans="2:2">
      <c r="B131194" s="323"/>
    </row>
    <row r="131195" spans="2:2">
      <c r="B131195" s="323"/>
    </row>
    <row r="131196" spans="2:2">
      <c r="B131196" s="323"/>
    </row>
    <row r="131197" spans="2:2">
      <c r="B131197" s="323"/>
    </row>
    <row r="131198" spans="2:2">
      <c r="B131198" s="323"/>
    </row>
    <row r="131199" spans="2:2">
      <c r="B131199" s="323"/>
    </row>
    <row r="131200" spans="2:2">
      <c r="B131200" s="323"/>
    </row>
    <row r="131201" spans="2:2">
      <c r="B131201" s="323"/>
    </row>
    <row r="131202" spans="2:2">
      <c r="B131202" s="323"/>
    </row>
    <row r="131203" spans="2:2">
      <c r="B131203" s="323"/>
    </row>
    <row r="131204" spans="2:2">
      <c r="B131204" s="323"/>
    </row>
    <row r="131205" spans="2:2">
      <c r="B131205" s="323"/>
    </row>
    <row r="131206" spans="2:2">
      <c r="B131206" s="323"/>
    </row>
    <row r="131207" spans="2:2">
      <c r="B131207" s="323"/>
    </row>
    <row r="131208" spans="2:2">
      <c r="B131208" s="323"/>
    </row>
    <row r="131209" spans="2:2">
      <c r="B131209" s="323"/>
    </row>
    <row r="131210" spans="2:2">
      <c r="B131210" s="323"/>
    </row>
    <row r="131211" spans="2:2">
      <c r="B131211" s="323"/>
    </row>
    <row r="131212" spans="2:2">
      <c r="B131212" s="323"/>
    </row>
    <row r="131213" spans="2:2">
      <c r="B131213" s="323"/>
    </row>
    <row r="131214" spans="2:2">
      <c r="B131214" s="323"/>
    </row>
    <row r="131215" spans="2:2">
      <c r="B131215" s="323"/>
    </row>
    <row r="131216" spans="2:2">
      <c r="B131216" s="323"/>
    </row>
    <row r="131217" spans="2:2">
      <c r="B131217" s="323"/>
    </row>
    <row r="131218" spans="2:2">
      <c r="B131218" s="323"/>
    </row>
    <row r="131219" spans="2:2">
      <c r="B131219" s="323"/>
    </row>
    <row r="131220" spans="2:2">
      <c r="B131220" s="323"/>
    </row>
    <row r="131221" spans="2:2">
      <c r="B131221" s="323"/>
    </row>
    <row r="131222" spans="2:2">
      <c r="B131222" s="323"/>
    </row>
    <row r="131223" spans="2:2">
      <c r="B131223" s="323"/>
    </row>
    <row r="131224" spans="2:2">
      <c r="B131224" s="323"/>
    </row>
    <row r="131225" spans="2:2">
      <c r="B131225" s="323"/>
    </row>
    <row r="131226" spans="2:2">
      <c r="B131226" s="323"/>
    </row>
    <row r="131227" spans="2:2">
      <c r="B131227" s="323"/>
    </row>
    <row r="131228" spans="2:2">
      <c r="B131228" s="323"/>
    </row>
    <row r="131229" spans="2:2">
      <c r="B131229" s="323"/>
    </row>
    <row r="131230" spans="2:2">
      <c r="B131230" s="323"/>
    </row>
    <row r="131231" spans="2:2">
      <c r="B131231" s="323"/>
    </row>
    <row r="131232" spans="2:2">
      <c r="B131232" s="323"/>
    </row>
    <row r="131233" spans="2:2">
      <c r="B131233" s="323"/>
    </row>
    <row r="131234" spans="2:2">
      <c r="B131234" s="323"/>
    </row>
    <row r="131235" spans="2:2">
      <c r="B131235" s="323"/>
    </row>
    <row r="131236" spans="2:2">
      <c r="B131236" s="323"/>
    </row>
    <row r="131237" spans="2:2">
      <c r="B131237" s="323"/>
    </row>
    <row r="131238" spans="2:2">
      <c r="B131238" s="323"/>
    </row>
    <row r="131239" spans="2:2">
      <c r="B131239" s="323"/>
    </row>
    <row r="131240" spans="2:2">
      <c r="B131240" s="323"/>
    </row>
    <row r="131241" spans="2:2">
      <c r="B131241" s="323"/>
    </row>
    <row r="131242" spans="2:2">
      <c r="B131242" s="323"/>
    </row>
    <row r="131243" spans="2:2">
      <c r="B131243" s="323"/>
    </row>
    <row r="131244" spans="2:2">
      <c r="B131244" s="323"/>
    </row>
    <row r="131245" spans="2:2">
      <c r="B131245" s="323"/>
    </row>
    <row r="131246" spans="2:2">
      <c r="B131246" s="323"/>
    </row>
    <row r="131247" spans="2:2">
      <c r="B131247" s="323"/>
    </row>
    <row r="131248" spans="2:2">
      <c r="B131248" s="323"/>
    </row>
    <row r="131249" spans="2:2">
      <c r="B131249" s="323"/>
    </row>
    <row r="131250" spans="2:2">
      <c r="B131250" s="323"/>
    </row>
    <row r="131251" spans="2:2">
      <c r="B131251" s="323"/>
    </row>
    <row r="131252" spans="2:2">
      <c r="B131252" s="323"/>
    </row>
    <row r="131253" spans="2:2">
      <c r="B131253" s="323"/>
    </row>
    <row r="131254" spans="2:2">
      <c r="B131254" s="323"/>
    </row>
    <row r="131255" spans="2:2">
      <c r="B131255" s="323"/>
    </row>
    <row r="131256" spans="2:2">
      <c r="B131256" s="323"/>
    </row>
    <row r="131257" spans="2:2">
      <c r="B131257" s="323"/>
    </row>
    <row r="131258" spans="2:2">
      <c r="B131258" s="323"/>
    </row>
    <row r="131259" spans="2:2">
      <c r="B131259" s="323"/>
    </row>
    <row r="131260" spans="2:2">
      <c r="B131260" s="323"/>
    </row>
    <row r="131261" spans="2:2">
      <c r="B131261" s="323"/>
    </row>
    <row r="131262" spans="2:2">
      <c r="B131262" s="323"/>
    </row>
    <row r="131263" spans="2:2">
      <c r="B131263" s="323"/>
    </row>
    <row r="131264" spans="2:2">
      <c r="B131264" s="323"/>
    </row>
    <row r="131265" spans="2:2">
      <c r="B131265" s="323"/>
    </row>
    <row r="131266" spans="2:2">
      <c r="B131266" s="323"/>
    </row>
    <row r="131267" spans="2:2">
      <c r="B131267" s="323"/>
    </row>
    <row r="131268" spans="2:2">
      <c r="B131268" s="323"/>
    </row>
    <row r="131269" spans="2:2">
      <c r="B131269" s="323"/>
    </row>
    <row r="131270" spans="2:2">
      <c r="B131270" s="323"/>
    </row>
    <row r="131271" spans="2:2">
      <c r="B131271" s="323"/>
    </row>
    <row r="131272" spans="2:2">
      <c r="B131272" s="323"/>
    </row>
    <row r="131273" spans="2:2">
      <c r="B131273" s="323"/>
    </row>
    <row r="131274" spans="2:2">
      <c r="B131274" s="323"/>
    </row>
    <row r="131275" spans="2:2">
      <c r="B131275" s="323"/>
    </row>
    <row r="131276" spans="2:2">
      <c r="B131276" s="323"/>
    </row>
    <row r="131277" spans="2:2">
      <c r="B131277" s="323"/>
    </row>
    <row r="131278" spans="2:2">
      <c r="B131278" s="323"/>
    </row>
    <row r="131279" spans="2:2">
      <c r="B131279" s="323"/>
    </row>
    <row r="131280" spans="2:2">
      <c r="B131280" s="323"/>
    </row>
    <row r="131281" spans="2:2">
      <c r="B131281" s="323"/>
    </row>
    <row r="131282" spans="2:2">
      <c r="B131282" s="323"/>
    </row>
    <row r="131283" spans="2:2">
      <c r="B131283" s="323"/>
    </row>
    <row r="131284" spans="2:2">
      <c r="B131284" s="323"/>
    </row>
    <row r="131285" spans="2:2">
      <c r="B131285" s="323"/>
    </row>
    <row r="131286" spans="2:2">
      <c r="B131286" s="323"/>
    </row>
    <row r="131287" spans="2:2">
      <c r="B131287" s="323"/>
    </row>
    <row r="131288" spans="2:2">
      <c r="B131288" s="323"/>
    </row>
    <row r="131289" spans="2:2">
      <c r="B131289" s="323"/>
    </row>
    <row r="131290" spans="2:2">
      <c r="B131290" s="323"/>
    </row>
    <row r="131291" spans="2:2">
      <c r="B131291" s="323"/>
    </row>
    <row r="131292" spans="2:2">
      <c r="B131292" s="323"/>
    </row>
    <row r="131293" spans="2:2">
      <c r="B131293" s="323"/>
    </row>
    <row r="131294" spans="2:2">
      <c r="B131294" s="323"/>
    </row>
    <row r="131295" spans="2:2">
      <c r="B131295" s="323"/>
    </row>
    <row r="131296" spans="2:2">
      <c r="B131296" s="323"/>
    </row>
    <row r="131297" spans="2:2">
      <c r="B131297" s="323"/>
    </row>
    <row r="131298" spans="2:2">
      <c r="B131298" s="323"/>
    </row>
    <row r="131299" spans="2:2">
      <c r="B131299" s="323"/>
    </row>
    <row r="131300" spans="2:2">
      <c r="B131300" s="323"/>
    </row>
    <row r="131301" spans="2:2">
      <c r="B131301" s="323"/>
    </row>
    <row r="131302" spans="2:2">
      <c r="B131302" s="323"/>
    </row>
    <row r="131303" spans="2:2">
      <c r="B131303" s="323"/>
    </row>
    <row r="131304" spans="2:2">
      <c r="B131304" s="323"/>
    </row>
    <row r="131305" spans="2:2">
      <c r="B131305" s="323"/>
    </row>
    <row r="131306" spans="2:2">
      <c r="B131306" s="323"/>
    </row>
    <row r="131307" spans="2:2">
      <c r="B131307" s="323"/>
    </row>
    <row r="131308" spans="2:2">
      <c r="B131308" s="323"/>
    </row>
    <row r="131309" spans="2:2">
      <c r="B131309" s="323"/>
    </row>
    <row r="131310" spans="2:2">
      <c r="B131310" s="323"/>
    </row>
    <row r="131311" spans="2:2">
      <c r="B131311" s="323"/>
    </row>
    <row r="131312" spans="2:2">
      <c r="B131312" s="323"/>
    </row>
    <row r="131313" spans="2:2">
      <c r="B131313" s="323"/>
    </row>
    <row r="131314" spans="2:2">
      <c r="B131314" s="323"/>
    </row>
    <row r="131315" spans="2:2">
      <c r="B131315" s="323"/>
    </row>
    <row r="131316" spans="2:2">
      <c r="B131316" s="323"/>
    </row>
    <row r="131317" spans="2:2">
      <c r="B131317" s="323"/>
    </row>
    <row r="131318" spans="2:2">
      <c r="B131318" s="323"/>
    </row>
    <row r="131319" spans="2:2">
      <c r="B131319" s="323"/>
    </row>
    <row r="131320" spans="2:2">
      <c r="B131320" s="323"/>
    </row>
    <row r="131321" spans="2:2">
      <c r="B131321" s="323"/>
    </row>
    <row r="131322" spans="2:2">
      <c r="B131322" s="323"/>
    </row>
    <row r="131323" spans="2:2">
      <c r="B131323" s="323"/>
    </row>
    <row r="131324" spans="2:2">
      <c r="B131324" s="323"/>
    </row>
    <row r="131325" spans="2:2">
      <c r="B131325" s="323"/>
    </row>
    <row r="131326" spans="2:2">
      <c r="B131326" s="323"/>
    </row>
    <row r="131327" spans="2:2">
      <c r="B131327" s="323"/>
    </row>
    <row r="131328" spans="2:2">
      <c r="B131328" s="323"/>
    </row>
    <row r="131329" spans="2:2">
      <c r="B131329" s="323"/>
    </row>
    <row r="131330" spans="2:2">
      <c r="B131330" s="323"/>
    </row>
    <row r="131331" spans="2:2">
      <c r="B131331" s="323"/>
    </row>
    <row r="131332" spans="2:2">
      <c r="B131332" s="323"/>
    </row>
    <row r="131333" spans="2:2">
      <c r="B131333" s="323"/>
    </row>
    <row r="131334" spans="2:2">
      <c r="B131334" s="323"/>
    </row>
    <row r="131335" spans="2:2">
      <c r="B131335" s="323"/>
    </row>
    <row r="131336" spans="2:2">
      <c r="B131336" s="323"/>
    </row>
    <row r="131337" spans="2:2">
      <c r="B131337" s="323"/>
    </row>
    <row r="131338" spans="2:2">
      <c r="B131338" s="323"/>
    </row>
    <row r="131339" spans="2:2">
      <c r="B131339" s="323"/>
    </row>
    <row r="131340" spans="2:2">
      <c r="B131340" s="323"/>
    </row>
    <row r="131341" spans="2:2">
      <c r="B131341" s="323"/>
    </row>
    <row r="131342" spans="2:2">
      <c r="B131342" s="323"/>
    </row>
    <row r="131343" spans="2:2">
      <c r="B131343" s="323"/>
    </row>
    <row r="131344" spans="2:2">
      <c r="B131344" s="323"/>
    </row>
    <row r="131345" spans="2:2">
      <c r="B131345" s="323"/>
    </row>
    <row r="131346" spans="2:2">
      <c r="B131346" s="323"/>
    </row>
    <row r="131347" spans="2:2">
      <c r="B131347" s="323"/>
    </row>
    <row r="131348" spans="2:2">
      <c r="B131348" s="323"/>
    </row>
    <row r="131349" spans="2:2">
      <c r="B131349" s="323"/>
    </row>
    <row r="131350" spans="2:2">
      <c r="B131350" s="323"/>
    </row>
    <row r="131351" spans="2:2">
      <c r="B131351" s="323"/>
    </row>
    <row r="131352" spans="2:2">
      <c r="B131352" s="323"/>
    </row>
    <row r="131353" spans="2:2">
      <c r="B131353" s="323"/>
    </row>
    <row r="131354" spans="2:2">
      <c r="B131354" s="323"/>
    </row>
    <row r="131355" spans="2:2">
      <c r="B131355" s="323"/>
    </row>
    <row r="131356" spans="2:2">
      <c r="B131356" s="323"/>
    </row>
    <row r="131357" spans="2:2">
      <c r="B131357" s="323"/>
    </row>
    <row r="131358" spans="2:2">
      <c r="B131358" s="323"/>
    </row>
    <row r="131359" spans="2:2">
      <c r="B131359" s="323"/>
    </row>
    <row r="131360" spans="2:2">
      <c r="B131360" s="323"/>
    </row>
    <row r="131361" spans="2:2">
      <c r="B131361" s="323"/>
    </row>
    <row r="131362" spans="2:2">
      <c r="B131362" s="323"/>
    </row>
    <row r="131363" spans="2:2">
      <c r="B131363" s="323"/>
    </row>
    <row r="131364" spans="2:2">
      <c r="B131364" s="323"/>
    </row>
    <row r="131365" spans="2:2">
      <c r="B131365" s="323"/>
    </row>
    <row r="131366" spans="2:2">
      <c r="B131366" s="323"/>
    </row>
    <row r="131367" spans="2:2">
      <c r="B131367" s="323"/>
    </row>
    <row r="131368" spans="2:2">
      <c r="B131368" s="323"/>
    </row>
    <row r="131369" spans="2:2">
      <c r="B131369" s="323"/>
    </row>
    <row r="131370" spans="2:2">
      <c r="B131370" s="323"/>
    </row>
    <row r="131371" spans="2:2">
      <c r="B131371" s="323"/>
    </row>
    <row r="131372" spans="2:2">
      <c r="B131372" s="323"/>
    </row>
    <row r="131373" spans="2:2">
      <c r="B131373" s="323"/>
    </row>
    <row r="131374" spans="2:2">
      <c r="B131374" s="323"/>
    </row>
    <row r="131375" spans="2:2">
      <c r="B131375" s="323"/>
    </row>
    <row r="131376" spans="2:2">
      <c r="B131376" s="323"/>
    </row>
    <row r="131377" spans="2:2">
      <c r="B131377" s="323"/>
    </row>
    <row r="131378" spans="2:2">
      <c r="B131378" s="323"/>
    </row>
    <row r="131379" spans="2:2">
      <c r="B131379" s="323"/>
    </row>
    <row r="131380" spans="2:2">
      <c r="B131380" s="323"/>
    </row>
    <row r="131381" spans="2:2">
      <c r="B131381" s="323"/>
    </row>
    <row r="131382" spans="2:2">
      <c r="B131382" s="323"/>
    </row>
    <row r="131383" spans="2:2">
      <c r="B131383" s="323"/>
    </row>
    <row r="131384" spans="2:2">
      <c r="B131384" s="323"/>
    </row>
    <row r="131385" spans="2:2">
      <c r="B131385" s="323"/>
    </row>
    <row r="131386" spans="2:2">
      <c r="B131386" s="323"/>
    </row>
    <row r="131387" spans="2:2">
      <c r="B131387" s="323"/>
    </row>
    <row r="131388" spans="2:2">
      <c r="B131388" s="323"/>
    </row>
    <row r="131389" spans="2:2">
      <c r="B131389" s="323"/>
    </row>
    <row r="131390" spans="2:2">
      <c r="B131390" s="323"/>
    </row>
    <row r="131391" spans="2:2">
      <c r="B131391" s="323"/>
    </row>
    <row r="131392" spans="2:2">
      <c r="B131392" s="323"/>
    </row>
    <row r="131393" spans="2:2">
      <c r="B131393" s="323"/>
    </row>
    <row r="131394" spans="2:2">
      <c r="B131394" s="323"/>
    </row>
    <row r="131395" spans="2:2">
      <c r="B131395" s="323"/>
    </row>
    <row r="131396" spans="2:2">
      <c r="B131396" s="323"/>
    </row>
    <row r="131397" spans="2:2">
      <c r="B131397" s="323"/>
    </row>
    <row r="131398" spans="2:2">
      <c r="B131398" s="323"/>
    </row>
    <row r="131399" spans="2:2">
      <c r="B131399" s="323"/>
    </row>
    <row r="131400" spans="2:2">
      <c r="B131400" s="323"/>
    </row>
    <row r="131401" spans="2:2">
      <c r="B131401" s="323"/>
    </row>
    <row r="131402" spans="2:2">
      <c r="B131402" s="323"/>
    </row>
    <row r="131403" spans="2:2">
      <c r="B131403" s="323"/>
    </row>
    <row r="131404" spans="2:2">
      <c r="B131404" s="323"/>
    </row>
    <row r="131405" spans="2:2">
      <c r="B131405" s="323"/>
    </row>
    <row r="131406" spans="2:2">
      <c r="B131406" s="323"/>
    </row>
    <row r="131407" spans="2:2">
      <c r="B131407" s="323"/>
    </row>
    <row r="131408" spans="2:2">
      <c r="B131408" s="323"/>
    </row>
    <row r="131409" spans="2:2">
      <c r="B131409" s="323"/>
    </row>
    <row r="131410" spans="2:2">
      <c r="B131410" s="323"/>
    </row>
    <row r="131411" spans="2:2">
      <c r="B131411" s="323"/>
    </row>
    <row r="131412" spans="2:2">
      <c r="B131412" s="323"/>
    </row>
    <row r="131413" spans="2:2">
      <c r="B131413" s="323"/>
    </row>
    <row r="131414" spans="2:2">
      <c r="B131414" s="323"/>
    </row>
    <row r="131415" spans="2:2">
      <c r="B131415" s="323"/>
    </row>
    <row r="131416" spans="2:2">
      <c r="B131416" s="323"/>
    </row>
    <row r="131417" spans="2:2">
      <c r="B131417" s="323"/>
    </row>
    <row r="131418" spans="2:2">
      <c r="B131418" s="323"/>
    </row>
    <row r="131419" spans="2:2">
      <c r="B131419" s="323"/>
    </row>
    <row r="131420" spans="2:2">
      <c r="B131420" s="323"/>
    </row>
    <row r="131421" spans="2:2">
      <c r="B131421" s="323"/>
    </row>
    <row r="131422" spans="2:2">
      <c r="B131422" s="323"/>
    </row>
    <row r="131423" spans="2:2">
      <c r="B131423" s="323"/>
    </row>
    <row r="131424" spans="2:2">
      <c r="B131424" s="323"/>
    </row>
    <row r="131425" spans="2:2">
      <c r="B131425" s="323"/>
    </row>
    <row r="131426" spans="2:2">
      <c r="B131426" s="323"/>
    </row>
    <row r="131427" spans="2:2">
      <c r="B131427" s="323"/>
    </row>
    <row r="131428" spans="2:2">
      <c r="B131428" s="323"/>
    </row>
    <row r="131429" spans="2:2">
      <c r="B131429" s="323"/>
    </row>
    <row r="131430" spans="2:2">
      <c r="B131430" s="323"/>
    </row>
    <row r="131431" spans="2:2">
      <c r="B131431" s="323"/>
    </row>
    <row r="131432" spans="2:2">
      <c r="B131432" s="323"/>
    </row>
    <row r="131433" spans="2:2">
      <c r="B131433" s="323"/>
    </row>
    <row r="131434" spans="2:2">
      <c r="B131434" s="323"/>
    </row>
    <row r="131435" spans="2:2">
      <c r="B131435" s="323"/>
    </row>
    <row r="131436" spans="2:2">
      <c r="B131436" s="323"/>
    </row>
    <row r="131437" spans="2:2">
      <c r="B131437" s="323"/>
    </row>
    <row r="131438" spans="2:2">
      <c r="B131438" s="323"/>
    </row>
    <row r="131439" spans="2:2">
      <c r="B131439" s="323"/>
    </row>
    <row r="131440" spans="2:2">
      <c r="B131440" s="323"/>
    </row>
    <row r="131441" spans="2:2">
      <c r="B131441" s="323"/>
    </row>
    <row r="131442" spans="2:2">
      <c r="B131442" s="323"/>
    </row>
    <row r="131443" spans="2:2">
      <c r="B131443" s="323"/>
    </row>
    <row r="131444" spans="2:2">
      <c r="B131444" s="323"/>
    </row>
    <row r="131445" spans="2:2">
      <c r="B131445" s="323"/>
    </row>
    <row r="131446" spans="2:2">
      <c r="B131446" s="323"/>
    </row>
    <row r="131447" spans="2:2">
      <c r="B131447" s="323"/>
    </row>
    <row r="131448" spans="2:2">
      <c r="B131448" s="323"/>
    </row>
    <row r="131449" spans="2:2">
      <c r="B131449" s="323"/>
    </row>
    <row r="131450" spans="2:2">
      <c r="B131450" s="323"/>
    </row>
    <row r="131451" spans="2:2">
      <c r="B131451" s="323"/>
    </row>
    <row r="131452" spans="2:2">
      <c r="B131452" s="323"/>
    </row>
    <row r="131453" spans="2:2">
      <c r="B131453" s="323"/>
    </row>
    <row r="131454" spans="2:2">
      <c r="B131454" s="323"/>
    </row>
    <row r="131455" spans="2:2">
      <c r="B131455" s="323"/>
    </row>
    <row r="131456" spans="2:2">
      <c r="B131456" s="323"/>
    </row>
    <row r="131457" spans="2:2">
      <c r="B131457" s="323"/>
    </row>
    <row r="131458" spans="2:2">
      <c r="B131458" s="323"/>
    </row>
    <row r="131459" spans="2:2">
      <c r="B131459" s="323"/>
    </row>
    <row r="131460" spans="2:2">
      <c r="B131460" s="323"/>
    </row>
    <row r="131461" spans="2:2">
      <c r="B131461" s="323"/>
    </row>
    <row r="131462" spans="2:2">
      <c r="B131462" s="323"/>
    </row>
    <row r="131463" spans="2:2">
      <c r="B131463" s="323"/>
    </row>
    <row r="131464" spans="2:2">
      <c r="B131464" s="323"/>
    </row>
    <row r="131465" spans="2:2">
      <c r="B131465" s="323"/>
    </row>
    <row r="131466" spans="2:2">
      <c r="B131466" s="323"/>
    </row>
    <row r="131467" spans="2:2">
      <c r="B131467" s="323"/>
    </row>
    <row r="131468" spans="2:2">
      <c r="B131468" s="323"/>
    </row>
    <row r="131469" spans="2:2">
      <c r="B131469" s="323"/>
    </row>
    <row r="131470" spans="2:2">
      <c r="B131470" s="323"/>
    </row>
    <row r="131471" spans="2:2">
      <c r="B131471" s="323"/>
    </row>
    <row r="131472" spans="2:2">
      <c r="B131472" s="323"/>
    </row>
    <row r="131473" spans="2:2">
      <c r="B131473" s="323"/>
    </row>
    <row r="131474" spans="2:2">
      <c r="B131474" s="323"/>
    </row>
    <row r="131475" spans="2:2">
      <c r="B131475" s="323"/>
    </row>
    <row r="131476" spans="2:2">
      <c r="B131476" s="323"/>
    </row>
    <row r="131477" spans="2:2">
      <c r="B131477" s="323"/>
    </row>
    <row r="131478" spans="2:2">
      <c r="B131478" s="323"/>
    </row>
    <row r="131479" spans="2:2">
      <c r="B131479" s="323"/>
    </row>
    <row r="131480" spans="2:2">
      <c r="B131480" s="323"/>
    </row>
    <row r="131481" spans="2:2">
      <c r="B131481" s="323"/>
    </row>
    <row r="131482" spans="2:2">
      <c r="B131482" s="323"/>
    </row>
    <row r="131483" spans="2:2">
      <c r="B131483" s="323"/>
    </row>
    <row r="131484" spans="2:2">
      <c r="B131484" s="323"/>
    </row>
    <row r="131485" spans="2:2">
      <c r="B131485" s="323"/>
    </row>
    <row r="131486" spans="2:2">
      <c r="B131486" s="323"/>
    </row>
    <row r="131487" spans="2:2">
      <c r="B131487" s="323"/>
    </row>
    <row r="131488" spans="2:2">
      <c r="B131488" s="323"/>
    </row>
    <row r="131489" spans="2:2">
      <c r="B131489" s="323"/>
    </row>
    <row r="131490" spans="2:2">
      <c r="B131490" s="323"/>
    </row>
    <row r="131491" spans="2:2">
      <c r="B131491" s="323"/>
    </row>
    <row r="131492" spans="2:2">
      <c r="B131492" s="323"/>
    </row>
    <row r="131493" spans="2:2">
      <c r="B131493" s="323"/>
    </row>
    <row r="131494" spans="2:2">
      <c r="B131494" s="323"/>
    </row>
    <row r="131495" spans="2:2">
      <c r="B131495" s="323"/>
    </row>
    <row r="131496" spans="2:2">
      <c r="B131496" s="323"/>
    </row>
    <row r="131497" spans="2:2">
      <c r="B131497" s="323"/>
    </row>
    <row r="131498" spans="2:2">
      <c r="B131498" s="323"/>
    </row>
    <row r="131499" spans="2:2">
      <c r="B131499" s="323"/>
    </row>
    <row r="131500" spans="2:2">
      <c r="B131500" s="323"/>
    </row>
    <row r="131501" spans="2:2">
      <c r="B131501" s="323"/>
    </row>
    <row r="131502" spans="2:2">
      <c r="B131502" s="323"/>
    </row>
    <row r="131503" spans="2:2">
      <c r="B131503" s="323"/>
    </row>
    <row r="131504" spans="2:2">
      <c r="B131504" s="323"/>
    </row>
    <row r="131505" spans="2:2">
      <c r="B131505" s="323"/>
    </row>
    <row r="131506" spans="2:2">
      <c r="B131506" s="323"/>
    </row>
    <row r="131507" spans="2:2">
      <c r="B131507" s="323"/>
    </row>
    <row r="131508" spans="2:2">
      <c r="B131508" s="323"/>
    </row>
    <row r="131509" spans="2:2">
      <c r="B131509" s="323"/>
    </row>
    <row r="131510" spans="2:2">
      <c r="B131510" s="323"/>
    </row>
    <row r="131511" spans="2:2">
      <c r="B131511" s="323"/>
    </row>
    <row r="131512" spans="2:2">
      <c r="B131512" s="323"/>
    </row>
    <row r="131513" spans="2:2">
      <c r="B131513" s="323"/>
    </row>
    <row r="131514" spans="2:2">
      <c r="B131514" s="323"/>
    </row>
    <row r="131515" spans="2:2">
      <c r="B131515" s="323"/>
    </row>
    <row r="131516" spans="2:2">
      <c r="B131516" s="323"/>
    </row>
    <row r="131517" spans="2:2">
      <c r="B131517" s="323"/>
    </row>
    <row r="131518" spans="2:2">
      <c r="B131518" s="323"/>
    </row>
    <row r="131519" spans="2:2">
      <c r="B131519" s="323"/>
    </row>
    <row r="131520" spans="2:2">
      <c r="B131520" s="323"/>
    </row>
    <row r="131521" spans="2:2">
      <c r="B131521" s="323"/>
    </row>
    <row r="131522" spans="2:2">
      <c r="B131522" s="323"/>
    </row>
    <row r="131523" spans="2:2">
      <c r="B131523" s="323"/>
    </row>
    <row r="131524" spans="2:2">
      <c r="B131524" s="323"/>
    </row>
    <row r="131525" spans="2:2">
      <c r="B131525" s="323"/>
    </row>
    <row r="131526" spans="2:2">
      <c r="B131526" s="323"/>
    </row>
    <row r="131527" spans="2:2">
      <c r="B131527" s="323"/>
    </row>
    <row r="131528" spans="2:2">
      <c r="B131528" s="323"/>
    </row>
    <row r="131529" spans="2:2">
      <c r="B131529" s="323"/>
    </row>
    <row r="131530" spans="2:2">
      <c r="B131530" s="323"/>
    </row>
    <row r="131531" spans="2:2">
      <c r="B131531" s="323"/>
    </row>
    <row r="131532" spans="2:2">
      <c r="B131532" s="323"/>
    </row>
    <row r="131533" spans="2:2">
      <c r="B131533" s="323"/>
    </row>
    <row r="131534" spans="2:2">
      <c r="B131534" s="323"/>
    </row>
    <row r="131535" spans="2:2">
      <c r="B131535" s="323"/>
    </row>
    <row r="131536" spans="2:2">
      <c r="B131536" s="323"/>
    </row>
    <row r="131537" spans="2:2">
      <c r="B131537" s="323"/>
    </row>
    <row r="131538" spans="2:2">
      <c r="B131538" s="323"/>
    </row>
    <row r="131539" spans="2:2">
      <c r="B131539" s="323"/>
    </row>
    <row r="131540" spans="2:2">
      <c r="B131540" s="323"/>
    </row>
    <row r="131541" spans="2:2">
      <c r="B131541" s="323"/>
    </row>
    <row r="131542" spans="2:2">
      <c r="B131542" s="323"/>
    </row>
    <row r="131543" spans="2:2">
      <c r="B131543" s="323"/>
    </row>
    <row r="131544" spans="2:2">
      <c r="B131544" s="323"/>
    </row>
    <row r="131545" spans="2:2">
      <c r="B131545" s="323"/>
    </row>
    <row r="131546" spans="2:2">
      <c r="B131546" s="323"/>
    </row>
    <row r="131547" spans="2:2">
      <c r="B131547" s="323"/>
    </row>
    <row r="131548" spans="2:2">
      <c r="B131548" s="323"/>
    </row>
    <row r="131549" spans="2:2">
      <c r="B131549" s="323"/>
    </row>
    <row r="131550" spans="2:2">
      <c r="B131550" s="323"/>
    </row>
    <row r="131551" spans="2:2">
      <c r="B131551" s="323"/>
    </row>
    <row r="131552" spans="2:2">
      <c r="B131552" s="323"/>
    </row>
    <row r="131553" spans="2:2">
      <c r="B131553" s="323"/>
    </row>
    <row r="131554" spans="2:2">
      <c r="B131554" s="323"/>
    </row>
    <row r="131555" spans="2:2">
      <c r="B131555" s="323"/>
    </row>
    <row r="131556" spans="2:2">
      <c r="B131556" s="323"/>
    </row>
    <row r="131557" spans="2:2">
      <c r="B131557" s="323"/>
    </row>
    <row r="131558" spans="2:2">
      <c r="B131558" s="323"/>
    </row>
    <row r="131559" spans="2:2">
      <c r="B131559" s="323"/>
    </row>
    <row r="131560" spans="2:2">
      <c r="B131560" s="323"/>
    </row>
    <row r="131561" spans="2:2">
      <c r="B131561" s="323"/>
    </row>
    <row r="131562" spans="2:2">
      <c r="B131562" s="323"/>
    </row>
    <row r="131563" spans="2:2">
      <c r="B131563" s="323"/>
    </row>
    <row r="131564" spans="2:2">
      <c r="B131564" s="323"/>
    </row>
    <row r="131565" spans="2:2">
      <c r="B131565" s="323"/>
    </row>
    <row r="131566" spans="2:2">
      <c r="B131566" s="323"/>
    </row>
    <row r="131567" spans="2:2">
      <c r="B131567" s="323"/>
    </row>
    <row r="131568" spans="2:2">
      <c r="B131568" s="323"/>
    </row>
    <row r="131569" spans="2:2">
      <c r="B131569" s="323"/>
    </row>
    <row r="131570" spans="2:2">
      <c r="B131570" s="323"/>
    </row>
    <row r="131571" spans="2:2">
      <c r="B131571" s="323"/>
    </row>
    <row r="131572" spans="2:2">
      <c r="B131572" s="323"/>
    </row>
    <row r="131573" spans="2:2">
      <c r="B131573" s="323"/>
    </row>
    <row r="131574" spans="2:2">
      <c r="B131574" s="323"/>
    </row>
    <row r="131575" spans="2:2">
      <c r="B131575" s="323"/>
    </row>
    <row r="131576" spans="2:2">
      <c r="B131576" s="323"/>
    </row>
    <row r="131577" spans="2:2">
      <c r="B131577" s="323"/>
    </row>
    <row r="131578" spans="2:2">
      <c r="B131578" s="323"/>
    </row>
    <row r="131579" spans="2:2">
      <c r="B131579" s="323"/>
    </row>
    <row r="131580" spans="2:2">
      <c r="B131580" s="323"/>
    </row>
    <row r="131581" spans="2:2">
      <c r="B131581" s="323"/>
    </row>
    <row r="131582" spans="2:2">
      <c r="B131582" s="323"/>
    </row>
    <row r="131583" spans="2:2">
      <c r="B131583" s="323"/>
    </row>
    <row r="131584" spans="2:2">
      <c r="B131584" s="323"/>
    </row>
    <row r="131585" spans="2:2">
      <c r="B131585" s="323"/>
    </row>
    <row r="131586" spans="2:2">
      <c r="B131586" s="323"/>
    </row>
    <row r="131587" spans="2:2">
      <c r="B131587" s="323"/>
    </row>
    <row r="131588" spans="2:2">
      <c r="B131588" s="323"/>
    </row>
    <row r="131589" spans="2:2">
      <c r="B131589" s="323"/>
    </row>
    <row r="131590" spans="2:2">
      <c r="B131590" s="323"/>
    </row>
    <row r="131591" spans="2:2">
      <c r="B131591" s="323"/>
    </row>
    <row r="131592" spans="2:2">
      <c r="B131592" s="323"/>
    </row>
    <row r="131593" spans="2:2">
      <c r="B131593" s="323"/>
    </row>
    <row r="131594" spans="2:2">
      <c r="B131594" s="323"/>
    </row>
    <row r="131595" spans="2:2">
      <c r="B131595" s="323"/>
    </row>
    <row r="131596" spans="2:2">
      <c r="B131596" s="323"/>
    </row>
    <row r="131597" spans="2:2">
      <c r="B131597" s="323"/>
    </row>
    <row r="131598" spans="2:2">
      <c r="B131598" s="323"/>
    </row>
    <row r="131599" spans="2:2">
      <c r="B131599" s="323"/>
    </row>
    <row r="131600" spans="2:2">
      <c r="B131600" s="323"/>
    </row>
    <row r="131601" spans="2:2">
      <c r="B131601" s="323"/>
    </row>
    <row r="131602" spans="2:2">
      <c r="B131602" s="323"/>
    </row>
    <row r="131603" spans="2:2">
      <c r="B131603" s="323"/>
    </row>
    <row r="131604" spans="2:2">
      <c r="B131604" s="323"/>
    </row>
    <row r="131605" spans="2:2">
      <c r="B131605" s="323"/>
    </row>
    <row r="131606" spans="2:2">
      <c r="B131606" s="323"/>
    </row>
    <row r="131607" spans="2:2">
      <c r="B131607" s="323"/>
    </row>
    <row r="131608" spans="2:2">
      <c r="B131608" s="323"/>
    </row>
    <row r="131609" spans="2:2">
      <c r="B131609" s="323"/>
    </row>
    <row r="131610" spans="2:2">
      <c r="B131610" s="323"/>
    </row>
    <row r="131611" spans="2:2">
      <c r="B131611" s="323"/>
    </row>
    <row r="131612" spans="2:2">
      <c r="B131612" s="323"/>
    </row>
    <row r="131613" spans="2:2">
      <c r="B131613" s="323"/>
    </row>
    <row r="131614" spans="2:2">
      <c r="B131614" s="323"/>
    </row>
    <row r="131615" spans="2:2">
      <c r="B131615" s="323"/>
    </row>
    <row r="131616" spans="2:2">
      <c r="B131616" s="323"/>
    </row>
    <row r="131617" spans="2:2">
      <c r="B131617" s="323"/>
    </row>
    <row r="131618" spans="2:2">
      <c r="B131618" s="323"/>
    </row>
    <row r="131619" spans="2:2">
      <c r="B131619" s="323"/>
    </row>
    <row r="131620" spans="2:2">
      <c r="B131620" s="323"/>
    </row>
    <row r="131621" spans="2:2">
      <c r="B131621" s="323"/>
    </row>
    <row r="131622" spans="2:2">
      <c r="B131622" s="323"/>
    </row>
    <row r="131623" spans="2:2">
      <c r="B131623" s="323"/>
    </row>
    <row r="131624" spans="2:2">
      <c r="B131624" s="323"/>
    </row>
    <row r="131625" spans="2:2">
      <c r="B131625" s="323"/>
    </row>
    <row r="131626" spans="2:2">
      <c r="B131626" s="323"/>
    </row>
    <row r="131627" spans="2:2">
      <c r="B131627" s="323"/>
    </row>
    <row r="131628" spans="2:2">
      <c r="B131628" s="323"/>
    </row>
    <row r="131629" spans="2:2">
      <c r="B131629" s="323"/>
    </row>
    <row r="131630" spans="2:2">
      <c r="B131630" s="323"/>
    </row>
    <row r="131631" spans="2:2">
      <c r="B131631" s="323"/>
    </row>
    <row r="131632" spans="2:2">
      <c r="B131632" s="323"/>
    </row>
    <row r="131633" spans="2:2">
      <c r="B131633" s="323"/>
    </row>
    <row r="131634" spans="2:2">
      <c r="B131634" s="323"/>
    </row>
    <row r="131635" spans="2:2">
      <c r="B131635" s="323"/>
    </row>
    <row r="131636" spans="2:2">
      <c r="B131636" s="323"/>
    </row>
    <row r="131637" spans="2:2">
      <c r="B131637" s="323"/>
    </row>
    <row r="131638" spans="2:2">
      <c r="B131638" s="323"/>
    </row>
    <row r="131639" spans="2:2">
      <c r="B131639" s="323"/>
    </row>
    <row r="131640" spans="2:2">
      <c r="B131640" s="323"/>
    </row>
    <row r="131641" spans="2:2">
      <c r="B131641" s="323"/>
    </row>
    <row r="131642" spans="2:2">
      <c r="B131642" s="323"/>
    </row>
    <row r="131643" spans="2:2">
      <c r="B131643" s="323"/>
    </row>
    <row r="131644" spans="2:2">
      <c r="B131644" s="323"/>
    </row>
    <row r="131645" spans="2:2">
      <c r="B131645" s="323"/>
    </row>
    <row r="131646" spans="2:2">
      <c r="B131646" s="323"/>
    </row>
    <row r="131647" spans="2:2">
      <c r="B131647" s="323"/>
    </row>
    <row r="131648" spans="2:2">
      <c r="B131648" s="323"/>
    </row>
    <row r="131649" spans="2:2">
      <c r="B131649" s="323"/>
    </row>
    <row r="131650" spans="2:2">
      <c r="B131650" s="323"/>
    </row>
    <row r="131651" spans="2:2">
      <c r="B131651" s="323"/>
    </row>
    <row r="131652" spans="2:2">
      <c r="B131652" s="323"/>
    </row>
    <row r="131653" spans="2:2">
      <c r="B131653" s="323"/>
    </row>
    <row r="131654" spans="2:2">
      <c r="B131654" s="323"/>
    </row>
    <row r="131655" spans="2:2">
      <c r="B131655" s="323"/>
    </row>
    <row r="131656" spans="2:2">
      <c r="B131656" s="323"/>
    </row>
    <row r="131657" spans="2:2">
      <c r="B131657" s="323"/>
    </row>
    <row r="131658" spans="2:2">
      <c r="B131658" s="323"/>
    </row>
    <row r="131659" spans="2:2">
      <c r="B131659" s="323"/>
    </row>
    <row r="131660" spans="2:2">
      <c r="B131660" s="323"/>
    </row>
    <row r="131661" spans="2:2">
      <c r="B131661" s="323"/>
    </row>
    <row r="131662" spans="2:2">
      <c r="B131662" s="323"/>
    </row>
    <row r="131663" spans="2:2">
      <c r="B131663" s="323"/>
    </row>
    <row r="131664" spans="2:2">
      <c r="B131664" s="323"/>
    </row>
    <row r="131665" spans="2:2">
      <c r="B131665" s="323"/>
    </row>
    <row r="131666" spans="2:2">
      <c r="B131666" s="323"/>
    </row>
    <row r="131667" spans="2:2">
      <c r="B131667" s="323"/>
    </row>
    <row r="131668" spans="2:2">
      <c r="B131668" s="323"/>
    </row>
    <row r="131669" spans="2:2">
      <c r="B131669" s="323"/>
    </row>
    <row r="131670" spans="2:2">
      <c r="B131670" s="323"/>
    </row>
    <row r="131671" spans="2:2">
      <c r="B131671" s="323"/>
    </row>
    <row r="131672" spans="2:2">
      <c r="B131672" s="323"/>
    </row>
    <row r="131673" spans="2:2">
      <c r="B131673" s="323"/>
    </row>
    <row r="131674" spans="2:2">
      <c r="B131674" s="323"/>
    </row>
    <row r="131675" spans="2:2">
      <c r="B131675" s="323"/>
    </row>
    <row r="131676" spans="2:2">
      <c r="B131676" s="323"/>
    </row>
    <row r="131677" spans="2:2">
      <c r="B131677" s="323"/>
    </row>
    <row r="131678" spans="2:2">
      <c r="B131678" s="323"/>
    </row>
    <row r="131679" spans="2:2">
      <c r="B131679" s="323"/>
    </row>
    <row r="131680" spans="2:2">
      <c r="B131680" s="323"/>
    </row>
    <row r="131681" spans="2:2">
      <c r="B131681" s="323"/>
    </row>
    <row r="131682" spans="2:2">
      <c r="B131682" s="323"/>
    </row>
    <row r="131683" spans="2:2">
      <c r="B131683" s="323"/>
    </row>
    <row r="131684" spans="2:2">
      <c r="B131684" s="323"/>
    </row>
    <row r="131685" spans="2:2">
      <c r="B131685" s="323"/>
    </row>
    <row r="131686" spans="2:2">
      <c r="B131686" s="323"/>
    </row>
    <row r="131687" spans="2:2">
      <c r="B131687" s="323"/>
    </row>
    <row r="131688" spans="2:2">
      <c r="B131688" s="323"/>
    </row>
    <row r="131689" spans="2:2">
      <c r="B131689" s="323"/>
    </row>
    <row r="131690" spans="2:2">
      <c r="B131690" s="323"/>
    </row>
    <row r="131691" spans="2:2">
      <c r="B131691" s="323"/>
    </row>
    <row r="131692" spans="2:2">
      <c r="B131692" s="323"/>
    </row>
    <row r="131693" spans="2:2">
      <c r="B131693" s="323"/>
    </row>
    <row r="131694" spans="2:2">
      <c r="B131694" s="323"/>
    </row>
    <row r="131695" spans="2:2">
      <c r="B131695" s="323"/>
    </row>
    <row r="131696" spans="2:2">
      <c r="B131696" s="323"/>
    </row>
    <row r="131697" spans="2:2">
      <c r="B131697" s="323"/>
    </row>
    <row r="131698" spans="2:2">
      <c r="B131698" s="323"/>
    </row>
    <row r="131699" spans="2:2">
      <c r="B131699" s="323"/>
    </row>
    <row r="131700" spans="2:2">
      <c r="B131700" s="323"/>
    </row>
    <row r="131701" spans="2:2">
      <c r="B131701" s="323"/>
    </row>
    <row r="131702" spans="2:2">
      <c r="B131702" s="323"/>
    </row>
    <row r="131703" spans="2:2">
      <c r="B131703" s="323"/>
    </row>
    <row r="131704" spans="2:2">
      <c r="B131704" s="323"/>
    </row>
    <row r="131705" spans="2:2">
      <c r="B131705" s="323"/>
    </row>
    <row r="131706" spans="2:2">
      <c r="B131706" s="323"/>
    </row>
    <row r="131707" spans="2:2">
      <c r="B131707" s="323"/>
    </row>
    <row r="131708" spans="2:2">
      <c r="B131708" s="323"/>
    </row>
    <row r="131709" spans="2:2">
      <c r="B131709" s="323"/>
    </row>
    <row r="131710" spans="2:2">
      <c r="B131710" s="323"/>
    </row>
    <row r="131711" spans="2:2">
      <c r="B131711" s="323"/>
    </row>
    <row r="131712" spans="2:2">
      <c r="B131712" s="323"/>
    </row>
    <row r="131713" spans="2:2">
      <c r="B131713" s="323"/>
    </row>
    <row r="131714" spans="2:2">
      <c r="B131714" s="323"/>
    </row>
    <row r="131715" spans="2:2">
      <c r="B131715" s="323"/>
    </row>
    <row r="131716" spans="2:2">
      <c r="B131716" s="323"/>
    </row>
    <row r="131717" spans="2:2">
      <c r="B131717" s="323"/>
    </row>
    <row r="131718" spans="2:2">
      <c r="B131718" s="323"/>
    </row>
    <row r="131719" spans="2:2">
      <c r="B131719" s="323"/>
    </row>
    <row r="131720" spans="2:2">
      <c r="B131720" s="323"/>
    </row>
    <row r="131721" spans="2:2">
      <c r="B131721" s="323"/>
    </row>
    <row r="131722" spans="2:2">
      <c r="B131722" s="323"/>
    </row>
    <row r="131723" spans="2:2">
      <c r="B131723" s="323"/>
    </row>
    <row r="131724" spans="2:2">
      <c r="B131724" s="323"/>
    </row>
    <row r="131725" spans="2:2">
      <c r="B131725" s="323"/>
    </row>
    <row r="131726" spans="2:2">
      <c r="B131726" s="323"/>
    </row>
    <row r="131727" spans="2:2">
      <c r="B131727" s="323"/>
    </row>
    <row r="131728" spans="2:2">
      <c r="B131728" s="323"/>
    </row>
    <row r="131729" spans="2:2">
      <c r="B131729" s="323"/>
    </row>
    <row r="131730" spans="2:2">
      <c r="B131730" s="323"/>
    </row>
    <row r="131731" spans="2:2">
      <c r="B131731" s="323"/>
    </row>
    <row r="131732" spans="2:2">
      <c r="B131732" s="323"/>
    </row>
    <row r="131733" spans="2:2">
      <c r="B131733" s="323"/>
    </row>
    <row r="131734" spans="2:2">
      <c r="B131734" s="323"/>
    </row>
    <row r="131735" spans="2:2">
      <c r="B131735" s="323"/>
    </row>
    <row r="131736" spans="2:2">
      <c r="B131736" s="323"/>
    </row>
    <row r="131737" spans="2:2">
      <c r="B131737" s="323"/>
    </row>
    <row r="131738" spans="2:2">
      <c r="B131738" s="323"/>
    </row>
    <row r="131739" spans="2:2">
      <c r="B131739" s="323"/>
    </row>
    <row r="131740" spans="2:2">
      <c r="B131740" s="323"/>
    </row>
    <row r="131741" spans="2:2">
      <c r="B131741" s="323"/>
    </row>
    <row r="131742" spans="2:2">
      <c r="B131742" s="323"/>
    </row>
    <row r="131743" spans="2:2">
      <c r="B131743" s="323"/>
    </row>
    <row r="131744" spans="2:2">
      <c r="B131744" s="323"/>
    </row>
    <row r="131745" spans="2:2">
      <c r="B131745" s="323"/>
    </row>
    <row r="131746" spans="2:2">
      <c r="B131746" s="323"/>
    </row>
    <row r="131747" spans="2:2">
      <c r="B131747" s="323"/>
    </row>
    <row r="131748" spans="2:2">
      <c r="B131748" s="323"/>
    </row>
    <row r="131749" spans="2:2">
      <c r="B131749" s="323"/>
    </row>
    <row r="131750" spans="2:2">
      <c r="B131750" s="323"/>
    </row>
    <row r="131751" spans="2:2">
      <c r="B131751" s="323"/>
    </row>
    <row r="131752" spans="2:2">
      <c r="B131752" s="323"/>
    </row>
    <row r="131753" spans="2:2">
      <c r="B131753" s="323"/>
    </row>
    <row r="131754" spans="2:2">
      <c r="B131754" s="323"/>
    </row>
    <row r="131755" spans="2:2">
      <c r="B131755" s="323"/>
    </row>
    <row r="131756" spans="2:2">
      <c r="B131756" s="323"/>
    </row>
    <row r="131757" spans="2:2">
      <c r="B131757" s="323"/>
    </row>
    <row r="131758" spans="2:2">
      <c r="B131758" s="323"/>
    </row>
    <row r="131759" spans="2:2">
      <c r="B131759" s="323"/>
    </row>
    <row r="131760" spans="2:2">
      <c r="B131760" s="323"/>
    </row>
    <row r="131761" spans="2:2">
      <c r="B131761" s="323"/>
    </row>
    <row r="131762" spans="2:2">
      <c r="B131762" s="323"/>
    </row>
    <row r="131763" spans="2:2">
      <c r="B131763" s="323"/>
    </row>
    <row r="131764" spans="2:2">
      <c r="B131764" s="323"/>
    </row>
    <row r="131765" spans="2:2">
      <c r="B131765" s="323"/>
    </row>
    <row r="131766" spans="2:2">
      <c r="B131766" s="323"/>
    </row>
    <row r="131767" spans="2:2">
      <c r="B131767" s="323"/>
    </row>
    <row r="131768" spans="2:2">
      <c r="B131768" s="323"/>
    </row>
    <row r="131769" spans="2:2">
      <c r="B131769" s="323"/>
    </row>
    <row r="131770" spans="2:2">
      <c r="B131770" s="323"/>
    </row>
    <row r="131771" spans="2:2">
      <c r="B131771" s="323"/>
    </row>
    <row r="131772" spans="2:2">
      <c r="B131772" s="323"/>
    </row>
    <row r="131773" spans="2:2">
      <c r="B131773" s="323"/>
    </row>
    <row r="131774" spans="2:2">
      <c r="B131774" s="323"/>
    </row>
    <row r="131775" spans="2:2">
      <c r="B131775" s="323"/>
    </row>
    <row r="131776" spans="2:2">
      <c r="B131776" s="323"/>
    </row>
    <row r="131777" spans="2:2">
      <c r="B131777" s="323"/>
    </row>
    <row r="131778" spans="2:2">
      <c r="B131778" s="323"/>
    </row>
    <row r="131779" spans="2:2">
      <c r="B131779" s="323"/>
    </row>
    <row r="131780" spans="2:2">
      <c r="B131780" s="323"/>
    </row>
    <row r="131781" spans="2:2">
      <c r="B131781" s="323"/>
    </row>
    <row r="131782" spans="2:2">
      <c r="B131782" s="323"/>
    </row>
    <row r="131783" spans="2:2">
      <c r="B131783" s="323"/>
    </row>
    <row r="131784" spans="2:2">
      <c r="B131784" s="323"/>
    </row>
    <row r="131785" spans="2:2">
      <c r="B131785" s="323"/>
    </row>
    <row r="131786" spans="2:2">
      <c r="B131786" s="323"/>
    </row>
    <row r="131787" spans="2:2">
      <c r="B131787" s="323"/>
    </row>
    <row r="131788" spans="2:2">
      <c r="B131788" s="323"/>
    </row>
    <row r="131789" spans="2:2">
      <c r="B131789" s="323"/>
    </row>
    <row r="131790" spans="2:2">
      <c r="B131790" s="323"/>
    </row>
    <row r="131791" spans="2:2">
      <c r="B131791" s="323"/>
    </row>
    <row r="131792" spans="2:2">
      <c r="B131792" s="323"/>
    </row>
    <row r="131793" spans="2:2">
      <c r="B131793" s="323"/>
    </row>
    <row r="131794" spans="2:2">
      <c r="B131794" s="323"/>
    </row>
    <row r="131795" spans="2:2">
      <c r="B131795" s="323"/>
    </row>
    <row r="131796" spans="2:2">
      <c r="B131796" s="323"/>
    </row>
    <row r="131797" spans="2:2">
      <c r="B131797" s="323"/>
    </row>
    <row r="131798" spans="2:2">
      <c r="B131798" s="323"/>
    </row>
    <row r="131799" spans="2:2">
      <c r="B131799" s="323"/>
    </row>
    <row r="131800" spans="2:2">
      <c r="B131800" s="323"/>
    </row>
    <row r="131801" spans="2:2">
      <c r="B131801" s="323"/>
    </row>
    <row r="131802" spans="2:2">
      <c r="B131802" s="323"/>
    </row>
    <row r="131803" spans="2:2">
      <c r="B131803" s="323"/>
    </row>
    <row r="131804" spans="2:2">
      <c r="B131804" s="323"/>
    </row>
    <row r="131805" spans="2:2">
      <c r="B131805" s="323"/>
    </row>
    <row r="131806" spans="2:2">
      <c r="B131806" s="323"/>
    </row>
    <row r="131807" spans="2:2">
      <c r="B131807" s="323"/>
    </row>
    <row r="131808" spans="2:2">
      <c r="B131808" s="323"/>
    </row>
    <row r="131809" spans="2:2">
      <c r="B131809" s="323"/>
    </row>
    <row r="131810" spans="2:2">
      <c r="B131810" s="323"/>
    </row>
    <row r="131811" spans="2:2">
      <c r="B131811" s="323"/>
    </row>
    <row r="131812" spans="2:2">
      <c r="B131812" s="323"/>
    </row>
    <row r="131813" spans="2:2">
      <c r="B131813" s="323"/>
    </row>
    <row r="131814" spans="2:2">
      <c r="B131814" s="323"/>
    </row>
    <row r="131815" spans="2:2">
      <c r="B131815" s="323"/>
    </row>
    <row r="131816" spans="2:2">
      <c r="B131816" s="323"/>
    </row>
    <row r="131817" spans="2:2">
      <c r="B131817" s="323"/>
    </row>
    <row r="131818" spans="2:2">
      <c r="B131818" s="323"/>
    </row>
    <row r="131819" spans="2:2">
      <c r="B131819" s="323"/>
    </row>
    <row r="131820" spans="2:2">
      <c r="B131820" s="323"/>
    </row>
    <row r="131821" spans="2:2">
      <c r="B131821" s="323"/>
    </row>
    <row r="131822" spans="2:2">
      <c r="B131822" s="323"/>
    </row>
    <row r="131823" spans="2:2">
      <c r="B131823" s="323"/>
    </row>
    <row r="131824" spans="2:2">
      <c r="B131824" s="323"/>
    </row>
    <row r="131825" spans="2:2">
      <c r="B131825" s="323"/>
    </row>
    <row r="131826" spans="2:2">
      <c r="B131826" s="323"/>
    </row>
    <row r="131827" spans="2:2">
      <c r="B131827" s="323"/>
    </row>
    <row r="131828" spans="2:2">
      <c r="B131828" s="323"/>
    </row>
    <row r="131829" spans="2:2">
      <c r="B131829" s="323"/>
    </row>
    <row r="131830" spans="2:2">
      <c r="B131830" s="323"/>
    </row>
    <row r="131831" spans="2:2">
      <c r="B131831" s="323"/>
    </row>
    <row r="131832" spans="2:2">
      <c r="B131832" s="323"/>
    </row>
    <row r="131833" spans="2:2">
      <c r="B131833" s="323"/>
    </row>
    <row r="131834" spans="2:2">
      <c r="B131834" s="323"/>
    </row>
    <row r="131835" spans="2:2">
      <c r="B131835" s="323"/>
    </row>
    <row r="131836" spans="2:2">
      <c r="B131836" s="323"/>
    </row>
    <row r="131837" spans="2:2">
      <c r="B131837" s="323"/>
    </row>
    <row r="131838" spans="2:2">
      <c r="B131838" s="323"/>
    </row>
    <row r="131839" spans="2:2">
      <c r="B131839" s="323"/>
    </row>
    <row r="131840" spans="2:2">
      <c r="B131840" s="323"/>
    </row>
    <row r="131841" spans="2:2">
      <c r="B131841" s="323"/>
    </row>
    <row r="131842" spans="2:2">
      <c r="B131842" s="323"/>
    </row>
    <row r="131843" spans="2:2">
      <c r="B131843" s="323"/>
    </row>
    <row r="131844" spans="2:2">
      <c r="B131844" s="323"/>
    </row>
    <row r="131845" spans="2:2">
      <c r="B131845" s="323"/>
    </row>
    <row r="131846" spans="2:2">
      <c r="B131846" s="323"/>
    </row>
    <row r="131847" spans="2:2">
      <c r="B131847" s="323"/>
    </row>
    <row r="131848" spans="2:2">
      <c r="B131848" s="323"/>
    </row>
    <row r="131849" spans="2:2">
      <c r="B131849" s="323"/>
    </row>
    <row r="131850" spans="2:2">
      <c r="B131850" s="323"/>
    </row>
    <row r="131851" spans="2:2">
      <c r="B131851" s="323"/>
    </row>
    <row r="131852" spans="2:2">
      <c r="B131852" s="323"/>
    </row>
    <row r="131853" spans="2:2">
      <c r="B131853" s="323"/>
    </row>
    <row r="131854" spans="2:2">
      <c r="B131854" s="323"/>
    </row>
    <row r="131855" spans="2:2">
      <c r="B131855" s="323"/>
    </row>
    <row r="131856" spans="2:2">
      <c r="B131856" s="323"/>
    </row>
    <row r="131857" spans="2:2">
      <c r="B131857" s="323"/>
    </row>
    <row r="131858" spans="2:2">
      <c r="B131858" s="323"/>
    </row>
    <row r="131859" spans="2:2">
      <c r="B131859" s="323"/>
    </row>
    <row r="131860" spans="2:2">
      <c r="B131860" s="323"/>
    </row>
    <row r="131861" spans="2:2">
      <c r="B131861" s="323"/>
    </row>
    <row r="131862" spans="2:2">
      <c r="B131862" s="323"/>
    </row>
    <row r="131863" spans="2:2">
      <c r="B131863" s="323"/>
    </row>
    <row r="131864" spans="2:2">
      <c r="B131864" s="323"/>
    </row>
    <row r="131865" spans="2:2">
      <c r="B131865" s="323"/>
    </row>
    <row r="131866" spans="2:2">
      <c r="B131866" s="323"/>
    </row>
    <row r="131867" spans="2:2">
      <c r="B131867" s="323"/>
    </row>
    <row r="131868" spans="2:2">
      <c r="B131868" s="323"/>
    </row>
    <row r="131869" spans="2:2">
      <c r="B131869" s="323"/>
    </row>
    <row r="131870" spans="2:2">
      <c r="B131870" s="323"/>
    </row>
    <row r="131871" spans="2:2">
      <c r="B131871" s="323"/>
    </row>
    <row r="131872" spans="2:2">
      <c r="B131872" s="323"/>
    </row>
    <row r="131873" spans="2:2">
      <c r="B131873" s="323"/>
    </row>
    <row r="131874" spans="2:2">
      <c r="B131874" s="323"/>
    </row>
    <row r="131875" spans="2:2">
      <c r="B131875" s="323"/>
    </row>
    <row r="131876" spans="2:2">
      <c r="B131876" s="323"/>
    </row>
    <row r="131877" spans="2:2">
      <c r="B131877" s="323"/>
    </row>
    <row r="131878" spans="2:2">
      <c r="B131878" s="323"/>
    </row>
    <row r="131879" spans="2:2">
      <c r="B131879" s="323"/>
    </row>
    <row r="131880" spans="2:2">
      <c r="B131880" s="323"/>
    </row>
    <row r="131881" spans="2:2">
      <c r="B131881" s="323"/>
    </row>
    <row r="131882" spans="2:2">
      <c r="B131882" s="323"/>
    </row>
    <row r="131883" spans="2:2">
      <c r="B131883" s="323"/>
    </row>
    <row r="131884" spans="2:2">
      <c r="B131884" s="323"/>
    </row>
    <row r="131885" spans="2:2">
      <c r="B131885" s="323"/>
    </row>
    <row r="131886" spans="2:2">
      <c r="B131886" s="323"/>
    </row>
    <row r="131887" spans="2:2">
      <c r="B131887" s="323"/>
    </row>
    <row r="131888" spans="2:2">
      <c r="B131888" s="323"/>
    </row>
    <row r="131889" spans="2:2">
      <c r="B131889" s="323"/>
    </row>
    <row r="131890" spans="2:2">
      <c r="B131890" s="323"/>
    </row>
    <row r="131891" spans="2:2">
      <c r="B131891" s="323"/>
    </row>
    <row r="131892" spans="2:2">
      <c r="B131892" s="323"/>
    </row>
    <row r="131893" spans="2:2">
      <c r="B131893" s="323"/>
    </row>
    <row r="131894" spans="2:2">
      <c r="B131894" s="323"/>
    </row>
    <row r="131895" spans="2:2">
      <c r="B131895" s="323"/>
    </row>
    <row r="131896" spans="2:2">
      <c r="B131896" s="323"/>
    </row>
    <row r="131897" spans="2:2">
      <c r="B131897" s="323"/>
    </row>
    <row r="131898" spans="2:2">
      <c r="B131898" s="323"/>
    </row>
    <row r="131899" spans="2:2">
      <c r="B131899" s="323"/>
    </row>
    <row r="131900" spans="2:2">
      <c r="B131900" s="323"/>
    </row>
    <row r="131901" spans="2:2">
      <c r="B131901" s="323"/>
    </row>
    <row r="131902" spans="2:2">
      <c r="B131902" s="323"/>
    </row>
    <row r="131903" spans="2:2">
      <c r="B131903" s="323"/>
    </row>
    <row r="131904" spans="2:2">
      <c r="B131904" s="323"/>
    </row>
    <row r="131905" spans="2:2">
      <c r="B131905" s="323"/>
    </row>
    <row r="131906" spans="2:2">
      <c r="B131906" s="323"/>
    </row>
    <row r="131907" spans="2:2">
      <c r="B131907" s="323"/>
    </row>
    <row r="131908" spans="2:2">
      <c r="B131908" s="323"/>
    </row>
    <row r="131909" spans="2:2">
      <c r="B131909" s="323"/>
    </row>
    <row r="131910" spans="2:2">
      <c r="B131910" s="323"/>
    </row>
    <row r="131911" spans="2:2">
      <c r="B131911" s="323"/>
    </row>
    <row r="131912" spans="2:2">
      <c r="B131912" s="323"/>
    </row>
    <row r="131913" spans="2:2">
      <c r="B131913" s="323"/>
    </row>
    <row r="131914" spans="2:2">
      <c r="B131914" s="323"/>
    </row>
    <row r="131915" spans="2:2">
      <c r="B131915" s="323"/>
    </row>
    <row r="131916" spans="2:2">
      <c r="B131916" s="323"/>
    </row>
    <row r="131917" spans="2:2">
      <c r="B131917" s="323"/>
    </row>
    <row r="131918" spans="2:2">
      <c r="B131918" s="323"/>
    </row>
    <row r="131919" spans="2:2">
      <c r="B131919" s="323"/>
    </row>
    <row r="131920" spans="2:2">
      <c r="B131920" s="323"/>
    </row>
    <row r="131921" spans="2:2">
      <c r="B131921" s="323"/>
    </row>
    <row r="131922" spans="2:2">
      <c r="B131922" s="323"/>
    </row>
    <row r="131923" spans="2:2">
      <c r="B131923" s="323"/>
    </row>
    <row r="131924" spans="2:2">
      <c r="B131924" s="323"/>
    </row>
    <row r="131925" spans="2:2">
      <c r="B131925" s="323"/>
    </row>
    <row r="131926" spans="2:2">
      <c r="B131926" s="323"/>
    </row>
    <row r="131927" spans="2:2">
      <c r="B131927" s="323"/>
    </row>
    <row r="131928" spans="2:2">
      <c r="B131928" s="323"/>
    </row>
    <row r="131929" spans="2:2">
      <c r="B131929" s="323"/>
    </row>
    <row r="131930" spans="2:2">
      <c r="B131930" s="323"/>
    </row>
    <row r="131931" spans="2:2">
      <c r="B131931" s="323"/>
    </row>
    <row r="131932" spans="2:2">
      <c r="B131932" s="323"/>
    </row>
    <row r="131933" spans="2:2">
      <c r="B131933" s="323"/>
    </row>
    <row r="131934" spans="2:2">
      <c r="B131934" s="323"/>
    </row>
    <row r="131935" spans="2:2">
      <c r="B131935" s="323"/>
    </row>
    <row r="131936" spans="2:2">
      <c r="B131936" s="323"/>
    </row>
    <row r="131937" spans="2:2">
      <c r="B131937" s="323"/>
    </row>
    <row r="131938" spans="2:2">
      <c r="B131938" s="323"/>
    </row>
    <row r="131939" spans="2:2">
      <c r="B131939" s="323"/>
    </row>
    <row r="131940" spans="2:2">
      <c r="B131940" s="323"/>
    </row>
    <row r="131941" spans="2:2">
      <c r="B131941" s="323"/>
    </row>
    <row r="131942" spans="2:2">
      <c r="B131942" s="323"/>
    </row>
    <row r="131943" spans="2:2">
      <c r="B131943" s="323"/>
    </row>
    <row r="131944" spans="2:2">
      <c r="B131944" s="323"/>
    </row>
    <row r="131945" spans="2:2">
      <c r="B131945" s="323"/>
    </row>
    <row r="131946" spans="2:2">
      <c r="B131946" s="323"/>
    </row>
    <row r="131947" spans="2:2">
      <c r="B131947" s="323"/>
    </row>
    <row r="131948" spans="2:2">
      <c r="B131948" s="323"/>
    </row>
    <row r="131949" spans="2:2">
      <c r="B131949" s="323"/>
    </row>
    <row r="131950" spans="2:2">
      <c r="B131950" s="323"/>
    </row>
    <row r="131951" spans="2:2">
      <c r="B131951" s="323"/>
    </row>
    <row r="131952" spans="2:2">
      <c r="B131952" s="323"/>
    </row>
    <row r="131953" spans="2:2">
      <c r="B131953" s="323"/>
    </row>
    <row r="131954" spans="2:2">
      <c r="B131954" s="323"/>
    </row>
    <row r="131955" spans="2:2">
      <c r="B131955" s="323"/>
    </row>
    <row r="131956" spans="2:2">
      <c r="B131956" s="323"/>
    </row>
    <row r="131957" spans="2:2">
      <c r="B131957" s="323"/>
    </row>
    <row r="131958" spans="2:2">
      <c r="B131958" s="323"/>
    </row>
    <row r="131959" spans="2:2">
      <c r="B131959" s="323"/>
    </row>
    <row r="131960" spans="2:2">
      <c r="B131960" s="323"/>
    </row>
    <row r="131961" spans="2:2">
      <c r="B131961" s="323"/>
    </row>
    <row r="131962" spans="2:2">
      <c r="B131962" s="323"/>
    </row>
    <row r="131963" spans="2:2">
      <c r="B131963" s="323"/>
    </row>
    <row r="131964" spans="2:2">
      <c r="B131964" s="323"/>
    </row>
    <row r="131965" spans="2:2">
      <c r="B131965" s="323"/>
    </row>
    <row r="131966" spans="2:2">
      <c r="B131966" s="323"/>
    </row>
    <row r="131967" spans="2:2">
      <c r="B131967" s="323"/>
    </row>
    <row r="131968" spans="2:2">
      <c r="B131968" s="323"/>
    </row>
    <row r="131969" spans="2:2">
      <c r="B131969" s="323"/>
    </row>
    <row r="131970" spans="2:2">
      <c r="B131970" s="323"/>
    </row>
    <row r="131971" spans="2:2">
      <c r="B131971" s="323"/>
    </row>
    <row r="131972" spans="2:2">
      <c r="B131972" s="323"/>
    </row>
    <row r="131973" spans="2:2">
      <c r="B131973" s="323"/>
    </row>
    <row r="131974" spans="2:2">
      <c r="B131974" s="323"/>
    </row>
    <row r="131975" spans="2:2">
      <c r="B131975" s="323"/>
    </row>
    <row r="131976" spans="2:2">
      <c r="B131976" s="323"/>
    </row>
    <row r="131977" spans="2:2">
      <c r="B131977" s="323"/>
    </row>
    <row r="131978" spans="2:2">
      <c r="B131978" s="323"/>
    </row>
    <row r="131979" spans="2:2">
      <c r="B131979" s="323"/>
    </row>
    <row r="131980" spans="2:2">
      <c r="B131980" s="323"/>
    </row>
    <row r="131981" spans="2:2">
      <c r="B131981" s="323"/>
    </row>
    <row r="131982" spans="2:2">
      <c r="B131982" s="323"/>
    </row>
    <row r="131983" spans="2:2">
      <c r="B131983" s="323"/>
    </row>
    <row r="131984" spans="2:2">
      <c r="B131984" s="323"/>
    </row>
    <row r="131985" spans="2:2">
      <c r="B131985" s="323"/>
    </row>
    <row r="131986" spans="2:2">
      <c r="B131986" s="323"/>
    </row>
    <row r="131987" spans="2:2">
      <c r="B131987" s="323"/>
    </row>
    <row r="131988" spans="2:2">
      <c r="B131988" s="323"/>
    </row>
    <row r="131989" spans="2:2">
      <c r="B131989" s="323"/>
    </row>
    <row r="131990" spans="2:2">
      <c r="B131990" s="323"/>
    </row>
    <row r="131991" spans="2:2">
      <c r="B131991" s="323"/>
    </row>
    <row r="131992" spans="2:2">
      <c r="B131992" s="323"/>
    </row>
    <row r="131993" spans="2:2">
      <c r="B131993" s="323"/>
    </row>
    <row r="131994" spans="2:2">
      <c r="B131994" s="323"/>
    </row>
    <row r="131995" spans="2:2">
      <c r="B131995" s="323"/>
    </row>
    <row r="131996" spans="2:2">
      <c r="B131996" s="323"/>
    </row>
    <row r="131997" spans="2:2">
      <c r="B131997" s="323"/>
    </row>
    <row r="131998" spans="2:2">
      <c r="B131998" s="323"/>
    </row>
    <row r="131999" spans="2:2">
      <c r="B131999" s="323"/>
    </row>
    <row r="132000" spans="2:2">
      <c r="B132000" s="323"/>
    </row>
    <row r="132001" spans="2:2">
      <c r="B132001" s="323"/>
    </row>
    <row r="132002" spans="2:2">
      <c r="B132002" s="323"/>
    </row>
    <row r="132003" spans="2:2">
      <c r="B132003" s="323"/>
    </row>
    <row r="132004" spans="2:2">
      <c r="B132004" s="323"/>
    </row>
    <row r="132005" spans="2:2">
      <c r="B132005" s="323"/>
    </row>
    <row r="132006" spans="2:2">
      <c r="B132006" s="323"/>
    </row>
    <row r="132007" spans="2:2">
      <c r="B132007" s="323"/>
    </row>
    <row r="132008" spans="2:2">
      <c r="B132008" s="323"/>
    </row>
    <row r="132009" spans="2:2">
      <c r="B132009" s="323"/>
    </row>
    <row r="132010" spans="2:2">
      <c r="B132010" s="323"/>
    </row>
    <row r="132011" spans="2:2">
      <c r="B132011" s="323"/>
    </row>
    <row r="132012" spans="2:2">
      <c r="B132012" s="323"/>
    </row>
    <row r="132013" spans="2:2">
      <c r="B132013" s="323"/>
    </row>
    <row r="132014" spans="2:2">
      <c r="B132014" s="323"/>
    </row>
    <row r="132015" spans="2:2">
      <c r="B132015" s="323"/>
    </row>
    <row r="132016" spans="2:2">
      <c r="B132016" s="323"/>
    </row>
    <row r="132017" spans="2:2">
      <c r="B132017" s="323"/>
    </row>
    <row r="132018" spans="2:2">
      <c r="B132018" s="323"/>
    </row>
    <row r="132019" spans="2:2">
      <c r="B132019" s="323"/>
    </row>
    <row r="132020" spans="2:2">
      <c r="B132020" s="323"/>
    </row>
    <row r="132021" spans="2:2">
      <c r="B132021" s="323"/>
    </row>
    <row r="132022" spans="2:2">
      <c r="B132022" s="323"/>
    </row>
    <row r="132023" spans="2:2">
      <c r="B132023" s="323"/>
    </row>
    <row r="132024" spans="2:2">
      <c r="B132024" s="323"/>
    </row>
    <row r="132025" spans="2:2">
      <c r="B132025" s="323"/>
    </row>
    <row r="132026" spans="2:2">
      <c r="B132026" s="323"/>
    </row>
    <row r="132027" spans="2:2">
      <c r="B132027" s="323"/>
    </row>
    <row r="132028" spans="2:2">
      <c r="B132028" s="323"/>
    </row>
    <row r="132029" spans="2:2">
      <c r="B132029" s="323"/>
    </row>
    <row r="132030" spans="2:2">
      <c r="B132030" s="323"/>
    </row>
    <row r="132031" spans="2:2">
      <c r="B132031" s="323"/>
    </row>
    <row r="132032" spans="2:2">
      <c r="B132032" s="323"/>
    </row>
    <row r="132033" spans="2:2">
      <c r="B132033" s="323"/>
    </row>
    <row r="132034" spans="2:2">
      <c r="B132034" s="323"/>
    </row>
    <row r="132035" spans="2:2">
      <c r="B132035" s="323"/>
    </row>
    <row r="132036" spans="2:2">
      <c r="B132036" s="323"/>
    </row>
    <row r="132037" spans="2:2">
      <c r="B132037" s="323"/>
    </row>
    <row r="132038" spans="2:2">
      <c r="B132038" s="323"/>
    </row>
    <row r="132039" spans="2:2">
      <c r="B132039" s="323"/>
    </row>
    <row r="132040" spans="2:2">
      <c r="B132040" s="323"/>
    </row>
    <row r="132041" spans="2:2">
      <c r="B132041" s="323"/>
    </row>
    <row r="132042" spans="2:2">
      <c r="B132042" s="323"/>
    </row>
    <row r="132043" spans="2:2">
      <c r="B132043" s="323"/>
    </row>
    <row r="132044" spans="2:2">
      <c r="B132044" s="323"/>
    </row>
    <row r="132045" spans="2:2">
      <c r="B132045" s="323"/>
    </row>
    <row r="132046" spans="2:2">
      <c r="B132046" s="323"/>
    </row>
    <row r="132047" spans="2:2">
      <c r="B132047" s="323"/>
    </row>
    <row r="132048" spans="2:2">
      <c r="B132048" s="323"/>
    </row>
    <row r="132049" spans="2:2">
      <c r="B132049" s="323"/>
    </row>
    <row r="132050" spans="2:2">
      <c r="B132050" s="323"/>
    </row>
    <row r="132051" spans="2:2">
      <c r="B132051" s="323"/>
    </row>
    <row r="132052" spans="2:2">
      <c r="B132052" s="323"/>
    </row>
    <row r="132053" spans="2:2">
      <c r="B132053" s="323"/>
    </row>
    <row r="132054" spans="2:2">
      <c r="B132054" s="323"/>
    </row>
    <row r="132055" spans="2:2">
      <c r="B132055" s="323"/>
    </row>
    <row r="132056" spans="2:2">
      <c r="B132056" s="323"/>
    </row>
    <row r="132057" spans="2:2">
      <c r="B132057" s="323"/>
    </row>
    <row r="132058" spans="2:2">
      <c r="B132058" s="323"/>
    </row>
    <row r="132059" spans="2:2">
      <c r="B132059" s="323"/>
    </row>
    <row r="132060" spans="2:2">
      <c r="B132060" s="323"/>
    </row>
    <row r="132061" spans="2:2">
      <c r="B132061" s="323"/>
    </row>
    <row r="132062" spans="2:2">
      <c r="B132062" s="323"/>
    </row>
    <row r="132063" spans="2:2">
      <c r="B132063" s="323"/>
    </row>
    <row r="132064" spans="2:2">
      <c r="B132064" s="323"/>
    </row>
    <row r="132065" spans="2:2">
      <c r="B132065" s="323"/>
    </row>
    <row r="132066" spans="2:2">
      <c r="B132066" s="323"/>
    </row>
    <row r="132067" spans="2:2">
      <c r="B132067" s="323"/>
    </row>
    <row r="132068" spans="2:2">
      <c r="B132068" s="323"/>
    </row>
    <row r="132069" spans="2:2">
      <c r="B132069" s="323"/>
    </row>
    <row r="132070" spans="2:2">
      <c r="B132070" s="323"/>
    </row>
    <row r="132071" spans="2:2">
      <c r="B132071" s="323"/>
    </row>
    <row r="132072" spans="2:2">
      <c r="B132072" s="323"/>
    </row>
    <row r="132073" spans="2:2">
      <c r="B132073" s="323"/>
    </row>
    <row r="132074" spans="2:2">
      <c r="B132074" s="323"/>
    </row>
    <row r="132075" spans="2:2">
      <c r="B132075" s="323"/>
    </row>
    <row r="132076" spans="2:2">
      <c r="B132076" s="323"/>
    </row>
    <row r="132077" spans="2:2">
      <c r="B132077" s="323"/>
    </row>
    <row r="132078" spans="2:2">
      <c r="B132078" s="323"/>
    </row>
    <row r="132079" spans="2:2">
      <c r="B132079" s="323"/>
    </row>
    <row r="132080" spans="2:2">
      <c r="B132080" s="323"/>
    </row>
    <row r="132081" spans="2:2">
      <c r="B132081" s="323"/>
    </row>
    <row r="132082" spans="2:2">
      <c r="B132082" s="323"/>
    </row>
    <row r="132083" spans="2:2">
      <c r="B132083" s="323"/>
    </row>
    <row r="132084" spans="2:2">
      <c r="B132084" s="323"/>
    </row>
    <row r="132085" spans="2:2">
      <c r="B132085" s="323"/>
    </row>
    <row r="132086" spans="2:2">
      <c r="B132086" s="323"/>
    </row>
    <row r="132087" spans="2:2">
      <c r="B132087" s="323"/>
    </row>
    <row r="132088" spans="2:2">
      <c r="B132088" s="323"/>
    </row>
    <row r="132089" spans="2:2">
      <c r="B132089" s="323"/>
    </row>
    <row r="132090" spans="2:2">
      <c r="B132090" s="323"/>
    </row>
    <row r="132091" spans="2:2">
      <c r="B132091" s="323"/>
    </row>
    <row r="132092" spans="2:2">
      <c r="B132092" s="323"/>
    </row>
    <row r="132093" spans="2:2">
      <c r="B132093" s="323"/>
    </row>
    <row r="132094" spans="2:2">
      <c r="B132094" s="323"/>
    </row>
    <row r="132095" spans="2:2">
      <c r="B132095" s="323"/>
    </row>
    <row r="132096" spans="2:2">
      <c r="B132096" s="323"/>
    </row>
    <row r="132097" spans="2:2">
      <c r="B132097" s="323"/>
    </row>
    <row r="132098" spans="2:2">
      <c r="B132098" s="323"/>
    </row>
    <row r="132099" spans="2:2">
      <c r="B132099" s="323"/>
    </row>
    <row r="132100" spans="2:2">
      <c r="B132100" s="323"/>
    </row>
    <row r="132101" spans="2:2">
      <c r="B132101" s="323"/>
    </row>
    <row r="132102" spans="2:2">
      <c r="B132102" s="323"/>
    </row>
    <row r="132103" spans="2:2">
      <c r="B132103" s="323"/>
    </row>
    <row r="132104" spans="2:2">
      <c r="B132104" s="323"/>
    </row>
    <row r="132105" spans="2:2">
      <c r="B132105" s="323"/>
    </row>
    <row r="132106" spans="2:2">
      <c r="B132106" s="323"/>
    </row>
    <row r="132107" spans="2:2">
      <c r="B132107" s="323"/>
    </row>
    <row r="132108" spans="2:2">
      <c r="B132108" s="323"/>
    </row>
    <row r="132109" spans="2:2">
      <c r="B132109" s="323"/>
    </row>
    <row r="132110" spans="2:2">
      <c r="B132110" s="323"/>
    </row>
    <row r="132111" spans="2:2">
      <c r="B132111" s="323"/>
    </row>
    <row r="132112" spans="2:2">
      <c r="B132112" s="323"/>
    </row>
    <row r="132113" spans="2:2">
      <c r="B132113" s="323"/>
    </row>
    <row r="132114" spans="2:2">
      <c r="B132114" s="323"/>
    </row>
    <row r="132115" spans="2:2">
      <c r="B132115" s="323"/>
    </row>
    <row r="132116" spans="2:2">
      <c r="B132116" s="323"/>
    </row>
    <row r="132117" spans="2:2">
      <c r="B132117" s="323"/>
    </row>
    <row r="132118" spans="2:2">
      <c r="B132118" s="323"/>
    </row>
    <row r="132119" spans="2:2">
      <c r="B132119" s="323"/>
    </row>
    <row r="132120" spans="2:2">
      <c r="B132120" s="323"/>
    </row>
    <row r="132121" spans="2:2">
      <c r="B132121" s="323"/>
    </row>
    <row r="132122" spans="2:2">
      <c r="B132122" s="323"/>
    </row>
    <row r="132123" spans="2:2">
      <c r="B132123" s="323"/>
    </row>
    <row r="132124" spans="2:2">
      <c r="B132124" s="323"/>
    </row>
    <row r="132125" spans="2:2">
      <c r="B132125" s="323"/>
    </row>
    <row r="132126" spans="2:2">
      <c r="B132126" s="323"/>
    </row>
    <row r="132127" spans="2:2">
      <c r="B132127" s="323"/>
    </row>
    <row r="132128" spans="2:2">
      <c r="B132128" s="323"/>
    </row>
    <row r="132129" spans="2:2">
      <c r="B132129" s="323"/>
    </row>
    <row r="132130" spans="2:2">
      <c r="B132130" s="323"/>
    </row>
    <row r="132131" spans="2:2">
      <c r="B132131" s="323"/>
    </row>
    <row r="132132" spans="2:2">
      <c r="B132132" s="323"/>
    </row>
    <row r="132133" spans="2:2">
      <c r="B132133" s="323"/>
    </row>
    <row r="132134" spans="2:2">
      <c r="B132134" s="323"/>
    </row>
    <row r="132135" spans="2:2">
      <c r="B132135" s="323"/>
    </row>
    <row r="132136" spans="2:2">
      <c r="B132136" s="323"/>
    </row>
    <row r="132137" spans="2:2">
      <c r="B132137" s="323"/>
    </row>
    <row r="132138" spans="2:2">
      <c r="B132138" s="323"/>
    </row>
    <row r="132139" spans="2:2">
      <c r="B132139" s="323"/>
    </row>
    <row r="132140" spans="2:2">
      <c r="B132140" s="323"/>
    </row>
    <row r="132141" spans="2:2">
      <c r="B132141" s="323"/>
    </row>
    <row r="132142" spans="2:2">
      <c r="B132142" s="323"/>
    </row>
    <row r="132143" spans="2:2">
      <c r="B132143" s="323"/>
    </row>
    <row r="132144" spans="2:2">
      <c r="B132144" s="323"/>
    </row>
    <row r="132145" spans="2:2">
      <c r="B132145" s="323"/>
    </row>
    <row r="132146" spans="2:2">
      <c r="B132146" s="323"/>
    </row>
    <row r="132147" spans="2:2">
      <c r="B132147" s="323"/>
    </row>
    <row r="132148" spans="2:2">
      <c r="B132148" s="323"/>
    </row>
    <row r="132149" spans="2:2">
      <c r="B132149" s="323"/>
    </row>
    <row r="132150" spans="2:2">
      <c r="B132150" s="323"/>
    </row>
    <row r="132151" spans="2:2">
      <c r="B132151" s="323"/>
    </row>
    <row r="132152" spans="2:2">
      <c r="B132152" s="323"/>
    </row>
    <row r="132153" spans="2:2">
      <c r="B132153" s="323"/>
    </row>
    <row r="132154" spans="2:2">
      <c r="B132154" s="323"/>
    </row>
    <row r="132155" spans="2:2">
      <c r="B132155" s="323"/>
    </row>
    <row r="132156" spans="2:2">
      <c r="B132156" s="323"/>
    </row>
    <row r="132157" spans="2:2">
      <c r="B132157" s="323"/>
    </row>
    <row r="132158" spans="2:2">
      <c r="B132158" s="323"/>
    </row>
    <row r="132159" spans="2:2">
      <c r="B132159" s="323"/>
    </row>
    <row r="132160" spans="2:2">
      <c r="B132160" s="323"/>
    </row>
    <row r="132161" spans="2:2">
      <c r="B132161" s="323"/>
    </row>
    <row r="132162" spans="2:2">
      <c r="B132162" s="323"/>
    </row>
    <row r="132163" spans="2:2">
      <c r="B132163" s="323"/>
    </row>
    <row r="132164" spans="2:2">
      <c r="B132164" s="323"/>
    </row>
    <row r="132165" spans="2:2">
      <c r="B132165" s="323"/>
    </row>
    <row r="132166" spans="2:2">
      <c r="B132166" s="323"/>
    </row>
    <row r="132167" spans="2:2">
      <c r="B132167" s="323"/>
    </row>
    <row r="132168" spans="2:2">
      <c r="B132168" s="323"/>
    </row>
    <row r="132169" spans="2:2">
      <c r="B132169" s="323"/>
    </row>
    <row r="132170" spans="2:2">
      <c r="B132170" s="323"/>
    </row>
    <row r="132171" spans="2:2">
      <c r="B132171" s="323"/>
    </row>
    <row r="132172" spans="2:2">
      <c r="B132172" s="323"/>
    </row>
    <row r="132173" spans="2:2">
      <c r="B132173" s="323"/>
    </row>
    <row r="132174" spans="2:2">
      <c r="B132174" s="323"/>
    </row>
    <row r="132175" spans="2:2">
      <c r="B132175" s="323"/>
    </row>
    <row r="132176" spans="2:2">
      <c r="B132176" s="323"/>
    </row>
    <row r="132177" spans="2:2">
      <c r="B132177" s="323"/>
    </row>
    <row r="132178" spans="2:2">
      <c r="B132178" s="323"/>
    </row>
    <row r="132179" spans="2:2">
      <c r="B132179" s="323"/>
    </row>
    <row r="132180" spans="2:2">
      <c r="B132180" s="323"/>
    </row>
    <row r="132181" spans="2:2">
      <c r="B132181" s="323"/>
    </row>
    <row r="132182" spans="2:2">
      <c r="B132182" s="323"/>
    </row>
    <row r="132183" spans="2:2">
      <c r="B132183" s="323"/>
    </row>
    <row r="132184" spans="2:2">
      <c r="B132184" s="323"/>
    </row>
    <row r="132185" spans="2:2">
      <c r="B132185" s="323"/>
    </row>
    <row r="132186" spans="2:2">
      <c r="B132186" s="323"/>
    </row>
    <row r="132187" spans="2:2">
      <c r="B132187" s="323"/>
    </row>
    <row r="132188" spans="2:2">
      <c r="B132188" s="323"/>
    </row>
    <row r="132189" spans="2:2">
      <c r="B132189" s="323"/>
    </row>
    <row r="132190" spans="2:2">
      <c r="B132190" s="323"/>
    </row>
    <row r="132191" spans="2:2">
      <c r="B132191" s="323"/>
    </row>
    <row r="132192" spans="2:2">
      <c r="B132192" s="323"/>
    </row>
    <row r="132193" spans="2:2">
      <c r="B132193" s="323"/>
    </row>
    <row r="132194" spans="2:2">
      <c r="B132194" s="323"/>
    </row>
    <row r="132195" spans="2:2">
      <c r="B132195" s="323"/>
    </row>
    <row r="132196" spans="2:2">
      <c r="B132196" s="323"/>
    </row>
    <row r="132197" spans="2:2">
      <c r="B132197" s="323"/>
    </row>
    <row r="132198" spans="2:2">
      <c r="B132198" s="323"/>
    </row>
    <row r="132199" spans="2:2">
      <c r="B132199" s="323"/>
    </row>
    <row r="132200" spans="2:2">
      <c r="B132200" s="323"/>
    </row>
    <row r="132201" spans="2:2">
      <c r="B132201" s="323"/>
    </row>
    <row r="132202" spans="2:2">
      <c r="B132202" s="323"/>
    </row>
    <row r="132203" spans="2:2">
      <c r="B132203" s="323"/>
    </row>
    <row r="132204" spans="2:2">
      <c r="B132204" s="323"/>
    </row>
    <row r="132205" spans="2:2">
      <c r="B132205" s="323"/>
    </row>
    <row r="132206" spans="2:2">
      <c r="B132206" s="323"/>
    </row>
    <row r="132207" spans="2:2">
      <c r="B132207" s="323"/>
    </row>
    <row r="132208" spans="2:2">
      <c r="B132208" s="323"/>
    </row>
    <row r="132209" spans="2:2">
      <c r="B132209" s="323"/>
    </row>
    <row r="132210" spans="2:2">
      <c r="B132210" s="323"/>
    </row>
    <row r="132211" spans="2:2">
      <c r="B132211" s="323"/>
    </row>
    <row r="132212" spans="2:2">
      <c r="B132212" s="323"/>
    </row>
    <row r="132213" spans="2:2">
      <c r="B132213" s="323"/>
    </row>
    <row r="132214" spans="2:2">
      <c r="B132214" s="323"/>
    </row>
    <row r="132215" spans="2:2">
      <c r="B132215" s="323"/>
    </row>
    <row r="132216" spans="2:2">
      <c r="B132216" s="323"/>
    </row>
    <row r="132217" spans="2:2">
      <c r="B132217" s="323"/>
    </row>
    <row r="132218" spans="2:2">
      <c r="B132218" s="323"/>
    </row>
    <row r="132219" spans="2:2">
      <c r="B132219" s="323"/>
    </row>
    <row r="132220" spans="2:2">
      <c r="B132220" s="323"/>
    </row>
    <row r="132221" spans="2:2">
      <c r="B132221" s="323"/>
    </row>
    <row r="132222" spans="2:2">
      <c r="B132222" s="323"/>
    </row>
    <row r="132223" spans="2:2">
      <c r="B132223" s="323"/>
    </row>
    <row r="132224" spans="2:2">
      <c r="B132224" s="323"/>
    </row>
    <row r="132225" spans="2:2">
      <c r="B132225" s="323"/>
    </row>
    <row r="132226" spans="2:2">
      <c r="B132226" s="323"/>
    </row>
    <row r="132227" spans="2:2">
      <c r="B132227" s="323"/>
    </row>
    <row r="132228" spans="2:2">
      <c r="B132228" s="323"/>
    </row>
    <row r="132229" spans="2:2">
      <c r="B132229" s="323"/>
    </row>
    <row r="132230" spans="2:2">
      <c r="B132230" s="323"/>
    </row>
    <row r="132231" spans="2:2">
      <c r="B132231" s="323"/>
    </row>
    <row r="132232" spans="2:2">
      <c r="B132232" s="323"/>
    </row>
    <row r="132233" spans="2:2">
      <c r="B132233" s="323"/>
    </row>
    <row r="132234" spans="2:2">
      <c r="B132234" s="323"/>
    </row>
    <row r="132235" spans="2:2">
      <c r="B132235" s="323"/>
    </row>
    <row r="132236" spans="2:2">
      <c r="B132236" s="323"/>
    </row>
    <row r="132237" spans="2:2">
      <c r="B132237" s="323"/>
    </row>
    <row r="132238" spans="2:2">
      <c r="B132238" s="323"/>
    </row>
    <row r="132239" spans="2:2">
      <c r="B132239" s="323"/>
    </row>
    <row r="132240" spans="2:2">
      <c r="B132240" s="323"/>
    </row>
    <row r="132241" spans="2:2">
      <c r="B132241" s="323"/>
    </row>
    <row r="132242" spans="2:2">
      <c r="B132242" s="323"/>
    </row>
    <row r="132243" spans="2:2">
      <c r="B132243" s="323"/>
    </row>
    <row r="132244" spans="2:2">
      <c r="B132244" s="323"/>
    </row>
    <row r="132245" spans="2:2">
      <c r="B132245" s="323"/>
    </row>
    <row r="132246" spans="2:2">
      <c r="B132246" s="323"/>
    </row>
    <row r="132247" spans="2:2">
      <c r="B132247" s="323"/>
    </row>
    <row r="132248" spans="2:2">
      <c r="B132248" s="323"/>
    </row>
    <row r="132249" spans="2:2">
      <c r="B132249" s="323"/>
    </row>
    <row r="132250" spans="2:2">
      <c r="B132250" s="323"/>
    </row>
    <row r="132251" spans="2:2">
      <c r="B132251" s="323"/>
    </row>
    <row r="132252" spans="2:2">
      <c r="B132252" s="323"/>
    </row>
    <row r="132253" spans="2:2">
      <c r="B132253" s="323"/>
    </row>
    <row r="132254" spans="2:2">
      <c r="B132254" s="323"/>
    </row>
    <row r="132255" spans="2:2">
      <c r="B132255" s="323"/>
    </row>
    <row r="132256" spans="2:2">
      <c r="B132256" s="323"/>
    </row>
    <row r="132257" spans="2:2">
      <c r="B132257" s="323"/>
    </row>
    <row r="132258" spans="2:2">
      <c r="B132258" s="323"/>
    </row>
    <row r="132259" spans="2:2">
      <c r="B132259" s="323"/>
    </row>
    <row r="132260" spans="2:2">
      <c r="B132260" s="323"/>
    </row>
    <row r="132261" spans="2:2">
      <c r="B132261" s="323"/>
    </row>
    <row r="132262" spans="2:2">
      <c r="B132262" s="323"/>
    </row>
    <row r="132263" spans="2:2">
      <c r="B132263" s="323"/>
    </row>
    <row r="132264" spans="2:2">
      <c r="B132264" s="323"/>
    </row>
    <row r="132265" spans="2:2">
      <c r="B132265" s="323"/>
    </row>
    <row r="132266" spans="2:2">
      <c r="B132266" s="323"/>
    </row>
    <row r="132267" spans="2:2">
      <c r="B132267" s="323"/>
    </row>
    <row r="132268" spans="2:2">
      <c r="B132268" s="323"/>
    </row>
    <row r="132269" spans="2:2">
      <c r="B132269" s="323"/>
    </row>
    <row r="132270" spans="2:2">
      <c r="B132270" s="323"/>
    </row>
    <row r="132271" spans="2:2">
      <c r="B132271" s="323"/>
    </row>
    <row r="132272" spans="2:2">
      <c r="B132272" s="323"/>
    </row>
    <row r="132273" spans="2:2">
      <c r="B132273" s="323"/>
    </row>
    <row r="132274" spans="2:2">
      <c r="B132274" s="323"/>
    </row>
    <row r="132275" spans="2:2">
      <c r="B132275" s="323"/>
    </row>
    <row r="132276" spans="2:2">
      <c r="B132276" s="323"/>
    </row>
    <row r="132277" spans="2:2">
      <c r="B132277" s="323"/>
    </row>
    <row r="132278" spans="2:2">
      <c r="B132278" s="323"/>
    </row>
    <row r="132279" spans="2:2">
      <c r="B132279" s="323"/>
    </row>
    <row r="132280" spans="2:2">
      <c r="B132280" s="323"/>
    </row>
    <row r="132281" spans="2:2">
      <c r="B132281" s="323"/>
    </row>
    <row r="132282" spans="2:2">
      <c r="B132282" s="323"/>
    </row>
    <row r="132283" spans="2:2">
      <c r="B132283" s="323"/>
    </row>
    <row r="132284" spans="2:2">
      <c r="B132284" s="323"/>
    </row>
    <row r="132285" spans="2:2">
      <c r="B132285" s="323"/>
    </row>
    <row r="132286" spans="2:2">
      <c r="B132286" s="323"/>
    </row>
    <row r="132287" spans="2:2">
      <c r="B132287" s="323"/>
    </row>
    <row r="132288" spans="2:2">
      <c r="B132288" s="323"/>
    </row>
    <row r="132289" spans="2:2">
      <c r="B132289" s="323"/>
    </row>
    <row r="132290" spans="2:2">
      <c r="B132290" s="323"/>
    </row>
    <row r="132291" spans="2:2">
      <c r="B132291" s="323"/>
    </row>
    <row r="132292" spans="2:2">
      <c r="B132292" s="323"/>
    </row>
    <row r="132293" spans="2:2">
      <c r="B132293" s="323"/>
    </row>
    <row r="132294" spans="2:2">
      <c r="B132294" s="323"/>
    </row>
    <row r="132295" spans="2:2">
      <c r="B132295" s="323"/>
    </row>
    <row r="132296" spans="2:2">
      <c r="B132296" s="323"/>
    </row>
    <row r="132297" spans="2:2">
      <c r="B132297" s="323"/>
    </row>
    <row r="132298" spans="2:2">
      <c r="B132298" s="323"/>
    </row>
    <row r="132299" spans="2:2">
      <c r="B132299" s="323"/>
    </row>
    <row r="132300" spans="2:2">
      <c r="B132300" s="323"/>
    </row>
    <row r="132301" spans="2:2">
      <c r="B132301" s="323"/>
    </row>
    <row r="132302" spans="2:2">
      <c r="B132302" s="323"/>
    </row>
    <row r="132303" spans="2:2">
      <c r="B132303" s="323"/>
    </row>
    <row r="132304" spans="2:2">
      <c r="B132304" s="323"/>
    </row>
    <row r="132305" spans="2:2">
      <c r="B132305" s="323"/>
    </row>
    <row r="132306" spans="2:2">
      <c r="B132306" s="323"/>
    </row>
    <row r="132307" spans="2:2">
      <c r="B132307" s="323"/>
    </row>
    <row r="132308" spans="2:2">
      <c r="B132308" s="323"/>
    </row>
    <row r="132309" spans="2:2">
      <c r="B132309" s="323"/>
    </row>
    <row r="132310" spans="2:2">
      <c r="B132310" s="323"/>
    </row>
    <row r="132311" spans="2:2">
      <c r="B132311" s="323"/>
    </row>
    <row r="132312" spans="2:2">
      <c r="B132312" s="323"/>
    </row>
    <row r="132313" spans="2:2">
      <c r="B132313" s="323"/>
    </row>
    <row r="132314" spans="2:2">
      <c r="B132314" s="323"/>
    </row>
    <row r="132315" spans="2:2">
      <c r="B132315" s="323"/>
    </row>
    <row r="132316" spans="2:2">
      <c r="B132316" s="323"/>
    </row>
    <row r="132317" spans="2:2">
      <c r="B132317" s="323"/>
    </row>
    <row r="132318" spans="2:2">
      <c r="B132318" s="323"/>
    </row>
    <row r="132319" spans="2:2">
      <c r="B132319" s="323"/>
    </row>
    <row r="132320" spans="2:2">
      <c r="B132320" s="323"/>
    </row>
    <row r="132321" spans="2:2">
      <c r="B132321" s="323"/>
    </row>
    <row r="132322" spans="2:2">
      <c r="B132322" s="323"/>
    </row>
    <row r="132323" spans="2:2">
      <c r="B132323" s="323"/>
    </row>
    <row r="132324" spans="2:2">
      <c r="B132324" s="323"/>
    </row>
    <row r="132325" spans="2:2">
      <c r="B132325" s="323"/>
    </row>
    <row r="132326" spans="2:2">
      <c r="B132326" s="323"/>
    </row>
    <row r="132327" spans="2:2">
      <c r="B132327" s="323"/>
    </row>
    <row r="132328" spans="2:2">
      <c r="B132328" s="323"/>
    </row>
    <row r="132329" spans="2:2">
      <c r="B132329" s="323"/>
    </row>
    <row r="132330" spans="2:2">
      <c r="B132330" s="323"/>
    </row>
    <row r="132331" spans="2:2">
      <c r="B132331" s="323"/>
    </row>
    <row r="132332" spans="2:2">
      <c r="B132332" s="323"/>
    </row>
    <row r="132333" spans="2:2">
      <c r="B132333" s="323"/>
    </row>
    <row r="132334" spans="2:2">
      <c r="B132334" s="323"/>
    </row>
    <row r="132335" spans="2:2">
      <c r="B132335" s="323"/>
    </row>
    <row r="132336" spans="2:2">
      <c r="B132336" s="323"/>
    </row>
    <row r="132337" spans="2:2">
      <c r="B132337" s="323"/>
    </row>
    <row r="132338" spans="2:2">
      <c r="B132338" s="323"/>
    </row>
    <row r="132339" spans="2:2">
      <c r="B132339" s="323"/>
    </row>
    <row r="132340" spans="2:2">
      <c r="B132340" s="323"/>
    </row>
    <row r="132341" spans="2:2">
      <c r="B132341" s="323"/>
    </row>
    <row r="132342" spans="2:2">
      <c r="B132342" s="323"/>
    </row>
    <row r="132343" spans="2:2">
      <c r="B132343" s="323"/>
    </row>
    <row r="132344" spans="2:2">
      <c r="B132344" s="323"/>
    </row>
    <row r="132345" spans="2:2">
      <c r="B132345" s="323"/>
    </row>
    <row r="132346" spans="2:2">
      <c r="B132346" s="323"/>
    </row>
    <row r="132347" spans="2:2">
      <c r="B132347" s="323"/>
    </row>
    <row r="132348" spans="2:2">
      <c r="B132348" s="323"/>
    </row>
    <row r="132349" spans="2:2">
      <c r="B132349" s="323"/>
    </row>
    <row r="132350" spans="2:2">
      <c r="B132350" s="323"/>
    </row>
    <row r="132351" spans="2:2">
      <c r="B132351" s="323"/>
    </row>
    <row r="132352" spans="2:2">
      <c r="B132352" s="323"/>
    </row>
    <row r="132353" spans="2:2">
      <c r="B132353" s="323"/>
    </row>
    <row r="132354" spans="2:2">
      <c r="B132354" s="323"/>
    </row>
    <row r="132355" spans="2:2">
      <c r="B132355" s="323"/>
    </row>
    <row r="132356" spans="2:2">
      <c r="B132356" s="323"/>
    </row>
    <row r="132357" spans="2:2">
      <c r="B132357" s="323"/>
    </row>
    <row r="132358" spans="2:2">
      <c r="B132358" s="323"/>
    </row>
    <row r="132359" spans="2:2">
      <c r="B132359" s="323"/>
    </row>
    <row r="132360" spans="2:2">
      <c r="B132360" s="323"/>
    </row>
    <row r="132361" spans="2:2">
      <c r="B132361" s="323"/>
    </row>
    <row r="132362" spans="2:2">
      <c r="B132362" s="323"/>
    </row>
    <row r="132363" spans="2:2">
      <c r="B132363" s="323"/>
    </row>
    <row r="132364" spans="2:2">
      <c r="B132364" s="323"/>
    </row>
    <row r="132365" spans="2:2">
      <c r="B132365" s="323"/>
    </row>
    <row r="132366" spans="2:2">
      <c r="B132366" s="323"/>
    </row>
    <row r="132367" spans="2:2">
      <c r="B132367" s="323"/>
    </row>
    <row r="132368" spans="2:2">
      <c r="B132368" s="323"/>
    </row>
    <row r="132369" spans="2:2">
      <c r="B132369" s="323"/>
    </row>
    <row r="132370" spans="2:2">
      <c r="B132370" s="323"/>
    </row>
    <row r="132371" spans="2:2">
      <c r="B132371" s="323"/>
    </row>
    <row r="132372" spans="2:2">
      <c r="B132372" s="323"/>
    </row>
    <row r="132373" spans="2:2">
      <c r="B132373" s="323"/>
    </row>
    <row r="132374" spans="2:2">
      <c r="B132374" s="323"/>
    </row>
    <row r="132375" spans="2:2">
      <c r="B132375" s="323"/>
    </row>
    <row r="132376" spans="2:2">
      <c r="B132376" s="323"/>
    </row>
    <row r="132377" spans="2:2">
      <c r="B132377" s="323"/>
    </row>
    <row r="132378" spans="2:2">
      <c r="B132378" s="323"/>
    </row>
    <row r="132379" spans="2:2">
      <c r="B132379" s="323"/>
    </row>
    <row r="132380" spans="2:2">
      <c r="B132380" s="323"/>
    </row>
    <row r="132381" spans="2:2">
      <c r="B132381" s="323"/>
    </row>
    <row r="132382" spans="2:2">
      <c r="B132382" s="323"/>
    </row>
    <row r="132383" spans="2:2">
      <c r="B132383" s="323"/>
    </row>
    <row r="132384" spans="2:2">
      <c r="B132384" s="323"/>
    </row>
    <row r="132385" spans="2:2">
      <c r="B132385" s="323"/>
    </row>
    <row r="132386" spans="2:2">
      <c r="B132386" s="323"/>
    </row>
    <row r="132387" spans="2:2">
      <c r="B132387" s="323"/>
    </row>
    <row r="132388" spans="2:2">
      <c r="B132388" s="323"/>
    </row>
    <row r="132389" spans="2:2">
      <c r="B132389" s="323"/>
    </row>
    <row r="132390" spans="2:2">
      <c r="B132390" s="323"/>
    </row>
    <row r="132391" spans="2:2">
      <c r="B132391" s="323"/>
    </row>
    <row r="132392" spans="2:2">
      <c r="B132392" s="323"/>
    </row>
    <row r="132393" spans="2:2">
      <c r="B132393" s="323"/>
    </row>
    <row r="132394" spans="2:2">
      <c r="B132394" s="323"/>
    </row>
    <row r="132395" spans="2:2">
      <c r="B132395" s="323"/>
    </row>
    <row r="132396" spans="2:2">
      <c r="B132396" s="323"/>
    </row>
    <row r="132397" spans="2:2">
      <c r="B132397" s="323"/>
    </row>
    <row r="132398" spans="2:2">
      <c r="B132398" s="323"/>
    </row>
    <row r="132399" spans="2:2">
      <c r="B132399" s="323"/>
    </row>
    <row r="132400" spans="2:2">
      <c r="B132400" s="323"/>
    </row>
    <row r="132401" spans="2:2">
      <c r="B132401" s="323"/>
    </row>
    <row r="132402" spans="2:2">
      <c r="B132402" s="323"/>
    </row>
    <row r="132403" spans="2:2">
      <c r="B132403" s="323"/>
    </row>
    <row r="132404" spans="2:2">
      <c r="B132404" s="323"/>
    </row>
    <row r="132405" spans="2:2">
      <c r="B132405" s="323"/>
    </row>
    <row r="132406" spans="2:2">
      <c r="B132406" s="323"/>
    </row>
    <row r="132407" spans="2:2">
      <c r="B132407" s="323"/>
    </row>
    <row r="132408" spans="2:2">
      <c r="B132408" s="323"/>
    </row>
    <row r="132409" spans="2:2">
      <c r="B132409" s="323"/>
    </row>
    <row r="132410" spans="2:2">
      <c r="B132410" s="323"/>
    </row>
    <row r="132411" spans="2:2">
      <c r="B132411" s="323"/>
    </row>
    <row r="132412" spans="2:2">
      <c r="B132412" s="323"/>
    </row>
    <row r="132413" spans="2:2">
      <c r="B132413" s="323"/>
    </row>
    <row r="132414" spans="2:2">
      <c r="B132414" s="323"/>
    </row>
    <row r="132415" spans="2:2">
      <c r="B132415" s="323"/>
    </row>
    <row r="132416" spans="2:2">
      <c r="B132416" s="323"/>
    </row>
    <row r="132417" spans="2:2">
      <c r="B132417" s="323"/>
    </row>
    <row r="132418" spans="2:2">
      <c r="B132418" s="323"/>
    </row>
    <row r="132419" spans="2:2">
      <c r="B132419" s="323"/>
    </row>
    <row r="132420" spans="2:2">
      <c r="B132420" s="323"/>
    </row>
    <row r="132421" spans="2:2">
      <c r="B132421" s="323"/>
    </row>
    <row r="132422" spans="2:2">
      <c r="B132422" s="323"/>
    </row>
    <row r="132423" spans="2:2">
      <c r="B132423" s="323"/>
    </row>
    <row r="132424" spans="2:2">
      <c r="B132424" s="323"/>
    </row>
    <row r="132425" spans="2:2">
      <c r="B132425" s="323"/>
    </row>
    <row r="132426" spans="2:2">
      <c r="B132426" s="323"/>
    </row>
    <row r="132427" spans="2:2">
      <c r="B132427" s="323"/>
    </row>
    <row r="132428" spans="2:2">
      <c r="B132428" s="323"/>
    </row>
    <row r="132429" spans="2:2">
      <c r="B132429" s="323"/>
    </row>
    <row r="132430" spans="2:2">
      <c r="B132430" s="323"/>
    </row>
    <row r="132431" spans="2:2">
      <c r="B132431" s="323"/>
    </row>
    <row r="132432" spans="2:2">
      <c r="B132432" s="323"/>
    </row>
    <row r="132433" spans="2:2">
      <c r="B132433" s="323"/>
    </row>
    <row r="132434" spans="2:2">
      <c r="B132434" s="323"/>
    </row>
    <row r="132435" spans="2:2">
      <c r="B132435" s="323"/>
    </row>
    <row r="132436" spans="2:2">
      <c r="B132436" s="323"/>
    </row>
    <row r="132437" spans="2:2">
      <c r="B132437" s="323"/>
    </row>
    <row r="132438" spans="2:2">
      <c r="B132438" s="323"/>
    </row>
    <row r="132439" spans="2:2">
      <c r="B132439" s="323"/>
    </row>
    <row r="132440" spans="2:2">
      <c r="B132440" s="323"/>
    </row>
    <row r="132441" spans="2:2">
      <c r="B132441" s="323"/>
    </row>
    <row r="132442" spans="2:2">
      <c r="B132442" s="323"/>
    </row>
    <row r="132443" spans="2:2">
      <c r="B132443" s="323"/>
    </row>
    <row r="132444" spans="2:2">
      <c r="B132444" s="323"/>
    </row>
    <row r="132445" spans="2:2">
      <c r="B132445" s="323"/>
    </row>
    <row r="132446" spans="2:2">
      <c r="B132446" s="323"/>
    </row>
    <row r="132447" spans="2:2">
      <c r="B132447" s="323"/>
    </row>
    <row r="132448" spans="2:2">
      <c r="B132448" s="323"/>
    </row>
    <row r="132449" spans="2:2">
      <c r="B132449" s="323"/>
    </row>
    <row r="132450" spans="2:2">
      <c r="B132450" s="323"/>
    </row>
    <row r="132451" spans="2:2">
      <c r="B132451" s="323"/>
    </row>
    <row r="132452" spans="2:2">
      <c r="B132452" s="323"/>
    </row>
    <row r="132453" spans="2:2">
      <c r="B132453" s="323"/>
    </row>
    <row r="132454" spans="2:2">
      <c r="B132454" s="323"/>
    </row>
    <row r="132455" spans="2:2">
      <c r="B132455" s="323"/>
    </row>
    <row r="132456" spans="2:2">
      <c r="B132456" s="323"/>
    </row>
    <row r="132457" spans="2:2">
      <c r="B132457" s="323"/>
    </row>
    <row r="132458" spans="2:2">
      <c r="B132458" s="323"/>
    </row>
    <row r="132459" spans="2:2">
      <c r="B132459" s="323"/>
    </row>
    <row r="132460" spans="2:2">
      <c r="B132460" s="323"/>
    </row>
    <row r="132461" spans="2:2">
      <c r="B132461" s="323"/>
    </row>
    <row r="132462" spans="2:2">
      <c r="B132462" s="323"/>
    </row>
    <row r="132463" spans="2:2">
      <c r="B132463" s="323"/>
    </row>
    <row r="132464" spans="2:2">
      <c r="B132464" s="323"/>
    </row>
    <row r="132465" spans="2:2">
      <c r="B132465" s="323"/>
    </row>
    <row r="132466" spans="2:2">
      <c r="B132466" s="323"/>
    </row>
    <row r="132467" spans="2:2">
      <c r="B132467" s="323"/>
    </row>
    <row r="132468" spans="2:2">
      <c r="B132468" s="323"/>
    </row>
    <row r="132469" spans="2:2">
      <c r="B132469" s="323"/>
    </row>
    <row r="132470" spans="2:2">
      <c r="B132470" s="323"/>
    </row>
    <row r="132471" spans="2:2">
      <c r="B132471" s="323"/>
    </row>
    <row r="132472" spans="2:2">
      <c r="B132472" s="323"/>
    </row>
    <row r="132473" spans="2:2">
      <c r="B132473" s="323"/>
    </row>
    <row r="132474" spans="2:2">
      <c r="B132474" s="323"/>
    </row>
    <row r="132475" spans="2:2">
      <c r="B132475" s="323"/>
    </row>
    <row r="132476" spans="2:2">
      <c r="B132476" s="323"/>
    </row>
    <row r="132477" spans="2:2">
      <c r="B132477" s="323"/>
    </row>
    <row r="132478" spans="2:2">
      <c r="B132478" s="323"/>
    </row>
    <row r="132479" spans="2:2">
      <c r="B132479" s="323"/>
    </row>
    <row r="132480" spans="2:2">
      <c r="B132480" s="323"/>
    </row>
    <row r="132481" spans="2:2">
      <c r="B132481" s="323"/>
    </row>
    <row r="132482" spans="2:2">
      <c r="B132482" s="323"/>
    </row>
    <row r="132483" spans="2:2">
      <c r="B132483" s="323"/>
    </row>
    <row r="132484" spans="2:2">
      <c r="B132484" s="323"/>
    </row>
    <row r="132485" spans="2:2">
      <c r="B132485" s="323"/>
    </row>
    <row r="132486" spans="2:2">
      <c r="B132486" s="323"/>
    </row>
    <row r="132487" spans="2:2">
      <c r="B132487" s="323"/>
    </row>
    <row r="132488" spans="2:2">
      <c r="B132488" s="323"/>
    </row>
    <row r="132489" spans="2:2">
      <c r="B132489" s="323"/>
    </row>
    <row r="132490" spans="2:2">
      <c r="B132490" s="323"/>
    </row>
    <row r="132491" spans="2:2">
      <c r="B132491" s="323"/>
    </row>
    <row r="132492" spans="2:2">
      <c r="B132492" s="323"/>
    </row>
    <row r="132493" spans="2:2">
      <c r="B132493" s="323"/>
    </row>
    <row r="132494" spans="2:2">
      <c r="B132494" s="323"/>
    </row>
    <row r="132495" spans="2:2">
      <c r="B132495" s="323"/>
    </row>
    <row r="132496" spans="2:2">
      <c r="B132496" s="323"/>
    </row>
    <row r="132497" spans="2:2">
      <c r="B132497" s="323"/>
    </row>
    <row r="132498" spans="2:2">
      <c r="B132498" s="323"/>
    </row>
    <row r="132499" spans="2:2">
      <c r="B132499" s="323"/>
    </row>
    <row r="132500" spans="2:2">
      <c r="B132500" s="323"/>
    </row>
    <row r="132501" spans="2:2">
      <c r="B132501" s="323"/>
    </row>
    <row r="132502" spans="2:2">
      <c r="B132502" s="323"/>
    </row>
    <row r="132503" spans="2:2">
      <c r="B132503" s="323"/>
    </row>
    <row r="132504" spans="2:2">
      <c r="B132504" s="323"/>
    </row>
    <row r="132505" spans="2:2">
      <c r="B132505" s="323"/>
    </row>
    <row r="132506" spans="2:2">
      <c r="B132506" s="323"/>
    </row>
    <row r="132507" spans="2:2">
      <c r="B132507" s="323"/>
    </row>
    <row r="132508" spans="2:2">
      <c r="B132508" s="323"/>
    </row>
    <row r="132509" spans="2:2">
      <c r="B132509" s="323"/>
    </row>
    <row r="132510" spans="2:2">
      <c r="B132510" s="323"/>
    </row>
    <row r="132511" spans="2:2">
      <c r="B132511" s="323"/>
    </row>
    <row r="132512" spans="2:2">
      <c r="B132512" s="323"/>
    </row>
    <row r="132513" spans="2:2">
      <c r="B132513" s="323"/>
    </row>
    <row r="132514" spans="2:2">
      <c r="B132514" s="323"/>
    </row>
    <row r="132515" spans="2:2">
      <c r="B132515" s="323"/>
    </row>
    <row r="132516" spans="2:2">
      <c r="B132516" s="323"/>
    </row>
    <row r="132517" spans="2:2">
      <c r="B132517" s="323"/>
    </row>
    <row r="132518" spans="2:2">
      <c r="B132518" s="323"/>
    </row>
    <row r="132519" spans="2:2">
      <c r="B132519" s="323"/>
    </row>
    <row r="132520" spans="2:2">
      <c r="B132520" s="323"/>
    </row>
    <row r="132521" spans="2:2">
      <c r="B132521" s="323"/>
    </row>
    <row r="132522" spans="2:2">
      <c r="B132522" s="323"/>
    </row>
    <row r="132523" spans="2:2">
      <c r="B132523" s="323"/>
    </row>
    <row r="132524" spans="2:2">
      <c r="B132524" s="323"/>
    </row>
    <row r="132525" spans="2:2">
      <c r="B132525" s="323"/>
    </row>
    <row r="132526" spans="2:2">
      <c r="B132526" s="323"/>
    </row>
    <row r="132527" spans="2:2">
      <c r="B132527" s="323"/>
    </row>
    <row r="132528" spans="2:2">
      <c r="B132528" s="323"/>
    </row>
    <row r="132529" spans="2:2">
      <c r="B132529" s="323"/>
    </row>
    <row r="132530" spans="2:2">
      <c r="B132530" s="323"/>
    </row>
    <row r="132531" spans="2:2">
      <c r="B132531" s="323"/>
    </row>
    <row r="132532" spans="2:2">
      <c r="B132532" s="323"/>
    </row>
    <row r="132533" spans="2:2">
      <c r="B132533" s="323"/>
    </row>
    <row r="132534" spans="2:2">
      <c r="B132534" s="323"/>
    </row>
    <row r="132535" spans="2:2">
      <c r="B132535" s="323"/>
    </row>
    <row r="132536" spans="2:2">
      <c r="B132536" s="323"/>
    </row>
    <row r="132537" spans="2:2">
      <c r="B132537" s="323"/>
    </row>
    <row r="132538" spans="2:2">
      <c r="B132538" s="323"/>
    </row>
    <row r="132539" spans="2:2">
      <c r="B132539" s="323"/>
    </row>
    <row r="132540" spans="2:2">
      <c r="B132540" s="323"/>
    </row>
    <row r="132541" spans="2:2">
      <c r="B132541" s="323"/>
    </row>
    <row r="132542" spans="2:2">
      <c r="B132542" s="323"/>
    </row>
    <row r="132543" spans="2:2">
      <c r="B132543" s="323"/>
    </row>
    <row r="132544" spans="2:2">
      <c r="B132544" s="323"/>
    </row>
    <row r="132545" spans="2:2">
      <c r="B132545" s="323"/>
    </row>
    <row r="132546" spans="2:2">
      <c r="B132546" s="323"/>
    </row>
    <row r="132547" spans="2:2">
      <c r="B132547" s="323"/>
    </row>
    <row r="132548" spans="2:2">
      <c r="B132548" s="323"/>
    </row>
    <row r="132549" spans="2:2">
      <c r="B132549" s="323"/>
    </row>
    <row r="132550" spans="2:2">
      <c r="B132550" s="323"/>
    </row>
    <row r="132551" spans="2:2">
      <c r="B132551" s="323"/>
    </row>
    <row r="132552" spans="2:2">
      <c r="B132552" s="323"/>
    </row>
    <row r="132553" spans="2:2">
      <c r="B132553" s="323"/>
    </row>
    <row r="132554" spans="2:2">
      <c r="B132554" s="323"/>
    </row>
    <row r="132555" spans="2:2">
      <c r="B132555" s="323"/>
    </row>
    <row r="132556" spans="2:2">
      <c r="B132556" s="323"/>
    </row>
    <row r="132557" spans="2:2">
      <c r="B132557" s="323"/>
    </row>
    <row r="132558" spans="2:2">
      <c r="B132558" s="323"/>
    </row>
    <row r="132559" spans="2:2">
      <c r="B132559" s="323"/>
    </row>
    <row r="132560" spans="2:2">
      <c r="B132560" s="323"/>
    </row>
    <row r="132561" spans="2:2">
      <c r="B132561" s="323"/>
    </row>
    <row r="132562" spans="2:2">
      <c r="B132562" s="323"/>
    </row>
    <row r="132563" spans="2:2">
      <c r="B132563" s="323"/>
    </row>
    <row r="132564" spans="2:2">
      <c r="B132564" s="323"/>
    </row>
    <row r="132565" spans="2:2">
      <c r="B132565" s="323"/>
    </row>
    <row r="132566" spans="2:2">
      <c r="B132566" s="323"/>
    </row>
    <row r="132567" spans="2:2">
      <c r="B132567" s="323"/>
    </row>
    <row r="132568" spans="2:2">
      <c r="B132568" s="323"/>
    </row>
    <row r="132569" spans="2:2">
      <c r="B132569" s="323"/>
    </row>
    <row r="132570" spans="2:2">
      <c r="B132570" s="323"/>
    </row>
    <row r="132571" spans="2:2">
      <c r="B132571" s="323"/>
    </row>
    <row r="132572" spans="2:2">
      <c r="B132572" s="323"/>
    </row>
    <row r="132573" spans="2:2">
      <c r="B132573" s="323"/>
    </row>
    <row r="132574" spans="2:2">
      <c r="B132574" s="323"/>
    </row>
    <row r="132575" spans="2:2">
      <c r="B132575" s="323"/>
    </row>
    <row r="132576" spans="2:2">
      <c r="B132576" s="323"/>
    </row>
    <row r="132577" spans="2:2">
      <c r="B132577" s="323"/>
    </row>
    <row r="132578" spans="2:2">
      <c r="B132578" s="323"/>
    </row>
    <row r="132579" spans="2:2">
      <c r="B132579" s="323"/>
    </row>
    <row r="132580" spans="2:2">
      <c r="B132580" s="323"/>
    </row>
    <row r="132581" spans="2:2">
      <c r="B132581" s="323"/>
    </row>
    <row r="132582" spans="2:2">
      <c r="B132582" s="323"/>
    </row>
    <row r="132583" spans="2:2">
      <c r="B132583" s="323"/>
    </row>
    <row r="132584" spans="2:2">
      <c r="B132584" s="323"/>
    </row>
    <row r="132585" spans="2:2">
      <c r="B132585" s="323"/>
    </row>
    <row r="132586" spans="2:2">
      <c r="B132586" s="323"/>
    </row>
    <row r="132587" spans="2:2">
      <c r="B132587" s="323"/>
    </row>
    <row r="132588" spans="2:2">
      <c r="B132588" s="323"/>
    </row>
    <row r="132589" spans="2:2">
      <c r="B132589" s="323"/>
    </row>
    <row r="132590" spans="2:2">
      <c r="B132590" s="323"/>
    </row>
    <row r="132591" spans="2:2">
      <c r="B132591" s="323"/>
    </row>
    <row r="132592" spans="2:2">
      <c r="B132592" s="323"/>
    </row>
    <row r="132593" spans="2:2">
      <c r="B132593" s="323"/>
    </row>
    <row r="132594" spans="2:2">
      <c r="B132594" s="323"/>
    </row>
    <row r="132595" spans="2:2">
      <c r="B132595" s="323"/>
    </row>
    <row r="132596" spans="2:2">
      <c r="B132596" s="323"/>
    </row>
    <row r="132597" spans="2:2">
      <c r="B132597" s="323"/>
    </row>
    <row r="132598" spans="2:2">
      <c r="B132598" s="323"/>
    </row>
    <row r="132599" spans="2:2">
      <c r="B132599" s="323"/>
    </row>
    <row r="132600" spans="2:2">
      <c r="B132600" s="323"/>
    </row>
    <row r="132601" spans="2:2">
      <c r="B132601" s="323"/>
    </row>
    <row r="132602" spans="2:2">
      <c r="B132602" s="323"/>
    </row>
    <row r="132603" spans="2:2">
      <c r="B132603" s="323"/>
    </row>
    <row r="132604" spans="2:2">
      <c r="B132604" s="323"/>
    </row>
    <row r="132605" spans="2:2">
      <c r="B132605" s="323"/>
    </row>
    <row r="132606" spans="2:2">
      <c r="B132606" s="323"/>
    </row>
    <row r="132607" spans="2:2">
      <c r="B132607" s="323"/>
    </row>
    <row r="132608" spans="2:2">
      <c r="B132608" s="323"/>
    </row>
    <row r="132609" spans="2:2">
      <c r="B132609" s="323"/>
    </row>
    <row r="132610" spans="2:2">
      <c r="B132610" s="323"/>
    </row>
    <row r="132611" spans="2:2">
      <c r="B132611" s="323"/>
    </row>
    <row r="132612" spans="2:2">
      <c r="B132612" s="323"/>
    </row>
    <row r="132613" spans="2:2">
      <c r="B132613" s="323"/>
    </row>
    <row r="132614" spans="2:2">
      <c r="B132614" s="323"/>
    </row>
    <row r="132615" spans="2:2">
      <c r="B132615" s="323"/>
    </row>
    <row r="132616" spans="2:2">
      <c r="B132616" s="323"/>
    </row>
    <row r="132617" spans="2:2">
      <c r="B132617" s="323"/>
    </row>
    <row r="132618" spans="2:2">
      <c r="B132618" s="323"/>
    </row>
    <row r="132619" spans="2:2">
      <c r="B132619" s="323"/>
    </row>
    <row r="132620" spans="2:2">
      <c r="B132620" s="323"/>
    </row>
    <row r="132621" spans="2:2">
      <c r="B132621" s="323"/>
    </row>
    <row r="132622" spans="2:2">
      <c r="B132622" s="323"/>
    </row>
    <row r="132623" spans="2:2">
      <c r="B132623" s="323"/>
    </row>
    <row r="132624" spans="2:2">
      <c r="B132624" s="323"/>
    </row>
    <row r="132625" spans="2:2">
      <c r="B132625" s="323"/>
    </row>
    <row r="132626" spans="2:2">
      <c r="B132626" s="323"/>
    </row>
    <row r="132627" spans="2:2">
      <c r="B132627" s="323"/>
    </row>
    <row r="132628" spans="2:2">
      <c r="B132628" s="323"/>
    </row>
    <row r="132629" spans="2:2">
      <c r="B132629" s="323"/>
    </row>
    <row r="132630" spans="2:2">
      <c r="B132630" s="323"/>
    </row>
    <row r="132631" spans="2:2">
      <c r="B132631" s="323"/>
    </row>
    <row r="132632" spans="2:2">
      <c r="B132632" s="323"/>
    </row>
    <row r="132633" spans="2:2">
      <c r="B132633" s="323"/>
    </row>
    <row r="132634" spans="2:2">
      <c r="B132634" s="323"/>
    </row>
    <row r="132635" spans="2:2">
      <c r="B132635" s="323"/>
    </row>
    <row r="132636" spans="2:2">
      <c r="B132636" s="323"/>
    </row>
    <row r="132637" spans="2:2">
      <c r="B132637" s="323"/>
    </row>
    <row r="132638" spans="2:2">
      <c r="B132638" s="323"/>
    </row>
    <row r="132639" spans="2:2">
      <c r="B132639" s="323"/>
    </row>
    <row r="132640" spans="2:2">
      <c r="B132640" s="323"/>
    </row>
    <row r="132641" spans="2:2">
      <c r="B132641" s="323"/>
    </row>
    <row r="132642" spans="2:2">
      <c r="B132642" s="323"/>
    </row>
    <row r="132643" spans="2:2">
      <c r="B132643" s="323"/>
    </row>
    <row r="132644" spans="2:2">
      <c r="B132644" s="323"/>
    </row>
    <row r="132645" spans="2:2">
      <c r="B132645" s="323"/>
    </row>
    <row r="132646" spans="2:2">
      <c r="B132646" s="323"/>
    </row>
    <row r="132647" spans="2:2">
      <c r="B132647" s="323"/>
    </row>
    <row r="132648" spans="2:2">
      <c r="B132648" s="323"/>
    </row>
    <row r="132649" spans="2:2">
      <c r="B132649" s="323"/>
    </row>
    <row r="132650" spans="2:2">
      <c r="B132650" s="323"/>
    </row>
    <row r="132651" spans="2:2">
      <c r="B132651" s="323"/>
    </row>
    <row r="132652" spans="2:2">
      <c r="B132652" s="323"/>
    </row>
    <row r="132653" spans="2:2">
      <c r="B132653" s="323"/>
    </row>
    <row r="132654" spans="2:2">
      <c r="B132654" s="323"/>
    </row>
    <row r="132655" spans="2:2">
      <c r="B132655" s="323"/>
    </row>
    <row r="132656" spans="2:2">
      <c r="B132656" s="323"/>
    </row>
    <row r="132657" spans="2:2">
      <c r="B132657" s="323"/>
    </row>
    <row r="132658" spans="2:2">
      <c r="B132658" s="323"/>
    </row>
    <row r="132659" spans="2:2">
      <c r="B132659" s="323"/>
    </row>
    <row r="132660" spans="2:2">
      <c r="B132660" s="323"/>
    </row>
    <row r="132661" spans="2:2">
      <c r="B132661" s="323"/>
    </row>
    <row r="132662" spans="2:2">
      <c r="B132662" s="323"/>
    </row>
    <row r="132663" spans="2:2">
      <c r="B132663" s="323"/>
    </row>
    <row r="132664" spans="2:2">
      <c r="B132664" s="323"/>
    </row>
    <row r="132665" spans="2:2">
      <c r="B132665" s="323"/>
    </row>
    <row r="132666" spans="2:2">
      <c r="B132666" s="323"/>
    </row>
    <row r="132667" spans="2:2">
      <c r="B132667" s="323"/>
    </row>
    <row r="132668" spans="2:2">
      <c r="B132668" s="323"/>
    </row>
    <row r="132669" spans="2:2">
      <c r="B132669" s="323"/>
    </row>
    <row r="132670" spans="2:2">
      <c r="B132670" s="323"/>
    </row>
    <row r="132671" spans="2:2">
      <c r="B132671" s="323"/>
    </row>
    <row r="132672" spans="2:2">
      <c r="B132672" s="323"/>
    </row>
    <row r="132673" spans="2:2">
      <c r="B132673" s="323"/>
    </row>
    <row r="132674" spans="2:2">
      <c r="B132674" s="323"/>
    </row>
    <row r="132675" spans="2:2">
      <c r="B132675" s="323"/>
    </row>
    <row r="132676" spans="2:2">
      <c r="B132676" s="323"/>
    </row>
    <row r="132677" spans="2:2">
      <c r="B132677" s="323"/>
    </row>
    <row r="132678" spans="2:2">
      <c r="B132678" s="323"/>
    </row>
    <row r="132679" spans="2:2">
      <c r="B132679" s="323"/>
    </row>
    <row r="132680" spans="2:2">
      <c r="B132680" s="323"/>
    </row>
    <row r="132681" spans="2:2">
      <c r="B132681" s="323"/>
    </row>
    <row r="132682" spans="2:2">
      <c r="B132682" s="323"/>
    </row>
    <row r="132683" spans="2:2">
      <c r="B132683" s="323"/>
    </row>
    <row r="132684" spans="2:2">
      <c r="B132684" s="323"/>
    </row>
    <row r="132685" spans="2:2">
      <c r="B132685" s="323"/>
    </row>
    <row r="132686" spans="2:2">
      <c r="B132686" s="323"/>
    </row>
    <row r="132687" spans="2:2">
      <c r="B132687" s="323"/>
    </row>
    <row r="132688" spans="2:2">
      <c r="B132688" s="323"/>
    </row>
    <row r="132689" spans="2:2">
      <c r="B132689" s="323"/>
    </row>
    <row r="132690" spans="2:2">
      <c r="B132690" s="323"/>
    </row>
    <row r="132691" spans="2:2">
      <c r="B132691" s="323"/>
    </row>
    <row r="132692" spans="2:2">
      <c r="B132692" s="323"/>
    </row>
    <row r="132693" spans="2:2">
      <c r="B132693" s="323"/>
    </row>
    <row r="132694" spans="2:2">
      <c r="B132694" s="323"/>
    </row>
    <row r="132695" spans="2:2">
      <c r="B132695" s="323"/>
    </row>
    <row r="132696" spans="2:2">
      <c r="B132696" s="323"/>
    </row>
    <row r="132697" spans="2:2">
      <c r="B132697" s="323"/>
    </row>
    <row r="132698" spans="2:2">
      <c r="B132698" s="323"/>
    </row>
    <row r="132699" spans="2:2">
      <c r="B132699" s="323"/>
    </row>
    <row r="132700" spans="2:2">
      <c r="B132700" s="323"/>
    </row>
    <row r="132701" spans="2:2">
      <c r="B132701" s="323"/>
    </row>
    <row r="132702" spans="2:2">
      <c r="B132702" s="323"/>
    </row>
    <row r="132703" spans="2:2">
      <c r="B132703" s="323"/>
    </row>
    <row r="132704" spans="2:2">
      <c r="B132704" s="323"/>
    </row>
    <row r="132705" spans="2:2">
      <c r="B132705" s="323"/>
    </row>
    <row r="132706" spans="2:2">
      <c r="B132706" s="323"/>
    </row>
    <row r="132707" spans="2:2">
      <c r="B132707" s="323"/>
    </row>
    <row r="132708" spans="2:2">
      <c r="B132708" s="323"/>
    </row>
    <row r="132709" spans="2:2">
      <c r="B132709" s="323"/>
    </row>
    <row r="132710" spans="2:2">
      <c r="B132710" s="323"/>
    </row>
    <row r="132711" spans="2:2">
      <c r="B132711" s="323"/>
    </row>
    <row r="132712" spans="2:2">
      <c r="B132712" s="323"/>
    </row>
    <row r="132713" spans="2:2">
      <c r="B132713" s="323"/>
    </row>
    <row r="132714" spans="2:2">
      <c r="B132714" s="323"/>
    </row>
    <row r="132715" spans="2:2">
      <c r="B132715" s="323"/>
    </row>
    <row r="132716" spans="2:2">
      <c r="B132716" s="323"/>
    </row>
    <row r="132717" spans="2:2">
      <c r="B132717" s="323"/>
    </row>
    <row r="132718" spans="2:2">
      <c r="B132718" s="323"/>
    </row>
    <row r="132719" spans="2:2">
      <c r="B132719" s="323"/>
    </row>
    <row r="132720" spans="2:2">
      <c r="B132720" s="323"/>
    </row>
    <row r="132721" spans="2:2">
      <c r="B132721" s="323"/>
    </row>
    <row r="132722" spans="2:2">
      <c r="B132722" s="323"/>
    </row>
    <row r="132723" spans="2:2">
      <c r="B132723" s="323"/>
    </row>
    <row r="132724" spans="2:2">
      <c r="B132724" s="323"/>
    </row>
    <row r="132725" spans="2:2">
      <c r="B132725" s="323"/>
    </row>
    <row r="132726" spans="2:2">
      <c r="B132726" s="323"/>
    </row>
    <row r="132727" spans="2:2">
      <c r="B132727" s="323"/>
    </row>
    <row r="132728" spans="2:2">
      <c r="B132728" s="323"/>
    </row>
    <row r="132729" spans="2:2">
      <c r="B132729" s="323"/>
    </row>
    <row r="132730" spans="2:2">
      <c r="B132730" s="323"/>
    </row>
    <row r="132731" spans="2:2">
      <c r="B132731" s="323"/>
    </row>
    <row r="132732" spans="2:2">
      <c r="B132732" s="323"/>
    </row>
    <row r="132733" spans="2:2">
      <c r="B132733" s="323"/>
    </row>
    <row r="132734" spans="2:2">
      <c r="B132734" s="323"/>
    </row>
    <row r="132735" spans="2:2">
      <c r="B132735" s="323"/>
    </row>
    <row r="132736" spans="2:2">
      <c r="B132736" s="323"/>
    </row>
    <row r="132737" spans="2:2">
      <c r="B132737" s="323"/>
    </row>
    <row r="132738" spans="2:2">
      <c r="B132738" s="323"/>
    </row>
    <row r="132739" spans="2:2">
      <c r="B132739" s="323"/>
    </row>
    <row r="132740" spans="2:2">
      <c r="B132740" s="323"/>
    </row>
    <row r="132741" spans="2:2">
      <c r="B132741" s="323"/>
    </row>
    <row r="132742" spans="2:2">
      <c r="B132742" s="323"/>
    </row>
    <row r="132743" spans="2:2">
      <c r="B132743" s="323"/>
    </row>
    <row r="132744" spans="2:2">
      <c r="B132744" s="323"/>
    </row>
    <row r="132745" spans="2:2">
      <c r="B132745" s="323"/>
    </row>
    <row r="132746" spans="2:2">
      <c r="B132746" s="323"/>
    </row>
    <row r="132747" spans="2:2">
      <c r="B132747" s="323"/>
    </row>
    <row r="132748" spans="2:2">
      <c r="B132748" s="323"/>
    </row>
    <row r="132749" spans="2:2">
      <c r="B132749" s="323"/>
    </row>
    <row r="132750" spans="2:2">
      <c r="B132750" s="323"/>
    </row>
    <row r="132751" spans="2:2">
      <c r="B132751" s="323"/>
    </row>
    <row r="132752" spans="2:2">
      <c r="B132752" s="323"/>
    </row>
    <row r="132753" spans="2:2">
      <c r="B132753" s="323"/>
    </row>
    <row r="132754" spans="2:2">
      <c r="B132754" s="323"/>
    </row>
    <row r="132755" spans="2:2">
      <c r="B132755" s="323"/>
    </row>
    <row r="132756" spans="2:2">
      <c r="B132756" s="323"/>
    </row>
    <row r="132757" spans="2:2">
      <c r="B132757" s="323"/>
    </row>
    <row r="132758" spans="2:2">
      <c r="B132758" s="323"/>
    </row>
    <row r="132759" spans="2:2">
      <c r="B132759" s="323"/>
    </row>
    <row r="132760" spans="2:2">
      <c r="B132760" s="323"/>
    </row>
    <row r="132761" spans="2:2">
      <c r="B132761" s="323"/>
    </row>
    <row r="132762" spans="2:2">
      <c r="B132762" s="323"/>
    </row>
    <row r="132763" spans="2:2">
      <c r="B132763" s="323"/>
    </row>
    <row r="132764" spans="2:2">
      <c r="B132764" s="323"/>
    </row>
    <row r="132765" spans="2:2">
      <c r="B132765" s="323"/>
    </row>
    <row r="132766" spans="2:2">
      <c r="B132766" s="323"/>
    </row>
    <row r="132767" spans="2:2">
      <c r="B132767" s="323"/>
    </row>
    <row r="132768" spans="2:2">
      <c r="B132768" s="323"/>
    </row>
    <row r="132769" spans="2:2">
      <c r="B132769" s="323"/>
    </row>
    <row r="132770" spans="2:2">
      <c r="B132770" s="323"/>
    </row>
    <row r="132771" spans="2:2">
      <c r="B132771" s="323"/>
    </row>
    <row r="132772" spans="2:2">
      <c r="B132772" s="323"/>
    </row>
    <row r="132773" spans="2:2">
      <c r="B132773" s="323"/>
    </row>
    <row r="132774" spans="2:2">
      <c r="B132774" s="323"/>
    </row>
    <row r="132775" spans="2:2">
      <c r="B132775" s="323"/>
    </row>
    <row r="132776" spans="2:2">
      <c r="B132776" s="323"/>
    </row>
    <row r="132777" spans="2:2">
      <c r="B132777" s="323"/>
    </row>
    <row r="132778" spans="2:2">
      <c r="B132778" s="323"/>
    </row>
    <row r="132779" spans="2:2">
      <c r="B132779" s="323"/>
    </row>
    <row r="132780" spans="2:2">
      <c r="B132780" s="323"/>
    </row>
    <row r="132781" spans="2:2">
      <c r="B132781" s="323"/>
    </row>
    <row r="132782" spans="2:2">
      <c r="B132782" s="323"/>
    </row>
    <row r="132783" spans="2:2">
      <c r="B132783" s="323"/>
    </row>
    <row r="132784" spans="2:2">
      <c r="B132784" s="323"/>
    </row>
    <row r="132785" spans="2:2">
      <c r="B132785" s="323"/>
    </row>
    <row r="132786" spans="2:2">
      <c r="B132786" s="323"/>
    </row>
    <row r="132787" spans="2:2">
      <c r="B132787" s="323"/>
    </row>
    <row r="132788" spans="2:2">
      <c r="B132788" s="323"/>
    </row>
    <row r="132789" spans="2:2">
      <c r="B132789" s="323"/>
    </row>
    <row r="132790" spans="2:2">
      <c r="B132790" s="323"/>
    </row>
    <row r="132791" spans="2:2">
      <c r="B132791" s="323"/>
    </row>
    <row r="132792" spans="2:2">
      <c r="B132792" s="323"/>
    </row>
    <row r="132793" spans="2:2">
      <c r="B132793" s="323"/>
    </row>
    <row r="132794" spans="2:2">
      <c r="B132794" s="323"/>
    </row>
    <row r="132795" spans="2:2">
      <c r="B132795" s="323"/>
    </row>
    <row r="132796" spans="2:2">
      <c r="B132796" s="323"/>
    </row>
    <row r="132797" spans="2:2">
      <c r="B132797" s="323"/>
    </row>
    <row r="132798" spans="2:2">
      <c r="B132798" s="323"/>
    </row>
    <row r="132799" spans="2:2">
      <c r="B132799" s="323"/>
    </row>
    <row r="132800" spans="2:2">
      <c r="B132800" s="323"/>
    </row>
    <row r="132801" spans="2:2">
      <c r="B132801" s="323"/>
    </row>
    <row r="132802" spans="2:2">
      <c r="B132802" s="323"/>
    </row>
    <row r="132803" spans="2:2">
      <c r="B132803" s="323"/>
    </row>
    <row r="132804" spans="2:2">
      <c r="B132804" s="323"/>
    </row>
    <row r="132805" spans="2:2">
      <c r="B132805" s="323"/>
    </row>
    <row r="132806" spans="2:2">
      <c r="B132806" s="323"/>
    </row>
    <row r="132807" spans="2:2">
      <c r="B132807" s="323"/>
    </row>
    <row r="132808" spans="2:2">
      <c r="B132808" s="323"/>
    </row>
    <row r="132809" spans="2:2">
      <c r="B132809" s="323"/>
    </row>
    <row r="132810" spans="2:2">
      <c r="B132810" s="323"/>
    </row>
    <row r="132811" spans="2:2">
      <c r="B132811" s="323"/>
    </row>
    <row r="132812" spans="2:2">
      <c r="B132812" s="323"/>
    </row>
    <row r="132813" spans="2:2">
      <c r="B132813" s="323"/>
    </row>
    <row r="132814" spans="2:2">
      <c r="B132814" s="323"/>
    </row>
    <row r="132815" spans="2:2">
      <c r="B132815" s="323"/>
    </row>
    <row r="132816" spans="2:2">
      <c r="B132816" s="323"/>
    </row>
    <row r="132817" spans="2:2">
      <c r="B132817" s="323"/>
    </row>
    <row r="132818" spans="2:2">
      <c r="B132818" s="323"/>
    </row>
    <row r="132819" spans="2:2">
      <c r="B132819" s="323"/>
    </row>
    <row r="132820" spans="2:2">
      <c r="B132820" s="323"/>
    </row>
    <row r="132821" spans="2:2">
      <c r="B132821" s="323"/>
    </row>
    <row r="132822" spans="2:2">
      <c r="B132822" s="323"/>
    </row>
    <row r="132823" spans="2:2">
      <c r="B132823" s="323"/>
    </row>
    <row r="132824" spans="2:2">
      <c r="B132824" s="323"/>
    </row>
    <row r="132825" spans="2:2">
      <c r="B132825" s="323"/>
    </row>
    <row r="132826" spans="2:2">
      <c r="B132826" s="323"/>
    </row>
    <row r="132827" spans="2:2">
      <c r="B132827" s="323"/>
    </row>
    <row r="132828" spans="2:2">
      <c r="B132828" s="323"/>
    </row>
    <row r="132829" spans="2:2">
      <c r="B132829" s="323"/>
    </row>
    <row r="132830" spans="2:2">
      <c r="B132830" s="323"/>
    </row>
    <row r="132831" spans="2:2">
      <c r="B132831" s="323"/>
    </row>
    <row r="132832" spans="2:2">
      <c r="B132832" s="323"/>
    </row>
    <row r="132833" spans="2:2">
      <c r="B132833" s="323"/>
    </row>
    <row r="132834" spans="2:2">
      <c r="B132834" s="323"/>
    </row>
    <row r="132835" spans="2:2">
      <c r="B132835" s="323"/>
    </row>
    <row r="132836" spans="2:2">
      <c r="B132836" s="323"/>
    </row>
    <row r="132837" spans="2:2">
      <c r="B132837" s="323"/>
    </row>
    <row r="132838" spans="2:2">
      <c r="B132838" s="323"/>
    </row>
    <row r="132839" spans="2:2">
      <c r="B132839" s="323"/>
    </row>
    <row r="132840" spans="2:2">
      <c r="B132840" s="323"/>
    </row>
    <row r="132841" spans="2:2">
      <c r="B132841" s="323"/>
    </row>
    <row r="132842" spans="2:2">
      <c r="B132842" s="323"/>
    </row>
    <row r="132843" spans="2:2">
      <c r="B132843" s="323"/>
    </row>
    <row r="132844" spans="2:2">
      <c r="B132844" s="323"/>
    </row>
    <row r="132845" spans="2:2">
      <c r="B132845" s="323"/>
    </row>
    <row r="132846" spans="2:2">
      <c r="B132846" s="323"/>
    </row>
    <row r="132847" spans="2:2">
      <c r="B132847" s="323"/>
    </row>
    <row r="132848" spans="2:2">
      <c r="B132848" s="323"/>
    </row>
    <row r="132849" spans="2:2">
      <c r="B132849" s="323"/>
    </row>
    <row r="132850" spans="2:2">
      <c r="B132850" s="323"/>
    </row>
    <row r="132851" spans="2:2">
      <c r="B132851" s="323"/>
    </row>
    <row r="132852" spans="2:2">
      <c r="B132852" s="323"/>
    </row>
    <row r="132853" spans="2:2">
      <c r="B132853" s="323"/>
    </row>
    <row r="132854" spans="2:2">
      <c r="B132854" s="323"/>
    </row>
    <row r="132855" spans="2:2">
      <c r="B132855" s="323"/>
    </row>
    <row r="132856" spans="2:2">
      <c r="B132856" s="323"/>
    </row>
    <row r="132857" spans="2:2">
      <c r="B132857" s="323"/>
    </row>
    <row r="132858" spans="2:2">
      <c r="B132858" s="323"/>
    </row>
    <row r="132859" spans="2:2">
      <c r="B132859" s="323"/>
    </row>
    <row r="132860" spans="2:2">
      <c r="B132860" s="323"/>
    </row>
    <row r="132861" spans="2:2">
      <c r="B132861" s="323"/>
    </row>
    <row r="132862" spans="2:2">
      <c r="B132862" s="323"/>
    </row>
    <row r="132863" spans="2:2">
      <c r="B132863" s="323"/>
    </row>
    <row r="132864" spans="2:2">
      <c r="B132864" s="323"/>
    </row>
    <row r="132865" spans="2:2">
      <c r="B132865" s="323"/>
    </row>
    <row r="132866" spans="2:2">
      <c r="B132866" s="323"/>
    </row>
    <row r="132867" spans="2:2">
      <c r="B132867" s="323"/>
    </row>
    <row r="132868" spans="2:2">
      <c r="B132868" s="323"/>
    </row>
    <row r="132869" spans="2:2">
      <c r="B132869" s="323"/>
    </row>
    <row r="132870" spans="2:2">
      <c r="B132870" s="323"/>
    </row>
    <row r="132871" spans="2:2">
      <c r="B132871" s="323"/>
    </row>
    <row r="132872" spans="2:2">
      <c r="B132872" s="323"/>
    </row>
    <row r="132873" spans="2:2">
      <c r="B132873" s="323"/>
    </row>
    <row r="132874" spans="2:2">
      <c r="B132874" s="323"/>
    </row>
    <row r="132875" spans="2:2">
      <c r="B132875" s="323"/>
    </row>
    <row r="132876" spans="2:2">
      <c r="B132876" s="323"/>
    </row>
    <row r="132877" spans="2:2">
      <c r="B132877" s="323"/>
    </row>
    <row r="132878" spans="2:2">
      <c r="B132878" s="323"/>
    </row>
    <row r="132879" spans="2:2">
      <c r="B132879" s="323"/>
    </row>
    <row r="132880" spans="2:2">
      <c r="B132880" s="323"/>
    </row>
    <row r="132881" spans="2:2">
      <c r="B132881" s="323"/>
    </row>
    <row r="132882" spans="2:2">
      <c r="B132882" s="323"/>
    </row>
    <row r="132883" spans="2:2">
      <c r="B132883" s="323"/>
    </row>
    <row r="132884" spans="2:2">
      <c r="B132884" s="323"/>
    </row>
    <row r="132885" spans="2:2">
      <c r="B132885" s="323"/>
    </row>
    <row r="132886" spans="2:2">
      <c r="B132886" s="323"/>
    </row>
    <row r="132887" spans="2:2">
      <c r="B132887" s="323"/>
    </row>
    <row r="132888" spans="2:2">
      <c r="B132888" s="323"/>
    </row>
    <row r="132889" spans="2:2">
      <c r="B132889" s="323"/>
    </row>
    <row r="132890" spans="2:2">
      <c r="B132890" s="323"/>
    </row>
    <row r="132891" spans="2:2">
      <c r="B132891" s="323"/>
    </row>
    <row r="132892" spans="2:2">
      <c r="B132892" s="323"/>
    </row>
    <row r="132893" spans="2:2">
      <c r="B132893" s="323"/>
    </row>
    <row r="132894" spans="2:2">
      <c r="B132894" s="323"/>
    </row>
    <row r="132895" spans="2:2">
      <c r="B132895" s="323"/>
    </row>
    <row r="132896" spans="2:2">
      <c r="B132896" s="323"/>
    </row>
    <row r="132897" spans="2:2">
      <c r="B132897" s="323"/>
    </row>
    <row r="132898" spans="2:2">
      <c r="B132898" s="323"/>
    </row>
    <row r="132899" spans="2:2">
      <c r="B132899" s="323"/>
    </row>
    <row r="132900" spans="2:2">
      <c r="B132900" s="323"/>
    </row>
    <row r="132901" spans="2:2">
      <c r="B132901" s="323"/>
    </row>
    <row r="132902" spans="2:2">
      <c r="B132902" s="323"/>
    </row>
    <row r="132903" spans="2:2">
      <c r="B132903" s="323"/>
    </row>
    <row r="132904" spans="2:2">
      <c r="B132904" s="323"/>
    </row>
    <row r="132905" spans="2:2">
      <c r="B132905" s="323"/>
    </row>
    <row r="132906" spans="2:2">
      <c r="B132906" s="323"/>
    </row>
    <row r="132907" spans="2:2">
      <c r="B132907" s="323"/>
    </row>
    <row r="132908" spans="2:2">
      <c r="B132908" s="323"/>
    </row>
    <row r="132909" spans="2:2">
      <c r="B132909" s="323"/>
    </row>
    <row r="132910" spans="2:2">
      <c r="B132910" s="323"/>
    </row>
    <row r="132911" spans="2:2">
      <c r="B132911" s="323"/>
    </row>
    <row r="132912" spans="2:2">
      <c r="B132912" s="323"/>
    </row>
    <row r="132913" spans="2:2">
      <c r="B132913" s="323"/>
    </row>
    <row r="132914" spans="2:2">
      <c r="B132914" s="323"/>
    </row>
    <row r="132915" spans="2:2">
      <c r="B132915" s="323"/>
    </row>
    <row r="132916" spans="2:2">
      <c r="B132916" s="323"/>
    </row>
    <row r="132917" spans="2:2">
      <c r="B132917" s="323"/>
    </row>
    <row r="132918" spans="2:2">
      <c r="B132918" s="323"/>
    </row>
    <row r="132919" spans="2:2">
      <c r="B132919" s="323"/>
    </row>
    <row r="132920" spans="2:2">
      <c r="B132920" s="323"/>
    </row>
    <row r="132921" spans="2:2">
      <c r="B132921" s="323"/>
    </row>
    <row r="132922" spans="2:2">
      <c r="B132922" s="323"/>
    </row>
    <row r="132923" spans="2:2">
      <c r="B132923" s="323"/>
    </row>
    <row r="132924" spans="2:2">
      <c r="B132924" s="323"/>
    </row>
    <row r="132925" spans="2:2">
      <c r="B132925" s="323"/>
    </row>
    <row r="132926" spans="2:2">
      <c r="B132926" s="323"/>
    </row>
    <row r="132927" spans="2:2">
      <c r="B132927" s="323"/>
    </row>
    <row r="132928" spans="2:2">
      <c r="B132928" s="323"/>
    </row>
    <row r="132929" spans="2:2">
      <c r="B132929" s="323"/>
    </row>
    <row r="132930" spans="2:2">
      <c r="B132930" s="323"/>
    </row>
    <row r="132931" spans="2:2">
      <c r="B132931" s="323"/>
    </row>
    <row r="132932" spans="2:2">
      <c r="B132932" s="323"/>
    </row>
    <row r="132933" spans="2:2">
      <c r="B132933" s="323"/>
    </row>
    <row r="132934" spans="2:2">
      <c r="B132934" s="323"/>
    </row>
    <row r="132935" spans="2:2">
      <c r="B132935" s="323"/>
    </row>
    <row r="132936" spans="2:2">
      <c r="B132936" s="323"/>
    </row>
    <row r="132937" spans="2:2">
      <c r="B132937" s="323"/>
    </row>
    <row r="132938" spans="2:2">
      <c r="B132938" s="323"/>
    </row>
    <row r="132939" spans="2:2">
      <c r="B132939" s="323"/>
    </row>
    <row r="132940" spans="2:2">
      <c r="B132940" s="323"/>
    </row>
    <row r="132941" spans="2:2">
      <c r="B132941" s="323"/>
    </row>
    <row r="132942" spans="2:2">
      <c r="B132942" s="323"/>
    </row>
    <row r="132943" spans="2:2">
      <c r="B132943" s="323"/>
    </row>
    <row r="132944" spans="2:2">
      <c r="B132944" s="323"/>
    </row>
    <row r="132945" spans="2:2">
      <c r="B132945" s="323"/>
    </row>
    <row r="132946" spans="2:2">
      <c r="B132946" s="323"/>
    </row>
    <row r="132947" spans="2:2">
      <c r="B132947" s="323"/>
    </row>
    <row r="132948" spans="2:2">
      <c r="B132948" s="323"/>
    </row>
    <row r="132949" spans="2:2">
      <c r="B132949" s="323"/>
    </row>
    <row r="132950" spans="2:2">
      <c r="B132950" s="323"/>
    </row>
    <row r="132951" spans="2:2">
      <c r="B132951" s="323"/>
    </row>
    <row r="132952" spans="2:2">
      <c r="B132952" s="323"/>
    </row>
    <row r="132953" spans="2:2">
      <c r="B132953" s="323"/>
    </row>
    <row r="132954" spans="2:2">
      <c r="B132954" s="323"/>
    </row>
    <row r="132955" spans="2:2">
      <c r="B132955" s="323"/>
    </row>
    <row r="132956" spans="2:2">
      <c r="B132956" s="323"/>
    </row>
    <row r="132957" spans="2:2">
      <c r="B132957" s="323"/>
    </row>
    <row r="132958" spans="2:2">
      <c r="B132958" s="323"/>
    </row>
    <row r="132959" spans="2:2">
      <c r="B132959" s="323"/>
    </row>
    <row r="132960" spans="2:2">
      <c r="B132960" s="323"/>
    </row>
    <row r="132961" spans="2:2">
      <c r="B132961" s="323"/>
    </row>
    <row r="132962" spans="2:2">
      <c r="B132962" s="323"/>
    </row>
    <row r="132963" spans="2:2">
      <c r="B132963" s="323"/>
    </row>
    <row r="132964" spans="2:2">
      <c r="B132964" s="323"/>
    </row>
    <row r="132965" spans="2:2">
      <c r="B132965" s="323"/>
    </row>
    <row r="132966" spans="2:2">
      <c r="B132966" s="323"/>
    </row>
    <row r="132967" spans="2:2">
      <c r="B132967" s="323"/>
    </row>
    <row r="132968" spans="2:2">
      <c r="B132968" s="323"/>
    </row>
    <row r="132969" spans="2:2">
      <c r="B132969" s="323"/>
    </row>
    <row r="132970" spans="2:2">
      <c r="B132970" s="323"/>
    </row>
    <row r="132971" spans="2:2">
      <c r="B132971" s="323"/>
    </row>
    <row r="132972" spans="2:2">
      <c r="B132972" s="323"/>
    </row>
    <row r="132973" spans="2:2">
      <c r="B132973" s="323"/>
    </row>
    <row r="132974" spans="2:2">
      <c r="B132974" s="323"/>
    </row>
    <row r="132975" spans="2:2">
      <c r="B132975" s="323"/>
    </row>
    <row r="132976" spans="2:2">
      <c r="B132976" s="323"/>
    </row>
    <row r="132977" spans="2:2">
      <c r="B132977" s="323"/>
    </row>
    <row r="132978" spans="2:2">
      <c r="B132978" s="323"/>
    </row>
    <row r="132979" spans="2:2">
      <c r="B132979" s="323"/>
    </row>
    <row r="132980" spans="2:2">
      <c r="B132980" s="323"/>
    </row>
    <row r="132981" spans="2:2">
      <c r="B132981" s="323"/>
    </row>
    <row r="132982" spans="2:2">
      <c r="B132982" s="323"/>
    </row>
    <row r="132983" spans="2:2">
      <c r="B132983" s="323"/>
    </row>
    <row r="132984" spans="2:2">
      <c r="B132984" s="323"/>
    </row>
    <row r="132985" spans="2:2">
      <c r="B132985" s="323"/>
    </row>
    <row r="132986" spans="2:2">
      <c r="B132986" s="323"/>
    </row>
    <row r="132987" spans="2:2">
      <c r="B132987" s="323"/>
    </row>
    <row r="132988" spans="2:2">
      <c r="B132988" s="323"/>
    </row>
    <row r="132989" spans="2:2">
      <c r="B132989" s="323"/>
    </row>
    <row r="132990" spans="2:2">
      <c r="B132990" s="323"/>
    </row>
    <row r="132991" spans="2:2">
      <c r="B132991" s="323"/>
    </row>
    <row r="132992" spans="2:2">
      <c r="B132992" s="323"/>
    </row>
    <row r="132993" spans="2:2">
      <c r="B132993" s="323"/>
    </row>
    <row r="132994" spans="2:2">
      <c r="B132994" s="323"/>
    </row>
    <row r="132995" spans="2:2">
      <c r="B132995" s="323"/>
    </row>
    <row r="132996" spans="2:2">
      <c r="B132996" s="323"/>
    </row>
    <row r="132997" spans="2:2">
      <c r="B132997" s="323"/>
    </row>
    <row r="132998" spans="2:2">
      <c r="B132998" s="323"/>
    </row>
    <row r="132999" spans="2:2">
      <c r="B132999" s="323"/>
    </row>
    <row r="133000" spans="2:2">
      <c r="B133000" s="323"/>
    </row>
    <row r="133001" spans="2:2">
      <c r="B133001" s="323"/>
    </row>
    <row r="133002" spans="2:2">
      <c r="B133002" s="323"/>
    </row>
    <row r="133003" spans="2:2">
      <c r="B133003" s="323"/>
    </row>
    <row r="133004" spans="2:2">
      <c r="B133004" s="323"/>
    </row>
    <row r="133005" spans="2:2">
      <c r="B133005" s="323"/>
    </row>
    <row r="133006" spans="2:2">
      <c r="B133006" s="323"/>
    </row>
    <row r="133007" spans="2:2">
      <c r="B133007" s="323"/>
    </row>
    <row r="133008" spans="2:2">
      <c r="B133008" s="323"/>
    </row>
    <row r="133009" spans="2:2">
      <c r="B133009" s="323"/>
    </row>
    <row r="133010" spans="2:2">
      <c r="B133010" s="323"/>
    </row>
    <row r="133011" spans="2:2">
      <c r="B133011" s="323"/>
    </row>
    <row r="133012" spans="2:2">
      <c r="B133012" s="323"/>
    </row>
    <row r="133013" spans="2:2">
      <c r="B133013" s="323"/>
    </row>
    <row r="133014" spans="2:2">
      <c r="B133014" s="323"/>
    </row>
    <row r="133015" spans="2:2">
      <c r="B133015" s="323"/>
    </row>
    <row r="133016" spans="2:2">
      <c r="B133016" s="323"/>
    </row>
    <row r="133017" spans="2:2">
      <c r="B133017" s="323"/>
    </row>
    <row r="133018" spans="2:2">
      <c r="B133018" s="323"/>
    </row>
    <row r="133019" spans="2:2">
      <c r="B133019" s="323"/>
    </row>
    <row r="133020" spans="2:2">
      <c r="B133020" s="323"/>
    </row>
    <row r="133021" spans="2:2">
      <c r="B133021" s="323"/>
    </row>
    <row r="133022" spans="2:2">
      <c r="B133022" s="323"/>
    </row>
    <row r="133023" spans="2:2">
      <c r="B133023" s="323"/>
    </row>
    <row r="133024" spans="2:2">
      <c r="B133024" s="323"/>
    </row>
    <row r="133025" spans="2:2">
      <c r="B133025" s="323"/>
    </row>
    <row r="133026" spans="2:2">
      <c r="B133026" s="323"/>
    </row>
    <row r="133027" spans="2:2">
      <c r="B133027" s="323"/>
    </row>
    <row r="133028" spans="2:2">
      <c r="B133028" s="323"/>
    </row>
    <row r="133029" spans="2:2">
      <c r="B133029" s="323"/>
    </row>
    <row r="133030" spans="2:2">
      <c r="B133030" s="323"/>
    </row>
    <row r="133031" spans="2:2">
      <c r="B133031" s="323"/>
    </row>
    <row r="133032" spans="2:2">
      <c r="B133032" s="323"/>
    </row>
    <row r="133033" spans="2:2">
      <c r="B133033" s="323"/>
    </row>
    <row r="133034" spans="2:2">
      <c r="B133034" s="323"/>
    </row>
    <row r="133035" spans="2:2">
      <c r="B133035" s="323"/>
    </row>
    <row r="133036" spans="2:2">
      <c r="B133036" s="323"/>
    </row>
    <row r="133037" spans="2:2">
      <c r="B133037" s="323"/>
    </row>
    <row r="133038" spans="2:2">
      <c r="B133038" s="323"/>
    </row>
    <row r="133039" spans="2:2">
      <c r="B133039" s="323"/>
    </row>
    <row r="133040" spans="2:2">
      <c r="B133040" s="323"/>
    </row>
    <row r="133041" spans="2:2">
      <c r="B133041" s="323"/>
    </row>
    <row r="133042" spans="2:2">
      <c r="B133042" s="323"/>
    </row>
    <row r="133043" spans="2:2">
      <c r="B133043" s="323"/>
    </row>
    <row r="133044" spans="2:2">
      <c r="B133044" s="323"/>
    </row>
    <row r="133045" spans="2:2">
      <c r="B133045" s="323"/>
    </row>
    <row r="133046" spans="2:2">
      <c r="B133046" s="323"/>
    </row>
    <row r="133047" spans="2:2">
      <c r="B133047" s="323"/>
    </row>
    <row r="133048" spans="2:2">
      <c r="B133048" s="323"/>
    </row>
    <row r="133049" spans="2:2">
      <c r="B133049" s="323"/>
    </row>
    <row r="133050" spans="2:2">
      <c r="B133050" s="323"/>
    </row>
    <row r="133051" spans="2:2">
      <c r="B133051" s="323"/>
    </row>
    <row r="133052" spans="2:2">
      <c r="B133052" s="323"/>
    </row>
    <row r="133053" spans="2:2">
      <c r="B133053" s="323"/>
    </row>
    <row r="133054" spans="2:2">
      <c r="B133054" s="323"/>
    </row>
    <row r="133055" spans="2:2">
      <c r="B133055" s="323"/>
    </row>
    <row r="133056" spans="2:2">
      <c r="B133056" s="323"/>
    </row>
    <row r="133057" spans="2:2">
      <c r="B133057" s="323"/>
    </row>
    <row r="133058" spans="2:2">
      <c r="B133058" s="323"/>
    </row>
    <row r="133059" spans="2:2">
      <c r="B133059" s="323"/>
    </row>
    <row r="133060" spans="2:2">
      <c r="B133060" s="323"/>
    </row>
    <row r="133061" spans="2:2">
      <c r="B133061" s="323"/>
    </row>
    <row r="133062" spans="2:2">
      <c r="B133062" s="323"/>
    </row>
    <row r="133063" spans="2:2">
      <c r="B133063" s="323"/>
    </row>
    <row r="133064" spans="2:2">
      <c r="B133064" s="323"/>
    </row>
    <row r="133065" spans="2:2">
      <c r="B133065" s="323"/>
    </row>
    <row r="133066" spans="2:2">
      <c r="B133066" s="323"/>
    </row>
    <row r="133067" spans="2:2">
      <c r="B133067" s="323"/>
    </row>
    <row r="133068" spans="2:2">
      <c r="B133068" s="323"/>
    </row>
    <row r="133069" spans="2:2">
      <c r="B133069" s="323"/>
    </row>
    <row r="133070" spans="2:2">
      <c r="B133070" s="323"/>
    </row>
    <row r="133071" spans="2:2">
      <c r="B133071" s="323"/>
    </row>
    <row r="133072" spans="2:2">
      <c r="B133072" s="323"/>
    </row>
    <row r="133073" spans="2:2">
      <c r="B133073" s="323"/>
    </row>
    <row r="133074" spans="2:2">
      <c r="B133074" s="323"/>
    </row>
    <row r="133075" spans="2:2">
      <c r="B133075" s="323"/>
    </row>
    <row r="133076" spans="2:2">
      <c r="B133076" s="323"/>
    </row>
    <row r="133077" spans="2:2">
      <c r="B133077" s="323"/>
    </row>
    <row r="133078" spans="2:2">
      <c r="B133078" s="323"/>
    </row>
    <row r="133079" spans="2:2">
      <c r="B133079" s="323"/>
    </row>
    <row r="133080" spans="2:2">
      <c r="B133080" s="323"/>
    </row>
    <row r="133081" spans="2:2">
      <c r="B133081" s="323"/>
    </row>
    <row r="133082" spans="2:2">
      <c r="B133082" s="323"/>
    </row>
    <row r="133083" spans="2:2">
      <c r="B133083" s="323"/>
    </row>
    <row r="133084" spans="2:2">
      <c r="B133084" s="323"/>
    </row>
    <row r="133085" spans="2:2">
      <c r="B133085" s="323"/>
    </row>
    <row r="133086" spans="2:2">
      <c r="B133086" s="323"/>
    </row>
    <row r="133087" spans="2:2">
      <c r="B133087" s="323"/>
    </row>
    <row r="133088" spans="2:2">
      <c r="B133088" s="323"/>
    </row>
    <row r="133089" spans="2:2">
      <c r="B133089" s="323"/>
    </row>
    <row r="133090" spans="2:2">
      <c r="B133090" s="323"/>
    </row>
    <row r="133091" spans="2:2">
      <c r="B133091" s="323"/>
    </row>
    <row r="133092" spans="2:2">
      <c r="B133092" s="323"/>
    </row>
    <row r="133093" spans="2:2">
      <c r="B133093" s="323"/>
    </row>
    <row r="133094" spans="2:2">
      <c r="B133094" s="323"/>
    </row>
    <row r="133095" spans="2:2">
      <c r="B133095" s="323"/>
    </row>
    <row r="133096" spans="2:2">
      <c r="B133096" s="323"/>
    </row>
    <row r="133097" spans="2:2">
      <c r="B133097" s="323"/>
    </row>
    <row r="133098" spans="2:2">
      <c r="B133098" s="323"/>
    </row>
    <row r="133099" spans="2:2">
      <c r="B133099" s="323"/>
    </row>
    <row r="133100" spans="2:2">
      <c r="B133100" s="323"/>
    </row>
    <row r="133101" spans="2:2">
      <c r="B133101" s="323"/>
    </row>
    <row r="133102" spans="2:2">
      <c r="B133102" s="323"/>
    </row>
    <row r="133103" spans="2:2">
      <c r="B133103" s="323"/>
    </row>
    <row r="133104" spans="2:2">
      <c r="B133104" s="323"/>
    </row>
    <row r="133105" spans="2:2">
      <c r="B133105" s="323"/>
    </row>
    <row r="133106" spans="2:2">
      <c r="B133106" s="323"/>
    </row>
    <row r="133107" spans="2:2">
      <c r="B133107" s="323"/>
    </row>
    <row r="133108" spans="2:2">
      <c r="B133108" s="323"/>
    </row>
    <row r="133109" spans="2:2">
      <c r="B133109" s="323"/>
    </row>
    <row r="133110" spans="2:2">
      <c r="B133110" s="323"/>
    </row>
    <row r="133111" spans="2:2">
      <c r="B133111" s="323"/>
    </row>
    <row r="133112" spans="2:2">
      <c r="B133112" s="323"/>
    </row>
    <row r="133113" spans="2:2">
      <c r="B133113" s="323"/>
    </row>
    <row r="133114" spans="2:2">
      <c r="B133114" s="323"/>
    </row>
    <row r="133115" spans="2:2">
      <c r="B133115" s="323"/>
    </row>
    <row r="133116" spans="2:2">
      <c r="B133116" s="323"/>
    </row>
    <row r="133117" spans="2:2">
      <c r="B133117" s="323"/>
    </row>
    <row r="133118" spans="2:2">
      <c r="B133118" s="323"/>
    </row>
    <row r="133119" spans="2:2">
      <c r="B133119" s="323"/>
    </row>
    <row r="133120" spans="2:2">
      <c r="B133120" s="323"/>
    </row>
    <row r="133121" spans="2:2">
      <c r="B133121" s="323"/>
    </row>
    <row r="133122" spans="2:2">
      <c r="B133122" s="323"/>
    </row>
    <row r="133123" spans="2:2">
      <c r="B133123" s="323"/>
    </row>
    <row r="133124" spans="2:2">
      <c r="B133124" s="323"/>
    </row>
    <row r="133125" spans="2:2">
      <c r="B133125" s="323"/>
    </row>
    <row r="133126" spans="2:2">
      <c r="B133126" s="323"/>
    </row>
    <row r="133127" spans="2:2">
      <c r="B133127" s="323"/>
    </row>
    <row r="133128" spans="2:2">
      <c r="B133128" s="323"/>
    </row>
    <row r="133129" spans="2:2">
      <c r="B133129" s="323"/>
    </row>
    <row r="133130" spans="2:2">
      <c r="B133130" s="323"/>
    </row>
    <row r="133131" spans="2:2">
      <c r="B133131" s="323"/>
    </row>
    <row r="133132" spans="2:2">
      <c r="B133132" s="323"/>
    </row>
    <row r="133133" spans="2:2">
      <c r="B133133" s="323"/>
    </row>
    <row r="133134" spans="2:2">
      <c r="B133134" s="323"/>
    </row>
    <row r="133135" spans="2:2">
      <c r="B133135" s="323"/>
    </row>
    <row r="133136" spans="2:2">
      <c r="B133136" s="323"/>
    </row>
    <row r="133137" spans="2:2">
      <c r="B133137" s="323"/>
    </row>
    <row r="133138" spans="2:2">
      <c r="B133138" s="323"/>
    </row>
    <row r="133139" spans="2:2">
      <c r="B133139" s="323"/>
    </row>
    <row r="133140" spans="2:2">
      <c r="B133140" s="323"/>
    </row>
    <row r="133141" spans="2:2">
      <c r="B133141" s="323"/>
    </row>
    <row r="133142" spans="2:2">
      <c r="B133142" s="323"/>
    </row>
    <row r="133143" spans="2:2">
      <c r="B133143" s="323"/>
    </row>
    <row r="133144" spans="2:2">
      <c r="B133144" s="323"/>
    </row>
    <row r="133145" spans="2:2">
      <c r="B133145" s="323"/>
    </row>
    <row r="133146" spans="2:2">
      <c r="B133146" s="323"/>
    </row>
    <row r="133147" spans="2:2">
      <c r="B133147" s="323"/>
    </row>
    <row r="133148" spans="2:2">
      <c r="B133148" s="323"/>
    </row>
    <row r="133149" spans="2:2">
      <c r="B133149" s="323"/>
    </row>
    <row r="133150" spans="2:2">
      <c r="B133150" s="323"/>
    </row>
    <row r="133151" spans="2:2">
      <c r="B133151" s="323"/>
    </row>
    <row r="133152" spans="2:2">
      <c r="B133152" s="323"/>
    </row>
    <row r="133153" spans="2:2">
      <c r="B133153" s="323"/>
    </row>
    <row r="133154" spans="2:2">
      <c r="B133154" s="323"/>
    </row>
    <row r="133155" spans="2:2">
      <c r="B133155" s="323"/>
    </row>
    <row r="133156" spans="2:2">
      <c r="B133156" s="323"/>
    </row>
    <row r="133157" spans="2:2">
      <c r="B133157" s="323"/>
    </row>
    <row r="133158" spans="2:2">
      <c r="B133158" s="323"/>
    </row>
    <row r="133159" spans="2:2">
      <c r="B133159" s="323"/>
    </row>
    <row r="133160" spans="2:2">
      <c r="B133160" s="323"/>
    </row>
    <row r="133161" spans="2:2">
      <c r="B133161" s="323"/>
    </row>
    <row r="133162" spans="2:2">
      <c r="B133162" s="323"/>
    </row>
    <row r="133163" spans="2:2">
      <c r="B133163" s="323"/>
    </row>
    <row r="133164" spans="2:2">
      <c r="B133164" s="323"/>
    </row>
    <row r="133165" spans="2:2">
      <c r="B133165" s="323"/>
    </row>
    <row r="133166" spans="2:2">
      <c r="B133166" s="323"/>
    </row>
    <row r="133167" spans="2:2">
      <c r="B133167" s="323"/>
    </row>
    <row r="133168" spans="2:2">
      <c r="B133168" s="323"/>
    </row>
    <row r="133169" spans="2:2">
      <c r="B133169" s="323"/>
    </row>
    <row r="133170" spans="2:2">
      <c r="B133170" s="323"/>
    </row>
    <row r="133171" spans="2:2">
      <c r="B133171" s="323"/>
    </row>
    <row r="133172" spans="2:2">
      <c r="B133172" s="323"/>
    </row>
    <row r="133173" spans="2:2">
      <c r="B133173" s="323"/>
    </row>
    <row r="133174" spans="2:2">
      <c r="B133174" s="323"/>
    </row>
    <row r="133175" spans="2:2">
      <c r="B133175" s="323"/>
    </row>
    <row r="133176" spans="2:2">
      <c r="B133176" s="323"/>
    </row>
    <row r="133177" spans="2:2">
      <c r="B133177" s="323"/>
    </row>
    <row r="133178" spans="2:2">
      <c r="B133178" s="323"/>
    </row>
    <row r="133179" spans="2:2">
      <c r="B133179" s="323"/>
    </row>
    <row r="133180" spans="2:2">
      <c r="B133180" s="323"/>
    </row>
    <row r="133181" spans="2:2">
      <c r="B133181" s="323"/>
    </row>
    <row r="133182" spans="2:2">
      <c r="B133182" s="323"/>
    </row>
    <row r="133183" spans="2:2">
      <c r="B133183" s="323"/>
    </row>
    <row r="133184" spans="2:2">
      <c r="B133184" s="323"/>
    </row>
    <row r="133185" spans="2:2">
      <c r="B133185" s="323"/>
    </row>
    <row r="133186" spans="2:2">
      <c r="B133186" s="323"/>
    </row>
    <row r="133187" spans="2:2">
      <c r="B133187" s="323"/>
    </row>
    <row r="133188" spans="2:2">
      <c r="B133188" s="323"/>
    </row>
    <row r="133189" spans="2:2">
      <c r="B133189" s="323"/>
    </row>
    <row r="133190" spans="2:2">
      <c r="B133190" s="323"/>
    </row>
    <row r="133191" spans="2:2">
      <c r="B133191" s="323"/>
    </row>
    <row r="133192" spans="2:2">
      <c r="B133192" s="323"/>
    </row>
    <row r="133193" spans="2:2">
      <c r="B133193" s="323"/>
    </row>
    <row r="133194" spans="2:2">
      <c r="B133194" s="323"/>
    </row>
    <row r="133195" spans="2:2">
      <c r="B133195" s="323"/>
    </row>
    <row r="133196" spans="2:2">
      <c r="B133196" s="323"/>
    </row>
    <row r="133197" spans="2:2">
      <c r="B133197" s="323"/>
    </row>
    <row r="133198" spans="2:2">
      <c r="B133198" s="323"/>
    </row>
    <row r="133199" spans="2:2">
      <c r="B133199" s="323"/>
    </row>
    <row r="133200" spans="2:2">
      <c r="B133200" s="323"/>
    </row>
    <row r="133201" spans="2:2">
      <c r="B133201" s="323"/>
    </row>
    <row r="133202" spans="2:2">
      <c r="B133202" s="323"/>
    </row>
    <row r="133203" spans="2:2">
      <c r="B133203" s="323"/>
    </row>
    <row r="133204" spans="2:2">
      <c r="B133204" s="323"/>
    </row>
    <row r="133205" spans="2:2">
      <c r="B133205" s="323"/>
    </row>
    <row r="133206" spans="2:2">
      <c r="B133206" s="323"/>
    </row>
    <row r="133207" spans="2:2">
      <c r="B133207" s="323"/>
    </row>
    <row r="133208" spans="2:2">
      <c r="B133208" s="323"/>
    </row>
    <row r="133209" spans="2:2">
      <c r="B133209" s="323"/>
    </row>
    <row r="133210" spans="2:2">
      <c r="B133210" s="323"/>
    </row>
    <row r="133211" spans="2:2">
      <c r="B133211" s="323"/>
    </row>
    <row r="133212" spans="2:2">
      <c r="B133212" s="323"/>
    </row>
    <row r="133213" spans="2:2">
      <c r="B133213" s="323"/>
    </row>
    <row r="133214" spans="2:2">
      <c r="B133214" s="323"/>
    </row>
    <row r="133215" spans="2:2">
      <c r="B133215" s="323"/>
    </row>
    <row r="133216" spans="2:2">
      <c r="B133216" s="323"/>
    </row>
    <row r="133217" spans="2:2">
      <c r="B133217" s="323"/>
    </row>
    <row r="133218" spans="2:2">
      <c r="B133218" s="323"/>
    </row>
    <row r="133219" spans="2:2">
      <c r="B133219" s="323"/>
    </row>
    <row r="133220" spans="2:2">
      <c r="B133220" s="323"/>
    </row>
    <row r="133221" spans="2:2">
      <c r="B133221" s="323"/>
    </row>
    <row r="133222" spans="2:2">
      <c r="B133222" s="323"/>
    </row>
    <row r="133223" spans="2:2">
      <c r="B133223" s="323"/>
    </row>
    <row r="133224" spans="2:2">
      <c r="B133224" s="323"/>
    </row>
    <row r="133225" spans="2:2">
      <c r="B133225" s="323"/>
    </row>
    <row r="133226" spans="2:2">
      <c r="B133226" s="323"/>
    </row>
    <row r="133227" spans="2:2">
      <c r="B133227" s="323"/>
    </row>
    <row r="133228" spans="2:2">
      <c r="B133228" s="323"/>
    </row>
    <row r="133229" spans="2:2">
      <c r="B133229" s="323"/>
    </row>
    <row r="133230" spans="2:2">
      <c r="B133230" s="323"/>
    </row>
    <row r="133231" spans="2:2">
      <c r="B133231" s="323"/>
    </row>
    <row r="133232" spans="2:2">
      <c r="B133232" s="323"/>
    </row>
    <row r="133233" spans="2:2">
      <c r="B133233" s="323"/>
    </row>
    <row r="133234" spans="2:2">
      <c r="B133234" s="323"/>
    </row>
    <row r="133235" spans="2:2">
      <c r="B133235" s="323"/>
    </row>
    <row r="133236" spans="2:2">
      <c r="B133236" s="323"/>
    </row>
    <row r="133237" spans="2:2">
      <c r="B133237" s="323"/>
    </row>
    <row r="133238" spans="2:2">
      <c r="B133238" s="323"/>
    </row>
    <row r="133239" spans="2:2">
      <c r="B133239" s="323"/>
    </row>
    <row r="133240" spans="2:2">
      <c r="B133240" s="323"/>
    </row>
    <row r="133241" spans="2:2">
      <c r="B133241" s="323"/>
    </row>
    <row r="133242" spans="2:2">
      <c r="B133242" s="323"/>
    </row>
    <row r="133243" spans="2:2">
      <c r="B133243" s="323"/>
    </row>
    <row r="133244" spans="2:2">
      <c r="B133244" s="323"/>
    </row>
    <row r="133245" spans="2:2">
      <c r="B133245" s="323"/>
    </row>
    <row r="133246" spans="2:2">
      <c r="B133246" s="323"/>
    </row>
    <row r="133247" spans="2:2">
      <c r="B133247" s="323"/>
    </row>
    <row r="133248" spans="2:2">
      <c r="B133248" s="323"/>
    </row>
    <row r="133249" spans="2:2">
      <c r="B133249" s="323"/>
    </row>
    <row r="133250" spans="2:2">
      <c r="B133250" s="323"/>
    </row>
    <row r="133251" spans="2:2">
      <c r="B133251" s="323"/>
    </row>
    <row r="133252" spans="2:2">
      <c r="B133252" s="323"/>
    </row>
    <row r="133253" spans="2:2">
      <c r="B133253" s="323"/>
    </row>
    <row r="133254" spans="2:2">
      <c r="B133254" s="323"/>
    </row>
    <row r="133255" spans="2:2">
      <c r="B133255" s="323"/>
    </row>
    <row r="133256" spans="2:2">
      <c r="B133256" s="323"/>
    </row>
    <row r="133257" spans="2:2">
      <c r="B133257" s="323"/>
    </row>
    <row r="133258" spans="2:2">
      <c r="B133258" s="323"/>
    </row>
    <row r="133259" spans="2:2">
      <c r="B133259" s="323"/>
    </row>
    <row r="133260" spans="2:2">
      <c r="B133260" s="323"/>
    </row>
    <row r="133261" spans="2:2">
      <c r="B133261" s="323"/>
    </row>
    <row r="133262" spans="2:2">
      <c r="B133262" s="323"/>
    </row>
    <row r="133263" spans="2:2">
      <c r="B133263" s="323"/>
    </row>
    <row r="133264" spans="2:2">
      <c r="B133264" s="323"/>
    </row>
    <row r="133265" spans="2:2">
      <c r="B133265" s="323"/>
    </row>
    <row r="133266" spans="2:2">
      <c r="B133266" s="323"/>
    </row>
    <row r="133267" spans="2:2">
      <c r="B133267" s="323"/>
    </row>
    <row r="133268" spans="2:2">
      <c r="B133268" s="323"/>
    </row>
    <row r="133269" spans="2:2">
      <c r="B133269" s="323"/>
    </row>
    <row r="133270" spans="2:2">
      <c r="B133270" s="323"/>
    </row>
    <row r="133271" spans="2:2">
      <c r="B133271" s="323"/>
    </row>
    <row r="133272" spans="2:2">
      <c r="B133272" s="323"/>
    </row>
    <row r="133273" spans="2:2">
      <c r="B133273" s="323"/>
    </row>
    <row r="133274" spans="2:2">
      <c r="B133274" s="323"/>
    </row>
    <row r="133275" spans="2:2">
      <c r="B133275" s="323"/>
    </row>
    <row r="133276" spans="2:2">
      <c r="B133276" s="323"/>
    </row>
    <row r="133277" spans="2:2">
      <c r="B133277" s="323"/>
    </row>
    <row r="133278" spans="2:2">
      <c r="B133278" s="323"/>
    </row>
    <row r="133279" spans="2:2">
      <c r="B133279" s="323"/>
    </row>
    <row r="133280" spans="2:2">
      <c r="B133280" s="323"/>
    </row>
    <row r="133281" spans="2:2">
      <c r="B133281" s="323"/>
    </row>
    <row r="133282" spans="2:2">
      <c r="B133282" s="323"/>
    </row>
    <row r="133283" spans="2:2">
      <c r="B133283" s="323"/>
    </row>
    <row r="133284" spans="2:2">
      <c r="B133284" s="323"/>
    </row>
    <row r="133285" spans="2:2">
      <c r="B133285" s="323"/>
    </row>
    <row r="133286" spans="2:2">
      <c r="B133286" s="323"/>
    </row>
    <row r="133287" spans="2:2">
      <c r="B133287" s="323"/>
    </row>
    <row r="133288" spans="2:2">
      <c r="B133288" s="323"/>
    </row>
    <row r="133289" spans="2:2">
      <c r="B133289" s="323"/>
    </row>
    <row r="133290" spans="2:2">
      <c r="B133290" s="323"/>
    </row>
    <row r="133291" spans="2:2">
      <c r="B133291" s="323"/>
    </row>
    <row r="133292" spans="2:2">
      <c r="B133292" s="323"/>
    </row>
    <row r="133293" spans="2:2">
      <c r="B133293" s="323"/>
    </row>
    <row r="133294" spans="2:2">
      <c r="B133294" s="323"/>
    </row>
    <row r="133295" spans="2:2">
      <c r="B133295" s="323"/>
    </row>
    <row r="133296" spans="2:2">
      <c r="B133296" s="323"/>
    </row>
    <row r="133297" spans="2:2">
      <c r="B133297" s="323"/>
    </row>
    <row r="133298" spans="2:2">
      <c r="B133298" s="323"/>
    </row>
    <row r="133299" spans="2:2">
      <c r="B133299" s="323"/>
    </row>
    <row r="133300" spans="2:2">
      <c r="B133300" s="323"/>
    </row>
    <row r="133301" spans="2:2">
      <c r="B133301" s="323"/>
    </row>
    <row r="133302" spans="2:2">
      <c r="B133302" s="323"/>
    </row>
    <row r="133303" spans="2:2">
      <c r="B133303" s="323"/>
    </row>
    <row r="133304" spans="2:2">
      <c r="B133304" s="323"/>
    </row>
    <row r="133305" spans="2:2">
      <c r="B133305" s="323"/>
    </row>
    <row r="133306" spans="2:2">
      <c r="B133306" s="323"/>
    </row>
    <row r="133307" spans="2:2">
      <c r="B133307" s="323"/>
    </row>
    <row r="133308" spans="2:2">
      <c r="B133308" s="323"/>
    </row>
    <row r="133309" spans="2:2">
      <c r="B133309" s="323"/>
    </row>
    <row r="133310" spans="2:2">
      <c r="B133310" s="323"/>
    </row>
    <row r="133311" spans="2:2">
      <c r="B133311" s="323"/>
    </row>
    <row r="133312" spans="2:2">
      <c r="B133312" s="323"/>
    </row>
    <row r="133313" spans="2:2">
      <c r="B133313" s="323"/>
    </row>
    <row r="133314" spans="2:2">
      <c r="B133314" s="323"/>
    </row>
    <row r="133315" spans="2:2">
      <c r="B133315" s="323"/>
    </row>
    <row r="133316" spans="2:2">
      <c r="B133316" s="323"/>
    </row>
    <row r="133317" spans="2:2">
      <c r="B133317" s="323"/>
    </row>
    <row r="133318" spans="2:2">
      <c r="B133318" s="323"/>
    </row>
    <row r="133319" spans="2:2">
      <c r="B133319" s="323"/>
    </row>
    <row r="133320" spans="2:2">
      <c r="B133320" s="323"/>
    </row>
    <row r="133321" spans="2:2">
      <c r="B133321" s="323"/>
    </row>
    <row r="133322" spans="2:2">
      <c r="B133322" s="323"/>
    </row>
    <row r="133323" spans="2:2">
      <c r="B133323" s="323"/>
    </row>
    <row r="133324" spans="2:2">
      <c r="B133324" s="323"/>
    </row>
    <row r="133325" spans="2:2">
      <c r="B133325" s="323"/>
    </row>
    <row r="133326" spans="2:2">
      <c r="B133326" s="323"/>
    </row>
    <row r="133327" spans="2:2">
      <c r="B133327" s="323"/>
    </row>
    <row r="133328" spans="2:2">
      <c r="B133328" s="323"/>
    </row>
    <row r="133329" spans="2:2">
      <c r="B133329" s="323"/>
    </row>
    <row r="133330" spans="2:2">
      <c r="B133330" s="323"/>
    </row>
    <row r="133331" spans="2:2">
      <c r="B133331" s="323"/>
    </row>
    <row r="133332" spans="2:2">
      <c r="B133332" s="323"/>
    </row>
    <row r="133333" spans="2:2">
      <c r="B133333" s="323"/>
    </row>
    <row r="133334" spans="2:2">
      <c r="B133334" s="323"/>
    </row>
    <row r="133335" spans="2:2">
      <c r="B133335" s="323"/>
    </row>
    <row r="133336" spans="2:2">
      <c r="B133336" s="323"/>
    </row>
    <row r="133337" spans="2:2">
      <c r="B133337" s="323"/>
    </row>
    <row r="133338" spans="2:2">
      <c r="B133338" s="323"/>
    </row>
    <row r="133339" spans="2:2">
      <c r="B133339" s="323"/>
    </row>
    <row r="133340" spans="2:2">
      <c r="B133340" s="323"/>
    </row>
    <row r="133341" spans="2:2">
      <c r="B133341" s="323"/>
    </row>
    <row r="133342" spans="2:2">
      <c r="B133342" s="323"/>
    </row>
    <row r="133343" spans="2:2">
      <c r="B133343" s="323"/>
    </row>
    <row r="133344" spans="2:2">
      <c r="B133344" s="323"/>
    </row>
    <row r="133345" spans="2:2">
      <c r="B133345" s="323"/>
    </row>
    <row r="133346" spans="2:2">
      <c r="B133346" s="323"/>
    </row>
    <row r="133347" spans="2:2">
      <c r="B133347" s="323"/>
    </row>
    <row r="133348" spans="2:2">
      <c r="B133348" s="323"/>
    </row>
    <row r="133349" spans="2:2">
      <c r="B133349" s="323"/>
    </row>
    <row r="133350" spans="2:2">
      <c r="B133350" s="323"/>
    </row>
    <row r="133351" spans="2:2">
      <c r="B133351" s="323"/>
    </row>
    <row r="133352" spans="2:2">
      <c r="B133352" s="323"/>
    </row>
    <row r="133353" spans="2:2">
      <c r="B133353" s="323"/>
    </row>
    <row r="133354" spans="2:2">
      <c r="B133354" s="323"/>
    </row>
    <row r="133355" spans="2:2">
      <c r="B133355" s="323"/>
    </row>
    <row r="133356" spans="2:2">
      <c r="B133356" s="323"/>
    </row>
    <row r="133357" spans="2:2">
      <c r="B133357" s="323"/>
    </row>
    <row r="133358" spans="2:2">
      <c r="B133358" s="323"/>
    </row>
    <row r="133359" spans="2:2">
      <c r="B133359" s="323"/>
    </row>
    <row r="133360" spans="2:2">
      <c r="B133360" s="323"/>
    </row>
    <row r="133361" spans="2:2">
      <c r="B133361" s="323"/>
    </row>
    <row r="133362" spans="2:2">
      <c r="B133362" s="323"/>
    </row>
    <row r="133363" spans="2:2">
      <c r="B133363" s="323"/>
    </row>
    <row r="133364" spans="2:2">
      <c r="B133364" s="323"/>
    </row>
    <row r="133365" spans="2:2">
      <c r="B133365" s="323"/>
    </row>
    <row r="133366" spans="2:2">
      <c r="B133366" s="323"/>
    </row>
    <row r="133367" spans="2:2">
      <c r="B133367" s="323"/>
    </row>
    <row r="133368" spans="2:2">
      <c r="B133368" s="323"/>
    </row>
    <row r="133369" spans="2:2">
      <c r="B133369" s="323"/>
    </row>
    <row r="133370" spans="2:2">
      <c r="B133370" s="323"/>
    </row>
    <row r="133371" spans="2:2">
      <c r="B133371" s="323"/>
    </row>
    <row r="133372" spans="2:2">
      <c r="B133372" s="323"/>
    </row>
    <row r="133373" spans="2:2">
      <c r="B133373" s="323"/>
    </row>
    <row r="133374" spans="2:2">
      <c r="B133374" s="323"/>
    </row>
    <row r="133375" spans="2:2">
      <c r="B133375" s="323"/>
    </row>
    <row r="133376" spans="2:2">
      <c r="B133376" s="323"/>
    </row>
    <row r="133377" spans="2:2">
      <c r="B133377" s="323"/>
    </row>
    <row r="133378" spans="2:2">
      <c r="B133378" s="323"/>
    </row>
    <row r="133379" spans="2:2">
      <c r="B133379" s="323"/>
    </row>
    <row r="133380" spans="2:2">
      <c r="B133380" s="323"/>
    </row>
    <row r="133381" spans="2:2">
      <c r="B133381" s="323"/>
    </row>
    <row r="133382" spans="2:2">
      <c r="B133382" s="323"/>
    </row>
    <row r="133383" spans="2:2">
      <c r="B133383" s="323"/>
    </row>
    <row r="133384" spans="2:2">
      <c r="B133384" s="323"/>
    </row>
    <row r="133385" spans="2:2">
      <c r="B133385" s="323"/>
    </row>
    <row r="133386" spans="2:2">
      <c r="B133386" s="323"/>
    </row>
    <row r="133387" spans="2:2">
      <c r="B133387" s="323"/>
    </row>
    <row r="133388" spans="2:2">
      <c r="B133388" s="323"/>
    </row>
    <row r="133389" spans="2:2">
      <c r="B133389" s="323"/>
    </row>
    <row r="133390" spans="2:2">
      <c r="B133390" s="323"/>
    </row>
    <row r="133391" spans="2:2">
      <c r="B133391" s="323"/>
    </row>
    <row r="133392" spans="2:2">
      <c r="B133392" s="323"/>
    </row>
    <row r="133393" spans="2:2">
      <c r="B133393" s="323"/>
    </row>
    <row r="133394" spans="2:2">
      <c r="B133394" s="323"/>
    </row>
    <row r="133395" spans="2:2">
      <c r="B133395" s="323"/>
    </row>
    <row r="133396" spans="2:2">
      <c r="B133396" s="323"/>
    </row>
    <row r="133397" spans="2:2">
      <c r="B133397" s="323"/>
    </row>
    <row r="133398" spans="2:2">
      <c r="B133398" s="323"/>
    </row>
    <row r="133399" spans="2:2">
      <c r="B133399" s="323"/>
    </row>
    <row r="133400" spans="2:2">
      <c r="B133400" s="323"/>
    </row>
    <row r="133401" spans="2:2">
      <c r="B133401" s="323"/>
    </row>
    <row r="133402" spans="2:2">
      <c r="B133402" s="323"/>
    </row>
    <row r="133403" spans="2:2">
      <c r="B133403" s="323"/>
    </row>
    <row r="133404" spans="2:2">
      <c r="B133404" s="323"/>
    </row>
    <row r="133405" spans="2:2">
      <c r="B133405" s="323"/>
    </row>
    <row r="133406" spans="2:2">
      <c r="B133406" s="323"/>
    </row>
    <row r="133407" spans="2:2">
      <c r="B133407" s="323"/>
    </row>
    <row r="133408" spans="2:2">
      <c r="B133408" s="323"/>
    </row>
    <row r="133409" spans="2:2">
      <c r="B133409" s="323"/>
    </row>
    <row r="133410" spans="2:2">
      <c r="B133410" s="323"/>
    </row>
    <row r="133411" spans="2:2">
      <c r="B133411" s="323"/>
    </row>
    <row r="133412" spans="2:2">
      <c r="B133412" s="323"/>
    </row>
    <row r="133413" spans="2:2">
      <c r="B133413" s="323"/>
    </row>
    <row r="133414" spans="2:2">
      <c r="B133414" s="323"/>
    </row>
    <row r="133415" spans="2:2">
      <c r="B133415" s="323"/>
    </row>
    <row r="133416" spans="2:2">
      <c r="B133416" s="323"/>
    </row>
    <row r="133417" spans="2:2">
      <c r="B133417" s="323"/>
    </row>
    <row r="133418" spans="2:2">
      <c r="B133418" s="323"/>
    </row>
    <row r="133419" spans="2:2">
      <c r="B133419" s="323"/>
    </row>
    <row r="133420" spans="2:2">
      <c r="B133420" s="323"/>
    </row>
    <row r="133421" spans="2:2">
      <c r="B133421" s="323"/>
    </row>
    <row r="133422" spans="2:2">
      <c r="B133422" s="323"/>
    </row>
    <row r="133423" spans="2:2">
      <c r="B133423" s="323"/>
    </row>
    <row r="133424" spans="2:2">
      <c r="B133424" s="323"/>
    </row>
    <row r="133425" spans="2:2">
      <c r="B133425" s="323"/>
    </row>
    <row r="133426" spans="2:2">
      <c r="B133426" s="323"/>
    </row>
    <row r="133427" spans="2:2">
      <c r="B133427" s="323"/>
    </row>
    <row r="133428" spans="2:2">
      <c r="B133428" s="323"/>
    </row>
    <row r="133429" spans="2:2">
      <c r="B133429" s="323"/>
    </row>
    <row r="133430" spans="2:2">
      <c r="B133430" s="323"/>
    </row>
    <row r="133431" spans="2:2">
      <c r="B133431" s="323"/>
    </row>
    <row r="133432" spans="2:2">
      <c r="B133432" s="323"/>
    </row>
    <row r="133433" spans="2:2">
      <c r="B133433" s="323"/>
    </row>
    <row r="133434" spans="2:2">
      <c r="B133434" s="323"/>
    </row>
    <row r="133435" spans="2:2">
      <c r="B133435" s="323"/>
    </row>
    <row r="133436" spans="2:2">
      <c r="B133436" s="323"/>
    </row>
    <row r="133437" spans="2:2">
      <c r="B133437" s="323"/>
    </row>
    <row r="133438" spans="2:2">
      <c r="B133438" s="323"/>
    </row>
    <row r="133439" spans="2:2">
      <c r="B133439" s="323"/>
    </row>
    <row r="133440" spans="2:2">
      <c r="B133440" s="323"/>
    </row>
    <row r="133441" spans="2:2">
      <c r="B133441" s="323"/>
    </row>
    <row r="133442" spans="2:2">
      <c r="B133442" s="323"/>
    </row>
    <row r="133443" spans="2:2">
      <c r="B133443" s="323"/>
    </row>
    <row r="133444" spans="2:2">
      <c r="B133444" s="323"/>
    </row>
    <row r="133445" spans="2:2">
      <c r="B133445" s="323"/>
    </row>
    <row r="133446" spans="2:2">
      <c r="B133446" s="323"/>
    </row>
    <row r="133447" spans="2:2">
      <c r="B133447" s="323"/>
    </row>
    <row r="133448" spans="2:2">
      <c r="B133448" s="323"/>
    </row>
    <row r="133449" spans="2:2">
      <c r="B133449" s="323"/>
    </row>
    <row r="133450" spans="2:2">
      <c r="B133450" s="323"/>
    </row>
    <row r="133451" spans="2:2">
      <c r="B133451" s="323"/>
    </row>
    <row r="133452" spans="2:2">
      <c r="B133452" s="323"/>
    </row>
    <row r="133453" spans="2:2">
      <c r="B133453" s="323"/>
    </row>
    <row r="133454" spans="2:2">
      <c r="B133454" s="323"/>
    </row>
    <row r="133455" spans="2:2">
      <c r="B133455" s="323"/>
    </row>
    <row r="133456" spans="2:2">
      <c r="B133456" s="323"/>
    </row>
    <row r="133457" spans="2:2">
      <c r="B133457" s="323"/>
    </row>
    <row r="133458" spans="2:2">
      <c r="B133458" s="323"/>
    </row>
    <row r="133459" spans="2:2">
      <c r="B133459" s="323"/>
    </row>
    <row r="133460" spans="2:2">
      <c r="B133460" s="323"/>
    </row>
    <row r="133461" spans="2:2">
      <c r="B133461" s="323"/>
    </row>
    <row r="133462" spans="2:2">
      <c r="B133462" s="323"/>
    </row>
    <row r="133463" spans="2:2">
      <c r="B133463" s="323"/>
    </row>
    <row r="133464" spans="2:2">
      <c r="B133464" s="323"/>
    </row>
    <row r="133465" spans="2:2">
      <c r="B133465" s="323"/>
    </row>
    <row r="133466" spans="2:2">
      <c r="B133466" s="323"/>
    </row>
    <row r="133467" spans="2:2">
      <c r="B133467" s="323"/>
    </row>
    <row r="133468" spans="2:2">
      <c r="B133468" s="323"/>
    </row>
    <row r="133469" spans="2:2">
      <c r="B133469" s="323"/>
    </row>
    <row r="133470" spans="2:2">
      <c r="B133470" s="323"/>
    </row>
    <row r="133471" spans="2:2">
      <c r="B133471" s="323"/>
    </row>
    <row r="133472" spans="2:2">
      <c r="B133472" s="323"/>
    </row>
    <row r="133473" spans="2:2">
      <c r="B133473" s="323"/>
    </row>
    <row r="133474" spans="2:2">
      <c r="B133474" s="323"/>
    </row>
    <row r="133475" spans="2:2">
      <c r="B133475" s="323"/>
    </row>
    <row r="133476" spans="2:2">
      <c r="B133476" s="323"/>
    </row>
    <row r="133477" spans="2:2">
      <c r="B133477" s="323"/>
    </row>
    <row r="133478" spans="2:2">
      <c r="B133478" s="323"/>
    </row>
    <row r="133479" spans="2:2">
      <c r="B133479" s="323"/>
    </row>
    <row r="133480" spans="2:2">
      <c r="B133480" s="323"/>
    </row>
    <row r="133481" spans="2:2">
      <c r="B133481" s="323"/>
    </row>
    <row r="133482" spans="2:2">
      <c r="B133482" s="323"/>
    </row>
    <row r="133483" spans="2:2">
      <c r="B133483" s="323"/>
    </row>
    <row r="133484" spans="2:2">
      <c r="B133484" s="323"/>
    </row>
    <row r="133485" spans="2:2">
      <c r="B133485" s="323"/>
    </row>
    <row r="133486" spans="2:2">
      <c r="B133486" s="323"/>
    </row>
    <row r="133487" spans="2:2">
      <c r="B133487" s="323"/>
    </row>
    <row r="133488" spans="2:2">
      <c r="B133488" s="323"/>
    </row>
    <row r="133489" spans="2:2">
      <c r="B133489" s="323"/>
    </row>
    <row r="133490" spans="2:2">
      <c r="B133490" s="323"/>
    </row>
    <row r="133491" spans="2:2">
      <c r="B133491" s="323"/>
    </row>
    <row r="133492" spans="2:2">
      <c r="B133492" s="323"/>
    </row>
    <row r="133493" spans="2:2">
      <c r="B133493" s="323"/>
    </row>
    <row r="133494" spans="2:2">
      <c r="B133494" s="323"/>
    </row>
    <row r="133495" spans="2:2">
      <c r="B133495" s="323"/>
    </row>
    <row r="133496" spans="2:2">
      <c r="B133496" s="323"/>
    </row>
    <row r="133497" spans="2:2">
      <c r="B133497" s="323"/>
    </row>
    <row r="133498" spans="2:2">
      <c r="B133498" s="323"/>
    </row>
    <row r="133499" spans="2:2">
      <c r="B133499" s="323"/>
    </row>
    <row r="133500" spans="2:2">
      <c r="B133500" s="323"/>
    </row>
    <row r="133501" spans="2:2">
      <c r="B133501" s="323"/>
    </row>
    <row r="133502" spans="2:2">
      <c r="B133502" s="323"/>
    </row>
    <row r="133503" spans="2:2">
      <c r="B133503" s="323"/>
    </row>
    <row r="133504" spans="2:2">
      <c r="B133504" s="323"/>
    </row>
    <row r="133505" spans="2:2">
      <c r="B133505" s="323"/>
    </row>
    <row r="133506" spans="2:2">
      <c r="B133506" s="323"/>
    </row>
    <row r="133507" spans="2:2">
      <c r="B133507" s="323"/>
    </row>
    <row r="133508" spans="2:2">
      <c r="B133508" s="323"/>
    </row>
    <row r="133509" spans="2:2">
      <c r="B133509" s="323"/>
    </row>
    <row r="133510" spans="2:2">
      <c r="B133510" s="323"/>
    </row>
    <row r="133511" spans="2:2">
      <c r="B133511" s="323"/>
    </row>
    <row r="133512" spans="2:2">
      <c r="B133512" s="323"/>
    </row>
    <row r="133513" spans="2:2">
      <c r="B133513" s="323"/>
    </row>
    <row r="133514" spans="2:2">
      <c r="B133514" s="323"/>
    </row>
    <row r="133515" spans="2:2">
      <c r="B133515" s="323"/>
    </row>
    <row r="133516" spans="2:2">
      <c r="B133516" s="323"/>
    </row>
    <row r="133517" spans="2:2">
      <c r="B133517" s="323"/>
    </row>
    <row r="133518" spans="2:2">
      <c r="B133518" s="323"/>
    </row>
    <row r="133519" spans="2:2">
      <c r="B133519" s="323"/>
    </row>
    <row r="133520" spans="2:2">
      <c r="B133520" s="323"/>
    </row>
    <row r="133521" spans="2:2">
      <c r="B133521" s="323"/>
    </row>
    <row r="133522" spans="2:2">
      <c r="B133522" s="323"/>
    </row>
    <row r="133523" spans="2:2">
      <c r="B133523" s="323"/>
    </row>
    <row r="133524" spans="2:2">
      <c r="B133524" s="323"/>
    </row>
    <row r="133525" spans="2:2">
      <c r="B133525" s="323"/>
    </row>
    <row r="133526" spans="2:2">
      <c r="B133526" s="323"/>
    </row>
    <row r="133527" spans="2:2">
      <c r="B133527" s="323"/>
    </row>
    <row r="133528" spans="2:2">
      <c r="B133528" s="323"/>
    </row>
    <row r="133529" spans="2:2">
      <c r="B133529" s="323"/>
    </row>
    <row r="133530" spans="2:2">
      <c r="B133530" s="323"/>
    </row>
    <row r="133531" spans="2:2">
      <c r="B133531" s="323"/>
    </row>
    <row r="133532" spans="2:2">
      <c r="B133532" s="323"/>
    </row>
    <row r="133533" spans="2:2">
      <c r="B133533" s="323"/>
    </row>
    <row r="133534" spans="2:2">
      <c r="B133534" s="323"/>
    </row>
    <row r="133535" spans="2:2">
      <c r="B133535" s="323"/>
    </row>
    <row r="133536" spans="2:2">
      <c r="B133536" s="323"/>
    </row>
    <row r="133537" spans="2:2">
      <c r="B133537" s="323"/>
    </row>
    <row r="133538" spans="2:2">
      <c r="B133538" s="323"/>
    </row>
    <row r="133539" spans="2:2">
      <c r="B133539" s="323"/>
    </row>
    <row r="133540" spans="2:2">
      <c r="B133540" s="323"/>
    </row>
    <row r="133541" spans="2:2">
      <c r="B133541" s="323"/>
    </row>
    <row r="133542" spans="2:2">
      <c r="B133542" s="323"/>
    </row>
    <row r="133543" spans="2:2">
      <c r="B133543" s="323"/>
    </row>
    <row r="133544" spans="2:2">
      <c r="B133544" s="323"/>
    </row>
    <row r="133545" spans="2:2">
      <c r="B133545" s="323"/>
    </row>
    <row r="133546" spans="2:2">
      <c r="B133546" s="323"/>
    </row>
    <row r="133547" spans="2:2">
      <c r="B133547" s="323"/>
    </row>
    <row r="133548" spans="2:2">
      <c r="B133548" s="323"/>
    </row>
    <row r="133549" spans="2:2">
      <c r="B133549" s="323"/>
    </row>
    <row r="133550" spans="2:2">
      <c r="B133550" s="323"/>
    </row>
    <row r="133551" spans="2:2">
      <c r="B133551" s="323"/>
    </row>
    <row r="133552" spans="2:2">
      <c r="B133552" s="323"/>
    </row>
    <row r="133553" spans="2:2">
      <c r="B133553" s="323"/>
    </row>
    <row r="133554" spans="2:2">
      <c r="B133554" s="323"/>
    </row>
    <row r="133555" spans="2:2">
      <c r="B133555" s="323"/>
    </row>
    <row r="133556" spans="2:2">
      <c r="B133556" s="323"/>
    </row>
    <row r="133557" spans="2:2">
      <c r="B133557" s="323"/>
    </row>
    <row r="133558" spans="2:2">
      <c r="B133558" s="323"/>
    </row>
    <row r="133559" spans="2:2">
      <c r="B133559" s="323"/>
    </row>
    <row r="133560" spans="2:2">
      <c r="B133560" s="323"/>
    </row>
    <row r="133561" spans="2:2">
      <c r="B133561" s="323"/>
    </row>
    <row r="133562" spans="2:2">
      <c r="B133562" s="323"/>
    </row>
    <row r="133563" spans="2:2">
      <c r="B133563" s="323"/>
    </row>
    <row r="133564" spans="2:2">
      <c r="B133564" s="323"/>
    </row>
    <row r="133565" spans="2:2">
      <c r="B133565" s="323"/>
    </row>
    <row r="133566" spans="2:2">
      <c r="B133566" s="323"/>
    </row>
    <row r="133567" spans="2:2">
      <c r="B133567" s="323"/>
    </row>
    <row r="133568" spans="2:2">
      <c r="B133568" s="323"/>
    </row>
    <row r="133569" spans="2:2">
      <c r="B133569" s="323"/>
    </row>
    <row r="133570" spans="2:2">
      <c r="B133570" s="323"/>
    </row>
    <row r="133571" spans="2:2">
      <c r="B133571" s="323"/>
    </row>
    <row r="133572" spans="2:2">
      <c r="B133572" s="323"/>
    </row>
    <row r="133573" spans="2:2">
      <c r="B133573" s="323"/>
    </row>
    <row r="133574" spans="2:2">
      <c r="B133574" s="323"/>
    </row>
    <row r="133575" spans="2:2">
      <c r="B133575" s="323"/>
    </row>
    <row r="133576" spans="2:2">
      <c r="B133576" s="323"/>
    </row>
    <row r="133577" spans="2:2">
      <c r="B133577" s="323"/>
    </row>
    <row r="133578" spans="2:2">
      <c r="B133578" s="323"/>
    </row>
    <row r="133579" spans="2:2">
      <c r="B133579" s="323"/>
    </row>
    <row r="133580" spans="2:2">
      <c r="B133580" s="323"/>
    </row>
    <row r="133581" spans="2:2">
      <c r="B133581" s="323"/>
    </row>
    <row r="133582" spans="2:2">
      <c r="B133582" s="323"/>
    </row>
    <row r="133583" spans="2:2">
      <c r="B133583" s="323"/>
    </row>
    <row r="133584" spans="2:2">
      <c r="B133584" s="323"/>
    </row>
    <row r="133585" spans="2:2">
      <c r="B133585" s="323"/>
    </row>
    <row r="133586" spans="2:2">
      <c r="B133586" s="323"/>
    </row>
    <row r="133587" spans="2:2">
      <c r="B133587" s="323"/>
    </row>
    <row r="133588" spans="2:2">
      <c r="B133588" s="323"/>
    </row>
    <row r="133589" spans="2:2">
      <c r="B133589" s="323"/>
    </row>
    <row r="133590" spans="2:2">
      <c r="B133590" s="323"/>
    </row>
    <row r="133591" spans="2:2">
      <c r="B133591" s="323"/>
    </row>
    <row r="133592" spans="2:2">
      <c r="B133592" s="323"/>
    </row>
    <row r="133593" spans="2:2">
      <c r="B133593" s="323"/>
    </row>
    <row r="133594" spans="2:2">
      <c r="B133594" s="323"/>
    </row>
    <row r="133595" spans="2:2">
      <c r="B133595" s="323"/>
    </row>
    <row r="133596" spans="2:2">
      <c r="B133596" s="323"/>
    </row>
    <row r="133597" spans="2:2">
      <c r="B133597" s="323"/>
    </row>
    <row r="133598" spans="2:2">
      <c r="B133598" s="323"/>
    </row>
    <row r="133599" spans="2:2">
      <c r="B133599" s="323"/>
    </row>
    <row r="133600" spans="2:2">
      <c r="B133600" s="323"/>
    </row>
    <row r="133601" spans="2:2">
      <c r="B133601" s="323"/>
    </row>
    <row r="133602" spans="2:2">
      <c r="B133602" s="323"/>
    </row>
    <row r="133603" spans="2:2">
      <c r="B133603" s="323"/>
    </row>
    <row r="133604" spans="2:2">
      <c r="B133604" s="323"/>
    </row>
    <row r="133605" spans="2:2">
      <c r="B133605" s="323"/>
    </row>
    <row r="133606" spans="2:2">
      <c r="B133606" s="323"/>
    </row>
    <row r="133607" spans="2:2">
      <c r="B133607" s="323"/>
    </row>
    <row r="133608" spans="2:2">
      <c r="B133608" s="323"/>
    </row>
    <row r="133609" spans="2:2">
      <c r="B133609" s="323"/>
    </row>
    <row r="133610" spans="2:2">
      <c r="B133610" s="323"/>
    </row>
    <row r="133611" spans="2:2">
      <c r="B133611" s="323"/>
    </row>
    <row r="133612" spans="2:2">
      <c r="B133612" s="323"/>
    </row>
    <row r="133613" spans="2:2">
      <c r="B133613" s="323"/>
    </row>
    <row r="133614" spans="2:2">
      <c r="B133614" s="323"/>
    </row>
    <row r="133615" spans="2:2">
      <c r="B133615" s="323"/>
    </row>
    <row r="133616" spans="2:2">
      <c r="B133616" s="323"/>
    </row>
    <row r="133617" spans="2:2">
      <c r="B133617" s="323"/>
    </row>
    <row r="133618" spans="2:2">
      <c r="B133618" s="323"/>
    </row>
    <row r="133619" spans="2:2">
      <c r="B133619" s="323"/>
    </row>
    <row r="133620" spans="2:2">
      <c r="B133620" s="323"/>
    </row>
    <row r="133621" spans="2:2">
      <c r="B133621" s="323"/>
    </row>
    <row r="133622" spans="2:2">
      <c r="B133622" s="323"/>
    </row>
    <row r="133623" spans="2:2">
      <c r="B133623" s="323"/>
    </row>
    <row r="133624" spans="2:2">
      <c r="B133624" s="323"/>
    </row>
    <row r="133625" spans="2:2">
      <c r="B133625" s="323"/>
    </row>
    <row r="133626" spans="2:2">
      <c r="B133626" s="323"/>
    </row>
    <row r="133627" spans="2:2">
      <c r="B133627" s="323"/>
    </row>
    <row r="133628" spans="2:2">
      <c r="B133628" s="323"/>
    </row>
    <row r="133629" spans="2:2">
      <c r="B133629" s="323"/>
    </row>
    <row r="133630" spans="2:2">
      <c r="B133630" s="323"/>
    </row>
    <row r="133631" spans="2:2">
      <c r="B133631" s="323"/>
    </row>
    <row r="133632" spans="2:2">
      <c r="B133632" s="323"/>
    </row>
    <row r="133633" spans="2:2">
      <c r="B133633" s="323"/>
    </row>
    <row r="133634" spans="2:2">
      <c r="B133634" s="323"/>
    </row>
    <row r="133635" spans="2:2">
      <c r="B133635" s="323"/>
    </row>
    <row r="133636" spans="2:2">
      <c r="B133636" s="323"/>
    </row>
    <row r="133637" spans="2:2">
      <c r="B133637" s="323"/>
    </row>
    <row r="133638" spans="2:2">
      <c r="B133638" s="323"/>
    </row>
    <row r="133639" spans="2:2">
      <c r="B133639" s="323"/>
    </row>
    <row r="133640" spans="2:2">
      <c r="B133640" s="323"/>
    </row>
    <row r="133641" spans="2:2">
      <c r="B133641" s="323"/>
    </row>
    <row r="133642" spans="2:2">
      <c r="B133642" s="323"/>
    </row>
    <row r="133643" spans="2:2">
      <c r="B133643" s="323"/>
    </row>
    <row r="133644" spans="2:2">
      <c r="B133644" s="323"/>
    </row>
    <row r="133645" spans="2:2">
      <c r="B133645" s="323"/>
    </row>
    <row r="133646" spans="2:2">
      <c r="B133646" s="323"/>
    </row>
    <row r="133647" spans="2:2">
      <c r="B133647" s="323"/>
    </row>
    <row r="133648" spans="2:2">
      <c r="B133648" s="323"/>
    </row>
    <row r="133649" spans="2:2">
      <c r="B133649" s="323"/>
    </row>
    <row r="133650" spans="2:2">
      <c r="B133650" s="323"/>
    </row>
    <row r="133651" spans="2:2">
      <c r="B133651" s="323"/>
    </row>
    <row r="133652" spans="2:2">
      <c r="B133652" s="323"/>
    </row>
    <row r="133653" spans="2:2">
      <c r="B133653" s="323"/>
    </row>
    <row r="133654" spans="2:2">
      <c r="B133654" s="323"/>
    </row>
    <row r="133655" spans="2:2">
      <c r="B133655" s="323"/>
    </row>
    <row r="133656" spans="2:2">
      <c r="B133656" s="323"/>
    </row>
    <row r="133657" spans="2:2">
      <c r="B133657" s="323"/>
    </row>
    <row r="133658" spans="2:2">
      <c r="B133658" s="323"/>
    </row>
    <row r="133659" spans="2:2">
      <c r="B133659" s="323"/>
    </row>
    <row r="133660" spans="2:2">
      <c r="B133660" s="323"/>
    </row>
    <row r="133661" spans="2:2">
      <c r="B133661" s="323"/>
    </row>
    <row r="133662" spans="2:2">
      <c r="B133662" s="323"/>
    </row>
    <row r="133663" spans="2:2">
      <c r="B133663" s="323"/>
    </row>
    <row r="133664" spans="2:2">
      <c r="B133664" s="323"/>
    </row>
    <row r="133665" spans="2:2">
      <c r="B133665" s="323"/>
    </row>
    <row r="133666" spans="2:2">
      <c r="B133666" s="323"/>
    </row>
    <row r="133667" spans="2:2">
      <c r="B133667" s="323"/>
    </row>
    <row r="133668" spans="2:2">
      <c r="B133668" s="323"/>
    </row>
    <row r="133669" spans="2:2">
      <c r="B133669" s="323"/>
    </row>
    <row r="133670" spans="2:2">
      <c r="B133670" s="323"/>
    </row>
    <row r="133671" spans="2:2">
      <c r="B133671" s="323"/>
    </row>
    <row r="133672" spans="2:2">
      <c r="B133672" s="323"/>
    </row>
    <row r="133673" spans="2:2">
      <c r="B133673" s="323"/>
    </row>
    <row r="133674" spans="2:2">
      <c r="B133674" s="323"/>
    </row>
    <row r="133675" spans="2:2">
      <c r="B133675" s="323"/>
    </row>
    <row r="133676" spans="2:2">
      <c r="B133676" s="323"/>
    </row>
    <row r="133677" spans="2:2">
      <c r="B133677" s="323"/>
    </row>
    <row r="133678" spans="2:2">
      <c r="B133678" s="323"/>
    </row>
    <row r="133679" spans="2:2">
      <c r="B133679" s="323"/>
    </row>
    <row r="133680" spans="2:2">
      <c r="B133680" s="323"/>
    </row>
    <row r="133681" spans="2:2">
      <c r="B133681" s="323"/>
    </row>
    <row r="133682" spans="2:2">
      <c r="B133682" s="323"/>
    </row>
    <row r="133683" spans="2:2">
      <c r="B133683" s="323"/>
    </row>
    <row r="133684" spans="2:2">
      <c r="B133684" s="323"/>
    </row>
    <row r="133685" spans="2:2">
      <c r="B133685" s="323"/>
    </row>
    <row r="133686" spans="2:2">
      <c r="B133686" s="323"/>
    </row>
    <row r="133687" spans="2:2">
      <c r="B133687" s="323"/>
    </row>
    <row r="133688" spans="2:2">
      <c r="B133688" s="323"/>
    </row>
    <row r="133689" spans="2:2">
      <c r="B133689" s="323"/>
    </row>
    <row r="133690" spans="2:2">
      <c r="B133690" s="323"/>
    </row>
    <row r="133691" spans="2:2">
      <c r="B133691" s="323"/>
    </row>
    <row r="133692" spans="2:2">
      <c r="B133692" s="323"/>
    </row>
    <row r="133693" spans="2:2">
      <c r="B133693" s="323"/>
    </row>
    <row r="133694" spans="2:2">
      <c r="B133694" s="323"/>
    </row>
    <row r="133695" spans="2:2">
      <c r="B133695" s="323"/>
    </row>
    <row r="133696" spans="2:2">
      <c r="B133696" s="323"/>
    </row>
    <row r="133697" spans="2:2">
      <c r="B133697" s="323"/>
    </row>
    <row r="133698" spans="2:2">
      <c r="B133698" s="323"/>
    </row>
    <row r="133699" spans="2:2">
      <c r="B133699" s="323"/>
    </row>
    <row r="133700" spans="2:2">
      <c r="B133700" s="323"/>
    </row>
    <row r="133701" spans="2:2">
      <c r="B133701" s="323"/>
    </row>
    <row r="133702" spans="2:2">
      <c r="B133702" s="323"/>
    </row>
    <row r="133703" spans="2:2">
      <c r="B133703" s="323"/>
    </row>
    <row r="133704" spans="2:2">
      <c r="B133704" s="323"/>
    </row>
    <row r="133705" spans="2:2">
      <c r="B133705" s="323"/>
    </row>
    <row r="133706" spans="2:2">
      <c r="B133706" s="323"/>
    </row>
    <row r="133707" spans="2:2">
      <c r="B133707" s="323"/>
    </row>
    <row r="133708" spans="2:2">
      <c r="B133708" s="323"/>
    </row>
    <row r="133709" spans="2:2">
      <c r="B133709" s="323"/>
    </row>
    <row r="133710" spans="2:2">
      <c r="B133710" s="323"/>
    </row>
    <row r="133711" spans="2:2">
      <c r="B133711" s="323"/>
    </row>
    <row r="133712" spans="2:2">
      <c r="B133712" s="323"/>
    </row>
    <row r="133713" spans="2:2">
      <c r="B133713" s="323"/>
    </row>
    <row r="133714" spans="2:2">
      <c r="B133714" s="323"/>
    </row>
    <row r="133715" spans="2:2">
      <c r="B133715" s="323"/>
    </row>
    <row r="133716" spans="2:2">
      <c r="B133716" s="323"/>
    </row>
    <row r="133717" spans="2:2">
      <c r="B133717" s="323"/>
    </row>
    <row r="133718" spans="2:2">
      <c r="B133718" s="323"/>
    </row>
    <row r="133719" spans="2:2">
      <c r="B133719" s="323"/>
    </row>
    <row r="133720" spans="2:2">
      <c r="B133720" s="323"/>
    </row>
    <row r="133721" spans="2:2">
      <c r="B133721" s="323"/>
    </row>
    <row r="133722" spans="2:2">
      <c r="B133722" s="323"/>
    </row>
    <row r="133723" spans="2:2">
      <c r="B133723" s="323"/>
    </row>
    <row r="133724" spans="2:2">
      <c r="B133724" s="323"/>
    </row>
    <row r="133725" spans="2:2">
      <c r="B133725" s="323"/>
    </row>
    <row r="133726" spans="2:2">
      <c r="B133726" s="323"/>
    </row>
    <row r="133727" spans="2:2">
      <c r="B133727" s="323"/>
    </row>
    <row r="133728" spans="2:2">
      <c r="B133728" s="323"/>
    </row>
    <row r="133729" spans="2:2">
      <c r="B133729" s="323"/>
    </row>
    <row r="133730" spans="2:2">
      <c r="B133730" s="323"/>
    </row>
    <row r="133731" spans="2:2">
      <c r="B133731" s="323"/>
    </row>
    <row r="133732" spans="2:2">
      <c r="B133732" s="323"/>
    </row>
    <row r="133733" spans="2:2">
      <c r="B133733" s="323"/>
    </row>
    <row r="133734" spans="2:2">
      <c r="B133734" s="323"/>
    </row>
    <row r="133735" spans="2:2">
      <c r="B133735" s="323"/>
    </row>
    <row r="133736" spans="2:2">
      <c r="B133736" s="323"/>
    </row>
    <row r="133737" spans="2:2">
      <c r="B133737" s="323"/>
    </row>
    <row r="133738" spans="2:2">
      <c r="B133738" s="323"/>
    </row>
    <row r="133739" spans="2:2">
      <c r="B133739" s="323"/>
    </row>
    <row r="133740" spans="2:2">
      <c r="B133740" s="323"/>
    </row>
    <row r="133741" spans="2:2">
      <c r="B133741" s="323"/>
    </row>
    <row r="133742" spans="2:2">
      <c r="B133742" s="323"/>
    </row>
    <row r="133743" spans="2:2">
      <c r="B133743" s="323"/>
    </row>
    <row r="133744" spans="2:2">
      <c r="B133744" s="323"/>
    </row>
    <row r="133745" spans="2:2">
      <c r="B133745" s="323"/>
    </row>
    <row r="133746" spans="2:2">
      <c r="B133746" s="323"/>
    </row>
    <row r="133747" spans="2:2">
      <c r="B133747" s="323"/>
    </row>
    <row r="133748" spans="2:2">
      <c r="B133748" s="323"/>
    </row>
    <row r="133749" spans="2:2">
      <c r="B133749" s="323"/>
    </row>
    <row r="133750" spans="2:2">
      <c r="B133750" s="323"/>
    </row>
    <row r="133751" spans="2:2">
      <c r="B133751" s="323"/>
    </row>
    <row r="133752" spans="2:2">
      <c r="B133752" s="323"/>
    </row>
    <row r="133753" spans="2:2">
      <c r="B133753" s="323"/>
    </row>
    <row r="133754" spans="2:2">
      <c r="B133754" s="323"/>
    </row>
    <row r="133755" spans="2:2">
      <c r="B133755" s="323"/>
    </row>
    <row r="133756" spans="2:2">
      <c r="B133756" s="323"/>
    </row>
    <row r="133757" spans="2:2">
      <c r="B133757" s="323"/>
    </row>
    <row r="133758" spans="2:2">
      <c r="B133758" s="323"/>
    </row>
    <row r="133759" spans="2:2">
      <c r="B133759" s="323"/>
    </row>
    <row r="133760" spans="2:2">
      <c r="B133760" s="323"/>
    </row>
    <row r="133761" spans="2:2">
      <c r="B133761" s="323"/>
    </row>
    <row r="133762" spans="2:2">
      <c r="B133762" s="323"/>
    </row>
    <row r="133763" spans="2:2">
      <c r="B133763" s="323"/>
    </row>
    <row r="133764" spans="2:2">
      <c r="B133764" s="323"/>
    </row>
    <row r="133765" spans="2:2">
      <c r="B133765" s="323"/>
    </row>
    <row r="133766" spans="2:2">
      <c r="B133766" s="323"/>
    </row>
    <row r="133767" spans="2:2">
      <c r="B133767" s="323"/>
    </row>
    <row r="133768" spans="2:2">
      <c r="B133768" s="323"/>
    </row>
    <row r="133769" spans="2:2">
      <c r="B133769" s="323"/>
    </row>
    <row r="133770" spans="2:2">
      <c r="B133770" s="323"/>
    </row>
    <row r="133771" spans="2:2">
      <c r="B133771" s="323"/>
    </row>
    <row r="133772" spans="2:2">
      <c r="B133772" s="323"/>
    </row>
    <row r="133773" spans="2:2">
      <c r="B133773" s="323"/>
    </row>
    <row r="133774" spans="2:2">
      <c r="B133774" s="323"/>
    </row>
    <row r="133775" spans="2:2">
      <c r="B133775" s="323"/>
    </row>
    <row r="133776" spans="2:2">
      <c r="B133776" s="323"/>
    </row>
    <row r="133777" spans="2:2">
      <c r="B133777" s="323"/>
    </row>
    <row r="133778" spans="2:2">
      <c r="B133778" s="323"/>
    </row>
    <row r="133779" spans="2:2">
      <c r="B133779" s="323"/>
    </row>
    <row r="133780" spans="2:2">
      <c r="B133780" s="323"/>
    </row>
    <row r="133781" spans="2:2">
      <c r="B133781" s="323"/>
    </row>
    <row r="133782" spans="2:2">
      <c r="B133782" s="323"/>
    </row>
    <row r="133783" spans="2:2">
      <c r="B133783" s="323"/>
    </row>
    <row r="133784" spans="2:2">
      <c r="B133784" s="323"/>
    </row>
    <row r="133785" spans="2:2">
      <c r="B133785" s="323"/>
    </row>
    <row r="133786" spans="2:2">
      <c r="B133786" s="323"/>
    </row>
    <row r="133787" spans="2:2">
      <c r="B133787" s="323"/>
    </row>
    <row r="133788" spans="2:2">
      <c r="B133788" s="323"/>
    </row>
    <row r="133789" spans="2:2">
      <c r="B133789" s="323"/>
    </row>
    <row r="133790" spans="2:2">
      <c r="B133790" s="323"/>
    </row>
    <row r="133791" spans="2:2">
      <c r="B133791" s="323"/>
    </row>
    <row r="133792" spans="2:2">
      <c r="B133792" s="323"/>
    </row>
    <row r="133793" spans="2:2">
      <c r="B133793" s="323"/>
    </row>
    <row r="133794" spans="2:2">
      <c r="B133794" s="323"/>
    </row>
    <row r="133795" spans="2:2">
      <c r="B133795" s="323"/>
    </row>
    <row r="133796" spans="2:2">
      <c r="B133796" s="323"/>
    </row>
    <row r="133797" spans="2:2">
      <c r="B133797" s="323"/>
    </row>
    <row r="133798" spans="2:2">
      <c r="B133798" s="323"/>
    </row>
    <row r="133799" spans="2:2">
      <c r="B133799" s="323"/>
    </row>
    <row r="133800" spans="2:2">
      <c r="B133800" s="323"/>
    </row>
    <row r="133801" spans="2:2">
      <c r="B133801" s="323"/>
    </row>
    <row r="133802" spans="2:2">
      <c r="B133802" s="323"/>
    </row>
    <row r="133803" spans="2:2">
      <c r="B133803" s="323"/>
    </row>
    <row r="133804" spans="2:2">
      <c r="B133804" s="323"/>
    </row>
    <row r="133805" spans="2:2">
      <c r="B133805" s="323"/>
    </row>
    <row r="133806" spans="2:2">
      <c r="B133806" s="323"/>
    </row>
    <row r="133807" spans="2:2">
      <c r="B133807" s="323"/>
    </row>
    <row r="133808" spans="2:2">
      <c r="B133808" s="323"/>
    </row>
    <row r="133809" spans="2:2">
      <c r="B133809" s="323"/>
    </row>
    <row r="133810" spans="2:2">
      <c r="B133810" s="323"/>
    </row>
    <row r="133811" spans="2:2">
      <c r="B133811" s="323"/>
    </row>
    <row r="133812" spans="2:2">
      <c r="B133812" s="323"/>
    </row>
    <row r="133813" spans="2:2">
      <c r="B133813" s="323"/>
    </row>
    <row r="133814" spans="2:2">
      <c r="B133814" s="323"/>
    </row>
    <row r="133815" spans="2:2">
      <c r="B133815" s="323"/>
    </row>
    <row r="133816" spans="2:2">
      <c r="B133816" s="323"/>
    </row>
    <row r="133817" spans="2:2">
      <c r="B133817" s="323"/>
    </row>
    <row r="133818" spans="2:2">
      <c r="B133818" s="323"/>
    </row>
    <row r="133819" spans="2:2">
      <c r="B133819" s="323"/>
    </row>
    <row r="133820" spans="2:2">
      <c r="B133820" s="323"/>
    </row>
    <row r="133821" spans="2:2">
      <c r="B133821" s="323"/>
    </row>
    <row r="133822" spans="2:2">
      <c r="B133822" s="323"/>
    </row>
    <row r="133823" spans="2:2">
      <c r="B133823" s="323"/>
    </row>
    <row r="133824" spans="2:2">
      <c r="B133824" s="323"/>
    </row>
    <row r="133825" spans="2:2">
      <c r="B133825" s="323"/>
    </row>
    <row r="133826" spans="2:2">
      <c r="B133826" s="323"/>
    </row>
    <row r="133827" spans="2:2">
      <c r="B133827" s="323"/>
    </row>
    <row r="133828" spans="2:2">
      <c r="B133828" s="323"/>
    </row>
    <row r="133829" spans="2:2">
      <c r="B133829" s="323"/>
    </row>
    <row r="133830" spans="2:2">
      <c r="B133830" s="323"/>
    </row>
    <row r="133831" spans="2:2">
      <c r="B133831" s="323"/>
    </row>
    <row r="133832" spans="2:2">
      <c r="B133832" s="323"/>
    </row>
    <row r="133833" spans="2:2">
      <c r="B133833" s="323"/>
    </row>
    <row r="133834" spans="2:2">
      <c r="B133834" s="323"/>
    </row>
    <row r="133835" spans="2:2">
      <c r="B133835" s="323"/>
    </row>
    <row r="133836" spans="2:2">
      <c r="B133836" s="323"/>
    </row>
    <row r="133837" spans="2:2">
      <c r="B133837" s="323"/>
    </row>
    <row r="133838" spans="2:2">
      <c r="B133838" s="323"/>
    </row>
    <row r="133839" spans="2:2">
      <c r="B133839" s="323"/>
    </row>
    <row r="133840" spans="2:2">
      <c r="B133840" s="323"/>
    </row>
    <row r="133841" spans="2:2">
      <c r="B133841" s="323"/>
    </row>
    <row r="133842" spans="2:2">
      <c r="B133842" s="323"/>
    </row>
    <row r="133843" spans="2:2">
      <c r="B133843" s="323"/>
    </row>
    <row r="133844" spans="2:2">
      <c r="B133844" s="323"/>
    </row>
    <row r="133845" spans="2:2">
      <c r="B133845" s="323"/>
    </row>
    <row r="133846" spans="2:2">
      <c r="B133846" s="323"/>
    </row>
    <row r="133847" spans="2:2">
      <c r="B133847" s="323"/>
    </row>
    <row r="133848" spans="2:2">
      <c r="B133848" s="323"/>
    </row>
    <row r="133849" spans="2:2">
      <c r="B133849" s="323"/>
    </row>
    <row r="133850" spans="2:2">
      <c r="B133850" s="323"/>
    </row>
    <row r="133851" spans="2:2">
      <c r="B133851" s="323"/>
    </row>
    <row r="133852" spans="2:2">
      <c r="B133852" s="323"/>
    </row>
    <row r="133853" spans="2:2">
      <c r="B133853" s="323"/>
    </row>
    <row r="133854" spans="2:2">
      <c r="B133854" s="323"/>
    </row>
    <row r="133855" spans="2:2">
      <c r="B133855" s="323"/>
    </row>
    <row r="133856" spans="2:2">
      <c r="B133856" s="323"/>
    </row>
    <row r="133857" spans="2:2">
      <c r="B133857" s="323"/>
    </row>
    <row r="133858" spans="2:2">
      <c r="B133858" s="323"/>
    </row>
    <row r="133859" spans="2:2">
      <c r="B133859" s="323"/>
    </row>
    <row r="133860" spans="2:2">
      <c r="B133860" s="323"/>
    </row>
    <row r="133861" spans="2:2">
      <c r="B133861" s="323"/>
    </row>
    <row r="133862" spans="2:2">
      <c r="B133862" s="323"/>
    </row>
    <row r="133863" spans="2:2">
      <c r="B133863" s="323"/>
    </row>
    <row r="133864" spans="2:2">
      <c r="B133864" s="323"/>
    </row>
    <row r="133865" spans="2:2">
      <c r="B133865" s="323"/>
    </row>
    <row r="133866" spans="2:2">
      <c r="B133866" s="323"/>
    </row>
    <row r="133867" spans="2:2">
      <c r="B133867" s="323"/>
    </row>
    <row r="133868" spans="2:2">
      <c r="B133868" s="323"/>
    </row>
    <row r="133869" spans="2:2">
      <c r="B133869" s="323"/>
    </row>
    <row r="133870" spans="2:2">
      <c r="B133870" s="323"/>
    </row>
    <row r="133871" spans="2:2">
      <c r="B133871" s="323"/>
    </row>
    <row r="133872" spans="2:2">
      <c r="B133872" s="323"/>
    </row>
    <row r="133873" spans="2:2">
      <c r="B133873" s="323"/>
    </row>
    <row r="133874" spans="2:2">
      <c r="B133874" s="323"/>
    </row>
    <row r="133875" spans="2:2">
      <c r="B133875" s="323"/>
    </row>
    <row r="133876" spans="2:2">
      <c r="B133876" s="323"/>
    </row>
    <row r="133877" spans="2:2">
      <c r="B133877" s="323"/>
    </row>
    <row r="133878" spans="2:2">
      <c r="B133878" s="323"/>
    </row>
    <row r="133879" spans="2:2">
      <c r="B133879" s="323"/>
    </row>
    <row r="133880" spans="2:2">
      <c r="B133880" s="323"/>
    </row>
    <row r="133881" spans="2:2">
      <c r="B133881" s="323"/>
    </row>
    <row r="133882" spans="2:2">
      <c r="B133882" s="323"/>
    </row>
    <row r="133883" spans="2:2">
      <c r="B133883" s="323"/>
    </row>
    <row r="133884" spans="2:2">
      <c r="B133884" s="323"/>
    </row>
    <row r="133885" spans="2:2">
      <c r="B133885" s="323"/>
    </row>
    <row r="133886" spans="2:2">
      <c r="B133886" s="323"/>
    </row>
    <row r="133887" spans="2:2">
      <c r="B133887" s="323"/>
    </row>
    <row r="133888" spans="2:2">
      <c r="B133888" s="323"/>
    </row>
    <row r="133889" spans="2:2">
      <c r="B133889" s="323"/>
    </row>
    <row r="133890" spans="2:2">
      <c r="B133890" s="323"/>
    </row>
    <row r="133891" spans="2:2">
      <c r="B133891" s="323"/>
    </row>
    <row r="133892" spans="2:2">
      <c r="B133892" s="323"/>
    </row>
    <row r="133893" spans="2:2">
      <c r="B133893" s="323"/>
    </row>
    <row r="133894" spans="2:2">
      <c r="B133894" s="323"/>
    </row>
    <row r="133895" spans="2:2">
      <c r="B133895" s="323"/>
    </row>
    <row r="133896" spans="2:2">
      <c r="B133896" s="323"/>
    </row>
    <row r="133897" spans="2:2">
      <c r="B133897" s="323"/>
    </row>
    <row r="133898" spans="2:2">
      <c r="B133898" s="323"/>
    </row>
    <row r="133899" spans="2:2">
      <c r="B133899" s="323"/>
    </row>
    <row r="133900" spans="2:2">
      <c r="B133900" s="323"/>
    </row>
    <row r="133901" spans="2:2">
      <c r="B133901" s="323"/>
    </row>
    <row r="133902" spans="2:2">
      <c r="B133902" s="323"/>
    </row>
    <row r="133903" spans="2:2">
      <c r="B133903" s="323"/>
    </row>
    <row r="133904" spans="2:2">
      <c r="B133904" s="323"/>
    </row>
    <row r="133905" spans="2:2">
      <c r="B133905" s="323"/>
    </row>
    <row r="133906" spans="2:2">
      <c r="B133906" s="323"/>
    </row>
    <row r="133907" spans="2:2">
      <c r="B133907" s="323"/>
    </row>
    <row r="133908" spans="2:2">
      <c r="B133908" s="323"/>
    </row>
    <row r="133909" spans="2:2">
      <c r="B133909" s="323"/>
    </row>
    <row r="133910" spans="2:2">
      <c r="B133910" s="323"/>
    </row>
    <row r="133911" spans="2:2">
      <c r="B133911" s="323"/>
    </row>
    <row r="133912" spans="2:2">
      <c r="B133912" s="323"/>
    </row>
    <row r="133913" spans="2:2">
      <c r="B133913" s="323"/>
    </row>
    <row r="133914" spans="2:2">
      <c r="B133914" s="323"/>
    </row>
    <row r="133915" spans="2:2">
      <c r="B133915" s="323"/>
    </row>
    <row r="133916" spans="2:2">
      <c r="B133916" s="323"/>
    </row>
    <row r="133917" spans="2:2">
      <c r="B133917" s="323"/>
    </row>
    <row r="133918" spans="2:2">
      <c r="B133918" s="323"/>
    </row>
    <row r="133919" spans="2:2">
      <c r="B133919" s="323"/>
    </row>
    <row r="133920" spans="2:2">
      <c r="B133920" s="323"/>
    </row>
    <row r="133921" spans="2:2">
      <c r="B133921" s="323"/>
    </row>
    <row r="133922" spans="2:2">
      <c r="B133922" s="323"/>
    </row>
    <row r="133923" spans="2:2">
      <c r="B133923" s="323"/>
    </row>
    <row r="133924" spans="2:2">
      <c r="B133924" s="323"/>
    </row>
    <row r="133925" spans="2:2">
      <c r="B133925" s="323"/>
    </row>
    <row r="133926" spans="2:2">
      <c r="B133926" s="323"/>
    </row>
    <row r="133927" spans="2:2">
      <c r="B133927" s="323"/>
    </row>
    <row r="133928" spans="2:2">
      <c r="B133928" s="323"/>
    </row>
    <row r="133929" spans="2:2">
      <c r="B133929" s="323"/>
    </row>
    <row r="133930" spans="2:2">
      <c r="B133930" s="323"/>
    </row>
    <row r="133931" spans="2:2">
      <c r="B133931" s="323"/>
    </row>
    <row r="133932" spans="2:2">
      <c r="B133932" s="323"/>
    </row>
    <row r="133933" spans="2:2">
      <c r="B133933" s="323"/>
    </row>
    <row r="133934" spans="2:2">
      <c r="B133934" s="323"/>
    </row>
    <row r="133935" spans="2:2">
      <c r="B133935" s="323"/>
    </row>
    <row r="133936" spans="2:2">
      <c r="B133936" s="323"/>
    </row>
    <row r="133937" spans="2:2">
      <c r="B133937" s="323"/>
    </row>
    <row r="133938" spans="2:2">
      <c r="B133938" s="323"/>
    </row>
    <row r="133939" spans="2:2">
      <c r="B133939" s="323"/>
    </row>
    <row r="133940" spans="2:2">
      <c r="B133940" s="323"/>
    </row>
    <row r="133941" spans="2:2">
      <c r="B133941" s="323"/>
    </row>
    <row r="133942" spans="2:2">
      <c r="B133942" s="323"/>
    </row>
    <row r="133943" spans="2:2">
      <c r="B133943" s="323"/>
    </row>
    <row r="133944" spans="2:2">
      <c r="B133944" s="323"/>
    </row>
    <row r="133945" spans="2:2">
      <c r="B133945" s="323"/>
    </row>
    <row r="133946" spans="2:2">
      <c r="B133946" s="323"/>
    </row>
    <row r="133947" spans="2:2">
      <c r="B133947" s="323"/>
    </row>
    <row r="133948" spans="2:2">
      <c r="B133948" s="323"/>
    </row>
    <row r="133949" spans="2:2">
      <c r="B133949" s="323"/>
    </row>
    <row r="133950" spans="2:2">
      <c r="B133950" s="323"/>
    </row>
    <row r="133951" spans="2:2">
      <c r="B133951" s="323"/>
    </row>
    <row r="133952" spans="2:2">
      <c r="B133952" s="323"/>
    </row>
    <row r="133953" spans="2:2">
      <c r="B133953" s="323"/>
    </row>
    <row r="133954" spans="2:2">
      <c r="B133954" s="323"/>
    </row>
    <row r="133955" spans="2:2">
      <c r="B133955" s="323"/>
    </row>
    <row r="133956" spans="2:2">
      <c r="B133956" s="323"/>
    </row>
    <row r="133957" spans="2:2">
      <c r="B133957" s="323"/>
    </row>
    <row r="133958" spans="2:2">
      <c r="B133958" s="323"/>
    </row>
    <row r="133959" spans="2:2">
      <c r="B133959" s="323"/>
    </row>
    <row r="133960" spans="2:2">
      <c r="B133960" s="323"/>
    </row>
    <row r="133961" spans="2:2">
      <c r="B133961" s="323"/>
    </row>
    <row r="133962" spans="2:2">
      <c r="B133962" s="323"/>
    </row>
    <row r="133963" spans="2:2">
      <c r="B133963" s="323"/>
    </row>
    <row r="133964" spans="2:2">
      <c r="B133964" s="323"/>
    </row>
    <row r="133965" spans="2:2">
      <c r="B133965" s="323"/>
    </row>
    <row r="133966" spans="2:2">
      <c r="B133966" s="323"/>
    </row>
    <row r="133967" spans="2:2">
      <c r="B133967" s="323"/>
    </row>
    <row r="133968" spans="2:2">
      <c r="B133968" s="323"/>
    </row>
    <row r="133969" spans="2:2">
      <c r="B133969" s="323"/>
    </row>
    <row r="133970" spans="2:2">
      <c r="B133970" s="323"/>
    </row>
    <row r="133971" spans="2:2">
      <c r="B133971" s="323"/>
    </row>
    <row r="133972" spans="2:2">
      <c r="B133972" s="323"/>
    </row>
    <row r="133973" spans="2:2">
      <c r="B133973" s="323"/>
    </row>
    <row r="133974" spans="2:2">
      <c r="B133974" s="323"/>
    </row>
    <row r="133975" spans="2:2">
      <c r="B133975" s="323"/>
    </row>
    <row r="133976" spans="2:2">
      <c r="B133976" s="323"/>
    </row>
    <row r="133977" spans="2:2">
      <c r="B133977" s="323"/>
    </row>
    <row r="133978" spans="2:2">
      <c r="B133978" s="323"/>
    </row>
    <row r="133979" spans="2:2">
      <c r="B133979" s="323"/>
    </row>
    <row r="133980" spans="2:2">
      <c r="B133980" s="323"/>
    </row>
    <row r="133981" spans="2:2">
      <c r="B133981" s="323"/>
    </row>
    <row r="133982" spans="2:2">
      <c r="B133982" s="323"/>
    </row>
    <row r="133983" spans="2:2">
      <c r="B133983" s="323"/>
    </row>
    <row r="133984" spans="2:2">
      <c r="B133984" s="323"/>
    </row>
    <row r="133985" spans="2:2">
      <c r="B133985" s="323"/>
    </row>
    <row r="133986" spans="2:2">
      <c r="B133986" s="323"/>
    </row>
    <row r="133987" spans="2:2">
      <c r="B133987" s="323"/>
    </row>
    <row r="133988" spans="2:2">
      <c r="B133988" s="323"/>
    </row>
    <row r="133989" spans="2:2">
      <c r="B133989" s="323"/>
    </row>
    <row r="133990" spans="2:2">
      <c r="B133990" s="323"/>
    </row>
    <row r="133991" spans="2:2">
      <c r="B133991" s="323"/>
    </row>
    <row r="133992" spans="2:2">
      <c r="B133992" s="323"/>
    </row>
    <row r="133993" spans="2:2">
      <c r="B133993" s="323"/>
    </row>
    <row r="133994" spans="2:2">
      <c r="B133994" s="323"/>
    </row>
    <row r="133995" spans="2:2">
      <c r="B133995" s="323"/>
    </row>
    <row r="133996" spans="2:2">
      <c r="B133996" s="323"/>
    </row>
    <row r="133997" spans="2:2">
      <c r="B133997" s="323"/>
    </row>
    <row r="133998" spans="2:2">
      <c r="B133998" s="323"/>
    </row>
    <row r="133999" spans="2:2">
      <c r="B133999" s="323"/>
    </row>
    <row r="134000" spans="2:2">
      <c r="B134000" s="323"/>
    </row>
    <row r="134001" spans="2:2">
      <c r="B134001" s="323"/>
    </row>
    <row r="134002" spans="2:2">
      <c r="B134002" s="323"/>
    </row>
    <row r="134003" spans="2:2">
      <c r="B134003" s="323"/>
    </row>
    <row r="134004" spans="2:2">
      <c r="B134004" s="323"/>
    </row>
    <row r="134005" spans="2:2">
      <c r="B134005" s="323"/>
    </row>
    <row r="134006" spans="2:2">
      <c r="B134006" s="323"/>
    </row>
    <row r="134007" spans="2:2">
      <c r="B134007" s="323"/>
    </row>
    <row r="134008" spans="2:2">
      <c r="B134008" s="323"/>
    </row>
    <row r="134009" spans="2:2">
      <c r="B134009" s="323"/>
    </row>
    <row r="134010" spans="2:2">
      <c r="B134010" s="323"/>
    </row>
    <row r="134011" spans="2:2">
      <c r="B134011" s="323"/>
    </row>
    <row r="134012" spans="2:2">
      <c r="B134012" s="323"/>
    </row>
    <row r="134013" spans="2:2">
      <c r="B134013" s="323"/>
    </row>
    <row r="134014" spans="2:2">
      <c r="B134014" s="323"/>
    </row>
    <row r="134015" spans="2:2">
      <c r="B134015" s="323"/>
    </row>
    <row r="134016" spans="2:2">
      <c r="B134016" s="323"/>
    </row>
    <row r="134017" spans="2:2">
      <c r="B134017" s="323"/>
    </row>
    <row r="134018" spans="2:2">
      <c r="B134018" s="323"/>
    </row>
    <row r="134019" spans="2:2">
      <c r="B134019" s="323"/>
    </row>
    <row r="134020" spans="2:2">
      <c r="B134020" s="323"/>
    </row>
    <row r="134021" spans="2:2">
      <c r="B134021" s="323"/>
    </row>
    <row r="134022" spans="2:2">
      <c r="B134022" s="323"/>
    </row>
    <row r="134023" spans="2:2">
      <c r="B134023" s="323"/>
    </row>
    <row r="134024" spans="2:2">
      <c r="B134024" s="323"/>
    </row>
    <row r="134025" spans="2:2">
      <c r="B134025" s="323"/>
    </row>
    <row r="134026" spans="2:2">
      <c r="B134026" s="323"/>
    </row>
    <row r="134027" spans="2:2">
      <c r="B134027" s="323"/>
    </row>
    <row r="134028" spans="2:2">
      <c r="B134028" s="323"/>
    </row>
    <row r="134029" spans="2:2">
      <c r="B134029" s="323"/>
    </row>
    <row r="134030" spans="2:2">
      <c r="B134030" s="323"/>
    </row>
    <row r="134031" spans="2:2">
      <c r="B134031" s="323"/>
    </row>
    <row r="134032" spans="2:2">
      <c r="B134032" s="323"/>
    </row>
    <row r="134033" spans="2:2">
      <c r="B134033" s="323"/>
    </row>
    <row r="134034" spans="2:2">
      <c r="B134034" s="323"/>
    </row>
    <row r="134035" spans="2:2">
      <c r="B134035" s="323"/>
    </row>
    <row r="134036" spans="2:2">
      <c r="B134036" s="323"/>
    </row>
    <row r="134037" spans="2:2">
      <c r="B134037" s="323"/>
    </row>
    <row r="134038" spans="2:2">
      <c r="B134038" s="323"/>
    </row>
    <row r="134039" spans="2:2">
      <c r="B134039" s="323"/>
    </row>
    <row r="134040" spans="2:2">
      <c r="B134040" s="323"/>
    </row>
    <row r="134041" spans="2:2">
      <c r="B134041" s="323"/>
    </row>
    <row r="134042" spans="2:2">
      <c r="B134042" s="323"/>
    </row>
    <row r="134043" spans="2:2">
      <c r="B134043" s="323"/>
    </row>
    <row r="134044" spans="2:2">
      <c r="B134044" s="323"/>
    </row>
    <row r="134045" spans="2:2">
      <c r="B134045" s="323"/>
    </row>
    <row r="134046" spans="2:2">
      <c r="B134046" s="323"/>
    </row>
    <row r="134047" spans="2:2">
      <c r="B134047" s="323"/>
    </row>
    <row r="134048" spans="2:2">
      <c r="B134048" s="323"/>
    </row>
    <row r="134049" spans="2:2">
      <c r="B134049" s="323"/>
    </row>
    <row r="134050" spans="2:2">
      <c r="B134050" s="323"/>
    </row>
    <row r="134051" spans="2:2">
      <c r="B134051" s="323"/>
    </row>
    <row r="134052" spans="2:2">
      <c r="B134052" s="323"/>
    </row>
    <row r="134053" spans="2:2">
      <c r="B134053" s="323"/>
    </row>
    <row r="134054" spans="2:2">
      <c r="B134054" s="323"/>
    </row>
    <row r="134055" spans="2:2">
      <c r="B134055" s="323"/>
    </row>
    <row r="134056" spans="2:2">
      <c r="B134056" s="323"/>
    </row>
    <row r="134057" spans="2:2">
      <c r="B134057" s="323"/>
    </row>
    <row r="134058" spans="2:2">
      <c r="B134058" s="323"/>
    </row>
    <row r="134059" spans="2:2">
      <c r="B134059" s="323"/>
    </row>
    <row r="134060" spans="2:2">
      <c r="B134060" s="323"/>
    </row>
    <row r="134061" spans="2:2">
      <c r="B134061" s="323"/>
    </row>
    <row r="134062" spans="2:2">
      <c r="B134062" s="323"/>
    </row>
    <row r="134063" spans="2:2">
      <c r="B134063" s="323"/>
    </row>
    <row r="134064" spans="2:2">
      <c r="B134064" s="323"/>
    </row>
    <row r="134065" spans="2:2">
      <c r="B134065" s="323"/>
    </row>
    <row r="134066" spans="2:2">
      <c r="B134066" s="323"/>
    </row>
    <row r="134067" spans="2:2">
      <c r="B134067" s="323"/>
    </row>
    <row r="134068" spans="2:2">
      <c r="B134068" s="323"/>
    </row>
    <row r="134069" spans="2:2">
      <c r="B134069" s="323"/>
    </row>
    <row r="134070" spans="2:2">
      <c r="B134070" s="323"/>
    </row>
    <row r="134071" spans="2:2">
      <c r="B134071" s="323"/>
    </row>
    <row r="134072" spans="2:2">
      <c r="B134072" s="323"/>
    </row>
    <row r="134073" spans="2:2">
      <c r="B134073" s="323"/>
    </row>
    <row r="134074" spans="2:2">
      <c r="B134074" s="323"/>
    </row>
    <row r="134075" spans="2:2">
      <c r="B134075" s="323"/>
    </row>
    <row r="134076" spans="2:2">
      <c r="B134076" s="323"/>
    </row>
    <row r="134077" spans="2:2">
      <c r="B134077" s="323"/>
    </row>
    <row r="134078" spans="2:2">
      <c r="B134078" s="323"/>
    </row>
    <row r="134079" spans="2:2">
      <c r="B134079" s="323"/>
    </row>
    <row r="134080" spans="2:2">
      <c r="B134080" s="323"/>
    </row>
    <row r="134081" spans="2:2">
      <c r="B134081" s="323"/>
    </row>
    <row r="134082" spans="2:2">
      <c r="B134082" s="323"/>
    </row>
    <row r="134083" spans="2:2">
      <c r="B134083" s="323"/>
    </row>
    <row r="134084" spans="2:2">
      <c r="B134084" s="323"/>
    </row>
    <row r="134085" spans="2:2">
      <c r="B134085" s="323"/>
    </row>
    <row r="134086" spans="2:2">
      <c r="B134086" s="323"/>
    </row>
    <row r="134087" spans="2:2">
      <c r="B134087" s="323"/>
    </row>
    <row r="134088" spans="2:2">
      <c r="B134088" s="323"/>
    </row>
    <row r="134089" spans="2:2">
      <c r="B134089" s="323"/>
    </row>
    <row r="134090" spans="2:2">
      <c r="B134090" s="323"/>
    </row>
    <row r="134091" spans="2:2">
      <c r="B134091" s="323"/>
    </row>
    <row r="134092" spans="2:2">
      <c r="B134092" s="323"/>
    </row>
    <row r="134093" spans="2:2">
      <c r="B134093" s="323"/>
    </row>
    <row r="134094" spans="2:2">
      <c r="B134094" s="323"/>
    </row>
    <row r="134095" spans="2:2">
      <c r="B134095" s="323"/>
    </row>
    <row r="134096" spans="2:2">
      <c r="B134096" s="323"/>
    </row>
    <row r="134097" spans="2:2">
      <c r="B134097" s="323"/>
    </row>
    <row r="134098" spans="2:2">
      <c r="B134098" s="323"/>
    </row>
    <row r="134099" spans="2:2">
      <c r="B134099" s="323"/>
    </row>
    <row r="134100" spans="2:2">
      <c r="B134100" s="323"/>
    </row>
    <row r="134101" spans="2:2">
      <c r="B134101" s="323"/>
    </row>
    <row r="134102" spans="2:2">
      <c r="B134102" s="323"/>
    </row>
    <row r="134103" spans="2:2">
      <c r="B134103" s="323"/>
    </row>
    <row r="134104" spans="2:2">
      <c r="B134104" s="323"/>
    </row>
    <row r="134105" spans="2:2">
      <c r="B134105" s="323"/>
    </row>
    <row r="134106" spans="2:2">
      <c r="B134106" s="323"/>
    </row>
    <row r="134107" spans="2:2">
      <c r="B134107" s="323"/>
    </row>
    <row r="134108" spans="2:2">
      <c r="B134108" s="323"/>
    </row>
    <row r="134109" spans="2:2">
      <c r="B134109" s="323"/>
    </row>
    <row r="134110" spans="2:2">
      <c r="B134110" s="323"/>
    </row>
    <row r="134111" spans="2:2">
      <c r="B134111" s="323"/>
    </row>
    <row r="134112" spans="2:2">
      <c r="B134112" s="323"/>
    </row>
    <row r="134113" spans="2:2">
      <c r="B134113" s="323"/>
    </row>
    <row r="134114" spans="2:2">
      <c r="B134114" s="323"/>
    </row>
    <row r="134115" spans="2:2">
      <c r="B134115" s="323"/>
    </row>
    <row r="134116" spans="2:2">
      <c r="B134116" s="323"/>
    </row>
    <row r="134117" spans="2:2">
      <c r="B134117" s="323"/>
    </row>
    <row r="134118" spans="2:2">
      <c r="B134118" s="323"/>
    </row>
    <row r="134119" spans="2:2">
      <c r="B134119" s="323"/>
    </row>
    <row r="134120" spans="2:2">
      <c r="B134120" s="323"/>
    </row>
    <row r="134121" spans="2:2">
      <c r="B134121" s="323"/>
    </row>
    <row r="134122" spans="2:2">
      <c r="B134122" s="323"/>
    </row>
    <row r="134123" spans="2:2">
      <c r="B134123" s="323"/>
    </row>
    <row r="134124" spans="2:2">
      <c r="B134124" s="323"/>
    </row>
    <row r="134125" spans="2:2">
      <c r="B134125" s="323"/>
    </row>
    <row r="134126" spans="2:2">
      <c r="B134126" s="323"/>
    </row>
    <row r="134127" spans="2:2">
      <c r="B134127" s="323"/>
    </row>
    <row r="134128" spans="2:2">
      <c r="B134128" s="323"/>
    </row>
    <row r="134129" spans="2:2">
      <c r="B134129" s="323"/>
    </row>
    <row r="134130" spans="2:2">
      <c r="B134130" s="323"/>
    </row>
    <row r="134131" spans="2:2">
      <c r="B134131" s="323"/>
    </row>
    <row r="134132" spans="2:2">
      <c r="B134132" s="323"/>
    </row>
    <row r="134133" spans="2:2">
      <c r="B134133" s="323"/>
    </row>
    <row r="134134" spans="2:2">
      <c r="B134134" s="323"/>
    </row>
    <row r="134135" spans="2:2">
      <c r="B134135" s="323"/>
    </row>
    <row r="134136" spans="2:2">
      <c r="B134136" s="323"/>
    </row>
    <row r="134137" spans="2:2">
      <c r="B134137" s="323"/>
    </row>
    <row r="134138" spans="2:2">
      <c r="B134138" s="323"/>
    </row>
    <row r="134139" spans="2:2">
      <c r="B134139" s="323"/>
    </row>
    <row r="134140" spans="2:2">
      <c r="B134140" s="323"/>
    </row>
    <row r="134141" spans="2:2">
      <c r="B134141" s="323"/>
    </row>
    <row r="134142" spans="2:2">
      <c r="B134142" s="323"/>
    </row>
    <row r="134143" spans="2:2">
      <c r="B134143" s="323"/>
    </row>
    <row r="134144" spans="2:2">
      <c r="B134144" s="323"/>
    </row>
    <row r="134145" spans="2:2">
      <c r="B134145" s="323"/>
    </row>
    <row r="134146" spans="2:2">
      <c r="B134146" s="323"/>
    </row>
    <row r="134147" spans="2:2">
      <c r="B134147" s="323"/>
    </row>
    <row r="134148" spans="2:2">
      <c r="B134148" s="323"/>
    </row>
    <row r="134149" spans="2:2">
      <c r="B134149" s="323"/>
    </row>
    <row r="134150" spans="2:2">
      <c r="B134150" s="323"/>
    </row>
    <row r="134151" spans="2:2">
      <c r="B134151" s="323"/>
    </row>
    <row r="134152" spans="2:2">
      <c r="B134152" s="323"/>
    </row>
    <row r="134153" spans="2:2">
      <c r="B134153" s="323"/>
    </row>
    <row r="134154" spans="2:2">
      <c r="B134154" s="323"/>
    </row>
    <row r="134155" spans="2:2">
      <c r="B134155" s="323"/>
    </row>
    <row r="134156" spans="2:2">
      <c r="B134156" s="323"/>
    </row>
    <row r="134157" spans="2:2">
      <c r="B134157" s="323"/>
    </row>
    <row r="134158" spans="2:2">
      <c r="B134158" s="323"/>
    </row>
    <row r="134159" spans="2:2">
      <c r="B134159" s="323"/>
    </row>
    <row r="134160" spans="2:2">
      <c r="B134160" s="323"/>
    </row>
    <row r="134161" spans="2:2">
      <c r="B134161" s="323"/>
    </row>
    <row r="134162" spans="2:2">
      <c r="B134162" s="323"/>
    </row>
    <row r="134163" spans="2:2">
      <c r="B134163" s="323"/>
    </row>
    <row r="134164" spans="2:2">
      <c r="B134164" s="323"/>
    </row>
    <row r="134165" spans="2:2">
      <c r="B134165" s="323"/>
    </row>
    <row r="134166" spans="2:2">
      <c r="B134166" s="323"/>
    </row>
    <row r="134167" spans="2:2">
      <c r="B134167" s="323"/>
    </row>
    <row r="134168" spans="2:2">
      <c r="B134168" s="323"/>
    </row>
    <row r="134169" spans="2:2">
      <c r="B134169" s="323"/>
    </row>
    <row r="134170" spans="2:2">
      <c r="B134170" s="323"/>
    </row>
    <row r="134171" spans="2:2">
      <c r="B134171" s="323"/>
    </row>
    <row r="134172" spans="2:2">
      <c r="B134172" s="323"/>
    </row>
    <row r="134173" spans="2:2">
      <c r="B134173" s="323"/>
    </row>
    <row r="134174" spans="2:2">
      <c r="B134174" s="323"/>
    </row>
    <row r="134175" spans="2:2">
      <c r="B134175" s="323"/>
    </row>
    <row r="134176" spans="2:2">
      <c r="B134176" s="323"/>
    </row>
    <row r="134177" spans="2:2">
      <c r="B134177" s="323"/>
    </row>
    <row r="134178" spans="2:2">
      <c r="B134178" s="323"/>
    </row>
    <row r="134179" spans="2:2">
      <c r="B134179" s="323"/>
    </row>
    <row r="134180" spans="2:2">
      <c r="B134180" s="323"/>
    </row>
    <row r="134181" spans="2:2">
      <c r="B134181" s="323"/>
    </row>
    <row r="134182" spans="2:2">
      <c r="B134182" s="323"/>
    </row>
    <row r="134183" spans="2:2">
      <c r="B134183" s="323"/>
    </row>
    <row r="134184" spans="2:2">
      <c r="B134184" s="323"/>
    </row>
    <row r="134185" spans="2:2">
      <c r="B134185" s="323"/>
    </row>
    <row r="134186" spans="2:2">
      <c r="B134186" s="323"/>
    </row>
    <row r="134187" spans="2:2">
      <c r="B134187" s="323"/>
    </row>
    <row r="134188" spans="2:2">
      <c r="B134188" s="323"/>
    </row>
    <row r="134189" spans="2:2">
      <c r="B134189" s="323"/>
    </row>
    <row r="134190" spans="2:2">
      <c r="B134190" s="323"/>
    </row>
    <row r="134191" spans="2:2">
      <c r="B134191" s="323"/>
    </row>
    <row r="134192" spans="2:2">
      <c r="B134192" s="323"/>
    </row>
    <row r="134193" spans="2:2">
      <c r="B134193" s="323"/>
    </row>
    <row r="134194" spans="2:2">
      <c r="B134194" s="323"/>
    </row>
    <row r="134195" spans="2:2">
      <c r="B134195" s="323"/>
    </row>
    <row r="134196" spans="2:2">
      <c r="B134196" s="323"/>
    </row>
    <row r="134197" spans="2:2">
      <c r="B134197" s="323"/>
    </row>
    <row r="134198" spans="2:2">
      <c r="B134198" s="323"/>
    </row>
    <row r="134199" spans="2:2">
      <c r="B134199" s="323"/>
    </row>
    <row r="134200" spans="2:2">
      <c r="B134200" s="323"/>
    </row>
    <row r="134201" spans="2:2">
      <c r="B134201" s="323"/>
    </row>
    <row r="134202" spans="2:2">
      <c r="B134202" s="323"/>
    </row>
    <row r="134203" spans="2:2">
      <c r="B134203" s="323"/>
    </row>
    <row r="134204" spans="2:2">
      <c r="B134204" s="323"/>
    </row>
    <row r="134205" spans="2:2">
      <c r="B134205" s="323"/>
    </row>
    <row r="134206" spans="2:2">
      <c r="B134206" s="323"/>
    </row>
    <row r="134207" spans="2:2">
      <c r="B134207" s="323"/>
    </row>
    <row r="134208" spans="2:2">
      <c r="B134208" s="323"/>
    </row>
    <row r="134209" spans="2:2">
      <c r="B134209" s="323"/>
    </row>
    <row r="134210" spans="2:2">
      <c r="B134210" s="323"/>
    </row>
    <row r="134211" spans="2:2">
      <c r="B134211" s="323"/>
    </row>
    <row r="134212" spans="2:2">
      <c r="B134212" s="323"/>
    </row>
    <row r="134213" spans="2:2">
      <c r="B134213" s="323"/>
    </row>
    <row r="134214" spans="2:2">
      <c r="B134214" s="323"/>
    </row>
    <row r="134215" spans="2:2">
      <c r="B134215" s="323"/>
    </row>
    <row r="134216" spans="2:2">
      <c r="B134216" s="323"/>
    </row>
    <row r="134217" spans="2:2">
      <c r="B134217" s="323"/>
    </row>
    <row r="134218" spans="2:2">
      <c r="B134218" s="323"/>
    </row>
    <row r="134219" spans="2:2">
      <c r="B134219" s="323"/>
    </row>
    <row r="134220" spans="2:2">
      <c r="B134220" s="323"/>
    </row>
    <row r="134221" spans="2:2">
      <c r="B134221" s="323"/>
    </row>
    <row r="134222" spans="2:2">
      <c r="B134222" s="323"/>
    </row>
    <row r="134223" spans="2:2">
      <c r="B134223" s="323"/>
    </row>
    <row r="134224" spans="2:2">
      <c r="B134224" s="323"/>
    </row>
    <row r="134225" spans="2:2">
      <c r="B134225" s="323"/>
    </row>
    <row r="134226" spans="2:2">
      <c r="B134226" s="323"/>
    </row>
    <row r="134227" spans="2:2">
      <c r="B134227" s="323"/>
    </row>
    <row r="134228" spans="2:2">
      <c r="B134228" s="323"/>
    </row>
    <row r="134229" spans="2:2">
      <c r="B134229" s="323"/>
    </row>
    <row r="134230" spans="2:2">
      <c r="B134230" s="323"/>
    </row>
    <row r="134231" spans="2:2">
      <c r="B134231" s="323"/>
    </row>
    <row r="134232" spans="2:2">
      <c r="B134232" s="323"/>
    </row>
    <row r="134233" spans="2:2">
      <c r="B134233" s="323"/>
    </row>
    <row r="134234" spans="2:2">
      <c r="B134234" s="323"/>
    </row>
    <row r="134235" spans="2:2">
      <c r="B134235" s="323"/>
    </row>
    <row r="134236" spans="2:2">
      <c r="B134236" s="323"/>
    </row>
    <row r="134237" spans="2:2">
      <c r="B134237" s="323"/>
    </row>
    <row r="134238" spans="2:2">
      <c r="B134238" s="323"/>
    </row>
    <row r="134239" spans="2:2">
      <c r="B134239" s="323"/>
    </row>
    <row r="134240" spans="2:2">
      <c r="B134240" s="323"/>
    </row>
    <row r="134241" spans="2:2">
      <c r="B134241" s="323"/>
    </row>
    <row r="134242" spans="2:2">
      <c r="B134242" s="323"/>
    </row>
    <row r="134243" spans="2:2">
      <c r="B134243" s="323"/>
    </row>
    <row r="134244" spans="2:2">
      <c r="B134244" s="323"/>
    </row>
    <row r="134245" spans="2:2">
      <c r="B134245" s="323"/>
    </row>
    <row r="134246" spans="2:2">
      <c r="B134246" s="323"/>
    </row>
    <row r="134247" spans="2:2">
      <c r="B134247" s="323"/>
    </row>
    <row r="134248" spans="2:2">
      <c r="B134248" s="323"/>
    </row>
    <row r="134249" spans="2:2">
      <c r="B134249" s="323"/>
    </row>
    <row r="134250" spans="2:2">
      <c r="B134250" s="323"/>
    </row>
    <row r="134251" spans="2:2">
      <c r="B134251" s="323"/>
    </row>
    <row r="134252" spans="2:2">
      <c r="B134252" s="323"/>
    </row>
    <row r="134253" spans="2:2">
      <c r="B134253" s="323"/>
    </row>
    <row r="134254" spans="2:2">
      <c r="B134254" s="323"/>
    </row>
    <row r="134255" spans="2:2">
      <c r="B134255" s="323"/>
    </row>
    <row r="134256" spans="2:2">
      <c r="B134256" s="323"/>
    </row>
    <row r="134257" spans="2:2">
      <c r="B134257" s="323"/>
    </row>
    <row r="134258" spans="2:2">
      <c r="B134258" s="323"/>
    </row>
    <row r="134259" spans="2:2">
      <c r="B134259" s="323"/>
    </row>
    <row r="134260" spans="2:2">
      <c r="B134260" s="323"/>
    </row>
    <row r="134261" spans="2:2">
      <c r="B134261" s="323"/>
    </row>
    <row r="134262" spans="2:2">
      <c r="B134262" s="323"/>
    </row>
    <row r="134263" spans="2:2">
      <c r="B134263" s="323"/>
    </row>
    <row r="134264" spans="2:2">
      <c r="B134264" s="323"/>
    </row>
    <row r="134265" spans="2:2">
      <c r="B134265" s="323"/>
    </row>
    <row r="134266" spans="2:2">
      <c r="B134266" s="323"/>
    </row>
    <row r="134267" spans="2:2">
      <c r="B134267" s="323"/>
    </row>
    <row r="134268" spans="2:2">
      <c r="B134268" s="323"/>
    </row>
    <row r="134269" spans="2:2">
      <c r="B134269" s="323"/>
    </row>
    <row r="134270" spans="2:2">
      <c r="B134270" s="323"/>
    </row>
    <row r="134271" spans="2:2">
      <c r="B134271" s="323"/>
    </row>
    <row r="134272" spans="2:2">
      <c r="B134272" s="323"/>
    </row>
    <row r="134273" spans="2:2">
      <c r="B134273" s="323"/>
    </row>
    <row r="134274" spans="2:2">
      <c r="B134274" s="323"/>
    </row>
    <row r="134275" spans="2:2">
      <c r="B134275" s="323"/>
    </row>
    <row r="134276" spans="2:2">
      <c r="B134276" s="323"/>
    </row>
    <row r="134277" spans="2:2">
      <c r="B134277" s="323"/>
    </row>
    <row r="134278" spans="2:2">
      <c r="B134278" s="323"/>
    </row>
    <row r="134279" spans="2:2">
      <c r="B134279" s="323"/>
    </row>
    <row r="134280" spans="2:2">
      <c r="B134280" s="323"/>
    </row>
    <row r="134281" spans="2:2">
      <c r="B134281" s="323"/>
    </row>
    <row r="134282" spans="2:2">
      <c r="B134282" s="323"/>
    </row>
    <row r="134283" spans="2:2">
      <c r="B134283" s="323"/>
    </row>
    <row r="134284" spans="2:2">
      <c r="B134284" s="323"/>
    </row>
    <row r="134285" spans="2:2">
      <c r="B134285" s="323"/>
    </row>
    <row r="134286" spans="2:2">
      <c r="B134286" s="323"/>
    </row>
    <row r="134287" spans="2:2">
      <c r="B134287" s="323"/>
    </row>
    <row r="134288" spans="2:2">
      <c r="B134288" s="323"/>
    </row>
    <row r="134289" spans="2:2">
      <c r="B134289" s="323"/>
    </row>
    <row r="134290" spans="2:2">
      <c r="B134290" s="323"/>
    </row>
    <row r="134291" spans="2:2">
      <c r="B134291" s="323"/>
    </row>
    <row r="134292" spans="2:2">
      <c r="B134292" s="323"/>
    </row>
    <row r="134293" spans="2:2">
      <c r="B134293" s="323"/>
    </row>
    <row r="134294" spans="2:2">
      <c r="B134294" s="323"/>
    </row>
    <row r="134295" spans="2:2">
      <c r="B134295" s="323"/>
    </row>
    <row r="134296" spans="2:2">
      <c r="B134296" s="323"/>
    </row>
    <row r="134297" spans="2:2">
      <c r="B134297" s="323"/>
    </row>
    <row r="134298" spans="2:2">
      <c r="B134298" s="323"/>
    </row>
    <row r="134299" spans="2:2">
      <c r="B134299" s="323"/>
    </row>
    <row r="134300" spans="2:2">
      <c r="B134300" s="323"/>
    </row>
    <row r="134301" spans="2:2">
      <c r="B134301" s="323"/>
    </row>
    <row r="134302" spans="2:2">
      <c r="B134302" s="323"/>
    </row>
    <row r="134303" spans="2:2">
      <c r="B134303" s="323"/>
    </row>
    <row r="134304" spans="2:2">
      <c r="B134304" s="323"/>
    </row>
    <row r="134305" spans="2:2">
      <c r="B134305" s="323"/>
    </row>
    <row r="134306" spans="2:2">
      <c r="B134306" s="323"/>
    </row>
    <row r="134307" spans="2:2">
      <c r="B134307" s="323"/>
    </row>
    <row r="134308" spans="2:2">
      <c r="B134308" s="323"/>
    </row>
    <row r="134309" spans="2:2">
      <c r="B134309" s="323"/>
    </row>
    <row r="134310" spans="2:2">
      <c r="B134310" s="323"/>
    </row>
    <row r="134311" spans="2:2">
      <c r="B134311" s="323"/>
    </row>
    <row r="134312" spans="2:2">
      <c r="B134312" s="323"/>
    </row>
    <row r="134313" spans="2:2">
      <c r="B134313" s="323"/>
    </row>
    <row r="134314" spans="2:2">
      <c r="B134314" s="323"/>
    </row>
    <row r="134315" spans="2:2">
      <c r="B134315" s="323"/>
    </row>
    <row r="134316" spans="2:2">
      <c r="B134316" s="323"/>
    </row>
    <row r="134317" spans="2:2">
      <c r="B134317" s="323"/>
    </row>
    <row r="134318" spans="2:2">
      <c r="B134318" s="323"/>
    </row>
    <row r="134319" spans="2:2">
      <c r="B134319" s="323"/>
    </row>
    <row r="134320" spans="2:2">
      <c r="B134320" s="323"/>
    </row>
    <row r="134321" spans="2:2">
      <c r="B134321" s="323"/>
    </row>
    <row r="134322" spans="2:2">
      <c r="B134322" s="323"/>
    </row>
    <row r="134323" spans="2:2">
      <c r="B134323" s="323"/>
    </row>
    <row r="134324" spans="2:2">
      <c r="B134324" s="323"/>
    </row>
    <row r="134325" spans="2:2">
      <c r="B134325" s="323"/>
    </row>
    <row r="134326" spans="2:2">
      <c r="B134326" s="323"/>
    </row>
    <row r="134327" spans="2:2">
      <c r="B134327" s="323"/>
    </row>
    <row r="134328" spans="2:2">
      <c r="B134328" s="323"/>
    </row>
    <row r="134329" spans="2:2">
      <c r="B134329" s="323"/>
    </row>
    <row r="134330" spans="2:2">
      <c r="B134330" s="323"/>
    </row>
    <row r="134331" spans="2:2">
      <c r="B134331" s="323"/>
    </row>
    <row r="134332" spans="2:2">
      <c r="B134332" s="323"/>
    </row>
    <row r="134333" spans="2:2">
      <c r="B134333" s="323"/>
    </row>
    <row r="134334" spans="2:2">
      <c r="B134334" s="323"/>
    </row>
    <row r="134335" spans="2:2">
      <c r="B134335" s="323"/>
    </row>
    <row r="134336" spans="2:2">
      <c r="B134336" s="323"/>
    </row>
    <row r="134337" spans="2:2">
      <c r="B134337" s="323"/>
    </row>
    <row r="134338" spans="2:2">
      <c r="B134338" s="323"/>
    </row>
    <row r="134339" spans="2:2">
      <c r="B134339" s="323"/>
    </row>
    <row r="134340" spans="2:2">
      <c r="B134340" s="323"/>
    </row>
    <row r="134341" spans="2:2">
      <c r="B134341" s="323"/>
    </row>
    <row r="134342" spans="2:2">
      <c r="B134342" s="323"/>
    </row>
    <row r="134343" spans="2:2">
      <c r="B134343" s="323"/>
    </row>
    <row r="134344" spans="2:2">
      <c r="B134344" s="323"/>
    </row>
    <row r="134345" spans="2:2">
      <c r="B134345" s="323"/>
    </row>
    <row r="134346" spans="2:2">
      <c r="B134346" s="323"/>
    </row>
    <row r="134347" spans="2:2">
      <c r="B134347" s="323"/>
    </row>
    <row r="134348" spans="2:2">
      <c r="B134348" s="323"/>
    </row>
    <row r="134349" spans="2:2">
      <c r="B134349" s="323"/>
    </row>
    <row r="134350" spans="2:2">
      <c r="B134350" s="323"/>
    </row>
    <row r="134351" spans="2:2">
      <c r="B134351" s="323"/>
    </row>
    <row r="134352" spans="2:2">
      <c r="B134352" s="323"/>
    </row>
    <row r="134353" spans="2:2">
      <c r="B134353" s="323"/>
    </row>
    <row r="134354" spans="2:2">
      <c r="B134354" s="323"/>
    </row>
    <row r="134355" spans="2:2">
      <c r="B134355" s="323"/>
    </row>
    <row r="134356" spans="2:2">
      <c r="B134356" s="323"/>
    </row>
    <row r="134357" spans="2:2">
      <c r="B134357" s="323"/>
    </row>
    <row r="134358" spans="2:2">
      <c r="B134358" s="323"/>
    </row>
    <row r="134359" spans="2:2">
      <c r="B134359" s="323"/>
    </row>
    <row r="134360" spans="2:2">
      <c r="B134360" s="323"/>
    </row>
    <row r="134361" spans="2:2">
      <c r="B134361" s="323"/>
    </row>
    <row r="134362" spans="2:2">
      <c r="B134362" s="323"/>
    </row>
    <row r="134363" spans="2:2">
      <c r="B134363" s="323"/>
    </row>
    <row r="134364" spans="2:2">
      <c r="B134364" s="323"/>
    </row>
    <row r="134365" spans="2:2">
      <c r="B134365" s="323"/>
    </row>
    <row r="134366" spans="2:2">
      <c r="B134366" s="323"/>
    </row>
    <row r="134367" spans="2:2">
      <c r="B134367" s="323"/>
    </row>
    <row r="134368" spans="2:2">
      <c r="B134368" s="323"/>
    </row>
    <row r="134369" spans="2:2">
      <c r="B134369" s="323"/>
    </row>
    <row r="134370" spans="2:2">
      <c r="B134370" s="323"/>
    </row>
    <row r="134371" spans="2:2">
      <c r="B134371" s="323"/>
    </row>
    <row r="134372" spans="2:2">
      <c r="B134372" s="323"/>
    </row>
    <row r="134373" spans="2:2">
      <c r="B134373" s="323"/>
    </row>
    <row r="134374" spans="2:2">
      <c r="B134374" s="323"/>
    </row>
    <row r="134375" spans="2:2">
      <c r="B134375" s="323"/>
    </row>
    <row r="134376" spans="2:2">
      <c r="B134376" s="323"/>
    </row>
    <row r="134377" spans="2:2">
      <c r="B134377" s="323"/>
    </row>
    <row r="134378" spans="2:2">
      <c r="B134378" s="323"/>
    </row>
    <row r="134379" spans="2:2">
      <c r="B134379" s="323"/>
    </row>
    <row r="134380" spans="2:2">
      <c r="B134380" s="323"/>
    </row>
    <row r="134381" spans="2:2">
      <c r="B134381" s="323"/>
    </row>
    <row r="134382" spans="2:2">
      <c r="B134382" s="323"/>
    </row>
    <row r="134383" spans="2:2">
      <c r="B134383" s="323"/>
    </row>
    <row r="134384" spans="2:2">
      <c r="B134384" s="323"/>
    </row>
    <row r="134385" spans="2:2">
      <c r="B134385" s="323"/>
    </row>
    <row r="134386" spans="2:2">
      <c r="B134386" s="323"/>
    </row>
    <row r="134387" spans="2:2">
      <c r="B134387" s="323"/>
    </row>
    <row r="134388" spans="2:2">
      <c r="B134388" s="323"/>
    </row>
    <row r="134389" spans="2:2">
      <c r="B134389" s="323"/>
    </row>
    <row r="134390" spans="2:2">
      <c r="B134390" s="323"/>
    </row>
    <row r="134391" spans="2:2">
      <c r="B134391" s="323"/>
    </row>
    <row r="134392" spans="2:2">
      <c r="B134392" s="323"/>
    </row>
    <row r="134393" spans="2:2">
      <c r="B134393" s="323"/>
    </row>
    <row r="134394" spans="2:2">
      <c r="B134394" s="323"/>
    </row>
    <row r="134395" spans="2:2">
      <c r="B134395" s="323"/>
    </row>
    <row r="134396" spans="2:2">
      <c r="B134396" s="323"/>
    </row>
    <row r="134397" spans="2:2">
      <c r="B134397" s="323"/>
    </row>
    <row r="134398" spans="2:2">
      <c r="B134398" s="323"/>
    </row>
    <row r="134399" spans="2:2">
      <c r="B134399" s="323"/>
    </row>
    <row r="134400" spans="2:2">
      <c r="B134400" s="323"/>
    </row>
    <row r="134401" spans="2:2">
      <c r="B134401" s="323"/>
    </row>
    <row r="134402" spans="2:2">
      <c r="B134402" s="323"/>
    </row>
    <row r="134403" spans="2:2">
      <c r="B134403" s="323"/>
    </row>
    <row r="134404" spans="2:2">
      <c r="B134404" s="323"/>
    </row>
    <row r="134405" spans="2:2">
      <c r="B134405" s="323"/>
    </row>
    <row r="134406" spans="2:2">
      <c r="B134406" s="323"/>
    </row>
    <row r="134407" spans="2:2">
      <c r="B134407" s="323"/>
    </row>
    <row r="134408" spans="2:2">
      <c r="B134408" s="323"/>
    </row>
    <row r="134409" spans="2:2">
      <c r="B134409" s="323"/>
    </row>
    <row r="134410" spans="2:2">
      <c r="B134410" s="323"/>
    </row>
    <row r="134411" spans="2:2">
      <c r="B134411" s="323"/>
    </row>
    <row r="134412" spans="2:2">
      <c r="B134412" s="323"/>
    </row>
    <row r="134413" spans="2:2">
      <c r="B134413" s="323"/>
    </row>
    <row r="134414" spans="2:2">
      <c r="B134414" s="323"/>
    </row>
    <row r="134415" spans="2:2">
      <c r="B134415" s="323"/>
    </row>
    <row r="134416" spans="2:2">
      <c r="B134416" s="323"/>
    </row>
    <row r="134417" spans="2:2">
      <c r="B134417" s="323"/>
    </row>
    <row r="134418" spans="2:2">
      <c r="B134418" s="323"/>
    </row>
    <row r="134419" spans="2:2">
      <c r="B134419" s="323"/>
    </row>
    <row r="134420" spans="2:2">
      <c r="B134420" s="323"/>
    </row>
    <row r="134421" spans="2:2">
      <c r="B134421" s="323"/>
    </row>
    <row r="134422" spans="2:2">
      <c r="B134422" s="323"/>
    </row>
    <row r="134423" spans="2:2">
      <c r="B134423" s="323"/>
    </row>
    <row r="134424" spans="2:2">
      <c r="B134424" s="323"/>
    </row>
    <row r="134425" spans="2:2">
      <c r="B134425" s="323"/>
    </row>
    <row r="134426" spans="2:2">
      <c r="B134426" s="323"/>
    </row>
    <row r="134427" spans="2:2">
      <c r="B134427" s="323"/>
    </row>
    <row r="134428" spans="2:2">
      <c r="B134428" s="323"/>
    </row>
    <row r="134429" spans="2:2">
      <c r="B134429" s="323"/>
    </row>
    <row r="134430" spans="2:2">
      <c r="B134430" s="323"/>
    </row>
    <row r="134431" spans="2:2">
      <c r="B134431" s="323"/>
    </row>
    <row r="134432" spans="2:2">
      <c r="B134432" s="323"/>
    </row>
    <row r="134433" spans="2:2">
      <c r="B134433" s="323"/>
    </row>
    <row r="134434" spans="2:2">
      <c r="B134434" s="323"/>
    </row>
    <row r="134435" spans="2:2">
      <c r="B134435" s="323"/>
    </row>
    <row r="134436" spans="2:2">
      <c r="B134436" s="323"/>
    </row>
    <row r="134437" spans="2:2">
      <c r="B134437" s="323"/>
    </row>
    <row r="134438" spans="2:2">
      <c r="B134438" s="323"/>
    </row>
    <row r="134439" spans="2:2">
      <c r="B134439" s="323"/>
    </row>
    <row r="134440" spans="2:2">
      <c r="B134440" s="323"/>
    </row>
    <row r="134441" spans="2:2">
      <c r="B134441" s="323"/>
    </row>
    <row r="134442" spans="2:2">
      <c r="B134442" s="323"/>
    </row>
    <row r="134443" spans="2:2">
      <c r="B134443" s="323"/>
    </row>
    <row r="134444" spans="2:2">
      <c r="B134444" s="323"/>
    </row>
    <row r="134445" spans="2:2">
      <c r="B134445" s="323"/>
    </row>
    <row r="134446" spans="2:2">
      <c r="B134446" s="323"/>
    </row>
    <row r="134447" spans="2:2">
      <c r="B134447" s="323"/>
    </row>
    <row r="134448" spans="2:2">
      <c r="B134448" s="323"/>
    </row>
    <row r="134449" spans="2:2">
      <c r="B134449" s="323"/>
    </row>
    <row r="134450" spans="2:2">
      <c r="B134450" s="323"/>
    </row>
    <row r="134451" spans="2:2">
      <c r="B134451" s="323"/>
    </row>
    <row r="134452" spans="2:2">
      <c r="B134452" s="323"/>
    </row>
    <row r="134453" spans="2:2">
      <c r="B134453" s="323"/>
    </row>
    <row r="134454" spans="2:2">
      <c r="B134454" s="323"/>
    </row>
    <row r="134455" spans="2:2">
      <c r="B134455" s="323"/>
    </row>
    <row r="134456" spans="2:2">
      <c r="B134456" s="323"/>
    </row>
    <row r="134457" spans="2:2">
      <c r="B134457" s="323"/>
    </row>
    <row r="134458" spans="2:2">
      <c r="B134458" s="323"/>
    </row>
    <row r="134459" spans="2:2">
      <c r="B134459" s="323"/>
    </row>
    <row r="134460" spans="2:2">
      <c r="B134460" s="323"/>
    </row>
    <row r="134461" spans="2:2">
      <c r="B134461" s="323"/>
    </row>
    <row r="134462" spans="2:2">
      <c r="B134462" s="323"/>
    </row>
    <row r="134463" spans="2:2">
      <c r="B134463" s="323"/>
    </row>
    <row r="134464" spans="2:2">
      <c r="B134464" s="323"/>
    </row>
    <row r="134465" spans="2:2">
      <c r="B134465" s="323"/>
    </row>
    <row r="134466" spans="2:2">
      <c r="B134466" s="323"/>
    </row>
    <row r="134467" spans="2:2">
      <c r="B134467" s="323"/>
    </row>
    <row r="134468" spans="2:2">
      <c r="B134468" s="323"/>
    </row>
    <row r="134469" spans="2:2">
      <c r="B134469" s="323"/>
    </row>
    <row r="134470" spans="2:2">
      <c r="B134470" s="323"/>
    </row>
    <row r="134471" spans="2:2">
      <c r="B134471" s="323"/>
    </row>
    <row r="134472" spans="2:2">
      <c r="B134472" s="323"/>
    </row>
    <row r="134473" spans="2:2">
      <c r="B134473" s="323"/>
    </row>
    <row r="134474" spans="2:2">
      <c r="B134474" s="323"/>
    </row>
    <row r="134475" spans="2:2">
      <c r="B134475" s="323"/>
    </row>
    <row r="134476" spans="2:2">
      <c r="B134476" s="323"/>
    </row>
    <row r="134477" spans="2:2">
      <c r="B134477" s="323"/>
    </row>
    <row r="134478" spans="2:2">
      <c r="B134478" s="323"/>
    </row>
    <row r="134479" spans="2:2">
      <c r="B134479" s="323"/>
    </row>
    <row r="134480" spans="2:2">
      <c r="B134480" s="323"/>
    </row>
    <row r="134481" spans="2:2">
      <c r="B134481" s="323"/>
    </row>
    <row r="134482" spans="2:2">
      <c r="B134482" s="323"/>
    </row>
    <row r="134483" spans="2:2">
      <c r="B134483" s="323"/>
    </row>
    <row r="134484" spans="2:2">
      <c r="B134484" s="323"/>
    </row>
    <row r="134485" spans="2:2">
      <c r="B134485" s="323"/>
    </row>
    <row r="134486" spans="2:2">
      <c r="B134486" s="323"/>
    </row>
    <row r="134487" spans="2:2">
      <c r="B134487" s="323"/>
    </row>
    <row r="134488" spans="2:2">
      <c r="B134488" s="323"/>
    </row>
    <row r="134489" spans="2:2">
      <c r="B134489" s="323"/>
    </row>
    <row r="134490" spans="2:2">
      <c r="B134490" s="323"/>
    </row>
    <row r="134491" spans="2:2">
      <c r="B134491" s="323"/>
    </row>
    <row r="134492" spans="2:2">
      <c r="B134492" s="323"/>
    </row>
    <row r="134493" spans="2:2">
      <c r="B134493" s="323"/>
    </row>
    <row r="134494" spans="2:2">
      <c r="B134494" s="323"/>
    </row>
    <row r="134495" spans="2:2">
      <c r="B134495" s="323"/>
    </row>
    <row r="134496" spans="2:2">
      <c r="B134496" s="323"/>
    </row>
    <row r="134497" spans="2:2">
      <c r="B134497" s="323"/>
    </row>
    <row r="134498" spans="2:2">
      <c r="B134498" s="323"/>
    </row>
    <row r="134499" spans="2:2">
      <c r="B134499" s="323"/>
    </row>
    <row r="134500" spans="2:2">
      <c r="B134500" s="323"/>
    </row>
    <row r="134501" spans="2:2">
      <c r="B134501" s="323"/>
    </row>
    <row r="134502" spans="2:2">
      <c r="B134502" s="323"/>
    </row>
    <row r="134503" spans="2:2">
      <c r="B134503" s="323"/>
    </row>
    <row r="134504" spans="2:2">
      <c r="B134504" s="323"/>
    </row>
    <row r="134505" spans="2:2">
      <c r="B134505" s="323"/>
    </row>
    <row r="134506" spans="2:2">
      <c r="B134506" s="323"/>
    </row>
    <row r="134507" spans="2:2">
      <c r="B134507" s="323"/>
    </row>
    <row r="134508" spans="2:2">
      <c r="B134508" s="323"/>
    </row>
    <row r="134509" spans="2:2">
      <c r="B134509" s="323"/>
    </row>
    <row r="134510" spans="2:2">
      <c r="B134510" s="323"/>
    </row>
    <row r="134511" spans="2:2">
      <c r="B134511" s="323"/>
    </row>
    <row r="134512" spans="2:2">
      <c r="B134512" s="323"/>
    </row>
    <row r="134513" spans="2:2">
      <c r="B134513" s="323"/>
    </row>
    <row r="134514" spans="2:2">
      <c r="B134514" s="323"/>
    </row>
    <row r="134515" spans="2:2">
      <c r="B134515" s="323"/>
    </row>
    <row r="134516" spans="2:2">
      <c r="B134516" s="323"/>
    </row>
    <row r="134517" spans="2:2">
      <c r="B134517" s="323"/>
    </row>
    <row r="134518" spans="2:2">
      <c r="B134518" s="323"/>
    </row>
    <row r="134519" spans="2:2">
      <c r="B134519" s="323"/>
    </row>
    <row r="134520" spans="2:2">
      <c r="B134520" s="323"/>
    </row>
    <row r="134521" spans="2:2">
      <c r="B134521" s="323"/>
    </row>
    <row r="134522" spans="2:2">
      <c r="B134522" s="323"/>
    </row>
    <row r="134523" spans="2:2">
      <c r="B134523" s="323"/>
    </row>
    <row r="134524" spans="2:2">
      <c r="B134524" s="323"/>
    </row>
    <row r="134525" spans="2:2">
      <c r="B134525" s="323"/>
    </row>
    <row r="134526" spans="2:2">
      <c r="B134526" s="323"/>
    </row>
    <row r="134527" spans="2:2">
      <c r="B134527" s="323"/>
    </row>
    <row r="134528" spans="2:2">
      <c r="B134528" s="323"/>
    </row>
    <row r="134529" spans="2:2">
      <c r="B134529" s="323"/>
    </row>
    <row r="134530" spans="2:2">
      <c r="B134530" s="323"/>
    </row>
    <row r="134531" spans="2:2">
      <c r="B134531" s="323"/>
    </row>
    <row r="134532" spans="2:2">
      <c r="B134532" s="323"/>
    </row>
    <row r="134533" spans="2:2">
      <c r="B134533" s="323"/>
    </row>
    <row r="134534" spans="2:2">
      <c r="B134534" s="323"/>
    </row>
    <row r="134535" spans="2:2">
      <c r="B134535" s="323"/>
    </row>
    <row r="134536" spans="2:2">
      <c r="B134536" s="323"/>
    </row>
    <row r="134537" spans="2:2">
      <c r="B134537" s="323"/>
    </row>
    <row r="134538" spans="2:2">
      <c r="B134538" s="323"/>
    </row>
    <row r="134539" spans="2:2">
      <c r="B134539" s="323"/>
    </row>
    <row r="134540" spans="2:2">
      <c r="B134540" s="323"/>
    </row>
    <row r="134541" spans="2:2">
      <c r="B134541" s="323"/>
    </row>
    <row r="134542" spans="2:2">
      <c r="B134542" s="323"/>
    </row>
    <row r="134543" spans="2:2">
      <c r="B134543" s="323"/>
    </row>
    <row r="134544" spans="2:2">
      <c r="B134544" s="323"/>
    </row>
    <row r="134545" spans="2:2">
      <c r="B134545" s="323"/>
    </row>
    <row r="134546" spans="2:2">
      <c r="B134546" s="323"/>
    </row>
    <row r="134547" spans="2:2">
      <c r="B134547" s="323"/>
    </row>
    <row r="134548" spans="2:2">
      <c r="B134548" s="323"/>
    </row>
    <row r="134549" spans="2:2">
      <c r="B134549" s="323"/>
    </row>
    <row r="134550" spans="2:2">
      <c r="B134550" s="323"/>
    </row>
    <row r="134551" spans="2:2">
      <c r="B134551" s="323"/>
    </row>
    <row r="134552" spans="2:2">
      <c r="B134552" s="323"/>
    </row>
    <row r="134553" spans="2:2">
      <c r="B134553" s="323"/>
    </row>
    <row r="134554" spans="2:2">
      <c r="B134554" s="323"/>
    </row>
    <row r="134555" spans="2:2">
      <c r="B134555" s="323"/>
    </row>
    <row r="134556" spans="2:2">
      <c r="B134556" s="323"/>
    </row>
    <row r="134557" spans="2:2">
      <c r="B134557" s="323"/>
    </row>
    <row r="134558" spans="2:2">
      <c r="B134558" s="323"/>
    </row>
    <row r="134559" spans="2:2">
      <c r="B134559" s="323"/>
    </row>
    <row r="134560" spans="2:2">
      <c r="B134560" s="323"/>
    </row>
    <row r="134561" spans="2:2">
      <c r="B134561" s="323"/>
    </row>
    <row r="134562" spans="2:2">
      <c r="B134562" s="323"/>
    </row>
    <row r="134563" spans="2:2">
      <c r="B134563" s="323"/>
    </row>
    <row r="134564" spans="2:2">
      <c r="B134564" s="323"/>
    </row>
    <row r="134565" spans="2:2">
      <c r="B134565" s="323"/>
    </row>
    <row r="134566" spans="2:2">
      <c r="B134566" s="323"/>
    </row>
    <row r="134567" spans="2:2">
      <c r="B134567" s="323"/>
    </row>
    <row r="134568" spans="2:2">
      <c r="B134568" s="323"/>
    </row>
    <row r="134569" spans="2:2">
      <c r="B134569" s="323"/>
    </row>
    <row r="134570" spans="2:2">
      <c r="B134570" s="323"/>
    </row>
    <row r="134571" spans="2:2">
      <c r="B134571" s="323"/>
    </row>
    <row r="134572" spans="2:2">
      <c r="B134572" s="323"/>
    </row>
    <row r="134573" spans="2:2">
      <c r="B134573" s="323"/>
    </row>
    <row r="134574" spans="2:2">
      <c r="B134574" s="323"/>
    </row>
    <row r="134575" spans="2:2">
      <c r="B134575" s="323"/>
    </row>
    <row r="134576" spans="2:2">
      <c r="B134576" s="323"/>
    </row>
    <row r="134577" spans="2:2">
      <c r="B134577" s="323"/>
    </row>
    <row r="134578" spans="2:2">
      <c r="B134578" s="323"/>
    </row>
    <row r="134579" spans="2:2">
      <c r="B134579" s="323"/>
    </row>
    <row r="134580" spans="2:2">
      <c r="B134580" s="323"/>
    </row>
    <row r="134581" spans="2:2">
      <c r="B134581" s="323"/>
    </row>
    <row r="134582" spans="2:2">
      <c r="B134582" s="323"/>
    </row>
    <row r="134583" spans="2:2">
      <c r="B134583" s="323"/>
    </row>
    <row r="134584" spans="2:2">
      <c r="B134584" s="323"/>
    </row>
    <row r="134585" spans="2:2">
      <c r="B134585" s="323"/>
    </row>
    <row r="134586" spans="2:2">
      <c r="B134586" s="323"/>
    </row>
    <row r="134587" spans="2:2">
      <c r="B134587" s="323"/>
    </row>
    <row r="134588" spans="2:2">
      <c r="B134588" s="323"/>
    </row>
    <row r="134589" spans="2:2">
      <c r="B134589" s="323"/>
    </row>
    <row r="134590" spans="2:2">
      <c r="B134590" s="323"/>
    </row>
    <row r="134591" spans="2:2">
      <c r="B134591" s="323"/>
    </row>
    <row r="134592" spans="2:2">
      <c r="B134592" s="323"/>
    </row>
    <row r="134593" spans="2:2">
      <c r="B134593" s="323"/>
    </row>
    <row r="134594" spans="2:2">
      <c r="B134594" s="323"/>
    </row>
    <row r="134595" spans="2:2">
      <c r="B134595" s="323"/>
    </row>
    <row r="134596" spans="2:2">
      <c r="B134596" s="323"/>
    </row>
    <row r="134597" spans="2:2">
      <c r="B134597" s="323"/>
    </row>
    <row r="134598" spans="2:2">
      <c r="B134598" s="323"/>
    </row>
    <row r="134599" spans="2:2">
      <c r="B134599" s="323"/>
    </row>
    <row r="134600" spans="2:2">
      <c r="B134600" s="323"/>
    </row>
    <row r="134601" spans="2:2">
      <c r="B134601" s="323"/>
    </row>
    <row r="134602" spans="2:2">
      <c r="B134602" s="323"/>
    </row>
    <row r="134603" spans="2:2">
      <c r="B134603" s="323"/>
    </row>
    <row r="134604" spans="2:2">
      <c r="B134604" s="323"/>
    </row>
    <row r="134605" spans="2:2">
      <c r="B134605" s="323"/>
    </row>
    <row r="134606" spans="2:2">
      <c r="B134606" s="323"/>
    </row>
    <row r="134607" spans="2:2">
      <c r="B134607" s="323"/>
    </row>
    <row r="134608" spans="2:2">
      <c r="B134608" s="323"/>
    </row>
    <row r="134609" spans="2:2">
      <c r="B134609" s="323"/>
    </row>
    <row r="134610" spans="2:2">
      <c r="B134610" s="323"/>
    </row>
    <row r="134611" spans="2:2">
      <c r="B134611" s="323"/>
    </row>
    <row r="134612" spans="2:2">
      <c r="B134612" s="323"/>
    </row>
    <row r="134613" spans="2:2">
      <c r="B134613" s="323"/>
    </row>
    <row r="134614" spans="2:2">
      <c r="B134614" s="323"/>
    </row>
    <row r="134615" spans="2:2">
      <c r="B134615" s="323"/>
    </row>
    <row r="134616" spans="2:2">
      <c r="B134616" s="323"/>
    </row>
    <row r="134617" spans="2:2">
      <c r="B134617" s="323"/>
    </row>
    <row r="134618" spans="2:2">
      <c r="B134618" s="323"/>
    </row>
    <row r="134619" spans="2:2">
      <c r="B134619" s="323"/>
    </row>
    <row r="134620" spans="2:2">
      <c r="B134620" s="323"/>
    </row>
    <row r="134621" spans="2:2">
      <c r="B134621" s="323"/>
    </row>
    <row r="134622" spans="2:2">
      <c r="B134622" s="323"/>
    </row>
    <row r="134623" spans="2:2">
      <c r="B134623" s="323"/>
    </row>
    <row r="134624" spans="2:2">
      <c r="B134624" s="323"/>
    </row>
    <row r="134625" spans="2:2">
      <c r="B134625" s="323"/>
    </row>
    <row r="134626" spans="2:2">
      <c r="B134626" s="323"/>
    </row>
    <row r="134627" spans="2:2">
      <c r="B134627" s="323"/>
    </row>
    <row r="134628" spans="2:2">
      <c r="B134628" s="323"/>
    </row>
    <row r="134629" spans="2:2">
      <c r="B134629" s="323"/>
    </row>
    <row r="134630" spans="2:2">
      <c r="B134630" s="323"/>
    </row>
    <row r="134631" spans="2:2">
      <c r="B134631" s="323"/>
    </row>
    <row r="134632" spans="2:2">
      <c r="B134632" s="323"/>
    </row>
    <row r="134633" spans="2:2">
      <c r="B134633" s="323"/>
    </row>
    <row r="134634" spans="2:2">
      <c r="B134634" s="323"/>
    </row>
    <row r="134635" spans="2:2">
      <c r="B134635" s="323"/>
    </row>
    <row r="134636" spans="2:2">
      <c r="B134636" s="323"/>
    </row>
    <row r="134637" spans="2:2">
      <c r="B134637" s="323"/>
    </row>
    <row r="134638" spans="2:2">
      <c r="B134638" s="323"/>
    </row>
    <row r="134639" spans="2:2">
      <c r="B134639" s="323"/>
    </row>
    <row r="134640" spans="2:2">
      <c r="B134640" s="323"/>
    </row>
    <row r="134641" spans="2:2">
      <c r="B134641" s="323"/>
    </row>
    <row r="134642" spans="2:2">
      <c r="B134642" s="323"/>
    </row>
    <row r="134643" spans="2:2">
      <c r="B134643" s="323"/>
    </row>
    <row r="134644" spans="2:2">
      <c r="B134644" s="323"/>
    </row>
    <row r="134645" spans="2:2">
      <c r="B134645" s="323"/>
    </row>
    <row r="134646" spans="2:2">
      <c r="B134646" s="323"/>
    </row>
    <row r="134647" spans="2:2">
      <c r="B134647" s="323"/>
    </row>
    <row r="134648" spans="2:2">
      <c r="B134648" s="323"/>
    </row>
    <row r="134649" spans="2:2">
      <c r="B134649" s="323"/>
    </row>
    <row r="134650" spans="2:2">
      <c r="B134650" s="323"/>
    </row>
    <row r="134651" spans="2:2">
      <c r="B134651" s="323"/>
    </row>
    <row r="134652" spans="2:2">
      <c r="B134652" s="323"/>
    </row>
    <row r="134653" spans="2:2">
      <c r="B134653" s="323"/>
    </row>
    <row r="134654" spans="2:2">
      <c r="B134654" s="323"/>
    </row>
    <row r="134655" spans="2:2">
      <c r="B134655" s="323"/>
    </row>
    <row r="134656" spans="2:2">
      <c r="B134656" s="323"/>
    </row>
    <row r="134657" spans="2:2">
      <c r="B134657" s="323"/>
    </row>
    <row r="134658" spans="2:2">
      <c r="B134658" s="323"/>
    </row>
    <row r="134659" spans="2:2">
      <c r="B134659" s="323"/>
    </row>
    <row r="134660" spans="2:2">
      <c r="B134660" s="323"/>
    </row>
    <row r="134661" spans="2:2">
      <c r="B134661" s="323"/>
    </row>
    <row r="134662" spans="2:2">
      <c r="B134662" s="323"/>
    </row>
    <row r="134663" spans="2:2">
      <c r="B134663" s="323"/>
    </row>
    <row r="134664" spans="2:2">
      <c r="B134664" s="323"/>
    </row>
    <row r="134665" spans="2:2">
      <c r="B134665" s="323"/>
    </row>
    <row r="134666" spans="2:2">
      <c r="B134666" s="323"/>
    </row>
    <row r="134667" spans="2:2">
      <c r="B134667" s="323"/>
    </row>
    <row r="134668" spans="2:2">
      <c r="B134668" s="323"/>
    </row>
    <row r="134669" spans="2:2">
      <c r="B134669" s="323"/>
    </row>
    <row r="134670" spans="2:2">
      <c r="B134670" s="323"/>
    </row>
    <row r="134671" spans="2:2">
      <c r="B134671" s="323"/>
    </row>
    <row r="134672" spans="2:2">
      <c r="B134672" s="323"/>
    </row>
    <row r="134673" spans="2:2">
      <c r="B134673" s="323"/>
    </row>
    <row r="134674" spans="2:2">
      <c r="B134674" s="323"/>
    </row>
    <row r="134675" spans="2:2">
      <c r="B134675" s="323"/>
    </row>
    <row r="134676" spans="2:2">
      <c r="B134676" s="323"/>
    </row>
    <row r="134677" spans="2:2">
      <c r="B134677" s="323"/>
    </row>
    <row r="134678" spans="2:2">
      <c r="B134678" s="323"/>
    </row>
    <row r="134679" spans="2:2">
      <c r="B134679" s="323"/>
    </row>
    <row r="134680" spans="2:2">
      <c r="B134680" s="323"/>
    </row>
    <row r="134681" spans="2:2">
      <c r="B134681" s="323"/>
    </row>
    <row r="134682" spans="2:2">
      <c r="B134682" s="323"/>
    </row>
    <row r="134683" spans="2:2">
      <c r="B134683" s="323"/>
    </row>
    <row r="134684" spans="2:2">
      <c r="B134684" s="323"/>
    </row>
    <row r="134685" spans="2:2">
      <c r="B134685" s="323"/>
    </row>
    <row r="134686" spans="2:2">
      <c r="B134686" s="323"/>
    </row>
    <row r="134687" spans="2:2">
      <c r="B134687" s="323"/>
    </row>
    <row r="134688" spans="2:2">
      <c r="B134688" s="323"/>
    </row>
    <row r="134689" spans="2:2">
      <c r="B134689" s="323"/>
    </row>
    <row r="134690" spans="2:2">
      <c r="B134690" s="323"/>
    </row>
    <row r="134691" spans="2:2">
      <c r="B134691" s="323"/>
    </row>
    <row r="134692" spans="2:2">
      <c r="B134692" s="323"/>
    </row>
    <row r="134693" spans="2:2">
      <c r="B134693" s="323"/>
    </row>
    <row r="134694" spans="2:2">
      <c r="B134694" s="323"/>
    </row>
    <row r="134695" spans="2:2">
      <c r="B134695" s="323"/>
    </row>
    <row r="134696" spans="2:2">
      <c r="B134696" s="323"/>
    </row>
    <row r="134697" spans="2:2">
      <c r="B134697" s="323"/>
    </row>
    <row r="134698" spans="2:2">
      <c r="B134698" s="323"/>
    </row>
    <row r="134699" spans="2:2">
      <c r="B134699" s="323"/>
    </row>
    <row r="134700" spans="2:2">
      <c r="B134700" s="323"/>
    </row>
    <row r="134701" spans="2:2">
      <c r="B134701" s="323"/>
    </row>
    <row r="134702" spans="2:2">
      <c r="B134702" s="323"/>
    </row>
    <row r="134703" spans="2:2">
      <c r="B134703" s="323"/>
    </row>
    <row r="134704" spans="2:2">
      <c r="B134704" s="323"/>
    </row>
    <row r="134705" spans="2:2">
      <c r="B134705" s="323"/>
    </row>
    <row r="134706" spans="2:2">
      <c r="B134706" s="323"/>
    </row>
    <row r="134707" spans="2:2">
      <c r="B134707" s="323"/>
    </row>
    <row r="134708" spans="2:2">
      <c r="B134708" s="323"/>
    </row>
    <row r="134709" spans="2:2">
      <c r="B134709" s="323"/>
    </row>
    <row r="134710" spans="2:2">
      <c r="B134710" s="323"/>
    </row>
    <row r="134711" spans="2:2">
      <c r="B134711" s="323"/>
    </row>
    <row r="134712" spans="2:2">
      <c r="B134712" s="323"/>
    </row>
    <row r="134713" spans="2:2">
      <c r="B134713" s="323"/>
    </row>
    <row r="134714" spans="2:2">
      <c r="B134714" s="323"/>
    </row>
    <row r="134715" spans="2:2">
      <c r="B134715" s="323"/>
    </row>
    <row r="134716" spans="2:2">
      <c r="B134716" s="323"/>
    </row>
    <row r="134717" spans="2:2">
      <c r="B134717" s="323"/>
    </row>
    <row r="134718" spans="2:2">
      <c r="B134718" s="323"/>
    </row>
    <row r="134719" spans="2:2">
      <c r="B134719" s="323"/>
    </row>
    <row r="134720" spans="2:2">
      <c r="B134720" s="323"/>
    </row>
    <row r="134721" spans="2:2">
      <c r="B134721" s="323"/>
    </row>
    <row r="134722" spans="2:2">
      <c r="B134722" s="323"/>
    </row>
    <row r="134723" spans="2:2">
      <c r="B134723" s="323"/>
    </row>
    <row r="134724" spans="2:2">
      <c r="B134724" s="323"/>
    </row>
    <row r="134725" spans="2:2">
      <c r="B134725" s="323"/>
    </row>
    <row r="134726" spans="2:2">
      <c r="B134726" s="323"/>
    </row>
    <row r="134727" spans="2:2">
      <c r="B134727" s="323"/>
    </row>
    <row r="134728" spans="2:2">
      <c r="B134728" s="323"/>
    </row>
    <row r="134729" spans="2:2">
      <c r="B134729" s="323"/>
    </row>
    <row r="134730" spans="2:2">
      <c r="B134730" s="323"/>
    </row>
    <row r="134731" spans="2:2">
      <c r="B134731" s="323"/>
    </row>
    <row r="134732" spans="2:2">
      <c r="B134732" s="323"/>
    </row>
    <row r="134733" spans="2:2">
      <c r="B134733" s="323"/>
    </row>
    <row r="134734" spans="2:2">
      <c r="B134734" s="323"/>
    </row>
    <row r="134735" spans="2:2">
      <c r="B134735" s="323"/>
    </row>
    <row r="134736" spans="2:2">
      <c r="B134736" s="323"/>
    </row>
    <row r="134737" spans="2:2">
      <c r="B134737" s="323"/>
    </row>
    <row r="134738" spans="2:2">
      <c r="B134738" s="323"/>
    </row>
    <row r="134739" spans="2:2">
      <c r="B134739" s="323"/>
    </row>
    <row r="134740" spans="2:2">
      <c r="B134740" s="323"/>
    </row>
    <row r="134741" spans="2:2">
      <c r="B134741" s="323"/>
    </row>
    <row r="134742" spans="2:2">
      <c r="B134742" s="323"/>
    </row>
    <row r="134743" spans="2:2">
      <c r="B134743" s="323"/>
    </row>
    <row r="134744" spans="2:2">
      <c r="B134744" s="323"/>
    </row>
    <row r="134745" spans="2:2">
      <c r="B134745" s="323"/>
    </row>
    <row r="134746" spans="2:2">
      <c r="B134746" s="323"/>
    </row>
    <row r="134747" spans="2:2">
      <c r="B134747" s="323"/>
    </row>
    <row r="134748" spans="2:2">
      <c r="B134748" s="323"/>
    </row>
    <row r="134749" spans="2:2">
      <c r="B134749" s="323"/>
    </row>
    <row r="134750" spans="2:2">
      <c r="B134750" s="323"/>
    </row>
    <row r="134751" spans="2:2">
      <c r="B134751" s="323"/>
    </row>
    <row r="134752" spans="2:2">
      <c r="B134752" s="323"/>
    </row>
    <row r="134753" spans="2:2">
      <c r="B134753" s="323"/>
    </row>
    <row r="134754" spans="2:2">
      <c r="B134754" s="323"/>
    </row>
    <row r="134755" spans="2:2">
      <c r="B134755" s="323"/>
    </row>
    <row r="134756" spans="2:2">
      <c r="B134756" s="323"/>
    </row>
    <row r="134757" spans="2:2">
      <c r="B134757" s="323"/>
    </row>
    <row r="134758" spans="2:2">
      <c r="B134758" s="323"/>
    </row>
    <row r="134759" spans="2:2">
      <c r="B134759" s="323"/>
    </row>
    <row r="134760" spans="2:2">
      <c r="B134760" s="323"/>
    </row>
    <row r="134761" spans="2:2">
      <c r="B134761" s="323"/>
    </row>
    <row r="134762" spans="2:2">
      <c r="B134762" s="323"/>
    </row>
    <row r="134763" spans="2:2">
      <c r="B134763" s="323"/>
    </row>
    <row r="134764" spans="2:2">
      <c r="B134764" s="323"/>
    </row>
    <row r="134765" spans="2:2">
      <c r="B134765" s="323"/>
    </row>
    <row r="134766" spans="2:2">
      <c r="B134766" s="323"/>
    </row>
    <row r="134767" spans="2:2">
      <c r="B134767" s="323"/>
    </row>
    <row r="134768" spans="2:2">
      <c r="B134768" s="323"/>
    </row>
    <row r="134769" spans="2:2">
      <c r="B134769" s="323"/>
    </row>
    <row r="134770" spans="2:2">
      <c r="B134770" s="323"/>
    </row>
    <row r="134771" spans="2:2">
      <c r="B134771" s="323"/>
    </row>
    <row r="134772" spans="2:2">
      <c r="B134772" s="323"/>
    </row>
    <row r="134773" spans="2:2">
      <c r="B134773" s="323"/>
    </row>
    <row r="134774" spans="2:2">
      <c r="B134774" s="323"/>
    </row>
    <row r="134775" spans="2:2">
      <c r="B134775" s="323"/>
    </row>
    <row r="134776" spans="2:2">
      <c r="B134776" s="323"/>
    </row>
    <row r="134777" spans="2:2">
      <c r="B134777" s="323"/>
    </row>
    <row r="134778" spans="2:2">
      <c r="B134778" s="323"/>
    </row>
    <row r="134779" spans="2:2">
      <c r="B134779" s="323"/>
    </row>
    <row r="134780" spans="2:2">
      <c r="B134780" s="323"/>
    </row>
    <row r="134781" spans="2:2">
      <c r="B134781" s="323"/>
    </row>
    <row r="134782" spans="2:2">
      <c r="B134782" s="323"/>
    </row>
    <row r="134783" spans="2:2">
      <c r="B134783" s="323"/>
    </row>
    <row r="134784" spans="2:2">
      <c r="B134784" s="323"/>
    </row>
    <row r="134785" spans="2:2">
      <c r="B134785" s="323"/>
    </row>
    <row r="134786" spans="2:2">
      <c r="B134786" s="323"/>
    </row>
    <row r="134787" spans="2:2">
      <c r="B134787" s="323"/>
    </row>
    <row r="134788" spans="2:2">
      <c r="B134788" s="323"/>
    </row>
    <row r="134789" spans="2:2">
      <c r="B134789" s="323"/>
    </row>
    <row r="134790" spans="2:2">
      <c r="B134790" s="323"/>
    </row>
    <row r="134791" spans="2:2">
      <c r="B134791" s="323"/>
    </row>
    <row r="134792" spans="2:2">
      <c r="B134792" s="323"/>
    </row>
    <row r="134793" spans="2:2">
      <c r="B134793" s="323"/>
    </row>
    <row r="134794" spans="2:2">
      <c r="B134794" s="323"/>
    </row>
    <row r="134795" spans="2:2">
      <c r="B134795" s="323"/>
    </row>
    <row r="134796" spans="2:2">
      <c r="B134796" s="323"/>
    </row>
    <row r="134797" spans="2:2">
      <c r="B134797" s="323"/>
    </row>
    <row r="134798" spans="2:2">
      <c r="B134798" s="323"/>
    </row>
    <row r="134799" spans="2:2">
      <c r="B134799" s="323"/>
    </row>
    <row r="134800" spans="2:2">
      <c r="B134800" s="323"/>
    </row>
    <row r="134801" spans="2:2">
      <c r="B134801" s="323"/>
    </row>
    <row r="134802" spans="2:2">
      <c r="B134802" s="323"/>
    </row>
    <row r="134803" spans="2:2">
      <c r="B134803" s="323"/>
    </row>
    <row r="134804" spans="2:2">
      <c r="B134804" s="323"/>
    </row>
    <row r="134805" spans="2:2">
      <c r="B134805" s="323"/>
    </row>
    <row r="134806" spans="2:2">
      <c r="B134806" s="323"/>
    </row>
    <row r="134807" spans="2:2">
      <c r="B134807" s="323"/>
    </row>
    <row r="134808" spans="2:2">
      <c r="B134808" s="323"/>
    </row>
    <row r="134809" spans="2:2">
      <c r="B134809" s="323"/>
    </row>
    <row r="134810" spans="2:2">
      <c r="B134810" s="323"/>
    </row>
    <row r="134811" spans="2:2">
      <c r="B134811" s="323"/>
    </row>
    <row r="134812" spans="2:2">
      <c r="B134812" s="323"/>
    </row>
    <row r="134813" spans="2:2">
      <c r="B134813" s="323"/>
    </row>
    <row r="134814" spans="2:2">
      <c r="B134814" s="323"/>
    </row>
    <row r="134815" spans="2:2">
      <c r="B134815" s="323"/>
    </row>
    <row r="134816" spans="2:2">
      <c r="B134816" s="323"/>
    </row>
    <row r="134817" spans="2:2">
      <c r="B134817" s="323"/>
    </row>
    <row r="134818" spans="2:2">
      <c r="B134818" s="323"/>
    </row>
    <row r="134819" spans="2:2">
      <c r="B134819" s="323"/>
    </row>
    <row r="134820" spans="2:2">
      <c r="B134820" s="323"/>
    </row>
    <row r="134821" spans="2:2">
      <c r="B134821" s="323"/>
    </row>
    <row r="134822" spans="2:2">
      <c r="B134822" s="323"/>
    </row>
    <row r="134823" spans="2:2">
      <c r="B134823" s="323"/>
    </row>
    <row r="134824" spans="2:2">
      <c r="B134824" s="323"/>
    </row>
    <row r="134825" spans="2:2">
      <c r="B134825" s="323"/>
    </row>
    <row r="134826" spans="2:2">
      <c r="B134826" s="323"/>
    </row>
    <row r="134827" spans="2:2">
      <c r="B134827" s="323"/>
    </row>
    <row r="134828" spans="2:2">
      <c r="B134828" s="323"/>
    </row>
    <row r="134829" spans="2:2">
      <c r="B134829" s="323"/>
    </row>
    <row r="134830" spans="2:2">
      <c r="B134830" s="323"/>
    </row>
    <row r="134831" spans="2:2">
      <c r="B134831" s="323"/>
    </row>
    <row r="134832" spans="2:2">
      <c r="B134832" s="323"/>
    </row>
    <row r="134833" spans="2:2">
      <c r="B134833" s="323"/>
    </row>
    <row r="134834" spans="2:2">
      <c r="B134834" s="323"/>
    </row>
    <row r="134835" spans="2:2">
      <c r="B134835" s="323"/>
    </row>
    <row r="134836" spans="2:2">
      <c r="B134836" s="323"/>
    </row>
    <row r="134837" spans="2:2">
      <c r="B134837" s="323"/>
    </row>
    <row r="134838" spans="2:2">
      <c r="B134838" s="323"/>
    </row>
    <row r="134839" spans="2:2">
      <c r="B134839" s="323"/>
    </row>
    <row r="134840" spans="2:2">
      <c r="B134840" s="323"/>
    </row>
    <row r="134841" spans="2:2">
      <c r="B134841" s="323"/>
    </row>
    <row r="134842" spans="2:2">
      <c r="B134842" s="323"/>
    </row>
    <row r="134843" spans="2:2">
      <c r="B134843" s="323"/>
    </row>
    <row r="134844" spans="2:2">
      <c r="B134844" s="323"/>
    </row>
    <row r="134845" spans="2:2">
      <c r="B134845" s="323"/>
    </row>
    <row r="134846" spans="2:2">
      <c r="B134846" s="323"/>
    </row>
    <row r="134847" spans="2:2">
      <c r="B134847" s="323"/>
    </row>
    <row r="134848" spans="2:2">
      <c r="B134848" s="323"/>
    </row>
    <row r="134849" spans="2:2">
      <c r="B134849" s="323"/>
    </row>
    <row r="134850" spans="2:2">
      <c r="B134850" s="323"/>
    </row>
    <row r="134851" spans="2:2">
      <c r="B134851" s="323"/>
    </row>
    <row r="134852" spans="2:2">
      <c r="B134852" s="323"/>
    </row>
    <row r="134853" spans="2:2">
      <c r="B134853" s="323"/>
    </row>
    <row r="134854" spans="2:2">
      <c r="B134854" s="323"/>
    </row>
    <row r="134855" spans="2:2">
      <c r="B134855" s="323"/>
    </row>
    <row r="134856" spans="2:2">
      <c r="B134856" s="323"/>
    </row>
    <row r="134857" spans="2:2">
      <c r="B134857" s="323"/>
    </row>
    <row r="134858" spans="2:2">
      <c r="B134858" s="323"/>
    </row>
    <row r="134859" spans="2:2">
      <c r="B134859" s="323"/>
    </row>
    <row r="134860" spans="2:2">
      <c r="B134860" s="323"/>
    </row>
    <row r="134861" spans="2:2">
      <c r="B134861" s="323"/>
    </row>
    <row r="134862" spans="2:2">
      <c r="B134862" s="323"/>
    </row>
    <row r="134863" spans="2:2">
      <c r="B134863" s="323"/>
    </row>
    <row r="134864" spans="2:2">
      <c r="B134864" s="323"/>
    </row>
    <row r="134865" spans="2:2">
      <c r="B134865" s="323"/>
    </row>
    <row r="134866" spans="2:2">
      <c r="B134866" s="323"/>
    </row>
    <row r="134867" spans="2:2">
      <c r="B134867" s="323"/>
    </row>
    <row r="134868" spans="2:2">
      <c r="B134868" s="323"/>
    </row>
    <row r="134869" spans="2:2">
      <c r="B134869" s="323"/>
    </row>
    <row r="134870" spans="2:2">
      <c r="B134870" s="323"/>
    </row>
    <row r="134871" spans="2:2">
      <c r="B134871" s="323"/>
    </row>
    <row r="134872" spans="2:2">
      <c r="B134872" s="323"/>
    </row>
    <row r="134873" spans="2:2">
      <c r="B134873" s="323"/>
    </row>
    <row r="134874" spans="2:2">
      <c r="B134874" s="323"/>
    </row>
    <row r="134875" spans="2:2">
      <c r="B134875" s="323"/>
    </row>
    <row r="134876" spans="2:2">
      <c r="B134876" s="323"/>
    </row>
    <row r="134877" spans="2:2">
      <c r="B134877" s="323"/>
    </row>
    <row r="134878" spans="2:2">
      <c r="B134878" s="323"/>
    </row>
    <row r="134879" spans="2:2">
      <c r="B134879" s="323"/>
    </row>
    <row r="134880" spans="2:2">
      <c r="B134880" s="323"/>
    </row>
    <row r="134881" spans="2:2">
      <c r="B134881" s="323"/>
    </row>
    <row r="134882" spans="2:2">
      <c r="B134882" s="323"/>
    </row>
    <row r="134883" spans="2:2">
      <c r="B134883" s="323"/>
    </row>
    <row r="134884" spans="2:2">
      <c r="B134884" s="323"/>
    </row>
    <row r="134885" spans="2:2">
      <c r="B134885" s="323"/>
    </row>
    <row r="134886" spans="2:2">
      <c r="B134886" s="323"/>
    </row>
    <row r="134887" spans="2:2">
      <c r="B134887" s="323"/>
    </row>
    <row r="134888" spans="2:2">
      <c r="B134888" s="323"/>
    </row>
    <row r="134889" spans="2:2">
      <c r="B134889" s="323"/>
    </row>
    <row r="134890" spans="2:2">
      <c r="B134890" s="323"/>
    </row>
    <row r="134891" spans="2:2">
      <c r="B134891" s="323"/>
    </row>
    <row r="134892" spans="2:2">
      <c r="B134892" s="323"/>
    </row>
    <row r="134893" spans="2:2">
      <c r="B134893" s="323"/>
    </row>
    <row r="134894" spans="2:2">
      <c r="B134894" s="323"/>
    </row>
    <row r="134895" spans="2:2">
      <c r="B134895" s="323"/>
    </row>
    <row r="134896" spans="2:2">
      <c r="B134896" s="323"/>
    </row>
    <row r="134897" spans="2:2">
      <c r="B134897" s="323"/>
    </row>
    <row r="134898" spans="2:2">
      <c r="B134898" s="323"/>
    </row>
    <row r="134899" spans="2:2">
      <c r="B134899" s="323"/>
    </row>
    <row r="134900" spans="2:2">
      <c r="B134900" s="323"/>
    </row>
    <row r="134901" spans="2:2">
      <c r="B134901" s="323"/>
    </row>
    <row r="134902" spans="2:2">
      <c r="B134902" s="323"/>
    </row>
    <row r="134903" spans="2:2">
      <c r="B134903" s="323"/>
    </row>
    <row r="134904" spans="2:2">
      <c r="B134904" s="323"/>
    </row>
    <row r="134905" spans="2:2">
      <c r="B134905" s="323"/>
    </row>
    <row r="134906" spans="2:2">
      <c r="B134906" s="323"/>
    </row>
    <row r="134907" spans="2:2">
      <c r="B134907" s="323"/>
    </row>
    <row r="134908" spans="2:2">
      <c r="B134908" s="323"/>
    </row>
    <row r="134909" spans="2:2">
      <c r="B134909" s="323"/>
    </row>
    <row r="134910" spans="2:2">
      <c r="B134910" s="323"/>
    </row>
    <row r="134911" spans="2:2">
      <c r="B134911" s="323"/>
    </row>
    <row r="134912" spans="2:2">
      <c r="B134912" s="323"/>
    </row>
    <row r="134913" spans="2:2">
      <c r="B134913" s="323"/>
    </row>
    <row r="134914" spans="2:2">
      <c r="B134914" s="323"/>
    </row>
    <row r="134915" spans="2:2">
      <c r="B134915" s="323"/>
    </row>
    <row r="134916" spans="2:2">
      <c r="B134916" s="323"/>
    </row>
    <row r="134917" spans="2:2">
      <c r="B134917" s="323"/>
    </row>
    <row r="134918" spans="2:2">
      <c r="B134918" s="323"/>
    </row>
    <row r="134919" spans="2:2">
      <c r="B134919" s="323"/>
    </row>
    <row r="134920" spans="2:2">
      <c r="B134920" s="323"/>
    </row>
    <row r="134921" spans="2:2">
      <c r="B134921" s="323"/>
    </row>
    <row r="134922" spans="2:2">
      <c r="B134922" s="323"/>
    </row>
    <row r="134923" spans="2:2">
      <c r="B134923" s="323"/>
    </row>
    <row r="134924" spans="2:2">
      <c r="B134924" s="323"/>
    </row>
    <row r="134925" spans="2:2">
      <c r="B134925" s="323"/>
    </row>
    <row r="134926" spans="2:2">
      <c r="B134926" s="323"/>
    </row>
    <row r="134927" spans="2:2">
      <c r="B134927" s="323"/>
    </row>
    <row r="134928" spans="2:2">
      <c r="B134928" s="323"/>
    </row>
    <row r="134929" spans="2:2">
      <c r="B134929" s="323"/>
    </row>
    <row r="134930" spans="2:2">
      <c r="B134930" s="323"/>
    </row>
    <row r="134931" spans="2:2">
      <c r="B134931" s="323"/>
    </row>
    <row r="134932" spans="2:2">
      <c r="B134932" s="323"/>
    </row>
    <row r="134933" spans="2:2">
      <c r="B134933" s="323"/>
    </row>
    <row r="134934" spans="2:2">
      <c r="B134934" s="323"/>
    </row>
    <row r="134935" spans="2:2">
      <c r="B134935" s="323"/>
    </row>
    <row r="134936" spans="2:2">
      <c r="B134936" s="323"/>
    </row>
    <row r="134937" spans="2:2">
      <c r="B134937" s="323"/>
    </row>
    <row r="134938" spans="2:2">
      <c r="B134938" s="323"/>
    </row>
    <row r="134939" spans="2:2">
      <c r="B134939" s="323"/>
    </row>
    <row r="134940" spans="2:2">
      <c r="B134940" s="323"/>
    </row>
    <row r="134941" spans="2:2">
      <c r="B134941" s="323"/>
    </row>
    <row r="134942" spans="2:2">
      <c r="B134942" s="323"/>
    </row>
    <row r="134943" spans="2:2">
      <c r="B134943" s="323"/>
    </row>
    <row r="134944" spans="2:2">
      <c r="B134944" s="323"/>
    </row>
    <row r="134945" spans="2:2">
      <c r="B134945" s="323"/>
    </row>
    <row r="134946" spans="2:2">
      <c r="B134946" s="323"/>
    </row>
    <row r="134947" spans="2:2">
      <c r="B134947" s="323"/>
    </row>
    <row r="134948" spans="2:2">
      <c r="B134948" s="323"/>
    </row>
    <row r="134949" spans="2:2">
      <c r="B134949" s="323"/>
    </row>
    <row r="134950" spans="2:2">
      <c r="B134950" s="323"/>
    </row>
    <row r="134951" spans="2:2">
      <c r="B134951" s="323"/>
    </row>
    <row r="134952" spans="2:2">
      <c r="B134952" s="323"/>
    </row>
    <row r="134953" spans="2:2">
      <c r="B134953" s="323"/>
    </row>
    <row r="134954" spans="2:2">
      <c r="B134954" s="323"/>
    </row>
    <row r="134955" spans="2:2">
      <c r="B134955" s="323"/>
    </row>
    <row r="134956" spans="2:2">
      <c r="B134956" s="323"/>
    </row>
    <row r="134957" spans="2:2">
      <c r="B134957" s="323"/>
    </row>
    <row r="134958" spans="2:2">
      <c r="B134958" s="323"/>
    </row>
    <row r="134959" spans="2:2">
      <c r="B134959" s="323"/>
    </row>
    <row r="134960" spans="2:2">
      <c r="B134960" s="323"/>
    </row>
    <row r="134961" spans="2:2">
      <c r="B134961" s="323"/>
    </row>
    <row r="134962" spans="2:2">
      <c r="B134962" s="323"/>
    </row>
    <row r="134963" spans="2:2">
      <c r="B134963" s="323"/>
    </row>
    <row r="134964" spans="2:2">
      <c r="B134964" s="323"/>
    </row>
    <row r="134965" spans="2:2">
      <c r="B134965" s="323"/>
    </row>
    <row r="134966" spans="2:2">
      <c r="B134966" s="323"/>
    </row>
    <row r="134967" spans="2:2">
      <c r="B134967" s="323"/>
    </row>
    <row r="134968" spans="2:2">
      <c r="B134968" s="323"/>
    </row>
    <row r="134969" spans="2:2">
      <c r="B134969" s="323"/>
    </row>
    <row r="134970" spans="2:2">
      <c r="B134970" s="323"/>
    </row>
    <row r="134971" spans="2:2">
      <c r="B134971" s="323"/>
    </row>
    <row r="134972" spans="2:2">
      <c r="B134972" s="323"/>
    </row>
    <row r="134973" spans="2:2">
      <c r="B134973" s="323"/>
    </row>
    <row r="134974" spans="2:2">
      <c r="B134974" s="323"/>
    </row>
    <row r="134975" spans="2:2">
      <c r="B134975" s="323"/>
    </row>
    <row r="134976" spans="2:2">
      <c r="B134976" s="323"/>
    </row>
    <row r="134977" spans="2:2">
      <c r="B134977" s="323"/>
    </row>
    <row r="134978" spans="2:2">
      <c r="B134978" s="323"/>
    </row>
    <row r="134979" spans="2:2">
      <c r="B134979" s="323"/>
    </row>
    <row r="134980" spans="2:2">
      <c r="B134980" s="323"/>
    </row>
    <row r="134981" spans="2:2">
      <c r="B134981" s="323"/>
    </row>
    <row r="134982" spans="2:2">
      <c r="B134982" s="323"/>
    </row>
    <row r="134983" spans="2:2">
      <c r="B134983" s="323"/>
    </row>
    <row r="134984" spans="2:2">
      <c r="B134984" s="323"/>
    </row>
    <row r="134985" spans="2:2">
      <c r="B134985" s="323"/>
    </row>
    <row r="134986" spans="2:2">
      <c r="B134986" s="323"/>
    </row>
    <row r="134987" spans="2:2">
      <c r="B134987" s="323"/>
    </row>
    <row r="134988" spans="2:2">
      <c r="B134988" s="323"/>
    </row>
    <row r="134989" spans="2:2">
      <c r="B134989" s="323"/>
    </row>
    <row r="134990" spans="2:2">
      <c r="B134990" s="323"/>
    </row>
    <row r="134991" spans="2:2">
      <c r="B134991" s="323"/>
    </row>
    <row r="134992" spans="2:2">
      <c r="B134992" s="323"/>
    </row>
    <row r="134993" spans="2:2">
      <c r="B134993" s="323"/>
    </row>
    <row r="134994" spans="2:2">
      <c r="B134994" s="323"/>
    </row>
    <row r="134995" spans="2:2">
      <c r="B134995" s="323"/>
    </row>
    <row r="134996" spans="2:2">
      <c r="B134996" s="323"/>
    </row>
    <row r="134997" spans="2:2">
      <c r="B134997" s="323"/>
    </row>
    <row r="134998" spans="2:2">
      <c r="B134998" s="323"/>
    </row>
    <row r="134999" spans="2:2">
      <c r="B134999" s="323"/>
    </row>
    <row r="135000" spans="2:2">
      <c r="B135000" s="323"/>
    </row>
    <row r="135001" spans="2:2">
      <c r="B135001" s="323"/>
    </row>
    <row r="135002" spans="2:2">
      <c r="B135002" s="323"/>
    </row>
    <row r="135003" spans="2:2">
      <c r="B135003" s="323"/>
    </row>
    <row r="135004" spans="2:2">
      <c r="B135004" s="323"/>
    </row>
    <row r="135005" spans="2:2">
      <c r="B135005" s="323"/>
    </row>
    <row r="135006" spans="2:2">
      <c r="B135006" s="323"/>
    </row>
    <row r="135007" spans="2:2">
      <c r="B135007" s="323"/>
    </row>
    <row r="135008" spans="2:2">
      <c r="B135008" s="323"/>
    </row>
    <row r="135009" spans="2:2">
      <c r="B135009" s="323"/>
    </row>
    <row r="135010" spans="2:2">
      <c r="B135010" s="323"/>
    </row>
    <row r="135011" spans="2:2">
      <c r="B135011" s="323"/>
    </row>
    <row r="135012" spans="2:2">
      <c r="B135012" s="323"/>
    </row>
    <row r="135013" spans="2:2">
      <c r="B135013" s="323"/>
    </row>
    <row r="135014" spans="2:2">
      <c r="B135014" s="323"/>
    </row>
    <row r="135015" spans="2:2">
      <c r="B135015" s="323"/>
    </row>
    <row r="135016" spans="2:2">
      <c r="B135016" s="323"/>
    </row>
    <row r="135017" spans="2:2">
      <c r="B135017" s="323"/>
    </row>
    <row r="135018" spans="2:2">
      <c r="B135018" s="323"/>
    </row>
    <row r="135019" spans="2:2">
      <c r="B135019" s="323"/>
    </row>
    <row r="135020" spans="2:2">
      <c r="B135020" s="323"/>
    </row>
    <row r="135021" spans="2:2">
      <c r="B135021" s="323"/>
    </row>
    <row r="135022" spans="2:2">
      <c r="B135022" s="323"/>
    </row>
    <row r="135023" spans="2:2">
      <c r="B135023" s="323"/>
    </row>
    <row r="135024" spans="2:2">
      <c r="B135024" s="323"/>
    </row>
    <row r="135025" spans="2:2">
      <c r="B135025" s="323"/>
    </row>
    <row r="135026" spans="2:2">
      <c r="B135026" s="323"/>
    </row>
    <row r="135027" spans="2:2">
      <c r="B135027" s="323"/>
    </row>
    <row r="135028" spans="2:2">
      <c r="B135028" s="323"/>
    </row>
    <row r="135029" spans="2:2">
      <c r="B135029" s="323"/>
    </row>
    <row r="135030" spans="2:2">
      <c r="B135030" s="323"/>
    </row>
    <row r="135031" spans="2:2">
      <c r="B135031" s="323"/>
    </row>
    <row r="135032" spans="2:2">
      <c r="B135032" s="323"/>
    </row>
    <row r="135033" spans="2:2">
      <c r="B135033" s="323"/>
    </row>
    <row r="135034" spans="2:2">
      <c r="B135034" s="323"/>
    </row>
    <row r="135035" spans="2:2">
      <c r="B135035" s="323"/>
    </row>
    <row r="135036" spans="2:2">
      <c r="B135036" s="323"/>
    </row>
    <row r="135037" spans="2:2">
      <c r="B135037" s="323"/>
    </row>
    <row r="135038" spans="2:2">
      <c r="B135038" s="323"/>
    </row>
    <row r="135039" spans="2:2">
      <c r="B135039" s="323"/>
    </row>
    <row r="135040" spans="2:2">
      <c r="B135040" s="323"/>
    </row>
    <row r="135041" spans="2:2">
      <c r="B135041" s="323"/>
    </row>
    <row r="135042" spans="2:2">
      <c r="B135042" s="323"/>
    </row>
    <row r="135043" spans="2:2">
      <c r="B135043" s="323"/>
    </row>
    <row r="135044" spans="2:2">
      <c r="B135044" s="323"/>
    </row>
    <row r="135045" spans="2:2">
      <c r="B135045" s="323"/>
    </row>
    <row r="135046" spans="2:2">
      <c r="B135046" s="323"/>
    </row>
    <row r="135047" spans="2:2">
      <c r="B135047" s="323"/>
    </row>
    <row r="135048" spans="2:2">
      <c r="B135048" s="323"/>
    </row>
    <row r="135049" spans="2:2">
      <c r="B135049" s="323"/>
    </row>
    <row r="135050" spans="2:2">
      <c r="B135050" s="323"/>
    </row>
    <row r="135051" spans="2:2">
      <c r="B135051" s="323"/>
    </row>
    <row r="135052" spans="2:2">
      <c r="B135052" s="323"/>
    </row>
    <row r="135053" spans="2:2">
      <c r="B135053" s="323"/>
    </row>
    <row r="135054" spans="2:2">
      <c r="B135054" s="323"/>
    </row>
    <row r="135055" spans="2:2">
      <c r="B135055" s="323"/>
    </row>
    <row r="135056" spans="2:2">
      <c r="B135056" s="323"/>
    </row>
    <row r="135057" spans="2:2">
      <c r="B135057" s="323"/>
    </row>
    <row r="135058" spans="2:2">
      <c r="B135058" s="323"/>
    </row>
    <row r="135059" spans="2:2">
      <c r="B135059" s="323"/>
    </row>
    <row r="135060" spans="2:2">
      <c r="B135060" s="323"/>
    </row>
    <row r="135061" spans="2:2">
      <c r="B135061" s="323"/>
    </row>
    <row r="135062" spans="2:2">
      <c r="B135062" s="323"/>
    </row>
    <row r="135063" spans="2:2">
      <c r="B135063" s="323"/>
    </row>
    <row r="135064" spans="2:2">
      <c r="B135064" s="323"/>
    </row>
    <row r="135065" spans="2:2">
      <c r="B135065" s="323"/>
    </row>
    <row r="135066" spans="2:2">
      <c r="B135066" s="323"/>
    </row>
    <row r="135067" spans="2:2">
      <c r="B135067" s="323"/>
    </row>
    <row r="135068" spans="2:2">
      <c r="B135068" s="323"/>
    </row>
    <row r="135069" spans="2:2">
      <c r="B135069" s="323"/>
    </row>
    <row r="135070" spans="2:2">
      <c r="B135070" s="323"/>
    </row>
    <row r="135071" spans="2:2">
      <c r="B135071" s="323"/>
    </row>
    <row r="135072" spans="2:2">
      <c r="B135072" s="323"/>
    </row>
    <row r="135073" spans="2:2">
      <c r="B135073" s="323"/>
    </row>
    <row r="135074" spans="2:2">
      <c r="B135074" s="323"/>
    </row>
    <row r="135075" spans="2:2">
      <c r="B135075" s="323"/>
    </row>
    <row r="135076" spans="2:2">
      <c r="B135076" s="323"/>
    </row>
    <row r="135077" spans="2:2">
      <c r="B135077" s="323"/>
    </row>
    <row r="135078" spans="2:2">
      <c r="B135078" s="323"/>
    </row>
    <row r="135079" spans="2:2">
      <c r="B135079" s="323"/>
    </row>
    <row r="135080" spans="2:2">
      <c r="B135080" s="323"/>
    </row>
    <row r="135081" spans="2:2">
      <c r="B135081" s="323"/>
    </row>
    <row r="135082" spans="2:2">
      <c r="B135082" s="323"/>
    </row>
    <row r="135083" spans="2:2">
      <c r="B135083" s="323"/>
    </row>
    <row r="135084" spans="2:2">
      <c r="B135084" s="323"/>
    </row>
    <row r="135085" spans="2:2">
      <c r="B135085" s="323"/>
    </row>
    <row r="135086" spans="2:2">
      <c r="B135086" s="323"/>
    </row>
    <row r="135087" spans="2:2">
      <c r="B135087" s="323"/>
    </row>
    <row r="135088" spans="2:2">
      <c r="B135088" s="323"/>
    </row>
    <row r="135089" spans="2:2">
      <c r="B135089" s="323"/>
    </row>
    <row r="135090" spans="2:2">
      <c r="B135090" s="323"/>
    </row>
    <row r="135091" spans="2:2">
      <c r="B135091" s="323"/>
    </row>
    <row r="135092" spans="2:2">
      <c r="B135092" s="323"/>
    </row>
    <row r="135093" spans="2:2">
      <c r="B135093" s="323"/>
    </row>
    <row r="135094" spans="2:2">
      <c r="B135094" s="323"/>
    </row>
    <row r="135095" spans="2:2">
      <c r="B135095" s="323"/>
    </row>
    <row r="135096" spans="2:2">
      <c r="B135096" s="323"/>
    </row>
    <row r="135097" spans="2:2">
      <c r="B135097" s="323"/>
    </row>
    <row r="135098" spans="2:2">
      <c r="B135098" s="323"/>
    </row>
    <row r="135099" spans="2:2">
      <c r="B135099" s="323"/>
    </row>
    <row r="135100" spans="2:2">
      <c r="B135100" s="323"/>
    </row>
    <row r="135101" spans="2:2">
      <c r="B135101" s="323"/>
    </row>
    <row r="135102" spans="2:2">
      <c r="B135102" s="323"/>
    </row>
    <row r="135103" spans="2:2">
      <c r="B135103" s="323"/>
    </row>
    <row r="135104" spans="2:2">
      <c r="B135104" s="323"/>
    </row>
    <row r="135105" spans="2:2">
      <c r="B135105" s="323"/>
    </row>
    <row r="135106" spans="2:2">
      <c r="B135106" s="323"/>
    </row>
    <row r="135107" spans="2:2">
      <c r="B135107" s="323"/>
    </row>
    <row r="135108" spans="2:2">
      <c r="B135108" s="323"/>
    </row>
    <row r="135109" spans="2:2">
      <c r="B135109" s="323"/>
    </row>
    <row r="135110" spans="2:2">
      <c r="B135110" s="323"/>
    </row>
    <row r="135111" spans="2:2">
      <c r="B135111" s="323"/>
    </row>
    <row r="135112" spans="2:2">
      <c r="B135112" s="323"/>
    </row>
    <row r="135113" spans="2:2">
      <c r="B135113" s="323"/>
    </row>
    <row r="135114" spans="2:2">
      <c r="B135114" s="323"/>
    </row>
    <row r="135115" spans="2:2">
      <c r="B135115" s="323"/>
    </row>
    <row r="135116" spans="2:2">
      <c r="B135116" s="323"/>
    </row>
    <row r="135117" spans="2:2">
      <c r="B135117" s="323"/>
    </row>
    <row r="135118" spans="2:2">
      <c r="B135118" s="323"/>
    </row>
    <row r="135119" spans="2:2">
      <c r="B135119" s="323"/>
    </row>
    <row r="135120" spans="2:2">
      <c r="B135120" s="323"/>
    </row>
    <row r="135121" spans="2:2">
      <c r="B135121" s="323"/>
    </row>
    <row r="135122" spans="2:2">
      <c r="B135122" s="323"/>
    </row>
    <row r="135123" spans="2:2">
      <c r="B135123" s="323"/>
    </row>
    <row r="135124" spans="2:2">
      <c r="B135124" s="323"/>
    </row>
    <row r="135125" spans="2:2">
      <c r="B135125" s="323"/>
    </row>
    <row r="135126" spans="2:2">
      <c r="B135126" s="323"/>
    </row>
    <row r="135127" spans="2:2">
      <c r="B135127" s="323"/>
    </row>
    <row r="135128" spans="2:2">
      <c r="B135128" s="323"/>
    </row>
    <row r="135129" spans="2:2">
      <c r="B135129" s="323"/>
    </row>
    <row r="135130" spans="2:2">
      <c r="B135130" s="323"/>
    </row>
    <row r="135131" spans="2:2">
      <c r="B135131" s="323"/>
    </row>
    <row r="135132" spans="2:2">
      <c r="B135132" s="323"/>
    </row>
    <row r="135133" spans="2:2">
      <c r="B135133" s="323"/>
    </row>
    <row r="135134" spans="2:2">
      <c r="B135134" s="323"/>
    </row>
    <row r="135135" spans="2:2">
      <c r="B135135" s="323"/>
    </row>
    <row r="135136" spans="2:2">
      <c r="B135136" s="323"/>
    </row>
    <row r="135137" spans="2:2">
      <c r="B135137" s="323"/>
    </row>
    <row r="135138" spans="2:2">
      <c r="B135138" s="323"/>
    </row>
    <row r="135139" spans="2:2">
      <c r="B135139" s="323"/>
    </row>
    <row r="135140" spans="2:2">
      <c r="B135140" s="323"/>
    </row>
    <row r="135141" spans="2:2">
      <c r="B135141" s="323"/>
    </row>
    <row r="135142" spans="2:2">
      <c r="B135142" s="323"/>
    </row>
    <row r="135143" spans="2:2">
      <c r="B135143" s="323"/>
    </row>
    <row r="135144" spans="2:2">
      <c r="B135144" s="323"/>
    </row>
    <row r="135145" spans="2:2">
      <c r="B135145" s="323"/>
    </row>
    <row r="135146" spans="2:2">
      <c r="B135146" s="323"/>
    </row>
    <row r="135147" spans="2:2">
      <c r="B135147" s="323"/>
    </row>
    <row r="135148" spans="2:2">
      <c r="B135148" s="323"/>
    </row>
    <row r="135149" spans="2:2">
      <c r="B135149" s="323"/>
    </row>
    <row r="135150" spans="2:2">
      <c r="B135150" s="323"/>
    </row>
    <row r="135151" spans="2:2">
      <c r="B135151" s="323"/>
    </row>
    <row r="135152" spans="2:2">
      <c r="B135152" s="323"/>
    </row>
    <row r="135153" spans="2:2">
      <c r="B135153" s="323"/>
    </row>
    <row r="135154" spans="2:2">
      <c r="B135154" s="323"/>
    </row>
    <row r="135155" spans="2:2">
      <c r="B135155" s="323"/>
    </row>
    <row r="135156" spans="2:2">
      <c r="B135156" s="323"/>
    </row>
    <row r="135157" spans="2:2">
      <c r="B135157" s="323"/>
    </row>
    <row r="135158" spans="2:2">
      <c r="B135158" s="323"/>
    </row>
    <row r="135159" spans="2:2">
      <c r="B135159" s="323"/>
    </row>
    <row r="135160" spans="2:2">
      <c r="B135160" s="323"/>
    </row>
    <row r="135161" spans="2:2">
      <c r="B135161" s="323"/>
    </row>
    <row r="135162" spans="2:2">
      <c r="B135162" s="323"/>
    </row>
    <row r="135163" spans="2:2">
      <c r="B135163" s="323"/>
    </row>
    <row r="135164" spans="2:2">
      <c r="B135164" s="323"/>
    </row>
    <row r="135165" spans="2:2">
      <c r="B135165" s="323"/>
    </row>
    <row r="135166" spans="2:2">
      <c r="B135166" s="323"/>
    </row>
    <row r="135167" spans="2:2">
      <c r="B135167" s="323"/>
    </row>
    <row r="135168" spans="2:2">
      <c r="B135168" s="323"/>
    </row>
    <row r="135169" spans="2:2">
      <c r="B135169" s="323"/>
    </row>
    <row r="135170" spans="2:2">
      <c r="B135170" s="323"/>
    </row>
    <row r="135171" spans="2:2">
      <c r="B135171" s="323"/>
    </row>
    <row r="135172" spans="2:2">
      <c r="B135172" s="323"/>
    </row>
    <row r="135173" spans="2:2">
      <c r="B135173" s="323"/>
    </row>
    <row r="135174" spans="2:2">
      <c r="B135174" s="323"/>
    </row>
    <row r="135175" spans="2:2">
      <c r="B135175" s="323"/>
    </row>
    <row r="135176" spans="2:2">
      <c r="B135176" s="323"/>
    </row>
    <row r="135177" spans="2:2">
      <c r="B135177" s="323"/>
    </row>
    <row r="135178" spans="2:2">
      <c r="B135178" s="323"/>
    </row>
    <row r="135179" spans="2:2">
      <c r="B135179" s="323"/>
    </row>
    <row r="135180" spans="2:2">
      <c r="B135180" s="323"/>
    </row>
    <row r="135181" spans="2:2">
      <c r="B135181" s="323"/>
    </row>
    <row r="135182" spans="2:2">
      <c r="B135182" s="323"/>
    </row>
    <row r="135183" spans="2:2">
      <c r="B135183" s="323"/>
    </row>
    <row r="135184" spans="2:2">
      <c r="B135184" s="323"/>
    </row>
    <row r="135185" spans="2:2">
      <c r="B135185" s="323"/>
    </row>
    <row r="135186" spans="2:2">
      <c r="B135186" s="323"/>
    </row>
    <row r="135187" spans="2:2">
      <c r="B135187" s="323"/>
    </row>
    <row r="135188" spans="2:2">
      <c r="B135188" s="323"/>
    </row>
    <row r="135189" spans="2:2">
      <c r="B135189" s="323"/>
    </row>
    <row r="135190" spans="2:2">
      <c r="B135190" s="323"/>
    </row>
    <row r="135191" spans="2:2">
      <c r="B135191" s="323"/>
    </row>
    <row r="135192" spans="2:2">
      <c r="B135192" s="323"/>
    </row>
    <row r="135193" spans="2:2">
      <c r="B135193" s="323"/>
    </row>
    <row r="135194" spans="2:2">
      <c r="B135194" s="323"/>
    </row>
    <row r="135195" spans="2:2">
      <c r="B135195" s="323"/>
    </row>
    <row r="135196" spans="2:2">
      <c r="B135196" s="323"/>
    </row>
    <row r="135197" spans="2:2">
      <c r="B135197" s="323"/>
    </row>
    <row r="135198" spans="2:2">
      <c r="B135198" s="323"/>
    </row>
    <row r="135199" spans="2:2">
      <c r="B135199" s="323"/>
    </row>
    <row r="135200" spans="2:2">
      <c r="B135200" s="323"/>
    </row>
    <row r="135201" spans="2:2">
      <c r="B135201" s="323"/>
    </row>
    <row r="135202" spans="2:2">
      <c r="B135202" s="323"/>
    </row>
    <row r="135203" spans="2:2">
      <c r="B135203" s="323"/>
    </row>
    <row r="135204" spans="2:2">
      <c r="B135204" s="323"/>
    </row>
    <row r="135205" spans="2:2">
      <c r="B135205" s="323"/>
    </row>
    <row r="135206" spans="2:2">
      <c r="B135206" s="323"/>
    </row>
    <row r="135207" spans="2:2">
      <c r="B135207" s="323"/>
    </row>
    <row r="135208" spans="2:2">
      <c r="B135208" s="323"/>
    </row>
    <row r="135209" spans="2:2">
      <c r="B135209" s="323"/>
    </row>
    <row r="135210" spans="2:2">
      <c r="B135210" s="323"/>
    </row>
    <row r="135211" spans="2:2">
      <c r="B135211" s="323"/>
    </row>
    <row r="135212" spans="2:2">
      <c r="B135212" s="323"/>
    </row>
    <row r="135213" spans="2:2">
      <c r="B135213" s="323"/>
    </row>
    <row r="135214" spans="2:2">
      <c r="B135214" s="323"/>
    </row>
    <row r="135215" spans="2:2">
      <c r="B135215" s="323"/>
    </row>
    <row r="135216" spans="2:2">
      <c r="B135216" s="323"/>
    </row>
    <row r="135217" spans="2:2">
      <c r="B135217" s="323"/>
    </row>
    <row r="135218" spans="2:2">
      <c r="B135218" s="323"/>
    </row>
    <row r="135219" spans="2:2">
      <c r="B135219" s="323"/>
    </row>
    <row r="135220" spans="2:2">
      <c r="B135220" s="323"/>
    </row>
    <row r="135221" spans="2:2">
      <c r="B135221" s="323"/>
    </row>
    <row r="135222" spans="2:2">
      <c r="B135222" s="323"/>
    </row>
    <row r="135223" spans="2:2">
      <c r="B135223" s="323"/>
    </row>
    <row r="135224" spans="2:2">
      <c r="B135224" s="323"/>
    </row>
    <row r="135225" spans="2:2">
      <c r="B135225" s="323"/>
    </row>
    <row r="135226" spans="2:2">
      <c r="B135226" s="323"/>
    </row>
    <row r="135227" spans="2:2">
      <c r="B135227" s="323"/>
    </row>
    <row r="135228" spans="2:2">
      <c r="B135228" s="323"/>
    </row>
    <row r="135229" spans="2:2">
      <c r="B135229" s="323"/>
    </row>
    <row r="135230" spans="2:2">
      <c r="B135230" s="323"/>
    </row>
    <row r="135231" spans="2:2">
      <c r="B135231" s="323"/>
    </row>
    <row r="135232" spans="2:2">
      <c r="B135232" s="323"/>
    </row>
    <row r="135233" spans="2:2">
      <c r="B135233" s="323"/>
    </row>
    <row r="135234" spans="2:2">
      <c r="B135234" s="323"/>
    </row>
    <row r="135235" spans="2:2">
      <c r="B135235" s="323"/>
    </row>
    <row r="135236" spans="2:2">
      <c r="B135236" s="323"/>
    </row>
    <row r="135237" spans="2:2">
      <c r="B135237" s="323"/>
    </row>
    <row r="135238" spans="2:2">
      <c r="B135238" s="323"/>
    </row>
    <row r="135239" spans="2:2">
      <c r="B135239" s="323"/>
    </row>
    <row r="135240" spans="2:2">
      <c r="B135240" s="323"/>
    </row>
    <row r="135241" spans="2:2">
      <c r="B135241" s="323"/>
    </row>
    <row r="135242" spans="2:2">
      <c r="B135242" s="323"/>
    </row>
    <row r="135243" spans="2:2">
      <c r="B135243" s="323"/>
    </row>
    <row r="135244" spans="2:2">
      <c r="B135244" s="323"/>
    </row>
    <row r="135245" spans="2:2">
      <c r="B135245" s="323"/>
    </row>
    <row r="135246" spans="2:2">
      <c r="B135246" s="323"/>
    </row>
    <row r="135247" spans="2:2">
      <c r="B135247" s="323"/>
    </row>
    <row r="135248" spans="2:2">
      <c r="B135248" s="323"/>
    </row>
    <row r="135249" spans="2:2">
      <c r="B135249" s="323"/>
    </row>
    <row r="135250" spans="2:2">
      <c r="B135250" s="323"/>
    </row>
    <row r="135251" spans="2:2">
      <c r="B135251" s="323"/>
    </row>
    <row r="135252" spans="2:2">
      <c r="B135252" s="323"/>
    </row>
    <row r="135253" spans="2:2">
      <c r="B135253" s="323"/>
    </row>
    <row r="135254" spans="2:2">
      <c r="B135254" s="323"/>
    </row>
    <row r="135255" spans="2:2">
      <c r="B135255" s="323"/>
    </row>
    <row r="135256" spans="2:2">
      <c r="B135256" s="323"/>
    </row>
    <row r="135257" spans="2:2">
      <c r="B135257" s="323"/>
    </row>
    <row r="135258" spans="2:2">
      <c r="B135258" s="323"/>
    </row>
    <row r="135259" spans="2:2">
      <c r="B135259" s="323"/>
    </row>
    <row r="135260" spans="2:2">
      <c r="B135260" s="323"/>
    </row>
    <row r="135261" spans="2:2">
      <c r="B135261" s="323"/>
    </row>
    <row r="135262" spans="2:2">
      <c r="B135262" s="323"/>
    </row>
    <row r="135263" spans="2:2">
      <c r="B135263" s="323"/>
    </row>
    <row r="135264" spans="2:2">
      <c r="B135264" s="323"/>
    </row>
    <row r="135265" spans="2:2">
      <c r="B135265" s="323"/>
    </row>
    <row r="135266" spans="2:2">
      <c r="B135266" s="323"/>
    </row>
    <row r="135267" spans="2:2">
      <c r="B135267" s="323"/>
    </row>
    <row r="135268" spans="2:2">
      <c r="B135268" s="323"/>
    </row>
    <row r="135269" spans="2:2">
      <c r="B135269" s="323"/>
    </row>
    <row r="135270" spans="2:2">
      <c r="B135270" s="323"/>
    </row>
    <row r="135271" spans="2:2">
      <c r="B135271" s="323"/>
    </row>
    <row r="135272" spans="2:2">
      <c r="B135272" s="323"/>
    </row>
    <row r="135273" spans="2:2">
      <c r="B135273" s="323"/>
    </row>
    <row r="135274" spans="2:2">
      <c r="B135274" s="323"/>
    </row>
    <row r="135275" spans="2:2">
      <c r="B135275" s="323"/>
    </row>
    <row r="135276" spans="2:2">
      <c r="B135276" s="323"/>
    </row>
    <row r="135277" spans="2:2">
      <c r="B135277" s="323"/>
    </row>
    <row r="135278" spans="2:2">
      <c r="B135278" s="323"/>
    </row>
    <row r="135279" spans="2:2">
      <c r="B135279" s="323"/>
    </row>
    <row r="135280" spans="2:2">
      <c r="B135280" s="323"/>
    </row>
    <row r="135281" spans="2:2">
      <c r="B135281" s="323"/>
    </row>
    <row r="135282" spans="2:2">
      <c r="B135282" s="323"/>
    </row>
    <row r="135283" spans="2:2">
      <c r="B135283" s="323"/>
    </row>
    <row r="135284" spans="2:2">
      <c r="B135284" s="323"/>
    </row>
    <row r="135285" spans="2:2">
      <c r="B135285" s="323"/>
    </row>
    <row r="135286" spans="2:2">
      <c r="B135286" s="323"/>
    </row>
    <row r="135287" spans="2:2">
      <c r="B135287" s="323"/>
    </row>
    <row r="135288" spans="2:2">
      <c r="B135288" s="323"/>
    </row>
    <row r="135289" spans="2:2">
      <c r="B135289" s="323"/>
    </row>
    <row r="135290" spans="2:2">
      <c r="B135290" s="323"/>
    </row>
    <row r="135291" spans="2:2">
      <c r="B135291" s="323"/>
    </row>
    <row r="135292" spans="2:2">
      <c r="B135292" s="323"/>
    </row>
    <row r="135293" spans="2:2">
      <c r="B135293" s="323"/>
    </row>
    <row r="135294" spans="2:2">
      <c r="B135294" s="323"/>
    </row>
    <row r="135295" spans="2:2">
      <c r="B135295" s="323"/>
    </row>
    <row r="135296" spans="2:2">
      <c r="B135296" s="323"/>
    </row>
    <row r="135297" spans="2:2">
      <c r="B135297" s="323"/>
    </row>
    <row r="135298" spans="2:2">
      <c r="B135298" s="323"/>
    </row>
    <row r="135299" spans="2:2">
      <c r="B135299" s="323"/>
    </row>
    <row r="135300" spans="2:2">
      <c r="B135300" s="323"/>
    </row>
    <row r="135301" spans="2:2">
      <c r="B135301" s="323"/>
    </row>
    <row r="135302" spans="2:2">
      <c r="B135302" s="323"/>
    </row>
    <row r="135303" spans="2:2">
      <c r="B135303" s="323"/>
    </row>
    <row r="135304" spans="2:2">
      <c r="B135304" s="323"/>
    </row>
    <row r="135305" spans="2:2">
      <c r="B135305" s="323"/>
    </row>
    <row r="135306" spans="2:2">
      <c r="B135306" s="323"/>
    </row>
    <row r="135307" spans="2:2">
      <c r="B135307" s="323"/>
    </row>
    <row r="135308" spans="2:2">
      <c r="B135308" s="323"/>
    </row>
    <row r="135309" spans="2:2">
      <c r="B135309" s="323"/>
    </row>
    <row r="135310" spans="2:2">
      <c r="B135310" s="323"/>
    </row>
    <row r="135311" spans="2:2">
      <c r="B135311" s="323"/>
    </row>
    <row r="135312" spans="2:2">
      <c r="B135312" s="323"/>
    </row>
    <row r="135313" spans="2:2">
      <c r="B135313" s="323"/>
    </row>
    <row r="135314" spans="2:2">
      <c r="B135314" s="323"/>
    </row>
    <row r="135315" spans="2:2">
      <c r="B135315" s="323"/>
    </row>
    <row r="135316" spans="2:2">
      <c r="B135316" s="323"/>
    </row>
    <row r="135317" spans="2:2">
      <c r="B135317" s="323"/>
    </row>
    <row r="135318" spans="2:2">
      <c r="B135318" s="323"/>
    </row>
    <row r="135319" spans="2:2">
      <c r="B135319" s="323"/>
    </row>
    <row r="135320" spans="2:2">
      <c r="B135320" s="323"/>
    </row>
    <row r="135321" spans="2:2">
      <c r="B135321" s="323"/>
    </row>
    <row r="135322" spans="2:2">
      <c r="B135322" s="323"/>
    </row>
    <row r="135323" spans="2:2">
      <c r="B135323" s="323"/>
    </row>
    <row r="135324" spans="2:2">
      <c r="B135324" s="323"/>
    </row>
    <row r="135325" spans="2:2">
      <c r="B135325" s="323"/>
    </row>
    <row r="135326" spans="2:2">
      <c r="B135326" s="323"/>
    </row>
    <row r="135327" spans="2:2">
      <c r="B135327" s="323"/>
    </row>
    <row r="135328" spans="2:2">
      <c r="B135328" s="323"/>
    </row>
    <row r="135329" spans="2:2">
      <c r="B135329" s="323"/>
    </row>
    <row r="135330" spans="2:2">
      <c r="B135330" s="323"/>
    </row>
    <row r="135331" spans="2:2">
      <c r="B135331" s="323"/>
    </row>
    <row r="135332" spans="2:2">
      <c r="B135332" s="323"/>
    </row>
    <row r="135333" spans="2:2">
      <c r="B135333" s="323"/>
    </row>
    <row r="135334" spans="2:2">
      <c r="B135334" s="323"/>
    </row>
    <row r="135335" spans="2:2">
      <c r="B135335" s="323"/>
    </row>
    <row r="135336" spans="2:2">
      <c r="B135336" s="323"/>
    </row>
    <row r="135337" spans="2:2">
      <c r="B135337" s="323"/>
    </row>
    <row r="135338" spans="2:2">
      <c r="B135338" s="323"/>
    </row>
    <row r="135339" spans="2:2">
      <c r="B135339" s="323"/>
    </row>
    <row r="135340" spans="2:2">
      <c r="B135340" s="323"/>
    </row>
    <row r="135341" spans="2:2">
      <c r="B135341" s="323"/>
    </row>
    <row r="135342" spans="2:2">
      <c r="B135342" s="323"/>
    </row>
    <row r="135343" spans="2:2">
      <c r="B135343" s="323"/>
    </row>
    <row r="135344" spans="2:2">
      <c r="B135344" s="323"/>
    </row>
    <row r="135345" spans="2:2">
      <c r="B135345" s="323"/>
    </row>
    <row r="135346" spans="2:2">
      <c r="B135346" s="323"/>
    </row>
    <row r="135347" spans="2:2">
      <c r="B135347" s="323"/>
    </row>
    <row r="135348" spans="2:2">
      <c r="B135348" s="323"/>
    </row>
    <row r="135349" spans="2:2">
      <c r="B135349" s="323"/>
    </row>
    <row r="135350" spans="2:2">
      <c r="B135350" s="323"/>
    </row>
    <row r="135351" spans="2:2">
      <c r="B135351" s="323"/>
    </row>
    <row r="135352" spans="2:2">
      <c r="B135352" s="323"/>
    </row>
    <row r="135353" spans="2:2">
      <c r="B135353" s="323"/>
    </row>
    <row r="135354" spans="2:2">
      <c r="B135354" s="323"/>
    </row>
    <row r="135355" spans="2:2">
      <c r="B135355" s="323"/>
    </row>
    <row r="135356" spans="2:2">
      <c r="B135356" s="323"/>
    </row>
    <row r="135357" spans="2:2">
      <c r="B135357" s="323"/>
    </row>
    <row r="135358" spans="2:2">
      <c r="B135358" s="323"/>
    </row>
    <row r="135359" spans="2:2">
      <c r="B135359" s="323"/>
    </row>
    <row r="135360" spans="2:2">
      <c r="B135360" s="323"/>
    </row>
    <row r="135361" spans="2:2">
      <c r="B135361" s="323"/>
    </row>
    <row r="135362" spans="2:2">
      <c r="B135362" s="323"/>
    </row>
    <row r="135363" spans="2:2">
      <c r="B135363" s="323"/>
    </row>
    <row r="135364" spans="2:2">
      <c r="B135364" s="323"/>
    </row>
    <row r="135365" spans="2:2">
      <c r="B135365" s="323"/>
    </row>
    <row r="135366" spans="2:2">
      <c r="B135366" s="323"/>
    </row>
    <row r="135367" spans="2:2">
      <c r="B135367" s="323"/>
    </row>
    <row r="135368" spans="2:2">
      <c r="B135368" s="323"/>
    </row>
    <row r="135369" spans="2:2">
      <c r="B135369" s="323"/>
    </row>
    <row r="135370" spans="2:2">
      <c r="B135370" s="323"/>
    </row>
    <row r="135371" spans="2:2">
      <c r="B135371" s="323"/>
    </row>
    <row r="135372" spans="2:2">
      <c r="B135372" s="323"/>
    </row>
    <row r="135373" spans="2:2">
      <c r="B135373" s="323"/>
    </row>
    <row r="135374" spans="2:2">
      <c r="B135374" s="323"/>
    </row>
    <row r="135375" spans="2:2">
      <c r="B135375" s="323"/>
    </row>
    <row r="135376" spans="2:2">
      <c r="B135376" s="323"/>
    </row>
    <row r="135377" spans="2:2">
      <c r="B135377" s="323"/>
    </row>
    <row r="135378" spans="2:2">
      <c r="B135378" s="323"/>
    </row>
    <row r="135379" spans="2:2">
      <c r="B135379" s="323"/>
    </row>
    <row r="135380" spans="2:2">
      <c r="B135380" s="323"/>
    </row>
    <row r="135381" spans="2:2">
      <c r="B135381" s="323"/>
    </row>
    <row r="135382" spans="2:2">
      <c r="B135382" s="323"/>
    </row>
    <row r="135383" spans="2:2">
      <c r="B135383" s="323"/>
    </row>
    <row r="135384" spans="2:2">
      <c r="B135384" s="323"/>
    </row>
    <row r="135385" spans="2:2">
      <c r="B135385" s="323"/>
    </row>
    <row r="135386" spans="2:2">
      <c r="B135386" s="323"/>
    </row>
    <row r="135387" spans="2:2">
      <c r="B135387" s="323"/>
    </row>
    <row r="135388" spans="2:2">
      <c r="B135388" s="323"/>
    </row>
    <row r="135389" spans="2:2">
      <c r="B135389" s="323"/>
    </row>
    <row r="135390" spans="2:2">
      <c r="B135390" s="323"/>
    </row>
    <row r="135391" spans="2:2">
      <c r="B135391" s="323"/>
    </row>
    <row r="135392" spans="2:2">
      <c r="B135392" s="323"/>
    </row>
    <row r="135393" spans="2:2">
      <c r="B135393" s="323"/>
    </row>
    <row r="135394" spans="2:2">
      <c r="B135394" s="323"/>
    </row>
    <row r="135395" spans="2:2">
      <c r="B135395" s="323"/>
    </row>
    <row r="135396" spans="2:2">
      <c r="B135396" s="323"/>
    </row>
    <row r="135397" spans="2:2">
      <c r="B135397" s="323"/>
    </row>
    <row r="135398" spans="2:2">
      <c r="B135398" s="323"/>
    </row>
    <row r="135399" spans="2:2">
      <c r="B135399" s="323"/>
    </row>
    <row r="135400" spans="2:2">
      <c r="B135400" s="323"/>
    </row>
    <row r="135401" spans="2:2">
      <c r="B135401" s="323"/>
    </row>
    <row r="135402" spans="2:2">
      <c r="B135402" s="323"/>
    </row>
    <row r="135403" spans="2:2">
      <c r="B135403" s="323"/>
    </row>
    <row r="135404" spans="2:2">
      <c r="B135404" s="323"/>
    </row>
    <row r="135405" spans="2:2">
      <c r="B135405" s="323"/>
    </row>
    <row r="135406" spans="2:2">
      <c r="B135406" s="323"/>
    </row>
    <row r="135407" spans="2:2">
      <c r="B135407" s="323"/>
    </row>
    <row r="135408" spans="2:2">
      <c r="B135408" s="323"/>
    </row>
    <row r="135409" spans="2:2">
      <c r="B135409" s="323"/>
    </row>
    <row r="135410" spans="2:2">
      <c r="B135410" s="323"/>
    </row>
    <row r="135411" spans="2:2">
      <c r="B135411" s="323"/>
    </row>
    <row r="135412" spans="2:2">
      <c r="B135412" s="323"/>
    </row>
    <row r="135413" spans="2:2">
      <c r="B135413" s="323"/>
    </row>
    <row r="135414" spans="2:2">
      <c r="B135414" s="323"/>
    </row>
    <row r="135415" spans="2:2">
      <c r="B135415" s="323"/>
    </row>
    <row r="135416" spans="2:2">
      <c r="B135416" s="323"/>
    </row>
    <row r="135417" spans="2:2">
      <c r="B135417" s="323"/>
    </row>
    <row r="135418" spans="2:2">
      <c r="B135418" s="323"/>
    </row>
    <row r="135419" spans="2:2">
      <c r="B135419" s="323"/>
    </row>
    <row r="135420" spans="2:2">
      <c r="B135420" s="323"/>
    </row>
    <row r="135421" spans="2:2">
      <c r="B135421" s="323"/>
    </row>
    <row r="135422" spans="2:2">
      <c r="B135422" s="323"/>
    </row>
    <row r="135423" spans="2:2">
      <c r="B135423" s="323"/>
    </row>
    <row r="135424" spans="2:2">
      <c r="B135424" s="323"/>
    </row>
    <row r="135425" spans="2:2">
      <c r="B135425" s="323"/>
    </row>
    <row r="135426" spans="2:2">
      <c r="B135426" s="323"/>
    </row>
    <row r="135427" spans="2:2">
      <c r="B135427" s="323"/>
    </row>
    <row r="135428" spans="2:2">
      <c r="B135428" s="323"/>
    </row>
    <row r="135429" spans="2:2">
      <c r="B135429" s="323"/>
    </row>
    <row r="135430" spans="2:2">
      <c r="B135430" s="323"/>
    </row>
    <row r="135431" spans="2:2">
      <c r="B135431" s="323"/>
    </row>
    <row r="135432" spans="2:2">
      <c r="B135432" s="323"/>
    </row>
    <row r="135433" spans="2:2">
      <c r="B135433" s="323"/>
    </row>
    <row r="135434" spans="2:2">
      <c r="B135434" s="323"/>
    </row>
    <row r="135435" spans="2:2">
      <c r="B135435" s="323"/>
    </row>
    <row r="135436" spans="2:2">
      <c r="B135436" s="323"/>
    </row>
    <row r="135437" spans="2:2">
      <c r="B135437" s="323"/>
    </row>
    <row r="135438" spans="2:2">
      <c r="B135438" s="323"/>
    </row>
    <row r="135439" spans="2:2">
      <c r="B135439" s="323"/>
    </row>
    <row r="135440" spans="2:2">
      <c r="B135440" s="323"/>
    </row>
    <row r="135441" spans="2:2">
      <c r="B135441" s="323"/>
    </row>
    <row r="135442" spans="2:2">
      <c r="B135442" s="323"/>
    </row>
    <row r="135443" spans="2:2">
      <c r="B135443" s="323"/>
    </row>
    <row r="135444" spans="2:2">
      <c r="B135444" s="323"/>
    </row>
    <row r="135445" spans="2:2">
      <c r="B135445" s="323"/>
    </row>
    <row r="135446" spans="2:2">
      <c r="B135446" s="323"/>
    </row>
    <row r="135447" spans="2:2">
      <c r="B135447" s="323"/>
    </row>
    <row r="135448" spans="2:2">
      <c r="B135448" s="323"/>
    </row>
    <row r="135449" spans="2:2">
      <c r="B135449" s="323"/>
    </row>
    <row r="135450" spans="2:2">
      <c r="B135450" s="323"/>
    </row>
    <row r="135451" spans="2:2">
      <c r="B135451" s="323"/>
    </row>
    <row r="135452" spans="2:2">
      <c r="B135452" s="323"/>
    </row>
    <row r="135453" spans="2:2">
      <c r="B135453" s="323"/>
    </row>
    <row r="135454" spans="2:2">
      <c r="B135454" s="323"/>
    </row>
    <row r="135455" spans="2:2">
      <c r="B135455" s="323"/>
    </row>
    <row r="135456" spans="2:2">
      <c r="B135456" s="323"/>
    </row>
    <row r="135457" spans="2:2">
      <c r="B135457" s="323"/>
    </row>
    <row r="135458" spans="2:2">
      <c r="B135458" s="323"/>
    </row>
    <row r="135459" spans="2:2">
      <c r="B135459" s="323"/>
    </row>
    <row r="135460" spans="2:2">
      <c r="B135460" s="323"/>
    </row>
    <row r="135461" spans="2:2">
      <c r="B135461" s="323"/>
    </row>
    <row r="135462" spans="2:2">
      <c r="B135462" s="323"/>
    </row>
    <row r="135463" spans="2:2">
      <c r="B135463" s="323"/>
    </row>
    <row r="135464" spans="2:2">
      <c r="B135464" s="323"/>
    </row>
    <row r="135465" spans="2:2">
      <c r="B135465" s="323"/>
    </row>
    <row r="135466" spans="2:2">
      <c r="B135466" s="323"/>
    </row>
    <row r="135467" spans="2:2">
      <c r="B135467" s="323"/>
    </row>
    <row r="135468" spans="2:2">
      <c r="B135468" s="323"/>
    </row>
    <row r="135469" spans="2:2">
      <c r="B135469" s="323"/>
    </row>
    <row r="135470" spans="2:2">
      <c r="B135470" s="323"/>
    </row>
    <row r="135471" spans="2:2">
      <c r="B135471" s="323"/>
    </row>
    <row r="135472" spans="2:2">
      <c r="B135472" s="323"/>
    </row>
    <row r="135473" spans="2:2">
      <c r="B135473" s="323"/>
    </row>
    <row r="135474" spans="2:2">
      <c r="B135474" s="323"/>
    </row>
    <row r="135475" spans="2:2">
      <c r="B135475" s="323"/>
    </row>
    <row r="135476" spans="2:2">
      <c r="B135476" s="323"/>
    </row>
    <row r="135477" spans="2:2">
      <c r="B135477" s="323"/>
    </row>
    <row r="135478" spans="2:2">
      <c r="B135478" s="323"/>
    </row>
    <row r="135479" spans="2:2">
      <c r="B135479" s="323"/>
    </row>
    <row r="135480" spans="2:2">
      <c r="B135480" s="323"/>
    </row>
    <row r="135481" spans="2:2">
      <c r="B135481" s="323"/>
    </row>
    <row r="135482" spans="2:2">
      <c r="B135482" s="323"/>
    </row>
    <row r="135483" spans="2:2">
      <c r="B135483" s="323"/>
    </row>
    <row r="135484" spans="2:2">
      <c r="B135484" s="323"/>
    </row>
    <row r="135485" spans="2:2">
      <c r="B135485" s="323"/>
    </row>
    <row r="135486" spans="2:2">
      <c r="B135486" s="323"/>
    </row>
    <row r="135487" spans="2:2">
      <c r="B135487" s="323"/>
    </row>
    <row r="135488" spans="2:2">
      <c r="B135488" s="323"/>
    </row>
    <row r="135489" spans="2:2">
      <c r="B135489" s="323"/>
    </row>
    <row r="135490" spans="2:2">
      <c r="B135490" s="323"/>
    </row>
    <row r="135491" spans="2:2">
      <c r="B135491" s="323"/>
    </row>
    <row r="135492" spans="2:2">
      <c r="B135492" s="323"/>
    </row>
    <row r="135493" spans="2:2">
      <c r="B135493" s="323"/>
    </row>
    <row r="135494" spans="2:2">
      <c r="B135494" s="323"/>
    </row>
    <row r="135495" spans="2:2">
      <c r="B135495" s="323"/>
    </row>
    <row r="135496" spans="2:2">
      <c r="B135496" s="323"/>
    </row>
    <row r="135497" spans="2:2">
      <c r="B135497" s="323"/>
    </row>
    <row r="135498" spans="2:2">
      <c r="B135498" s="323"/>
    </row>
    <row r="135499" spans="2:2">
      <c r="B135499" s="323"/>
    </row>
    <row r="135500" spans="2:2">
      <c r="B135500" s="323"/>
    </row>
    <row r="135501" spans="2:2">
      <c r="B135501" s="323"/>
    </row>
    <row r="135502" spans="2:2">
      <c r="B135502" s="323"/>
    </row>
    <row r="135503" spans="2:2">
      <c r="B135503" s="323"/>
    </row>
    <row r="135504" spans="2:2">
      <c r="B135504" s="323"/>
    </row>
    <row r="135505" spans="2:2">
      <c r="B135505" s="323"/>
    </row>
    <row r="135506" spans="2:2">
      <c r="B135506" s="323"/>
    </row>
    <row r="135507" spans="2:2">
      <c r="B135507" s="323"/>
    </row>
    <row r="135508" spans="2:2">
      <c r="B135508" s="323"/>
    </row>
    <row r="135509" spans="2:2">
      <c r="B135509" s="323"/>
    </row>
    <row r="135510" spans="2:2">
      <c r="B135510" s="323"/>
    </row>
    <row r="135511" spans="2:2">
      <c r="B135511" s="323"/>
    </row>
    <row r="135512" spans="2:2">
      <c r="B135512" s="323"/>
    </row>
    <row r="135513" spans="2:2">
      <c r="B135513" s="323"/>
    </row>
    <row r="135514" spans="2:2">
      <c r="B135514" s="323"/>
    </row>
    <row r="135515" spans="2:2">
      <c r="B135515" s="323"/>
    </row>
    <row r="135516" spans="2:2">
      <c r="B135516" s="323"/>
    </row>
    <row r="135517" spans="2:2">
      <c r="B135517" s="323"/>
    </row>
    <row r="135518" spans="2:2">
      <c r="B135518" s="323"/>
    </row>
    <row r="135519" spans="2:2">
      <c r="B135519" s="323"/>
    </row>
    <row r="135520" spans="2:2">
      <c r="B135520" s="323"/>
    </row>
    <row r="135521" spans="2:2">
      <c r="B135521" s="323"/>
    </row>
    <row r="135522" spans="2:2">
      <c r="B135522" s="323"/>
    </row>
    <row r="135523" spans="2:2">
      <c r="B135523" s="323"/>
    </row>
    <row r="135524" spans="2:2">
      <c r="B135524" s="323"/>
    </row>
    <row r="135525" spans="2:2">
      <c r="B135525" s="323"/>
    </row>
    <row r="135526" spans="2:2">
      <c r="B135526" s="323"/>
    </row>
    <row r="135527" spans="2:2">
      <c r="B135527" s="323"/>
    </row>
    <row r="135528" spans="2:2">
      <c r="B135528" s="323"/>
    </row>
    <row r="135529" spans="2:2">
      <c r="B135529" s="323"/>
    </row>
    <row r="135530" spans="2:2">
      <c r="B135530" s="323"/>
    </row>
    <row r="135531" spans="2:2">
      <c r="B135531" s="323"/>
    </row>
    <row r="135532" spans="2:2">
      <c r="B135532" s="323"/>
    </row>
    <row r="135533" spans="2:2">
      <c r="B135533" s="323"/>
    </row>
    <row r="135534" spans="2:2">
      <c r="B135534" s="323"/>
    </row>
    <row r="135535" spans="2:2">
      <c r="B135535" s="323"/>
    </row>
    <row r="135536" spans="2:2">
      <c r="B135536" s="323"/>
    </row>
    <row r="135537" spans="2:2">
      <c r="B135537" s="323"/>
    </row>
    <row r="135538" spans="2:2">
      <c r="B135538" s="323"/>
    </row>
    <row r="135539" spans="2:2">
      <c r="B135539" s="323"/>
    </row>
    <row r="135540" spans="2:2">
      <c r="B135540" s="323"/>
    </row>
    <row r="135541" spans="2:2">
      <c r="B135541" s="323"/>
    </row>
    <row r="135542" spans="2:2">
      <c r="B135542" s="323"/>
    </row>
    <row r="135543" spans="2:2">
      <c r="B135543" s="323"/>
    </row>
    <row r="135544" spans="2:2">
      <c r="B135544" s="323"/>
    </row>
    <row r="135545" spans="2:2">
      <c r="B135545" s="323"/>
    </row>
    <row r="135546" spans="2:2">
      <c r="B135546" s="323"/>
    </row>
    <row r="135547" spans="2:2">
      <c r="B135547" s="323"/>
    </row>
    <row r="135548" spans="2:2">
      <c r="B135548" s="323"/>
    </row>
    <row r="135549" spans="2:2">
      <c r="B135549" s="323"/>
    </row>
    <row r="135550" spans="2:2">
      <c r="B135550" s="323"/>
    </row>
    <row r="135551" spans="2:2">
      <c r="B135551" s="323"/>
    </row>
    <row r="135552" spans="2:2">
      <c r="B135552" s="323"/>
    </row>
    <row r="135553" spans="2:2">
      <c r="B135553" s="323"/>
    </row>
    <row r="135554" spans="2:2">
      <c r="B135554" s="323"/>
    </row>
    <row r="135555" spans="2:2">
      <c r="B135555" s="323"/>
    </row>
    <row r="135556" spans="2:2">
      <c r="B135556" s="323"/>
    </row>
    <row r="135557" spans="2:2">
      <c r="B135557" s="323"/>
    </row>
    <row r="135558" spans="2:2">
      <c r="B135558" s="323"/>
    </row>
    <row r="135559" spans="2:2">
      <c r="B135559" s="323"/>
    </row>
    <row r="135560" spans="2:2">
      <c r="B135560" s="323"/>
    </row>
    <row r="135561" spans="2:2">
      <c r="B135561" s="323"/>
    </row>
    <row r="135562" spans="2:2">
      <c r="B135562" s="323"/>
    </row>
    <row r="135563" spans="2:2">
      <c r="B135563" s="323"/>
    </row>
    <row r="135564" spans="2:2">
      <c r="B135564" s="323"/>
    </row>
    <row r="135565" spans="2:2">
      <c r="B135565" s="323"/>
    </row>
    <row r="135566" spans="2:2">
      <c r="B135566" s="323"/>
    </row>
    <row r="135567" spans="2:2">
      <c r="B135567" s="323"/>
    </row>
    <row r="135568" spans="2:2">
      <c r="B135568" s="323"/>
    </row>
    <row r="135569" spans="2:2">
      <c r="B135569" s="323"/>
    </row>
    <row r="135570" spans="2:2">
      <c r="B135570" s="323"/>
    </row>
    <row r="135571" spans="2:2">
      <c r="B135571" s="323"/>
    </row>
    <row r="135572" spans="2:2">
      <c r="B135572" s="323"/>
    </row>
    <row r="135573" spans="2:2">
      <c r="B135573" s="323"/>
    </row>
    <row r="135574" spans="2:2">
      <c r="B135574" s="323"/>
    </row>
    <row r="135575" spans="2:2">
      <c r="B135575" s="323"/>
    </row>
    <row r="135576" spans="2:2">
      <c r="B135576" s="323"/>
    </row>
    <row r="135577" spans="2:2">
      <c r="B135577" s="323"/>
    </row>
    <row r="135578" spans="2:2">
      <c r="B135578" s="323"/>
    </row>
    <row r="135579" spans="2:2">
      <c r="B135579" s="323"/>
    </row>
    <row r="135580" spans="2:2">
      <c r="B135580" s="323"/>
    </row>
    <row r="135581" spans="2:2">
      <c r="B135581" s="323"/>
    </row>
    <row r="135582" spans="2:2">
      <c r="B135582" s="323"/>
    </row>
    <row r="135583" spans="2:2">
      <c r="B135583" s="323"/>
    </row>
    <row r="135584" spans="2:2">
      <c r="B135584" s="323"/>
    </row>
    <row r="135585" spans="2:2">
      <c r="B135585" s="323"/>
    </row>
    <row r="135586" spans="2:2">
      <c r="B135586" s="323"/>
    </row>
    <row r="135587" spans="2:2">
      <c r="B135587" s="323"/>
    </row>
    <row r="135588" spans="2:2">
      <c r="B135588" s="323"/>
    </row>
    <row r="135589" spans="2:2">
      <c r="B135589" s="323"/>
    </row>
    <row r="135590" spans="2:2">
      <c r="B135590" s="323"/>
    </row>
    <row r="135591" spans="2:2">
      <c r="B135591" s="323"/>
    </row>
    <row r="135592" spans="2:2">
      <c r="B135592" s="323"/>
    </row>
    <row r="135593" spans="2:2">
      <c r="B135593" s="323"/>
    </row>
    <row r="135594" spans="2:2">
      <c r="B135594" s="323"/>
    </row>
    <row r="135595" spans="2:2">
      <c r="B135595" s="323"/>
    </row>
    <row r="135596" spans="2:2">
      <c r="B135596" s="323"/>
    </row>
    <row r="135597" spans="2:2">
      <c r="B135597" s="323"/>
    </row>
    <row r="135598" spans="2:2">
      <c r="B135598" s="323"/>
    </row>
    <row r="135599" spans="2:2">
      <c r="B135599" s="323"/>
    </row>
    <row r="135600" spans="2:2">
      <c r="B135600" s="323"/>
    </row>
    <row r="135601" spans="2:2">
      <c r="B135601" s="323"/>
    </row>
    <row r="135602" spans="2:2">
      <c r="B135602" s="323"/>
    </row>
    <row r="135603" spans="2:2">
      <c r="B135603" s="323"/>
    </row>
    <row r="135604" spans="2:2">
      <c r="B135604" s="323"/>
    </row>
    <row r="135605" spans="2:2">
      <c r="B135605" s="323"/>
    </row>
    <row r="135606" spans="2:2">
      <c r="B135606" s="323"/>
    </row>
    <row r="135607" spans="2:2">
      <c r="B135607" s="323"/>
    </row>
    <row r="135608" spans="2:2">
      <c r="B135608" s="323"/>
    </row>
    <row r="135609" spans="2:2">
      <c r="B135609" s="323"/>
    </row>
    <row r="135610" spans="2:2">
      <c r="B135610" s="323"/>
    </row>
    <row r="135611" spans="2:2">
      <c r="B135611" s="323"/>
    </row>
    <row r="135612" spans="2:2">
      <c r="B135612" s="323"/>
    </row>
    <row r="135613" spans="2:2">
      <c r="B135613" s="323"/>
    </row>
    <row r="135614" spans="2:2">
      <c r="B135614" s="323"/>
    </row>
    <row r="135615" spans="2:2">
      <c r="B135615" s="323"/>
    </row>
    <row r="135616" spans="2:2">
      <c r="B135616" s="323"/>
    </row>
    <row r="135617" spans="2:2">
      <c r="B135617" s="323"/>
    </row>
    <row r="135618" spans="2:2">
      <c r="B135618" s="323"/>
    </row>
    <row r="135619" spans="2:2">
      <c r="B135619" s="323"/>
    </row>
    <row r="135620" spans="2:2">
      <c r="B135620" s="323"/>
    </row>
    <row r="135621" spans="2:2">
      <c r="B135621" s="323"/>
    </row>
    <row r="135622" spans="2:2">
      <c r="B135622" s="323"/>
    </row>
    <row r="135623" spans="2:2">
      <c r="B135623" s="323"/>
    </row>
    <row r="135624" spans="2:2">
      <c r="B135624" s="323"/>
    </row>
    <row r="135625" spans="2:2">
      <c r="B135625" s="323"/>
    </row>
    <row r="135626" spans="2:2">
      <c r="B135626" s="323"/>
    </row>
    <row r="135627" spans="2:2">
      <c r="B135627" s="323"/>
    </row>
    <row r="135628" spans="2:2">
      <c r="B135628" s="323"/>
    </row>
    <row r="135629" spans="2:2">
      <c r="B135629" s="323"/>
    </row>
    <row r="135630" spans="2:2">
      <c r="B135630" s="323"/>
    </row>
    <row r="135631" spans="2:2">
      <c r="B135631" s="323"/>
    </row>
    <row r="135632" spans="2:2">
      <c r="B135632" s="323"/>
    </row>
    <row r="135633" spans="2:2">
      <c r="B135633" s="323"/>
    </row>
    <row r="135634" spans="2:2">
      <c r="B135634" s="323"/>
    </row>
    <row r="135635" spans="2:2">
      <c r="B135635" s="323"/>
    </row>
    <row r="135636" spans="2:2">
      <c r="B135636" s="323"/>
    </row>
    <row r="135637" spans="2:2">
      <c r="B135637" s="323"/>
    </row>
    <row r="135638" spans="2:2">
      <c r="B135638" s="323"/>
    </row>
    <row r="135639" spans="2:2">
      <c r="B135639" s="323"/>
    </row>
    <row r="135640" spans="2:2">
      <c r="B135640" s="323"/>
    </row>
    <row r="135641" spans="2:2">
      <c r="B135641" s="323"/>
    </row>
    <row r="135642" spans="2:2">
      <c r="B135642" s="323"/>
    </row>
    <row r="135643" spans="2:2">
      <c r="B135643" s="323"/>
    </row>
    <row r="135644" spans="2:2">
      <c r="B135644" s="323"/>
    </row>
    <row r="135645" spans="2:2">
      <c r="B135645" s="323"/>
    </row>
    <row r="135646" spans="2:2">
      <c r="B135646" s="323"/>
    </row>
    <row r="135647" spans="2:2">
      <c r="B135647" s="323"/>
    </row>
    <row r="135648" spans="2:2">
      <c r="B135648" s="323"/>
    </row>
    <row r="135649" spans="2:2">
      <c r="B135649" s="323"/>
    </row>
    <row r="135650" spans="2:2">
      <c r="B135650" s="323"/>
    </row>
    <row r="135651" spans="2:2">
      <c r="B135651" s="323"/>
    </row>
    <row r="135652" spans="2:2">
      <c r="B135652" s="323"/>
    </row>
    <row r="135653" spans="2:2">
      <c r="B135653" s="323"/>
    </row>
    <row r="135654" spans="2:2">
      <c r="B135654" s="323"/>
    </row>
    <row r="135655" spans="2:2">
      <c r="B135655" s="323"/>
    </row>
    <row r="135656" spans="2:2">
      <c r="B135656" s="323"/>
    </row>
    <row r="135657" spans="2:2">
      <c r="B135657" s="323"/>
    </row>
    <row r="135658" spans="2:2">
      <c r="B135658" s="323"/>
    </row>
    <row r="135659" spans="2:2">
      <c r="B135659" s="323"/>
    </row>
    <row r="135660" spans="2:2">
      <c r="B135660" s="323"/>
    </row>
    <row r="135661" spans="2:2">
      <c r="B135661" s="323"/>
    </row>
    <row r="135662" spans="2:2">
      <c r="B135662" s="323"/>
    </row>
    <row r="135663" spans="2:2">
      <c r="B135663" s="323"/>
    </row>
    <row r="135664" spans="2:2">
      <c r="B135664" s="323"/>
    </row>
    <row r="135665" spans="2:2">
      <c r="B135665" s="323"/>
    </row>
    <row r="135666" spans="2:2">
      <c r="B135666" s="323"/>
    </row>
    <row r="135667" spans="2:2">
      <c r="B135667" s="323"/>
    </row>
    <row r="135668" spans="2:2">
      <c r="B135668" s="323"/>
    </row>
    <row r="135669" spans="2:2">
      <c r="B135669" s="323"/>
    </row>
    <row r="135670" spans="2:2">
      <c r="B135670" s="323"/>
    </row>
    <row r="135671" spans="2:2">
      <c r="B135671" s="323"/>
    </row>
    <row r="135672" spans="2:2">
      <c r="B135672" s="323"/>
    </row>
    <row r="135673" spans="2:2">
      <c r="B135673" s="323"/>
    </row>
    <row r="135674" spans="2:2">
      <c r="B135674" s="323"/>
    </row>
    <row r="135675" spans="2:2">
      <c r="B135675" s="323"/>
    </row>
    <row r="135676" spans="2:2">
      <c r="B135676" s="323"/>
    </row>
    <row r="135677" spans="2:2">
      <c r="B135677" s="323"/>
    </row>
    <row r="135678" spans="2:2">
      <c r="B135678" s="323"/>
    </row>
    <row r="135679" spans="2:2">
      <c r="B135679" s="323"/>
    </row>
    <row r="135680" spans="2:2">
      <c r="B135680" s="323"/>
    </row>
    <row r="135681" spans="2:2">
      <c r="B135681" s="323"/>
    </row>
    <row r="135682" spans="2:2">
      <c r="B135682" s="323"/>
    </row>
    <row r="135683" spans="2:2">
      <c r="B135683" s="323"/>
    </row>
    <row r="135684" spans="2:2">
      <c r="B135684" s="323"/>
    </row>
    <row r="135685" spans="2:2">
      <c r="B135685" s="323"/>
    </row>
    <row r="135686" spans="2:2">
      <c r="B135686" s="323"/>
    </row>
    <row r="135687" spans="2:2">
      <c r="B135687" s="323"/>
    </row>
    <row r="135688" spans="2:2">
      <c r="B135688" s="323"/>
    </row>
    <row r="135689" spans="2:2">
      <c r="B135689" s="323"/>
    </row>
    <row r="135690" spans="2:2">
      <c r="B135690" s="323"/>
    </row>
    <row r="135691" spans="2:2">
      <c r="B135691" s="323"/>
    </row>
    <row r="135692" spans="2:2">
      <c r="B135692" s="323"/>
    </row>
    <row r="135693" spans="2:2">
      <c r="B135693" s="323"/>
    </row>
    <row r="135694" spans="2:2">
      <c r="B135694" s="323"/>
    </row>
    <row r="135695" spans="2:2">
      <c r="B135695" s="323"/>
    </row>
    <row r="135696" spans="2:2">
      <c r="B135696" s="323"/>
    </row>
    <row r="135697" spans="2:2">
      <c r="B135697" s="323"/>
    </row>
    <row r="135698" spans="2:2">
      <c r="B135698" s="323"/>
    </row>
    <row r="135699" spans="2:2">
      <c r="B135699" s="323"/>
    </row>
    <row r="135700" spans="2:2">
      <c r="B135700" s="323"/>
    </row>
    <row r="135701" spans="2:2">
      <c r="B135701" s="323"/>
    </row>
    <row r="135702" spans="2:2">
      <c r="B135702" s="323"/>
    </row>
    <row r="135703" spans="2:2">
      <c r="B135703" s="323"/>
    </row>
    <row r="135704" spans="2:2">
      <c r="B135704" s="323"/>
    </row>
    <row r="135705" spans="2:2">
      <c r="B135705" s="323"/>
    </row>
    <row r="135706" spans="2:2">
      <c r="B135706" s="323"/>
    </row>
    <row r="135707" spans="2:2">
      <c r="B135707" s="323"/>
    </row>
    <row r="135708" spans="2:2">
      <c r="B135708" s="323"/>
    </row>
    <row r="135709" spans="2:2">
      <c r="B135709" s="323"/>
    </row>
    <row r="135710" spans="2:2">
      <c r="B135710" s="323"/>
    </row>
    <row r="135711" spans="2:2">
      <c r="B135711" s="323"/>
    </row>
    <row r="135712" spans="2:2">
      <c r="B135712" s="323"/>
    </row>
    <row r="135713" spans="2:2">
      <c r="B135713" s="323"/>
    </row>
    <row r="135714" spans="2:2">
      <c r="B135714" s="323"/>
    </row>
    <row r="135715" spans="2:2">
      <c r="B135715" s="323"/>
    </row>
    <row r="135716" spans="2:2">
      <c r="B135716" s="323"/>
    </row>
    <row r="135717" spans="2:2">
      <c r="B135717" s="323"/>
    </row>
    <row r="135718" spans="2:2">
      <c r="B135718" s="323"/>
    </row>
    <row r="135719" spans="2:2">
      <c r="B135719" s="323"/>
    </row>
    <row r="135720" spans="2:2">
      <c r="B135720" s="323"/>
    </row>
    <row r="135721" spans="2:2">
      <c r="B135721" s="323"/>
    </row>
    <row r="135722" spans="2:2">
      <c r="B135722" s="323"/>
    </row>
    <row r="135723" spans="2:2">
      <c r="B135723" s="323"/>
    </row>
    <row r="135724" spans="2:2">
      <c r="B135724" s="323"/>
    </row>
    <row r="135725" spans="2:2">
      <c r="B135725" s="323"/>
    </row>
    <row r="135726" spans="2:2">
      <c r="B135726" s="323"/>
    </row>
    <row r="135727" spans="2:2">
      <c r="B135727" s="323"/>
    </row>
    <row r="135728" spans="2:2">
      <c r="B135728" s="323"/>
    </row>
    <row r="135729" spans="2:2">
      <c r="B135729" s="323"/>
    </row>
    <row r="135730" spans="2:2">
      <c r="B135730" s="323"/>
    </row>
    <row r="135731" spans="2:2">
      <c r="B135731" s="323"/>
    </row>
    <row r="135732" spans="2:2">
      <c r="B135732" s="323"/>
    </row>
    <row r="135733" spans="2:2">
      <c r="B135733" s="323"/>
    </row>
    <row r="135734" spans="2:2">
      <c r="B135734" s="323"/>
    </row>
    <row r="135735" spans="2:2">
      <c r="B135735" s="323"/>
    </row>
    <row r="135736" spans="2:2">
      <c r="B135736" s="323"/>
    </row>
    <row r="135737" spans="2:2">
      <c r="B135737" s="323"/>
    </row>
    <row r="135738" spans="2:2">
      <c r="B135738" s="323"/>
    </row>
    <row r="135739" spans="2:2">
      <c r="B135739" s="323"/>
    </row>
    <row r="135740" spans="2:2">
      <c r="B135740" s="323"/>
    </row>
    <row r="135741" spans="2:2">
      <c r="B135741" s="323"/>
    </row>
    <row r="135742" spans="2:2">
      <c r="B135742" s="323"/>
    </row>
    <row r="135743" spans="2:2">
      <c r="B135743" s="323"/>
    </row>
    <row r="135744" spans="2:2">
      <c r="B135744" s="323"/>
    </row>
    <row r="135745" spans="2:2">
      <c r="B135745" s="323"/>
    </row>
    <row r="135746" spans="2:2">
      <c r="B135746" s="323"/>
    </row>
    <row r="135747" spans="2:2">
      <c r="B135747" s="323"/>
    </row>
    <row r="135748" spans="2:2">
      <c r="B135748" s="323"/>
    </row>
    <row r="135749" spans="2:2">
      <c r="B135749" s="323"/>
    </row>
    <row r="135750" spans="2:2">
      <c r="B135750" s="323"/>
    </row>
    <row r="135751" spans="2:2">
      <c r="B135751" s="323"/>
    </row>
    <row r="135752" spans="2:2">
      <c r="B135752" s="323"/>
    </row>
    <row r="135753" spans="2:2">
      <c r="B135753" s="323"/>
    </row>
    <row r="135754" spans="2:2">
      <c r="B135754" s="323"/>
    </row>
    <row r="135755" spans="2:2">
      <c r="B135755" s="323"/>
    </row>
    <row r="135756" spans="2:2">
      <c r="B135756" s="323"/>
    </row>
    <row r="135757" spans="2:2">
      <c r="B135757" s="323"/>
    </row>
    <row r="135758" spans="2:2">
      <c r="B135758" s="323"/>
    </row>
    <row r="135759" spans="2:2">
      <c r="B135759" s="323"/>
    </row>
    <row r="135760" spans="2:2">
      <c r="B135760" s="323"/>
    </row>
    <row r="135761" spans="2:2">
      <c r="B135761" s="323"/>
    </row>
    <row r="135762" spans="2:2">
      <c r="B135762" s="323"/>
    </row>
    <row r="135763" spans="2:2">
      <c r="B135763" s="323"/>
    </row>
    <row r="135764" spans="2:2">
      <c r="B135764" s="323"/>
    </row>
    <row r="135765" spans="2:2">
      <c r="B135765" s="323"/>
    </row>
    <row r="135766" spans="2:2">
      <c r="B135766" s="323"/>
    </row>
    <row r="135767" spans="2:2">
      <c r="B135767" s="323"/>
    </row>
    <row r="135768" spans="2:2">
      <c r="B135768" s="323"/>
    </row>
    <row r="135769" spans="2:2">
      <c r="B135769" s="323"/>
    </row>
    <row r="135770" spans="2:2">
      <c r="B135770" s="323"/>
    </row>
    <row r="135771" spans="2:2">
      <c r="B135771" s="323"/>
    </row>
    <row r="135772" spans="2:2">
      <c r="B135772" s="323"/>
    </row>
    <row r="135773" spans="2:2">
      <c r="B135773" s="323"/>
    </row>
    <row r="135774" spans="2:2">
      <c r="B135774" s="323"/>
    </row>
    <row r="135775" spans="2:2">
      <c r="B135775" s="323"/>
    </row>
    <row r="135776" spans="2:2">
      <c r="B135776" s="323"/>
    </row>
    <row r="135777" spans="2:2">
      <c r="B135777" s="323"/>
    </row>
    <row r="135778" spans="2:2">
      <c r="B135778" s="323"/>
    </row>
    <row r="135779" spans="2:2">
      <c r="B135779" s="323"/>
    </row>
    <row r="135780" spans="2:2">
      <c r="B135780" s="323"/>
    </row>
    <row r="135781" spans="2:2">
      <c r="B135781" s="323"/>
    </row>
    <row r="135782" spans="2:2">
      <c r="B135782" s="323"/>
    </row>
    <row r="135783" spans="2:2">
      <c r="B135783" s="323"/>
    </row>
    <row r="135784" spans="2:2">
      <c r="B135784" s="323"/>
    </row>
    <row r="135785" spans="2:2">
      <c r="B135785" s="323"/>
    </row>
    <row r="135786" spans="2:2">
      <c r="B135786" s="323"/>
    </row>
    <row r="135787" spans="2:2">
      <c r="B135787" s="323"/>
    </row>
    <row r="135788" spans="2:2">
      <c r="B135788" s="323"/>
    </row>
    <row r="135789" spans="2:2">
      <c r="B135789" s="323"/>
    </row>
    <row r="135790" spans="2:2">
      <c r="B135790" s="323"/>
    </row>
    <row r="135791" spans="2:2">
      <c r="B135791" s="323"/>
    </row>
    <row r="135792" spans="2:2">
      <c r="B135792" s="323"/>
    </row>
    <row r="135793" spans="2:2">
      <c r="B135793" s="323"/>
    </row>
    <row r="135794" spans="2:2">
      <c r="B135794" s="323"/>
    </row>
    <row r="135795" spans="2:2">
      <c r="B135795" s="323"/>
    </row>
    <row r="135796" spans="2:2">
      <c r="B135796" s="323"/>
    </row>
    <row r="135797" spans="2:2">
      <c r="B135797" s="323"/>
    </row>
    <row r="135798" spans="2:2">
      <c r="B135798" s="323"/>
    </row>
    <row r="135799" spans="2:2">
      <c r="B135799" s="323"/>
    </row>
    <row r="135800" spans="2:2">
      <c r="B135800" s="323"/>
    </row>
    <row r="135801" spans="2:2">
      <c r="B135801" s="323"/>
    </row>
    <row r="135802" spans="2:2">
      <c r="B135802" s="323"/>
    </row>
    <row r="135803" spans="2:2">
      <c r="B135803" s="323"/>
    </row>
    <row r="135804" spans="2:2">
      <c r="B135804" s="323"/>
    </row>
    <row r="135805" spans="2:2">
      <c r="B135805" s="323"/>
    </row>
    <row r="135806" spans="2:2">
      <c r="B135806" s="323"/>
    </row>
    <row r="135807" spans="2:2">
      <c r="B135807" s="323"/>
    </row>
    <row r="135808" spans="2:2">
      <c r="B135808" s="323"/>
    </row>
    <row r="135809" spans="2:2">
      <c r="B135809" s="323"/>
    </row>
    <row r="135810" spans="2:2">
      <c r="B135810" s="323"/>
    </row>
    <row r="135811" spans="2:2">
      <c r="B135811" s="323"/>
    </row>
    <row r="135812" spans="2:2">
      <c r="B135812" s="323"/>
    </row>
    <row r="135813" spans="2:2">
      <c r="B135813" s="323"/>
    </row>
    <row r="135814" spans="2:2">
      <c r="B135814" s="323"/>
    </row>
    <row r="135815" spans="2:2">
      <c r="B135815" s="323"/>
    </row>
    <row r="135816" spans="2:2">
      <c r="B135816" s="323"/>
    </row>
    <row r="135817" spans="2:2">
      <c r="B135817" s="323"/>
    </row>
    <row r="135818" spans="2:2">
      <c r="B135818" s="323"/>
    </row>
    <row r="135819" spans="2:2">
      <c r="B135819" s="323"/>
    </row>
    <row r="135820" spans="2:2">
      <c r="B135820" s="323"/>
    </row>
    <row r="135821" spans="2:2">
      <c r="B135821" s="323"/>
    </row>
    <row r="135822" spans="2:2">
      <c r="B135822" s="323"/>
    </row>
    <row r="135823" spans="2:2">
      <c r="B135823" s="323"/>
    </row>
    <row r="135824" spans="2:2">
      <c r="B135824" s="323"/>
    </row>
    <row r="135825" spans="2:2">
      <c r="B135825" s="323"/>
    </row>
    <row r="135826" spans="2:2">
      <c r="B135826" s="323"/>
    </row>
    <row r="135827" spans="2:2">
      <c r="B135827" s="323"/>
    </row>
    <row r="135828" spans="2:2">
      <c r="B135828" s="323"/>
    </row>
    <row r="135829" spans="2:2">
      <c r="B135829" s="323"/>
    </row>
    <row r="135830" spans="2:2">
      <c r="B135830" s="323"/>
    </row>
    <row r="135831" spans="2:2">
      <c r="B135831" s="323"/>
    </row>
    <row r="135832" spans="2:2">
      <c r="B135832" s="323"/>
    </row>
    <row r="135833" spans="2:2">
      <c r="B135833" s="323"/>
    </row>
    <row r="135834" spans="2:2">
      <c r="B135834" s="323"/>
    </row>
    <row r="135835" spans="2:2">
      <c r="B135835" s="323"/>
    </row>
    <row r="135836" spans="2:2">
      <c r="B135836" s="323"/>
    </row>
    <row r="135837" spans="2:2">
      <c r="B135837" s="323"/>
    </row>
    <row r="135838" spans="2:2">
      <c r="B135838" s="323"/>
    </row>
    <row r="135839" spans="2:2">
      <c r="B135839" s="323"/>
    </row>
    <row r="135840" spans="2:2">
      <c r="B135840" s="323"/>
    </row>
    <row r="135841" spans="2:2">
      <c r="B135841" s="323"/>
    </row>
    <row r="135842" spans="2:2">
      <c r="B135842" s="323"/>
    </row>
    <row r="135843" spans="2:2">
      <c r="B135843" s="323"/>
    </row>
    <row r="135844" spans="2:2">
      <c r="B135844" s="323"/>
    </row>
    <row r="135845" spans="2:2">
      <c r="B135845" s="323"/>
    </row>
    <row r="135846" spans="2:2">
      <c r="B135846" s="323"/>
    </row>
    <row r="135847" spans="2:2">
      <c r="B135847" s="323"/>
    </row>
    <row r="135848" spans="2:2">
      <c r="B135848" s="323"/>
    </row>
    <row r="135849" spans="2:2">
      <c r="B135849" s="323"/>
    </row>
    <row r="135850" spans="2:2">
      <c r="B135850" s="323"/>
    </row>
    <row r="135851" spans="2:2">
      <c r="B135851" s="323"/>
    </row>
    <row r="135852" spans="2:2">
      <c r="B135852" s="323"/>
    </row>
    <row r="135853" spans="2:2">
      <c r="B135853" s="323"/>
    </row>
    <row r="135854" spans="2:2">
      <c r="B135854" s="323"/>
    </row>
    <row r="135855" spans="2:2">
      <c r="B135855" s="323"/>
    </row>
    <row r="135856" spans="2:2">
      <c r="B135856" s="323"/>
    </row>
    <row r="135857" spans="2:2">
      <c r="B135857" s="323"/>
    </row>
    <row r="135858" spans="2:2">
      <c r="B135858" s="323"/>
    </row>
    <row r="135859" spans="2:2">
      <c r="B135859" s="323"/>
    </row>
    <row r="135860" spans="2:2">
      <c r="B135860" s="323"/>
    </row>
    <row r="135861" spans="2:2">
      <c r="B135861" s="323"/>
    </row>
    <row r="135862" spans="2:2">
      <c r="B135862" s="323"/>
    </row>
    <row r="135863" spans="2:2">
      <c r="B135863" s="323"/>
    </row>
    <row r="135864" spans="2:2">
      <c r="B135864" s="323"/>
    </row>
    <row r="135865" spans="2:2">
      <c r="B135865" s="323"/>
    </row>
    <row r="135866" spans="2:2">
      <c r="B135866" s="323"/>
    </row>
    <row r="135867" spans="2:2">
      <c r="B135867" s="323"/>
    </row>
    <row r="135868" spans="2:2">
      <c r="B135868" s="323"/>
    </row>
    <row r="135869" spans="2:2">
      <c r="B135869" s="323"/>
    </row>
    <row r="135870" spans="2:2">
      <c r="B135870" s="323"/>
    </row>
    <row r="135871" spans="2:2">
      <c r="B135871" s="323"/>
    </row>
    <row r="135872" spans="2:2">
      <c r="B135872" s="323"/>
    </row>
    <row r="135873" spans="2:2">
      <c r="B135873" s="323"/>
    </row>
    <row r="135874" spans="2:2">
      <c r="B135874" s="323"/>
    </row>
    <row r="135875" spans="2:2">
      <c r="B135875" s="323"/>
    </row>
    <row r="135876" spans="2:2">
      <c r="B135876" s="323"/>
    </row>
    <row r="135877" spans="2:2">
      <c r="B135877" s="323"/>
    </row>
    <row r="135878" spans="2:2">
      <c r="B135878" s="323"/>
    </row>
    <row r="135879" spans="2:2">
      <c r="B135879" s="323"/>
    </row>
    <row r="135880" spans="2:2">
      <c r="B135880" s="323"/>
    </row>
    <row r="135881" spans="2:2">
      <c r="B135881" s="323"/>
    </row>
    <row r="135882" spans="2:2">
      <c r="B135882" s="323"/>
    </row>
    <row r="135883" spans="2:2">
      <c r="B135883" s="323"/>
    </row>
    <row r="135884" spans="2:2">
      <c r="B135884" s="323"/>
    </row>
    <row r="135885" spans="2:2">
      <c r="B135885" s="323"/>
    </row>
    <row r="135886" spans="2:2">
      <c r="B135886" s="323"/>
    </row>
    <row r="135887" spans="2:2">
      <c r="B135887" s="323"/>
    </row>
    <row r="135888" spans="2:2">
      <c r="B135888" s="323"/>
    </row>
    <row r="135889" spans="2:2">
      <c r="B135889" s="323"/>
    </row>
    <row r="135890" spans="2:2">
      <c r="B135890" s="323"/>
    </row>
    <row r="135891" spans="2:2">
      <c r="B135891" s="323"/>
    </row>
    <row r="135892" spans="2:2">
      <c r="B135892" s="323"/>
    </row>
    <row r="135893" spans="2:2">
      <c r="B135893" s="323"/>
    </row>
    <row r="135894" spans="2:2">
      <c r="B135894" s="323"/>
    </row>
    <row r="135895" spans="2:2">
      <c r="B135895" s="323"/>
    </row>
    <row r="135896" spans="2:2">
      <c r="B135896" s="323"/>
    </row>
    <row r="135897" spans="2:2">
      <c r="B135897" s="323"/>
    </row>
    <row r="135898" spans="2:2">
      <c r="B135898" s="323"/>
    </row>
    <row r="135899" spans="2:2">
      <c r="B135899" s="323"/>
    </row>
    <row r="135900" spans="2:2">
      <c r="B135900" s="323"/>
    </row>
    <row r="135901" spans="2:2">
      <c r="B135901" s="323"/>
    </row>
    <row r="135902" spans="2:2">
      <c r="B135902" s="323"/>
    </row>
    <row r="135903" spans="2:2">
      <c r="B135903" s="323"/>
    </row>
    <row r="135904" spans="2:2">
      <c r="B135904" s="323"/>
    </row>
    <row r="135905" spans="2:2">
      <c r="B135905" s="323"/>
    </row>
    <row r="135906" spans="2:2">
      <c r="B135906" s="323"/>
    </row>
    <row r="135907" spans="2:2">
      <c r="B135907" s="323"/>
    </row>
    <row r="135908" spans="2:2">
      <c r="B135908" s="323"/>
    </row>
    <row r="135909" spans="2:2">
      <c r="B135909" s="323"/>
    </row>
    <row r="135910" spans="2:2">
      <c r="B135910" s="323"/>
    </row>
    <row r="135911" spans="2:2">
      <c r="B135911" s="323"/>
    </row>
    <row r="135912" spans="2:2">
      <c r="B135912" s="323"/>
    </row>
    <row r="135913" spans="2:2">
      <c r="B135913" s="323"/>
    </row>
    <row r="135914" spans="2:2">
      <c r="B135914" s="323"/>
    </row>
    <row r="135915" spans="2:2">
      <c r="B135915" s="323"/>
    </row>
    <row r="135916" spans="2:2">
      <c r="B135916" s="323"/>
    </row>
    <row r="135917" spans="2:2">
      <c r="B135917" s="323"/>
    </row>
    <row r="135918" spans="2:2">
      <c r="B135918" s="323"/>
    </row>
    <row r="135919" spans="2:2">
      <c r="B135919" s="323"/>
    </row>
    <row r="135920" spans="2:2">
      <c r="B135920" s="323"/>
    </row>
    <row r="135921" spans="2:2">
      <c r="B135921" s="323"/>
    </row>
    <row r="135922" spans="2:2">
      <c r="B135922" s="323"/>
    </row>
    <row r="135923" spans="2:2">
      <c r="B135923" s="323"/>
    </row>
    <row r="135924" spans="2:2">
      <c r="B135924" s="323"/>
    </row>
    <row r="135925" spans="2:2">
      <c r="B135925" s="323"/>
    </row>
    <row r="135926" spans="2:2">
      <c r="B135926" s="323"/>
    </row>
    <row r="135927" spans="2:2">
      <c r="B135927" s="323"/>
    </row>
    <row r="135928" spans="2:2">
      <c r="B135928" s="323"/>
    </row>
    <row r="135929" spans="2:2">
      <c r="B135929" s="323"/>
    </row>
    <row r="135930" spans="2:2">
      <c r="B135930" s="323"/>
    </row>
    <row r="135931" spans="2:2">
      <c r="B135931" s="323"/>
    </row>
    <row r="135932" spans="2:2">
      <c r="B135932" s="323"/>
    </row>
    <row r="135933" spans="2:2">
      <c r="B135933" s="323"/>
    </row>
    <row r="135934" spans="2:2">
      <c r="B135934" s="323"/>
    </row>
    <row r="135935" spans="2:2">
      <c r="B135935" s="323"/>
    </row>
    <row r="135936" spans="2:2">
      <c r="B135936" s="323"/>
    </row>
    <row r="135937" spans="2:2">
      <c r="B135937" s="323"/>
    </row>
    <row r="135938" spans="2:2">
      <c r="B135938" s="323"/>
    </row>
    <row r="135939" spans="2:2">
      <c r="B135939" s="323"/>
    </row>
    <row r="135940" spans="2:2">
      <c r="B135940" s="323"/>
    </row>
    <row r="135941" spans="2:2">
      <c r="B135941" s="323"/>
    </row>
    <row r="135942" spans="2:2">
      <c r="B135942" s="323"/>
    </row>
    <row r="135943" spans="2:2">
      <c r="B135943" s="323"/>
    </row>
    <row r="135944" spans="2:2">
      <c r="B135944" s="323"/>
    </row>
    <row r="135945" spans="2:2">
      <c r="B135945" s="323"/>
    </row>
    <row r="135946" spans="2:2">
      <c r="B135946" s="323"/>
    </row>
    <row r="135947" spans="2:2">
      <c r="B135947" s="323"/>
    </row>
    <row r="135948" spans="2:2">
      <c r="B135948" s="323"/>
    </row>
    <row r="135949" spans="2:2">
      <c r="B135949" s="323"/>
    </row>
    <row r="135950" spans="2:2">
      <c r="B135950" s="323"/>
    </row>
    <row r="135951" spans="2:2">
      <c r="B135951" s="323"/>
    </row>
    <row r="135952" spans="2:2">
      <c r="B135952" s="323"/>
    </row>
    <row r="135953" spans="2:2">
      <c r="B135953" s="323"/>
    </row>
    <row r="135954" spans="2:2">
      <c r="B135954" s="323"/>
    </row>
    <row r="135955" spans="2:2">
      <c r="B135955" s="323"/>
    </row>
    <row r="135956" spans="2:2">
      <c r="B135956" s="323"/>
    </row>
    <row r="135957" spans="2:2">
      <c r="B135957" s="323"/>
    </row>
    <row r="135958" spans="2:2">
      <c r="B135958" s="323"/>
    </row>
    <row r="135959" spans="2:2">
      <c r="B135959" s="323"/>
    </row>
    <row r="135960" spans="2:2">
      <c r="B135960" s="323"/>
    </row>
    <row r="135961" spans="2:2">
      <c r="B135961" s="323"/>
    </row>
    <row r="135962" spans="2:2">
      <c r="B135962" s="323"/>
    </row>
    <row r="135963" spans="2:2">
      <c r="B135963" s="323"/>
    </row>
    <row r="135964" spans="2:2">
      <c r="B135964" s="323"/>
    </row>
    <row r="135965" spans="2:2">
      <c r="B135965" s="323"/>
    </row>
    <row r="135966" spans="2:2">
      <c r="B135966" s="323"/>
    </row>
    <row r="135967" spans="2:2">
      <c r="B135967" s="323"/>
    </row>
    <row r="135968" spans="2:2">
      <c r="B135968" s="323"/>
    </row>
    <row r="135969" spans="2:2">
      <c r="B135969" s="323"/>
    </row>
    <row r="135970" spans="2:2">
      <c r="B135970" s="323"/>
    </row>
    <row r="135971" spans="2:2">
      <c r="B135971" s="323"/>
    </row>
    <row r="135972" spans="2:2">
      <c r="B135972" s="323"/>
    </row>
    <row r="135973" spans="2:2">
      <c r="B135973" s="323"/>
    </row>
    <row r="135974" spans="2:2">
      <c r="B135974" s="323"/>
    </row>
    <row r="135975" spans="2:2">
      <c r="B135975" s="323"/>
    </row>
    <row r="135976" spans="2:2">
      <c r="B135976" s="323"/>
    </row>
    <row r="135977" spans="2:2">
      <c r="B135977" s="323"/>
    </row>
    <row r="135978" spans="2:2">
      <c r="B135978" s="323"/>
    </row>
    <row r="135979" spans="2:2">
      <c r="B135979" s="323"/>
    </row>
    <row r="135980" spans="2:2">
      <c r="B135980" s="323"/>
    </row>
    <row r="135981" spans="2:2">
      <c r="B135981" s="323"/>
    </row>
    <row r="135982" spans="2:2">
      <c r="B135982" s="323"/>
    </row>
    <row r="135983" spans="2:2">
      <c r="B135983" s="323"/>
    </row>
    <row r="135984" spans="2:2">
      <c r="B135984" s="323"/>
    </row>
    <row r="135985" spans="2:2">
      <c r="B135985" s="323"/>
    </row>
    <row r="135986" spans="2:2">
      <c r="B135986" s="323"/>
    </row>
    <row r="135987" spans="2:2">
      <c r="B135987" s="323"/>
    </row>
    <row r="135988" spans="2:2">
      <c r="B135988" s="323"/>
    </row>
    <row r="135989" spans="2:2">
      <c r="B135989" s="323"/>
    </row>
    <row r="135990" spans="2:2">
      <c r="B135990" s="323"/>
    </row>
    <row r="135991" spans="2:2">
      <c r="B135991" s="323"/>
    </row>
    <row r="135992" spans="2:2">
      <c r="B135992" s="323"/>
    </row>
    <row r="135993" spans="2:2">
      <c r="B135993" s="323"/>
    </row>
    <row r="135994" spans="2:2">
      <c r="B135994" s="323"/>
    </row>
    <row r="135995" spans="2:2">
      <c r="B135995" s="323"/>
    </row>
    <row r="135996" spans="2:2">
      <c r="B135996" s="323"/>
    </row>
    <row r="135997" spans="2:2">
      <c r="B135997" s="323"/>
    </row>
    <row r="135998" spans="2:2">
      <c r="B135998" s="323"/>
    </row>
    <row r="135999" spans="2:2">
      <c r="B135999" s="323"/>
    </row>
    <row r="136000" spans="2:2">
      <c r="B136000" s="323"/>
    </row>
    <row r="136001" spans="2:2">
      <c r="B136001" s="323"/>
    </row>
    <row r="136002" spans="2:2">
      <c r="B136002" s="323"/>
    </row>
    <row r="136003" spans="2:2">
      <c r="B136003" s="323"/>
    </row>
    <row r="136004" spans="2:2">
      <c r="B136004" s="323"/>
    </row>
    <row r="136005" spans="2:2">
      <c r="B136005" s="323"/>
    </row>
    <row r="136006" spans="2:2">
      <c r="B136006" s="323"/>
    </row>
    <row r="136007" spans="2:2">
      <c r="B136007" s="323"/>
    </row>
    <row r="136008" spans="2:2">
      <c r="B136008" s="323"/>
    </row>
    <row r="136009" spans="2:2">
      <c r="B136009" s="323"/>
    </row>
    <row r="136010" spans="2:2">
      <c r="B136010" s="323"/>
    </row>
    <row r="136011" spans="2:2">
      <c r="B136011" s="323"/>
    </row>
    <row r="136012" spans="2:2">
      <c r="B136012" s="323"/>
    </row>
    <row r="136013" spans="2:2">
      <c r="B136013" s="323"/>
    </row>
    <row r="136014" spans="2:2">
      <c r="B136014" s="323"/>
    </row>
    <row r="136015" spans="2:2">
      <c r="B136015" s="323"/>
    </row>
    <row r="136016" spans="2:2">
      <c r="B136016" s="323"/>
    </row>
    <row r="136017" spans="2:2">
      <c r="B136017" s="323"/>
    </row>
    <row r="136018" spans="2:2">
      <c r="B136018" s="323"/>
    </row>
    <row r="136019" spans="2:2">
      <c r="B136019" s="323"/>
    </row>
    <row r="136020" spans="2:2">
      <c r="B136020" s="323"/>
    </row>
    <row r="136021" spans="2:2">
      <c r="B136021" s="323"/>
    </row>
    <row r="136022" spans="2:2">
      <c r="B136022" s="323"/>
    </row>
    <row r="136023" spans="2:2">
      <c r="B136023" s="323"/>
    </row>
    <row r="136024" spans="2:2">
      <c r="B136024" s="323"/>
    </row>
    <row r="136025" spans="2:2">
      <c r="B136025" s="323"/>
    </row>
    <row r="136026" spans="2:2">
      <c r="B136026" s="323"/>
    </row>
    <row r="136027" spans="2:2">
      <c r="B136027" s="323"/>
    </row>
    <row r="136028" spans="2:2">
      <c r="B136028" s="323"/>
    </row>
    <row r="136029" spans="2:2">
      <c r="B136029" s="323"/>
    </row>
    <row r="136030" spans="2:2">
      <c r="B136030" s="323"/>
    </row>
    <row r="136031" spans="2:2">
      <c r="B136031" s="323"/>
    </row>
    <row r="136032" spans="2:2">
      <c r="B136032" s="323"/>
    </row>
    <row r="136033" spans="2:2">
      <c r="B136033" s="323"/>
    </row>
    <row r="136034" spans="2:2">
      <c r="B136034" s="323"/>
    </row>
    <row r="136035" spans="2:2">
      <c r="B136035" s="323"/>
    </row>
    <row r="136036" spans="2:2">
      <c r="B136036" s="323"/>
    </row>
    <row r="136037" spans="2:2">
      <c r="B136037" s="323"/>
    </row>
    <row r="136038" spans="2:2">
      <c r="B136038" s="323"/>
    </row>
    <row r="136039" spans="2:2">
      <c r="B136039" s="323"/>
    </row>
    <row r="136040" spans="2:2">
      <c r="B136040" s="323"/>
    </row>
    <row r="136041" spans="2:2">
      <c r="B136041" s="323"/>
    </row>
    <row r="136042" spans="2:2">
      <c r="B136042" s="323"/>
    </row>
    <row r="136043" spans="2:2">
      <c r="B136043" s="323"/>
    </row>
    <row r="136044" spans="2:2">
      <c r="B136044" s="323"/>
    </row>
    <row r="136045" spans="2:2">
      <c r="B136045" s="323"/>
    </row>
    <row r="136046" spans="2:2">
      <c r="B136046" s="323"/>
    </row>
    <row r="136047" spans="2:2">
      <c r="B136047" s="323"/>
    </row>
    <row r="136048" spans="2:2">
      <c r="B136048" s="323"/>
    </row>
    <row r="136049" spans="2:2">
      <c r="B136049" s="323"/>
    </row>
    <row r="136050" spans="2:2">
      <c r="B136050" s="323"/>
    </row>
    <row r="136051" spans="2:2">
      <c r="B136051" s="323"/>
    </row>
    <row r="136052" spans="2:2">
      <c r="B136052" s="323"/>
    </row>
    <row r="136053" spans="2:2">
      <c r="B136053" s="323"/>
    </row>
    <row r="136054" spans="2:2">
      <c r="B136054" s="323"/>
    </row>
    <row r="136055" spans="2:2">
      <c r="B136055" s="323"/>
    </row>
    <row r="136056" spans="2:2">
      <c r="B136056" s="323"/>
    </row>
    <row r="136057" spans="2:2">
      <c r="B136057" s="323"/>
    </row>
    <row r="136058" spans="2:2">
      <c r="B136058" s="323"/>
    </row>
    <row r="136059" spans="2:2">
      <c r="B136059" s="323"/>
    </row>
    <row r="136060" spans="2:2">
      <c r="B136060" s="323"/>
    </row>
    <row r="136061" spans="2:2">
      <c r="B136061" s="323"/>
    </row>
    <row r="136062" spans="2:2">
      <c r="B136062" s="323"/>
    </row>
    <row r="136063" spans="2:2">
      <c r="B136063" s="323"/>
    </row>
    <row r="136064" spans="2:2">
      <c r="B136064" s="323"/>
    </row>
    <row r="136065" spans="2:2">
      <c r="B136065" s="323"/>
    </row>
    <row r="136066" spans="2:2">
      <c r="B136066" s="323"/>
    </row>
    <row r="136067" spans="2:2">
      <c r="B136067" s="323"/>
    </row>
    <row r="136068" spans="2:2">
      <c r="B136068" s="323"/>
    </row>
    <row r="136069" spans="2:2">
      <c r="B136069" s="323"/>
    </row>
    <row r="136070" spans="2:2">
      <c r="B136070" s="323"/>
    </row>
    <row r="136071" spans="2:2">
      <c r="B136071" s="323"/>
    </row>
    <row r="136072" spans="2:2">
      <c r="B136072" s="323"/>
    </row>
    <row r="136073" spans="2:2">
      <c r="B136073" s="323"/>
    </row>
    <row r="136074" spans="2:2">
      <c r="B136074" s="323"/>
    </row>
    <row r="136075" spans="2:2">
      <c r="B136075" s="323"/>
    </row>
    <row r="136076" spans="2:2">
      <c r="B136076" s="323"/>
    </row>
    <row r="136077" spans="2:2">
      <c r="B136077" s="323"/>
    </row>
    <row r="136078" spans="2:2">
      <c r="B136078" s="323"/>
    </row>
    <row r="136079" spans="2:2">
      <c r="B136079" s="323"/>
    </row>
    <row r="136080" spans="2:2">
      <c r="B136080" s="323"/>
    </row>
    <row r="136081" spans="2:2">
      <c r="B136081" s="323"/>
    </row>
    <row r="136082" spans="2:2">
      <c r="B136082" s="323"/>
    </row>
    <row r="136083" spans="2:2">
      <c r="B136083" s="323"/>
    </row>
    <row r="136084" spans="2:2">
      <c r="B136084" s="323"/>
    </row>
    <row r="136085" spans="2:2">
      <c r="B136085" s="323"/>
    </row>
    <row r="136086" spans="2:2">
      <c r="B136086" s="323"/>
    </row>
    <row r="136087" spans="2:2">
      <c r="B136087" s="323"/>
    </row>
    <row r="136088" spans="2:2">
      <c r="B136088" s="323"/>
    </row>
    <row r="136089" spans="2:2">
      <c r="B136089" s="323"/>
    </row>
    <row r="136090" spans="2:2">
      <c r="B136090" s="323"/>
    </row>
    <row r="136091" spans="2:2">
      <c r="B136091" s="323"/>
    </row>
    <row r="136092" spans="2:2">
      <c r="B136092" s="323"/>
    </row>
    <row r="136093" spans="2:2">
      <c r="B136093" s="323"/>
    </row>
    <row r="136094" spans="2:2">
      <c r="B136094" s="323"/>
    </row>
    <row r="136095" spans="2:2">
      <c r="B136095" s="323"/>
    </row>
    <row r="136096" spans="2:2">
      <c r="B136096" s="323"/>
    </row>
    <row r="136097" spans="2:2">
      <c r="B136097" s="323"/>
    </row>
    <row r="136098" spans="2:2">
      <c r="B136098" s="323"/>
    </row>
    <row r="136099" spans="2:2">
      <c r="B136099" s="323"/>
    </row>
    <row r="136100" spans="2:2">
      <c r="B136100" s="323"/>
    </row>
    <row r="136101" spans="2:2">
      <c r="B136101" s="323"/>
    </row>
    <row r="136102" spans="2:2">
      <c r="B136102" s="323"/>
    </row>
    <row r="136103" spans="2:2">
      <c r="B136103" s="323"/>
    </row>
    <row r="136104" spans="2:2">
      <c r="B136104" s="323"/>
    </row>
    <row r="136105" spans="2:2">
      <c r="B136105" s="323"/>
    </row>
    <row r="136106" spans="2:2">
      <c r="B136106" s="323"/>
    </row>
    <row r="136107" spans="2:2">
      <c r="B136107" s="323"/>
    </row>
    <row r="136108" spans="2:2">
      <c r="B136108" s="323"/>
    </row>
    <row r="136109" spans="2:2">
      <c r="B136109" s="323"/>
    </row>
    <row r="136110" spans="2:2">
      <c r="B136110" s="323"/>
    </row>
    <row r="136111" spans="2:2">
      <c r="B136111" s="323"/>
    </row>
    <row r="136112" spans="2:2">
      <c r="B136112" s="323"/>
    </row>
    <row r="136113" spans="2:2">
      <c r="B136113" s="323"/>
    </row>
    <row r="136114" spans="2:2">
      <c r="B136114" s="323"/>
    </row>
    <row r="136115" spans="2:2">
      <c r="B136115" s="323"/>
    </row>
    <row r="136116" spans="2:2">
      <c r="B136116" s="323"/>
    </row>
    <row r="136117" spans="2:2">
      <c r="B136117" s="323"/>
    </row>
    <row r="136118" spans="2:2">
      <c r="B136118" s="323"/>
    </row>
    <row r="136119" spans="2:2">
      <c r="B136119" s="323"/>
    </row>
    <row r="136120" spans="2:2">
      <c r="B136120" s="323"/>
    </row>
    <row r="136121" spans="2:2">
      <c r="B136121" s="323"/>
    </row>
    <row r="136122" spans="2:2">
      <c r="B136122" s="323"/>
    </row>
    <row r="136123" spans="2:2">
      <c r="B136123" s="323"/>
    </row>
    <row r="136124" spans="2:2">
      <c r="B136124" s="323"/>
    </row>
    <row r="136125" spans="2:2">
      <c r="B136125" s="323"/>
    </row>
    <row r="136126" spans="2:2">
      <c r="B136126" s="323"/>
    </row>
    <row r="136127" spans="2:2">
      <c r="B136127" s="323"/>
    </row>
    <row r="136128" spans="2:2">
      <c r="B136128" s="323"/>
    </row>
    <row r="136129" spans="2:2">
      <c r="B136129" s="323"/>
    </row>
    <row r="136130" spans="2:2">
      <c r="B136130" s="323"/>
    </row>
    <row r="136131" spans="2:2">
      <c r="B136131" s="323"/>
    </row>
    <row r="136132" spans="2:2">
      <c r="B136132" s="323"/>
    </row>
    <row r="136133" spans="2:2">
      <c r="B136133" s="323"/>
    </row>
    <row r="136134" spans="2:2">
      <c r="B136134" s="323"/>
    </row>
    <row r="136135" spans="2:2">
      <c r="B136135" s="323"/>
    </row>
    <row r="136136" spans="2:2">
      <c r="B136136" s="323"/>
    </row>
    <row r="136137" spans="2:2">
      <c r="B136137" s="323"/>
    </row>
    <row r="136138" spans="2:2">
      <c r="B136138" s="323"/>
    </row>
    <row r="136139" spans="2:2">
      <c r="B136139" s="323"/>
    </row>
    <row r="136140" spans="2:2">
      <c r="B136140" s="323"/>
    </row>
    <row r="136141" spans="2:2">
      <c r="B136141" s="323"/>
    </row>
    <row r="136142" spans="2:2">
      <c r="B136142" s="323"/>
    </row>
    <row r="136143" spans="2:2">
      <c r="B136143" s="323"/>
    </row>
    <row r="136144" spans="2:2">
      <c r="B136144" s="323"/>
    </row>
    <row r="136145" spans="2:2">
      <c r="B136145" s="323"/>
    </row>
    <row r="136146" spans="2:2">
      <c r="B136146" s="323"/>
    </row>
    <row r="136147" spans="2:2">
      <c r="B136147" s="323"/>
    </row>
    <row r="136148" spans="2:2">
      <c r="B136148" s="323"/>
    </row>
    <row r="136149" spans="2:2">
      <c r="B136149" s="323"/>
    </row>
    <row r="136150" spans="2:2">
      <c r="B136150" s="323"/>
    </row>
    <row r="136151" spans="2:2">
      <c r="B136151" s="323"/>
    </row>
    <row r="136152" spans="2:2">
      <c r="B136152" s="323"/>
    </row>
    <row r="136153" spans="2:2">
      <c r="B136153" s="323"/>
    </row>
    <row r="136154" spans="2:2">
      <c r="B136154" s="323"/>
    </row>
    <row r="136155" spans="2:2">
      <c r="B136155" s="323"/>
    </row>
    <row r="136156" spans="2:2">
      <c r="B136156" s="323"/>
    </row>
    <row r="136157" spans="2:2">
      <c r="B136157" s="323"/>
    </row>
    <row r="136158" spans="2:2">
      <c r="B136158" s="323"/>
    </row>
    <row r="136159" spans="2:2">
      <c r="B136159" s="323"/>
    </row>
    <row r="136160" spans="2:2">
      <c r="B136160" s="323"/>
    </row>
    <row r="136161" spans="2:2">
      <c r="B136161" s="323"/>
    </row>
    <row r="136162" spans="2:2">
      <c r="B136162" s="323"/>
    </row>
    <row r="136163" spans="2:2">
      <c r="B136163" s="323"/>
    </row>
    <row r="136164" spans="2:2">
      <c r="B136164" s="323"/>
    </row>
    <row r="136165" spans="2:2">
      <c r="B136165" s="323"/>
    </row>
    <row r="136166" spans="2:2">
      <c r="B136166" s="323"/>
    </row>
    <row r="136167" spans="2:2">
      <c r="B136167" s="323"/>
    </row>
    <row r="136168" spans="2:2">
      <c r="B136168" s="323"/>
    </row>
    <row r="136169" spans="2:2">
      <c r="B136169" s="323"/>
    </row>
    <row r="136170" spans="2:2">
      <c r="B136170" s="323"/>
    </row>
    <row r="136171" spans="2:2">
      <c r="B136171" s="323"/>
    </row>
    <row r="136172" spans="2:2">
      <c r="B136172" s="323"/>
    </row>
    <row r="136173" spans="2:2">
      <c r="B136173" s="323"/>
    </row>
    <row r="136174" spans="2:2">
      <c r="B136174" s="323"/>
    </row>
    <row r="136175" spans="2:2">
      <c r="B136175" s="323"/>
    </row>
    <row r="136176" spans="2:2">
      <c r="B136176" s="323"/>
    </row>
    <row r="136177" spans="2:2">
      <c r="B136177" s="323"/>
    </row>
    <row r="136178" spans="2:2">
      <c r="B136178" s="323"/>
    </row>
    <row r="136179" spans="2:2">
      <c r="B136179" s="323"/>
    </row>
    <row r="136180" spans="2:2">
      <c r="B136180" s="323"/>
    </row>
    <row r="136181" spans="2:2">
      <c r="B136181" s="323"/>
    </row>
    <row r="136182" spans="2:2">
      <c r="B136182" s="323"/>
    </row>
    <row r="136183" spans="2:2">
      <c r="B136183" s="323"/>
    </row>
    <row r="136184" spans="2:2">
      <c r="B136184" s="323"/>
    </row>
    <row r="136185" spans="2:2">
      <c r="B136185" s="323"/>
    </row>
    <row r="136186" spans="2:2">
      <c r="B136186" s="323"/>
    </row>
    <row r="136187" spans="2:2">
      <c r="B136187" s="323"/>
    </row>
    <row r="136188" spans="2:2">
      <c r="B136188" s="323"/>
    </row>
    <row r="136189" spans="2:2">
      <c r="B136189" s="323"/>
    </row>
    <row r="136190" spans="2:2">
      <c r="B136190" s="323"/>
    </row>
    <row r="136191" spans="2:2">
      <c r="B136191" s="323"/>
    </row>
    <row r="136192" spans="2:2">
      <c r="B136192" s="323"/>
    </row>
    <row r="136193" spans="2:2">
      <c r="B136193" s="323"/>
    </row>
    <row r="136194" spans="2:2">
      <c r="B136194" s="323"/>
    </row>
    <row r="136195" spans="2:2">
      <c r="B136195" s="323"/>
    </row>
    <row r="136196" spans="2:2">
      <c r="B136196" s="323"/>
    </row>
    <row r="136197" spans="2:2">
      <c r="B136197" s="323"/>
    </row>
    <row r="136198" spans="2:2">
      <c r="B136198" s="323"/>
    </row>
    <row r="136199" spans="2:2">
      <c r="B136199" s="323"/>
    </row>
    <row r="136200" spans="2:2">
      <c r="B136200" s="323"/>
    </row>
    <row r="136201" spans="2:2">
      <c r="B136201" s="323"/>
    </row>
    <row r="136202" spans="2:2">
      <c r="B136202" s="323"/>
    </row>
    <row r="136203" spans="2:2">
      <c r="B136203" s="323"/>
    </row>
    <row r="136204" spans="2:2">
      <c r="B136204" s="323"/>
    </row>
    <row r="136205" spans="2:2">
      <c r="B136205" s="323"/>
    </row>
    <row r="136206" spans="2:2">
      <c r="B136206" s="323"/>
    </row>
    <row r="136207" spans="2:2">
      <c r="B136207" s="323"/>
    </row>
    <row r="136208" spans="2:2">
      <c r="B136208" s="323"/>
    </row>
    <row r="136209" spans="2:2">
      <c r="B136209" s="323"/>
    </row>
    <row r="136210" spans="2:2">
      <c r="B136210" s="323"/>
    </row>
    <row r="136211" spans="2:2">
      <c r="B136211" s="323"/>
    </row>
    <row r="136212" spans="2:2">
      <c r="B136212" s="323"/>
    </row>
    <row r="136213" spans="2:2">
      <c r="B136213" s="323"/>
    </row>
    <row r="136214" spans="2:2">
      <c r="B136214" s="323"/>
    </row>
    <row r="136215" spans="2:2">
      <c r="B136215" s="323"/>
    </row>
    <row r="136216" spans="2:2">
      <c r="B136216" s="323"/>
    </row>
    <row r="136217" spans="2:2">
      <c r="B136217" s="323"/>
    </row>
    <row r="136218" spans="2:2">
      <c r="B136218" s="323"/>
    </row>
    <row r="136219" spans="2:2">
      <c r="B136219" s="323"/>
    </row>
    <row r="136220" spans="2:2">
      <c r="B136220" s="323"/>
    </row>
    <row r="136221" spans="2:2">
      <c r="B136221" s="323"/>
    </row>
    <row r="136222" spans="2:2">
      <c r="B136222" s="323"/>
    </row>
    <row r="136223" spans="2:2">
      <c r="B136223" s="323"/>
    </row>
    <row r="136224" spans="2:2">
      <c r="B136224" s="323"/>
    </row>
    <row r="136225" spans="2:2">
      <c r="B136225" s="323"/>
    </row>
    <row r="136226" spans="2:2">
      <c r="B136226" s="323"/>
    </row>
    <row r="136227" spans="2:2">
      <c r="B136227" s="323"/>
    </row>
    <row r="136228" spans="2:2">
      <c r="B136228" s="323"/>
    </row>
    <row r="136229" spans="2:2">
      <c r="B136229" s="323"/>
    </row>
    <row r="136230" spans="2:2">
      <c r="B136230" s="323"/>
    </row>
    <row r="136231" spans="2:2">
      <c r="B136231" s="323"/>
    </row>
    <row r="136232" spans="2:2">
      <c r="B136232" s="323"/>
    </row>
    <row r="136233" spans="2:2">
      <c r="B136233" s="323"/>
    </row>
    <row r="136234" spans="2:2">
      <c r="B136234" s="323"/>
    </row>
    <row r="136235" spans="2:2">
      <c r="B136235" s="323"/>
    </row>
    <row r="136236" spans="2:2">
      <c r="B136236" s="323"/>
    </row>
    <row r="136237" spans="2:2">
      <c r="B136237" s="323"/>
    </row>
    <row r="136238" spans="2:2">
      <c r="B136238" s="323"/>
    </row>
    <row r="136239" spans="2:2">
      <c r="B136239" s="323"/>
    </row>
    <row r="136240" spans="2:2">
      <c r="B136240" s="323"/>
    </row>
    <row r="136241" spans="2:2">
      <c r="B136241" s="323"/>
    </row>
    <row r="136242" spans="2:2">
      <c r="B136242" s="323"/>
    </row>
    <row r="136243" spans="2:2">
      <c r="B136243" s="323"/>
    </row>
    <row r="136244" spans="2:2">
      <c r="B136244" s="323"/>
    </row>
    <row r="136245" spans="2:2">
      <c r="B136245" s="323"/>
    </row>
    <row r="136246" spans="2:2">
      <c r="B136246" s="323"/>
    </row>
    <row r="136247" spans="2:2">
      <c r="B136247" s="323"/>
    </row>
    <row r="136248" spans="2:2">
      <c r="B136248" s="323"/>
    </row>
    <row r="136249" spans="2:2">
      <c r="B136249" s="323"/>
    </row>
    <row r="136250" spans="2:2">
      <c r="B136250" s="323"/>
    </row>
    <row r="136251" spans="2:2">
      <c r="B136251" s="323"/>
    </row>
    <row r="136252" spans="2:2">
      <c r="B136252" s="323"/>
    </row>
    <row r="136253" spans="2:2">
      <c r="B136253" s="323"/>
    </row>
    <row r="136254" spans="2:2">
      <c r="B136254" s="323"/>
    </row>
    <row r="136255" spans="2:2">
      <c r="B136255" s="323"/>
    </row>
    <row r="136256" spans="2:2">
      <c r="B136256" s="323"/>
    </row>
    <row r="136257" spans="2:2">
      <c r="B136257" s="323"/>
    </row>
    <row r="136258" spans="2:2">
      <c r="B136258" s="323"/>
    </row>
    <row r="136259" spans="2:2">
      <c r="B136259" s="323"/>
    </row>
    <row r="136260" spans="2:2">
      <c r="B136260" s="323"/>
    </row>
    <row r="136261" spans="2:2">
      <c r="B136261" s="323"/>
    </row>
    <row r="136262" spans="2:2">
      <c r="B136262" s="323"/>
    </row>
    <row r="136263" spans="2:2">
      <c r="B136263" s="323"/>
    </row>
    <row r="136264" spans="2:2">
      <c r="B136264" s="323"/>
    </row>
    <row r="136265" spans="2:2">
      <c r="B136265" s="323"/>
    </row>
    <row r="136266" spans="2:2">
      <c r="B136266" s="323"/>
    </row>
    <row r="136267" spans="2:2">
      <c r="B136267" s="323"/>
    </row>
    <row r="136268" spans="2:2">
      <c r="B136268" s="323"/>
    </row>
    <row r="136269" spans="2:2">
      <c r="B136269" s="323"/>
    </row>
    <row r="136270" spans="2:2">
      <c r="B136270" s="323"/>
    </row>
    <row r="136271" spans="2:2">
      <c r="B136271" s="323"/>
    </row>
    <row r="136272" spans="2:2">
      <c r="B136272" s="323"/>
    </row>
    <row r="136273" spans="2:2">
      <c r="B136273" s="323"/>
    </row>
    <row r="136274" spans="2:2">
      <c r="B136274" s="323"/>
    </row>
    <row r="136275" spans="2:2">
      <c r="B136275" s="323"/>
    </row>
    <row r="136276" spans="2:2">
      <c r="B136276" s="323"/>
    </row>
    <row r="136277" spans="2:2">
      <c r="B136277" s="323"/>
    </row>
    <row r="136278" spans="2:2">
      <c r="B136278" s="323"/>
    </row>
    <row r="136279" spans="2:2">
      <c r="B136279" s="323"/>
    </row>
    <row r="136280" spans="2:2">
      <c r="B136280" s="323"/>
    </row>
    <row r="136281" spans="2:2">
      <c r="B136281" s="323"/>
    </row>
    <row r="136282" spans="2:2">
      <c r="B136282" s="323"/>
    </row>
    <row r="136283" spans="2:2">
      <c r="B136283" s="323"/>
    </row>
    <row r="136284" spans="2:2">
      <c r="B136284" s="323"/>
    </row>
    <row r="136285" spans="2:2">
      <c r="B136285" s="323"/>
    </row>
    <row r="136286" spans="2:2">
      <c r="B136286" s="323"/>
    </row>
    <row r="136287" spans="2:2">
      <c r="B136287" s="323"/>
    </row>
    <row r="136288" spans="2:2">
      <c r="B136288" s="323"/>
    </row>
    <row r="136289" spans="2:2">
      <c r="B136289" s="323"/>
    </row>
    <row r="136290" spans="2:2">
      <c r="B136290" s="323"/>
    </row>
    <row r="136291" spans="2:2">
      <c r="B136291" s="323"/>
    </row>
    <row r="136292" spans="2:2">
      <c r="B136292" s="323"/>
    </row>
    <row r="136293" spans="2:2">
      <c r="B136293" s="323"/>
    </row>
    <row r="136294" spans="2:2">
      <c r="B136294" s="323"/>
    </row>
    <row r="136295" spans="2:2">
      <c r="B136295" s="323"/>
    </row>
    <row r="136296" spans="2:2">
      <c r="B136296" s="323"/>
    </row>
    <row r="136297" spans="2:2">
      <c r="B136297" s="323"/>
    </row>
    <row r="136298" spans="2:2">
      <c r="B136298" s="323"/>
    </row>
    <row r="136299" spans="2:2">
      <c r="B136299" s="323"/>
    </row>
    <row r="136300" spans="2:2">
      <c r="B136300" s="323"/>
    </row>
    <row r="136301" spans="2:2">
      <c r="B136301" s="323"/>
    </row>
    <row r="136302" spans="2:2">
      <c r="B136302" s="323"/>
    </row>
    <row r="136303" spans="2:2">
      <c r="B136303" s="323"/>
    </row>
    <row r="136304" spans="2:2">
      <c r="B136304" s="323"/>
    </row>
    <row r="136305" spans="2:2">
      <c r="B136305" s="323"/>
    </row>
    <row r="136306" spans="2:2">
      <c r="B136306" s="323"/>
    </row>
    <row r="136307" spans="2:2">
      <c r="B136307" s="323"/>
    </row>
    <row r="136308" spans="2:2">
      <c r="B136308" s="323"/>
    </row>
    <row r="136309" spans="2:2">
      <c r="B136309" s="323"/>
    </row>
    <row r="136310" spans="2:2">
      <c r="B136310" s="323"/>
    </row>
    <row r="136311" spans="2:2">
      <c r="B136311" s="323"/>
    </row>
    <row r="136312" spans="2:2">
      <c r="B136312" s="323"/>
    </row>
    <row r="136313" spans="2:2">
      <c r="B136313" s="323"/>
    </row>
    <row r="136314" spans="2:2">
      <c r="B136314" s="323"/>
    </row>
    <row r="136315" spans="2:2">
      <c r="B136315" s="323"/>
    </row>
    <row r="136316" spans="2:2">
      <c r="B136316" s="323"/>
    </row>
    <row r="136317" spans="2:2">
      <c r="B136317" s="323"/>
    </row>
    <row r="136318" spans="2:2">
      <c r="B136318" s="323"/>
    </row>
    <row r="136319" spans="2:2">
      <c r="B136319" s="323"/>
    </row>
    <row r="136320" spans="2:2">
      <c r="B136320" s="323"/>
    </row>
    <row r="136321" spans="2:2">
      <c r="B136321" s="323"/>
    </row>
    <row r="136322" spans="2:2">
      <c r="B136322" s="323"/>
    </row>
    <row r="136323" spans="2:2">
      <c r="B136323" s="323"/>
    </row>
    <row r="136324" spans="2:2">
      <c r="B136324" s="323"/>
    </row>
    <row r="136325" spans="2:2">
      <c r="B136325" s="323"/>
    </row>
    <row r="136326" spans="2:2">
      <c r="B136326" s="323"/>
    </row>
    <row r="136327" spans="2:2">
      <c r="B136327" s="323"/>
    </row>
    <row r="136328" spans="2:2">
      <c r="B136328" s="323"/>
    </row>
    <row r="136329" spans="2:2">
      <c r="B136329" s="323"/>
    </row>
    <row r="136330" spans="2:2">
      <c r="B136330" s="323"/>
    </row>
    <row r="136331" spans="2:2">
      <c r="B136331" s="323"/>
    </row>
    <row r="136332" spans="2:2">
      <c r="B136332" s="323"/>
    </row>
    <row r="136333" spans="2:2">
      <c r="B136333" s="323"/>
    </row>
    <row r="136334" spans="2:2">
      <c r="B136334" s="323"/>
    </row>
    <row r="136335" spans="2:2">
      <c r="B136335" s="323"/>
    </row>
    <row r="136336" spans="2:2">
      <c r="B136336" s="323"/>
    </row>
    <row r="136337" spans="2:2">
      <c r="B136337" s="323"/>
    </row>
    <row r="136338" spans="2:2">
      <c r="B136338" s="323"/>
    </row>
    <row r="136339" spans="2:2">
      <c r="B136339" s="323"/>
    </row>
    <row r="136340" spans="2:2">
      <c r="B136340" s="323"/>
    </row>
    <row r="136341" spans="2:2">
      <c r="B136341" s="323"/>
    </row>
    <row r="136342" spans="2:2">
      <c r="B136342" s="323"/>
    </row>
    <row r="136343" spans="2:2">
      <c r="B136343" s="323"/>
    </row>
    <row r="136344" spans="2:2">
      <c r="B136344" s="323"/>
    </row>
    <row r="136345" spans="2:2">
      <c r="B136345" s="323"/>
    </row>
    <row r="136346" spans="2:2">
      <c r="B136346" s="323"/>
    </row>
    <row r="136347" spans="2:2">
      <c r="B136347" s="323"/>
    </row>
    <row r="136348" spans="2:2">
      <c r="B136348" s="323"/>
    </row>
    <row r="136349" spans="2:2">
      <c r="B136349" s="323"/>
    </row>
    <row r="136350" spans="2:2">
      <c r="B136350" s="323"/>
    </row>
    <row r="136351" spans="2:2">
      <c r="B136351" s="323"/>
    </row>
    <row r="136352" spans="2:2">
      <c r="B136352" s="323"/>
    </row>
    <row r="136353" spans="2:2">
      <c r="B136353" s="323"/>
    </row>
    <row r="136354" spans="2:2">
      <c r="B136354" s="323"/>
    </row>
    <row r="136355" spans="2:2">
      <c r="B136355" s="323"/>
    </row>
    <row r="136356" spans="2:2">
      <c r="B136356" s="323"/>
    </row>
    <row r="136357" spans="2:2">
      <c r="B136357" s="323"/>
    </row>
    <row r="136358" spans="2:2">
      <c r="B136358" s="323"/>
    </row>
    <row r="136359" spans="2:2">
      <c r="B136359" s="323"/>
    </row>
    <row r="136360" spans="2:2">
      <c r="B136360" s="323"/>
    </row>
    <row r="136361" spans="2:2">
      <c r="B136361" s="323"/>
    </row>
    <row r="136362" spans="2:2">
      <c r="B136362" s="323"/>
    </row>
    <row r="136363" spans="2:2">
      <c r="B136363" s="323"/>
    </row>
    <row r="136364" spans="2:2">
      <c r="B136364" s="323"/>
    </row>
    <row r="136365" spans="2:2">
      <c r="B136365" s="323"/>
    </row>
    <row r="136366" spans="2:2">
      <c r="B136366" s="323"/>
    </row>
    <row r="136367" spans="2:2">
      <c r="B136367" s="323"/>
    </row>
    <row r="136368" spans="2:2">
      <c r="B136368" s="323"/>
    </row>
    <row r="136369" spans="2:2">
      <c r="B136369" s="323"/>
    </row>
    <row r="136370" spans="2:2">
      <c r="B136370" s="323"/>
    </row>
    <row r="136371" spans="2:2">
      <c r="B136371" s="323"/>
    </row>
    <row r="136372" spans="2:2">
      <c r="B136372" s="323"/>
    </row>
    <row r="136373" spans="2:2">
      <c r="B136373" s="323"/>
    </row>
    <row r="136374" spans="2:2">
      <c r="B136374" s="323"/>
    </row>
    <row r="136375" spans="2:2">
      <c r="B136375" s="323"/>
    </row>
    <row r="136376" spans="2:2">
      <c r="B136376" s="323"/>
    </row>
    <row r="136377" spans="2:2">
      <c r="B136377" s="323"/>
    </row>
    <row r="136378" spans="2:2">
      <c r="B136378" s="323"/>
    </row>
    <row r="136379" spans="2:2">
      <c r="B136379" s="323"/>
    </row>
    <row r="136380" spans="2:2">
      <c r="B136380" s="323"/>
    </row>
    <row r="136381" spans="2:2">
      <c r="B136381" s="323"/>
    </row>
    <row r="136382" spans="2:2">
      <c r="B136382" s="323"/>
    </row>
    <row r="136383" spans="2:2">
      <c r="B136383" s="323"/>
    </row>
    <row r="136384" spans="2:2">
      <c r="B136384" s="323"/>
    </row>
    <row r="136385" spans="2:2">
      <c r="B136385" s="323"/>
    </row>
    <row r="136386" spans="2:2">
      <c r="B136386" s="323"/>
    </row>
    <row r="136387" spans="2:2">
      <c r="B136387" s="323"/>
    </row>
    <row r="136388" spans="2:2">
      <c r="B136388" s="323"/>
    </row>
    <row r="136389" spans="2:2">
      <c r="B136389" s="323"/>
    </row>
    <row r="136390" spans="2:2">
      <c r="B136390" s="323"/>
    </row>
    <row r="136391" spans="2:2">
      <c r="B136391" s="323"/>
    </row>
    <row r="136392" spans="2:2">
      <c r="B136392" s="323"/>
    </row>
    <row r="136393" spans="2:2">
      <c r="B136393" s="323"/>
    </row>
    <row r="136394" spans="2:2">
      <c r="B136394" s="323"/>
    </row>
    <row r="136395" spans="2:2">
      <c r="B136395" s="323"/>
    </row>
    <row r="136396" spans="2:2">
      <c r="B136396" s="323"/>
    </row>
    <row r="136397" spans="2:2">
      <c r="B136397" s="323"/>
    </row>
    <row r="136398" spans="2:2">
      <c r="B136398" s="323"/>
    </row>
    <row r="136399" spans="2:2">
      <c r="B136399" s="323"/>
    </row>
    <row r="136400" spans="2:2">
      <c r="B136400" s="323"/>
    </row>
    <row r="136401" spans="2:2">
      <c r="B136401" s="323"/>
    </row>
    <row r="136402" spans="2:2">
      <c r="B136402" s="323"/>
    </row>
    <row r="136403" spans="2:2">
      <c r="B136403" s="323"/>
    </row>
    <row r="136404" spans="2:2">
      <c r="B136404" s="323"/>
    </row>
    <row r="136405" spans="2:2">
      <c r="B136405" s="323"/>
    </row>
    <row r="136406" spans="2:2">
      <c r="B136406" s="323"/>
    </row>
    <row r="136407" spans="2:2">
      <c r="B136407" s="323"/>
    </row>
    <row r="136408" spans="2:2">
      <c r="B136408" s="323"/>
    </row>
    <row r="136409" spans="2:2">
      <c r="B136409" s="323"/>
    </row>
    <row r="136410" spans="2:2">
      <c r="B136410" s="323"/>
    </row>
    <row r="136411" spans="2:2">
      <c r="B136411" s="323"/>
    </row>
    <row r="136412" spans="2:2">
      <c r="B136412" s="323"/>
    </row>
    <row r="136413" spans="2:2">
      <c r="B136413" s="323"/>
    </row>
    <row r="136414" spans="2:2">
      <c r="B136414" s="323"/>
    </row>
    <row r="136415" spans="2:2">
      <c r="B136415" s="323"/>
    </row>
    <row r="136416" spans="2:2">
      <c r="B136416" s="323"/>
    </row>
    <row r="136417" spans="2:2">
      <c r="B136417" s="323"/>
    </row>
    <row r="136418" spans="2:2">
      <c r="B136418" s="323"/>
    </row>
    <row r="136419" spans="2:2">
      <c r="B136419" s="323"/>
    </row>
    <row r="136420" spans="2:2">
      <c r="B136420" s="323"/>
    </row>
    <row r="136421" spans="2:2">
      <c r="B136421" s="323"/>
    </row>
    <row r="136422" spans="2:2">
      <c r="B136422" s="323"/>
    </row>
    <row r="136423" spans="2:2">
      <c r="B136423" s="323"/>
    </row>
    <row r="136424" spans="2:2">
      <c r="B136424" s="323"/>
    </row>
    <row r="136425" spans="2:2">
      <c r="B136425" s="323"/>
    </row>
    <row r="136426" spans="2:2">
      <c r="B136426" s="323"/>
    </row>
    <row r="136427" spans="2:2">
      <c r="B136427" s="323"/>
    </row>
    <row r="136428" spans="2:2">
      <c r="B136428" s="323"/>
    </row>
    <row r="136429" spans="2:2">
      <c r="B136429" s="323"/>
    </row>
    <row r="136430" spans="2:2">
      <c r="B136430" s="323"/>
    </row>
    <row r="136431" spans="2:2">
      <c r="B136431" s="323"/>
    </row>
    <row r="136432" spans="2:2">
      <c r="B136432" s="323"/>
    </row>
    <row r="136433" spans="2:2">
      <c r="B136433" s="323"/>
    </row>
    <row r="136434" spans="2:2">
      <c r="B136434" s="323"/>
    </row>
    <row r="136435" spans="2:2">
      <c r="B136435" s="323"/>
    </row>
    <row r="136436" spans="2:2">
      <c r="B136436" s="323"/>
    </row>
    <row r="136437" spans="2:2">
      <c r="B136437" s="323"/>
    </row>
    <row r="136438" spans="2:2">
      <c r="B136438" s="323"/>
    </row>
    <row r="136439" spans="2:2">
      <c r="B136439" s="323"/>
    </row>
    <row r="136440" spans="2:2">
      <c r="B136440" s="323"/>
    </row>
    <row r="136441" spans="2:2">
      <c r="B136441" s="323"/>
    </row>
    <row r="136442" spans="2:2">
      <c r="B136442" s="323"/>
    </row>
    <row r="136443" spans="2:2">
      <c r="B136443" s="323"/>
    </row>
    <row r="136444" spans="2:2">
      <c r="B136444" s="323"/>
    </row>
    <row r="136445" spans="2:2">
      <c r="B136445" s="323"/>
    </row>
    <row r="136446" spans="2:2">
      <c r="B136446" s="323"/>
    </row>
    <row r="136447" spans="2:2">
      <c r="B136447" s="323"/>
    </row>
    <row r="136448" spans="2:2">
      <c r="B136448" s="323"/>
    </row>
    <row r="136449" spans="2:2">
      <c r="B136449" s="323"/>
    </row>
    <row r="136450" spans="2:2">
      <c r="B136450" s="323"/>
    </row>
    <row r="136451" spans="2:2">
      <c r="B136451" s="323"/>
    </row>
    <row r="136452" spans="2:2">
      <c r="B136452" s="323"/>
    </row>
    <row r="136453" spans="2:2">
      <c r="B136453" s="323"/>
    </row>
    <row r="136454" spans="2:2">
      <c r="B136454" s="323"/>
    </row>
    <row r="136455" spans="2:2">
      <c r="B136455" s="323"/>
    </row>
    <row r="136456" spans="2:2">
      <c r="B136456" s="323"/>
    </row>
    <row r="136457" spans="2:2">
      <c r="B136457" s="323"/>
    </row>
    <row r="136458" spans="2:2">
      <c r="B136458" s="323"/>
    </row>
    <row r="136459" spans="2:2">
      <c r="B136459" s="323"/>
    </row>
    <row r="136460" spans="2:2">
      <c r="B136460" s="323"/>
    </row>
    <row r="136461" spans="2:2">
      <c r="B136461" s="323"/>
    </row>
    <row r="136462" spans="2:2">
      <c r="B136462" s="323"/>
    </row>
    <row r="136463" spans="2:2">
      <c r="B136463" s="323"/>
    </row>
    <row r="136464" spans="2:2">
      <c r="B136464" s="323"/>
    </row>
    <row r="136465" spans="2:2">
      <c r="B136465" s="323"/>
    </row>
    <row r="136466" spans="2:2">
      <c r="B136466" s="323"/>
    </row>
    <row r="136467" spans="2:2">
      <c r="B136467" s="323"/>
    </row>
    <row r="136468" spans="2:2">
      <c r="B136468" s="323"/>
    </row>
    <row r="136469" spans="2:2">
      <c r="B136469" s="323"/>
    </row>
    <row r="136470" spans="2:2">
      <c r="B136470" s="323"/>
    </row>
    <row r="136471" spans="2:2">
      <c r="B136471" s="323"/>
    </row>
    <row r="136472" spans="2:2">
      <c r="B136472" s="323"/>
    </row>
    <row r="136473" spans="2:2">
      <c r="B136473" s="323"/>
    </row>
    <row r="136474" spans="2:2">
      <c r="B136474" s="323"/>
    </row>
    <row r="136475" spans="2:2">
      <c r="B136475" s="323"/>
    </row>
    <row r="136476" spans="2:2">
      <c r="B136476" s="323"/>
    </row>
    <row r="136477" spans="2:2">
      <c r="B136477" s="323"/>
    </row>
    <row r="136478" spans="2:2">
      <c r="B136478" s="323"/>
    </row>
    <row r="136479" spans="2:2">
      <c r="B136479" s="323"/>
    </row>
    <row r="136480" spans="2:2">
      <c r="B136480" s="323"/>
    </row>
    <row r="136481" spans="2:2">
      <c r="B136481" s="323"/>
    </row>
    <row r="136482" spans="2:2">
      <c r="B136482" s="323"/>
    </row>
    <row r="136483" spans="2:2">
      <c r="B136483" s="323"/>
    </row>
    <row r="136484" spans="2:2">
      <c r="B136484" s="323"/>
    </row>
    <row r="136485" spans="2:2">
      <c r="B136485" s="323"/>
    </row>
    <row r="136486" spans="2:2">
      <c r="B136486" s="323"/>
    </row>
    <row r="136487" spans="2:2">
      <c r="B136487" s="323"/>
    </row>
    <row r="136488" spans="2:2">
      <c r="B136488" s="323"/>
    </row>
    <row r="136489" spans="2:2">
      <c r="B136489" s="323"/>
    </row>
    <row r="136490" spans="2:2">
      <c r="B136490" s="323"/>
    </row>
    <row r="136491" spans="2:2">
      <c r="B136491" s="323"/>
    </row>
    <row r="136492" spans="2:2">
      <c r="B136492" s="323"/>
    </row>
    <row r="136493" spans="2:2">
      <c r="B136493" s="323"/>
    </row>
    <row r="136494" spans="2:2">
      <c r="B136494" s="323"/>
    </row>
    <row r="136495" spans="2:2">
      <c r="B136495" s="323"/>
    </row>
    <row r="136496" spans="2:2">
      <c r="B136496" s="323"/>
    </row>
    <row r="136497" spans="2:2">
      <c r="B136497" s="323"/>
    </row>
    <row r="136498" spans="2:2">
      <c r="B136498" s="323"/>
    </row>
    <row r="136499" spans="2:2">
      <c r="B136499" s="323"/>
    </row>
    <row r="136500" spans="2:2">
      <c r="B136500" s="323"/>
    </row>
    <row r="136501" spans="2:2">
      <c r="B136501" s="323"/>
    </row>
    <row r="136502" spans="2:2">
      <c r="B136502" s="323"/>
    </row>
    <row r="136503" spans="2:2">
      <c r="B136503" s="323"/>
    </row>
    <row r="136504" spans="2:2">
      <c r="B136504" s="323"/>
    </row>
    <row r="136505" spans="2:2">
      <c r="B136505" s="323"/>
    </row>
    <row r="136506" spans="2:2">
      <c r="B136506" s="323"/>
    </row>
    <row r="136507" spans="2:2">
      <c r="B136507" s="323"/>
    </row>
    <row r="136508" spans="2:2">
      <c r="B136508" s="323"/>
    </row>
    <row r="136509" spans="2:2">
      <c r="B136509" s="323"/>
    </row>
    <row r="136510" spans="2:2">
      <c r="B136510" s="323"/>
    </row>
    <row r="136511" spans="2:2">
      <c r="B136511" s="323"/>
    </row>
    <row r="136512" spans="2:2">
      <c r="B136512" s="323"/>
    </row>
    <row r="136513" spans="2:2">
      <c r="B136513" s="323"/>
    </row>
    <row r="136514" spans="2:2">
      <c r="B136514" s="323"/>
    </row>
    <row r="136515" spans="2:2">
      <c r="B136515" s="323"/>
    </row>
    <row r="136516" spans="2:2">
      <c r="B136516" s="323"/>
    </row>
    <row r="136517" spans="2:2">
      <c r="B136517" s="323"/>
    </row>
    <row r="136518" spans="2:2">
      <c r="B136518" s="323"/>
    </row>
    <row r="136519" spans="2:2">
      <c r="B136519" s="323"/>
    </row>
    <row r="136520" spans="2:2">
      <c r="B136520" s="323"/>
    </row>
    <row r="136521" spans="2:2">
      <c r="B136521" s="323"/>
    </row>
    <row r="136522" spans="2:2">
      <c r="B136522" s="323"/>
    </row>
    <row r="136523" spans="2:2">
      <c r="B136523" s="323"/>
    </row>
    <row r="136524" spans="2:2">
      <c r="B136524" s="323"/>
    </row>
    <row r="136525" spans="2:2">
      <c r="B136525" s="323"/>
    </row>
    <row r="136526" spans="2:2">
      <c r="B136526" s="323"/>
    </row>
    <row r="136527" spans="2:2">
      <c r="B136527" s="323"/>
    </row>
    <row r="136528" spans="2:2">
      <c r="B136528" s="323"/>
    </row>
    <row r="136529" spans="2:2">
      <c r="B136529" s="323"/>
    </row>
    <row r="136530" spans="2:2">
      <c r="B136530" s="323"/>
    </row>
    <row r="136531" spans="2:2">
      <c r="B136531" s="323"/>
    </row>
    <row r="136532" spans="2:2">
      <c r="B136532" s="323"/>
    </row>
    <row r="136533" spans="2:2">
      <c r="B136533" s="323"/>
    </row>
    <row r="136534" spans="2:2">
      <c r="B136534" s="323"/>
    </row>
    <row r="136535" spans="2:2">
      <c r="B136535" s="323"/>
    </row>
    <row r="136536" spans="2:2">
      <c r="B136536" s="323"/>
    </row>
    <row r="136537" spans="2:2">
      <c r="B136537" s="323"/>
    </row>
    <row r="136538" spans="2:2">
      <c r="B136538" s="323"/>
    </row>
    <row r="136539" spans="2:2">
      <c r="B136539" s="323"/>
    </row>
    <row r="136540" spans="2:2">
      <c r="B136540" s="323"/>
    </row>
    <row r="136541" spans="2:2">
      <c r="B136541" s="323"/>
    </row>
    <row r="136542" spans="2:2">
      <c r="B136542" s="323"/>
    </row>
    <row r="136543" spans="2:2">
      <c r="B136543" s="323"/>
    </row>
    <row r="136544" spans="2:2">
      <c r="B136544" s="323"/>
    </row>
    <row r="136545" spans="2:2">
      <c r="B136545" s="323"/>
    </row>
    <row r="136546" spans="2:2">
      <c r="B136546" s="323"/>
    </row>
    <row r="136547" spans="2:2">
      <c r="B136547" s="323"/>
    </row>
    <row r="136548" spans="2:2">
      <c r="B136548" s="323"/>
    </row>
    <row r="136549" spans="2:2">
      <c r="B136549" s="323"/>
    </row>
    <row r="136550" spans="2:2">
      <c r="B136550" s="323"/>
    </row>
    <row r="136551" spans="2:2">
      <c r="B136551" s="323"/>
    </row>
    <row r="136552" spans="2:2">
      <c r="B136552" s="323"/>
    </row>
    <row r="136553" spans="2:2">
      <c r="B136553" s="323"/>
    </row>
    <row r="136554" spans="2:2">
      <c r="B136554" s="323"/>
    </row>
    <row r="136555" spans="2:2">
      <c r="B136555" s="323"/>
    </row>
    <row r="136556" spans="2:2">
      <c r="B136556" s="323"/>
    </row>
    <row r="136557" spans="2:2">
      <c r="B136557" s="323"/>
    </row>
    <row r="136558" spans="2:2">
      <c r="B136558" s="323"/>
    </row>
    <row r="136559" spans="2:2">
      <c r="B136559" s="323"/>
    </row>
    <row r="136560" spans="2:2">
      <c r="B136560" s="323"/>
    </row>
    <row r="136561" spans="2:2">
      <c r="B136561" s="323"/>
    </row>
    <row r="136562" spans="2:2">
      <c r="B136562" s="323"/>
    </row>
    <row r="136563" spans="2:2">
      <c r="B136563" s="323"/>
    </row>
    <row r="136564" spans="2:2">
      <c r="B136564" s="323"/>
    </row>
    <row r="136565" spans="2:2">
      <c r="B136565" s="323"/>
    </row>
    <row r="136566" spans="2:2">
      <c r="B136566" s="323"/>
    </row>
    <row r="136567" spans="2:2">
      <c r="B136567" s="323"/>
    </row>
    <row r="136568" spans="2:2">
      <c r="B136568" s="323"/>
    </row>
    <row r="136569" spans="2:2">
      <c r="B136569" s="323"/>
    </row>
    <row r="136570" spans="2:2">
      <c r="B136570" s="323"/>
    </row>
    <row r="136571" spans="2:2">
      <c r="B136571" s="323"/>
    </row>
    <row r="136572" spans="2:2">
      <c r="B136572" s="323"/>
    </row>
    <row r="136573" spans="2:2">
      <c r="B136573" s="323"/>
    </row>
    <row r="136574" spans="2:2">
      <c r="B136574" s="323"/>
    </row>
    <row r="136575" spans="2:2">
      <c r="B136575" s="323"/>
    </row>
    <row r="136576" spans="2:2">
      <c r="B136576" s="323"/>
    </row>
    <row r="136577" spans="2:2">
      <c r="B136577" s="323"/>
    </row>
    <row r="136578" spans="2:2">
      <c r="B136578" s="323"/>
    </row>
    <row r="136579" spans="2:2">
      <c r="B136579" s="323"/>
    </row>
    <row r="136580" spans="2:2">
      <c r="B136580" s="323"/>
    </row>
    <row r="136581" spans="2:2">
      <c r="B136581" s="323"/>
    </row>
    <row r="136582" spans="2:2">
      <c r="B136582" s="323"/>
    </row>
    <row r="136583" spans="2:2">
      <c r="B136583" s="323"/>
    </row>
    <row r="136584" spans="2:2">
      <c r="B136584" s="323"/>
    </row>
    <row r="136585" spans="2:2">
      <c r="B136585" s="323"/>
    </row>
    <row r="136586" spans="2:2">
      <c r="B136586" s="323"/>
    </row>
    <row r="136587" spans="2:2">
      <c r="B136587" s="323"/>
    </row>
    <row r="136588" spans="2:2">
      <c r="B136588" s="323"/>
    </row>
    <row r="136589" spans="2:2">
      <c r="B136589" s="323"/>
    </row>
    <row r="136590" spans="2:2">
      <c r="B136590" s="323"/>
    </row>
    <row r="136591" spans="2:2">
      <c r="B136591" s="323"/>
    </row>
    <row r="136592" spans="2:2">
      <c r="B136592" s="323"/>
    </row>
    <row r="136593" spans="2:2">
      <c r="B136593" s="323"/>
    </row>
    <row r="136594" spans="2:2">
      <c r="B136594" s="323"/>
    </row>
    <row r="136595" spans="2:2">
      <c r="B136595" s="323"/>
    </row>
    <row r="136596" spans="2:2">
      <c r="B136596" s="323"/>
    </row>
    <row r="136597" spans="2:2">
      <c r="B136597" s="323"/>
    </row>
    <row r="136598" spans="2:2">
      <c r="B136598" s="323"/>
    </row>
    <row r="136599" spans="2:2">
      <c r="B136599" s="323"/>
    </row>
    <row r="136600" spans="2:2">
      <c r="B136600" s="323"/>
    </row>
    <row r="136601" spans="2:2">
      <c r="B136601" s="323"/>
    </row>
    <row r="136602" spans="2:2">
      <c r="B136602" s="323"/>
    </row>
    <row r="136603" spans="2:2">
      <c r="B136603" s="323"/>
    </row>
    <row r="136604" spans="2:2">
      <c r="B136604" s="323"/>
    </row>
    <row r="136605" spans="2:2">
      <c r="B136605" s="323"/>
    </row>
    <row r="136606" spans="2:2">
      <c r="B136606" s="323"/>
    </row>
    <row r="136607" spans="2:2">
      <c r="B136607" s="323"/>
    </row>
    <row r="136608" spans="2:2">
      <c r="B136608" s="323"/>
    </row>
    <row r="136609" spans="2:2">
      <c r="B136609" s="323"/>
    </row>
    <row r="136610" spans="2:2">
      <c r="B136610" s="323"/>
    </row>
    <row r="136611" spans="2:2">
      <c r="B136611" s="323"/>
    </row>
    <row r="136612" spans="2:2">
      <c r="B136612" s="323"/>
    </row>
    <row r="136613" spans="2:2">
      <c r="B136613" s="323"/>
    </row>
    <row r="136614" spans="2:2">
      <c r="B136614" s="323"/>
    </row>
    <row r="136615" spans="2:2">
      <c r="B136615" s="323"/>
    </row>
    <row r="136616" spans="2:2">
      <c r="B136616" s="323"/>
    </row>
    <row r="136617" spans="2:2">
      <c r="B136617" s="323"/>
    </row>
    <row r="136618" spans="2:2">
      <c r="B136618" s="323"/>
    </row>
    <row r="136619" spans="2:2">
      <c r="B136619" s="323"/>
    </row>
    <row r="136620" spans="2:2">
      <c r="B136620" s="323"/>
    </row>
    <row r="136621" spans="2:2">
      <c r="B136621" s="323"/>
    </row>
    <row r="136622" spans="2:2">
      <c r="B136622" s="323"/>
    </row>
    <row r="136623" spans="2:2">
      <c r="B136623" s="323"/>
    </row>
    <row r="136624" spans="2:2">
      <c r="B136624" s="323"/>
    </row>
    <row r="136625" spans="2:2">
      <c r="B136625" s="323"/>
    </row>
    <row r="136626" spans="2:2">
      <c r="B136626" s="323"/>
    </row>
    <row r="136627" spans="2:2">
      <c r="B136627" s="323"/>
    </row>
    <row r="136628" spans="2:2">
      <c r="B136628" s="323"/>
    </row>
    <row r="136629" spans="2:2">
      <c r="B136629" s="323"/>
    </row>
    <row r="136630" spans="2:2">
      <c r="B136630" s="323"/>
    </row>
    <row r="136631" spans="2:2">
      <c r="B136631" s="323"/>
    </row>
    <row r="136632" spans="2:2">
      <c r="B136632" s="323"/>
    </row>
    <row r="136633" spans="2:2">
      <c r="B136633" s="323"/>
    </row>
    <row r="136634" spans="2:2">
      <c r="B136634" s="323"/>
    </row>
    <row r="136635" spans="2:2">
      <c r="B136635" s="323"/>
    </row>
    <row r="136636" spans="2:2">
      <c r="B136636" s="323"/>
    </row>
    <row r="136637" spans="2:2">
      <c r="B136637" s="323"/>
    </row>
    <row r="136638" spans="2:2">
      <c r="B136638" s="323"/>
    </row>
    <row r="136639" spans="2:2">
      <c r="B136639" s="323"/>
    </row>
    <row r="136640" spans="2:2">
      <c r="B136640" s="323"/>
    </row>
    <row r="136641" spans="2:2">
      <c r="B136641" s="323"/>
    </row>
    <row r="136642" spans="2:2">
      <c r="B136642" s="323"/>
    </row>
    <row r="136643" spans="2:2">
      <c r="B136643" s="323"/>
    </row>
    <row r="136644" spans="2:2">
      <c r="B136644" s="323"/>
    </row>
    <row r="136645" spans="2:2">
      <c r="B136645" s="323"/>
    </row>
    <row r="136646" spans="2:2">
      <c r="B136646" s="323"/>
    </row>
    <row r="136647" spans="2:2">
      <c r="B136647" s="323"/>
    </row>
    <row r="136648" spans="2:2">
      <c r="B136648" s="323"/>
    </row>
    <row r="136649" spans="2:2">
      <c r="B136649" s="323"/>
    </row>
    <row r="136650" spans="2:2">
      <c r="B136650" s="323"/>
    </row>
    <row r="136651" spans="2:2">
      <c r="B136651" s="323"/>
    </row>
    <row r="136652" spans="2:2">
      <c r="B136652" s="323"/>
    </row>
    <row r="136653" spans="2:2">
      <c r="B136653" s="323"/>
    </row>
    <row r="136654" spans="2:2">
      <c r="B136654" s="323"/>
    </row>
    <row r="136655" spans="2:2">
      <c r="B136655" s="323"/>
    </row>
    <row r="136656" spans="2:2">
      <c r="B136656" s="323"/>
    </row>
    <row r="136657" spans="2:2">
      <c r="B136657" s="323"/>
    </row>
    <row r="136658" spans="2:2">
      <c r="B136658" s="323"/>
    </row>
    <row r="136659" spans="2:2">
      <c r="B136659" s="323"/>
    </row>
    <row r="136660" spans="2:2">
      <c r="B136660" s="323"/>
    </row>
    <row r="136661" spans="2:2">
      <c r="B136661" s="323"/>
    </row>
    <row r="136662" spans="2:2">
      <c r="B136662" s="323"/>
    </row>
    <row r="136663" spans="2:2">
      <c r="B136663" s="323"/>
    </row>
    <row r="136664" spans="2:2">
      <c r="B136664" s="323"/>
    </row>
    <row r="136665" spans="2:2">
      <c r="B136665" s="323"/>
    </row>
    <row r="136666" spans="2:2">
      <c r="B136666" s="323"/>
    </row>
    <row r="136667" spans="2:2">
      <c r="B136667" s="323"/>
    </row>
    <row r="136668" spans="2:2">
      <c r="B136668" s="323"/>
    </row>
    <row r="136669" spans="2:2">
      <c r="B136669" s="323"/>
    </row>
    <row r="136670" spans="2:2">
      <c r="B136670" s="323"/>
    </row>
    <row r="136671" spans="2:2">
      <c r="B136671" s="323"/>
    </row>
    <row r="136672" spans="2:2">
      <c r="B136672" s="323"/>
    </row>
    <row r="136673" spans="2:2">
      <c r="B136673" s="323"/>
    </row>
    <row r="136674" spans="2:2">
      <c r="B136674" s="323"/>
    </row>
    <row r="136675" spans="2:2">
      <c r="B136675" s="323"/>
    </row>
    <row r="136676" spans="2:2">
      <c r="B136676" s="323"/>
    </row>
    <row r="136677" spans="2:2">
      <c r="B136677" s="323"/>
    </row>
    <row r="136678" spans="2:2">
      <c r="B136678" s="323"/>
    </row>
    <row r="136679" spans="2:2">
      <c r="B136679" s="323"/>
    </row>
    <row r="136680" spans="2:2">
      <c r="B136680" s="323"/>
    </row>
    <row r="136681" spans="2:2">
      <c r="B136681" s="323"/>
    </row>
    <row r="136682" spans="2:2">
      <c r="B136682" s="323"/>
    </row>
    <row r="136683" spans="2:2">
      <c r="B136683" s="323"/>
    </row>
    <row r="136684" spans="2:2">
      <c r="B136684" s="323"/>
    </row>
    <row r="136685" spans="2:2">
      <c r="B136685" s="323"/>
    </row>
    <row r="136686" spans="2:2">
      <c r="B136686" s="323"/>
    </row>
    <row r="136687" spans="2:2">
      <c r="B136687" s="323"/>
    </row>
    <row r="136688" spans="2:2">
      <c r="B136688" s="323"/>
    </row>
    <row r="136689" spans="2:2">
      <c r="B136689" s="323"/>
    </row>
    <row r="136690" spans="2:2">
      <c r="B136690" s="323"/>
    </row>
    <row r="136691" spans="2:2">
      <c r="B136691" s="323"/>
    </row>
    <row r="136692" spans="2:2">
      <c r="B136692" s="323"/>
    </row>
    <row r="136693" spans="2:2">
      <c r="B136693" s="323"/>
    </row>
    <row r="136694" spans="2:2">
      <c r="B136694" s="323"/>
    </row>
    <row r="136695" spans="2:2">
      <c r="B136695" s="323"/>
    </row>
    <row r="136696" spans="2:2">
      <c r="B136696" s="323"/>
    </row>
    <row r="136697" spans="2:2">
      <c r="B136697" s="323"/>
    </row>
    <row r="136698" spans="2:2">
      <c r="B136698" s="323"/>
    </row>
    <row r="136699" spans="2:2">
      <c r="B136699" s="323"/>
    </row>
    <row r="136700" spans="2:2">
      <c r="B136700" s="323"/>
    </row>
    <row r="136701" spans="2:2">
      <c r="B136701" s="323"/>
    </row>
    <row r="136702" spans="2:2">
      <c r="B136702" s="323"/>
    </row>
    <row r="136703" spans="2:2">
      <c r="B136703" s="323"/>
    </row>
    <row r="136704" spans="2:2">
      <c r="B136704" s="323"/>
    </row>
    <row r="136705" spans="2:2">
      <c r="B136705" s="323"/>
    </row>
    <row r="136706" spans="2:2">
      <c r="B136706" s="323"/>
    </row>
    <row r="136707" spans="2:2">
      <c r="B136707" s="323"/>
    </row>
    <row r="136708" spans="2:2">
      <c r="B136708" s="323"/>
    </row>
    <row r="136709" spans="2:2">
      <c r="B136709" s="323"/>
    </row>
    <row r="136710" spans="2:2">
      <c r="B136710" s="323"/>
    </row>
    <row r="136711" spans="2:2">
      <c r="B136711" s="323"/>
    </row>
    <row r="136712" spans="2:2">
      <c r="B136712" s="323"/>
    </row>
    <row r="136713" spans="2:2">
      <c r="B136713" s="323"/>
    </row>
    <row r="136714" spans="2:2">
      <c r="B136714" s="323"/>
    </row>
    <row r="136715" spans="2:2">
      <c r="B136715" s="323"/>
    </row>
    <row r="136716" spans="2:2">
      <c r="B136716" s="323"/>
    </row>
    <row r="136717" spans="2:2">
      <c r="B136717" s="323"/>
    </row>
    <row r="136718" spans="2:2">
      <c r="B136718" s="323"/>
    </row>
    <row r="136719" spans="2:2">
      <c r="B136719" s="323"/>
    </row>
    <row r="136720" spans="2:2">
      <c r="B136720" s="323"/>
    </row>
    <row r="136721" spans="2:2">
      <c r="B136721" s="323"/>
    </row>
    <row r="136722" spans="2:2">
      <c r="B136722" s="323"/>
    </row>
    <row r="136723" spans="2:2">
      <c r="B136723" s="323"/>
    </row>
    <row r="136724" spans="2:2">
      <c r="B136724" s="323"/>
    </row>
    <row r="136725" spans="2:2">
      <c r="B136725" s="323"/>
    </row>
    <row r="136726" spans="2:2">
      <c r="B136726" s="323"/>
    </row>
    <row r="136727" spans="2:2">
      <c r="B136727" s="323"/>
    </row>
    <row r="136728" spans="2:2">
      <c r="B136728" s="323"/>
    </row>
    <row r="136729" spans="2:2">
      <c r="B136729" s="323"/>
    </row>
    <row r="136730" spans="2:2">
      <c r="B136730" s="323"/>
    </row>
    <row r="136731" spans="2:2">
      <c r="B136731" s="323"/>
    </row>
    <row r="136732" spans="2:2">
      <c r="B136732" s="323"/>
    </row>
    <row r="136733" spans="2:2">
      <c r="B136733" s="323"/>
    </row>
    <row r="136734" spans="2:2">
      <c r="B136734" s="323"/>
    </row>
    <row r="136735" spans="2:2">
      <c r="B136735" s="323"/>
    </row>
    <row r="136736" spans="2:2">
      <c r="B136736" s="323"/>
    </row>
    <row r="136737" spans="2:2">
      <c r="B136737" s="323"/>
    </row>
    <row r="136738" spans="2:2">
      <c r="B136738" s="323"/>
    </row>
    <row r="136739" spans="2:2">
      <c r="B136739" s="323"/>
    </row>
    <row r="136740" spans="2:2">
      <c r="B136740" s="323"/>
    </row>
    <row r="136741" spans="2:2">
      <c r="B136741" s="323"/>
    </row>
    <row r="136742" spans="2:2">
      <c r="B136742" s="323"/>
    </row>
    <row r="136743" spans="2:2">
      <c r="B136743" s="323"/>
    </row>
    <row r="136744" spans="2:2">
      <c r="B136744" s="323"/>
    </row>
    <row r="136745" spans="2:2">
      <c r="B136745" s="323"/>
    </row>
    <row r="136746" spans="2:2">
      <c r="B136746" s="323"/>
    </row>
    <row r="136747" spans="2:2">
      <c r="B136747" s="323"/>
    </row>
    <row r="136748" spans="2:2">
      <c r="B136748" s="323"/>
    </row>
    <row r="136749" spans="2:2">
      <c r="B136749" s="323"/>
    </row>
    <row r="136750" spans="2:2">
      <c r="B136750" s="323"/>
    </row>
    <row r="136751" spans="2:2">
      <c r="B136751" s="323"/>
    </row>
    <row r="136752" spans="2:2">
      <c r="B136752" s="323"/>
    </row>
    <row r="136753" spans="2:2">
      <c r="B136753" s="323"/>
    </row>
    <row r="136754" spans="2:2">
      <c r="B136754" s="323"/>
    </row>
    <row r="136755" spans="2:2">
      <c r="B136755" s="323"/>
    </row>
    <row r="136756" spans="2:2">
      <c r="B136756" s="323"/>
    </row>
    <row r="136757" spans="2:2">
      <c r="B136757" s="323"/>
    </row>
    <row r="136758" spans="2:2">
      <c r="B136758" s="323"/>
    </row>
    <row r="136759" spans="2:2">
      <c r="B136759" s="323"/>
    </row>
    <row r="136760" spans="2:2">
      <c r="B136760" s="323"/>
    </row>
    <row r="136761" spans="2:2">
      <c r="B136761" s="323"/>
    </row>
    <row r="136762" spans="2:2">
      <c r="B136762" s="323"/>
    </row>
    <row r="136763" spans="2:2">
      <c r="B136763" s="323"/>
    </row>
    <row r="136764" spans="2:2">
      <c r="B136764" s="323"/>
    </row>
    <row r="136765" spans="2:2">
      <c r="B136765" s="323"/>
    </row>
    <row r="136766" spans="2:2">
      <c r="B136766" s="323"/>
    </row>
    <row r="136767" spans="2:2">
      <c r="B136767" s="323"/>
    </row>
    <row r="136768" spans="2:2">
      <c r="B136768" s="323"/>
    </row>
    <row r="136769" spans="2:2">
      <c r="B136769" s="323"/>
    </row>
    <row r="136770" spans="2:2">
      <c r="B136770" s="323"/>
    </row>
    <row r="136771" spans="2:2">
      <c r="B136771" s="323"/>
    </row>
    <row r="136772" spans="2:2">
      <c r="B136772" s="323"/>
    </row>
    <row r="136773" spans="2:2">
      <c r="B136773" s="323"/>
    </row>
    <row r="136774" spans="2:2">
      <c r="B136774" s="323"/>
    </row>
    <row r="136775" spans="2:2">
      <c r="B136775" s="323"/>
    </row>
    <row r="136776" spans="2:2">
      <c r="B136776" s="323"/>
    </row>
    <row r="136777" spans="2:2">
      <c r="B136777" s="323"/>
    </row>
    <row r="136778" spans="2:2">
      <c r="B136778" s="323"/>
    </row>
    <row r="136779" spans="2:2">
      <c r="B136779" s="323"/>
    </row>
    <row r="136780" spans="2:2">
      <c r="B136780" s="323"/>
    </row>
    <row r="136781" spans="2:2">
      <c r="B136781" s="323"/>
    </row>
    <row r="136782" spans="2:2">
      <c r="B136782" s="323"/>
    </row>
    <row r="136783" spans="2:2">
      <c r="B136783" s="323"/>
    </row>
    <row r="136784" spans="2:2">
      <c r="B136784" s="323"/>
    </row>
    <row r="136785" spans="2:2">
      <c r="B136785" s="323"/>
    </row>
    <row r="136786" spans="2:2">
      <c r="B136786" s="323"/>
    </row>
    <row r="136787" spans="2:2">
      <c r="B136787" s="323"/>
    </row>
    <row r="136788" spans="2:2">
      <c r="B136788" s="323"/>
    </row>
    <row r="136789" spans="2:2">
      <c r="B136789" s="323"/>
    </row>
    <row r="136790" spans="2:2">
      <c r="B136790" s="323"/>
    </row>
    <row r="136791" spans="2:2">
      <c r="B136791" s="323"/>
    </row>
    <row r="136792" spans="2:2">
      <c r="B136792" s="323"/>
    </row>
    <row r="136793" spans="2:2">
      <c r="B136793" s="323"/>
    </row>
    <row r="136794" spans="2:2">
      <c r="B136794" s="323"/>
    </row>
    <row r="136795" spans="2:2">
      <c r="B136795" s="323"/>
    </row>
    <row r="136796" spans="2:2">
      <c r="B136796" s="323"/>
    </row>
    <row r="136797" spans="2:2">
      <c r="B136797" s="323"/>
    </row>
    <row r="136798" spans="2:2">
      <c r="B136798" s="323"/>
    </row>
    <row r="136799" spans="2:2">
      <c r="B136799" s="323"/>
    </row>
    <row r="136800" spans="2:2">
      <c r="B136800" s="323"/>
    </row>
    <row r="136801" spans="2:2">
      <c r="B136801" s="323"/>
    </row>
    <row r="136802" spans="2:2">
      <c r="B136802" s="323"/>
    </row>
    <row r="136803" spans="2:2">
      <c r="B136803" s="323"/>
    </row>
    <row r="136804" spans="2:2">
      <c r="B136804" s="323"/>
    </row>
    <row r="136805" spans="2:2">
      <c r="B136805" s="323"/>
    </row>
    <row r="136806" spans="2:2">
      <c r="B136806" s="323"/>
    </row>
    <row r="136807" spans="2:2">
      <c r="B136807" s="323"/>
    </row>
    <row r="136808" spans="2:2">
      <c r="B136808" s="323"/>
    </row>
    <row r="136809" spans="2:2">
      <c r="B136809" s="323"/>
    </row>
    <row r="136810" spans="2:2">
      <c r="B136810" s="323"/>
    </row>
    <row r="136811" spans="2:2">
      <c r="B136811" s="323"/>
    </row>
    <row r="136812" spans="2:2">
      <c r="B136812" s="323"/>
    </row>
    <row r="136813" spans="2:2">
      <c r="B136813" s="323"/>
    </row>
    <row r="136814" spans="2:2">
      <c r="B136814" s="323"/>
    </row>
    <row r="136815" spans="2:2">
      <c r="B136815" s="323"/>
    </row>
    <row r="136816" spans="2:2">
      <c r="B136816" s="323"/>
    </row>
    <row r="136817" spans="2:2">
      <c r="B136817" s="323"/>
    </row>
    <row r="136818" spans="2:2">
      <c r="B136818" s="323"/>
    </row>
    <row r="136819" spans="2:2">
      <c r="B136819" s="323"/>
    </row>
    <row r="136820" spans="2:2">
      <c r="B136820" s="323"/>
    </row>
    <row r="136821" spans="2:2">
      <c r="B136821" s="323"/>
    </row>
    <row r="136822" spans="2:2">
      <c r="B136822" s="323"/>
    </row>
    <row r="136823" spans="2:2">
      <c r="B136823" s="323"/>
    </row>
    <row r="136824" spans="2:2">
      <c r="B136824" s="323"/>
    </row>
    <row r="136825" spans="2:2">
      <c r="B136825" s="323"/>
    </row>
    <row r="136826" spans="2:2">
      <c r="B136826" s="323"/>
    </row>
    <row r="136827" spans="2:2">
      <c r="B136827" s="323"/>
    </row>
    <row r="136828" spans="2:2">
      <c r="B136828" s="323"/>
    </row>
    <row r="136829" spans="2:2">
      <c r="B136829" s="323"/>
    </row>
    <row r="136830" spans="2:2">
      <c r="B136830" s="323"/>
    </row>
    <row r="136831" spans="2:2">
      <c r="B136831" s="323"/>
    </row>
    <row r="136832" spans="2:2">
      <c r="B136832" s="323"/>
    </row>
    <row r="136833" spans="2:2">
      <c r="B136833" s="323"/>
    </row>
    <row r="136834" spans="2:2">
      <c r="B136834" s="323"/>
    </row>
    <row r="136835" spans="2:2">
      <c r="B136835" s="323"/>
    </row>
    <row r="136836" spans="2:2">
      <c r="B136836" s="323"/>
    </row>
    <row r="136837" spans="2:2">
      <c r="B136837" s="323"/>
    </row>
    <row r="136838" spans="2:2">
      <c r="B136838" s="323"/>
    </row>
    <row r="136839" spans="2:2">
      <c r="B136839" s="323"/>
    </row>
    <row r="136840" spans="2:2">
      <c r="B136840" s="323"/>
    </row>
    <row r="136841" spans="2:2">
      <c r="B136841" s="323"/>
    </row>
    <row r="136842" spans="2:2">
      <c r="B136842" s="323"/>
    </row>
    <row r="136843" spans="2:2">
      <c r="B136843" s="323"/>
    </row>
    <row r="136844" spans="2:2">
      <c r="B136844" s="323"/>
    </row>
    <row r="136845" spans="2:2">
      <c r="B136845" s="323"/>
    </row>
    <row r="136846" spans="2:2">
      <c r="B136846" s="323"/>
    </row>
    <row r="136847" spans="2:2">
      <c r="B136847" s="323"/>
    </row>
    <row r="136848" spans="2:2">
      <c r="B136848" s="323"/>
    </row>
    <row r="136849" spans="2:2">
      <c r="B136849" s="323"/>
    </row>
    <row r="136850" spans="2:2">
      <c r="B136850" s="323"/>
    </row>
    <row r="136851" spans="2:2">
      <c r="B136851" s="323"/>
    </row>
    <row r="136852" spans="2:2">
      <c r="B136852" s="323"/>
    </row>
    <row r="136853" spans="2:2">
      <c r="B136853" s="323"/>
    </row>
    <row r="136854" spans="2:2">
      <c r="B136854" s="323"/>
    </row>
    <row r="136855" spans="2:2">
      <c r="B136855" s="323"/>
    </row>
    <row r="136856" spans="2:2">
      <c r="B136856" s="323"/>
    </row>
    <row r="136857" spans="2:2">
      <c r="B136857" s="323"/>
    </row>
    <row r="136858" spans="2:2">
      <c r="B136858" s="323"/>
    </row>
    <row r="136859" spans="2:2">
      <c r="B136859" s="323"/>
    </row>
    <row r="136860" spans="2:2">
      <c r="B136860" s="323"/>
    </row>
    <row r="136861" spans="2:2">
      <c r="B136861" s="323"/>
    </row>
    <row r="136862" spans="2:2">
      <c r="B136862" s="323"/>
    </row>
    <row r="136863" spans="2:2">
      <c r="B136863" s="323"/>
    </row>
    <row r="136864" spans="2:2">
      <c r="B136864" s="323"/>
    </row>
    <row r="136865" spans="2:2">
      <c r="B136865" s="323"/>
    </row>
    <row r="136866" spans="2:2">
      <c r="B136866" s="323"/>
    </row>
    <row r="136867" spans="2:2">
      <c r="B136867" s="323"/>
    </row>
    <row r="136868" spans="2:2">
      <c r="B136868" s="323"/>
    </row>
    <row r="136869" spans="2:2">
      <c r="B136869" s="323"/>
    </row>
    <row r="136870" spans="2:2">
      <c r="B136870" s="323"/>
    </row>
    <row r="136871" spans="2:2">
      <c r="B136871" s="323"/>
    </row>
    <row r="136872" spans="2:2">
      <c r="B136872" s="323"/>
    </row>
    <row r="136873" spans="2:2">
      <c r="B136873" s="323"/>
    </row>
    <row r="136874" spans="2:2">
      <c r="B136874" s="323"/>
    </row>
    <row r="136875" spans="2:2">
      <c r="B136875" s="323"/>
    </row>
    <row r="136876" spans="2:2">
      <c r="B136876" s="323"/>
    </row>
    <row r="136877" spans="2:2">
      <c r="B136877" s="323"/>
    </row>
    <row r="136878" spans="2:2">
      <c r="B136878" s="323"/>
    </row>
    <row r="136879" spans="2:2">
      <c r="B136879" s="323"/>
    </row>
    <row r="136880" spans="2:2">
      <c r="B136880" s="323"/>
    </row>
    <row r="136881" spans="2:2">
      <c r="B136881" s="323"/>
    </row>
    <row r="136882" spans="2:2">
      <c r="B136882" s="323"/>
    </row>
    <row r="136883" spans="2:2">
      <c r="B136883" s="323"/>
    </row>
    <row r="136884" spans="2:2">
      <c r="B136884" s="323"/>
    </row>
    <row r="136885" spans="2:2">
      <c r="B136885" s="323"/>
    </row>
    <row r="136886" spans="2:2">
      <c r="B136886" s="323"/>
    </row>
    <row r="136887" spans="2:2">
      <c r="B136887" s="323"/>
    </row>
    <row r="136888" spans="2:2">
      <c r="B136888" s="323"/>
    </row>
    <row r="136889" spans="2:2">
      <c r="B136889" s="323"/>
    </row>
    <row r="136890" spans="2:2">
      <c r="B136890" s="323"/>
    </row>
    <row r="136891" spans="2:2">
      <c r="B136891" s="323"/>
    </row>
    <row r="136892" spans="2:2">
      <c r="B136892" s="323"/>
    </row>
    <row r="136893" spans="2:2">
      <c r="B136893" s="323"/>
    </row>
    <row r="136894" spans="2:2">
      <c r="B136894" s="323"/>
    </row>
    <row r="136895" spans="2:2">
      <c r="B136895" s="323"/>
    </row>
    <row r="136896" spans="2:2">
      <c r="B136896" s="323"/>
    </row>
    <row r="136897" spans="2:2">
      <c r="B136897" s="323"/>
    </row>
    <row r="136898" spans="2:2">
      <c r="B136898" s="323"/>
    </row>
    <row r="136899" spans="2:2">
      <c r="B136899" s="323"/>
    </row>
    <row r="136900" spans="2:2">
      <c r="B136900" s="323"/>
    </row>
    <row r="136901" spans="2:2">
      <c r="B136901" s="323"/>
    </row>
    <row r="136902" spans="2:2">
      <c r="B136902" s="323"/>
    </row>
    <row r="136903" spans="2:2">
      <c r="B136903" s="323"/>
    </row>
    <row r="136904" spans="2:2">
      <c r="B136904" s="323"/>
    </row>
    <row r="136905" spans="2:2">
      <c r="B136905" s="323"/>
    </row>
    <row r="136906" spans="2:2">
      <c r="B136906" s="323"/>
    </row>
    <row r="136907" spans="2:2">
      <c r="B136907" s="323"/>
    </row>
    <row r="136908" spans="2:2">
      <c r="B136908" s="323"/>
    </row>
    <row r="136909" spans="2:2">
      <c r="B136909" s="323"/>
    </row>
    <row r="136910" spans="2:2">
      <c r="B136910" s="323"/>
    </row>
    <row r="136911" spans="2:2">
      <c r="B136911" s="323"/>
    </row>
    <row r="136912" spans="2:2">
      <c r="B136912" s="323"/>
    </row>
    <row r="136913" spans="2:2">
      <c r="B136913" s="323"/>
    </row>
    <row r="136914" spans="2:2">
      <c r="B136914" s="323"/>
    </row>
    <row r="136915" spans="2:2">
      <c r="B136915" s="323"/>
    </row>
    <row r="136916" spans="2:2">
      <c r="B136916" s="323"/>
    </row>
    <row r="136917" spans="2:2">
      <c r="B136917" s="323"/>
    </row>
    <row r="136918" spans="2:2">
      <c r="B136918" s="323"/>
    </row>
    <row r="136919" spans="2:2">
      <c r="B136919" s="323"/>
    </row>
    <row r="136920" spans="2:2">
      <c r="B136920" s="323"/>
    </row>
    <row r="136921" spans="2:2">
      <c r="B136921" s="323"/>
    </row>
    <row r="136922" spans="2:2">
      <c r="B136922" s="323"/>
    </row>
    <row r="136923" spans="2:2">
      <c r="B136923" s="323"/>
    </row>
    <row r="136924" spans="2:2">
      <c r="B136924" s="323"/>
    </row>
    <row r="136925" spans="2:2">
      <c r="B136925" s="323"/>
    </row>
    <row r="136926" spans="2:2">
      <c r="B136926" s="323"/>
    </row>
    <row r="136927" spans="2:2">
      <c r="B136927" s="323"/>
    </row>
    <row r="136928" spans="2:2">
      <c r="B136928" s="323"/>
    </row>
    <row r="136929" spans="2:2">
      <c r="B136929" s="323"/>
    </row>
    <row r="136930" spans="2:2">
      <c r="B136930" s="323"/>
    </row>
    <row r="136931" spans="2:2">
      <c r="B136931" s="323"/>
    </row>
    <row r="136932" spans="2:2">
      <c r="B136932" s="323"/>
    </row>
    <row r="136933" spans="2:2">
      <c r="B136933" s="323"/>
    </row>
    <row r="136934" spans="2:2">
      <c r="B136934" s="323"/>
    </row>
    <row r="136935" spans="2:2">
      <c r="B136935" s="323"/>
    </row>
    <row r="136936" spans="2:2">
      <c r="B136936" s="323"/>
    </row>
    <row r="136937" spans="2:2">
      <c r="B136937" s="323"/>
    </row>
    <row r="136938" spans="2:2">
      <c r="B136938" s="323"/>
    </row>
    <row r="136939" spans="2:2">
      <c r="B136939" s="323"/>
    </row>
    <row r="136940" spans="2:2">
      <c r="B136940" s="323"/>
    </row>
    <row r="136941" spans="2:2">
      <c r="B136941" s="323"/>
    </row>
    <row r="136942" spans="2:2">
      <c r="B136942" s="323"/>
    </row>
    <row r="136943" spans="2:2">
      <c r="B136943" s="323"/>
    </row>
    <row r="136944" spans="2:2">
      <c r="B136944" s="323"/>
    </row>
    <row r="136945" spans="2:2">
      <c r="B136945" s="323"/>
    </row>
    <row r="136946" spans="2:2">
      <c r="B136946" s="323"/>
    </row>
    <row r="136947" spans="2:2">
      <c r="B136947" s="323"/>
    </row>
    <row r="136948" spans="2:2">
      <c r="B136948" s="323"/>
    </row>
    <row r="136949" spans="2:2">
      <c r="B136949" s="323"/>
    </row>
    <row r="136950" spans="2:2">
      <c r="B136950" s="323"/>
    </row>
    <row r="136951" spans="2:2">
      <c r="B136951" s="323"/>
    </row>
    <row r="136952" spans="2:2">
      <c r="B136952" s="323"/>
    </row>
    <row r="136953" spans="2:2">
      <c r="B136953" s="323"/>
    </row>
    <row r="136954" spans="2:2">
      <c r="B136954" s="323"/>
    </row>
    <row r="136955" spans="2:2">
      <c r="B136955" s="323"/>
    </row>
    <row r="136956" spans="2:2">
      <c r="B136956" s="323"/>
    </row>
    <row r="136957" spans="2:2">
      <c r="B136957" s="323"/>
    </row>
    <row r="136958" spans="2:2">
      <c r="B136958" s="323"/>
    </row>
    <row r="136959" spans="2:2">
      <c r="B136959" s="323"/>
    </row>
    <row r="136960" spans="2:2">
      <c r="B136960" s="323"/>
    </row>
    <row r="136961" spans="2:2">
      <c r="B136961" s="323"/>
    </row>
    <row r="136962" spans="2:2">
      <c r="B136962" s="323"/>
    </row>
    <row r="136963" spans="2:2">
      <c r="B136963" s="323"/>
    </row>
    <row r="136964" spans="2:2">
      <c r="B136964" s="323"/>
    </row>
    <row r="136965" spans="2:2">
      <c r="B136965" s="323"/>
    </row>
    <row r="136966" spans="2:2">
      <c r="B136966" s="323"/>
    </row>
    <row r="136967" spans="2:2">
      <c r="B136967" s="323"/>
    </row>
    <row r="136968" spans="2:2">
      <c r="B136968" s="323"/>
    </row>
    <row r="136969" spans="2:2">
      <c r="B136969" s="323"/>
    </row>
    <row r="136970" spans="2:2">
      <c r="B136970" s="323"/>
    </row>
    <row r="136971" spans="2:2">
      <c r="B136971" s="323"/>
    </row>
    <row r="136972" spans="2:2">
      <c r="B136972" s="323"/>
    </row>
    <row r="136973" spans="2:2">
      <c r="B136973" s="323"/>
    </row>
    <row r="136974" spans="2:2">
      <c r="B136974" s="323"/>
    </row>
    <row r="136975" spans="2:2">
      <c r="B136975" s="323"/>
    </row>
    <row r="136976" spans="2:2">
      <c r="B136976" s="323"/>
    </row>
    <row r="136977" spans="2:2">
      <c r="B136977" s="323"/>
    </row>
    <row r="136978" spans="2:2">
      <c r="B136978" s="323"/>
    </row>
    <row r="136979" spans="2:2">
      <c r="B136979" s="323"/>
    </row>
    <row r="136980" spans="2:2">
      <c r="B136980" s="323"/>
    </row>
    <row r="136981" spans="2:2">
      <c r="B136981" s="323"/>
    </row>
    <row r="136982" spans="2:2">
      <c r="B136982" s="323"/>
    </row>
    <row r="136983" spans="2:2">
      <c r="B136983" s="323"/>
    </row>
    <row r="136984" spans="2:2">
      <c r="B136984" s="323"/>
    </row>
    <row r="136985" spans="2:2">
      <c r="B136985" s="323"/>
    </row>
    <row r="136986" spans="2:2">
      <c r="B136986" s="323"/>
    </row>
    <row r="136987" spans="2:2">
      <c r="B136987" s="323"/>
    </row>
    <row r="136988" spans="2:2">
      <c r="B136988" s="323"/>
    </row>
    <row r="136989" spans="2:2">
      <c r="B136989" s="323"/>
    </row>
    <row r="136990" spans="2:2">
      <c r="B136990" s="323"/>
    </row>
    <row r="136991" spans="2:2">
      <c r="B136991" s="323"/>
    </row>
    <row r="136992" spans="2:2">
      <c r="B136992" s="323"/>
    </row>
    <row r="136993" spans="2:2">
      <c r="B136993" s="323"/>
    </row>
    <row r="136994" spans="2:2">
      <c r="B136994" s="323"/>
    </row>
    <row r="136995" spans="2:2">
      <c r="B136995" s="323"/>
    </row>
    <row r="136996" spans="2:2">
      <c r="B136996" s="323"/>
    </row>
    <row r="136997" spans="2:2">
      <c r="B136997" s="323"/>
    </row>
    <row r="136998" spans="2:2">
      <c r="B136998" s="323"/>
    </row>
    <row r="136999" spans="2:2">
      <c r="B136999" s="323"/>
    </row>
    <row r="137000" spans="2:2">
      <c r="B137000" s="323"/>
    </row>
    <row r="137001" spans="2:2">
      <c r="B137001" s="323"/>
    </row>
    <row r="137002" spans="2:2">
      <c r="B137002" s="323"/>
    </row>
    <row r="137003" spans="2:2">
      <c r="B137003" s="323"/>
    </row>
    <row r="137004" spans="2:2">
      <c r="B137004" s="323"/>
    </row>
    <row r="137005" spans="2:2">
      <c r="B137005" s="323"/>
    </row>
    <row r="137006" spans="2:2">
      <c r="B137006" s="323"/>
    </row>
    <row r="137007" spans="2:2">
      <c r="B137007" s="323"/>
    </row>
    <row r="137008" spans="2:2">
      <c r="B137008" s="323"/>
    </row>
    <row r="137009" spans="2:2">
      <c r="B137009" s="323"/>
    </row>
    <row r="137010" spans="2:2">
      <c r="B137010" s="323"/>
    </row>
    <row r="137011" spans="2:2">
      <c r="B137011" s="323"/>
    </row>
    <row r="137012" spans="2:2">
      <c r="B137012" s="323"/>
    </row>
    <row r="137013" spans="2:2">
      <c r="B137013" s="323"/>
    </row>
    <row r="137014" spans="2:2">
      <c r="B137014" s="323"/>
    </row>
    <row r="137015" spans="2:2">
      <c r="B137015" s="323"/>
    </row>
    <row r="137016" spans="2:2">
      <c r="B137016" s="323"/>
    </row>
    <row r="137017" spans="2:2">
      <c r="B137017" s="323"/>
    </row>
    <row r="137018" spans="2:2">
      <c r="B137018" s="323"/>
    </row>
    <row r="137019" spans="2:2">
      <c r="B137019" s="323"/>
    </row>
    <row r="137020" spans="2:2">
      <c r="B137020" s="323"/>
    </row>
    <row r="137021" spans="2:2">
      <c r="B137021" s="323"/>
    </row>
    <row r="137022" spans="2:2">
      <c r="B137022" s="323"/>
    </row>
    <row r="137023" spans="2:2">
      <c r="B137023" s="323"/>
    </row>
    <row r="137024" spans="2:2">
      <c r="B137024" s="323"/>
    </row>
    <row r="137025" spans="2:2">
      <c r="B137025" s="323"/>
    </row>
    <row r="137026" spans="2:2">
      <c r="B137026" s="323"/>
    </row>
    <row r="137027" spans="2:2">
      <c r="B137027" s="323"/>
    </row>
    <row r="137028" spans="2:2">
      <c r="B137028" s="323"/>
    </row>
    <row r="137029" spans="2:2">
      <c r="B137029" s="323"/>
    </row>
    <row r="137030" spans="2:2">
      <c r="B137030" s="323"/>
    </row>
    <row r="137031" spans="2:2">
      <c r="B137031" s="323"/>
    </row>
    <row r="137032" spans="2:2">
      <c r="B137032" s="323"/>
    </row>
    <row r="137033" spans="2:2">
      <c r="B137033" s="323"/>
    </row>
    <row r="137034" spans="2:2">
      <c r="B137034" s="323"/>
    </row>
    <row r="137035" spans="2:2">
      <c r="B137035" s="323"/>
    </row>
    <row r="137036" spans="2:2">
      <c r="B137036" s="323"/>
    </row>
    <row r="137037" spans="2:2">
      <c r="B137037" s="323"/>
    </row>
    <row r="137038" spans="2:2">
      <c r="B137038" s="323"/>
    </row>
    <row r="137039" spans="2:2">
      <c r="B137039" s="323"/>
    </row>
    <row r="137040" spans="2:2">
      <c r="B137040" s="323"/>
    </row>
    <row r="137041" spans="2:2">
      <c r="B137041" s="323"/>
    </row>
    <row r="137042" spans="2:2">
      <c r="B137042" s="323"/>
    </row>
    <row r="137043" spans="2:2">
      <c r="B137043" s="323"/>
    </row>
    <row r="137044" spans="2:2">
      <c r="B137044" s="323"/>
    </row>
    <row r="137045" spans="2:2">
      <c r="B137045" s="323"/>
    </row>
    <row r="137046" spans="2:2">
      <c r="B137046" s="323"/>
    </row>
    <row r="137047" spans="2:2">
      <c r="B137047" s="323"/>
    </row>
    <row r="137048" spans="2:2">
      <c r="B137048" s="323"/>
    </row>
    <row r="137049" spans="2:2">
      <c r="B137049" s="323"/>
    </row>
    <row r="137050" spans="2:2">
      <c r="B137050" s="323"/>
    </row>
    <row r="137051" spans="2:2">
      <c r="B137051" s="323"/>
    </row>
    <row r="137052" spans="2:2">
      <c r="B137052" s="323"/>
    </row>
    <row r="137053" spans="2:2">
      <c r="B137053" s="323"/>
    </row>
    <row r="137054" spans="2:2">
      <c r="B137054" s="323"/>
    </row>
    <row r="137055" spans="2:2">
      <c r="B137055" s="323"/>
    </row>
    <row r="137056" spans="2:2">
      <c r="B137056" s="323"/>
    </row>
    <row r="137057" spans="2:2">
      <c r="B137057" s="323"/>
    </row>
    <row r="137058" spans="2:2">
      <c r="B137058" s="323"/>
    </row>
    <row r="137059" spans="2:2">
      <c r="B137059" s="323"/>
    </row>
    <row r="137060" spans="2:2">
      <c r="B137060" s="323"/>
    </row>
    <row r="137061" spans="2:2">
      <c r="B137061" s="323"/>
    </row>
    <row r="137062" spans="2:2">
      <c r="B137062" s="323"/>
    </row>
    <row r="137063" spans="2:2">
      <c r="B137063" s="323"/>
    </row>
    <row r="137064" spans="2:2">
      <c r="B137064" s="323"/>
    </row>
    <row r="137065" spans="2:2">
      <c r="B137065" s="323"/>
    </row>
    <row r="137066" spans="2:2">
      <c r="B137066" s="323"/>
    </row>
    <row r="137067" spans="2:2">
      <c r="B137067" s="323"/>
    </row>
    <row r="137068" spans="2:2">
      <c r="B137068" s="323"/>
    </row>
    <row r="137069" spans="2:2">
      <c r="B137069" s="323"/>
    </row>
    <row r="137070" spans="2:2">
      <c r="B137070" s="323"/>
    </row>
    <row r="137071" spans="2:2">
      <c r="B137071" s="323"/>
    </row>
    <row r="137072" spans="2:2">
      <c r="B137072" s="323"/>
    </row>
    <row r="137073" spans="2:2">
      <c r="B137073" s="323"/>
    </row>
    <row r="137074" spans="2:2">
      <c r="B137074" s="323"/>
    </row>
    <row r="137075" spans="2:2">
      <c r="B137075" s="323"/>
    </row>
    <row r="137076" spans="2:2">
      <c r="B137076" s="323"/>
    </row>
    <row r="137077" spans="2:2">
      <c r="B137077" s="323"/>
    </row>
    <row r="137078" spans="2:2">
      <c r="B137078" s="323"/>
    </row>
    <row r="137079" spans="2:2">
      <c r="B137079" s="323"/>
    </row>
    <row r="137080" spans="2:2">
      <c r="B137080" s="323"/>
    </row>
    <row r="137081" spans="2:2">
      <c r="B137081" s="323"/>
    </row>
    <row r="137082" spans="2:2">
      <c r="B137082" s="323"/>
    </row>
    <row r="137083" spans="2:2">
      <c r="B137083" s="323"/>
    </row>
    <row r="137084" spans="2:2">
      <c r="B137084" s="323"/>
    </row>
    <row r="137085" spans="2:2">
      <c r="B137085" s="323"/>
    </row>
    <row r="137086" spans="2:2">
      <c r="B137086" s="323"/>
    </row>
    <row r="137087" spans="2:2">
      <c r="B137087" s="323"/>
    </row>
    <row r="137088" spans="2:2">
      <c r="B137088" s="323"/>
    </row>
    <row r="137089" spans="2:2">
      <c r="B137089" s="323"/>
    </row>
    <row r="137090" spans="2:2">
      <c r="B137090" s="323"/>
    </row>
    <row r="137091" spans="2:2">
      <c r="B137091" s="323"/>
    </row>
    <row r="137092" spans="2:2">
      <c r="B137092" s="323"/>
    </row>
    <row r="137093" spans="2:2">
      <c r="B137093" s="323"/>
    </row>
    <row r="137094" spans="2:2">
      <c r="B137094" s="323"/>
    </row>
    <row r="137095" spans="2:2">
      <c r="B137095" s="323"/>
    </row>
    <row r="137096" spans="2:2">
      <c r="B137096" s="323"/>
    </row>
    <row r="137097" spans="2:2">
      <c r="B137097" s="323"/>
    </row>
    <row r="137098" spans="2:2">
      <c r="B137098" s="323"/>
    </row>
    <row r="137099" spans="2:2">
      <c r="B137099" s="323"/>
    </row>
    <row r="137100" spans="2:2">
      <c r="B137100" s="323"/>
    </row>
    <row r="137101" spans="2:2">
      <c r="B137101" s="323"/>
    </row>
    <row r="137102" spans="2:2">
      <c r="B137102" s="323"/>
    </row>
    <row r="137103" spans="2:2">
      <c r="B137103" s="323"/>
    </row>
    <row r="137104" spans="2:2">
      <c r="B137104" s="323"/>
    </row>
    <row r="137105" spans="2:2">
      <c r="B137105" s="323"/>
    </row>
    <row r="137106" spans="2:2">
      <c r="B137106" s="323"/>
    </row>
    <row r="137107" spans="2:2">
      <c r="B137107" s="323"/>
    </row>
    <row r="137108" spans="2:2">
      <c r="B137108" s="323"/>
    </row>
    <row r="137109" spans="2:2">
      <c r="B137109" s="323"/>
    </row>
    <row r="137110" spans="2:2">
      <c r="B137110" s="323"/>
    </row>
    <row r="137111" spans="2:2">
      <c r="B137111" s="323"/>
    </row>
    <row r="137112" spans="2:2">
      <c r="B137112" s="323"/>
    </row>
    <row r="137113" spans="2:2">
      <c r="B137113" s="323"/>
    </row>
    <row r="137114" spans="2:2">
      <c r="B137114" s="323"/>
    </row>
    <row r="137115" spans="2:2">
      <c r="B137115" s="323"/>
    </row>
    <row r="137116" spans="2:2">
      <c r="B137116" s="323"/>
    </row>
    <row r="137117" spans="2:2">
      <c r="B137117" s="323"/>
    </row>
    <row r="137118" spans="2:2">
      <c r="B137118" s="323"/>
    </row>
    <row r="137119" spans="2:2">
      <c r="B137119" s="323"/>
    </row>
    <row r="137120" spans="2:2">
      <c r="B137120" s="323"/>
    </row>
    <row r="137121" spans="2:2">
      <c r="B137121" s="323"/>
    </row>
    <row r="137122" spans="2:2">
      <c r="B137122" s="323"/>
    </row>
    <row r="137123" spans="2:2">
      <c r="B137123" s="323"/>
    </row>
    <row r="137124" spans="2:2">
      <c r="B137124" s="323"/>
    </row>
    <row r="137125" spans="2:2">
      <c r="B137125" s="323"/>
    </row>
    <row r="137126" spans="2:2">
      <c r="B137126" s="323"/>
    </row>
    <row r="137127" spans="2:2">
      <c r="B137127" s="323"/>
    </row>
    <row r="137128" spans="2:2">
      <c r="B137128" s="323"/>
    </row>
    <row r="137129" spans="2:2">
      <c r="B137129" s="323"/>
    </row>
    <row r="137130" spans="2:2">
      <c r="B137130" s="323"/>
    </row>
    <row r="137131" spans="2:2">
      <c r="B137131" s="323"/>
    </row>
    <row r="137132" spans="2:2">
      <c r="B137132" s="323"/>
    </row>
    <row r="137133" spans="2:2">
      <c r="B137133" s="323"/>
    </row>
    <row r="137134" spans="2:2">
      <c r="B137134" s="323"/>
    </row>
    <row r="137135" spans="2:2">
      <c r="B137135" s="323"/>
    </row>
    <row r="137136" spans="2:2">
      <c r="B137136" s="323"/>
    </row>
    <row r="137137" spans="2:2">
      <c r="B137137" s="323"/>
    </row>
    <row r="137138" spans="2:2">
      <c r="B137138" s="323"/>
    </row>
    <row r="137139" spans="2:2">
      <c r="B137139" s="323"/>
    </row>
    <row r="137140" spans="2:2">
      <c r="B137140" s="323"/>
    </row>
    <row r="137141" spans="2:2">
      <c r="B137141" s="323"/>
    </row>
    <row r="137142" spans="2:2">
      <c r="B137142" s="323"/>
    </row>
    <row r="137143" spans="2:2">
      <c r="B137143" s="323"/>
    </row>
    <row r="137144" spans="2:2">
      <c r="B137144" s="323"/>
    </row>
    <row r="137145" spans="2:2">
      <c r="B137145" s="323"/>
    </row>
    <row r="137146" spans="2:2">
      <c r="B137146" s="323"/>
    </row>
    <row r="137147" spans="2:2">
      <c r="B137147" s="323"/>
    </row>
    <row r="137148" spans="2:2">
      <c r="B137148" s="323"/>
    </row>
    <row r="137149" spans="2:2">
      <c r="B137149" s="323"/>
    </row>
    <row r="137150" spans="2:2">
      <c r="B137150" s="323"/>
    </row>
    <row r="137151" spans="2:2">
      <c r="B137151" s="323"/>
    </row>
    <row r="137152" spans="2:2">
      <c r="B137152" s="323"/>
    </row>
    <row r="137153" spans="2:2">
      <c r="B137153" s="323"/>
    </row>
    <row r="137154" spans="2:2">
      <c r="B137154" s="323"/>
    </row>
    <row r="137155" spans="2:2">
      <c r="B137155" s="323"/>
    </row>
    <row r="137156" spans="2:2">
      <c r="B137156" s="323"/>
    </row>
    <row r="137157" spans="2:2">
      <c r="B137157" s="323"/>
    </row>
    <row r="137158" spans="2:2">
      <c r="B137158" s="323"/>
    </row>
    <row r="137159" spans="2:2">
      <c r="B137159" s="323"/>
    </row>
    <row r="137160" spans="2:2">
      <c r="B137160" s="323"/>
    </row>
    <row r="137161" spans="2:2">
      <c r="B137161" s="323"/>
    </row>
    <row r="137162" spans="2:2">
      <c r="B137162" s="323"/>
    </row>
    <row r="137163" spans="2:2">
      <c r="B137163" s="323"/>
    </row>
    <row r="137164" spans="2:2">
      <c r="B137164" s="323"/>
    </row>
    <row r="137165" spans="2:2">
      <c r="B137165" s="323"/>
    </row>
    <row r="137166" spans="2:2">
      <c r="B137166" s="323"/>
    </row>
    <row r="137167" spans="2:2">
      <c r="B137167" s="323"/>
    </row>
    <row r="137168" spans="2:2">
      <c r="B137168" s="323"/>
    </row>
    <row r="137169" spans="2:2">
      <c r="B137169" s="323"/>
    </row>
    <row r="137170" spans="2:2">
      <c r="B137170" s="323"/>
    </row>
    <row r="137171" spans="2:2">
      <c r="B137171" s="323"/>
    </row>
    <row r="137172" spans="2:2">
      <c r="B137172" s="323"/>
    </row>
    <row r="137173" spans="2:2">
      <c r="B137173" s="323"/>
    </row>
    <row r="137174" spans="2:2">
      <c r="B137174" s="323"/>
    </row>
    <row r="137175" spans="2:2">
      <c r="B137175" s="323"/>
    </row>
    <row r="137176" spans="2:2">
      <c r="B137176" s="323"/>
    </row>
    <row r="137177" spans="2:2">
      <c r="B137177" s="323"/>
    </row>
    <row r="137178" spans="2:2">
      <c r="B137178" s="323"/>
    </row>
    <row r="137179" spans="2:2">
      <c r="B137179" s="323"/>
    </row>
    <row r="137180" spans="2:2">
      <c r="B137180" s="323"/>
    </row>
    <row r="137181" spans="2:2">
      <c r="B137181" s="323"/>
    </row>
    <row r="137182" spans="2:2">
      <c r="B137182" s="323"/>
    </row>
    <row r="137183" spans="2:2">
      <c r="B137183" s="323"/>
    </row>
    <row r="137184" spans="2:2">
      <c r="B137184" s="323"/>
    </row>
    <row r="137185" spans="2:2">
      <c r="B137185" s="323"/>
    </row>
    <row r="137186" spans="2:2">
      <c r="B137186" s="323"/>
    </row>
    <row r="137187" spans="2:2">
      <c r="B137187" s="323"/>
    </row>
    <row r="137188" spans="2:2">
      <c r="B137188" s="323"/>
    </row>
    <row r="137189" spans="2:2">
      <c r="B137189" s="323"/>
    </row>
    <row r="137190" spans="2:2">
      <c r="B137190" s="323"/>
    </row>
    <row r="137191" spans="2:2">
      <c r="B137191" s="323"/>
    </row>
    <row r="137192" spans="2:2">
      <c r="B137192" s="323"/>
    </row>
    <row r="137193" spans="2:2">
      <c r="B137193" s="323"/>
    </row>
    <row r="137194" spans="2:2">
      <c r="B137194" s="323"/>
    </row>
    <row r="137195" spans="2:2">
      <c r="B137195" s="323"/>
    </row>
    <row r="137196" spans="2:2">
      <c r="B137196" s="323"/>
    </row>
    <row r="137197" spans="2:2">
      <c r="B137197" s="323"/>
    </row>
    <row r="137198" spans="2:2">
      <c r="B137198" s="323"/>
    </row>
    <row r="137199" spans="2:2">
      <c r="B137199" s="323"/>
    </row>
    <row r="137200" spans="2:2">
      <c r="B137200" s="323"/>
    </row>
    <row r="137201" spans="2:2">
      <c r="B137201" s="323"/>
    </row>
    <row r="137202" spans="2:2">
      <c r="B137202" s="323"/>
    </row>
    <row r="137203" spans="2:2">
      <c r="B137203" s="323"/>
    </row>
    <row r="137204" spans="2:2">
      <c r="B137204" s="323"/>
    </row>
    <row r="137205" spans="2:2">
      <c r="B137205" s="323"/>
    </row>
    <row r="137206" spans="2:2">
      <c r="B137206" s="323"/>
    </row>
    <row r="137207" spans="2:2">
      <c r="B137207" s="323"/>
    </row>
    <row r="137208" spans="2:2">
      <c r="B137208" s="323"/>
    </row>
    <row r="137209" spans="2:2">
      <c r="B137209" s="323"/>
    </row>
    <row r="137210" spans="2:2">
      <c r="B137210" s="323"/>
    </row>
    <row r="137211" spans="2:2">
      <c r="B137211" s="323"/>
    </row>
    <row r="137212" spans="2:2">
      <c r="B137212" s="323"/>
    </row>
    <row r="137213" spans="2:2">
      <c r="B137213" s="323"/>
    </row>
    <row r="137214" spans="2:2">
      <c r="B137214" s="323"/>
    </row>
    <row r="137215" spans="2:2">
      <c r="B137215" s="323"/>
    </row>
    <row r="137216" spans="2:2">
      <c r="B137216" s="323"/>
    </row>
    <row r="137217" spans="2:2">
      <c r="B137217" s="323"/>
    </row>
    <row r="137218" spans="2:2">
      <c r="B137218" s="323"/>
    </row>
    <row r="137219" spans="2:2">
      <c r="B137219" s="323"/>
    </row>
    <row r="137220" spans="2:2">
      <c r="B137220" s="323"/>
    </row>
    <row r="137221" spans="2:2">
      <c r="B137221" s="323"/>
    </row>
    <row r="137222" spans="2:2">
      <c r="B137222" s="323"/>
    </row>
    <row r="137223" spans="2:2">
      <c r="B137223" s="323"/>
    </row>
    <row r="137224" spans="2:2">
      <c r="B137224" s="323"/>
    </row>
    <row r="137225" spans="2:2">
      <c r="B137225" s="323"/>
    </row>
    <row r="137226" spans="2:2">
      <c r="B137226" s="323"/>
    </row>
    <row r="137227" spans="2:2">
      <c r="B137227" s="323"/>
    </row>
    <row r="137228" spans="2:2">
      <c r="B137228" s="323"/>
    </row>
    <row r="137229" spans="2:2">
      <c r="B137229" s="323"/>
    </row>
    <row r="137230" spans="2:2">
      <c r="B137230" s="323"/>
    </row>
    <row r="137231" spans="2:2">
      <c r="B137231" s="323"/>
    </row>
    <row r="137232" spans="2:2">
      <c r="B137232" s="323"/>
    </row>
    <row r="137233" spans="2:2">
      <c r="B137233" s="323"/>
    </row>
    <row r="137234" spans="2:2">
      <c r="B137234" s="323"/>
    </row>
    <row r="137235" spans="2:2">
      <c r="B137235" s="323"/>
    </row>
    <row r="137236" spans="2:2">
      <c r="B137236" s="323"/>
    </row>
    <row r="137237" spans="2:2">
      <c r="B137237" s="323"/>
    </row>
    <row r="137238" spans="2:2">
      <c r="B137238" s="323"/>
    </row>
    <row r="137239" spans="2:2">
      <c r="B137239" s="323"/>
    </row>
    <row r="137240" spans="2:2">
      <c r="B137240" s="323"/>
    </row>
    <row r="137241" spans="2:2">
      <c r="B137241" s="323"/>
    </row>
    <row r="137242" spans="2:2">
      <c r="B137242" s="323"/>
    </row>
    <row r="137243" spans="2:2">
      <c r="B137243" s="323"/>
    </row>
    <row r="137244" spans="2:2">
      <c r="B137244" s="323"/>
    </row>
    <row r="137245" spans="2:2">
      <c r="B137245" s="323"/>
    </row>
    <row r="137246" spans="2:2">
      <c r="B137246" s="323"/>
    </row>
    <row r="137247" spans="2:2">
      <c r="B137247" s="323"/>
    </row>
    <row r="137248" spans="2:2">
      <c r="B137248" s="323"/>
    </row>
    <row r="137249" spans="2:2">
      <c r="B137249" s="323"/>
    </row>
    <row r="137250" spans="2:2">
      <c r="B137250" s="323"/>
    </row>
    <row r="137251" spans="2:2">
      <c r="B137251" s="323"/>
    </row>
    <row r="137252" spans="2:2">
      <c r="B137252" s="323"/>
    </row>
    <row r="137253" spans="2:2">
      <c r="B137253" s="323"/>
    </row>
    <row r="137254" spans="2:2">
      <c r="B137254" s="323"/>
    </row>
    <row r="137255" spans="2:2">
      <c r="B137255" s="323"/>
    </row>
    <row r="137256" spans="2:2">
      <c r="B137256" s="323"/>
    </row>
    <row r="137257" spans="2:2">
      <c r="B137257" s="323"/>
    </row>
    <row r="137258" spans="2:2">
      <c r="B137258" s="323"/>
    </row>
    <row r="137259" spans="2:2">
      <c r="B137259" s="323"/>
    </row>
    <row r="137260" spans="2:2">
      <c r="B137260" s="323"/>
    </row>
    <row r="137261" spans="2:2">
      <c r="B137261" s="323"/>
    </row>
    <row r="137262" spans="2:2">
      <c r="B137262" s="323"/>
    </row>
    <row r="137263" spans="2:2">
      <c r="B137263" s="323"/>
    </row>
    <row r="137264" spans="2:2">
      <c r="B137264" s="323"/>
    </row>
    <row r="137265" spans="2:2">
      <c r="B137265" s="323"/>
    </row>
    <row r="137266" spans="2:2">
      <c r="B137266" s="323"/>
    </row>
    <row r="137267" spans="2:2">
      <c r="B137267" s="323"/>
    </row>
    <row r="137268" spans="2:2">
      <c r="B137268" s="323"/>
    </row>
    <row r="137269" spans="2:2">
      <c r="B137269" s="323"/>
    </row>
    <row r="137270" spans="2:2">
      <c r="B137270" s="323"/>
    </row>
    <row r="137271" spans="2:2">
      <c r="B137271" s="323"/>
    </row>
    <row r="137272" spans="2:2">
      <c r="B137272" s="323"/>
    </row>
    <row r="137273" spans="2:2">
      <c r="B137273" s="323"/>
    </row>
    <row r="137274" spans="2:2">
      <c r="B137274" s="323"/>
    </row>
    <row r="137275" spans="2:2">
      <c r="B137275" s="323"/>
    </row>
    <row r="137276" spans="2:2">
      <c r="B137276" s="323"/>
    </row>
    <row r="137277" spans="2:2">
      <c r="B137277" s="323"/>
    </row>
    <row r="137278" spans="2:2">
      <c r="B137278" s="323"/>
    </row>
    <row r="137279" spans="2:2">
      <c r="B137279" s="323"/>
    </row>
    <row r="137280" spans="2:2">
      <c r="B137280" s="323"/>
    </row>
    <row r="137281" spans="2:2">
      <c r="B137281" s="323"/>
    </row>
    <row r="137282" spans="2:2">
      <c r="B137282" s="323"/>
    </row>
    <row r="137283" spans="2:2">
      <c r="B137283" s="323"/>
    </row>
    <row r="137284" spans="2:2">
      <c r="B137284" s="323"/>
    </row>
    <row r="137285" spans="2:2">
      <c r="B137285" s="323"/>
    </row>
    <row r="137286" spans="2:2">
      <c r="B137286" s="323"/>
    </row>
    <row r="137287" spans="2:2">
      <c r="B137287" s="323"/>
    </row>
    <row r="137288" spans="2:2">
      <c r="B137288" s="323"/>
    </row>
    <row r="137289" spans="2:2">
      <c r="B137289" s="323"/>
    </row>
    <row r="137290" spans="2:2">
      <c r="B137290" s="323"/>
    </row>
    <row r="137291" spans="2:2">
      <c r="B137291" s="323"/>
    </row>
    <row r="137292" spans="2:2">
      <c r="B137292" s="323"/>
    </row>
    <row r="137293" spans="2:2">
      <c r="B137293" s="323"/>
    </row>
    <row r="137294" spans="2:2">
      <c r="B137294" s="323"/>
    </row>
    <row r="137295" spans="2:2">
      <c r="B137295" s="323"/>
    </row>
    <row r="137296" spans="2:2">
      <c r="B137296" s="323"/>
    </row>
    <row r="137297" spans="2:2">
      <c r="B137297" s="323"/>
    </row>
    <row r="137298" spans="2:2">
      <c r="B137298" s="323"/>
    </row>
    <row r="137299" spans="2:2">
      <c r="B137299" s="323"/>
    </row>
    <row r="137300" spans="2:2">
      <c r="B137300" s="323"/>
    </row>
    <row r="137301" spans="2:2">
      <c r="B137301" s="323"/>
    </row>
    <row r="137302" spans="2:2">
      <c r="B137302" s="323"/>
    </row>
    <row r="137303" spans="2:2">
      <c r="B137303" s="323"/>
    </row>
    <row r="137304" spans="2:2">
      <c r="B137304" s="323"/>
    </row>
    <row r="137305" spans="2:2">
      <c r="B137305" s="323"/>
    </row>
    <row r="137306" spans="2:2">
      <c r="B137306" s="323"/>
    </row>
    <row r="137307" spans="2:2">
      <c r="B137307" s="323"/>
    </row>
    <row r="137308" spans="2:2">
      <c r="B137308" s="323"/>
    </row>
    <row r="137309" spans="2:2">
      <c r="B137309" s="323"/>
    </row>
    <row r="137310" spans="2:2">
      <c r="B137310" s="323"/>
    </row>
    <row r="137311" spans="2:2">
      <c r="B137311" s="323"/>
    </row>
    <row r="137312" spans="2:2">
      <c r="B137312" s="323"/>
    </row>
    <row r="137313" spans="2:2">
      <c r="B137313" s="323"/>
    </row>
    <row r="137314" spans="2:2">
      <c r="B137314" s="323"/>
    </row>
    <row r="137315" spans="2:2">
      <c r="B137315" s="323"/>
    </row>
    <row r="137316" spans="2:2">
      <c r="B137316" s="323"/>
    </row>
    <row r="137317" spans="2:2">
      <c r="B137317" s="323"/>
    </row>
    <row r="137318" spans="2:2">
      <c r="B137318" s="323"/>
    </row>
    <row r="137319" spans="2:2">
      <c r="B137319" s="323"/>
    </row>
    <row r="137320" spans="2:2">
      <c r="B137320" s="323"/>
    </row>
    <row r="137321" spans="2:2">
      <c r="B137321" s="323"/>
    </row>
    <row r="137322" spans="2:2">
      <c r="B137322" s="323"/>
    </row>
    <row r="137323" spans="2:2">
      <c r="B137323" s="323"/>
    </row>
    <row r="137324" spans="2:2">
      <c r="B137324" s="323"/>
    </row>
    <row r="137325" spans="2:2">
      <c r="B137325" s="323"/>
    </row>
    <row r="137326" spans="2:2">
      <c r="B137326" s="323"/>
    </row>
    <row r="137327" spans="2:2">
      <c r="B137327" s="323"/>
    </row>
    <row r="137328" spans="2:2">
      <c r="B137328" s="323"/>
    </row>
    <row r="137329" spans="2:2">
      <c r="B137329" s="323"/>
    </row>
    <row r="137330" spans="2:2">
      <c r="B137330" s="323"/>
    </row>
    <row r="137331" spans="2:2">
      <c r="B137331" s="323"/>
    </row>
    <row r="137332" spans="2:2">
      <c r="B137332" s="323"/>
    </row>
    <row r="137333" spans="2:2">
      <c r="B137333" s="323"/>
    </row>
    <row r="137334" spans="2:2">
      <c r="B137334" s="323"/>
    </row>
    <row r="137335" spans="2:2">
      <c r="B137335" s="323"/>
    </row>
    <row r="137336" spans="2:2">
      <c r="B137336" s="323"/>
    </row>
    <row r="137337" spans="2:2">
      <c r="B137337" s="323"/>
    </row>
    <row r="137338" spans="2:2">
      <c r="B137338" s="323"/>
    </row>
    <row r="137339" spans="2:2">
      <c r="B137339" s="323"/>
    </row>
    <row r="137340" spans="2:2">
      <c r="B137340" s="323"/>
    </row>
    <row r="137341" spans="2:2">
      <c r="B137341" s="323"/>
    </row>
    <row r="137342" spans="2:2">
      <c r="B137342" s="323"/>
    </row>
    <row r="137343" spans="2:2">
      <c r="B137343" s="323"/>
    </row>
    <row r="137344" spans="2:2">
      <c r="B137344" s="323"/>
    </row>
    <row r="137345" spans="2:2">
      <c r="B137345" s="323"/>
    </row>
    <row r="137346" spans="2:2">
      <c r="B137346" s="323"/>
    </row>
    <row r="137347" spans="2:2">
      <c r="B137347" s="323"/>
    </row>
    <row r="137348" spans="2:2">
      <c r="B137348" s="323"/>
    </row>
    <row r="137349" spans="2:2">
      <c r="B137349" s="323"/>
    </row>
    <row r="137350" spans="2:2">
      <c r="B137350" s="323"/>
    </row>
    <row r="137351" spans="2:2">
      <c r="B137351" s="323"/>
    </row>
    <row r="137352" spans="2:2">
      <c r="B137352" s="323"/>
    </row>
    <row r="137353" spans="2:2">
      <c r="B137353" s="323"/>
    </row>
    <row r="137354" spans="2:2">
      <c r="B137354" s="323"/>
    </row>
    <row r="137355" spans="2:2">
      <c r="B137355" s="323"/>
    </row>
    <row r="137356" spans="2:2">
      <c r="B137356" s="323"/>
    </row>
    <row r="137357" spans="2:2">
      <c r="B137357" s="323"/>
    </row>
    <row r="137358" spans="2:2">
      <c r="B137358" s="323"/>
    </row>
    <row r="137359" spans="2:2">
      <c r="B137359" s="323"/>
    </row>
    <row r="137360" spans="2:2">
      <c r="B137360" s="323"/>
    </row>
    <row r="137361" spans="2:2">
      <c r="B137361" s="323"/>
    </row>
    <row r="137362" spans="2:2">
      <c r="B137362" s="323"/>
    </row>
    <row r="137363" spans="2:2">
      <c r="B137363" s="323"/>
    </row>
    <row r="137364" spans="2:2">
      <c r="B137364" s="323"/>
    </row>
    <row r="137365" spans="2:2">
      <c r="B137365" s="323"/>
    </row>
    <row r="137366" spans="2:2">
      <c r="B137366" s="323"/>
    </row>
    <row r="137367" spans="2:2">
      <c r="B137367" s="323"/>
    </row>
    <row r="137368" spans="2:2">
      <c r="B137368" s="323"/>
    </row>
    <row r="137369" spans="2:2">
      <c r="B137369" s="323"/>
    </row>
    <row r="137370" spans="2:2">
      <c r="B137370" s="323"/>
    </row>
    <row r="137371" spans="2:2">
      <c r="B137371" s="323"/>
    </row>
    <row r="137372" spans="2:2">
      <c r="B137372" s="323"/>
    </row>
    <row r="137373" spans="2:2">
      <c r="B137373" s="323"/>
    </row>
    <row r="137374" spans="2:2">
      <c r="B137374" s="323"/>
    </row>
    <row r="137375" spans="2:2">
      <c r="B137375" s="323"/>
    </row>
    <row r="137376" spans="2:2">
      <c r="B137376" s="323"/>
    </row>
    <row r="137377" spans="2:2">
      <c r="B137377" s="323"/>
    </row>
    <row r="137378" spans="2:2">
      <c r="B137378" s="323"/>
    </row>
    <row r="137379" spans="2:2">
      <c r="B137379" s="323"/>
    </row>
    <row r="137380" spans="2:2">
      <c r="B137380" s="323"/>
    </row>
    <row r="137381" spans="2:2">
      <c r="B137381" s="323"/>
    </row>
    <row r="137382" spans="2:2">
      <c r="B137382" s="323"/>
    </row>
    <row r="137383" spans="2:2">
      <c r="B137383" s="323"/>
    </row>
    <row r="137384" spans="2:2">
      <c r="B137384" s="323"/>
    </row>
    <row r="137385" spans="2:2">
      <c r="B137385" s="323"/>
    </row>
    <row r="137386" spans="2:2">
      <c r="B137386" s="323"/>
    </row>
    <row r="137387" spans="2:2">
      <c r="B137387" s="323"/>
    </row>
    <row r="137388" spans="2:2">
      <c r="B137388" s="323"/>
    </row>
    <row r="137389" spans="2:2">
      <c r="B137389" s="323"/>
    </row>
    <row r="137390" spans="2:2">
      <c r="B137390" s="323"/>
    </row>
    <row r="137391" spans="2:2">
      <c r="B137391" s="323"/>
    </row>
    <row r="137392" spans="2:2">
      <c r="B137392" s="323"/>
    </row>
    <row r="137393" spans="2:2">
      <c r="B137393" s="323"/>
    </row>
    <row r="137394" spans="2:2">
      <c r="B137394" s="323"/>
    </row>
    <row r="137395" spans="2:2">
      <c r="B137395" s="323"/>
    </row>
    <row r="137396" spans="2:2">
      <c r="B137396" s="323"/>
    </row>
    <row r="137397" spans="2:2">
      <c r="B137397" s="323"/>
    </row>
    <row r="137398" spans="2:2">
      <c r="B137398" s="323"/>
    </row>
    <row r="137399" spans="2:2">
      <c r="B137399" s="323"/>
    </row>
    <row r="137400" spans="2:2">
      <c r="B137400" s="323"/>
    </row>
    <row r="137401" spans="2:2">
      <c r="B137401" s="323"/>
    </row>
    <row r="137402" spans="2:2">
      <c r="B137402" s="323"/>
    </row>
    <row r="137403" spans="2:2">
      <c r="B137403" s="323"/>
    </row>
    <row r="137404" spans="2:2">
      <c r="B137404" s="323"/>
    </row>
    <row r="137405" spans="2:2">
      <c r="B137405" s="323"/>
    </row>
    <row r="137406" spans="2:2">
      <c r="B137406" s="323"/>
    </row>
    <row r="137407" spans="2:2">
      <c r="B137407" s="323"/>
    </row>
    <row r="137408" spans="2:2">
      <c r="B137408" s="323"/>
    </row>
    <row r="137409" spans="2:2">
      <c r="B137409" s="323"/>
    </row>
    <row r="137410" spans="2:2">
      <c r="B137410" s="323"/>
    </row>
    <row r="137411" spans="2:2">
      <c r="B137411" s="323"/>
    </row>
    <row r="137412" spans="2:2">
      <c r="B137412" s="323"/>
    </row>
    <row r="137413" spans="2:2">
      <c r="B137413" s="323"/>
    </row>
    <row r="137414" spans="2:2">
      <c r="B137414" s="323"/>
    </row>
    <row r="137415" spans="2:2">
      <c r="B137415" s="323"/>
    </row>
    <row r="137416" spans="2:2">
      <c r="B137416" s="323"/>
    </row>
    <row r="137417" spans="2:2">
      <c r="B137417" s="323"/>
    </row>
    <row r="137418" spans="2:2">
      <c r="B137418" s="323"/>
    </row>
    <row r="137419" spans="2:2">
      <c r="B137419" s="323"/>
    </row>
    <row r="137420" spans="2:2">
      <c r="B137420" s="323"/>
    </row>
    <row r="137421" spans="2:2">
      <c r="B137421" s="323"/>
    </row>
    <row r="137422" spans="2:2">
      <c r="B137422" s="323"/>
    </row>
    <row r="137423" spans="2:2">
      <c r="B137423" s="323"/>
    </row>
    <row r="137424" spans="2:2">
      <c r="B137424" s="323"/>
    </row>
    <row r="137425" spans="2:2">
      <c r="B137425" s="323"/>
    </row>
    <row r="137426" spans="2:2">
      <c r="B137426" s="323"/>
    </row>
    <row r="137427" spans="2:2">
      <c r="B137427" s="323"/>
    </row>
    <row r="137428" spans="2:2">
      <c r="B137428" s="323"/>
    </row>
    <row r="137429" spans="2:2">
      <c r="B137429" s="323"/>
    </row>
    <row r="137430" spans="2:2">
      <c r="B137430" s="323"/>
    </row>
    <row r="137431" spans="2:2">
      <c r="B137431" s="323"/>
    </row>
    <row r="137432" spans="2:2">
      <c r="B137432" s="323"/>
    </row>
    <row r="137433" spans="2:2">
      <c r="B137433" s="323"/>
    </row>
    <row r="137434" spans="2:2">
      <c r="B137434" s="323"/>
    </row>
    <row r="137435" spans="2:2">
      <c r="B137435" s="323"/>
    </row>
    <row r="137436" spans="2:2">
      <c r="B137436" s="323"/>
    </row>
    <row r="137437" spans="2:2">
      <c r="B137437" s="323"/>
    </row>
    <row r="137438" spans="2:2">
      <c r="B137438" s="323"/>
    </row>
    <row r="137439" spans="2:2">
      <c r="B137439" s="323"/>
    </row>
    <row r="137440" spans="2:2">
      <c r="B137440" s="323"/>
    </row>
    <row r="137441" spans="2:2">
      <c r="B137441" s="323"/>
    </row>
    <row r="137442" spans="2:2">
      <c r="B137442" s="323"/>
    </row>
    <row r="137443" spans="2:2">
      <c r="B137443" s="323"/>
    </row>
    <row r="137444" spans="2:2">
      <c r="B137444" s="323"/>
    </row>
    <row r="137445" spans="2:2">
      <c r="B137445" s="323"/>
    </row>
    <row r="137446" spans="2:2">
      <c r="B137446" s="323"/>
    </row>
    <row r="137447" spans="2:2">
      <c r="B137447" s="323"/>
    </row>
    <row r="137448" spans="2:2">
      <c r="B137448" s="323"/>
    </row>
    <row r="137449" spans="2:2">
      <c r="B137449" s="323"/>
    </row>
    <row r="137450" spans="2:2">
      <c r="B137450" s="323"/>
    </row>
    <row r="137451" spans="2:2">
      <c r="B137451" s="323"/>
    </row>
    <row r="137452" spans="2:2">
      <c r="B137452" s="323"/>
    </row>
    <row r="137453" spans="2:2">
      <c r="B137453" s="323"/>
    </row>
    <row r="137454" spans="2:2">
      <c r="B137454" s="323"/>
    </row>
    <row r="137455" spans="2:2">
      <c r="B137455" s="323"/>
    </row>
    <row r="137456" spans="2:2">
      <c r="B137456" s="323"/>
    </row>
    <row r="137457" spans="2:2">
      <c r="B137457" s="323"/>
    </row>
    <row r="137458" spans="2:2">
      <c r="B137458" s="323"/>
    </row>
    <row r="137459" spans="2:2">
      <c r="B137459" s="323"/>
    </row>
    <row r="137460" spans="2:2">
      <c r="B137460" s="323"/>
    </row>
    <row r="137461" spans="2:2">
      <c r="B137461" s="323"/>
    </row>
    <row r="137462" spans="2:2">
      <c r="B137462" s="323"/>
    </row>
    <row r="137463" spans="2:2">
      <c r="B137463" s="323"/>
    </row>
    <row r="137464" spans="2:2">
      <c r="B137464" s="323"/>
    </row>
    <row r="137465" spans="2:2">
      <c r="B137465" s="323"/>
    </row>
    <row r="137466" spans="2:2">
      <c r="B137466" s="323"/>
    </row>
    <row r="137467" spans="2:2">
      <c r="B137467" s="323"/>
    </row>
    <row r="137468" spans="2:2">
      <c r="B137468" s="323"/>
    </row>
    <row r="137469" spans="2:2">
      <c r="B137469" s="323"/>
    </row>
    <row r="137470" spans="2:2">
      <c r="B137470" s="323"/>
    </row>
    <row r="137471" spans="2:2">
      <c r="B137471" s="323"/>
    </row>
    <row r="137472" spans="2:2">
      <c r="B137472" s="323"/>
    </row>
    <row r="137473" spans="2:2">
      <c r="B137473" s="323"/>
    </row>
    <row r="137474" spans="2:2">
      <c r="B137474" s="323"/>
    </row>
    <row r="137475" spans="2:2">
      <c r="B137475" s="323"/>
    </row>
    <row r="137476" spans="2:2">
      <c r="B137476" s="323"/>
    </row>
    <row r="137477" spans="2:2">
      <c r="B137477" s="323"/>
    </row>
    <row r="137478" spans="2:2">
      <c r="B137478" s="323"/>
    </row>
    <row r="137479" spans="2:2">
      <c r="B137479" s="323"/>
    </row>
    <row r="137480" spans="2:2">
      <c r="B137480" s="323"/>
    </row>
    <row r="137481" spans="2:2">
      <c r="B137481" s="323"/>
    </row>
    <row r="137482" spans="2:2">
      <c r="B137482" s="323"/>
    </row>
    <row r="137483" spans="2:2">
      <c r="B137483" s="323"/>
    </row>
    <row r="137484" spans="2:2">
      <c r="B137484" s="323"/>
    </row>
    <row r="137485" spans="2:2">
      <c r="B137485" s="323"/>
    </row>
    <row r="137486" spans="2:2">
      <c r="B137486" s="323"/>
    </row>
    <row r="137487" spans="2:2">
      <c r="B137487" s="323"/>
    </row>
    <row r="137488" spans="2:2">
      <c r="B137488" s="323"/>
    </row>
    <row r="137489" spans="2:2">
      <c r="B137489" s="323"/>
    </row>
    <row r="137490" spans="2:2">
      <c r="B137490" s="323"/>
    </row>
    <row r="137491" spans="2:2">
      <c r="B137491" s="323"/>
    </row>
    <row r="137492" spans="2:2">
      <c r="B137492" s="323"/>
    </row>
    <row r="137493" spans="2:2">
      <c r="B137493" s="323"/>
    </row>
    <row r="137494" spans="2:2">
      <c r="B137494" s="323"/>
    </row>
    <row r="137495" spans="2:2">
      <c r="B137495" s="323"/>
    </row>
    <row r="137496" spans="2:2">
      <c r="B137496" s="323"/>
    </row>
    <row r="137497" spans="2:2">
      <c r="B137497" s="323"/>
    </row>
    <row r="137498" spans="2:2">
      <c r="B137498" s="323"/>
    </row>
    <row r="137499" spans="2:2">
      <c r="B137499" s="323"/>
    </row>
    <row r="137500" spans="2:2">
      <c r="B137500" s="323"/>
    </row>
    <row r="137501" spans="2:2">
      <c r="B137501" s="323"/>
    </row>
    <row r="137502" spans="2:2">
      <c r="B137502" s="323"/>
    </row>
    <row r="137503" spans="2:2">
      <c r="B137503" s="323"/>
    </row>
    <row r="137504" spans="2:2">
      <c r="B137504" s="323"/>
    </row>
    <row r="137505" spans="2:2">
      <c r="B137505" s="323"/>
    </row>
    <row r="137506" spans="2:2">
      <c r="B137506" s="323"/>
    </row>
    <row r="137507" spans="2:2">
      <c r="B137507" s="323"/>
    </row>
    <row r="137508" spans="2:2">
      <c r="B137508" s="323"/>
    </row>
    <row r="137509" spans="2:2">
      <c r="B137509" s="323"/>
    </row>
    <row r="137510" spans="2:2">
      <c r="B137510" s="323"/>
    </row>
    <row r="137511" spans="2:2">
      <c r="B137511" s="323"/>
    </row>
    <row r="137512" spans="2:2">
      <c r="B137512" s="323"/>
    </row>
    <row r="137513" spans="2:2">
      <c r="B137513" s="323"/>
    </row>
    <row r="137514" spans="2:2">
      <c r="B137514" s="323"/>
    </row>
    <row r="137515" spans="2:2">
      <c r="B137515" s="323"/>
    </row>
    <row r="137516" spans="2:2">
      <c r="B137516" s="323"/>
    </row>
    <row r="137517" spans="2:2">
      <c r="B137517" s="323"/>
    </row>
    <row r="137518" spans="2:2">
      <c r="B137518" s="323"/>
    </row>
    <row r="137519" spans="2:2">
      <c r="B137519" s="323"/>
    </row>
    <row r="137520" spans="2:2">
      <c r="B137520" s="323"/>
    </row>
    <row r="137521" spans="2:2">
      <c r="B137521" s="323"/>
    </row>
    <row r="137522" spans="2:2">
      <c r="B137522" s="323"/>
    </row>
    <row r="137523" spans="2:2">
      <c r="B137523" s="323"/>
    </row>
    <row r="137524" spans="2:2">
      <c r="B137524" s="323"/>
    </row>
    <row r="137525" spans="2:2">
      <c r="B137525" s="323"/>
    </row>
    <row r="137526" spans="2:2">
      <c r="B137526" s="323"/>
    </row>
    <row r="137527" spans="2:2">
      <c r="B137527" s="323"/>
    </row>
    <row r="137528" spans="2:2">
      <c r="B137528" s="323"/>
    </row>
    <row r="137529" spans="2:2">
      <c r="B137529" s="323"/>
    </row>
    <row r="137530" spans="2:2">
      <c r="B137530" s="323"/>
    </row>
    <row r="137531" spans="2:2">
      <c r="B137531" s="323"/>
    </row>
    <row r="137532" spans="2:2">
      <c r="B137532" s="323"/>
    </row>
    <row r="137533" spans="2:2">
      <c r="B137533" s="323"/>
    </row>
    <row r="137534" spans="2:2">
      <c r="B137534" s="323"/>
    </row>
    <row r="137535" spans="2:2">
      <c r="B137535" s="323"/>
    </row>
    <row r="137536" spans="2:2">
      <c r="B137536" s="323"/>
    </row>
    <row r="137537" spans="2:2">
      <c r="B137537" s="323"/>
    </row>
    <row r="137538" spans="2:2">
      <c r="B137538" s="323"/>
    </row>
    <row r="137539" spans="2:2">
      <c r="B137539" s="323"/>
    </row>
    <row r="137540" spans="2:2">
      <c r="B137540" s="323"/>
    </row>
    <row r="137541" spans="2:2">
      <c r="B137541" s="323"/>
    </row>
    <row r="137542" spans="2:2">
      <c r="B137542" s="323"/>
    </row>
    <row r="137543" spans="2:2">
      <c r="B137543" s="323"/>
    </row>
    <row r="137544" spans="2:2">
      <c r="B137544" s="323"/>
    </row>
    <row r="137545" spans="2:2">
      <c r="B137545" s="323"/>
    </row>
    <row r="137546" spans="2:2">
      <c r="B137546" s="323"/>
    </row>
    <row r="137547" spans="2:2">
      <c r="B137547" s="323"/>
    </row>
    <row r="137548" spans="2:2">
      <c r="B137548" s="323"/>
    </row>
    <row r="137549" spans="2:2">
      <c r="B137549" s="323"/>
    </row>
    <row r="137550" spans="2:2">
      <c r="B137550" s="323"/>
    </row>
    <row r="137551" spans="2:2">
      <c r="B137551" s="323"/>
    </row>
    <row r="137552" spans="2:2">
      <c r="B137552" s="323"/>
    </row>
    <row r="137553" spans="2:2">
      <c r="B137553" s="323"/>
    </row>
    <row r="137554" spans="2:2">
      <c r="B137554" s="323"/>
    </row>
    <row r="137555" spans="2:2">
      <c r="B137555" s="323"/>
    </row>
    <row r="137556" spans="2:2">
      <c r="B137556" s="323"/>
    </row>
    <row r="137557" spans="2:2">
      <c r="B137557" s="323"/>
    </row>
    <row r="137558" spans="2:2">
      <c r="B137558" s="323"/>
    </row>
    <row r="137559" spans="2:2">
      <c r="B137559" s="323"/>
    </row>
    <row r="137560" spans="2:2">
      <c r="B137560" s="323"/>
    </row>
    <row r="137561" spans="2:2">
      <c r="B137561" s="323"/>
    </row>
    <row r="137562" spans="2:2">
      <c r="B137562" s="323"/>
    </row>
    <row r="137563" spans="2:2">
      <c r="B137563" s="323"/>
    </row>
    <row r="137564" spans="2:2">
      <c r="B137564" s="323"/>
    </row>
    <row r="137565" spans="2:2">
      <c r="B137565" s="323"/>
    </row>
    <row r="137566" spans="2:2">
      <c r="B137566" s="323"/>
    </row>
    <row r="137567" spans="2:2">
      <c r="B137567" s="323"/>
    </row>
    <row r="137568" spans="2:2">
      <c r="B137568" s="323"/>
    </row>
    <row r="137569" spans="2:2">
      <c r="B137569" s="323"/>
    </row>
    <row r="137570" spans="2:2">
      <c r="B137570" s="323"/>
    </row>
    <row r="137571" spans="2:2">
      <c r="B137571" s="323"/>
    </row>
    <row r="137572" spans="2:2">
      <c r="B137572" s="323"/>
    </row>
    <row r="137573" spans="2:2">
      <c r="B137573" s="323"/>
    </row>
    <row r="137574" spans="2:2">
      <c r="B137574" s="323"/>
    </row>
    <row r="137575" spans="2:2">
      <c r="B137575" s="323"/>
    </row>
    <row r="137576" spans="2:2">
      <c r="B137576" s="323"/>
    </row>
    <row r="137577" spans="2:2">
      <c r="B137577" s="323"/>
    </row>
    <row r="137578" spans="2:2">
      <c r="B137578" s="323"/>
    </row>
    <row r="137579" spans="2:2">
      <c r="B137579" s="323"/>
    </row>
    <row r="137580" spans="2:2">
      <c r="B137580" s="323"/>
    </row>
    <row r="137581" spans="2:2">
      <c r="B137581" s="323"/>
    </row>
    <row r="137582" spans="2:2">
      <c r="B137582" s="323"/>
    </row>
    <row r="137583" spans="2:2">
      <c r="B137583" s="323"/>
    </row>
    <row r="137584" spans="2:2">
      <c r="B137584" s="323"/>
    </row>
    <row r="137585" spans="2:2">
      <c r="B137585" s="323"/>
    </row>
    <row r="137586" spans="2:2">
      <c r="B137586" s="323"/>
    </row>
    <row r="137587" spans="2:2">
      <c r="B137587" s="323"/>
    </row>
    <row r="137588" spans="2:2">
      <c r="B137588" s="323"/>
    </row>
    <row r="137589" spans="2:2">
      <c r="B137589" s="323"/>
    </row>
    <row r="137590" spans="2:2">
      <c r="B137590" s="323"/>
    </row>
    <row r="137591" spans="2:2">
      <c r="B137591" s="323"/>
    </row>
    <row r="137592" spans="2:2">
      <c r="B137592" s="323"/>
    </row>
    <row r="137593" spans="2:2">
      <c r="B137593" s="323"/>
    </row>
    <row r="137594" spans="2:2">
      <c r="B137594" s="323"/>
    </row>
    <row r="137595" spans="2:2">
      <c r="B137595" s="323"/>
    </row>
    <row r="137596" spans="2:2">
      <c r="B137596" s="323"/>
    </row>
    <row r="137597" spans="2:2">
      <c r="B137597" s="323"/>
    </row>
    <row r="137598" spans="2:2">
      <c r="B137598" s="323"/>
    </row>
    <row r="137599" spans="2:2">
      <c r="B137599" s="323"/>
    </row>
    <row r="137600" spans="2:2">
      <c r="B137600" s="323"/>
    </row>
    <row r="137601" spans="2:2">
      <c r="B137601" s="323"/>
    </row>
    <row r="137602" spans="2:2">
      <c r="B137602" s="323"/>
    </row>
    <row r="137603" spans="2:2">
      <c r="B137603" s="323"/>
    </row>
    <row r="137604" spans="2:2">
      <c r="B137604" s="323"/>
    </row>
    <row r="137605" spans="2:2">
      <c r="B137605" s="323"/>
    </row>
    <row r="137606" spans="2:2">
      <c r="B137606" s="323"/>
    </row>
    <row r="137607" spans="2:2">
      <c r="B137607" s="323"/>
    </row>
    <row r="137608" spans="2:2">
      <c r="B137608" s="323"/>
    </row>
    <row r="137609" spans="2:2">
      <c r="B137609" s="323"/>
    </row>
    <row r="137610" spans="2:2">
      <c r="B137610" s="323"/>
    </row>
    <row r="137611" spans="2:2">
      <c r="B137611" s="323"/>
    </row>
    <row r="137612" spans="2:2">
      <c r="B137612" s="323"/>
    </row>
    <row r="137613" spans="2:2">
      <c r="B137613" s="323"/>
    </row>
    <row r="137614" spans="2:2">
      <c r="B137614" s="323"/>
    </row>
    <row r="137615" spans="2:2">
      <c r="B137615" s="323"/>
    </row>
    <row r="137616" spans="2:2">
      <c r="B137616" s="323"/>
    </row>
    <row r="137617" spans="2:2">
      <c r="B137617" s="323"/>
    </row>
    <row r="137618" spans="2:2">
      <c r="B137618" s="323"/>
    </row>
    <row r="137619" spans="2:2">
      <c r="B137619" s="323"/>
    </row>
    <row r="137620" spans="2:2">
      <c r="B137620" s="323"/>
    </row>
    <row r="137621" spans="2:2">
      <c r="B137621" s="323"/>
    </row>
    <row r="137622" spans="2:2">
      <c r="B137622" s="323"/>
    </row>
    <row r="137623" spans="2:2">
      <c r="B137623" s="323"/>
    </row>
    <row r="137624" spans="2:2">
      <c r="B137624" s="323"/>
    </row>
    <row r="137625" spans="2:2">
      <c r="B137625" s="323"/>
    </row>
    <row r="137626" spans="2:2">
      <c r="B137626" s="323"/>
    </row>
    <row r="137627" spans="2:2">
      <c r="B137627" s="323"/>
    </row>
    <row r="137628" spans="2:2">
      <c r="B137628" s="323"/>
    </row>
    <row r="137629" spans="2:2">
      <c r="B137629" s="323"/>
    </row>
    <row r="137630" spans="2:2">
      <c r="B137630" s="323"/>
    </row>
    <row r="137631" spans="2:2">
      <c r="B137631" s="323"/>
    </row>
    <row r="137632" spans="2:2">
      <c r="B137632" s="323"/>
    </row>
    <row r="137633" spans="2:2">
      <c r="B137633" s="323"/>
    </row>
    <row r="137634" spans="2:2">
      <c r="B137634" s="323"/>
    </row>
    <row r="137635" spans="2:2">
      <c r="B137635" s="323"/>
    </row>
    <row r="137636" spans="2:2">
      <c r="B137636" s="323"/>
    </row>
    <row r="137637" spans="2:2">
      <c r="B137637" s="323"/>
    </row>
    <row r="137638" spans="2:2">
      <c r="B137638" s="323"/>
    </row>
    <row r="137639" spans="2:2">
      <c r="B137639" s="323"/>
    </row>
    <row r="137640" spans="2:2">
      <c r="B137640" s="323"/>
    </row>
    <row r="137641" spans="2:2">
      <c r="B137641" s="323"/>
    </row>
    <row r="137642" spans="2:2">
      <c r="B137642" s="323"/>
    </row>
    <row r="137643" spans="2:2">
      <c r="B137643" s="323"/>
    </row>
    <row r="137644" spans="2:2">
      <c r="B137644" s="323"/>
    </row>
    <row r="137645" spans="2:2">
      <c r="B137645" s="323"/>
    </row>
    <row r="137646" spans="2:2">
      <c r="B137646" s="323"/>
    </row>
    <row r="137647" spans="2:2">
      <c r="B137647" s="323"/>
    </row>
    <row r="137648" spans="2:2">
      <c r="B137648" s="323"/>
    </row>
    <row r="137649" spans="2:2">
      <c r="B137649" s="323"/>
    </row>
    <row r="137650" spans="2:2">
      <c r="B137650" s="323"/>
    </row>
    <row r="137651" spans="2:2">
      <c r="B137651" s="323"/>
    </row>
    <row r="137652" spans="2:2">
      <c r="B137652" s="323"/>
    </row>
    <row r="137653" spans="2:2">
      <c r="B137653" s="323"/>
    </row>
    <row r="137654" spans="2:2">
      <c r="B137654" s="323"/>
    </row>
    <row r="137655" spans="2:2">
      <c r="B137655" s="323"/>
    </row>
    <row r="137656" spans="2:2">
      <c r="B137656" s="323"/>
    </row>
    <row r="137657" spans="2:2">
      <c r="B137657" s="323"/>
    </row>
    <row r="137658" spans="2:2">
      <c r="B137658" s="323"/>
    </row>
    <row r="137659" spans="2:2">
      <c r="B137659" s="323"/>
    </row>
    <row r="137660" spans="2:2">
      <c r="B137660" s="323"/>
    </row>
    <row r="137661" spans="2:2">
      <c r="B137661" s="323"/>
    </row>
    <row r="137662" spans="2:2">
      <c r="B137662" s="323"/>
    </row>
    <row r="137663" spans="2:2">
      <c r="B137663" s="323"/>
    </row>
    <row r="137664" spans="2:2">
      <c r="B137664" s="323"/>
    </row>
    <row r="137665" spans="2:2">
      <c r="B137665" s="323"/>
    </row>
    <row r="137666" spans="2:2">
      <c r="B137666" s="323"/>
    </row>
    <row r="137667" spans="2:2">
      <c r="B137667" s="323"/>
    </row>
    <row r="137668" spans="2:2">
      <c r="B137668" s="323"/>
    </row>
    <row r="137669" spans="2:2">
      <c r="B137669" s="323"/>
    </row>
    <row r="137670" spans="2:2">
      <c r="B137670" s="323"/>
    </row>
    <row r="137671" spans="2:2">
      <c r="B137671" s="323"/>
    </row>
    <row r="137672" spans="2:2">
      <c r="B137672" s="323"/>
    </row>
    <row r="137673" spans="2:2">
      <c r="B137673" s="323"/>
    </row>
    <row r="137674" spans="2:2">
      <c r="B137674" s="323"/>
    </row>
    <row r="137675" spans="2:2">
      <c r="B137675" s="323"/>
    </row>
    <row r="137676" spans="2:2">
      <c r="B137676" s="323"/>
    </row>
    <row r="137677" spans="2:2">
      <c r="B137677" s="323"/>
    </row>
    <row r="137678" spans="2:2">
      <c r="B137678" s="323"/>
    </row>
    <row r="137679" spans="2:2">
      <c r="B137679" s="323"/>
    </row>
    <row r="137680" spans="2:2">
      <c r="B137680" s="323"/>
    </row>
    <row r="137681" spans="2:2">
      <c r="B137681" s="323"/>
    </row>
    <row r="137682" spans="2:2">
      <c r="B137682" s="323"/>
    </row>
    <row r="137683" spans="2:2">
      <c r="B137683" s="323"/>
    </row>
    <row r="137684" spans="2:2">
      <c r="B137684" s="323"/>
    </row>
    <row r="137685" spans="2:2">
      <c r="B137685" s="323"/>
    </row>
    <row r="137686" spans="2:2">
      <c r="B137686" s="323"/>
    </row>
    <row r="137687" spans="2:2">
      <c r="B137687" s="323"/>
    </row>
    <row r="137688" spans="2:2">
      <c r="B137688" s="323"/>
    </row>
    <row r="137689" spans="2:2">
      <c r="B137689" s="323"/>
    </row>
    <row r="137690" spans="2:2">
      <c r="B137690" s="323"/>
    </row>
    <row r="137691" spans="2:2">
      <c r="B137691" s="323"/>
    </row>
    <row r="137692" spans="2:2">
      <c r="B137692" s="323"/>
    </row>
    <row r="137693" spans="2:2">
      <c r="B137693" s="323"/>
    </row>
    <row r="137694" spans="2:2">
      <c r="B137694" s="323"/>
    </row>
    <row r="137695" spans="2:2">
      <c r="B137695" s="323"/>
    </row>
    <row r="137696" spans="2:2">
      <c r="B137696" s="323"/>
    </row>
    <row r="137697" spans="2:2">
      <c r="B137697" s="323"/>
    </row>
    <row r="137698" spans="2:2">
      <c r="B137698" s="323"/>
    </row>
    <row r="137699" spans="2:2">
      <c r="B137699" s="323"/>
    </row>
    <row r="137700" spans="2:2">
      <c r="B137700" s="323"/>
    </row>
    <row r="137701" spans="2:2">
      <c r="B137701" s="323"/>
    </row>
    <row r="137702" spans="2:2">
      <c r="B137702" s="323"/>
    </row>
    <row r="137703" spans="2:2">
      <c r="B137703" s="323"/>
    </row>
    <row r="137704" spans="2:2">
      <c r="B137704" s="323"/>
    </row>
    <row r="137705" spans="2:2">
      <c r="B137705" s="323"/>
    </row>
    <row r="137706" spans="2:2">
      <c r="B137706" s="323"/>
    </row>
    <row r="137707" spans="2:2">
      <c r="B137707" s="323"/>
    </row>
    <row r="137708" spans="2:2">
      <c r="B137708" s="323"/>
    </row>
    <row r="137709" spans="2:2">
      <c r="B137709" s="323"/>
    </row>
    <row r="137710" spans="2:2">
      <c r="B137710" s="323"/>
    </row>
    <row r="137711" spans="2:2">
      <c r="B137711" s="323"/>
    </row>
    <row r="137712" spans="2:2">
      <c r="B137712" s="323"/>
    </row>
    <row r="137713" spans="2:2">
      <c r="B137713" s="323"/>
    </row>
    <row r="137714" spans="2:2">
      <c r="B137714" s="323"/>
    </row>
    <row r="137715" spans="2:2">
      <c r="B137715" s="323"/>
    </row>
    <row r="137716" spans="2:2">
      <c r="B137716" s="323"/>
    </row>
    <row r="137717" spans="2:2">
      <c r="B137717" s="323"/>
    </row>
    <row r="137718" spans="2:2">
      <c r="B137718" s="323"/>
    </row>
    <row r="137719" spans="2:2">
      <c r="B137719" s="323"/>
    </row>
    <row r="137720" spans="2:2">
      <c r="B137720" s="323"/>
    </row>
    <row r="137721" spans="2:2">
      <c r="B137721" s="323"/>
    </row>
    <row r="137722" spans="2:2">
      <c r="B137722" s="323"/>
    </row>
    <row r="137723" spans="2:2">
      <c r="B137723" s="323"/>
    </row>
    <row r="137724" spans="2:2">
      <c r="B137724" s="323"/>
    </row>
    <row r="137725" spans="2:2">
      <c r="B137725" s="323"/>
    </row>
    <row r="137726" spans="2:2">
      <c r="B137726" s="323"/>
    </row>
    <row r="137727" spans="2:2">
      <c r="B137727" s="323"/>
    </row>
    <row r="137728" spans="2:2">
      <c r="B137728" s="323"/>
    </row>
    <row r="137729" spans="2:2">
      <c r="B137729" s="323"/>
    </row>
    <row r="137730" spans="2:2">
      <c r="B137730" s="323"/>
    </row>
    <row r="137731" spans="2:2">
      <c r="B137731" s="323"/>
    </row>
    <row r="137732" spans="2:2">
      <c r="B137732" s="323"/>
    </row>
    <row r="137733" spans="2:2">
      <c r="B137733" s="323"/>
    </row>
    <row r="137734" spans="2:2">
      <c r="B137734" s="323"/>
    </row>
    <row r="137735" spans="2:2">
      <c r="B137735" s="323"/>
    </row>
    <row r="137736" spans="2:2">
      <c r="B137736" s="323"/>
    </row>
    <row r="137737" spans="2:2">
      <c r="B137737" s="323"/>
    </row>
    <row r="137738" spans="2:2">
      <c r="B137738" s="323"/>
    </row>
    <row r="137739" spans="2:2">
      <c r="B137739" s="323"/>
    </row>
    <row r="137740" spans="2:2">
      <c r="B137740" s="323"/>
    </row>
    <row r="137741" spans="2:2">
      <c r="B137741" s="323"/>
    </row>
    <row r="137742" spans="2:2">
      <c r="B137742" s="323"/>
    </row>
    <row r="137743" spans="2:2">
      <c r="B137743" s="323"/>
    </row>
    <row r="137744" spans="2:2">
      <c r="B137744" s="323"/>
    </row>
    <row r="137745" spans="2:2">
      <c r="B137745" s="323"/>
    </row>
    <row r="137746" spans="2:2">
      <c r="B137746" s="323"/>
    </row>
    <row r="137747" spans="2:2">
      <c r="B137747" s="323"/>
    </row>
    <row r="137748" spans="2:2">
      <c r="B137748" s="323"/>
    </row>
    <row r="137749" spans="2:2">
      <c r="B137749" s="323"/>
    </row>
    <row r="137750" spans="2:2">
      <c r="B137750" s="323"/>
    </row>
    <row r="137751" spans="2:2">
      <c r="B137751" s="323"/>
    </row>
    <row r="137752" spans="2:2">
      <c r="B137752" s="323"/>
    </row>
    <row r="137753" spans="2:2">
      <c r="B137753" s="323"/>
    </row>
    <row r="137754" spans="2:2">
      <c r="B137754" s="323"/>
    </row>
    <row r="137755" spans="2:2">
      <c r="B137755" s="323"/>
    </row>
    <row r="137756" spans="2:2">
      <c r="B137756" s="323"/>
    </row>
    <row r="137757" spans="2:2">
      <c r="B137757" s="323"/>
    </row>
    <row r="137758" spans="2:2">
      <c r="B137758" s="323"/>
    </row>
    <row r="137759" spans="2:2">
      <c r="B137759" s="323"/>
    </row>
    <row r="137760" spans="2:2">
      <c r="B137760" s="323"/>
    </row>
    <row r="137761" spans="2:2">
      <c r="B137761" s="323"/>
    </row>
    <row r="137762" spans="2:2">
      <c r="B137762" s="323"/>
    </row>
    <row r="137763" spans="2:2">
      <c r="B137763" s="323"/>
    </row>
    <row r="137764" spans="2:2">
      <c r="B137764" s="323"/>
    </row>
    <row r="137765" spans="2:2">
      <c r="B137765" s="323"/>
    </row>
    <row r="137766" spans="2:2">
      <c r="B137766" s="323"/>
    </row>
    <row r="137767" spans="2:2">
      <c r="B137767" s="323"/>
    </row>
    <row r="137768" spans="2:2">
      <c r="B137768" s="323"/>
    </row>
    <row r="137769" spans="2:2">
      <c r="B137769" s="323"/>
    </row>
    <row r="137770" spans="2:2">
      <c r="B137770" s="323"/>
    </row>
    <row r="137771" spans="2:2">
      <c r="B137771" s="323"/>
    </row>
    <row r="137772" spans="2:2">
      <c r="B137772" s="323"/>
    </row>
    <row r="137773" spans="2:2">
      <c r="B137773" s="323"/>
    </row>
    <row r="137774" spans="2:2">
      <c r="B137774" s="323"/>
    </row>
    <row r="137775" spans="2:2">
      <c r="B137775" s="323"/>
    </row>
    <row r="137776" spans="2:2">
      <c r="B137776" s="323"/>
    </row>
    <row r="137777" spans="2:2">
      <c r="B137777" s="323"/>
    </row>
    <row r="137778" spans="2:2">
      <c r="B137778" s="323"/>
    </row>
    <row r="137779" spans="2:2">
      <c r="B137779" s="323"/>
    </row>
    <row r="137780" spans="2:2">
      <c r="B137780" s="323"/>
    </row>
    <row r="137781" spans="2:2">
      <c r="B137781" s="323"/>
    </row>
    <row r="137782" spans="2:2">
      <c r="B137782" s="323"/>
    </row>
    <row r="137783" spans="2:2">
      <c r="B137783" s="323"/>
    </row>
    <row r="137784" spans="2:2">
      <c r="B137784" s="323"/>
    </row>
    <row r="137785" spans="2:2">
      <c r="B137785" s="323"/>
    </row>
    <row r="137786" spans="2:2">
      <c r="B137786" s="323"/>
    </row>
    <row r="137787" spans="2:2">
      <c r="B137787" s="323"/>
    </row>
    <row r="137788" spans="2:2">
      <c r="B137788" s="323"/>
    </row>
    <row r="137789" spans="2:2">
      <c r="B137789" s="323"/>
    </row>
    <row r="137790" spans="2:2">
      <c r="B137790" s="323"/>
    </row>
    <row r="137791" spans="2:2">
      <c r="B137791" s="323"/>
    </row>
    <row r="137792" spans="2:2">
      <c r="B137792" s="323"/>
    </row>
    <row r="137793" spans="2:2">
      <c r="B137793" s="323"/>
    </row>
    <row r="137794" spans="2:2">
      <c r="B137794" s="323"/>
    </row>
    <row r="137795" spans="2:2">
      <c r="B137795" s="323"/>
    </row>
    <row r="137796" spans="2:2">
      <c r="B137796" s="323"/>
    </row>
    <row r="137797" spans="2:2">
      <c r="B137797" s="323"/>
    </row>
    <row r="137798" spans="2:2">
      <c r="B137798" s="323"/>
    </row>
    <row r="137799" spans="2:2">
      <c r="B137799" s="323"/>
    </row>
    <row r="137800" spans="2:2">
      <c r="B137800" s="323"/>
    </row>
    <row r="137801" spans="2:2">
      <c r="B137801" s="323"/>
    </row>
    <row r="137802" spans="2:2">
      <c r="B137802" s="323"/>
    </row>
    <row r="137803" spans="2:2">
      <c r="B137803" s="323"/>
    </row>
    <row r="137804" spans="2:2">
      <c r="B137804" s="323"/>
    </row>
    <row r="137805" spans="2:2">
      <c r="B137805" s="323"/>
    </row>
    <row r="137806" spans="2:2">
      <c r="B137806" s="323"/>
    </row>
    <row r="137807" spans="2:2">
      <c r="B137807" s="323"/>
    </row>
    <row r="137808" spans="2:2">
      <c r="B137808" s="323"/>
    </row>
    <row r="137809" spans="2:2">
      <c r="B137809" s="323"/>
    </row>
    <row r="137810" spans="2:2">
      <c r="B137810" s="323"/>
    </row>
    <row r="137811" spans="2:2">
      <c r="B137811" s="323"/>
    </row>
    <row r="137812" spans="2:2">
      <c r="B137812" s="323"/>
    </row>
    <row r="137813" spans="2:2">
      <c r="B137813" s="323"/>
    </row>
    <row r="137814" spans="2:2">
      <c r="B137814" s="323"/>
    </row>
    <row r="137815" spans="2:2">
      <c r="B137815" s="323"/>
    </row>
    <row r="137816" spans="2:2">
      <c r="B137816" s="323"/>
    </row>
    <row r="137817" spans="2:2">
      <c r="B137817" s="323"/>
    </row>
    <row r="137818" spans="2:2">
      <c r="B137818" s="323"/>
    </row>
    <row r="137819" spans="2:2">
      <c r="B137819" s="323"/>
    </row>
    <row r="137820" spans="2:2">
      <c r="B137820" s="323"/>
    </row>
    <row r="137821" spans="2:2">
      <c r="B137821" s="323"/>
    </row>
    <row r="137822" spans="2:2">
      <c r="B137822" s="323"/>
    </row>
    <row r="137823" spans="2:2">
      <c r="B137823" s="323"/>
    </row>
    <row r="137824" spans="2:2">
      <c r="B137824" s="323"/>
    </row>
    <row r="137825" spans="2:2">
      <c r="B137825" s="323"/>
    </row>
    <row r="137826" spans="2:2">
      <c r="B137826" s="323"/>
    </row>
    <row r="137827" spans="2:2">
      <c r="B137827" s="323"/>
    </row>
    <row r="137828" spans="2:2">
      <c r="B137828" s="323"/>
    </row>
    <row r="137829" spans="2:2">
      <c r="B137829" s="323"/>
    </row>
    <row r="137830" spans="2:2">
      <c r="B137830" s="323"/>
    </row>
    <row r="137831" spans="2:2">
      <c r="B137831" s="323"/>
    </row>
    <row r="137832" spans="2:2">
      <c r="B137832" s="323"/>
    </row>
    <row r="137833" spans="2:2">
      <c r="B137833" s="323"/>
    </row>
    <row r="137834" spans="2:2">
      <c r="B137834" s="323"/>
    </row>
    <row r="137835" spans="2:2">
      <c r="B137835" s="323"/>
    </row>
    <row r="137836" spans="2:2">
      <c r="B137836" s="323"/>
    </row>
    <row r="137837" spans="2:2">
      <c r="B137837" s="323"/>
    </row>
    <row r="137838" spans="2:2">
      <c r="B137838" s="323"/>
    </row>
    <row r="137839" spans="2:2">
      <c r="B137839" s="323"/>
    </row>
    <row r="137840" spans="2:2">
      <c r="B137840" s="323"/>
    </row>
    <row r="137841" spans="2:2">
      <c r="B137841" s="323"/>
    </row>
    <row r="137842" spans="2:2">
      <c r="B137842" s="323"/>
    </row>
    <row r="137843" spans="2:2">
      <c r="B137843" s="323"/>
    </row>
    <row r="137844" spans="2:2">
      <c r="B137844" s="323"/>
    </row>
    <row r="137845" spans="2:2">
      <c r="B137845" s="323"/>
    </row>
    <row r="137846" spans="2:2">
      <c r="B137846" s="323"/>
    </row>
    <row r="137847" spans="2:2">
      <c r="B137847" s="323"/>
    </row>
    <row r="137848" spans="2:2">
      <c r="B137848" s="323"/>
    </row>
    <row r="137849" spans="2:2">
      <c r="B137849" s="323"/>
    </row>
    <row r="137850" spans="2:2">
      <c r="B137850" s="323"/>
    </row>
    <row r="137851" spans="2:2">
      <c r="B137851" s="323"/>
    </row>
    <row r="137852" spans="2:2">
      <c r="B137852" s="323"/>
    </row>
    <row r="137853" spans="2:2">
      <c r="B137853" s="323"/>
    </row>
    <row r="137854" spans="2:2">
      <c r="B137854" s="323"/>
    </row>
    <row r="137855" spans="2:2">
      <c r="B137855" s="323"/>
    </row>
    <row r="137856" spans="2:2">
      <c r="B137856" s="323"/>
    </row>
    <row r="137857" spans="2:2">
      <c r="B137857" s="323"/>
    </row>
    <row r="137858" spans="2:2">
      <c r="B137858" s="323"/>
    </row>
    <row r="137859" spans="2:2">
      <c r="B137859" s="323"/>
    </row>
    <row r="137860" spans="2:2">
      <c r="B137860" s="323"/>
    </row>
    <row r="137861" spans="2:2">
      <c r="B137861" s="323"/>
    </row>
    <row r="137862" spans="2:2">
      <c r="B137862" s="323"/>
    </row>
    <row r="137863" spans="2:2">
      <c r="B137863" s="323"/>
    </row>
    <row r="137864" spans="2:2">
      <c r="B137864" s="323"/>
    </row>
    <row r="137865" spans="2:2">
      <c r="B137865" s="323"/>
    </row>
    <row r="137866" spans="2:2">
      <c r="B137866" s="323"/>
    </row>
    <row r="137867" spans="2:2">
      <c r="B137867" s="323"/>
    </row>
    <row r="137868" spans="2:2">
      <c r="B137868" s="323"/>
    </row>
    <row r="137869" spans="2:2">
      <c r="B137869" s="323"/>
    </row>
    <row r="137870" spans="2:2">
      <c r="B137870" s="323"/>
    </row>
    <row r="137871" spans="2:2">
      <c r="B137871" s="323"/>
    </row>
    <row r="137872" spans="2:2">
      <c r="B137872" s="323"/>
    </row>
    <row r="137873" spans="2:2">
      <c r="B137873" s="323"/>
    </row>
    <row r="137874" spans="2:2">
      <c r="B137874" s="323"/>
    </row>
    <row r="137875" spans="2:2">
      <c r="B137875" s="323"/>
    </row>
    <row r="137876" spans="2:2">
      <c r="B137876" s="323"/>
    </row>
    <row r="137877" spans="2:2">
      <c r="B137877" s="323"/>
    </row>
    <row r="137878" spans="2:2">
      <c r="B137878" s="323"/>
    </row>
    <row r="137879" spans="2:2">
      <c r="B137879" s="323"/>
    </row>
    <row r="137880" spans="2:2">
      <c r="B137880" s="323"/>
    </row>
    <row r="137881" spans="2:2">
      <c r="B137881" s="323"/>
    </row>
    <row r="137882" spans="2:2">
      <c r="B137882" s="323"/>
    </row>
    <row r="137883" spans="2:2">
      <c r="B137883" s="323"/>
    </row>
    <row r="137884" spans="2:2">
      <c r="B137884" s="323"/>
    </row>
    <row r="137885" spans="2:2">
      <c r="B137885" s="323"/>
    </row>
    <row r="137886" spans="2:2">
      <c r="B137886" s="323"/>
    </row>
    <row r="137887" spans="2:2">
      <c r="B137887" s="323"/>
    </row>
    <row r="137888" spans="2:2">
      <c r="B137888" s="323"/>
    </row>
    <row r="137889" spans="2:2">
      <c r="B137889" s="323"/>
    </row>
    <row r="137890" spans="2:2">
      <c r="B137890" s="323"/>
    </row>
    <row r="137891" spans="2:2">
      <c r="B137891" s="323"/>
    </row>
    <row r="137892" spans="2:2">
      <c r="B137892" s="323"/>
    </row>
    <row r="137893" spans="2:2">
      <c r="B137893" s="323"/>
    </row>
    <row r="137894" spans="2:2">
      <c r="B137894" s="323"/>
    </row>
    <row r="137895" spans="2:2">
      <c r="B137895" s="323"/>
    </row>
    <row r="137896" spans="2:2">
      <c r="B137896" s="323"/>
    </row>
    <row r="137897" spans="2:2">
      <c r="B137897" s="323"/>
    </row>
    <row r="137898" spans="2:2">
      <c r="B137898" s="323"/>
    </row>
    <row r="137899" spans="2:2">
      <c r="B137899" s="323"/>
    </row>
    <row r="137900" spans="2:2">
      <c r="B137900" s="323"/>
    </row>
    <row r="137901" spans="2:2">
      <c r="B137901" s="323"/>
    </row>
    <row r="137902" spans="2:2">
      <c r="B137902" s="323"/>
    </row>
    <row r="137903" spans="2:2">
      <c r="B137903" s="323"/>
    </row>
    <row r="137904" spans="2:2">
      <c r="B137904" s="323"/>
    </row>
    <row r="137905" spans="2:2">
      <c r="B137905" s="323"/>
    </row>
    <row r="137906" spans="2:2">
      <c r="B137906" s="323"/>
    </row>
    <row r="137907" spans="2:2">
      <c r="B137907" s="323"/>
    </row>
    <row r="137908" spans="2:2">
      <c r="B137908" s="323"/>
    </row>
    <row r="137909" spans="2:2">
      <c r="B137909" s="323"/>
    </row>
    <row r="137910" spans="2:2">
      <c r="B137910" s="323"/>
    </row>
    <row r="137911" spans="2:2">
      <c r="B137911" s="323"/>
    </row>
    <row r="137912" spans="2:2">
      <c r="B137912" s="323"/>
    </row>
    <row r="137913" spans="2:2">
      <c r="B137913" s="323"/>
    </row>
    <row r="137914" spans="2:2">
      <c r="B137914" s="323"/>
    </row>
    <row r="137915" spans="2:2">
      <c r="B137915" s="323"/>
    </row>
    <row r="137916" spans="2:2">
      <c r="B137916" s="323"/>
    </row>
    <row r="137917" spans="2:2">
      <c r="B137917" s="323"/>
    </row>
    <row r="137918" spans="2:2">
      <c r="B137918" s="323"/>
    </row>
    <row r="137919" spans="2:2">
      <c r="B137919" s="323"/>
    </row>
    <row r="137920" spans="2:2">
      <c r="B137920" s="323"/>
    </row>
    <row r="137921" spans="2:2">
      <c r="B137921" s="323"/>
    </row>
    <row r="137922" spans="2:2">
      <c r="B137922" s="323"/>
    </row>
    <row r="137923" spans="2:2">
      <c r="B137923" s="323"/>
    </row>
    <row r="137924" spans="2:2">
      <c r="B137924" s="323"/>
    </row>
    <row r="137925" spans="2:2">
      <c r="B137925" s="323"/>
    </row>
    <row r="137926" spans="2:2">
      <c r="B137926" s="323"/>
    </row>
    <row r="137927" spans="2:2">
      <c r="B137927" s="323"/>
    </row>
    <row r="137928" spans="2:2">
      <c r="B137928" s="323"/>
    </row>
    <row r="137929" spans="2:2">
      <c r="B137929" s="323"/>
    </row>
    <row r="137930" spans="2:2">
      <c r="B137930" s="323"/>
    </row>
    <row r="137931" spans="2:2">
      <c r="B137931" s="323"/>
    </row>
    <row r="137932" spans="2:2">
      <c r="B137932" s="323"/>
    </row>
    <row r="137933" spans="2:2">
      <c r="B137933" s="323"/>
    </row>
    <row r="137934" spans="2:2">
      <c r="B137934" s="323"/>
    </row>
    <row r="137935" spans="2:2">
      <c r="B137935" s="323"/>
    </row>
    <row r="137936" spans="2:2">
      <c r="B137936" s="323"/>
    </row>
    <row r="137937" spans="2:2">
      <c r="B137937" s="323"/>
    </row>
    <row r="137938" spans="2:2">
      <c r="B137938" s="323"/>
    </row>
    <row r="137939" spans="2:2">
      <c r="B137939" s="323"/>
    </row>
    <row r="137940" spans="2:2">
      <c r="B137940" s="323"/>
    </row>
    <row r="137941" spans="2:2">
      <c r="B137941" s="323"/>
    </row>
    <row r="137942" spans="2:2">
      <c r="B137942" s="323"/>
    </row>
    <row r="137943" spans="2:2">
      <c r="B137943" s="323"/>
    </row>
    <row r="137944" spans="2:2">
      <c r="B137944" s="323"/>
    </row>
    <row r="137945" spans="2:2">
      <c r="B137945" s="323"/>
    </row>
    <row r="137946" spans="2:2">
      <c r="B137946" s="323"/>
    </row>
    <row r="137947" spans="2:2">
      <c r="B137947" s="323"/>
    </row>
    <row r="137948" spans="2:2">
      <c r="B137948" s="323"/>
    </row>
    <row r="137949" spans="2:2">
      <c r="B137949" s="323"/>
    </row>
    <row r="137950" spans="2:2">
      <c r="B137950" s="323"/>
    </row>
    <row r="137951" spans="2:2">
      <c r="B137951" s="323"/>
    </row>
    <row r="137952" spans="2:2">
      <c r="B137952" s="323"/>
    </row>
    <row r="137953" spans="2:2">
      <c r="B137953" s="323"/>
    </row>
    <row r="137954" spans="2:2">
      <c r="B137954" s="323"/>
    </row>
    <row r="137955" spans="2:2">
      <c r="B137955" s="323"/>
    </row>
    <row r="137956" spans="2:2">
      <c r="B137956" s="323"/>
    </row>
    <row r="137957" spans="2:2">
      <c r="B137957" s="323"/>
    </row>
    <row r="137958" spans="2:2">
      <c r="B137958" s="323"/>
    </row>
    <row r="137959" spans="2:2">
      <c r="B137959" s="323"/>
    </row>
    <row r="137960" spans="2:2">
      <c r="B137960" s="323"/>
    </row>
    <row r="137961" spans="2:2">
      <c r="B137961" s="323"/>
    </row>
    <row r="137962" spans="2:2">
      <c r="B137962" s="323"/>
    </row>
    <row r="137963" spans="2:2">
      <c r="B137963" s="323"/>
    </row>
    <row r="137964" spans="2:2">
      <c r="B137964" s="323"/>
    </row>
    <row r="137965" spans="2:2">
      <c r="B137965" s="323"/>
    </row>
    <row r="137966" spans="2:2">
      <c r="B137966" s="323"/>
    </row>
    <row r="137967" spans="2:2">
      <c r="B137967" s="323"/>
    </row>
    <row r="137968" spans="2:2">
      <c r="B137968" s="323"/>
    </row>
    <row r="137969" spans="2:2">
      <c r="B137969" s="323"/>
    </row>
    <row r="137970" spans="2:2">
      <c r="B137970" s="323"/>
    </row>
    <row r="137971" spans="2:2">
      <c r="B137971" s="323"/>
    </row>
    <row r="137972" spans="2:2">
      <c r="B137972" s="323"/>
    </row>
    <row r="137973" spans="2:2">
      <c r="B137973" s="323"/>
    </row>
    <row r="137974" spans="2:2">
      <c r="B137974" s="323"/>
    </row>
    <row r="137975" spans="2:2">
      <c r="B137975" s="323"/>
    </row>
    <row r="137976" spans="2:2">
      <c r="B137976" s="323"/>
    </row>
    <row r="137977" spans="2:2">
      <c r="B137977" s="323"/>
    </row>
    <row r="137978" spans="2:2">
      <c r="B137978" s="323"/>
    </row>
    <row r="137979" spans="2:2">
      <c r="B137979" s="323"/>
    </row>
    <row r="137980" spans="2:2">
      <c r="B137980" s="323"/>
    </row>
    <row r="137981" spans="2:2">
      <c r="B137981" s="323"/>
    </row>
    <row r="137982" spans="2:2">
      <c r="B137982" s="323"/>
    </row>
    <row r="137983" spans="2:2">
      <c r="B137983" s="323"/>
    </row>
    <row r="137984" spans="2:2">
      <c r="B137984" s="323"/>
    </row>
    <row r="137985" spans="2:2">
      <c r="B137985" s="323"/>
    </row>
    <row r="137986" spans="2:2">
      <c r="B137986" s="323"/>
    </row>
    <row r="137987" spans="2:2">
      <c r="B137987" s="323"/>
    </row>
    <row r="137988" spans="2:2">
      <c r="B137988" s="323"/>
    </row>
    <row r="137989" spans="2:2">
      <c r="B137989" s="323"/>
    </row>
    <row r="137990" spans="2:2">
      <c r="B137990" s="323"/>
    </row>
    <row r="137991" spans="2:2">
      <c r="B137991" s="323"/>
    </row>
    <row r="137992" spans="2:2">
      <c r="B137992" s="323"/>
    </row>
    <row r="137993" spans="2:2">
      <c r="B137993" s="323"/>
    </row>
    <row r="137994" spans="2:2">
      <c r="B137994" s="323"/>
    </row>
    <row r="137995" spans="2:2">
      <c r="B137995" s="323"/>
    </row>
    <row r="137996" spans="2:2">
      <c r="B137996" s="323"/>
    </row>
    <row r="137997" spans="2:2">
      <c r="B137997" s="323"/>
    </row>
    <row r="137998" spans="2:2">
      <c r="B137998" s="323"/>
    </row>
    <row r="137999" spans="2:2">
      <c r="B137999" s="323"/>
    </row>
    <row r="138000" spans="2:2">
      <c r="B138000" s="323"/>
    </row>
    <row r="138001" spans="2:2">
      <c r="B138001" s="323"/>
    </row>
    <row r="138002" spans="2:2">
      <c r="B138002" s="323"/>
    </row>
    <row r="138003" spans="2:2">
      <c r="B138003" s="323"/>
    </row>
    <row r="138004" spans="2:2">
      <c r="B138004" s="323"/>
    </row>
    <row r="138005" spans="2:2">
      <c r="B138005" s="323"/>
    </row>
    <row r="138006" spans="2:2">
      <c r="B138006" s="323"/>
    </row>
    <row r="138007" spans="2:2">
      <c r="B138007" s="323"/>
    </row>
    <row r="138008" spans="2:2">
      <c r="B138008" s="323"/>
    </row>
    <row r="138009" spans="2:2">
      <c r="B138009" s="323"/>
    </row>
    <row r="138010" spans="2:2">
      <c r="B138010" s="323"/>
    </row>
    <row r="138011" spans="2:2">
      <c r="B138011" s="323"/>
    </row>
    <row r="138012" spans="2:2">
      <c r="B138012" s="323"/>
    </row>
    <row r="138013" spans="2:2">
      <c r="B138013" s="323"/>
    </row>
    <row r="138014" spans="2:2">
      <c r="B138014" s="323"/>
    </row>
    <row r="138015" spans="2:2">
      <c r="B138015" s="323"/>
    </row>
    <row r="138016" spans="2:2">
      <c r="B138016" s="323"/>
    </row>
    <row r="138017" spans="2:2">
      <c r="B138017" s="323"/>
    </row>
    <row r="138018" spans="2:2">
      <c r="B138018" s="323"/>
    </row>
    <row r="138019" spans="2:2">
      <c r="B138019" s="323"/>
    </row>
    <row r="138020" spans="2:2">
      <c r="B138020" s="323"/>
    </row>
    <row r="138021" spans="2:2">
      <c r="B138021" s="323"/>
    </row>
    <row r="138022" spans="2:2">
      <c r="B138022" s="323"/>
    </row>
    <row r="138023" spans="2:2">
      <c r="B138023" s="323"/>
    </row>
    <row r="138024" spans="2:2">
      <c r="B138024" s="323"/>
    </row>
    <row r="138025" spans="2:2">
      <c r="B138025" s="323"/>
    </row>
    <row r="138026" spans="2:2">
      <c r="B138026" s="323"/>
    </row>
    <row r="138027" spans="2:2">
      <c r="B138027" s="323"/>
    </row>
    <row r="138028" spans="2:2">
      <c r="B138028" s="323"/>
    </row>
    <row r="138029" spans="2:2">
      <c r="B138029" s="323"/>
    </row>
    <row r="138030" spans="2:2">
      <c r="B138030" s="323"/>
    </row>
    <row r="138031" spans="2:2">
      <c r="B138031" s="323"/>
    </row>
    <row r="138032" spans="2:2">
      <c r="B138032" s="323"/>
    </row>
    <row r="138033" spans="2:2">
      <c r="B138033" s="323"/>
    </row>
    <row r="138034" spans="2:2">
      <c r="B138034" s="323"/>
    </row>
    <row r="138035" spans="2:2">
      <c r="B138035" s="323"/>
    </row>
    <row r="138036" spans="2:2">
      <c r="B138036" s="323"/>
    </row>
    <row r="138037" spans="2:2">
      <c r="B138037" s="323"/>
    </row>
    <row r="138038" spans="2:2">
      <c r="B138038" s="323"/>
    </row>
    <row r="138039" spans="2:2">
      <c r="B138039" s="323"/>
    </row>
    <row r="138040" spans="2:2">
      <c r="B138040" s="323"/>
    </row>
    <row r="138041" spans="2:2">
      <c r="B138041" s="323"/>
    </row>
    <row r="138042" spans="2:2">
      <c r="B138042" s="323"/>
    </row>
    <row r="138043" spans="2:2">
      <c r="B138043" s="323"/>
    </row>
    <row r="138044" spans="2:2">
      <c r="B138044" s="323"/>
    </row>
    <row r="138045" spans="2:2">
      <c r="B138045" s="323"/>
    </row>
    <row r="138046" spans="2:2">
      <c r="B138046" s="323"/>
    </row>
    <row r="138047" spans="2:2">
      <c r="B138047" s="323"/>
    </row>
    <row r="138048" spans="2:2">
      <c r="B138048" s="323"/>
    </row>
    <row r="138049" spans="2:2">
      <c r="B138049" s="323"/>
    </row>
    <row r="138050" spans="2:2">
      <c r="B138050" s="323"/>
    </row>
    <row r="138051" spans="2:2">
      <c r="B138051" s="323"/>
    </row>
    <row r="138052" spans="2:2">
      <c r="B138052" s="323"/>
    </row>
    <row r="138053" spans="2:2">
      <c r="B138053" s="323"/>
    </row>
    <row r="138054" spans="2:2">
      <c r="B138054" s="323"/>
    </row>
    <row r="138055" spans="2:2">
      <c r="B138055" s="323"/>
    </row>
    <row r="138056" spans="2:2">
      <c r="B138056" s="323"/>
    </row>
    <row r="138057" spans="2:2">
      <c r="B138057" s="323"/>
    </row>
    <row r="138058" spans="2:2">
      <c r="B138058" s="323"/>
    </row>
    <row r="138059" spans="2:2">
      <c r="B138059" s="323"/>
    </row>
    <row r="138060" spans="2:2">
      <c r="B138060" s="323"/>
    </row>
    <row r="138061" spans="2:2">
      <c r="B138061" s="323"/>
    </row>
    <row r="138062" spans="2:2">
      <c r="B138062" s="323"/>
    </row>
    <row r="138063" spans="2:2">
      <c r="B138063" s="323"/>
    </row>
    <row r="138064" spans="2:2">
      <c r="B138064" s="323"/>
    </row>
    <row r="138065" spans="2:2">
      <c r="B138065" s="323"/>
    </row>
    <row r="138066" spans="2:2">
      <c r="B138066" s="323"/>
    </row>
    <row r="138067" spans="2:2">
      <c r="B138067" s="323"/>
    </row>
    <row r="138068" spans="2:2">
      <c r="B138068" s="323"/>
    </row>
    <row r="138069" spans="2:2">
      <c r="B138069" s="323"/>
    </row>
    <row r="138070" spans="2:2">
      <c r="B138070" s="323"/>
    </row>
    <row r="138071" spans="2:2">
      <c r="B138071" s="323"/>
    </row>
    <row r="138072" spans="2:2">
      <c r="B138072" s="323"/>
    </row>
    <row r="138073" spans="2:2">
      <c r="B138073" s="323"/>
    </row>
    <row r="138074" spans="2:2">
      <c r="B138074" s="323"/>
    </row>
    <row r="138075" spans="2:2">
      <c r="B138075" s="323"/>
    </row>
    <row r="138076" spans="2:2">
      <c r="B138076" s="323"/>
    </row>
    <row r="138077" spans="2:2">
      <c r="B138077" s="323"/>
    </row>
    <row r="138078" spans="2:2">
      <c r="B138078" s="323"/>
    </row>
    <row r="138079" spans="2:2">
      <c r="B138079" s="323"/>
    </row>
    <row r="138080" spans="2:2">
      <c r="B138080" s="323"/>
    </row>
    <row r="138081" spans="2:2">
      <c r="B138081" s="323"/>
    </row>
    <row r="138082" spans="2:2">
      <c r="B138082" s="323"/>
    </row>
    <row r="138083" spans="2:2">
      <c r="B138083" s="323"/>
    </row>
    <row r="138084" spans="2:2">
      <c r="B138084" s="323"/>
    </row>
    <row r="138085" spans="2:2">
      <c r="B138085" s="323"/>
    </row>
    <row r="138086" spans="2:2">
      <c r="B138086" s="323"/>
    </row>
    <row r="138087" spans="2:2">
      <c r="B138087" s="323"/>
    </row>
    <row r="138088" spans="2:2">
      <c r="B138088" s="323"/>
    </row>
    <row r="138089" spans="2:2">
      <c r="B138089" s="323"/>
    </row>
    <row r="138090" spans="2:2">
      <c r="B138090" s="323"/>
    </row>
    <row r="138091" spans="2:2">
      <c r="B138091" s="323"/>
    </row>
    <row r="138092" spans="2:2">
      <c r="B138092" s="323"/>
    </row>
    <row r="138093" spans="2:2">
      <c r="B138093" s="323"/>
    </row>
    <row r="138094" spans="2:2">
      <c r="B138094" s="323"/>
    </row>
    <row r="138095" spans="2:2">
      <c r="B138095" s="323"/>
    </row>
    <row r="138096" spans="2:2">
      <c r="B138096" s="323"/>
    </row>
    <row r="138097" spans="2:2">
      <c r="B138097" s="323"/>
    </row>
    <row r="138098" spans="2:2">
      <c r="B138098" s="323"/>
    </row>
    <row r="138099" spans="2:2">
      <c r="B138099" s="323"/>
    </row>
    <row r="138100" spans="2:2">
      <c r="B138100" s="323"/>
    </row>
    <row r="138101" spans="2:2">
      <c r="B138101" s="323"/>
    </row>
    <row r="138102" spans="2:2">
      <c r="B138102" s="323"/>
    </row>
    <row r="138103" spans="2:2">
      <c r="B138103" s="323"/>
    </row>
    <row r="138104" spans="2:2">
      <c r="B138104" s="323"/>
    </row>
    <row r="138105" spans="2:2">
      <c r="B138105" s="323"/>
    </row>
    <row r="138106" spans="2:2">
      <c r="B138106" s="323"/>
    </row>
    <row r="138107" spans="2:2">
      <c r="B138107" s="323"/>
    </row>
    <row r="138108" spans="2:2">
      <c r="B138108" s="323"/>
    </row>
    <row r="138109" spans="2:2">
      <c r="B138109" s="323"/>
    </row>
    <row r="138110" spans="2:2">
      <c r="B138110" s="323"/>
    </row>
    <row r="138111" spans="2:2">
      <c r="B138111" s="323"/>
    </row>
    <row r="138112" spans="2:2">
      <c r="B138112" s="323"/>
    </row>
    <row r="138113" spans="2:2">
      <c r="B138113" s="323"/>
    </row>
    <row r="138114" spans="2:2">
      <c r="B138114" s="323"/>
    </row>
    <row r="138115" spans="2:2">
      <c r="B138115" s="323"/>
    </row>
    <row r="138116" spans="2:2">
      <c r="B138116" s="323"/>
    </row>
    <row r="138117" spans="2:2">
      <c r="B138117" s="323"/>
    </row>
    <row r="138118" spans="2:2">
      <c r="B138118" s="323"/>
    </row>
    <row r="138119" spans="2:2">
      <c r="B138119" s="323"/>
    </row>
    <row r="138120" spans="2:2">
      <c r="B138120" s="323"/>
    </row>
    <row r="138121" spans="2:2">
      <c r="B138121" s="323"/>
    </row>
    <row r="138122" spans="2:2">
      <c r="B138122" s="323"/>
    </row>
    <row r="138123" spans="2:2">
      <c r="B138123" s="323"/>
    </row>
    <row r="138124" spans="2:2">
      <c r="B138124" s="323"/>
    </row>
    <row r="138125" spans="2:2">
      <c r="B138125" s="323"/>
    </row>
    <row r="138126" spans="2:2">
      <c r="B138126" s="323"/>
    </row>
    <row r="138127" spans="2:2">
      <c r="B138127" s="323"/>
    </row>
    <row r="138128" spans="2:2">
      <c r="B138128" s="323"/>
    </row>
    <row r="138129" spans="2:2">
      <c r="B138129" s="323"/>
    </row>
    <row r="138130" spans="2:2">
      <c r="B138130" s="323"/>
    </row>
    <row r="138131" spans="2:2">
      <c r="B138131" s="323"/>
    </row>
    <row r="138132" spans="2:2">
      <c r="B138132" s="323"/>
    </row>
    <row r="138133" spans="2:2">
      <c r="B138133" s="323"/>
    </row>
    <row r="138134" spans="2:2">
      <c r="B138134" s="323"/>
    </row>
    <row r="138135" spans="2:2">
      <c r="B138135" s="323"/>
    </row>
    <row r="138136" spans="2:2">
      <c r="B138136" s="323"/>
    </row>
    <row r="138137" spans="2:2">
      <c r="B138137" s="323"/>
    </row>
    <row r="138138" spans="2:2">
      <c r="B138138" s="323"/>
    </row>
    <row r="138139" spans="2:2">
      <c r="B138139" s="323"/>
    </row>
    <row r="138140" spans="2:2">
      <c r="B138140" s="323"/>
    </row>
    <row r="138141" spans="2:2">
      <c r="B138141" s="323"/>
    </row>
    <row r="138142" spans="2:2">
      <c r="B138142" s="323"/>
    </row>
    <row r="138143" spans="2:2">
      <c r="B138143" s="323"/>
    </row>
    <row r="138144" spans="2:2">
      <c r="B138144" s="323"/>
    </row>
    <row r="138145" spans="2:2">
      <c r="B138145" s="323"/>
    </row>
    <row r="138146" spans="2:2">
      <c r="B138146" s="323"/>
    </row>
    <row r="138147" spans="2:2">
      <c r="B138147" s="323"/>
    </row>
    <row r="138148" spans="2:2">
      <c r="B138148" s="323"/>
    </row>
    <row r="138149" spans="2:2">
      <c r="B138149" s="323"/>
    </row>
    <row r="138150" spans="2:2">
      <c r="B138150" s="323"/>
    </row>
    <row r="138151" spans="2:2">
      <c r="B138151" s="323"/>
    </row>
    <row r="138152" spans="2:2">
      <c r="B138152" s="323"/>
    </row>
    <row r="138153" spans="2:2">
      <c r="B138153" s="323"/>
    </row>
    <row r="138154" spans="2:2">
      <c r="B138154" s="323"/>
    </row>
    <row r="138155" spans="2:2">
      <c r="B138155" s="323"/>
    </row>
    <row r="138156" spans="2:2">
      <c r="B138156" s="323"/>
    </row>
    <row r="138157" spans="2:2">
      <c r="B138157" s="323"/>
    </row>
    <row r="138158" spans="2:2">
      <c r="B138158" s="323"/>
    </row>
    <row r="138159" spans="2:2">
      <c r="B138159" s="323"/>
    </row>
    <row r="138160" spans="2:2">
      <c r="B138160" s="323"/>
    </row>
    <row r="138161" spans="2:2">
      <c r="B138161" s="323"/>
    </row>
    <row r="138162" spans="2:2">
      <c r="B138162" s="323"/>
    </row>
    <row r="138163" spans="2:2">
      <c r="B138163" s="323"/>
    </row>
    <row r="138164" spans="2:2">
      <c r="B138164" s="323"/>
    </row>
    <row r="138165" spans="2:2">
      <c r="B138165" s="323"/>
    </row>
    <row r="138166" spans="2:2">
      <c r="B138166" s="323"/>
    </row>
    <row r="138167" spans="2:2">
      <c r="B138167" s="323"/>
    </row>
    <row r="138168" spans="2:2">
      <c r="B138168" s="323"/>
    </row>
    <row r="138169" spans="2:2">
      <c r="B138169" s="323"/>
    </row>
    <row r="138170" spans="2:2">
      <c r="B138170" s="323"/>
    </row>
    <row r="138171" spans="2:2">
      <c r="B138171" s="323"/>
    </row>
    <row r="138172" spans="2:2">
      <c r="B138172" s="323"/>
    </row>
    <row r="138173" spans="2:2">
      <c r="B138173" s="323"/>
    </row>
    <row r="138174" spans="2:2">
      <c r="B138174" s="323"/>
    </row>
    <row r="138175" spans="2:2">
      <c r="B138175" s="323"/>
    </row>
    <row r="138176" spans="2:2">
      <c r="B138176" s="323"/>
    </row>
    <row r="138177" spans="2:2">
      <c r="B138177" s="323"/>
    </row>
    <row r="138178" spans="2:2">
      <c r="B138178" s="323"/>
    </row>
    <row r="138179" spans="2:2">
      <c r="B138179" s="323"/>
    </row>
    <row r="138180" spans="2:2">
      <c r="B138180" s="323"/>
    </row>
    <row r="138181" spans="2:2">
      <c r="B138181" s="323"/>
    </row>
    <row r="138182" spans="2:2">
      <c r="B138182" s="323"/>
    </row>
    <row r="138183" spans="2:2">
      <c r="B138183" s="323"/>
    </row>
    <row r="138184" spans="2:2">
      <c r="B138184" s="323"/>
    </row>
    <row r="138185" spans="2:2">
      <c r="B138185" s="323"/>
    </row>
    <row r="138186" spans="2:2">
      <c r="B138186" s="323"/>
    </row>
    <row r="138187" spans="2:2">
      <c r="B138187" s="323"/>
    </row>
    <row r="138188" spans="2:2">
      <c r="B138188" s="323"/>
    </row>
    <row r="138189" spans="2:2">
      <c r="B138189" s="323"/>
    </row>
    <row r="138190" spans="2:2">
      <c r="B138190" s="323"/>
    </row>
    <row r="138191" spans="2:2">
      <c r="B138191" s="323"/>
    </row>
    <row r="138192" spans="2:2">
      <c r="B138192" s="323"/>
    </row>
    <row r="138193" spans="2:2">
      <c r="B138193" s="323"/>
    </row>
    <row r="138194" spans="2:2">
      <c r="B138194" s="323"/>
    </row>
    <row r="138195" spans="2:2">
      <c r="B138195" s="323"/>
    </row>
    <row r="138196" spans="2:2">
      <c r="B138196" s="323"/>
    </row>
    <row r="138197" spans="2:2">
      <c r="B138197" s="323"/>
    </row>
    <row r="138198" spans="2:2">
      <c r="B138198" s="323"/>
    </row>
    <row r="138199" spans="2:2">
      <c r="B138199" s="323"/>
    </row>
    <row r="138200" spans="2:2">
      <c r="B138200" s="323"/>
    </row>
    <row r="138201" spans="2:2">
      <c r="B138201" s="323"/>
    </row>
    <row r="138202" spans="2:2">
      <c r="B138202" s="323"/>
    </row>
    <row r="138203" spans="2:2">
      <c r="B138203" s="323"/>
    </row>
    <row r="138204" spans="2:2">
      <c r="B138204" s="323"/>
    </row>
    <row r="138205" spans="2:2">
      <c r="B138205" s="323"/>
    </row>
    <row r="138206" spans="2:2">
      <c r="B138206" s="323"/>
    </row>
    <row r="138207" spans="2:2">
      <c r="B138207" s="323"/>
    </row>
    <row r="138208" spans="2:2">
      <c r="B138208" s="323"/>
    </row>
    <row r="138209" spans="2:2">
      <c r="B138209" s="323"/>
    </row>
    <row r="138210" spans="2:2">
      <c r="B138210" s="323"/>
    </row>
    <row r="138211" spans="2:2">
      <c r="B138211" s="323"/>
    </row>
    <row r="138212" spans="2:2">
      <c r="B138212" s="323"/>
    </row>
    <row r="138213" spans="2:2">
      <c r="B138213" s="323"/>
    </row>
    <row r="138214" spans="2:2">
      <c r="B138214" s="323"/>
    </row>
    <row r="138215" spans="2:2">
      <c r="B138215" s="323"/>
    </row>
    <row r="138216" spans="2:2">
      <c r="B138216" s="323"/>
    </row>
    <row r="138217" spans="2:2">
      <c r="B138217" s="323"/>
    </row>
    <row r="138218" spans="2:2">
      <c r="B138218" s="323"/>
    </row>
    <row r="138219" spans="2:2">
      <c r="B138219" s="323"/>
    </row>
    <row r="138220" spans="2:2">
      <c r="B138220" s="323"/>
    </row>
    <row r="138221" spans="2:2">
      <c r="B138221" s="323"/>
    </row>
    <row r="138222" spans="2:2">
      <c r="B138222" s="323"/>
    </row>
    <row r="138223" spans="2:2">
      <c r="B138223" s="323"/>
    </row>
    <row r="138224" spans="2:2">
      <c r="B138224" s="323"/>
    </row>
    <row r="138225" spans="2:2">
      <c r="B138225" s="323"/>
    </row>
    <row r="138226" spans="2:2">
      <c r="B138226" s="323"/>
    </row>
    <row r="138227" spans="2:2">
      <c r="B138227" s="323"/>
    </row>
    <row r="138228" spans="2:2">
      <c r="B138228" s="323"/>
    </row>
    <row r="138229" spans="2:2">
      <c r="B138229" s="323"/>
    </row>
    <row r="138230" spans="2:2">
      <c r="B138230" s="323"/>
    </row>
    <row r="138231" spans="2:2">
      <c r="B138231" s="323"/>
    </row>
    <row r="138232" spans="2:2">
      <c r="B138232" s="323"/>
    </row>
    <row r="138233" spans="2:2">
      <c r="B138233" s="323"/>
    </row>
    <row r="138234" spans="2:2">
      <c r="B138234" s="323"/>
    </row>
    <row r="138235" spans="2:2">
      <c r="B138235" s="323"/>
    </row>
    <row r="138236" spans="2:2">
      <c r="B138236" s="323"/>
    </row>
    <row r="138237" spans="2:2">
      <c r="B138237" s="323"/>
    </row>
    <row r="138238" spans="2:2">
      <c r="B138238" s="323"/>
    </row>
    <row r="138239" spans="2:2">
      <c r="B138239" s="323"/>
    </row>
    <row r="138240" spans="2:2">
      <c r="B138240" s="323"/>
    </row>
    <row r="138241" spans="2:2">
      <c r="B138241" s="323"/>
    </row>
    <row r="138242" spans="2:2">
      <c r="B138242" s="323"/>
    </row>
    <row r="138243" spans="2:2">
      <c r="B138243" s="323"/>
    </row>
    <row r="138244" spans="2:2">
      <c r="B138244" s="323"/>
    </row>
    <row r="138245" spans="2:2">
      <c r="B138245" s="323"/>
    </row>
    <row r="138246" spans="2:2">
      <c r="B138246" s="323"/>
    </row>
    <row r="138247" spans="2:2">
      <c r="B138247" s="323"/>
    </row>
    <row r="138248" spans="2:2">
      <c r="B138248" s="323"/>
    </row>
    <row r="138249" spans="2:2">
      <c r="B138249" s="323"/>
    </row>
    <row r="138250" spans="2:2">
      <c r="B138250" s="323"/>
    </row>
    <row r="138251" spans="2:2">
      <c r="B138251" s="323"/>
    </row>
    <row r="138252" spans="2:2">
      <c r="B138252" s="323"/>
    </row>
    <row r="138253" spans="2:2">
      <c r="B138253" s="323"/>
    </row>
    <row r="138254" spans="2:2">
      <c r="B138254" s="323"/>
    </row>
    <row r="138255" spans="2:2">
      <c r="B138255" s="323"/>
    </row>
    <row r="138256" spans="2:2">
      <c r="B138256" s="323"/>
    </row>
    <row r="138257" spans="2:2">
      <c r="B138257" s="323"/>
    </row>
    <row r="138258" spans="2:2">
      <c r="B138258" s="323"/>
    </row>
    <row r="138259" spans="2:2">
      <c r="B138259" s="323"/>
    </row>
    <row r="138260" spans="2:2">
      <c r="B138260" s="323"/>
    </row>
    <row r="138261" spans="2:2">
      <c r="B138261" s="323"/>
    </row>
    <row r="138262" spans="2:2">
      <c r="B138262" s="323"/>
    </row>
    <row r="138263" spans="2:2">
      <c r="B138263" s="323"/>
    </row>
    <row r="138264" spans="2:2">
      <c r="B138264" s="323"/>
    </row>
    <row r="138265" spans="2:2">
      <c r="B138265" s="323"/>
    </row>
    <row r="138266" spans="2:2">
      <c r="B138266" s="323"/>
    </row>
    <row r="138267" spans="2:2">
      <c r="B138267" s="323"/>
    </row>
    <row r="138268" spans="2:2">
      <c r="B138268" s="323"/>
    </row>
    <row r="138269" spans="2:2">
      <c r="B138269" s="323"/>
    </row>
    <row r="138270" spans="2:2">
      <c r="B138270" s="323"/>
    </row>
    <row r="138271" spans="2:2">
      <c r="B138271" s="323"/>
    </row>
    <row r="138272" spans="2:2">
      <c r="B138272" s="323"/>
    </row>
    <row r="138273" spans="2:2">
      <c r="B138273" s="323"/>
    </row>
    <row r="138274" spans="2:2">
      <c r="B138274" s="323"/>
    </row>
    <row r="138275" spans="2:2">
      <c r="B138275" s="323"/>
    </row>
    <row r="138276" spans="2:2">
      <c r="B138276" s="323"/>
    </row>
    <row r="138277" spans="2:2">
      <c r="B138277" s="323"/>
    </row>
    <row r="138278" spans="2:2">
      <c r="B138278" s="323"/>
    </row>
    <row r="138279" spans="2:2">
      <c r="B138279" s="323"/>
    </row>
    <row r="138280" spans="2:2">
      <c r="B138280" s="323"/>
    </row>
    <row r="138281" spans="2:2">
      <c r="B138281" s="323"/>
    </row>
    <row r="138282" spans="2:2">
      <c r="B138282" s="323"/>
    </row>
    <row r="138283" spans="2:2">
      <c r="B138283" s="323"/>
    </row>
    <row r="138284" spans="2:2">
      <c r="B138284" s="323"/>
    </row>
    <row r="138285" spans="2:2">
      <c r="B138285" s="323"/>
    </row>
    <row r="138286" spans="2:2">
      <c r="B138286" s="323"/>
    </row>
    <row r="138287" spans="2:2">
      <c r="B138287" s="323"/>
    </row>
    <row r="138288" spans="2:2">
      <c r="B138288" s="323"/>
    </row>
    <row r="138289" spans="2:2">
      <c r="B138289" s="323"/>
    </row>
    <row r="138290" spans="2:2">
      <c r="B138290" s="323"/>
    </row>
    <row r="138291" spans="2:2">
      <c r="B138291" s="323"/>
    </row>
    <row r="138292" spans="2:2">
      <c r="B138292" s="323"/>
    </row>
    <row r="138293" spans="2:2">
      <c r="B138293" s="323"/>
    </row>
    <row r="138294" spans="2:2">
      <c r="B138294" s="323"/>
    </row>
    <row r="138295" spans="2:2">
      <c r="B138295" s="323"/>
    </row>
    <row r="138296" spans="2:2">
      <c r="B138296" s="323"/>
    </row>
    <row r="138297" spans="2:2">
      <c r="B138297" s="323"/>
    </row>
    <row r="138298" spans="2:2">
      <c r="B138298" s="323"/>
    </row>
    <row r="138299" spans="2:2">
      <c r="B138299" s="323"/>
    </row>
    <row r="138300" spans="2:2">
      <c r="B138300" s="323"/>
    </row>
    <row r="138301" spans="2:2">
      <c r="B138301" s="323"/>
    </row>
    <row r="138302" spans="2:2">
      <c r="B138302" s="323"/>
    </row>
    <row r="138303" spans="2:2">
      <c r="B138303" s="323"/>
    </row>
    <row r="138304" spans="2:2">
      <c r="B138304" s="323"/>
    </row>
    <row r="138305" spans="2:2">
      <c r="B138305" s="323"/>
    </row>
    <row r="138306" spans="2:2">
      <c r="B138306" s="323"/>
    </row>
    <row r="138307" spans="2:2">
      <c r="B138307" s="323"/>
    </row>
    <row r="138308" spans="2:2">
      <c r="B138308" s="323"/>
    </row>
    <row r="138309" spans="2:2">
      <c r="B138309" s="323"/>
    </row>
    <row r="138310" spans="2:2">
      <c r="B138310" s="323"/>
    </row>
    <row r="138311" spans="2:2">
      <c r="B138311" s="323"/>
    </row>
    <row r="138312" spans="2:2">
      <c r="B138312" s="323"/>
    </row>
    <row r="138313" spans="2:2">
      <c r="B138313" s="323"/>
    </row>
    <row r="138314" spans="2:2">
      <c r="B138314" s="323"/>
    </row>
    <row r="138315" spans="2:2">
      <c r="B138315" s="323"/>
    </row>
    <row r="138316" spans="2:2">
      <c r="B138316" s="323"/>
    </row>
    <row r="138317" spans="2:2">
      <c r="B138317" s="323"/>
    </row>
    <row r="138318" spans="2:2">
      <c r="B138318" s="323"/>
    </row>
    <row r="138319" spans="2:2">
      <c r="B138319" s="323"/>
    </row>
    <row r="138320" spans="2:2">
      <c r="B138320" s="323"/>
    </row>
    <row r="138321" spans="2:2">
      <c r="B138321" s="323"/>
    </row>
    <row r="138322" spans="2:2">
      <c r="B138322" s="323"/>
    </row>
    <row r="138323" spans="2:2">
      <c r="B138323" s="323"/>
    </row>
    <row r="138324" spans="2:2">
      <c r="B138324" s="323"/>
    </row>
    <row r="138325" spans="2:2">
      <c r="B138325" s="323"/>
    </row>
    <row r="138326" spans="2:2">
      <c r="B138326" s="323"/>
    </row>
    <row r="138327" spans="2:2">
      <c r="B138327" s="323"/>
    </row>
    <row r="138328" spans="2:2">
      <c r="B138328" s="323"/>
    </row>
    <row r="138329" spans="2:2">
      <c r="B138329" s="323"/>
    </row>
    <row r="138330" spans="2:2">
      <c r="B138330" s="323"/>
    </row>
    <row r="138331" spans="2:2">
      <c r="B138331" s="323"/>
    </row>
    <row r="138332" spans="2:2">
      <c r="B138332" s="323"/>
    </row>
    <row r="138333" spans="2:2">
      <c r="B138333" s="323"/>
    </row>
    <row r="138334" spans="2:2">
      <c r="B138334" s="323"/>
    </row>
    <row r="138335" spans="2:2">
      <c r="B138335" s="323"/>
    </row>
    <row r="138336" spans="2:2">
      <c r="B138336" s="323"/>
    </row>
    <row r="138337" spans="2:2">
      <c r="B138337" s="323"/>
    </row>
    <row r="138338" spans="2:2">
      <c r="B138338" s="323"/>
    </row>
    <row r="138339" spans="2:2">
      <c r="B138339" s="323"/>
    </row>
    <row r="138340" spans="2:2">
      <c r="B138340" s="323"/>
    </row>
    <row r="138341" spans="2:2">
      <c r="B138341" s="323"/>
    </row>
    <row r="138342" spans="2:2">
      <c r="B138342" s="323"/>
    </row>
    <row r="138343" spans="2:2">
      <c r="B138343" s="323"/>
    </row>
    <row r="138344" spans="2:2">
      <c r="B138344" s="323"/>
    </row>
    <row r="138345" spans="2:2">
      <c r="B138345" s="323"/>
    </row>
    <row r="138346" spans="2:2">
      <c r="B138346" s="323"/>
    </row>
    <row r="138347" spans="2:2">
      <c r="B138347" s="323"/>
    </row>
    <row r="138348" spans="2:2">
      <c r="B138348" s="323"/>
    </row>
    <row r="138349" spans="2:2">
      <c r="B138349" s="323"/>
    </row>
    <row r="138350" spans="2:2">
      <c r="B138350" s="323"/>
    </row>
    <row r="138351" spans="2:2">
      <c r="B138351" s="323"/>
    </row>
    <row r="138352" spans="2:2">
      <c r="B138352" s="323"/>
    </row>
    <row r="138353" spans="2:2">
      <c r="B138353" s="323"/>
    </row>
    <row r="138354" spans="2:2">
      <c r="B138354" s="323"/>
    </row>
    <row r="138355" spans="2:2">
      <c r="B138355" s="323"/>
    </row>
    <row r="138356" spans="2:2">
      <c r="B138356" s="323"/>
    </row>
    <row r="138357" spans="2:2">
      <c r="B138357" s="323"/>
    </row>
    <row r="138358" spans="2:2">
      <c r="B138358" s="323"/>
    </row>
    <row r="138359" spans="2:2">
      <c r="B138359" s="323"/>
    </row>
    <row r="138360" spans="2:2">
      <c r="B138360" s="323"/>
    </row>
    <row r="138361" spans="2:2">
      <c r="B138361" s="323"/>
    </row>
    <row r="138362" spans="2:2">
      <c r="B138362" s="323"/>
    </row>
    <row r="138363" spans="2:2">
      <c r="B138363" s="323"/>
    </row>
    <row r="138364" spans="2:2">
      <c r="B138364" s="323"/>
    </row>
    <row r="138365" spans="2:2">
      <c r="B138365" s="323"/>
    </row>
    <row r="138366" spans="2:2">
      <c r="B138366" s="323"/>
    </row>
    <row r="138367" spans="2:2">
      <c r="B138367" s="323"/>
    </row>
    <row r="138368" spans="2:2">
      <c r="B138368" s="323"/>
    </row>
    <row r="138369" spans="2:2">
      <c r="B138369" s="323"/>
    </row>
    <row r="138370" spans="2:2">
      <c r="B138370" s="323"/>
    </row>
    <row r="138371" spans="2:2">
      <c r="B138371" s="323"/>
    </row>
    <row r="138372" spans="2:2">
      <c r="B138372" s="323"/>
    </row>
    <row r="138373" spans="2:2">
      <c r="B138373" s="323"/>
    </row>
    <row r="138374" spans="2:2">
      <c r="B138374" s="323"/>
    </row>
    <row r="138375" spans="2:2">
      <c r="B138375" s="323"/>
    </row>
    <row r="138376" spans="2:2">
      <c r="B138376" s="323"/>
    </row>
    <row r="138377" spans="2:2">
      <c r="B138377" s="323"/>
    </row>
    <row r="138378" spans="2:2">
      <c r="B138378" s="323"/>
    </row>
    <row r="138379" spans="2:2">
      <c r="B138379" s="323"/>
    </row>
    <row r="138380" spans="2:2">
      <c r="B138380" s="323"/>
    </row>
    <row r="138381" spans="2:2">
      <c r="B138381" s="323"/>
    </row>
    <row r="138382" spans="2:2">
      <c r="B138382" s="323"/>
    </row>
    <row r="138383" spans="2:2">
      <c r="B138383" s="323"/>
    </row>
    <row r="138384" spans="2:2">
      <c r="B138384" s="323"/>
    </row>
    <row r="138385" spans="2:2">
      <c r="B138385" s="323"/>
    </row>
    <row r="138386" spans="2:2">
      <c r="B138386" s="323"/>
    </row>
    <row r="138387" spans="2:2">
      <c r="B138387" s="323"/>
    </row>
    <row r="138388" spans="2:2">
      <c r="B138388" s="323"/>
    </row>
    <row r="138389" spans="2:2">
      <c r="B138389" s="323"/>
    </row>
    <row r="138390" spans="2:2">
      <c r="B138390" s="323"/>
    </row>
    <row r="138391" spans="2:2">
      <c r="B138391" s="323"/>
    </row>
    <row r="138392" spans="2:2">
      <c r="B138392" s="323"/>
    </row>
    <row r="138393" spans="2:2">
      <c r="B138393" s="323"/>
    </row>
    <row r="138394" spans="2:2">
      <c r="B138394" s="323"/>
    </row>
    <row r="138395" spans="2:2">
      <c r="B138395" s="323"/>
    </row>
    <row r="138396" spans="2:2">
      <c r="B138396" s="323"/>
    </row>
    <row r="138397" spans="2:2">
      <c r="B138397" s="323"/>
    </row>
    <row r="138398" spans="2:2">
      <c r="B138398" s="323"/>
    </row>
    <row r="138399" spans="2:2">
      <c r="B138399" s="323"/>
    </row>
    <row r="138400" spans="2:2">
      <c r="B138400" s="323"/>
    </row>
    <row r="138401" spans="2:2">
      <c r="B138401" s="323"/>
    </row>
    <row r="138402" spans="2:2">
      <c r="B138402" s="323"/>
    </row>
    <row r="138403" spans="2:2">
      <c r="B138403" s="323"/>
    </row>
    <row r="138404" spans="2:2">
      <c r="B138404" s="323"/>
    </row>
    <row r="138405" spans="2:2">
      <c r="B138405" s="323"/>
    </row>
    <row r="138406" spans="2:2">
      <c r="B138406" s="323"/>
    </row>
    <row r="138407" spans="2:2">
      <c r="B138407" s="323"/>
    </row>
    <row r="138408" spans="2:2">
      <c r="B138408" s="323"/>
    </row>
    <row r="138409" spans="2:2">
      <c r="B138409" s="323"/>
    </row>
    <row r="138410" spans="2:2">
      <c r="B138410" s="323"/>
    </row>
    <row r="138411" spans="2:2">
      <c r="B138411" s="323"/>
    </row>
    <row r="138412" spans="2:2">
      <c r="B138412" s="323"/>
    </row>
    <row r="138413" spans="2:2">
      <c r="B138413" s="323"/>
    </row>
    <row r="138414" spans="2:2">
      <c r="B138414" s="323"/>
    </row>
    <row r="138415" spans="2:2">
      <c r="B138415" s="323"/>
    </row>
    <row r="138416" spans="2:2">
      <c r="B138416" s="323"/>
    </row>
    <row r="138417" spans="2:2">
      <c r="B138417" s="323"/>
    </row>
    <row r="138418" spans="2:2">
      <c r="B138418" s="323"/>
    </row>
    <row r="138419" spans="2:2">
      <c r="B138419" s="323"/>
    </row>
    <row r="138420" spans="2:2">
      <c r="B138420" s="323"/>
    </row>
    <row r="138421" spans="2:2">
      <c r="B138421" s="323"/>
    </row>
    <row r="138422" spans="2:2">
      <c r="B138422" s="323"/>
    </row>
    <row r="138423" spans="2:2">
      <c r="B138423" s="323"/>
    </row>
    <row r="138424" spans="2:2">
      <c r="B138424" s="323"/>
    </row>
    <row r="138425" spans="2:2">
      <c r="B138425" s="323"/>
    </row>
    <row r="138426" spans="2:2">
      <c r="B138426" s="323"/>
    </row>
    <row r="138427" spans="2:2">
      <c r="B138427" s="323"/>
    </row>
    <row r="138428" spans="2:2">
      <c r="B138428" s="323"/>
    </row>
    <row r="138429" spans="2:2">
      <c r="B138429" s="323"/>
    </row>
    <row r="138430" spans="2:2">
      <c r="B138430" s="323"/>
    </row>
    <row r="138431" spans="2:2">
      <c r="B138431" s="323"/>
    </row>
    <row r="138432" spans="2:2">
      <c r="B138432" s="323"/>
    </row>
    <row r="138433" spans="2:2">
      <c r="B138433" s="323"/>
    </row>
    <row r="138434" spans="2:2">
      <c r="B138434" s="323"/>
    </row>
    <row r="138435" spans="2:2">
      <c r="B138435" s="323"/>
    </row>
    <row r="138436" spans="2:2">
      <c r="B138436" s="323"/>
    </row>
    <row r="138437" spans="2:2">
      <c r="B138437" s="323"/>
    </row>
    <row r="138438" spans="2:2">
      <c r="B138438" s="323"/>
    </row>
    <row r="138439" spans="2:2">
      <c r="B138439" s="323"/>
    </row>
    <row r="138440" spans="2:2">
      <c r="B138440" s="323"/>
    </row>
    <row r="138441" spans="2:2">
      <c r="B138441" s="323"/>
    </row>
    <row r="138442" spans="2:2">
      <c r="B138442" s="323"/>
    </row>
    <row r="138443" spans="2:2">
      <c r="B138443" s="323"/>
    </row>
    <row r="138444" spans="2:2">
      <c r="B138444" s="323"/>
    </row>
    <row r="138445" spans="2:2">
      <c r="B138445" s="323"/>
    </row>
    <row r="138446" spans="2:2">
      <c r="B138446" s="323"/>
    </row>
    <row r="138447" spans="2:2">
      <c r="B138447" s="323"/>
    </row>
    <row r="138448" spans="2:2">
      <c r="B138448" s="323"/>
    </row>
    <row r="138449" spans="2:2">
      <c r="B138449" s="323"/>
    </row>
    <row r="138450" spans="2:2">
      <c r="B138450" s="323"/>
    </row>
    <row r="138451" spans="2:2">
      <c r="B138451" s="323"/>
    </row>
    <row r="138452" spans="2:2">
      <c r="B138452" s="323"/>
    </row>
    <row r="138453" spans="2:2">
      <c r="B138453" s="323"/>
    </row>
    <row r="138454" spans="2:2">
      <c r="B138454" s="323"/>
    </row>
    <row r="138455" spans="2:2">
      <c r="B138455" s="323"/>
    </row>
    <row r="138456" spans="2:2">
      <c r="B138456" s="323"/>
    </row>
    <row r="138457" spans="2:2">
      <c r="B138457" s="323"/>
    </row>
    <row r="138458" spans="2:2">
      <c r="B138458" s="323"/>
    </row>
    <row r="138459" spans="2:2">
      <c r="B138459" s="323"/>
    </row>
    <row r="138460" spans="2:2">
      <c r="B138460" s="323"/>
    </row>
    <row r="138461" spans="2:2">
      <c r="B138461" s="323"/>
    </row>
    <row r="138462" spans="2:2">
      <c r="B138462" s="323"/>
    </row>
    <row r="138463" spans="2:2">
      <c r="B138463" s="323"/>
    </row>
    <row r="138464" spans="2:2">
      <c r="B138464" s="323"/>
    </row>
    <row r="138465" spans="2:2">
      <c r="B138465" s="323"/>
    </row>
    <row r="138466" spans="2:2">
      <c r="B138466" s="323"/>
    </row>
    <row r="138467" spans="2:2">
      <c r="B138467" s="323"/>
    </row>
    <row r="138468" spans="2:2">
      <c r="B138468" s="323"/>
    </row>
    <row r="138469" spans="2:2">
      <c r="B138469" s="323"/>
    </row>
    <row r="138470" spans="2:2">
      <c r="B138470" s="323"/>
    </row>
    <row r="138471" spans="2:2">
      <c r="B138471" s="323"/>
    </row>
    <row r="138472" spans="2:2">
      <c r="B138472" s="323"/>
    </row>
    <row r="138473" spans="2:2">
      <c r="B138473" s="323"/>
    </row>
    <row r="138474" spans="2:2">
      <c r="B138474" s="323"/>
    </row>
    <row r="138475" spans="2:2">
      <c r="B138475" s="323"/>
    </row>
    <row r="138476" spans="2:2">
      <c r="B138476" s="323"/>
    </row>
    <row r="138477" spans="2:2">
      <c r="B138477" s="323"/>
    </row>
    <row r="138478" spans="2:2">
      <c r="B138478" s="323"/>
    </row>
    <row r="138479" spans="2:2">
      <c r="B138479" s="323"/>
    </row>
    <row r="138480" spans="2:2">
      <c r="B138480" s="323"/>
    </row>
    <row r="138481" spans="2:2">
      <c r="B138481" s="323"/>
    </row>
    <row r="138482" spans="2:2">
      <c r="B138482" s="323"/>
    </row>
    <row r="138483" spans="2:2">
      <c r="B138483" s="323"/>
    </row>
    <row r="138484" spans="2:2">
      <c r="B138484" s="323"/>
    </row>
    <row r="138485" spans="2:2">
      <c r="B138485" s="323"/>
    </row>
    <row r="138486" spans="2:2">
      <c r="B138486" s="323"/>
    </row>
    <row r="138487" spans="2:2">
      <c r="B138487" s="323"/>
    </row>
    <row r="138488" spans="2:2">
      <c r="B138488" s="323"/>
    </row>
    <row r="138489" spans="2:2">
      <c r="B138489" s="323"/>
    </row>
    <row r="138490" spans="2:2">
      <c r="B138490" s="323"/>
    </row>
    <row r="138491" spans="2:2">
      <c r="B138491" s="323"/>
    </row>
    <row r="138492" spans="2:2">
      <c r="B138492" s="323"/>
    </row>
    <row r="138493" spans="2:2">
      <c r="B138493" s="323"/>
    </row>
    <row r="138494" spans="2:2">
      <c r="B138494" s="323"/>
    </row>
    <row r="138495" spans="2:2">
      <c r="B138495" s="323"/>
    </row>
    <row r="138496" spans="2:2">
      <c r="B138496" s="323"/>
    </row>
    <row r="138497" spans="2:2">
      <c r="B138497" s="323"/>
    </row>
    <row r="138498" spans="2:2">
      <c r="B138498" s="323"/>
    </row>
    <row r="138499" spans="2:2">
      <c r="B138499" s="323"/>
    </row>
    <row r="138500" spans="2:2">
      <c r="B138500" s="323"/>
    </row>
    <row r="138501" spans="2:2">
      <c r="B138501" s="323"/>
    </row>
    <row r="138502" spans="2:2">
      <c r="B138502" s="323"/>
    </row>
    <row r="138503" spans="2:2">
      <c r="B138503" s="323"/>
    </row>
    <row r="138504" spans="2:2">
      <c r="B138504" s="323"/>
    </row>
    <row r="138505" spans="2:2">
      <c r="B138505" s="323"/>
    </row>
    <row r="138506" spans="2:2">
      <c r="B138506" s="323"/>
    </row>
    <row r="138507" spans="2:2">
      <c r="B138507" s="323"/>
    </row>
    <row r="138508" spans="2:2">
      <c r="B138508" s="323"/>
    </row>
    <row r="138509" spans="2:2">
      <c r="B138509" s="323"/>
    </row>
    <row r="138510" spans="2:2">
      <c r="B138510" s="323"/>
    </row>
    <row r="138511" spans="2:2">
      <c r="B138511" s="323"/>
    </row>
    <row r="138512" spans="2:2">
      <c r="B138512" s="323"/>
    </row>
    <row r="138513" spans="2:2">
      <c r="B138513" s="323"/>
    </row>
    <row r="138514" spans="2:2">
      <c r="B138514" s="323"/>
    </row>
    <row r="138515" spans="2:2">
      <c r="B138515" s="323"/>
    </row>
    <row r="138516" spans="2:2">
      <c r="B138516" s="323"/>
    </row>
    <row r="138517" spans="2:2">
      <c r="B138517" s="323"/>
    </row>
    <row r="138518" spans="2:2">
      <c r="B138518" s="323"/>
    </row>
    <row r="138519" spans="2:2">
      <c r="B138519" s="323"/>
    </row>
    <row r="138520" spans="2:2">
      <c r="B138520" s="323"/>
    </row>
    <row r="138521" spans="2:2">
      <c r="B138521" s="323"/>
    </row>
    <row r="138522" spans="2:2">
      <c r="B138522" s="323"/>
    </row>
    <row r="138523" spans="2:2">
      <c r="B138523" s="323"/>
    </row>
    <row r="138524" spans="2:2">
      <c r="B138524" s="323"/>
    </row>
    <row r="138525" spans="2:2">
      <c r="B138525" s="323"/>
    </row>
    <row r="138526" spans="2:2">
      <c r="B138526" s="323"/>
    </row>
    <row r="138527" spans="2:2">
      <c r="B138527" s="323"/>
    </row>
    <row r="138528" spans="2:2">
      <c r="B138528" s="323"/>
    </row>
    <row r="138529" spans="2:2">
      <c r="B138529" s="323"/>
    </row>
    <row r="138530" spans="2:2">
      <c r="B138530" s="323"/>
    </row>
    <row r="138531" spans="2:2">
      <c r="B138531" s="323"/>
    </row>
    <row r="138532" spans="2:2">
      <c r="B138532" s="323"/>
    </row>
    <row r="138533" spans="2:2">
      <c r="B138533" s="323"/>
    </row>
    <row r="138534" spans="2:2">
      <c r="B138534" s="323"/>
    </row>
    <row r="138535" spans="2:2">
      <c r="B138535" s="323"/>
    </row>
    <row r="138536" spans="2:2">
      <c r="B138536" s="323"/>
    </row>
    <row r="138537" spans="2:2">
      <c r="B138537" s="323"/>
    </row>
    <row r="138538" spans="2:2">
      <c r="B138538" s="323"/>
    </row>
    <row r="138539" spans="2:2">
      <c r="B138539" s="323"/>
    </row>
    <row r="138540" spans="2:2">
      <c r="B138540" s="323"/>
    </row>
    <row r="138541" spans="2:2">
      <c r="B138541" s="323"/>
    </row>
    <row r="138542" spans="2:2">
      <c r="B138542" s="323"/>
    </row>
    <row r="138543" spans="2:2">
      <c r="B138543" s="323"/>
    </row>
    <row r="138544" spans="2:2">
      <c r="B138544" s="323"/>
    </row>
    <row r="138545" spans="2:2">
      <c r="B138545" s="323"/>
    </row>
    <row r="138546" spans="2:2">
      <c r="B138546" s="323"/>
    </row>
    <row r="138547" spans="2:2">
      <c r="B138547" s="323"/>
    </row>
    <row r="138548" spans="2:2">
      <c r="B138548" s="323"/>
    </row>
    <row r="138549" spans="2:2">
      <c r="B138549" s="323"/>
    </row>
    <row r="138550" spans="2:2">
      <c r="B138550" s="323"/>
    </row>
    <row r="138551" spans="2:2">
      <c r="B138551" s="323"/>
    </row>
    <row r="138552" spans="2:2">
      <c r="B138552" s="323"/>
    </row>
    <row r="138553" spans="2:2">
      <c r="B138553" s="323"/>
    </row>
    <row r="138554" spans="2:2">
      <c r="B138554" s="323"/>
    </row>
    <row r="138555" spans="2:2">
      <c r="B138555" s="323"/>
    </row>
    <row r="138556" spans="2:2">
      <c r="B138556" s="323"/>
    </row>
    <row r="138557" spans="2:2">
      <c r="B138557" s="323"/>
    </row>
    <row r="138558" spans="2:2">
      <c r="B138558" s="323"/>
    </row>
    <row r="138559" spans="2:2">
      <c r="B138559" s="323"/>
    </row>
    <row r="138560" spans="2:2">
      <c r="B138560" s="323"/>
    </row>
    <row r="138561" spans="2:2">
      <c r="B138561" s="323"/>
    </row>
    <row r="138562" spans="2:2">
      <c r="B138562" s="323"/>
    </row>
    <row r="138563" spans="2:2">
      <c r="B138563" s="323"/>
    </row>
    <row r="138564" spans="2:2">
      <c r="B138564" s="323"/>
    </row>
    <row r="138565" spans="2:2">
      <c r="B138565" s="323"/>
    </row>
    <row r="138566" spans="2:2">
      <c r="B138566" s="323"/>
    </row>
    <row r="138567" spans="2:2">
      <c r="B138567" s="323"/>
    </row>
    <row r="138568" spans="2:2">
      <c r="B138568" s="323"/>
    </row>
    <row r="138569" spans="2:2">
      <c r="B138569" s="323"/>
    </row>
    <row r="138570" spans="2:2">
      <c r="B138570" s="323"/>
    </row>
    <row r="138571" spans="2:2">
      <c r="B138571" s="323"/>
    </row>
    <row r="138572" spans="2:2">
      <c r="B138572" s="323"/>
    </row>
    <row r="138573" spans="2:2">
      <c r="B138573" s="323"/>
    </row>
    <row r="138574" spans="2:2">
      <c r="B138574" s="323"/>
    </row>
    <row r="138575" spans="2:2">
      <c r="B138575" s="323"/>
    </row>
    <row r="138576" spans="2:2">
      <c r="B138576" s="323"/>
    </row>
    <row r="138577" spans="2:2">
      <c r="B138577" s="323"/>
    </row>
    <row r="138578" spans="2:2">
      <c r="B138578" s="323"/>
    </row>
    <row r="138579" spans="2:2">
      <c r="B138579" s="323"/>
    </row>
    <row r="138580" spans="2:2">
      <c r="B138580" s="323"/>
    </row>
    <row r="138581" spans="2:2">
      <c r="B138581" s="323"/>
    </row>
    <row r="138582" spans="2:2">
      <c r="B138582" s="323"/>
    </row>
    <row r="138583" spans="2:2">
      <c r="B138583" s="323"/>
    </row>
    <row r="138584" spans="2:2">
      <c r="B138584" s="323"/>
    </row>
    <row r="138585" spans="2:2">
      <c r="B138585" s="323"/>
    </row>
    <row r="138586" spans="2:2">
      <c r="B138586" s="323"/>
    </row>
    <row r="138587" spans="2:2">
      <c r="B138587" s="323"/>
    </row>
    <row r="138588" spans="2:2">
      <c r="B138588" s="323"/>
    </row>
    <row r="138589" spans="2:2">
      <c r="B138589" s="323"/>
    </row>
    <row r="138590" spans="2:2">
      <c r="B138590" s="323"/>
    </row>
    <row r="138591" spans="2:2">
      <c r="B138591" s="323"/>
    </row>
    <row r="138592" spans="2:2">
      <c r="B138592" s="323"/>
    </row>
    <row r="138593" spans="2:2">
      <c r="B138593" s="323"/>
    </row>
    <row r="138594" spans="2:2">
      <c r="B138594" s="323"/>
    </row>
    <row r="138595" spans="2:2">
      <c r="B138595" s="323"/>
    </row>
    <row r="138596" spans="2:2">
      <c r="B138596" s="323"/>
    </row>
    <row r="138597" spans="2:2">
      <c r="B138597" s="323"/>
    </row>
    <row r="138598" spans="2:2">
      <c r="B138598" s="323"/>
    </row>
    <row r="138599" spans="2:2">
      <c r="B138599" s="323"/>
    </row>
    <row r="138600" spans="2:2">
      <c r="B138600" s="323"/>
    </row>
    <row r="138601" spans="2:2">
      <c r="B138601" s="323"/>
    </row>
    <row r="138602" spans="2:2">
      <c r="B138602" s="323"/>
    </row>
    <row r="138603" spans="2:2">
      <c r="B138603" s="323"/>
    </row>
    <row r="138604" spans="2:2">
      <c r="B138604" s="323"/>
    </row>
    <row r="138605" spans="2:2">
      <c r="B138605" s="323"/>
    </row>
    <row r="138606" spans="2:2">
      <c r="B138606" s="323"/>
    </row>
    <row r="138607" spans="2:2">
      <c r="B138607" s="323"/>
    </row>
    <row r="138608" spans="2:2">
      <c r="B138608" s="323"/>
    </row>
    <row r="138609" spans="2:2">
      <c r="B138609" s="323"/>
    </row>
    <row r="138610" spans="2:2">
      <c r="B138610" s="323"/>
    </row>
    <row r="138611" spans="2:2">
      <c r="B138611" s="323"/>
    </row>
    <row r="138612" spans="2:2">
      <c r="B138612" s="323"/>
    </row>
    <row r="138613" spans="2:2">
      <c r="B138613" s="323"/>
    </row>
    <row r="138614" spans="2:2">
      <c r="B138614" s="323"/>
    </row>
    <row r="138615" spans="2:2">
      <c r="B138615" s="323"/>
    </row>
    <row r="138616" spans="2:2">
      <c r="B138616" s="323"/>
    </row>
    <row r="138617" spans="2:2">
      <c r="B138617" s="323"/>
    </row>
    <row r="138618" spans="2:2">
      <c r="B138618" s="323"/>
    </row>
    <row r="138619" spans="2:2">
      <c r="B138619" s="323"/>
    </row>
    <row r="138620" spans="2:2">
      <c r="B138620" s="323"/>
    </row>
    <row r="138621" spans="2:2">
      <c r="B138621" s="323"/>
    </row>
    <row r="138622" spans="2:2">
      <c r="B138622" s="323"/>
    </row>
    <row r="138623" spans="2:2">
      <c r="B138623" s="323"/>
    </row>
    <row r="138624" spans="2:2">
      <c r="B138624" s="323"/>
    </row>
    <row r="138625" spans="2:2">
      <c r="B138625" s="323"/>
    </row>
    <row r="138626" spans="2:2">
      <c r="B138626" s="323"/>
    </row>
    <row r="138627" spans="2:2">
      <c r="B138627" s="323"/>
    </row>
    <row r="138628" spans="2:2">
      <c r="B138628" s="323"/>
    </row>
    <row r="138629" spans="2:2">
      <c r="B138629" s="323"/>
    </row>
    <row r="138630" spans="2:2">
      <c r="B138630" s="323"/>
    </row>
    <row r="138631" spans="2:2">
      <c r="B138631" s="323"/>
    </row>
    <row r="138632" spans="2:2">
      <c r="B138632" s="323"/>
    </row>
    <row r="138633" spans="2:2">
      <c r="B138633" s="323"/>
    </row>
    <row r="138634" spans="2:2">
      <c r="B138634" s="323"/>
    </row>
    <row r="138635" spans="2:2">
      <c r="B138635" s="323"/>
    </row>
    <row r="138636" spans="2:2">
      <c r="B138636" s="323"/>
    </row>
    <row r="138637" spans="2:2">
      <c r="B138637" s="323"/>
    </row>
    <row r="138638" spans="2:2">
      <c r="B138638" s="323"/>
    </row>
    <row r="138639" spans="2:2">
      <c r="B138639" s="323"/>
    </row>
    <row r="138640" spans="2:2">
      <c r="B138640" s="323"/>
    </row>
    <row r="138641" spans="2:2">
      <c r="B138641" s="323"/>
    </row>
    <row r="138642" spans="2:2">
      <c r="B138642" s="323"/>
    </row>
    <row r="138643" spans="2:2">
      <c r="B138643" s="323"/>
    </row>
    <row r="138644" spans="2:2">
      <c r="B138644" s="323"/>
    </row>
    <row r="138645" spans="2:2">
      <c r="B138645" s="323"/>
    </row>
    <row r="138646" spans="2:2">
      <c r="B138646" s="323"/>
    </row>
    <row r="138647" spans="2:2">
      <c r="B138647" s="323"/>
    </row>
    <row r="138648" spans="2:2">
      <c r="B138648" s="323"/>
    </row>
    <row r="138649" spans="2:2">
      <c r="B138649" s="323"/>
    </row>
    <row r="138650" spans="2:2">
      <c r="B138650" s="323"/>
    </row>
    <row r="138651" spans="2:2">
      <c r="B138651" s="323"/>
    </row>
    <row r="138652" spans="2:2">
      <c r="B138652" s="323"/>
    </row>
    <row r="138653" spans="2:2">
      <c r="B138653" s="323"/>
    </row>
    <row r="138654" spans="2:2">
      <c r="B138654" s="323"/>
    </row>
    <row r="138655" spans="2:2">
      <c r="B138655" s="323"/>
    </row>
    <row r="138656" spans="2:2">
      <c r="B138656" s="323"/>
    </row>
    <row r="138657" spans="2:2">
      <c r="B138657" s="323"/>
    </row>
    <row r="138658" spans="2:2">
      <c r="B138658" s="323"/>
    </row>
    <row r="138659" spans="2:2">
      <c r="B138659" s="323"/>
    </row>
    <row r="138660" spans="2:2">
      <c r="B138660" s="323"/>
    </row>
    <row r="138661" spans="2:2">
      <c r="B138661" s="323"/>
    </row>
    <row r="138662" spans="2:2">
      <c r="B138662" s="323"/>
    </row>
    <row r="138663" spans="2:2">
      <c r="B138663" s="323"/>
    </row>
    <row r="138664" spans="2:2">
      <c r="B138664" s="323"/>
    </row>
    <row r="138665" spans="2:2">
      <c r="B138665" s="323"/>
    </row>
    <row r="138666" spans="2:2">
      <c r="B138666" s="323"/>
    </row>
    <row r="138667" spans="2:2">
      <c r="B138667" s="323"/>
    </row>
    <row r="138668" spans="2:2">
      <c r="B138668" s="323"/>
    </row>
    <row r="138669" spans="2:2">
      <c r="B138669" s="323"/>
    </row>
    <row r="138670" spans="2:2">
      <c r="B138670" s="323"/>
    </row>
    <row r="138671" spans="2:2">
      <c r="B138671" s="323"/>
    </row>
    <row r="138672" spans="2:2">
      <c r="B138672" s="323"/>
    </row>
    <row r="138673" spans="2:2">
      <c r="B138673" s="323"/>
    </row>
    <row r="138674" spans="2:2">
      <c r="B138674" s="323"/>
    </row>
    <row r="138675" spans="2:2">
      <c r="B138675" s="323"/>
    </row>
    <row r="138676" spans="2:2">
      <c r="B138676" s="323"/>
    </row>
    <row r="138677" spans="2:2">
      <c r="B138677" s="323"/>
    </row>
    <row r="138678" spans="2:2">
      <c r="B138678" s="323"/>
    </row>
    <row r="138679" spans="2:2">
      <c r="B138679" s="323"/>
    </row>
    <row r="138680" spans="2:2">
      <c r="B138680" s="323"/>
    </row>
    <row r="138681" spans="2:2">
      <c r="B138681" s="323"/>
    </row>
    <row r="138682" spans="2:2">
      <c r="B138682" s="323"/>
    </row>
    <row r="138683" spans="2:2">
      <c r="B138683" s="323"/>
    </row>
    <row r="138684" spans="2:2">
      <c r="B138684" s="323"/>
    </row>
    <row r="138685" spans="2:2">
      <c r="B138685" s="323"/>
    </row>
    <row r="138686" spans="2:2">
      <c r="B138686" s="323"/>
    </row>
    <row r="138687" spans="2:2">
      <c r="B138687" s="323"/>
    </row>
    <row r="138688" spans="2:2">
      <c r="B138688" s="323"/>
    </row>
    <row r="138689" spans="2:2">
      <c r="B138689" s="323"/>
    </row>
    <row r="138690" spans="2:2">
      <c r="B138690" s="323"/>
    </row>
    <row r="138691" spans="2:2">
      <c r="B138691" s="323"/>
    </row>
    <row r="138692" spans="2:2">
      <c r="B138692" s="323"/>
    </row>
    <row r="138693" spans="2:2">
      <c r="B138693" s="323"/>
    </row>
    <row r="138694" spans="2:2">
      <c r="B138694" s="323"/>
    </row>
    <row r="138695" spans="2:2">
      <c r="B138695" s="323"/>
    </row>
    <row r="138696" spans="2:2">
      <c r="B138696" s="323"/>
    </row>
    <row r="138697" spans="2:2">
      <c r="B138697" s="323"/>
    </row>
    <row r="138698" spans="2:2">
      <c r="B138698" s="323"/>
    </row>
    <row r="138699" spans="2:2">
      <c r="B138699" s="323"/>
    </row>
    <row r="138700" spans="2:2">
      <c r="B138700" s="323"/>
    </row>
    <row r="138701" spans="2:2">
      <c r="B138701" s="323"/>
    </row>
    <row r="138702" spans="2:2">
      <c r="B138702" s="323"/>
    </row>
    <row r="138703" spans="2:2">
      <c r="B138703" s="323"/>
    </row>
    <row r="138704" spans="2:2">
      <c r="B138704" s="323"/>
    </row>
    <row r="138705" spans="2:2">
      <c r="B138705" s="323"/>
    </row>
    <row r="138706" spans="2:2">
      <c r="B138706" s="323"/>
    </row>
    <row r="138707" spans="2:2">
      <c r="B138707" s="323"/>
    </row>
    <row r="138708" spans="2:2">
      <c r="B138708" s="323"/>
    </row>
    <row r="138709" spans="2:2">
      <c r="B138709" s="323"/>
    </row>
    <row r="138710" spans="2:2">
      <c r="B138710" s="323"/>
    </row>
    <row r="138711" spans="2:2">
      <c r="B138711" s="323"/>
    </row>
    <row r="138712" spans="2:2">
      <c r="B138712" s="323"/>
    </row>
    <row r="138713" spans="2:2">
      <c r="B138713" s="323"/>
    </row>
    <row r="138714" spans="2:2">
      <c r="B138714" s="323"/>
    </row>
    <row r="138715" spans="2:2">
      <c r="B138715" s="323"/>
    </row>
    <row r="138716" spans="2:2">
      <c r="B138716" s="323"/>
    </row>
    <row r="138717" spans="2:2">
      <c r="B138717" s="323"/>
    </row>
    <row r="138718" spans="2:2">
      <c r="B138718" s="323"/>
    </row>
    <row r="138719" spans="2:2">
      <c r="B138719" s="323"/>
    </row>
    <row r="138720" spans="2:2">
      <c r="B138720" s="323"/>
    </row>
    <row r="138721" spans="2:2">
      <c r="B138721" s="323"/>
    </row>
    <row r="138722" spans="2:2">
      <c r="B138722" s="323"/>
    </row>
    <row r="138723" spans="2:2">
      <c r="B138723" s="323"/>
    </row>
    <row r="138724" spans="2:2">
      <c r="B138724" s="323"/>
    </row>
    <row r="138725" spans="2:2">
      <c r="B138725" s="323"/>
    </row>
    <row r="138726" spans="2:2">
      <c r="B138726" s="323"/>
    </row>
    <row r="138727" spans="2:2">
      <c r="B138727" s="323"/>
    </row>
    <row r="138728" spans="2:2">
      <c r="B138728" s="323"/>
    </row>
    <row r="138729" spans="2:2">
      <c r="B138729" s="323"/>
    </row>
    <row r="138730" spans="2:2">
      <c r="B138730" s="323"/>
    </row>
    <row r="138731" spans="2:2">
      <c r="B138731" s="323"/>
    </row>
    <row r="138732" spans="2:2">
      <c r="B138732" s="323"/>
    </row>
    <row r="138733" spans="2:2">
      <c r="B138733" s="323"/>
    </row>
    <row r="138734" spans="2:2">
      <c r="B138734" s="323"/>
    </row>
    <row r="138735" spans="2:2">
      <c r="B138735" s="323"/>
    </row>
    <row r="138736" spans="2:2">
      <c r="B138736" s="323"/>
    </row>
    <row r="138737" spans="2:2">
      <c r="B138737" s="323"/>
    </row>
    <row r="138738" spans="2:2">
      <c r="B138738" s="323"/>
    </row>
    <row r="138739" spans="2:2">
      <c r="B138739" s="323"/>
    </row>
    <row r="138740" spans="2:2">
      <c r="B138740" s="323"/>
    </row>
    <row r="138741" spans="2:2">
      <c r="B138741" s="323"/>
    </row>
    <row r="138742" spans="2:2">
      <c r="B138742" s="323"/>
    </row>
    <row r="138743" spans="2:2">
      <c r="B138743" s="323"/>
    </row>
    <row r="138744" spans="2:2">
      <c r="B138744" s="323"/>
    </row>
    <row r="138745" spans="2:2">
      <c r="B138745" s="323"/>
    </row>
    <row r="138746" spans="2:2">
      <c r="B138746" s="323"/>
    </row>
    <row r="138747" spans="2:2">
      <c r="B138747" s="323"/>
    </row>
    <row r="138748" spans="2:2">
      <c r="B138748" s="323"/>
    </row>
    <row r="138749" spans="2:2">
      <c r="B138749" s="323"/>
    </row>
    <row r="138750" spans="2:2">
      <c r="B138750" s="323"/>
    </row>
    <row r="138751" spans="2:2">
      <c r="B138751" s="323"/>
    </row>
    <row r="138752" spans="2:2">
      <c r="B138752" s="323"/>
    </row>
    <row r="138753" spans="2:2">
      <c r="B138753" s="323"/>
    </row>
    <row r="138754" spans="2:2">
      <c r="B138754" s="323"/>
    </row>
    <row r="138755" spans="2:2">
      <c r="B138755" s="323"/>
    </row>
    <row r="138756" spans="2:2">
      <c r="B138756" s="323"/>
    </row>
    <row r="138757" spans="2:2">
      <c r="B138757" s="323"/>
    </row>
    <row r="138758" spans="2:2">
      <c r="B138758" s="323"/>
    </row>
    <row r="138759" spans="2:2">
      <c r="B138759" s="323"/>
    </row>
    <row r="138760" spans="2:2">
      <c r="B138760" s="323"/>
    </row>
    <row r="138761" spans="2:2">
      <c r="B138761" s="323"/>
    </row>
    <row r="138762" spans="2:2">
      <c r="B138762" s="323"/>
    </row>
    <row r="138763" spans="2:2">
      <c r="B138763" s="323"/>
    </row>
    <row r="138764" spans="2:2">
      <c r="B138764" s="323"/>
    </row>
    <row r="138765" spans="2:2">
      <c r="B138765" s="323"/>
    </row>
    <row r="138766" spans="2:2">
      <c r="B138766" s="323"/>
    </row>
    <row r="138767" spans="2:2">
      <c r="B138767" s="323"/>
    </row>
    <row r="138768" spans="2:2">
      <c r="B138768" s="323"/>
    </row>
    <row r="138769" spans="2:2">
      <c r="B138769" s="323"/>
    </row>
    <row r="138770" spans="2:2">
      <c r="B138770" s="323"/>
    </row>
    <row r="138771" spans="2:2">
      <c r="B138771" s="323"/>
    </row>
    <row r="138772" spans="2:2">
      <c r="B138772" s="323"/>
    </row>
    <row r="138773" spans="2:2">
      <c r="B138773" s="323"/>
    </row>
    <row r="138774" spans="2:2">
      <c r="B138774" s="323"/>
    </row>
    <row r="138775" spans="2:2">
      <c r="B138775" s="323"/>
    </row>
    <row r="138776" spans="2:2">
      <c r="B138776" s="323"/>
    </row>
    <row r="138777" spans="2:2">
      <c r="B138777" s="323"/>
    </row>
    <row r="138778" spans="2:2">
      <c r="B138778" s="323"/>
    </row>
    <row r="138779" spans="2:2">
      <c r="B138779" s="323"/>
    </row>
    <row r="138780" spans="2:2">
      <c r="B138780" s="323"/>
    </row>
    <row r="138781" spans="2:2">
      <c r="B138781" s="323"/>
    </row>
    <row r="138782" spans="2:2">
      <c r="B138782" s="323"/>
    </row>
    <row r="138783" spans="2:2">
      <c r="B138783" s="323"/>
    </row>
    <row r="138784" spans="2:2">
      <c r="B138784" s="323"/>
    </row>
    <row r="138785" spans="2:2">
      <c r="B138785" s="323"/>
    </row>
    <row r="138786" spans="2:2">
      <c r="B138786" s="323"/>
    </row>
    <row r="138787" spans="2:2">
      <c r="B138787" s="323"/>
    </row>
    <row r="138788" spans="2:2">
      <c r="B138788" s="323"/>
    </row>
    <row r="138789" spans="2:2">
      <c r="B138789" s="323"/>
    </row>
    <row r="138790" spans="2:2">
      <c r="B138790" s="323"/>
    </row>
    <row r="138791" spans="2:2">
      <c r="B138791" s="323"/>
    </row>
    <row r="138792" spans="2:2">
      <c r="B138792" s="323"/>
    </row>
    <row r="138793" spans="2:2">
      <c r="B138793" s="323"/>
    </row>
    <row r="138794" spans="2:2">
      <c r="B138794" s="323"/>
    </row>
    <row r="138795" spans="2:2">
      <c r="B138795" s="323"/>
    </row>
    <row r="138796" spans="2:2">
      <c r="B138796" s="323"/>
    </row>
    <row r="138797" spans="2:2">
      <c r="B138797" s="323"/>
    </row>
    <row r="138798" spans="2:2">
      <c r="B138798" s="323"/>
    </row>
    <row r="138799" spans="2:2">
      <c r="B138799" s="323"/>
    </row>
    <row r="138800" spans="2:2">
      <c r="B138800" s="323"/>
    </row>
    <row r="138801" spans="2:2">
      <c r="B138801" s="323"/>
    </row>
    <row r="138802" spans="2:2">
      <c r="B138802" s="323"/>
    </row>
    <row r="138803" spans="2:2">
      <c r="B138803" s="323"/>
    </row>
    <row r="138804" spans="2:2">
      <c r="B138804" s="323"/>
    </row>
    <row r="138805" spans="2:2">
      <c r="B138805" s="323"/>
    </row>
    <row r="138806" spans="2:2">
      <c r="B138806" s="323"/>
    </row>
    <row r="138807" spans="2:2">
      <c r="B138807" s="323"/>
    </row>
    <row r="138808" spans="2:2">
      <c r="B138808" s="323"/>
    </row>
    <row r="138809" spans="2:2">
      <c r="B138809" s="323"/>
    </row>
    <row r="138810" spans="2:2">
      <c r="B138810" s="323"/>
    </row>
    <row r="138811" spans="2:2">
      <c r="B138811" s="323"/>
    </row>
    <row r="138812" spans="2:2">
      <c r="B138812" s="323"/>
    </row>
    <row r="138813" spans="2:2">
      <c r="B138813" s="323"/>
    </row>
    <row r="138814" spans="2:2">
      <c r="B138814" s="323"/>
    </row>
    <row r="138815" spans="2:2">
      <c r="B138815" s="323"/>
    </row>
    <row r="138816" spans="2:2">
      <c r="B138816" s="323"/>
    </row>
    <row r="138817" spans="2:2">
      <c r="B138817" s="323"/>
    </row>
    <row r="138818" spans="2:2">
      <c r="B138818" s="323"/>
    </row>
    <row r="138819" spans="2:2">
      <c r="B138819" s="323"/>
    </row>
    <row r="138820" spans="2:2">
      <c r="B138820" s="323"/>
    </row>
    <row r="138821" spans="2:2">
      <c r="B138821" s="323"/>
    </row>
    <row r="138822" spans="2:2">
      <c r="B138822" s="323"/>
    </row>
    <row r="138823" spans="2:2">
      <c r="B138823" s="323"/>
    </row>
    <row r="138824" spans="2:2">
      <c r="B138824" s="323"/>
    </row>
    <row r="138825" spans="2:2">
      <c r="B138825" s="323"/>
    </row>
    <row r="138826" spans="2:2">
      <c r="B138826" s="323"/>
    </row>
    <row r="138827" spans="2:2">
      <c r="B138827" s="323"/>
    </row>
    <row r="138828" spans="2:2">
      <c r="B138828" s="323"/>
    </row>
    <row r="138829" spans="2:2">
      <c r="B138829" s="323"/>
    </row>
    <row r="138830" spans="2:2">
      <c r="B138830" s="323"/>
    </row>
    <row r="138831" spans="2:2">
      <c r="B138831" s="323"/>
    </row>
    <row r="138832" spans="2:2">
      <c r="B138832" s="323"/>
    </row>
    <row r="138833" spans="2:2">
      <c r="B138833" s="323"/>
    </row>
    <row r="138834" spans="2:2">
      <c r="B138834" s="323"/>
    </row>
    <row r="138835" spans="2:2">
      <c r="B138835" s="323"/>
    </row>
    <row r="138836" spans="2:2">
      <c r="B138836" s="323"/>
    </row>
    <row r="138837" spans="2:2">
      <c r="B138837" s="323"/>
    </row>
    <row r="138838" spans="2:2">
      <c r="B138838" s="323"/>
    </row>
    <row r="138839" spans="2:2">
      <c r="B138839" s="323"/>
    </row>
    <row r="138840" spans="2:2">
      <c r="B138840" s="323"/>
    </row>
    <row r="138841" spans="2:2">
      <c r="B138841" s="323"/>
    </row>
    <row r="138842" spans="2:2">
      <c r="B138842" s="323"/>
    </row>
    <row r="138843" spans="2:2">
      <c r="B138843" s="323"/>
    </row>
    <row r="138844" spans="2:2">
      <c r="B138844" s="323"/>
    </row>
    <row r="138845" spans="2:2">
      <c r="B138845" s="323"/>
    </row>
    <row r="138846" spans="2:2">
      <c r="B138846" s="323"/>
    </row>
    <row r="138847" spans="2:2">
      <c r="B138847" s="323"/>
    </row>
    <row r="138848" spans="2:2">
      <c r="B138848" s="323"/>
    </row>
    <row r="138849" spans="2:2">
      <c r="B138849" s="323"/>
    </row>
    <row r="138850" spans="2:2">
      <c r="B138850" s="323"/>
    </row>
    <row r="138851" spans="2:2">
      <c r="B138851" s="323"/>
    </row>
    <row r="138852" spans="2:2">
      <c r="B138852" s="323"/>
    </row>
    <row r="138853" spans="2:2">
      <c r="B138853" s="323"/>
    </row>
    <row r="138854" spans="2:2">
      <c r="B138854" s="323"/>
    </row>
    <row r="138855" spans="2:2">
      <c r="B138855" s="323"/>
    </row>
    <row r="138856" spans="2:2">
      <c r="B138856" s="323"/>
    </row>
    <row r="138857" spans="2:2">
      <c r="B138857" s="323"/>
    </row>
    <row r="138858" spans="2:2">
      <c r="B138858" s="323"/>
    </row>
    <row r="138859" spans="2:2">
      <c r="B138859" s="323"/>
    </row>
    <row r="138860" spans="2:2">
      <c r="B138860" s="323"/>
    </row>
    <row r="138861" spans="2:2">
      <c r="B138861" s="323"/>
    </row>
    <row r="138862" spans="2:2">
      <c r="B138862" s="323"/>
    </row>
    <row r="138863" spans="2:2">
      <c r="B138863" s="323"/>
    </row>
    <row r="138864" spans="2:2">
      <c r="B138864" s="323"/>
    </row>
    <row r="138865" spans="2:2">
      <c r="B138865" s="323"/>
    </row>
    <row r="138866" spans="2:2">
      <c r="B138866" s="323"/>
    </row>
    <row r="138867" spans="2:2">
      <c r="B138867" s="323"/>
    </row>
    <row r="138868" spans="2:2">
      <c r="B138868" s="323"/>
    </row>
    <row r="138869" spans="2:2">
      <c r="B138869" s="323"/>
    </row>
    <row r="138870" spans="2:2">
      <c r="B138870" s="323"/>
    </row>
    <row r="138871" spans="2:2">
      <c r="B138871" s="323"/>
    </row>
    <row r="138872" spans="2:2">
      <c r="B138872" s="323"/>
    </row>
    <row r="138873" spans="2:2">
      <c r="B138873" s="323"/>
    </row>
    <row r="138874" spans="2:2">
      <c r="B138874" s="323"/>
    </row>
    <row r="138875" spans="2:2">
      <c r="B138875" s="323"/>
    </row>
    <row r="138876" spans="2:2">
      <c r="B138876" s="323"/>
    </row>
    <row r="138877" spans="2:2">
      <c r="B138877" s="323"/>
    </row>
    <row r="138878" spans="2:2">
      <c r="B138878" s="323"/>
    </row>
    <row r="138879" spans="2:2">
      <c r="B138879" s="323"/>
    </row>
    <row r="138880" spans="2:2">
      <c r="B138880" s="323"/>
    </row>
    <row r="138881" spans="2:2">
      <c r="B138881" s="323"/>
    </row>
    <row r="138882" spans="2:2">
      <c r="B138882" s="323"/>
    </row>
    <row r="138883" spans="2:2">
      <c r="B138883" s="323"/>
    </row>
    <row r="138884" spans="2:2">
      <c r="B138884" s="323"/>
    </row>
    <row r="138885" spans="2:2">
      <c r="B138885" s="323"/>
    </row>
    <row r="138886" spans="2:2">
      <c r="B138886" s="323"/>
    </row>
    <row r="138887" spans="2:2">
      <c r="B138887" s="323"/>
    </row>
    <row r="138888" spans="2:2">
      <c r="B138888" s="323"/>
    </row>
    <row r="138889" spans="2:2">
      <c r="B138889" s="323"/>
    </row>
    <row r="138890" spans="2:2">
      <c r="B138890" s="323"/>
    </row>
    <row r="138891" spans="2:2">
      <c r="B138891" s="323"/>
    </row>
    <row r="138892" spans="2:2">
      <c r="B138892" s="323"/>
    </row>
    <row r="138893" spans="2:2">
      <c r="B138893" s="323"/>
    </row>
    <row r="138894" spans="2:2">
      <c r="B138894" s="323"/>
    </row>
    <row r="138895" spans="2:2">
      <c r="B138895" s="323"/>
    </row>
    <row r="138896" spans="2:2">
      <c r="B138896" s="323"/>
    </row>
    <row r="138897" spans="2:2">
      <c r="B138897" s="323"/>
    </row>
    <row r="138898" spans="2:2">
      <c r="B138898" s="323"/>
    </row>
    <row r="138899" spans="2:2">
      <c r="B138899" s="323"/>
    </row>
    <row r="138900" spans="2:2">
      <c r="B138900" s="323"/>
    </row>
    <row r="138901" spans="2:2">
      <c r="B138901" s="323"/>
    </row>
    <row r="138902" spans="2:2">
      <c r="B138902" s="323"/>
    </row>
    <row r="138903" spans="2:2">
      <c r="B138903" s="323"/>
    </row>
    <row r="138904" spans="2:2">
      <c r="B138904" s="323"/>
    </row>
    <row r="138905" spans="2:2">
      <c r="B138905" s="323"/>
    </row>
    <row r="138906" spans="2:2">
      <c r="B138906" s="323"/>
    </row>
    <row r="138907" spans="2:2">
      <c r="B138907" s="323"/>
    </row>
    <row r="138908" spans="2:2">
      <c r="B138908" s="323"/>
    </row>
    <row r="138909" spans="2:2">
      <c r="B138909" s="323"/>
    </row>
    <row r="138910" spans="2:2">
      <c r="B138910" s="323"/>
    </row>
    <row r="138911" spans="2:2">
      <c r="B138911" s="323"/>
    </row>
    <row r="138912" spans="2:2">
      <c r="B138912" s="323"/>
    </row>
    <row r="138913" spans="2:2">
      <c r="B138913" s="323"/>
    </row>
    <row r="138914" spans="2:2">
      <c r="B138914" s="323"/>
    </row>
    <row r="138915" spans="2:2">
      <c r="B138915" s="323"/>
    </row>
    <row r="138916" spans="2:2">
      <c r="B138916" s="323"/>
    </row>
    <row r="138917" spans="2:2">
      <c r="B138917" s="323"/>
    </row>
    <row r="138918" spans="2:2">
      <c r="B138918" s="323"/>
    </row>
    <row r="138919" spans="2:2">
      <c r="B138919" s="323"/>
    </row>
    <row r="138920" spans="2:2">
      <c r="B138920" s="323"/>
    </row>
    <row r="138921" spans="2:2">
      <c r="B138921" s="323"/>
    </row>
    <row r="138922" spans="2:2">
      <c r="B138922" s="323"/>
    </row>
    <row r="138923" spans="2:2">
      <c r="B138923" s="323"/>
    </row>
    <row r="138924" spans="2:2">
      <c r="B138924" s="323"/>
    </row>
    <row r="138925" spans="2:2">
      <c r="B138925" s="323"/>
    </row>
    <row r="138926" spans="2:2">
      <c r="B138926" s="323"/>
    </row>
    <row r="138927" spans="2:2">
      <c r="B138927" s="323"/>
    </row>
    <row r="138928" spans="2:2">
      <c r="B138928" s="323"/>
    </row>
    <row r="138929" spans="2:2">
      <c r="B138929" s="323"/>
    </row>
    <row r="138930" spans="2:2">
      <c r="B138930" s="323"/>
    </row>
    <row r="138931" spans="2:2">
      <c r="B138931" s="323"/>
    </row>
    <row r="138932" spans="2:2">
      <c r="B138932" s="323"/>
    </row>
    <row r="138933" spans="2:2">
      <c r="B138933" s="323"/>
    </row>
    <row r="138934" spans="2:2">
      <c r="B138934" s="323"/>
    </row>
    <row r="138935" spans="2:2">
      <c r="B138935" s="323"/>
    </row>
    <row r="138936" spans="2:2">
      <c r="B138936" s="323"/>
    </row>
    <row r="138937" spans="2:2">
      <c r="B138937" s="323"/>
    </row>
    <row r="138938" spans="2:2">
      <c r="B138938" s="323"/>
    </row>
    <row r="138939" spans="2:2">
      <c r="B138939" s="323"/>
    </row>
    <row r="138940" spans="2:2">
      <c r="B138940" s="323"/>
    </row>
    <row r="138941" spans="2:2">
      <c r="B138941" s="323"/>
    </row>
    <row r="138942" spans="2:2">
      <c r="B138942" s="323"/>
    </row>
    <row r="138943" spans="2:2">
      <c r="B138943" s="323"/>
    </row>
    <row r="138944" spans="2:2">
      <c r="B138944" s="323"/>
    </row>
    <row r="138945" spans="2:2">
      <c r="B138945" s="323"/>
    </row>
    <row r="138946" spans="2:2">
      <c r="B138946" s="323"/>
    </row>
    <row r="138947" spans="2:2">
      <c r="B138947" s="323"/>
    </row>
    <row r="138948" spans="2:2">
      <c r="B138948" s="323"/>
    </row>
    <row r="138949" spans="2:2">
      <c r="B138949" s="323"/>
    </row>
    <row r="138950" spans="2:2">
      <c r="B138950" s="323"/>
    </row>
    <row r="138951" spans="2:2">
      <c r="B138951" s="323"/>
    </row>
    <row r="138952" spans="2:2">
      <c r="B138952" s="323"/>
    </row>
    <row r="138953" spans="2:2">
      <c r="B138953" s="323"/>
    </row>
    <row r="138954" spans="2:2">
      <c r="B138954" s="323"/>
    </row>
    <row r="138955" spans="2:2">
      <c r="B138955" s="323"/>
    </row>
    <row r="138956" spans="2:2">
      <c r="B138956" s="323"/>
    </row>
    <row r="138957" spans="2:2">
      <c r="B138957" s="323"/>
    </row>
    <row r="138958" spans="2:2">
      <c r="B138958" s="323"/>
    </row>
    <row r="138959" spans="2:2">
      <c r="B138959" s="323"/>
    </row>
    <row r="138960" spans="2:2">
      <c r="B138960" s="323"/>
    </row>
    <row r="138961" spans="2:2">
      <c r="B138961" s="323"/>
    </row>
    <row r="138962" spans="2:2">
      <c r="B138962" s="323"/>
    </row>
    <row r="138963" spans="2:2">
      <c r="B138963" s="323"/>
    </row>
    <row r="138964" spans="2:2">
      <c r="B138964" s="323"/>
    </row>
    <row r="138965" spans="2:2">
      <c r="B138965" s="323"/>
    </row>
    <row r="138966" spans="2:2">
      <c r="B138966" s="323"/>
    </row>
    <row r="138967" spans="2:2">
      <c r="B138967" s="323"/>
    </row>
    <row r="138968" spans="2:2">
      <c r="B138968" s="323"/>
    </row>
    <row r="138969" spans="2:2">
      <c r="B138969" s="323"/>
    </row>
    <row r="138970" spans="2:2">
      <c r="B138970" s="323"/>
    </row>
    <row r="138971" spans="2:2">
      <c r="B138971" s="323"/>
    </row>
    <row r="138972" spans="2:2">
      <c r="B138972" s="323"/>
    </row>
    <row r="138973" spans="2:2">
      <c r="B138973" s="323"/>
    </row>
    <row r="138974" spans="2:2">
      <c r="B138974" s="323"/>
    </row>
    <row r="138975" spans="2:2">
      <c r="B138975" s="323"/>
    </row>
    <row r="138976" spans="2:2">
      <c r="B138976" s="323"/>
    </row>
    <row r="138977" spans="2:2">
      <c r="B138977" s="323"/>
    </row>
    <row r="138978" spans="2:2">
      <c r="B138978" s="323"/>
    </row>
    <row r="138979" spans="2:2">
      <c r="B138979" s="323"/>
    </row>
    <row r="138980" spans="2:2">
      <c r="B138980" s="323"/>
    </row>
    <row r="138981" spans="2:2">
      <c r="B138981" s="323"/>
    </row>
    <row r="138982" spans="2:2">
      <c r="B138982" s="323"/>
    </row>
    <row r="138983" spans="2:2">
      <c r="B138983" s="323"/>
    </row>
    <row r="138984" spans="2:2">
      <c r="B138984" s="323"/>
    </row>
    <row r="138985" spans="2:2">
      <c r="B138985" s="323"/>
    </row>
    <row r="138986" spans="2:2">
      <c r="B138986" s="323"/>
    </row>
    <row r="138987" spans="2:2">
      <c r="B138987" s="323"/>
    </row>
    <row r="138988" spans="2:2">
      <c r="B138988" s="323"/>
    </row>
    <row r="138989" spans="2:2">
      <c r="B138989" s="323"/>
    </row>
    <row r="138990" spans="2:2">
      <c r="B138990" s="323"/>
    </row>
    <row r="138991" spans="2:2">
      <c r="B138991" s="323"/>
    </row>
    <row r="138992" spans="2:2">
      <c r="B138992" s="323"/>
    </row>
    <row r="138993" spans="2:2">
      <c r="B138993" s="323"/>
    </row>
    <row r="138994" spans="2:2">
      <c r="B138994" s="323"/>
    </row>
    <row r="138995" spans="2:2">
      <c r="B138995" s="323"/>
    </row>
    <row r="138996" spans="2:2">
      <c r="B138996" s="323"/>
    </row>
    <row r="138997" spans="2:2">
      <c r="B138997" s="323"/>
    </row>
    <row r="138998" spans="2:2">
      <c r="B138998" s="323"/>
    </row>
    <row r="138999" spans="2:2">
      <c r="B138999" s="323"/>
    </row>
    <row r="139000" spans="2:2">
      <c r="B139000" s="323"/>
    </row>
    <row r="139001" spans="2:2">
      <c r="B139001" s="323"/>
    </row>
    <row r="139002" spans="2:2">
      <c r="B139002" s="323"/>
    </row>
    <row r="139003" spans="2:2">
      <c r="B139003" s="323"/>
    </row>
    <row r="139004" spans="2:2">
      <c r="B139004" s="323"/>
    </row>
    <row r="139005" spans="2:2">
      <c r="B139005" s="323"/>
    </row>
    <row r="139006" spans="2:2">
      <c r="B139006" s="323"/>
    </row>
    <row r="139007" spans="2:2">
      <c r="B139007" s="323"/>
    </row>
    <row r="139008" spans="2:2">
      <c r="B139008" s="323"/>
    </row>
    <row r="139009" spans="2:2">
      <c r="B139009" s="323"/>
    </row>
    <row r="139010" spans="2:2">
      <c r="B139010" s="323"/>
    </row>
    <row r="139011" spans="2:2">
      <c r="B139011" s="323"/>
    </row>
    <row r="139012" spans="2:2">
      <c r="B139012" s="323"/>
    </row>
    <row r="139013" spans="2:2">
      <c r="B139013" s="323"/>
    </row>
    <row r="139014" spans="2:2">
      <c r="B139014" s="323"/>
    </row>
    <row r="139015" spans="2:2">
      <c r="B139015" s="323"/>
    </row>
    <row r="139016" spans="2:2">
      <c r="B139016" s="323"/>
    </row>
    <row r="139017" spans="2:2">
      <c r="B139017" s="323"/>
    </row>
    <row r="139018" spans="2:2">
      <c r="B139018" s="323"/>
    </row>
    <row r="139019" spans="2:2">
      <c r="B139019" s="323"/>
    </row>
    <row r="139020" spans="2:2">
      <c r="B139020" s="323"/>
    </row>
    <row r="139021" spans="2:2">
      <c r="B139021" s="323"/>
    </row>
    <row r="139022" spans="2:2">
      <c r="B139022" s="323"/>
    </row>
    <row r="139023" spans="2:2">
      <c r="B139023" s="323"/>
    </row>
    <row r="139024" spans="2:2">
      <c r="B139024" s="323"/>
    </row>
    <row r="139025" spans="2:2">
      <c r="B139025" s="323"/>
    </row>
    <row r="139026" spans="2:2">
      <c r="B139026" s="323"/>
    </row>
    <row r="139027" spans="2:2">
      <c r="B139027" s="323"/>
    </row>
    <row r="139028" spans="2:2">
      <c r="B139028" s="323"/>
    </row>
    <row r="139029" spans="2:2">
      <c r="B139029" s="323"/>
    </row>
    <row r="139030" spans="2:2">
      <c r="B139030" s="323"/>
    </row>
    <row r="139031" spans="2:2">
      <c r="B139031" s="323"/>
    </row>
    <row r="139032" spans="2:2">
      <c r="B139032" s="323"/>
    </row>
    <row r="139033" spans="2:2">
      <c r="B139033" s="323"/>
    </row>
    <row r="139034" spans="2:2">
      <c r="B139034" s="323"/>
    </row>
    <row r="139035" spans="2:2">
      <c r="B139035" s="323"/>
    </row>
    <row r="139036" spans="2:2">
      <c r="B139036" s="323"/>
    </row>
    <row r="139037" spans="2:2">
      <c r="B139037" s="323"/>
    </row>
    <row r="139038" spans="2:2">
      <c r="B139038" s="323"/>
    </row>
    <row r="139039" spans="2:2">
      <c r="B139039" s="323"/>
    </row>
    <row r="139040" spans="2:2">
      <c r="B139040" s="323"/>
    </row>
    <row r="139041" spans="2:2">
      <c r="B139041" s="323"/>
    </row>
    <row r="139042" spans="2:2">
      <c r="B139042" s="323"/>
    </row>
    <row r="139043" spans="2:2">
      <c r="B139043" s="323"/>
    </row>
    <row r="139044" spans="2:2">
      <c r="B139044" s="323"/>
    </row>
    <row r="139045" spans="2:2">
      <c r="B139045" s="323"/>
    </row>
    <row r="139046" spans="2:2">
      <c r="B139046" s="323"/>
    </row>
    <row r="139047" spans="2:2">
      <c r="B139047" s="323"/>
    </row>
    <row r="139048" spans="2:2">
      <c r="B139048" s="323"/>
    </row>
    <row r="139049" spans="2:2">
      <c r="B139049" s="323"/>
    </row>
    <row r="139050" spans="2:2">
      <c r="B139050" s="323"/>
    </row>
    <row r="139051" spans="2:2">
      <c r="B139051" s="323"/>
    </row>
    <row r="139052" spans="2:2">
      <c r="B139052" s="323"/>
    </row>
    <row r="139053" spans="2:2">
      <c r="B139053" s="323"/>
    </row>
    <row r="139054" spans="2:2">
      <c r="B139054" s="323"/>
    </row>
    <row r="139055" spans="2:2">
      <c r="B139055" s="323"/>
    </row>
    <row r="139056" spans="2:2">
      <c r="B139056" s="323"/>
    </row>
    <row r="139057" spans="2:2">
      <c r="B139057" s="323"/>
    </row>
    <row r="139058" spans="2:2">
      <c r="B139058" s="323"/>
    </row>
    <row r="139059" spans="2:2">
      <c r="B139059" s="323"/>
    </row>
    <row r="139060" spans="2:2">
      <c r="B139060" s="323"/>
    </row>
    <row r="139061" spans="2:2">
      <c r="B139061" s="323"/>
    </row>
    <row r="139062" spans="2:2">
      <c r="B139062" s="323"/>
    </row>
    <row r="139063" spans="2:2">
      <c r="B139063" s="323"/>
    </row>
    <row r="139064" spans="2:2">
      <c r="B139064" s="323"/>
    </row>
    <row r="139065" spans="2:2">
      <c r="B139065" s="323"/>
    </row>
    <row r="139066" spans="2:2">
      <c r="B139066" s="323"/>
    </row>
    <row r="139067" spans="2:2">
      <c r="B139067" s="323"/>
    </row>
    <row r="139068" spans="2:2">
      <c r="B139068" s="323"/>
    </row>
    <row r="139069" spans="2:2">
      <c r="B139069" s="323"/>
    </row>
    <row r="139070" spans="2:2">
      <c r="B139070" s="323"/>
    </row>
    <row r="139071" spans="2:2">
      <c r="B139071" s="323"/>
    </row>
    <row r="139072" spans="2:2">
      <c r="B139072" s="323"/>
    </row>
    <row r="139073" spans="2:2">
      <c r="B139073" s="323"/>
    </row>
    <row r="139074" spans="2:2">
      <c r="B139074" s="323"/>
    </row>
    <row r="139075" spans="2:2">
      <c r="B139075" s="323"/>
    </row>
    <row r="139076" spans="2:2">
      <c r="B139076" s="323"/>
    </row>
    <row r="139077" spans="2:2">
      <c r="B139077" s="323"/>
    </row>
    <row r="139078" spans="2:2">
      <c r="B139078" s="323"/>
    </row>
    <row r="139079" spans="2:2">
      <c r="B139079" s="323"/>
    </row>
    <row r="139080" spans="2:2">
      <c r="B139080" s="323"/>
    </row>
    <row r="139081" spans="2:2">
      <c r="B139081" s="323"/>
    </row>
    <row r="139082" spans="2:2">
      <c r="B139082" s="323"/>
    </row>
    <row r="139083" spans="2:2">
      <c r="B139083" s="323"/>
    </row>
    <row r="139084" spans="2:2">
      <c r="B139084" s="323"/>
    </row>
    <row r="139085" spans="2:2">
      <c r="B139085" s="323"/>
    </row>
    <row r="139086" spans="2:2">
      <c r="B139086" s="323"/>
    </row>
    <row r="139087" spans="2:2">
      <c r="B139087" s="323"/>
    </row>
    <row r="139088" spans="2:2">
      <c r="B139088" s="323"/>
    </row>
    <row r="139089" spans="2:2">
      <c r="B139089" s="323"/>
    </row>
    <row r="139090" spans="2:2">
      <c r="B139090" s="323"/>
    </row>
    <row r="139091" spans="2:2">
      <c r="B139091" s="323"/>
    </row>
    <row r="139092" spans="2:2">
      <c r="B139092" s="323"/>
    </row>
    <row r="139093" spans="2:2">
      <c r="B139093" s="323"/>
    </row>
    <row r="139094" spans="2:2">
      <c r="B139094" s="323"/>
    </row>
    <row r="139095" spans="2:2">
      <c r="B139095" s="323"/>
    </row>
    <row r="139096" spans="2:2">
      <c r="B139096" s="323"/>
    </row>
    <row r="139097" spans="2:2">
      <c r="B139097" s="323"/>
    </row>
    <row r="139098" spans="2:2">
      <c r="B139098" s="323"/>
    </row>
    <row r="139099" spans="2:2">
      <c r="B139099" s="323"/>
    </row>
    <row r="139100" spans="2:2">
      <c r="B139100" s="323"/>
    </row>
    <row r="139101" spans="2:2">
      <c r="B139101" s="323"/>
    </row>
    <row r="139102" spans="2:2">
      <c r="B139102" s="323"/>
    </row>
    <row r="139103" spans="2:2">
      <c r="B139103" s="323"/>
    </row>
    <row r="139104" spans="2:2">
      <c r="B139104" s="323"/>
    </row>
    <row r="139105" spans="2:2">
      <c r="B139105" s="323"/>
    </row>
    <row r="139106" spans="2:2">
      <c r="B139106" s="323"/>
    </row>
    <row r="139107" spans="2:2">
      <c r="B139107" s="323"/>
    </row>
    <row r="139108" spans="2:2">
      <c r="B139108" s="323"/>
    </row>
    <row r="139109" spans="2:2">
      <c r="B139109" s="323"/>
    </row>
    <row r="139110" spans="2:2">
      <c r="B139110" s="323"/>
    </row>
    <row r="139111" spans="2:2">
      <c r="B139111" s="323"/>
    </row>
    <row r="139112" spans="2:2">
      <c r="B139112" s="323"/>
    </row>
    <row r="139113" spans="2:2">
      <c r="B139113" s="323"/>
    </row>
    <row r="139114" spans="2:2">
      <c r="B139114" s="323"/>
    </row>
    <row r="139115" spans="2:2">
      <c r="B139115" s="323"/>
    </row>
    <row r="139116" spans="2:2">
      <c r="B139116" s="323"/>
    </row>
    <row r="139117" spans="2:2">
      <c r="B139117" s="323"/>
    </row>
    <row r="139118" spans="2:2">
      <c r="B139118" s="323"/>
    </row>
    <row r="139119" spans="2:2">
      <c r="B139119" s="323"/>
    </row>
    <row r="139120" spans="2:2">
      <c r="B139120" s="323"/>
    </row>
    <row r="139121" spans="2:2">
      <c r="B139121" s="323"/>
    </row>
    <row r="139122" spans="2:2">
      <c r="B139122" s="323"/>
    </row>
    <row r="139123" spans="2:2">
      <c r="B139123" s="323"/>
    </row>
    <row r="139124" spans="2:2">
      <c r="B139124" s="323"/>
    </row>
    <row r="139125" spans="2:2">
      <c r="B139125" s="323"/>
    </row>
    <row r="139126" spans="2:2">
      <c r="B139126" s="323"/>
    </row>
    <row r="139127" spans="2:2">
      <c r="B139127" s="323"/>
    </row>
    <row r="139128" spans="2:2">
      <c r="B139128" s="323"/>
    </row>
    <row r="139129" spans="2:2">
      <c r="B139129" s="323"/>
    </row>
    <row r="139130" spans="2:2">
      <c r="B139130" s="323"/>
    </row>
    <row r="139131" spans="2:2">
      <c r="B139131" s="323"/>
    </row>
    <row r="139132" spans="2:2">
      <c r="B139132" s="323"/>
    </row>
    <row r="139133" spans="2:2">
      <c r="B139133" s="323"/>
    </row>
    <row r="139134" spans="2:2">
      <c r="B139134" s="323"/>
    </row>
    <row r="139135" spans="2:2">
      <c r="B139135" s="323"/>
    </row>
    <row r="139136" spans="2:2">
      <c r="B139136" s="323"/>
    </row>
    <row r="139137" spans="2:2">
      <c r="B139137" s="323"/>
    </row>
    <row r="139138" spans="2:2">
      <c r="B139138" s="323"/>
    </row>
    <row r="139139" spans="2:2">
      <c r="B139139" s="323"/>
    </row>
    <row r="139140" spans="2:2">
      <c r="B139140" s="323"/>
    </row>
    <row r="139141" spans="2:2">
      <c r="B139141" s="323"/>
    </row>
    <row r="139142" spans="2:2">
      <c r="B139142" s="323"/>
    </row>
    <row r="139143" spans="2:2">
      <c r="B139143" s="323"/>
    </row>
    <row r="139144" spans="2:2">
      <c r="B139144" s="323"/>
    </row>
    <row r="139145" spans="2:2">
      <c r="B139145" s="323"/>
    </row>
    <row r="139146" spans="2:2">
      <c r="B139146" s="323"/>
    </row>
    <row r="139147" spans="2:2">
      <c r="B139147" s="323"/>
    </row>
    <row r="139148" spans="2:2">
      <c r="B139148" s="323"/>
    </row>
    <row r="139149" spans="2:2">
      <c r="B139149" s="323"/>
    </row>
    <row r="139150" spans="2:2">
      <c r="B139150" s="323"/>
    </row>
    <row r="139151" spans="2:2">
      <c r="B139151" s="323"/>
    </row>
    <row r="139152" spans="2:2">
      <c r="B139152" s="323"/>
    </row>
    <row r="139153" spans="2:2">
      <c r="B139153" s="323"/>
    </row>
    <row r="139154" spans="2:2">
      <c r="B139154" s="323"/>
    </row>
    <row r="139155" spans="2:2">
      <c r="B139155" s="323"/>
    </row>
    <row r="139156" spans="2:2">
      <c r="B139156" s="323"/>
    </row>
    <row r="139157" spans="2:2">
      <c r="B139157" s="323"/>
    </row>
    <row r="139158" spans="2:2">
      <c r="B139158" s="323"/>
    </row>
    <row r="139159" spans="2:2">
      <c r="B139159" s="323"/>
    </row>
    <row r="139160" spans="2:2">
      <c r="B139160" s="323"/>
    </row>
    <row r="139161" spans="2:2">
      <c r="B139161" s="323"/>
    </row>
    <row r="139162" spans="2:2">
      <c r="B139162" s="323"/>
    </row>
    <row r="139163" spans="2:2">
      <c r="B139163" s="323"/>
    </row>
    <row r="139164" spans="2:2">
      <c r="B139164" s="323"/>
    </row>
    <row r="139165" spans="2:2">
      <c r="B139165" s="323"/>
    </row>
    <row r="139166" spans="2:2">
      <c r="B139166" s="323"/>
    </row>
    <row r="139167" spans="2:2">
      <c r="B139167" s="323"/>
    </row>
    <row r="139168" spans="2:2">
      <c r="B139168" s="323"/>
    </row>
    <row r="139169" spans="2:2">
      <c r="B139169" s="323"/>
    </row>
    <row r="139170" spans="2:2">
      <c r="B139170" s="323"/>
    </row>
    <row r="139171" spans="2:2">
      <c r="B139171" s="323"/>
    </row>
    <row r="139172" spans="2:2">
      <c r="B139172" s="323"/>
    </row>
    <row r="139173" spans="2:2">
      <c r="B139173" s="323"/>
    </row>
    <row r="139174" spans="2:2">
      <c r="B139174" s="323"/>
    </row>
    <row r="139175" spans="2:2">
      <c r="B139175" s="323"/>
    </row>
    <row r="139176" spans="2:2">
      <c r="B139176" s="323"/>
    </row>
    <row r="139177" spans="2:2">
      <c r="B139177" s="323"/>
    </row>
    <row r="139178" spans="2:2">
      <c r="B139178" s="323"/>
    </row>
    <row r="139179" spans="2:2">
      <c r="B139179" s="323"/>
    </row>
    <row r="139180" spans="2:2">
      <c r="B139180" s="323"/>
    </row>
    <row r="139181" spans="2:2">
      <c r="B139181" s="323"/>
    </row>
    <row r="139182" spans="2:2">
      <c r="B139182" s="323"/>
    </row>
    <row r="139183" spans="2:2">
      <c r="B139183" s="323"/>
    </row>
    <row r="139184" spans="2:2">
      <c r="B139184" s="323"/>
    </row>
    <row r="139185" spans="2:2">
      <c r="B139185" s="323"/>
    </row>
    <row r="139186" spans="2:2">
      <c r="B139186" s="323"/>
    </row>
    <row r="139187" spans="2:2">
      <c r="B139187" s="323"/>
    </row>
    <row r="139188" spans="2:2">
      <c r="B139188" s="323"/>
    </row>
    <row r="139189" spans="2:2">
      <c r="B139189" s="323"/>
    </row>
    <row r="139190" spans="2:2">
      <c r="B139190" s="323"/>
    </row>
    <row r="139191" spans="2:2">
      <c r="B139191" s="323"/>
    </row>
    <row r="139192" spans="2:2">
      <c r="B139192" s="323"/>
    </row>
    <row r="139193" spans="2:2">
      <c r="B139193" s="323"/>
    </row>
    <row r="139194" spans="2:2">
      <c r="B139194" s="323"/>
    </row>
    <row r="139195" spans="2:2">
      <c r="B139195" s="323"/>
    </row>
    <row r="139196" spans="2:2">
      <c r="B139196" s="323"/>
    </row>
    <row r="139197" spans="2:2">
      <c r="B139197" s="323"/>
    </row>
    <row r="139198" spans="2:2">
      <c r="B139198" s="323"/>
    </row>
    <row r="139199" spans="2:2">
      <c r="B139199" s="323"/>
    </row>
    <row r="139200" spans="2:2">
      <c r="B139200" s="323"/>
    </row>
    <row r="139201" spans="2:2">
      <c r="B139201" s="323"/>
    </row>
    <row r="139202" spans="2:2">
      <c r="B139202" s="323"/>
    </row>
    <row r="139203" spans="2:2">
      <c r="B139203" s="323"/>
    </row>
    <row r="139204" spans="2:2">
      <c r="B139204" s="323"/>
    </row>
    <row r="139205" spans="2:2">
      <c r="B139205" s="323"/>
    </row>
    <row r="139206" spans="2:2">
      <c r="B139206" s="323"/>
    </row>
    <row r="139207" spans="2:2">
      <c r="B139207" s="323"/>
    </row>
    <row r="139208" spans="2:2">
      <c r="B139208" s="323"/>
    </row>
    <row r="139209" spans="2:2">
      <c r="B139209" s="323"/>
    </row>
    <row r="139210" spans="2:2">
      <c r="B139210" s="323"/>
    </row>
    <row r="139211" spans="2:2">
      <c r="B139211" s="323"/>
    </row>
    <row r="139212" spans="2:2">
      <c r="B139212" s="323"/>
    </row>
    <row r="139213" spans="2:2">
      <c r="B139213" s="323"/>
    </row>
    <row r="139214" spans="2:2">
      <c r="B139214" s="323"/>
    </row>
    <row r="139215" spans="2:2">
      <c r="B139215" s="323"/>
    </row>
    <row r="139216" spans="2:2">
      <c r="B139216" s="323"/>
    </row>
    <row r="139217" spans="2:2">
      <c r="B139217" s="323"/>
    </row>
    <row r="139218" spans="2:2">
      <c r="B139218" s="323"/>
    </row>
    <row r="139219" spans="2:2">
      <c r="B139219" s="323"/>
    </row>
    <row r="139220" spans="2:2">
      <c r="B139220" s="323"/>
    </row>
    <row r="139221" spans="2:2">
      <c r="B139221" s="323"/>
    </row>
    <row r="139222" spans="2:2">
      <c r="B139222" s="323"/>
    </row>
    <row r="139223" spans="2:2">
      <c r="B139223" s="323"/>
    </row>
    <row r="139224" spans="2:2">
      <c r="B139224" s="323"/>
    </row>
    <row r="139225" spans="2:2">
      <c r="B139225" s="323"/>
    </row>
    <row r="139226" spans="2:2">
      <c r="B139226" s="323"/>
    </row>
    <row r="139227" spans="2:2">
      <c r="B139227" s="323"/>
    </row>
    <row r="139228" spans="2:2">
      <c r="B139228" s="323"/>
    </row>
    <row r="139229" spans="2:2">
      <c r="B139229" s="323"/>
    </row>
    <row r="139230" spans="2:2">
      <c r="B139230" s="323"/>
    </row>
    <row r="139231" spans="2:2">
      <c r="B139231" s="323"/>
    </row>
    <row r="139232" spans="2:2">
      <c r="B139232" s="323"/>
    </row>
    <row r="139233" spans="2:2">
      <c r="B139233" s="323"/>
    </row>
    <row r="139234" spans="2:2">
      <c r="B139234" s="323"/>
    </row>
    <row r="139235" spans="2:2">
      <c r="B139235" s="323"/>
    </row>
    <row r="139236" spans="2:2">
      <c r="B139236" s="323"/>
    </row>
    <row r="139237" spans="2:2">
      <c r="B139237" s="323"/>
    </row>
    <row r="139238" spans="2:2">
      <c r="B139238" s="323"/>
    </row>
    <row r="139239" spans="2:2">
      <c r="B139239" s="323"/>
    </row>
    <row r="139240" spans="2:2">
      <c r="B139240" s="323"/>
    </row>
    <row r="139241" spans="2:2">
      <c r="B139241" s="323"/>
    </row>
    <row r="139242" spans="2:2">
      <c r="B139242" s="323"/>
    </row>
    <row r="139243" spans="2:2">
      <c r="B139243" s="323"/>
    </row>
    <row r="139244" spans="2:2">
      <c r="B139244" s="323"/>
    </row>
    <row r="139245" spans="2:2">
      <c r="B139245" s="323"/>
    </row>
    <row r="139246" spans="2:2">
      <c r="B139246" s="323"/>
    </row>
    <row r="139247" spans="2:2">
      <c r="B139247" s="323"/>
    </row>
    <row r="139248" spans="2:2">
      <c r="B139248" s="323"/>
    </row>
    <row r="139249" spans="2:2">
      <c r="B139249" s="323"/>
    </row>
    <row r="139250" spans="2:2">
      <c r="B139250" s="323"/>
    </row>
    <row r="139251" spans="2:2">
      <c r="B139251" s="323"/>
    </row>
    <row r="139252" spans="2:2">
      <c r="B139252" s="323"/>
    </row>
    <row r="139253" spans="2:2">
      <c r="B139253" s="323"/>
    </row>
    <row r="139254" spans="2:2">
      <c r="B139254" s="323"/>
    </row>
    <row r="139255" spans="2:2">
      <c r="B139255" s="323"/>
    </row>
    <row r="139256" spans="2:2">
      <c r="B139256" s="323"/>
    </row>
    <row r="139257" spans="2:2">
      <c r="B139257" s="323"/>
    </row>
    <row r="139258" spans="2:2">
      <c r="B139258" s="323"/>
    </row>
    <row r="139259" spans="2:2">
      <c r="B139259" s="323"/>
    </row>
    <row r="139260" spans="2:2">
      <c r="B139260" s="323"/>
    </row>
    <row r="139261" spans="2:2">
      <c r="B139261" s="323"/>
    </row>
    <row r="139262" spans="2:2">
      <c r="B139262" s="323"/>
    </row>
    <row r="139263" spans="2:2">
      <c r="B139263" s="323"/>
    </row>
    <row r="139264" spans="2:2">
      <c r="B139264" s="323"/>
    </row>
    <row r="139265" spans="2:2">
      <c r="B139265" s="323"/>
    </row>
    <row r="139266" spans="2:2">
      <c r="B139266" s="323"/>
    </row>
    <row r="139267" spans="2:2">
      <c r="B139267" s="323"/>
    </row>
    <row r="139268" spans="2:2">
      <c r="B139268" s="323"/>
    </row>
    <row r="139269" spans="2:2">
      <c r="B139269" s="323"/>
    </row>
    <row r="139270" spans="2:2">
      <c r="B139270" s="323"/>
    </row>
    <row r="139271" spans="2:2">
      <c r="B139271" s="323"/>
    </row>
    <row r="139272" spans="2:2">
      <c r="B139272" s="323"/>
    </row>
    <row r="139273" spans="2:2">
      <c r="B139273" s="323"/>
    </row>
    <row r="139274" spans="2:2">
      <c r="B139274" s="323"/>
    </row>
    <row r="139275" spans="2:2">
      <c r="B139275" s="323"/>
    </row>
    <row r="139276" spans="2:2">
      <c r="B139276" s="323"/>
    </row>
    <row r="139277" spans="2:2">
      <c r="B139277" s="323"/>
    </row>
    <row r="139278" spans="2:2">
      <c r="B139278" s="323"/>
    </row>
    <row r="139279" spans="2:2">
      <c r="B139279" s="323"/>
    </row>
    <row r="139280" spans="2:2">
      <c r="B139280" s="323"/>
    </row>
    <row r="139281" spans="2:2">
      <c r="B139281" s="323"/>
    </row>
    <row r="139282" spans="2:2">
      <c r="B139282" s="323"/>
    </row>
    <row r="139283" spans="2:2">
      <c r="B139283" s="323"/>
    </row>
    <row r="139284" spans="2:2">
      <c r="B139284" s="323"/>
    </row>
    <row r="139285" spans="2:2">
      <c r="B139285" s="323"/>
    </row>
    <row r="139286" spans="2:2">
      <c r="B139286" s="323"/>
    </row>
    <row r="139287" spans="2:2">
      <c r="B139287" s="323"/>
    </row>
    <row r="139288" spans="2:2">
      <c r="B139288" s="323"/>
    </row>
    <row r="139289" spans="2:2">
      <c r="B139289" s="323"/>
    </row>
    <row r="139290" spans="2:2">
      <c r="B139290" s="323"/>
    </row>
    <row r="139291" spans="2:2">
      <c r="B139291" s="323"/>
    </row>
    <row r="139292" spans="2:2">
      <c r="B139292" s="323"/>
    </row>
    <row r="139293" spans="2:2">
      <c r="B139293" s="323"/>
    </row>
    <row r="139294" spans="2:2">
      <c r="B139294" s="323"/>
    </row>
    <row r="139295" spans="2:2">
      <c r="B139295" s="323"/>
    </row>
    <row r="139296" spans="2:2">
      <c r="B139296" s="323"/>
    </row>
    <row r="139297" spans="2:2">
      <c r="B139297" s="323"/>
    </row>
    <row r="139298" spans="2:2">
      <c r="B139298" s="323"/>
    </row>
    <row r="139299" spans="2:2">
      <c r="B139299" s="323"/>
    </row>
    <row r="139300" spans="2:2">
      <c r="B139300" s="323"/>
    </row>
    <row r="139301" spans="2:2">
      <c r="B139301" s="323"/>
    </row>
    <row r="139302" spans="2:2">
      <c r="B139302" s="323"/>
    </row>
    <row r="139303" spans="2:2">
      <c r="B139303" s="323"/>
    </row>
    <row r="139304" spans="2:2">
      <c r="B139304" s="323"/>
    </row>
    <row r="139305" spans="2:2">
      <c r="B139305" s="323"/>
    </row>
    <row r="139306" spans="2:2">
      <c r="B139306" s="323"/>
    </row>
    <row r="139307" spans="2:2">
      <c r="B139307" s="323"/>
    </row>
    <row r="139308" spans="2:2">
      <c r="B139308" s="323"/>
    </row>
    <row r="139309" spans="2:2">
      <c r="B139309" s="323"/>
    </row>
    <row r="139310" spans="2:2">
      <c r="B139310" s="323"/>
    </row>
    <row r="139311" spans="2:2">
      <c r="B139311" s="323"/>
    </row>
    <row r="139312" spans="2:2">
      <c r="B139312" s="323"/>
    </row>
    <row r="139313" spans="2:2">
      <c r="B139313" s="323"/>
    </row>
    <row r="139314" spans="2:2">
      <c r="B139314" s="323"/>
    </row>
    <row r="139315" spans="2:2">
      <c r="B139315" s="323"/>
    </row>
    <row r="139316" spans="2:2">
      <c r="B139316" s="323"/>
    </row>
    <row r="139317" spans="2:2">
      <c r="B139317" s="323"/>
    </row>
    <row r="139318" spans="2:2">
      <c r="B139318" s="323"/>
    </row>
    <row r="139319" spans="2:2">
      <c r="B139319" s="323"/>
    </row>
    <row r="139320" spans="2:2">
      <c r="B139320" s="323"/>
    </row>
    <row r="139321" spans="2:2">
      <c r="B139321" s="323"/>
    </row>
    <row r="139322" spans="2:2">
      <c r="B139322" s="323"/>
    </row>
    <row r="139323" spans="2:2">
      <c r="B139323" s="323"/>
    </row>
    <row r="139324" spans="2:2">
      <c r="B139324" s="323"/>
    </row>
    <row r="139325" spans="2:2">
      <c r="B139325" s="323"/>
    </row>
    <row r="139326" spans="2:2">
      <c r="B139326" s="323"/>
    </row>
    <row r="139327" spans="2:2">
      <c r="B139327" s="323"/>
    </row>
    <row r="139328" spans="2:2">
      <c r="B139328" s="323"/>
    </row>
    <row r="139329" spans="2:2">
      <c r="B139329" s="323"/>
    </row>
    <row r="139330" spans="2:2">
      <c r="B139330" s="323"/>
    </row>
    <row r="139331" spans="2:2">
      <c r="B139331" s="323"/>
    </row>
    <row r="139332" spans="2:2">
      <c r="B139332" s="323"/>
    </row>
    <row r="139333" spans="2:2">
      <c r="B139333" s="323"/>
    </row>
    <row r="139334" spans="2:2">
      <c r="B139334" s="323"/>
    </row>
    <row r="139335" spans="2:2">
      <c r="B139335" s="323"/>
    </row>
    <row r="139336" spans="2:2">
      <c r="B139336" s="323"/>
    </row>
    <row r="139337" spans="2:2">
      <c r="B139337" s="323"/>
    </row>
    <row r="139338" spans="2:2">
      <c r="B139338" s="323"/>
    </row>
    <row r="139339" spans="2:2">
      <c r="B139339" s="323"/>
    </row>
    <row r="139340" spans="2:2">
      <c r="B139340" s="323"/>
    </row>
    <row r="139341" spans="2:2">
      <c r="B139341" s="323"/>
    </row>
    <row r="139342" spans="2:2">
      <c r="B139342" s="323"/>
    </row>
    <row r="139343" spans="2:2">
      <c r="B139343" s="323"/>
    </row>
    <row r="139344" spans="2:2">
      <c r="B139344" s="323"/>
    </row>
    <row r="139345" spans="2:2">
      <c r="B139345" s="323"/>
    </row>
    <row r="139346" spans="2:2">
      <c r="B139346" s="323"/>
    </row>
    <row r="139347" spans="2:2">
      <c r="B139347" s="323"/>
    </row>
    <row r="139348" spans="2:2">
      <c r="B139348" s="323"/>
    </row>
    <row r="139349" spans="2:2">
      <c r="B139349" s="323"/>
    </row>
    <row r="139350" spans="2:2">
      <c r="B139350" s="323"/>
    </row>
    <row r="139351" spans="2:2">
      <c r="B139351" s="323"/>
    </row>
    <row r="139352" spans="2:2">
      <c r="B139352" s="323"/>
    </row>
    <row r="139353" spans="2:2">
      <c r="B139353" s="323"/>
    </row>
    <row r="139354" spans="2:2">
      <c r="B139354" s="323"/>
    </row>
    <row r="139355" spans="2:2">
      <c r="B139355" s="323"/>
    </row>
    <row r="139356" spans="2:2">
      <c r="B139356" s="323"/>
    </row>
    <row r="139357" spans="2:2">
      <c r="B139357" s="323"/>
    </row>
    <row r="139358" spans="2:2">
      <c r="B139358" s="323"/>
    </row>
    <row r="139359" spans="2:2">
      <c r="B139359" s="323"/>
    </row>
    <row r="139360" spans="2:2">
      <c r="B139360" s="323"/>
    </row>
    <row r="139361" spans="2:2">
      <c r="B139361" s="323"/>
    </row>
    <row r="139362" spans="2:2">
      <c r="B139362" s="323"/>
    </row>
    <row r="139363" spans="2:2">
      <c r="B139363" s="323"/>
    </row>
    <row r="139364" spans="2:2">
      <c r="B139364" s="323"/>
    </row>
    <row r="139365" spans="2:2">
      <c r="B139365" s="323"/>
    </row>
    <row r="139366" spans="2:2">
      <c r="B139366" s="323"/>
    </row>
    <row r="139367" spans="2:2">
      <c r="B139367" s="323"/>
    </row>
    <row r="139368" spans="2:2">
      <c r="B139368" s="323"/>
    </row>
    <row r="139369" spans="2:2">
      <c r="B139369" s="323"/>
    </row>
    <row r="139370" spans="2:2">
      <c r="B139370" s="323"/>
    </row>
    <row r="139371" spans="2:2">
      <c r="B139371" s="323"/>
    </row>
    <row r="139372" spans="2:2">
      <c r="B139372" s="323"/>
    </row>
    <row r="139373" spans="2:2">
      <c r="B139373" s="323"/>
    </row>
    <row r="139374" spans="2:2">
      <c r="B139374" s="323"/>
    </row>
    <row r="139375" spans="2:2">
      <c r="B139375" s="323"/>
    </row>
    <row r="139376" spans="2:2">
      <c r="B139376" s="323"/>
    </row>
    <row r="139377" spans="2:2">
      <c r="B139377" s="323"/>
    </row>
    <row r="139378" spans="2:2">
      <c r="B139378" s="323"/>
    </row>
    <row r="139379" spans="2:2">
      <c r="B139379" s="323"/>
    </row>
    <row r="139380" spans="2:2">
      <c r="B139380" s="323"/>
    </row>
    <row r="139381" spans="2:2">
      <c r="B139381" s="323"/>
    </row>
    <row r="139382" spans="2:2">
      <c r="B139382" s="323"/>
    </row>
    <row r="139383" spans="2:2">
      <c r="B139383" s="323"/>
    </row>
    <row r="139384" spans="2:2">
      <c r="B139384" s="323"/>
    </row>
    <row r="139385" spans="2:2">
      <c r="B139385" s="323"/>
    </row>
    <row r="139386" spans="2:2">
      <c r="B139386" s="323"/>
    </row>
    <row r="139387" spans="2:2">
      <c r="B139387" s="323"/>
    </row>
    <row r="139388" spans="2:2">
      <c r="B139388" s="323"/>
    </row>
    <row r="139389" spans="2:2">
      <c r="B139389" s="323"/>
    </row>
    <row r="139390" spans="2:2">
      <c r="B139390" s="323"/>
    </row>
    <row r="139391" spans="2:2">
      <c r="B139391" s="323"/>
    </row>
    <row r="139392" spans="2:2">
      <c r="B139392" s="323"/>
    </row>
    <row r="139393" spans="2:2">
      <c r="B139393" s="323"/>
    </row>
    <row r="139394" spans="2:2">
      <c r="B139394" s="323"/>
    </row>
    <row r="139395" spans="2:2">
      <c r="B139395" s="323"/>
    </row>
    <row r="139396" spans="2:2">
      <c r="B139396" s="323"/>
    </row>
    <row r="139397" spans="2:2">
      <c r="B139397" s="323"/>
    </row>
    <row r="139398" spans="2:2">
      <c r="B139398" s="323"/>
    </row>
    <row r="139399" spans="2:2">
      <c r="B139399" s="323"/>
    </row>
    <row r="139400" spans="2:2">
      <c r="B139400" s="323"/>
    </row>
    <row r="139401" spans="2:2">
      <c r="B139401" s="323"/>
    </row>
    <row r="139402" spans="2:2">
      <c r="B139402" s="323"/>
    </row>
    <row r="139403" spans="2:2">
      <c r="B139403" s="323"/>
    </row>
    <row r="139404" spans="2:2">
      <c r="B139404" s="323"/>
    </row>
    <row r="139405" spans="2:2">
      <c r="B139405" s="323"/>
    </row>
    <row r="139406" spans="2:2">
      <c r="B139406" s="323"/>
    </row>
    <row r="139407" spans="2:2">
      <c r="B139407" s="323"/>
    </row>
    <row r="139408" spans="2:2">
      <c r="B139408" s="323"/>
    </row>
    <row r="139409" spans="2:2">
      <c r="B139409" s="323"/>
    </row>
    <row r="139410" spans="2:2">
      <c r="B139410" s="323"/>
    </row>
    <row r="139411" spans="2:2">
      <c r="B139411" s="323"/>
    </row>
    <row r="139412" spans="2:2">
      <c r="B139412" s="323"/>
    </row>
    <row r="139413" spans="2:2">
      <c r="B139413" s="323"/>
    </row>
    <row r="139414" spans="2:2">
      <c r="B139414" s="323"/>
    </row>
    <row r="139415" spans="2:2">
      <c r="B139415" s="323"/>
    </row>
    <row r="139416" spans="2:2">
      <c r="B139416" s="323"/>
    </row>
    <row r="139417" spans="2:2">
      <c r="B139417" s="323"/>
    </row>
    <row r="139418" spans="2:2">
      <c r="B139418" s="323"/>
    </row>
    <row r="139419" spans="2:2">
      <c r="B139419" s="323"/>
    </row>
    <row r="139420" spans="2:2">
      <c r="B139420" s="323"/>
    </row>
    <row r="139421" spans="2:2">
      <c r="B139421" s="323"/>
    </row>
    <row r="139422" spans="2:2">
      <c r="B139422" s="323"/>
    </row>
    <row r="139423" spans="2:2">
      <c r="B139423" s="323"/>
    </row>
    <row r="139424" spans="2:2">
      <c r="B139424" s="323"/>
    </row>
    <row r="139425" spans="2:2">
      <c r="B139425" s="323"/>
    </row>
    <row r="139426" spans="2:2">
      <c r="B139426" s="323"/>
    </row>
    <row r="139427" spans="2:2">
      <c r="B139427" s="323"/>
    </row>
    <row r="139428" spans="2:2">
      <c r="B139428" s="323"/>
    </row>
    <row r="139429" spans="2:2">
      <c r="B139429" s="323"/>
    </row>
    <row r="139430" spans="2:2">
      <c r="B139430" s="323"/>
    </row>
    <row r="139431" spans="2:2">
      <c r="B139431" s="323"/>
    </row>
    <row r="139432" spans="2:2">
      <c r="B139432" s="323"/>
    </row>
    <row r="139433" spans="2:2">
      <c r="B139433" s="323"/>
    </row>
    <row r="139434" spans="2:2">
      <c r="B139434" s="323"/>
    </row>
    <row r="139435" spans="2:2">
      <c r="B139435" s="323"/>
    </row>
    <row r="139436" spans="2:2">
      <c r="B139436" s="323"/>
    </row>
    <row r="139437" spans="2:2">
      <c r="B139437" s="323"/>
    </row>
    <row r="139438" spans="2:2">
      <c r="B139438" s="323"/>
    </row>
    <row r="139439" spans="2:2">
      <c r="B139439" s="323"/>
    </row>
    <row r="139440" spans="2:2">
      <c r="B139440" s="323"/>
    </row>
    <row r="139441" spans="2:2">
      <c r="B139441" s="323"/>
    </row>
    <row r="139442" spans="2:2">
      <c r="B139442" s="323"/>
    </row>
    <row r="139443" spans="2:2">
      <c r="B139443" s="323"/>
    </row>
    <row r="139444" spans="2:2">
      <c r="B139444" s="323"/>
    </row>
    <row r="139445" spans="2:2">
      <c r="B139445" s="323"/>
    </row>
    <row r="139446" spans="2:2">
      <c r="B139446" s="323"/>
    </row>
    <row r="139447" spans="2:2">
      <c r="B139447" s="323"/>
    </row>
    <row r="139448" spans="2:2">
      <c r="B139448" s="323"/>
    </row>
    <row r="139449" spans="2:2">
      <c r="B139449" s="323"/>
    </row>
    <row r="139450" spans="2:2">
      <c r="B139450" s="323"/>
    </row>
    <row r="139451" spans="2:2">
      <c r="B139451" s="323"/>
    </row>
    <row r="139452" spans="2:2">
      <c r="B139452" s="323"/>
    </row>
    <row r="139453" spans="2:2">
      <c r="B139453" s="323"/>
    </row>
    <row r="139454" spans="2:2">
      <c r="B139454" s="323"/>
    </row>
    <row r="139455" spans="2:2">
      <c r="B139455" s="323"/>
    </row>
    <row r="139456" spans="2:2">
      <c r="B139456" s="323"/>
    </row>
    <row r="139457" spans="2:2">
      <c r="B139457" s="323"/>
    </row>
    <row r="139458" spans="2:2">
      <c r="B139458" s="323"/>
    </row>
    <row r="139459" spans="2:2">
      <c r="B139459" s="323"/>
    </row>
    <row r="139460" spans="2:2">
      <c r="B139460" s="323"/>
    </row>
    <row r="139461" spans="2:2">
      <c r="B139461" s="323"/>
    </row>
    <row r="139462" spans="2:2">
      <c r="B139462" s="323"/>
    </row>
    <row r="139463" spans="2:2">
      <c r="B139463" s="323"/>
    </row>
    <row r="139464" spans="2:2">
      <c r="B139464" s="323"/>
    </row>
    <row r="139465" spans="2:2">
      <c r="B139465" s="323"/>
    </row>
    <row r="139466" spans="2:2">
      <c r="B139466" s="323"/>
    </row>
    <row r="139467" spans="2:2">
      <c r="B139467" s="323"/>
    </row>
    <row r="139468" spans="2:2">
      <c r="B139468" s="323"/>
    </row>
    <row r="139469" spans="2:2">
      <c r="B139469" s="323"/>
    </row>
    <row r="139470" spans="2:2">
      <c r="B139470" s="323"/>
    </row>
    <row r="139471" spans="2:2">
      <c r="B139471" s="323"/>
    </row>
    <row r="139472" spans="2:2">
      <c r="B139472" s="323"/>
    </row>
    <row r="139473" spans="2:2">
      <c r="B139473" s="323"/>
    </row>
    <row r="139474" spans="2:2">
      <c r="B139474" s="323"/>
    </row>
    <row r="139475" spans="2:2">
      <c r="B139475" s="323"/>
    </row>
    <row r="139476" spans="2:2">
      <c r="B139476" s="323"/>
    </row>
    <row r="139477" spans="2:2">
      <c r="B139477" s="323"/>
    </row>
    <row r="139478" spans="2:2">
      <c r="B139478" s="323"/>
    </row>
    <row r="139479" spans="2:2">
      <c r="B139479" s="323"/>
    </row>
    <row r="139480" spans="2:2">
      <c r="B139480" s="323"/>
    </row>
    <row r="139481" spans="2:2">
      <c r="B139481" s="323"/>
    </row>
    <row r="139482" spans="2:2">
      <c r="B139482" s="323"/>
    </row>
    <row r="139483" spans="2:2">
      <c r="B139483" s="323"/>
    </row>
    <row r="139484" spans="2:2">
      <c r="B139484" s="323"/>
    </row>
    <row r="139485" spans="2:2">
      <c r="B139485" s="323"/>
    </row>
    <row r="139486" spans="2:2">
      <c r="B139486" s="323"/>
    </row>
    <row r="139487" spans="2:2">
      <c r="B139487" s="323"/>
    </row>
    <row r="139488" spans="2:2">
      <c r="B139488" s="323"/>
    </row>
    <row r="139489" spans="2:2">
      <c r="B139489" s="323"/>
    </row>
    <row r="139490" spans="2:2">
      <c r="B139490" s="323"/>
    </row>
    <row r="139491" spans="2:2">
      <c r="B139491" s="323"/>
    </row>
    <row r="139492" spans="2:2">
      <c r="B139492" s="323"/>
    </row>
    <row r="139493" spans="2:2">
      <c r="B139493" s="323"/>
    </row>
    <row r="139494" spans="2:2">
      <c r="B139494" s="323"/>
    </row>
    <row r="139495" spans="2:2">
      <c r="B139495" s="323"/>
    </row>
    <row r="139496" spans="2:2">
      <c r="B139496" s="323"/>
    </row>
    <row r="139497" spans="2:2">
      <c r="B139497" s="323"/>
    </row>
    <row r="139498" spans="2:2">
      <c r="B139498" s="323"/>
    </row>
    <row r="139499" spans="2:2">
      <c r="B139499" s="323"/>
    </row>
    <row r="139500" spans="2:2">
      <c r="B139500" s="323"/>
    </row>
    <row r="139501" spans="2:2">
      <c r="B139501" s="323"/>
    </row>
    <row r="139502" spans="2:2">
      <c r="B139502" s="323"/>
    </row>
    <row r="139503" spans="2:2">
      <c r="B139503" s="323"/>
    </row>
    <row r="139504" spans="2:2">
      <c r="B139504" s="323"/>
    </row>
    <row r="139505" spans="2:2">
      <c r="B139505" s="323"/>
    </row>
    <row r="139506" spans="2:2">
      <c r="B139506" s="323"/>
    </row>
    <row r="139507" spans="2:2">
      <c r="B139507" s="323"/>
    </row>
    <row r="139508" spans="2:2">
      <c r="B139508" s="323"/>
    </row>
    <row r="139509" spans="2:2">
      <c r="B139509" s="323"/>
    </row>
    <row r="139510" spans="2:2">
      <c r="B139510" s="323"/>
    </row>
    <row r="139511" spans="2:2">
      <c r="B139511" s="323"/>
    </row>
    <row r="139512" spans="2:2">
      <c r="B139512" s="323"/>
    </row>
    <row r="139513" spans="2:2">
      <c r="B139513" s="323"/>
    </row>
    <row r="139514" spans="2:2">
      <c r="B139514" s="323"/>
    </row>
    <row r="139515" spans="2:2">
      <c r="B139515" s="323"/>
    </row>
    <row r="139516" spans="2:2">
      <c r="B139516" s="323"/>
    </row>
    <row r="139517" spans="2:2">
      <c r="B139517" s="323"/>
    </row>
    <row r="139518" spans="2:2">
      <c r="B139518" s="323"/>
    </row>
    <row r="139519" spans="2:2">
      <c r="B139519" s="323"/>
    </row>
    <row r="139520" spans="2:2">
      <c r="B139520" s="323"/>
    </row>
    <row r="139521" spans="2:2">
      <c r="B139521" s="323"/>
    </row>
    <row r="139522" spans="2:2">
      <c r="B139522" s="323"/>
    </row>
    <row r="139523" spans="2:2">
      <c r="B139523" s="323"/>
    </row>
    <row r="139524" spans="2:2">
      <c r="B139524" s="323"/>
    </row>
    <row r="139525" spans="2:2">
      <c r="B139525" s="323"/>
    </row>
    <row r="139526" spans="2:2">
      <c r="B139526" s="323"/>
    </row>
    <row r="139527" spans="2:2">
      <c r="B139527" s="323"/>
    </row>
    <row r="139528" spans="2:2">
      <c r="B139528" s="323"/>
    </row>
    <row r="139529" spans="2:2">
      <c r="B139529" s="323"/>
    </row>
    <row r="139530" spans="2:2">
      <c r="B139530" s="323"/>
    </row>
    <row r="139531" spans="2:2">
      <c r="B139531" s="323"/>
    </row>
    <row r="139532" spans="2:2">
      <c r="B139532" s="323"/>
    </row>
    <row r="139533" spans="2:2">
      <c r="B139533" s="323"/>
    </row>
    <row r="139534" spans="2:2">
      <c r="B139534" s="323"/>
    </row>
    <row r="139535" spans="2:2">
      <c r="B139535" s="323"/>
    </row>
    <row r="139536" spans="2:2">
      <c r="B139536" s="323"/>
    </row>
    <row r="139537" spans="2:2">
      <c r="B139537" s="323"/>
    </row>
    <row r="139538" spans="2:2">
      <c r="B139538" s="323"/>
    </row>
    <row r="139539" spans="2:2">
      <c r="B139539" s="323"/>
    </row>
    <row r="139540" spans="2:2">
      <c r="B139540" s="323"/>
    </row>
    <row r="139541" spans="2:2">
      <c r="B139541" s="323"/>
    </row>
    <row r="139542" spans="2:2">
      <c r="B139542" s="323"/>
    </row>
    <row r="139543" spans="2:2">
      <c r="B139543" s="323"/>
    </row>
    <row r="139544" spans="2:2">
      <c r="B139544" s="323"/>
    </row>
    <row r="139545" spans="2:2">
      <c r="B139545" s="323"/>
    </row>
    <row r="139546" spans="2:2">
      <c r="B139546" s="323"/>
    </row>
    <row r="139547" spans="2:2">
      <c r="B139547" s="323"/>
    </row>
    <row r="139548" spans="2:2">
      <c r="B139548" s="323"/>
    </row>
    <row r="139549" spans="2:2">
      <c r="B139549" s="323"/>
    </row>
    <row r="139550" spans="2:2">
      <c r="B139550" s="323"/>
    </row>
    <row r="139551" spans="2:2">
      <c r="B139551" s="323"/>
    </row>
    <row r="139552" spans="2:2">
      <c r="B139552" s="323"/>
    </row>
    <row r="139553" spans="2:2">
      <c r="B139553" s="323"/>
    </row>
    <row r="139554" spans="2:2">
      <c r="B139554" s="323"/>
    </row>
    <row r="139555" spans="2:2">
      <c r="B139555" s="323"/>
    </row>
    <row r="139556" spans="2:2">
      <c r="B139556" s="323"/>
    </row>
    <row r="139557" spans="2:2">
      <c r="B139557" s="323"/>
    </row>
    <row r="139558" spans="2:2">
      <c r="B139558" s="323"/>
    </row>
    <row r="139559" spans="2:2">
      <c r="B139559" s="323"/>
    </row>
    <row r="139560" spans="2:2">
      <c r="B139560" s="323"/>
    </row>
    <row r="139561" spans="2:2">
      <c r="B139561" s="323"/>
    </row>
    <row r="139562" spans="2:2">
      <c r="B139562" s="323"/>
    </row>
    <row r="139563" spans="2:2">
      <c r="B139563" s="323"/>
    </row>
    <row r="139564" spans="2:2">
      <c r="B139564" s="323"/>
    </row>
    <row r="139565" spans="2:2">
      <c r="B139565" s="323"/>
    </row>
    <row r="139566" spans="2:2">
      <c r="B139566" s="323"/>
    </row>
    <row r="139567" spans="2:2">
      <c r="B139567" s="323"/>
    </row>
    <row r="139568" spans="2:2">
      <c r="B139568" s="323"/>
    </row>
    <row r="139569" spans="2:2">
      <c r="B139569" s="323"/>
    </row>
    <row r="139570" spans="2:2">
      <c r="B139570" s="323"/>
    </row>
    <row r="139571" spans="2:2">
      <c r="B139571" s="323"/>
    </row>
    <row r="139572" spans="2:2">
      <c r="B139572" s="323"/>
    </row>
    <row r="139573" spans="2:2">
      <c r="B139573" s="323"/>
    </row>
    <row r="139574" spans="2:2">
      <c r="B139574" s="323"/>
    </row>
    <row r="139575" spans="2:2">
      <c r="B139575" s="323"/>
    </row>
    <row r="139576" spans="2:2">
      <c r="B139576" s="323"/>
    </row>
    <row r="139577" spans="2:2">
      <c r="B139577" s="323"/>
    </row>
    <row r="139578" spans="2:2">
      <c r="B139578" s="323"/>
    </row>
    <row r="139579" spans="2:2">
      <c r="B139579" s="323"/>
    </row>
    <row r="139580" spans="2:2">
      <c r="B139580" s="323"/>
    </row>
    <row r="139581" spans="2:2">
      <c r="B139581" s="323"/>
    </row>
    <row r="139582" spans="2:2">
      <c r="B139582" s="323"/>
    </row>
    <row r="139583" spans="2:2">
      <c r="B139583" s="323"/>
    </row>
    <row r="139584" spans="2:2">
      <c r="B139584" s="323"/>
    </row>
    <row r="139585" spans="2:2">
      <c r="B139585" s="323"/>
    </row>
    <row r="139586" spans="2:2">
      <c r="B139586" s="323"/>
    </row>
    <row r="139587" spans="2:2">
      <c r="B139587" s="323"/>
    </row>
    <row r="139588" spans="2:2">
      <c r="B139588" s="323"/>
    </row>
    <row r="139589" spans="2:2">
      <c r="B139589" s="323"/>
    </row>
    <row r="139590" spans="2:2">
      <c r="B139590" s="323"/>
    </row>
    <row r="139591" spans="2:2">
      <c r="B139591" s="323"/>
    </row>
    <row r="139592" spans="2:2">
      <c r="B139592" s="323"/>
    </row>
    <row r="139593" spans="2:2">
      <c r="B139593" s="323"/>
    </row>
    <row r="139594" spans="2:2">
      <c r="B139594" s="323"/>
    </row>
    <row r="139595" spans="2:2">
      <c r="B139595" s="323"/>
    </row>
    <row r="139596" spans="2:2">
      <c r="B139596" s="323"/>
    </row>
    <row r="139597" spans="2:2">
      <c r="B139597" s="323"/>
    </row>
    <row r="139598" spans="2:2">
      <c r="B139598" s="323"/>
    </row>
    <row r="139599" spans="2:2">
      <c r="B139599" s="323"/>
    </row>
    <row r="139600" spans="2:2">
      <c r="B139600" s="323"/>
    </row>
    <row r="139601" spans="2:2">
      <c r="B139601" s="323"/>
    </row>
    <row r="139602" spans="2:2">
      <c r="B139602" s="323"/>
    </row>
    <row r="139603" spans="2:2">
      <c r="B139603" s="323"/>
    </row>
    <row r="139604" spans="2:2">
      <c r="B139604" s="323"/>
    </row>
    <row r="139605" spans="2:2">
      <c r="B139605" s="323"/>
    </row>
    <row r="139606" spans="2:2">
      <c r="B139606" s="323"/>
    </row>
    <row r="139607" spans="2:2">
      <c r="B139607" s="323"/>
    </row>
    <row r="139608" spans="2:2">
      <c r="B139608" s="323"/>
    </row>
    <row r="139609" spans="2:2">
      <c r="B139609" s="323"/>
    </row>
    <row r="139610" spans="2:2">
      <c r="B139610" s="323"/>
    </row>
    <row r="139611" spans="2:2">
      <c r="B139611" s="323"/>
    </row>
    <row r="139612" spans="2:2">
      <c r="B139612" s="323"/>
    </row>
    <row r="139613" spans="2:2">
      <c r="B139613" s="323"/>
    </row>
    <row r="139614" spans="2:2">
      <c r="B139614" s="323"/>
    </row>
    <row r="139615" spans="2:2">
      <c r="B139615" s="323"/>
    </row>
    <row r="139616" spans="2:2">
      <c r="B139616" s="323"/>
    </row>
    <row r="139617" spans="2:2">
      <c r="B139617" s="323"/>
    </row>
    <row r="139618" spans="2:2">
      <c r="B139618" s="323"/>
    </row>
    <row r="139619" spans="2:2">
      <c r="B139619" s="323"/>
    </row>
    <row r="139620" spans="2:2">
      <c r="B139620" s="323"/>
    </row>
    <row r="139621" spans="2:2">
      <c r="B139621" s="323"/>
    </row>
    <row r="139622" spans="2:2">
      <c r="B139622" s="323"/>
    </row>
    <row r="139623" spans="2:2">
      <c r="B139623" s="323"/>
    </row>
    <row r="139624" spans="2:2">
      <c r="B139624" s="323"/>
    </row>
    <row r="139625" spans="2:2">
      <c r="B139625" s="323"/>
    </row>
    <row r="139626" spans="2:2">
      <c r="B139626" s="323"/>
    </row>
    <row r="139627" spans="2:2">
      <c r="B139627" s="323"/>
    </row>
    <row r="139628" spans="2:2">
      <c r="B139628" s="323"/>
    </row>
    <row r="139629" spans="2:2">
      <c r="B139629" s="323"/>
    </row>
    <row r="139630" spans="2:2">
      <c r="B139630" s="323"/>
    </row>
    <row r="139631" spans="2:2">
      <c r="B139631" s="323"/>
    </row>
    <row r="139632" spans="2:2">
      <c r="B139632" s="323"/>
    </row>
    <row r="139633" spans="2:2">
      <c r="B139633" s="323"/>
    </row>
    <row r="139634" spans="2:2">
      <c r="B139634" s="323"/>
    </row>
    <row r="139635" spans="2:2">
      <c r="B139635" s="323"/>
    </row>
    <row r="139636" spans="2:2">
      <c r="B139636" s="323"/>
    </row>
    <row r="139637" spans="2:2">
      <c r="B139637" s="323"/>
    </row>
    <row r="139638" spans="2:2">
      <c r="B139638" s="323"/>
    </row>
    <row r="139639" spans="2:2">
      <c r="B139639" s="323"/>
    </row>
    <row r="139640" spans="2:2">
      <c r="B139640" s="323"/>
    </row>
    <row r="139641" spans="2:2">
      <c r="B139641" s="323"/>
    </row>
    <row r="139642" spans="2:2">
      <c r="B139642" s="323"/>
    </row>
    <row r="139643" spans="2:2">
      <c r="B139643" s="323"/>
    </row>
    <row r="139644" spans="2:2">
      <c r="B139644" s="323"/>
    </row>
    <row r="139645" spans="2:2">
      <c r="B139645" s="323"/>
    </row>
    <row r="139646" spans="2:2">
      <c r="B139646" s="323"/>
    </row>
    <row r="139647" spans="2:2">
      <c r="B139647" s="323"/>
    </row>
    <row r="139648" spans="2:2">
      <c r="B139648" s="323"/>
    </row>
    <row r="139649" spans="2:2">
      <c r="B139649" s="323"/>
    </row>
    <row r="139650" spans="2:2">
      <c r="B139650" s="323"/>
    </row>
    <row r="139651" spans="2:2">
      <c r="B139651" s="323"/>
    </row>
    <row r="139652" spans="2:2">
      <c r="B139652" s="323"/>
    </row>
    <row r="139653" spans="2:2">
      <c r="B139653" s="323"/>
    </row>
    <row r="139654" spans="2:2">
      <c r="B139654" s="323"/>
    </row>
    <row r="139655" spans="2:2">
      <c r="B139655" s="323"/>
    </row>
    <row r="139656" spans="2:2">
      <c r="B139656" s="323"/>
    </row>
    <row r="139657" spans="2:2">
      <c r="B139657" s="323"/>
    </row>
    <row r="139658" spans="2:2">
      <c r="B139658" s="323"/>
    </row>
    <row r="139659" spans="2:2">
      <c r="B139659" s="323"/>
    </row>
    <row r="139660" spans="2:2">
      <c r="B139660" s="323"/>
    </row>
    <row r="139661" spans="2:2">
      <c r="B139661" s="323"/>
    </row>
    <row r="139662" spans="2:2">
      <c r="B139662" s="323"/>
    </row>
    <row r="139663" spans="2:2">
      <c r="B139663" s="323"/>
    </row>
    <row r="139664" spans="2:2">
      <c r="B139664" s="323"/>
    </row>
    <row r="139665" spans="2:2">
      <c r="B139665" s="323"/>
    </row>
    <row r="139666" spans="2:2">
      <c r="B139666" s="323"/>
    </row>
    <row r="139667" spans="2:2">
      <c r="B139667" s="323"/>
    </row>
    <row r="139668" spans="2:2">
      <c r="B139668" s="323"/>
    </row>
    <row r="139669" spans="2:2">
      <c r="B139669" s="323"/>
    </row>
    <row r="139670" spans="2:2">
      <c r="B139670" s="323"/>
    </row>
    <row r="139671" spans="2:2">
      <c r="B139671" s="323"/>
    </row>
    <row r="139672" spans="2:2">
      <c r="B139672" s="323"/>
    </row>
    <row r="139673" spans="2:2">
      <c r="B139673" s="323"/>
    </row>
    <row r="139674" spans="2:2">
      <c r="B139674" s="323"/>
    </row>
    <row r="139675" spans="2:2">
      <c r="B139675" s="323"/>
    </row>
    <row r="139676" spans="2:2">
      <c r="B139676" s="323"/>
    </row>
    <row r="139677" spans="2:2">
      <c r="B139677" s="323"/>
    </row>
    <row r="139678" spans="2:2">
      <c r="B139678" s="323"/>
    </row>
    <row r="139679" spans="2:2">
      <c r="B139679" s="323"/>
    </row>
    <row r="139680" spans="2:2">
      <c r="B139680" s="323"/>
    </row>
    <row r="139681" spans="2:2">
      <c r="B139681" s="323"/>
    </row>
    <row r="139682" spans="2:2">
      <c r="B139682" s="323"/>
    </row>
    <row r="139683" spans="2:2">
      <c r="B139683" s="323"/>
    </row>
    <row r="139684" spans="2:2">
      <c r="B139684" s="323"/>
    </row>
    <row r="139685" spans="2:2">
      <c r="B139685" s="323"/>
    </row>
    <row r="139686" spans="2:2">
      <c r="B139686" s="323"/>
    </row>
    <row r="139687" spans="2:2">
      <c r="B139687" s="323"/>
    </row>
    <row r="139688" spans="2:2">
      <c r="B139688" s="323"/>
    </row>
    <row r="139689" spans="2:2">
      <c r="B139689" s="323"/>
    </row>
    <row r="139690" spans="2:2">
      <c r="B139690" s="323"/>
    </row>
    <row r="139691" spans="2:2">
      <c r="B139691" s="323"/>
    </row>
    <row r="139692" spans="2:2">
      <c r="B139692" s="323"/>
    </row>
    <row r="139693" spans="2:2">
      <c r="B139693" s="323"/>
    </row>
    <row r="139694" spans="2:2">
      <c r="B139694" s="323"/>
    </row>
    <row r="139695" spans="2:2">
      <c r="B139695" s="323"/>
    </row>
    <row r="139696" spans="2:2">
      <c r="B139696" s="323"/>
    </row>
    <row r="139697" spans="2:2">
      <c r="B139697" s="323"/>
    </row>
    <row r="139698" spans="2:2">
      <c r="B139698" s="323"/>
    </row>
    <row r="139699" spans="2:2">
      <c r="B139699" s="323"/>
    </row>
    <row r="139700" spans="2:2">
      <c r="B139700" s="323"/>
    </row>
    <row r="139701" spans="2:2">
      <c r="B139701" s="323"/>
    </row>
    <row r="139702" spans="2:2">
      <c r="B139702" s="323"/>
    </row>
    <row r="139703" spans="2:2">
      <c r="B139703" s="323"/>
    </row>
    <row r="139704" spans="2:2">
      <c r="B139704" s="323"/>
    </row>
    <row r="139705" spans="2:2">
      <c r="B139705" s="323"/>
    </row>
    <row r="139706" spans="2:2">
      <c r="B139706" s="323"/>
    </row>
    <row r="139707" spans="2:2">
      <c r="B139707" s="323"/>
    </row>
    <row r="139708" spans="2:2">
      <c r="B139708" s="323"/>
    </row>
    <row r="139709" spans="2:2">
      <c r="B139709" s="323"/>
    </row>
    <row r="139710" spans="2:2">
      <c r="B139710" s="323"/>
    </row>
    <row r="139711" spans="2:2">
      <c r="B139711" s="323"/>
    </row>
    <row r="139712" spans="2:2">
      <c r="B139712" s="323"/>
    </row>
    <row r="139713" spans="2:2">
      <c r="B139713" s="323"/>
    </row>
    <row r="139714" spans="2:2">
      <c r="B139714" s="323"/>
    </row>
    <row r="139715" spans="2:2">
      <c r="B139715" s="323"/>
    </row>
    <row r="139716" spans="2:2">
      <c r="B139716" s="323"/>
    </row>
    <row r="139717" spans="2:2">
      <c r="B139717" s="323"/>
    </row>
    <row r="139718" spans="2:2">
      <c r="B139718" s="323"/>
    </row>
    <row r="139719" spans="2:2">
      <c r="B139719" s="323"/>
    </row>
    <row r="139720" spans="2:2">
      <c r="B139720" s="323"/>
    </row>
    <row r="139721" spans="2:2">
      <c r="B139721" s="323"/>
    </row>
    <row r="139722" spans="2:2">
      <c r="B139722" s="323"/>
    </row>
    <row r="139723" spans="2:2">
      <c r="B139723" s="323"/>
    </row>
    <row r="139724" spans="2:2">
      <c r="B139724" s="323"/>
    </row>
    <row r="139725" spans="2:2">
      <c r="B139725" s="323"/>
    </row>
    <row r="139726" spans="2:2">
      <c r="B139726" s="323"/>
    </row>
    <row r="139727" spans="2:2">
      <c r="B139727" s="323"/>
    </row>
    <row r="139728" spans="2:2">
      <c r="B139728" s="323"/>
    </row>
    <row r="139729" spans="2:2">
      <c r="B139729" s="323"/>
    </row>
    <row r="139730" spans="2:2">
      <c r="B139730" s="323"/>
    </row>
    <row r="139731" spans="2:2">
      <c r="B139731" s="323"/>
    </row>
    <row r="139732" spans="2:2">
      <c r="B139732" s="323"/>
    </row>
    <row r="139733" spans="2:2">
      <c r="B139733" s="323"/>
    </row>
    <row r="139734" spans="2:2">
      <c r="B139734" s="323"/>
    </row>
    <row r="139735" spans="2:2">
      <c r="B139735" s="323"/>
    </row>
    <row r="139736" spans="2:2">
      <c r="B139736" s="323"/>
    </row>
    <row r="139737" spans="2:2">
      <c r="B139737" s="323"/>
    </row>
    <row r="139738" spans="2:2">
      <c r="B139738" s="323"/>
    </row>
    <row r="139739" spans="2:2">
      <c r="B139739" s="323"/>
    </row>
    <row r="139740" spans="2:2">
      <c r="B139740" s="323"/>
    </row>
    <row r="139741" spans="2:2">
      <c r="B139741" s="323"/>
    </row>
    <row r="139742" spans="2:2">
      <c r="B139742" s="323"/>
    </row>
    <row r="139743" spans="2:2">
      <c r="B139743" s="323"/>
    </row>
    <row r="139744" spans="2:2">
      <c r="B139744" s="323"/>
    </row>
    <row r="139745" spans="2:2">
      <c r="B139745" s="323"/>
    </row>
    <row r="139746" spans="2:2">
      <c r="B139746" s="323"/>
    </row>
    <row r="139747" spans="2:2">
      <c r="B139747" s="323"/>
    </row>
    <row r="139748" spans="2:2">
      <c r="B139748" s="323"/>
    </row>
    <row r="139749" spans="2:2">
      <c r="B139749" s="323"/>
    </row>
    <row r="139750" spans="2:2">
      <c r="B139750" s="323"/>
    </row>
    <row r="139751" spans="2:2">
      <c r="B139751" s="323"/>
    </row>
    <row r="139752" spans="2:2">
      <c r="B139752" s="323"/>
    </row>
    <row r="139753" spans="2:2">
      <c r="B139753" s="323"/>
    </row>
    <row r="139754" spans="2:2">
      <c r="B139754" s="323"/>
    </row>
    <row r="139755" spans="2:2">
      <c r="B139755" s="323"/>
    </row>
    <row r="139756" spans="2:2">
      <c r="B139756" s="323"/>
    </row>
    <row r="139757" spans="2:2">
      <c r="B139757" s="323"/>
    </row>
    <row r="139758" spans="2:2">
      <c r="B139758" s="323"/>
    </row>
    <row r="139759" spans="2:2">
      <c r="B139759" s="323"/>
    </row>
    <row r="139760" spans="2:2">
      <c r="B139760" s="323"/>
    </row>
    <row r="139761" spans="2:2">
      <c r="B139761" s="323"/>
    </row>
    <row r="139762" spans="2:2">
      <c r="B139762" s="323"/>
    </row>
    <row r="139763" spans="2:2">
      <c r="B139763" s="323"/>
    </row>
    <row r="139764" spans="2:2">
      <c r="B139764" s="323"/>
    </row>
    <row r="139765" spans="2:2">
      <c r="B139765" s="323"/>
    </row>
    <row r="139766" spans="2:2">
      <c r="B139766" s="323"/>
    </row>
    <row r="139767" spans="2:2">
      <c r="B139767" s="323"/>
    </row>
    <row r="139768" spans="2:2">
      <c r="B139768" s="323"/>
    </row>
    <row r="139769" spans="2:2">
      <c r="B139769" s="323"/>
    </row>
    <row r="139770" spans="2:2">
      <c r="B139770" s="323"/>
    </row>
    <row r="139771" spans="2:2">
      <c r="B139771" s="323"/>
    </row>
    <row r="139772" spans="2:2">
      <c r="B139772" s="323"/>
    </row>
    <row r="139773" spans="2:2">
      <c r="B139773" s="323"/>
    </row>
    <row r="139774" spans="2:2">
      <c r="B139774" s="323"/>
    </row>
    <row r="139775" spans="2:2">
      <c r="B139775" s="323"/>
    </row>
    <row r="139776" spans="2:2">
      <c r="B139776" s="323"/>
    </row>
    <row r="139777" spans="2:2">
      <c r="B139777" s="323"/>
    </row>
    <row r="139778" spans="2:2">
      <c r="B139778" s="323"/>
    </row>
    <row r="139779" spans="2:2">
      <c r="B139779" s="323"/>
    </row>
    <row r="139780" spans="2:2">
      <c r="B139780" s="323"/>
    </row>
    <row r="139781" spans="2:2">
      <c r="B139781" s="323"/>
    </row>
    <row r="139782" spans="2:2">
      <c r="B139782" s="323"/>
    </row>
    <row r="139783" spans="2:2">
      <c r="B139783" s="323"/>
    </row>
    <row r="139784" spans="2:2">
      <c r="B139784" s="323"/>
    </row>
    <row r="139785" spans="2:2">
      <c r="B139785" s="323"/>
    </row>
    <row r="139786" spans="2:2">
      <c r="B139786" s="323"/>
    </row>
    <row r="139787" spans="2:2">
      <c r="B139787" s="323"/>
    </row>
    <row r="139788" spans="2:2">
      <c r="B139788" s="323"/>
    </row>
    <row r="139789" spans="2:2">
      <c r="B139789" s="323"/>
    </row>
    <row r="139790" spans="2:2">
      <c r="B139790" s="323"/>
    </row>
    <row r="139791" spans="2:2">
      <c r="B139791" s="323"/>
    </row>
    <row r="139792" spans="2:2">
      <c r="B139792" s="323"/>
    </row>
    <row r="139793" spans="2:2">
      <c r="B139793" s="323"/>
    </row>
    <row r="139794" spans="2:2">
      <c r="B139794" s="323"/>
    </row>
    <row r="139795" spans="2:2">
      <c r="B139795" s="323"/>
    </row>
    <row r="139796" spans="2:2">
      <c r="B139796" s="323"/>
    </row>
    <row r="139797" spans="2:2">
      <c r="B139797" s="323"/>
    </row>
    <row r="139798" spans="2:2">
      <c r="B139798" s="323"/>
    </row>
    <row r="139799" spans="2:2">
      <c r="B139799" s="323"/>
    </row>
    <row r="139800" spans="2:2">
      <c r="B139800" s="323"/>
    </row>
    <row r="139801" spans="2:2">
      <c r="B139801" s="323"/>
    </row>
    <row r="139802" spans="2:2">
      <c r="B139802" s="323"/>
    </row>
    <row r="139803" spans="2:2">
      <c r="B139803" s="323"/>
    </row>
    <row r="139804" spans="2:2">
      <c r="B139804" s="323"/>
    </row>
    <row r="139805" spans="2:2">
      <c r="B139805" s="323"/>
    </row>
    <row r="139806" spans="2:2">
      <c r="B139806" s="323"/>
    </row>
    <row r="139807" spans="2:2">
      <c r="B139807" s="323"/>
    </row>
    <row r="139808" spans="2:2">
      <c r="B139808" s="323"/>
    </row>
    <row r="139809" spans="2:2">
      <c r="B139809" s="323"/>
    </row>
    <row r="139810" spans="2:2">
      <c r="B139810" s="323"/>
    </row>
    <row r="139811" spans="2:2">
      <c r="B139811" s="323"/>
    </row>
    <row r="139812" spans="2:2">
      <c r="B139812" s="323"/>
    </row>
    <row r="139813" spans="2:2">
      <c r="B139813" s="323"/>
    </row>
    <row r="139814" spans="2:2">
      <c r="B139814" s="323"/>
    </row>
    <row r="139815" spans="2:2">
      <c r="B139815" s="323"/>
    </row>
    <row r="139816" spans="2:2">
      <c r="B139816" s="323"/>
    </row>
    <row r="139817" spans="2:2">
      <c r="B139817" s="323"/>
    </row>
    <row r="139818" spans="2:2">
      <c r="B139818" s="323"/>
    </row>
    <row r="139819" spans="2:2">
      <c r="B139819" s="323"/>
    </row>
    <row r="139820" spans="2:2">
      <c r="B139820" s="323"/>
    </row>
    <row r="139821" spans="2:2">
      <c r="B139821" s="323"/>
    </row>
    <row r="139822" spans="2:2">
      <c r="B139822" s="323"/>
    </row>
    <row r="139823" spans="2:2">
      <c r="B139823" s="323"/>
    </row>
    <row r="139824" spans="2:2">
      <c r="B139824" s="323"/>
    </row>
    <row r="139825" spans="2:2">
      <c r="B139825" s="323"/>
    </row>
    <row r="139826" spans="2:2">
      <c r="B139826" s="323"/>
    </row>
    <row r="139827" spans="2:2">
      <c r="B139827" s="323"/>
    </row>
    <row r="139828" spans="2:2">
      <c r="B139828" s="323"/>
    </row>
    <row r="139829" spans="2:2">
      <c r="B139829" s="323"/>
    </row>
    <row r="139830" spans="2:2">
      <c r="B139830" s="323"/>
    </row>
    <row r="139831" spans="2:2">
      <c r="B139831" s="323"/>
    </row>
    <row r="139832" spans="2:2">
      <c r="B139832" s="323"/>
    </row>
    <row r="139833" spans="2:2">
      <c r="B139833" s="323"/>
    </row>
    <row r="139834" spans="2:2">
      <c r="B139834" s="323"/>
    </row>
    <row r="139835" spans="2:2">
      <c r="B139835" s="323"/>
    </row>
    <row r="139836" spans="2:2">
      <c r="B139836" s="323"/>
    </row>
    <row r="139837" spans="2:2">
      <c r="B139837" s="323"/>
    </row>
    <row r="139838" spans="2:2">
      <c r="B139838" s="323"/>
    </row>
    <row r="139839" spans="2:2">
      <c r="B139839" s="323"/>
    </row>
    <row r="139840" spans="2:2">
      <c r="B139840" s="323"/>
    </row>
    <row r="139841" spans="2:2">
      <c r="B139841" s="323"/>
    </row>
    <row r="139842" spans="2:2">
      <c r="B139842" s="323"/>
    </row>
    <row r="139843" spans="2:2">
      <c r="B139843" s="323"/>
    </row>
    <row r="139844" spans="2:2">
      <c r="B139844" s="323"/>
    </row>
    <row r="139845" spans="2:2">
      <c r="B139845" s="323"/>
    </row>
    <row r="139846" spans="2:2">
      <c r="B139846" s="323"/>
    </row>
    <row r="139847" spans="2:2">
      <c r="B139847" s="323"/>
    </row>
    <row r="139848" spans="2:2">
      <c r="B139848" s="323"/>
    </row>
    <row r="139849" spans="2:2">
      <c r="B139849" s="323"/>
    </row>
    <row r="139850" spans="2:2">
      <c r="B139850" s="323"/>
    </row>
    <row r="139851" spans="2:2">
      <c r="B139851" s="323"/>
    </row>
    <row r="139852" spans="2:2">
      <c r="B139852" s="323"/>
    </row>
    <row r="139853" spans="2:2">
      <c r="B139853" s="323"/>
    </row>
    <row r="139854" spans="2:2">
      <c r="B139854" s="323"/>
    </row>
    <row r="139855" spans="2:2">
      <c r="B139855" s="323"/>
    </row>
    <row r="139856" spans="2:2">
      <c r="B139856" s="323"/>
    </row>
    <row r="139857" spans="2:2">
      <c r="B139857" s="323"/>
    </row>
    <row r="139858" spans="2:2">
      <c r="B139858" s="323"/>
    </row>
    <row r="139859" spans="2:2">
      <c r="B139859" s="323"/>
    </row>
    <row r="139860" spans="2:2">
      <c r="B139860" s="323"/>
    </row>
    <row r="139861" spans="2:2">
      <c r="B139861" s="323"/>
    </row>
    <row r="139862" spans="2:2">
      <c r="B139862" s="323"/>
    </row>
    <row r="139863" spans="2:2">
      <c r="B139863" s="323"/>
    </row>
    <row r="139864" spans="2:2">
      <c r="B139864" s="323"/>
    </row>
    <row r="139865" spans="2:2">
      <c r="B139865" s="323"/>
    </row>
    <row r="139866" spans="2:2">
      <c r="B139866" s="323"/>
    </row>
    <row r="139867" spans="2:2">
      <c r="B139867" s="323"/>
    </row>
    <row r="139868" spans="2:2">
      <c r="B139868" s="323"/>
    </row>
    <row r="139869" spans="2:2">
      <c r="B139869" s="323"/>
    </row>
    <row r="139870" spans="2:2">
      <c r="B139870" s="323"/>
    </row>
    <row r="139871" spans="2:2">
      <c r="B139871" s="323"/>
    </row>
    <row r="139872" spans="2:2">
      <c r="B139872" s="323"/>
    </row>
    <row r="139873" spans="2:2">
      <c r="B139873" s="323"/>
    </row>
    <row r="139874" spans="2:2">
      <c r="B139874" s="323"/>
    </row>
    <row r="139875" spans="2:2">
      <c r="B139875" s="323"/>
    </row>
    <row r="139876" spans="2:2">
      <c r="B139876" s="323"/>
    </row>
    <row r="139877" spans="2:2">
      <c r="B139877" s="323"/>
    </row>
    <row r="139878" spans="2:2">
      <c r="B139878" s="323"/>
    </row>
    <row r="139879" spans="2:2">
      <c r="B139879" s="323"/>
    </row>
    <row r="139880" spans="2:2">
      <c r="B139880" s="323"/>
    </row>
    <row r="139881" spans="2:2">
      <c r="B139881" s="323"/>
    </row>
    <row r="139882" spans="2:2">
      <c r="B139882" s="323"/>
    </row>
    <row r="139883" spans="2:2">
      <c r="B139883" s="323"/>
    </row>
    <row r="139884" spans="2:2">
      <c r="B139884" s="323"/>
    </row>
    <row r="139885" spans="2:2">
      <c r="B139885" s="323"/>
    </row>
    <row r="139886" spans="2:2">
      <c r="B139886" s="323"/>
    </row>
    <row r="139887" spans="2:2">
      <c r="B139887" s="323"/>
    </row>
    <row r="139888" spans="2:2">
      <c r="B139888" s="323"/>
    </row>
    <row r="139889" spans="2:2">
      <c r="B139889" s="323"/>
    </row>
    <row r="139890" spans="2:2">
      <c r="B139890" s="323"/>
    </row>
    <row r="139891" spans="2:2">
      <c r="B139891" s="323"/>
    </row>
    <row r="139892" spans="2:2">
      <c r="B139892" s="323"/>
    </row>
    <row r="139893" spans="2:2">
      <c r="B139893" s="323"/>
    </row>
    <row r="139894" spans="2:2">
      <c r="B139894" s="323"/>
    </row>
    <row r="139895" spans="2:2">
      <c r="B139895" s="323"/>
    </row>
    <row r="139896" spans="2:2">
      <c r="B139896" s="323"/>
    </row>
    <row r="139897" spans="2:2">
      <c r="B139897" s="323"/>
    </row>
    <row r="139898" spans="2:2">
      <c r="B139898" s="323"/>
    </row>
    <row r="139899" spans="2:2">
      <c r="B139899" s="323"/>
    </row>
    <row r="139900" spans="2:2">
      <c r="B139900" s="323"/>
    </row>
    <row r="139901" spans="2:2">
      <c r="B139901" s="323"/>
    </row>
    <row r="139902" spans="2:2">
      <c r="B139902" s="323"/>
    </row>
    <row r="139903" spans="2:2">
      <c r="B139903" s="323"/>
    </row>
    <row r="139904" spans="2:2">
      <c r="B139904" s="323"/>
    </row>
    <row r="139905" spans="2:2">
      <c r="B139905" s="323"/>
    </row>
    <row r="139906" spans="2:2">
      <c r="B139906" s="323"/>
    </row>
    <row r="139907" spans="2:2">
      <c r="B139907" s="323"/>
    </row>
    <row r="139908" spans="2:2">
      <c r="B139908" s="323"/>
    </row>
    <row r="139909" spans="2:2">
      <c r="B139909" s="323"/>
    </row>
    <row r="139910" spans="2:2">
      <c r="B139910" s="323"/>
    </row>
    <row r="139911" spans="2:2">
      <c r="B139911" s="323"/>
    </row>
    <row r="139912" spans="2:2">
      <c r="B139912" s="323"/>
    </row>
    <row r="139913" spans="2:2">
      <c r="B139913" s="323"/>
    </row>
    <row r="139914" spans="2:2">
      <c r="B139914" s="323"/>
    </row>
    <row r="139915" spans="2:2">
      <c r="B139915" s="323"/>
    </row>
    <row r="139916" spans="2:2">
      <c r="B139916" s="323"/>
    </row>
    <row r="139917" spans="2:2">
      <c r="B139917" s="323"/>
    </row>
    <row r="139918" spans="2:2">
      <c r="B139918" s="323"/>
    </row>
    <row r="139919" spans="2:2">
      <c r="B139919" s="323"/>
    </row>
    <row r="139920" spans="2:2">
      <c r="B139920" s="323"/>
    </row>
    <row r="139921" spans="2:2">
      <c r="B139921" s="323"/>
    </row>
    <row r="139922" spans="2:2">
      <c r="B139922" s="323"/>
    </row>
    <row r="139923" spans="2:2">
      <c r="B139923" s="323"/>
    </row>
    <row r="139924" spans="2:2">
      <c r="B139924" s="323"/>
    </row>
    <row r="139925" spans="2:2">
      <c r="B139925" s="323"/>
    </row>
    <row r="139926" spans="2:2">
      <c r="B139926" s="323"/>
    </row>
    <row r="139927" spans="2:2">
      <c r="B139927" s="323"/>
    </row>
    <row r="139928" spans="2:2">
      <c r="B139928" s="323"/>
    </row>
    <row r="139929" spans="2:2">
      <c r="B139929" s="323"/>
    </row>
    <row r="139930" spans="2:2">
      <c r="B139930" s="323"/>
    </row>
    <row r="139931" spans="2:2">
      <c r="B139931" s="323"/>
    </row>
    <row r="139932" spans="2:2">
      <c r="B139932" s="323"/>
    </row>
    <row r="139933" spans="2:2">
      <c r="B139933" s="323"/>
    </row>
    <row r="139934" spans="2:2">
      <c r="B139934" s="323"/>
    </row>
    <row r="139935" spans="2:2">
      <c r="B139935" s="323"/>
    </row>
    <row r="139936" spans="2:2">
      <c r="B139936" s="323"/>
    </row>
    <row r="139937" spans="2:2">
      <c r="B139937" s="323"/>
    </row>
    <row r="139938" spans="2:2">
      <c r="B139938" s="323"/>
    </row>
    <row r="139939" spans="2:2">
      <c r="B139939" s="323"/>
    </row>
    <row r="139940" spans="2:2">
      <c r="B139940" s="323"/>
    </row>
    <row r="139941" spans="2:2">
      <c r="B139941" s="323"/>
    </row>
    <row r="139942" spans="2:2">
      <c r="B139942" s="323"/>
    </row>
    <row r="139943" spans="2:2">
      <c r="B139943" s="323"/>
    </row>
    <row r="139944" spans="2:2">
      <c r="B139944" s="323"/>
    </row>
    <row r="139945" spans="2:2">
      <c r="B139945" s="323"/>
    </row>
    <row r="139946" spans="2:2">
      <c r="B139946" s="323"/>
    </row>
    <row r="139947" spans="2:2">
      <c r="B139947" s="323"/>
    </row>
    <row r="139948" spans="2:2">
      <c r="B139948" s="323"/>
    </row>
    <row r="139949" spans="2:2">
      <c r="B139949" s="323"/>
    </row>
    <row r="139950" spans="2:2">
      <c r="B139950" s="323"/>
    </row>
    <row r="139951" spans="2:2">
      <c r="B139951" s="323"/>
    </row>
    <row r="139952" spans="2:2">
      <c r="B139952" s="323"/>
    </row>
    <row r="139953" spans="2:2">
      <c r="B139953" s="323"/>
    </row>
    <row r="139954" spans="2:2">
      <c r="B139954" s="323"/>
    </row>
    <row r="139955" spans="2:2">
      <c r="B139955" s="323"/>
    </row>
    <row r="139956" spans="2:2">
      <c r="B139956" s="323"/>
    </row>
    <row r="139957" spans="2:2">
      <c r="B139957" s="323"/>
    </row>
    <row r="139958" spans="2:2">
      <c r="B139958" s="323"/>
    </row>
    <row r="139959" spans="2:2">
      <c r="B139959" s="323"/>
    </row>
    <row r="139960" spans="2:2">
      <c r="B139960" s="323"/>
    </row>
    <row r="139961" spans="2:2">
      <c r="B139961" s="323"/>
    </row>
    <row r="139962" spans="2:2">
      <c r="B139962" s="323"/>
    </row>
    <row r="139963" spans="2:2">
      <c r="B139963" s="323"/>
    </row>
    <row r="139964" spans="2:2">
      <c r="B139964" s="323"/>
    </row>
    <row r="139965" spans="2:2">
      <c r="B139965" s="323"/>
    </row>
    <row r="139966" spans="2:2">
      <c r="B139966" s="323"/>
    </row>
    <row r="139967" spans="2:2">
      <c r="B139967" s="323"/>
    </row>
    <row r="139968" spans="2:2">
      <c r="B139968" s="323"/>
    </row>
    <row r="139969" spans="2:2">
      <c r="B139969" s="323"/>
    </row>
    <row r="139970" spans="2:2">
      <c r="B139970" s="323"/>
    </row>
    <row r="139971" spans="2:2">
      <c r="B139971" s="323"/>
    </row>
    <row r="139972" spans="2:2">
      <c r="B139972" s="323"/>
    </row>
    <row r="139973" spans="2:2">
      <c r="B139973" s="323"/>
    </row>
    <row r="139974" spans="2:2">
      <c r="B139974" s="323"/>
    </row>
    <row r="139975" spans="2:2">
      <c r="B139975" s="323"/>
    </row>
    <row r="139976" spans="2:2">
      <c r="B139976" s="323"/>
    </row>
    <row r="139977" spans="2:2">
      <c r="B139977" s="323"/>
    </row>
    <row r="139978" spans="2:2">
      <c r="B139978" s="323"/>
    </row>
    <row r="139979" spans="2:2">
      <c r="B139979" s="323"/>
    </row>
    <row r="139980" spans="2:2">
      <c r="B139980" s="323"/>
    </row>
    <row r="139981" spans="2:2">
      <c r="B139981" s="323"/>
    </row>
    <row r="139982" spans="2:2">
      <c r="B139982" s="323"/>
    </row>
    <row r="139983" spans="2:2">
      <c r="B139983" s="323"/>
    </row>
    <row r="139984" spans="2:2">
      <c r="B139984" s="323"/>
    </row>
    <row r="139985" spans="2:2">
      <c r="B139985" s="323"/>
    </row>
    <row r="139986" spans="2:2">
      <c r="B139986" s="323"/>
    </row>
    <row r="139987" spans="2:2">
      <c r="B139987" s="323"/>
    </row>
    <row r="139988" spans="2:2">
      <c r="B139988" s="323"/>
    </row>
    <row r="139989" spans="2:2">
      <c r="B139989" s="323"/>
    </row>
    <row r="139990" spans="2:2">
      <c r="B139990" s="323"/>
    </row>
    <row r="139991" spans="2:2">
      <c r="B139991" s="323"/>
    </row>
    <row r="139992" spans="2:2">
      <c r="B139992" s="323"/>
    </row>
    <row r="139993" spans="2:2">
      <c r="B139993" s="323"/>
    </row>
    <row r="139994" spans="2:2">
      <c r="B139994" s="323"/>
    </row>
    <row r="139995" spans="2:2">
      <c r="B139995" s="323"/>
    </row>
    <row r="139996" spans="2:2">
      <c r="B139996" s="323"/>
    </row>
    <row r="139997" spans="2:2">
      <c r="B139997" s="323"/>
    </row>
    <row r="139998" spans="2:2">
      <c r="B139998" s="323"/>
    </row>
    <row r="139999" spans="2:2">
      <c r="B139999" s="323"/>
    </row>
    <row r="140000" spans="2:2">
      <c r="B140000" s="323"/>
    </row>
    <row r="140001" spans="2:2">
      <c r="B140001" s="323"/>
    </row>
    <row r="140002" spans="2:2">
      <c r="B140002" s="323"/>
    </row>
    <row r="140003" spans="2:2">
      <c r="B140003" s="323"/>
    </row>
    <row r="140004" spans="2:2">
      <c r="B140004" s="323"/>
    </row>
    <row r="140005" spans="2:2">
      <c r="B140005" s="323"/>
    </row>
    <row r="140006" spans="2:2">
      <c r="B140006" s="323"/>
    </row>
    <row r="140007" spans="2:2">
      <c r="B140007" s="323"/>
    </row>
    <row r="140008" spans="2:2">
      <c r="B140008" s="323"/>
    </row>
    <row r="140009" spans="2:2">
      <c r="B140009" s="323"/>
    </row>
    <row r="140010" spans="2:2">
      <c r="B140010" s="323"/>
    </row>
    <row r="140011" spans="2:2">
      <c r="B140011" s="323"/>
    </row>
    <row r="140012" spans="2:2">
      <c r="B140012" s="323"/>
    </row>
    <row r="140013" spans="2:2">
      <c r="B140013" s="323"/>
    </row>
    <row r="140014" spans="2:2">
      <c r="B140014" s="323"/>
    </row>
    <row r="140015" spans="2:2">
      <c r="B140015" s="323"/>
    </row>
    <row r="140016" spans="2:2">
      <c r="B140016" s="323"/>
    </row>
    <row r="140017" spans="2:2">
      <c r="B140017" s="323"/>
    </row>
    <row r="140018" spans="2:2">
      <c r="B140018" s="323"/>
    </row>
    <row r="140019" spans="2:2">
      <c r="B140019" s="323"/>
    </row>
    <row r="140020" spans="2:2">
      <c r="B140020" s="323"/>
    </row>
    <row r="140021" spans="2:2">
      <c r="B140021" s="323"/>
    </row>
    <row r="140022" spans="2:2">
      <c r="B140022" s="323"/>
    </row>
    <row r="140023" spans="2:2">
      <c r="B140023" s="323"/>
    </row>
    <row r="140024" spans="2:2">
      <c r="B140024" s="323"/>
    </row>
    <row r="140025" spans="2:2">
      <c r="B140025" s="323"/>
    </row>
    <row r="140026" spans="2:2">
      <c r="B140026" s="323"/>
    </row>
    <row r="140027" spans="2:2">
      <c r="B140027" s="323"/>
    </row>
    <row r="140028" spans="2:2">
      <c r="B140028" s="323"/>
    </row>
    <row r="140029" spans="2:2">
      <c r="B140029" s="323"/>
    </row>
    <row r="140030" spans="2:2">
      <c r="B140030" s="323"/>
    </row>
    <row r="140031" spans="2:2">
      <c r="B140031" s="323"/>
    </row>
    <row r="140032" spans="2:2">
      <c r="B140032" s="323"/>
    </row>
    <row r="140033" spans="2:2">
      <c r="B140033" s="323"/>
    </row>
    <row r="140034" spans="2:2">
      <c r="B140034" s="323"/>
    </row>
    <row r="140035" spans="2:2">
      <c r="B140035" s="323"/>
    </row>
    <row r="140036" spans="2:2">
      <c r="B140036" s="323"/>
    </row>
    <row r="140037" spans="2:2">
      <c r="B140037" s="323"/>
    </row>
    <row r="140038" spans="2:2">
      <c r="B140038" s="323"/>
    </row>
    <row r="140039" spans="2:2">
      <c r="B140039" s="323"/>
    </row>
    <row r="140040" spans="2:2">
      <c r="B140040" s="323"/>
    </row>
    <row r="140041" spans="2:2">
      <c r="B140041" s="323"/>
    </row>
    <row r="140042" spans="2:2">
      <c r="B140042" s="323"/>
    </row>
    <row r="140043" spans="2:2">
      <c r="B140043" s="323"/>
    </row>
    <row r="140044" spans="2:2">
      <c r="B140044" s="323"/>
    </row>
    <row r="140045" spans="2:2">
      <c r="B140045" s="323"/>
    </row>
    <row r="140046" spans="2:2">
      <c r="B140046" s="323"/>
    </row>
    <row r="140047" spans="2:2">
      <c r="B140047" s="323"/>
    </row>
    <row r="140048" spans="2:2">
      <c r="B140048" s="323"/>
    </row>
    <row r="140049" spans="2:2">
      <c r="B140049" s="323"/>
    </row>
    <row r="140050" spans="2:2">
      <c r="B140050" s="323"/>
    </row>
    <row r="140051" spans="2:2">
      <c r="B140051" s="323"/>
    </row>
    <row r="140052" spans="2:2">
      <c r="B140052" s="323"/>
    </row>
    <row r="140053" spans="2:2">
      <c r="B140053" s="323"/>
    </row>
    <row r="140054" spans="2:2">
      <c r="B140054" s="323"/>
    </row>
    <row r="140055" spans="2:2">
      <c r="B140055" s="323"/>
    </row>
    <row r="140056" spans="2:2">
      <c r="B140056" s="323"/>
    </row>
    <row r="140057" spans="2:2">
      <c r="B140057" s="323"/>
    </row>
    <row r="140058" spans="2:2">
      <c r="B140058" s="323"/>
    </row>
    <row r="140059" spans="2:2">
      <c r="B140059" s="323"/>
    </row>
    <row r="140060" spans="2:2">
      <c r="B140060" s="323"/>
    </row>
    <row r="140061" spans="2:2">
      <c r="B140061" s="323"/>
    </row>
    <row r="140062" spans="2:2">
      <c r="B140062" s="323"/>
    </row>
    <row r="140063" spans="2:2">
      <c r="B140063" s="323"/>
    </row>
    <row r="140064" spans="2:2">
      <c r="B140064" s="323"/>
    </row>
    <row r="140065" spans="2:2">
      <c r="B140065" s="323"/>
    </row>
    <row r="140066" spans="2:2">
      <c r="B140066" s="323"/>
    </row>
    <row r="140067" spans="2:2">
      <c r="B140067" s="323"/>
    </row>
    <row r="140068" spans="2:2">
      <c r="B140068" s="323"/>
    </row>
    <row r="140069" spans="2:2">
      <c r="B140069" s="323"/>
    </row>
    <row r="140070" spans="2:2">
      <c r="B140070" s="323"/>
    </row>
    <row r="140071" spans="2:2">
      <c r="B140071" s="323"/>
    </row>
    <row r="140072" spans="2:2">
      <c r="B140072" s="323"/>
    </row>
    <row r="140073" spans="2:2">
      <c r="B140073" s="323"/>
    </row>
    <row r="140074" spans="2:2">
      <c r="B140074" s="323"/>
    </row>
    <row r="140075" spans="2:2">
      <c r="B140075" s="323"/>
    </row>
    <row r="140076" spans="2:2">
      <c r="B140076" s="323"/>
    </row>
    <row r="140077" spans="2:2">
      <c r="B140077" s="323"/>
    </row>
    <row r="140078" spans="2:2">
      <c r="B140078" s="323"/>
    </row>
    <row r="140079" spans="2:2">
      <c r="B140079" s="323"/>
    </row>
    <row r="140080" spans="2:2">
      <c r="B140080" s="323"/>
    </row>
    <row r="140081" spans="2:2">
      <c r="B140081" s="323"/>
    </row>
    <row r="140082" spans="2:2">
      <c r="B140082" s="323"/>
    </row>
    <row r="140083" spans="2:2">
      <c r="B140083" s="323"/>
    </row>
    <row r="140084" spans="2:2">
      <c r="B140084" s="323"/>
    </row>
    <row r="140085" spans="2:2">
      <c r="B140085" s="323"/>
    </row>
    <row r="140086" spans="2:2">
      <c r="B140086" s="323"/>
    </row>
    <row r="140087" spans="2:2">
      <c r="B140087" s="323"/>
    </row>
    <row r="140088" spans="2:2">
      <c r="B140088" s="323"/>
    </row>
    <row r="140089" spans="2:2">
      <c r="B140089" s="323"/>
    </row>
    <row r="140090" spans="2:2">
      <c r="B140090" s="323"/>
    </row>
    <row r="140091" spans="2:2">
      <c r="B140091" s="323"/>
    </row>
    <row r="140092" spans="2:2">
      <c r="B140092" s="323"/>
    </row>
    <row r="140093" spans="2:2">
      <c r="B140093" s="323"/>
    </row>
    <row r="140094" spans="2:2">
      <c r="B140094" s="323"/>
    </row>
    <row r="140095" spans="2:2">
      <c r="B140095" s="323"/>
    </row>
    <row r="140096" spans="2:2">
      <c r="B140096" s="323"/>
    </row>
    <row r="140097" spans="2:2">
      <c r="B140097" s="323"/>
    </row>
    <row r="140098" spans="2:2">
      <c r="B140098" s="323"/>
    </row>
    <row r="140099" spans="2:2">
      <c r="B140099" s="323"/>
    </row>
    <row r="140100" spans="2:2">
      <c r="B140100" s="323"/>
    </row>
    <row r="140101" spans="2:2">
      <c r="B140101" s="323"/>
    </row>
    <row r="140102" spans="2:2">
      <c r="B140102" s="323"/>
    </row>
    <row r="140103" spans="2:2">
      <c r="B140103" s="323"/>
    </row>
    <row r="140104" spans="2:2">
      <c r="B140104" s="323"/>
    </row>
    <row r="140105" spans="2:2">
      <c r="B140105" s="323"/>
    </row>
    <row r="140106" spans="2:2">
      <c r="B140106" s="323"/>
    </row>
    <row r="140107" spans="2:2">
      <c r="B140107" s="323"/>
    </row>
    <row r="140108" spans="2:2">
      <c r="B140108" s="323"/>
    </row>
    <row r="140109" spans="2:2">
      <c r="B140109" s="323"/>
    </row>
    <row r="140110" spans="2:2">
      <c r="B140110" s="323"/>
    </row>
    <row r="140111" spans="2:2">
      <c r="B140111" s="323"/>
    </row>
    <row r="140112" spans="2:2">
      <c r="B140112" s="323"/>
    </row>
    <row r="140113" spans="2:2">
      <c r="B140113" s="323"/>
    </row>
    <row r="140114" spans="2:2">
      <c r="B140114" s="323"/>
    </row>
    <row r="140115" spans="2:2">
      <c r="B140115" s="323"/>
    </row>
    <row r="140116" spans="2:2">
      <c r="B140116" s="323"/>
    </row>
    <row r="140117" spans="2:2">
      <c r="B140117" s="323"/>
    </row>
    <row r="140118" spans="2:2">
      <c r="B140118" s="323"/>
    </row>
    <row r="140119" spans="2:2">
      <c r="B140119" s="323"/>
    </row>
    <row r="140120" spans="2:2">
      <c r="B140120" s="323"/>
    </row>
    <row r="140121" spans="2:2">
      <c r="B140121" s="323"/>
    </row>
    <row r="140122" spans="2:2">
      <c r="B140122" s="323"/>
    </row>
    <row r="140123" spans="2:2">
      <c r="B140123" s="323"/>
    </row>
    <row r="140124" spans="2:2">
      <c r="B140124" s="323"/>
    </row>
    <row r="140125" spans="2:2">
      <c r="B140125" s="323"/>
    </row>
    <row r="140126" spans="2:2">
      <c r="B140126" s="323"/>
    </row>
    <row r="140127" spans="2:2">
      <c r="B140127" s="323"/>
    </row>
    <row r="140128" spans="2:2">
      <c r="B140128" s="323"/>
    </row>
    <row r="140129" spans="2:2">
      <c r="B140129" s="323"/>
    </row>
    <row r="140130" spans="2:2">
      <c r="B140130" s="323"/>
    </row>
    <row r="140131" spans="2:2">
      <c r="B140131" s="323"/>
    </row>
    <row r="140132" spans="2:2">
      <c r="B140132" s="323"/>
    </row>
    <row r="140133" spans="2:2">
      <c r="B140133" s="323"/>
    </row>
    <row r="140134" spans="2:2">
      <c r="B140134" s="323"/>
    </row>
    <row r="140135" spans="2:2">
      <c r="B140135" s="323"/>
    </row>
    <row r="140136" spans="2:2">
      <c r="B140136" s="323"/>
    </row>
    <row r="140137" spans="2:2">
      <c r="B140137" s="323"/>
    </row>
    <row r="140138" spans="2:2">
      <c r="B140138" s="323"/>
    </row>
    <row r="140139" spans="2:2">
      <c r="B140139" s="323"/>
    </row>
    <row r="140140" spans="2:2">
      <c r="B140140" s="323"/>
    </row>
    <row r="140141" spans="2:2">
      <c r="B140141" s="323"/>
    </row>
    <row r="140142" spans="2:2">
      <c r="B140142" s="323"/>
    </row>
    <row r="140143" spans="2:2">
      <c r="B140143" s="323"/>
    </row>
    <row r="140144" spans="2:2">
      <c r="B140144" s="323"/>
    </row>
    <row r="140145" spans="2:2">
      <c r="B140145" s="323"/>
    </row>
    <row r="140146" spans="2:2">
      <c r="B140146" s="323"/>
    </row>
    <row r="140147" spans="2:2">
      <c r="B140147" s="323"/>
    </row>
    <row r="140148" spans="2:2">
      <c r="B140148" s="323"/>
    </row>
    <row r="140149" spans="2:2">
      <c r="B140149" s="323"/>
    </row>
    <row r="140150" spans="2:2">
      <c r="B140150" s="323"/>
    </row>
    <row r="140151" spans="2:2">
      <c r="B140151" s="323"/>
    </row>
    <row r="140152" spans="2:2">
      <c r="B140152" s="323"/>
    </row>
    <row r="140153" spans="2:2">
      <c r="B140153" s="323"/>
    </row>
    <row r="140154" spans="2:2">
      <c r="B140154" s="323"/>
    </row>
    <row r="140155" spans="2:2">
      <c r="B140155" s="323"/>
    </row>
    <row r="140156" spans="2:2">
      <c r="B140156" s="323"/>
    </row>
    <row r="140157" spans="2:2">
      <c r="B140157" s="323"/>
    </row>
    <row r="140158" spans="2:2">
      <c r="B140158" s="323"/>
    </row>
    <row r="140159" spans="2:2">
      <c r="B140159" s="323"/>
    </row>
    <row r="140160" spans="2:2">
      <c r="B140160" s="323"/>
    </row>
    <row r="140161" spans="2:2">
      <c r="B140161" s="323"/>
    </row>
    <row r="140162" spans="2:2">
      <c r="B140162" s="323"/>
    </row>
    <row r="140163" spans="2:2">
      <c r="B140163" s="323"/>
    </row>
    <row r="140164" spans="2:2">
      <c r="B140164" s="323"/>
    </row>
    <row r="140165" spans="2:2">
      <c r="B140165" s="323"/>
    </row>
    <row r="140166" spans="2:2">
      <c r="B140166" s="323"/>
    </row>
    <row r="140167" spans="2:2">
      <c r="B140167" s="323"/>
    </row>
    <row r="140168" spans="2:2">
      <c r="B140168" s="323"/>
    </row>
    <row r="140169" spans="2:2">
      <c r="B140169" s="323"/>
    </row>
    <row r="140170" spans="2:2">
      <c r="B140170" s="323"/>
    </row>
    <row r="140171" spans="2:2">
      <c r="B140171" s="323"/>
    </row>
    <row r="140172" spans="2:2">
      <c r="B140172" s="323"/>
    </row>
    <row r="140173" spans="2:2">
      <c r="B140173" s="323"/>
    </row>
    <row r="140174" spans="2:2">
      <c r="B140174" s="323"/>
    </row>
    <row r="140175" spans="2:2">
      <c r="B140175" s="323"/>
    </row>
    <row r="140176" spans="2:2">
      <c r="B140176" s="323"/>
    </row>
    <row r="140177" spans="2:2">
      <c r="B140177" s="323"/>
    </row>
    <row r="140178" spans="2:2">
      <c r="B140178" s="323"/>
    </row>
    <row r="140179" spans="2:2">
      <c r="B140179" s="323"/>
    </row>
    <row r="140180" spans="2:2">
      <c r="B140180" s="323"/>
    </row>
    <row r="140181" spans="2:2">
      <c r="B140181" s="323"/>
    </row>
    <row r="140182" spans="2:2">
      <c r="B140182" s="323"/>
    </row>
    <row r="140183" spans="2:2">
      <c r="B140183" s="323"/>
    </row>
    <row r="140184" spans="2:2">
      <c r="B140184" s="323"/>
    </row>
    <row r="140185" spans="2:2">
      <c r="B140185" s="323"/>
    </row>
    <row r="140186" spans="2:2">
      <c r="B140186" s="323"/>
    </row>
    <row r="140187" spans="2:2">
      <c r="B140187" s="323"/>
    </row>
    <row r="140188" spans="2:2">
      <c r="B140188" s="323"/>
    </row>
    <row r="140189" spans="2:2">
      <c r="B140189" s="323"/>
    </row>
    <row r="140190" spans="2:2">
      <c r="B140190" s="323"/>
    </row>
    <row r="140191" spans="2:2">
      <c r="B140191" s="323"/>
    </row>
    <row r="140192" spans="2:2">
      <c r="B140192" s="323"/>
    </row>
    <row r="140193" spans="2:2">
      <c r="B140193" s="323"/>
    </row>
    <row r="140194" spans="2:2">
      <c r="B140194" s="323"/>
    </row>
    <row r="140195" spans="2:2">
      <c r="B140195" s="323"/>
    </row>
    <row r="140196" spans="2:2">
      <c r="B140196" s="323"/>
    </row>
    <row r="140197" spans="2:2">
      <c r="B140197" s="323"/>
    </row>
    <row r="140198" spans="2:2">
      <c r="B140198" s="323"/>
    </row>
    <row r="140199" spans="2:2">
      <c r="B140199" s="323"/>
    </row>
    <row r="140200" spans="2:2">
      <c r="B140200" s="323"/>
    </row>
    <row r="140201" spans="2:2">
      <c r="B140201" s="323"/>
    </row>
    <row r="140202" spans="2:2">
      <c r="B140202" s="323"/>
    </row>
    <row r="140203" spans="2:2">
      <c r="B140203" s="323"/>
    </row>
    <row r="140204" spans="2:2">
      <c r="B140204" s="323"/>
    </row>
    <row r="140205" spans="2:2">
      <c r="B140205" s="323"/>
    </row>
    <row r="140206" spans="2:2">
      <c r="B140206" s="323"/>
    </row>
    <row r="140207" spans="2:2">
      <c r="B140207" s="323"/>
    </row>
    <row r="140208" spans="2:2">
      <c r="B140208" s="323"/>
    </row>
    <row r="140209" spans="2:2">
      <c r="B140209" s="323"/>
    </row>
    <row r="140210" spans="2:2">
      <c r="B140210" s="323"/>
    </row>
    <row r="140211" spans="2:2">
      <c r="B140211" s="323"/>
    </row>
    <row r="140212" spans="2:2">
      <c r="B140212" s="323"/>
    </row>
    <row r="140213" spans="2:2">
      <c r="B140213" s="323"/>
    </row>
    <row r="140214" spans="2:2">
      <c r="B140214" s="323"/>
    </row>
    <row r="140215" spans="2:2">
      <c r="B140215" s="323"/>
    </row>
    <row r="140216" spans="2:2">
      <c r="B140216" s="323"/>
    </row>
    <row r="140217" spans="2:2">
      <c r="B140217" s="323"/>
    </row>
    <row r="140218" spans="2:2">
      <c r="B140218" s="323"/>
    </row>
    <row r="140219" spans="2:2">
      <c r="B140219" s="323"/>
    </row>
    <row r="140220" spans="2:2">
      <c r="B140220" s="323"/>
    </row>
    <row r="140221" spans="2:2">
      <c r="B140221" s="323"/>
    </row>
    <row r="140222" spans="2:2">
      <c r="B140222" s="323"/>
    </row>
    <row r="140223" spans="2:2">
      <c r="B140223" s="323"/>
    </row>
    <row r="140224" spans="2:2">
      <c r="B140224" s="323"/>
    </row>
    <row r="140225" spans="2:2">
      <c r="B140225" s="323"/>
    </row>
    <row r="140226" spans="2:2">
      <c r="B140226" s="323"/>
    </row>
    <row r="140227" spans="2:2">
      <c r="B140227" s="323"/>
    </row>
    <row r="140228" spans="2:2">
      <c r="B140228" s="323"/>
    </row>
    <row r="140229" spans="2:2">
      <c r="B140229" s="323"/>
    </row>
    <row r="140230" spans="2:2">
      <c r="B140230" s="323"/>
    </row>
    <row r="140231" spans="2:2">
      <c r="B140231" s="323"/>
    </row>
    <row r="140232" spans="2:2">
      <c r="B140232" s="323"/>
    </row>
    <row r="140233" spans="2:2">
      <c r="B140233" s="323"/>
    </row>
    <row r="140234" spans="2:2">
      <c r="B140234" s="323"/>
    </row>
    <row r="140235" spans="2:2">
      <c r="B140235" s="323"/>
    </row>
    <row r="140236" spans="2:2">
      <c r="B140236" s="323"/>
    </row>
    <row r="140237" spans="2:2">
      <c r="B140237" s="323"/>
    </row>
    <row r="140238" spans="2:2">
      <c r="B140238" s="323"/>
    </row>
    <row r="140239" spans="2:2">
      <c r="B140239" s="323"/>
    </row>
    <row r="140240" spans="2:2">
      <c r="B140240" s="323"/>
    </row>
    <row r="140241" spans="2:2">
      <c r="B140241" s="323"/>
    </row>
    <row r="140242" spans="2:2">
      <c r="B140242" s="323"/>
    </row>
    <row r="140243" spans="2:2">
      <c r="B140243" s="323"/>
    </row>
    <row r="140244" spans="2:2">
      <c r="B140244" s="323"/>
    </row>
    <row r="140245" spans="2:2">
      <c r="B140245" s="323"/>
    </row>
    <row r="140246" spans="2:2">
      <c r="B140246" s="323"/>
    </row>
    <row r="140247" spans="2:2">
      <c r="B140247" s="323"/>
    </row>
    <row r="140248" spans="2:2">
      <c r="B140248" s="323"/>
    </row>
    <row r="140249" spans="2:2">
      <c r="B140249" s="323"/>
    </row>
    <row r="140250" spans="2:2">
      <c r="B140250" s="323"/>
    </row>
    <row r="140251" spans="2:2">
      <c r="B140251" s="323"/>
    </row>
    <row r="140252" spans="2:2">
      <c r="B140252" s="323"/>
    </row>
    <row r="140253" spans="2:2">
      <c r="B140253" s="323"/>
    </row>
    <row r="140254" spans="2:2">
      <c r="B140254" s="323"/>
    </row>
    <row r="140255" spans="2:2">
      <c r="B140255" s="323"/>
    </row>
    <row r="140256" spans="2:2">
      <c r="B140256" s="323"/>
    </row>
    <row r="140257" spans="2:2">
      <c r="B140257" s="323"/>
    </row>
    <row r="140258" spans="2:2">
      <c r="B140258" s="323"/>
    </row>
    <row r="140259" spans="2:2">
      <c r="B140259" s="323"/>
    </row>
    <row r="140260" spans="2:2">
      <c r="B140260" s="323"/>
    </row>
    <row r="140261" spans="2:2">
      <c r="B140261" s="323"/>
    </row>
    <row r="140262" spans="2:2">
      <c r="B140262" s="323"/>
    </row>
    <row r="140263" spans="2:2">
      <c r="B140263" s="323"/>
    </row>
    <row r="140264" spans="2:2">
      <c r="B140264" s="323"/>
    </row>
    <row r="140265" spans="2:2">
      <c r="B140265" s="323"/>
    </row>
    <row r="140266" spans="2:2">
      <c r="B140266" s="323"/>
    </row>
    <row r="140267" spans="2:2">
      <c r="B140267" s="323"/>
    </row>
    <row r="140268" spans="2:2">
      <c r="B140268" s="323"/>
    </row>
    <row r="140269" spans="2:2">
      <c r="B140269" s="323"/>
    </row>
    <row r="140270" spans="2:2">
      <c r="B140270" s="323"/>
    </row>
    <row r="140271" spans="2:2">
      <c r="B140271" s="323"/>
    </row>
    <row r="140272" spans="2:2">
      <c r="B140272" s="323"/>
    </row>
    <row r="140273" spans="2:2">
      <c r="B140273" s="323"/>
    </row>
    <row r="140274" spans="2:2">
      <c r="B140274" s="323"/>
    </row>
    <row r="140275" spans="2:2">
      <c r="B140275" s="323"/>
    </row>
    <row r="140276" spans="2:2">
      <c r="B140276" s="323"/>
    </row>
    <row r="140277" spans="2:2">
      <c r="B140277" s="323"/>
    </row>
    <row r="140278" spans="2:2">
      <c r="B140278" s="323"/>
    </row>
    <row r="140279" spans="2:2">
      <c r="B140279" s="323"/>
    </row>
    <row r="140280" spans="2:2">
      <c r="B140280" s="323"/>
    </row>
    <row r="140281" spans="2:2">
      <c r="B140281" s="323"/>
    </row>
    <row r="140282" spans="2:2">
      <c r="B140282" s="323"/>
    </row>
    <row r="140283" spans="2:2">
      <c r="B140283" s="323"/>
    </row>
    <row r="140284" spans="2:2">
      <c r="B140284" s="323"/>
    </row>
    <row r="140285" spans="2:2">
      <c r="B140285" s="323"/>
    </row>
    <row r="140286" spans="2:2">
      <c r="B140286" s="323"/>
    </row>
    <row r="140287" spans="2:2">
      <c r="B140287" s="323"/>
    </row>
    <row r="140288" spans="2:2">
      <c r="B140288" s="323"/>
    </row>
    <row r="140289" spans="2:2">
      <c r="B140289" s="323"/>
    </row>
    <row r="140290" spans="2:2">
      <c r="B140290" s="323"/>
    </row>
    <row r="140291" spans="2:2">
      <c r="B140291" s="323"/>
    </row>
    <row r="140292" spans="2:2">
      <c r="B140292" s="323"/>
    </row>
    <row r="140293" spans="2:2">
      <c r="B140293" s="323"/>
    </row>
    <row r="140294" spans="2:2">
      <c r="B140294" s="323"/>
    </row>
    <row r="140295" spans="2:2">
      <c r="B140295" s="323"/>
    </row>
    <row r="140296" spans="2:2">
      <c r="B140296" s="323"/>
    </row>
    <row r="140297" spans="2:2">
      <c r="B140297" s="323"/>
    </row>
    <row r="140298" spans="2:2">
      <c r="B140298" s="323"/>
    </row>
    <row r="140299" spans="2:2">
      <c r="B140299" s="323"/>
    </row>
    <row r="140300" spans="2:2">
      <c r="B140300" s="323"/>
    </row>
    <row r="140301" spans="2:2">
      <c r="B140301" s="323"/>
    </row>
    <row r="140302" spans="2:2">
      <c r="B140302" s="323"/>
    </row>
    <row r="140303" spans="2:2">
      <c r="B140303" s="323"/>
    </row>
    <row r="140304" spans="2:2">
      <c r="B140304" s="323"/>
    </row>
    <row r="140305" spans="2:2">
      <c r="B140305" s="323"/>
    </row>
    <row r="140306" spans="2:2">
      <c r="B140306" s="323"/>
    </row>
    <row r="140307" spans="2:2">
      <c r="B140307" s="323"/>
    </row>
    <row r="140308" spans="2:2">
      <c r="B140308" s="323"/>
    </row>
    <row r="140309" spans="2:2">
      <c r="B140309" s="323"/>
    </row>
    <row r="140310" spans="2:2">
      <c r="B140310" s="323"/>
    </row>
    <row r="140311" spans="2:2">
      <c r="B140311" s="323"/>
    </row>
    <row r="140312" spans="2:2">
      <c r="B140312" s="323"/>
    </row>
    <row r="140313" spans="2:2">
      <c r="B140313" s="323"/>
    </row>
    <row r="140314" spans="2:2">
      <c r="B140314" s="323"/>
    </row>
    <row r="140315" spans="2:2">
      <c r="B140315" s="323"/>
    </row>
    <row r="140316" spans="2:2">
      <c r="B140316" s="323"/>
    </row>
    <row r="140317" spans="2:2">
      <c r="B140317" s="323"/>
    </row>
    <row r="140318" spans="2:2">
      <c r="B140318" s="323"/>
    </row>
    <row r="140319" spans="2:2">
      <c r="B140319" s="323"/>
    </row>
    <row r="140320" spans="2:2">
      <c r="B140320" s="323"/>
    </row>
    <row r="140321" spans="2:2">
      <c r="B140321" s="323"/>
    </row>
    <row r="140322" spans="2:2">
      <c r="B140322" s="323"/>
    </row>
    <row r="140323" spans="2:2">
      <c r="B140323" s="323"/>
    </row>
    <row r="140324" spans="2:2">
      <c r="B140324" s="323"/>
    </row>
    <row r="140325" spans="2:2">
      <c r="B140325" s="323"/>
    </row>
    <row r="140326" spans="2:2">
      <c r="B140326" s="323"/>
    </row>
    <row r="140327" spans="2:2">
      <c r="B140327" s="323"/>
    </row>
    <row r="140328" spans="2:2">
      <c r="B140328" s="323"/>
    </row>
    <row r="140329" spans="2:2">
      <c r="B140329" s="323"/>
    </row>
    <row r="140330" spans="2:2">
      <c r="B140330" s="323"/>
    </row>
    <row r="140331" spans="2:2">
      <c r="B140331" s="323"/>
    </row>
    <row r="140332" spans="2:2">
      <c r="B140332" s="323"/>
    </row>
    <row r="140333" spans="2:2">
      <c r="B140333" s="323"/>
    </row>
    <row r="140334" spans="2:2">
      <c r="B140334" s="323"/>
    </row>
    <row r="140335" spans="2:2">
      <c r="B140335" s="323"/>
    </row>
    <row r="140336" spans="2:2">
      <c r="B140336" s="323"/>
    </row>
    <row r="140337" spans="2:2">
      <c r="B140337" s="323"/>
    </row>
    <row r="140338" spans="2:2">
      <c r="B140338" s="323"/>
    </row>
    <row r="140339" spans="2:2">
      <c r="B140339" s="323"/>
    </row>
    <row r="140340" spans="2:2">
      <c r="B140340" s="323"/>
    </row>
    <row r="140341" spans="2:2">
      <c r="B140341" s="323"/>
    </row>
    <row r="140342" spans="2:2">
      <c r="B140342" s="323"/>
    </row>
    <row r="140343" spans="2:2">
      <c r="B140343" s="323"/>
    </row>
    <row r="140344" spans="2:2">
      <c r="B140344" s="323"/>
    </row>
    <row r="140345" spans="2:2">
      <c r="B140345" s="323"/>
    </row>
    <row r="140346" spans="2:2">
      <c r="B140346" s="323"/>
    </row>
    <row r="140347" spans="2:2">
      <c r="B140347" s="323"/>
    </row>
    <row r="140348" spans="2:2">
      <c r="B140348" s="323"/>
    </row>
    <row r="140349" spans="2:2">
      <c r="B140349" s="323"/>
    </row>
    <row r="140350" spans="2:2">
      <c r="B140350" s="323"/>
    </row>
    <row r="140351" spans="2:2">
      <c r="B140351" s="323"/>
    </row>
    <row r="140352" spans="2:2">
      <c r="B140352" s="323"/>
    </row>
    <row r="140353" spans="2:2">
      <c r="B140353" s="323"/>
    </row>
    <row r="140354" spans="2:2">
      <c r="B140354" s="323"/>
    </row>
    <row r="140355" spans="2:2">
      <c r="B140355" s="323"/>
    </row>
    <row r="140356" spans="2:2">
      <c r="B140356" s="323"/>
    </row>
    <row r="140357" spans="2:2">
      <c r="B140357" s="323"/>
    </row>
    <row r="140358" spans="2:2">
      <c r="B140358" s="323"/>
    </row>
    <row r="140359" spans="2:2">
      <c r="B140359" s="323"/>
    </row>
    <row r="140360" spans="2:2">
      <c r="B140360" s="323"/>
    </row>
    <row r="140361" spans="2:2">
      <c r="B140361" s="323"/>
    </row>
    <row r="140362" spans="2:2">
      <c r="B140362" s="323"/>
    </row>
    <row r="140363" spans="2:2">
      <c r="B140363" s="323"/>
    </row>
    <row r="140364" spans="2:2">
      <c r="B140364" s="323"/>
    </row>
    <row r="140365" spans="2:2">
      <c r="B140365" s="323"/>
    </row>
    <row r="140366" spans="2:2">
      <c r="B140366" s="323"/>
    </row>
    <row r="140367" spans="2:2">
      <c r="B140367" s="323"/>
    </row>
    <row r="140368" spans="2:2">
      <c r="B140368" s="323"/>
    </row>
    <row r="140369" spans="2:2">
      <c r="B140369" s="323"/>
    </row>
    <row r="140370" spans="2:2">
      <c r="B140370" s="323"/>
    </row>
    <row r="140371" spans="2:2">
      <c r="B140371" s="323"/>
    </row>
    <row r="140372" spans="2:2">
      <c r="B140372" s="323"/>
    </row>
    <row r="140373" spans="2:2">
      <c r="B140373" s="323"/>
    </row>
    <row r="140374" spans="2:2">
      <c r="B140374" s="323"/>
    </row>
    <row r="140375" spans="2:2">
      <c r="B140375" s="323"/>
    </row>
    <row r="140376" spans="2:2">
      <c r="B140376" s="323"/>
    </row>
    <row r="140377" spans="2:2">
      <c r="B140377" s="323"/>
    </row>
    <row r="140378" spans="2:2">
      <c r="B140378" s="323"/>
    </row>
    <row r="140379" spans="2:2">
      <c r="B140379" s="323"/>
    </row>
    <row r="140380" spans="2:2">
      <c r="B140380" s="323"/>
    </row>
    <row r="140381" spans="2:2">
      <c r="B140381" s="323"/>
    </row>
    <row r="140382" spans="2:2">
      <c r="B140382" s="323"/>
    </row>
    <row r="140383" spans="2:2">
      <c r="B140383" s="323"/>
    </row>
    <row r="140384" spans="2:2">
      <c r="B140384" s="323"/>
    </row>
    <row r="140385" spans="2:2">
      <c r="B140385" s="323"/>
    </row>
    <row r="140386" spans="2:2">
      <c r="B140386" s="323"/>
    </row>
    <row r="140387" spans="2:2">
      <c r="B140387" s="323"/>
    </row>
    <row r="140388" spans="2:2">
      <c r="B140388" s="323"/>
    </row>
    <row r="140389" spans="2:2">
      <c r="B140389" s="323"/>
    </row>
    <row r="140390" spans="2:2">
      <c r="B140390" s="323"/>
    </row>
    <row r="140391" spans="2:2">
      <c r="B140391" s="323"/>
    </row>
    <row r="140392" spans="2:2">
      <c r="B140392" s="323"/>
    </row>
    <row r="140393" spans="2:2">
      <c r="B140393" s="323"/>
    </row>
    <row r="140394" spans="2:2">
      <c r="B140394" s="323"/>
    </row>
    <row r="140395" spans="2:2">
      <c r="B140395" s="323"/>
    </row>
    <row r="140396" spans="2:2">
      <c r="B140396" s="323"/>
    </row>
    <row r="140397" spans="2:2">
      <c r="B140397" s="323"/>
    </row>
    <row r="140398" spans="2:2">
      <c r="B140398" s="323"/>
    </row>
    <row r="140399" spans="2:2">
      <c r="B140399" s="323"/>
    </row>
    <row r="140400" spans="2:2">
      <c r="B140400" s="323"/>
    </row>
    <row r="140401" spans="2:2">
      <c r="B140401" s="323"/>
    </row>
    <row r="140402" spans="2:2">
      <c r="B140402" s="323"/>
    </row>
    <row r="140403" spans="2:2">
      <c r="B140403" s="323"/>
    </row>
    <row r="140404" spans="2:2">
      <c r="B140404" s="323"/>
    </row>
    <row r="140405" spans="2:2">
      <c r="B140405" s="323"/>
    </row>
    <row r="140406" spans="2:2">
      <c r="B140406" s="323"/>
    </row>
    <row r="140407" spans="2:2">
      <c r="B140407" s="323"/>
    </row>
    <row r="140408" spans="2:2">
      <c r="B140408" s="323"/>
    </row>
    <row r="140409" spans="2:2">
      <c r="B140409" s="323"/>
    </row>
    <row r="140410" spans="2:2">
      <c r="B140410" s="323"/>
    </row>
    <row r="140411" spans="2:2">
      <c r="B140411" s="323"/>
    </row>
    <row r="140412" spans="2:2">
      <c r="B140412" s="323"/>
    </row>
    <row r="140413" spans="2:2">
      <c r="B140413" s="323"/>
    </row>
    <row r="140414" spans="2:2">
      <c r="B140414" s="323"/>
    </row>
    <row r="140415" spans="2:2">
      <c r="B140415" s="323"/>
    </row>
    <row r="140416" spans="2:2">
      <c r="B140416" s="323"/>
    </row>
    <row r="140417" spans="2:2">
      <c r="B140417" s="323"/>
    </row>
    <row r="140418" spans="2:2">
      <c r="B140418" s="323"/>
    </row>
    <row r="140419" spans="2:2">
      <c r="B140419" s="323"/>
    </row>
    <row r="140420" spans="2:2">
      <c r="B140420" s="323"/>
    </row>
    <row r="140421" spans="2:2">
      <c r="B140421" s="323"/>
    </row>
    <row r="140422" spans="2:2">
      <c r="B140422" s="323"/>
    </row>
    <row r="140423" spans="2:2">
      <c r="B140423" s="323"/>
    </row>
    <row r="140424" spans="2:2">
      <c r="B140424" s="323"/>
    </row>
    <row r="140425" spans="2:2">
      <c r="B140425" s="323"/>
    </row>
    <row r="140426" spans="2:2">
      <c r="B140426" s="323"/>
    </row>
    <row r="140427" spans="2:2">
      <c r="B140427" s="323"/>
    </row>
    <row r="140428" spans="2:2">
      <c r="B140428" s="323"/>
    </row>
    <row r="140429" spans="2:2">
      <c r="B140429" s="323"/>
    </row>
    <row r="140430" spans="2:2">
      <c r="B140430" s="323"/>
    </row>
    <row r="140431" spans="2:2">
      <c r="B140431" s="323"/>
    </row>
    <row r="140432" spans="2:2">
      <c r="B140432" s="323"/>
    </row>
    <row r="140433" spans="2:2">
      <c r="B140433" s="323"/>
    </row>
    <row r="140434" spans="2:2">
      <c r="B140434" s="323"/>
    </row>
    <row r="140435" spans="2:2">
      <c r="B140435" s="323"/>
    </row>
    <row r="140436" spans="2:2">
      <c r="B140436" s="323"/>
    </row>
    <row r="140437" spans="2:2">
      <c r="B140437" s="323"/>
    </row>
    <row r="140438" spans="2:2">
      <c r="B140438" s="323"/>
    </row>
    <row r="140439" spans="2:2">
      <c r="B140439" s="323"/>
    </row>
    <row r="140440" spans="2:2">
      <c r="B140440" s="323"/>
    </row>
    <row r="140441" spans="2:2">
      <c r="B140441" s="323"/>
    </row>
    <row r="140442" spans="2:2">
      <c r="B140442" s="323"/>
    </row>
    <row r="140443" spans="2:2">
      <c r="B140443" s="323"/>
    </row>
    <row r="140444" spans="2:2">
      <c r="B140444" s="323"/>
    </row>
    <row r="140445" spans="2:2">
      <c r="B140445" s="323"/>
    </row>
    <row r="140446" spans="2:2">
      <c r="B140446" s="323"/>
    </row>
    <row r="140447" spans="2:2">
      <c r="B140447" s="323"/>
    </row>
    <row r="140448" spans="2:2">
      <c r="B140448" s="323"/>
    </row>
    <row r="140449" spans="2:2">
      <c r="B140449" s="323"/>
    </row>
    <row r="140450" spans="2:2">
      <c r="B140450" s="323"/>
    </row>
    <row r="140451" spans="2:2">
      <c r="B140451" s="323"/>
    </row>
    <row r="140452" spans="2:2">
      <c r="B140452" s="323"/>
    </row>
    <row r="140453" spans="2:2">
      <c r="B140453" s="323"/>
    </row>
    <row r="140454" spans="2:2">
      <c r="B140454" s="323"/>
    </row>
    <row r="140455" spans="2:2">
      <c r="B140455" s="323"/>
    </row>
    <row r="140456" spans="2:2">
      <c r="B140456" s="323"/>
    </row>
    <row r="140457" spans="2:2">
      <c r="B140457" s="323"/>
    </row>
    <row r="140458" spans="2:2">
      <c r="B140458" s="323"/>
    </row>
    <row r="140459" spans="2:2">
      <c r="B140459" s="323"/>
    </row>
    <row r="140460" spans="2:2">
      <c r="B140460" s="323"/>
    </row>
    <row r="140461" spans="2:2">
      <c r="B140461" s="323"/>
    </row>
    <row r="140462" spans="2:2">
      <c r="B140462" s="323"/>
    </row>
    <row r="140463" spans="2:2">
      <c r="B140463" s="323"/>
    </row>
    <row r="140464" spans="2:2">
      <c r="B140464" s="323"/>
    </row>
    <row r="140465" spans="2:2">
      <c r="B140465" s="323"/>
    </row>
    <row r="140466" spans="2:2">
      <c r="B140466" s="323"/>
    </row>
    <row r="140467" spans="2:2">
      <c r="B140467" s="323"/>
    </row>
    <row r="140468" spans="2:2">
      <c r="B140468" s="323"/>
    </row>
    <row r="140469" spans="2:2">
      <c r="B140469" s="323"/>
    </row>
    <row r="140470" spans="2:2">
      <c r="B140470" s="323"/>
    </row>
    <row r="140471" spans="2:2">
      <c r="B140471" s="323"/>
    </row>
    <row r="140472" spans="2:2">
      <c r="B140472" s="323"/>
    </row>
    <row r="140473" spans="2:2">
      <c r="B140473" s="323"/>
    </row>
    <row r="140474" spans="2:2">
      <c r="B140474" s="323"/>
    </row>
    <row r="140475" spans="2:2">
      <c r="B140475" s="323"/>
    </row>
    <row r="140476" spans="2:2">
      <c r="B140476" s="323"/>
    </row>
    <row r="140477" spans="2:2">
      <c r="B140477" s="323"/>
    </row>
    <row r="140478" spans="2:2">
      <c r="B140478" s="323"/>
    </row>
    <row r="140479" spans="2:2">
      <c r="B140479" s="323"/>
    </row>
    <row r="140480" spans="2:2">
      <c r="B140480" s="323"/>
    </row>
    <row r="140481" spans="2:2">
      <c r="B140481" s="323"/>
    </row>
    <row r="140482" spans="2:2">
      <c r="B140482" s="323"/>
    </row>
    <row r="140483" spans="2:2">
      <c r="B140483" s="323"/>
    </row>
    <row r="140484" spans="2:2">
      <c r="B140484" s="323"/>
    </row>
    <row r="140485" spans="2:2">
      <c r="B140485" s="323"/>
    </row>
    <row r="140486" spans="2:2">
      <c r="B140486" s="323"/>
    </row>
    <row r="140487" spans="2:2">
      <c r="B140487" s="323"/>
    </row>
    <row r="140488" spans="2:2">
      <c r="B140488" s="323"/>
    </row>
    <row r="140489" spans="2:2">
      <c r="B140489" s="323"/>
    </row>
    <row r="140490" spans="2:2">
      <c r="B140490" s="323"/>
    </row>
    <row r="140491" spans="2:2">
      <c r="B140491" s="323"/>
    </row>
    <row r="140492" spans="2:2">
      <c r="B140492" s="323"/>
    </row>
    <row r="140493" spans="2:2">
      <c r="B140493" s="323"/>
    </row>
    <row r="140494" spans="2:2">
      <c r="B140494" s="323"/>
    </row>
    <row r="140495" spans="2:2">
      <c r="B140495" s="323"/>
    </row>
    <row r="140496" spans="2:2">
      <c r="B140496" s="323"/>
    </row>
    <row r="140497" spans="2:2">
      <c r="B140497" s="323"/>
    </row>
    <row r="140498" spans="2:2">
      <c r="B140498" s="323"/>
    </row>
    <row r="140499" spans="2:2">
      <c r="B140499" s="323"/>
    </row>
    <row r="140500" spans="2:2">
      <c r="B140500" s="323"/>
    </row>
    <row r="140501" spans="2:2">
      <c r="B140501" s="323"/>
    </row>
    <row r="140502" spans="2:2">
      <c r="B140502" s="323"/>
    </row>
    <row r="140503" spans="2:2">
      <c r="B140503" s="323"/>
    </row>
    <row r="140504" spans="2:2">
      <c r="B140504" s="323"/>
    </row>
    <row r="140505" spans="2:2">
      <c r="B140505" s="323"/>
    </row>
    <row r="140506" spans="2:2">
      <c r="B140506" s="323"/>
    </row>
    <row r="140507" spans="2:2">
      <c r="B140507" s="323"/>
    </row>
    <row r="140508" spans="2:2">
      <c r="B140508" s="323"/>
    </row>
    <row r="140509" spans="2:2">
      <c r="B140509" s="323"/>
    </row>
    <row r="140510" spans="2:2">
      <c r="B140510" s="323"/>
    </row>
    <row r="140511" spans="2:2">
      <c r="B140511" s="323"/>
    </row>
    <row r="140512" spans="2:2">
      <c r="B140512" s="323"/>
    </row>
    <row r="140513" spans="2:2">
      <c r="B140513" s="323"/>
    </row>
    <row r="140514" spans="2:2">
      <c r="B140514" s="323"/>
    </row>
    <row r="140515" spans="2:2">
      <c r="B140515" s="323"/>
    </row>
    <row r="140516" spans="2:2">
      <c r="B140516" s="323"/>
    </row>
    <row r="140517" spans="2:2">
      <c r="B140517" s="323"/>
    </row>
    <row r="140518" spans="2:2">
      <c r="B140518" s="323"/>
    </row>
    <row r="140519" spans="2:2">
      <c r="B140519" s="323"/>
    </row>
    <row r="140520" spans="2:2">
      <c r="B140520" s="323"/>
    </row>
    <row r="140521" spans="2:2">
      <c r="B140521" s="323"/>
    </row>
    <row r="140522" spans="2:2">
      <c r="B140522" s="323"/>
    </row>
    <row r="140523" spans="2:2">
      <c r="B140523" s="323"/>
    </row>
    <row r="140524" spans="2:2">
      <c r="B140524" s="323"/>
    </row>
    <row r="140525" spans="2:2">
      <c r="B140525" s="323"/>
    </row>
    <row r="140526" spans="2:2">
      <c r="B140526" s="323"/>
    </row>
    <row r="140527" spans="2:2">
      <c r="B140527" s="323"/>
    </row>
    <row r="140528" spans="2:2">
      <c r="B140528" s="323"/>
    </row>
    <row r="140529" spans="2:2">
      <c r="B140529" s="323"/>
    </row>
    <row r="140530" spans="2:2">
      <c r="B140530" s="323"/>
    </row>
    <row r="140531" spans="2:2">
      <c r="B140531" s="323"/>
    </row>
    <row r="140532" spans="2:2">
      <c r="B140532" s="323"/>
    </row>
    <row r="140533" spans="2:2">
      <c r="B140533" s="323"/>
    </row>
    <row r="140534" spans="2:2">
      <c r="B140534" s="323"/>
    </row>
    <row r="140535" spans="2:2">
      <c r="B140535" s="323"/>
    </row>
    <row r="140536" spans="2:2">
      <c r="B140536" s="323"/>
    </row>
    <row r="140537" spans="2:2">
      <c r="B140537" s="323"/>
    </row>
    <row r="140538" spans="2:2">
      <c r="B140538" s="323"/>
    </row>
    <row r="140539" spans="2:2">
      <c r="B140539" s="323"/>
    </row>
    <row r="140540" spans="2:2">
      <c r="B140540" s="323"/>
    </row>
    <row r="140541" spans="2:2">
      <c r="B140541" s="323"/>
    </row>
    <row r="140542" spans="2:2">
      <c r="B140542" s="323"/>
    </row>
    <row r="140543" spans="2:2">
      <c r="B140543" s="323"/>
    </row>
    <row r="140544" spans="2:2">
      <c r="B140544" s="323"/>
    </row>
    <row r="140545" spans="2:2">
      <c r="B140545" s="323"/>
    </row>
    <row r="140546" spans="2:2">
      <c r="B140546" s="323"/>
    </row>
    <row r="140547" spans="2:2">
      <c r="B140547" s="323"/>
    </row>
    <row r="140548" spans="2:2">
      <c r="B140548" s="323"/>
    </row>
    <row r="140549" spans="2:2">
      <c r="B140549" s="323"/>
    </row>
    <row r="140550" spans="2:2">
      <c r="B140550" s="323"/>
    </row>
    <row r="140551" spans="2:2">
      <c r="B140551" s="323"/>
    </row>
    <row r="140552" spans="2:2">
      <c r="B140552" s="323"/>
    </row>
    <row r="140553" spans="2:2">
      <c r="B140553" s="323"/>
    </row>
    <row r="140554" spans="2:2">
      <c r="B140554" s="323"/>
    </row>
    <row r="140555" spans="2:2">
      <c r="B140555" s="323"/>
    </row>
    <row r="140556" spans="2:2">
      <c r="B140556" s="323"/>
    </row>
    <row r="140557" spans="2:2">
      <c r="B140557" s="323"/>
    </row>
    <row r="140558" spans="2:2">
      <c r="B140558" s="323"/>
    </row>
    <row r="140559" spans="2:2">
      <c r="B140559" s="323"/>
    </row>
    <row r="140560" spans="2:2">
      <c r="B140560" s="323"/>
    </row>
    <row r="140561" spans="2:2">
      <c r="B140561" s="323"/>
    </row>
    <row r="140562" spans="2:2">
      <c r="B140562" s="323"/>
    </row>
    <row r="140563" spans="2:2">
      <c r="B140563" s="323"/>
    </row>
    <row r="140564" spans="2:2">
      <c r="B140564" s="323"/>
    </row>
    <row r="140565" spans="2:2">
      <c r="B140565" s="323"/>
    </row>
    <row r="140566" spans="2:2">
      <c r="B140566" s="323"/>
    </row>
    <row r="140567" spans="2:2">
      <c r="B140567" s="323"/>
    </row>
    <row r="140568" spans="2:2">
      <c r="B140568" s="323"/>
    </row>
    <row r="140569" spans="2:2">
      <c r="B140569" s="323"/>
    </row>
    <row r="140570" spans="2:2">
      <c r="B140570" s="323"/>
    </row>
    <row r="140571" spans="2:2">
      <c r="B140571" s="323"/>
    </row>
    <row r="140572" spans="2:2">
      <c r="B140572" s="323"/>
    </row>
    <row r="140573" spans="2:2">
      <c r="B140573" s="323"/>
    </row>
    <row r="140574" spans="2:2">
      <c r="B140574" s="323"/>
    </row>
    <row r="140575" spans="2:2">
      <c r="B140575" s="323"/>
    </row>
    <row r="140576" spans="2:2">
      <c r="B140576" s="323"/>
    </row>
    <row r="140577" spans="2:2">
      <c r="B140577" s="323"/>
    </row>
    <row r="140578" spans="2:2">
      <c r="B140578" s="323"/>
    </row>
    <row r="140579" spans="2:2">
      <c r="B140579" s="323"/>
    </row>
    <row r="140580" spans="2:2">
      <c r="B140580" s="323"/>
    </row>
    <row r="140581" spans="2:2">
      <c r="B140581" s="323"/>
    </row>
    <row r="140582" spans="2:2">
      <c r="B140582" s="323"/>
    </row>
    <row r="140583" spans="2:2">
      <c r="B140583" s="323"/>
    </row>
    <row r="140584" spans="2:2">
      <c r="B140584" s="323"/>
    </row>
    <row r="140585" spans="2:2">
      <c r="B140585" s="323"/>
    </row>
    <row r="140586" spans="2:2">
      <c r="B140586" s="323"/>
    </row>
    <row r="140587" spans="2:2">
      <c r="B140587" s="323"/>
    </row>
    <row r="140588" spans="2:2">
      <c r="B140588" s="323"/>
    </row>
    <row r="140589" spans="2:2">
      <c r="B140589" s="323"/>
    </row>
    <row r="140590" spans="2:2">
      <c r="B140590" s="323"/>
    </row>
    <row r="140591" spans="2:2">
      <c r="B140591" s="323"/>
    </row>
    <row r="140592" spans="2:2">
      <c r="B140592" s="323"/>
    </row>
    <row r="140593" spans="2:2">
      <c r="B140593" s="323"/>
    </row>
    <row r="140594" spans="2:2">
      <c r="B140594" s="323"/>
    </row>
    <row r="140595" spans="2:2">
      <c r="B140595" s="323"/>
    </row>
    <row r="140596" spans="2:2">
      <c r="B140596" s="323"/>
    </row>
    <row r="140597" spans="2:2">
      <c r="B140597" s="323"/>
    </row>
    <row r="140598" spans="2:2">
      <c r="B140598" s="323"/>
    </row>
    <row r="140599" spans="2:2">
      <c r="B140599" s="323"/>
    </row>
    <row r="140600" spans="2:2">
      <c r="B140600" s="323"/>
    </row>
    <row r="140601" spans="2:2">
      <c r="B140601" s="323"/>
    </row>
    <row r="140602" spans="2:2">
      <c r="B140602" s="323"/>
    </row>
    <row r="140603" spans="2:2">
      <c r="B140603" s="323"/>
    </row>
    <row r="140604" spans="2:2">
      <c r="B140604" s="323"/>
    </row>
    <row r="140605" spans="2:2">
      <c r="B140605" s="323"/>
    </row>
    <row r="140606" spans="2:2">
      <c r="B140606" s="323"/>
    </row>
    <row r="140607" spans="2:2">
      <c r="B140607" s="323"/>
    </row>
    <row r="140608" spans="2:2">
      <c r="B140608" s="323"/>
    </row>
    <row r="140609" spans="2:2">
      <c r="B140609" s="323"/>
    </row>
    <row r="140610" spans="2:2">
      <c r="B140610" s="323"/>
    </row>
    <row r="140611" spans="2:2">
      <c r="B140611" s="323"/>
    </row>
    <row r="140612" spans="2:2">
      <c r="B140612" s="323"/>
    </row>
    <row r="140613" spans="2:2">
      <c r="B140613" s="323"/>
    </row>
    <row r="140614" spans="2:2">
      <c r="B140614" s="323"/>
    </row>
    <row r="140615" spans="2:2">
      <c r="B140615" s="323"/>
    </row>
    <row r="140616" spans="2:2">
      <c r="B140616" s="323"/>
    </row>
    <row r="140617" spans="2:2">
      <c r="B140617" s="323"/>
    </row>
    <row r="140618" spans="2:2">
      <c r="B140618" s="323"/>
    </row>
    <row r="140619" spans="2:2">
      <c r="B140619" s="323"/>
    </row>
    <row r="140620" spans="2:2">
      <c r="B140620" s="323"/>
    </row>
    <row r="140621" spans="2:2">
      <c r="B140621" s="323"/>
    </row>
    <row r="140622" spans="2:2">
      <c r="B140622" s="323"/>
    </row>
    <row r="140623" spans="2:2">
      <c r="B140623" s="323"/>
    </row>
    <row r="140624" spans="2:2">
      <c r="B140624" s="323"/>
    </row>
    <row r="140625" spans="2:2">
      <c r="B140625" s="323"/>
    </row>
    <row r="140626" spans="2:2">
      <c r="B140626" s="323"/>
    </row>
    <row r="140627" spans="2:2">
      <c r="B140627" s="323"/>
    </row>
    <row r="140628" spans="2:2">
      <c r="B140628" s="323"/>
    </row>
    <row r="140629" spans="2:2">
      <c r="B140629" s="323"/>
    </row>
    <row r="140630" spans="2:2">
      <c r="B140630" s="323"/>
    </row>
    <row r="140631" spans="2:2">
      <c r="B140631" s="323"/>
    </row>
    <row r="140632" spans="2:2">
      <c r="B140632" s="323"/>
    </row>
    <row r="140633" spans="2:2">
      <c r="B140633" s="323"/>
    </row>
    <row r="140634" spans="2:2">
      <c r="B140634" s="323"/>
    </row>
    <row r="140635" spans="2:2">
      <c r="B140635" s="323"/>
    </row>
    <row r="140636" spans="2:2">
      <c r="B140636" s="323"/>
    </row>
    <row r="140637" spans="2:2">
      <c r="B140637" s="323"/>
    </row>
    <row r="140638" spans="2:2">
      <c r="B140638" s="323"/>
    </row>
    <row r="140639" spans="2:2">
      <c r="B140639" s="323"/>
    </row>
    <row r="140640" spans="2:2">
      <c r="B140640" s="323"/>
    </row>
    <row r="140641" spans="2:2">
      <c r="B140641" s="323"/>
    </row>
    <row r="140642" spans="2:2">
      <c r="B140642" s="323"/>
    </row>
    <row r="140643" spans="2:2">
      <c r="B140643" s="323"/>
    </row>
    <row r="140644" spans="2:2">
      <c r="B140644" s="323"/>
    </row>
    <row r="140645" spans="2:2">
      <c r="B140645" s="323"/>
    </row>
    <row r="140646" spans="2:2">
      <c r="B140646" s="323"/>
    </row>
    <row r="140647" spans="2:2">
      <c r="B140647" s="323"/>
    </row>
    <row r="140648" spans="2:2">
      <c r="B140648" s="323"/>
    </row>
    <row r="140649" spans="2:2">
      <c r="B140649" s="323"/>
    </row>
    <row r="140650" spans="2:2">
      <c r="B140650" s="323"/>
    </row>
    <row r="140651" spans="2:2">
      <c r="B140651" s="323"/>
    </row>
    <row r="140652" spans="2:2">
      <c r="B140652" s="323"/>
    </row>
    <row r="140653" spans="2:2">
      <c r="B140653" s="323"/>
    </row>
    <row r="140654" spans="2:2">
      <c r="B140654" s="323"/>
    </row>
    <row r="140655" spans="2:2">
      <c r="B140655" s="323"/>
    </row>
    <row r="140656" spans="2:2">
      <c r="B140656" s="323"/>
    </row>
    <row r="140657" spans="2:2">
      <c r="B140657" s="323"/>
    </row>
    <row r="140658" spans="2:2">
      <c r="B140658" s="323"/>
    </row>
    <row r="140659" spans="2:2">
      <c r="B140659" s="323"/>
    </row>
    <row r="140660" spans="2:2">
      <c r="B140660" s="323"/>
    </row>
    <row r="140661" spans="2:2">
      <c r="B140661" s="323"/>
    </row>
    <row r="140662" spans="2:2">
      <c r="B140662" s="323"/>
    </row>
    <row r="140663" spans="2:2">
      <c r="B140663" s="323"/>
    </row>
    <row r="140664" spans="2:2">
      <c r="B140664" s="323"/>
    </row>
    <row r="140665" spans="2:2">
      <c r="B140665" s="323"/>
    </row>
    <row r="140666" spans="2:2">
      <c r="B140666" s="323"/>
    </row>
    <row r="140667" spans="2:2">
      <c r="B140667" s="323"/>
    </row>
    <row r="140668" spans="2:2">
      <c r="B140668" s="323"/>
    </row>
    <row r="140669" spans="2:2">
      <c r="B140669" s="323"/>
    </row>
    <row r="140670" spans="2:2">
      <c r="B140670" s="323"/>
    </row>
    <row r="140671" spans="2:2">
      <c r="B140671" s="323"/>
    </row>
    <row r="140672" spans="2:2">
      <c r="B140672" s="323"/>
    </row>
    <row r="140673" spans="2:2">
      <c r="B140673" s="323"/>
    </row>
    <row r="140674" spans="2:2">
      <c r="B140674" s="323"/>
    </row>
    <row r="140675" spans="2:2">
      <c r="B140675" s="323"/>
    </row>
    <row r="140676" spans="2:2">
      <c r="B140676" s="323"/>
    </row>
    <row r="140677" spans="2:2">
      <c r="B140677" s="323"/>
    </row>
    <row r="140678" spans="2:2">
      <c r="B140678" s="323"/>
    </row>
    <row r="140679" spans="2:2">
      <c r="B140679" s="323"/>
    </row>
    <row r="140680" spans="2:2">
      <c r="B140680" s="323"/>
    </row>
    <row r="140681" spans="2:2">
      <c r="B140681" s="323"/>
    </row>
    <row r="140682" spans="2:2">
      <c r="B140682" s="323"/>
    </row>
    <row r="140683" spans="2:2">
      <c r="B140683" s="323"/>
    </row>
    <row r="140684" spans="2:2">
      <c r="B140684" s="323"/>
    </row>
    <row r="140685" spans="2:2">
      <c r="B140685" s="323"/>
    </row>
    <row r="140686" spans="2:2">
      <c r="B140686" s="323"/>
    </row>
    <row r="140687" spans="2:2">
      <c r="B140687" s="323"/>
    </row>
    <row r="140688" spans="2:2">
      <c r="B140688" s="323"/>
    </row>
    <row r="140689" spans="2:2">
      <c r="B140689" s="323"/>
    </row>
    <row r="140690" spans="2:2">
      <c r="B140690" s="323"/>
    </row>
    <row r="140691" spans="2:2">
      <c r="B140691" s="323"/>
    </row>
    <row r="140692" spans="2:2">
      <c r="B140692" s="323"/>
    </row>
    <row r="140693" spans="2:2">
      <c r="B140693" s="323"/>
    </row>
    <row r="140694" spans="2:2">
      <c r="B140694" s="323"/>
    </row>
    <row r="140695" spans="2:2">
      <c r="B140695" s="323"/>
    </row>
    <row r="140696" spans="2:2">
      <c r="B140696" s="323"/>
    </row>
    <row r="140697" spans="2:2">
      <c r="B140697" s="323"/>
    </row>
    <row r="140698" spans="2:2">
      <c r="B140698" s="323"/>
    </row>
    <row r="140699" spans="2:2">
      <c r="B140699" s="323"/>
    </row>
    <row r="140700" spans="2:2">
      <c r="B140700" s="323"/>
    </row>
    <row r="140701" spans="2:2">
      <c r="B140701" s="323"/>
    </row>
    <row r="140702" spans="2:2">
      <c r="B140702" s="323"/>
    </row>
    <row r="140703" spans="2:2">
      <c r="B140703" s="323"/>
    </row>
    <row r="140704" spans="2:2">
      <c r="B140704" s="323"/>
    </row>
    <row r="140705" spans="2:2">
      <c r="B140705" s="323"/>
    </row>
    <row r="140706" spans="2:2">
      <c r="B140706" s="323"/>
    </row>
    <row r="140707" spans="2:2">
      <c r="B140707" s="323"/>
    </row>
    <row r="140708" spans="2:2">
      <c r="B140708" s="323"/>
    </row>
    <row r="140709" spans="2:2">
      <c r="B140709" s="323"/>
    </row>
    <row r="140710" spans="2:2">
      <c r="B140710" s="323"/>
    </row>
    <row r="140711" spans="2:2">
      <c r="B140711" s="323"/>
    </row>
    <row r="140712" spans="2:2">
      <c r="B140712" s="323"/>
    </row>
    <row r="140713" spans="2:2">
      <c r="B140713" s="323"/>
    </row>
    <row r="140714" spans="2:2">
      <c r="B140714" s="323"/>
    </row>
    <row r="140715" spans="2:2">
      <c r="B140715" s="323"/>
    </row>
    <row r="140716" spans="2:2">
      <c r="B140716" s="323"/>
    </row>
    <row r="140717" spans="2:2">
      <c r="B140717" s="323"/>
    </row>
    <row r="140718" spans="2:2">
      <c r="B140718" s="323"/>
    </row>
    <row r="140719" spans="2:2">
      <c r="B140719" s="323"/>
    </row>
    <row r="140720" spans="2:2">
      <c r="B140720" s="323"/>
    </row>
    <row r="140721" spans="2:2">
      <c r="B140721" s="323"/>
    </row>
    <row r="140722" spans="2:2">
      <c r="B140722" s="323"/>
    </row>
    <row r="140723" spans="2:2">
      <c r="B140723" s="323"/>
    </row>
    <row r="140724" spans="2:2">
      <c r="B140724" s="323"/>
    </row>
    <row r="140725" spans="2:2">
      <c r="B140725" s="323"/>
    </row>
    <row r="140726" spans="2:2">
      <c r="B140726" s="323"/>
    </row>
    <row r="140727" spans="2:2">
      <c r="B140727" s="323"/>
    </row>
    <row r="140728" spans="2:2">
      <c r="B140728" s="323"/>
    </row>
    <row r="140729" spans="2:2">
      <c r="B140729" s="323"/>
    </row>
    <row r="140730" spans="2:2">
      <c r="B140730" s="323"/>
    </row>
    <row r="140731" spans="2:2">
      <c r="B140731" s="323"/>
    </row>
    <row r="140732" spans="2:2">
      <c r="B140732" s="323"/>
    </row>
    <row r="140733" spans="2:2">
      <c r="B140733" s="323"/>
    </row>
    <row r="140734" spans="2:2">
      <c r="B140734" s="323"/>
    </row>
    <row r="140735" spans="2:2">
      <c r="B140735" s="323"/>
    </row>
    <row r="140736" spans="2:2">
      <c r="B140736" s="323"/>
    </row>
    <row r="140737" spans="2:2">
      <c r="B140737" s="323"/>
    </row>
    <row r="140738" spans="2:2">
      <c r="B140738" s="323"/>
    </row>
    <row r="140739" spans="2:2">
      <c r="B140739" s="323"/>
    </row>
    <row r="140740" spans="2:2">
      <c r="B140740" s="323"/>
    </row>
    <row r="140741" spans="2:2">
      <c r="B140741" s="323"/>
    </row>
    <row r="140742" spans="2:2">
      <c r="B140742" s="323"/>
    </row>
    <row r="140743" spans="2:2">
      <c r="B140743" s="323"/>
    </row>
    <row r="140744" spans="2:2">
      <c r="B140744" s="323"/>
    </row>
    <row r="140745" spans="2:2">
      <c r="B140745" s="323"/>
    </row>
    <row r="140746" spans="2:2">
      <c r="B140746" s="323"/>
    </row>
    <row r="140747" spans="2:2">
      <c r="B140747" s="323"/>
    </row>
    <row r="140748" spans="2:2">
      <c r="B140748" s="323"/>
    </row>
    <row r="140749" spans="2:2">
      <c r="B140749" s="323"/>
    </row>
    <row r="140750" spans="2:2">
      <c r="B140750" s="323"/>
    </row>
    <row r="140751" spans="2:2">
      <c r="B140751" s="323"/>
    </row>
    <row r="140752" spans="2:2">
      <c r="B140752" s="323"/>
    </row>
    <row r="140753" spans="2:2">
      <c r="B140753" s="323"/>
    </row>
    <row r="140754" spans="2:2">
      <c r="B140754" s="323"/>
    </row>
    <row r="140755" spans="2:2">
      <c r="B140755" s="323"/>
    </row>
    <row r="140756" spans="2:2">
      <c r="B140756" s="323"/>
    </row>
    <row r="140757" spans="2:2">
      <c r="B140757" s="323"/>
    </row>
    <row r="140758" spans="2:2">
      <c r="B140758" s="323"/>
    </row>
    <row r="140759" spans="2:2">
      <c r="B140759" s="323"/>
    </row>
    <row r="140760" spans="2:2">
      <c r="B140760" s="323"/>
    </row>
    <row r="140761" spans="2:2">
      <c r="B140761" s="323"/>
    </row>
    <row r="140762" spans="2:2">
      <c r="B140762" s="323"/>
    </row>
    <row r="140763" spans="2:2">
      <c r="B140763" s="323"/>
    </row>
    <row r="140764" spans="2:2">
      <c r="B140764" s="323"/>
    </row>
    <row r="140765" spans="2:2">
      <c r="B140765" s="323"/>
    </row>
    <row r="140766" spans="2:2">
      <c r="B140766" s="323"/>
    </row>
    <row r="140767" spans="2:2">
      <c r="B140767" s="323"/>
    </row>
    <row r="140768" spans="2:2">
      <c r="B140768" s="323"/>
    </row>
    <row r="140769" spans="2:2">
      <c r="B140769" s="323"/>
    </row>
    <row r="140770" spans="2:2">
      <c r="B140770" s="323"/>
    </row>
    <row r="140771" spans="2:2">
      <c r="B140771" s="323"/>
    </row>
    <row r="140772" spans="2:2">
      <c r="B140772" s="323"/>
    </row>
    <row r="140773" spans="2:2">
      <c r="B140773" s="323"/>
    </row>
    <row r="140774" spans="2:2">
      <c r="B140774" s="323"/>
    </row>
    <row r="140775" spans="2:2">
      <c r="B140775" s="323"/>
    </row>
    <row r="140776" spans="2:2">
      <c r="B140776" s="323"/>
    </row>
    <row r="140777" spans="2:2">
      <c r="B140777" s="323"/>
    </row>
    <row r="140778" spans="2:2">
      <c r="B140778" s="323"/>
    </row>
    <row r="140779" spans="2:2">
      <c r="B140779" s="323"/>
    </row>
    <row r="140780" spans="2:2">
      <c r="B140780" s="323"/>
    </row>
    <row r="140781" spans="2:2">
      <c r="B140781" s="323"/>
    </row>
    <row r="140782" spans="2:2">
      <c r="B140782" s="323"/>
    </row>
    <row r="140783" spans="2:2">
      <c r="B140783" s="323"/>
    </row>
    <row r="140784" spans="2:2">
      <c r="B140784" s="323"/>
    </row>
    <row r="140785" spans="2:2">
      <c r="B140785" s="323"/>
    </row>
    <row r="140786" spans="2:2">
      <c r="B140786" s="323"/>
    </row>
    <row r="140787" spans="2:2">
      <c r="B140787" s="323"/>
    </row>
    <row r="140788" spans="2:2">
      <c r="B140788" s="323"/>
    </row>
    <row r="140789" spans="2:2">
      <c r="B140789" s="323"/>
    </row>
    <row r="140790" spans="2:2">
      <c r="B140790" s="323"/>
    </row>
    <row r="140791" spans="2:2">
      <c r="B140791" s="323"/>
    </row>
    <row r="140792" spans="2:2">
      <c r="B140792" s="323"/>
    </row>
    <row r="140793" spans="2:2">
      <c r="B140793" s="323"/>
    </row>
    <row r="140794" spans="2:2">
      <c r="B140794" s="323"/>
    </row>
    <row r="140795" spans="2:2">
      <c r="B140795" s="323"/>
    </row>
    <row r="140796" spans="2:2">
      <c r="B140796" s="323"/>
    </row>
    <row r="140797" spans="2:2">
      <c r="B140797" s="323"/>
    </row>
    <row r="140798" spans="2:2">
      <c r="B140798" s="323"/>
    </row>
    <row r="140799" spans="2:2">
      <c r="B140799" s="323"/>
    </row>
    <row r="140800" spans="2:2">
      <c r="B140800" s="323"/>
    </row>
    <row r="140801" spans="2:2">
      <c r="B140801" s="323"/>
    </row>
    <row r="140802" spans="2:2">
      <c r="B140802" s="323"/>
    </row>
    <row r="140803" spans="2:2">
      <c r="B140803" s="323"/>
    </row>
    <row r="140804" spans="2:2">
      <c r="B140804" s="323"/>
    </row>
    <row r="140805" spans="2:2">
      <c r="B140805" s="323"/>
    </row>
    <row r="140806" spans="2:2">
      <c r="B140806" s="323"/>
    </row>
    <row r="140807" spans="2:2">
      <c r="B140807" s="323"/>
    </row>
    <row r="140808" spans="2:2">
      <c r="B140808" s="323"/>
    </row>
    <row r="140809" spans="2:2">
      <c r="B140809" s="323"/>
    </row>
    <row r="140810" spans="2:2">
      <c r="B140810" s="323"/>
    </row>
    <row r="140811" spans="2:2">
      <c r="B140811" s="323"/>
    </row>
    <row r="140812" spans="2:2">
      <c r="B140812" s="323"/>
    </row>
    <row r="140813" spans="2:2">
      <c r="B140813" s="323"/>
    </row>
    <row r="140814" spans="2:2">
      <c r="B140814" s="323"/>
    </row>
    <row r="140815" spans="2:2">
      <c r="B140815" s="323"/>
    </row>
    <row r="140816" spans="2:2">
      <c r="B140816" s="323"/>
    </row>
    <row r="140817" spans="2:2">
      <c r="B140817" s="323"/>
    </row>
    <row r="140818" spans="2:2">
      <c r="B140818" s="323"/>
    </row>
    <row r="140819" spans="2:2">
      <c r="B140819" s="323"/>
    </row>
    <row r="140820" spans="2:2">
      <c r="B140820" s="323"/>
    </row>
    <row r="140821" spans="2:2">
      <c r="B140821" s="323"/>
    </row>
    <row r="140822" spans="2:2">
      <c r="B140822" s="323"/>
    </row>
    <row r="140823" spans="2:2">
      <c r="B140823" s="323"/>
    </row>
    <row r="140824" spans="2:2">
      <c r="B140824" s="323"/>
    </row>
    <row r="140825" spans="2:2">
      <c r="B140825" s="323"/>
    </row>
    <row r="140826" spans="2:2">
      <c r="B140826" s="323"/>
    </row>
    <row r="140827" spans="2:2">
      <c r="B140827" s="323"/>
    </row>
    <row r="140828" spans="2:2">
      <c r="B140828" s="323"/>
    </row>
    <row r="140829" spans="2:2">
      <c r="B140829" s="323"/>
    </row>
    <row r="140830" spans="2:2">
      <c r="B140830" s="323"/>
    </row>
    <row r="140831" spans="2:2">
      <c r="B140831" s="323"/>
    </row>
    <row r="140832" spans="2:2">
      <c r="B140832" s="323"/>
    </row>
    <row r="140833" spans="2:2">
      <c r="B140833" s="323"/>
    </row>
    <row r="140834" spans="2:2">
      <c r="B140834" s="323"/>
    </row>
    <row r="140835" spans="2:2">
      <c r="B140835" s="323"/>
    </row>
    <row r="140836" spans="2:2">
      <c r="B140836" s="323"/>
    </row>
    <row r="140837" spans="2:2">
      <c r="B140837" s="323"/>
    </row>
    <row r="140838" spans="2:2">
      <c r="B140838" s="323"/>
    </row>
    <row r="140839" spans="2:2">
      <c r="B140839" s="323"/>
    </row>
    <row r="140840" spans="2:2">
      <c r="B140840" s="323"/>
    </row>
    <row r="140841" spans="2:2">
      <c r="B140841" s="323"/>
    </row>
    <row r="140842" spans="2:2">
      <c r="B140842" s="323"/>
    </row>
    <row r="140843" spans="2:2">
      <c r="B140843" s="323"/>
    </row>
    <row r="140844" spans="2:2">
      <c r="B140844" s="323"/>
    </row>
    <row r="140845" spans="2:2">
      <c r="B140845" s="323"/>
    </row>
    <row r="140846" spans="2:2">
      <c r="B140846" s="323"/>
    </row>
    <row r="140847" spans="2:2">
      <c r="B140847" s="323"/>
    </row>
    <row r="140848" spans="2:2">
      <c r="B140848" s="323"/>
    </row>
    <row r="140849" spans="2:2">
      <c r="B140849" s="323"/>
    </row>
    <row r="140850" spans="2:2">
      <c r="B140850" s="323"/>
    </row>
    <row r="140851" spans="2:2">
      <c r="B140851" s="323"/>
    </row>
    <row r="140852" spans="2:2">
      <c r="B140852" s="323"/>
    </row>
    <row r="140853" spans="2:2">
      <c r="B140853" s="323"/>
    </row>
    <row r="140854" spans="2:2">
      <c r="B140854" s="323"/>
    </row>
    <row r="140855" spans="2:2">
      <c r="B140855" s="323"/>
    </row>
    <row r="140856" spans="2:2">
      <c r="B140856" s="323"/>
    </row>
    <row r="140857" spans="2:2">
      <c r="B140857" s="323"/>
    </row>
    <row r="140858" spans="2:2">
      <c r="B140858" s="323"/>
    </row>
    <row r="140859" spans="2:2">
      <c r="B140859" s="323"/>
    </row>
    <row r="140860" spans="2:2">
      <c r="B140860" s="323"/>
    </row>
    <row r="140861" spans="2:2">
      <c r="B140861" s="323"/>
    </row>
    <row r="140862" spans="2:2">
      <c r="B140862" s="323"/>
    </row>
    <row r="140863" spans="2:2">
      <c r="B140863" s="323"/>
    </row>
    <row r="140864" spans="2:2">
      <c r="B140864" s="323"/>
    </row>
    <row r="140865" spans="2:2">
      <c r="B140865" s="323"/>
    </row>
    <row r="140866" spans="2:2">
      <c r="B140866" s="323"/>
    </row>
    <row r="140867" spans="2:2">
      <c r="B140867" s="323"/>
    </row>
    <row r="140868" spans="2:2">
      <c r="B140868" s="323"/>
    </row>
    <row r="140869" spans="2:2">
      <c r="B140869" s="323"/>
    </row>
    <row r="140870" spans="2:2">
      <c r="B140870" s="323"/>
    </row>
    <row r="140871" spans="2:2">
      <c r="B140871" s="323"/>
    </row>
    <row r="140872" spans="2:2">
      <c r="B140872" s="323"/>
    </row>
    <row r="140873" spans="2:2">
      <c r="B140873" s="323"/>
    </row>
    <row r="140874" spans="2:2">
      <c r="B140874" s="323"/>
    </row>
    <row r="140875" spans="2:2">
      <c r="B140875" s="323"/>
    </row>
    <row r="140876" spans="2:2">
      <c r="B140876" s="323"/>
    </row>
    <row r="140877" spans="2:2">
      <c r="B140877" s="323"/>
    </row>
    <row r="140878" spans="2:2">
      <c r="B140878" s="323"/>
    </row>
    <row r="140879" spans="2:2">
      <c r="B140879" s="323"/>
    </row>
    <row r="140880" spans="2:2">
      <c r="B140880" s="323"/>
    </row>
    <row r="140881" spans="2:2">
      <c r="B140881" s="323"/>
    </row>
    <row r="140882" spans="2:2">
      <c r="B140882" s="323"/>
    </row>
    <row r="140883" spans="2:2">
      <c r="B140883" s="323"/>
    </row>
    <row r="140884" spans="2:2">
      <c r="B140884" s="323"/>
    </row>
    <row r="140885" spans="2:2">
      <c r="B140885" s="323"/>
    </row>
    <row r="140886" spans="2:2">
      <c r="B140886" s="323"/>
    </row>
    <row r="140887" spans="2:2">
      <c r="B140887" s="323"/>
    </row>
    <row r="140888" spans="2:2">
      <c r="B140888" s="323"/>
    </row>
    <row r="140889" spans="2:2">
      <c r="B140889" s="323"/>
    </row>
    <row r="140890" spans="2:2">
      <c r="B140890" s="323"/>
    </row>
    <row r="140891" spans="2:2">
      <c r="B140891" s="323"/>
    </row>
    <row r="140892" spans="2:2">
      <c r="B140892" s="323"/>
    </row>
    <row r="140893" spans="2:2">
      <c r="B140893" s="323"/>
    </row>
    <row r="140894" spans="2:2">
      <c r="B140894" s="323"/>
    </row>
    <row r="140895" spans="2:2">
      <c r="B140895" s="323"/>
    </row>
    <row r="140896" spans="2:2">
      <c r="B140896" s="323"/>
    </row>
    <row r="140897" spans="2:2">
      <c r="B140897" s="323"/>
    </row>
    <row r="140898" spans="2:2">
      <c r="B140898" s="323"/>
    </row>
    <row r="140899" spans="2:2">
      <c r="B140899" s="323"/>
    </row>
    <row r="140900" spans="2:2">
      <c r="B140900" s="323"/>
    </row>
    <row r="140901" spans="2:2">
      <c r="B140901" s="323"/>
    </row>
    <row r="140902" spans="2:2">
      <c r="B140902" s="323"/>
    </row>
    <row r="140903" spans="2:2">
      <c r="B140903" s="323"/>
    </row>
    <row r="140904" spans="2:2">
      <c r="B140904" s="323"/>
    </row>
    <row r="140905" spans="2:2">
      <c r="B140905" s="323"/>
    </row>
    <row r="140906" spans="2:2">
      <c r="B140906" s="323"/>
    </row>
    <row r="140907" spans="2:2">
      <c r="B140907" s="323"/>
    </row>
    <row r="140908" spans="2:2">
      <c r="B140908" s="323"/>
    </row>
    <row r="140909" spans="2:2">
      <c r="B140909" s="323"/>
    </row>
    <row r="140910" spans="2:2">
      <c r="B140910" s="323"/>
    </row>
    <row r="140911" spans="2:2">
      <c r="B140911" s="323"/>
    </row>
    <row r="140912" spans="2:2">
      <c r="B140912" s="323"/>
    </row>
    <row r="140913" spans="2:2">
      <c r="B140913" s="323"/>
    </row>
    <row r="140914" spans="2:2">
      <c r="B140914" s="323"/>
    </row>
    <row r="140915" spans="2:2">
      <c r="B140915" s="323"/>
    </row>
    <row r="140916" spans="2:2">
      <c r="B140916" s="323"/>
    </row>
    <row r="140917" spans="2:2">
      <c r="B140917" s="323"/>
    </row>
    <row r="140918" spans="2:2">
      <c r="B140918" s="323"/>
    </row>
    <row r="140919" spans="2:2">
      <c r="B140919" s="323"/>
    </row>
    <row r="140920" spans="2:2">
      <c r="B140920" s="323"/>
    </row>
    <row r="140921" spans="2:2">
      <c r="B140921" s="323"/>
    </row>
    <row r="140922" spans="2:2">
      <c r="B140922" s="323"/>
    </row>
    <row r="140923" spans="2:2">
      <c r="B140923" s="323"/>
    </row>
    <row r="140924" spans="2:2">
      <c r="B140924" s="323"/>
    </row>
    <row r="140925" spans="2:2">
      <c r="B140925" s="323"/>
    </row>
    <row r="140926" spans="2:2">
      <c r="B140926" s="323"/>
    </row>
    <row r="140927" spans="2:2">
      <c r="B140927" s="323"/>
    </row>
    <row r="140928" spans="2:2">
      <c r="B140928" s="323"/>
    </row>
    <row r="140929" spans="2:2">
      <c r="B140929" s="323"/>
    </row>
    <row r="140930" spans="2:2">
      <c r="B140930" s="323"/>
    </row>
    <row r="140931" spans="2:2">
      <c r="B140931" s="323"/>
    </row>
    <row r="140932" spans="2:2">
      <c r="B140932" s="323"/>
    </row>
    <row r="140933" spans="2:2">
      <c r="B140933" s="323"/>
    </row>
    <row r="140934" spans="2:2">
      <c r="B140934" s="323"/>
    </row>
    <row r="140935" spans="2:2">
      <c r="B140935" s="323"/>
    </row>
    <row r="140936" spans="2:2">
      <c r="B140936" s="323"/>
    </row>
    <row r="140937" spans="2:2">
      <c r="B140937" s="323"/>
    </row>
    <row r="140938" spans="2:2">
      <c r="B140938" s="323"/>
    </row>
    <row r="140939" spans="2:2">
      <c r="B140939" s="323"/>
    </row>
    <row r="140940" spans="2:2">
      <c r="B140940" s="323"/>
    </row>
    <row r="140941" spans="2:2">
      <c r="B140941" s="323"/>
    </row>
    <row r="140942" spans="2:2">
      <c r="B140942" s="323"/>
    </row>
    <row r="140943" spans="2:2">
      <c r="B140943" s="323"/>
    </row>
    <row r="140944" spans="2:2">
      <c r="B140944" s="323"/>
    </row>
    <row r="140945" spans="2:2">
      <c r="B140945" s="323"/>
    </row>
    <row r="140946" spans="2:2">
      <c r="B140946" s="323"/>
    </row>
    <row r="140947" spans="2:2">
      <c r="B140947" s="323"/>
    </row>
    <row r="140948" spans="2:2">
      <c r="B140948" s="323"/>
    </row>
    <row r="140949" spans="2:2">
      <c r="B140949" s="323"/>
    </row>
    <row r="140950" spans="2:2">
      <c r="B140950" s="323"/>
    </row>
    <row r="140951" spans="2:2">
      <c r="B140951" s="323"/>
    </row>
    <row r="140952" spans="2:2">
      <c r="B140952" s="323"/>
    </row>
    <row r="140953" spans="2:2">
      <c r="B140953" s="323"/>
    </row>
    <row r="140954" spans="2:2">
      <c r="B140954" s="323"/>
    </row>
    <row r="140955" spans="2:2">
      <c r="B140955" s="323"/>
    </row>
    <row r="140956" spans="2:2">
      <c r="B140956" s="323"/>
    </row>
    <row r="140957" spans="2:2">
      <c r="B140957" s="323"/>
    </row>
    <row r="140958" spans="2:2">
      <c r="B140958" s="323"/>
    </row>
    <row r="140959" spans="2:2">
      <c r="B140959" s="323"/>
    </row>
    <row r="140960" spans="2:2">
      <c r="B140960" s="323"/>
    </row>
    <row r="140961" spans="2:2">
      <c r="B140961" s="323"/>
    </row>
    <row r="140962" spans="2:2">
      <c r="B140962" s="323"/>
    </row>
    <row r="140963" spans="2:2">
      <c r="B140963" s="323"/>
    </row>
    <row r="140964" spans="2:2">
      <c r="B140964" s="323"/>
    </row>
    <row r="140965" spans="2:2">
      <c r="B140965" s="323"/>
    </row>
    <row r="140966" spans="2:2">
      <c r="B140966" s="323"/>
    </row>
    <row r="140967" spans="2:2">
      <c r="B140967" s="323"/>
    </row>
    <row r="140968" spans="2:2">
      <c r="B140968" s="323"/>
    </row>
    <row r="140969" spans="2:2">
      <c r="B140969" s="323"/>
    </row>
    <row r="140970" spans="2:2">
      <c r="B140970" s="323"/>
    </row>
    <row r="140971" spans="2:2">
      <c r="B140971" s="323"/>
    </row>
    <row r="140972" spans="2:2">
      <c r="B140972" s="323"/>
    </row>
    <row r="140973" spans="2:2">
      <c r="B140973" s="323"/>
    </row>
    <row r="140974" spans="2:2">
      <c r="B140974" s="323"/>
    </row>
    <row r="140975" spans="2:2">
      <c r="B140975" s="323"/>
    </row>
    <row r="140976" spans="2:2">
      <c r="B140976" s="323"/>
    </row>
    <row r="140977" spans="2:2">
      <c r="B140977" s="323"/>
    </row>
    <row r="140978" spans="2:2">
      <c r="B140978" s="323"/>
    </row>
    <row r="140979" spans="2:2">
      <c r="B140979" s="323"/>
    </row>
    <row r="140980" spans="2:2">
      <c r="B140980" s="323"/>
    </row>
    <row r="140981" spans="2:2">
      <c r="B140981" s="323"/>
    </row>
    <row r="140982" spans="2:2">
      <c r="B140982" s="323"/>
    </row>
    <row r="140983" spans="2:2">
      <c r="B140983" s="323"/>
    </row>
    <row r="140984" spans="2:2">
      <c r="B140984" s="323"/>
    </row>
    <row r="140985" spans="2:2">
      <c r="B140985" s="323"/>
    </row>
    <row r="140986" spans="2:2">
      <c r="B140986" s="323"/>
    </row>
    <row r="140987" spans="2:2">
      <c r="B140987" s="323"/>
    </row>
    <row r="140988" spans="2:2">
      <c r="B140988" s="323"/>
    </row>
    <row r="140989" spans="2:2">
      <c r="B140989" s="323"/>
    </row>
    <row r="140990" spans="2:2">
      <c r="B140990" s="323"/>
    </row>
    <row r="140991" spans="2:2">
      <c r="B140991" s="323"/>
    </row>
    <row r="140992" spans="2:2">
      <c r="B140992" s="323"/>
    </row>
    <row r="140993" spans="2:2">
      <c r="B140993" s="323"/>
    </row>
    <row r="140994" spans="2:2">
      <c r="B140994" s="323"/>
    </row>
    <row r="140995" spans="2:2">
      <c r="B140995" s="323"/>
    </row>
    <row r="140996" spans="2:2">
      <c r="B140996" s="323"/>
    </row>
    <row r="140997" spans="2:2">
      <c r="B140997" s="323"/>
    </row>
    <row r="140998" spans="2:2">
      <c r="B140998" s="323"/>
    </row>
    <row r="140999" spans="2:2">
      <c r="B140999" s="323"/>
    </row>
    <row r="141000" spans="2:2">
      <c r="B141000" s="323"/>
    </row>
    <row r="141001" spans="2:2">
      <c r="B141001" s="323"/>
    </row>
    <row r="141002" spans="2:2">
      <c r="B141002" s="323"/>
    </row>
    <row r="141003" spans="2:2">
      <c r="B141003" s="323"/>
    </row>
    <row r="141004" spans="2:2">
      <c r="B141004" s="323"/>
    </row>
    <row r="141005" spans="2:2">
      <c r="B141005" s="323"/>
    </row>
    <row r="141006" spans="2:2">
      <c r="B141006" s="323"/>
    </row>
    <row r="141007" spans="2:2">
      <c r="B141007" s="323"/>
    </row>
    <row r="141008" spans="2:2">
      <c r="B141008" s="323"/>
    </row>
    <row r="141009" spans="2:2">
      <c r="B141009" s="323"/>
    </row>
    <row r="141010" spans="2:2">
      <c r="B141010" s="323"/>
    </row>
    <row r="141011" spans="2:2">
      <c r="B141011" s="323"/>
    </row>
    <row r="141012" spans="2:2">
      <c r="B141012" s="323"/>
    </row>
    <row r="141013" spans="2:2">
      <c r="B141013" s="323"/>
    </row>
    <row r="141014" spans="2:2">
      <c r="B141014" s="323"/>
    </row>
    <row r="141015" spans="2:2">
      <c r="B141015" s="323"/>
    </row>
    <row r="141016" spans="2:2">
      <c r="B141016" s="323"/>
    </row>
    <row r="141017" spans="2:2">
      <c r="B141017" s="323"/>
    </row>
    <row r="141018" spans="2:2">
      <c r="B141018" s="323"/>
    </row>
    <row r="141019" spans="2:2">
      <c r="B141019" s="323"/>
    </row>
    <row r="141020" spans="2:2">
      <c r="B141020" s="323"/>
    </row>
    <row r="141021" spans="2:2">
      <c r="B141021" s="323"/>
    </row>
    <row r="141022" spans="2:2">
      <c r="B141022" s="323"/>
    </row>
    <row r="141023" spans="2:2">
      <c r="B141023" s="323"/>
    </row>
    <row r="141024" spans="2:2">
      <c r="B141024" s="323"/>
    </row>
    <row r="141025" spans="2:2">
      <c r="B141025" s="323"/>
    </row>
    <row r="141026" spans="2:2">
      <c r="B141026" s="323"/>
    </row>
    <row r="141027" spans="2:2">
      <c r="B141027" s="323"/>
    </row>
    <row r="141028" spans="2:2">
      <c r="B141028" s="323"/>
    </row>
    <row r="141029" spans="2:2">
      <c r="B141029" s="323"/>
    </row>
    <row r="141030" spans="2:2">
      <c r="B141030" s="323"/>
    </row>
    <row r="141031" spans="2:2">
      <c r="B141031" s="323"/>
    </row>
    <row r="141032" spans="2:2">
      <c r="B141032" s="323"/>
    </row>
    <row r="141033" spans="2:2">
      <c r="B141033" s="323"/>
    </row>
    <row r="141034" spans="2:2">
      <c r="B141034" s="323"/>
    </row>
    <row r="141035" spans="2:2">
      <c r="B141035" s="323"/>
    </row>
    <row r="141036" spans="2:2">
      <c r="B141036" s="323"/>
    </row>
    <row r="141037" spans="2:2">
      <c r="B141037" s="323"/>
    </row>
    <row r="141038" spans="2:2">
      <c r="B141038" s="323"/>
    </row>
    <row r="141039" spans="2:2">
      <c r="B141039" s="323"/>
    </row>
    <row r="141040" spans="2:2">
      <c r="B141040" s="323"/>
    </row>
    <row r="141041" spans="2:2">
      <c r="B141041" s="323"/>
    </row>
    <row r="141042" spans="2:2">
      <c r="B141042" s="323"/>
    </row>
    <row r="141043" spans="2:2">
      <c r="B141043" s="323"/>
    </row>
    <row r="141044" spans="2:2">
      <c r="B141044" s="323"/>
    </row>
    <row r="141045" spans="2:2">
      <c r="B141045" s="323"/>
    </row>
    <row r="141046" spans="2:2">
      <c r="B141046" s="323"/>
    </row>
    <row r="141047" spans="2:2">
      <c r="B141047" s="323"/>
    </row>
    <row r="141048" spans="2:2">
      <c r="B141048" s="323"/>
    </row>
    <row r="141049" spans="2:2">
      <c r="B141049" s="323"/>
    </row>
    <row r="141050" spans="2:2">
      <c r="B141050" s="323"/>
    </row>
    <row r="141051" spans="2:2">
      <c r="B141051" s="323"/>
    </row>
    <row r="141052" spans="2:2">
      <c r="B141052" s="323"/>
    </row>
    <row r="141053" spans="2:2">
      <c r="B141053" s="323"/>
    </row>
    <row r="141054" spans="2:2">
      <c r="B141054" s="323"/>
    </row>
    <row r="141055" spans="2:2">
      <c r="B141055" s="323"/>
    </row>
    <row r="141056" spans="2:2">
      <c r="B141056" s="323"/>
    </row>
    <row r="141057" spans="2:2">
      <c r="B141057" s="323"/>
    </row>
    <row r="141058" spans="2:2">
      <c r="B141058" s="323"/>
    </row>
    <row r="141059" spans="2:2">
      <c r="B141059" s="323"/>
    </row>
    <row r="141060" spans="2:2">
      <c r="B141060" s="323"/>
    </row>
    <row r="141061" spans="2:2">
      <c r="B141061" s="323"/>
    </row>
    <row r="141062" spans="2:2">
      <c r="B141062" s="323"/>
    </row>
    <row r="141063" spans="2:2">
      <c r="B141063" s="323"/>
    </row>
    <row r="141064" spans="2:2">
      <c r="B141064" s="323"/>
    </row>
    <row r="141065" spans="2:2">
      <c r="B141065" s="323"/>
    </row>
    <row r="141066" spans="2:2">
      <c r="B141066" s="323"/>
    </row>
    <row r="141067" spans="2:2">
      <c r="B141067" s="323"/>
    </row>
    <row r="141068" spans="2:2">
      <c r="B141068" s="323"/>
    </row>
    <row r="141069" spans="2:2">
      <c r="B141069" s="323"/>
    </row>
    <row r="141070" spans="2:2">
      <c r="B141070" s="323"/>
    </row>
    <row r="141071" spans="2:2">
      <c r="B141071" s="323"/>
    </row>
    <row r="141072" spans="2:2">
      <c r="B141072" s="323"/>
    </row>
    <row r="141073" spans="2:2">
      <c r="B141073" s="323"/>
    </row>
    <row r="141074" spans="2:2">
      <c r="B141074" s="323"/>
    </row>
    <row r="141075" spans="2:2">
      <c r="B141075" s="323"/>
    </row>
    <row r="141076" spans="2:2">
      <c r="B141076" s="323"/>
    </row>
    <row r="141077" spans="2:2">
      <c r="B141077" s="323"/>
    </row>
    <row r="141078" spans="2:2">
      <c r="B141078" s="323"/>
    </row>
    <row r="141079" spans="2:2">
      <c r="B141079" s="323"/>
    </row>
    <row r="141080" spans="2:2">
      <c r="B141080" s="323"/>
    </row>
    <row r="141081" spans="2:2">
      <c r="B141081" s="323"/>
    </row>
    <row r="141082" spans="2:2">
      <c r="B141082" s="323"/>
    </row>
    <row r="141083" spans="2:2">
      <c r="B141083" s="323"/>
    </row>
    <row r="141084" spans="2:2">
      <c r="B141084" s="323"/>
    </row>
    <row r="141085" spans="2:2">
      <c r="B141085" s="323"/>
    </row>
    <row r="141086" spans="2:2">
      <c r="B141086" s="323"/>
    </row>
    <row r="141087" spans="2:2">
      <c r="B141087" s="323"/>
    </row>
    <row r="141088" spans="2:2">
      <c r="B141088" s="323"/>
    </row>
    <row r="141089" spans="2:2">
      <c r="B141089" s="323"/>
    </row>
    <row r="141090" spans="2:2">
      <c r="B141090" s="323"/>
    </row>
    <row r="141091" spans="2:2">
      <c r="B141091" s="323"/>
    </row>
    <row r="141092" spans="2:2">
      <c r="B141092" s="323"/>
    </row>
    <row r="141093" spans="2:2">
      <c r="B141093" s="323"/>
    </row>
    <row r="141094" spans="2:2">
      <c r="B141094" s="323"/>
    </row>
    <row r="141095" spans="2:2">
      <c r="B141095" s="323"/>
    </row>
    <row r="141096" spans="2:2">
      <c r="B141096" s="323"/>
    </row>
    <row r="141097" spans="2:2">
      <c r="B141097" s="323"/>
    </row>
    <row r="141098" spans="2:2">
      <c r="B141098" s="323"/>
    </row>
    <row r="141099" spans="2:2">
      <c r="B141099" s="323"/>
    </row>
    <row r="141100" spans="2:2">
      <c r="B141100" s="323"/>
    </row>
    <row r="141101" spans="2:2">
      <c r="B141101" s="323"/>
    </row>
    <row r="141102" spans="2:2">
      <c r="B141102" s="323"/>
    </row>
    <row r="141103" spans="2:2">
      <c r="B141103" s="323"/>
    </row>
    <row r="141104" spans="2:2">
      <c r="B141104" s="323"/>
    </row>
    <row r="141105" spans="2:2">
      <c r="B141105" s="323"/>
    </row>
    <row r="141106" spans="2:2">
      <c r="B141106" s="323"/>
    </row>
    <row r="141107" spans="2:2">
      <c r="B141107" s="323"/>
    </row>
    <row r="141108" spans="2:2">
      <c r="B141108" s="323"/>
    </row>
    <row r="141109" spans="2:2">
      <c r="B141109" s="323"/>
    </row>
    <row r="141110" spans="2:2">
      <c r="B141110" s="323"/>
    </row>
    <row r="141111" spans="2:2">
      <c r="B141111" s="323"/>
    </row>
    <row r="141112" spans="2:2">
      <c r="B141112" s="323"/>
    </row>
    <row r="141113" spans="2:2">
      <c r="B141113" s="323"/>
    </row>
    <row r="141114" spans="2:2">
      <c r="B141114" s="323"/>
    </row>
    <row r="141115" spans="2:2">
      <c r="B141115" s="323"/>
    </row>
    <row r="141116" spans="2:2">
      <c r="B141116" s="323"/>
    </row>
    <row r="141117" spans="2:2">
      <c r="B141117" s="323"/>
    </row>
    <row r="141118" spans="2:2">
      <c r="B141118" s="323"/>
    </row>
    <row r="141119" spans="2:2">
      <c r="B141119" s="323"/>
    </row>
    <row r="141120" spans="2:2">
      <c r="B141120" s="323"/>
    </row>
    <row r="141121" spans="2:2">
      <c r="B141121" s="323"/>
    </row>
    <row r="141122" spans="2:2">
      <c r="B141122" s="323"/>
    </row>
    <row r="141123" spans="2:2">
      <c r="B141123" s="323"/>
    </row>
    <row r="141124" spans="2:2">
      <c r="B141124" s="323"/>
    </row>
    <row r="141125" spans="2:2">
      <c r="B141125" s="323"/>
    </row>
    <row r="141126" spans="2:2">
      <c r="B141126" s="323"/>
    </row>
    <row r="141127" spans="2:2">
      <c r="B141127" s="323"/>
    </row>
    <row r="141128" spans="2:2">
      <c r="B141128" s="323"/>
    </row>
    <row r="141129" spans="2:2">
      <c r="B141129" s="323"/>
    </row>
    <row r="141130" spans="2:2">
      <c r="B141130" s="323"/>
    </row>
    <row r="141131" spans="2:2">
      <c r="B141131" s="323"/>
    </row>
    <row r="141132" spans="2:2">
      <c r="B141132" s="323"/>
    </row>
    <row r="141133" spans="2:2">
      <c r="B141133" s="323"/>
    </row>
    <row r="141134" spans="2:2">
      <c r="B141134" s="323"/>
    </row>
    <row r="141135" spans="2:2">
      <c r="B141135" s="323"/>
    </row>
    <row r="141136" spans="2:2">
      <c r="B141136" s="323"/>
    </row>
    <row r="141137" spans="2:2">
      <c r="B141137" s="323"/>
    </row>
    <row r="141138" spans="2:2">
      <c r="B141138" s="323"/>
    </row>
    <row r="141139" spans="2:2">
      <c r="B141139" s="323"/>
    </row>
    <row r="141140" spans="2:2">
      <c r="B141140" s="323"/>
    </row>
    <row r="141141" spans="2:2">
      <c r="B141141" s="323"/>
    </row>
    <row r="141142" spans="2:2">
      <c r="B141142" s="323"/>
    </row>
    <row r="141143" spans="2:2">
      <c r="B141143" s="323"/>
    </row>
    <row r="141144" spans="2:2">
      <c r="B141144" s="323"/>
    </row>
    <row r="141145" spans="2:2">
      <c r="B141145" s="323"/>
    </row>
    <row r="141146" spans="2:2">
      <c r="B141146" s="323"/>
    </row>
    <row r="141147" spans="2:2">
      <c r="B141147" s="323"/>
    </row>
    <row r="141148" spans="2:2">
      <c r="B141148" s="323"/>
    </row>
    <row r="141149" spans="2:2">
      <c r="B141149" s="323"/>
    </row>
    <row r="141150" spans="2:2">
      <c r="B141150" s="323"/>
    </row>
    <row r="141151" spans="2:2">
      <c r="B141151" s="323"/>
    </row>
    <row r="141152" spans="2:2">
      <c r="B141152" s="323"/>
    </row>
    <row r="141153" spans="2:2">
      <c r="B141153" s="323"/>
    </row>
    <row r="141154" spans="2:2">
      <c r="B141154" s="323"/>
    </row>
    <row r="141155" spans="2:2">
      <c r="B141155" s="323"/>
    </row>
    <row r="141156" spans="2:2">
      <c r="B141156" s="323"/>
    </row>
    <row r="141157" spans="2:2">
      <c r="B141157" s="323"/>
    </row>
    <row r="141158" spans="2:2">
      <c r="B141158" s="323"/>
    </row>
    <row r="141159" spans="2:2">
      <c r="B141159" s="323"/>
    </row>
    <row r="141160" spans="2:2">
      <c r="B141160" s="323"/>
    </row>
    <row r="141161" spans="2:2">
      <c r="B141161" s="323"/>
    </row>
    <row r="141162" spans="2:2">
      <c r="B141162" s="323"/>
    </row>
    <row r="141163" spans="2:2">
      <c r="B141163" s="323"/>
    </row>
    <row r="141164" spans="2:2">
      <c r="B141164" s="323"/>
    </row>
    <row r="141165" spans="2:2">
      <c r="B141165" s="323"/>
    </row>
    <row r="141166" spans="2:2">
      <c r="B141166" s="323"/>
    </row>
    <row r="141167" spans="2:2">
      <c r="B141167" s="323"/>
    </row>
    <row r="141168" spans="2:2">
      <c r="B141168" s="323"/>
    </row>
    <row r="141169" spans="2:2">
      <c r="B141169" s="323"/>
    </row>
    <row r="141170" spans="2:2">
      <c r="B141170" s="323"/>
    </row>
    <row r="141171" spans="2:2">
      <c r="B141171" s="323"/>
    </row>
    <row r="141172" spans="2:2">
      <c r="B141172" s="323"/>
    </row>
    <row r="141173" spans="2:2">
      <c r="B141173" s="323"/>
    </row>
    <row r="141174" spans="2:2">
      <c r="B141174" s="323"/>
    </row>
    <row r="141175" spans="2:2">
      <c r="B141175" s="323"/>
    </row>
    <row r="141176" spans="2:2">
      <c r="B141176" s="323"/>
    </row>
    <row r="141177" spans="2:2">
      <c r="B141177" s="323"/>
    </row>
    <row r="141178" spans="2:2">
      <c r="B141178" s="323"/>
    </row>
    <row r="141179" spans="2:2">
      <c r="B141179" s="323"/>
    </row>
    <row r="141180" spans="2:2">
      <c r="B141180" s="323"/>
    </row>
    <row r="141181" spans="2:2">
      <c r="B141181" s="323"/>
    </row>
    <row r="141182" spans="2:2">
      <c r="B141182" s="323"/>
    </row>
    <row r="141183" spans="2:2">
      <c r="B141183" s="323"/>
    </row>
    <row r="141184" spans="2:2">
      <c r="B141184" s="323"/>
    </row>
    <row r="141185" spans="2:2">
      <c r="B141185" s="323"/>
    </row>
    <row r="141186" spans="2:2">
      <c r="B141186" s="323"/>
    </row>
    <row r="141187" spans="2:2">
      <c r="B141187" s="323"/>
    </row>
    <row r="141188" spans="2:2">
      <c r="B141188" s="323"/>
    </row>
    <row r="141189" spans="2:2">
      <c r="B141189" s="323"/>
    </row>
    <row r="141190" spans="2:2">
      <c r="B141190" s="323"/>
    </row>
    <row r="141191" spans="2:2">
      <c r="B141191" s="323"/>
    </row>
    <row r="141192" spans="2:2">
      <c r="B141192" s="323"/>
    </row>
    <row r="141193" spans="2:2">
      <c r="B141193" s="323"/>
    </row>
    <row r="141194" spans="2:2">
      <c r="B141194" s="323"/>
    </row>
    <row r="141195" spans="2:2">
      <c r="B141195" s="323"/>
    </row>
    <row r="141196" spans="2:2">
      <c r="B141196" s="323"/>
    </row>
    <row r="141197" spans="2:2">
      <c r="B141197" s="323"/>
    </row>
    <row r="141198" spans="2:2">
      <c r="B141198" s="323"/>
    </row>
    <row r="141199" spans="2:2">
      <c r="B141199" s="323"/>
    </row>
    <row r="141200" spans="2:2">
      <c r="B141200" s="323"/>
    </row>
    <row r="141201" spans="2:2">
      <c r="B141201" s="323"/>
    </row>
    <row r="141202" spans="2:2">
      <c r="B141202" s="323"/>
    </row>
    <row r="141203" spans="2:2">
      <c r="B141203" s="323"/>
    </row>
    <row r="141204" spans="2:2">
      <c r="B141204" s="323"/>
    </row>
    <row r="141205" spans="2:2">
      <c r="B141205" s="323"/>
    </row>
    <row r="141206" spans="2:2">
      <c r="B141206" s="323"/>
    </row>
    <row r="141207" spans="2:2">
      <c r="B141207" s="323"/>
    </row>
    <row r="141208" spans="2:2">
      <c r="B141208" s="323"/>
    </row>
    <row r="141209" spans="2:2">
      <c r="B141209" s="323"/>
    </row>
    <row r="141210" spans="2:2">
      <c r="B141210" s="323"/>
    </row>
    <row r="141211" spans="2:2">
      <c r="B141211" s="323"/>
    </row>
    <row r="141212" spans="2:2">
      <c r="B141212" s="323"/>
    </row>
    <row r="141213" spans="2:2">
      <c r="B141213" s="323"/>
    </row>
    <row r="141214" spans="2:2">
      <c r="B141214" s="323"/>
    </row>
    <row r="141215" spans="2:2">
      <c r="B141215" s="323"/>
    </row>
    <row r="141216" spans="2:2">
      <c r="B141216" s="323"/>
    </row>
    <row r="141217" spans="2:2">
      <c r="B141217" s="323"/>
    </row>
    <row r="141218" spans="2:2">
      <c r="B141218" s="323"/>
    </row>
    <row r="141219" spans="2:2">
      <c r="B141219" s="323"/>
    </row>
    <row r="141220" spans="2:2">
      <c r="B141220" s="323"/>
    </row>
    <row r="141221" spans="2:2">
      <c r="B141221" s="323"/>
    </row>
    <row r="141222" spans="2:2">
      <c r="B141222" s="323"/>
    </row>
    <row r="141223" spans="2:2">
      <c r="B141223" s="323"/>
    </row>
    <row r="141224" spans="2:2">
      <c r="B141224" s="323"/>
    </row>
    <row r="141225" spans="2:2">
      <c r="B141225" s="323"/>
    </row>
    <row r="141226" spans="2:2">
      <c r="B141226" s="323"/>
    </row>
    <row r="141227" spans="2:2">
      <c r="B141227" s="323"/>
    </row>
    <row r="141228" spans="2:2">
      <c r="B141228" s="323"/>
    </row>
    <row r="141229" spans="2:2">
      <c r="B141229" s="323"/>
    </row>
    <row r="141230" spans="2:2">
      <c r="B141230" s="323"/>
    </row>
    <row r="141231" spans="2:2">
      <c r="B141231" s="323"/>
    </row>
    <row r="141232" spans="2:2">
      <c r="B141232" s="323"/>
    </row>
    <row r="141233" spans="2:2">
      <c r="B141233" s="323"/>
    </row>
    <row r="141234" spans="2:2">
      <c r="B141234" s="323"/>
    </row>
    <row r="141235" spans="2:2">
      <c r="B141235" s="323"/>
    </row>
    <row r="141236" spans="2:2">
      <c r="B141236" s="323"/>
    </row>
    <row r="141237" spans="2:2">
      <c r="B141237" s="323"/>
    </row>
    <row r="141238" spans="2:2">
      <c r="B141238" s="323"/>
    </row>
    <row r="141239" spans="2:2">
      <c r="B141239" s="323"/>
    </row>
    <row r="141240" spans="2:2">
      <c r="B141240" s="323"/>
    </row>
    <row r="141241" spans="2:2">
      <c r="B141241" s="323"/>
    </row>
    <row r="141242" spans="2:2">
      <c r="B141242" s="323"/>
    </row>
    <row r="141243" spans="2:2">
      <c r="B141243" s="323"/>
    </row>
    <row r="141244" spans="2:2">
      <c r="B141244" s="323"/>
    </row>
    <row r="141245" spans="2:2">
      <c r="B141245" s="323"/>
    </row>
    <row r="141246" spans="2:2">
      <c r="B141246" s="323"/>
    </row>
    <row r="141247" spans="2:2">
      <c r="B141247" s="323"/>
    </row>
    <row r="141248" spans="2:2">
      <c r="B141248" s="323"/>
    </row>
    <row r="141249" spans="2:2">
      <c r="B141249" s="323"/>
    </row>
    <row r="141250" spans="2:2">
      <c r="B141250" s="323"/>
    </row>
    <row r="141251" spans="2:2">
      <c r="B141251" s="323"/>
    </row>
    <row r="141252" spans="2:2">
      <c r="B141252" s="323"/>
    </row>
    <row r="141253" spans="2:2">
      <c r="B141253" s="323"/>
    </row>
    <row r="141254" spans="2:2">
      <c r="B141254" s="323"/>
    </row>
    <row r="141255" spans="2:2">
      <c r="B141255" s="323"/>
    </row>
    <row r="141256" spans="2:2">
      <c r="B141256" s="323"/>
    </row>
    <row r="141257" spans="2:2">
      <c r="B141257" s="323"/>
    </row>
    <row r="141258" spans="2:2">
      <c r="B141258" s="323"/>
    </row>
    <row r="141259" spans="2:2">
      <c r="B141259" s="323"/>
    </row>
    <row r="141260" spans="2:2">
      <c r="B141260" s="323"/>
    </row>
    <row r="141261" spans="2:2">
      <c r="B141261" s="323"/>
    </row>
    <row r="141262" spans="2:2">
      <c r="B141262" s="323"/>
    </row>
    <row r="141263" spans="2:2">
      <c r="B141263" s="323"/>
    </row>
    <row r="141264" spans="2:2">
      <c r="B141264" s="323"/>
    </row>
    <row r="141265" spans="2:2">
      <c r="B141265" s="323"/>
    </row>
    <row r="141266" spans="2:2">
      <c r="B141266" s="323"/>
    </row>
    <row r="141267" spans="2:2">
      <c r="B141267" s="323"/>
    </row>
    <row r="141268" spans="2:2">
      <c r="B141268" s="323"/>
    </row>
    <row r="141269" spans="2:2">
      <c r="B141269" s="323"/>
    </row>
    <row r="141270" spans="2:2">
      <c r="B141270" s="323"/>
    </row>
    <row r="141271" spans="2:2">
      <c r="B141271" s="323"/>
    </row>
    <row r="141272" spans="2:2">
      <c r="B141272" s="323"/>
    </row>
    <row r="141273" spans="2:2">
      <c r="B141273" s="323"/>
    </row>
    <row r="141274" spans="2:2">
      <c r="B141274" s="323"/>
    </row>
    <row r="141275" spans="2:2">
      <c r="B141275" s="323"/>
    </row>
    <row r="141276" spans="2:2">
      <c r="B141276" s="323"/>
    </row>
    <row r="141277" spans="2:2">
      <c r="B141277" s="323"/>
    </row>
    <row r="141278" spans="2:2">
      <c r="B141278" s="323"/>
    </row>
    <row r="141279" spans="2:2">
      <c r="B141279" s="323"/>
    </row>
    <row r="141280" spans="2:2">
      <c r="B141280" s="323"/>
    </row>
    <row r="141281" spans="2:2">
      <c r="B141281" s="323"/>
    </row>
    <row r="141282" spans="2:2">
      <c r="B141282" s="323"/>
    </row>
    <row r="141283" spans="2:2">
      <c r="B141283" s="323"/>
    </row>
    <row r="141284" spans="2:2">
      <c r="B141284" s="323"/>
    </row>
    <row r="141285" spans="2:2">
      <c r="B141285" s="323"/>
    </row>
    <row r="141286" spans="2:2">
      <c r="B141286" s="323"/>
    </row>
    <row r="141287" spans="2:2">
      <c r="B141287" s="323"/>
    </row>
    <row r="141288" spans="2:2">
      <c r="B141288" s="323"/>
    </row>
    <row r="141289" spans="2:2">
      <c r="B141289" s="323"/>
    </row>
    <row r="141290" spans="2:2">
      <c r="B141290" s="323"/>
    </row>
    <row r="141291" spans="2:2">
      <c r="B141291" s="323"/>
    </row>
    <row r="141292" spans="2:2">
      <c r="B141292" s="323"/>
    </row>
    <row r="141293" spans="2:2">
      <c r="B141293" s="323"/>
    </row>
    <row r="141294" spans="2:2">
      <c r="B141294" s="323"/>
    </row>
    <row r="141295" spans="2:2">
      <c r="B141295" s="323"/>
    </row>
    <row r="141296" spans="2:2">
      <c r="B141296" s="323"/>
    </row>
    <row r="141297" spans="2:2">
      <c r="B141297" s="323"/>
    </row>
    <row r="141298" spans="2:2">
      <c r="B141298" s="323"/>
    </row>
    <row r="141299" spans="2:2">
      <c r="B141299" s="323"/>
    </row>
    <row r="141300" spans="2:2">
      <c r="B141300" s="323"/>
    </row>
    <row r="141301" spans="2:2">
      <c r="B141301" s="323"/>
    </row>
    <row r="141302" spans="2:2">
      <c r="B141302" s="323"/>
    </row>
    <row r="141303" spans="2:2">
      <c r="B141303" s="323"/>
    </row>
    <row r="141304" spans="2:2">
      <c r="B141304" s="323"/>
    </row>
    <row r="141305" spans="2:2">
      <c r="B141305" s="323"/>
    </row>
    <row r="141306" spans="2:2">
      <c r="B141306" s="323"/>
    </row>
    <row r="141307" spans="2:2">
      <c r="B141307" s="323"/>
    </row>
    <row r="141308" spans="2:2">
      <c r="B141308" s="323"/>
    </row>
    <row r="141309" spans="2:2">
      <c r="B141309" s="323"/>
    </row>
    <row r="141310" spans="2:2">
      <c r="B141310" s="323"/>
    </row>
    <row r="141311" spans="2:2">
      <c r="B141311" s="323"/>
    </row>
    <row r="141312" spans="2:2">
      <c r="B141312" s="323"/>
    </row>
    <row r="141313" spans="2:2">
      <c r="B141313" s="323"/>
    </row>
    <row r="141314" spans="2:2">
      <c r="B141314" s="323"/>
    </row>
    <row r="141315" spans="2:2">
      <c r="B141315" s="323"/>
    </row>
    <row r="141316" spans="2:2">
      <c r="B141316" s="323"/>
    </row>
    <row r="141317" spans="2:2">
      <c r="B141317" s="323"/>
    </row>
    <row r="141318" spans="2:2">
      <c r="B141318" s="323"/>
    </row>
    <row r="141319" spans="2:2">
      <c r="B141319" s="323"/>
    </row>
    <row r="141320" spans="2:2">
      <c r="B141320" s="323"/>
    </row>
    <row r="141321" spans="2:2">
      <c r="B141321" s="323"/>
    </row>
    <row r="141322" spans="2:2">
      <c r="B141322" s="323"/>
    </row>
    <row r="141323" spans="2:2">
      <c r="B141323" s="323"/>
    </row>
    <row r="141324" spans="2:2">
      <c r="B141324" s="323"/>
    </row>
    <row r="141325" spans="2:2">
      <c r="B141325" s="323"/>
    </row>
    <row r="141326" spans="2:2">
      <c r="B141326" s="323"/>
    </row>
    <row r="141327" spans="2:2">
      <c r="B141327" s="323"/>
    </row>
    <row r="141328" spans="2:2">
      <c r="B141328" s="323"/>
    </row>
    <row r="141329" spans="2:2">
      <c r="B141329" s="323"/>
    </row>
    <row r="141330" spans="2:2">
      <c r="B141330" s="323"/>
    </row>
    <row r="141331" spans="2:2">
      <c r="B141331" s="323"/>
    </row>
    <row r="141332" spans="2:2">
      <c r="B141332" s="323"/>
    </row>
    <row r="141333" spans="2:2">
      <c r="B141333" s="323"/>
    </row>
    <row r="141334" spans="2:2">
      <c r="B141334" s="323"/>
    </row>
    <row r="141335" spans="2:2">
      <c r="B141335" s="323"/>
    </row>
    <row r="141336" spans="2:2">
      <c r="B141336" s="323"/>
    </row>
    <row r="141337" spans="2:2">
      <c r="B141337" s="323"/>
    </row>
    <row r="141338" spans="2:2">
      <c r="B141338" s="323"/>
    </row>
    <row r="141339" spans="2:2">
      <c r="B141339" s="323"/>
    </row>
    <row r="141340" spans="2:2">
      <c r="B141340" s="323"/>
    </row>
    <row r="141341" spans="2:2">
      <c r="B141341" s="323"/>
    </row>
    <row r="141342" spans="2:2">
      <c r="B141342" s="323"/>
    </row>
    <row r="141343" spans="2:2">
      <c r="B141343" s="323"/>
    </row>
    <row r="141344" spans="2:2">
      <c r="B141344" s="323"/>
    </row>
    <row r="141345" spans="2:2">
      <c r="B141345" s="323"/>
    </row>
    <row r="141346" spans="2:2">
      <c r="B141346" s="323"/>
    </row>
    <row r="141347" spans="2:2">
      <c r="B141347" s="323"/>
    </row>
    <row r="141348" spans="2:2">
      <c r="B141348" s="323"/>
    </row>
    <row r="141349" spans="2:2">
      <c r="B141349" s="323"/>
    </row>
    <row r="141350" spans="2:2">
      <c r="B141350" s="323"/>
    </row>
    <row r="141351" spans="2:2">
      <c r="B141351" s="323"/>
    </row>
    <row r="141352" spans="2:2">
      <c r="B141352" s="323"/>
    </row>
    <row r="141353" spans="2:2">
      <c r="B141353" s="323"/>
    </row>
    <row r="141354" spans="2:2">
      <c r="B141354" s="323"/>
    </row>
    <row r="141355" spans="2:2">
      <c r="B141355" s="323"/>
    </row>
    <row r="141356" spans="2:2">
      <c r="B141356" s="323"/>
    </row>
    <row r="141357" spans="2:2">
      <c r="B141357" s="323"/>
    </row>
    <row r="141358" spans="2:2">
      <c r="B141358" s="323"/>
    </row>
    <row r="141359" spans="2:2">
      <c r="B141359" s="323"/>
    </row>
    <row r="141360" spans="2:2">
      <c r="B141360" s="323"/>
    </row>
    <row r="141361" spans="2:2">
      <c r="B141361" s="323"/>
    </row>
    <row r="141362" spans="2:2">
      <c r="B141362" s="323"/>
    </row>
    <row r="141363" spans="2:2">
      <c r="B141363" s="323"/>
    </row>
    <row r="141364" spans="2:2">
      <c r="B141364" s="323"/>
    </row>
    <row r="141365" spans="2:2">
      <c r="B141365" s="323"/>
    </row>
    <row r="141366" spans="2:2">
      <c r="B141366" s="323"/>
    </row>
    <row r="141367" spans="2:2">
      <c r="B141367" s="323"/>
    </row>
    <row r="141368" spans="2:2">
      <c r="B141368" s="323"/>
    </row>
    <row r="141369" spans="2:2">
      <c r="B141369" s="323"/>
    </row>
    <row r="141370" spans="2:2">
      <c r="B141370" s="323"/>
    </row>
    <row r="141371" spans="2:2">
      <c r="B141371" s="323"/>
    </row>
    <row r="141372" spans="2:2">
      <c r="B141372" s="323"/>
    </row>
    <row r="141373" spans="2:2">
      <c r="B141373" s="323"/>
    </row>
    <row r="141374" spans="2:2">
      <c r="B141374" s="323"/>
    </row>
    <row r="141375" spans="2:2">
      <c r="B141375" s="323"/>
    </row>
    <row r="141376" spans="2:2">
      <c r="B141376" s="323"/>
    </row>
    <row r="141377" spans="2:2">
      <c r="B141377" s="323"/>
    </row>
    <row r="141378" spans="2:2">
      <c r="B141378" s="323"/>
    </row>
    <row r="141379" spans="2:2">
      <c r="B141379" s="323"/>
    </row>
    <row r="141380" spans="2:2">
      <c r="B141380" s="323"/>
    </row>
    <row r="141381" spans="2:2">
      <c r="B141381" s="323"/>
    </row>
    <row r="141382" spans="2:2">
      <c r="B141382" s="323"/>
    </row>
    <row r="141383" spans="2:2">
      <c r="B141383" s="323"/>
    </row>
    <row r="141384" spans="2:2">
      <c r="B141384" s="323"/>
    </row>
    <row r="141385" spans="2:2">
      <c r="B141385" s="323"/>
    </row>
    <row r="141386" spans="2:2">
      <c r="B141386" s="323"/>
    </row>
    <row r="141387" spans="2:2">
      <c r="B141387" s="323"/>
    </row>
    <row r="141388" spans="2:2">
      <c r="B141388" s="323"/>
    </row>
    <row r="141389" spans="2:2">
      <c r="B141389" s="323"/>
    </row>
    <row r="141390" spans="2:2">
      <c r="B141390" s="323"/>
    </row>
    <row r="141391" spans="2:2">
      <c r="B141391" s="323"/>
    </row>
    <row r="141392" spans="2:2">
      <c r="B141392" s="323"/>
    </row>
    <row r="141393" spans="2:2">
      <c r="B141393" s="323"/>
    </row>
    <row r="141394" spans="2:2">
      <c r="B141394" s="323"/>
    </row>
    <row r="141395" spans="2:2">
      <c r="B141395" s="323"/>
    </row>
    <row r="141396" spans="2:2">
      <c r="B141396" s="323"/>
    </row>
    <row r="141397" spans="2:2">
      <c r="B141397" s="323"/>
    </row>
    <row r="141398" spans="2:2">
      <c r="B141398" s="323"/>
    </row>
    <row r="141399" spans="2:2">
      <c r="B141399" s="323"/>
    </row>
    <row r="141400" spans="2:2">
      <c r="B141400" s="323"/>
    </row>
    <row r="141401" spans="2:2">
      <c r="B141401" s="323"/>
    </row>
    <row r="141402" spans="2:2">
      <c r="B141402" s="323"/>
    </row>
    <row r="141403" spans="2:2">
      <c r="B141403" s="323"/>
    </row>
    <row r="141404" spans="2:2">
      <c r="B141404" s="323"/>
    </row>
    <row r="141405" spans="2:2">
      <c r="B141405" s="323"/>
    </row>
    <row r="141406" spans="2:2">
      <c r="B141406" s="323"/>
    </row>
    <row r="141407" spans="2:2">
      <c r="B141407" s="323"/>
    </row>
    <row r="141408" spans="2:2">
      <c r="B141408" s="323"/>
    </row>
    <row r="141409" spans="2:2">
      <c r="B141409" s="323"/>
    </row>
    <row r="141410" spans="2:2">
      <c r="B141410" s="323"/>
    </row>
    <row r="141411" spans="2:2">
      <c r="B141411" s="323"/>
    </row>
    <row r="141412" spans="2:2">
      <c r="B141412" s="323"/>
    </row>
    <row r="141413" spans="2:2">
      <c r="B141413" s="323"/>
    </row>
    <row r="141414" spans="2:2">
      <c r="B141414" s="323"/>
    </row>
    <row r="141415" spans="2:2">
      <c r="B141415" s="323"/>
    </row>
    <row r="141416" spans="2:2">
      <c r="B141416" s="323"/>
    </row>
    <row r="141417" spans="2:2">
      <c r="B141417" s="323"/>
    </row>
    <row r="141418" spans="2:2">
      <c r="B141418" s="323"/>
    </row>
    <row r="141419" spans="2:2">
      <c r="B141419" s="323"/>
    </row>
    <row r="141420" spans="2:2">
      <c r="B141420" s="323"/>
    </row>
    <row r="141421" spans="2:2">
      <c r="B141421" s="323"/>
    </row>
    <row r="141422" spans="2:2">
      <c r="B141422" s="323"/>
    </row>
    <row r="141423" spans="2:2">
      <c r="B141423" s="323"/>
    </row>
    <row r="141424" spans="2:2">
      <c r="B141424" s="323"/>
    </row>
    <row r="141425" spans="2:2">
      <c r="B141425" s="323"/>
    </row>
    <row r="141426" spans="2:2">
      <c r="B141426" s="323"/>
    </row>
    <row r="141427" spans="2:2">
      <c r="B141427" s="323"/>
    </row>
    <row r="141428" spans="2:2">
      <c r="B141428" s="323"/>
    </row>
    <row r="141429" spans="2:2">
      <c r="B141429" s="323"/>
    </row>
    <row r="141430" spans="2:2">
      <c r="B141430" s="323"/>
    </row>
    <row r="141431" spans="2:2">
      <c r="B141431" s="323"/>
    </row>
    <row r="141432" spans="2:2">
      <c r="B141432" s="323"/>
    </row>
    <row r="141433" spans="2:2">
      <c r="B141433" s="323"/>
    </row>
    <row r="141434" spans="2:2">
      <c r="B141434" s="323"/>
    </row>
    <row r="141435" spans="2:2">
      <c r="B141435" s="323"/>
    </row>
    <row r="141436" spans="2:2">
      <c r="B141436" s="323"/>
    </row>
    <row r="141437" spans="2:2">
      <c r="B141437" s="323"/>
    </row>
    <row r="141438" spans="2:2">
      <c r="B141438" s="323"/>
    </row>
    <row r="141439" spans="2:2">
      <c r="B141439" s="323"/>
    </row>
    <row r="141440" spans="2:2">
      <c r="B141440" s="323"/>
    </row>
    <row r="141441" spans="2:2">
      <c r="B141441" s="323"/>
    </row>
    <row r="141442" spans="2:2">
      <c r="B141442" s="323"/>
    </row>
    <row r="141443" spans="2:2">
      <c r="B141443" s="323"/>
    </row>
    <row r="141444" spans="2:2">
      <c r="B141444" s="323"/>
    </row>
    <row r="141445" spans="2:2">
      <c r="B141445" s="323"/>
    </row>
    <row r="141446" spans="2:2">
      <c r="B141446" s="323"/>
    </row>
    <row r="141447" spans="2:2">
      <c r="B141447" s="323"/>
    </row>
    <row r="141448" spans="2:2">
      <c r="B141448" s="323"/>
    </row>
    <row r="141449" spans="2:2">
      <c r="B141449" s="323"/>
    </row>
    <row r="141450" spans="2:2">
      <c r="B141450" s="323"/>
    </row>
    <row r="141451" spans="2:2">
      <c r="B141451" s="323"/>
    </row>
    <row r="141452" spans="2:2">
      <c r="B141452" s="323"/>
    </row>
    <row r="141453" spans="2:2">
      <c r="B141453" s="323"/>
    </row>
    <row r="141454" spans="2:2">
      <c r="B141454" s="323"/>
    </row>
    <row r="141455" spans="2:2">
      <c r="B141455" s="323"/>
    </row>
    <row r="141456" spans="2:2">
      <c r="B141456" s="323"/>
    </row>
    <row r="141457" spans="2:2">
      <c r="B141457" s="323"/>
    </row>
    <row r="141458" spans="2:2">
      <c r="B141458" s="323"/>
    </row>
    <row r="141459" spans="2:2">
      <c r="B141459" s="323"/>
    </row>
    <row r="141460" spans="2:2">
      <c r="B141460" s="323"/>
    </row>
    <row r="141461" spans="2:2">
      <c r="B141461" s="323"/>
    </row>
    <row r="141462" spans="2:2">
      <c r="B141462" s="323"/>
    </row>
    <row r="141463" spans="2:2">
      <c r="B141463" s="323"/>
    </row>
    <row r="141464" spans="2:2">
      <c r="B141464" s="323"/>
    </row>
    <row r="141465" spans="2:2">
      <c r="B141465" s="323"/>
    </row>
    <row r="141466" spans="2:2">
      <c r="B141466" s="323"/>
    </row>
    <row r="141467" spans="2:2">
      <c r="B141467" s="323"/>
    </row>
    <row r="141468" spans="2:2">
      <c r="B141468" s="323"/>
    </row>
    <row r="141469" spans="2:2">
      <c r="B141469" s="323"/>
    </row>
    <row r="141470" spans="2:2">
      <c r="B141470" s="323"/>
    </row>
    <row r="141471" spans="2:2">
      <c r="B141471" s="323"/>
    </row>
    <row r="141472" spans="2:2">
      <c r="B141472" s="323"/>
    </row>
    <row r="141473" spans="2:2">
      <c r="B141473" s="323"/>
    </row>
    <row r="141474" spans="2:2">
      <c r="B141474" s="323"/>
    </row>
    <row r="141475" spans="2:2">
      <c r="B141475" s="323"/>
    </row>
    <row r="141476" spans="2:2">
      <c r="B141476" s="323"/>
    </row>
    <row r="141477" spans="2:2">
      <c r="B141477" s="323"/>
    </row>
    <row r="141478" spans="2:2">
      <c r="B141478" s="323"/>
    </row>
    <row r="141479" spans="2:2">
      <c r="B141479" s="323"/>
    </row>
    <row r="141480" spans="2:2">
      <c r="B141480" s="323"/>
    </row>
    <row r="141481" spans="2:2">
      <c r="B141481" s="323"/>
    </row>
    <row r="141482" spans="2:2">
      <c r="B141482" s="323"/>
    </row>
    <row r="141483" spans="2:2">
      <c r="B141483" s="323"/>
    </row>
    <row r="141484" spans="2:2">
      <c r="B141484" s="323"/>
    </row>
    <row r="141485" spans="2:2">
      <c r="B141485" s="323"/>
    </row>
    <row r="141486" spans="2:2">
      <c r="B141486" s="323"/>
    </row>
    <row r="141487" spans="2:2">
      <c r="B141487" s="323"/>
    </row>
    <row r="141488" spans="2:2">
      <c r="B141488" s="323"/>
    </row>
    <row r="141489" spans="2:2">
      <c r="B141489" s="323"/>
    </row>
    <row r="141490" spans="2:2">
      <c r="B141490" s="323"/>
    </row>
    <row r="141491" spans="2:2">
      <c r="B141491" s="323"/>
    </row>
    <row r="141492" spans="2:2">
      <c r="B141492" s="323"/>
    </row>
    <row r="141493" spans="2:2">
      <c r="B141493" s="323"/>
    </row>
    <row r="141494" spans="2:2">
      <c r="B141494" s="323"/>
    </row>
    <row r="141495" spans="2:2">
      <c r="B141495" s="323"/>
    </row>
    <row r="141496" spans="2:2">
      <c r="B141496" s="323"/>
    </row>
    <row r="141497" spans="2:2">
      <c r="B141497" s="323"/>
    </row>
    <row r="141498" spans="2:2">
      <c r="B141498" s="323"/>
    </row>
    <row r="141499" spans="2:2">
      <c r="B141499" s="323"/>
    </row>
    <row r="141500" spans="2:2">
      <c r="B141500" s="323"/>
    </row>
    <row r="141501" spans="2:2">
      <c r="B141501" s="323"/>
    </row>
    <row r="141502" spans="2:2">
      <c r="B141502" s="323"/>
    </row>
    <row r="141503" spans="2:2">
      <c r="B141503" s="323"/>
    </row>
    <row r="141504" spans="2:2">
      <c r="B141504" s="323"/>
    </row>
    <row r="141505" spans="2:2">
      <c r="B141505" s="323"/>
    </row>
    <row r="141506" spans="2:2">
      <c r="B141506" s="323"/>
    </row>
    <row r="141507" spans="2:2">
      <c r="B141507" s="323"/>
    </row>
    <row r="141508" spans="2:2">
      <c r="B141508" s="323"/>
    </row>
    <row r="141509" spans="2:2">
      <c r="B141509" s="323"/>
    </row>
    <row r="141510" spans="2:2">
      <c r="B141510" s="323"/>
    </row>
    <row r="141511" spans="2:2">
      <c r="B141511" s="323"/>
    </row>
    <row r="141512" spans="2:2">
      <c r="B141512" s="323"/>
    </row>
    <row r="141513" spans="2:2">
      <c r="B141513" s="323"/>
    </row>
    <row r="141514" spans="2:2">
      <c r="B141514" s="323"/>
    </row>
    <row r="141515" spans="2:2">
      <c r="B141515" s="323"/>
    </row>
    <row r="141516" spans="2:2">
      <c r="B141516" s="323"/>
    </row>
    <row r="141517" spans="2:2">
      <c r="B141517" s="323"/>
    </row>
    <row r="141518" spans="2:2">
      <c r="B141518" s="323"/>
    </row>
    <row r="141519" spans="2:2">
      <c r="B141519" s="323"/>
    </row>
    <row r="141520" spans="2:2">
      <c r="B141520" s="323"/>
    </row>
    <row r="141521" spans="2:2">
      <c r="B141521" s="323"/>
    </row>
    <row r="141522" spans="2:2">
      <c r="B141522" s="323"/>
    </row>
    <row r="141523" spans="2:2">
      <c r="B141523" s="323"/>
    </row>
    <row r="141524" spans="2:2">
      <c r="B141524" s="323"/>
    </row>
    <row r="141525" spans="2:2">
      <c r="B141525" s="323"/>
    </row>
    <row r="141526" spans="2:2">
      <c r="B141526" s="323"/>
    </row>
    <row r="141527" spans="2:2">
      <c r="B141527" s="323"/>
    </row>
    <row r="141528" spans="2:2">
      <c r="B141528" s="323"/>
    </row>
    <row r="141529" spans="2:2">
      <c r="B141529" s="323"/>
    </row>
    <row r="141530" spans="2:2">
      <c r="B141530" s="323"/>
    </row>
    <row r="141531" spans="2:2">
      <c r="B141531" s="323"/>
    </row>
    <row r="141532" spans="2:2">
      <c r="B141532" s="323"/>
    </row>
    <row r="141533" spans="2:2">
      <c r="B141533" s="323"/>
    </row>
    <row r="141534" spans="2:2">
      <c r="B141534" s="323"/>
    </row>
    <row r="141535" spans="2:2">
      <c r="B141535" s="323"/>
    </row>
    <row r="141536" spans="2:2">
      <c r="B141536" s="323"/>
    </row>
    <row r="141537" spans="2:2">
      <c r="B141537" s="323"/>
    </row>
    <row r="141538" spans="2:2">
      <c r="B141538" s="323"/>
    </row>
    <row r="141539" spans="2:2">
      <c r="B141539" s="323"/>
    </row>
    <row r="141540" spans="2:2">
      <c r="B141540" s="323"/>
    </row>
    <row r="141541" spans="2:2">
      <c r="B141541" s="323"/>
    </row>
    <row r="141542" spans="2:2">
      <c r="B141542" s="323"/>
    </row>
    <row r="141543" spans="2:2">
      <c r="B141543" s="323"/>
    </row>
    <row r="141544" spans="2:2">
      <c r="B141544" s="323"/>
    </row>
    <row r="141545" spans="2:2">
      <c r="B141545" s="323"/>
    </row>
    <row r="141546" spans="2:2">
      <c r="B141546" s="323"/>
    </row>
    <row r="141547" spans="2:2">
      <c r="B141547" s="323"/>
    </row>
    <row r="141548" spans="2:2">
      <c r="B141548" s="323"/>
    </row>
    <row r="141549" spans="2:2">
      <c r="B141549" s="323"/>
    </row>
    <row r="141550" spans="2:2">
      <c r="B141550" s="323"/>
    </row>
    <row r="141551" spans="2:2">
      <c r="B141551" s="323"/>
    </row>
    <row r="141552" spans="2:2">
      <c r="B141552" s="323"/>
    </row>
    <row r="141553" spans="2:2">
      <c r="B141553" s="323"/>
    </row>
    <row r="141554" spans="2:2">
      <c r="B141554" s="323"/>
    </row>
    <row r="141555" spans="2:2">
      <c r="B141555" s="323"/>
    </row>
    <row r="141556" spans="2:2">
      <c r="B141556" s="323"/>
    </row>
    <row r="141557" spans="2:2">
      <c r="B141557" s="323"/>
    </row>
    <row r="141558" spans="2:2">
      <c r="B141558" s="323"/>
    </row>
    <row r="141559" spans="2:2">
      <c r="B141559" s="323"/>
    </row>
    <row r="141560" spans="2:2">
      <c r="B141560" s="323"/>
    </row>
    <row r="141561" spans="2:2">
      <c r="B141561" s="323"/>
    </row>
    <row r="141562" spans="2:2">
      <c r="B141562" s="323"/>
    </row>
    <row r="141563" spans="2:2">
      <c r="B141563" s="323"/>
    </row>
    <row r="141564" spans="2:2">
      <c r="B141564" s="323"/>
    </row>
    <row r="141565" spans="2:2">
      <c r="B141565" s="323"/>
    </row>
    <row r="141566" spans="2:2">
      <c r="B141566" s="323"/>
    </row>
    <row r="141567" spans="2:2">
      <c r="B141567" s="323"/>
    </row>
    <row r="141568" spans="2:2">
      <c r="B141568" s="323"/>
    </row>
    <row r="141569" spans="2:2">
      <c r="B141569" s="323"/>
    </row>
    <row r="141570" spans="2:2">
      <c r="B141570" s="323"/>
    </row>
    <row r="141571" spans="2:2">
      <c r="B141571" s="323"/>
    </row>
    <row r="141572" spans="2:2">
      <c r="B141572" s="323"/>
    </row>
    <row r="141573" spans="2:2">
      <c r="B141573" s="323"/>
    </row>
    <row r="141574" spans="2:2">
      <c r="B141574" s="323"/>
    </row>
    <row r="141575" spans="2:2">
      <c r="B141575" s="323"/>
    </row>
    <row r="141576" spans="2:2">
      <c r="B141576" s="323"/>
    </row>
    <row r="141577" spans="2:2">
      <c r="B141577" s="323"/>
    </row>
    <row r="141578" spans="2:2">
      <c r="B141578" s="323"/>
    </row>
    <row r="141579" spans="2:2">
      <c r="B141579" s="323"/>
    </row>
    <row r="141580" spans="2:2">
      <c r="B141580" s="323"/>
    </row>
    <row r="141581" spans="2:2">
      <c r="B141581" s="323"/>
    </row>
    <row r="141582" spans="2:2">
      <c r="B141582" s="323"/>
    </row>
    <row r="141583" spans="2:2">
      <c r="B141583" s="323"/>
    </row>
    <row r="141584" spans="2:2">
      <c r="B141584" s="323"/>
    </row>
    <row r="141585" spans="2:2">
      <c r="B141585" s="323"/>
    </row>
    <row r="141586" spans="2:2">
      <c r="B141586" s="323"/>
    </row>
    <row r="141587" spans="2:2">
      <c r="B141587" s="323"/>
    </row>
    <row r="141588" spans="2:2">
      <c r="B141588" s="323"/>
    </row>
    <row r="141589" spans="2:2">
      <c r="B141589" s="323"/>
    </row>
    <row r="141590" spans="2:2">
      <c r="B141590" s="323"/>
    </row>
    <row r="141591" spans="2:2">
      <c r="B141591" s="323"/>
    </row>
    <row r="141592" spans="2:2">
      <c r="B141592" s="323"/>
    </row>
    <row r="141593" spans="2:2">
      <c r="B141593" s="323"/>
    </row>
    <row r="141594" spans="2:2">
      <c r="B141594" s="323"/>
    </row>
    <row r="141595" spans="2:2">
      <c r="B141595" s="323"/>
    </row>
    <row r="141596" spans="2:2">
      <c r="B141596" s="323"/>
    </row>
    <row r="141597" spans="2:2">
      <c r="B141597" s="323"/>
    </row>
    <row r="141598" spans="2:2">
      <c r="B141598" s="323"/>
    </row>
    <row r="141599" spans="2:2">
      <c r="B141599" s="323"/>
    </row>
    <row r="141600" spans="2:2">
      <c r="B141600" s="323"/>
    </row>
    <row r="141601" spans="2:2">
      <c r="B141601" s="323"/>
    </row>
    <row r="141602" spans="2:2">
      <c r="B141602" s="323"/>
    </row>
    <row r="141603" spans="2:2">
      <c r="B141603" s="323"/>
    </row>
    <row r="141604" spans="2:2">
      <c r="B141604" s="323"/>
    </row>
    <row r="141605" spans="2:2">
      <c r="B141605" s="323"/>
    </row>
    <row r="141606" spans="2:2">
      <c r="B141606" s="323"/>
    </row>
    <row r="141607" spans="2:2">
      <c r="B141607" s="323"/>
    </row>
    <row r="141608" spans="2:2">
      <c r="B141608" s="323"/>
    </row>
    <row r="141609" spans="2:2">
      <c r="B141609" s="323"/>
    </row>
    <row r="141610" spans="2:2">
      <c r="B141610" s="323"/>
    </row>
    <row r="141611" spans="2:2">
      <c r="B141611" s="323"/>
    </row>
    <row r="141612" spans="2:2">
      <c r="B141612" s="323"/>
    </row>
    <row r="141613" spans="2:2">
      <c r="B141613" s="323"/>
    </row>
    <row r="141614" spans="2:2">
      <c r="B141614" s="323"/>
    </row>
    <row r="141615" spans="2:2">
      <c r="B141615" s="323"/>
    </row>
    <row r="141616" spans="2:2">
      <c r="B141616" s="323"/>
    </row>
    <row r="141617" spans="2:2">
      <c r="B141617" s="323"/>
    </row>
    <row r="141618" spans="2:2">
      <c r="B141618" s="323"/>
    </row>
    <row r="141619" spans="2:2">
      <c r="B141619" s="323"/>
    </row>
    <row r="141620" spans="2:2">
      <c r="B141620" s="323"/>
    </row>
    <row r="141621" spans="2:2">
      <c r="B141621" s="323"/>
    </row>
    <row r="141622" spans="2:2">
      <c r="B141622" s="323"/>
    </row>
    <row r="141623" spans="2:2">
      <c r="B141623" s="323"/>
    </row>
    <row r="141624" spans="2:2">
      <c r="B141624" s="323"/>
    </row>
    <row r="141625" spans="2:2">
      <c r="B141625" s="323"/>
    </row>
    <row r="141626" spans="2:2">
      <c r="B141626" s="323"/>
    </row>
    <row r="141627" spans="2:2">
      <c r="B141627" s="323"/>
    </row>
    <row r="141628" spans="2:2">
      <c r="B141628" s="323"/>
    </row>
    <row r="141629" spans="2:2">
      <c r="B141629" s="323"/>
    </row>
    <row r="141630" spans="2:2">
      <c r="B141630" s="323"/>
    </row>
    <row r="141631" spans="2:2">
      <c r="B141631" s="323"/>
    </row>
    <row r="141632" spans="2:2">
      <c r="B141632" s="323"/>
    </row>
    <row r="141633" spans="2:2">
      <c r="B141633" s="323"/>
    </row>
    <row r="141634" spans="2:2">
      <c r="B141634" s="323"/>
    </row>
    <row r="141635" spans="2:2">
      <c r="B141635" s="323"/>
    </row>
    <row r="141636" spans="2:2">
      <c r="B141636" s="323"/>
    </row>
    <row r="141637" spans="2:2">
      <c r="B141637" s="323"/>
    </row>
    <row r="141638" spans="2:2">
      <c r="B141638" s="323"/>
    </row>
    <row r="141639" spans="2:2">
      <c r="B141639" s="323"/>
    </row>
    <row r="141640" spans="2:2">
      <c r="B141640" s="323"/>
    </row>
    <row r="141641" spans="2:2">
      <c r="B141641" s="323"/>
    </row>
    <row r="141642" spans="2:2">
      <c r="B141642" s="323"/>
    </row>
    <row r="141643" spans="2:2">
      <c r="B141643" s="323"/>
    </row>
    <row r="141644" spans="2:2">
      <c r="B141644" s="323"/>
    </row>
    <row r="141645" spans="2:2">
      <c r="B141645" s="323"/>
    </row>
    <row r="141646" spans="2:2">
      <c r="B141646" s="323"/>
    </row>
    <row r="141647" spans="2:2">
      <c r="B141647" s="323"/>
    </row>
    <row r="141648" spans="2:2">
      <c r="B141648" s="323"/>
    </row>
    <row r="141649" spans="2:2">
      <c r="B141649" s="323"/>
    </row>
    <row r="141650" spans="2:2">
      <c r="B141650" s="323"/>
    </row>
    <row r="141651" spans="2:2">
      <c r="B141651" s="323"/>
    </row>
    <row r="141652" spans="2:2">
      <c r="B141652" s="323"/>
    </row>
    <row r="141653" spans="2:2">
      <c r="B141653" s="323"/>
    </row>
    <row r="141654" spans="2:2">
      <c r="B141654" s="323"/>
    </row>
    <row r="141655" spans="2:2">
      <c r="B141655" s="323"/>
    </row>
    <row r="141656" spans="2:2">
      <c r="B141656" s="323"/>
    </row>
    <row r="141657" spans="2:2">
      <c r="B141657" s="323"/>
    </row>
    <row r="141658" spans="2:2">
      <c r="B141658" s="323"/>
    </row>
    <row r="141659" spans="2:2">
      <c r="B141659" s="323"/>
    </row>
    <row r="141660" spans="2:2">
      <c r="B141660" s="323"/>
    </row>
    <row r="141661" spans="2:2">
      <c r="B141661" s="323"/>
    </row>
    <row r="141662" spans="2:2">
      <c r="B141662" s="323"/>
    </row>
    <row r="141663" spans="2:2">
      <c r="B141663" s="323"/>
    </row>
    <row r="141664" spans="2:2">
      <c r="B141664" s="323"/>
    </row>
    <row r="141665" spans="2:2">
      <c r="B141665" s="323"/>
    </row>
    <row r="141666" spans="2:2">
      <c r="B141666" s="323"/>
    </row>
    <row r="141667" spans="2:2">
      <c r="B141667" s="323"/>
    </row>
    <row r="141668" spans="2:2">
      <c r="B141668" s="323"/>
    </row>
    <row r="141669" spans="2:2">
      <c r="B141669" s="323"/>
    </row>
    <row r="141670" spans="2:2">
      <c r="B141670" s="323"/>
    </row>
    <row r="141671" spans="2:2">
      <c r="B141671" s="323"/>
    </row>
    <row r="141672" spans="2:2">
      <c r="B141672" s="323"/>
    </row>
    <row r="141673" spans="2:2">
      <c r="B141673" s="323"/>
    </row>
    <row r="141674" spans="2:2">
      <c r="B141674" s="323"/>
    </row>
    <row r="141675" spans="2:2">
      <c r="B141675" s="323"/>
    </row>
    <row r="141676" spans="2:2">
      <c r="B141676" s="323"/>
    </row>
    <row r="141677" spans="2:2">
      <c r="B141677" s="323"/>
    </row>
    <row r="141678" spans="2:2">
      <c r="B141678" s="323"/>
    </row>
    <row r="141679" spans="2:2">
      <c r="B141679" s="323"/>
    </row>
    <row r="141680" spans="2:2">
      <c r="B141680" s="323"/>
    </row>
    <row r="141681" spans="2:2">
      <c r="B141681" s="323"/>
    </row>
    <row r="141682" spans="2:2">
      <c r="B141682" s="323"/>
    </row>
    <row r="141683" spans="2:2">
      <c r="B141683" s="323"/>
    </row>
    <row r="141684" spans="2:2">
      <c r="B141684" s="323"/>
    </row>
    <row r="141685" spans="2:2">
      <c r="B141685" s="323"/>
    </row>
    <row r="141686" spans="2:2">
      <c r="B141686" s="323"/>
    </row>
    <row r="141687" spans="2:2">
      <c r="B141687" s="323"/>
    </row>
    <row r="141688" spans="2:2">
      <c r="B141688" s="323"/>
    </row>
    <row r="141689" spans="2:2">
      <c r="B141689" s="323"/>
    </row>
    <row r="141690" spans="2:2">
      <c r="B141690" s="323"/>
    </row>
    <row r="141691" spans="2:2">
      <c r="B141691" s="323"/>
    </row>
    <row r="141692" spans="2:2">
      <c r="B141692" s="323"/>
    </row>
    <row r="141693" spans="2:2">
      <c r="B141693" s="323"/>
    </row>
    <row r="141694" spans="2:2">
      <c r="B141694" s="323"/>
    </row>
    <row r="141695" spans="2:2">
      <c r="B141695" s="323"/>
    </row>
    <row r="141696" spans="2:2">
      <c r="B141696" s="323"/>
    </row>
    <row r="141697" spans="2:2">
      <c r="B141697" s="323"/>
    </row>
    <row r="141698" spans="2:2">
      <c r="B141698" s="323"/>
    </row>
    <row r="141699" spans="2:2">
      <c r="B141699" s="323"/>
    </row>
    <row r="141700" spans="2:2">
      <c r="B141700" s="323"/>
    </row>
    <row r="141701" spans="2:2">
      <c r="B141701" s="323"/>
    </row>
    <row r="141702" spans="2:2">
      <c r="B141702" s="323"/>
    </row>
    <row r="141703" spans="2:2">
      <c r="B141703" s="323"/>
    </row>
    <row r="141704" spans="2:2">
      <c r="B141704" s="323"/>
    </row>
    <row r="141705" spans="2:2">
      <c r="B141705" s="323"/>
    </row>
    <row r="141706" spans="2:2">
      <c r="B141706" s="323"/>
    </row>
    <row r="141707" spans="2:2">
      <c r="B141707" s="323"/>
    </row>
    <row r="141708" spans="2:2">
      <c r="B141708" s="323"/>
    </row>
    <row r="141709" spans="2:2">
      <c r="B141709" s="323"/>
    </row>
    <row r="141710" spans="2:2">
      <c r="B141710" s="323"/>
    </row>
    <row r="141711" spans="2:2">
      <c r="B141711" s="323"/>
    </row>
    <row r="141712" spans="2:2">
      <c r="B141712" s="323"/>
    </row>
    <row r="141713" spans="2:2">
      <c r="B141713" s="323"/>
    </row>
    <row r="141714" spans="2:2">
      <c r="B141714" s="323"/>
    </row>
    <row r="141715" spans="2:2">
      <c r="B141715" s="323"/>
    </row>
    <row r="141716" spans="2:2">
      <c r="B141716" s="323"/>
    </row>
    <row r="141717" spans="2:2">
      <c r="B141717" s="323"/>
    </row>
    <row r="141718" spans="2:2">
      <c r="B141718" s="323"/>
    </row>
    <row r="141719" spans="2:2">
      <c r="B141719" s="323"/>
    </row>
    <row r="141720" spans="2:2">
      <c r="B141720" s="323"/>
    </row>
    <row r="141721" spans="2:2">
      <c r="B141721" s="323"/>
    </row>
    <row r="141722" spans="2:2">
      <c r="B141722" s="323"/>
    </row>
    <row r="141723" spans="2:2">
      <c r="B141723" s="323"/>
    </row>
    <row r="141724" spans="2:2">
      <c r="B141724" s="323"/>
    </row>
    <row r="141725" spans="2:2">
      <c r="B141725" s="323"/>
    </row>
    <row r="141726" spans="2:2">
      <c r="B141726" s="323"/>
    </row>
    <row r="141727" spans="2:2">
      <c r="B141727" s="323"/>
    </row>
    <row r="141728" spans="2:2">
      <c r="B141728" s="323"/>
    </row>
    <row r="141729" spans="2:2">
      <c r="B141729" s="323"/>
    </row>
    <row r="141730" spans="2:2">
      <c r="B141730" s="323"/>
    </row>
    <row r="141731" spans="2:2">
      <c r="B141731" s="323"/>
    </row>
    <row r="141732" spans="2:2">
      <c r="B141732" s="323"/>
    </row>
    <row r="141733" spans="2:2">
      <c r="B141733" s="323"/>
    </row>
    <row r="141734" spans="2:2">
      <c r="B141734" s="323"/>
    </row>
    <row r="141735" spans="2:2">
      <c r="B141735" s="323"/>
    </row>
    <row r="141736" spans="2:2">
      <c r="B141736" s="323"/>
    </row>
    <row r="141737" spans="2:2">
      <c r="B141737" s="323"/>
    </row>
    <row r="141738" spans="2:2">
      <c r="B141738" s="323"/>
    </row>
    <row r="141739" spans="2:2">
      <c r="B141739" s="323"/>
    </row>
    <row r="141740" spans="2:2">
      <c r="B141740" s="323"/>
    </row>
    <row r="141741" spans="2:2">
      <c r="B141741" s="323"/>
    </row>
    <row r="141742" spans="2:2">
      <c r="B141742" s="323"/>
    </row>
    <row r="141743" spans="2:2">
      <c r="B141743" s="323"/>
    </row>
    <row r="141744" spans="2:2">
      <c r="B141744" s="323"/>
    </row>
    <row r="141745" spans="2:2">
      <c r="B141745" s="323"/>
    </row>
    <row r="141746" spans="2:2">
      <c r="B141746" s="323"/>
    </row>
    <row r="141747" spans="2:2">
      <c r="B141747" s="323"/>
    </row>
    <row r="141748" spans="2:2">
      <c r="B141748" s="323"/>
    </row>
    <row r="141749" spans="2:2">
      <c r="B141749" s="323"/>
    </row>
    <row r="141750" spans="2:2">
      <c r="B141750" s="323"/>
    </row>
    <row r="141751" spans="2:2">
      <c r="B141751" s="323"/>
    </row>
    <row r="141752" spans="2:2">
      <c r="B141752" s="323"/>
    </row>
    <row r="141753" spans="2:2">
      <c r="B141753" s="323"/>
    </row>
    <row r="141754" spans="2:2">
      <c r="B141754" s="323"/>
    </row>
    <row r="141755" spans="2:2">
      <c r="B141755" s="323"/>
    </row>
    <row r="141756" spans="2:2">
      <c r="B141756" s="323"/>
    </row>
    <row r="141757" spans="2:2">
      <c r="B141757" s="323"/>
    </row>
    <row r="141758" spans="2:2">
      <c r="B141758" s="323"/>
    </row>
    <row r="141759" spans="2:2">
      <c r="B141759" s="323"/>
    </row>
    <row r="141760" spans="2:2">
      <c r="B141760" s="323"/>
    </row>
    <row r="141761" spans="2:2">
      <c r="B141761" s="323"/>
    </row>
    <row r="141762" spans="2:2">
      <c r="B141762" s="323"/>
    </row>
    <row r="141763" spans="2:2">
      <c r="B141763" s="323"/>
    </row>
    <row r="141764" spans="2:2">
      <c r="B141764" s="323"/>
    </row>
    <row r="141765" spans="2:2">
      <c r="B141765" s="323"/>
    </row>
    <row r="141766" spans="2:2">
      <c r="B141766" s="323"/>
    </row>
    <row r="141767" spans="2:2">
      <c r="B141767" s="323"/>
    </row>
    <row r="141768" spans="2:2">
      <c r="B141768" s="323"/>
    </row>
    <row r="141769" spans="2:2">
      <c r="B141769" s="323"/>
    </row>
    <row r="141770" spans="2:2">
      <c r="B141770" s="323"/>
    </row>
    <row r="141771" spans="2:2">
      <c r="B141771" s="323"/>
    </row>
    <row r="141772" spans="2:2">
      <c r="B141772" s="323"/>
    </row>
    <row r="141773" spans="2:2">
      <c r="B141773" s="323"/>
    </row>
    <row r="141774" spans="2:2">
      <c r="B141774" s="323"/>
    </row>
    <row r="141775" spans="2:2">
      <c r="B141775" s="323"/>
    </row>
    <row r="141776" spans="2:2">
      <c r="B141776" s="323"/>
    </row>
    <row r="141777" spans="2:2">
      <c r="B141777" s="323"/>
    </row>
    <row r="141778" spans="2:2">
      <c r="B141778" s="323"/>
    </row>
    <row r="141779" spans="2:2">
      <c r="B141779" s="323"/>
    </row>
    <row r="141780" spans="2:2">
      <c r="B141780" s="323"/>
    </row>
    <row r="141781" spans="2:2">
      <c r="B141781" s="323"/>
    </row>
    <row r="141782" spans="2:2">
      <c r="B141782" s="323"/>
    </row>
    <row r="141783" spans="2:2">
      <c r="B141783" s="323"/>
    </row>
    <row r="141784" spans="2:2">
      <c r="B141784" s="323"/>
    </row>
    <row r="141785" spans="2:2">
      <c r="B141785" s="323"/>
    </row>
    <row r="141786" spans="2:2">
      <c r="B141786" s="323"/>
    </row>
    <row r="141787" spans="2:2">
      <c r="B141787" s="323"/>
    </row>
    <row r="141788" spans="2:2">
      <c r="B141788" s="323"/>
    </row>
    <row r="141789" spans="2:2">
      <c r="B141789" s="323"/>
    </row>
    <row r="141790" spans="2:2">
      <c r="B141790" s="323"/>
    </row>
    <row r="141791" spans="2:2">
      <c r="B141791" s="323"/>
    </row>
    <row r="141792" spans="2:2">
      <c r="B141792" s="323"/>
    </row>
    <row r="141793" spans="2:2">
      <c r="B141793" s="323"/>
    </row>
    <row r="141794" spans="2:2">
      <c r="B141794" s="323"/>
    </row>
    <row r="141795" spans="2:2">
      <c r="B141795" s="323"/>
    </row>
    <row r="141796" spans="2:2">
      <c r="B141796" s="323"/>
    </row>
    <row r="141797" spans="2:2">
      <c r="B141797" s="323"/>
    </row>
    <row r="141798" spans="2:2">
      <c r="B141798" s="323"/>
    </row>
    <row r="141799" spans="2:2">
      <c r="B141799" s="323"/>
    </row>
    <row r="141800" spans="2:2">
      <c r="B141800" s="323"/>
    </row>
    <row r="141801" spans="2:2">
      <c r="B141801" s="323"/>
    </row>
    <row r="141802" spans="2:2">
      <c r="B141802" s="323"/>
    </row>
    <row r="141803" spans="2:2">
      <c r="B141803" s="323"/>
    </row>
    <row r="141804" spans="2:2">
      <c r="B141804" s="323"/>
    </row>
    <row r="141805" spans="2:2">
      <c r="B141805" s="323"/>
    </row>
    <row r="141806" spans="2:2">
      <c r="B141806" s="323"/>
    </row>
    <row r="141807" spans="2:2">
      <c r="B141807" s="323"/>
    </row>
    <row r="141808" spans="2:2">
      <c r="B141808" s="323"/>
    </row>
    <row r="141809" spans="2:2">
      <c r="B141809" s="323"/>
    </row>
    <row r="141810" spans="2:2">
      <c r="B141810" s="323"/>
    </row>
    <row r="141811" spans="2:2">
      <c r="B141811" s="323"/>
    </row>
    <row r="141812" spans="2:2">
      <c r="B141812" s="323"/>
    </row>
    <row r="141813" spans="2:2">
      <c r="B141813" s="323"/>
    </row>
    <row r="141814" spans="2:2">
      <c r="B141814" s="323"/>
    </row>
    <row r="141815" spans="2:2">
      <c r="B141815" s="323"/>
    </row>
    <row r="141816" spans="2:2">
      <c r="B141816" s="323"/>
    </row>
    <row r="141817" spans="2:2">
      <c r="B141817" s="323"/>
    </row>
    <row r="141818" spans="2:2">
      <c r="B141818" s="323"/>
    </row>
    <row r="141819" spans="2:2">
      <c r="B141819" s="323"/>
    </row>
    <row r="141820" spans="2:2">
      <c r="B141820" s="323"/>
    </row>
    <row r="141821" spans="2:2">
      <c r="B141821" s="323"/>
    </row>
    <row r="141822" spans="2:2">
      <c r="B141822" s="323"/>
    </row>
    <row r="141823" spans="2:2">
      <c r="B141823" s="323"/>
    </row>
    <row r="141824" spans="2:2">
      <c r="B141824" s="323"/>
    </row>
    <row r="141825" spans="2:2">
      <c r="B141825" s="323"/>
    </row>
    <row r="141826" spans="2:2">
      <c r="B141826" s="323"/>
    </row>
    <row r="141827" spans="2:2">
      <c r="B141827" s="323"/>
    </row>
    <row r="141828" spans="2:2">
      <c r="B141828" s="323"/>
    </row>
    <row r="141829" spans="2:2">
      <c r="B141829" s="323"/>
    </row>
    <row r="141830" spans="2:2">
      <c r="B141830" s="323"/>
    </row>
    <row r="141831" spans="2:2">
      <c r="B141831" s="323"/>
    </row>
    <row r="141832" spans="2:2">
      <c r="B141832" s="323"/>
    </row>
    <row r="141833" spans="2:2">
      <c r="B141833" s="323"/>
    </row>
    <row r="141834" spans="2:2">
      <c r="B141834" s="323"/>
    </row>
    <row r="141835" spans="2:2">
      <c r="B141835" s="323"/>
    </row>
    <row r="141836" spans="2:2">
      <c r="B141836" s="323"/>
    </row>
    <row r="141837" spans="2:2">
      <c r="B141837" s="323"/>
    </row>
    <row r="141838" spans="2:2">
      <c r="B141838" s="323"/>
    </row>
    <row r="141839" spans="2:2">
      <c r="B141839" s="323"/>
    </row>
    <row r="141840" spans="2:2">
      <c r="B141840" s="323"/>
    </row>
    <row r="141841" spans="2:2">
      <c r="B141841" s="323"/>
    </row>
    <row r="141842" spans="2:2">
      <c r="B141842" s="323"/>
    </row>
    <row r="141843" spans="2:2">
      <c r="B141843" s="323"/>
    </row>
    <row r="141844" spans="2:2">
      <c r="B141844" s="323"/>
    </row>
    <row r="141845" spans="2:2">
      <c r="B141845" s="323"/>
    </row>
    <row r="141846" spans="2:2">
      <c r="B141846" s="323"/>
    </row>
    <row r="141847" spans="2:2">
      <c r="B141847" s="323"/>
    </row>
    <row r="141848" spans="2:2">
      <c r="B141848" s="323"/>
    </row>
    <row r="141849" spans="2:2">
      <c r="B141849" s="323"/>
    </row>
    <row r="141850" spans="2:2">
      <c r="B141850" s="323"/>
    </row>
    <row r="141851" spans="2:2">
      <c r="B141851" s="323"/>
    </row>
    <row r="141852" spans="2:2">
      <c r="B141852" s="323"/>
    </row>
    <row r="141853" spans="2:2">
      <c r="B141853" s="323"/>
    </row>
    <row r="141854" spans="2:2">
      <c r="B141854" s="323"/>
    </row>
    <row r="141855" spans="2:2">
      <c r="B141855" s="323"/>
    </row>
    <row r="141856" spans="2:2">
      <c r="B141856" s="323"/>
    </row>
    <row r="141857" spans="2:2">
      <c r="B141857" s="323"/>
    </row>
    <row r="141858" spans="2:2">
      <c r="B141858" s="323"/>
    </row>
    <row r="141859" spans="2:2">
      <c r="B141859" s="323"/>
    </row>
    <row r="141860" spans="2:2">
      <c r="B141860" s="323"/>
    </row>
    <row r="141861" spans="2:2">
      <c r="B141861" s="323"/>
    </row>
    <row r="141862" spans="2:2">
      <c r="B141862" s="323"/>
    </row>
    <row r="141863" spans="2:2">
      <c r="B141863" s="323"/>
    </row>
    <row r="141864" spans="2:2">
      <c r="B141864" s="323"/>
    </row>
    <row r="141865" spans="2:2">
      <c r="B141865" s="323"/>
    </row>
    <row r="141866" spans="2:2">
      <c r="B141866" s="323"/>
    </row>
    <row r="141867" spans="2:2">
      <c r="B141867" s="323"/>
    </row>
    <row r="141868" spans="2:2">
      <c r="B141868" s="323"/>
    </row>
    <row r="141869" spans="2:2">
      <c r="B141869" s="323"/>
    </row>
    <row r="141870" spans="2:2">
      <c r="B141870" s="323"/>
    </row>
    <row r="141871" spans="2:2">
      <c r="B141871" s="323"/>
    </row>
    <row r="141872" spans="2:2">
      <c r="B141872" s="323"/>
    </row>
    <row r="141873" spans="2:2">
      <c r="B141873" s="323"/>
    </row>
    <row r="141874" spans="2:2">
      <c r="B141874" s="323"/>
    </row>
    <row r="141875" spans="2:2">
      <c r="B141875" s="323"/>
    </row>
    <row r="141876" spans="2:2">
      <c r="B141876" s="323"/>
    </row>
    <row r="141877" spans="2:2">
      <c r="B141877" s="323"/>
    </row>
    <row r="141878" spans="2:2">
      <c r="B141878" s="323"/>
    </row>
    <row r="141879" spans="2:2">
      <c r="B141879" s="323"/>
    </row>
    <row r="141880" spans="2:2">
      <c r="B141880" s="323"/>
    </row>
    <row r="141881" spans="2:2">
      <c r="B141881" s="323"/>
    </row>
    <row r="141882" spans="2:2">
      <c r="B141882" s="323"/>
    </row>
    <row r="141883" spans="2:2">
      <c r="B141883" s="323"/>
    </row>
    <row r="141884" spans="2:2">
      <c r="B141884" s="323"/>
    </row>
    <row r="141885" spans="2:2">
      <c r="B141885" s="323"/>
    </row>
    <row r="141886" spans="2:2">
      <c r="B141886" s="323"/>
    </row>
    <row r="141887" spans="2:2">
      <c r="B141887" s="323"/>
    </row>
    <row r="141888" spans="2:2">
      <c r="B141888" s="323"/>
    </row>
    <row r="141889" spans="2:2">
      <c r="B141889" s="323"/>
    </row>
    <row r="141890" spans="2:2">
      <c r="B141890" s="323"/>
    </row>
    <row r="141891" spans="2:2">
      <c r="B141891" s="323"/>
    </row>
    <row r="141892" spans="2:2">
      <c r="B141892" s="323"/>
    </row>
    <row r="141893" spans="2:2">
      <c r="B141893" s="323"/>
    </row>
    <row r="141894" spans="2:2">
      <c r="B141894" s="323"/>
    </row>
    <row r="141895" spans="2:2">
      <c r="B141895" s="323"/>
    </row>
    <row r="141896" spans="2:2">
      <c r="B141896" s="323"/>
    </row>
    <row r="141897" spans="2:2">
      <c r="B141897" s="323"/>
    </row>
    <row r="141898" spans="2:2">
      <c r="B141898" s="323"/>
    </row>
    <row r="141899" spans="2:2">
      <c r="B141899" s="323"/>
    </row>
    <row r="141900" spans="2:2">
      <c r="B141900" s="323"/>
    </row>
    <row r="141901" spans="2:2">
      <c r="B141901" s="323"/>
    </row>
    <row r="141902" spans="2:2">
      <c r="B141902" s="323"/>
    </row>
    <row r="141903" spans="2:2">
      <c r="B141903" s="323"/>
    </row>
    <row r="141904" spans="2:2">
      <c r="B141904" s="323"/>
    </row>
    <row r="141905" spans="2:2">
      <c r="B141905" s="323"/>
    </row>
    <row r="141906" spans="2:2">
      <c r="B141906" s="323"/>
    </row>
    <row r="141907" spans="2:2">
      <c r="B141907" s="323"/>
    </row>
    <row r="141908" spans="2:2">
      <c r="B141908" s="323"/>
    </row>
    <row r="141909" spans="2:2">
      <c r="B141909" s="323"/>
    </row>
    <row r="141910" spans="2:2">
      <c r="B141910" s="323"/>
    </row>
    <row r="141911" spans="2:2">
      <c r="B141911" s="323"/>
    </row>
    <row r="141912" spans="2:2">
      <c r="B141912" s="323"/>
    </row>
    <row r="141913" spans="2:2">
      <c r="B141913" s="323"/>
    </row>
    <row r="141914" spans="2:2">
      <c r="B141914" s="323"/>
    </row>
    <row r="141915" spans="2:2">
      <c r="B141915" s="323"/>
    </row>
    <row r="141916" spans="2:2">
      <c r="B141916" s="323"/>
    </row>
    <row r="141917" spans="2:2">
      <c r="B141917" s="323"/>
    </row>
    <row r="141918" spans="2:2">
      <c r="B141918" s="323"/>
    </row>
    <row r="141919" spans="2:2">
      <c r="B141919" s="323"/>
    </row>
    <row r="141920" spans="2:2">
      <c r="B141920" s="323"/>
    </row>
    <row r="141921" spans="2:2">
      <c r="B141921" s="323"/>
    </row>
    <row r="141922" spans="2:2">
      <c r="B141922" s="323"/>
    </row>
    <row r="141923" spans="2:2">
      <c r="B141923" s="323"/>
    </row>
    <row r="141924" spans="2:2">
      <c r="B141924" s="323"/>
    </row>
    <row r="141925" spans="2:2">
      <c r="B141925" s="323"/>
    </row>
    <row r="141926" spans="2:2">
      <c r="B141926" s="323"/>
    </row>
    <row r="141927" spans="2:2">
      <c r="B141927" s="323"/>
    </row>
    <row r="141928" spans="2:2">
      <c r="B141928" s="323"/>
    </row>
    <row r="141929" spans="2:2">
      <c r="B141929" s="323"/>
    </row>
    <row r="141930" spans="2:2">
      <c r="B141930" s="323"/>
    </row>
    <row r="141931" spans="2:2">
      <c r="B141931" s="323"/>
    </row>
    <row r="141932" spans="2:2">
      <c r="B141932" s="323"/>
    </row>
    <row r="141933" spans="2:2">
      <c r="B141933" s="323"/>
    </row>
    <row r="141934" spans="2:2">
      <c r="B141934" s="323"/>
    </row>
    <row r="141935" spans="2:2">
      <c r="B141935" s="323"/>
    </row>
    <row r="141936" spans="2:2">
      <c r="B141936" s="323"/>
    </row>
    <row r="141937" spans="2:2">
      <c r="B141937" s="323"/>
    </row>
    <row r="141938" spans="2:2">
      <c r="B141938" s="323"/>
    </row>
    <row r="141939" spans="2:2">
      <c r="B141939" s="323"/>
    </row>
    <row r="141940" spans="2:2">
      <c r="B141940" s="323"/>
    </row>
    <row r="141941" spans="2:2">
      <c r="B141941" s="323"/>
    </row>
    <row r="141942" spans="2:2">
      <c r="B141942" s="323"/>
    </row>
    <row r="141943" spans="2:2">
      <c r="B141943" s="323"/>
    </row>
    <row r="141944" spans="2:2">
      <c r="B141944" s="323"/>
    </row>
    <row r="141945" spans="2:2">
      <c r="B141945" s="323"/>
    </row>
    <row r="141946" spans="2:2">
      <c r="B141946" s="323"/>
    </row>
    <row r="141947" spans="2:2">
      <c r="B141947" s="323"/>
    </row>
    <row r="141948" spans="2:2">
      <c r="B141948" s="323"/>
    </row>
    <row r="141949" spans="2:2">
      <c r="B141949" s="323"/>
    </row>
    <row r="141950" spans="2:2">
      <c r="B141950" s="323"/>
    </row>
    <row r="141951" spans="2:2">
      <c r="B141951" s="323"/>
    </row>
    <row r="141952" spans="2:2">
      <c r="B141952" s="323"/>
    </row>
    <row r="141953" spans="2:2">
      <c r="B141953" s="323"/>
    </row>
    <row r="141954" spans="2:2">
      <c r="B141954" s="323"/>
    </row>
    <row r="141955" spans="2:2">
      <c r="B141955" s="323"/>
    </row>
    <row r="141956" spans="2:2">
      <c r="B141956" s="323"/>
    </row>
    <row r="141957" spans="2:2">
      <c r="B141957" s="323"/>
    </row>
    <row r="141958" spans="2:2">
      <c r="B141958" s="323"/>
    </row>
    <row r="141959" spans="2:2">
      <c r="B141959" s="323"/>
    </row>
    <row r="141960" spans="2:2">
      <c r="B141960" s="323"/>
    </row>
    <row r="141961" spans="2:2">
      <c r="B141961" s="323"/>
    </row>
    <row r="141962" spans="2:2">
      <c r="B141962" s="323"/>
    </row>
    <row r="141963" spans="2:2">
      <c r="B141963" s="323"/>
    </row>
    <row r="141964" spans="2:2">
      <c r="B141964" s="323"/>
    </row>
    <row r="141965" spans="2:2">
      <c r="B141965" s="323"/>
    </row>
    <row r="141966" spans="2:2">
      <c r="B141966" s="323"/>
    </row>
    <row r="141967" spans="2:2">
      <c r="B141967" s="323"/>
    </row>
    <row r="141968" spans="2:2">
      <c r="B141968" s="323"/>
    </row>
    <row r="141969" spans="2:2">
      <c r="B141969" s="323"/>
    </row>
    <row r="141970" spans="2:2">
      <c r="B141970" s="323"/>
    </row>
    <row r="141971" spans="2:2">
      <c r="B141971" s="323"/>
    </row>
    <row r="141972" spans="2:2">
      <c r="B141972" s="323"/>
    </row>
    <row r="141973" spans="2:2">
      <c r="B141973" s="323"/>
    </row>
    <row r="141974" spans="2:2">
      <c r="B141974" s="323"/>
    </row>
    <row r="141975" spans="2:2">
      <c r="B141975" s="323"/>
    </row>
    <row r="141976" spans="2:2">
      <c r="B141976" s="323"/>
    </row>
    <row r="141977" spans="2:2">
      <c r="B141977" s="323"/>
    </row>
    <row r="141978" spans="2:2">
      <c r="B141978" s="323"/>
    </row>
    <row r="141979" spans="2:2">
      <c r="B141979" s="323"/>
    </row>
    <row r="141980" spans="2:2">
      <c r="B141980" s="323"/>
    </row>
    <row r="141981" spans="2:2">
      <c r="B141981" s="323"/>
    </row>
    <row r="141982" spans="2:2">
      <c r="B141982" s="323"/>
    </row>
    <row r="141983" spans="2:2">
      <c r="B141983" s="323"/>
    </row>
    <row r="141984" spans="2:2">
      <c r="B141984" s="323"/>
    </row>
    <row r="141985" spans="2:2">
      <c r="B141985" s="323"/>
    </row>
    <row r="141986" spans="2:2">
      <c r="B141986" s="323"/>
    </row>
    <row r="141987" spans="2:2">
      <c r="B141987" s="323"/>
    </row>
    <row r="141988" spans="2:2">
      <c r="B141988" s="323"/>
    </row>
    <row r="141989" spans="2:2">
      <c r="B141989" s="323"/>
    </row>
    <row r="141990" spans="2:2">
      <c r="B141990" s="323"/>
    </row>
    <row r="141991" spans="2:2">
      <c r="B141991" s="323"/>
    </row>
    <row r="141992" spans="2:2">
      <c r="B141992" s="323"/>
    </row>
    <row r="141993" spans="2:2">
      <c r="B141993" s="323"/>
    </row>
    <row r="141994" spans="2:2">
      <c r="B141994" s="323"/>
    </row>
    <row r="141995" spans="2:2">
      <c r="B141995" s="323"/>
    </row>
    <row r="141996" spans="2:2">
      <c r="B141996" s="323"/>
    </row>
    <row r="141997" spans="2:2">
      <c r="B141997" s="323"/>
    </row>
    <row r="141998" spans="2:2">
      <c r="B141998" s="323"/>
    </row>
    <row r="141999" spans="2:2">
      <c r="B141999" s="323"/>
    </row>
    <row r="142000" spans="2:2">
      <c r="B142000" s="323"/>
    </row>
    <row r="142001" spans="2:2">
      <c r="B142001" s="323"/>
    </row>
    <row r="142002" spans="2:2">
      <c r="B142002" s="323"/>
    </row>
    <row r="142003" spans="2:2">
      <c r="B142003" s="323"/>
    </row>
    <row r="142004" spans="2:2">
      <c r="B142004" s="323"/>
    </row>
    <row r="142005" spans="2:2">
      <c r="B142005" s="323"/>
    </row>
    <row r="142006" spans="2:2">
      <c r="B142006" s="323"/>
    </row>
    <row r="142007" spans="2:2">
      <c r="B142007" s="323"/>
    </row>
    <row r="142008" spans="2:2">
      <c r="B142008" s="323"/>
    </row>
    <row r="142009" spans="2:2">
      <c r="B142009" s="323"/>
    </row>
    <row r="142010" spans="2:2">
      <c r="B142010" s="323"/>
    </row>
    <row r="142011" spans="2:2">
      <c r="B142011" s="323"/>
    </row>
    <row r="142012" spans="2:2">
      <c r="B142012" s="323"/>
    </row>
    <row r="142013" spans="2:2">
      <c r="B142013" s="323"/>
    </row>
    <row r="142014" spans="2:2">
      <c r="B142014" s="323"/>
    </row>
    <row r="142015" spans="2:2">
      <c r="B142015" s="323"/>
    </row>
    <row r="142016" spans="2:2">
      <c r="B142016" s="323"/>
    </row>
    <row r="142017" spans="2:2">
      <c r="B142017" s="323"/>
    </row>
    <row r="142018" spans="2:2">
      <c r="B142018" s="323"/>
    </row>
    <row r="142019" spans="2:2">
      <c r="B142019" s="323"/>
    </row>
    <row r="142020" spans="2:2">
      <c r="B142020" s="323"/>
    </row>
    <row r="142021" spans="2:2">
      <c r="B142021" s="323"/>
    </row>
    <row r="142022" spans="2:2">
      <c r="B142022" s="323"/>
    </row>
    <row r="142023" spans="2:2">
      <c r="B142023" s="323"/>
    </row>
    <row r="142024" spans="2:2">
      <c r="B142024" s="323"/>
    </row>
    <row r="142025" spans="2:2">
      <c r="B142025" s="323"/>
    </row>
    <row r="142026" spans="2:2">
      <c r="B142026" s="323"/>
    </row>
    <row r="142027" spans="2:2">
      <c r="B142027" s="323"/>
    </row>
    <row r="142028" spans="2:2">
      <c r="B142028" s="323"/>
    </row>
    <row r="142029" spans="2:2">
      <c r="B142029" s="323"/>
    </row>
    <row r="142030" spans="2:2">
      <c r="B142030" s="323"/>
    </row>
    <row r="142031" spans="2:2">
      <c r="B142031" s="323"/>
    </row>
    <row r="142032" spans="2:2">
      <c r="B142032" s="323"/>
    </row>
    <row r="142033" spans="2:2">
      <c r="B142033" s="323"/>
    </row>
    <row r="142034" spans="2:2">
      <c r="B142034" s="323"/>
    </row>
    <row r="142035" spans="2:2">
      <c r="B142035" s="323"/>
    </row>
    <row r="142036" spans="2:2">
      <c r="B142036" s="323"/>
    </row>
    <row r="142037" spans="2:2">
      <c r="B142037" s="323"/>
    </row>
    <row r="142038" spans="2:2">
      <c r="B142038" s="323"/>
    </row>
    <row r="142039" spans="2:2">
      <c r="B142039" s="323"/>
    </row>
    <row r="142040" spans="2:2">
      <c r="B142040" s="323"/>
    </row>
    <row r="142041" spans="2:2">
      <c r="B142041" s="323"/>
    </row>
    <row r="142042" spans="2:2">
      <c r="B142042" s="323"/>
    </row>
    <row r="142043" spans="2:2">
      <c r="B142043" s="323"/>
    </row>
    <row r="142044" spans="2:2">
      <c r="B142044" s="323"/>
    </row>
    <row r="142045" spans="2:2">
      <c r="B142045" s="323"/>
    </row>
    <row r="142046" spans="2:2">
      <c r="B142046" s="323"/>
    </row>
    <row r="142047" spans="2:2">
      <c r="B142047" s="323"/>
    </row>
    <row r="142048" spans="2:2">
      <c r="B142048" s="323"/>
    </row>
    <row r="142049" spans="2:2">
      <c r="B142049" s="323"/>
    </row>
    <row r="142050" spans="2:2">
      <c r="B142050" s="323"/>
    </row>
    <row r="142051" spans="2:2">
      <c r="B142051" s="323"/>
    </row>
    <row r="142052" spans="2:2">
      <c r="B142052" s="323"/>
    </row>
    <row r="142053" spans="2:2">
      <c r="B142053" s="323"/>
    </row>
    <row r="142054" spans="2:2">
      <c r="B142054" s="323"/>
    </row>
    <row r="142055" spans="2:2">
      <c r="B142055" s="323"/>
    </row>
    <row r="142056" spans="2:2">
      <c r="B142056" s="323"/>
    </row>
    <row r="142057" spans="2:2">
      <c r="B142057" s="323"/>
    </row>
    <row r="142058" spans="2:2">
      <c r="B142058" s="323"/>
    </row>
    <row r="142059" spans="2:2">
      <c r="B142059" s="323"/>
    </row>
    <row r="142060" spans="2:2">
      <c r="B142060" s="323"/>
    </row>
    <row r="142061" spans="2:2">
      <c r="B142061" s="323"/>
    </row>
    <row r="142062" spans="2:2">
      <c r="B142062" s="323"/>
    </row>
    <row r="142063" spans="2:2">
      <c r="B142063" s="323"/>
    </row>
    <row r="142064" spans="2:2">
      <c r="B142064" s="323"/>
    </row>
    <row r="142065" spans="2:2">
      <c r="B142065" s="323"/>
    </row>
    <row r="142066" spans="2:2">
      <c r="B142066" s="323"/>
    </row>
    <row r="142067" spans="2:2">
      <c r="B142067" s="323"/>
    </row>
    <row r="142068" spans="2:2">
      <c r="B142068" s="323"/>
    </row>
    <row r="142069" spans="2:2">
      <c r="B142069" s="323"/>
    </row>
    <row r="142070" spans="2:2">
      <c r="B142070" s="323"/>
    </row>
    <row r="142071" spans="2:2">
      <c r="B142071" s="323"/>
    </row>
    <row r="142072" spans="2:2">
      <c r="B142072" s="323"/>
    </row>
    <row r="142073" spans="2:2">
      <c r="B142073" s="323"/>
    </row>
    <row r="142074" spans="2:2">
      <c r="B142074" s="323"/>
    </row>
    <row r="142075" spans="2:2">
      <c r="B142075" s="323"/>
    </row>
    <row r="142076" spans="2:2">
      <c r="B142076" s="323"/>
    </row>
    <row r="142077" spans="2:2">
      <c r="B142077" s="323"/>
    </row>
    <row r="142078" spans="2:2">
      <c r="B142078" s="323"/>
    </row>
    <row r="142079" spans="2:2">
      <c r="B142079" s="323"/>
    </row>
    <row r="142080" spans="2:2">
      <c r="B142080" s="323"/>
    </row>
    <row r="142081" spans="2:2">
      <c r="B142081" s="323"/>
    </row>
    <row r="142082" spans="2:2">
      <c r="B142082" s="323"/>
    </row>
    <row r="142083" spans="2:2">
      <c r="B142083" s="323"/>
    </row>
    <row r="142084" spans="2:2">
      <c r="B142084" s="323"/>
    </row>
    <row r="142085" spans="2:2">
      <c r="B142085" s="323"/>
    </row>
    <row r="142086" spans="2:2">
      <c r="B142086" s="323"/>
    </row>
    <row r="142087" spans="2:2">
      <c r="B142087" s="323"/>
    </row>
    <row r="142088" spans="2:2">
      <c r="B142088" s="323"/>
    </row>
    <row r="142089" spans="2:2">
      <c r="B142089" s="323"/>
    </row>
    <row r="142090" spans="2:2">
      <c r="B142090" s="323"/>
    </row>
    <row r="142091" spans="2:2">
      <c r="B142091" s="323"/>
    </row>
    <row r="142092" spans="2:2">
      <c r="B142092" s="323"/>
    </row>
    <row r="142093" spans="2:2">
      <c r="B142093" s="323"/>
    </row>
    <row r="142094" spans="2:2">
      <c r="B142094" s="323"/>
    </row>
    <row r="142095" spans="2:2">
      <c r="B142095" s="323"/>
    </row>
    <row r="142096" spans="2:2">
      <c r="B142096" s="323"/>
    </row>
    <row r="142097" spans="2:2">
      <c r="B142097" s="323"/>
    </row>
    <row r="142098" spans="2:2">
      <c r="B142098" s="323"/>
    </row>
    <row r="142099" spans="2:2">
      <c r="B142099" s="323"/>
    </row>
    <row r="142100" spans="2:2">
      <c r="B142100" s="323"/>
    </row>
    <row r="142101" spans="2:2">
      <c r="B142101" s="323"/>
    </row>
    <row r="142102" spans="2:2">
      <c r="B142102" s="323"/>
    </row>
    <row r="142103" spans="2:2">
      <c r="B142103" s="323"/>
    </row>
    <row r="142104" spans="2:2">
      <c r="B142104" s="323"/>
    </row>
    <row r="142105" spans="2:2">
      <c r="B142105" s="323"/>
    </row>
    <row r="142106" spans="2:2">
      <c r="B142106" s="323"/>
    </row>
    <row r="142107" spans="2:2">
      <c r="B142107" s="323"/>
    </row>
    <row r="142108" spans="2:2">
      <c r="B142108" s="323"/>
    </row>
    <row r="142109" spans="2:2">
      <c r="B142109" s="323"/>
    </row>
    <row r="142110" spans="2:2">
      <c r="B142110" s="323"/>
    </row>
    <row r="142111" spans="2:2">
      <c r="B142111" s="323"/>
    </row>
    <row r="142112" spans="2:2">
      <c r="B142112" s="323"/>
    </row>
    <row r="142113" spans="2:2">
      <c r="B142113" s="323"/>
    </row>
    <row r="142114" spans="2:2">
      <c r="B142114" s="323"/>
    </row>
    <row r="142115" spans="2:2">
      <c r="B142115" s="323"/>
    </row>
    <row r="142116" spans="2:2">
      <c r="B142116" s="323"/>
    </row>
    <row r="142117" spans="2:2">
      <c r="B142117" s="323"/>
    </row>
    <row r="142118" spans="2:2">
      <c r="B142118" s="323"/>
    </row>
    <row r="142119" spans="2:2">
      <c r="B142119" s="323"/>
    </row>
    <row r="142120" spans="2:2">
      <c r="B142120" s="323"/>
    </row>
    <row r="142121" spans="2:2">
      <c r="B142121" s="323"/>
    </row>
    <row r="142122" spans="2:2">
      <c r="B142122" s="323"/>
    </row>
    <row r="142123" spans="2:2">
      <c r="B142123" s="323"/>
    </row>
    <row r="142124" spans="2:2">
      <c r="B142124" s="323"/>
    </row>
    <row r="142125" spans="2:2">
      <c r="B142125" s="323"/>
    </row>
    <row r="142126" spans="2:2">
      <c r="B142126" s="323"/>
    </row>
    <row r="142127" spans="2:2">
      <c r="B142127" s="323"/>
    </row>
    <row r="142128" spans="2:2">
      <c r="B142128" s="323"/>
    </row>
    <row r="142129" spans="2:2">
      <c r="B142129" s="323"/>
    </row>
    <row r="142130" spans="2:2">
      <c r="B142130" s="323"/>
    </row>
    <row r="142131" spans="2:2">
      <c r="B142131" s="323"/>
    </row>
    <row r="142132" spans="2:2">
      <c r="B142132" s="323"/>
    </row>
    <row r="142133" spans="2:2">
      <c r="B142133" s="323"/>
    </row>
    <row r="142134" spans="2:2">
      <c r="B142134" s="323"/>
    </row>
    <row r="142135" spans="2:2">
      <c r="B142135" s="323"/>
    </row>
    <row r="142136" spans="2:2">
      <c r="B142136" s="323"/>
    </row>
    <row r="142137" spans="2:2">
      <c r="B142137" s="323"/>
    </row>
    <row r="142138" spans="2:2">
      <c r="B142138" s="323"/>
    </row>
    <row r="142139" spans="2:2">
      <c r="B142139" s="323"/>
    </row>
    <row r="142140" spans="2:2">
      <c r="B142140" s="323"/>
    </row>
    <row r="142141" spans="2:2">
      <c r="B142141" s="323"/>
    </row>
    <row r="142142" spans="2:2">
      <c r="B142142" s="323"/>
    </row>
    <row r="142143" spans="2:2">
      <c r="B142143" s="323"/>
    </row>
    <row r="142144" spans="2:2">
      <c r="B142144" s="323"/>
    </row>
    <row r="142145" spans="2:2">
      <c r="B142145" s="323"/>
    </row>
    <row r="142146" spans="2:2">
      <c r="B142146" s="323"/>
    </row>
    <row r="142147" spans="2:2">
      <c r="B142147" s="323"/>
    </row>
    <row r="142148" spans="2:2">
      <c r="B142148" s="323"/>
    </row>
    <row r="142149" spans="2:2">
      <c r="B142149" s="323"/>
    </row>
    <row r="142150" spans="2:2">
      <c r="B142150" s="323"/>
    </row>
    <row r="142151" spans="2:2">
      <c r="B142151" s="323"/>
    </row>
    <row r="142152" spans="2:2">
      <c r="B142152" s="323"/>
    </row>
    <row r="142153" spans="2:2">
      <c r="B142153" s="323"/>
    </row>
    <row r="142154" spans="2:2">
      <c r="B142154" s="323"/>
    </row>
    <row r="142155" spans="2:2">
      <c r="B142155" s="323"/>
    </row>
    <row r="142156" spans="2:2">
      <c r="B142156" s="323"/>
    </row>
    <row r="142157" spans="2:2">
      <c r="B142157" s="323"/>
    </row>
    <row r="142158" spans="2:2">
      <c r="B142158" s="323"/>
    </row>
    <row r="142159" spans="2:2">
      <c r="B142159" s="323"/>
    </row>
    <row r="142160" spans="2:2">
      <c r="B142160" s="323"/>
    </row>
    <row r="142161" spans="2:2">
      <c r="B142161" s="323"/>
    </row>
    <row r="142162" spans="2:2">
      <c r="B142162" s="323"/>
    </row>
    <row r="142163" spans="2:2">
      <c r="B142163" s="323"/>
    </row>
    <row r="142164" spans="2:2">
      <c r="B142164" s="323"/>
    </row>
    <row r="142165" spans="2:2">
      <c r="B142165" s="323"/>
    </row>
    <row r="142166" spans="2:2">
      <c r="B142166" s="323"/>
    </row>
    <row r="142167" spans="2:2">
      <c r="B142167" s="323"/>
    </row>
    <row r="142168" spans="2:2">
      <c r="B142168" s="323"/>
    </row>
    <row r="142169" spans="2:2">
      <c r="B142169" s="323"/>
    </row>
    <row r="142170" spans="2:2">
      <c r="B142170" s="323"/>
    </row>
    <row r="142171" spans="2:2">
      <c r="B142171" s="323"/>
    </row>
    <row r="142172" spans="2:2">
      <c r="B142172" s="323"/>
    </row>
    <row r="142173" spans="2:2">
      <c r="B142173" s="323"/>
    </row>
    <row r="142174" spans="2:2">
      <c r="B142174" s="323"/>
    </row>
    <row r="142175" spans="2:2">
      <c r="B142175" s="323"/>
    </row>
    <row r="142176" spans="2:2">
      <c r="B142176" s="323"/>
    </row>
    <row r="142177" spans="2:2">
      <c r="B142177" s="323"/>
    </row>
    <row r="142178" spans="2:2">
      <c r="B142178" s="323"/>
    </row>
    <row r="142179" spans="2:2">
      <c r="B142179" s="323"/>
    </row>
    <row r="142180" spans="2:2">
      <c r="B142180" s="323"/>
    </row>
    <row r="142181" spans="2:2">
      <c r="B142181" s="323"/>
    </row>
    <row r="142182" spans="2:2">
      <c r="B142182" s="323"/>
    </row>
    <row r="142183" spans="2:2">
      <c r="B142183" s="323"/>
    </row>
    <row r="142184" spans="2:2">
      <c r="B142184" s="323"/>
    </row>
    <row r="142185" spans="2:2">
      <c r="B142185" s="323"/>
    </row>
    <row r="142186" spans="2:2">
      <c r="B142186" s="323"/>
    </row>
    <row r="142187" spans="2:2">
      <c r="B142187" s="323"/>
    </row>
    <row r="142188" spans="2:2">
      <c r="B142188" s="323"/>
    </row>
    <row r="142189" spans="2:2">
      <c r="B142189" s="323"/>
    </row>
    <row r="142190" spans="2:2">
      <c r="B142190" s="323"/>
    </row>
    <row r="142191" spans="2:2">
      <c r="B142191" s="323"/>
    </row>
    <row r="142192" spans="2:2">
      <c r="B142192" s="323"/>
    </row>
    <row r="142193" spans="2:2">
      <c r="B142193" s="323"/>
    </row>
    <row r="142194" spans="2:2">
      <c r="B142194" s="323"/>
    </row>
    <row r="142195" spans="2:2">
      <c r="B142195" s="323"/>
    </row>
    <row r="142196" spans="2:2">
      <c r="B142196" s="323"/>
    </row>
    <row r="142197" spans="2:2">
      <c r="B142197" s="323"/>
    </row>
    <row r="142198" spans="2:2">
      <c r="B142198" s="323"/>
    </row>
    <row r="142199" spans="2:2">
      <c r="B142199" s="323"/>
    </row>
    <row r="142200" spans="2:2">
      <c r="B142200" s="323"/>
    </row>
    <row r="142201" spans="2:2">
      <c r="B142201" s="323"/>
    </row>
    <row r="142202" spans="2:2">
      <c r="B142202" s="323"/>
    </row>
    <row r="142203" spans="2:2">
      <c r="B142203" s="323"/>
    </row>
    <row r="142204" spans="2:2">
      <c r="B142204" s="323"/>
    </row>
    <row r="142205" spans="2:2">
      <c r="B142205" s="323"/>
    </row>
    <row r="142206" spans="2:2">
      <c r="B142206" s="323"/>
    </row>
    <row r="142207" spans="2:2">
      <c r="B142207" s="323"/>
    </row>
    <row r="142208" spans="2:2">
      <c r="B142208" s="323"/>
    </row>
    <row r="142209" spans="2:2">
      <c r="B142209" s="323"/>
    </row>
    <row r="142210" spans="2:2">
      <c r="B142210" s="323"/>
    </row>
    <row r="142211" spans="2:2">
      <c r="B142211" s="323"/>
    </row>
    <row r="142212" spans="2:2">
      <c r="B142212" s="323"/>
    </row>
    <row r="142213" spans="2:2">
      <c r="B142213" s="323"/>
    </row>
    <row r="142214" spans="2:2">
      <c r="B142214" s="323"/>
    </row>
    <row r="142215" spans="2:2">
      <c r="B142215" s="323"/>
    </row>
    <row r="142216" spans="2:2">
      <c r="B142216" s="323"/>
    </row>
    <row r="142217" spans="2:2">
      <c r="B142217" s="323"/>
    </row>
    <row r="142218" spans="2:2">
      <c r="B142218" s="323"/>
    </row>
    <row r="142219" spans="2:2">
      <c r="B142219" s="323"/>
    </row>
    <row r="142220" spans="2:2">
      <c r="B142220" s="323"/>
    </row>
    <row r="142221" spans="2:2">
      <c r="B142221" s="323"/>
    </row>
    <row r="142222" spans="2:2">
      <c r="B142222" s="323"/>
    </row>
    <row r="142223" spans="2:2">
      <c r="B142223" s="323"/>
    </row>
    <row r="142224" spans="2:2">
      <c r="B142224" s="323"/>
    </row>
    <row r="142225" spans="2:2">
      <c r="B142225" s="323"/>
    </row>
    <row r="142226" spans="2:2">
      <c r="B142226" s="323"/>
    </row>
    <row r="142227" spans="2:2">
      <c r="B142227" s="323"/>
    </row>
    <row r="142228" spans="2:2">
      <c r="B142228" s="323"/>
    </row>
    <row r="142229" spans="2:2">
      <c r="B142229" s="323"/>
    </row>
    <row r="142230" spans="2:2">
      <c r="B142230" s="323"/>
    </row>
    <row r="142231" spans="2:2">
      <c r="B142231" s="323"/>
    </row>
    <row r="142232" spans="2:2">
      <c r="B142232" s="323"/>
    </row>
    <row r="142233" spans="2:2">
      <c r="B142233" s="323"/>
    </row>
    <row r="142234" spans="2:2">
      <c r="B142234" s="323"/>
    </row>
    <row r="142235" spans="2:2">
      <c r="B142235" s="323"/>
    </row>
    <row r="142236" spans="2:2">
      <c r="B142236" s="323"/>
    </row>
    <row r="142237" spans="2:2">
      <c r="B142237" s="323"/>
    </row>
    <row r="142238" spans="2:2">
      <c r="B142238" s="323"/>
    </row>
    <row r="142239" spans="2:2">
      <c r="B142239" s="323"/>
    </row>
    <row r="142240" spans="2:2">
      <c r="B142240" s="323"/>
    </row>
    <row r="142241" spans="2:2">
      <c r="B142241" s="323"/>
    </row>
    <row r="142242" spans="2:2">
      <c r="B142242" s="323"/>
    </row>
    <row r="142243" spans="2:2">
      <c r="B142243" s="323"/>
    </row>
    <row r="142244" spans="2:2">
      <c r="B142244" s="323"/>
    </row>
    <row r="142245" spans="2:2">
      <c r="B142245" s="323"/>
    </row>
    <row r="142246" spans="2:2">
      <c r="B142246" s="323"/>
    </row>
    <row r="142247" spans="2:2">
      <c r="B142247" s="323"/>
    </row>
    <row r="142248" spans="2:2">
      <c r="B142248" s="323"/>
    </row>
    <row r="142249" spans="2:2">
      <c r="B142249" s="323"/>
    </row>
    <row r="142250" spans="2:2">
      <c r="B142250" s="323"/>
    </row>
    <row r="142251" spans="2:2">
      <c r="B142251" s="323"/>
    </row>
    <row r="142252" spans="2:2">
      <c r="B142252" s="323"/>
    </row>
    <row r="142253" spans="2:2">
      <c r="B142253" s="323"/>
    </row>
    <row r="142254" spans="2:2">
      <c r="B142254" s="323"/>
    </row>
    <row r="142255" spans="2:2">
      <c r="B142255" s="323"/>
    </row>
    <row r="142256" spans="2:2">
      <c r="B142256" s="323"/>
    </row>
    <row r="142257" spans="2:2">
      <c r="B142257" s="323"/>
    </row>
    <row r="142258" spans="2:2">
      <c r="B142258" s="323"/>
    </row>
    <row r="142259" spans="2:2">
      <c r="B142259" s="323"/>
    </row>
    <row r="142260" spans="2:2">
      <c r="B142260" s="323"/>
    </row>
    <row r="142261" spans="2:2">
      <c r="B142261" s="323"/>
    </row>
    <row r="142262" spans="2:2">
      <c r="B142262" s="323"/>
    </row>
    <row r="142263" spans="2:2">
      <c r="B142263" s="323"/>
    </row>
    <row r="142264" spans="2:2">
      <c r="B142264" s="323"/>
    </row>
    <row r="142265" spans="2:2">
      <c r="B142265" s="323"/>
    </row>
    <row r="142266" spans="2:2">
      <c r="B142266" s="323"/>
    </row>
    <row r="142267" spans="2:2">
      <c r="B142267" s="323"/>
    </row>
    <row r="142268" spans="2:2">
      <c r="B142268" s="323"/>
    </row>
    <row r="142269" spans="2:2">
      <c r="B142269" s="323"/>
    </row>
    <row r="142270" spans="2:2">
      <c r="B142270" s="323"/>
    </row>
    <row r="142271" spans="2:2">
      <c r="B142271" s="323"/>
    </row>
    <row r="142272" spans="2:2">
      <c r="B142272" s="323"/>
    </row>
    <row r="142273" spans="2:2">
      <c r="B142273" s="323"/>
    </row>
    <row r="142274" spans="2:2">
      <c r="B142274" s="323"/>
    </row>
    <row r="142275" spans="2:2">
      <c r="B142275" s="323"/>
    </row>
    <row r="142276" spans="2:2">
      <c r="B142276" s="323"/>
    </row>
    <row r="142277" spans="2:2">
      <c r="B142277" s="323"/>
    </row>
    <row r="142278" spans="2:2">
      <c r="B142278" s="323"/>
    </row>
    <row r="142279" spans="2:2">
      <c r="B142279" s="323"/>
    </row>
    <row r="142280" spans="2:2">
      <c r="B142280" s="323"/>
    </row>
    <row r="142281" spans="2:2">
      <c r="B142281" s="323"/>
    </row>
    <row r="142282" spans="2:2">
      <c r="B142282" s="323"/>
    </row>
    <row r="142283" spans="2:2">
      <c r="B142283" s="323"/>
    </row>
    <row r="142284" spans="2:2">
      <c r="B142284" s="323"/>
    </row>
    <row r="142285" spans="2:2">
      <c r="B142285" s="323"/>
    </row>
    <row r="142286" spans="2:2">
      <c r="B142286" s="323"/>
    </row>
    <row r="142287" spans="2:2">
      <c r="B142287" s="323"/>
    </row>
    <row r="142288" spans="2:2">
      <c r="B142288" s="323"/>
    </row>
    <row r="142289" spans="2:2">
      <c r="B142289" s="323"/>
    </row>
    <row r="142290" spans="2:2">
      <c r="B142290" s="323"/>
    </row>
    <row r="142291" spans="2:2">
      <c r="B142291" s="323"/>
    </row>
    <row r="142292" spans="2:2">
      <c r="B142292" s="323"/>
    </row>
    <row r="142293" spans="2:2">
      <c r="B142293" s="323"/>
    </row>
    <row r="142294" spans="2:2">
      <c r="B142294" s="323"/>
    </row>
    <row r="142295" spans="2:2">
      <c r="B142295" s="323"/>
    </row>
    <row r="142296" spans="2:2">
      <c r="B142296" s="323"/>
    </row>
    <row r="142297" spans="2:2">
      <c r="B142297" s="323"/>
    </row>
    <row r="142298" spans="2:2">
      <c r="B142298" s="323"/>
    </row>
    <row r="142299" spans="2:2">
      <c r="B142299" s="323"/>
    </row>
    <row r="142300" spans="2:2">
      <c r="B142300" s="323"/>
    </row>
    <row r="142301" spans="2:2">
      <c r="B142301" s="323"/>
    </row>
    <row r="142302" spans="2:2">
      <c r="B142302" s="323"/>
    </row>
    <row r="142303" spans="2:2">
      <c r="B142303" s="323"/>
    </row>
    <row r="142304" spans="2:2">
      <c r="B142304" s="323"/>
    </row>
    <row r="142305" spans="2:2">
      <c r="B142305" s="323"/>
    </row>
    <row r="142306" spans="2:2">
      <c r="B142306" s="323"/>
    </row>
    <row r="142307" spans="2:2">
      <c r="B142307" s="323"/>
    </row>
    <row r="142308" spans="2:2">
      <c r="B142308" s="323"/>
    </row>
    <row r="142309" spans="2:2">
      <c r="B142309" s="323"/>
    </row>
    <row r="142310" spans="2:2">
      <c r="B142310" s="323"/>
    </row>
    <row r="142311" spans="2:2">
      <c r="B142311" s="323"/>
    </row>
    <row r="142312" spans="2:2">
      <c r="B142312" s="323"/>
    </row>
    <row r="142313" spans="2:2">
      <c r="B142313" s="323"/>
    </row>
    <row r="142314" spans="2:2">
      <c r="B142314" s="323"/>
    </row>
    <row r="142315" spans="2:2">
      <c r="B142315" s="323"/>
    </row>
    <row r="142316" spans="2:2">
      <c r="B142316" s="323"/>
    </row>
    <row r="142317" spans="2:2">
      <c r="B142317" s="323"/>
    </row>
    <row r="142318" spans="2:2">
      <c r="B142318" s="323"/>
    </row>
    <row r="142319" spans="2:2">
      <c r="B142319" s="323"/>
    </row>
    <row r="142320" spans="2:2">
      <c r="B142320" s="323"/>
    </row>
    <row r="142321" spans="2:2">
      <c r="B142321" s="323"/>
    </row>
    <row r="142322" spans="2:2">
      <c r="B142322" s="323"/>
    </row>
    <row r="142323" spans="2:2">
      <c r="B142323" s="323"/>
    </row>
    <row r="142324" spans="2:2">
      <c r="B142324" s="323"/>
    </row>
    <row r="142325" spans="2:2">
      <c r="B142325" s="323"/>
    </row>
    <row r="142326" spans="2:2">
      <c r="B142326" s="323"/>
    </row>
    <row r="142327" spans="2:2">
      <c r="B142327" s="323"/>
    </row>
    <row r="142328" spans="2:2">
      <c r="B142328" s="323"/>
    </row>
    <row r="142329" spans="2:2">
      <c r="B142329" s="323"/>
    </row>
    <row r="142330" spans="2:2">
      <c r="B142330" s="323"/>
    </row>
    <row r="142331" spans="2:2">
      <c r="B142331" s="323"/>
    </row>
    <row r="142332" spans="2:2">
      <c r="B142332" s="323"/>
    </row>
    <row r="142333" spans="2:2">
      <c r="B142333" s="323"/>
    </row>
    <row r="142334" spans="2:2">
      <c r="B142334" s="323"/>
    </row>
    <row r="142335" spans="2:2">
      <c r="B142335" s="323"/>
    </row>
    <row r="142336" spans="2:2">
      <c r="B142336" s="323"/>
    </row>
    <row r="142337" spans="2:2">
      <c r="B142337" s="323"/>
    </row>
    <row r="142338" spans="2:2">
      <c r="B142338" s="323"/>
    </row>
    <row r="142339" spans="2:2">
      <c r="B142339" s="323"/>
    </row>
    <row r="142340" spans="2:2">
      <c r="B142340" s="323"/>
    </row>
    <row r="142341" spans="2:2">
      <c r="B142341" s="323"/>
    </row>
    <row r="142342" spans="2:2">
      <c r="B142342" s="323"/>
    </row>
    <row r="142343" spans="2:2">
      <c r="B142343" s="323"/>
    </row>
    <row r="142344" spans="2:2">
      <c r="B142344" s="323"/>
    </row>
    <row r="142345" spans="2:2">
      <c r="B142345" s="323"/>
    </row>
    <row r="142346" spans="2:2">
      <c r="B142346" s="323"/>
    </row>
    <row r="142347" spans="2:2">
      <c r="B142347" s="323"/>
    </row>
    <row r="142348" spans="2:2">
      <c r="B142348" s="323"/>
    </row>
    <row r="142349" spans="2:2">
      <c r="B142349" s="323"/>
    </row>
    <row r="142350" spans="2:2">
      <c r="B142350" s="323"/>
    </row>
    <row r="142351" spans="2:2">
      <c r="B142351" s="323"/>
    </row>
    <row r="142352" spans="2:2">
      <c r="B142352" s="323"/>
    </row>
    <row r="142353" spans="2:2">
      <c r="B142353" s="323"/>
    </row>
    <row r="142354" spans="2:2">
      <c r="B142354" s="323"/>
    </row>
    <row r="142355" spans="2:2">
      <c r="B142355" s="323"/>
    </row>
    <row r="142356" spans="2:2">
      <c r="B142356" s="323"/>
    </row>
    <row r="142357" spans="2:2">
      <c r="B142357" s="323"/>
    </row>
    <row r="142358" spans="2:2">
      <c r="B142358" s="323"/>
    </row>
    <row r="142359" spans="2:2">
      <c r="B142359" s="323"/>
    </row>
    <row r="142360" spans="2:2">
      <c r="B142360" s="323"/>
    </row>
    <row r="142361" spans="2:2">
      <c r="B142361" s="323"/>
    </row>
    <row r="142362" spans="2:2">
      <c r="B142362" s="323"/>
    </row>
    <row r="142363" spans="2:2">
      <c r="B142363" s="323"/>
    </row>
    <row r="142364" spans="2:2">
      <c r="B142364" s="323"/>
    </row>
    <row r="142365" spans="2:2">
      <c r="B142365" s="323"/>
    </row>
    <row r="142366" spans="2:2">
      <c r="B142366" s="323"/>
    </row>
    <row r="142367" spans="2:2">
      <c r="B142367" s="323"/>
    </row>
    <row r="142368" spans="2:2">
      <c r="B142368" s="323"/>
    </row>
    <row r="142369" spans="2:2">
      <c r="B142369" s="323"/>
    </row>
    <row r="142370" spans="2:2">
      <c r="B142370" s="323"/>
    </row>
    <row r="142371" spans="2:2">
      <c r="B142371" s="323"/>
    </row>
    <row r="142372" spans="2:2">
      <c r="B142372" s="323"/>
    </row>
    <row r="142373" spans="2:2">
      <c r="B142373" s="323"/>
    </row>
    <row r="142374" spans="2:2">
      <c r="B142374" s="323"/>
    </row>
    <row r="142375" spans="2:2">
      <c r="B142375" s="323"/>
    </row>
    <row r="142376" spans="2:2">
      <c r="B142376" s="323"/>
    </row>
    <row r="142377" spans="2:2">
      <c r="B142377" s="323"/>
    </row>
    <row r="142378" spans="2:2">
      <c r="B142378" s="323"/>
    </row>
    <row r="142379" spans="2:2">
      <c r="B142379" s="323"/>
    </row>
    <row r="142380" spans="2:2">
      <c r="B142380" s="323"/>
    </row>
    <row r="142381" spans="2:2">
      <c r="B142381" s="323"/>
    </row>
    <row r="142382" spans="2:2">
      <c r="B142382" s="323"/>
    </row>
    <row r="142383" spans="2:2">
      <c r="B142383" s="323"/>
    </row>
    <row r="142384" spans="2:2">
      <c r="B142384" s="323"/>
    </row>
    <row r="142385" spans="2:2">
      <c r="B142385" s="323"/>
    </row>
    <row r="142386" spans="2:2">
      <c r="B142386" s="323"/>
    </row>
    <row r="142387" spans="2:2">
      <c r="B142387" s="323"/>
    </row>
    <row r="142388" spans="2:2">
      <c r="B142388" s="323"/>
    </row>
    <row r="142389" spans="2:2">
      <c r="B142389" s="323"/>
    </row>
    <row r="142390" spans="2:2">
      <c r="B142390" s="323"/>
    </row>
    <row r="142391" spans="2:2">
      <c r="B142391" s="323"/>
    </row>
    <row r="142392" spans="2:2">
      <c r="B142392" s="323"/>
    </row>
    <row r="142393" spans="2:2">
      <c r="B142393" s="323"/>
    </row>
    <row r="142394" spans="2:2">
      <c r="B142394" s="323"/>
    </row>
    <row r="142395" spans="2:2">
      <c r="B142395" s="323"/>
    </row>
    <row r="142396" spans="2:2">
      <c r="B142396" s="323"/>
    </row>
    <row r="142397" spans="2:2">
      <c r="B142397" s="323"/>
    </row>
    <row r="142398" spans="2:2">
      <c r="B142398" s="323"/>
    </row>
    <row r="142399" spans="2:2">
      <c r="B142399" s="323"/>
    </row>
    <row r="142400" spans="2:2">
      <c r="B142400" s="323"/>
    </row>
    <row r="142401" spans="2:2">
      <c r="B142401" s="323"/>
    </row>
    <row r="142402" spans="2:2">
      <c r="B142402" s="323"/>
    </row>
    <row r="142403" spans="2:2">
      <c r="B142403" s="323"/>
    </row>
    <row r="142404" spans="2:2">
      <c r="B142404" s="323"/>
    </row>
    <row r="142405" spans="2:2">
      <c r="B142405" s="323"/>
    </row>
    <row r="142406" spans="2:2">
      <c r="B142406" s="323"/>
    </row>
    <row r="142407" spans="2:2">
      <c r="B142407" s="323"/>
    </row>
    <row r="142408" spans="2:2">
      <c r="B142408" s="323"/>
    </row>
    <row r="142409" spans="2:2">
      <c r="B142409" s="323"/>
    </row>
    <row r="142410" spans="2:2">
      <c r="B142410" s="323"/>
    </row>
    <row r="142411" spans="2:2">
      <c r="B142411" s="323"/>
    </row>
    <row r="142412" spans="2:2">
      <c r="B142412" s="323"/>
    </row>
    <row r="142413" spans="2:2">
      <c r="B142413" s="323"/>
    </row>
    <row r="142414" spans="2:2">
      <c r="B142414" s="323"/>
    </row>
    <row r="142415" spans="2:2">
      <c r="B142415" s="323"/>
    </row>
    <row r="142416" spans="2:2">
      <c r="B142416" s="323"/>
    </row>
    <row r="142417" spans="2:2">
      <c r="B142417" s="323"/>
    </row>
    <row r="142418" spans="2:2">
      <c r="B142418" s="323"/>
    </row>
    <row r="142419" spans="2:2">
      <c r="B142419" s="323"/>
    </row>
    <row r="142420" spans="2:2">
      <c r="B142420" s="323"/>
    </row>
    <row r="142421" spans="2:2">
      <c r="B142421" s="323"/>
    </row>
    <row r="142422" spans="2:2">
      <c r="B142422" s="323"/>
    </row>
    <row r="142423" spans="2:2">
      <c r="B142423" s="323"/>
    </row>
    <row r="142424" spans="2:2">
      <c r="B142424" s="323"/>
    </row>
    <row r="142425" spans="2:2">
      <c r="B142425" s="323"/>
    </row>
    <row r="142426" spans="2:2">
      <c r="B142426" s="323"/>
    </row>
    <row r="142427" spans="2:2">
      <c r="B142427" s="323"/>
    </row>
    <row r="142428" spans="2:2">
      <c r="B142428" s="323"/>
    </row>
    <row r="142429" spans="2:2">
      <c r="B142429" s="323"/>
    </row>
    <row r="142430" spans="2:2">
      <c r="B142430" s="323"/>
    </row>
    <row r="142431" spans="2:2">
      <c r="B142431" s="323"/>
    </row>
    <row r="142432" spans="2:2">
      <c r="B142432" s="323"/>
    </row>
    <row r="142433" spans="2:2">
      <c r="B142433" s="323"/>
    </row>
    <row r="142434" spans="2:2">
      <c r="B142434" s="323"/>
    </row>
    <row r="142435" spans="2:2">
      <c r="B142435" s="323"/>
    </row>
    <row r="142436" spans="2:2">
      <c r="B142436" s="323"/>
    </row>
    <row r="142437" spans="2:2">
      <c r="B142437" s="323"/>
    </row>
    <row r="142438" spans="2:2">
      <c r="B142438" s="323"/>
    </row>
    <row r="142439" spans="2:2">
      <c r="B142439" s="323"/>
    </row>
    <row r="142440" spans="2:2">
      <c r="B142440" s="323"/>
    </row>
    <row r="142441" spans="2:2">
      <c r="B142441" s="323"/>
    </row>
    <row r="142442" spans="2:2">
      <c r="B142442" s="323"/>
    </row>
    <row r="142443" spans="2:2">
      <c r="B142443" s="323"/>
    </row>
    <row r="142444" spans="2:2">
      <c r="B142444" s="323"/>
    </row>
    <row r="142445" spans="2:2">
      <c r="B142445" s="323"/>
    </row>
    <row r="142446" spans="2:2">
      <c r="B142446" s="323"/>
    </row>
    <row r="142447" spans="2:2">
      <c r="B142447" s="323"/>
    </row>
    <row r="142448" spans="2:2">
      <c r="B142448" s="323"/>
    </row>
    <row r="142449" spans="2:2">
      <c r="B142449" s="323"/>
    </row>
    <row r="142450" spans="2:2">
      <c r="B142450" s="323"/>
    </row>
    <row r="142451" spans="2:2">
      <c r="B142451" s="323"/>
    </row>
    <row r="142452" spans="2:2">
      <c r="B142452" s="323"/>
    </row>
    <row r="142453" spans="2:2">
      <c r="B142453" s="323"/>
    </row>
    <row r="142454" spans="2:2">
      <c r="B142454" s="323"/>
    </row>
    <row r="142455" spans="2:2">
      <c r="B142455" s="323"/>
    </row>
    <row r="142456" spans="2:2">
      <c r="B142456" s="323"/>
    </row>
    <row r="142457" spans="2:2">
      <c r="B142457" s="323"/>
    </row>
    <row r="142458" spans="2:2">
      <c r="B142458" s="323"/>
    </row>
    <row r="142459" spans="2:2">
      <c r="B142459" s="323"/>
    </row>
    <row r="142460" spans="2:2">
      <c r="B142460" s="323"/>
    </row>
    <row r="142461" spans="2:2">
      <c r="B142461" s="323"/>
    </row>
    <row r="142462" spans="2:2">
      <c r="B142462" s="323"/>
    </row>
    <row r="142463" spans="2:2">
      <c r="B142463" s="323"/>
    </row>
    <row r="142464" spans="2:2">
      <c r="B142464" s="323"/>
    </row>
    <row r="142465" spans="2:2">
      <c r="B142465" s="323"/>
    </row>
    <row r="142466" spans="2:2">
      <c r="B142466" s="323"/>
    </row>
    <row r="142467" spans="2:2">
      <c r="B142467" s="323"/>
    </row>
    <row r="142468" spans="2:2">
      <c r="B142468" s="323"/>
    </row>
    <row r="142469" spans="2:2">
      <c r="B142469" s="323"/>
    </row>
    <row r="142470" spans="2:2">
      <c r="B142470" s="323"/>
    </row>
    <row r="142471" spans="2:2">
      <c r="B142471" s="323"/>
    </row>
    <row r="142472" spans="2:2">
      <c r="B142472" s="323"/>
    </row>
    <row r="142473" spans="2:2">
      <c r="B142473" s="323"/>
    </row>
    <row r="142474" spans="2:2">
      <c r="B142474" s="323"/>
    </row>
    <row r="142475" spans="2:2">
      <c r="B142475" s="323"/>
    </row>
    <row r="142476" spans="2:2">
      <c r="B142476" s="323"/>
    </row>
    <row r="142477" spans="2:2">
      <c r="B142477" s="323"/>
    </row>
    <row r="142478" spans="2:2">
      <c r="B142478" s="323"/>
    </row>
    <row r="142479" spans="2:2">
      <c r="B142479" s="323"/>
    </row>
    <row r="142480" spans="2:2">
      <c r="B142480" s="323"/>
    </row>
    <row r="142481" spans="2:2">
      <c r="B142481" s="323"/>
    </row>
    <row r="142482" spans="2:2">
      <c r="B142482" s="323"/>
    </row>
    <row r="142483" spans="2:2">
      <c r="B142483" s="323"/>
    </row>
    <row r="142484" spans="2:2">
      <c r="B142484" s="323"/>
    </row>
    <row r="142485" spans="2:2">
      <c r="B142485" s="323"/>
    </row>
    <row r="142486" spans="2:2">
      <c r="B142486" s="323"/>
    </row>
    <row r="142487" spans="2:2">
      <c r="B142487" s="323"/>
    </row>
    <row r="142488" spans="2:2">
      <c r="B142488" s="323"/>
    </row>
    <row r="142489" spans="2:2">
      <c r="B142489" s="323"/>
    </row>
    <row r="142490" spans="2:2">
      <c r="B142490" s="323"/>
    </row>
    <row r="142491" spans="2:2">
      <c r="B142491" s="323"/>
    </row>
    <row r="142492" spans="2:2">
      <c r="B142492" s="323"/>
    </row>
    <row r="142493" spans="2:2">
      <c r="B142493" s="323"/>
    </row>
    <row r="142494" spans="2:2">
      <c r="B142494" s="323"/>
    </row>
    <row r="142495" spans="2:2">
      <c r="B142495" s="323"/>
    </row>
    <row r="142496" spans="2:2">
      <c r="B142496" s="323"/>
    </row>
    <row r="142497" spans="2:2">
      <c r="B142497" s="323"/>
    </row>
    <row r="142498" spans="2:2">
      <c r="B142498" s="323"/>
    </row>
    <row r="142499" spans="2:2">
      <c r="B142499" s="323"/>
    </row>
    <row r="142500" spans="2:2">
      <c r="B142500" s="323"/>
    </row>
    <row r="142501" spans="2:2">
      <c r="B142501" s="323"/>
    </row>
    <row r="142502" spans="2:2">
      <c r="B142502" s="323"/>
    </row>
    <row r="142503" spans="2:2">
      <c r="B142503" s="323"/>
    </row>
    <row r="142504" spans="2:2">
      <c r="B142504" s="323"/>
    </row>
    <row r="142505" spans="2:2">
      <c r="B142505" s="323"/>
    </row>
    <row r="142506" spans="2:2">
      <c r="B142506" s="323"/>
    </row>
    <row r="142507" spans="2:2">
      <c r="B142507" s="323"/>
    </row>
    <row r="142508" spans="2:2">
      <c r="B142508" s="323"/>
    </row>
    <row r="142509" spans="2:2">
      <c r="B142509" s="323"/>
    </row>
    <row r="142510" spans="2:2">
      <c r="B142510" s="323"/>
    </row>
    <row r="142511" spans="2:2">
      <c r="B142511" s="323"/>
    </row>
    <row r="142512" spans="2:2">
      <c r="B142512" s="323"/>
    </row>
    <row r="142513" spans="2:2">
      <c r="B142513" s="323"/>
    </row>
    <row r="142514" spans="2:2">
      <c r="B142514" s="323"/>
    </row>
    <row r="142515" spans="2:2">
      <c r="B142515" s="323"/>
    </row>
    <row r="142516" spans="2:2">
      <c r="B142516" s="323"/>
    </row>
    <row r="142517" spans="2:2">
      <c r="B142517" s="323"/>
    </row>
    <row r="142518" spans="2:2">
      <c r="B142518" s="323"/>
    </row>
    <row r="142519" spans="2:2">
      <c r="B142519" s="323"/>
    </row>
    <row r="142520" spans="2:2">
      <c r="B142520" s="323"/>
    </row>
    <row r="142521" spans="2:2">
      <c r="B142521" s="323"/>
    </row>
    <row r="142522" spans="2:2">
      <c r="B142522" s="323"/>
    </row>
    <row r="142523" spans="2:2">
      <c r="B142523" s="323"/>
    </row>
    <row r="142524" spans="2:2">
      <c r="B142524" s="323"/>
    </row>
    <row r="142525" spans="2:2">
      <c r="B142525" s="323"/>
    </row>
    <row r="142526" spans="2:2">
      <c r="B142526" s="323"/>
    </row>
    <row r="142527" spans="2:2">
      <c r="B142527" s="323"/>
    </row>
    <row r="142528" spans="2:2">
      <c r="B142528" s="323"/>
    </row>
    <row r="142529" spans="2:2">
      <c r="B142529" s="323"/>
    </row>
    <row r="142530" spans="2:2">
      <c r="B142530" s="323"/>
    </row>
    <row r="142531" spans="2:2">
      <c r="B142531" s="323"/>
    </row>
    <row r="142532" spans="2:2">
      <c r="B142532" s="323"/>
    </row>
    <row r="142533" spans="2:2">
      <c r="B142533" s="323"/>
    </row>
    <row r="142534" spans="2:2">
      <c r="B142534" s="323"/>
    </row>
    <row r="142535" spans="2:2">
      <c r="B142535" s="323"/>
    </row>
    <row r="142536" spans="2:2">
      <c r="B142536" s="323"/>
    </row>
    <row r="142537" spans="2:2">
      <c r="B142537" s="323"/>
    </row>
    <row r="142538" spans="2:2">
      <c r="B142538" s="323"/>
    </row>
    <row r="142539" spans="2:2">
      <c r="B142539" s="323"/>
    </row>
    <row r="142540" spans="2:2">
      <c r="B142540" s="323"/>
    </row>
    <row r="142541" spans="2:2">
      <c r="B142541" s="323"/>
    </row>
    <row r="142542" spans="2:2">
      <c r="B142542" s="323"/>
    </row>
    <row r="142543" spans="2:2">
      <c r="B142543" s="323"/>
    </row>
    <row r="142544" spans="2:2">
      <c r="B142544" s="323"/>
    </row>
    <row r="142545" spans="2:2">
      <c r="B142545" s="323"/>
    </row>
    <row r="142546" spans="2:2">
      <c r="B142546" s="323"/>
    </row>
    <row r="142547" spans="2:2">
      <c r="B142547" s="323"/>
    </row>
    <row r="142548" spans="2:2">
      <c r="B142548" s="323"/>
    </row>
    <row r="142549" spans="2:2">
      <c r="B142549" s="323"/>
    </row>
    <row r="142550" spans="2:2">
      <c r="B142550" s="323"/>
    </row>
    <row r="142551" spans="2:2">
      <c r="B142551" s="323"/>
    </row>
    <row r="142552" spans="2:2">
      <c r="B142552" s="323"/>
    </row>
    <row r="142553" spans="2:2">
      <c r="B142553" s="323"/>
    </row>
    <row r="142554" spans="2:2">
      <c r="B142554" s="323"/>
    </row>
    <row r="142555" spans="2:2">
      <c r="B142555" s="323"/>
    </row>
    <row r="142556" spans="2:2">
      <c r="B142556" s="323"/>
    </row>
    <row r="142557" spans="2:2">
      <c r="B142557" s="323"/>
    </row>
    <row r="142558" spans="2:2">
      <c r="B142558" s="323"/>
    </row>
    <row r="142559" spans="2:2">
      <c r="B142559" s="323"/>
    </row>
    <row r="142560" spans="2:2">
      <c r="B142560" s="323"/>
    </row>
    <row r="142561" spans="2:2">
      <c r="B142561" s="323"/>
    </row>
    <row r="142562" spans="2:2">
      <c r="B142562" s="323"/>
    </row>
    <row r="142563" spans="2:2">
      <c r="B142563" s="323"/>
    </row>
    <row r="142564" spans="2:2">
      <c r="B142564" s="323"/>
    </row>
    <row r="142565" spans="2:2">
      <c r="B142565" s="323"/>
    </row>
    <row r="142566" spans="2:2">
      <c r="B142566" s="323"/>
    </row>
    <row r="142567" spans="2:2">
      <c r="B142567" s="323"/>
    </row>
    <row r="142568" spans="2:2">
      <c r="B142568" s="323"/>
    </row>
    <row r="142569" spans="2:2">
      <c r="B142569" s="323"/>
    </row>
    <row r="142570" spans="2:2">
      <c r="B142570" s="323"/>
    </row>
    <row r="142571" spans="2:2">
      <c r="B142571" s="323"/>
    </row>
    <row r="142572" spans="2:2">
      <c r="B142572" s="323"/>
    </row>
    <row r="142573" spans="2:2">
      <c r="B142573" s="323"/>
    </row>
    <row r="142574" spans="2:2">
      <c r="B142574" s="323"/>
    </row>
    <row r="142575" spans="2:2">
      <c r="B142575" s="323"/>
    </row>
    <row r="142576" spans="2:2">
      <c r="B142576" s="323"/>
    </row>
    <row r="142577" spans="2:2">
      <c r="B142577" s="323"/>
    </row>
    <row r="142578" spans="2:2">
      <c r="B142578" s="323"/>
    </row>
    <row r="142579" spans="2:2">
      <c r="B142579" s="323"/>
    </row>
    <row r="142580" spans="2:2">
      <c r="B142580" s="323"/>
    </row>
    <row r="142581" spans="2:2">
      <c r="B142581" s="323"/>
    </row>
    <row r="142582" spans="2:2">
      <c r="B142582" s="323"/>
    </row>
    <row r="142583" spans="2:2">
      <c r="B142583" s="323"/>
    </row>
    <row r="142584" spans="2:2">
      <c r="B142584" s="323"/>
    </row>
    <row r="142585" spans="2:2">
      <c r="B142585" s="323"/>
    </row>
    <row r="142586" spans="2:2">
      <c r="B142586" s="323"/>
    </row>
    <row r="142587" spans="2:2">
      <c r="B142587" s="323"/>
    </row>
    <row r="142588" spans="2:2">
      <c r="B142588" s="323"/>
    </row>
    <row r="142589" spans="2:2">
      <c r="B142589" s="323"/>
    </row>
    <row r="142590" spans="2:2">
      <c r="B142590" s="323"/>
    </row>
    <row r="142591" spans="2:2">
      <c r="B142591" s="323"/>
    </row>
    <row r="142592" spans="2:2">
      <c r="B142592" s="323"/>
    </row>
    <row r="142593" spans="2:2">
      <c r="B142593" s="323"/>
    </row>
    <row r="142594" spans="2:2">
      <c r="B142594" s="323"/>
    </row>
    <row r="142595" spans="2:2">
      <c r="B142595" s="323"/>
    </row>
    <row r="142596" spans="2:2">
      <c r="B142596" s="323"/>
    </row>
    <row r="142597" spans="2:2">
      <c r="B142597" s="323"/>
    </row>
    <row r="142598" spans="2:2">
      <c r="B142598" s="323"/>
    </row>
    <row r="142599" spans="2:2">
      <c r="B142599" s="323"/>
    </row>
    <row r="142600" spans="2:2">
      <c r="B142600" s="323"/>
    </row>
    <row r="142601" spans="2:2">
      <c r="B142601" s="323"/>
    </row>
    <row r="142602" spans="2:2">
      <c r="B142602" s="323"/>
    </row>
    <row r="142603" spans="2:2">
      <c r="B142603" s="323"/>
    </row>
    <row r="142604" spans="2:2">
      <c r="B142604" s="323"/>
    </row>
    <row r="142605" spans="2:2">
      <c r="B142605" s="323"/>
    </row>
    <row r="142606" spans="2:2">
      <c r="B142606" s="323"/>
    </row>
    <row r="142607" spans="2:2">
      <c r="B142607" s="323"/>
    </row>
    <row r="142608" spans="2:2">
      <c r="B142608" s="323"/>
    </row>
    <row r="142609" spans="2:2">
      <c r="B142609" s="323"/>
    </row>
    <row r="142610" spans="2:2">
      <c r="B142610" s="323"/>
    </row>
    <row r="142611" spans="2:2">
      <c r="B142611" s="323"/>
    </row>
    <row r="142612" spans="2:2">
      <c r="B142612" s="323"/>
    </row>
    <row r="142613" spans="2:2">
      <c r="B142613" s="323"/>
    </row>
    <row r="142614" spans="2:2">
      <c r="B142614" s="323"/>
    </row>
    <row r="142615" spans="2:2">
      <c r="B142615" s="323"/>
    </row>
    <row r="142616" spans="2:2">
      <c r="B142616" s="323"/>
    </row>
    <row r="142617" spans="2:2">
      <c r="B142617" s="323"/>
    </row>
    <row r="142618" spans="2:2">
      <c r="B142618" s="323"/>
    </row>
    <row r="142619" spans="2:2">
      <c r="B142619" s="323"/>
    </row>
    <row r="142620" spans="2:2">
      <c r="B142620" s="323"/>
    </row>
    <row r="142621" spans="2:2">
      <c r="B142621" s="323"/>
    </row>
    <row r="142622" spans="2:2">
      <c r="B142622" s="323"/>
    </row>
    <row r="142623" spans="2:2">
      <c r="B142623" s="323"/>
    </row>
    <row r="142624" spans="2:2">
      <c r="B142624" s="323"/>
    </row>
    <row r="142625" spans="2:2">
      <c r="B142625" s="323"/>
    </row>
    <row r="142626" spans="2:2">
      <c r="B142626" s="323"/>
    </row>
    <row r="142627" spans="2:2">
      <c r="B142627" s="323"/>
    </row>
    <row r="142628" spans="2:2">
      <c r="B142628" s="323"/>
    </row>
    <row r="142629" spans="2:2">
      <c r="B142629" s="323"/>
    </row>
    <row r="142630" spans="2:2">
      <c r="B142630" s="323"/>
    </row>
    <row r="142631" spans="2:2">
      <c r="B142631" s="323"/>
    </row>
    <row r="142632" spans="2:2">
      <c r="B142632" s="323"/>
    </row>
    <row r="142633" spans="2:2">
      <c r="B142633" s="323"/>
    </row>
    <row r="142634" spans="2:2">
      <c r="B142634" s="323"/>
    </row>
    <row r="142635" spans="2:2">
      <c r="B142635" s="323"/>
    </row>
    <row r="142636" spans="2:2">
      <c r="B142636" s="323"/>
    </row>
    <row r="142637" spans="2:2">
      <c r="B142637" s="323"/>
    </row>
    <row r="142638" spans="2:2">
      <c r="B142638" s="323"/>
    </row>
    <row r="142639" spans="2:2">
      <c r="B142639" s="323"/>
    </row>
    <row r="142640" spans="2:2">
      <c r="B142640" s="323"/>
    </row>
    <row r="142641" spans="2:2">
      <c r="B142641" s="323"/>
    </row>
    <row r="142642" spans="2:2">
      <c r="B142642" s="323"/>
    </row>
    <row r="142643" spans="2:2">
      <c r="B142643" s="323"/>
    </row>
    <row r="142644" spans="2:2">
      <c r="B142644" s="323"/>
    </row>
    <row r="142645" spans="2:2">
      <c r="B142645" s="323"/>
    </row>
    <row r="142646" spans="2:2">
      <c r="B142646" s="323"/>
    </row>
    <row r="142647" spans="2:2">
      <c r="B142647" s="323"/>
    </row>
    <row r="142648" spans="2:2">
      <c r="B142648" s="323"/>
    </row>
    <row r="142649" spans="2:2">
      <c r="B142649" s="323"/>
    </row>
    <row r="142650" spans="2:2">
      <c r="B142650" s="323"/>
    </row>
    <row r="142651" spans="2:2">
      <c r="B142651" s="323"/>
    </row>
    <row r="142652" spans="2:2">
      <c r="B142652" s="323"/>
    </row>
    <row r="142653" spans="2:2">
      <c r="B142653" s="323"/>
    </row>
    <row r="142654" spans="2:2">
      <c r="B142654" s="323"/>
    </row>
    <row r="142655" spans="2:2">
      <c r="B142655" s="323"/>
    </row>
    <row r="142656" spans="2:2">
      <c r="B142656" s="323"/>
    </row>
    <row r="142657" spans="2:2">
      <c r="B142657" s="323"/>
    </row>
    <row r="142658" spans="2:2">
      <c r="B142658" s="323"/>
    </row>
    <row r="142659" spans="2:2">
      <c r="B142659" s="323"/>
    </row>
    <row r="142660" spans="2:2">
      <c r="B142660" s="323"/>
    </row>
    <row r="142661" spans="2:2">
      <c r="B142661" s="323"/>
    </row>
    <row r="142662" spans="2:2">
      <c r="B142662" s="323"/>
    </row>
    <row r="142663" spans="2:2">
      <c r="B142663" s="323"/>
    </row>
    <row r="142664" spans="2:2">
      <c r="B142664" s="323"/>
    </row>
    <row r="142665" spans="2:2">
      <c r="B142665" s="323"/>
    </row>
    <row r="142666" spans="2:2">
      <c r="B142666" s="323"/>
    </row>
    <row r="142667" spans="2:2">
      <c r="B142667" s="323"/>
    </row>
    <row r="142668" spans="2:2">
      <c r="B142668" s="323"/>
    </row>
    <row r="142669" spans="2:2">
      <c r="B142669" s="323"/>
    </row>
    <row r="142670" spans="2:2">
      <c r="B142670" s="323"/>
    </row>
    <row r="142671" spans="2:2">
      <c r="B142671" s="323"/>
    </row>
    <row r="142672" spans="2:2">
      <c r="B142672" s="323"/>
    </row>
    <row r="142673" spans="2:2">
      <c r="B142673" s="323"/>
    </row>
    <row r="142674" spans="2:2">
      <c r="B142674" s="323"/>
    </row>
    <row r="142675" spans="2:2">
      <c r="B142675" s="323"/>
    </row>
    <row r="142676" spans="2:2">
      <c r="B142676" s="323"/>
    </row>
    <row r="142677" spans="2:2">
      <c r="B142677" s="323"/>
    </row>
    <row r="142678" spans="2:2">
      <c r="B142678" s="323"/>
    </row>
    <row r="142679" spans="2:2">
      <c r="B142679" s="323"/>
    </row>
    <row r="142680" spans="2:2">
      <c r="B142680" s="323"/>
    </row>
    <row r="142681" spans="2:2">
      <c r="B142681" s="323"/>
    </row>
    <row r="142682" spans="2:2">
      <c r="B142682" s="323"/>
    </row>
    <row r="142683" spans="2:2">
      <c r="B142683" s="323"/>
    </row>
    <row r="142684" spans="2:2">
      <c r="B142684" s="323"/>
    </row>
    <row r="142685" spans="2:2">
      <c r="B142685" s="323"/>
    </row>
    <row r="142686" spans="2:2">
      <c r="B142686" s="323"/>
    </row>
    <row r="142687" spans="2:2">
      <c r="B142687" s="323"/>
    </row>
    <row r="142688" spans="2:2">
      <c r="B142688" s="323"/>
    </row>
    <row r="142689" spans="2:2">
      <c r="B142689" s="323"/>
    </row>
    <row r="142690" spans="2:2">
      <c r="B142690" s="323"/>
    </row>
    <row r="142691" spans="2:2">
      <c r="B142691" s="323"/>
    </row>
    <row r="142692" spans="2:2">
      <c r="B142692" s="323"/>
    </row>
    <row r="142693" spans="2:2">
      <c r="B142693" s="323"/>
    </row>
    <row r="142694" spans="2:2">
      <c r="B142694" s="323"/>
    </row>
    <row r="142695" spans="2:2">
      <c r="B142695" s="323"/>
    </row>
    <row r="142696" spans="2:2">
      <c r="B142696" s="323"/>
    </row>
    <row r="142697" spans="2:2">
      <c r="B142697" s="323"/>
    </row>
    <row r="142698" spans="2:2">
      <c r="B142698" s="323"/>
    </row>
    <row r="142699" spans="2:2">
      <c r="B142699" s="323"/>
    </row>
    <row r="142700" spans="2:2">
      <c r="B142700" s="323"/>
    </row>
    <row r="142701" spans="2:2">
      <c r="B142701" s="323"/>
    </row>
    <row r="142702" spans="2:2">
      <c r="B142702" s="323"/>
    </row>
    <row r="142703" spans="2:2">
      <c r="B142703" s="323"/>
    </row>
    <row r="142704" spans="2:2">
      <c r="B142704" s="323"/>
    </row>
    <row r="142705" spans="2:2">
      <c r="B142705" s="323"/>
    </row>
    <row r="142706" spans="2:2">
      <c r="B142706" s="323"/>
    </row>
    <row r="142707" spans="2:2">
      <c r="B142707" s="323"/>
    </row>
    <row r="142708" spans="2:2">
      <c r="B142708" s="323"/>
    </row>
    <row r="142709" spans="2:2">
      <c r="B142709" s="323"/>
    </row>
    <row r="142710" spans="2:2">
      <c r="B142710" s="323"/>
    </row>
    <row r="142711" spans="2:2">
      <c r="B142711" s="323"/>
    </row>
    <row r="142712" spans="2:2">
      <c r="B142712" s="323"/>
    </row>
    <row r="142713" spans="2:2">
      <c r="B142713" s="323"/>
    </row>
    <row r="142714" spans="2:2">
      <c r="B142714" s="323"/>
    </row>
    <row r="142715" spans="2:2">
      <c r="B142715" s="323"/>
    </row>
    <row r="142716" spans="2:2">
      <c r="B142716" s="323"/>
    </row>
    <row r="142717" spans="2:2">
      <c r="B142717" s="323"/>
    </row>
    <row r="142718" spans="2:2">
      <c r="B142718" s="323"/>
    </row>
    <row r="142719" spans="2:2">
      <c r="B142719" s="323"/>
    </row>
    <row r="142720" spans="2:2">
      <c r="B142720" s="323"/>
    </row>
    <row r="142721" spans="2:2">
      <c r="B142721" s="323"/>
    </row>
    <row r="142722" spans="2:2">
      <c r="B142722" s="323"/>
    </row>
    <row r="142723" spans="2:2">
      <c r="B142723" s="323"/>
    </row>
    <row r="142724" spans="2:2">
      <c r="B142724" s="323"/>
    </row>
    <row r="142725" spans="2:2">
      <c r="B142725" s="323"/>
    </row>
    <row r="142726" spans="2:2">
      <c r="B142726" s="323"/>
    </row>
    <row r="142727" spans="2:2">
      <c r="B142727" s="323"/>
    </row>
    <row r="142728" spans="2:2">
      <c r="B142728" s="323"/>
    </row>
    <row r="142729" spans="2:2">
      <c r="B142729" s="323"/>
    </row>
    <row r="142730" spans="2:2">
      <c r="B142730" s="323"/>
    </row>
    <row r="142731" spans="2:2">
      <c r="B142731" s="323"/>
    </row>
    <row r="142732" spans="2:2">
      <c r="B142732" s="323"/>
    </row>
    <row r="142733" spans="2:2">
      <c r="B142733" s="323"/>
    </row>
    <row r="142734" spans="2:2">
      <c r="B142734" s="323"/>
    </row>
    <row r="142735" spans="2:2">
      <c r="B142735" s="323"/>
    </row>
    <row r="142736" spans="2:2">
      <c r="B142736" s="323"/>
    </row>
    <row r="142737" spans="2:2">
      <c r="B142737" s="323"/>
    </row>
    <row r="142738" spans="2:2">
      <c r="B142738" s="323"/>
    </row>
    <row r="142739" spans="2:2">
      <c r="B142739" s="323"/>
    </row>
    <row r="142740" spans="2:2">
      <c r="B142740" s="323"/>
    </row>
    <row r="142741" spans="2:2">
      <c r="B142741" s="323"/>
    </row>
    <row r="142742" spans="2:2">
      <c r="B142742" s="323"/>
    </row>
    <row r="142743" spans="2:2">
      <c r="B142743" s="323"/>
    </row>
    <row r="142744" spans="2:2">
      <c r="B142744" s="323"/>
    </row>
    <row r="142745" spans="2:2">
      <c r="B142745" s="323"/>
    </row>
    <row r="142746" spans="2:2">
      <c r="B142746" s="323"/>
    </row>
    <row r="142747" spans="2:2">
      <c r="B142747" s="323"/>
    </row>
    <row r="142748" spans="2:2">
      <c r="B142748" s="323"/>
    </row>
    <row r="142749" spans="2:2">
      <c r="B142749" s="323"/>
    </row>
    <row r="142750" spans="2:2">
      <c r="B142750" s="323"/>
    </row>
    <row r="142751" spans="2:2">
      <c r="B142751" s="323"/>
    </row>
    <row r="142752" spans="2:2">
      <c r="B142752" s="323"/>
    </row>
    <row r="142753" spans="2:2">
      <c r="B142753" s="323"/>
    </row>
    <row r="142754" spans="2:2">
      <c r="B142754" s="323"/>
    </row>
    <row r="142755" spans="2:2">
      <c r="B142755" s="323"/>
    </row>
    <row r="142756" spans="2:2">
      <c r="B142756" s="323"/>
    </row>
    <row r="142757" spans="2:2">
      <c r="B142757" s="323"/>
    </row>
    <row r="142758" spans="2:2">
      <c r="B142758" s="323"/>
    </row>
    <row r="142759" spans="2:2">
      <c r="B142759" s="323"/>
    </row>
    <row r="142760" spans="2:2">
      <c r="B142760" s="323"/>
    </row>
    <row r="142761" spans="2:2">
      <c r="B142761" s="323"/>
    </row>
    <row r="142762" spans="2:2">
      <c r="B142762" s="323"/>
    </row>
    <row r="142763" spans="2:2">
      <c r="B142763" s="323"/>
    </row>
    <row r="142764" spans="2:2">
      <c r="B142764" s="323"/>
    </row>
    <row r="142765" spans="2:2">
      <c r="B142765" s="323"/>
    </row>
    <row r="142766" spans="2:2">
      <c r="B142766" s="323"/>
    </row>
    <row r="142767" spans="2:2">
      <c r="B142767" s="323"/>
    </row>
    <row r="142768" spans="2:2">
      <c r="B142768" s="323"/>
    </row>
    <row r="142769" spans="2:2">
      <c r="B142769" s="323"/>
    </row>
    <row r="142770" spans="2:2">
      <c r="B142770" s="323"/>
    </row>
    <row r="142771" spans="2:2">
      <c r="B142771" s="323"/>
    </row>
    <row r="142772" spans="2:2">
      <c r="B142772" s="323"/>
    </row>
    <row r="142773" spans="2:2">
      <c r="B142773" s="323"/>
    </row>
    <row r="142774" spans="2:2">
      <c r="B142774" s="323"/>
    </row>
    <row r="142775" spans="2:2">
      <c r="B142775" s="323"/>
    </row>
    <row r="142776" spans="2:2">
      <c r="B142776" s="323"/>
    </row>
    <row r="142777" spans="2:2">
      <c r="B142777" s="323"/>
    </row>
    <row r="142778" spans="2:2">
      <c r="B142778" s="323"/>
    </row>
    <row r="142779" spans="2:2">
      <c r="B142779" s="323"/>
    </row>
    <row r="142780" spans="2:2">
      <c r="B142780" s="323"/>
    </row>
    <row r="142781" spans="2:2">
      <c r="B142781" s="323"/>
    </row>
    <row r="142782" spans="2:2">
      <c r="B142782" s="323"/>
    </row>
    <row r="142783" spans="2:2">
      <c r="B142783" s="323"/>
    </row>
    <row r="142784" spans="2:2">
      <c r="B142784" s="323"/>
    </row>
    <row r="142785" spans="2:2">
      <c r="B142785" s="323"/>
    </row>
    <row r="142786" spans="2:2">
      <c r="B142786" s="323"/>
    </row>
    <row r="142787" spans="2:2">
      <c r="B142787" s="323"/>
    </row>
    <row r="142788" spans="2:2">
      <c r="B142788" s="323"/>
    </row>
    <row r="142789" spans="2:2">
      <c r="B142789" s="323"/>
    </row>
    <row r="142790" spans="2:2">
      <c r="B142790" s="323"/>
    </row>
    <row r="142791" spans="2:2">
      <c r="B142791" s="323"/>
    </row>
    <row r="142792" spans="2:2">
      <c r="B142792" s="323"/>
    </row>
    <row r="142793" spans="2:2">
      <c r="B142793" s="323"/>
    </row>
    <row r="142794" spans="2:2">
      <c r="B142794" s="323"/>
    </row>
    <row r="142795" spans="2:2">
      <c r="B142795" s="323"/>
    </row>
    <row r="142796" spans="2:2">
      <c r="B142796" s="323"/>
    </row>
    <row r="142797" spans="2:2">
      <c r="B142797" s="323"/>
    </row>
    <row r="142798" spans="2:2">
      <c r="B142798" s="323"/>
    </row>
    <row r="142799" spans="2:2">
      <c r="B142799" s="323"/>
    </row>
    <row r="142800" spans="2:2">
      <c r="B142800" s="323"/>
    </row>
    <row r="142801" spans="2:2">
      <c r="B142801" s="323"/>
    </row>
    <row r="142802" spans="2:2">
      <c r="B142802" s="323"/>
    </row>
    <row r="142803" spans="2:2">
      <c r="B142803" s="323"/>
    </row>
    <row r="142804" spans="2:2">
      <c r="B142804" s="323"/>
    </row>
    <row r="142805" spans="2:2">
      <c r="B142805" s="323"/>
    </row>
    <row r="142806" spans="2:2">
      <c r="B142806" s="323"/>
    </row>
    <row r="142807" spans="2:2">
      <c r="B142807" s="323"/>
    </row>
    <row r="142808" spans="2:2">
      <c r="B142808" s="323"/>
    </row>
    <row r="142809" spans="2:2">
      <c r="B142809" s="323"/>
    </row>
    <row r="142810" spans="2:2">
      <c r="B142810" s="323"/>
    </row>
    <row r="142811" spans="2:2">
      <c r="B142811" s="323"/>
    </row>
    <row r="142812" spans="2:2">
      <c r="B142812" s="323"/>
    </row>
    <row r="142813" spans="2:2">
      <c r="B142813" s="323"/>
    </row>
    <row r="142814" spans="2:2">
      <c r="B142814" s="323"/>
    </row>
    <row r="142815" spans="2:2">
      <c r="B142815" s="323"/>
    </row>
    <row r="142816" spans="2:2">
      <c r="B142816" s="323"/>
    </row>
    <row r="142817" spans="2:2">
      <c r="B142817" s="323"/>
    </row>
    <row r="142818" spans="2:2">
      <c r="B142818" s="323"/>
    </row>
    <row r="142819" spans="2:2">
      <c r="B142819" s="323"/>
    </row>
    <row r="142820" spans="2:2">
      <c r="B142820" s="323"/>
    </row>
    <row r="142821" spans="2:2">
      <c r="B142821" s="323"/>
    </row>
    <row r="142822" spans="2:2">
      <c r="B142822" s="323"/>
    </row>
    <row r="142823" spans="2:2">
      <c r="B142823" s="323"/>
    </row>
    <row r="142824" spans="2:2">
      <c r="B142824" s="323"/>
    </row>
    <row r="142825" spans="2:2">
      <c r="B142825" s="323"/>
    </row>
    <row r="142826" spans="2:2">
      <c r="B142826" s="323"/>
    </row>
    <row r="142827" spans="2:2">
      <c r="B142827" s="323"/>
    </row>
    <row r="142828" spans="2:2">
      <c r="B142828" s="323"/>
    </row>
    <row r="142829" spans="2:2">
      <c r="B142829" s="323"/>
    </row>
    <row r="142830" spans="2:2">
      <c r="B142830" s="323"/>
    </row>
    <row r="142831" spans="2:2">
      <c r="B142831" s="323"/>
    </row>
    <row r="142832" spans="2:2">
      <c r="B142832" s="323"/>
    </row>
    <row r="142833" spans="2:2">
      <c r="B142833" s="323"/>
    </row>
    <row r="142834" spans="2:2">
      <c r="B142834" s="323"/>
    </row>
    <row r="142835" spans="2:2">
      <c r="B142835" s="323"/>
    </row>
    <row r="142836" spans="2:2">
      <c r="B142836" s="323"/>
    </row>
    <row r="142837" spans="2:2">
      <c r="B142837" s="323"/>
    </row>
    <row r="142838" spans="2:2">
      <c r="B142838" s="323"/>
    </row>
    <row r="142839" spans="2:2">
      <c r="B142839" s="323"/>
    </row>
    <row r="142840" spans="2:2">
      <c r="B142840" s="323"/>
    </row>
    <row r="142841" spans="2:2">
      <c r="B142841" s="323"/>
    </row>
    <row r="142842" spans="2:2">
      <c r="B142842" s="323"/>
    </row>
    <row r="142843" spans="2:2">
      <c r="B142843" s="323"/>
    </row>
    <row r="142844" spans="2:2">
      <c r="B142844" s="323"/>
    </row>
    <row r="142845" spans="2:2">
      <c r="B142845" s="323"/>
    </row>
    <row r="142846" spans="2:2">
      <c r="B142846" s="323"/>
    </row>
    <row r="142847" spans="2:2">
      <c r="B142847" s="323"/>
    </row>
    <row r="142848" spans="2:2">
      <c r="B142848" s="323"/>
    </row>
    <row r="142849" spans="2:2">
      <c r="B142849" s="323"/>
    </row>
    <row r="142850" spans="2:2">
      <c r="B142850" s="323"/>
    </row>
    <row r="142851" spans="2:2">
      <c r="B142851" s="323"/>
    </row>
    <row r="142852" spans="2:2">
      <c r="B142852" s="323"/>
    </row>
    <row r="142853" spans="2:2">
      <c r="B142853" s="323"/>
    </row>
    <row r="142854" spans="2:2">
      <c r="B142854" s="323"/>
    </row>
    <row r="142855" spans="2:2">
      <c r="B142855" s="323"/>
    </row>
    <row r="142856" spans="2:2">
      <c r="B142856" s="323"/>
    </row>
    <row r="142857" spans="2:2">
      <c r="B142857" s="323"/>
    </row>
    <row r="142858" spans="2:2">
      <c r="B142858" s="323"/>
    </row>
    <row r="142859" spans="2:2">
      <c r="B142859" s="323"/>
    </row>
    <row r="142860" spans="2:2">
      <c r="B142860" s="323"/>
    </row>
    <row r="142861" spans="2:2">
      <c r="B142861" s="323"/>
    </row>
    <row r="142862" spans="2:2">
      <c r="B142862" s="323"/>
    </row>
    <row r="142863" spans="2:2">
      <c r="B142863" s="323"/>
    </row>
    <row r="142864" spans="2:2">
      <c r="B142864" s="323"/>
    </row>
    <row r="142865" spans="2:2">
      <c r="B142865" s="323"/>
    </row>
    <row r="142866" spans="2:2">
      <c r="B142866" s="323"/>
    </row>
    <row r="142867" spans="2:2">
      <c r="B142867" s="323"/>
    </row>
    <row r="142868" spans="2:2">
      <c r="B142868" s="323"/>
    </row>
    <row r="142869" spans="2:2">
      <c r="B142869" s="323"/>
    </row>
    <row r="142870" spans="2:2">
      <c r="B142870" s="323"/>
    </row>
    <row r="142871" spans="2:2">
      <c r="B142871" s="323"/>
    </row>
    <row r="142872" spans="2:2">
      <c r="B142872" s="323"/>
    </row>
    <row r="142873" spans="2:2">
      <c r="B142873" s="323"/>
    </row>
    <row r="142874" spans="2:2">
      <c r="B142874" s="323"/>
    </row>
    <row r="142875" spans="2:2">
      <c r="B142875" s="323"/>
    </row>
    <row r="142876" spans="2:2">
      <c r="B142876" s="323"/>
    </row>
    <row r="142877" spans="2:2">
      <c r="B142877" s="323"/>
    </row>
    <row r="142878" spans="2:2">
      <c r="B142878" s="323"/>
    </row>
    <row r="142879" spans="2:2">
      <c r="B142879" s="323"/>
    </row>
    <row r="142880" spans="2:2">
      <c r="B142880" s="323"/>
    </row>
    <row r="142881" spans="2:2">
      <c r="B142881" s="323"/>
    </row>
    <row r="142882" spans="2:2">
      <c r="B142882" s="323"/>
    </row>
    <row r="142883" spans="2:2">
      <c r="B142883" s="323"/>
    </row>
    <row r="142884" spans="2:2">
      <c r="B142884" s="323"/>
    </row>
    <row r="142885" spans="2:2">
      <c r="B142885" s="323"/>
    </row>
    <row r="142886" spans="2:2">
      <c r="B142886" s="323"/>
    </row>
    <row r="142887" spans="2:2">
      <c r="B142887" s="323"/>
    </row>
    <row r="142888" spans="2:2">
      <c r="B142888" s="323"/>
    </row>
    <row r="142889" spans="2:2">
      <c r="B142889" s="323"/>
    </row>
    <row r="142890" spans="2:2">
      <c r="B142890" s="323"/>
    </row>
    <row r="142891" spans="2:2">
      <c r="B142891" s="323"/>
    </row>
    <row r="142892" spans="2:2">
      <c r="B142892" s="323"/>
    </row>
    <row r="142893" spans="2:2">
      <c r="B142893" s="323"/>
    </row>
    <row r="142894" spans="2:2">
      <c r="B142894" s="323"/>
    </row>
    <row r="142895" spans="2:2">
      <c r="B142895" s="323"/>
    </row>
    <row r="142896" spans="2:2">
      <c r="B142896" s="323"/>
    </row>
    <row r="142897" spans="2:2">
      <c r="B142897" s="323"/>
    </row>
    <row r="142898" spans="2:2">
      <c r="B142898" s="323"/>
    </row>
    <row r="142899" spans="2:2">
      <c r="B142899" s="323"/>
    </row>
    <row r="142900" spans="2:2">
      <c r="B142900" s="323"/>
    </row>
    <row r="142901" spans="2:2">
      <c r="B142901" s="323"/>
    </row>
    <row r="142902" spans="2:2">
      <c r="B142902" s="323"/>
    </row>
    <row r="142903" spans="2:2">
      <c r="B142903" s="323"/>
    </row>
    <row r="142904" spans="2:2">
      <c r="B142904" s="323"/>
    </row>
    <row r="142905" spans="2:2">
      <c r="B142905" s="323"/>
    </row>
    <row r="142906" spans="2:2">
      <c r="B142906" s="323"/>
    </row>
    <row r="142907" spans="2:2">
      <c r="B142907" s="323"/>
    </row>
    <row r="142908" spans="2:2">
      <c r="B142908" s="323"/>
    </row>
    <row r="142909" spans="2:2">
      <c r="B142909" s="323"/>
    </row>
    <row r="142910" spans="2:2">
      <c r="B142910" s="323"/>
    </row>
    <row r="142911" spans="2:2">
      <c r="B142911" s="323"/>
    </row>
    <row r="142912" spans="2:2">
      <c r="B142912" s="323"/>
    </row>
    <row r="142913" spans="2:2">
      <c r="B142913" s="323"/>
    </row>
    <row r="142914" spans="2:2">
      <c r="B142914" s="323"/>
    </row>
    <row r="142915" spans="2:2">
      <c r="B142915" s="323"/>
    </row>
    <row r="142916" spans="2:2">
      <c r="B142916" s="323"/>
    </row>
    <row r="142917" spans="2:2">
      <c r="B142917" s="323"/>
    </row>
    <row r="142918" spans="2:2">
      <c r="B142918" s="323"/>
    </row>
    <row r="142919" spans="2:2">
      <c r="B142919" s="323"/>
    </row>
    <row r="142920" spans="2:2">
      <c r="B142920" s="323"/>
    </row>
    <row r="142921" spans="2:2">
      <c r="B142921" s="323"/>
    </row>
    <row r="142922" spans="2:2">
      <c r="B142922" s="323"/>
    </row>
    <row r="142923" spans="2:2">
      <c r="B142923" s="323"/>
    </row>
    <row r="142924" spans="2:2">
      <c r="B142924" s="323"/>
    </row>
    <row r="142925" spans="2:2">
      <c r="B142925" s="323"/>
    </row>
    <row r="142926" spans="2:2">
      <c r="B142926" s="323"/>
    </row>
    <row r="142927" spans="2:2">
      <c r="B142927" s="323"/>
    </row>
    <row r="142928" spans="2:2">
      <c r="B142928" s="323"/>
    </row>
    <row r="142929" spans="2:2">
      <c r="B142929" s="323"/>
    </row>
    <row r="142930" spans="2:2">
      <c r="B142930" s="323"/>
    </row>
    <row r="142931" spans="2:2">
      <c r="B142931" s="323"/>
    </row>
    <row r="142932" spans="2:2">
      <c r="B142932" s="323"/>
    </row>
    <row r="142933" spans="2:2">
      <c r="B142933" s="323"/>
    </row>
    <row r="142934" spans="2:2">
      <c r="B142934" s="323"/>
    </row>
    <row r="142935" spans="2:2">
      <c r="B142935" s="323"/>
    </row>
    <row r="142936" spans="2:2">
      <c r="B142936" s="323"/>
    </row>
    <row r="142937" spans="2:2">
      <c r="B142937" s="323"/>
    </row>
    <row r="142938" spans="2:2">
      <c r="B142938" s="323"/>
    </row>
    <row r="142939" spans="2:2">
      <c r="B142939" s="323"/>
    </row>
    <row r="142940" spans="2:2">
      <c r="B142940" s="323"/>
    </row>
    <row r="142941" spans="2:2">
      <c r="B142941" s="323"/>
    </row>
    <row r="142942" spans="2:2">
      <c r="B142942" s="323"/>
    </row>
    <row r="142943" spans="2:2">
      <c r="B142943" s="323"/>
    </row>
    <row r="142944" spans="2:2">
      <c r="B142944" s="323"/>
    </row>
    <row r="142945" spans="2:2">
      <c r="B142945" s="323"/>
    </row>
    <row r="142946" spans="2:2">
      <c r="B142946" s="323"/>
    </row>
    <row r="142947" spans="2:2">
      <c r="B142947" s="323"/>
    </row>
    <row r="142948" spans="2:2">
      <c r="B142948" s="323"/>
    </row>
    <row r="142949" spans="2:2">
      <c r="B142949" s="323"/>
    </row>
    <row r="142950" spans="2:2">
      <c r="B142950" s="323"/>
    </row>
    <row r="142951" spans="2:2">
      <c r="B142951" s="323"/>
    </row>
    <row r="142952" spans="2:2">
      <c r="B142952" s="323"/>
    </row>
    <row r="142953" spans="2:2">
      <c r="B142953" s="323"/>
    </row>
    <row r="142954" spans="2:2">
      <c r="B142954" s="323"/>
    </row>
    <row r="142955" spans="2:2">
      <c r="B142955" s="323"/>
    </row>
    <row r="142956" spans="2:2">
      <c r="B142956" s="323"/>
    </row>
    <row r="142957" spans="2:2">
      <c r="B142957" s="323"/>
    </row>
    <row r="142958" spans="2:2">
      <c r="B142958" s="323"/>
    </row>
    <row r="142959" spans="2:2">
      <c r="B142959" s="323"/>
    </row>
    <row r="142960" spans="2:2">
      <c r="B142960" s="323"/>
    </row>
    <row r="142961" spans="2:2">
      <c r="B142961" s="323"/>
    </row>
    <row r="142962" spans="2:2">
      <c r="B142962" s="323"/>
    </row>
    <row r="142963" spans="2:2">
      <c r="B142963" s="323"/>
    </row>
    <row r="142964" spans="2:2">
      <c r="B142964" s="323"/>
    </row>
    <row r="142965" spans="2:2">
      <c r="B142965" s="323"/>
    </row>
    <row r="142966" spans="2:2">
      <c r="B142966" s="323"/>
    </row>
    <row r="142967" spans="2:2">
      <c r="B142967" s="323"/>
    </row>
    <row r="142968" spans="2:2">
      <c r="B142968" s="323"/>
    </row>
    <row r="142969" spans="2:2">
      <c r="B142969" s="323"/>
    </row>
    <row r="142970" spans="2:2">
      <c r="B142970" s="323"/>
    </row>
    <row r="142971" spans="2:2">
      <c r="B142971" s="323"/>
    </row>
    <row r="142972" spans="2:2">
      <c r="B142972" s="323"/>
    </row>
    <row r="142973" spans="2:2">
      <c r="B142973" s="323"/>
    </row>
    <row r="142974" spans="2:2">
      <c r="B142974" s="323"/>
    </row>
    <row r="142975" spans="2:2">
      <c r="B142975" s="323"/>
    </row>
    <row r="142976" spans="2:2">
      <c r="B142976" s="323"/>
    </row>
    <row r="142977" spans="2:2">
      <c r="B142977" s="323"/>
    </row>
    <row r="142978" spans="2:2">
      <c r="B142978" s="323"/>
    </row>
    <row r="142979" spans="2:2">
      <c r="B142979" s="323"/>
    </row>
    <row r="142980" spans="2:2">
      <c r="B142980" s="323"/>
    </row>
    <row r="142981" spans="2:2">
      <c r="B142981" s="323"/>
    </row>
    <row r="142982" spans="2:2">
      <c r="B142982" s="323"/>
    </row>
    <row r="142983" spans="2:2">
      <c r="B142983" s="323"/>
    </row>
    <row r="142984" spans="2:2">
      <c r="B142984" s="323"/>
    </row>
    <row r="142985" spans="2:2">
      <c r="B142985" s="323"/>
    </row>
    <row r="142986" spans="2:2">
      <c r="B142986" s="323"/>
    </row>
    <row r="142987" spans="2:2">
      <c r="B142987" s="323"/>
    </row>
    <row r="142988" spans="2:2">
      <c r="B142988" s="323"/>
    </row>
    <row r="142989" spans="2:2">
      <c r="B142989" s="323"/>
    </row>
    <row r="142990" spans="2:2">
      <c r="B142990" s="323"/>
    </row>
    <row r="142991" spans="2:2">
      <c r="B142991" s="323"/>
    </row>
    <row r="142992" spans="2:2">
      <c r="B142992" s="323"/>
    </row>
    <row r="142993" spans="2:2">
      <c r="B142993" s="323"/>
    </row>
    <row r="142994" spans="2:2">
      <c r="B142994" s="323"/>
    </row>
    <row r="142995" spans="2:2">
      <c r="B142995" s="323"/>
    </row>
    <row r="142996" spans="2:2">
      <c r="B142996" s="323"/>
    </row>
    <row r="142997" spans="2:2">
      <c r="B142997" s="323"/>
    </row>
    <row r="142998" spans="2:2">
      <c r="B142998" s="323"/>
    </row>
    <row r="142999" spans="2:2">
      <c r="B142999" s="323"/>
    </row>
    <row r="143000" spans="2:2">
      <c r="B143000" s="323"/>
    </row>
    <row r="143001" spans="2:2">
      <c r="B143001" s="323"/>
    </row>
    <row r="143002" spans="2:2">
      <c r="B143002" s="323"/>
    </row>
    <row r="143003" spans="2:2">
      <c r="B143003" s="323"/>
    </row>
    <row r="143004" spans="2:2">
      <c r="B143004" s="323"/>
    </row>
    <row r="143005" spans="2:2">
      <c r="B143005" s="323"/>
    </row>
    <row r="143006" spans="2:2">
      <c r="B143006" s="323"/>
    </row>
    <row r="143007" spans="2:2">
      <c r="B143007" s="323"/>
    </row>
    <row r="143008" spans="2:2">
      <c r="B143008" s="323"/>
    </row>
    <row r="143009" spans="2:2">
      <c r="B143009" s="323"/>
    </row>
    <row r="143010" spans="2:2">
      <c r="B143010" s="323"/>
    </row>
    <row r="143011" spans="2:2">
      <c r="B143011" s="323"/>
    </row>
    <row r="143012" spans="2:2">
      <c r="B143012" s="323"/>
    </row>
    <row r="143013" spans="2:2">
      <c r="B143013" s="323"/>
    </row>
    <row r="143014" spans="2:2">
      <c r="B143014" s="323"/>
    </row>
    <row r="143015" spans="2:2">
      <c r="B143015" s="323"/>
    </row>
    <row r="143016" spans="2:2">
      <c r="B143016" s="323"/>
    </row>
    <row r="143017" spans="2:2">
      <c r="B143017" s="323"/>
    </row>
    <row r="143018" spans="2:2">
      <c r="B143018" s="323"/>
    </row>
    <row r="143019" spans="2:2">
      <c r="B143019" s="323"/>
    </row>
    <row r="143020" spans="2:2">
      <c r="B143020" s="323"/>
    </row>
    <row r="143021" spans="2:2">
      <c r="B143021" s="323"/>
    </row>
    <row r="143022" spans="2:2">
      <c r="B143022" s="323"/>
    </row>
    <row r="143023" spans="2:2">
      <c r="B143023" s="323"/>
    </row>
    <row r="143024" spans="2:2">
      <c r="B143024" s="323"/>
    </row>
    <row r="143025" spans="2:2">
      <c r="B143025" s="323"/>
    </row>
    <row r="143026" spans="2:2">
      <c r="B143026" s="323"/>
    </row>
    <row r="143027" spans="2:2">
      <c r="B143027" s="323"/>
    </row>
    <row r="143028" spans="2:2">
      <c r="B143028" s="323"/>
    </row>
    <row r="143029" spans="2:2">
      <c r="B143029" s="323"/>
    </row>
    <row r="143030" spans="2:2">
      <c r="B143030" s="323"/>
    </row>
    <row r="143031" spans="2:2">
      <c r="B143031" s="323"/>
    </row>
    <row r="143032" spans="2:2">
      <c r="B143032" s="323"/>
    </row>
    <row r="143033" spans="2:2">
      <c r="B143033" s="323"/>
    </row>
    <row r="143034" spans="2:2">
      <c r="B143034" s="323"/>
    </row>
    <row r="143035" spans="2:2">
      <c r="B143035" s="323"/>
    </row>
    <row r="143036" spans="2:2">
      <c r="B143036" s="323"/>
    </row>
    <row r="143037" spans="2:2">
      <c r="B143037" s="323"/>
    </row>
    <row r="143038" spans="2:2">
      <c r="B143038" s="323"/>
    </row>
    <row r="143039" spans="2:2">
      <c r="B143039" s="323"/>
    </row>
    <row r="143040" spans="2:2">
      <c r="B143040" s="323"/>
    </row>
    <row r="143041" spans="2:2">
      <c r="B143041" s="323"/>
    </row>
    <row r="143042" spans="2:2">
      <c r="B143042" s="323"/>
    </row>
    <row r="143043" spans="2:2">
      <c r="B143043" s="323"/>
    </row>
    <row r="143044" spans="2:2">
      <c r="B143044" s="323"/>
    </row>
    <row r="143045" spans="2:2">
      <c r="B143045" s="323"/>
    </row>
    <row r="143046" spans="2:2">
      <c r="B143046" s="323"/>
    </row>
    <row r="143047" spans="2:2">
      <c r="B143047" s="323"/>
    </row>
    <row r="143048" spans="2:2">
      <c r="B143048" s="323"/>
    </row>
    <row r="143049" spans="2:2">
      <c r="B143049" s="323"/>
    </row>
    <row r="143050" spans="2:2">
      <c r="B143050" s="323"/>
    </row>
    <row r="143051" spans="2:2">
      <c r="B143051" s="323"/>
    </row>
    <row r="143052" spans="2:2">
      <c r="B143052" s="323"/>
    </row>
    <row r="143053" spans="2:2">
      <c r="B143053" s="323"/>
    </row>
    <row r="143054" spans="2:2">
      <c r="B143054" s="323"/>
    </row>
    <row r="143055" spans="2:2">
      <c r="B143055" s="323"/>
    </row>
    <row r="143056" spans="2:2">
      <c r="B143056" s="323"/>
    </row>
    <row r="143057" spans="2:2">
      <c r="B143057" s="323"/>
    </row>
    <row r="143058" spans="2:2">
      <c r="B143058" s="323"/>
    </row>
    <row r="143059" spans="2:2">
      <c r="B143059" s="323"/>
    </row>
    <row r="143060" spans="2:2">
      <c r="B143060" s="323"/>
    </row>
    <row r="143061" spans="2:2">
      <c r="B143061" s="323"/>
    </row>
    <row r="143062" spans="2:2">
      <c r="B143062" s="323"/>
    </row>
    <row r="143063" spans="2:2">
      <c r="B143063" s="323"/>
    </row>
    <row r="143064" spans="2:2">
      <c r="B143064" s="323"/>
    </row>
    <row r="143065" spans="2:2">
      <c r="B143065" s="323"/>
    </row>
    <row r="143066" spans="2:2">
      <c r="B143066" s="323"/>
    </row>
    <row r="143067" spans="2:2">
      <c r="B143067" s="323"/>
    </row>
    <row r="143068" spans="2:2">
      <c r="B143068" s="323"/>
    </row>
    <row r="143069" spans="2:2">
      <c r="B143069" s="323"/>
    </row>
    <row r="143070" spans="2:2">
      <c r="B143070" s="323"/>
    </row>
    <row r="143071" spans="2:2">
      <c r="B143071" s="323"/>
    </row>
    <row r="143072" spans="2:2">
      <c r="B143072" s="323"/>
    </row>
    <row r="143073" spans="2:2">
      <c r="B143073" s="323"/>
    </row>
    <row r="143074" spans="2:2">
      <c r="B143074" s="323"/>
    </row>
    <row r="143075" spans="2:2">
      <c r="B143075" s="323"/>
    </row>
    <row r="143076" spans="2:2">
      <c r="B143076" s="323"/>
    </row>
    <row r="143077" spans="2:2">
      <c r="B143077" s="323"/>
    </row>
    <row r="143078" spans="2:2">
      <c r="B143078" s="323"/>
    </row>
    <row r="143079" spans="2:2">
      <c r="B143079" s="323"/>
    </row>
    <row r="143080" spans="2:2">
      <c r="B143080" s="323"/>
    </row>
    <row r="143081" spans="2:2">
      <c r="B143081" s="323"/>
    </row>
    <row r="143082" spans="2:2">
      <c r="B143082" s="323"/>
    </row>
    <row r="143083" spans="2:2">
      <c r="B143083" s="323"/>
    </row>
    <row r="143084" spans="2:2">
      <c r="B143084" s="323"/>
    </row>
    <row r="143085" spans="2:2">
      <c r="B143085" s="323"/>
    </row>
    <row r="143086" spans="2:2">
      <c r="B143086" s="323"/>
    </row>
    <row r="143087" spans="2:2">
      <c r="B143087" s="323"/>
    </row>
    <row r="143088" spans="2:2">
      <c r="B143088" s="323"/>
    </row>
    <row r="143089" spans="2:2">
      <c r="B143089" s="323"/>
    </row>
    <row r="143090" spans="2:2">
      <c r="B143090" s="323"/>
    </row>
    <row r="143091" spans="2:2">
      <c r="B143091" s="323"/>
    </row>
    <row r="143092" spans="2:2">
      <c r="B143092" s="323"/>
    </row>
    <row r="143093" spans="2:2">
      <c r="B143093" s="323"/>
    </row>
    <row r="143094" spans="2:2">
      <c r="B143094" s="323"/>
    </row>
    <row r="143095" spans="2:2">
      <c r="B143095" s="323"/>
    </row>
    <row r="143096" spans="2:2">
      <c r="B143096" s="323"/>
    </row>
    <row r="143097" spans="2:2">
      <c r="B143097" s="323"/>
    </row>
    <row r="143098" spans="2:2">
      <c r="B143098" s="323"/>
    </row>
    <row r="143099" spans="2:2">
      <c r="B143099" s="323"/>
    </row>
    <row r="143100" spans="2:2">
      <c r="B143100" s="323"/>
    </row>
    <row r="143101" spans="2:2">
      <c r="B143101" s="323"/>
    </row>
    <row r="143102" spans="2:2">
      <c r="B143102" s="323"/>
    </row>
    <row r="143103" spans="2:2">
      <c r="B143103" s="323"/>
    </row>
    <row r="143104" spans="2:2">
      <c r="B143104" s="323"/>
    </row>
    <row r="143105" spans="2:2">
      <c r="B143105" s="323"/>
    </row>
    <row r="143106" spans="2:2">
      <c r="B143106" s="323"/>
    </row>
    <row r="143107" spans="2:2">
      <c r="B143107" s="323"/>
    </row>
    <row r="143108" spans="2:2">
      <c r="B143108" s="323"/>
    </row>
    <row r="143109" spans="2:2">
      <c r="B143109" s="323"/>
    </row>
    <row r="143110" spans="2:2">
      <c r="B143110" s="323"/>
    </row>
    <row r="143111" spans="2:2">
      <c r="B143111" s="323"/>
    </row>
    <row r="143112" spans="2:2">
      <c r="B143112" s="323"/>
    </row>
    <row r="143113" spans="2:2">
      <c r="B143113" s="323"/>
    </row>
    <row r="143114" spans="2:2">
      <c r="B143114" s="323"/>
    </row>
    <row r="143115" spans="2:2">
      <c r="B143115" s="323"/>
    </row>
    <row r="143116" spans="2:2">
      <c r="B143116" s="323"/>
    </row>
    <row r="143117" spans="2:2">
      <c r="B143117" s="323"/>
    </row>
    <row r="143118" spans="2:2">
      <c r="B143118" s="323"/>
    </row>
    <row r="143119" spans="2:2">
      <c r="B143119" s="323"/>
    </row>
    <row r="143120" spans="2:2">
      <c r="B143120" s="323"/>
    </row>
    <row r="143121" spans="2:2">
      <c r="B143121" s="323"/>
    </row>
    <row r="143122" spans="2:2">
      <c r="B143122" s="323"/>
    </row>
    <row r="143123" spans="2:2">
      <c r="B143123" s="323"/>
    </row>
    <row r="143124" spans="2:2">
      <c r="B143124" s="323"/>
    </row>
    <row r="143125" spans="2:2">
      <c r="B143125" s="323"/>
    </row>
    <row r="143126" spans="2:2">
      <c r="B143126" s="323"/>
    </row>
    <row r="143127" spans="2:2">
      <c r="B143127" s="323"/>
    </row>
    <row r="143128" spans="2:2">
      <c r="B143128" s="323"/>
    </row>
    <row r="143129" spans="2:2">
      <c r="B143129" s="323"/>
    </row>
    <row r="143130" spans="2:2">
      <c r="B143130" s="323"/>
    </row>
    <row r="143131" spans="2:2">
      <c r="B143131" s="323"/>
    </row>
    <row r="143132" spans="2:2">
      <c r="B143132" s="323"/>
    </row>
    <row r="143133" spans="2:2">
      <c r="B143133" s="323"/>
    </row>
    <row r="143134" spans="2:2">
      <c r="B143134" s="323"/>
    </row>
    <row r="143135" spans="2:2">
      <c r="B143135" s="323"/>
    </row>
    <row r="143136" spans="2:2">
      <c r="B143136" s="323"/>
    </row>
    <row r="143137" spans="2:2">
      <c r="B143137" s="323"/>
    </row>
    <row r="143138" spans="2:2">
      <c r="B143138" s="323"/>
    </row>
    <row r="143139" spans="2:2">
      <c r="B143139" s="323"/>
    </row>
    <row r="143140" spans="2:2">
      <c r="B143140" s="323"/>
    </row>
    <row r="143141" spans="2:2">
      <c r="B143141" s="323"/>
    </row>
    <row r="143142" spans="2:2">
      <c r="B143142" s="323"/>
    </row>
    <row r="143143" spans="2:2">
      <c r="B143143" s="323"/>
    </row>
    <row r="143144" spans="2:2">
      <c r="B143144" s="323"/>
    </row>
    <row r="143145" spans="2:2">
      <c r="B143145" s="323"/>
    </row>
    <row r="143146" spans="2:2">
      <c r="B143146" s="323"/>
    </row>
    <row r="143147" spans="2:2">
      <c r="B143147" s="323"/>
    </row>
    <row r="143148" spans="2:2">
      <c r="B143148" s="323"/>
    </row>
    <row r="143149" spans="2:2">
      <c r="B143149" s="323"/>
    </row>
    <row r="143150" spans="2:2">
      <c r="B143150" s="323"/>
    </row>
    <row r="143151" spans="2:2">
      <c r="B143151" s="323"/>
    </row>
    <row r="143152" spans="2:2">
      <c r="B143152" s="323"/>
    </row>
    <row r="143153" spans="2:2">
      <c r="B143153" s="323"/>
    </row>
    <row r="143154" spans="2:2">
      <c r="B143154" s="323"/>
    </row>
    <row r="143155" spans="2:2">
      <c r="B143155" s="323"/>
    </row>
    <row r="143156" spans="2:2">
      <c r="B143156" s="323"/>
    </row>
    <row r="143157" spans="2:2">
      <c r="B143157" s="323"/>
    </row>
    <row r="143158" spans="2:2">
      <c r="B143158" s="323"/>
    </row>
    <row r="143159" spans="2:2">
      <c r="B143159" s="323"/>
    </row>
    <row r="143160" spans="2:2">
      <c r="B143160" s="323"/>
    </row>
    <row r="143161" spans="2:2">
      <c r="B143161" s="323"/>
    </row>
    <row r="143162" spans="2:2">
      <c r="B143162" s="323"/>
    </row>
    <row r="143163" spans="2:2">
      <c r="B143163" s="323"/>
    </row>
    <row r="143164" spans="2:2">
      <c r="B143164" s="323"/>
    </row>
    <row r="143165" spans="2:2">
      <c r="B143165" s="323"/>
    </row>
    <row r="143166" spans="2:2">
      <c r="B143166" s="323"/>
    </row>
    <row r="143167" spans="2:2">
      <c r="B143167" s="323"/>
    </row>
    <row r="143168" spans="2:2">
      <c r="B143168" s="323"/>
    </row>
    <row r="143169" spans="2:2">
      <c r="B143169" s="323"/>
    </row>
    <row r="143170" spans="2:2">
      <c r="B143170" s="323"/>
    </row>
    <row r="143171" spans="2:2">
      <c r="B143171" s="323"/>
    </row>
    <row r="143172" spans="2:2">
      <c r="B143172" s="323"/>
    </row>
    <row r="143173" spans="2:2">
      <c r="B143173" s="323"/>
    </row>
    <row r="143174" spans="2:2">
      <c r="B143174" s="323"/>
    </row>
    <row r="143175" spans="2:2">
      <c r="B143175" s="323"/>
    </row>
    <row r="143176" spans="2:2">
      <c r="B143176" s="323"/>
    </row>
    <row r="143177" spans="2:2">
      <c r="B143177" s="323"/>
    </row>
    <row r="143178" spans="2:2">
      <c r="B143178" s="323"/>
    </row>
    <row r="143179" spans="2:2">
      <c r="B143179" s="323"/>
    </row>
    <row r="143180" spans="2:2">
      <c r="B143180" s="323"/>
    </row>
    <row r="143181" spans="2:2">
      <c r="B143181" s="323"/>
    </row>
    <row r="143182" spans="2:2">
      <c r="B143182" s="323"/>
    </row>
    <row r="143183" spans="2:2">
      <c r="B143183" s="323"/>
    </row>
    <row r="143184" spans="2:2">
      <c r="B143184" s="323"/>
    </row>
    <row r="143185" spans="2:2">
      <c r="B143185" s="323"/>
    </row>
    <row r="143186" spans="2:2">
      <c r="B143186" s="323"/>
    </row>
    <row r="143187" spans="2:2">
      <c r="B143187" s="323"/>
    </row>
    <row r="143188" spans="2:2">
      <c r="B143188" s="323"/>
    </row>
    <row r="143189" spans="2:2">
      <c r="B143189" s="323"/>
    </row>
    <row r="143190" spans="2:2">
      <c r="B143190" s="323"/>
    </row>
    <row r="143191" spans="2:2">
      <c r="B143191" s="323"/>
    </row>
    <row r="143192" spans="2:2">
      <c r="B143192" s="323"/>
    </row>
    <row r="143193" spans="2:2">
      <c r="B143193" s="323"/>
    </row>
    <row r="143194" spans="2:2">
      <c r="B143194" s="323"/>
    </row>
    <row r="143195" spans="2:2">
      <c r="B143195" s="323"/>
    </row>
    <row r="143196" spans="2:2">
      <c r="B143196" s="323"/>
    </row>
    <row r="143197" spans="2:2">
      <c r="B143197" s="323"/>
    </row>
    <row r="143198" spans="2:2">
      <c r="B143198" s="323"/>
    </row>
    <row r="143199" spans="2:2">
      <c r="B143199" s="323"/>
    </row>
    <row r="143200" spans="2:2">
      <c r="B143200" s="323"/>
    </row>
    <row r="143201" spans="2:2">
      <c r="B143201" s="323"/>
    </row>
    <row r="143202" spans="2:2">
      <c r="B143202" s="323"/>
    </row>
    <row r="143203" spans="2:2">
      <c r="B143203" s="323"/>
    </row>
    <row r="143204" spans="2:2">
      <c r="B143204" s="323"/>
    </row>
    <row r="143205" spans="2:2">
      <c r="B143205" s="323"/>
    </row>
    <row r="143206" spans="2:2">
      <c r="B143206" s="323"/>
    </row>
    <row r="143207" spans="2:2">
      <c r="B143207" s="323"/>
    </row>
    <row r="143208" spans="2:2">
      <c r="B143208" s="323"/>
    </row>
    <row r="143209" spans="2:2">
      <c r="B143209" s="323"/>
    </row>
    <row r="143210" spans="2:2">
      <c r="B143210" s="323"/>
    </row>
    <row r="143211" spans="2:2">
      <c r="B143211" s="323"/>
    </row>
    <row r="143212" spans="2:2">
      <c r="B143212" s="323"/>
    </row>
    <row r="143213" spans="2:2">
      <c r="B143213" s="323"/>
    </row>
    <row r="143214" spans="2:2">
      <c r="B143214" s="323"/>
    </row>
    <row r="143215" spans="2:2">
      <c r="B143215" s="323"/>
    </row>
    <row r="143216" spans="2:2">
      <c r="B143216" s="323"/>
    </row>
    <row r="143217" spans="2:2">
      <c r="B143217" s="323"/>
    </row>
    <row r="143218" spans="2:2">
      <c r="B143218" s="323"/>
    </row>
    <row r="143219" spans="2:2">
      <c r="B143219" s="323"/>
    </row>
    <row r="143220" spans="2:2">
      <c r="B143220" s="323"/>
    </row>
    <row r="143221" spans="2:2">
      <c r="B143221" s="323"/>
    </row>
    <row r="143222" spans="2:2">
      <c r="B143222" s="323"/>
    </row>
    <row r="143223" spans="2:2">
      <c r="B143223" s="323"/>
    </row>
    <row r="143224" spans="2:2">
      <c r="B143224" s="323"/>
    </row>
    <row r="143225" spans="2:2">
      <c r="B143225" s="323"/>
    </row>
    <row r="143226" spans="2:2">
      <c r="B143226" s="323"/>
    </row>
    <row r="143227" spans="2:2">
      <c r="B143227" s="323"/>
    </row>
    <row r="143228" spans="2:2">
      <c r="B143228" s="323"/>
    </row>
    <row r="143229" spans="2:2">
      <c r="B143229" s="323"/>
    </row>
    <row r="143230" spans="2:2">
      <c r="B143230" s="323"/>
    </row>
    <row r="143231" spans="2:2">
      <c r="B143231" s="323"/>
    </row>
    <row r="143232" spans="2:2">
      <c r="B143232" s="323"/>
    </row>
    <row r="143233" spans="2:2">
      <c r="B143233" s="323"/>
    </row>
    <row r="143234" spans="2:2">
      <c r="B143234" s="323"/>
    </row>
    <row r="143235" spans="2:2">
      <c r="B143235" s="323"/>
    </row>
    <row r="143236" spans="2:2">
      <c r="B143236" s="323"/>
    </row>
    <row r="143237" spans="2:2">
      <c r="B143237" s="323"/>
    </row>
    <row r="143238" spans="2:2">
      <c r="B143238" s="323"/>
    </row>
    <row r="143239" spans="2:2">
      <c r="B143239" s="323"/>
    </row>
    <row r="143240" spans="2:2">
      <c r="B143240" s="323"/>
    </row>
    <row r="143241" spans="2:2">
      <c r="B143241" s="323"/>
    </row>
    <row r="143242" spans="2:2">
      <c r="B143242" s="323"/>
    </row>
    <row r="143243" spans="2:2">
      <c r="B143243" s="323"/>
    </row>
    <row r="143244" spans="2:2">
      <c r="B143244" s="323"/>
    </row>
    <row r="143245" spans="2:2">
      <c r="B143245" s="323"/>
    </row>
    <row r="143246" spans="2:2">
      <c r="B143246" s="323"/>
    </row>
    <row r="143247" spans="2:2">
      <c r="B143247" s="323"/>
    </row>
    <row r="143248" spans="2:2">
      <c r="B143248" s="323"/>
    </row>
    <row r="143249" spans="2:2">
      <c r="B143249" s="323"/>
    </row>
    <row r="143250" spans="2:2">
      <c r="B143250" s="323"/>
    </row>
    <row r="143251" spans="2:2">
      <c r="B143251" s="323"/>
    </row>
    <row r="143252" spans="2:2">
      <c r="B143252" s="323"/>
    </row>
    <row r="143253" spans="2:2">
      <c r="B143253" s="323"/>
    </row>
    <row r="143254" spans="2:2">
      <c r="B143254" s="323"/>
    </row>
    <row r="143255" spans="2:2">
      <c r="B143255" s="323"/>
    </row>
    <row r="143256" spans="2:2">
      <c r="B143256" s="323"/>
    </row>
    <row r="143257" spans="2:2">
      <c r="B143257" s="323"/>
    </row>
    <row r="143258" spans="2:2">
      <c r="B143258" s="323"/>
    </row>
    <row r="143259" spans="2:2">
      <c r="B143259" s="323"/>
    </row>
    <row r="143260" spans="2:2">
      <c r="B143260" s="323"/>
    </row>
    <row r="143261" spans="2:2">
      <c r="B143261" s="323"/>
    </row>
    <row r="143262" spans="2:2">
      <c r="B143262" s="323"/>
    </row>
    <row r="143263" spans="2:2">
      <c r="B143263" s="323"/>
    </row>
    <row r="143264" spans="2:2">
      <c r="B143264" s="323"/>
    </row>
    <row r="143265" spans="2:2">
      <c r="B143265" s="323"/>
    </row>
    <row r="143266" spans="2:2">
      <c r="B143266" s="323"/>
    </row>
    <row r="143267" spans="2:2">
      <c r="B143267" s="323"/>
    </row>
    <row r="143268" spans="2:2">
      <c r="B143268" s="323"/>
    </row>
    <row r="143269" spans="2:2">
      <c r="B143269" s="323"/>
    </row>
    <row r="143270" spans="2:2">
      <c r="B143270" s="323"/>
    </row>
    <row r="143271" spans="2:2">
      <c r="B143271" s="323"/>
    </row>
    <row r="143272" spans="2:2">
      <c r="B143272" s="323"/>
    </row>
    <row r="143273" spans="2:2">
      <c r="B143273" s="323"/>
    </row>
    <row r="143274" spans="2:2">
      <c r="B143274" s="323"/>
    </row>
    <row r="143275" spans="2:2">
      <c r="B143275" s="323"/>
    </row>
    <row r="143276" spans="2:2">
      <c r="B143276" s="323"/>
    </row>
    <row r="143277" spans="2:2">
      <c r="B143277" s="323"/>
    </row>
    <row r="143278" spans="2:2">
      <c r="B143278" s="323"/>
    </row>
    <row r="143279" spans="2:2">
      <c r="B143279" s="323"/>
    </row>
    <row r="143280" spans="2:2">
      <c r="B143280" s="323"/>
    </row>
    <row r="143281" spans="2:2">
      <c r="B143281" s="323"/>
    </row>
    <row r="143282" spans="2:2">
      <c r="B143282" s="323"/>
    </row>
    <row r="143283" spans="2:2">
      <c r="B143283" s="323"/>
    </row>
    <row r="143284" spans="2:2">
      <c r="B143284" s="323"/>
    </row>
    <row r="143285" spans="2:2">
      <c r="B143285" s="323"/>
    </row>
    <row r="143286" spans="2:2">
      <c r="B143286" s="323"/>
    </row>
    <row r="143287" spans="2:2">
      <c r="B143287" s="323"/>
    </row>
    <row r="143288" spans="2:2">
      <c r="B143288" s="323"/>
    </row>
    <row r="143289" spans="2:2">
      <c r="B143289" s="323"/>
    </row>
    <row r="143290" spans="2:2">
      <c r="B143290" s="323"/>
    </row>
    <row r="143291" spans="2:2">
      <c r="B143291" s="323"/>
    </row>
    <row r="143292" spans="2:2">
      <c r="B143292" s="323"/>
    </row>
    <row r="143293" spans="2:2">
      <c r="B143293" s="323"/>
    </row>
    <row r="143294" spans="2:2">
      <c r="B143294" s="323"/>
    </row>
    <row r="143295" spans="2:2">
      <c r="B143295" s="323"/>
    </row>
    <row r="143296" spans="2:2">
      <c r="B143296" s="323"/>
    </row>
    <row r="143297" spans="2:2">
      <c r="B143297" s="323"/>
    </row>
    <row r="143298" spans="2:2">
      <c r="B143298" s="323"/>
    </row>
    <row r="143299" spans="2:2">
      <c r="B143299" s="323"/>
    </row>
    <row r="143300" spans="2:2">
      <c r="B143300" s="323"/>
    </row>
    <row r="143301" spans="2:2">
      <c r="B143301" s="323"/>
    </row>
    <row r="143302" spans="2:2">
      <c r="B143302" s="323"/>
    </row>
    <row r="143303" spans="2:2">
      <c r="B143303" s="323"/>
    </row>
    <row r="143304" spans="2:2">
      <c r="B143304" s="323"/>
    </row>
    <row r="143305" spans="2:2">
      <c r="B143305" s="323"/>
    </row>
    <row r="143306" spans="2:2">
      <c r="B143306" s="323"/>
    </row>
    <row r="143307" spans="2:2">
      <c r="B143307" s="323"/>
    </row>
    <row r="143308" spans="2:2">
      <c r="B143308" s="323"/>
    </row>
    <row r="143309" spans="2:2">
      <c r="B143309" s="323"/>
    </row>
    <row r="143310" spans="2:2">
      <c r="B143310" s="323"/>
    </row>
    <row r="143311" spans="2:2">
      <c r="B143311" s="323"/>
    </row>
    <row r="143312" spans="2:2">
      <c r="B143312" s="323"/>
    </row>
    <row r="143313" spans="2:2">
      <c r="B143313" s="323"/>
    </row>
    <row r="143314" spans="2:2">
      <c r="B143314" s="323"/>
    </row>
    <row r="143315" spans="2:2">
      <c r="B143315" s="323"/>
    </row>
    <row r="143316" spans="2:2">
      <c r="B143316" s="323"/>
    </row>
    <row r="143317" spans="2:2">
      <c r="B143317" s="323"/>
    </row>
    <row r="143318" spans="2:2">
      <c r="B143318" s="323"/>
    </row>
    <row r="143319" spans="2:2">
      <c r="B143319" s="323"/>
    </row>
    <row r="143320" spans="2:2">
      <c r="B143320" s="323"/>
    </row>
    <row r="143321" spans="2:2">
      <c r="B143321" s="323"/>
    </row>
    <row r="143322" spans="2:2">
      <c r="B143322" s="323"/>
    </row>
    <row r="143323" spans="2:2">
      <c r="B143323" s="323"/>
    </row>
    <row r="143324" spans="2:2">
      <c r="B143324" s="323"/>
    </row>
    <row r="143325" spans="2:2">
      <c r="B143325" s="323"/>
    </row>
    <row r="143326" spans="2:2">
      <c r="B143326" s="323"/>
    </row>
    <row r="143327" spans="2:2">
      <c r="B143327" s="323"/>
    </row>
    <row r="143328" spans="2:2">
      <c r="B143328" s="323"/>
    </row>
    <row r="143329" spans="2:2">
      <c r="B143329" s="323"/>
    </row>
    <row r="143330" spans="2:2">
      <c r="B143330" s="323"/>
    </row>
    <row r="143331" spans="2:2">
      <c r="B143331" s="323"/>
    </row>
    <row r="143332" spans="2:2">
      <c r="B143332" s="323"/>
    </row>
    <row r="143333" spans="2:2">
      <c r="B143333" s="323"/>
    </row>
    <row r="143334" spans="2:2">
      <c r="B143334" s="323"/>
    </row>
    <row r="143335" spans="2:2">
      <c r="B143335" s="323"/>
    </row>
    <row r="143336" spans="2:2">
      <c r="B143336" s="323"/>
    </row>
    <row r="143337" spans="2:2">
      <c r="B143337" s="323"/>
    </row>
    <row r="143338" spans="2:2">
      <c r="B143338" s="323"/>
    </row>
    <row r="143339" spans="2:2">
      <c r="B143339" s="323"/>
    </row>
    <row r="143340" spans="2:2">
      <c r="B143340" s="323"/>
    </row>
    <row r="143341" spans="2:2">
      <c r="B143341" s="323"/>
    </row>
    <row r="143342" spans="2:2">
      <c r="B143342" s="323"/>
    </row>
    <row r="143343" spans="2:2">
      <c r="B143343" s="323"/>
    </row>
    <row r="143344" spans="2:2">
      <c r="B143344" s="323"/>
    </row>
    <row r="143345" spans="2:2">
      <c r="B143345" s="323"/>
    </row>
    <row r="143346" spans="2:2">
      <c r="B143346" s="323"/>
    </row>
    <row r="143347" spans="2:2">
      <c r="B143347" s="323"/>
    </row>
    <row r="143348" spans="2:2">
      <c r="B143348" s="323"/>
    </row>
    <row r="143349" spans="2:2">
      <c r="B143349" s="323"/>
    </row>
    <row r="143350" spans="2:2">
      <c r="B143350" s="323"/>
    </row>
    <row r="143351" spans="2:2">
      <c r="B143351" s="323"/>
    </row>
    <row r="143352" spans="2:2">
      <c r="B143352" s="323"/>
    </row>
    <row r="143353" spans="2:2">
      <c r="B143353" s="323"/>
    </row>
    <row r="143354" spans="2:2">
      <c r="B143354" s="323"/>
    </row>
    <row r="143355" spans="2:2">
      <c r="B143355" s="323"/>
    </row>
    <row r="143356" spans="2:2">
      <c r="B143356" s="323"/>
    </row>
    <row r="143357" spans="2:2">
      <c r="B143357" s="323"/>
    </row>
    <row r="143358" spans="2:2">
      <c r="B143358" s="323"/>
    </row>
    <row r="143359" spans="2:2">
      <c r="B143359" s="323"/>
    </row>
    <row r="143360" spans="2:2">
      <c r="B143360" s="323"/>
    </row>
    <row r="143361" spans="2:2">
      <c r="B143361" s="323"/>
    </row>
    <row r="143362" spans="2:2">
      <c r="B143362" s="323"/>
    </row>
    <row r="143363" spans="2:2">
      <c r="B143363" s="323"/>
    </row>
    <row r="143364" spans="2:2">
      <c r="B143364" s="323"/>
    </row>
    <row r="143365" spans="2:2">
      <c r="B143365" s="323"/>
    </row>
    <row r="143366" spans="2:2">
      <c r="B143366" s="323"/>
    </row>
    <row r="143367" spans="2:2">
      <c r="B143367" s="323"/>
    </row>
    <row r="143368" spans="2:2">
      <c r="B143368" s="323"/>
    </row>
    <row r="143369" spans="2:2">
      <c r="B143369" s="323"/>
    </row>
    <row r="143370" spans="2:2">
      <c r="B143370" s="323"/>
    </row>
    <row r="143371" spans="2:2">
      <c r="B143371" s="323"/>
    </row>
    <row r="143372" spans="2:2">
      <c r="B143372" s="323"/>
    </row>
    <row r="143373" spans="2:2">
      <c r="B143373" s="323"/>
    </row>
    <row r="143374" spans="2:2">
      <c r="B143374" s="323"/>
    </row>
    <row r="143375" spans="2:2">
      <c r="B143375" s="323"/>
    </row>
    <row r="143376" spans="2:2">
      <c r="B143376" s="323"/>
    </row>
    <row r="143377" spans="2:2">
      <c r="B143377" s="323"/>
    </row>
    <row r="143378" spans="2:2">
      <c r="B143378" s="323"/>
    </row>
    <row r="143379" spans="2:2">
      <c r="B143379" s="323"/>
    </row>
    <row r="143380" spans="2:2">
      <c r="B143380" s="323"/>
    </row>
    <row r="143381" spans="2:2">
      <c r="B143381" s="323"/>
    </row>
    <row r="143382" spans="2:2">
      <c r="B143382" s="323"/>
    </row>
    <row r="143383" spans="2:2">
      <c r="B143383" s="323"/>
    </row>
    <row r="143384" spans="2:2">
      <c r="B143384" s="323"/>
    </row>
    <row r="143385" spans="2:2">
      <c r="B143385" s="323"/>
    </row>
    <row r="143386" spans="2:2">
      <c r="B143386" s="323"/>
    </row>
    <row r="143387" spans="2:2">
      <c r="B143387" s="323"/>
    </row>
    <row r="143388" spans="2:2">
      <c r="B143388" s="323"/>
    </row>
    <row r="143389" spans="2:2">
      <c r="B143389" s="323"/>
    </row>
    <row r="143390" spans="2:2">
      <c r="B143390" s="323"/>
    </row>
    <row r="143391" spans="2:2">
      <c r="B143391" s="323"/>
    </row>
    <row r="143392" spans="2:2">
      <c r="B143392" s="323"/>
    </row>
    <row r="143393" spans="2:2">
      <c r="B143393" s="323"/>
    </row>
    <row r="143394" spans="2:2">
      <c r="B143394" s="323"/>
    </row>
    <row r="143395" spans="2:2">
      <c r="B143395" s="323"/>
    </row>
    <row r="143396" spans="2:2">
      <c r="B143396" s="323"/>
    </row>
    <row r="143397" spans="2:2">
      <c r="B143397" s="323"/>
    </row>
    <row r="143398" spans="2:2">
      <c r="B143398" s="323"/>
    </row>
    <row r="143399" spans="2:2">
      <c r="B143399" s="323"/>
    </row>
    <row r="143400" spans="2:2">
      <c r="B143400" s="323"/>
    </row>
    <row r="143401" spans="2:2">
      <c r="B143401" s="323"/>
    </row>
    <row r="143402" spans="2:2">
      <c r="B143402" s="323"/>
    </row>
    <row r="143403" spans="2:2">
      <c r="B143403" s="323"/>
    </row>
    <row r="143404" spans="2:2">
      <c r="B143404" s="323"/>
    </row>
    <row r="143405" spans="2:2">
      <c r="B143405" s="323"/>
    </row>
    <row r="143406" spans="2:2">
      <c r="B143406" s="323"/>
    </row>
    <row r="143407" spans="2:2">
      <c r="B143407" s="323"/>
    </row>
    <row r="143408" spans="2:2">
      <c r="B143408" s="323"/>
    </row>
    <row r="143409" spans="2:2">
      <c r="B143409" s="323"/>
    </row>
    <row r="143410" spans="2:2">
      <c r="B143410" s="323"/>
    </row>
    <row r="143411" spans="2:2">
      <c r="B143411" s="323"/>
    </row>
    <row r="143412" spans="2:2">
      <c r="B143412" s="323"/>
    </row>
    <row r="143413" spans="2:2">
      <c r="B143413" s="323"/>
    </row>
    <row r="143414" spans="2:2">
      <c r="B143414" s="323"/>
    </row>
    <row r="143415" spans="2:2">
      <c r="B143415" s="323"/>
    </row>
    <row r="143416" spans="2:2">
      <c r="B143416" s="323"/>
    </row>
    <row r="143417" spans="2:2">
      <c r="B143417" s="323"/>
    </row>
    <row r="143418" spans="2:2">
      <c r="B143418" s="323"/>
    </row>
    <row r="143419" spans="2:2">
      <c r="B143419" s="323"/>
    </row>
    <row r="143420" spans="2:2">
      <c r="B143420" s="323"/>
    </row>
    <row r="143421" spans="2:2">
      <c r="B143421" s="323"/>
    </row>
    <row r="143422" spans="2:2">
      <c r="B143422" s="323"/>
    </row>
    <row r="143423" spans="2:2">
      <c r="B143423" s="323"/>
    </row>
    <row r="143424" spans="2:2">
      <c r="B143424" s="323"/>
    </row>
    <row r="143425" spans="2:2">
      <c r="B143425" s="323"/>
    </row>
    <row r="143426" spans="2:2">
      <c r="B143426" s="323"/>
    </row>
    <row r="143427" spans="2:2">
      <c r="B143427" s="323"/>
    </row>
    <row r="143428" spans="2:2">
      <c r="B143428" s="323"/>
    </row>
    <row r="143429" spans="2:2">
      <c r="B143429" s="323"/>
    </row>
    <row r="143430" spans="2:2">
      <c r="B143430" s="323"/>
    </row>
    <row r="143431" spans="2:2">
      <c r="B143431" s="323"/>
    </row>
    <row r="143432" spans="2:2">
      <c r="B143432" s="323"/>
    </row>
    <row r="143433" spans="2:2">
      <c r="B143433" s="323"/>
    </row>
    <row r="143434" spans="2:2">
      <c r="B143434" s="323"/>
    </row>
    <row r="143435" spans="2:2">
      <c r="B143435" s="323"/>
    </row>
    <row r="143436" spans="2:2">
      <c r="B143436" s="323"/>
    </row>
    <row r="143437" spans="2:2">
      <c r="B143437" s="323"/>
    </row>
    <row r="143438" spans="2:2">
      <c r="B143438" s="323"/>
    </row>
    <row r="143439" spans="2:2">
      <c r="B143439" s="323"/>
    </row>
    <row r="143440" spans="2:2">
      <c r="B143440" s="323"/>
    </row>
    <row r="143441" spans="2:2">
      <c r="B143441" s="323"/>
    </row>
    <row r="143442" spans="2:2">
      <c r="B143442" s="323"/>
    </row>
    <row r="143443" spans="2:2">
      <c r="B143443" s="323"/>
    </row>
    <row r="143444" spans="2:2">
      <c r="B143444" s="323"/>
    </row>
    <row r="143445" spans="2:2">
      <c r="B143445" s="323"/>
    </row>
    <row r="143446" spans="2:2">
      <c r="B143446" s="323"/>
    </row>
    <row r="143447" spans="2:2">
      <c r="B143447" s="323"/>
    </row>
    <row r="143448" spans="2:2">
      <c r="B143448" s="323"/>
    </row>
    <row r="143449" spans="2:2">
      <c r="B143449" s="323"/>
    </row>
    <row r="143450" spans="2:2">
      <c r="B143450" s="323"/>
    </row>
    <row r="143451" spans="2:2">
      <c r="B143451" s="323"/>
    </row>
    <row r="143452" spans="2:2">
      <c r="B143452" s="323"/>
    </row>
    <row r="143453" spans="2:2">
      <c r="B143453" s="323"/>
    </row>
    <row r="143454" spans="2:2">
      <c r="B143454" s="323"/>
    </row>
    <row r="143455" spans="2:2">
      <c r="B143455" s="323"/>
    </row>
    <row r="143456" spans="2:2">
      <c r="B143456" s="323"/>
    </row>
    <row r="143457" spans="2:2">
      <c r="B143457" s="323"/>
    </row>
    <row r="143458" spans="2:2">
      <c r="B143458" s="323"/>
    </row>
    <row r="143459" spans="2:2">
      <c r="B143459" s="323"/>
    </row>
    <row r="143460" spans="2:2">
      <c r="B143460" s="323"/>
    </row>
    <row r="143461" spans="2:2">
      <c r="B143461" s="323"/>
    </row>
    <row r="143462" spans="2:2">
      <c r="B143462" s="323"/>
    </row>
    <row r="143463" spans="2:2">
      <c r="B143463" s="323"/>
    </row>
    <row r="143464" spans="2:2">
      <c r="B143464" s="323"/>
    </row>
    <row r="143465" spans="2:2">
      <c r="B143465" s="323"/>
    </row>
    <row r="143466" spans="2:2">
      <c r="B143466" s="323"/>
    </row>
    <row r="143467" spans="2:2">
      <c r="B143467" s="323"/>
    </row>
    <row r="143468" spans="2:2">
      <c r="B143468" s="323"/>
    </row>
    <row r="143469" spans="2:2">
      <c r="B143469" s="323"/>
    </row>
    <row r="143470" spans="2:2">
      <c r="B143470" s="323"/>
    </row>
    <row r="143471" spans="2:2">
      <c r="B143471" s="323"/>
    </row>
    <row r="143472" spans="2:2">
      <c r="B143472" s="323"/>
    </row>
    <row r="143473" spans="2:2">
      <c r="B143473" s="323"/>
    </row>
    <row r="143474" spans="2:2">
      <c r="B143474" s="323"/>
    </row>
    <row r="143475" spans="2:2">
      <c r="B143475" s="323"/>
    </row>
    <row r="143476" spans="2:2">
      <c r="B143476" s="323"/>
    </row>
    <row r="143477" spans="2:2">
      <c r="B143477" s="323"/>
    </row>
    <row r="143478" spans="2:2">
      <c r="B143478" s="323"/>
    </row>
    <row r="143479" spans="2:2">
      <c r="B143479" s="323"/>
    </row>
    <row r="143480" spans="2:2">
      <c r="B143480" s="323"/>
    </row>
    <row r="143481" spans="2:2">
      <c r="B143481" s="323"/>
    </row>
    <row r="143482" spans="2:2">
      <c r="B143482" s="323"/>
    </row>
    <row r="143483" spans="2:2">
      <c r="B143483" s="323"/>
    </row>
    <row r="143484" spans="2:2">
      <c r="B143484" s="323"/>
    </row>
    <row r="143485" spans="2:2">
      <c r="B143485" s="323"/>
    </row>
    <row r="143486" spans="2:2">
      <c r="B143486" s="323"/>
    </row>
    <row r="143487" spans="2:2">
      <c r="B143487" s="323"/>
    </row>
    <row r="143488" spans="2:2">
      <c r="B143488" s="323"/>
    </row>
    <row r="143489" spans="2:2">
      <c r="B143489" s="323"/>
    </row>
    <row r="143490" spans="2:2">
      <c r="B143490" s="323"/>
    </row>
    <row r="143491" spans="2:2">
      <c r="B143491" s="323"/>
    </row>
    <row r="143492" spans="2:2">
      <c r="B143492" s="323"/>
    </row>
    <row r="143493" spans="2:2">
      <c r="B143493" s="323"/>
    </row>
    <row r="143494" spans="2:2">
      <c r="B143494" s="323"/>
    </row>
    <row r="143495" spans="2:2">
      <c r="B143495" s="323"/>
    </row>
    <row r="143496" spans="2:2">
      <c r="B143496" s="323"/>
    </row>
    <row r="143497" spans="2:2">
      <c r="B143497" s="323"/>
    </row>
    <row r="143498" spans="2:2">
      <c r="B143498" s="323"/>
    </row>
    <row r="143499" spans="2:2">
      <c r="B143499" s="323"/>
    </row>
    <row r="143500" spans="2:2">
      <c r="B143500" s="323"/>
    </row>
    <row r="143501" spans="2:2">
      <c r="B143501" s="323"/>
    </row>
    <row r="143502" spans="2:2">
      <c r="B143502" s="323"/>
    </row>
    <row r="143503" spans="2:2">
      <c r="B143503" s="323"/>
    </row>
    <row r="143504" spans="2:2">
      <c r="B143504" s="323"/>
    </row>
    <row r="143505" spans="2:2">
      <c r="B143505" s="323"/>
    </row>
    <row r="143506" spans="2:2">
      <c r="B143506" s="323"/>
    </row>
    <row r="143507" spans="2:2">
      <c r="B143507" s="323"/>
    </row>
    <row r="143508" spans="2:2">
      <c r="B143508" s="323"/>
    </row>
    <row r="143509" spans="2:2">
      <c r="B143509" s="323"/>
    </row>
    <row r="143510" spans="2:2">
      <c r="B143510" s="323"/>
    </row>
    <row r="143511" spans="2:2">
      <c r="B143511" s="323"/>
    </row>
    <row r="143512" spans="2:2">
      <c r="B143512" s="323"/>
    </row>
    <row r="143513" spans="2:2">
      <c r="B143513" s="323"/>
    </row>
    <row r="143514" spans="2:2">
      <c r="B143514" s="323"/>
    </row>
    <row r="143515" spans="2:2">
      <c r="B143515" s="323"/>
    </row>
    <row r="143516" spans="2:2">
      <c r="B143516" s="323"/>
    </row>
    <row r="143517" spans="2:2">
      <c r="B143517" s="323"/>
    </row>
    <row r="143518" spans="2:2">
      <c r="B143518" s="323"/>
    </row>
    <row r="143519" spans="2:2">
      <c r="B143519" s="323"/>
    </row>
    <row r="143520" spans="2:2">
      <c r="B143520" s="323"/>
    </row>
    <row r="143521" spans="2:2">
      <c r="B143521" s="323"/>
    </row>
    <row r="143522" spans="2:2">
      <c r="B143522" s="323"/>
    </row>
    <row r="143523" spans="2:2">
      <c r="B143523" s="323"/>
    </row>
    <row r="143524" spans="2:2">
      <c r="B143524" s="323"/>
    </row>
    <row r="143525" spans="2:2">
      <c r="B143525" s="323"/>
    </row>
    <row r="143526" spans="2:2">
      <c r="B143526" s="323"/>
    </row>
    <row r="143527" spans="2:2">
      <c r="B143527" s="323"/>
    </row>
    <row r="143528" spans="2:2">
      <c r="B143528" s="323"/>
    </row>
    <row r="143529" spans="2:2">
      <c r="B143529" s="323"/>
    </row>
    <row r="143530" spans="2:2">
      <c r="B143530" s="323"/>
    </row>
    <row r="143531" spans="2:2">
      <c r="B143531" s="323"/>
    </row>
    <row r="143532" spans="2:2">
      <c r="B143532" s="323"/>
    </row>
    <row r="143533" spans="2:2">
      <c r="B143533" s="323"/>
    </row>
    <row r="143534" spans="2:2">
      <c r="B143534" s="323"/>
    </row>
    <row r="143535" spans="2:2">
      <c r="B143535" s="323"/>
    </row>
    <row r="143536" spans="2:2">
      <c r="B143536" s="323"/>
    </row>
    <row r="143537" spans="2:2">
      <c r="B143537" s="323"/>
    </row>
    <row r="143538" spans="2:2">
      <c r="B143538" s="323"/>
    </row>
    <row r="143539" spans="2:2">
      <c r="B143539" s="323"/>
    </row>
    <row r="143540" spans="2:2">
      <c r="B143540" s="323"/>
    </row>
    <row r="143541" spans="2:2">
      <c r="B143541" s="323"/>
    </row>
    <row r="143542" spans="2:2">
      <c r="B143542" s="323"/>
    </row>
    <row r="143543" spans="2:2">
      <c r="B143543" s="323"/>
    </row>
    <row r="143544" spans="2:2">
      <c r="B143544" s="323"/>
    </row>
    <row r="143545" spans="2:2">
      <c r="B143545" s="323"/>
    </row>
    <row r="143546" spans="2:2">
      <c r="B143546" s="323"/>
    </row>
    <row r="143547" spans="2:2">
      <c r="B143547" s="323"/>
    </row>
    <row r="143548" spans="2:2">
      <c r="B143548" s="323"/>
    </row>
    <row r="143549" spans="2:2">
      <c r="B143549" s="323"/>
    </row>
    <row r="143550" spans="2:2">
      <c r="B143550" s="323"/>
    </row>
    <row r="143551" spans="2:2">
      <c r="B143551" s="323"/>
    </row>
    <row r="143552" spans="2:2">
      <c r="B143552" s="323"/>
    </row>
    <row r="143553" spans="2:2">
      <c r="B143553" s="323"/>
    </row>
    <row r="143554" spans="2:2">
      <c r="B143554" s="323"/>
    </row>
    <row r="143555" spans="2:2">
      <c r="B143555" s="323"/>
    </row>
    <row r="143556" spans="2:2">
      <c r="B143556" s="323"/>
    </row>
    <row r="143557" spans="2:2">
      <c r="B143557" s="323"/>
    </row>
    <row r="143558" spans="2:2">
      <c r="B143558" s="323"/>
    </row>
    <row r="143559" spans="2:2">
      <c r="B143559" s="323"/>
    </row>
    <row r="143560" spans="2:2">
      <c r="B143560" s="323"/>
    </row>
    <row r="143561" spans="2:2">
      <c r="B143561" s="323"/>
    </row>
    <row r="143562" spans="2:2">
      <c r="B143562" s="323"/>
    </row>
    <row r="143563" spans="2:2">
      <c r="B143563" s="323"/>
    </row>
    <row r="143564" spans="2:2">
      <c r="B143564" s="323"/>
    </row>
    <row r="143565" spans="2:2">
      <c r="B143565" s="323"/>
    </row>
    <row r="143566" spans="2:2">
      <c r="B143566" s="323"/>
    </row>
    <row r="143567" spans="2:2">
      <c r="B143567" s="323"/>
    </row>
    <row r="143568" spans="2:2">
      <c r="B143568" s="323"/>
    </row>
    <row r="143569" spans="2:2">
      <c r="B143569" s="323"/>
    </row>
    <row r="143570" spans="2:2">
      <c r="B143570" s="323"/>
    </row>
    <row r="143571" spans="2:2">
      <c r="B143571" s="323"/>
    </row>
    <row r="143572" spans="2:2">
      <c r="B143572" s="323"/>
    </row>
    <row r="143573" spans="2:2">
      <c r="B143573" s="323"/>
    </row>
    <row r="143574" spans="2:2">
      <c r="B143574" s="323"/>
    </row>
    <row r="143575" spans="2:2">
      <c r="B143575" s="323"/>
    </row>
    <row r="143576" spans="2:2">
      <c r="B143576" s="323"/>
    </row>
    <row r="143577" spans="2:2">
      <c r="B143577" s="323"/>
    </row>
    <row r="143578" spans="2:2">
      <c r="B143578" s="323"/>
    </row>
    <row r="143579" spans="2:2">
      <c r="B143579" s="323"/>
    </row>
    <row r="143580" spans="2:2">
      <c r="B143580" s="323"/>
    </row>
    <row r="143581" spans="2:2">
      <c r="B143581" s="323"/>
    </row>
    <row r="143582" spans="2:2">
      <c r="B143582" s="323"/>
    </row>
    <row r="143583" spans="2:2">
      <c r="B143583" s="323"/>
    </row>
    <row r="143584" spans="2:2">
      <c r="B143584" s="323"/>
    </row>
    <row r="143585" spans="2:2">
      <c r="B143585" s="323"/>
    </row>
    <row r="143586" spans="2:2">
      <c r="B143586" s="323"/>
    </row>
    <row r="143587" spans="2:2">
      <c r="B143587" s="323"/>
    </row>
    <row r="143588" spans="2:2">
      <c r="B143588" s="323"/>
    </row>
    <row r="143589" spans="2:2">
      <c r="B143589" s="323"/>
    </row>
    <row r="143590" spans="2:2">
      <c r="B143590" s="323"/>
    </row>
    <row r="143591" spans="2:2">
      <c r="B143591" s="323"/>
    </row>
    <row r="143592" spans="2:2">
      <c r="B143592" s="323"/>
    </row>
    <row r="143593" spans="2:2">
      <c r="B143593" s="323"/>
    </row>
    <row r="143594" spans="2:2">
      <c r="B143594" s="323"/>
    </row>
    <row r="143595" spans="2:2">
      <c r="B143595" s="323"/>
    </row>
    <row r="143596" spans="2:2">
      <c r="B143596" s="323"/>
    </row>
    <row r="143597" spans="2:2">
      <c r="B143597" s="323"/>
    </row>
    <row r="143598" spans="2:2">
      <c r="B143598" s="323"/>
    </row>
    <row r="143599" spans="2:2">
      <c r="B143599" s="323"/>
    </row>
    <row r="143600" spans="2:2">
      <c r="B143600" s="323"/>
    </row>
    <row r="143601" spans="2:2">
      <c r="B143601" s="323"/>
    </row>
    <row r="143602" spans="2:2">
      <c r="B143602" s="323"/>
    </row>
    <row r="143603" spans="2:2">
      <c r="B143603" s="323"/>
    </row>
    <row r="143604" spans="2:2">
      <c r="B143604" s="323"/>
    </row>
    <row r="143605" spans="2:2">
      <c r="B143605" s="323"/>
    </row>
    <row r="143606" spans="2:2">
      <c r="B143606" s="323"/>
    </row>
    <row r="143607" spans="2:2">
      <c r="B143607" s="323"/>
    </row>
    <row r="143608" spans="2:2">
      <c r="B143608" s="323"/>
    </row>
    <row r="143609" spans="2:2">
      <c r="B143609" s="323"/>
    </row>
    <row r="143610" spans="2:2">
      <c r="B143610" s="323"/>
    </row>
    <row r="143611" spans="2:2">
      <c r="B143611" s="323"/>
    </row>
    <row r="143612" spans="2:2">
      <c r="B143612" s="323"/>
    </row>
    <row r="143613" spans="2:2">
      <c r="B143613" s="323"/>
    </row>
    <row r="143614" spans="2:2">
      <c r="B143614" s="323"/>
    </row>
    <row r="143615" spans="2:2">
      <c r="B143615" s="323"/>
    </row>
    <row r="143616" spans="2:2">
      <c r="B143616" s="323"/>
    </row>
    <row r="143617" spans="2:2">
      <c r="B143617" s="323"/>
    </row>
    <row r="143618" spans="2:2">
      <c r="B143618" s="323"/>
    </row>
    <row r="143619" spans="2:2">
      <c r="B143619" s="323"/>
    </row>
    <row r="143620" spans="2:2">
      <c r="B143620" s="323"/>
    </row>
    <row r="143621" spans="2:2">
      <c r="B143621" s="323"/>
    </row>
    <row r="143622" spans="2:2">
      <c r="B143622" s="323"/>
    </row>
    <row r="143623" spans="2:2">
      <c r="B143623" s="323"/>
    </row>
    <row r="143624" spans="2:2">
      <c r="B143624" s="323"/>
    </row>
    <row r="143625" spans="2:2">
      <c r="B143625" s="323"/>
    </row>
    <row r="143626" spans="2:2">
      <c r="B143626" s="323"/>
    </row>
    <row r="143627" spans="2:2">
      <c r="B143627" s="323"/>
    </row>
    <row r="143628" spans="2:2">
      <c r="B143628" s="323"/>
    </row>
    <row r="143629" spans="2:2">
      <c r="B143629" s="323"/>
    </row>
    <row r="143630" spans="2:2">
      <c r="B143630" s="323"/>
    </row>
    <row r="143631" spans="2:2">
      <c r="B143631" s="323"/>
    </row>
    <row r="143632" spans="2:2">
      <c r="B143632" s="323"/>
    </row>
    <row r="143633" spans="2:2">
      <c r="B143633" s="323"/>
    </row>
    <row r="143634" spans="2:2">
      <c r="B143634" s="323"/>
    </row>
    <row r="143635" spans="2:2">
      <c r="B143635" s="323"/>
    </row>
    <row r="143636" spans="2:2">
      <c r="B143636" s="323"/>
    </row>
    <row r="143637" spans="2:2">
      <c r="B143637" s="323"/>
    </row>
    <row r="143638" spans="2:2">
      <c r="B143638" s="323"/>
    </row>
    <row r="143639" spans="2:2">
      <c r="B143639" s="323"/>
    </row>
    <row r="143640" spans="2:2">
      <c r="B143640" s="323"/>
    </row>
    <row r="143641" spans="2:2">
      <c r="B143641" s="323"/>
    </row>
    <row r="143642" spans="2:2">
      <c r="B143642" s="323"/>
    </row>
    <row r="143643" spans="2:2">
      <c r="B143643" s="323"/>
    </row>
    <row r="143644" spans="2:2">
      <c r="B143644" s="323"/>
    </row>
    <row r="143645" spans="2:2">
      <c r="B143645" s="323"/>
    </row>
    <row r="143646" spans="2:2">
      <c r="B143646" s="323"/>
    </row>
    <row r="143647" spans="2:2">
      <c r="B143647" s="323"/>
    </row>
    <row r="143648" spans="2:2">
      <c r="B143648" s="323"/>
    </row>
    <row r="143649" spans="2:2">
      <c r="B143649" s="323"/>
    </row>
    <row r="143650" spans="2:2">
      <c r="B143650" s="323"/>
    </row>
    <row r="143651" spans="2:2">
      <c r="B143651" s="323"/>
    </row>
    <row r="143652" spans="2:2">
      <c r="B143652" s="323"/>
    </row>
    <row r="143653" spans="2:2">
      <c r="B143653" s="323"/>
    </row>
    <row r="143654" spans="2:2">
      <c r="B143654" s="323"/>
    </row>
    <row r="143655" spans="2:2">
      <c r="B143655" s="323"/>
    </row>
    <row r="143656" spans="2:2">
      <c r="B143656" s="323"/>
    </row>
    <row r="143657" spans="2:2">
      <c r="B143657" s="323"/>
    </row>
    <row r="143658" spans="2:2">
      <c r="B143658" s="323"/>
    </row>
    <row r="143659" spans="2:2">
      <c r="B143659" s="323"/>
    </row>
    <row r="143660" spans="2:2">
      <c r="B143660" s="323"/>
    </row>
    <row r="143661" spans="2:2">
      <c r="B143661" s="323"/>
    </row>
    <row r="143662" spans="2:2">
      <c r="B143662" s="323"/>
    </row>
    <row r="143663" spans="2:2">
      <c r="B143663" s="323"/>
    </row>
    <row r="143664" spans="2:2">
      <c r="B143664" s="323"/>
    </row>
    <row r="143665" spans="2:2">
      <c r="B143665" s="323"/>
    </row>
    <row r="143666" spans="2:2">
      <c r="B143666" s="323"/>
    </row>
    <row r="143667" spans="2:2">
      <c r="B143667" s="323"/>
    </row>
    <row r="143668" spans="2:2">
      <c r="B143668" s="323"/>
    </row>
    <row r="143669" spans="2:2">
      <c r="B143669" s="323"/>
    </row>
    <row r="143670" spans="2:2">
      <c r="B143670" s="323"/>
    </row>
    <row r="143671" spans="2:2">
      <c r="B143671" s="323"/>
    </row>
    <row r="143672" spans="2:2">
      <c r="B143672" s="323"/>
    </row>
    <row r="143673" spans="2:2">
      <c r="B143673" s="323"/>
    </row>
    <row r="143674" spans="2:2">
      <c r="B143674" s="323"/>
    </row>
    <row r="143675" spans="2:2">
      <c r="B143675" s="323"/>
    </row>
    <row r="143676" spans="2:2">
      <c r="B143676" s="323"/>
    </row>
    <row r="143677" spans="2:2">
      <c r="B143677" s="323"/>
    </row>
    <row r="143678" spans="2:2">
      <c r="B143678" s="323"/>
    </row>
    <row r="143679" spans="2:2">
      <c r="B143679" s="323"/>
    </row>
    <row r="143680" spans="2:2">
      <c r="B143680" s="323"/>
    </row>
    <row r="143681" spans="2:2">
      <c r="B143681" s="323"/>
    </row>
    <row r="143682" spans="2:2">
      <c r="B143682" s="323"/>
    </row>
    <row r="143683" spans="2:2">
      <c r="B143683" s="323"/>
    </row>
    <row r="143684" spans="2:2">
      <c r="B143684" s="323"/>
    </row>
    <row r="143685" spans="2:2">
      <c r="B143685" s="323"/>
    </row>
    <row r="143686" spans="2:2">
      <c r="B143686" s="323"/>
    </row>
    <row r="143687" spans="2:2">
      <c r="B143687" s="323"/>
    </row>
    <row r="143688" spans="2:2">
      <c r="B143688" s="323"/>
    </row>
    <row r="143689" spans="2:2">
      <c r="B143689" s="323"/>
    </row>
    <row r="143690" spans="2:2">
      <c r="B143690" s="323"/>
    </row>
    <row r="143691" spans="2:2">
      <c r="B143691" s="323"/>
    </row>
    <row r="143692" spans="2:2">
      <c r="B143692" s="323"/>
    </row>
    <row r="143693" spans="2:2">
      <c r="B143693" s="323"/>
    </row>
    <row r="143694" spans="2:2">
      <c r="B143694" s="323"/>
    </row>
    <row r="143695" spans="2:2">
      <c r="B143695" s="323"/>
    </row>
    <row r="143696" spans="2:2">
      <c r="B143696" s="323"/>
    </row>
    <row r="143697" spans="2:2">
      <c r="B143697" s="323"/>
    </row>
    <row r="143698" spans="2:2">
      <c r="B143698" s="323"/>
    </row>
    <row r="143699" spans="2:2">
      <c r="B143699" s="323"/>
    </row>
    <row r="143700" spans="2:2">
      <c r="B143700" s="323"/>
    </row>
    <row r="143701" spans="2:2">
      <c r="B143701" s="323"/>
    </row>
    <row r="143702" spans="2:2">
      <c r="B143702" s="323"/>
    </row>
    <row r="143703" spans="2:2">
      <c r="B143703" s="323"/>
    </row>
    <row r="143704" spans="2:2">
      <c r="B143704" s="323"/>
    </row>
    <row r="143705" spans="2:2">
      <c r="B143705" s="323"/>
    </row>
    <row r="143706" spans="2:2">
      <c r="B143706" s="323"/>
    </row>
    <row r="143707" spans="2:2">
      <c r="B143707" s="323"/>
    </row>
    <row r="143708" spans="2:2">
      <c r="B143708" s="323"/>
    </row>
    <row r="143709" spans="2:2">
      <c r="B143709" s="323"/>
    </row>
    <row r="143710" spans="2:2">
      <c r="B143710" s="323"/>
    </row>
    <row r="143711" spans="2:2">
      <c r="B143711" s="323"/>
    </row>
    <row r="143712" spans="2:2">
      <c r="B143712" s="323"/>
    </row>
    <row r="143713" spans="2:2">
      <c r="B143713" s="323"/>
    </row>
    <row r="143714" spans="2:2">
      <c r="B143714" s="323"/>
    </row>
    <row r="143715" spans="2:2">
      <c r="B143715" s="323"/>
    </row>
    <row r="143716" spans="2:2">
      <c r="B143716" s="323"/>
    </row>
    <row r="143717" spans="2:2">
      <c r="B143717" s="323"/>
    </row>
    <row r="143718" spans="2:2">
      <c r="B143718" s="323"/>
    </row>
    <row r="143719" spans="2:2">
      <c r="B143719" s="323"/>
    </row>
    <row r="143720" spans="2:2">
      <c r="B143720" s="323"/>
    </row>
    <row r="143721" spans="2:2">
      <c r="B143721" s="323"/>
    </row>
    <row r="143722" spans="2:2">
      <c r="B143722" s="323"/>
    </row>
    <row r="143723" spans="2:2">
      <c r="B143723" s="323"/>
    </row>
    <row r="143724" spans="2:2">
      <c r="B143724" s="323"/>
    </row>
    <row r="143725" spans="2:2">
      <c r="B143725" s="323"/>
    </row>
    <row r="143726" spans="2:2">
      <c r="B143726" s="323"/>
    </row>
    <row r="143727" spans="2:2">
      <c r="B143727" s="323"/>
    </row>
    <row r="143728" spans="2:2">
      <c r="B143728" s="323"/>
    </row>
    <row r="143729" spans="2:2">
      <c r="B143729" s="323"/>
    </row>
    <row r="143730" spans="2:2">
      <c r="B143730" s="323"/>
    </row>
    <row r="143731" spans="2:2">
      <c r="B143731" s="323"/>
    </row>
    <row r="143732" spans="2:2">
      <c r="B143732" s="323"/>
    </row>
    <row r="143733" spans="2:2">
      <c r="B143733" s="323"/>
    </row>
    <row r="143734" spans="2:2">
      <c r="B143734" s="323"/>
    </row>
    <row r="143735" spans="2:2">
      <c r="B143735" s="323"/>
    </row>
    <row r="143736" spans="2:2">
      <c r="B143736" s="323"/>
    </row>
    <row r="143737" spans="2:2">
      <c r="B143737" s="323"/>
    </row>
    <row r="143738" spans="2:2">
      <c r="B143738" s="323"/>
    </row>
    <row r="143739" spans="2:2">
      <c r="B143739" s="323"/>
    </row>
    <row r="143740" spans="2:2">
      <c r="B143740" s="323"/>
    </row>
    <row r="143741" spans="2:2">
      <c r="B143741" s="323"/>
    </row>
    <row r="143742" spans="2:2">
      <c r="B143742" s="323"/>
    </row>
    <row r="143743" spans="2:2">
      <c r="B143743" s="323"/>
    </row>
    <row r="143744" spans="2:2">
      <c r="B143744" s="323"/>
    </row>
    <row r="143745" spans="2:2">
      <c r="B143745" s="323"/>
    </row>
    <row r="143746" spans="2:2">
      <c r="B143746" s="323"/>
    </row>
    <row r="143747" spans="2:2">
      <c r="B143747" s="323"/>
    </row>
    <row r="143748" spans="2:2">
      <c r="B143748" s="323"/>
    </row>
    <row r="143749" spans="2:2">
      <c r="B143749" s="323"/>
    </row>
    <row r="143750" spans="2:2">
      <c r="B143750" s="323"/>
    </row>
    <row r="143751" spans="2:2">
      <c r="B143751" s="323"/>
    </row>
    <row r="143752" spans="2:2">
      <c r="B143752" s="323"/>
    </row>
    <row r="143753" spans="2:2">
      <c r="B143753" s="323"/>
    </row>
    <row r="143754" spans="2:2">
      <c r="B143754" s="323"/>
    </row>
    <row r="143755" spans="2:2">
      <c r="B143755" s="323"/>
    </row>
    <row r="143756" spans="2:2">
      <c r="B143756" s="323"/>
    </row>
    <row r="143757" spans="2:2">
      <c r="B143757" s="323"/>
    </row>
    <row r="143758" spans="2:2">
      <c r="B143758" s="323"/>
    </row>
    <row r="143759" spans="2:2">
      <c r="B143759" s="323"/>
    </row>
    <row r="143760" spans="2:2">
      <c r="B143760" s="323"/>
    </row>
    <row r="143761" spans="2:2">
      <c r="B143761" s="323"/>
    </row>
    <row r="143762" spans="2:2">
      <c r="B143762" s="323"/>
    </row>
    <row r="143763" spans="2:2">
      <c r="B143763" s="323"/>
    </row>
    <row r="143764" spans="2:2">
      <c r="B143764" s="323"/>
    </row>
    <row r="143765" spans="2:2">
      <c r="B143765" s="323"/>
    </row>
    <row r="143766" spans="2:2">
      <c r="B143766" s="323"/>
    </row>
    <row r="143767" spans="2:2">
      <c r="B143767" s="323"/>
    </row>
    <row r="143768" spans="2:2">
      <c r="B143768" s="323"/>
    </row>
    <row r="143769" spans="2:2">
      <c r="B143769" s="323"/>
    </row>
    <row r="143770" spans="2:2">
      <c r="B143770" s="323"/>
    </row>
    <row r="143771" spans="2:2">
      <c r="B143771" s="323"/>
    </row>
    <row r="143772" spans="2:2">
      <c r="B143772" s="323"/>
    </row>
    <row r="143773" spans="2:2">
      <c r="B143773" s="323"/>
    </row>
    <row r="143774" spans="2:2">
      <c r="B143774" s="323"/>
    </row>
    <row r="143775" spans="2:2">
      <c r="B143775" s="323"/>
    </row>
    <row r="143776" spans="2:2">
      <c r="B143776" s="323"/>
    </row>
    <row r="143777" spans="2:2">
      <c r="B143777" s="323"/>
    </row>
    <row r="143778" spans="2:2">
      <c r="B143778" s="323"/>
    </row>
    <row r="143779" spans="2:2">
      <c r="B143779" s="323"/>
    </row>
    <row r="143780" spans="2:2">
      <c r="B143780" s="323"/>
    </row>
    <row r="143781" spans="2:2">
      <c r="B143781" s="323"/>
    </row>
    <row r="143782" spans="2:2">
      <c r="B143782" s="323"/>
    </row>
    <row r="143783" spans="2:2">
      <c r="B143783" s="323"/>
    </row>
    <row r="143784" spans="2:2">
      <c r="B143784" s="323"/>
    </row>
    <row r="143785" spans="2:2">
      <c r="B143785" s="323"/>
    </row>
    <row r="143786" spans="2:2">
      <c r="B143786" s="323"/>
    </row>
    <row r="143787" spans="2:2">
      <c r="B143787" s="323"/>
    </row>
    <row r="143788" spans="2:2">
      <c r="B143788" s="323"/>
    </row>
    <row r="143789" spans="2:2">
      <c r="B143789" s="323"/>
    </row>
    <row r="143790" spans="2:2">
      <c r="B143790" s="323"/>
    </row>
    <row r="143791" spans="2:2">
      <c r="B143791" s="323"/>
    </row>
    <row r="143792" spans="2:2">
      <c r="B143792" s="323"/>
    </row>
    <row r="143793" spans="2:2">
      <c r="B143793" s="323"/>
    </row>
    <row r="143794" spans="2:2">
      <c r="B143794" s="323"/>
    </row>
    <row r="143795" spans="2:2">
      <c r="B143795" s="323"/>
    </row>
    <row r="143796" spans="2:2">
      <c r="B143796" s="323"/>
    </row>
    <row r="143797" spans="2:2">
      <c r="B143797" s="323"/>
    </row>
    <row r="143798" spans="2:2">
      <c r="B143798" s="323"/>
    </row>
    <row r="143799" spans="2:2">
      <c r="B143799" s="323"/>
    </row>
    <row r="143800" spans="2:2">
      <c r="B143800" s="323"/>
    </row>
    <row r="143801" spans="2:2">
      <c r="B143801" s="323"/>
    </row>
    <row r="143802" spans="2:2">
      <c r="B143802" s="323"/>
    </row>
    <row r="143803" spans="2:2">
      <c r="B143803" s="323"/>
    </row>
    <row r="143804" spans="2:2">
      <c r="B143804" s="323"/>
    </row>
    <row r="143805" spans="2:2">
      <c r="B143805" s="323"/>
    </row>
    <row r="143806" spans="2:2">
      <c r="B143806" s="323"/>
    </row>
    <row r="143807" spans="2:2">
      <c r="B143807" s="323"/>
    </row>
    <row r="143808" spans="2:2">
      <c r="B143808" s="323"/>
    </row>
    <row r="143809" spans="2:2">
      <c r="B143809" s="323"/>
    </row>
    <row r="143810" spans="2:2">
      <c r="B143810" s="323"/>
    </row>
    <row r="143811" spans="2:2">
      <c r="B143811" s="323"/>
    </row>
    <row r="143812" spans="2:2">
      <c r="B143812" s="323"/>
    </row>
    <row r="143813" spans="2:2">
      <c r="B143813" s="323"/>
    </row>
    <row r="143814" spans="2:2">
      <c r="B143814" s="323"/>
    </row>
    <row r="143815" spans="2:2">
      <c r="B143815" s="323"/>
    </row>
    <row r="143816" spans="2:2">
      <c r="B143816" s="323"/>
    </row>
    <row r="143817" spans="2:2">
      <c r="B143817" s="323"/>
    </row>
    <row r="143818" spans="2:2">
      <c r="B143818" s="323"/>
    </row>
    <row r="143819" spans="2:2">
      <c r="B143819" s="323"/>
    </row>
    <row r="143820" spans="2:2">
      <c r="B143820" s="323"/>
    </row>
    <row r="143821" spans="2:2">
      <c r="B143821" s="323"/>
    </row>
    <row r="143822" spans="2:2">
      <c r="B143822" s="323"/>
    </row>
    <row r="143823" spans="2:2">
      <c r="B143823" s="323"/>
    </row>
    <row r="143824" spans="2:2">
      <c r="B143824" s="323"/>
    </row>
    <row r="143825" spans="2:2">
      <c r="B143825" s="323"/>
    </row>
    <row r="143826" spans="2:2">
      <c r="B143826" s="323"/>
    </row>
    <row r="143827" spans="2:2">
      <c r="B143827" s="323"/>
    </row>
    <row r="143828" spans="2:2">
      <c r="B143828" s="323"/>
    </row>
    <row r="143829" spans="2:2">
      <c r="B143829" s="323"/>
    </row>
    <row r="143830" spans="2:2">
      <c r="B143830" s="323"/>
    </row>
    <row r="143831" spans="2:2">
      <c r="B143831" s="323"/>
    </row>
    <row r="143832" spans="2:2">
      <c r="B143832" s="323"/>
    </row>
    <row r="143833" spans="2:2">
      <c r="B143833" s="323"/>
    </row>
    <row r="143834" spans="2:2">
      <c r="B143834" s="323"/>
    </row>
    <row r="143835" spans="2:2">
      <c r="B143835" s="323"/>
    </row>
    <row r="143836" spans="2:2">
      <c r="B143836" s="323"/>
    </row>
    <row r="143837" spans="2:2">
      <c r="B143837" s="323"/>
    </row>
    <row r="143838" spans="2:2">
      <c r="B143838" s="323"/>
    </row>
    <row r="143839" spans="2:2">
      <c r="B143839" s="323"/>
    </row>
    <row r="143840" spans="2:2">
      <c r="B143840" s="323"/>
    </row>
    <row r="143841" spans="2:2">
      <c r="B143841" s="323"/>
    </row>
    <row r="143842" spans="2:2">
      <c r="B143842" s="323"/>
    </row>
    <row r="143843" spans="2:2">
      <c r="B143843" s="323"/>
    </row>
    <row r="143844" spans="2:2">
      <c r="B143844" s="323"/>
    </row>
    <row r="143845" spans="2:2">
      <c r="B143845" s="323"/>
    </row>
    <row r="143846" spans="2:2">
      <c r="B143846" s="323"/>
    </row>
    <row r="143847" spans="2:2">
      <c r="B143847" s="323"/>
    </row>
    <row r="143848" spans="2:2">
      <c r="B143848" s="323"/>
    </row>
    <row r="143849" spans="2:2">
      <c r="B143849" s="323"/>
    </row>
    <row r="143850" spans="2:2">
      <c r="B143850" s="323"/>
    </row>
    <row r="143851" spans="2:2">
      <c r="B143851" s="323"/>
    </row>
    <row r="143852" spans="2:2">
      <c r="B143852" s="323"/>
    </row>
    <row r="143853" spans="2:2">
      <c r="B143853" s="323"/>
    </row>
    <row r="143854" spans="2:2">
      <c r="B143854" s="323"/>
    </row>
    <row r="143855" spans="2:2">
      <c r="B143855" s="323"/>
    </row>
    <row r="143856" spans="2:2">
      <c r="B143856" s="323"/>
    </row>
    <row r="143857" spans="2:2">
      <c r="B143857" s="323"/>
    </row>
    <row r="143858" spans="2:2">
      <c r="B143858" s="323"/>
    </row>
    <row r="143859" spans="2:2">
      <c r="B143859" s="323"/>
    </row>
    <row r="143860" spans="2:2">
      <c r="B143860" s="323"/>
    </row>
    <row r="143861" spans="2:2">
      <c r="B143861" s="323"/>
    </row>
    <row r="143862" spans="2:2">
      <c r="B143862" s="323"/>
    </row>
    <row r="143863" spans="2:2">
      <c r="B143863" s="323"/>
    </row>
    <row r="143864" spans="2:2">
      <c r="B143864" s="323"/>
    </row>
    <row r="143865" spans="2:2">
      <c r="B143865" s="323"/>
    </row>
    <row r="143866" spans="2:2">
      <c r="B143866" s="323"/>
    </row>
    <row r="143867" spans="2:2">
      <c r="B143867" s="323"/>
    </row>
    <row r="143868" spans="2:2">
      <c r="B143868" s="323"/>
    </row>
    <row r="143869" spans="2:2">
      <c r="B143869" s="323"/>
    </row>
    <row r="143870" spans="2:2">
      <c r="B143870" s="323"/>
    </row>
    <row r="143871" spans="2:2">
      <c r="B143871" s="323"/>
    </row>
    <row r="143872" spans="2:2">
      <c r="B143872" s="323"/>
    </row>
    <row r="143873" spans="2:2">
      <c r="B143873" s="323"/>
    </row>
    <row r="143874" spans="2:2">
      <c r="B143874" s="323"/>
    </row>
    <row r="143875" spans="2:2">
      <c r="B143875" s="323"/>
    </row>
    <row r="143876" spans="2:2">
      <c r="B143876" s="323"/>
    </row>
    <row r="143877" spans="2:2">
      <c r="B143877" s="323"/>
    </row>
    <row r="143878" spans="2:2">
      <c r="B143878" s="323"/>
    </row>
    <row r="143879" spans="2:2">
      <c r="B143879" s="323"/>
    </row>
    <row r="143880" spans="2:2">
      <c r="B143880" s="323"/>
    </row>
    <row r="143881" spans="2:2">
      <c r="B143881" s="323"/>
    </row>
    <row r="143882" spans="2:2">
      <c r="B143882" s="323"/>
    </row>
    <row r="143883" spans="2:2">
      <c r="B143883" s="323"/>
    </row>
    <row r="143884" spans="2:2">
      <c r="B143884" s="323"/>
    </row>
    <row r="143885" spans="2:2">
      <c r="B143885" s="323"/>
    </row>
    <row r="143886" spans="2:2">
      <c r="B143886" s="323"/>
    </row>
    <row r="143887" spans="2:2">
      <c r="B143887" s="323"/>
    </row>
    <row r="143888" spans="2:2">
      <c r="B143888" s="323"/>
    </row>
    <row r="143889" spans="2:2">
      <c r="B143889" s="323"/>
    </row>
    <row r="143890" spans="2:2">
      <c r="B143890" s="323"/>
    </row>
    <row r="143891" spans="2:2">
      <c r="B143891" s="323"/>
    </row>
    <row r="143892" spans="2:2">
      <c r="B143892" s="323"/>
    </row>
    <row r="143893" spans="2:2">
      <c r="B143893" s="323"/>
    </row>
    <row r="143894" spans="2:2">
      <c r="B143894" s="323"/>
    </row>
    <row r="143895" spans="2:2">
      <c r="B143895" s="323"/>
    </row>
    <row r="143896" spans="2:2">
      <c r="B143896" s="323"/>
    </row>
    <row r="143897" spans="2:2">
      <c r="B143897" s="323"/>
    </row>
    <row r="143898" spans="2:2">
      <c r="B143898" s="323"/>
    </row>
    <row r="143899" spans="2:2">
      <c r="B143899" s="323"/>
    </row>
    <row r="143900" spans="2:2">
      <c r="B143900" s="323"/>
    </row>
    <row r="143901" spans="2:2">
      <c r="B143901" s="323"/>
    </row>
    <row r="143902" spans="2:2">
      <c r="B143902" s="323"/>
    </row>
    <row r="143903" spans="2:2">
      <c r="B143903" s="323"/>
    </row>
    <row r="143904" spans="2:2">
      <c r="B143904" s="323"/>
    </row>
    <row r="143905" spans="2:2">
      <c r="B143905" s="323"/>
    </row>
    <row r="143906" spans="2:2">
      <c r="B143906" s="323"/>
    </row>
    <row r="143907" spans="2:2">
      <c r="B143907" s="323"/>
    </row>
    <row r="143908" spans="2:2">
      <c r="B143908" s="323"/>
    </row>
    <row r="143909" spans="2:2">
      <c r="B143909" s="323"/>
    </row>
    <row r="143910" spans="2:2">
      <c r="B143910" s="323"/>
    </row>
    <row r="143911" spans="2:2">
      <c r="B143911" s="323"/>
    </row>
    <row r="143912" spans="2:2">
      <c r="B143912" s="323"/>
    </row>
    <row r="143913" spans="2:2">
      <c r="B143913" s="323"/>
    </row>
    <row r="143914" spans="2:2">
      <c r="B143914" s="323"/>
    </row>
    <row r="143915" spans="2:2">
      <c r="B143915" s="323"/>
    </row>
    <row r="143916" spans="2:2">
      <c r="B143916" s="323"/>
    </row>
    <row r="143917" spans="2:2">
      <c r="B143917" s="323"/>
    </row>
    <row r="143918" spans="2:2">
      <c r="B143918" s="323"/>
    </row>
    <row r="143919" spans="2:2">
      <c r="B143919" s="323"/>
    </row>
    <row r="143920" spans="2:2">
      <c r="B143920" s="323"/>
    </row>
    <row r="143921" spans="2:2">
      <c r="B143921" s="323"/>
    </row>
    <row r="143922" spans="2:2">
      <c r="B143922" s="323"/>
    </row>
    <row r="143923" spans="2:2">
      <c r="B143923" s="323"/>
    </row>
    <row r="143924" spans="2:2">
      <c r="B143924" s="323"/>
    </row>
    <row r="143925" spans="2:2">
      <c r="B143925" s="323"/>
    </row>
    <row r="143926" spans="2:2">
      <c r="B143926" s="323"/>
    </row>
    <row r="143927" spans="2:2">
      <c r="B143927" s="323"/>
    </row>
    <row r="143928" spans="2:2">
      <c r="B143928" s="323"/>
    </row>
    <row r="143929" spans="2:2">
      <c r="B143929" s="323"/>
    </row>
    <row r="143930" spans="2:2">
      <c r="B143930" s="323"/>
    </row>
    <row r="143931" spans="2:2">
      <c r="B143931" s="323"/>
    </row>
    <row r="143932" spans="2:2">
      <c r="B143932" s="323"/>
    </row>
    <row r="143933" spans="2:2">
      <c r="B143933" s="323"/>
    </row>
    <row r="143934" spans="2:2">
      <c r="B143934" s="323"/>
    </row>
    <row r="143935" spans="2:2">
      <c r="B143935" s="323"/>
    </row>
    <row r="143936" spans="2:2">
      <c r="B143936" s="323"/>
    </row>
    <row r="143937" spans="2:2">
      <c r="B143937" s="323"/>
    </row>
    <row r="143938" spans="2:2">
      <c r="B143938" s="323"/>
    </row>
    <row r="143939" spans="2:2">
      <c r="B143939" s="323"/>
    </row>
    <row r="143940" spans="2:2">
      <c r="B143940" s="323"/>
    </row>
    <row r="143941" spans="2:2">
      <c r="B143941" s="323"/>
    </row>
    <row r="143942" spans="2:2">
      <c r="B143942" s="323"/>
    </row>
    <row r="143943" spans="2:2">
      <c r="B143943" s="323"/>
    </row>
    <row r="143944" spans="2:2">
      <c r="B143944" s="323"/>
    </row>
    <row r="143945" spans="2:2">
      <c r="B143945" s="323"/>
    </row>
    <row r="143946" spans="2:2">
      <c r="B143946" s="323"/>
    </row>
    <row r="143947" spans="2:2">
      <c r="B143947" s="323"/>
    </row>
    <row r="143948" spans="2:2">
      <c r="B143948" s="323"/>
    </row>
    <row r="143949" spans="2:2">
      <c r="B143949" s="323"/>
    </row>
    <row r="143950" spans="2:2">
      <c r="B143950" s="323"/>
    </row>
    <row r="143951" spans="2:2">
      <c r="B143951" s="323"/>
    </row>
    <row r="143952" spans="2:2">
      <c r="B143952" s="323"/>
    </row>
    <row r="143953" spans="2:2">
      <c r="B143953" s="323"/>
    </row>
    <row r="143954" spans="2:2">
      <c r="B143954" s="323"/>
    </row>
    <row r="143955" spans="2:2">
      <c r="B143955" s="323"/>
    </row>
    <row r="143956" spans="2:2">
      <c r="B143956" s="323"/>
    </row>
    <row r="143957" spans="2:2">
      <c r="B143957" s="323"/>
    </row>
    <row r="143958" spans="2:2">
      <c r="B143958" s="323"/>
    </row>
    <row r="143959" spans="2:2">
      <c r="B143959" s="323"/>
    </row>
    <row r="143960" spans="2:2">
      <c r="B143960" s="323"/>
    </row>
    <row r="143961" spans="2:2">
      <c r="B143961" s="323"/>
    </row>
    <row r="143962" spans="2:2">
      <c r="B143962" s="323"/>
    </row>
    <row r="143963" spans="2:2">
      <c r="B143963" s="323"/>
    </row>
    <row r="143964" spans="2:2">
      <c r="B143964" s="323"/>
    </row>
    <row r="143965" spans="2:2">
      <c r="B143965" s="323"/>
    </row>
    <row r="143966" spans="2:2">
      <c r="B143966" s="323"/>
    </row>
    <row r="143967" spans="2:2">
      <c r="B143967" s="323"/>
    </row>
    <row r="143968" spans="2:2">
      <c r="B143968" s="323"/>
    </row>
    <row r="143969" spans="2:2">
      <c r="B143969" s="323"/>
    </row>
    <row r="143970" spans="2:2">
      <c r="B143970" s="323"/>
    </row>
    <row r="143971" spans="2:2">
      <c r="B143971" s="323"/>
    </row>
    <row r="143972" spans="2:2">
      <c r="B143972" s="323"/>
    </row>
    <row r="143973" spans="2:2">
      <c r="B143973" s="323"/>
    </row>
    <row r="143974" spans="2:2">
      <c r="B143974" s="323"/>
    </row>
    <row r="143975" spans="2:2">
      <c r="B143975" s="323"/>
    </row>
    <row r="143976" spans="2:2">
      <c r="B143976" s="323"/>
    </row>
    <row r="143977" spans="2:2">
      <c r="B143977" s="323"/>
    </row>
    <row r="143978" spans="2:2">
      <c r="B143978" s="323"/>
    </row>
    <row r="143979" spans="2:2">
      <c r="B143979" s="323"/>
    </row>
    <row r="143980" spans="2:2">
      <c r="B143980" s="323"/>
    </row>
    <row r="143981" spans="2:2">
      <c r="B143981" s="323"/>
    </row>
    <row r="143982" spans="2:2">
      <c r="B143982" s="323"/>
    </row>
    <row r="143983" spans="2:2">
      <c r="B143983" s="323"/>
    </row>
    <row r="143984" spans="2:2">
      <c r="B143984" s="323"/>
    </row>
    <row r="143985" spans="2:2">
      <c r="B143985" s="323"/>
    </row>
    <row r="143986" spans="2:2">
      <c r="B143986" s="323"/>
    </row>
    <row r="143987" spans="2:2">
      <c r="B143987" s="323"/>
    </row>
    <row r="143988" spans="2:2">
      <c r="B143988" s="323"/>
    </row>
    <row r="143989" spans="2:2">
      <c r="B143989" s="323"/>
    </row>
    <row r="143990" spans="2:2">
      <c r="B143990" s="323"/>
    </row>
    <row r="143991" spans="2:2">
      <c r="B143991" s="323"/>
    </row>
    <row r="143992" spans="2:2">
      <c r="B143992" s="323"/>
    </row>
    <row r="143993" spans="2:2">
      <c r="B143993" s="323"/>
    </row>
    <row r="143994" spans="2:2">
      <c r="B143994" s="323"/>
    </row>
    <row r="143995" spans="2:2">
      <c r="B143995" s="323"/>
    </row>
    <row r="143996" spans="2:2">
      <c r="B143996" s="323"/>
    </row>
    <row r="143997" spans="2:2">
      <c r="B143997" s="323"/>
    </row>
    <row r="143998" spans="2:2">
      <c r="B143998" s="323"/>
    </row>
    <row r="143999" spans="2:2">
      <c r="B143999" s="323"/>
    </row>
    <row r="144000" spans="2:2">
      <c r="B144000" s="323"/>
    </row>
    <row r="144001" spans="2:2">
      <c r="B144001" s="323"/>
    </row>
    <row r="144002" spans="2:2">
      <c r="B144002" s="323"/>
    </row>
    <row r="144003" spans="2:2">
      <c r="B144003" s="323"/>
    </row>
    <row r="144004" spans="2:2">
      <c r="B144004" s="323"/>
    </row>
    <row r="144005" spans="2:2">
      <c r="B144005" s="323"/>
    </row>
    <row r="144006" spans="2:2">
      <c r="B144006" s="323"/>
    </row>
    <row r="144007" spans="2:2">
      <c r="B144007" s="323"/>
    </row>
    <row r="144008" spans="2:2">
      <c r="B144008" s="323"/>
    </row>
    <row r="144009" spans="2:2">
      <c r="B144009" s="323"/>
    </row>
    <row r="144010" spans="2:2">
      <c r="B144010" s="323"/>
    </row>
    <row r="144011" spans="2:2">
      <c r="B144011" s="323"/>
    </row>
    <row r="144012" spans="2:2">
      <c r="B144012" s="323"/>
    </row>
    <row r="144013" spans="2:2">
      <c r="B144013" s="323"/>
    </row>
    <row r="144014" spans="2:2">
      <c r="B144014" s="323"/>
    </row>
    <row r="144015" spans="2:2">
      <c r="B144015" s="323"/>
    </row>
    <row r="144016" spans="2:2">
      <c r="B144016" s="323"/>
    </row>
    <row r="144017" spans="2:2">
      <c r="B144017" s="323"/>
    </row>
    <row r="144018" spans="2:2">
      <c r="B144018" s="323"/>
    </row>
    <row r="144019" spans="2:2">
      <c r="B144019" s="323"/>
    </row>
    <row r="144020" spans="2:2">
      <c r="B144020" s="323"/>
    </row>
    <row r="144021" spans="2:2">
      <c r="B144021" s="323"/>
    </row>
    <row r="144022" spans="2:2">
      <c r="B144022" s="323"/>
    </row>
    <row r="144023" spans="2:2">
      <c r="B144023" s="323"/>
    </row>
    <row r="144024" spans="2:2">
      <c r="B144024" s="323"/>
    </row>
    <row r="144025" spans="2:2">
      <c r="B144025" s="323"/>
    </row>
    <row r="144026" spans="2:2">
      <c r="B144026" s="323"/>
    </row>
    <row r="144027" spans="2:2">
      <c r="B144027" s="323"/>
    </row>
    <row r="144028" spans="2:2">
      <c r="B144028" s="323"/>
    </row>
    <row r="144029" spans="2:2">
      <c r="B144029" s="323"/>
    </row>
    <row r="144030" spans="2:2">
      <c r="B144030" s="323"/>
    </row>
    <row r="144031" spans="2:2">
      <c r="B144031" s="323"/>
    </row>
    <row r="144032" spans="2:2">
      <c r="B144032" s="323"/>
    </row>
    <row r="144033" spans="2:2">
      <c r="B144033" s="323"/>
    </row>
    <row r="144034" spans="2:2">
      <c r="B144034" s="323"/>
    </row>
    <row r="144035" spans="2:2">
      <c r="B144035" s="323"/>
    </row>
    <row r="144036" spans="2:2">
      <c r="B144036" s="323"/>
    </row>
    <row r="144037" spans="2:2">
      <c r="B144037" s="323"/>
    </row>
    <row r="144038" spans="2:2">
      <c r="B144038" s="323"/>
    </row>
    <row r="144039" spans="2:2">
      <c r="B144039" s="323"/>
    </row>
    <row r="144040" spans="2:2">
      <c r="B144040" s="323"/>
    </row>
    <row r="144041" spans="2:2">
      <c r="B144041" s="323"/>
    </row>
    <row r="144042" spans="2:2">
      <c r="B144042" s="323"/>
    </row>
    <row r="144043" spans="2:2">
      <c r="B144043" s="323"/>
    </row>
    <row r="144044" spans="2:2">
      <c r="B144044" s="323"/>
    </row>
    <row r="144045" spans="2:2">
      <c r="B144045" s="323"/>
    </row>
    <row r="144046" spans="2:2">
      <c r="B144046" s="323"/>
    </row>
    <row r="144047" spans="2:2">
      <c r="B144047" s="323"/>
    </row>
    <row r="144048" spans="2:2">
      <c r="B144048" s="323"/>
    </row>
    <row r="144049" spans="2:2">
      <c r="B144049" s="323"/>
    </row>
    <row r="144050" spans="2:2">
      <c r="B144050" s="323"/>
    </row>
    <row r="144051" spans="2:2">
      <c r="B144051" s="323"/>
    </row>
    <row r="144052" spans="2:2">
      <c r="B144052" s="323"/>
    </row>
    <row r="144053" spans="2:2">
      <c r="B144053" s="323"/>
    </row>
    <row r="144054" spans="2:2">
      <c r="B144054" s="323"/>
    </row>
    <row r="144055" spans="2:2">
      <c r="B144055" s="323"/>
    </row>
    <row r="144056" spans="2:2">
      <c r="B144056" s="323"/>
    </row>
    <row r="144057" spans="2:2">
      <c r="B144057" s="323"/>
    </row>
    <row r="144058" spans="2:2">
      <c r="B144058" s="323"/>
    </row>
    <row r="144059" spans="2:2">
      <c r="B144059" s="323"/>
    </row>
    <row r="144060" spans="2:2">
      <c r="B144060" s="323"/>
    </row>
    <row r="144061" spans="2:2">
      <c r="B144061" s="323"/>
    </row>
    <row r="144062" spans="2:2">
      <c r="B144062" s="323"/>
    </row>
    <row r="144063" spans="2:2">
      <c r="B144063" s="323"/>
    </row>
    <row r="144064" spans="2:2">
      <c r="B144064" s="323"/>
    </row>
    <row r="144065" spans="2:2">
      <c r="B144065" s="323"/>
    </row>
    <row r="144066" spans="2:2">
      <c r="B144066" s="323"/>
    </row>
    <row r="144067" spans="2:2">
      <c r="B144067" s="323"/>
    </row>
    <row r="144068" spans="2:2">
      <c r="B144068" s="323"/>
    </row>
    <row r="144069" spans="2:2">
      <c r="B144069" s="323"/>
    </row>
    <row r="144070" spans="2:2">
      <c r="B144070" s="323"/>
    </row>
    <row r="144071" spans="2:2">
      <c r="B144071" s="323"/>
    </row>
    <row r="144072" spans="2:2">
      <c r="B144072" s="323"/>
    </row>
    <row r="144073" spans="2:2">
      <c r="B144073" s="323"/>
    </row>
    <row r="144074" spans="2:2">
      <c r="B144074" s="323"/>
    </row>
    <row r="144075" spans="2:2">
      <c r="B144075" s="323"/>
    </row>
    <row r="144076" spans="2:2">
      <c r="B144076" s="323"/>
    </row>
    <row r="144077" spans="2:2">
      <c r="B144077" s="323"/>
    </row>
    <row r="144078" spans="2:2">
      <c r="B144078" s="323"/>
    </row>
    <row r="144079" spans="2:2">
      <c r="B144079" s="323"/>
    </row>
    <row r="144080" spans="2:2">
      <c r="B144080" s="323"/>
    </row>
    <row r="144081" spans="2:2">
      <c r="B144081" s="323"/>
    </row>
    <row r="144082" spans="2:2">
      <c r="B144082" s="323"/>
    </row>
    <row r="144083" spans="2:2">
      <c r="B144083" s="323"/>
    </row>
    <row r="144084" spans="2:2">
      <c r="B144084" s="323"/>
    </row>
    <row r="144085" spans="2:2">
      <c r="B144085" s="323"/>
    </row>
    <row r="144086" spans="2:2">
      <c r="B144086" s="323"/>
    </row>
    <row r="144087" spans="2:2">
      <c r="B144087" s="323"/>
    </row>
    <row r="144088" spans="2:2">
      <c r="B144088" s="323"/>
    </row>
    <row r="144089" spans="2:2">
      <c r="B144089" s="323"/>
    </row>
    <row r="144090" spans="2:2">
      <c r="B144090" s="323"/>
    </row>
    <row r="144091" spans="2:2">
      <c r="B144091" s="323"/>
    </row>
    <row r="144092" spans="2:2">
      <c r="B144092" s="323"/>
    </row>
    <row r="144093" spans="2:2">
      <c r="B144093" s="323"/>
    </row>
    <row r="144094" spans="2:2">
      <c r="B144094" s="323"/>
    </row>
    <row r="144095" spans="2:2">
      <c r="B144095" s="323"/>
    </row>
    <row r="144096" spans="2:2">
      <c r="B144096" s="323"/>
    </row>
    <row r="144097" spans="2:2">
      <c r="B144097" s="323"/>
    </row>
    <row r="144098" spans="2:2">
      <c r="B144098" s="323"/>
    </row>
    <row r="144099" spans="2:2">
      <c r="B144099" s="323"/>
    </row>
    <row r="144100" spans="2:2">
      <c r="B144100" s="323"/>
    </row>
    <row r="144101" spans="2:2">
      <c r="B144101" s="323"/>
    </row>
    <row r="144102" spans="2:2">
      <c r="B144102" s="323"/>
    </row>
    <row r="144103" spans="2:2">
      <c r="B144103" s="323"/>
    </row>
    <row r="144104" spans="2:2">
      <c r="B144104" s="323"/>
    </row>
    <row r="144105" spans="2:2">
      <c r="B144105" s="323"/>
    </row>
    <row r="144106" spans="2:2">
      <c r="B144106" s="323"/>
    </row>
    <row r="144107" spans="2:2">
      <c r="B144107" s="323"/>
    </row>
    <row r="144108" spans="2:2">
      <c r="B144108" s="323"/>
    </row>
    <row r="144109" spans="2:2">
      <c r="B144109" s="323"/>
    </row>
    <row r="144110" spans="2:2">
      <c r="B144110" s="323"/>
    </row>
    <row r="144111" spans="2:2">
      <c r="B144111" s="323"/>
    </row>
    <row r="144112" spans="2:2">
      <c r="B144112" s="323"/>
    </row>
    <row r="144113" spans="2:2">
      <c r="B144113" s="323"/>
    </row>
    <row r="144114" spans="2:2">
      <c r="B144114" s="323"/>
    </row>
    <row r="144115" spans="2:2">
      <c r="B144115" s="323"/>
    </row>
    <row r="144116" spans="2:2">
      <c r="B144116" s="323"/>
    </row>
    <row r="144117" spans="2:2">
      <c r="B144117" s="323"/>
    </row>
    <row r="144118" spans="2:2">
      <c r="B144118" s="323"/>
    </row>
    <row r="144119" spans="2:2">
      <c r="B144119" s="323"/>
    </row>
    <row r="144120" spans="2:2">
      <c r="B144120" s="323"/>
    </row>
    <row r="144121" spans="2:2">
      <c r="B144121" s="323"/>
    </row>
    <row r="144122" spans="2:2">
      <c r="B144122" s="323"/>
    </row>
    <row r="144123" spans="2:2">
      <c r="B144123" s="323"/>
    </row>
    <row r="144124" spans="2:2">
      <c r="B144124" s="323"/>
    </row>
    <row r="144125" spans="2:2">
      <c r="B144125" s="323"/>
    </row>
    <row r="144126" spans="2:2">
      <c r="B144126" s="323"/>
    </row>
    <row r="144127" spans="2:2">
      <c r="B144127" s="323"/>
    </row>
    <row r="144128" spans="2:2">
      <c r="B144128" s="323"/>
    </row>
    <row r="144129" spans="2:2">
      <c r="B144129" s="323"/>
    </row>
    <row r="144130" spans="2:2">
      <c r="B144130" s="323"/>
    </row>
    <row r="144131" spans="2:2">
      <c r="B144131" s="323"/>
    </row>
    <row r="144132" spans="2:2">
      <c r="B144132" s="323"/>
    </row>
    <row r="144133" spans="2:2">
      <c r="B144133" s="323"/>
    </row>
    <row r="144134" spans="2:2">
      <c r="B144134" s="323"/>
    </row>
    <row r="144135" spans="2:2">
      <c r="B144135" s="323"/>
    </row>
    <row r="144136" spans="2:2">
      <c r="B144136" s="323"/>
    </row>
    <row r="144137" spans="2:2">
      <c r="B144137" s="323"/>
    </row>
    <row r="144138" spans="2:2">
      <c r="B144138" s="323"/>
    </row>
    <row r="144139" spans="2:2">
      <c r="B144139" s="323"/>
    </row>
    <row r="144140" spans="2:2">
      <c r="B144140" s="323"/>
    </row>
    <row r="144141" spans="2:2">
      <c r="B144141" s="323"/>
    </row>
    <row r="144142" spans="2:2">
      <c r="B144142" s="323"/>
    </row>
    <row r="144143" spans="2:2">
      <c r="B144143" s="323"/>
    </row>
    <row r="144144" spans="2:2">
      <c r="B144144" s="323"/>
    </row>
    <row r="144145" spans="2:2">
      <c r="B144145" s="323"/>
    </row>
    <row r="144146" spans="2:2">
      <c r="B144146" s="323"/>
    </row>
    <row r="144147" spans="2:2">
      <c r="B144147" s="323"/>
    </row>
    <row r="144148" spans="2:2">
      <c r="B144148" s="323"/>
    </row>
    <row r="144149" spans="2:2">
      <c r="B144149" s="323"/>
    </row>
    <row r="144150" spans="2:2">
      <c r="B144150" s="323"/>
    </row>
    <row r="144151" spans="2:2">
      <c r="B144151" s="323"/>
    </row>
    <row r="144152" spans="2:2">
      <c r="B144152" s="323"/>
    </row>
    <row r="144153" spans="2:2">
      <c r="B144153" s="323"/>
    </row>
    <row r="144154" spans="2:2">
      <c r="B144154" s="323"/>
    </row>
    <row r="144155" spans="2:2">
      <c r="B144155" s="323"/>
    </row>
    <row r="144156" spans="2:2">
      <c r="B144156" s="323"/>
    </row>
    <row r="144157" spans="2:2">
      <c r="B144157" s="323"/>
    </row>
    <row r="144158" spans="2:2">
      <c r="B144158" s="323"/>
    </row>
    <row r="144159" spans="2:2">
      <c r="B144159" s="323"/>
    </row>
    <row r="144160" spans="2:2">
      <c r="B144160" s="323"/>
    </row>
    <row r="144161" spans="2:2">
      <c r="B144161" s="323"/>
    </row>
    <row r="144162" spans="2:2">
      <c r="B144162" s="323"/>
    </row>
    <row r="144163" spans="2:2">
      <c r="B144163" s="323"/>
    </row>
    <row r="144164" spans="2:2">
      <c r="B144164" s="323"/>
    </row>
    <row r="144165" spans="2:2">
      <c r="B144165" s="323"/>
    </row>
    <row r="144166" spans="2:2">
      <c r="B144166" s="323"/>
    </row>
    <row r="144167" spans="2:2">
      <c r="B144167" s="323"/>
    </row>
    <row r="144168" spans="2:2">
      <c r="B144168" s="323"/>
    </row>
    <row r="144169" spans="2:2">
      <c r="B144169" s="323"/>
    </row>
    <row r="144170" spans="2:2">
      <c r="B144170" s="323"/>
    </row>
    <row r="144171" spans="2:2">
      <c r="B144171" s="323"/>
    </row>
    <row r="144172" spans="2:2">
      <c r="B144172" s="323"/>
    </row>
    <row r="144173" spans="2:2">
      <c r="B144173" s="323"/>
    </row>
    <row r="144174" spans="2:2">
      <c r="B144174" s="323"/>
    </row>
    <row r="144175" spans="2:2">
      <c r="B144175" s="323"/>
    </row>
    <row r="144176" spans="2:2">
      <c r="B144176" s="323"/>
    </row>
    <row r="144177" spans="2:2">
      <c r="B144177" s="323"/>
    </row>
    <row r="144178" spans="2:2">
      <c r="B144178" s="323"/>
    </row>
    <row r="144179" spans="2:2">
      <c r="B144179" s="323"/>
    </row>
    <row r="144180" spans="2:2">
      <c r="B144180" s="323"/>
    </row>
    <row r="144181" spans="2:2">
      <c r="B144181" s="323"/>
    </row>
    <row r="144182" spans="2:2">
      <c r="B144182" s="323"/>
    </row>
    <row r="144183" spans="2:2">
      <c r="B144183" s="323"/>
    </row>
    <row r="144184" spans="2:2">
      <c r="B144184" s="323"/>
    </row>
    <row r="144185" spans="2:2">
      <c r="B144185" s="323"/>
    </row>
    <row r="144186" spans="2:2">
      <c r="B144186" s="323"/>
    </row>
    <row r="144187" spans="2:2">
      <c r="B144187" s="323"/>
    </row>
    <row r="144188" spans="2:2">
      <c r="B144188" s="323"/>
    </row>
    <row r="144189" spans="2:2">
      <c r="B144189" s="323"/>
    </row>
    <row r="144190" spans="2:2">
      <c r="B144190" s="323"/>
    </row>
    <row r="144191" spans="2:2">
      <c r="B144191" s="323"/>
    </row>
    <row r="144192" spans="2:2">
      <c r="B144192" s="323"/>
    </row>
    <row r="144193" spans="2:2">
      <c r="B144193" s="323"/>
    </row>
    <row r="144194" spans="2:2">
      <c r="B144194" s="323"/>
    </row>
    <row r="144195" spans="2:2">
      <c r="B144195" s="323"/>
    </row>
    <row r="144196" spans="2:2">
      <c r="B144196" s="323"/>
    </row>
    <row r="144197" spans="2:2">
      <c r="B144197" s="323"/>
    </row>
    <row r="144198" spans="2:2">
      <c r="B144198" s="323"/>
    </row>
    <row r="144199" spans="2:2">
      <c r="B144199" s="323"/>
    </row>
    <row r="144200" spans="2:2">
      <c r="B144200" s="323"/>
    </row>
    <row r="144201" spans="2:2">
      <c r="B144201" s="323"/>
    </row>
    <row r="144202" spans="2:2">
      <c r="B144202" s="323"/>
    </row>
    <row r="144203" spans="2:2">
      <c r="B144203" s="323"/>
    </row>
    <row r="144204" spans="2:2">
      <c r="B144204" s="323"/>
    </row>
    <row r="144205" spans="2:2">
      <c r="B144205" s="323"/>
    </row>
    <row r="144206" spans="2:2">
      <c r="B144206" s="323"/>
    </row>
    <row r="144207" spans="2:2">
      <c r="B144207" s="323"/>
    </row>
    <row r="144208" spans="2:2">
      <c r="B144208" s="323"/>
    </row>
    <row r="144209" spans="2:2">
      <c r="B144209" s="323"/>
    </row>
    <row r="144210" spans="2:2">
      <c r="B144210" s="323"/>
    </row>
    <row r="144211" spans="2:2">
      <c r="B144211" s="323"/>
    </row>
    <row r="144212" spans="2:2">
      <c r="B144212" s="323"/>
    </row>
    <row r="144213" spans="2:2">
      <c r="B144213" s="323"/>
    </row>
    <row r="144214" spans="2:2">
      <c r="B144214" s="323"/>
    </row>
    <row r="144215" spans="2:2">
      <c r="B144215" s="323"/>
    </row>
    <row r="144216" spans="2:2">
      <c r="B144216" s="323"/>
    </row>
    <row r="144217" spans="2:2">
      <c r="B144217" s="323"/>
    </row>
    <row r="144218" spans="2:2">
      <c r="B144218" s="323"/>
    </row>
    <row r="144219" spans="2:2">
      <c r="B144219" s="323"/>
    </row>
    <row r="144220" spans="2:2">
      <c r="B144220" s="323"/>
    </row>
    <row r="144221" spans="2:2">
      <c r="B144221" s="323"/>
    </row>
    <row r="144222" spans="2:2">
      <c r="B144222" s="323"/>
    </row>
    <row r="144223" spans="2:2">
      <c r="B144223" s="323"/>
    </row>
    <row r="144224" spans="2:2">
      <c r="B144224" s="323"/>
    </row>
    <row r="144225" spans="2:2">
      <c r="B144225" s="323"/>
    </row>
    <row r="144226" spans="2:2">
      <c r="B144226" s="323"/>
    </row>
    <row r="144227" spans="2:2">
      <c r="B144227" s="323"/>
    </row>
    <row r="144228" spans="2:2">
      <c r="B144228" s="323"/>
    </row>
    <row r="144229" spans="2:2">
      <c r="B144229" s="323"/>
    </row>
    <row r="144230" spans="2:2">
      <c r="B144230" s="323"/>
    </row>
    <row r="144231" spans="2:2">
      <c r="B144231" s="323"/>
    </row>
    <row r="144232" spans="2:2">
      <c r="B144232" s="323"/>
    </row>
    <row r="144233" spans="2:2">
      <c r="B144233" s="323"/>
    </row>
    <row r="144234" spans="2:2">
      <c r="B144234" s="323"/>
    </row>
    <row r="144235" spans="2:2">
      <c r="B144235" s="323"/>
    </row>
    <row r="144236" spans="2:2">
      <c r="B144236" s="323"/>
    </row>
    <row r="144237" spans="2:2">
      <c r="B144237" s="323"/>
    </row>
    <row r="144238" spans="2:2">
      <c r="B144238" s="323"/>
    </row>
    <row r="144239" spans="2:2">
      <c r="B144239" s="323"/>
    </row>
    <row r="144240" spans="2:2">
      <c r="B144240" s="323"/>
    </row>
    <row r="144241" spans="2:2">
      <c r="B144241" s="323"/>
    </row>
    <row r="144242" spans="2:2">
      <c r="B144242" s="323"/>
    </row>
    <row r="144243" spans="2:2">
      <c r="B144243" s="323"/>
    </row>
    <row r="144244" spans="2:2">
      <c r="B144244" s="323"/>
    </row>
    <row r="144245" spans="2:2">
      <c r="B144245" s="323"/>
    </row>
    <row r="144246" spans="2:2">
      <c r="B144246" s="323"/>
    </row>
    <row r="144247" spans="2:2">
      <c r="B144247" s="323"/>
    </row>
    <row r="144248" spans="2:2">
      <c r="B144248" s="323"/>
    </row>
    <row r="144249" spans="2:2">
      <c r="B144249" s="323"/>
    </row>
    <row r="144250" spans="2:2">
      <c r="B144250" s="323"/>
    </row>
    <row r="144251" spans="2:2">
      <c r="B144251" s="323"/>
    </row>
    <row r="144252" spans="2:2">
      <c r="B144252" s="323"/>
    </row>
    <row r="144253" spans="2:2">
      <c r="B144253" s="323"/>
    </row>
    <row r="144254" spans="2:2">
      <c r="B144254" s="323"/>
    </row>
    <row r="144255" spans="2:2">
      <c r="B144255" s="323"/>
    </row>
    <row r="144256" spans="2:2">
      <c r="B144256" s="323"/>
    </row>
    <row r="144257" spans="2:2">
      <c r="B144257" s="323"/>
    </row>
    <row r="144258" spans="2:2">
      <c r="B144258" s="323"/>
    </row>
    <row r="144259" spans="2:2">
      <c r="B144259" s="323"/>
    </row>
    <row r="144260" spans="2:2">
      <c r="B144260" s="323"/>
    </row>
    <row r="144261" spans="2:2">
      <c r="B144261" s="323"/>
    </row>
    <row r="144262" spans="2:2">
      <c r="B144262" s="323"/>
    </row>
    <row r="144263" spans="2:2">
      <c r="B144263" s="323"/>
    </row>
    <row r="144264" spans="2:2">
      <c r="B144264" s="323"/>
    </row>
    <row r="144265" spans="2:2">
      <c r="B144265" s="323"/>
    </row>
    <row r="144266" spans="2:2">
      <c r="B144266" s="323"/>
    </row>
    <row r="144267" spans="2:2">
      <c r="B144267" s="323"/>
    </row>
    <row r="144268" spans="2:2">
      <c r="B144268" s="323"/>
    </row>
    <row r="144269" spans="2:2">
      <c r="B144269" s="323"/>
    </row>
    <row r="144270" spans="2:2">
      <c r="B144270" s="323"/>
    </row>
    <row r="144271" spans="2:2">
      <c r="B144271" s="323"/>
    </row>
    <row r="144272" spans="2:2">
      <c r="B144272" s="323"/>
    </row>
    <row r="144273" spans="2:2">
      <c r="B144273" s="323"/>
    </row>
    <row r="144274" spans="2:2">
      <c r="B144274" s="323"/>
    </row>
    <row r="144275" spans="2:2">
      <c r="B144275" s="323"/>
    </row>
    <row r="144276" spans="2:2">
      <c r="B144276" s="323"/>
    </row>
    <row r="144277" spans="2:2">
      <c r="B144277" s="323"/>
    </row>
    <row r="144278" spans="2:2">
      <c r="B144278" s="323"/>
    </row>
    <row r="144279" spans="2:2">
      <c r="B144279" s="323"/>
    </row>
    <row r="144280" spans="2:2">
      <c r="B144280" s="323"/>
    </row>
    <row r="144281" spans="2:2">
      <c r="B144281" s="323"/>
    </row>
    <row r="144282" spans="2:2">
      <c r="B144282" s="323"/>
    </row>
    <row r="144283" spans="2:2">
      <c r="B144283" s="323"/>
    </row>
    <row r="144284" spans="2:2">
      <c r="B144284" s="323"/>
    </row>
    <row r="144285" spans="2:2">
      <c r="B144285" s="323"/>
    </row>
    <row r="144286" spans="2:2">
      <c r="B144286" s="323"/>
    </row>
    <row r="144287" spans="2:2">
      <c r="B144287" s="323"/>
    </row>
    <row r="144288" spans="2:2">
      <c r="B144288" s="323"/>
    </row>
    <row r="144289" spans="2:2">
      <c r="B144289" s="323"/>
    </row>
    <row r="144290" spans="2:2">
      <c r="B144290" s="323"/>
    </row>
    <row r="144291" spans="2:2">
      <c r="B144291" s="323"/>
    </row>
    <row r="144292" spans="2:2">
      <c r="B144292" s="323"/>
    </row>
    <row r="144293" spans="2:2">
      <c r="B144293" s="323"/>
    </row>
    <row r="144294" spans="2:2">
      <c r="B144294" s="323"/>
    </row>
    <row r="144295" spans="2:2">
      <c r="B144295" s="323"/>
    </row>
    <row r="144296" spans="2:2">
      <c r="B144296" s="323"/>
    </row>
    <row r="144297" spans="2:2">
      <c r="B144297" s="323"/>
    </row>
    <row r="144298" spans="2:2">
      <c r="B144298" s="323"/>
    </row>
    <row r="144299" spans="2:2">
      <c r="B144299" s="323"/>
    </row>
    <row r="144300" spans="2:2">
      <c r="B144300" s="323"/>
    </row>
    <row r="144301" spans="2:2">
      <c r="B144301" s="323"/>
    </row>
    <row r="144302" spans="2:2">
      <c r="B144302" s="323"/>
    </row>
    <row r="144303" spans="2:2">
      <c r="B144303" s="323"/>
    </row>
    <row r="144304" spans="2:2">
      <c r="B144304" s="323"/>
    </row>
    <row r="144305" spans="2:2">
      <c r="B144305" s="323"/>
    </row>
    <row r="144306" spans="2:2">
      <c r="B144306" s="323"/>
    </row>
    <row r="144307" spans="2:2">
      <c r="B144307" s="323"/>
    </row>
    <row r="144308" spans="2:2">
      <c r="B144308" s="323"/>
    </row>
    <row r="144309" spans="2:2">
      <c r="B144309" s="323"/>
    </row>
    <row r="144310" spans="2:2">
      <c r="B144310" s="323"/>
    </row>
    <row r="144311" spans="2:2">
      <c r="B144311" s="323"/>
    </row>
    <row r="144312" spans="2:2">
      <c r="B144312" s="323"/>
    </row>
    <row r="144313" spans="2:2">
      <c r="B144313" s="323"/>
    </row>
    <row r="144314" spans="2:2">
      <c r="B144314" s="323"/>
    </row>
    <row r="144315" spans="2:2">
      <c r="B144315" s="323"/>
    </row>
    <row r="144316" spans="2:2">
      <c r="B144316" s="323"/>
    </row>
    <row r="144317" spans="2:2">
      <c r="B144317" s="323"/>
    </row>
    <row r="144318" spans="2:2">
      <c r="B144318" s="323"/>
    </row>
    <row r="144319" spans="2:2">
      <c r="B144319" s="323"/>
    </row>
    <row r="144320" spans="2:2">
      <c r="B144320" s="323"/>
    </row>
    <row r="144321" spans="2:2">
      <c r="B144321" s="323"/>
    </row>
    <row r="144322" spans="2:2">
      <c r="B144322" s="323"/>
    </row>
    <row r="144323" spans="2:2">
      <c r="B144323" s="323"/>
    </row>
    <row r="144324" spans="2:2">
      <c r="B144324" s="323"/>
    </row>
    <row r="144325" spans="2:2">
      <c r="B144325" s="323"/>
    </row>
    <row r="144326" spans="2:2">
      <c r="B144326" s="323"/>
    </row>
    <row r="144327" spans="2:2">
      <c r="B144327" s="323"/>
    </row>
    <row r="144328" spans="2:2">
      <c r="B144328" s="323"/>
    </row>
    <row r="144329" spans="2:2">
      <c r="B144329" s="323"/>
    </row>
    <row r="144330" spans="2:2">
      <c r="B144330" s="323"/>
    </row>
    <row r="144331" spans="2:2">
      <c r="B144331" s="323"/>
    </row>
    <row r="144332" spans="2:2">
      <c r="B144332" s="323"/>
    </row>
    <row r="144333" spans="2:2">
      <c r="B144333" s="323"/>
    </row>
    <row r="144334" spans="2:2">
      <c r="B144334" s="323"/>
    </row>
    <row r="144335" spans="2:2">
      <c r="B144335" s="323"/>
    </row>
    <row r="144336" spans="2:2">
      <c r="B144336" s="323"/>
    </row>
    <row r="144337" spans="2:2">
      <c r="B144337" s="323"/>
    </row>
    <row r="144338" spans="2:2">
      <c r="B144338" s="323"/>
    </row>
    <row r="144339" spans="2:2">
      <c r="B144339" s="323"/>
    </row>
    <row r="144340" spans="2:2">
      <c r="B144340" s="323"/>
    </row>
    <row r="144341" spans="2:2">
      <c r="B144341" s="323"/>
    </row>
    <row r="144342" spans="2:2">
      <c r="B144342" s="323"/>
    </row>
    <row r="144343" spans="2:2">
      <c r="B144343" s="323"/>
    </row>
    <row r="144344" spans="2:2">
      <c r="B144344" s="323"/>
    </row>
    <row r="144345" spans="2:2">
      <c r="B144345" s="323"/>
    </row>
    <row r="144346" spans="2:2">
      <c r="B144346" s="323"/>
    </row>
    <row r="144347" spans="2:2">
      <c r="B144347" s="323"/>
    </row>
    <row r="144348" spans="2:2">
      <c r="B144348" s="323"/>
    </row>
    <row r="144349" spans="2:2">
      <c r="B144349" s="323"/>
    </row>
    <row r="144350" spans="2:2">
      <c r="B144350" s="323"/>
    </row>
    <row r="144351" spans="2:2">
      <c r="B144351" s="323"/>
    </row>
    <row r="144352" spans="2:2">
      <c r="B144352" s="323"/>
    </row>
    <row r="144353" spans="2:2">
      <c r="B144353" s="323"/>
    </row>
    <row r="144354" spans="2:2">
      <c r="B144354" s="323"/>
    </row>
    <row r="144355" spans="2:2">
      <c r="B144355" s="323"/>
    </row>
    <row r="144356" spans="2:2">
      <c r="B144356" s="323"/>
    </row>
    <row r="144357" spans="2:2">
      <c r="B144357" s="323"/>
    </row>
    <row r="144358" spans="2:2">
      <c r="B144358" s="323"/>
    </row>
    <row r="144359" spans="2:2">
      <c r="B144359" s="323"/>
    </row>
    <row r="144360" spans="2:2">
      <c r="B144360" s="323"/>
    </row>
    <row r="144361" spans="2:2">
      <c r="B144361" s="323"/>
    </row>
    <row r="144362" spans="2:2">
      <c r="B144362" s="323"/>
    </row>
    <row r="144363" spans="2:2">
      <c r="B144363" s="323"/>
    </row>
    <row r="144364" spans="2:2">
      <c r="B144364" s="323"/>
    </row>
    <row r="144365" spans="2:2">
      <c r="B144365" s="323"/>
    </row>
    <row r="144366" spans="2:2">
      <c r="B144366" s="323"/>
    </row>
    <row r="144367" spans="2:2">
      <c r="B144367" s="323"/>
    </row>
    <row r="144368" spans="2:2">
      <c r="B144368" s="323"/>
    </row>
    <row r="144369" spans="2:2">
      <c r="B144369" s="323"/>
    </row>
    <row r="144370" spans="2:2">
      <c r="B144370" s="323"/>
    </row>
    <row r="144371" spans="2:2">
      <c r="B144371" s="323"/>
    </row>
    <row r="144372" spans="2:2">
      <c r="B144372" s="323"/>
    </row>
    <row r="144373" spans="2:2">
      <c r="B144373" s="323"/>
    </row>
    <row r="144374" spans="2:2">
      <c r="B144374" s="323"/>
    </row>
    <row r="144375" spans="2:2">
      <c r="B144375" s="323"/>
    </row>
    <row r="144376" spans="2:2">
      <c r="B144376" s="323"/>
    </row>
    <row r="144377" spans="2:2">
      <c r="B144377" s="323"/>
    </row>
    <row r="144378" spans="2:2">
      <c r="B144378" s="323"/>
    </row>
    <row r="144379" spans="2:2">
      <c r="B144379" s="323"/>
    </row>
    <row r="144380" spans="2:2">
      <c r="B144380" s="323"/>
    </row>
    <row r="144381" spans="2:2">
      <c r="B144381" s="323"/>
    </row>
    <row r="144382" spans="2:2">
      <c r="B144382" s="323"/>
    </row>
    <row r="144383" spans="2:2">
      <c r="B144383" s="323"/>
    </row>
    <row r="144384" spans="2:2">
      <c r="B144384" s="323"/>
    </row>
    <row r="144385" spans="2:2">
      <c r="B144385" s="323"/>
    </row>
    <row r="144386" spans="2:2">
      <c r="B144386" s="323"/>
    </row>
    <row r="144387" spans="2:2">
      <c r="B144387" s="323"/>
    </row>
    <row r="144388" spans="2:2">
      <c r="B144388" s="323"/>
    </row>
    <row r="144389" spans="2:2">
      <c r="B144389" s="323"/>
    </row>
    <row r="144390" spans="2:2">
      <c r="B144390" s="323"/>
    </row>
    <row r="144391" spans="2:2">
      <c r="B144391" s="323"/>
    </row>
    <row r="144392" spans="2:2">
      <c r="B144392" s="323"/>
    </row>
    <row r="144393" spans="2:2">
      <c r="B144393" s="323"/>
    </row>
    <row r="144394" spans="2:2">
      <c r="B144394" s="323"/>
    </row>
    <row r="144395" spans="2:2">
      <c r="B144395" s="323"/>
    </row>
    <row r="144396" spans="2:2">
      <c r="B144396" s="323"/>
    </row>
    <row r="144397" spans="2:2">
      <c r="B144397" s="323"/>
    </row>
    <row r="144398" spans="2:2">
      <c r="B144398" s="323"/>
    </row>
    <row r="144399" spans="2:2">
      <c r="B144399" s="323"/>
    </row>
    <row r="144400" spans="2:2">
      <c r="B144400" s="323"/>
    </row>
    <row r="144401" spans="2:2">
      <c r="B144401" s="323"/>
    </row>
    <row r="144402" spans="2:2">
      <c r="B144402" s="323"/>
    </row>
    <row r="144403" spans="2:2">
      <c r="B144403" s="323"/>
    </row>
    <row r="144404" spans="2:2">
      <c r="B144404" s="323"/>
    </row>
    <row r="144405" spans="2:2">
      <c r="B144405" s="323"/>
    </row>
    <row r="144406" spans="2:2">
      <c r="B144406" s="323"/>
    </row>
    <row r="144407" spans="2:2">
      <c r="B144407" s="323"/>
    </row>
    <row r="144408" spans="2:2">
      <c r="B144408" s="323"/>
    </row>
    <row r="144409" spans="2:2">
      <c r="B144409" s="323"/>
    </row>
    <row r="144410" spans="2:2">
      <c r="B144410" s="323"/>
    </row>
    <row r="144411" spans="2:2">
      <c r="B144411" s="323"/>
    </row>
    <row r="144412" spans="2:2">
      <c r="B144412" s="323"/>
    </row>
    <row r="144413" spans="2:2">
      <c r="B144413" s="323"/>
    </row>
    <row r="144414" spans="2:2">
      <c r="B144414" s="323"/>
    </row>
    <row r="144415" spans="2:2">
      <c r="B144415" s="323"/>
    </row>
    <row r="144416" spans="2:2">
      <c r="B144416" s="323"/>
    </row>
    <row r="144417" spans="2:2">
      <c r="B144417" s="323"/>
    </row>
    <row r="144418" spans="2:2">
      <c r="B144418" s="323"/>
    </row>
    <row r="144419" spans="2:2">
      <c r="B144419" s="323"/>
    </row>
    <row r="144420" spans="2:2">
      <c r="B144420" s="323"/>
    </row>
    <row r="144421" spans="2:2">
      <c r="B144421" s="323"/>
    </row>
    <row r="144422" spans="2:2">
      <c r="B144422" s="323"/>
    </row>
    <row r="144423" spans="2:2">
      <c r="B144423" s="323"/>
    </row>
    <row r="144424" spans="2:2">
      <c r="B144424" s="323"/>
    </row>
    <row r="144425" spans="2:2">
      <c r="B144425" s="323"/>
    </row>
    <row r="144426" spans="2:2">
      <c r="B144426" s="323"/>
    </row>
    <row r="144427" spans="2:2">
      <c r="B144427" s="323"/>
    </row>
    <row r="144428" spans="2:2">
      <c r="B144428" s="323"/>
    </row>
    <row r="144429" spans="2:2">
      <c r="B144429" s="323"/>
    </row>
    <row r="144430" spans="2:2">
      <c r="B144430" s="323"/>
    </row>
    <row r="144431" spans="2:2">
      <c r="B144431" s="323"/>
    </row>
    <row r="144432" spans="2:2">
      <c r="B144432" s="323"/>
    </row>
    <row r="144433" spans="2:2">
      <c r="B144433" s="323"/>
    </row>
    <row r="144434" spans="2:2">
      <c r="B144434" s="323"/>
    </row>
    <row r="144435" spans="2:2">
      <c r="B144435" s="323"/>
    </row>
    <row r="144436" spans="2:2">
      <c r="B144436" s="323"/>
    </row>
    <row r="144437" spans="2:2">
      <c r="B144437" s="323"/>
    </row>
    <row r="144438" spans="2:2">
      <c r="B144438" s="323"/>
    </row>
    <row r="144439" spans="2:2">
      <c r="B144439" s="323"/>
    </row>
    <row r="144440" spans="2:2">
      <c r="B144440" s="323"/>
    </row>
    <row r="144441" spans="2:2">
      <c r="B144441" s="323"/>
    </row>
    <row r="144442" spans="2:2">
      <c r="B144442" s="323"/>
    </row>
    <row r="144443" spans="2:2">
      <c r="B144443" s="323"/>
    </row>
    <row r="144444" spans="2:2">
      <c r="B144444" s="323"/>
    </row>
    <row r="144445" spans="2:2">
      <c r="B144445" s="323"/>
    </row>
    <row r="144446" spans="2:2">
      <c r="B144446" s="323"/>
    </row>
    <row r="144447" spans="2:2">
      <c r="B144447" s="323"/>
    </row>
    <row r="144448" spans="2:2">
      <c r="B144448" s="323"/>
    </row>
    <row r="144449" spans="2:2">
      <c r="B144449" s="323"/>
    </row>
    <row r="144450" spans="2:2">
      <c r="B144450" s="323"/>
    </row>
    <row r="144451" spans="2:2">
      <c r="B144451" s="323"/>
    </row>
    <row r="144452" spans="2:2">
      <c r="B144452" s="323"/>
    </row>
    <row r="144453" spans="2:2">
      <c r="B144453" s="323"/>
    </row>
    <row r="144454" spans="2:2">
      <c r="B144454" s="323"/>
    </row>
    <row r="144455" spans="2:2">
      <c r="B144455" s="323"/>
    </row>
    <row r="144456" spans="2:2">
      <c r="B144456" s="323"/>
    </row>
    <row r="144457" spans="2:2">
      <c r="B144457" s="323"/>
    </row>
    <row r="144458" spans="2:2">
      <c r="B144458" s="323"/>
    </row>
    <row r="144459" spans="2:2">
      <c r="B144459" s="323"/>
    </row>
    <row r="144460" spans="2:2">
      <c r="B144460" s="323"/>
    </row>
    <row r="144461" spans="2:2">
      <c r="B144461" s="323"/>
    </row>
    <row r="144462" spans="2:2">
      <c r="B144462" s="323"/>
    </row>
    <row r="144463" spans="2:2">
      <c r="B144463" s="323"/>
    </row>
    <row r="144464" spans="2:2">
      <c r="B144464" s="323"/>
    </row>
    <row r="144465" spans="2:2">
      <c r="B144465" s="323"/>
    </row>
    <row r="144466" spans="2:2">
      <c r="B144466" s="323"/>
    </row>
    <row r="144467" spans="2:2">
      <c r="B144467" s="323"/>
    </row>
    <row r="144468" spans="2:2">
      <c r="B144468" s="323"/>
    </row>
    <row r="144469" spans="2:2">
      <c r="B144469" s="323"/>
    </row>
    <row r="144470" spans="2:2">
      <c r="B144470" s="323"/>
    </row>
    <row r="144471" spans="2:2">
      <c r="B144471" s="323"/>
    </row>
    <row r="144472" spans="2:2">
      <c r="B144472" s="323"/>
    </row>
    <row r="144473" spans="2:2">
      <c r="B144473" s="323"/>
    </row>
    <row r="144474" spans="2:2">
      <c r="B144474" s="323"/>
    </row>
    <row r="144475" spans="2:2">
      <c r="B144475" s="323"/>
    </row>
    <row r="144476" spans="2:2">
      <c r="B144476" s="323"/>
    </row>
    <row r="144477" spans="2:2">
      <c r="B144477" s="323"/>
    </row>
    <row r="144478" spans="2:2">
      <c r="B144478" s="323"/>
    </row>
    <row r="144479" spans="2:2">
      <c r="B144479" s="323"/>
    </row>
    <row r="144480" spans="2:2">
      <c r="B144480" s="323"/>
    </row>
    <row r="144481" spans="2:2">
      <c r="B144481" s="323"/>
    </row>
    <row r="144482" spans="2:2">
      <c r="B144482" s="323"/>
    </row>
    <row r="144483" spans="2:2">
      <c r="B144483" s="323"/>
    </row>
    <row r="144484" spans="2:2">
      <c r="B144484" s="323"/>
    </row>
    <row r="144485" spans="2:2">
      <c r="B144485" s="323"/>
    </row>
    <row r="144486" spans="2:2">
      <c r="B144486" s="323"/>
    </row>
    <row r="144487" spans="2:2">
      <c r="B144487" s="323"/>
    </row>
    <row r="144488" spans="2:2">
      <c r="B144488" s="323"/>
    </row>
    <row r="144489" spans="2:2">
      <c r="B144489" s="323"/>
    </row>
    <row r="144490" spans="2:2">
      <c r="B144490" s="323"/>
    </row>
    <row r="144491" spans="2:2">
      <c r="B144491" s="323"/>
    </row>
    <row r="144492" spans="2:2">
      <c r="B144492" s="323"/>
    </row>
    <row r="144493" spans="2:2">
      <c r="B144493" s="323"/>
    </row>
    <row r="144494" spans="2:2">
      <c r="B144494" s="323"/>
    </row>
    <row r="144495" spans="2:2">
      <c r="B144495" s="323"/>
    </row>
    <row r="144496" spans="2:2">
      <c r="B144496" s="323"/>
    </row>
    <row r="144497" spans="2:2">
      <c r="B144497" s="323"/>
    </row>
    <row r="144498" spans="2:2">
      <c r="B144498" s="323"/>
    </row>
    <row r="144499" spans="2:2">
      <c r="B144499" s="323"/>
    </row>
    <row r="144500" spans="2:2">
      <c r="B144500" s="323"/>
    </row>
    <row r="144501" spans="2:2">
      <c r="B144501" s="323"/>
    </row>
    <row r="144502" spans="2:2">
      <c r="B144502" s="323"/>
    </row>
    <row r="144503" spans="2:2">
      <c r="B144503" s="323"/>
    </row>
    <row r="144504" spans="2:2">
      <c r="B144504" s="323"/>
    </row>
    <row r="144505" spans="2:2">
      <c r="B144505" s="323"/>
    </row>
    <row r="144506" spans="2:2">
      <c r="B144506" s="323"/>
    </row>
    <row r="144507" spans="2:2">
      <c r="B144507" s="323"/>
    </row>
    <row r="144508" spans="2:2">
      <c r="B144508" s="323"/>
    </row>
    <row r="144509" spans="2:2">
      <c r="B144509" s="323"/>
    </row>
    <row r="144510" spans="2:2">
      <c r="B144510" s="323"/>
    </row>
    <row r="144511" spans="2:2">
      <c r="B144511" s="323"/>
    </row>
    <row r="144512" spans="2:2">
      <c r="B144512" s="323"/>
    </row>
    <row r="144513" spans="2:2">
      <c r="B144513" s="323"/>
    </row>
    <row r="144514" spans="2:2">
      <c r="B144514" s="323"/>
    </row>
    <row r="144515" spans="2:2">
      <c r="B144515" s="323"/>
    </row>
    <row r="144516" spans="2:2">
      <c r="B144516" s="323"/>
    </row>
    <row r="144517" spans="2:2">
      <c r="B144517" s="323"/>
    </row>
    <row r="144518" spans="2:2">
      <c r="B144518" s="323"/>
    </row>
    <row r="144519" spans="2:2">
      <c r="B144519" s="323"/>
    </row>
    <row r="144520" spans="2:2">
      <c r="B144520" s="323"/>
    </row>
    <row r="144521" spans="2:2">
      <c r="B144521" s="323"/>
    </row>
    <row r="144522" spans="2:2">
      <c r="B144522" s="323"/>
    </row>
    <row r="144523" spans="2:2">
      <c r="B144523" s="323"/>
    </row>
    <row r="144524" spans="2:2">
      <c r="B144524" s="323"/>
    </row>
    <row r="144525" spans="2:2">
      <c r="B144525" s="323"/>
    </row>
    <row r="144526" spans="2:2">
      <c r="B144526" s="323"/>
    </row>
    <row r="144527" spans="2:2">
      <c r="B144527" s="323"/>
    </row>
    <row r="144528" spans="2:2">
      <c r="B144528" s="323"/>
    </row>
    <row r="144529" spans="2:2">
      <c r="B144529" s="323"/>
    </row>
    <row r="144530" spans="2:2">
      <c r="B144530" s="323"/>
    </row>
    <row r="144531" spans="2:2">
      <c r="B144531" s="323"/>
    </row>
    <row r="144532" spans="2:2">
      <c r="B144532" s="323"/>
    </row>
    <row r="144533" spans="2:2">
      <c r="B144533" s="323"/>
    </row>
    <row r="144534" spans="2:2">
      <c r="B144534" s="323"/>
    </row>
    <row r="144535" spans="2:2">
      <c r="B144535" s="323"/>
    </row>
    <row r="144536" spans="2:2">
      <c r="B144536" s="323"/>
    </row>
    <row r="144537" spans="2:2">
      <c r="B144537" s="323"/>
    </row>
    <row r="144538" spans="2:2">
      <c r="B144538" s="323"/>
    </row>
    <row r="144539" spans="2:2">
      <c r="B144539" s="323"/>
    </row>
    <row r="144540" spans="2:2">
      <c r="B144540" s="323"/>
    </row>
    <row r="144541" spans="2:2">
      <c r="B144541" s="323"/>
    </row>
    <row r="144542" spans="2:2">
      <c r="B144542" s="323"/>
    </row>
    <row r="144543" spans="2:2">
      <c r="B144543" s="323"/>
    </row>
    <row r="144544" spans="2:2">
      <c r="B144544" s="323"/>
    </row>
    <row r="144545" spans="2:2">
      <c r="B144545" s="323"/>
    </row>
    <row r="144546" spans="2:2">
      <c r="B144546" s="323"/>
    </row>
    <row r="144547" spans="2:2">
      <c r="B144547" s="323"/>
    </row>
    <row r="144548" spans="2:2">
      <c r="B144548" s="323"/>
    </row>
    <row r="144549" spans="2:2">
      <c r="B144549" s="323"/>
    </row>
    <row r="144550" spans="2:2">
      <c r="B144550" s="323"/>
    </row>
    <row r="144551" spans="2:2">
      <c r="B144551" s="323"/>
    </row>
    <row r="144552" spans="2:2">
      <c r="B144552" s="323"/>
    </row>
    <row r="144553" spans="2:2">
      <c r="B144553" s="323"/>
    </row>
    <row r="144554" spans="2:2">
      <c r="B144554" s="323"/>
    </row>
    <row r="144555" spans="2:2">
      <c r="B144555" s="323"/>
    </row>
    <row r="144556" spans="2:2">
      <c r="B144556" s="323"/>
    </row>
    <row r="144557" spans="2:2">
      <c r="B144557" s="323"/>
    </row>
    <row r="144558" spans="2:2">
      <c r="B144558" s="323"/>
    </row>
    <row r="144559" spans="2:2">
      <c r="B144559" s="323"/>
    </row>
    <row r="144560" spans="2:2">
      <c r="B144560" s="323"/>
    </row>
    <row r="144561" spans="2:2">
      <c r="B144561" s="323"/>
    </row>
    <row r="144562" spans="2:2">
      <c r="B144562" s="323"/>
    </row>
    <row r="144563" spans="2:2">
      <c r="B144563" s="323"/>
    </row>
    <row r="144564" spans="2:2">
      <c r="B144564" s="323"/>
    </row>
    <row r="144565" spans="2:2">
      <c r="B144565" s="323"/>
    </row>
    <row r="144566" spans="2:2">
      <c r="B144566" s="323"/>
    </row>
    <row r="144567" spans="2:2">
      <c r="B144567" s="323"/>
    </row>
    <row r="144568" spans="2:2">
      <c r="B144568" s="323"/>
    </row>
    <row r="144569" spans="2:2">
      <c r="B144569" s="323"/>
    </row>
    <row r="144570" spans="2:2">
      <c r="B144570" s="323"/>
    </row>
    <row r="144571" spans="2:2">
      <c r="B144571" s="323"/>
    </row>
    <row r="144572" spans="2:2">
      <c r="B144572" s="323"/>
    </row>
    <row r="144573" spans="2:2">
      <c r="B144573" s="323"/>
    </row>
    <row r="144574" spans="2:2">
      <c r="B144574" s="323"/>
    </row>
    <row r="144575" spans="2:2">
      <c r="B144575" s="323"/>
    </row>
    <row r="144576" spans="2:2">
      <c r="B144576" s="323"/>
    </row>
    <row r="144577" spans="2:2">
      <c r="B144577" s="323"/>
    </row>
    <row r="144578" spans="2:2">
      <c r="B144578" s="323"/>
    </row>
    <row r="144579" spans="2:2">
      <c r="B144579" s="323"/>
    </row>
    <row r="144580" spans="2:2">
      <c r="B144580" s="323"/>
    </row>
    <row r="144581" spans="2:2">
      <c r="B144581" s="323"/>
    </row>
    <row r="144582" spans="2:2">
      <c r="B144582" s="323"/>
    </row>
    <row r="144583" spans="2:2">
      <c r="B144583" s="323"/>
    </row>
    <row r="144584" spans="2:2">
      <c r="B144584" s="323"/>
    </row>
    <row r="144585" spans="2:2">
      <c r="B144585" s="323"/>
    </row>
    <row r="144586" spans="2:2">
      <c r="B144586" s="323"/>
    </row>
    <row r="144587" spans="2:2">
      <c r="B144587" s="323"/>
    </row>
    <row r="144588" spans="2:2">
      <c r="B144588" s="323"/>
    </row>
    <row r="144589" spans="2:2">
      <c r="B144589" s="323"/>
    </row>
    <row r="144590" spans="2:2">
      <c r="B144590" s="323"/>
    </row>
    <row r="144591" spans="2:2">
      <c r="B144591" s="323"/>
    </row>
    <row r="144592" spans="2:2">
      <c r="B144592" s="323"/>
    </row>
    <row r="144593" spans="2:2">
      <c r="B144593" s="323"/>
    </row>
    <row r="144594" spans="2:2">
      <c r="B144594" s="323"/>
    </row>
    <row r="144595" spans="2:2">
      <c r="B144595" s="323"/>
    </row>
    <row r="144596" spans="2:2">
      <c r="B144596" s="323"/>
    </row>
    <row r="144597" spans="2:2">
      <c r="B144597" s="323"/>
    </row>
    <row r="144598" spans="2:2">
      <c r="B144598" s="323"/>
    </row>
    <row r="144599" spans="2:2">
      <c r="B144599" s="323"/>
    </row>
    <row r="144600" spans="2:2">
      <c r="B144600" s="323"/>
    </row>
    <row r="144601" spans="2:2">
      <c r="B144601" s="323"/>
    </row>
    <row r="144602" spans="2:2">
      <c r="B144602" s="323"/>
    </row>
    <row r="144603" spans="2:2">
      <c r="B144603" s="323"/>
    </row>
    <row r="144604" spans="2:2">
      <c r="B144604" s="323"/>
    </row>
    <row r="144605" spans="2:2">
      <c r="B144605" s="323"/>
    </row>
    <row r="144606" spans="2:2">
      <c r="B144606" s="323"/>
    </row>
    <row r="144607" spans="2:2">
      <c r="B144607" s="323"/>
    </row>
    <row r="144608" spans="2:2">
      <c r="B144608" s="323"/>
    </row>
    <row r="144609" spans="2:2">
      <c r="B144609" s="323"/>
    </row>
    <row r="144610" spans="2:2">
      <c r="B144610" s="323"/>
    </row>
    <row r="144611" spans="2:2">
      <c r="B144611" s="323"/>
    </row>
    <row r="144612" spans="2:2">
      <c r="B144612" s="323"/>
    </row>
    <row r="144613" spans="2:2">
      <c r="B144613" s="323"/>
    </row>
    <row r="144614" spans="2:2">
      <c r="B144614" s="323"/>
    </row>
    <row r="144615" spans="2:2">
      <c r="B144615" s="323"/>
    </row>
    <row r="144616" spans="2:2">
      <c r="B144616" s="323"/>
    </row>
    <row r="144617" spans="2:2">
      <c r="B144617" s="323"/>
    </row>
    <row r="144618" spans="2:2">
      <c r="B144618" s="323"/>
    </row>
    <row r="144619" spans="2:2">
      <c r="B144619" s="323"/>
    </row>
    <row r="144620" spans="2:2">
      <c r="B144620" s="323"/>
    </row>
    <row r="144621" spans="2:2">
      <c r="B144621" s="323"/>
    </row>
    <row r="144622" spans="2:2">
      <c r="B144622" s="323"/>
    </row>
    <row r="144623" spans="2:2">
      <c r="B144623" s="323"/>
    </row>
    <row r="144624" spans="2:2">
      <c r="B144624" s="323"/>
    </row>
    <row r="144625" spans="2:2">
      <c r="B144625" s="323"/>
    </row>
    <row r="144626" spans="2:2">
      <c r="B144626" s="323"/>
    </row>
    <row r="144627" spans="2:2">
      <c r="B144627" s="323"/>
    </row>
    <row r="144628" spans="2:2">
      <c r="B144628" s="323"/>
    </row>
    <row r="144629" spans="2:2">
      <c r="B144629" s="323"/>
    </row>
    <row r="144630" spans="2:2">
      <c r="B144630" s="323"/>
    </row>
    <row r="144631" spans="2:2">
      <c r="B144631" s="323"/>
    </row>
    <row r="144632" spans="2:2">
      <c r="B144632" s="323"/>
    </row>
    <row r="144633" spans="2:2">
      <c r="B144633" s="323"/>
    </row>
    <row r="144634" spans="2:2">
      <c r="B144634" s="323"/>
    </row>
    <row r="144635" spans="2:2">
      <c r="B144635" s="323"/>
    </row>
    <row r="144636" spans="2:2">
      <c r="B144636" s="323"/>
    </row>
    <row r="144637" spans="2:2">
      <c r="B144637" s="323"/>
    </row>
    <row r="144638" spans="2:2">
      <c r="B144638" s="323"/>
    </row>
    <row r="144639" spans="2:2">
      <c r="B144639" s="323"/>
    </row>
    <row r="144640" spans="2:2">
      <c r="B144640" s="323"/>
    </row>
    <row r="144641" spans="2:2">
      <c r="B144641" s="323"/>
    </row>
    <row r="144642" spans="2:2">
      <c r="B144642" s="323"/>
    </row>
    <row r="144643" spans="2:2">
      <c r="B144643" s="323"/>
    </row>
    <row r="144644" spans="2:2">
      <c r="B144644" s="323"/>
    </row>
    <row r="144645" spans="2:2">
      <c r="B144645" s="323"/>
    </row>
    <row r="144646" spans="2:2">
      <c r="B144646" s="323"/>
    </row>
    <row r="144647" spans="2:2">
      <c r="B144647" s="323"/>
    </row>
    <row r="144648" spans="2:2">
      <c r="B144648" s="323"/>
    </row>
    <row r="144649" spans="2:2">
      <c r="B144649" s="323"/>
    </row>
    <row r="144650" spans="2:2">
      <c r="B144650" s="323"/>
    </row>
    <row r="144651" spans="2:2">
      <c r="B144651" s="323"/>
    </row>
    <row r="144652" spans="2:2">
      <c r="B144652" s="323"/>
    </row>
    <row r="144653" spans="2:2">
      <c r="B144653" s="323"/>
    </row>
    <row r="144654" spans="2:2">
      <c r="B144654" s="323"/>
    </row>
    <row r="144655" spans="2:2">
      <c r="B144655" s="323"/>
    </row>
    <row r="144656" spans="2:2">
      <c r="B144656" s="323"/>
    </row>
    <row r="144657" spans="2:2">
      <c r="B144657" s="323"/>
    </row>
    <row r="144658" spans="2:2">
      <c r="B144658" s="323"/>
    </row>
    <row r="144659" spans="2:2">
      <c r="B144659" s="323"/>
    </row>
    <row r="144660" spans="2:2">
      <c r="B144660" s="323"/>
    </row>
    <row r="144661" spans="2:2">
      <c r="B144661" s="323"/>
    </row>
    <row r="144662" spans="2:2">
      <c r="B144662" s="323"/>
    </row>
    <row r="144663" spans="2:2">
      <c r="B144663" s="323"/>
    </row>
    <row r="144664" spans="2:2">
      <c r="B144664" s="323"/>
    </row>
    <row r="144665" spans="2:2">
      <c r="B144665" s="323"/>
    </row>
    <row r="144666" spans="2:2">
      <c r="B144666" s="323"/>
    </row>
    <row r="144667" spans="2:2">
      <c r="B144667" s="323"/>
    </row>
    <row r="144668" spans="2:2">
      <c r="B144668" s="323"/>
    </row>
    <row r="144669" spans="2:2">
      <c r="B144669" s="323"/>
    </row>
    <row r="144670" spans="2:2">
      <c r="B144670" s="323"/>
    </row>
    <row r="144671" spans="2:2">
      <c r="B144671" s="323"/>
    </row>
    <row r="144672" spans="2:2">
      <c r="B144672" s="323"/>
    </row>
    <row r="144673" spans="2:2">
      <c r="B144673" s="323"/>
    </row>
    <row r="144674" spans="2:2">
      <c r="B144674" s="323"/>
    </row>
    <row r="144675" spans="2:2">
      <c r="B144675" s="323"/>
    </row>
    <row r="144676" spans="2:2">
      <c r="B144676" s="323"/>
    </row>
    <row r="144677" spans="2:2">
      <c r="B144677" s="323"/>
    </row>
    <row r="144678" spans="2:2">
      <c r="B144678" s="323"/>
    </row>
    <row r="144679" spans="2:2">
      <c r="B144679" s="323"/>
    </row>
    <row r="144680" spans="2:2">
      <c r="B144680" s="323"/>
    </row>
    <row r="144681" spans="2:2">
      <c r="B144681" s="323"/>
    </row>
    <row r="144682" spans="2:2">
      <c r="B144682" s="323"/>
    </row>
    <row r="144683" spans="2:2">
      <c r="B144683" s="323"/>
    </row>
    <row r="144684" spans="2:2">
      <c r="B144684" s="323"/>
    </row>
    <row r="144685" spans="2:2">
      <c r="B144685" s="323"/>
    </row>
    <row r="144686" spans="2:2">
      <c r="B144686" s="323"/>
    </row>
    <row r="144687" spans="2:2">
      <c r="B144687" s="323"/>
    </row>
    <row r="144688" spans="2:2">
      <c r="B144688" s="323"/>
    </row>
    <row r="144689" spans="2:2">
      <c r="B144689" s="323"/>
    </row>
    <row r="144690" spans="2:2">
      <c r="B144690" s="323"/>
    </row>
    <row r="144691" spans="2:2">
      <c r="B144691" s="323"/>
    </row>
    <row r="144692" spans="2:2">
      <c r="B144692" s="323"/>
    </row>
    <row r="144693" spans="2:2">
      <c r="B144693" s="323"/>
    </row>
    <row r="144694" spans="2:2">
      <c r="B144694" s="323"/>
    </row>
    <row r="144695" spans="2:2">
      <c r="B144695" s="323"/>
    </row>
    <row r="144696" spans="2:2">
      <c r="B144696" s="323"/>
    </row>
    <row r="144697" spans="2:2">
      <c r="B144697" s="323"/>
    </row>
    <row r="144698" spans="2:2">
      <c r="B144698" s="323"/>
    </row>
    <row r="144699" spans="2:2">
      <c r="B144699" s="323"/>
    </row>
    <row r="144700" spans="2:2">
      <c r="B144700" s="323"/>
    </row>
    <row r="144701" spans="2:2">
      <c r="B144701" s="323"/>
    </row>
    <row r="144702" spans="2:2">
      <c r="B144702" s="323"/>
    </row>
    <row r="144703" spans="2:2">
      <c r="B144703" s="323"/>
    </row>
    <row r="144704" spans="2:2">
      <c r="B144704" s="323"/>
    </row>
    <row r="144705" spans="2:2">
      <c r="B144705" s="323"/>
    </row>
    <row r="144706" spans="2:2">
      <c r="B144706" s="323"/>
    </row>
    <row r="144707" spans="2:2">
      <c r="B144707" s="323"/>
    </row>
    <row r="144708" spans="2:2">
      <c r="B144708" s="323"/>
    </row>
    <row r="144709" spans="2:2">
      <c r="B144709" s="323"/>
    </row>
    <row r="144710" spans="2:2">
      <c r="B144710" s="323"/>
    </row>
    <row r="144711" spans="2:2">
      <c r="B144711" s="323"/>
    </row>
    <row r="144712" spans="2:2">
      <c r="B144712" s="323"/>
    </row>
    <row r="144713" spans="2:2">
      <c r="B144713" s="323"/>
    </row>
    <row r="144714" spans="2:2">
      <c r="B144714" s="323"/>
    </row>
    <row r="144715" spans="2:2">
      <c r="B144715" s="323"/>
    </row>
    <row r="144716" spans="2:2">
      <c r="B144716" s="323"/>
    </row>
    <row r="144717" spans="2:2">
      <c r="B144717" s="323"/>
    </row>
    <row r="144718" spans="2:2">
      <c r="B144718" s="323"/>
    </row>
    <row r="144719" spans="2:2">
      <c r="B144719" s="323"/>
    </row>
    <row r="144720" spans="2:2">
      <c r="B144720" s="323"/>
    </row>
    <row r="144721" spans="2:2">
      <c r="B144721" s="323"/>
    </row>
    <row r="144722" spans="2:2">
      <c r="B144722" s="323"/>
    </row>
    <row r="144723" spans="2:2">
      <c r="B144723" s="323"/>
    </row>
    <row r="144724" spans="2:2">
      <c r="B144724" s="323"/>
    </row>
    <row r="144725" spans="2:2">
      <c r="B144725" s="323"/>
    </row>
    <row r="144726" spans="2:2">
      <c r="B144726" s="323"/>
    </row>
    <row r="144727" spans="2:2">
      <c r="B144727" s="323"/>
    </row>
    <row r="144728" spans="2:2">
      <c r="B144728" s="323"/>
    </row>
    <row r="144729" spans="2:2">
      <c r="B144729" s="323"/>
    </row>
    <row r="144730" spans="2:2">
      <c r="B144730" s="323"/>
    </row>
    <row r="144731" spans="2:2">
      <c r="B144731" s="323"/>
    </row>
    <row r="144732" spans="2:2">
      <c r="B144732" s="323"/>
    </row>
    <row r="144733" spans="2:2">
      <c r="B144733" s="323"/>
    </row>
    <row r="144734" spans="2:2">
      <c r="B144734" s="323"/>
    </row>
    <row r="144735" spans="2:2">
      <c r="B144735" s="323"/>
    </row>
    <row r="144736" spans="2:2">
      <c r="B144736" s="323"/>
    </row>
    <row r="144737" spans="2:2">
      <c r="B144737" s="323"/>
    </row>
    <row r="144738" spans="2:2">
      <c r="B144738" s="323"/>
    </row>
    <row r="144739" spans="2:2">
      <c r="B144739" s="323"/>
    </row>
    <row r="144740" spans="2:2">
      <c r="B144740" s="323"/>
    </row>
    <row r="144741" spans="2:2">
      <c r="B144741" s="323"/>
    </row>
    <row r="144742" spans="2:2">
      <c r="B144742" s="323"/>
    </row>
    <row r="144743" spans="2:2">
      <c r="B144743" s="323"/>
    </row>
    <row r="144744" spans="2:2">
      <c r="B144744" s="323"/>
    </row>
    <row r="144745" spans="2:2">
      <c r="B144745" s="323"/>
    </row>
    <row r="144746" spans="2:2">
      <c r="B144746" s="323"/>
    </row>
    <row r="144747" spans="2:2">
      <c r="B144747" s="323"/>
    </row>
    <row r="144748" spans="2:2">
      <c r="B144748" s="323"/>
    </row>
    <row r="144749" spans="2:2">
      <c r="B144749" s="323"/>
    </row>
    <row r="144750" spans="2:2">
      <c r="B144750" s="323"/>
    </row>
    <row r="144751" spans="2:2">
      <c r="B144751" s="323"/>
    </row>
    <row r="144752" spans="2:2">
      <c r="B144752" s="323"/>
    </row>
    <row r="144753" spans="2:2">
      <c r="B144753" s="323"/>
    </row>
    <row r="144754" spans="2:2">
      <c r="B144754" s="323"/>
    </row>
    <row r="144755" spans="2:2">
      <c r="B144755" s="323"/>
    </row>
    <row r="144756" spans="2:2">
      <c r="B144756" s="323"/>
    </row>
    <row r="144757" spans="2:2">
      <c r="B144757" s="323"/>
    </row>
    <row r="144758" spans="2:2">
      <c r="B144758" s="323"/>
    </row>
    <row r="144759" spans="2:2">
      <c r="B144759" s="323"/>
    </row>
    <row r="144760" spans="2:2">
      <c r="B144760" s="323"/>
    </row>
    <row r="144761" spans="2:2">
      <c r="B144761" s="323"/>
    </row>
    <row r="144762" spans="2:2">
      <c r="B144762" s="323"/>
    </row>
    <row r="144763" spans="2:2">
      <c r="B144763" s="323"/>
    </row>
    <row r="144764" spans="2:2">
      <c r="B144764" s="323"/>
    </row>
    <row r="144765" spans="2:2">
      <c r="B144765" s="323"/>
    </row>
    <row r="144766" spans="2:2">
      <c r="B144766" s="323"/>
    </row>
    <row r="144767" spans="2:2">
      <c r="B144767" s="323"/>
    </row>
    <row r="144768" spans="2:2">
      <c r="B144768" s="323"/>
    </row>
    <row r="144769" spans="2:2">
      <c r="B144769" s="323"/>
    </row>
    <row r="144770" spans="2:2">
      <c r="B144770" s="323"/>
    </row>
    <row r="144771" spans="2:2">
      <c r="B144771" s="323"/>
    </row>
    <row r="144772" spans="2:2">
      <c r="B144772" s="323"/>
    </row>
    <row r="144773" spans="2:2">
      <c r="B144773" s="323"/>
    </row>
    <row r="144774" spans="2:2">
      <c r="B144774" s="323"/>
    </row>
    <row r="144775" spans="2:2">
      <c r="B144775" s="323"/>
    </row>
    <row r="144776" spans="2:2">
      <c r="B144776" s="323"/>
    </row>
    <row r="144777" spans="2:2">
      <c r="B144777" s="323"/>
    </row>
    <row r="144778" spans="2:2">
      <c r="B144778" s="323"/>
    </row>
    <row r="144779" spans="2:2">
      <c r="B144779" s="323"/>
    </row>
    <row r="144780" spans="2:2">
      <c r="B144780" s="323"/>
    </row>
    <row r="144781" spans="2:2">
      <c r="B144781" s="323"/>
    </row>
    <row r="144782" spans="2:2">
      <c r="B144782" s="323"/>
    </row>
    <row r="144783" spans="2:2">
      <c r="B144783" s="323"/>
    </row>
    <row r="144784" spans="2:2">
      <c r="B144784" s="323"/>
    </row>
    <row r="144785" spans="2:2">
      <c r="B144785" s="323"/>
    </row>
    <row r="144786" spans="2:2">
      <c r="B144786" s="323"/>
    </row>
    <row r="144787" spans="2:2">
      <c r="B144787" s="323"/>
    </row>
    <row r="144788" spans="2:2">
      <c r="B144788" s="323"/>
    </row>
    <row r="144789" spans="2:2">
      <c r="B144789" s="323"/>
    </row>
    <row r="144790" spans="2:2">
      <c r="B144790" s="323"/>
    </row>
    <row r="144791" spans="2:2">
      <c r="B144791" s="323"/>
    </row>
    <row r="144792" spans="2:2">
      <c r="B144792" s="323"/>
    </row>
    <row r="144793" spans="2:2">
      <c r="B144793" s="323"/>
    </row>
    <row r="144794" spans="2:2">
      <c r="B144794" s="323"/>
    </row>
    <row r="144795" spans="2:2">
      <c r="B144795" s="323"/>
    </row>
    <row r="144796" spans="2:2">
      <c r="B144796" s="323"/>
    </row>
    <row r="144797" spans="2:2">
      <c r="B144797" s="323"/>
    </row>
    <row r="144798" spans="2:2">
      <c r="B144798" s="323"/>
    </row>
    <row r="144799" spans="2:2">
      <c r="B144799" s="323"/>
    </row>
    <row r="144800" spans="2:2">
      <c r="B144800" s="323"/>
    </row>
    <row r="144801" spans="2:2">
      <c r="B144801" s="323"/>
    </row>
    <row r="144802" spans="2:2">
      <c r="B144802" s="323"/>
    </row>
    <row r="144803" spans="2:2">
      <c r="B144803" s="323"/>
    </row>
    <row r="144804" spans="2:2">
      <c r="B144804" s="323"/>
    </row>
    <row r="144805" spans="2:2">
      <c r="B144805" s="323"/>
    </row>
    <row r="144806" spans="2:2">
      <c r="B144806" s="323"/>
    </row>
    <row r="144807" spans="2:2">
      <c r="B144807" s="323"/>
    </row>
    <row r="144808" spans="2:2">
      <c r="B144808" s="323"/>
    </row>
    <row r="144809" spans="2:2">
      <c r="B144809" s="323"/>
    </row>
    <row r="144810" spans="2:2">
      <c r="B144810" s="323"/>
    </row>
    <row r="144811" spans="2:2">
      <c r="B144811" s="323"/>
    </row>
    <row r="144812" spans="2:2">
      <c r="B144812" s="323"/>
    </row>
    <row r="144813" spans="2:2">
      <c r="B144813" s="323"/>
    </row>
    <row r="144814" spans="2:2">
      <c r="B144814" s="323"/>
    </row>
    <row r="144815" spans="2:2">
      <c r="B144815" s="323"/>
    </row>
    <row r="144816" spans="2:2">
      <c r="B144816" s="323"/>
    </row>
    <row r="144817" spans="2:2">
      <c r="B144817" s="323"/>
    </row>
    <row r="144818" spans="2:2">
      <c r="B144818" s="323"/>
    </row>
    <row r="144819" spans="2:2">
      <c r="B144819" s="323"/>
    </row>
    <row r="144820" spans="2:2">
      <c r="B144820" s="323"/>
    </row>
    <row r="144821" spans="2:2">
      <c r="B144821" s="323"/>
    </row>
    <row r="144822" spans="2:2">
      <c r="B144822" s="323"/>
    </row>
    <row r="144823" spans="2:2">
      <c r="B144823" s="323"/>
    </row>
    <row r="144824" spans="2:2">
      <c r="B144824" s="323"/>
    </row>
    <row r="144825" spans="2:2">
      <c r="B144825" s="323"/>
    </row>
    <row r="144826" spans="2:2">
      <c r="B144826" s="323"/>
    </row>
    <row r="144827" spans="2:2">
      <c r="B144827" s="323"/>
    </row>
    <row r="144828" spans="2:2">
      <c r="B144828" s="323"/>
    </row>
    <row r="144829" spans="2:2">
      <c r="B144829" s="323"/>
    </row>
    <row r="144830" spans="2:2">
      <c r="B144830" s="323"/>
    </row>
    <row r="144831" spans="2:2">
      <c r="B144831" s="323"/>
    </row>
    <row r="144832" spans="2:2">
      <c r="B144832" s="323"/>
    </row>
    <row r="144833" spans="2:2">
      <c r="B144833" s="323"/>
    </row>
    <row r="144834" spans="2:2">
      <c r="B144834" s="323"/>
    </row>
    <row r="144835" spans="2:2">
      <c r="B144835" s="323"/>
    </row>
    <row r="144836" spans="2:2">
      <c r="B144836" s="323"/>
    </row>
    <row r="144837" spans="2:2">
      <c r="B144837" s="323"/>
    </row>
    <row r="144838" spans="2:2">
      <c r="B144838" s="323"/>
    </row>
    <row r="144839" spans="2:2">
      <c r="B144839" s="323"/>
    </row>
    <row r="144840" spans="2:2">
      <c r="B144840" s="323"/>
    </row>
    <row r="144841" spans="2:2">
      <c r="B144841" s="323"/>
    </row>
    <row r="144842" spans="2:2">
      <c r="B144842" s="323"/>
    </row>
    <row r="144843" spans="2:2">
      <c r="B144843" s="323"/>
    </row>
    <row r="144844" spans="2:2">
      <c r="B144844" s="323"/>
    </row>
    <row r="144845" spans="2:2">
      <c r="B144845" s="323"/>
    </row>
    <row r="144846" spans="2:2">
      <c r="B144846" s="323"/>
    </row>
    <row r="144847" spans="2:2">
      <c r="B144847" s="323"/>
    </row>
    <row r="144848" spans="2:2">
      <c r="B144848" s="323"/>
    </row>
    <row r="144849" spans="2:2">
      <c r="B144849" s="323"/>
    </row>
    <row r="144850" spans="2:2">
      <c r="B144850" s="323"/>
    </row>
    <row r="144851" spans="2:2">
      <c r="B144851" s="323"/>
    </row>
    <row r="144852" spans="2:2">
      <c r="B144852" s="323"/>
    </row>
    <row r="144853" spans="2:2">
      <c r="B144853" s="323"/>
    </row>
    <row r="144854" spans="2:2">
      <c r="B144854" s="323"/>
    </row>
    <row r="144855" spans="2:2">
      <c r="B144855" s="323"/>
    </row>
    <row r="144856" spans="2:2">
      <c r="B144856" s="323"/>
    </row>
    <row r="144857" spans="2:2">
      <c r="B144857" s="323"/>
    </row>
    <row r="144858" spans="2:2">
      <c r="B144858" s="323"/>
    </row>
    <row r="144859" spans="2:2">
      <c r="B144859" s="323"/>
    </row>
    <row r="144860" spans="2:2">
      <c r="B144860" s="323"/>
    </row>
    <row r="144861" spans="2:2">
      <c r="B144861" s="323"/>
    </row>
    <row r="144862" spans="2:2">
      <c r="B144862" s="323"/>
    </row>
    <row r="144863" spans="2:2">
      <c r="B144863" s="323"/>
    </row>
    <row r="144864" spans="2:2">
      <c r="B144864" s="323"/>
    </row>
    <row r="144865" spans="2:2">
      <c r="B144865" s="323"/>
    </row>
    <row r="144866" spans="2:2">
      <c r="B144866" s="323"/>
    </row>
    <row r="144867" spans="2:2">
      <c r="B144867" s="323"/>
    </row>
    <row r="144868" spans="2:2">
      <c r="B144868" s="323"/>
    </row>
    <row r="144869" spans="2:2">
      <c r="B144869" s="323"/>
    </row>
    <row r="144870" spans="2:2">
      <c r="B144870" s="323"/>
    </row>
    <row r="144871" spans="2:2">
      <c r="B144871" s="323"/>
    </row>
    <row r="144872" spans="2:2">
      <c r="B144872" s="323"/>
    </row>
    <row r="144873" spans="2:2">
      <c r="B144873" s="323"/>
    </row>
    <row r="144874" spans="2:2">
      <c r="B144874" s="323"/>
    </row>
    <row r="144875" spans="2:2">
      <c r="B144875" s="323"/>
    </row>
    <row r="144876" spans="2:2">
      <c r="B144876" s="323"/>
    </row>
    <row r="144877" spans="2:2">
      <c r="B144877" s="323"/>
    </row>
    <row r="144878" spans="2:2">
      <c r="B144878" s="323"/>
    </row>
    <row r="144879" spans="2:2">
      <c r="B144879" s="323"/>
    </row>
    <row r="144880" spans="2:2">
      <c r="B144880" s="323"/>
    </row>
    <row r="144881" spans="2:2">
      <c r="B144881" s="323"/>
    </row>
    <row r="144882" spans="2:2">
      <c r="B144882" s="323"/>
    </row>
    <row r="144883" spans="2:2">
      <c r="B144883" s="323"/>
    </row>
    <row r="144884" spans="2:2">
      <c r="B144884" s="323"/>
    </row>
    <row r="144885" spans="2:2">
      <c r="B144885" s="323"/>
    </row>
    <row r="144886" spans="2:2">
      <c r="B144886" s="323"/>
    </row>
    <row r="144887" spans="2:2">
      <c r="B144887" s="323"/>
    </row>
    <row r="144888" spans="2:2">
      <c r="B144888" s="323"/>
    </row>
    <row r="144889" spans="2:2">
      <c r="B144889" s="323"/>
    </row>
    <row r="144890" spans="2:2">
      <c r="B144890" s="323"/>
    </row>
    <row r="144891" spans="2:2">
      <c r="B144891" s="323"/>
    </row>
    <row r="144892" spans="2:2">
      <c r="B144892" s="323"/>
    </row>
    <row r="144893" spans="2:2">
      <c r="B144893" s="323"/>
    </row>
    <row r="144894" spans="2:2">
      <c r="B144894" s="323"/>
    </row>
    <row r="144895" spans="2:2">
      <c r="B144895" s="323"/>
    </row>
    <row r="144896" spans="2:2">
      <c r="B144896" s="323"/>
    </row>
    <row r="144897" spans="2:2">
      <c r="B144897" s="323"/>
    </row>
    <row r="144898" spans="2:2">
      <c r="B144898" s="323"/>
    </row>
    <row r="144899" spans="2:2">
      <c r="B144899" s="323"/>
    </row>
    <row r="144900" spans="2:2">
      <c r="B144900" s="323"/>
    </row>
    <row r="144901" spans="2:2">
      <c r="B144901" s="323"/>
    </row>
    <row r="144902" spans="2:2">
      <c r="B144902" s="323"/>
    </row>
    <row r="144903" spans="2:2">
      <c r="B144903" s="323"/>
    </row>
    <row r="144904" spans="2:2">
      <c r="B144904" s="323"/>
    </row>
    <row r="144905" spans="2:2">
      <c r="B144905" s="323"/>
    </row>
    <row r="144906" spans="2:2">
      <c r="B144906" s="323"/>
    </row>
    <row r="144907" spans="2:2">
      <c r="B144907" s="323"/>
    </row>
    <row r="144908" spans="2:2">
      <c r="B144908" s="323"/>
    </row>
    <row r="144909" spans="2:2">
      <c r="B144909" s="323"/>
    </row>
    <row r="144910" spans="2:2">
      <c r="B144910" s="323"/>
    </row>
    <row r="144911" spans="2:2">
      <c r="B144911" s="323"/>
    </row>
    <row r="144912" spans="2:2">
      <c r="B144912" s="323"/>
    </row>
    <row r="144913" spans="2:2">
      <c r="B144913" s="323"/>
    </row>
    <row r="144914" spans="2:2">
      <c r="B144914" s="323"/>
    </row>
    <row r="144915" spans="2:2">
      <c r="B144915" s="323"/>
    </row>
    <row r="144916" spans="2:2">
      <c r="B144916" s="323"/>
    </row>
    <row r="144917" spans="2:2">
      <c r="B144917" s="323"/>
    </row>
    <row r="144918" spans="2:2">
      <c r="B144918" s="323"/>
    </row>
    <row r="144919" spans="2:2">
      <c r="B144919" s="323"/>
    </row>
    <row r="144920" spans="2:2">
      <c r="B144920" s="323"/>
    </row>
    <row r="144921" spans="2:2">
      <c r="B144921" s="323"/>
    </row>
    <row r="144922" spans="2:2">
      <c r="B144922" s="323"/>
    </row>
    <row r="144923" spans="2:2">
      <c r="B144923" s="323"/>
    </row>
    <row r="144924" spans="2:2">
      <c r="B144924" s="323"/>
    </row>
    <row r="144925" spans="2:2">
      <c r="B144925" s="323"/>
    </row>
    <row r="144926" spans="2:2">
      <c r="B144926" s="323"/>
    </row>
    <row r="144927" spans="2:2">
      <c r="B144927" s="323"/>
    </row>
    <row r="144928" spans="2:2">
      <c r="B144928" s="323"/>
    </row>
    <row r="144929" spans="2:2">
      <c r="B144929" s="323"/>
    </row>
    <row r="144930" spans="2:2">
      <c r="B144930" s="323"/>
    </row>
    <row r="144931" spans="2:2">
      <c r="B144931" s="323"/>
    </row>
    <row r="144932" spans="2:2">
      <c r="B144932" s="323"/>
    </row>
    <row r="144933" spans="2:2">
      <c r="B144933" s="323"/>
    </row>
    <row r="144934" spans="2:2">
      <c r="B144934" s="323"/>
    </row>
    <row r="144935" spans="2:2">
      <c r="B144935" s="323"/>
    </row>
    <row r="144936" spans="2:2">
      <c r="B144936" s="323"/>
    </row>
    <row r="144937" spans="2:2">
      <c r="B144937" s="323"/>
    </row>
    <row r="144938" spans="2:2">
      <c r="B144938" s="323"/>
    </row>
    <row r="144939" spans="2:2">
      <c r="B144939" s="323"/>
    </row>
    <row r="144940" spans="2:2">
      <c r="B144940" s="323"/>
    </row>
    <row r="144941" spans="2:2">
      <c r="B144941" s="323"/>
    </row>
    <row r="144942" spans="2:2">
      <c r="B144942" s="323"/>
    </row>
    <row r="144943" spans="2:2">
      <c r="B144943" s="323"/>
    </row>
    <row r="144944" spans="2:2">
      <c r="B144944" s="323"/>
    </row>
    <row r="144945" spans="2:2">
      <c r="B144945" s="323"/>
    </row>
    <row r="144946" spans="2:2">
      <c r="B144946" s="323"/>
    </row>
    <row r="144947" spans="2:2">
      <c r="B144947" s="323"/>
    </row>
    <row r="144948" spans="2:2">
      <c r="B144948" s="323"/>
    </row>
    <row r="144949" spans="2:2">
      <c r="B144949" s="323"/>
    </row>
    <row r="144950" spans="2:2">
      <c r="B144950" s="323"/>
    </row>
    <row r="144951" spans="2:2">
      <c r="B144951" s="323"/>
    </row>
    <row r="144952" spans="2:2">
      <c r="B144952" s="323"/>
    </row>
    <row r="144953" spans="2:2">
      <c r="B144953" s="323"/>
    </row>
    <row r="144954" spans="2:2">
      <c r="B144954" s="323"/>
    </row>
    <row r="144955" spans="2:2">
      <c r="B144955" s="323"/>
    </row>
    <row r="144956" spans="2:2">
      <c r="B144956" s="323"/>
    </row>
    <row r="144957" spans="2:2">
      <c r="B144957" s="323"/>
    </row>
    <row r="144958" spans="2:2">
      <c r="B144958" s="323"/>
    </row>
    <row r="144959" spans="2:2">
      <c r="B144959" s="323"/>
    </row>
    <row r="144960" spans="2:2">
      <c r="B144960" s="323"/>
    </row>
    <row r="144961" spans="2:2">
      <c r="B144961" s="323"/>
    </row>
    <row r="144962" spans="2:2">
      <c r="B144962" s="323"/>
    </row>
    <row r="144963" spans="2:2">
      <c r="B144963" s="323"/>
    </row>
    <row r="144964" spans="2:2">
      <c r="B144964" s="323"/>
    </row>
    <row r="144965" spans="2:2">
      <c r="B144965" s="323"/>
    </row>
    <row r="144966" spans="2:2">
      <c r="B144966" s="323"/>
    </row>
    <row r="144967" spans="2:2">
      <c r="B144967" s="323"/>
    </row>
    <row r="144968" spans="2:2">
      <c r="B144968" s="323"/>
    </row>
    <row r="144969" spans="2:2">
      <c r="B144969" s="323"/>
    </row>
    <row r="144970" spans="2:2">
      <c r="B144970" s="323"/>
    </row>
    <row r="144971" spans="2:2">
      <c r="B144971" s="323"/>
    </row>
    <row r="144972" spans="2:2">
      <c r="B144972" s="323"/>
    </row>
    <row r="144973" spans="2:2">
      <c r="B144973" s="323"/>
    </row>
    <row r="144974" spans="2:2">
      <c r="B144974" s="323"/>
    </row>
    <row r="144975" spans="2:2">
      <c r="B144975" s="323"/>
    </row>
    <row r="144976" spans="2:2">
      <c r="B144976" s="323"/>
    </row>
    <row r="144977" spans="2:2">
      <c r="B144977" s="323"/>
    </row>
    <row r="144978" spans="2:2">
      <c r="B144978" s="323"/>
    </row>
    <row r="144979" spans="2:2">
      <c r="B144979" s="323"/>
    </row>
    <row r="144980" spans="2:2">
      <c r="B144980" s="323"/>
    </row>
    <row r="144981" spans="2:2">
      <c r="B144981" s="323"/>
    </row>
    <row r="144982" spans="2:2">
      <c r="B144982" s="323"/>
    </row>
    <row r="144983" spans="2:2">
      <c r="B144983" s="323"/>
    </row>
    <row r="144984" spans="2:2">
      <c r="B144984" s="323"/>
    </row>
    <row r="144985" spans="2:2">
      <c r="B144985" s="323"/>
    </row>
    <row r="144986" spans="2:2">
      <c r="B144986" s="323"/>
    </row>
    <row r="144987" spans="2:2">
      <c r="B144987" s="323"/>
    </row>
    <row r="144988" spans="2:2">
      <c r="B144988" s="323"/>
    </row>
    <row r="144989" spans="2:2">
      <c r="B144989" s="323"/>
    </row>
    <row r="144990" spans="2:2">
      <c r="B144990" s="323"/>
    </row>
    <row r="144991" spans="2:2">
      <c r="B144991" s="323"/>
    </row>
    <row r="144992" spans="2:2">
      <c r="B144992" s="323"/>
    </row>
    <row r="144993" spans="2:2">
      <c r="B144993" s="323"/>
    </row>
    <row r="144994" spans="2:2">
      <c r="B144994" s="323"/>
    </row>
    <row r="144995" spans="2:2">
      <c r="B144995" s="323"/>
    </row>
    <row r="144996" spans="2:2">
      <c r="B144996" s="323"/>
    </row>
    <row r="144997" spans="2:2">
      <c r="B144997" s="323"/>
    </row>
    <row r="144998" spans="2:2">
      <c r="B144998" s="323"/>
    </row>
    <row r="144999" spans="2:2">
      <c r="B144999" s="323"/>
    </row>
    <row r="145000" spans="2:2">
      <c r="B145000" s="323"/>
    </row>
    <row r="145001" spans="2:2">
      <c r="B145001" s="323"/>
    </row>
    <row r="145002" spans="2:2">
      <c r="B145002" s="323"/>
    </row>
    <row r="145003" spans="2:2">
      <c r="B145003" s="323"/>
    </row>
    <row r="145004" spans="2:2">
      <c r="B145004" s="323"/>
    </row>
    <row r="145005" spans="2:2">
      <c r="B145005" s="323"/>
    </row>
    <row r="145006" spans="2:2">
      <c r="B145006" s="323"/>
    </row>
    <row r="145007" spans="2:2">
      <c r="B145007" s="323"/>
    </row>
    <row r="145008" spans="2:2">
      <c r="B145008" s="323"/>
    </row>
    <row r="145009" spans="2:2">
      <c r="B145009" s="323"/>
    </row>
    <row r="145010" spans="2:2">
      <c r="B145010" s="323"/>
    </row>
    <row r="145011" spans="2:2">
      <c r="B145011" s="323"/>
    </row>
    <row r="145012" spans="2:2">
      <c r="B145012" s="323"/>
    </row>
    <row r="145013" spans="2:2">
      <c r="B145013" s="323"/>
    </row>
    <row r="145014" spans="2:2">
      <c r="B145014" s="323"/>
    </row>
    <row r="145015" spans="2:2">
      <c r="B145015" s="323"/>
    </row>
    <row r="145016" spans="2:2">
      <c r="B145016" s="323"/>
    </row>
    <row r="145017" spans="2:2">
      <c r="B145017" s="323"/>
    </row>
    <row r="145018" spans="2:2">
      <c r="B145018" s="323"/>
    </row>
    <row r="145019" spans="2:2">
      <c r="B145019" s="323"/>
    </row>
    <row r="145020" spans="2:2">
      <c r="B145020" s="323"/>
    </row>
    <row r="145021" spans="2:2">
      <c r="B145021" s="323"/>
    </row>
    <row r="145022" spans="2:2">
      <c r="B145022" s="323"/>
    </row>
    <row r="145023" spans="2:2">
      <c r="B145023" s="323"/>
    </row>
    <row r="145024" spans="2:2">
      <c r="B145024" s="323"/>
    </row>
    <row r="145025" spans="2:2">
      <c r="B145025" s="323"/>
    </row>
    <row r="145026" spans="2:2">
      <c r="B145026" s="323"/>
    </row>
    <row r="145027" spans="2:2">
      <c r="B145027" s="323"/>
    </row>
    <row r="145028" spans="2:2">
      <c r="B145028" s="323"/>
    </row>
    <row r="145029" spans="2:2">
      <c r="B145029" s="323"/>
    </row>
    <row r="145030" spans="2:2">
      <c r="B145030" s="323"/>
    </row>
    <row r="145031" spans="2:2">
      <c r="B145031" s="323"/>
    </row>
    <row r="145032" spans="2:2">
      <c r="B145032" s="323"/>
    </row>
    <row r="145033" spans="2:2">
      <c r="B145033" s="323"/>
    </row>
    <row r="145034" spans="2:2">
      <c r="B145034" s="323"/>
    </row>
    <row r="145035" spans="2:2">
      <c r="B145035" s="323"/>
    </row>
    <row r="145036" spans="2:2">
      <c r="B145036" s="323"/>
    </row>
    <row r="145037" spans="2:2">
      <c r="B145037" s="323"/>
    </row>
    <row r="145038" spans="2:2">
      <c r="B145038" s="323"/>
    </row>
    <row r="145039" spans="2:2">
      <c r="B145039" s="323"/>
    </row>
    <row r="145040" spans="2:2">
      <c r="B145040" s="323"/>
    </row>
    <row r="145041" spans="2:2">
      <c r="B145041" s="323"/>
    </row>
    <row r="145042" spans="2:2">
      <c r="B145042" s="323"/>
    </row>
    <row r="145043" spans="2:2">
      <c r="B145043" s="323"/>
    </row>
    <row r="145044" spans="2:2">
      <c r="B145044" s="323"/>
    </row>
    <row r="145045" spans="2:2">
      <c r="B145045" s="323"/>
    </row>
    <row r="145046" spans="2:2">
      <c r="B145046" s="323"/>
    </row>
    <row r="145047" spans="2:2">
      <c r="B145047" s="323"/>
    </row>
    <row r="145048" spans="2:2">
      <c r="B145048" s="323"/>
    </row>
    <row r="145049" spans="2:2">
      <c r="B145049" s="323"/>
    </row>
    <row r="145050" spans="2:2">
      <c r="B145050" s="323"/>
    </row>
    <row r="145051" spans="2:2">
      <c r="B145051" s="323"/>
    </row>
    <row r="145052" spans="2:2">
      <c r="B145052" s="323"/>
    </row>
    <row r="145053" spans="2:2">
      <c r="B145053" s="323"/>
    </row>
    <row r="145054" spans="2:2">
      <c r="B145054" s="323"/>
    </row>
    <row r="145055" spans="2:2">
      <c r="B145055" s="323"/>
    </row>
    <row r="145056" spans="2:2">
      <c r="B145056" s="323"/>
    </row>
    <row r="145057" spans="2:2">
      <c r="B145057" s="323"/>
    </row>
    <row r="145058" spans="2:2">
      <c r="B145058" s="323"/>
    </row>
    <row r="145059" spans="2:2">
      <c r="B145059" s="323"/>
    </row>
    <row r="145060" spans="2:2">
      <c r="B145060" s="323"/>
    </row>
    <row r="145061" spans="2:2">
      <c r="B145061" s="323"/>
    </row>
    <row r="145062" spans="2:2">
      <c r="B145062" s="323"/>
    </row>
    <row r="145063" spans="2:2">
      <c r="B145063" s="323"/>
    </row>
    <row r="145064" spans="2:2">
      <c r="B145064" s="323"/>
    </row>
    <row r="145065" spans="2:2">
      <c r="B145065" s="323"/>
    </row>
    <row r="145066" spans="2:2">
      <c r="B145066" s="323"/>
    </row>
    <row r="145067" spans="2:2">
      <c r="B145067" s="323"/>
    </row>
    <row r="145068" spans="2:2">
      <c r="B145068" s="323"/>
    </row>
    <row r="145069" spans="2:2">
      <c r="B145069" s="323"/>
    </row>
    <row r="145070" spans="2:2">
      <c r="B145070" s="323"/>
    </row>
    <row r="145071" spans="2:2">
      <c r="B145071" s="323"/>
    </row>
    <row r="145072" spans="2:2">
      <c r="B145072" s="323"/>
    </row>
    <row r="145073" spans="2:2">
      <c r="B145073" s="323"/>
    </row>
    <row r="145074" spans="2:2">
      <c r="B145074" s="323"/>
    </row>
    <row r="145075" spans="2:2">
      <c r="B145075" s="323"/>
    </row>
    <row r="145076" spans="2:2">
      <c r="B145076" s="323"/>
    </row>
    <row r="145077" spans="2:2">
      <c r="B145077" s="323"/>
    </row>
    <row r="145078" spans="2:2">
      <c r="B145078" s="323"/>
    </row>
    <row r="145079" spans="2:2">
      <c r="B145079" s="323"/>
    </row>
    <row r="145080" spans="2:2">
      <c r="B145080" s="323"/>
    </row>
    <row r="145081" spans="2:2">
      <c r="B145081" s="323"/>
    </row>
    <row r="145082" spans="2:2">
      <c r="B145082" s="323"/>
    </row>
    <row r="145083" spans="2:2">
      <c r="B145083" s="323"/>
    </row>
    <row r="145084" spans="2:2">
      <c r="B145084" s="323"/>
    </row>
    <row r="145085" spans="2:2">
      <c r="B145085" s="323"/>
    </row>
    <row r="145086" spans="2:2">
      <c r="B145086" s="323"/>
    </row>
    <row r="145087" spans="2:2">
      <c r="B145087" s="323"/>
    </row>
    <row r="145088" spans="2:2">
      <c r="B145088" s="323"/>
    </row>
    <row r="145089" spans="2:2">
      <c r="B145089" s="323"/>
    </row>
    <row r="145090" spans="2:2">
      <c r="B145090" s="323"/>
    </row>
    <row r="145091" spans="2:2">
      <c r="B145091" s="323"/>
    </row>
    <row r="145092" spans="2:2">
      <c r="B145092" s="323"/>
    </row>
    <row r="145093" spans="2:2">
      <c r="B145093" s="323"/>
    </row>
    <row r="145094" spans="2:2">
      <c r="B145094" s="323"/>
    </row>
    <row r="145095" spans="2:2">
      <c r="B145095" s="323"/>
    </row>
    <row r="145096" spans="2:2">
      <c r="B145096" s="323"/>
    </row>
    <row r="145097" spans="2:2">
      <c r="B145097" s="323"/>
    </row>
    <row r="145098" spans="2:2">
      <c r="B145098" s="323"/>
    </row>
    <row r="145099" spans="2:2">
      <c r="B145099" s="323"/>
    </row>
    <row r="145100" spans="2:2">
      <c r="B145100" s="323"/>
    </row>
    <row r="145101" spans="2:2">
      <c r="B145101" s="323"/>
    </row>
    <row r="145102" spans="2:2">
      <c r="B145102" s="323"/>
    </row>
    <row r="145103" spans="2:2">
      <c r="B145103" s="323"/>
    </row>
    <row r="145104" spans="2:2">
      <c r="B145104" s="323"/>
    </row>
    <row r="145105" spans="2:2">
      <c r="B145105" s="323"/>
    </row>
    <row r="145106" spans="2:2">
      <c r="B145106" s="323"/>
    </row>
    <row r="145107" spans="2:2">
      <c r="B145107" s="323"/>
    </row>
    <row r="145108" spans="2:2">
      <c r="B145108" s="323"/>
    </row>
    <row r="145109" spans="2:2">
      <c r="B145109" s="323"/>
    </row>
    <row r="145110" spans="2:2">
      <c r="B145110" s="323"/>
    </row>
    <row r="145111" spans="2:2">
      <c r="B145111" s="323"/>
    </row>
    <row r="145112" spans="2:2">
      <c r="B145112" s="323"/>
    </row>
    <row r="145113" spans="2:2">
      <c r="B145113" s="323"/>
    </row>
    <row r="145114" spans="2:2">
      <c r="B145114" s="323"/>
    </row>
    <row r="145115" spans="2:2">
      <c r="B145115" s="323"/>
    </row>
    <row r="145116" spans="2:2">
      <c r="B145116" s="323"/>
    </row>
    <row r="145117" spans="2:2">
      <c r="B145117" s="323"/>
    </row>
    <row r="145118" spans="2:2">
      <c r="B145118" s="323"/>
    </row>
    <row r="145119" spans="2:2">
      <c r="B145119" s="323"/>
    </row>
    <row r="145120" spans="2:2">
      <c r="B145120" s="323"/>
    </row>
    <row r="145121" spans="2:2">
      <c r="B145121" s="323"/>
    </row>
    <row r="145122" spans="2:2">
      <c r="B145122" s="323"/>
    </row>
    <row r="145123" spans="2:2">
      <c r="B145123" s="323"/>
    </row>
    <row r="145124" spans="2:2">
      <c r="B145124" s="323"/>
    </row>
    <row r="145125" spans="2:2">
      <c r="B145125" s="323"/>
    </row>
    <row r="145126" spans="2:2">
      <c r="B145126" s="323"/>
    </row>
    <row r="145127" spans="2:2">
      <c r="B145127" s="323"/>
    </row>
    <row r="145128" spans="2:2">
      <c r="B145128" s="323"/>
    </row>
    <row r="145129" spans="2:2">
      <c r="B145129" s="323"/>
    </row>
    <row r="145130" spans="2:2">
      <c r="B145130" s="323"/>
    </row>
    <row r="145131" spans="2:2">
      <c r="B145131" s="323"/>
    </row>
    <row r="145132" spans="2:2">
      <c r="B145132" s="323"/>
    </row>
    <row r="145133" spans="2:2">
      <c r="B145133" s="323"/>
    </row>
    <row r="145134" spans="2:2">
      <c r="B145134" s="323"/>
    </row>
    <row r="145135" spans="2:2">
      <c r="B145135" s="323"/>
    </row>
    <row r="145136" spans="2:2">
      <c r="B145136" s="323"/>
    </row>
    <row r="145137" spans="2:2">
      <c r="B145137" s="323"/>
    </row>
    <row r="145138" spans="2:2">
      <c r="B145138" s="323"/>
    </row>
    <row r="145139" spans="2:2">
      <c r="B145139" s="323"/>
    </row>
    <row r="145140" spans="2:2">
      <c r="B145140" s="323"/>
    </row>
    <row r="145141" spans="2:2">
      <c r="B145141" s="323"/>
    </row>
    <row r="145142" spans="2:2">
      <c r="B145142" s="323"/>
    </row>
    <row r="145143" spans="2:2">
      <c r="B145143" s="323"/>
    </row>
    <row r="145144" spans="2:2">
      <c r="B145144" s="323"/>
    </row>
    <row r="145145" spans="2:2">
      <c r="B145145" s="323"/>
    </row>
    <row r="145146" spans="2:2">
      <c r="B145146" s="323"/>
    </row>
    <row r="145147" spans="2:2">
      <c r="B145147" s="323"/>
    </row>
    <row r="145148" spans="2:2">
      <c r="B145148" s="323"/>
    </row>
    <row r="145149" spans="2:2">
      <c r="B145149" s="323"/>
    </row>
    <row r="145150" spans="2:2">
      <c r="B145150" s="323"/>
    </row>
    <row r="145151" spans="2:2">
      <c r="B145151" s="323"/>
    </row>
    <row r="145152" spans="2:2">
      <c r="B145152" s="323"/>
    </row>
    <row r="145153" spans="2:2">
      <c r="B145153" s="323"/>
    </row>
    <row r="145154" spans="2:2">
      <c r="B145154" s="323"/>
    </row>
    <row r="145155" spans="2:2">
      <c r="B145155" s="323"/>
    </row>
    <row r="145156" spans="2:2">
      <c r="B145156" s="323"/>
    </row>
    <row r="145157" spans="2:2">
      <c r="B145157" s="323"/>
    </row>
    <row r="145158" spans="2:2">
      <c r="B145158" s="323"/>
    </row>
    <row r="145159" spans="2:2">
      <c r="B145159" s="323"/>
    </row>
    <row r="145160" spans="2:2">
      <c r="B145160" s="323"/>
    </row>
    <row r="145161" spans="2:2">
      <c r="B145161" s="323"/>
    </row>
    <row r="145162" spans="2:2">
      <c r="B145162" s="323"/>
    </row>
    <row r="145163" spans="2:2">
      <c r="B145163" s="323"/>
    </row>
    <row r="145164" spans="2:2">
      <c r="B145164" s="323"/>
    </row>
    <row r="145165" spans="2:2">
      <c r="B145165" s="323"/>
    </row>
    <row r="145166" spans="2:2">
      <c r="B145166" s="323"/>
    </row>
    <row r="145167" spans="2:2">
      <c r="B145167" s="323"/>
    </row>
    <row r="145168" spans="2:2">
      <c r="B145168" s="323"/>
    </row>
    <row r="145169" spans="2:2">
      <c r="B145169" s="323"/>
    </row>
    <row r="145170" spans="2:2">
      <c r="B145170" s="323"/>
    </row>
    <row r="145171" spans="2:2">
      <c r="B145171" s="323"/>
    </row>
    <row r="145172" spans="2:2">
      <c r="B145172" s="323"/>
    </row>
    <row r="145173" spans="2:2">
      <c r="B145173" s="323"/>
    </row>
    <row r="145174" spans="2:2">
      <c r="B145174" s="323"/>
    </row>
    <row r="145175" spans="2:2">
      <c r="B145175" s="323"/>
    </row>
    <row r="145176" spans="2:2">
      <c r="B145176" s="323"/>
    </row>
    <row r="145177" spans="2:2">
      <c r="B145177" s="323"/>
    </row>
    <row r="145178" spans="2:2">
      <c r="B145178" s="323"/>
    </row>
    <row r="145179" spans="2:2">
      <c r="B145179" s="323"/>
    </row>
    <row r="145180" spans="2:2">
      <c r="B145180" s="323"/>
    </row>
    <row r="145181" spans="2:2">
      <c r="B145181" s="323"/>
    </row>
    <row r="145182" spans="2:2">
      <c r="B145182" s="323"/>
    </row>
    <row r="145183" spans="2:2">
      <c r="B145183" s="323"/>
    </row>
    <row r="145184" spans="2:2">
      <c r="B145184" s="323"/>
    </row>
    <row r="145185" spans="2:2">
      <c r="B145185" s="323"/>
    </row>
    <row r="145186" spans="2:2">
      <c r="B145186" s="323"/>
    </row>
    <row r="145187" spans="2:2">
      <c r="B145187" s="323"/>
    </row>
    <row r="145188" spans="2:2">
      <c r="B145188" s="323"/>
    </row>
    <row r="145189" spans="2:2">
      <c r="B145189" s="323"/>
    </row>
    <row r="145190" spans="2:2">
      <c r="B145190" s="323"/>
    </row>
    <row r="145191" spans="2:2">
      <c r="B145191" s="323"/>
    </row>
    <row r="145192" spans="2:2">
      <c r="B145192" s="323"/>
    </row>
    <row r="145193" spans="2:2">
      <c r="B145193" s="323"/>
    </row>
    <row r="145194" spans="2:2">
      <c r="B145194" s="323"/>
    </row>
    <row r="145195" spans="2:2">
      <c r="B145195" s="323"/>
    </row>
    <row r="145196" spans="2:2">
      <c r="B145196" s="323"/>
    </row>
    <row r="145197" spans="2:2">
      <c r="B145197" s="323"/>
    </row>
    <row r="145198" spans="2:2">
      <c r="B145198" s="323"/>
    </row>
    <row r="145199" spans="2:2">
      <c r="B145199" s="323"/>
    </row>
    <row r="145200" spans="2:2">
      <c r="B145200" s="323"/>
    </row>
    <row r="145201" spans="2:2">
      <c r="B145201" s="323"/>
    </row>
    <row r="145202" spans="2:2">
      <c r="B145202" s="323"/>
    </row>
    <row r="145203" spans="2:2">
      <c r="B145203" s="323"/>
    </row>
    <row r="145204" spans="2:2">
      <c r="B145204" s="323"/>
    </row>
    <row r="145205" spans="2:2">
      <c r="B145205" s="323"/>
    </row>
    <row r="145206" spans="2:2">
      <c r="B145206" s="323"/>
    </row>
    <row r="145207" spans="2:2">
      <c r="B145207" s="323"/>
    </row>
    <row r="145208" spans="2:2">
      <c r="B145208" s="323"/>
    </row>
    <row r="145209" spans="2:2">
      <c r="B145209" s="323"/>
    </row>
    <row r="145210" spans="2:2">
      <c r="B145210" s="323"/>
    </row>
    <row r="145211" spans="2:2">
      <c r="B145211" s="323"/>
    </row>
    <row r="145212" spans="2:2">
      <c r="B145212" s="323"/>
    </row>
    <row r="145213" spans="2:2">
      <c r="B145213" s="323"/>
    </row>
    <row r="145214" spans="2:2">
      <c r="B145214" s="323"/>
    </row>
    <row r="145215" spans="2:2">
      <c r="B145215" s="323"/>
    </row>
    <row r="145216" spans="2:2">
      <c r="B145216" s="323"/>
    </row>
    <row r="145217" spans="2:2">
      <c r="B145217" s="323"/>
    </row>
    <row r="145218" spans="2:2">
      <c r="B145218" s="323"/>
    </row>
    <row r="145219" spans="2:2">
      <c r="B145219" s="323"/>
    </row>
    <row r="145220" spans="2:2">
      <c r="B145220" s="323"/>
    </row>
    <row r="145221" spans="2:2">
      <c r="B145221" s="323"/>
    </row>
    <row r="145222" spans="2:2">
      <c r="B145222" s="323"/>
    </row>
    <row r="145223" spans="2:2">
      <c r="B145223" s="323"/>
    </row>
    <row r="145224" spans="2:2">
      <c r="B145224" s="323"/>
    </row>
    <row r="145225" spans="2:2">
      <c r="B145225" s="323"/>
    </row>
    <row r="145226" spans="2:2">
      <c r="B145226" s="323"/>
    </row>
    <row r="145227" spans="2:2">
      <c r="B145227" s="323"/>
    </row>
    <row r="145228" spans="2:2">
      <c r="B145228" s="323"/>
    </row>
    <row r="145229" spans="2:2">
      <c r="B145229" s="323"/>
    </row>
    <row r="145230" spans="2:2">
      <c r="B145230" s="323"/>
    </row>
    <row r="145231" spans="2:2">
      <c r="B145231" s="323"/>
    </row>
    <row r="145232" spans="2:2">
      <c r="B145232" s="323"/>
    </row>
    <row r="145233" spans="2:2">
      <c r="B145233" s="323"/>
    </row>
    <row r="145234" spans="2:2">
      <c r="B145234" s="323"/>
    </row>
    <row r="145235" spans="2:2">
      <c r="B145235" s="323"/>
    </row>
    <row r="145236" spans="2:2">
      <c r="B145236" s="323"/>
    </row>
    <row r="145237" spans="2:2">
      <c r="B145237" s="323"/>
    </row>
    <row r="145238" spans="2:2">
      <c r="B145238" s="323"/>
    </row>
    <row r="145239" spans="2:2">
      <c r="B145239" s="323"/>
    </row>
    <row r="145240" spans="2:2">
      <c r="B145240" s="323"/>
    </row>
    <row r="145241" spans="2:2">
      <c r="B145241" s="323"/>
    </row>
    <row r="145242" spans="2:2">
      <c r="B145242" s="323"/>
    </row>
    <row r="145243" spans="2:2">
      <c r="B145243" s="323"/>
    </row>
    <row r="145244" spans="2:2">
      <c r="B145244" s="323"/>
    </row>
    <row r="145245" spans="2:2">
      <c r="B145245" s="323"/>
    </row>
    <row r="145246" spans="2:2">
      <c r="B145246" s="323"/>
    </row>
    <row r="145247" spans="2:2">
      <c r="B145247" s="323"/>
    </row>
    <row r="145248" spans="2:2">
      <c r="B145248" s="323"/>
    </row>
    <row r="145249" spans="2:2">
      <c r="B145249" s="323"/>
    </row>
    <row r="145250" spans="2:2">
      <c r="B145250" s="323"/>
    </row>
    <row r="145251" spans="2:2">
      <c r="B145251" s="323"/>
    </row>
    <row r="145252" spans="2:2">
      <c r="B145252" s="323"/>
    </row>
    <row r="145253" spans="2:2">
      <c r="B145253" s="323"/>
    </row>
    <row r="145254" spans="2:2">
      <c r="B145254" s="323"/>
    </row>
    <row r="145255" spans="2:2">
      <c r="B145255" s="323"/>
    </row>
    <row r="145256" spans="2:2">
      <c r="B145256" s="323"/>
    </row>
    <row r="145257" spans="2:2">
      <c r="B145257" s="323"/>
    </row>
    <row r="145258" spans="2:2">
      <c r="B145258" s="323"/>
    </row>
    <row r="145259" spans="2:2">
      <c r="B145259" s="323"/>
    </row>
    <row r="145260" spans="2:2">
      <c r="B145260" s="323"/>
    </row>
    <row r="145261" spans="2:2">
      <c r="B145261" s="323"/>
    </row>
    <row r="145262" spans="2:2">
      <c r="B145262" s="323"/>
    </row>
    <row r="145263" spans="2:2">
      <c r="B145263" s="323"/>
    </row>
    <row r="145264" spans="2:2">
      <c r="B145264" s="323"/>
    </row>
    <row r="145265" spans="2:2">
      <c r="B145265" s="323"/>
    </row>
    <row r="145266" spans="2:2">
      <c r="B145266" s="323"/>
    </row>
    <row r="145267" spans="2:2">
      <c r="B145267" s="323"/>
    </row>
    <row r="145268" spans="2:2">
      <c r="B145268" s="323"/>
    </row>
    <row r="145269" spans="2:2">
      <c r="B145269" s="323"/>
    </row>
    <row r="145270" spans="2:2">
      <c r="B145270" s="323"/>
    </row>
    <row r="145271" spans="2:2">
      <c r="B145271" s="323"/>
    </row>
    <row r="145272" spans="2:2">
      <c r="B145272" s="323"/>
    </row>
    <row r="145273" spans="2:2">
      <c r="B145273" s="323"/>
    </row>
    <row r="145274" spans="2:2">
      <c r="B145274" s="323"/>
    </row>
    <row r="145275" spans="2:2">
      <c r="B145275" s="323"/>
    </row>
    <row r="145276" spans="2:2">
      <c r="B145276" s="323"/>
    </row>
    <row r="145277" spans="2:2">
      <c r="B145277" s="323"/>
    </row>
    <row r="145278" spans="2:2">
      <c r="B145278" s="323"/>
    </row>
    <row r="145279" spans="2:2">
      <c r="B145279" s="323"/>
    </row>
    <row r="145280" spans="2:2">
      <c r="B145280" s="323"/>
    </row>
    <row r="145281" spans="2:2">
      <c r="B145281" s="323"/>
    </row>
    <row r="145282" spans="2:2">
      <c r="B145282" s="323"/>
    </row>
    <row r="145283" spans="2:2">
      <c r="B145283" s="323"/>
    </row>
    <row r="145284" spans="2:2">
      <c r="B145284" s="323"/>
    </row>
    <row r="145285" spans="2:2">
      <c r="B145285" s="323"/>
    </row>
    <row r="145286" spans="2:2">
      <c r="B145286" s="323"/>
    </row>
    <row r="145287" spans="2:2">
      <c r="B145287" s="323"/>
    </row>
    <row r="145288" spans="2:2">
      <c r="B145288" s="323"/>
    </row>
    <row r="145289" spans="2:2">
      <c r="B145289" s="323"/>
    </row>
    <row r="145290" spans="2:2">
      <c r="B145290" s="323"/>
    </row>
    <row r="145291" spans="2:2">
      <c r="B145291" s="323"/>
    </row>
    <row r="145292" spans="2:2">
      <c r="B145292" s="323"/>
    </row>
    <row r="145293" spans="2:2">
      <c r="B145293" s="323"/>
    </row>
    <row r="145294" spans="2:2">
      <c r="B145294" s="323"/>
    </row>
    <row r="145295" spans="2:2">
      <c r="B145295" s="323"/>
    </row>
    <row r="145296" spans="2:2">
      <c r="B145296" s="323"/>
    </row>
    <row r="145297" spans="2:2">
      <c r="B145297" s="323"/>
    </row>
    <row r="145298" spans="2:2">
      <c r="B145298" s="323"/>
    </row>
    <row r="145299" spans="2:2">
      <c r="B145299" s="323"/>
    </row>
    <row r="145300" spans="2:2">
      <c r="B145300" s="323"/>
    </row>
    <row r="145301" spans="2:2">
      <c r="B145301" s="323"/>
    </row>
    <row r="145302" spans="2:2">
      <c r="B145302" s="323"/>
    </row>
    <row r="145303" spans="2:2">
      <c r="B145303" s="323"/>
    </row>
    <row r="145304" spans="2:2">
      <c r="B145304" s="323"/>
    </row>
    <row r="145305" spans="2:2">
      <c r="B145305" s="323"/>
    </row>
    <row r="145306" spans="2:2">
      <c r="B145306" s="323"/>
    </row>
    <row r="145307" spans="2:2">
      <c r="B145307" s="323"/>
    </row>
    <row r="145308" spans="2:2">
      <c r="B145308" s="323"/>
    </row>
    <row r="145309" spans="2:2">
      <c r="B145309" s="323"/>
    </row>
    <row r="145310" spans="2:2">
      <c r="B145310" s="323"/>
    </row>
    <row r="145311" spans="2:2">
      <c r="B145311" s="323"/>
    </row>
    <row r="145312" spans="2:2">
      <c r="B145312" s="323"/>
    </row>
    <row r="145313" spans="2:2">
      <c r="B145313" s="323"/>
    </row>
    <row r="145314" spans="2:2">
      <c r="B145314" s="323"/>
    </row>
    <row r="145315" spans="2:2">
      <c r="B145315" s="323"/>
    </row>
    <row r="145316" spans="2:2">
      <c r="B145316" s="323"/>
    </row>
    <row r="145317" spans="2:2">
      <c r="B145317" s="323"/>
    </row>
    <row r="145318" spans="2:2">
      <c r="B145318" s="323"/>
    </row>
    <row r="145319" spans="2:2">
      <c r="B145319" s="323"/>
    </row>
    <row r="145320" spans="2:2">
      <c r="B145320" s="323"/>
    </row>
    <row r="145321" spans="2:2">
      <c r="B145321" s="323"/>
    </row>
    <row r="145322" spans="2:2">
      <c r="B145322" s="323"/>
    </row>
    <row r="145323" spans="2:2">
      <c r="B145323" s="323"/>
    </row>
    <row r="145324" spans="2:2">
      <c r="B145324" s="323"/>
    </row>
    <row r="145325" spans="2:2">
      <c r="B145325" s="323"/>
    </row>
    <row r="145326" spans="2:2">
      <c r="B145326" s="323"/>
    </row>
    <row r="145327" spans="2:2">
      <c r="B145327" s="323"/>
    </row>
    <row r="145328" spans="2:2">
      <c r="B145328" s="323"/>
    </row>
    <row r="145329" spans="2:2">
      <c r="B145329" s="323"/>
    </row>
    <row r="145330" spans="2:2">
      <c r="B145330" s="323"/>
    </row>
    <row r="145331" spans="2:2">
      <c r="B145331" s="323"/>
    </row>
    <row r="145332" spans="2:2">
      <c r="B145332" s="323"/>
    </row>
    <row r="145333" spans="2:2">
      <c r="B145333" s="323"/>
    </row>
    <row r="145334" spans="2:2">
      <c r="B145334" s="323"/>
    </row>
    <row r="145335" spans="2:2">
      <c r="B145335" s="323"/>
    </row>
    <row r="145336" spans="2:2">
      <c r="B145336" s="323"/>
    </row>
    <row r="145337" spans="2:2">
      <c r="B145337" s="323"/>
    </row>
    <row r="145338" spans="2:2">
      <c r="B145338" s="323"/>
    </row>
    <row r="145339" spans="2:2">
      <c r="B145339" s="323"/>
    </row>
    <row r="145340" spans="2:2">
      <c r="B145340" s="323"/>
    </row>
    <row r="145341" spans="2:2">
      <c r="B145341" s="323"/>
    </row>
    <row r="145342" spans="2:2">
      <c r="B145342" s="323"/>
    </row>
    <row r="145343" spans="2:2">
      <c r="B145343" s="323"/>
    </row>
    <row r="145344" spans="2:2">
      <c r="B145344" s="323"/>
    </row>
    <row r="145345" spans="2:2">
      <c r="B145345" s="323"/>
    </row>
    <row r="145346" spans="2:2">
      <c r="B145346" s="323"/>
    </row>
    <row r="145347" spans="2:2">
      <c r="B145347" s="323"/>
    </row>
    <row r="145348" spans="2:2">
      <c r="B145348" s="323"/>
    </row>
    <row r="145349" spans="2:2">
      <c r="B145349" s="323"/>
    </row>
    <row r="145350" spans="2:2">
      <c r="B145350" s="323"/>
    </row>
    <row r="145351" spans="2:2">
      <c r="B145351" s="323"/>
    </row>
    <row r="145352" spans="2:2">
      <c r="B145352" s="323"/>
    </row>
    <row r="145353" spans="2:2">
      <c r="B145353" s="323"/>
    </row>
    <row r="145354" spans="2:2">
      <c r="B145354" s="323"/>
    </row>
    <row r="145355" spans="2:2">
      <c r="B145355" s="323"/>
    </row>
    <row r="145356" spans="2:2">
      <c r="B145356" s="323"/>
    </row>
    <row r="145357" spans="2:2">
      <c r="B145357" s="323"/>
    </row>
    <row r="145358" spans="2:2">
      <c r="B145358" s="323"/>
    </row>
    <row r="145359" spans="2:2">
      <c r="B145359" s="323"/>
    </row>
    <row r="145360" spans="2:2">
      <c r="B145360" s="323"/>
    </row>
    <row r="145361" spans="2:2">
      <c r="B145361" s="323"/>
    </row>
    <row r="145362" spans="2:2">
      <c r="B145362" s="323"/>
    </row>
    <row r="145363" spans="2:2">
      <c r="B145363" s="323"/>
    </row>
    <row r="145364" spans="2:2">
      <c r="B145364" s="323"/>
    </row>
    <row r="145365" spans="2:2">
      <c r="B145365" s="323"/>
    </row>
    <row r="145366" spans="2:2">
      <c r="B145366" s="323"/>
    </row>
    <row r="145367" spans="2:2">
      <c r="B145367" s="323"/>
    </row>
    <row r="145368" spans="2:2">
      <c r="B145368" s="323"/>
    </row>
    <row r="145369" spans="2:2">
      <c r="B145369" s="323"/>
    </row>
    <row r="145370" spans="2:2">
      <c r="B145370" s="323"/>
    </row>
    <row r="145371" spans="2:2">
      <c r="B145371" s="323"/>
    </row>
    <row r="145372" spans="2:2">
      <c r="B145372" s="323"/>
    </row>
    <row r="145373" spans="2:2">
      <c r="B145373" s="323"/>
    </row>
    <row r="145374" spans="2:2">
      <c r="B145374" s="323"/>
    </row>
    <row r="145375" spans="2:2">
      <c r="B145375" s="323"/>
    </row>
    <row r="145376" spans="2:2">
      <c r="B145376" s="323"/>
    </row>
    <row r="145377" spans="2:2">
      <c r="B145377" s="323"/>
    </row>
    <row r="145378" spans="2:2">
      <c r="B145378" s="323"/>
    </row>
    <row r="145379" spans="2:2">
      <c r="B145379" s="323"/>
    </row>
    <row r="145380" spans="2:2">
      <c r="B145380" s="323"/>
    </row>
    <row r="145381" spans="2:2">
      <c r="B145381" s="323"/>
    </row>
    <row r="145382" spans="2:2">
      <c r="B145382" s="323"/>
    </row>
    <row r="145383" spans="2:2">
      <c r="B145383" s="323"/>
    </row>
    <row r="145384" spans="2:2">
      <c r="B145384" s="323"/>
    </row>
    <row r="145385" spans="2:2">
      <c r="B145385" s="323"/>
    </row>
    <row r="145386" spans="2:2">
      <c r="B145386" s="323"/>
    </row>
    <row r="145387" spans="2:2">
      <c r="B145387" s="323"/>
    </row>
    <row r="145388" spans="2:2">
      <c r="B145388" s="323"/>
    </row>
    <row r="145389" spans="2:2">
      <c r="B145389" s="323"/>
    </row>
    <row r="145390" spans="2:2">
      <c r="B145390" s="323"/>
    </row>
    <row r="145391" spans="2:2">
      <c r="B145391" s="323"/>
    </row>
    <row r="145392" spans="2:2">
      <c r="B145392" s="323"/>
    </row>
    <row r="145393" spans="2:2">
      <c r="B145393" s="323"/>
    </row>
    <row r="145394" spans="2:2">
      <c r="B145394" s="323"/>
    </row>
    <row r="145395" spans="2:2">
      <c r="B145395" s="323"/>
    </row>
    <row r="145396" spans="2:2">
      <c r="B145396" s="323"/>
    </row>
    <row r="145397" spans="2:2">
      <c r="B145397" s="323"/>
    </row>
    <row r="145398" spans="2:2">
      <c r="B145398" s="323"/>
    </row>
    <row r="145399" spans="2:2">
      <c r="B145399" s="323"/>
    </row>
    <row r="145400" spans="2:2">
      <c r="B145400" s="323"/>
    </row>
    <row r="145401" spans="2:2">
      <c r="B145401" s="323"/>
    </row>
    <row r="145402" spans="2:2">
      <c r="B145402" s="323"/>
    </row>
    <row r="145403" spans="2:2">
      <c r="B145403" s="323"/>
    </row>
    <row r="145404" spans="2:2">
      <c r="B145404" s="323"/>
    </row>
    <row r="145405" spans="2:2">
      <c r="B145405" s="323"/>
    </row>
    <row r="145406" spans="2:2">
      <c r="B145406" s="323"/>
    </row>
    <row r="145407" spans="2:2">
      <c r="B145407" s="323"/>
    </row>
    <row r="145408" spans="2:2">
      <c r="B145408" s="323"/>
    </row>
    <row r="145409" spans="2:2">
      <c r="B145409" s="323"/>
    </row>
    <row r="145410" spans="2:2">
      <c r="B145410" s="323"/>
    </row>
    <row r="145411" spans="2:2">
      <c r="B145411" s="323"/>
    </row>
    <row r="145412" spans="2:2">
      <c r="B145412" s="323"/>
    </row>
    <row r="145413" spans="2:2">
      <c r="B145413" s="323"/>
    </row>
    <row r="145414" spans="2:2">
      <c r="B145414" s="323"/>
    </row>
    <row r="145415" spans="2:2">
      <c r="B145415" s="323"/>
    </row>
    <row r="145416" spans="2:2">
      <c r="B145416" s="323"/>
    </row>
    <row r="145417" spans="2:2">
      <c r="B145417" s="323"/>
    </row>
    <row r="145418" spans="2:2">
      <c r="B145418" s="323"/>
    </row>
    <row r="145419" spans="2:2">
      <c r="B145419" s="323"/>
    </row>
    <row r="145420" spans="2:2">
      <c r="B145420" s="323"/>
    </row>
    <row r="145421" spans="2:2">
      <c r="B145421" s="323"/>
    </row>
    <row r="145422" spans="2:2">
      <c r="B145422" s="323"/>
    </row>
    <row r="145423" spans="2:2">
      <c r="B145423" s="323"/>
    </row>
    <row r="145424" spans="2:2">
      <c r="B145424" s="323"/>
    </row>
    <row r="145425" spans="2:2">
      <c r="B145425" s="323"/>
    </row>
    <row r="145426" spans="2:2">
      <c r="B145426" s="323"/>
    </row>
    <row r="145427" spans="2:2">
      <c r="B145427" s="323"/>
    </row>
    <row r="145428" spans="2:2">
      <c r="B145428" s="323"/>
    </row>
    <row r="145429" spans="2:2">
      <c r="B145429" s="323"/>
    </row>
    <row r="145430" spans="2:2">
      <c r="B145430" s="323"/>
    </row>
    <row r="145431" spans="2:2">
      <c r="B145431" s="323"/>
    </row>
    <row r="145432" spans="2:2">
      <c r="B145432" s="323"/>
    </row>
    <row r="145433" spans="2:2">
      <c r="B145433" s="323"/>
    </row>
    <row r="145434" spans="2:2">
      <c r="B145434" s="323"/>
    </row>
    <row r="145435" spans="2:2">
      <c r="B145435" s="323"/>
    </row>
    <row r="145436" spans="2:2">
      <c r="B145436" s="323"/>
    </row>
    <row r="145437" spans="2:2">
      <c r="B145437" s="323"/>
    </row>
    <row r="145438" spans="2:2">
      <c r="B145438" s="323"/>
    </row>
    <row r="145439" spans="2:2">
      <c r="B145439" s="323"/>
    </row>
    <row r="145440" spans="2:2">
      <c r="B145440" s="323"/>
    </row>
    <row r="145441" spans="2:2">
      <c r="B145441" s="323"/>
    </row>
    <row r="145442" spans="2:2">
      <c r="B145442" s="323"/>
    </row>
    <row r="145443" spans="2:2">
      <c r="B145443" s="323"/>
    </row>
    <row r="145444" spans="2:2">
      <c r="B145444" s="323"/>
    </row>
    <row r="145445" spans="2:2">
      <c r="B145445" s="323"/>
    </row>
    <row r="145446" spans="2:2">
      <c r="B145446" s="323"/>
    </row>
    <row r="145447" spans="2:2">
      <c r="B145447" s="323"/>
    </row>
    <row r="145448" spans="2:2">
      <c r="B145448" s="323"/>
    </row>
    <row r="145449" spans="2:2">
      <c r="B145449" s="323"/>
    </row>
    <row r="145450" spans="2:2">
      <c r="B145450" s="323"/>
    </row>
    <row r="145451" spans="2:2">
      <c r="B145451" s="323"/>
    </row>
    <row r="145452" spans="2:2">
      <c r="B145452" s="323"/>
    </row>
    <row r="145453" spans="2:2">
      <c r="B145453" s="323"/>
    </row>
    <row r="145454" spans="2:2">
      <c r="B145454" s="323"/>
    </row>
    <row r="145455" spans="2:2">
      <c r="B145455" s="323"/>
    </row>
    <row r="145456" spans="2:2">
      <c r="B145456" s="323"/>
    </row>
    <row r="145457" spans="2:2">
      <c r="B145457" s="323"/>
    </row>
    <row r="145458" spans="2:2">
      <c r="B145458" s="323"/>
    </row>
    <row r="145459" spans="2:2">
      <c r="B145459" s="323"/>
    </row>
    <row r="145460" spans="2:2">
      <c r="B145460" s="323"/>
    </row>
    <row r="145461" spans="2:2">
      <c r="B145461" s="323"/>
    </row>
    <row r="145462" spans="2:2">
      <c r="B145462" s="323"/>
    </row>
    <row r="145463" spans="2:2">
      <c r="B145463" s="323"/>
    </row>
    <row r="145464" spans="2:2">
      <c r="B145464" s="323"/>
    </row>
    <row r="145465" spans="2:2">
      <c r="B145465" s="323"/>
    </row>
    <row r="145466" spans="2:2">
      <c r="B145466" s="323"/>
    </row>
    <row r="145467" spans="2:2">
      <c r="B145467" s="323"/>
    </row>
    <row r="145468" spans="2:2">
      <c r="B145468" s="323"/>
    </row>
    <row r="145469" spans="2:2">
      <c r="B145469" s="323"/>
    </row>
    <row r="145470" spans="2:2">
      <c r="B145470" s="323"/>
    </row>
    <row r="145471" spans="2:2">
      <c r="B145471" s="323"/>
    </row>
    <row r="145472" spans="2:2">
      <c r="B145472" s="323"/>
    </row>
    <row r="145473" spans="2:2">
      <c r="B145473" s="323"/>
    </row>
    <row r="145474" spans="2:2">
      <c r="B145474" s="323"/>
    </row>
    <row r="145475" spans="2:2">
      <c r="B145475" s="323"/>
    </row>
    <row r="145476" spans="2:2">
      <c r="B145476" s="323"/>
    </row>
    <row r="145477" spans="2:2">
      <c r="B145477" s="323"/>
    </row>
    <row r="145478" spans="2:2">
      <c r="B145478" s="323"/>
    </row>
    <row r="145479" spans="2:2">
      <c r="B145479" s="323"/>
    </row>
    <row r="145480" spans="2:2">
      <c r="B145480" s="323"/>
    </row>
    <row r="145481" spans="2:2">
      <c r="B145481" s="323"/>
    </row>
    <row r="145482" spans="2:2">
      <c r="B145482" s="323"/>
    </row>
    <row r="145483" spans="2:2">
      <c r="B145483" s="323"/>
    </row>
    <row r="145484" spans="2:2">
      <c r="B145484" s="323"/>
    </row>
    <row r="145485" spans="2:2">
      <c r="B145485" s="323"/>
    </row>
    <row r="145486" spans="2:2">
      <c r="B145486" s="323"/>
    </row>
    <row r="145487" spans="2:2">
      <c r="B145487" s="323"/>
    </row>
    <row r="145488" spans="2:2">
      <c r="B145488" s="323"/>
    </row>
    <row r="145489" spans="2:2">
      <c r="B145489" s="323"/>
    </row>
    <row r="145490" spans="2:2">
      <c r="B145490" s="323"/>
    </row>
    <row r="145491" spans="2:2">
      <c r="B145491" s="323"/>
    </row>
    <row r="145492" spans="2:2">
      <c r="B145492" s="323"/>
    </row>
    <row r="145493" spans="2:2">
      <c r="B145493" s="323"/>
    </row>
    <row r="145494" spans="2:2">
      <c r="B145494" s="323"/>
    </row>
    <row r="145495" spans="2:2">
      <c r="B145495" s="323"/>
    </row>
    <row r="145496" spans="2:2">
      <c r="B145496" s="323"/>
    </row>
    <row r="145497" spans="2:2">
      <c r="B145497" s="323"/>
    </row>
    <row r="145498" spans="2:2">
      <c r="B145498" s="323"/>
    </row>
    <row r="145499" spans="2:2">
      <c r="B145499" s="323"/>
    </row>
    <row r="145500" spans="2:2">
      <c r="B145500" s="323"/>
    </row>
    <row r="145501" spans="2:2">
      <c r="B145501" s="323"/>
    </row>
    <row r="145502" spans="2:2">
      <c r="B145502" s="323"/>
    </row>
    <row r="145503" spans="2:2">
      <c r="B145503" s="323"/>
    </row>
    <row r="145504" spans="2:2">
      <c r="B145504" s="323"/>
    </row>
    <row r="145505" spans="2:2">
      <c r="B145505" s="323"/>
    </row>
    <row r="145506" spans="2:2">
      <c r="B145506" s="323"/>
    </row>
    <row r="145507" spans="2:2">
      <c r="B145507" s="323"/>
    </row>
    <row r="145508" spans="2:2">
      <c r="B145508" s="323"/>
    </row>
    <row r="145509" spans="2:2">
      <c r="B145509" s="323"/>
    </row>
    <row r="145510" spans="2:2">
      <c r="B145510" s="323"/>
    </row>
    <row r="145511" spans="2:2">
      <c r="B145511" s="323"/>
    </row>
    <row r="145512" spans="2:2">
      <c r="B145512" s="323"/>
    </row>
    <row r="145513" spans="2:2">
      <c r="B145513" s="323"/>
    </row>
    <row r="145514" spans="2:2">
      <c r="B145514" s="323"/>
    </row>
    <row r="145515" spans="2:2">
      <c r="B145515" s="323"/>
    </row>
    <row r="145516" spans="2:2">
      <c r="B145516" s="323"/>
    </row>
    <row r="145517" spans="2:2">
      <c r="B145517" s="323"/>
    </row>
    <row r="145518" spans="2:2">
      <c r="B145518" s="323"/>
    </row>
    <row r="145519" spans="2:2">
      <c r="B145519" s="323"/>
    </row>
    <row r="145520" spans="2:2">
      <c r="B145520" s="323"/>
    </row>
    <row r="145521" spans="2:2">
      <c r="B145521" s="323"/>
    </row>
    <row r="145522" spans="2:2">
      <c r="B145522" s="323"/>
    </row>
    <row r="145523" spans="2:2">
      <c r="B145523" s="323"/>
    </row>
    <row r="145524" spans="2:2">
      <c r="B145524" s="323"/>
    </row>
    <row r="145525" spans="2:2">
      <c r="B145525" s="323"/>
    </row>
    <row r="145526" spans="2:2">
      <c r="B145526" s="323"/>
    </row>
    <row r="145527" spans="2:2">
      <c r="B145527" s="323"/>
    </row>
    <row r="145528" spans="2:2">
      <c r="B145528" s="323"/>
    </row>
    <row r="145529" spans="2:2">
      <c r="B145529" s="323"/>
    </row>
    <row r="145530" spans="2:2">
      <c r="B145530" s="323"/>
    </row>
    <row r="145531" spans="2:2">
      <c r="B145531" s="323"/>
    </row>
    <row r="145532" spans="2:2">
      <c r="B145532" s="323"/>
    </row>
    <row r="145533" spans="2:2">
      <c r="B145533" s="323"/>
    </row>
    <row r="145534" spans="2:2">
      <c r="B145534" s="323"/>
    </row>
    <row r="145535" spans="2:2">
      <c r="B145535" s="323"/>
    </row>
    <row r="145536" spans="2:2">
      <c r="B145536" s="323"/>
    </row>
    <row r="145537" spans="2:2">
      <c r="B145537" s="323"/>
    </row>
    <row r="145538" spans="2:2">
      <c r="B145538" s="323"/>
    </row>
    <row r="145539" spans="2:2">
      <c r="B145539" s="323"/>
    </row>
    <row r="145540" spans="2:2">
      <c r="B145540" s="323"/>
    </row>
    <row r="145541" spans="2:2">
      <c r="B145541" s="323"/>
    </row>
    <row r="145542" spans="2:2">
      <c r="B145542" s="323"/>
    </row>
    <row r="145543" spans="2:2">
      <c r="B145543" s="323"/>
    </row>
    <row r="145544" spans="2:2">
      <c r="B145544" s="323"/>
    </row>
    <row r="145545" spans="2:2">
      <c r="B145545" s="323"/>
    </row>
    <row r="145546" spans="2:2">
      <c r="B145546" s="323"/>
    </row>
    <row r="145547" spans="2:2">
      <c r="B145547" s="323"/>
    </row>
    <row r="145548" spans="2:2">
      <c r="B145548" s="323"/>
    </row>
    <row r="145549" spans="2:2">
      <c r="B145549" s="323"/>
    </row>
    <row r="145550" spans="2:2">
      <c r="B145550" s="323"/>
    </row>
    <row r="145551" spans="2:2">
      <c r="B145551" s="323"/>
    </row>
    <row r="145552" spans="2:2">
      <c r="B145552" s="323"/>
    </row>
    <row r="145553" spans="2:2">
      <c r="B145553" s="323"/>
    </row>
    <row r="145554" spans="2:2">
      <c r="B145554" s="323"/>
    </row>
    <row r="145555" spans="2:2">
      <c r="B145555" s="323"/>
    </row>
    <row r="145556" spans="2:2">
      <c r="B145556" s="323"/>
    </row>
    <row r="145557" spans="2:2">
      <c r="B145557" s="323"/>
    </row>
    <row r="145558" spans="2:2">
      <c r="B145558" s="323"/>
    </row>
    <row r="145559" spans="2:2">
      <c r="B145559" s="323"/>
    </row>
    <row r="145560" spans="2:2">
      <c r="B145560" s="323"/>
    </row>
    <row r="145561" spans="2:2">
      <c r="B145561" s="323"/>
    </row>
    <row r="145562" spans="2:2">
      <c r="B145562" s="323"/>
    </row>
    <row r="145563" spans="2:2">
      <c r="B145563" s="323"/>
    </row>
    <row r="145564" spans="2:2">
      <c r="B145564" s="323"/>
    </row>
    <row r="145565" spans="2:2">
      <c r="B145565" s="323"/>
    </row>
    <row r="145566" spans="2:2">
      <c r="B145566" s="323"/>
    </row>
    <row r="145567" spans="2:2">
      <c r="B145567" s="323"/>
    </row>
    <row r="145568" spans="2:2">
      <c r="B145568" s="323"/>
    </row>
    <row r="145569" spans="2:2">
      <c r="B145569" s="323"/>
    </row>
    <row r="145570" spans="2:2">
      <c r="B145570" s="323"/>
    </row>
    <row r="145571" spans="2:2">
      <c r="B145571" s="323"/>
    </row>
    <row r="145572" spans="2:2">
      <c r="B145572" s="323"/>
    </row>
    <row r="145573" spans="2:2">
      <c r="B145573" s="323"/>
    </row>
    <row r="145574" spans="2:2">
      <c r="B145574" s="323"/>
    </row>
    <row r="145575" spans="2:2">
      <c r="B145575" s="323"/>
    </row>
    <row r="145576" spans="2:2">
      <c r="B145576" s="323"/>
    </row>
    <row r="145577" spans="2:2">
      <c r="B145577" s="323"/>
    </row>
    <row r="145578" spans="2:2">
      <c r="B145578" s="323"/>
    </row>
    <row r="145579" spans="2:2">
      <c r="B145579" s="323"/>
    </row>
    <row r="145580" spans="2:2">
      <c r="B145580" s="323"/>
    </row>
    <row r="145581" spans="2:2">
      <c r="B145581" s="323"/>
    </row>
    <row r="145582" spans="2:2">
      <c r="B145582" s="323"/>
    </row>
    <row r="145583" spans="2:2">
      <c r="B145583" s="323"/>
    </row>
    <row r="145584" spans="2:2">
      <c r="B145584" s="323"/>
    </row>
    <row r="145585" spans="2:2">
      <c r="B145585" s="323"/>
    </row>
    <row r="145586" spans="2:2">
      <c r="B145586" s="323"/>
    </row>
    <row r="145587" spans="2:2">
      <c r="B145587" s="323"/>
    </row>
    <row r="145588" spans="2:2">
      <c r="B145588" s="323"/>
    </row>
    <row r="145589" spans="2:2">
      <c r="B145589" s="323"/>
    </row>
    <row r="145590" spans="2:2">
      <c r="B145590" s="323"/>
    </row>
    <row r="145591" spans="2:2">
      <c r="B145591" s="323"/>
    </row>
    <row r="145592" spans="2:2">
      <c r="B145592" s="323"/>
    </row>
    <row r="145593" spans="2:2">
      <c r="B145593" s="323"/>
    </row>
    <row r="145594" spans="2:2">
      <c r="B145594" s="323"/>
    </row>
    <row r="145595" spans="2:2">
      <c r="B145595" s="323"/>
    </row>
    <row r="145596" spans="2:2">
      <c r="B145596" s="323"/>
    </row>
    <row r="145597" spans="2:2">
      <c r="B145597" s="323"/>
    </row>
    <row r="145598" spans="2:2">
      <c r="B145598" s="323"/>
    </row>
    <row r="145599" spans="2:2">
      <c r="B145599" s="323"/>
    </row>
    <row r="145600" spans="2:2">
      <c r="B145600" s="323"/>
    </row>
    <row r="145601" spans="2:2">
      <c r="B145601" s="323"/>
    </row>
    <row r="145602" spans="2:2">
      <c r="B145602" s="323"/>
    </row>
    <row r="145603" spans="2:2">
      <c r="B145603" s="323"/>
    </row>
    <row r="145604" spans="2:2">
      <c r="B145604" s="323"/>
    </row>
    <row r="145605" spans="2:2">
      <c r="B145605" s="323"/>
    </row>
    <row r="145606" spans="2:2">
      <c r="B145606" s="323"/>
    </row>
    <row r="145607" spans="2:2">
      <c r="B145607" s="323"/>
    </row>
    <row r="145608" spans="2:2">
      <c r="B145608" s="323"/>
    </row>
    <row r="145609" spans="2:2">
      <c r="B145609" s="323"/>
    </row>
    <row r="145610" spans="2:2">
      <c r="B145610" s="323"/>
    </row>
    <row r="145611" spans="2:2">
      <c r="B145611" s="323"/>
    </row>
    <row r="145612" spans="2:2">
      <c r="B145612" s="323"/>
    </row>
    <row r="145613" spans="2:2">
      <c r="B145613" s="323"/>
    </row>
    <row r="145614" spans="2:2">
      <c r="B145614" s="323"/>
    </row>
    <row r="145615" spans="2:2">
      <c r="B145615" s="323"/>
    </row>
    <row r="145616" spans="2:2">
      <c r="B145616" s="323"/>
    </row>
    <row r="145617" spans="2:2">
      <c r="B145617" s="323"/>
    </row>
    <row r="145618" spans="2:2">
      <c r="B145618" s="323"/>
    </row>
    <row r="145619" spans="2:2">
      <c r="B145619" s="323"/>
    </row>
    <row r="145620" spans="2:2">
      <c r="B145620" s="323"/>
    </row>
    <row r="145621" spans="2:2">
      <c r="B145621" s="323"/>
    </row>
    <row r="145622" spans="2:2">
      <c r="B145622" s="323"/>
    </row>
    <row r="145623" spans="2:2">
      <c r="B145623" s="323"/>
    </row>
    <row r="145624" spans="2:2">
      <c r="B145624" s="323"/>
    </row>
    <row r="145625" spans="2:2">
      <c r="B145625" s="323"/>
    </row>
    <row r="145626" spans="2:2">
      <c r="B145626" s="323"/>
    </row>
    <row r="145627" spans="2:2">
      <c r="B145627" s="323"/>
    </row>
    <row r="145628" spans="2:2">
      <c r="B145628" s="323"/>
    </row>
    <row r="145629" spans="2:2">
      <c r="B145629" s="323"/>
    </row>
    <row r="145630" spans="2:2">
      <c r="B145630" s="323"/>
    </row>
    <row r="145631" spans="2:2">
      <c r="B145631" s="323"/>
    </row>
    <row r="145632" spans="2:2">
      <c r="B145632" s="323"/>
    </row>
    <row r="145633" spans="2:2">
      <c r="B145633" s="323"/>
    </row>
    <row r="145634" spans="2:2">
      <c r="B145634" s="323"/>
    </row>
    <row r="145635" spans="2:2">
      <c r="B145635" s="323"/>
    </row>
    <row r="145636" spans="2:2">
      <c r="B145636" s="323"/>
    </row>
    <row r="145637" spans="2:2">
      <c r="B145637" s="323"/>
    </row>
    <row r="145638" spans="2:2">
      <c r="B145638" s="323"/>
    </row>
    <row r="145639" spans="2:2">
      <c r="B145639" s="323"/>
    </row>
    <row r="145640" spans="2:2">
      <c r="B145640" s="323"/>
    </row>
    <row r="145641" spans="2:2">
      <c r="B145641" s="323"/>
    </row>
    <row r="145642" spans="2:2">
      <c r="B145642" s="323"/>
    </row>
    <row r="145643" spans="2:2">
      <c r="B145643" s="323"/>
    </row>
    <row r="145644" spans="2:2">
      <c r="B145644" s="323"/>
    </row>
    <row r="145645" spans="2:2">
      <c r="B145645" s="323"/>
    </row>
    <row r="145646" spans="2:2">
      <c r="B145646" s="323"/>
    </row>
    <row r="145647" spans="2:2">
      <c r="B145647" s="323"/>
    </row>
    <row r="145648" spans="2:2">
      <c r="B145648" s="323"/>
    </row>
    <row r="145649" spans="2:2">
      <c r="B145649" s="323"/>
    </row>
    <row r="145650" spans="2:2">
      <c r="B145650" s="323"/>
    </row>
    <row r="145651" spans="2:2">
      <c r="B145651" s="323"/>
    </row>
    <row r="145652" spans="2:2">
      <c r="B145652" s="323"/>
    </row>
    <row r="145653" spans="2:2">
      <c r="B145653" s="323"/>
    </row>
    <row r="145654" spans="2:2">
      <c r="B145654" s="323"/>
    </row>
    <row r="145655" spans="2:2">
      <c r="B145655" s="323"/>
    </row>
    <row r="145656" spans="2:2">
      <c r="B145656" s="323"/>
    </row>
    <row r="145657" spans="2:2">
      <c r="B145657" s="323"/>
    </row>
    <row r="145658" spans="2:2">
      <c r="B145658" s="323"/>
    </row>
    <row r="145659" spans="2:2">
      <c r="B145659" s="323"/>
    </row>
    <row r="145660" spans="2:2">
      <c r="B145660" s="323"/>
    </row>
    <row r="145661" spans="2:2">
      <c r="B145661" s="323"/>
    </row>
    <row r="145662" spans="2:2">
      <c r="B145662" s="323"/>
    </row>
    <row r="145663" spans="2:2">
      <c r="B145663" s="323"/>
    </row>
    <row r="145664" spans="2:2">
      <c r="B145664" s="323"/>
    </row>
    <row r="145665" spans="2:2">
      <c r="B145665" s="323"/>
    </row>
    <row r="145666" spans="2:2">
      <c r="B145666" s="323"/>
    </row>
    <row r="145667" spans="2:2">
      <c r="B145667" s="323"/>
    </row>
    <row r="145668" spans="2:2">
      <c r="B145668" s="323"/>
    </row>
    <row r="145669" spans="2:2">
      <c r="B145669" s="323"/>
    </row>
    <row r="145670" spans="2:2">
      <c r="B145670" s="323"/>
    </row>
    <row r="145671" spans="2:2">
      <c r="B145671" s="323"/>
    </row>
    <row r="145672" spans="2:2">
      <c r="B145672" s="323"/>
    </row>
    <row r="145673" spans="2:2">
      <c r="B145673" s="323"/>
    </row>
    <row r="145674" spans="2:2">
      <c r="B145674" s="323"/>
    </row>
    <row r="145675" spans="2:2">
      <c r="B145675" s="323"/>
    </row>
    <row r="145676" spans="2:2">
      <c r="B145676" s="323"/>
    </row>
    <row r="145677" spans="2:2">
      <c r="B145677" s="323"/>
    </row>
    <row r="145678" spans="2:2">
      <c r="B145678" s="323"/>
    </row>
    <row r="145679" spans="2:2">
      <c r="B145679" s="323"/>
    </row>
    <row r="145680" spans="2:2">
      <c r="B145680" s="323"/>
    </row>
    <row r="145681" spans="2:2">
      <c r="B145681" s="323"/>
    </row>
    <row r="145682" spans="2:2">
      <c r="B145682" s="323"/>
    </row>
    <row r="145683" spans="2:2">
      <c r="B145683" s="323"/>
    </row>
    <row r="145684" spans="2:2">
      <c r="B145684" s="323"/>
    </row>
    <row r="145685" spans="2:2">
      <c r="B145685" s="323"/>
    </row>
    <row r="145686" spans="2:2">
      <c r="B145686" s="323"/>
    </row>
    <row r="145687" spans="2:2">
      <c r="B145687" s="323"/>
    </row>
    <row r="145688" spans="2:2">
      <c r="B145688" s="323"/>
    </row>
    <row r="145689" spans="2:2">
      <c r="B145689" s="323"/>
    </row>
    <row r="145690" spans="2:2">
      <c r="B145690" s="323"/>
    </row>
    <row r="145691" spans="2:2">
      <c r="B145691" s="323"/>
    </row>
    <row r="145692" spans="2:2">
      <c r="B145692" s="323"/>
    </row>
    <row r="145693" spans="2:2">
      <c r="B145693" s="323"/>
    </row>
    <row r="145694" spans="2:2">
      <c r="B145694" s="323"/>
    </row>
    <row r="145695" spans="2:2">
      <c r="B145695" s="323"/>
    </row>
    <row r="145696" spans="2:2">
      <c r="B145696" s="323"/>
    </row>
    <row r="145697" spans="2:2">
      <c r="B145697" s="323"/>
    </row>
    <row r="145698" spans="2:2">
      <c r="B145698" s="323"/>
    </row>
    <row r="145699" spans="2:2">
      <c r="B145699" s="323"/>
    </row>
    <row r="145700" spans="2:2">
      <c r="B145700" s="323"/>
    </row>
    <row r="145701" spans="2:2">
      <c r="B145701" s="323"/>
    </row>
    <row r="145702" spans="2:2">
      <c r="B145702" s="323"/>
    </row>
    <row r="145703" spans="2:2">
      <c r="B145703" s="323"/>
    </row>
    <row r="145704" spans="2:2">
      <c r="B145704" s="323"/>
    </row>
    <row r="145705" spans="2:2">
      <c r="B145705" s="323"/>
    </row>
    <row r="145706" spans="2:2">
      <c r="B145706" s="323"/>
    </row>
    <row r="145707" spans="2:2">
      <c r="B145707" s="323"/>
    </row>
    <row r="145708" spans="2:2">
      <c r="B145708" s="323"/>
    </row>
    <row r="145709" spans="2:2">
      <c r="B145709" s="323"/>
    </row>
    <row r="145710" spans="2:2">
      <c r="B145710" s="323"/>
    </row>
    <row r="145711" spans="2:2">
      <c r="B145711" s="323"/>
    </row>
    <row r="145712" spans="2:2">
      <c r="B145712" s="323"/>
    </row>
    <row r="145713" spans="2:2">
      <c r="B145713" s="323"/>
    </row>
    <row r="145714" spans="2:2">
      <c r="B145714" s="323"/>
    </row>
    <row r="145715" spans="2:2">
      <c r="B145715" s="323"/>
    </row>
    <row r="145716" spans="2:2">
      <c r="B145716" s="323"/>
    </row>
    <row r="145717" spans="2:2">
      <c r="B145717" s="323"/>
    </row>
    <row r="145718" spans="2:2">
      <c r="B145718" s="323"/>
    </row>
    <row r="145719" spans="2:2">
      <c r="B145719" s="323"/>
    </row>
    <row r="145720" spans="2:2">
      <c r="B145720" s="323"/>
    </row>
    <row r="145721" spans="2:2">
      <c r="B145721" s="323"/>
    </row>
    <row r="145722" spans="2:2">
      <c r="B145722" s="323"/>
    </row>
    <row r="145723" spans="2:2">
      <c r="B145723" s="323"/>
    </row>
    <row r="145724" spans="2:2">
      <c r="B145724" s="323"/>
    </row>
    <row r="145725" spans="2:2">
      <c r="B145725" s="323"/>
    </row>
    <row r="145726" spans="2:2">
      <c r="B145726" s="323"/>
    </row>
    <row r="145727" spans="2:2">
      <c r="B145727" s="323"/>
    </row>
    <row r="145728" spans="2:2">
      <c r="B145728" s="323"/>
    </row>
    <row r="145729" spans="2:2">
      <c r="B145729" s="323"/>
    </row>
    <row r="145730" spans="2:2">
      <c r="B145730" s="323"/>
    </row>
    <row r="145731" spans="2:2">
      <c r="B145731" s="323"/>
    </row>
    <row r="145732" spans="2:2">
      <c r="B145732" s="323"/>
    </row>
    <row r="145733" spans="2:2">
      <c r="B145733" s="323"/>
    </row>
    <row r="145734" spans="2:2">
      <c r="B145734" s="323"/>
    </row>
    <row r="145735" spans="2:2">
      <c r="B145735" s="323"/>
    </row>
    <row r="145736" spans="2:2">
      <c r="B145736" s="323"/>
    </row>
    <row r="145737" spans="2:2">
      <c r="B145737" s="323"/>
    </row>
    <row r="145738" spans="2:2">
      <c r="B145738" s="323"/>
    </row>
    <row r="145739" spans="2:2">
      <c r="B145739" s="323"/>
    </row>
    <row r="145740" spans="2:2">
      <c r="B145740" s="323"/>
    </row>
    <row r="145741" spans="2:2">
      <c r="B145741" s="323"/>
    </row>
    <row r="145742" spans="2:2">
      <c r="B145742" s="323"/>
    </row>
    <row r="145743" spans="2:2">
      <c r="B145743" s="323"/>
    </row>
    <row r="145744" spans="2:2">
      <c r="B145744" s="323"/>
    </row>
    <row r="145745" spans="2:2">
      <c r="B145745" s="323"/>
    </row>
    <row r="145746" spans="2:2">
      <c r="B145746" s="323"/>
    </row>
    <row r="145747" spans="2:2">
      <c r="B145747" s="323"/>
    </row>
    <row r="145748" spans="2:2">
      <c r="B145748" s="323"/>
    </row>
    <row r="145749" spans="2:2">
      <c r="B145749" s="323"/>
    </row>
    <row r="145750" spans="2:2">
      <c r="B145750" s="323"/>
    </row>
    <row r="145751" spans="2:2">
      <c r="B145751" s="323"/>
    </row>
    <row r="145752" spans="2:2">
      <c r="B145752" s="323"/>
    </row>
    <row r="145753" spans="2:2">
      <c r="B145753" s="323"/>
    </row>
    <row r="145754" spans="2:2">
      <c r="B145754" s="323"/>
    </row>
    <row r="145755" spans="2:2">
      <c r="B145755" s="323"/>
    </row>
    <row r="145756" spans="2:2">
      <c r="B145756" s="323"/>
    </row>
    <row r="145757" spans="2:2">
      <c r="B145757" s="323"/>
    </row>
    <row r="145758" spans="2:2">
      <c r="B145758" s="323"/>
    </row>
    <row r="145759" spans="2:2">
      <c r="B145759" s="323"/>
    </row>
    <row r="145760" spans="2:2">
      <c r="B145760" s="323"/>
    </row>
    <row r="145761" spans="2:2">
      <c r="B145761" s="323"/>
    </row>
    <row r="145762" spans="2:2">
      <c r="B145762" s="323"/>
    </row>
    <row r="145763" spans="2:2">
      <c r="B145763" s="323"/>
    </row>
    <row r="145764" spans="2:2">
      <c r="B145764" s="323"/>
    </row>
    <row r="145765" spans="2:2">
      <c r="B145765" s="323"/>
    </row>
    <row r="145766" spans="2:2">
      <c r="B145766" s="323"/>
    </row>
    <row r="145767" spans="2:2">
      <c r="B145767" s="323"/>
    </row>
    <row r="145768" spans="2:2">
      <c r="B145768" s="323"/>
    </row>
    <row r="145769" spans="2:2">
      <c r="B145769" s="323"/>
    </row>
    <row r="145770" spans="2:2">
      <c r="B145770" s="323"/>
    </row>
    <row r="145771" spans="2:2">
      <c r="B145771" s="323"/>
    </row>
    <row r="145772" spans="2:2">
      <c r="B145772" s="323"/>
    </row>
    <row r="145773" spans="2:2">
      <c r="B145773" s="323"/>
    </row>
    <row r="145774" spans="2:2">
      <c r="B145774" s="323"/>
    </row>
    <row r="145775" spans="2:2">
      <c r="B145775" s="323"/>
    </row>
    <row r="145776" spans="2:2">
      <c r="B145776" s="323"/>
    </row>
    <row r="145777" spans="2:2">
      <c r="B145777" s="323"/>
    </row>
    <row r="145778" spans="2:2">
      <c r="B145778" s="323"/>
    </row>
    <row r="145779" spans="2:2">
      <c r="B145779" s="323"/>
    </row>
    <row r="145780" spans="2:2">
      <c r="B145780" s="323"/>
    </row>
    <row r="145781" spans="2:2">
      <c r="B145781" s="323"/>
    </row>
    <row r="145782" spans="2:2">
      <c r="B145782" s="323"/>
    </row>
    <row r="145783" spans="2:2">
      <c r="B145783" s="323"/>
    </row>
    <row r="145784" spans="2:2">
      <c r="B145784" s="323"/>
    </row>
    <row r="145785" spans="2:2">
      <c r="B145785" s="323"/>
    </row>
    <row r="145786" spans="2:2">
      <c r="B145786" s="323"/>
    </row>
    <row r="145787" spans="2:2">
      <c r="B145787" s="323"/>
    </row>
    <row r="145788" spans="2:2">
      <c r="B145788" s="323"/>
    </row>
    <row r="145789" spans="2:2">
      <c r="B145789" s="323"/>
    </row>
    <row r="145790" spans="2:2">
      <c r="B145790" s="323"/>
    </row>
    <row r="145791" spans="2:2">
      <c r="B145791" s="323"/>
    </row>
    <row r="145792" spans="2:2">
      <c r="B145792" s="323"/>
    </row>
    <row r="145793" spans="2:2">
      <c r="B145793" s="323"/>
    </row>
    <row r="145794" spans="2:2">
      <c r="B145794" s="323"/>
    </row>
    <row r="145795" spans="2:2">
      <c r="B145795" s="323"/>
    </row>
    <row r="145796" spans="2:2">
      <c r="B145796" s="323"/>
    </row>
    <row r="145797" spans="2:2">
      <c r="B145797" s="323"/>
    </row>
    <row r="145798" spans="2:2">
      <c r="B145798" s="323"/>
    </row>
    <row r="145799" spans="2:2">
      <c r="B145799" s="323"/>
    </row>
    <row r="145800" spans="2:2">
      <c r="B145800" s="323"/>
    </row>
    <row r="145801" spans="2:2">
      <c r="B145801" s="323"/>
    </row>
    <row r="145802" spans="2:2">
      <c r="B145802" s="323"/>
    </row>
    <row r="145803" spans="2:2">
      <c r="B145803" s="323"/>
    </row>
    <row r="145804" spans="2:2">
      <c r="B145804" s="323"/>
    </row>
    <row r="145805" spans="2:2">
      <c r="B145805" s="323"/>
    </row>
    <row r="145806" spans="2:2">
      <c r="B145806" s="323"/>
    </row>
    <row r="145807" spans="2:2">
      <c r="B145807" s="323"/>
    </row>
    <row r="145808" spans="2:2">
      <c r="B145808" s="323"/>
    </row>
    <row r="145809" spans="2:2">
      <c r="B145809" s="323"/>
    </row>
    <row r="145810" spans="2:2">
      <c r="B145810" s="323"/>
    </row>
    <row r="145811" spans="2:2">
      <c r="B145811" s="323"/>
    </row>
    <row r="145812" spans="2:2">
      <c r="B145812" s="323"/>
    </row>
    <row r="145813" spans="2:2">
      <c r="B145813" s="323"/>
    </row>
    <row r="145814" spans="2:2">
      <c r="B145814" s="323"/>
    </row>
    <row r="145815" spans="2:2">
      <c r="B145815" s="323"/>
    </row>
    <row r="145816" spans="2:2">
      <c r="B145816" s="323"/>
    </row>
    <row r="145817" spans="2:2">
      <c r="B145817" s="323"/>
    </row>
    <row r="145818" spans="2:2">
      <c r="B145818" s="323"/>
    </row>
    <row r="145819" spans="2:2">
      <c r="B145819" s="323"/>
    </row>
    <row r="145820" spans="2:2">
      <c r="B145820" s="323"/>
    </row>
    <row r="145821" spans="2:2">
      <c r="B145821" s="323"/>
    </row>
    <row r="145822" spans="2:2">
      <c r="B145822" s="323"/>
    </row>
    <row r="145823" spans="2:2">
      <c r="B145823" s="323"/>
    </row>
    <row r="145824" spans="2:2">
      <c r="B145824" s="323"/>
    </row>
    <row r="145825" spans="2:2">
      <c r="B145825" s="323"/>
    </row>
    <row r="145826" spans="2:2">
      <c r="B145826" s="323"/>
    </row>
    <row r="145827" spans="2:2">
      <c r="B145827" s="323"/>
    </row>
    <row r="145828" spans="2:2">
      <c r="B145828" s="323"/>
    </row>
    <row r="145829" spans="2:2">
      <c r="B145829" s="323"/>
    </row>
    <row r="145830" spans="2:2">
      <c r="B145830" s="323"/>
    </row>
    <row r="145831" spans="2:2">
      <c r="B145831" s="323"/>
    </row>
    <row r="145832" spans="2:2">
      <c r="B145832" s="323"/>
    </row>
    <row r="145833" spans="2:2">
      <c r="B145833" s="323"/>
    </row>
    <row r="145834" spans="2:2">
      <c r="B145834" s="323"/>
    </row>
    <row r="145835" spans="2:2">
      <c r="B145835" s="323"/>
    </row>
    <row r="145836" spans="2:2">
      <c r="B145836" s="323"/>
    </row>
    <row r="145837" spans="2:2">
      <c r="B145837" s="323"/>
    </row>
    <row r="145838" spans="2:2">
      <c r="B145838" s="323"/>
    </row>
    <row r="145839" spans="2:2">
      <c r="B145839" s="323"/>
    </row>
    <row r="145840" spans="2:2">
      <c r="B145840" s="323"/>
    </row>
    <row r="145841" spans="2:2">
      <c r="B145841" s="323"/>
    </row>
    <row r="145842" spans="2:2">
      <c r="B145842" s="323"/>
    </row>
    <row r="145843" spans="2:2">
      <c r="B145843" s="323"/>
    </row>
    <row r="145844" spans="2:2">
      <c r="B145844" s="323"/>
    </row>
    <row r="145845" spans="2:2">
      <c r="B145845" s="323"/>
    </row>
    <row r="145846" spans="2:2">
      <c r="B145846" s="323"/>
    </row>
    <row r="145847" spans="2:2">
      <c r="B145847" s="323"/>
    </row>
    <row r="145848" spans="2:2">
      <c r="B145848" s="323"/>
    </row>
    <row r="145849" spans="2:2">
      <c r="B145849" s="323"/>
    </row>
    <row r="145850" spans="2:2">
      <c r="B145850" s="323"/>
    </row>
    <row r="145851" spans="2:2">
      <c r="B145851" s="323"/>
    </row>
    <row r="145852" spans="2:2">
      <c r="B145852" s="323"/>
    </row>
    <row r="145853" spans="2:2">
      <c r="B145853" s="323"/>
    </row>
    <row r="145854" spans="2:2">
      <c r="B145854" s="323"/>
    </row>
    <row r="145855" spans="2:2">
      <c r="B145855" s="323"/>
    </row>
    <row r="145856" spans="2:2">
      <c r="B145856" s="323"/>
    </row>
    <row r="145857" spans="2:2">
      <c r="B145857" s="323"/>
    </row>
    <row r="145858" spans="2:2">
      <c r="B145858" s="323"/>
    </row>
    <row r="145859" spans="2:2">
      <c r="B145859" s="323"/>
    </row>
    <row r="145860" spans="2:2">
      <c r="B145860" s="323"/>
    </row>
    <row r="145861" spans="2:2">
      <c r="B145861" s="323"/>
    </row>
    <row r="145862" spans="2:2">
      <c r="B145862" s="323"/>
    </row>
    <row r="145863" spans="2:2">
      <c r="B145863" s="323"/>
    </row>
    <row r="145864" spans="2:2">
      <c r="B145864" s="323"/>
    </row>
    <row r="145865" spans="2:2">
      <c r="B145865" s="323"/>
    </row>
    <row r="145866" spans="2:2">
      <c r="B145866" s="323"/>
    </row>
    <row r="145867" spans="2:2">
      <c r="B145867" s="323"/>
    </row>
    <row r="145868" spans="2:2">
      <c r="B145868" s="323"/>
    </row>
    <row r="145869" spans="2:2">
      <c r="B145869" s="323"/>
    </row>
    <row r="145870" spans="2:2">
      <c r="B145870" s="323"/>
    </row>
    <row r="145871" spans="2:2">
      <c r="B145871" s="323"/>
    </row>
    <row r="145872" spans="2:2">
      <c r="B145872" s="323"/>
    </row>
    <row r="145873" spans="2:2">
      <c r="B145873" s="323"/>
    </row>
    <row r="145874" spans="2:2">
      <c r="B145874" s="323"/>
    </row>
    <row r="145875" spans="2:2">
      <c r="B145875" s="323"/>
    </row>
    <row r="145876" spans="2:2">
      <c r="B145876" s="323"/>
    </row>
    <row r="145877" spans="2:2">
      <c r="B145877" s="323"/>
    </row>
    <row r="145878" spans="2:2">
      <c r="B145878" s="323"/>
    </row>
    <row r="145879" spans="2:2">
      <c r="B145879" s="323"/>
    </row>
    <row r="145880" spans="2:2">
      <c r="B145880" s="323"/>
    </row>
    <row r="145881" spans="2:2">
      <c r="B145881" s="323"/>
    </row>
    <row r="145882" spans="2:2">
      <c r="B145882" s="323"/>
    </row>
    <row r="145883" spans="2:2">
      <c r="B145883" s="323"/>
    </row>
    <row r="145884" spans="2:2">
      <c r="B145884" s="323"/>
    </row>
    <row r="145885" spans="2:2">
      <c r="B145885" s="323"/>
    </row>
    <row r="145886" spans="2:2">
      <c r="B145886" s="323"/>
    </row>
    <row r="145887" spans="2:2">
      <c r="B145887" s="323"/>
    </row>
    <row r="145888" spans="2:2">
      <c r="B145888" s="323"/>
    </row>
    <row r="145889" spans="2:2">
      <c r="B145889" s="323"/>
    </row>
    <row r="145890" spans="2:2">
      <c r="B145890" s="323"/>
    </row>
    <row r="145891" spans="2:2">
      <c r="B145891" s="323"/>
    </row>
    <row r="145892" spans="2:2">
      <c r="B145892" s="323"/>
    </row>
    <row r="145893" spans="2:2">
      <c r="B145893" s="323"/>
    </row>
    <row r="145894" spans="2:2">
      <c r="B145894" s="323"/>
    </row>
    <row r="145895" spans="2:2">
      <c r="B145895" s="323"/>
    </row>
    <row r="145896" spans="2:2">
      <c r="B145896" s="323"/>
    </row>
    <row r="145897" spans="2:2">
      <c r="B145897" s="323"/>
    </row>
    <row r="145898" spans="2:2">
      <c r="B145898" s="323"/>
    </row>
    <row r="145899" spans="2:2">
      <c r="B145899" s="323"/>
    </row>
    <row r="145900" spans="2:2">
      <c r="B145900" s="323"/>
    </row>
    <row r="145901" spans="2:2">
      <c r="B145901" s="323"/>
    </row>
    <row r="145902" spans="2:2">
      <c r="B145902" s="323"/>
    </row>
    <row r="145903" spans="2:2">
      <c r="B145903" s="323"/>
    </row>
    <row r="145904" spans="2:2">
      <c r="B145904" s="323"/>
    </row>
    <row r="145905" spans="2:2">
      <c r="B145905" s="323"/>
    </row>
    <row r="145906" spans="2:2">
      <c r="B145906" s="323"/>
    </row>
    <row r="145907" spans="2:2">
      <c r="B145907" s="323"/>
    </row>
    <row r="145908" spans="2:2">
      <c r="B145908" s="323"/>
    </row>
    <row r="145909" spans="2:2">
      <c r="B145909" s="323"/>
    </row>
    <row r="145910" spans="2:2">
      <c r="B145910" s="323"/>
    </row>
    <row r="145911" spans="2:2">
      <c r="B145911" s="323"/>
    </row>
    <row r="145912" spans="2:2">
      <c r="B145912" s="323"/>
    </row>
    <row r="145913" spans="2:2">
      <c r="B145913" s="323"/>
    </row>
    <row r="145914" spans="2:2">
      <c r="B145914" s="323"/>
    </row>
    <row r="145915" spans="2:2">
      <c r="B145915" s="323"/>
    </row>
    <row r="145916" spans="2:2">
      <c r="B145916" s="323"/>
    </row>
    <row r="145917" spans="2:2">
      <c r="B145917" s="323"/>
    </row>
    <row r="145918" spans="2:2">
      <c r="B145918" s="323"/>
    </row>
    <row r="145919" spans="2:2">
      <c r="B145919" s="323"/>
    </row>
    <row r="145920" spans="2:2">
      <c r="B145920" s="323"/>
    </row>
    <row r="145921" spans="2:2">
      <c r="B145921" s="323"/>
    </row>
    <row r="145922" spans="2:2">
      <c r="B145922" s="323"/>
    </row>
    <row r="145923" spans="2:2">
      <c r="B145923" s="323"/>
    </row>
    <row r="145924" spans="2:2">
      <c r="B145924" s="323"/>
    </row>
    <row r="145925" spans="2:2">
      <c r="B145925" s="323"/>
    </row>
    <row r="145926" spans="2:2">
      <c r="B145926" s="323"/>
    </row>
    <row r="145927" spans="2:2">
      <c r="B145927" s="323"/>
    </row>
    <row r="145928" spans="2:2">
      <c r="B145928" s="323"/>
    </row>
    <row r="145929" spans="2:2">
      <c r="B145929" s="323"/>
    </row>
    <row r="145930" spans="2:2">
      <c r="B145930" s="323"/>
    </row>
    <row r="145931" spans="2:2">
      <c r="B145931" s="323"/>
    </row>
    <row r="145932" spans="2:2">
      <c r="B145932" s="323"/>
    </row>
    <row r="145933" spans="2:2">
      <c r="B145933" s="323"/>
    </row>
    <row r="145934" spans="2:2">
      <c r="B145934" s="323"/>
    </row>
    <row r="145935" spans="2:2">
      <c r="B145935" s="323"/>
    </row>
    <row r="145936" spans="2:2">
      <c r="B145936" s="323"/>
    </row>
    <row r="145937" spans="2:2">
      <c r="B145937" s="323"/>
    </row>
    <row r="145938" spans="2:2">
      <c r="B145938" s="323"/>
    </row>
    <row r="145939" spans="2:2">
      <c r="B145939" s="323"/>
    </row>
    <row r="145940" spans="2:2">
      <c r="B145940" s="323"/>
    </row>
    <row r="145941" spans="2:2">
      <c r="B145941" s="323"/>
    </row>
    <row r="145942" spans="2:2">
      <c r="B145942" s="323"/>
    </row>
    <row r="145943" spans="2:2">
      <c r="B145943" s="323"/>
    </row>
    <row r="145944" spans="2:2">
      <c r="B145944" s="323"/>
    </row>
    <row r="145945" spans="2:2">
      <c r="B145945" s="323"/>
    </row>
    <row r="145946" spans="2:2">
      <c r="B145946" s="323"/>
    </row>
    <row r="145947" spans="2:2">
      <c r="B145947" s="323"/>
    </row>
    <row r="145948" spans="2:2">
      <c r="B145948" s="323"/>
    </row>
    <row r="145949" spans="2:2">
      <c r="B145949" s="323"/>
    </row>
    <row r="145950" spans="2:2">
      <c r="B145950" s="323"/>
    </row>
    <row r="145951" spans="2:2">
      <c r="B145951" s="323"/>
    </row>
    <row r="145952" spans="2:2">
      <c r="B145952" s="323"/>
    </row>
    <row r="145953" spans="2:2">
      <c r="B145953" s="323"/>
    </row>
    <row r="145954" spans="2:2">
      <c r="B145954" s="323"/>
    </row>
    <row r="145955" spans="2:2">
      <c r="B145955" s="323"/>
    </row>
    <row r="145956" spans="2:2">
      <c r="B145956" s="323"/>
    </row>
    <row r="145957" spans="2:2">
      <c r="B145957" s="323"/>
    </row>
    <row r="145958" spans="2:2">
      <c r="B145958" s="323"/>
    </row>
    <row r="145959" spans="2:2">
      <c r="B145959" s="323"/>
    </row>
    <row r="145960" spans="2:2">
      <c r="B145960" s="323"/>
    </row>
    <row r="145961" spans="2:2">
      <c r="B145961" s="323"/>
    </row>
    <row r="145962" spans="2:2">
      <c r="B145962" s="323"/>
    </row>
    <row r="145963" spans="2:2">
      <c r="B145963" s="323"/>
    </row>
    <row r="145964" spans="2:2">
      <c r="B145964" s="323"/>
    </row>
    <row r="145965" spans="2:2">
      <c r="B145965" s="323"/>
    </row>
    <row r="145966" spans="2:2">
      <c r="B145966" s="323"/>
    </row>
    <row r="145967" spans="2:2">
      <c r="B145967" s="323"/>
    </row>
    <row r="145968" spans="2:2">
      <c r="B145968" s="323"/>
    </row>
    <row r="145969" spans="2:2">
      <c r="B145969" s="323"/>
    </row>
    <row r="145970" spans="2:2">
      <c r="B145970" s="323"/>
    </row>
    <row r="145971" spans="2:2">
      <c r="B145971" s="323"/>
    </row>
    <row r="145972" spans="2:2">
      <c r="B145972" s="323"/>
    </row>
    <row r="145973" spans="2:2">
      <c r="B145973" s="323"/>
    </row>
    <row r="145974" spans="2:2">
      <c r="B145974" s="323"/>
    </row>
    <row r="145975" spans="2:2">
      <c r="B145975" s="323"/>
    </row>
    <row r="145976" spans="2:2">
      <c r="B145976" s="323"/>
    </row>
    <row r="145977" spans="2:2">
      <c r="B145977" s="323"/>
    </row>
    <row r="145978" spans="2:2">
      <c r="B145978" s="323"/>
    </row>
    <row r="145979" spans="2:2">
      <c r="B145979" s="323"/>
    </row>
    <row r="145980" spans="2:2">
      <c r="B145980" s="323"/>
    </row>
    <row r="145981" spans="2:2">
      <c r="B145981" s="323"/>
    </row>
    <row r="145982" spans="2:2">
      <c r="B145982" s="323"/>
    </row>
    <row r="145983" spans="2:2">
      <c r="B145983" s="323"/>
    </row>
    <row r="145984" spans="2:2">
      <c r="B145984" s="323"/>
    </row>
    <row r="145985" spans="2:2">
      <c r="B145985" s="323"/>
    </row>
    <row r="145986" spans="2:2">
      <c r="B145986" s="323"/>
    </row>
    <row r="145987" spans="2:2">
      <c r="B145987" s="323"/>
    </row>
    <row r="145988" spans="2:2">
      <c r="B145988" s="323"/>
    </row>
    <row r="145989" spans="2:2">
      <c r="B145989" s="323"/>
    </row>
    <row r="145990" spans="2:2">
      <c r="B145990" s="323"/>
    </row>
    <row r="145991" spans="2:2">
      <c r="B145991" s="323"/>
    </row>
    <row r="145992" spans="2:2">
      <c r="B145992" s="323"/>
    </row>
    <row r="145993" spans="2:2">
      <c r="B145993" s="323"/>
    </row>
    <row r="145994" spans="2:2">
      <c r="B145994" s="323"/>
    </row>
    <row r="145995" spans="2:2">
      <c r="B145995" s="323"/>
    </row>
    <row r="145996" spans="2:2">
      <c r="B145996" s="323"/>
    </row>
    <row r="145997" spans="2:2">
      <c r="B145997" s="323"/>
    </row>
    <row r="145998" spans="2:2">
      <c r="B145998" s="323"/>
    </row>
    <row r="145999" spans="2:2">
      <c r="B145999" s="323"/>
    </row>
    <row r="146000" spans="2:2">
      <c r="B146000" s="323"/>
    </row>
    <row r="146001" spans="2:2">
      <c r="B146001" s="323"/>
    </row>
    <row r="146002" spans="2:2">
      <c r="B146002" s="323"/>
    </row>
    <row r="146003" spans="2:2">
      <c r="B146003" s="323"/>
    </row>
    <row r="146004" spans="2:2">
      <c r="B146004" s="323"/>
    </row>
    <row r="146005" spans="2:2">
      <c r="B146005" s="323"/>
    </row>
    <row r="146006" spans="2:2">
      <c r="B146006" s="323"/>
    </row>
    <row r="146007" spans="2:2">
      <c r="B146007" s="323"/>
    </row>
    <row r="146008" spans="2:2">
      <c r="B146008" s="323"/>
    </row>
    <row r="146009" spans="2:2">
      <c r="B146009" s="323"/>
    </row>
    <row r="146010" spans="2:2">
      <c r="B146010" s="323"/>
    </row>
    <row r="146011" spans="2:2">
      <c r="B146011" s="323"/>
    </row>
    <row r="146012" spans="2:2">
      <c r="B146012" s="323"/>
    </row>
    <row r="146013" spans="2:2">
      <c r="B146013" s="323"/>
    </row>
    <row r="146014" spans="2:2">
      <c r="B146014" s="323"/>
    </row>
    <row r="146015" spans="2:2">
      <c r="B146015" s="323"/>
    </row>
    <row r="146016" spans="2:2">
      <c r="B146016" s="323"/>
    </row>
    <row r="146017" spans="2:2">
      <c r="B146017" s="323"/>
    </row>
    <row r="146018" spans="2:2">
      <c r="B146018" s="323"/>
    </row>
    <row r="146019" spans="2:2">
      <c r="B146019" s="323"/>
    </row>
    <row r="146020" spans="2:2">
      <c r="B146020" s="323"/>
    </row>
    <row r="146021" spans="2:2">
      <c r="B146021" s="323"/>
    </row>
    <row r="146022" spans="2:2">
      <c r="B146022" s="323"/>
    </row>
    <row r="146023" spans="2:2">
      <c r="B146023" s="323"/>
    </row>
    <row r="146024" spans="2:2">
      <c r="B146024" s="323"/>
    </row>
    <row r="146025" spans="2:2">
      <c r="B146025" s="323"/>
    </row>
    <row r="146026" spans="2:2">
      <c r="B146026" s="323"/>
    </row>
    <row r="146027" spans="2:2">
      <c r="B146027" s="323"/>
    </row>
    <row r="146028" spans="2:2">
      <c r="B146028" s="323"/>
    </row>
    <row r="146029" spans="2:2">
      <c r="B146029" s="323"/>
    </row>
    <row r="146030" spans="2:2">
      <c r="B146030" s="323"/>
    </row>
    <row r="146031" spans="2:2">
      <c r="B146031" s="323"/>
    </row>
    <row r="146032" spans="2:2">
      <c r="B146032" s="323"/>
    </row>
    <row r="146033" spans="2:2">
      <c r="B146033" s="323"/>
    </row>
    <row r="146034" spans="2:2">
      <c r="B146034" s="323"/>
    </row>
    <row r="146035" spans="2:2">
      <c r="B146035" s="323"/>
    </row>
    <row r="146036" spans="2:2">
      <c r="B146036" s="323"/>
    </row>
    <row r="146037" spans="2:2">
      <c r="B146037" s="323"/>
    </row>
    <row r="146038" spans="2:2">
      <c r="B146038" s="323"/>
    </row>
    <row r="146039" spans="2:2">
      <c r="B146039" s="323"/>
    </row>
    <row r="146040" spans="2:2">
      <c r="B146040" s="323"/>
    </row>
    <row r="146041" spans="2:2">
      <c r="B146041" s="323"/>
    </row>
    <row r="146042" spans="2:2">
      <c r="B146042" s="323"/>
    </row>
    <row r="146043" spans="2:2">
      <c r="B146043" s="323"/>
    </row>
    <row r="146044" spans="2:2">
      <c r="B146044" s="323"/>
    </row>
    <row r="146045" spans="2:2">
      <c r="B146045" s="323"/>
    </row>
    <row r="146046" spans="2:2">
      <c r="B146046" s="323"/>
    </row>
    <row r="146047" spans="2:2">
      <c r="B146047" s="323"/>
    </row>
    <row r="146048" spans="2:2">
      <c r="B146048" s="323"/>
    </row>
    <row r="146049" spans="2:2">
      <c r="B146049" s="323"/>
    </row>
    <row r="146050" spans="2:2">
      <c r="B146050" s="323"/>
    </row>
    <row r="146051" spans="2:2">
      <c r="B146051" s="323"/>
    </row>
    <row r="146052" spans="2:2">
      <c r="B146052" s="323"/>
    </row>
    <row r="146053" spans="2:2">
      <c r="B146053" s="323"/>
    </row>
    <row r="146054" spans="2:2">
      <c r="B146054" s="323"/>
    </row>
    <row r="146055" spans="2:2">
      <c r="B146055" s="323"/>
    </row>
    <row r="146056" spans="2:2">
      <c r="B146056" s="323"/>
    </row>
    <row r="146057" spans="2:2">
      <c r="B146057" s="323"/>
    </row>
    <row r="146058" spans="2:2">
      <c r="B146058" s="323"/>
    </row>
    <row r="146059" spans="2:2">
      <c r="B146059" s="323"/>
    </row>
    <row r="146060" spans="2:2">
      <c r="B146060" s="323"/>
    </row>
    <row r="146061" spans="2:2">
      <c r="B146061" s="323"/>
    </row>
    <row r="146062" spans="2:2">
      <c r="B146062" s="323"/>
    </row>
    <row r="146063" spans="2:2">
      <c r="B146063" s="323"/>
    </row>
    <row r="146064" spans="2:2">
      <c r="B146064" s="323"/>
    </row>
    <row r="146065" spans="2:2">
      <c r="B146065" s="323"/>
    </row>
    <row r="146066" spans="2:2">
      <c r="B146066" s="323"/>
    </row>
    <row r="146067" spans="2:2">
      <c r="B146067" s="323"/>
    </row>
    <row r="146068" spans="2:2">
      <c r="B146068" s="323"/>
    </row>
    <row r="146069" spans="2:2">
      <c r="B146069" s="323"/>
    </row>
    <row r="146070" spans="2:2">
      <c r="B146070" s="323"/>
    </row>
    <row r="146071" spans="2:2">
      <c r="B146071" s="323"/>
    </row>
    <row r="146072" spans="2:2">
      <c r="B146072" s="323"/>
    </row>
    <row r="146073" spans="2:2">
      <c r="B146073" s="323"/>
    </row>
    <row r="146074" spans="2:2">
      <c r="B146074" s="323"/>
    </row>
    <row r="146075" spans="2:2">
      <c r="B146075" s="323"/>
    </row>
    <row r="146076" spans="2:2">
      <c r="B146076" s="323"/>
    </row>
    <row r="146077" spans="2:2">
      <c r="B146077" s="323"/>
    </row>
    <row r="146078" spans="2:2">
      <c r="B146078" s="323"/>
    </row>
    <row r="146079" spans="2:2">
      <c r="B146079" s="323"/>
    </row>
    <row r="146080" spans="2:2">
      <c r="B146080" s="323"/>
    </row>
    <row r="146081" spans="2:2">
      <c r="B146081" s="323"/>
    </row>
    <row r="146082" spans="2:2">
      <c r="B146082" s="323"/>
    </row>
    <row r="146083" spans="2:2">
      <c r="B146083" s="323"/>
    </row>
    <row r="146084" spans="2:2">
      <c r="B146084" s="323"/>
    </row>
    <row r="146085" spans="2:2">
      <c r="B146085" s="323"/>
    </row>
    <row r="146086" spans="2:2">
      <c r="B146086" s="323"/>
    </row>
    <row r="146087" spans="2:2">
      <c r="B146087" s="323"/>
    </row>
    <row r="146088" spans="2:2">
      <c r="B146088" s="323"/>
    </row>
    <row r="146089" spans="2:2">
      <c r="B146089" s="323"/>
    </row>
    <row r="146090" spans="2:2">
      <c r="B146090" s="323"/>
    </row>
    <row r="146091" spans="2:2">
      <c r="B146091" s="323"/>
    </row>
    <row r="146092" spans="2:2">
      <c r="B146092" s="323"/>
    </row>
    <row r="146093" spans="2:2">
      <c r="B146093" s="323"/>
    </row>
    <row r="146094" spans="2:2">
      <c r="B146094" s="323"/>
    </row>
    <row r="146095" spans="2:2">
      <c r="B146095" s="323"/>
    </row>
    <row r="146096" spans="2:2">
      <c r="B146096" s="323"/>
    </row>
    <row r="146097" spans="2:2">
      <c r="B146097" s="323"/>
    </row>
    <row r="146098" spans="2:2">
      <c r="B146098" s="323"/>
    </row>
    <row r="146099" spans="2:2">
      <c r="B146099" s="323"/>
    </row>
    <row r="146100" spans="2:2">
      <c r="B146100" s="323"/>
    </row>
    <row r="146101" spans="2:2">
      <c r="B146101" s="323"/>
    </row>
    <row r="146102" spans="2:2">
      <c r="B146102" s="323"/>
    </row>
    <row r="146103" spans="2:2">
      <c r="B146103" s="323"/>
    </row>
    <row r="146104" spans="2:2">
      <c r="B146104" s="323"/>
    </row>
    <row r="146105" spans="2:2">
      <c r="B146105" s="323"/>
    </row>
    <row r="146106" spans="2:2">
      <c r="B146106" s="323"/>
    </row>
    <row r="146107" spans="2:2">
      <c r="B146107" s="323"/>
    </row>
    <row r="146108" spans="2:2">
      <c r="B146108" s="323"/>
    </row>
    <row r="146109" spans="2:2">
      <c r="B146109" s="323"/>
    </row>
    <row r="146110" spans="2:2">
      <c r="B146110" s="323"/>
    </row>
    <row r="146111" spans="2:2">
      <c r="B146111" s="323"/>
    </row>
    <row r="146112" spans="2:2">
      <c r="B146112" s="323"/>
    </row>
    <row r="146113" spans="2:2">
      <c r="B146113" s="323"/>
    </row>
    <row r="146114" spans="2:2">
      <c r="B146114" s="323"/>
    </row>
    <row r="146115" spans="2:2">
      <c r="B146115" s="323"/>
    </row>
    <row r="146116" spans="2:2">
      <c r="B146116" s="323"/>
    </row>
    <row r="146117" spans="2:2">
      <c r="B146117" s="323"/>
    </row>
    <row r="146118" spans="2:2">
      <c r="B146118" s="323"/>
    </row>
    <row r="146119" spans="2:2">
      <c r="B146119" s="323"/>
    </row>
    <row r="146120" spans="2:2">
      <c r="B146120" s="323"/>
    </row>
    <row r="146121" spans="2:2">
      <c r="B146121" s="323"/>
    </row>
    <row r="146122" spans="2:2">
      <c r="B146122" s="323"/>
    </row>
    <row r="146123" spans="2:2">
      <c r="B146123" s="323"/>
    </row>
    <row r="146124" spans="2:2">
      <c r="B146124" s="323"/>
    </row>
    <row r="146125" spans="2:2">
      <c r="B146125" s="323"/>
    </row>
    <row r="146126" spans="2:2">
      <c r="B146126" s="323"/>
    </row>
    <row r="146127" spans="2:2">
      <c r="B146127" s="323"/>
    </row>
    <row r="146128" spans="2:2">
      <c r="B146128" s="323"/>
    </row>
    <row r="146129" spans="2:2">
      <c r="B146129" s="323"/>
    </row>
    <row r="146130" spans="2:2">
      <c r="B146130" s="323"/>
    </row>
    <row r="146131" spans="2:2">
      <c r="B146131" s="323"/>
    </row>
    <row r="146132" spans="2:2">
      <c r="B146132" s="323"/>
    </row>
    <row r="146133" spans="2:2">
      <c r="B146133" s="323"/>
    </row>
    <row r="146134" spans="2:2">
      <c r="B146134" s="323"/>
    </row>
    <row r="146135" spans="2:2">
      <c r="B146135" s="323"/>
    </row>
    <row r="146136" spans="2:2">
      <c r="B146136" s="323"/>
    </row>
    <row r="146137" spans="2:2">
      <c r="B146137" s="323"/>
    </row>
    <row r="146138" spans="2:2">
      <c r="B146138" s="323"/>
    </row>
    <row r="146139" spans="2:2">
      <c r="B146139" s="323"/>
    </row>
    <row r="146140" spans="2:2">
      <c r="B146140" s="323"/>
    </row>
    <row r="146141" spans="2:2">
      <c r="B146141" s="323"/>
    </row>
    <row r="146142" spans="2:2">
      <c r="B146142" s="323"/>
    </row>
    <row r="146143" spans="2:2">
      <c r="B146143" s="323"/>
    </row>
    <row r="146144" spans="2:2">
      <c r="B146144" s="323"/>
    </row>
    <row r="146145" spans="2:2">
      <c r="B146145" s="323"/>
    </row>
    <row r="146146" spans="2:2">
      <c r="B146146" s="323"/>
    </row>
    <row r="146147" spans="2:2">
      <c r="B146147" s="323"/>
    </row>
    <row r="146148" spans="2:2">
      <c r="B146148" s="323"/>
    </row>
    <row r="146149" spans="2:2">
      <c r="B146149" s="323"/>
    </row>
    <row r="146150" spans="2:2">
      <c r="B146150" s="323"/>
    </row>
    <row r="146151" spans="2:2">
      <c r="B146151" s="323"/>
    </row>
    <row r="146152" spans="2:2">
      <c r="B146152" s="323"/>
    </row>
    <row r="146153" spans="2:2">
      <c r="B146153" s="323"/>
    </row>
    <row r="146154" spans="2:2">
      <c r="B146154" s="323"/>
    </row>
    <row r="146155" spans="2:2">
      <c r="B146155" s="323"/>
    </row>
    <row r="146156" spans="2:2">
      <c r="B146156" s="323"/>
    </row>
    <row r="146157" spans="2:2">
      <c r="B146157" s="323"/>
    </row>
    <row r="146158" spans="2:2">
      <c r="B146158" s="323"/>
    </row>
    <row r="146159" spans="2:2">
      <c r="B146159" s="323"/>
    </row>
    <row r="146160" spans="2:2">
      <c r="B146160" s="323"/>
    </row>
    <row r="146161" spans="2:2">
      <c r="B146161" s="323"/>
    </row>
    <row r="146162" spans="2:2">
      <c r="B146162" s="323"/>
    </row>
    <row r="146163" spans="2:2">
      <c r="B146163" s="323"/>
    </row>
    <row r="146164" spans="2:2">
      <c r="B146164" s="323"/>
    </row>
    <row r="146165" spans="2:2">
      <c r="B146165" s="323"/>
    </row>
    <row r="146166" spans="2:2">
      <c r="B146166" s="323"/>
    </row>
    <row r="146167" spans="2:2">
      <c r="B146167" s="323"/>
    </row>
    <row r="146168" spans="2:2">
      <c r="B146168" s="323"/>
    </row>
    <row r="146169" spans="2:2">
      <c r="B146169" s="323"/>
    </row>
    <row r="146170" spans="2:2">
      <c r="B146170" s="323"/>
    </row>
    <row r="146171" spans="2:2">
      <c r="B146171" s="323"/>
    </row>
    <row r="146172" spans="2:2">
      <c r="B146172" s="323"/>
    </row>
    <row r="146173" spans="2:2">
      <c r="B146173" s="323"/>
    </row>
    <row r="146174" spans="2:2">
      <c r="B146174" s="323"/>
    </row>
    <row r="146175" spans="2:2">
      <c r="B146175" s="323"/>
    </row>
    <row r="146176" spans="2:2">
      <c r="B146176" s="323"/>
    </row>
    <row r="146177" spans="2:2">
      <c r="B146177" s="323"/>
    </row>
    <row r="146178" spans="2:2">
      <c r="B146178" s="323"/>
    </row>
    <row r="146179" spans="2:2">
      <c r="B146179" s="323"/>
    </row>
    <row r="146180" spans="2:2">
      <c r="B146180" s="323"/>
    </row>
    <row r="146181" spans="2:2">
      <c r="B146181" s="323"/>
    </row>
    <row r="146182" spans="2:2">
      <c r="B146182" s="323"/>
    </row>
    <row r="146183" spans="2:2">
      <c r="B146183" s="323"/>
    </row>
    <row r="146184" spans="2:2">
      <c r="B146184" s="323"/>
    </row>
    <row r="146185" spans="2:2">
      <c r="B146185" s="323"/>
    </row>
    <row r="146186" spans="2:2">
      <c r="B146186" s="323"/>
    </row>
    <row r="146187" spans="2:2">
      <c r="B146187" s="323"/>
    </row>
    <row r="146188" spans="2:2">
      <c r="B146188" s="323"/>
    </row>
    <row r="146189" spans="2:2">
      <c r="B146189" s="323"/>
    </row>
    <row r="146190" spans="2:2">
      <c r="B146190" s="323"/>
    </row>
    <row r="146191" spans="2:2">
      <c r="B146191" s="323"/>
    </row>
    <row r="146192" spans="2:2">
      <c r="B146192" s="323"/>
    </row>
    <row r="146193" spans="2:2">
      <c r="B146193" s="323"/>
    </row>
    <row r="146194" spans="2:2">
      <c r="B146194" s="323"/>
    </row>
    <row r="146195" spans="2:2">
      <c r="B146195" s="323"/>
    </row>
    <row r="146196" spans="2:2">
      <c r="B146196" s="323"/>
    </row>
    <row r="146197" spans="2:2">
      <c r="B146197" s="323"/>
    </row>
    <row r="146198" spans="2:2">
      <c r="B146198" s="323"/>
    </row>
    <row r="146199" spans="2:2">
      <c r="B146199" s="323"/>
    </row>
    <row r="146200" spans="2:2">
      <c r="B146200" s="323"/>
    </row>
    <row r="146201" spans="2:2">
      <c r="B146201" s="323"/>
    </row>
    <row r="146202" spans="2:2">
      <c r="B146202" s="323"/>
    </row>
    <row r="146203" spans="2:2">
      <c r="B146203" s="323"/>
    </row>
    <row r="146204" spans="2:2">
      <c r="B146204" s="323"/>
    </row>
    <row r="146205" spans="2:2">
      <c r="B146205" s="323"/>
    </row>
    <row r="146206" spans="2:2">
      <c r="B146206" s="323"/>
    </row>
    <row r="146207" spans="2:2">
      <c r="B146207" s="323"/>
    </row>
    <row r="146208" spans="2:2">
      <c r="B146208" s="323"/>
    </row>
    <row r="146209" spans="2:2">
      <c r="B146209" s="323"/>
    </row>
    <row r="146210" spans="2:2">
      <c r="B146210" s="323"/>
    </row>
    <row r="146211" spans="2:2">
      <c r="B146211" s="323"/>
    </row>
    <row r="146212" spans="2:2">
      <c r="B146212" s="323"/>
    </row>
    <row r="146213" spans="2:2">
      <c r="B146213" s="323"/>
    </row>
    <row r="146214" spans="2:2">
      <c r="B146214" s="323"/>
    </row>
    <row r="146215" spans="2:2">
      <c r="B146215" s="323"/>
    </row>
    <row r="146216" spans="2:2">
      <c r="B146216" s="323"/>
    </row>
    <row r="146217" spans="2:2">
      <c r="B146217" s="323"/>
    </row>
    <row r="146218" spans="2:2">
      <c r="B146218" s="323"/>
    </row>
    <row r="146219" spans="2:2">
      <c r="B146219" s="323"/>
    </row>
    <row r="146220" spans="2:2">
      <c r="B146220" s="323"/>
    </row>
    <row r="146221" spans="2:2">
      <c r="B146221" s="323"/>
    </row>
    <row r="146222" spans="2:2">
      <c r="B146222" s="323"/>
    </row>
    <row r="146223" spans="2:2">
      <c r="B146223" s="323"/>
    </row>
    <row r="146224" spans="2:2">
      <c r="B146224" s="323"/>
    </row>
    <row r="146225" spans="2:2">
      <c r="B146225" s="323"/>
    </row>
    <row r="146226" spans="2:2">
      <c r="B146226" s="323"/>
    </row>
    <row r="146227" spans="2:2">
      <c r="B146227" s="323"/>
    </row>
    <row r="146228" spans="2:2">
      <c r="B146228" s="323"/>
    </row>
    <row r="146229" spans="2:2">
      <c r="B146229" s="323"/>
    </row>
    <row r="146230" spans="2:2">
      <c r="B146230" s="323"/>
    </row>
    <row r="146231" spans="2:2">
      <c r="B146231" s="323"/>
    </row>
    <row r="146232" spans="2:2">
      <c r="B146232" s="323"/>
    </row>
    <row r="146233" spans="2:2">
      <c r="B146233" s="323"/>
    </row>
    <row r="146234" spans="2:2">
      <c r="B146234" s="323"/>
    </row>
    <row r="146235" spans="2:2">
      <c r="B146235" s="323"/>
    </row>
    <row r="146236" spans="2:2">
      <c r="B146236" s="323"/>
    </row>
    <row r="146237" spans="2:2">
      <c r="B146237" s="323"/>
    </row>
    <row r="146238" spans="2:2">
      <c r="B146238" s="323"/>
    </row>
    <row r="146239" spans="2:2">
      <c r="B146239" s="323"/>
    </row>
    <row r="146240" spans="2:2">
      <c r="B146240" s="323"/>
    </row>
    <row r="146241" spans="2:2">
      <c r="B146241" s="323"/>
    </row>
    <row r="146242" spans="2:2">
      <c r="B146242" s="323"/>
    </row>
    <row r="146243" spans="2:2">
      <c r="B146243" s="323"/>
    </row>
    <row r="146244" spans="2:2">
      <c r="B146244" s="323"/>
    </row>
    <row r="146245" spans="2:2">
      <c r="B146245" s="323"/>
    </row>
    <row r="146246" spans="2:2">
      <c r="B146246" s="323"/>
    </row>
    <row r="146247" spans="2:2">
      <c r="B146247" s="323"/>
    </row>
    <row r="146248" spans="2:2">
      <c r="B146248" s="323"/>
    </row>
    <row r="146249" spans="2:2">
      <c r="B146249" s="323"/>
    </row>
    <row r="146250" spans="2:2">
      <c r="B146250" s="323"/>
    </row>
    <row r="146251" spans="2:2">
      <c r="B146251" s="323"/>
    </row>
    <row r="146252" spans="2:2">
      <c r="B146252" s="323"/>
    </row>
    <row r="146253" spans="2:2">
      <c r="B146253" s="323"/>
    </row>
    <row r="146254" spans="2:2">
      <c r="B146254" s="323"/>
    </row>
    <row r="146255" spans="2:2">
      <c r="B146255" s="323"/>
    </row>
    <row r="146256" spans="2:2">
      <c r="B146256" s="323"/>
    </row>
    <row r="146257" spans="2:2">
      <c r="B146257" s="323"/>
    </row>
    <row r="146258" spans="2:2">
      <c r="B146258" s="323"/>
    </row>
    <row r="146259" spans="2:2">
      <c r="B146259" s="323"/>
    </row>
    <row r="146260" spans="2:2">
      <c r="B146260" s="323"/>
    </row>
    <row r="146261" spans="2:2">
      <c r="B146261" s="323"/>
    </row>
    <row r="146262" spans="2:2">
      <c r="B146262" s="323"/>
    </row>
    <row r="146263" spans="2:2">
      <c r="B146263" s="323"/>
    </row>
    <row r="146264" spans="2:2">
      <c r="B146264" s="323"/>
    </row>
    <row r="146265" spans="2:2">
      <c r="B146265" s="323"/>
    </row>
    <row r="146266" spans="2:2">
      <c r="B146266" s="323"/>
    </row>
    <row r="146267" spans="2:2">
      <c r="B146267" s="323"/>
    </row>
    <row r="146268" spans="2:2">
      <c r="B146268" s="323"/>
    </row>
    <row r="146269" spans="2:2">
      <c r="B146269" s="323"/>
    </row>
    <row r="146270" spans="2:2">
      <c r="B146270" s="323"/>
    </row>
    <row r="146271" spans="2:2">
      <c r="B146271" s="323"/>
    </row>
    <row r="146272" spans="2:2">
      <c r="B146272" s="323"/>
    </row>
    <row r="146273" spans="2:2">
      <c r="B146273" s="323"/>
    </row>
    <row r="146274" spans="2:2">
      <c r="B146274" s="323"/>
    </row>
    <row r="146275" spans="2:2">
      <c r="B146275" s="323"/>
    </row>
    <row r="146276" spans="2:2">
      <c r="B146276" s="323"/>
    </row>
    <row r="146277" spans="2:2">
      <c r="B146277" s="323"/>
    </row>
    <row r="146278" spans="2:2">
      <c r="B146278" s="323"/>
    </row>
    <row r="146279" spans="2:2">
      <c r="B146279" s="323"/>
    </row>
    <row r="146280" spans="2:2">
      <c r="B146280" s="323"/>
    </row>
    <row r="146281" spans="2:2">
      <c r="B146281" s="323"/>
    </row>
    <row r="146282" spans="2:2">
      <c r="B146282" s="323"/>
    </row>
    <row r="146283" spans="2:2">
      <c r="B146283" s="323"/>
    </row>
    <row r="146284" spans="2:2">
      <c r="B146284" s="323"/>
    </row>
    <row r="146285" spans="2:2">
      <c r="B146285" s="323"/>
    </row>
    <row r="146286" spans="2:2">
      <c r="B146286" s="323"/>
    </row>
    <row r="146287" spans="2:2">
      <c r="B146287" s="323"/>
    </row>
    <row r="146288" spans="2:2">
      <c r="B146288" s="323"/>
    </row>
    <row r="146289" spans="2:2">
      <c r="B146289" s="323"/>
    </row>
    <row r="146290" spans="2:2">
      <c r="B146290" s="323"/>
    </row>
    <row r="146291" spans="2:2">
      <c r="B146291" s="323"/>
    </row>
    <row r="146292" spans="2:2">
      <c r="B146292" s="323"/>
    </row>
    <row r="146293" spans="2:2">
      <c r="B146293" s="323"/>
    </row>
    <row r="146294" spans="2:2">
      <c r="B146294" s="323"/>
    </row>
    <row r="146295" spans="2:2">
      <c r="B146295" s="323"/>
    </row>
    <row r="146296" spans="2:2">
      <c r="B146296" s="323"/>
    </row>
    <row r="146297" spans="2:2">
      <c r="B146297" s="323"/>
    </row>
    <row r="146298" spans="2:2">
      <c r="B146298" s="323"/>
    </row>
    <row r="146299" spans="2:2">
      <c r="B146299" s="323"/>
    </row>
    <row r="146300" spans="2:2">
      <c r="B146300" s="323"/>
    </row>
    <row r="146301" spans="2:2">
      <c r="B146301" s="323"/>
    </row>
    <row r="146302" spans="2:2">
      <c r="B146302" s="323"/>
    </row>
    <row r="146303" spans="2:2">
      <c r="B146303" s="323"/>
    </row>
    <row r="146304" spans="2:2">
      <c r="B146304" s="323"/>
    </row>
    <row r="146305" spans="2:2">
      <c r="B146305" s="323"/>
    </row>
    <row r="146306" spans="2:2">
      <c r="B146306" s="323"/>
    </row>
    <row r="146307" spans="2:2">
      <c r="B146307" s="323"/>
    </row>
    <row r="146308" spans="2:2">
      <c r="B146308" s="323"/>
    </row>
    <row r="146309" spans="2:2">
      <c r="B146309" s="323"/>
    </row>
    <row r="146310" spans="2:2">
      <c r="B146310" s="323"/>
    </row>
    <row r="146311" spans="2:2">
      <c r="B146311" s="323"/>
    </row>
    <row r="146312" spans="2:2">
      <c r="B146312" s="323"/>
    </row>
    <row r="146313" spans="2:2">
      <c r="B146313" s="323"/>
    </row>
    <row r="146314" spans="2:2">
      <c r="B146314" s="323"/>
    </row>
    <row r="146315" spans="2:2">
      <c r="B146315" s="323"/>
    </row>
    <row r="146316" spans="2:2">
      <c r="B146316" s="323"/>
    </row>
    <row r="146317" spans="2:2">
      <c r="B146317" s="323"/>
    </row>
    <row r="146318" spans="2:2">
      <c r="B146318" s="323"/>
    </row>
    <row r="146319" spans="2:2">
      <c r="B146319" s="323"/>
    </row>
    <row r="146320" spans="2:2">
      <c r="B146320" s="323"/>
    </row>
    <row r="146321" spans="2:2">
      <c r="B146321" s="323"/>
    </row>
    <row r="146322" spans="2:2">
      <c r="B146322" s="323"/>
    </row>
    <row r="146323" spans="2:2">
      <c r="B146323" s="323"/>
    </row>
    <row r="146324" spans="2:2">
      <c r="B146324" s="323"/>
    </row>
    <row r="146325" spans="2:2">
      <c r="B146325" s="323"/>
    </row>
    <row r="146326" spans="2:2">
      <c r="B146326" s="323"/>
    </row>
    <row r="146327" spans="2:2">
      <c r="B146327" s="323"/>
    </row>
    <row r="146328" spans="2:2">
      <c r="B146328" s="323"/>
    </row>
    <row r="146329" spans="2:2">
      <c r="B146329" s="323"/>
    </row>
    <row r="146330" spans="2:2">
      <c r="B146330" s="323"/>
    </row>
    <row r="146331" spans="2:2">
      <c r="B146331" s="323"/>
    </row>
    <row r="146332" spans="2:2">
      <c r="B146332" s="323"/>
    </row>
    <row r="146333" spans="2:2">
      <c r="B146333" s="323"/>
    </row>
    <row r="146334" spans="2:2">
      <c r="B146334" s="323"/>
    </row>
    <row r="146335" spans="2:2">
      <c r="B146335" s="323"/>
    </row>
    <row r="146336" spans="2:2">
      <c r="B146336" s="323"/>
    </row>
    <row r="146337" spans="2:2">
      <c r="B146337" s="323"/>
    </row>
    <row r="146338" spans="2:2">
      <c r="B146338" s="323"/>
    </row>
    <row r="146339" spans="2:2">
      <c r="B146339" s="323"/>
    </row>
    <row r="146340" spans="2:2">
      <c r="B146340" s="323"/>
    </row>
    <row r="146341" spans="2:2">
      <c r="B146341" s="323"/>
    </row>
    <row r="146342" spans="2:2">
      <c r="B146342" s="323"/>
    </row>
    <row r="146343" spans="2:2">
      <c r="B146343" s="323"/>
    </row>
    <row r="146344" spans="2:2">
      <c r="B146344" s="323"/>
    </row>
    <row r="146345" spans="2:2">
      <c r="B146345" s="323"/>
    </row>
    <row r="146346" spans="2:2">
      <c r="B146346" s="323"/>
    </row>
    <row r="146347" spans="2:2">
      <c r="B146347" s="323"/>
    </row>
    <row r="146348" spans="2:2">
      <c r="B146348" s="323"/>
    </row>
    <row r="146349" spans="2:2">
      <c r="B146349" s="323"/>
    </row>
    <row r="146350" spans="2:2">
      <c r="B146350" s="323"/>
    </row>
    <row r="146351" spans="2:2">
      <c r="B146351" s="323"/>
    </row>
    <row r="146352" spans="2:2">
      <c r="B146352" s="323"/>
    </row>
    <row r="146353" spans="2:2">
      <c r="B146353" s="323"/>
    </row>
    <row r="146354" spans="2:2">
      <c r="B146354" s="323"/>
    </row>
    <row r="146355" spans="2:2">
      <c r="B146355" s="323"/>
    </row>
    <row r="146356" spans="2:2">
      <c r="B146356" s="323"/>
    </row>
    <row r="146357" spans="2:2">
      <c r="B146357" s="323"/>
    </row>
    <row r="146358" spans="2:2">
      <c r="B146358" s="323"/>
    </row>
    <row r="146359" spans="2:2">
      <c r="B146359" s="323"/>
    </row>
    <row r="146360" spans="2:2">
      <c r="B146360" s="323"/>
    </row>
    <row r="146361" spans="2:2">
      <c r="B146361" s="323"/>
    </row>
    <row r="146362" spans="2:2">
      <c r="B146362" s="323"/>
    </row>
    <row r="146363" spans="2:2">
      <c r="B146363" s="323"/>
    </row>
    <row r="146364" spans="2:2">
      <c r="B146364" s="323"/>
    </row>
    <row r="146365" spans="2:2">
      <c r="B146365" s="323"/>
    </row>
    <row r="146366" spans="2:2">
      <c r="B146366" s="323"/>
    </row>
    <row r="146367" spans="2:2">
      <c r="B146367" s="323"/>
    </row>
    <row r="146368" spans="2:2">
      <c r="B146368" s="323"/>
    </row>
    <row r="146369" spans="2:2">
      <c r="B146369" s="323"/>
    </row>
    <row r="146370" spans="2:2">
      <c r="B146370" s="323"/>
    </row>
    <row r="146371" spans="2:2">
      <c r="B146371" s="323"/>
    </row>
    <row r="146372" spans="2:2">
      <c r="B146372" s="323"/>
    </row>
    <row r="146373" spans="2:2">
      <c r="B146373" s="323"/>
    </row>
    <row r="146374" spans="2:2">
      <c r="B146374" s="323"/>
    </row>
    <row r="146375" spans="2:2">
      <c r="B146375" s="323"/>
    </row>
    <row r="146376" spans="2:2">
      <c r="B146376" s="323"/>
    </row>
    <row r="146377" spans="2:2">
      <c r="B146377" s="323"/>
    </row>
    <row r="146378" spans="2:2">
      <c r="B146378" s="323"/>
    </row>
    <row r="146379" spans="2:2">
      <c r="B146379" s="323"/>
    </row>
    <row r="146380" spans="2:2">
      <c r="B146380" s="323"/>
    </row>
    <row r="146381" spans="2:2">
      <c r="B146381" s="323"/>
    </row>
    <row r="146382" spans="2:2">
      <c r="B146382" s="323"/>
    </row>
    <row r="146383" spans="2:2">
      <c r="B146383" s="323"/>
    </row>
    <row r="146384" spans="2:2">
      <c r="B146384" s="323"/>
    </row>
    <row r="146385" spans="2:2">
      <c r="B146385" s="323"/>
    </row>
    <row r="146386" spans="2:2">
      <c r="B146386" s="323"/>
    </row>
    <row r="146387" spans="2:2">
      <c r="B146387" s="323"/>
    </row>
    <row r="146388" spans="2:2">
      <c r="B146388" s="323"/>
    </row>
    <row r="146389" spans="2:2">
      <c r="B146389" s="323"/>
    </row>
    <row r="146390" spans="2:2">
      <c r="B146390" s="323"/>
    </row>
    <row r="146391" spans="2:2">
      <c r="B146391" s="323"/>
    </row>
    <row r="146392" spans="2:2">
      <c r="B146392" s="323"/>
    </row>
    <row r="146393" spans="2:2">
      <c r="B146393" s="323"/>
    </row>
    <row r="146394" spans="2:2">
      <c r="B146394" s="323"/>
    </row>
    <row r="146395" spans="2:2">
      <c r="B146395" s="323"/>
    </row>
    <row r="146396" spans="2:2">
      <c r="B146396" s="323"/>
    </row>
    <row r="146397" spans="2:2">
      <c r="B146397" s="323"/>
    </row>
    <row r="146398" spans="2:2">
      <c r="B146398" s="323"/>
    </row>
    <row r="146399" spans="2:2">
      <c r="B146399" s="323"/>
    </row>
    <row r="146400" spans="2:2">
      <c r="B146400" s="323"/>
    </row>
    <row r="146401" spans="2:2">
      <c r="B146401" s="323"/>
    </row>
    <row r="146402" spans="2:2">
      <c r="B146402" s="323"/>
    </row>
    <row r="146403" spans="2:2">
      <c r="B146403" s="323"/>
    </row>
    <row r="146404" spans="2:2">
      <c r="B146404" s="323"/>
    </row>
    <row r="146405" spans="2:2">
      <c r="B146405" s="323"/>
    </row>
    <row r="146406" spans="2:2">
      <c r="B146406" s="323"/>
    </row>
    <row r="146407" spans="2:2">
      <c r="B146407" s="323"/>
    </row>
    <row r="146408" spans="2:2">
      <c r="B146408" s="323"/>
    </row>
    <row r="146409" spans="2:2">
      <c r="B146409" s="323"/>
    </row>
    <row r="146410" spans="2:2">
      <c r="B146410" s="323"/>
    </row>
    <row r="146411" spans="2:2">
      <c r="B146411" s="323"/>
    </row>
    <row r="146412" spans="2:2">
      <c r="B146412" s="323"/>
    </row>
    <row r="146413" spans="2:2">
      <c r="B146413" s="323"/>
    </row>
    <row r="146414" spans="2:2">
      <c r="B146414" s="323"/>
    </row>
    <row r="146415" spans="2:2">
      <c r="B146415" s="323"/>
    </row>
    <row r="146416" spans="2:2">
      <c r="B146416" s="323"/>
    </row>
    <row r="146417" spans="2:2">
      <c r="B146417" s="323"/>
    </row>
    <row r="146418" spans="2:2">
      <c r="B146418" s="323"/>
    </row>
    <row r="146419" spans="2:2">
      <c r="B146419" s="323"/>
    </row>
    <row r="146420" spans="2:2">
      <c r="B146420" s="323"/>
    </row>
    <row r="146421" spans="2:2">
      <c r="B146421" s="323"/>
    </row>
    <row r="146422" spans="2:2">
      <c r="B146422" s="323"/>
    </row>
    <row r="146423" spans="2:2">
      <c r="B146423" s="323"/>
    </row>
    <row r="146424" spans="2:2">
      <c r="B146424" s="323"/>
    </row>
    <row r="146425" spans="2:2">
      <c r="B146425" s="323"/>
    </row>
    <row r="146426" spans="2:2">
      <c r="B146426" s="323"/>
    </row>
    <row r="146427" spans="2:2">
      <c r="B146427" s="323"/>
    </row>
    <row r="146428" spans="2:2">
      <c r="B146428" s="323"/>
    </row>
    <row r="146429" spans="2:2">
      <c r="B146429" s="323"/>
    </row>
    <row r="146430" spans="2:2">
      <c r="B146430" s="323"/>
    </row>
    <row r="146431" spans="2:2">
      <c r="B146431" s="323"/>
    </row>
    <row r="146432" spans="2:2">
      <c r="B146432" s="323"/>
    </row>
    <row r="146433" spans="2:2">
      <c r="B146433" s="323"/>
    </row>
    <row r="146434" spans="2:2">
      <c r="B146434" s="323"/>
    </row>
    <row r="146435" spans="2:2">
      <c r="B146435" s="323"/>
    </row>
    <row r="146436" spans="2:2">
      <c r="B146436" s="323"/>
    </row>
    <row r="146437" spans="2:2">
      <c r="B146437" s="323"/>
    </row>
    <row r="146438" spans="2:2">
      <c r="B146438" s="323"/>
    </row>
    <row r="146439" spans="2:2">
      <c r="B146439" s="323"/>
    </row>
    <row r="146440" spans="2:2">
      <c r="B146440" s="323"/>
    </row>
    <row r="146441" spans="2:2">
      <c r="B146441" s="323"/>
    </row>
    <row r="146442" spans="2:2">
      <c r="B146442" s="323"/>
    </row>
    <row r="146443" spans="2:2">
      <c r="B146443" s="323"/>
    </row>
    <row r="146444" spans="2:2">
      <c r="B146444" s="323"/>
    </row>
    <row r="146445" spans="2:2">
      <c r="B146445" s="323"/>
    </row>
    <row r="146446" spans="2:2">
      <c r="B146446" s="323"/>
    </row>
    <row r="146447" spans="2:2">
      <c r="B146447" s="323"/>
    </row>
    <row r="146448" spans="2:2">
      <c r="B146448" s="323"/>
    </row>
    <row r="146449" spans="2:2">
      <c r="B146449" s="323"/>
    </row>
    <row r="146450" spans="2:2">
      <c r="B146450" s="323"/>
    </row>
    <row r="146451" spans="2:2">
      <c r="B146451" s="323"/>
    </row>
    <row r="146452" spans="2:2">
      <c r="B146452" s="323"/>
    </row>
    <row r="146453" spans="2:2">
      <c r="B146453" s="323"/>
    </row>
    <row r="146454" spans="2:2">
      <c r="B146454" s="323"/>
    </row>
    <row r="146455" spans="2:2">
      <c r="B146455" s="323"/>
    </row>
    <row r="146456" spans="2:2">
      <c r="B146456" s="323"/>
    </row>
    <row r="146457" spans="2:2">
      <c r="B146457" s="323"/>
    </row>
    <row r="146458" spans="2:2">
      <c r="B146458" s="323"/>
    </row>
    <row r="146459" spans="2:2">
      <c r="B146459" s="323"/>
    </row>
    <row r="146460" spans="2:2">
      <c r="B146460" s="323"/>
    </row>
    <row r="146461" spans="2:2">
      <c r="B146461" s="323"/>
    </row>
    <row r="146462" spans="2:2">
      <c r="B146462" s="323"/>
    </row>
    <row r="146463" spans="2:2">
      <c r="B146463" s="323"/>
    </row>
    <row r="146464" spans="2:2">
      <c r="B146464" s="323"/>
    </row>
    <row r="146465" spans="2:2">
      <c r="B146465" s="323"/>
    </row>
    <row r="146466" spans="2:2">
      <c r="B146466" s="323"/>
    </row>
    <row r="146467" spans="2:2">
      <c r="B146467" s="323"/>
    </row>
    <row r="146468" spans="2:2">
      <c r="B146468" s="323"/>
    </row>
    <row r="146469" spans="2:2">
      <c r="B146469" s="323"/>
    </row>
    <row r="146470" spans="2:2">
      <c r="B146470" s="323"/>
    </row>
    <row r="146471" spans="2:2">
      <c r="B146471" s="323"/>
    </row>
    <row r="146472" spans="2:2">
      <c r="B146472" s="323"/>
    </row>
    <row r="146473" spans="2:2">
      <c r="B146473" s="323"/>
    </row>
    <row r="146474" spans="2:2">
      <c r="B146474" s="323"/>
    </row>
    <row r="146475" spans="2:2">
      <c r="B146475" s="323"/>
    </row>
    <row r="146476" spans="2:2">
      <c r="B146476" s="323"/>
    </row>
    <row r="146477" spans="2:2">
      <c r="B146477" s="323"/>
    </row>
    <row r="146478" spans="2:2">
      <c r="B146478" s="323"/>
    </row>
    <row r="146479" spans="2:2">
      <c r="B146479" s="323"/>
    </row>
    <row r="146480" spans="2:2">
      <c r="B146480" s="323"/>
    </row>
    <row r="146481" spans="2:2">
      <c r="B146481" s="323"/>
    </row>
    <row r="146482" spans="2:2">
      <c r="B146482" s="323"/>
    </row>
    <row r="146483" spans="2:2">
      <c r="B146483" s="323"/>
    </row>
    <row r="146484" spans="2:2">
      <c r="B146484" s="323"/>
    </row>
    <row r="146485" spans="2:2">
      <c r="B146485" s="323"/>
    </row>
    <row r="146486" spans="2:2">
      <c r="B146486" s="323"/>
    </row>
    <row r="146487" spans="2:2">
      <c r="B146487" s="323"/>
    </row>
    <row r="146488" spans="2:2">
      <c r="B146488" s="323"/>
    </row>
    <row r="146489" spans="2:2">
      <c r="B146489" s="323"/>
    </row>
    <row r="146490" spans="2:2">
      <c r="B146490" s="323"/>
    </row>
    <row r="146491" spans="2:2">
      <c r="B146491" s="323"/>
    </row>
    <row r="146492" spans="2:2">
      <c r="B146492" s="323"/>
    </row>
    <row r="146493" spans="2:2">
      <c r="B146493" s="323"/>
    </row>
    <row r="146494" spans="2:2">
      <c r="B146494" s="323"/>
    </row>
    <row r="146495" spans="2:2">
      <c r="B146495" s="323"/>
    </row>
    <row r="146496" spans="2:2">
      <c r="B146496" s="323"/>
    </row>
    <row r="146497" spans="2:2">
      <c r="B146497" s="323"/>
    </row>
    <row r="146498" spans="2:2">
      <c r="B146498" s="323"/>
    </row>
    <row r="146499" spans="2:2">
      <c r="B146499" s="323"/>
    </row>
    <row r="146500" spans="2:2">
      <c r="B146500" s="323"/>
    </row>
    <row r="146501" spans="2:2">
      <c r="B146501" s="323"/>
    </row>
    <row r="146502" spans="2:2">
      <c r="B146502" s="323"/>
    </row>
    <row r="146503" spans="2:2">
      <c r="B146503" s="323"/>
    </row>
    <row r="146504" spans="2:2">
      <c r="B146504" s="323"/>
    </row>
    <row r="146505" spans="2:2">
      <c r="B146505" s="323"/>
    </row>
    <row r="146506" spans="2:2">
      <c r="B146506" s="323"/>
    </row>
    <row r="146507" spans="2:2">
      <c r="B146507" s="323"/>
    </row>
    <row r="146508" spans="2:2">
      <c r="B146508" s="323"/>
    </row>
    <row r="146509" spans="2:2">
      <c r="B146509" s="323"/>
    </row>
    <row r="146510" spans="2:2">
      <c r="B146510" s="323"/>
    </row>
    <row r="146511" spans="2:2">
      <c r="B146511" s="323"/>
    </row>
    <row r="146512" spans="2:2">
      <c r="B146512" s="323"/>
    </row>
    <row r="146513" spans="2:2">
      <c r="B146513" s="323"/>
    </row>
    <row r="146514" spans="2:2">
      <c r="B146514" s="323"/>
    </row>
    <row r="146515" spans="2:2">
      <c r="B146515" s="323"/>
    </row>
    <row r="146516" spans="2:2">
      <c r="B146516" s="323"/>
    </row>
    <row r="146517" spans="2:2">
      <c r="B146517" s="323"/>
    </row>
    <row r="146518" spans="2:2">
      <c r="B146518" s="323"/>
    </row>
    <row r="146519" spans="2:2">
      <c r="B146519" s="323"/>
    </row>
    <row r="146520" spans="2:2">
      <c r="B146520" s="323"/>
    </row>
    <row r="146521" spans="2:2">
      <c r="B146521" s="323"/>
    </row>
    <row r="146522" spans="2:2">
      <c r="B146522" s="323"/>
    </row>
    <row r="146523" spans="2:2">
      <c r="B146523" s="323"/>
    </row>
    <row r="146524" spans="2:2">
      <c r="B146524" s="323"/>
    </row>
    <row r="146525" spans="2:2">
      <c r="B146525" s="323"/>
    </row>
    <row r="146526" spans="2:2">
      <c r="B146526" s="323"/>
    </row>
    <row r="146527" spans="2:2">
      <c r="B146527" s="323"/>
    </row>
    <row r="146528" spans="2:2">
      <c r="B146528" s="323"/>
    </row>
    <row r="146529" spans="2:2">
      <c r="B146529" s="323"/>
    </row>
    <row r="146530" spans="2:2">
      <c r="B146530" s="323"/>
    </row>
    <row r="146531" spans="2:2">
      <c r="B146531" s="323"/>
    </row>
    <row r="146532" spans="2:2">
      <c r="B146532" s="323"/>
    </row>
    <row r="146533" spans="2:2">
      <c r="B146533" s="323"/>
    </row>
    <row r="146534" spans="2:2">
      <c r="B146534" s="323"/>
    </row>
    <row r="146535" spans="2:2">
      <c r="B146535" s="323"/>
    </row>
    <row r="146536" spans="2:2">
      <c r="B146536" s="323"/>
    </row>
    <row r="146537" spans="2:2">
      <c r="B146537" s="323"/>
    </row>
    <row r="146538" spans="2:2">
      <c r="B146538" s="323"/>
    </row>
    <row r="146539" spans="2:2">
      <c r="B146539" s="323"/>
    </row>
    <row r="146540" spans="2:2">
      <c r="B146540" s="323"/>
    </row>
    <row r="146541" spans="2:2">
      <c r="B146541" s="323"/>
    </row>
    <row r="146542" spans="2:2">
      <c r="B146542" s="323"/>
    </row>
    <row r="146543" spans="2:2">
      <c r="B146543" s="323"/>
    </row>
    <row r="146544" spans="2:2">
      <c r="B146544" s="323"/>
    </row>
    <row r="146545" spans="2:2">
      <c r="B146545" s="323"/>
    </row>
    <row r="146546" spans="2:2">
      <c r="B146546" s="323"/>
    </row>
    <row r="146547" spans="2:2">
      <c r="B146547" s="323"/>
    </row>
    <row r="146548" spans="2:2">
      <c r="B146548" s="323"/>
    </row>
    <row r="146549" spans="2:2">
      <c r="B146549" s="323"/>
    </row>
    <row r="146550" spans="2:2">
      <c r="B146550" s="323"/>
    </row>
    <row r="146551" spans="2:2">
      <c r="B146551" s="323"/>
    </row>
    <row r="146552" spans="2:2">
      <c r="B146552" s="323"/>
    </row>
    <row r="146553" spans="2:2">
      <c r="B146553" s="323"/>
    </row>
    <row r="146554" spans="2:2">
      <c r="B146554" s="323"/>
    </row>
    <row r="146555" spans="2:2">
      <c r="B146555" s="323"/>
    </row>
    <row r="146556" spans="2:2">
      <c r="B146556" s="323"/>
    </row>
    <row r="146557" spans="2:2">
      <c r="B146557" s="323"/>
    </row>
    <row r="146558" spans="2:2">
      <c r="B146558" s="323"/>
    </row>
    <row r="146559" spans="2:2">
      <c r="B146559" s="323"/>
    </row>
    <row r="146560" spans="2:2">
      <c r="B146560" s="323"/>
    </row>
    <row r="146561" spans="2:2">
      <c r="B146561" s="323"/>
    </row>
    <row r="146562" spans="2:2">
      <c r="B146562" s="323"/>
    </row>
    <row r="146563" spans="2:2">
      <c r="B146563" s="323"/>
    </row>
    <row r="146564" spans="2:2">
      <c r="B146564" s="323"/>
    </row>
    <row r="146565" spans="2:2">
      <c r="B146565" s="323"/>
    </row>
    <row r="146566" spans="2:2">
      <c r="B146566" s="323"/>
    </row>
    <row r="146567" spans="2:2">
      <c r="B146567" s="323"/>
    </row>
    <row r="146568" spans="2:2">
      <c r="B146568" s="323"/>
    </row>
    <row r="146569" spans="2:2">
      <c r="B146569" s="323"/>
    </row>
    <row r="146570" spans="2:2">
      <c r="B146570" s="323"/>
    </row>
    <row r="146571" spans="2:2">
      <c r="B146571" s="323"/>
    </row>
    <row r="146572" spans="2:2">
      <c r="B146572" s="323"/>
    </row>
    <row r="146573" spans="2:2">
      <c r="B146573" s="323"/>
    </row>
    <row r="146574" spans="2:2">
      <c r="B146574" s="323"/>
    </row>
    <row r="146575" spans="2:2">
      <c r="B146575" s="323"/>
    </row>
    <row r="146576" spans="2:2">
      <c r="B146576" s="323"/>
    </row>
    <row r="146577" spans="2:2">
      <c r="B146577" s="323"/>
    </row>
    <row r="146578" spans="2:2">
      <c r="B146578" s="323"/>
    </row>
    <row r="146579" spans="2:2">
      <c r="B146579" s="323"/>
    </row>
    <row r="146580" spans="2:2">
      <c r="B146580" s="323"/>
    </row>
    <row r="146581" spans="2:2">
      <c r="B146581" s="323"/>
    </row>
    <row r="146582" spans="2:2">
      <c r="B146582" s="323"/>
    </row>
    <row r="146583" spans="2:2">
      <c r="B146583" s="323"/>
    </row>
    <row r="146584" spans="2:2">
      <c r="B146584" s="323"/>
    </row>
    <row r="146585" spans="2:2">
      <c r="B146585" s="323"/>
    </row>
    <row r="146586" spans="2:2">
      <c r="B146586" s="323"/>
    </row>
    <row r="146587" spans="2:2">
      <c r="B146587" s="323"/>
    </row>
    <row r="146588" spans="2:2">
      <c r="B146588" s="323"/>
    </row>
    <row r="146589" spans="2:2">
      <c r="B146589" s="323"/>
    </row>
    <row r="146590" spans="2:2">
      <c r="B146590" s="323"/>
    </row>
    <row r="146591" spans="2:2">
      <c r="B146591" s="323"/>
    </row>
    <row r="146592" spans="2:2">
      <c r="B146592" s="323"/>
    </row>
    <row r="146593" spans="2:2">
      <c r="B146593" s="323"/>
    </row>
    <row r="146594" spans="2:2">
      <c r="B146594" s="323"/>
    </row>
    <row r="146595" spans="2:2">
      <c r="B146595" s="323"/>
    </row>
    <row r="146596" spans="2:2">
      <c r="B146596" s="323"/>
    </row>
    <row r="146597" spans="2:2">
      <c r="B146597" s="323"/>
    </row>
    <row r="146598" spans="2:2">
      <c r="B146598" s="323"/>
    </row>
    <row r="146599" spans="2:2">
      <c r="B146599" s="323"/>
    </row>
    <row r="146600" spans="2:2">
      <c r="B146600" s="323"/>
    </row>
    <row r="146601" spans="2:2">
      <c r="B146601" s="323"/>
    </row>
    <row r="146602" spans="2:2">
      <c r="B146602" s="323"/>
    </row>
    <row r="146603" spans="2:2">
      <c r="B146603" s="323"/>
    </row>
    <row r="146604" spans="2:2">
      <c r="B146604" s="323"/>
    </row>
    <row r="146605" spans="2:2">
      <c r="B146605" s="323"/>
    </row>
    <row r="146606" spans="2:2">
      <c r="B146606" s="323"/>
    </row>
    <row r="146607" spans="2:2">
      <c r="B146607" s="323"/>
    </row>
    <row r="146608" spans="2:2">
      <c r="B146608" s="323"/>
    </row>
    <row r="146609" spans="2:2">
      <c r="B146609" s="323"/>
    </row>
    <row r="146610" spans="2:2">
      <c r="B146610" s="323"/>
    </row>
    <row r="146611" spans="2:2">
      <c r="B146611" s="323"/>
    </row>
    <row r="146612" spans="2:2">
      <c r="B146612" s="323"/>
    </row>
    <row r="146613" spans="2:2">
      <c r="B146613" s="323"/>
    </row>
    <row r="146614" spans="2:2">
      <c r="B146614" s="323"/>
    </row>
    <row r="146615" spans="2:2">
      <c r="B146615" s="323"/>
    </row>
    <row r="146616" spans="2:2">
      <c r="B146616" s="323"/>
    </row>
    <row r="146617" spans="2:2">
      <c r="B146617" s="323"/>
    </row>
    <row r="146618" spans="2:2">
      <c r="B146618" s="323"/>
    </row>
    <row r="146619" spans="2:2">
      <c r="B146619" s="323"/>
    </row>
    <row r="146620" spans="2:2">
      <c r="B146620" s="323"/>
    </row>
    <row r="146621" spans="2:2">
      <c r="B146621" s="323"/>
    </row>
    <row r="146622" spans="2:2">
      <c r="B146622" s="323"/>
    </row>
    <row r="146623" spans="2:2">
      <c r="B146623" s="323"/>
    </row>
    <row r="146624" spans="2:2">
      <c r="B146624" s="323"/>
    </row>
    <row r="146625" spans="2:2">
      <c r="B146625" s="323"/>
    </row>
    <row r="146626" spans="2:2">
      <c r="B146626" s="323"/>
    </row>
    <row r="146627" spans="2:2">
      <c r="B146627" s="323"/>
    </row>
    <row r="146628" spans="2:2">
      <c r="B146628" s="323"/>
    </row>
    <row r="146629" spans="2:2">
      <c r="B146629" s="323"/>
    </row>
    <row r="146630" spans="2:2">
      <c r="B146630" s="323"/>
    </row>
    <row r="146631" spans="2:2">
      <c r="B146631" s="323"/>
    </row>
    <row r="146632" spans="2:2">
      <c r="B146632" s="323"/>
    </row>
    <row r="146633" spans="2:2">
      <c r="B146633" s="323"/>
    </row>
    <row r="146634" spans="2:2">
      <c r="B146634" s="323"/>
    </row>
    <row r="146635" spans="2:2">
      <c r="B146635" s="323"/>
    </row>
    <row r="146636" spans="2:2">
      <c r="B146636" s="323"/>
    </row>
    <row r="146637" spans="2:2">
      <c r="B146637" s="323"/>
    </row>
    <row r="146638" spans="2:2">
      <c r="B146638" s="323"/>
    </row>
    <row r="146639" spans="2:2">
      <c r="B146639" s="323"/>
    </row>
    <row r="146640" spans="2:2">
      <c r="B146640" s="323"/>
    </row>
    <row r="146641" spans="2:2">
      <c r="B146641" s="323"/>
    </row>
    <row r="146642" spans="2:2">
      <c r="B146642" s="323"/>
    </row>
    <row r="146643" spans="2:2">
      <c r="B146643" s="323"/>
    </row>
    <row r="146644" spans="2:2">
      <c r="B146644" s="323"/>
    </row>
    <row r="146645" spans="2:2">
      <c r="B146645" s="323"/>
    </row>
    <row r="146646" spans="2:2">
      <c r="B146646" s="323"/>
    </row>
    <row r="146647" spans="2:2">
      <c r="B146647" s="323"/>
    </row>
    <row r="146648" spans="2:2">
      <c r="B146648" s="323"/>
    </row>
    <row r="146649" spans="2:2">
      <c r="B146649" s="323"/>
    </row>
    <row r="146650" spans="2:2">
      <c r="B146650" s="323"/>
    </row>
    <row r="146651" spans="2:2">
      <c r="B146651" s="323"/>
    </row>
    <row r="146652" spans="2:2">
      <c r="B146652" s="323"/>
    </row>
    <row r="146653" spans="2:2">
      <c r="B146653" s="323"/>
    </row>
    <row r="146654" spans="2:2">
      <c r="B146654" s="323"/>
    </row>
    <row r="146655" spans="2:2">
      <c r="B146655" s="323"/>
    </row>
    <row r="146656" spans="2:2">
      <c r="B146656" s="323"/>
    </row>
    <row r="146657" spans="2:2">
      <c r="B146657" s="323"/>
    </row>
    <row r="146658" spans="2:2">
      <c r="B146658" s="323"/>
    </row>
    <row r="146659" spans="2:2">
      <c r="B146659" s="323"/>
    </row>
    <row r="146660" spans="2:2">
      <c r="B146660" s="323"/>
    </row>
    <row r="146661" spans="2:2">
      <c r="B146661" s="323"/>
    </row>
    <row r="146662" spans="2:2">
      <c r="B146662" s="323"/>
    </row>
    <row r="146663" spans="2:2">
      <c r="B146663" s="323"/>
    </row>
    <row r="146664" spans="2:2">
      <c r="B146664" s="323"/>
    </row>
    <row r="146665" spans="2:2">
      <c r="B146665" s="323"/>
    </row>
    <row r="146666" spans="2:2">
      <c r="B146666" s="323"/>
    </row>
    <row r="146667" spans="2:2">
      <c r="B146667" s="323"/>
    </row>
    <row r="146668" spans="2:2">
      <c r="B146668" s="323"/>
    </row>
    <row r="146669" spans="2:2">
      <c r="B146669" s="323"/>
    </row>
    <row r="146670" spans="2:2">
      <c r="B146670" s="323"/>
    </row>
    <row r="146671" spans="2:2">
      <c r="B146671" s="323"/>
    </row>
    <row r="146672" spans="2:2">
      <c r="B146672" s="323"/>
    </row>
    <row r="146673" spans="2:2">
      <c r="B146673" s="323"/>
    </row>
    <row r="146674" spans="2:2">
      <c r="B146674" s="323"/>
    </row>
    <row r="146675" spans="2:2">
      <c r="B146675" s="323"/>
    </row>
    <row r="146676" spans="2:2">
      <c r="B146676" s="323"/>
    </row>
    <row r="146677" spans="2:2">
      <c r="B146677" s="323"/>
    </row>
    <row r="146678" spans="2:2">
      <c r="B146678" s="323"/>
    </row>
    <row r="146679" spans="2:2">
      <c r="B146679" s="323"/>
    </row>
    <row r="146680" spans="2:2">
      <c r="B146680" s="323"/>
    </row>
    <row r="146681" spans="2:2">
      <c r="B146681" s="323"/>
    </row>
    <row r="146682" spans="2:2">
      <c r="B146682" s="323"/>
    </row>
    <row r="146683" spans="2:2">
      <c r="B146683" s="323"/>
    </row>
    <row r="146684" spans="2:2">
      <c r="B146684" s="323"/>
    </row>
    <row r="146685" spans="2:2">
      <c r="B146685" s="323"/>
    </row>
    <row r="146686" spans="2:2">
      <c r="B146686" s="323"/>
    </row>
    <row r="146687" spans="2:2">
      <c r="B146687" s="323"/>
    </row>
    <row r="146688" spans="2:2">
      <c r="B146688" s="323"/>
    </row>
    <row r="146689" spans="2:2">
      <c r="B146689" s="323"/>
    </row>
    <row r="146690" spans="2:2">
      <c r="B146690" s="323"/>
    </row>
    <row r="146691" spans="2:2">
      <c r="B146691" s="323"/>
    </row>
    <row r="146692" spans="2:2">
      <c r="B146692" s="323"/>
    </row>
    <row r="146693" spans="2:2">
      <c r="B146693" s="323"/>
    </row>
    <row r="146694" spans="2:2">
      <c r="B146694" s="323"/>
    </row>
    <row r="146695" spans="2:2">
      <c r="B146695" s="323"/>
    </row>
    <row r="146696" spans="2:2">
      <c r="B146696" s="323"/>
    </row>
    <row r="146697" spans="2:2">
      <c r="B146697" s="323"/>
    </row>
    <row r="146698" spans="2:2">
      <c r="B146698" s="323"/>
    </row>
    <row r="146699" spans="2:2">
      <c r="B146699" s="323"/>
    </row>
    <row r="146700" spans="2:2">
      <c r="B146700" s="323"/>
    </row>
    <row r="146701" spans="2:2">
      <c r="B146701" s="323"/>
    </row>
    <row r="146702" spans="2:2">
      <c r="B146702" s="323"/>
    </row>
    <row r="146703" spans="2:2">
      <c r="B146703" s="323"/>
    </row>
    <row r="146704" spans="2:2">
      <c r="B146704" s="323"/>
    </row>
    <row r="146705" spans="2:2">
      <c r="B146705" s="323"/>
    </row>
    <row r="146706" spans="2:2">
      <c r="B146706" s="323"/>
    </row>
    <row r="146707" spans="2:2">
      <c r="B146707" s="323"/>
    </row>
    <row r="146708" spans="2:2">
      <c r="B146708" s="323"/>
    </row>
    <row r="146709" spans="2:2">
      <c r="B146709" s="323"/>
    </row>
    <row r="146710" spans="2:2">
      <c r="B146710" s="323"/>
    </row>
    <row r="146711" spans="2:2">
      <c r="B146711" s="323"/>
    </row>
    <row r="146712" spans="2:2">
      <c r="B146712" s="323"/>
    </row>
    <row r="146713" spans="2:2">
      <c r="B146713" s="323"/>
    </row>
    <row r="146714" spans="2:2">
      <c r="B146714" s="323"/>
    </row>
    <row r="146715" spans="2:2">
      <c r="B146715" s="323"/>
    </row>
    <row r="146716" spans="2:2">
      <c r="B146716" s="323"/>
    </row>
    <row r="146717" spans="2:2">
      <c r="B146717" s="323"/>
    </row>
    <row r="146718" spans="2:2">
      <c r="B146718" s="323"/>
    </row>
    <row r="146719" spans="2:2">
      <c r="B146719" s="323"/>
    </row>
    <row r="146720" spans="2:2">
      <c r="B146720" s="323"/>
    </row>
    <row r="146721" spans="2:2">
      <c r="B146721" s="323"/>
    </row>
    <row r="146722" spans="2:2">
      <c r="B146722" s="323"/>
    </row>
    <row r="146723" spans="2:2">
      <c r="B146723" s="323"/>
    </row>
    <row r="146724" spans="2:2">
      <c r="B146724" s="323"/>
    </row>
    <row r="146725" spans="2:2">
      <c r="B146725" s="323"/>
    </row>
    <row r="146726" spans="2:2">
      <c r="B146726" s="323"/>
    </row>
    <row r="146727" spans="2:2">
      <c r="B146727" s="323"/>
    </row>
    <row r="146728" spans="2:2">
      <c r="B146728" s="323"/>
    </row>
    <row r="146729" spans="2:2">
      <c r="B146729" s="323"/>
    </row>
    <row r="146730" spans="2:2">
      <c r="B146730" s="323"/>
    </row>
    <row r="146731" spans="2:2">
      <c r="B146731" s="323"/>
    </row>
    <row r="146732" spans="2:2">
      <c r="B146732" s="323"/>
    </row>
    <row r="146733" spans="2:2">
      <c r="B146733" s="323"/>
    </row>
    <row r="146734" spans="2:2">
      <c r="B146734" s="323"/>
    </row>
    <row r="146735" spans="2:2">
      <c r="B146735" s="323"/>
    </row>
    <row r="146736" spans="2:2">
      <c r="B146736" s="323"/>
    </row>
    <row r="146737" spans="2:2">
      <c r="B146737" s="323"/>
    </row>
    <row r="146738" spans="2:2">
      <c r="B146738" s="323"/>
    </row>
    <row r="146739" spans="2:2">
      <c r="B146739" s="323"/>
    </row>
    <row r="146740" spans="2:2">
      <c r="B146740" s="323"/>
    </row>
    <row r="146741" spans="2:2">
      <c r="B146741" s="323"/>
    </row>
    <row r="146742" spans="2:2">
      <c r="B146742" s="323"/>
    </row>
    <row r="146743" spans="2:2">
      <c r="B146743" s="323"/>
    </row>
    <row r="146744" spans="2:2">
      <c r="B146744" s="323"/>
    </row>
    <row r="146745" spans="2:2">
      <c r="B146745" s="323"/>
    </row>
    <row r="146746" spans="2:2">
      <c r="B146746" s="323"/>
    </row>
    <row r="146747" spans="2:2">
      <c r="B146747" s="323"/>
    </row>
    <row r="146748" spans="2:2">
      <c r="B146748" s="323"/>
    </row>
    <row r="146749" spans="2:2">
      <c r="B146749" s="323"/>
    </row>
    <row r="146750" spans="2:2">
      <c r="B146750" s="323"/>
    </row>
    <row r="146751" spans="2:2">
      <c r="B146751" s="323"/>
    </row>
    <row r="146752" spans="2:2">
      <c r="B146752" s="323"/>
    </row>
    <row r="146753" spans="2:2">
      <c r="B146753" s="323"/>
    </row>
    <row r="146754" spans="2:2">
      <c r="B146754" s="323"/>
    </row>
    <row r="146755" spans="2:2">
      <c r="B146755" s="323"/>
    </row>
    <row r="146756" spans="2:2">
      <c r="B146756" s="323"/>
    </row>
    <row r="146757" spans="2:2">
      <c r="B146757" s="323"/>
    </row>
    <row r="146758" spans="2:2">
      <c r="B146758" s="323"/>
    </row>
    <row r="146759" spans="2:2">
      <c r="B146759" s="323"/>
    </row>
    <row r="146760" spans="2:2">
      <c r="B146760" s="323"/>
    </row>
    <row r="146761" spans="2:2">
      <c r="B146761" s="323"/>
    </row>
    <row r="146762" spans="2:2">
      <c r="B146762" s="323"/>
    </row>
    <row r="146763" spans="2:2">
      <c r="B146763" s="323"/>
    </row>
    <row r="146764" spans="2:2">
      <c r="B146764" s="323"/>
    </row>
    <row r="146765" spans="2:2">
      <c r="B146765" s="323"/>
    </row>
    <row r="146766" spans="2:2">
      <c r="B146766" s="323"/>
    </row>
    <row r="146767" spans="2:2">
      <c r="B146767" s="323"/>
    </row>
    <row r="146768" spans="2:2">
      <c r="B146768" s="323"/>
    </row>
    <row r="146769" spans="2:2">
      <c r="B146769" s="323"/>
    </row>
    <row r="146770" spans="2:2">
      <c r="B146770" s="323"/>
    </row>
    <row r="146771" spans="2:2">
      <c r="B146771" s="323"/>
    </row>
    <row r="146772" spans="2:2">
      <c r="B146772" s="323"/>
    </row>
    <row r="146773" spans="2:2">
      <c r="B146773" s="323"/>
    </row>
    <row r="146774" spans="2:2">
      <c r="B146774" s="323"/>
    </row>
    <row r="146775" spans="2:2">
      <c r="B146775" s="323"/>
    </row>
    <row r="146776" spans="2:2">
      <c r="B146776" s="323"/>
    </row>
    <row r="146777" spans="2:2">
      <c r="B146777" s="323"/>
    </row>
    <row r="146778" spans="2:2">
      <c r="B146778" s="323"/>
    </row>
    <row r="146779" spans="2:2">
      <c r="B146779" s="323"/>
    </row>
    <row r="146780" spans="2:2">
      <c r="B146780" s="323"/>
    </row>
    <row r="146781" spans="2:2">
      <c r="B146781" s="323"/>
    </row>
    <row r="146782" spans="2:2">
      <c r="B146782" s="323"/>
    </row>
    <row r="146783" spans="2:2">
      <c r="B146783" s="323"/>
    </row>
    <row r="146784" spans="2:2">
      <c r="B146784" s="323"/>
    </row>
    <row r="146785" spans="2:2">
      <c r="B146785" s="323"/>
    </row>
    <row r="146786" spans="2:2">
      <c r="B146786" s="323"/>
    </row>
    <row r="146787" spans="2:2">
      <c r="B146787" s="323"/>
    </row>
    <row r="146788" spans="2:2">
      <c r="B146788" s="323"/>
    </row>
    <row r="146789" spans="2:2">
      <c r="B146789" s="323"/>
    </row>
    <row r="146790" spans="2:2">
      <c r="B146790" s="323"/>
    </row>
    <row r="146791" spans="2:2">
      <c r="B146791" s="323"/>
    </row>
    <row r="146792" spans="2:2">
      <c r="B146792" s="323"/>
    </row>
    <row r="146793" spans="2:2">
      <c r="B146793" s="323"/>
    </row>
    <row r="146794" spans="2:2">
      <c r="B146794" s="323"/>
    </row>
    <row r="146795" spans="2:2">
      <c r="B146795" s="323"/>
    </row>
    <row r="146796" spans="2:2">
      <c r="B146796" s="323"/>
    </row>
    <row r="146797" spans="2:2">
      <c r="B146797" s="323"/>
    </row>
    <row r="146798" spans="2:2">
      <c r="B146798" s="323"/>
    </row>
    <row r="146799" spans="2:2">
      <c r="B146799" s="323"/>
    </row>
    <row r="146800" spans="2:2">
      <c r="B146800" s="323"/>
    </row>
    <row r="146801" spans="2:2">
      <c r="B146801" s="323"/>
    </row>
    <row r="146802" spans="2:2">
      <c r="B146802" s="323"/>
    </row>
    <row r="146803" spans="2:2">
      <c r="B146803" s="323"/>
    </row>
    <row r="146804" spans="2:2">
      <c r="B146804" s="323"/>
    </row>
    <row r="146805" spans="2:2">
      <c r="B146805" s="323"/>
    </row>
    <row r="146806" spans="2:2">
      <c r="B146806" s="323"/>
    </row>
    <row r="146807" spans="2:2">
      <c r="B146807" s="323"/>
    </row>
    <row r="146808" spans="2:2">
      <c r="B146808" s="323"/>
    </row>
    <row r="146809" spans="2:2">
      <c r="B146809" s="323"/>
    </row>
    <row r="146810" spans="2:2">
      <c r="B146810" s="323"/>
    </row>
    <row r="146811" spans="2:2">
      <c r="B146811" s="323"/>
    </row>
    <row r="146812" spans="2:2">
      <c r="B146812" s="323"/>
    </row>
    <row r="146813" spans="2:2">
      <c r="B146813" s="323"/>
    </row>
    <row r="146814" spans="2:2">
      <c r="B146814" s="323"/>
    </row>
    <row r="146815" spans="2:2">
      <c r="B146815" s="323"/>
    </row>
    <row r="146816" spans="2:2">
      <c r="B146816" s="323"/>
    </row>
    <row r="146817" spans="2:2">
      <c r="B146817" s="323"/>
    </row>
    <row r="146818" spans="2:2">
      <c r="B146818" s="323"/>
    </row>
    <row r="146819" spans="2:2">
      <c r="B146819" s="323"/>
    </row>
    <row r="146820" spans="2:2">
      <c r="B146820" s="323"/>
    </row>
    <row r="146821" spans="2:2">
      <c r="B146821" s="323"/>
    </row>
    <row r="146822" spans="2:2">
      <c r="B146822" s="323"/>
    </row>
    <row r="146823" spans="2:2">
      <c r="B146823" s="323"/>
    </row>
    <row r="146824" spans="2:2">
      <c r="B146824" s="323"/>
    </row>
    <row r="146825" spans="2:2">
      <c r="B146825" s="323"/>
    </row>
    <row r="146826" spans="2:2">
      <c r="B146826" s="323"/>
    </row>
    <row r="146827" spans="2:2">
      <c r="B146827" s="323"/>
    </row>
    <row r="146828" spans="2:2">
      <c r="B146828" s="323"/>
    </row>
    <row r="146829" spans="2:2">
      <c r="B146829" s="323"/>
    </row>
    <row r="146830" spans="2:2">
      <c r="B146830" s="323"/>
    </row>
    <row r="146831" spans="2:2">
      <c r="B146831" s="323"/>
    </row>
    <row r="146832" spans="2:2">
      <c r="B146832" s="323"/>
    </row>
    <row r="146833" spans="2:2">
      <c r="B146833" s="323"/>
    </row>
    <row r="146834" spans="2:2">
      <c r="B146834" s="323"/>
    </row>
    <row r="146835" spans="2:2">
      <c r="B146835" s="323"/>
    </row>
    <row r="146836" spans="2:2">
      <c r="B146836" s="323"/>
    </row>
    <row r="146837" spans="2:2">
      <c r="B146837" s="323"/>
    </row>
    <row r="146838" spans="2:2">
      <c r="B146838" s="323"/>
    </row>
    <row r="146839" spans="2:2">
      <c r="B146839" s="323"/>
    </row>
    <row r="146840" spans="2:2">
      <c r="B146840" s="323"/>
    </row>
    <row r="146841" spans="2:2">
      <c r="B146841" s="323"/>
    </row>
    <row r="146842" spans="2:2">
      <c r="B146842" s="323"/>
    </row>
    <row r="146843" spans="2:2">
      <c r="B146843" s="323"/>
    </row>
    <row r="146844" spans="2:2">
      <c r="B146844" s="323"/>
    </row>
    <row r="146845" spans="2:2">
      <c r="B146845" s="323"/>
    </row>
    <row r="146846" spans="2:2">
      <c r="B146846" s="323"/>
    </row>
    <row r="146847" spans="2:2">
      <c r="B146847" s="323"/>
    </row>
    <row r="146848" spans="2:2">
      <c r="B146848" s="323"/>
    </row>
    <row r="146849" spans="2:2">
      <c r="B146849" s="323"/>
    </row>
    <row r="146850" spans="2:2">
      <c r="B146850" s="323"/>
    </row>
    <row r="146851" spans="2:2">
      <c r="B146851" s="323"/>
    </row>
    <row r="146852" spans="2:2">
      <c r="B146852" s="323"/>
    </row>
    <row r="146853" spans="2:2">
      <c r="B146853" s="323"/>
    </row>
    <row r="146854" spans="2:2">
      <c r="B146854" s="323"/>
    </row>
    <row r="146855" spans="2:2">
      <c r="B146855" s="323"/>
    </row>
    <row r="146856" spans="2:2">
      <c r="B146856" s="323"/>
    </row>
    <row r="146857" spans="2:2">
      <c r="B146857" s="323"/>
    </row>
    <row r="146858" spans="2:2">
      <c r="B146858" s="323"/>
    </row>
    <row r="146859" spans="2:2">
      <c r="B146859" s="323"/>
    </row>
    <row r="146860" spans="2:2">
      <c r="B146860" s="323"/>
    </row>
    <row r="146861" spans="2:2">
      <c r="B146861" s="323"/>
    </row>
    <row r="146862" spans="2:2">
      <c r="B146862" s="323"/>
    </row>
    <row r="146863" spans="2:2">
      <c r="B146863" s="323"/>
    </row>
    <row r="146864" spans="2:2">
      <c r="B146864" s="323"/>
    </row>
    <row r="146865" spans="2:2">
      <c r="B146865" s="323"/>
    </row>
    <row r="146866" spans="2:2">
      <c r="B146866" s="323"/>
    </row>
    <row r="146867" spans="2:2">
      <c r="B146867" s="323"/>
    </row>
    <row r="146868" spans="2:2">
      <c r="B146868" s="323"/>
    </row>
    <row r="146869" spans="2:2">
      <c r="B146869" s="323"/>
    </row>
    <row r="146870" spans="2:2">
      <c r="B146870" s="323"/>
    </row>
    <row r="146871" spans="2:2">
      <c r="B146871" s="323"/>
    </row>
    <row r="146872" spans="2:2">
      <c r="B146872" s="323"/>
    </row>
    <row r="146873" spans="2:2">
      <c r="B146873" s="323"/>
    </row>
    <row r="146874" spans="2:2">
      <c r="B146874" s="323"/>
    </row>
    <row r="146875" spans="2:2">
      <c r="B146875" s="323"/>
    </row>
    <row r="146876" spans="2:2">
      <c r="B146876" s="323"/>
    </row>
    <row r="146877" spans="2:2">
      <c r="B146877" s="323"/>
    </row>
    <row r="146878" spans="2:2">
      <c r="B146878" s="323"/>
    </row>
    <row r="146879" spans="2:2">
      <c r="B146879" s="323"/>
    </row>
    <row r="146880" spans="2:2">
      <c r="B146880" s="323"/>
    </row>
    <row r="146881" spans="2:2">
      <c r="B146881" s="323"/>
    </row>
    <row r="146882" spans="2:2">
      <c r="B146882" s="323"/>
    </row>
    <row r="146883" spans="2:2">
      <c r="B146883" s="323"/>
    </row>
    <row r="146884" spans="2:2">
      <c r="B146884" s="323"/>
    </row>
    <row r="146885" spans="2:2">
      <c r="B146885" s="323"/>
    </row>
    <row r="146886" spans="2:2">
      <c r="B146886" s="323"/>
    </row>
    <row r="146887" spans="2:2">
      <c r="B146887" s="323"/>
    </row>
    <row r="146888" spans="2:2">
      <c r="B146888" s="323"/>
    </row>
    <row r="146889" spans="2:2">
      <c r="B146889" s="323"/>
    </row>
    <row r="146890" spans="2:2">
      <c r="B146890" s="323"/>
    </row>
    <row r="146891" spans="2:2">
      <c r="B146891" s="323"/>
    </row>
    <row r="146892" spans="2:2">
      <c r="B146892" s="323"/>
    </row>
    <row r="146893" spans="2:2">
      <c r="B146893" s="323"/>
    </row>
    <row r="146894" spans="2:2">
      <c r="B146894" s="323"/>
    </row>
    <row r="146895" spans="2:2">
      <c r="B146895" s="323"/>
    </row>
    <row r="146896" spans="2:2">
      <c r="B146896" s="323"/>
    </row>
    <row r="146897" spans="2:2">
      <c r="B146897" s="323"/>
    </row>
    <row r="146898" spans="2:2">
      <c r="B146898" s="323"/>
    </row>
    <row r="146899" spans="2:2">
      <c r="B146899" s="323"/>
    </row>
    <row r="146900" spans="2:2">
      <c r="B146900" s="323"/>
    </row>
    <row r="146901" spans="2:2">
      <c r="B146901" s="323"/>
    </row>
    <row r="146902" spans="2:2">
      <c r="B146902" s="323"/>
    </row>
    <row r="146903" spans="2:2">
      <c r="B146903" s="323"/>
    </row>
    <row r="146904" spans="2:2">
      <c r="B146904" s="323"/>
    </row>
    <row r="146905" spans="2:2">
      <c r="B146905" s="323"/>
    </row>
    <row r="146906" spans="2:2">
      <c r="B146906" s="323"/>
    </row>
    <row r="146907" spans="2:2">
      <c r="B146907" s="323"/>
    </row>
    <row r="146908" spans="2:2">
      <c r="B146908" s="323"/>
    </row>
    <row r="146909" spans="2:2">
      <c r="B146909" s="323"/>
    </row>
    <row r="146910" spans="2:2">
      <c r="B146910" s="323"/>
    </row>
    <row r="146911" spans="2:2">
      <c r="B146911" s="323"/>
    </row>
    <row r="146912" spans="2:2">
      <c r="B146912" s="323"/>
    </row>
    <row r="146913" spans="2:2">
      <c r="B146913" s="323"/>
    </row>
    <row r="146914" spans="2:2">
      <c r="B146914" s="323"/>
    </row>
    <row r="146915" spans="2:2">
      <c r="B146915" s="323"/>
    </row>
    <row r="146916" spans="2:2">
      <c r="B146916" s="323"/>
    </row>
    <row r="146917" spans="2:2">
      <c r="B146917" s="323"/>
    </row>
    <row r="146918" spans="2:2">
      <c r="B146918" s="323"/>
    </row>
    <row r="146919" spans="2:2">
      <c r="B146919" s="323"/>
    </row>
    <row r="146920" spans="2:2">
      <c r="B146920" s="323"/>
    </row>
    <row r="146921" spans="2:2">
      <c r="B146921" s="323"/>
    </row>
    <row r="146922" spans="2:2">
      <c r="B146922" s="323"/>
    </row>
    <row r="146923" spans="2:2">
      <c r="B146923" s="323"/>
    </row>
    <row r="146924" spans="2:2">
      <c r="B146924" s="323"/>
    </row>
    <row r="146925" spans="2:2">
      <c r="B146925" s="323"/>
    </row>
    <row r="146926" spans="2:2">
      <c r="B146926" s="323"/>
    </row>
    <row r="146927" spans="2:2">
      <c r="B146927" s="323"/>
    </row>
    <row r="146928" spans="2:2">
      <c r="B146928" s="323"/>
    </row>
    <row r="146929" spans="2:2">
      <c r="B146929" s="323"/>
    </row>
    <row r="146930" spans="2:2">
      <c r="B146930" s="323"/>
    </row>
    <row r="146931" spans="2:2">
      <c r="B146931" s="323"/>
    </row>
    <row r="146932" spans="2:2">
      <c r="B146932" s="323"/>
    </row>
    <row r="146933" spans="2:2">
      <c r="B146933" s="323"/>
    </row>
    <row r="146934" spans="2:2">
      <c r="B146934" s="323"/>
    </row>
    <row r="146935" spans="2:2">
      <c r="B146935" s="323"/>
    </row>
    <row r="146936" spans="2:2">
      <c r="B146936" s="323"/>
    </row>
    <row r="146937" spans="2:2">
      <c r="B146937" s="323"/>
    </row>
    <row r="146938" spans="2:2">
      <c r="B146938" s="323"/>
    </row>
    <row r="146939" spans="2:2">
      <c r="B146939" s="323"/>
    </row>
    <row r="146940" spans="2:2">
      <c r="B146940" s="323"/>
    </row>
    <row r="146941" spans="2:2">
      <c r="B146941" s="323"/>
    </row>
    <row r="146942" spans="2:2">
      <c r="B146942" s="323"/>
    </row>
    <row r="146943" spans="2:2">
      <c r="B146943" s="323"/>
    </row>
    <row r="146944" spans="2:2">
      <c r="B146944" s="323"/>
    </row>
    <row r="146945" spans="2:2">
      <c r="B146945" s="323"/>
    </row>
    <row r="146946" spans="2:2">
      <c r="B146946" s="323"/>
    </row>
    <row r="146947" spans="2:2">
      <c r="B146947" s="323"/>
    </row>
    <row r="146948" spans="2:2">
      <c r="B146948" s="323"/>
    </row>
    <row r="146949" spans="2:2">
      <c r="B146949" s="323"/>
    </row>
    <row r="146950" spans="2:2">
      <c r="B146950" s="323"/>
    </row>
    <row r="146951" spans="2:2">
      <c r="B146951" s="323"/>
    </row>
    <row r="146952" spans="2:2">
      <c r="B146952" s="323"/>
    </row>
    <row r="146953" spans="2:2">
      <c r="B146953" s="323"/>
    </row>
    <row r="146954" spans="2:2">
      <c r="B146954" s="323"/>
    </row>
    <row r="146955" spans="2:2">
      <c r="B146955" s="323"/>
    </row>
    <row r="146956" spans="2:2">
      <c r="B146956" s="323"/>
    </row>
    <row r="146957" spans="2:2">
      <c r="B146957" s="323"/>
    </row>
    <row r="146958" spans="2:2">
      <c r="B146958" s="323"/>
    </row>
    <row r="146959" spans="2:2">
      <c r="B146959" s="323"/>
    </row>
    <row r="146960" spans="2:2">
      <c r="B146960" s="323"/>
    </row>
    <row r="146961" spans="2:2">
      <c r="B146961" s="323"/>
    </row>
    <row r="146962" spans="2:2">
      <c r="B146962" s="323"/>
    </row>
    <row r="146963" spans="2:2">
      <c r="B146963" s="323"/>
    </row>
    <row r="146964" spans="2:2">
      <c r="B146964" s="323"/>
    </row>
    <row r="146965" spans="2:2">
      <c r="B146965" s="323"/>
    </row>
    <row r="146966" spans="2:2">
      <c r="B146966" s="323"/>
    </row>
    <row r="146967" spans="2:2">
      <c r="B146967" s="323"/>
    </row>
    <row r="146968" spans="2:2">
      <c r="B146968" s="323"/>
    </row>
    <row r="146969" spans="2:2">
      <c r="B146969" s="323"/>
    </row>
    <row r="146970" spans="2:2">
      <c r="B146970" s="323"/>
    </row>
    <row r="146971" spans="2:2">
      <c r="B146971" s="323"/>
    </row>
    <row r="146972" spans="2:2">
      <c r="B146972" s="323"/>
    </row>
    <row r="146973" spans="2:2">
      <c r="B146973" s="323"/>
    </row>
    <row r="146974" spans="2:2">
      <c r="B146974" s="323"/>
    </row>
    <row r="146975" spans="2:2">
      <c r="B146975" s="323"/>
    </row>
    <row r="146976" spans="2:2">
      <c r="B146976" s="323"/>
    </row>
    <row r="146977" spans="2:2">
      <c r="B146977" s="323"/>
    </row>
    <row r="146978" spans="2:2">
      <c r="B146978" s="323"/>
    </row>
    <row r="146979" spans="2:2">
      <c r="B146979" s="323"/>
    </row>
    <row r="146980" spans="2:2">
      <c r="B146980" s="323"/>
    </row>
    <row r="146981" spans="2:2">
      <c r="B146981" s="323"/>
    </row>
    <row r="146982" spans="2:2">
      <c r="B146982" s="323"/>
    </row>
    <row r="146983" spans="2:2">
      <c r="B146983" s="323"/>
    </row>
    <row r="146984" spans="2:2">
      <c r="B146984" s="323"/>
    </row>
    <row r="146985" spans="2:2">
      <c r="B146985" s="323"/>
    </row>
    <row r="146986" spans="2:2">
      <c r="B146986" s="323"/>
    </row>
    <row r="146987" spans="2:2">
      <c r="B146987" s="323"/>
    </row>
    <row r="146988" spans="2:2">
      <c r="B146988" s="323"/>
    </row>
    <row r="146989" spans="2:2">
      <c r="B146989" s="323"/>
    </row>
    <row r="146990" spans="2:2">
      <c r="B146990" s="323"/>
    </row>
    <row r="146991" spans="2:2">
      <c r="B146991" s="323"/>
    </row>
    <row r="146992" spans="2:2">
      <c r="B146992" s="323"/>
    </row>
    <row r="146993" spans="2:2">
      <c r="B146993" s="323"/>
    </row>
    <row r="146994" spans="2:2">
      <c r="B146994" s="323"/>
    </row>
    <row r="146995" spans="2:2">
      <c r="B146995" s="323"/>
    </row>
    <row r="146996" spans="2:2">
      <c r="B146996" s="323"/>
    </row>
    <row r="146997" spans="2:2">
      <c r="B146997" s="323"/>
    </row>
    <row r="146998" spans="2:2">
      <c r="B146998" s="323"/>
    </row>
    <row r="146999" spans="2:2">
      <c r="B146999" s="323"/>
    </row>
    <row r="147000" spans="2:2">
      <c r="B147000" s="323"/>
    </row>
    <row r="147001" spans="2:2">
      <c r="B147001" s="323"/>
    </row>
    <row r="147002" spans="2:2">
      <c r="B147002" s="323"/>
    </row>
    <row r="147003" spans="2:2">
      <c r="B147003" s="323"/>
    </row>
    <row r="147004" spans="2:2">
      <c r="B147004" s="323"/>
    </row>
    <row r="147005" spans="2:2">
      <c r="B147005" s="323"/>
    </row>
    <row r="147006" spans="2:2">
      <c r="B147006" s="323"/>
    </row>
    <row r="147007" spans="2:2">
      <c r="B147007" s="323"/>
    </row>
    <row r="147008" spans="2:2">
      <c r="B147008" s="323"/>
    </row>
    <row r="147009" spans="2:2">
      <c r="B147009" s="323"/>
    </row>
    <row r="147010" spans="2:2">
      <c r="B147010" s="323"/>
    </row>
    <row r="147011" spans="2:2">
      <c r="B147011" s="323"/>
    </row>
    <row r="147012" spans="2:2">
      <c r="B147012" s="323"/>
    </row>
    <row r="147013" spans="2:2">
      <c r="B147013" s="323"/>
    </row>
    <row r="147014" spans="2:2">
      <c r="B147014" s="323"/>
    </row>
    <row r="147015" spans="2:2">
      <c r="B147015" s="323"/>
    </row>
    <row r="147016" spans="2:2">
      <c r="B147016" s="323"/>
    </row>
    <row r="147017" spans="2:2">
      <c r="B147017" s="323"/>
    </row>
    <row r="147018" spans="2:2">
      <c r="B147018" s="323"/>
    </row>
    <row r="147019" spans="2:2">
      <c r="B147019" s="323"/>
    </row>
    <row r="147020" spans="2:2">
      <c r="B147020" s="323"/>
    </row>
    <row r="147021" spans="2:2">
      <c r="B147021" s="323"/>
    </row>
    <row r="147022" spans="2:2">
      <c r="B147022" s="323"/>
    </row>
    <row r="147023" spans="2:2">
      <c r="B147023" s="323"/>
    </row>
    <row r="147024" spans="2:2">
      <c r="B147024" s="323"/>
    </row>
    <row r="147025" spans="2:2">
      <c r="B147025" s="323"/>
    </row>
    <row r="147026" spans="2:2">
      <c r="B147026" s="323"/>
    </row>
    <row r="147027" spans="2:2">
      <c r="B147027" s="323"/>
    </row>
    <row r="147028" spans="2:2">
      <c r="B147028" s="323"/>
    </row>
    <row r="147029" spans="2:2">
      <c r="B147029" s="323"/>
    </row>
    <row r="147030" spans="2:2">
      <c r="B147030" s="323"/>
    </row>
    <row r="147031" spans="2:2">
      <c r="B147031" s="323"/>
    </row>
    <row r="147032" spans="2:2">
      <c r="B147032" s="323"/>
    </row>
    <row r="147033" spans="2:2">
      <c r="B147033" s="323"/>
    </row>
    <row r="147034" spans="2:2">
      <c r="B147034" s="323"/>
    </row>
    <row r="147035" spans="2:2">
      <c r="B147035" s="323"/>
    </row>
    <row r="147036" spans="2:2">
      <c r="B147036" s="323"/>
    </row>
    <row r="147037" spans="2:2">
      <c r="B147037" s="323"/>
    </row>
    <row r="147038" spans="2:2">
      <c r="B147038" s="323"/>
    </row>
    <row r="147039" spans="2:2">
      <c r="B147039" s="323"/>
    </row>
    <row r="147040" spans="2:2">
      <c r="B147040" s="323"/>
    </row>
    <row r="147041" spans="2:2">
      <c r="B147041" s="323"/>
    </row>
    <row r="147042" spans="2:2">
      <c r="B147042" s="323"/>
    </row>
    <row r="147043" spans="2:2">
      <c r="B147043" s="323"/>
    </row>
    <row r="147044" spans="2:2">
      <c r="B147044" s="323"/>
    </row>
    <row r="147045" spans="2:2">
      <c r="B147045" s="323"/>
    </row>
    <row r="147046" spans="2:2">
      <c r="B147046" s="323"/>
    </row>
    <row r="147047" spans="2:2">
      <c r="B147047" s="323"/>
    </row>
    <row r="147048" spans="2:2">
      <c r="B147048" s="323"/>
    </row>
    <row r="147049" spans="2:2">
      <c r="B147049" s="323"/>
    </row>
    <row r="147050" spans="2:2">
      <c r="B147050" s="323"/>
    </row>
    <row r="147051" spans="2:2">
      <c r="B147051" s="323"/>
    </row>
    <row r="147052" spans="2:2">
      <c r="B147052" s="323"/>
    </row>
    <row r="147053" spans="2:2">
      <c r="B147053" s="323"/>
    </row>
    <row r="147054" spans="2:2">
      <c r="B147054" s="323"/>
    </row>
    <row r="147055" spans="2:2">
      <c r="B147055" s="323"/>
    </row>
    <row r="147056" spans="2:2">
      <c r="B147056" s="323"/>
    </row>
    <row r="147057" spans="2:2">
      <c r="B147057" s="323"/>
    </row>
    <row r="147058" spans="2:2">
      <c r="B147058" s="323"/>
    </row>
    <row r="147059" spans="2:2">
      <c r="B147059" s="323"/>
    </row>
    <row r="147060" spans="2:2">
      <c r="B147060" s="323"/>
    </row>
    <row r="147061" spans="2:2">
      <c r="B147061" s="323"/>
    </row>
    <row r="147062" spans="2:2">
      <c r="B147062" s="323"/>
    </row>
    <row r="147063" spans="2:2">
      <c r="B147063" s="323"/>
    </row>
    <row r="147064" spans="2:2">
      <c r="B147064" s="323"/>
    </row>
    <row r="147065" spans="2:2">
      <c r="B147065" s="323"/>
    </row>
    <row r="147066" spans="2:2">
      <c r="B147066" s="323"/>
    </row>
    <row r="147067" spans="2:2">
      <c r="B147067" s="323"/>
    </row>
    <row r="147068" spans="2:2">
      <c r="B147068" s="323"/>
    </row>
    <row r="147069" spans="2:2">
      <c r="B147069" s="323"/>
    </row>
    <row r="147070" spans="2:2">
      <c r="B147070" s="323"/>
    </row>
    <row r="147071" spans="2:2">
      <c r="B147071" s="323"/>
    </row>
    <row r="147072" spans="2:2">
      <c r="B147072" s="323"/>
    </row>
    <row r="147073" spans="2:2">
      <c r="B147073" s="323"/>
    </row>
    <row r="147074" spans="2:2">
      <c r="B147074" s="323"/>
    </row>
    <row r="147075" spans="2:2">
      <c r="B147075" s="323"/>
    </row>
    <row r="147076" spans="2:2">
      <c r="B147076" s="323"/>
    </row>
    <row r="147077" spans="2:2">
      <c r="B147077" s="323"/>
    </row>
    <row r="147078" spans="2:2">
      <c r="B147078" s="323"/>
    </row>
    <row r="147079" spans="2:2">
      <c r="B147079" s="323"/>
    </row>
    <row r="147080" spans="2:2">
      <c r="B147080" s="323"/>
    </row>
    <row r="147081" spans="2:2">
      <c r="B147081" s="323"/>
    </row>
    <row r="147082" spans="2:2">
      <c r="B147082" s="323"/>
    </row>
    <row r="147083" spans="2:2">
      <c r="B147083" s="323"/>
    </row>
    <row r="147084" spans="2:2">
      <c r="B147084" s="323"/>
    </row>
    <row r="147085" spans="2:2">
      <c r="B147085" s="323"/>
    </row>
    <row r="147086" spans="2:2">
      <c r="B147086" s="323"/>
    </row>
    <row r="147087" spans="2:2">
      <c r="B147087" s="323"/>
    </row>
    <row r="147088" spans="2:2">
      <c r="B147088" s="323"/>
    </row>
    <row r="147089" spans="2:2">
      <c r="B147089" s="323"/>
    </row>
    <row r="147090" spans="2:2">
      <c r="B147090" s="323"/>
    </row>
    <row r="147091" spans="2:2">
      <c r="B147091" s="323"/>
    </row>
    <row r="147092" spans="2:2">
      <c r="B147092" s="323"/>
    </row>
    <row r="147093" spans="2:2">
      <c r="B147093" s="323"/>
    </row>
    <row r="147094" spans="2:2">
      <c r="B147094" s="323"/>
    </row>
    <row r="147095" spans="2:2">
      <c r="B147095" s="323"/>
    </row>
    <row r="147096" spans="2:2">
      <c r="B147096" s="323"/>
    </row>
    <row r="147097" spans="2:2">
      <c r="B147097" s="323"/>
    </row>
    <row r="147098" spans="2:2">
      <c r="B147098" s="323"/>
    </row>
    <row r="147099" spans="2:2">
      <c r="B147099" s="323"/>
    </row>
    <row r="147100" spans="2:2">
      <c r="B147100" s="323"/>
    </row>
    <row r="147101" spans="2:2">
      <c r="B147101" s="323"/>
    </row>
    <row r="147102" spans="2:2">
      <c r="B147102" s="323"/>
    </row>
    <row r="147103" spans="2:2">
      <c r="B147103" s="323"/>
    </row>
    <row r="147104" spans="2:2">
      <c r="B147104" s="323"/>
    </row>
    <row r="147105" spans="2:2">
      <c r="B147105" s="323"/>
    </row>
    <row r="147106" spans="2:2">
      <c r="B147106" s="323"/>
    </row>
    <row r="147107" spans="2:2">
      <c r="B147107" s="323"/>
    </row>
    <row r="147108" spans="2:2">
      <c r="B147108" s="323"/>
    </row>
    <row r="147109" spans="2:2">
      <c r="B147109" s="323"/>
    </row>
    <row r="147110" spans="2:2">
      <c r="B147110" s="323"/>
    </row>
    <row r="147111" spans="2:2">
      <c r="B147111" s="323"/>
    </row>
    <row r="147112" spans="2:2">
      <c r="B147112" s="323"/>
    </row>
    <row r="147113" spans="2:2">
      <c r="B147113" s="323"/>
    </row>
    <row r="147114" spans="2:2">
      <c r="B147114" s="323"/>
    </row>
    <row r="147115" spans="2:2">
      <c r="B147115" s="323"/>
    </row>
    <row r="147116" spans="2:2">
      <c r="B147116" s="323"/>
    </row>
    <row r="147117" spans="2:2">
      <c r="B147117" s="323"/>
    </row>
    <row r="147118" spans="2:2">
      <c r="B147118" s="323"/>
    </row>
    <row r="147119" spans="2:2">
      <c r="B147119" s="323"/>
    </row>
    <row r="147120" spans="2:2">
      <c r="B147120" s="323"/>
    </row>
    <row r="147121" spans="2:2">
      <c r="B147121" s="323"/>
    </row>
    <row r="147122" spans="2:2">
      <c r="B147122" s="323"/>
    </row>
    <row r="147123" spans="2:2">
      <c r="B147123" s="323"/>
    </row>
    <row r="147124" spans="2:2">
      <c r="B147124" s="323"/>
    </row>
    <row r="147125" spans="2:2">
      <c r="B147125" s="323"/>
    </row>
    <row r="147126" spans="2:2">
      <c r="B147126" s="323"/>
    </row>
    <row r="147127" spans="2:2">
      <c r="B147127" s="323"/>
    </row>
    <row r="147128" spans="2:2">
      <c r="B147128" s="323"/>
    </row>
    <row r="147129" spans="2:2">
      <c r="B147129" s="323"/>
    </row>
    <row r="147130" spans="2:2">
      <c r="B147130" s="323"/>
    </row>
    <row r="147131" spans="2:2">
      <c r="B147131" s="323"/>
    </row>
    <row r="147132" spans="2:2">
      <c r="B147132" s="323"/>
    </row>
    <row r="147133" spans="2:2">
      <c r="B147133" s="323"/>
    </row>
    <row r="147134" spans="2:2">
      <c r="B147134" s="323"/>
    </row>
    <row r="147135" spans="2:2">
      <c r="B147135" s="323"/>
    </row>
    <row r="147136" spans="2:2">
      <c r="B147136" s="323"/>
    </row>
    <row r="147137" spans="2:2">
      <c r="B147137" s="323"/>
    </row>
    <row r="147138" spans="2:2">
      <c r="B147138" s="323"/>
    </row>
    <row r="147139" spans="2:2">
      <c r="B147139" s="323"/>
    </row>
    <row r="147140" spans="2:2">
      <c r="B147140" s="323"/>
    </row>
    <row r="147141" spans="2:2">
      <c r="B147141" s="323"/>
    </row>
    <row r="147142" spans="2:2">
      <c r="B147142" s="323"/>
    </row>
    <row r="147143" spans="2:2">
      <c r="B147143" s="323"/>
    </row>
    <row r="147144" spans="2:2">
      <c r="B147144" s="323"/>
    </row>
    <row r="147145" spans="2:2">
      <c r="B147145" s="323"/>
    </row>
    <row r="147146" spans="2:2">
      <c r="B147146" s="323"/>
    </row>
    <row r="147147" spans="2:2">
      <c r="B147147" s="323"/>
    </row>
    <row r="147148" spans="2:2">
      <c r="B147148" s="323"/>
    </row>
    <row r="147149" spans="2:2">
      <c r="B147149" s="323"/>
    </row>
    <row r="147150" spans="2:2">
      <c r="B147150" s="323"/>
    </row>
    <row r="147151" spans="2:2">
      <c r="B147151" s="323"/>
    </row>
    <row r="147152" spans="2:2">
      <c r="B147152" s="323"/>
    </row>
    <row r="147153" spans="2:2">
      <c r="B147153" s="323"/>
    </row>
    <row r="147154" spans="2:2">
      <c r="B147154" s="323"/>
    </row>
    <row r="147155" spans="2:2">
      <c r="B147155" s="323"/>
    </row>
    <row r="147156" spans="2:2">
      <c r="B147156" s="323"/>
    </row>
    <row r="147157" spans="2:2">
      <c r="B147157" s="323"/>
    </row>
    <row r="147158" spans="2:2">
      <c r="B147158" s="323"/>
    </row>
    <row r="147159" spans="2:2">
      <c r="B147159" s="323"/>
    </row>
    <row r="147160" spans="2:2">
      <c r="B147160" s="323"/>
    </row>
    <row r="147161" spans="2:2">
      <c r="B147161" s="323"/>
    </row>
    <row r="147162" spans="2:2">
      <c r="B147162" s="323"/>
    </row>
    <row r="147163" spans="2:2">
      <c r="B147163" s="323"/>
    </row>
    <row r="147164" spans="2:2">
      <c r="B147164" s="323"/>
    </row>
    <row r="147165" spans="2:2">
      <c r="B147165" s="323"/>
    </row>
    <row r="147166" spans="2:2">
      <c r="B147166" s="323"/>
    </row>
    <row r="147167" spans="2:2">
      <c r="B147167" s="323"/>
    </row>
    <row r="147168" spans="2:2">
      <c r="B147168" s="323"/>
    </row>
    <row r="147169" spans="2:2">
      <c r="B147169" s="323"/>
    </row>
    <row r="147170" spans="2:2">
      <c r="B147170" s="323"/>
    </row>
    <row r="147171" spans="2:2">
      <c r="B147171" s="323"/>
    </row>
    <row r="147172" spans="2:2">
      <c r="B147172" s="323"/>
    </row>
    <row r="147173" spans="2:2">
      <c r="B147173" s="323"/>
    </row>
    <row r="147174" spans="2:2">
      <c r="B147174" s="323"/>
    </row>
    <row r="147175" spans="2:2">
      <c r="B147175" s="323"/>
    </row>
    <row r="147176" spans="2:2">
      <c r="B147176" s="323"/>
    </row>
    <row r="147177" spans="2:2">
      <c r="B147177" s="323"/>
    </row>
    <row r="147178" spans="2:2">
      <c r="B147178" s="323"/>
    </row>
    <row r="147179" spans="2:2">
      <c r="B147179" s="323"/>
    </row>
    <row r="147180" spans="2:2">
      <c r="B147180" s="323"/>
    </row>
    <row r="147181" spans="2:2">
      <c r="B147181" s="323"/>
    </row>
    <row r="147182" spans="2:2">
      <c r="B147182" s="323"/>
    </row>
    <row r="147183" spans="2:2">
      <c r="B147183" s="323"/>
    </row>
    <row r="147184" spans="2:2">
      <c r="B147184" s="323"/>
    </row>
    <row r="147185" spans="2:2">
      <c r="B147185" s="323"/>
    </row>
    <row r="147186" spans="2:2">
      <c r="B147186" s="323"/>
    </row>
    <row r="147187" spans="2:2">
      <c r="B147187" s="323"/>
    </row>
    <row r="147188" spans="2:2">
      <c r="B147188" s="323"/>
    </row>
    <row r="147189" spans="2:2">
      <c r="B147189" s="323"/>
    </row>
    <row r="147190" spans="2:2">
      <c r="B147190" s="323"/>
    </row>
    <row r="147191" spans="2:2">
      <c r="B147191" s="323"/>
    </row>
    <row r="147192" spans="2:2">
      <c r="B147192" s="323"/>
    </row>
    <row r="147193" spans="2:2">
      <c r="B147193" s="323"/>
    </row>
    <row r="147194" spans="2:2">
      <c r="B147194" s="323"/>
    </row>
    <row r="147195" spans="2:2">
      <c r="B147195" s="323"/>
    </row>
    <row r="147196" spans="2:2">
      <c r="B147196" s="323"/>
    </row>
    <row r="147197" spans="2:2">
      <c r="B147197" s="323"/>
    </row>
    <row r="147198" spans="2:2">
      <c r="B147198" s="323"/>
    </row>
    <row r="147199" spans="2:2">
      <c r="B147199" s="323"/>
    </row>
    <row r="147200" spans="2:2">
      <c r="B147200" s="323"/>
    </row>
    <row r="147201" spans="2:2">
      <c r="B147201" s="323"/>
    </row>
    <row r="147202" spans="2:2">
      <c r="B147202" s="323"/>
    </row>
    <row r="147203" spans="2:2">
      <c r="B147203" s="323"/>
    </row>
    <row r="147204" spans="2:2">
      <c r="B147204" s="323"/>
    </row>
    <row r="147205" spans="2:2">
      <c r="B147205" s="323"/>
    </row>
    <row r="147206" spans="2:2">
      <c r="B147206" s="323"/>
    </row>
    <row r="147207" spans="2:2">
      <c r="B147207" s="323"/>
    </row>
    <row r="147208" spans="2:2">
      <c r="B147208" s="323"/>
    </row>
    <row r="147209" spans="2:2">
      <c r="B147209" s="323"/>
    </row>
    <row r="147210" spans="2:2">
      <c r="B147210" s="323"/>
    </row>
    <row r="147211" spans="2:2">
      <c r="B147211" s="323"/>
    </row>
    <row r="147212" spans="2:2">
      <c r="B147212" s="323"/>
    </row>
    <row r="147213" spans="2:2">
      <c r="B147213" s="323"/>
    </row>
    <row r="147214" spans="2:2">
      <c r="B147214" s="323"/>
    </row>
    <row r="147215" spans="2:2">
      <c r="B147215" s="323"/>
    </row>
    <row r="147216" spans="2:2">
      <c r="B147216" s="323"/>
    </row>
    <row r="147217" spans="2:2">
      <c r="B147217" s="323"/>
    </row>
    <row r="147218" spans="2:2">
      <c r="B147218" s="323"/>
    </row>
    <row r="147219" spans="2:2">
      <c r="B147219" s="323"/>
    </row>
    <row r="147220" spans="2:2">
      <c r="B147220" s="323"/>
    </row>
    <row r="147221" spans="2:2">
      <c r="B147221" s="323"/>
    </row>
    <row r="147222" spans="2:2">
      <c r="B147222" s="323"/>
    </row>
    <row r="147223" spans="2:2">
      <c r="B147223" s="323"/>
    </row>
    <row r="147224" spans="2:2">
      <c r="B147224" s="323"/>
    </row>
    <row r="147225" spans="2:2">
      <c r="B147225" s="323"/>
    </row>
    <row r="147226" spans="2:2">
      <c r="B147226" s="323"/>
    </row>
    <row r="147227" spans="2:2">
      <c r="B147227" s="323"/>
    </row>
    <row r="147228" spans="2:2">
      <c r="B147228" s="323"/>
    </row>
    <row r="147229" spans="2:2">
      <c r="B147229" s="323"/>
    </row>
    <row r="147230" spans="2:2">
      <c r="B147230" s="323"/>
    </row>
    <row r="147231" spans="2:2">
      <c r="B147231" s="323"/>
    </row>
    <row r="147232" spans="2:2">
      <c r="B147232" s="323"/>
    </row>
    <row r="147233" spans="2:2">
      <c r="B147233" s="323"/>
    </row>
    <row r="147234" spans="2:2">
      <c r="B147234" s="323"/>
    </row>
    <row r="147235" spans="2:2">
      <c r="B147235" s="323"/>
    </row>
    <row r="147236" spans="2:2">
      <c r="B147236" s="323"/>
    </row>
    <row r="147237" spans="2:2">
      <c r="B147237" s="323"/>
    </row>
    <row r="147238" spans="2:2">
      <c r="B147238" s="323"/>
    </row>
    <row r="147239" spans="2:2">
      <c r="B147239" s="323"/>
    </row>
    <row r="147240" spans="2:2">
      <c r="B147240" s="323"/>
    </row>
    <row r="147241" spans="2:2">
      <c r="B147241" s="323"/>
    </row>
    <row r="147242" spans="2:2">
      <c r="B147242" s="323"/>
    </row>
    <row r="147243" spans="2:2">
      <c r="B147243" s="323"/>
    </row>
    <row r="147244" spans="2:2">
      <c r="B147244" s="323"/>
    </row>
    <row r="147245" spans="2:2">
      <c r="B147245" s="323"/>
    </row>
    <row r="147246" spans="2:2">
      <c r="B147246" s="323"/>
    </row>
    <row r="147247" spans="2:2">
      <c r="B147247" s="323"/>
    </row>
    <row r="147248" spans="2:2">
      <c r="B147248" s="323"/>
    </row>
    <row r="147249" spans="2:2">
      <c r="B147249" s="323"/>
    </row>
    <row r="147250" spans="2:2">
      <c r="B147250" s="323"/>
    </row>
    <row r="147251" spans="2:2">
      <c r="B147251" s="323"/>
    </row>
    <row r="147252" spans="2:2">
      <c r="B147252" s="323"/>
    </row>
    <row r="147253" spans="2:2">
      <c r="B147253" s="323"/>
    </row>
    <row r="147254" spans="2:2">
      <c r="B147254" s="323"/>
    </row>
    <row r="147255" spans="2:2">
      <c r="B147255" s="323"/>
    </row>
    <row r="147256" spans="2:2">
      <c r="B147256" s="323"/>
    </row>
    <row r="147257" spans="2:2">
      <c r="B147257" s="323"/>
    </row>
    <row r="147258" spans="2:2">
      <c r="B147258" s="323"/>
    </row>
    <row r="147259" spans="2:2">
      <c r="B147259" s="323"/>
    </row>
    <row r="147260" spans="2:2">
      <c r="B147260" s="323"/>
    </row>
    <row r="147261" spans="2:2">
      <c r="B147261" s="323"/>
    </row>
    <row r="147262" spans="2:2">
      <c r="B147262" s="323"/>
    </row>
    <row r="147263" spans="2:2">
      <c r="B147263" s="323"/>
    </row>
    <row r="147264" spans="2:2">
      <c r="B147264" s="323"/>
    </row>
    <row r="147265" spans="2:2">
      <c r="B147265" s="323"/>
    </row>
    <row r="147266" spans="2:2">
      <c r="B147266" s="323"/>
    </row>
    <row r="147267" spans="2:2">
      <c r="B147267" s="323"/>
    </row>
    <row r="147268" spans="2:2">
      <c r="B147268" s="323"/>
    </row>
    <row r="147269" spans="2:2">
      <c r="B147269" s="323"/>
    </row>
    <row r="147270" spans="2:2">
      <c r="B147270" s="323"/>
    </row>
    <row r="147271" spans="2:2">
      <c r="B147271" s="323"/>
    </row>
    <row r="147272" spans="2:2">
      <c r="B147272" s="323"/>
    </row>
    <row r="147273" spans="2:2">
      <c r="B147273" s="323"/>
    </row>
    <row r="147274" spans="2:2">
      <c r="B147274" s="323"/>
    </row>
    <row r="147275" spans="2:2">
      <c r="B147275" s="323"/>
    </row>
    <row r="147276" spans="2:2">
      <c r="B147276" s="323"/>
    </row>
    <row r="147277" spans="2:2">
      <c r="B147277" s="323"/>
    </row>
    <row r="147278" spans="2:2">
      <c r="B147278" s="323"/>
    </row>
    <row r="147279" spans="2:2">
      <c r="B147279" s="323"/>
    </row>
    <row r="147280" spans="2:2">
      <c r="B147280" s="323"/>
    </row>
    <row r="147281" spans="2:2">
      <c r="B147281" s="323"/>
    </row>
    <row r="147282" spans="2:2">
      <c r="B147282" s="323"/>
    </row>
    <row r="147283" spans="2:2">
      <c r="B147283" s="323"/>
    </row>
    <row r="147284" spans="2:2">
      <c r="B147284" s="323"/>
    </row>
    <row r="147285" spans="2:2">
      <c r="B147285" s="323"/>
    </row>
    <row r="147286" spans="2:2">
      <c r="B147286" s="323"/>
    </row>
    <row r="147287" spans="2:2">
      <c r="B147287" s="323"/>
    </row>
    <row r="147288" spans="2:2">
      <c r="B147288" s="323"/>
    </row>
    <row r="147289" spans="2:2">
      <c r="B147289" s="323"/>
    </row>
    <row r="147290" spans="2:2">
      <c r="B147290" s="323"/>
    </row>
    <row r="147291" spans="2:2">
      <c r="B147291" s="323"/>
    </row>
    <row r="147292" spans="2:2">
      <c r="B147292" s="323"/>
    </row>
    <row r="147293" spans="2:2">
      <c r="B147293" s="323"/>
    </row>
    <row r="147294" spans="2:2">
      <c r="B147294" s="323"/>
    </row>
    <row r="147295" spans="2:2">
      <c r="B147295" s="323"/>
    </row>
    <row r="147296" spans="2:2">
      <c r="B147296" s="323"/>
    </row>
    <row r="147297" spans="2:2">
      <c r="B147297" s="323"/>
    </row>
    <row r="147298" spans="2:2">
      <c r="B147298" s="323"/>
    </row>
    <row r="147299" spans="2:2">
      <c r="B147299" s="323"/>
    </row>
    <row r="147300" spans="2:2">
      <c r="B147300" s="323"/>
    </row>
    <row r="147301" spans="2:2">
      <c r="B147301" s="323"/>
    </row>
    <row r="147302" spans="2:2">
      <c r="B147302" s="323"/>
    </row>
    <row r="147303" spans="2:2">
      <c r="B147303" s="323"/>
    </row>
    <row r="147304" spans="2:2">
      <c r="B147304" s="323"/>
    </row>
    <row r="147305" spans="2:2">
      <c r="B147305" s="323"/>
    </row>
    <row r="147306" spans="2:2">
      <c r="B147306" s="323"/>
    </row>
    <row r="147307" spans="2:2">
      <c r="B147307" s="323"/>
    </row>
    <row r="147308" spans="2:2">
      <c r="B147308" s="323"/>
    </row>
    <row r="147309" spans="2:2">
      <c r="B147309" s="323"/>
    </row>
    <row r="147310" spans="2:2">
      <c r="B147310" s="323"/>
    </row>
    <row r="147311" spans="2:2">
      <c r="B147311" s="323"/>
    </row>
    <row r="147312" spans="2:2">
      <c r="B147312" s="323"/>
    </row>
    <row r="147313" spans="2:2">
      <c r="B147313" s="323"/>
    </row>
    <row r="147314" spans="2:2">
      <c r="B147314" s="323"/>
    </row>
    <row r="147315" spans="2:2">
      <c r="B147315" s="323"/>
    </row>
    <row r="147316" spans="2:2">
      <c r="B147316" s="323"/>
    </row>
    <row r="147317" spans="2:2">
      <c r="B147317" s="323"/>
    </row>
    <row r="147318" spans="2:2">
      <c r="B147318" s="323"/>
    </row>
    <row r="147319" spans="2:2">
      <c r="B147319" s="323"/>
    </row>
    <row r="147320" spans="2:2">
      <c r="B147320" s="323"/>
    </row>
    <row r="147321" spans="2:2">
      <c r="B147321" s="323"/>
    </row>
    <row r="147322" spans="2:2">
      <c r="B147322" s="323"/>
    </row>
    <row r="147323" spans="2:2">
      <c r="B147323" s="323"/>
    </row>
    <row r="147324" spans="2:2">
      <c r="B147324" s="323"/>
    </row>
    <row r="147325" spans="2:2">
      <c r="B147325" s="323"/>
    </row>
    <row r="147326" spans="2:2">
      <c r="B147326" s="323"/>
    </row>
    <row r="147327" spans="2:2">
      <c r="B147327" s="323"/>
    </row>
    <row r="147328" spans="2:2">
      <c r="B147328" s="323"/>
    </row>
    <row r="147329" spans="2:2">
      <c r="B147329" s="323"/>
    </row>
    <row r="147330" spans="2:2">
      <c r="B147330" s="323"/>
    </row>
    <row r="147331" spans="2:2">
      <c r="B147331" s="323"/>
    </row>
    <row r="147332" spans="2:2">
      <c r="B147332" s="323"/>
    </row>
    <row r="147333" spans="2:2">
      <c r="B147333" s="323"/>
    </row>
    <row r="147334" spans="2:2">
      <c r="B147334" s="323"/>
    </row>
    <row r="147335" spans="2:2">
      <c r="B147335" s="323"/>
    </row>
    <row r="147336" spans="2:2">
      <c r="B147336" s="323"/>
    </row>
    <row r="147337" spans="2:2">
      <c r="B147337" s="323"/>
    </row>
    <row r="147338" spans="2:2">
      <c r="B147338" s="323"/>
    </row>
    <row r="147339" spans="2:2">
      <c r="B147339" s="323"/>
    </row>
    <row r="147340" spans="2:2">
      <c r="B147340" s="323"/>
    </row>
    <row r="147341" spans="2:2">
      <c r="B147341" s="323"/>
    </row>
    <row r="147342" spans="2:2">
      <c r="B147342" s="323"/>
    </row>
    <row r="147343" spans="2:2">
      <c r="B147343" s="323"/>
    </row>
    <row r="147344" spans="2:2">
      <c r="B147344" s="323"/>
    </row>
    <row r="147345" spans="2:2">
      <c r="B147345" s="323"/>
    </row>
    <row r="147346" spans="2:2">
      <c r="B147346" s="323"/>
    </row>
    <row r="147347" spans="2:2">
      <c r="B147347" s="323"/>
    </row>
    <row r="147348" spans="2:2">
      <c r="B147348" s="323"/>
    </row>
    <row r="147349" spans="2:2">
      <c r="B147349" s="323"/>
    </row>
    <row r="147350" spans="2:2">
      <c r="B147350" s="323"/>
    </row>
    <row r="147351" spans="2:2">
      <c r="B147351" s="323"/>
    </row>
    <row r="147352" spans="2:2">
      <c r="B147352" s="323"/>
    </row>
    <row r="147353" spans="2:2">
      <c r="B147353" s="323"/>
    </row>
    <row r="147354" spans="2:2">
      <c r="B147354" s="323"/>
    </row>
    <row r="147355" spans="2:2">
      <c r="B147355" s="323"/>
    </row>
    <row r="147356" spans="2:2">
      <c r="B147356" s="323"/>
    </row>
    <row r="147357" spans="2:2">
      <c r="B147357" s="323"/>
    </row>
    <row r="147358" spans="2:2">
      <c r="B147358" s="323"/>
    </row>
    <row r="147359" spans="2:2">
      <c r="B147359" s="323"/>
    </row>
    <row r="147360" spans="2:2">
      <c r="B147360" s="323"/>
    </row>
    <row r="147361" spans="2:2">
      <c r="B147361" s="323"/>
    </row>
    <row r="147362" spans="2:2">
      <c r="B147362" s="323"/>
    </row>
    <row r="147363" spans="2:2">
      <c r="B147363" s="323"/>
    </row>
    <row r="147364" spans="2:2">
      <c r="B147364" s="323"/>
    </row>
    <row r="147365" spans="2:2">
      <c r="B147365" s="323"/>
    </row>
    <row r="147366" spans="2:2">
      <c r="B147366" s="323"/>
    </row>
    <row r="147367" spans="2:2">
      <c r="B147367" s="323"/>
    </row>
    <row r="147368" spans="2:2">
      <c r="B147368" s="323"/>
    </row>
    <row r="147369" spans="2:2">
      <c r="B147369" s="323"/>
    </row>
    <row r="147370" spans="2:2">
      <c r="B147370" s="323"/>
    </row>
    <row r="147371" spans="2:2">
      <c r="B147371" s="323"/>
    </row>
    <row r="147372" spans="2:2">
      <c r="B147372" s="323"/>
    </row>
    <row r="147373" spans="2:2">
      <c r="B147373" s="323"/>
    </row>
    <row r="147374" spans="2:2">
      <c r="B147374" s="323"/>
    </row>
    <row r="147375" spans="2:2">
      <c r="B147375" s="323"/>
    </row>
    <row r="147376" spans="2:2">
      <c r="B147376" s="323"/>
    </row>
    <row r="147377" spans="2:2">
      <c r="B147377" s="323"/>
    </row>
    <row r="147378" spans="2:2">
      <c r="B147378" s="323"/>
    </row>
    <row r="147379" spans="2:2">
      <c r="B147379" s="323"/>
    </row>
    <row r="147380" spans="2:2">
      <c r="B147380" s="323"/>
    </row>
    <row r="147381" spans="2:2">
      <c r="B147381" s="323"/>
    </row>
    <row r="147382" spans="2:2">
      <c r="B147382" s="323"/>
    </row>
    <row r="147383" spans="2:2">
      <c r="B147383" s="323"/>
    </row>
    <row r="147384" spans="2:2">
      <c r="B147384" s="323"/>
    </row>
    <row r="147385" spans="2:2">
      <c r="B147385" s="323"/>
    </row>
    <row r="147386" spans="2:2">
      <c r="B147386" s="323"/>
    </row>
    <row r="147387" spans="2:2">
      <c r="B147387" s="323"/>
    </row>
    <row r="147388" spans="2:2">
      <c r="B147388" s="323"/>
    </row>
    <row r="147389" spans="2:2">
      <c r="B147389" s="323"/>
    </row>
    <row r="147390" spans="2:2">
      <c r="B147390" s="323"/>
    </row>
    <row r="147391" spans="2:2">
      <c r="B147391" s="323"/>
    </row>
    <row r="147392" spans="2:2">
      <c r="B147392" s="323"/>
    </row>
    <row r="147393" spans="2:2">
      <c r="B147393" s="323"/>
    </row>
    <row r="147394" spans="2:2">
      <c r="B147394" s="323"/>
    </row>
    <row r="147395" spans="2:2">
      <c r="B147395" s="323"/>
    </row>
    <row r="147396" spans="2:2">
      <c r="B147396" s="323"/>
    </row>
    <row r="147397" spans="2:2">
      <c r="B147397" s="323"/>
    </row>
    <row r="147398" spans="2:2">
      <c r="B147398" s="323"/>
    </row>
    <row r="147399" spans="2:2">
      <c r="B147399" s="323"/>
    </row>
    <row r="147400" spans="2:2">
      <c r="B147400" s="323"/>
    </row>
    <row r="147401" spans="2:2">
      <c r="B147401" s="323"/>
    </row>
    <row r="147402" spans="2:2">
      <c r="B147402" s="323"/>
    </row>
    <row r="147403" spans="2:2">
      <c r="B147403" s="323"/>
    </row>
    <row r="147404" spans="2:2">
      <c r="B147404" s="323"/>
    </row>
    <row r="147405" spans="2:2">
      <c r="B147405" s="323"/>
    </row>
    <row r="147406" spans="2:2">
      <c r="B147406" s="323"/>
    </row>
    <row r="147407" spans="2:2">
      <c r="B147407" s="323"/>
    </row>
    <row r="147408" spans="2:2">
      <c r="B147408" s="323"/>
    </row>
    <row r="147409" spans="2:2">
      <c r="B147409" s="323"/>
    </row>
    <row r="147410" spans="2:2">
      <c r="B147410" s="323"/>
    </row>
    <row r="147411" spans="2:2">
      <c r="B147411" s="323"/>
    </row>
    <row r="147412" spans="2:2">
      <c r="B147412" s="323"/>
    </row>
    <row r="147413" spans="2:2">
      <c r="B147413" s="323"/>
    </row>
    <row r="147414" spans="2:2">
      <c r="B147414" s="323"/>
    </row>
    <row r="147415" spans="2:2">
      <c r="B147415" s="323"/>
    </row>
    <row r="147416" spans="2:2">
      <c r="B147416" s="323"/>
    </row>
    <row r="147417" spans="2:2">
      <c r="B147417" s="323"/>
    </row>
    <row r="147418" spans="2:2">
      <c r="B147418" s="323"/>
    </row>
    <row r="147419" spans="2:2">
      <c r="B147419" s="323"/>
    </row>
    <row r="147420" spans="2:2">
      <c r="B147420" s="323"/>
    </row>
    <row r="147421" spans="2:2">
      <c r="B147421" s="323"/>
    </row>
    <row r="147422" spans="2:2">
      <c r="B147422" s="323"/>
    </row>
    <row r="147423" spans="2:2">
      <c r="B147423" s="323"/>
    </row>
    <row r="147424" spans="2:2">
      <c r="B147424" s="323"/>
    </row>
    <row r="147425" spans="2:2">
      <c r="B147425" s="323"/>
    </row>
    <row r="147426" spans="2:2">
      <c r="B147426" s="323"/>
    </row>
    <row r="147427" spans="2:2">
      <c r="B147427" s="323"/>
    </row>
    <row r="147428" spans="2:2">
      <c r="B147428" s="323"/>
    </row>
    <row r="147429" spans="2:2">
      <c r="B147429" s="323"/>
    </row>
    <row r="147430" spans="2:2">
      <c r="B147430" s="323"/>
    </row>
    <row r="147431" spans="2:2">
      <c r="B147431" s="323"/>
    </row>
    <row r="147432" spans="2:2">
      <c r="B147432" s="323"/>
    </row>
    <row r="147433" spans="2:2">
      <c r="B147433" s="323"/>
    </row>
    <row r="147434" spans="2:2">
      <c r="B147434" s="323"/>
    </row>
    <row r="147435" spans="2:2">
      <c r="B147435" s="323"/>
    </row>
    <row r="147436" spans="2:2">
      <c r="B147436" s="323"/>
    </row>
    <row r="147437" spans="2:2">
      <c r="B147437" s="323"/>
    </row>
    <row r="147438" spans="2:2">
      <c r="B147438" s="323"/>
    </row>
    <row r="147439" spans="2:2">
      <c r="B147439" s="323"/>
    </row>
    <row r="147440" spans="2:2">
      <c r="B147440" s="323"/>
    </row>
    <row r="147441" spans="2:2">
      <c r="B147441" s="323"/>
    </row>
    <row r="147442" spans="2:2">
      <c r="B147442" s="323"/>
    </row>
    <row r="147443" spans="2:2">
      <c r="B147443" s="323"/>
    </row>
    <row r="147444" spans="2:2">
      <c r="B147444" s="323"/>
    </row>
    <row r="147445" spans="2:2">
      <c r="B147445" s="323"/>
    </row>
    <row r="147446" spans="2:2">
      <c r="B147446" s="323"/>
    </row>
    <row r="147447" spans="2:2">
      <c r="B147447" s="323"/>
    </row>
    <row r="147448" spans="2:2">
      <c r="B147448" s="323"/>
    </row>
    <row r="147449" spans="2:2">
      <c r="B147449" s="323"/>
    </row>
    <row r="147450" spans="2:2">
      <c r="B147450" s="323"/>
    </row>
    <row r="147451" spans="2:2">
      <c r="B147451" s="323"/>
    </row>
    <row r="147452" spans="2:2">
      <c r="B147452" s="323"/>
    </row>
    <row r="147453" spans="2:2">
      <c r="B147453" s="323"/>
    </row>
    <row r="147454" spans="2:2">
      <c r="B147454" s="323"/>
    </row>
    <row r="147455" spans="2:2">
      <c r="B147455" s="323"/>
    </row>
    <row r="147456" spans="2:2">
      <c r="B147456" s="323"/>
    </row>
    <row r="147457" spans="2:2">
      <c r="B147457" s="323"/>
    </row>
    <row r="147458" spans="2:2">
      <c r="B147458" s="323"/>
    </row>
    <row r="147459" spans="2:2">
      <c r="B147459" s="323"/>
    </row>
    <row r="147460" spans="2:2">
      <c r="B147460" s="323"/>
    </row>
    <row r="147461" spans="2:2">
      <c r="B147461" s="323"/>
    </row>
    <row r="147462" spans="2:2">
      <c r="B147462" s="323"/>
    </row>
    <row r="147463" spans="2:2">
      <c r="B147463" s="323"/>
    </row>
    <row r="147464" spans="2:2">
      <c r="B147464" s="323"/>
    </row>
    <row r="147465" spans="2:2">
      <c r="B147465" s="323"/>
    </row>
    <row r="147466" spans="2:2">
      <c r="B147466" s="323"/>
    </row>
    <row r="147467" spans="2:2">
      <c r="B147467" s="323"/>
    </row>
    <row r="147468" spans="2:2">
      <c r="B147468" s="323"/>
    </row>
    <row r="147469" spans="2:2">
      <c r="B147469" s="323"/>
    </row>
    <row r="147470" spans="2:2">
      <c r="B147470" s="323"/>
    </row>
    <row r="147471" spans="2:2">
      <c r="B147471" s="323"/>
    </row>
    <row r="147472" spans="2:2">
      <c r="B147472" s="323"/>
    </row>
    <row r="147473" spans="2:2">
      <c r="B147473" s="323"/>
    </row>
    <row r="147474" spans="2:2">
      <c r="B147474" s="323"/>
    </row>
    <row r="147475" spans="2:2">
      <c r="B147475" s="323"/>
    </row>
    <row r="147476" spans="2:2">
      <c r="B147476" s="323"/>
    </row>
    <row r="147477" spans="2:2">
      <c r="B147477" s="323"/>
    </row>
    <row r="147478" spans="2:2">
      <c r="B147478" s="323"/>
    </row>
    <row r="147479" spans="2:2">
      <c r="B147479" s="323"/>
    </row>
    <row r="147480" spans="2:2">
      <c r="B147480" s="323"/>
    </row>
    <row r="147481" spans="2:2">
      <c r="B147481" s="323"/>
    </row>
    <row r="147482" spans="2:2">
      <c r="B147482" s="323"/>
    </row>
    <row r="147483" spans="2:2">
      <c r="B147483" s="323"/>
    </row>
    <row r="147484" spans="2:2">
      <c r="B147484" s="323"/>
    </row>
    <row r="147485" spans="2:2">
      <c r="B147485" s="323"/>
    </row>
    <row r="147486" spans="2:2">
      <c r="B147486" s="323"/>
    </row>
    <row r="147487" spans="2:2">
      <c r="B147487" s="323"/>
    </row>
    <row r="147488" spans="2:2">
      <c r="B147488" s="323"/>
    </row>
    <row r="147489" spans="2:2">
      <c r="B147489" s="323"/>
    </row>
    <row r="147490" spans="2:2">
      <c r="B147490" s="323"/>
    </row>
    <row r="147491" spans="2:2">
      <c r="B147491" s="323"/>
    </row>
    <row r="147492" spans="2:2">
      <c r="B147492" s="323"/>
    </row>
    <row r="147493" spans="2:2">
      <c r="B147493" s="323"/>
    </row>
    <row r="147494" spans="2:2">
      <c r="B147494" s="323"/>
    </row>
    <row r="147495" spans="2:2">
      <c r="B147495" s="323"/>
    </row>
    <row r="147496" spans="2:2">
      <c r="B147496" s="323"/>
    </row>
    <row r="147497" spans="2:2">
      <c r="B147497" s="323"/>
    </row>
    <row r="147498" spans="2:2">
      <c r="B147498" s="323"/>
    </row>
    <row r="147499" spans="2:2">
      <c r="B147499" s="323"/>
    </row>
    <row r="147500" spans="2:2">
      <c r="B147500" s="323"/>
    </row>
    <row r="147501" spans="2:2">
      <c r="B147501" s="323"/>
    </row>
    <row r="147502" spans="2:2">
      <c r="B147502" s="323"/>
    </row>
    <row r="147503" spans="2:2">
      <c r="B147503" s="323"/>
    </row>
    <row r="147504" spans="2:2">
      <c r="B147504" s="323"/>
    </row>
    <row r="147505" spans="2:2">
      <c r="B147505" s="323"/>
    </row>
    <row r="147506" spans="2:2">
      <c r="B147506" s="323"/>
    </row>
    <row r="147507" spans="2:2">
      <c r="B147507" s="323"/>
    </row>
    <row r="147508" spans="2:2">
      <c r="B147508" s="323"/>
    </row>
    <row r="147509" spans="2:2">
      <c r="B147509" s="323"/>
    </row>
    <row r="147510" spans="2:2">
      <c r="B147510" s="323"/>
    </row>
    <row r="147511" spans="2:2">
      <c r="B147511" s="323"/>
    </row>
    <row r="147512" spans="2:2">
      <c r="B147512" s="323"/>
    </row>
    <row r="147513" spans="2:2">
      <c r="B147513" s="323"/>
    </row>
    <row r="147514" spans="2:2">
      <c r="B147514" s="323"/>
    </row>
    <row r="147515" spans="2:2">
      <c r="B147515" s="323"/>
    </row>
    <row r="147516" spans="2:2">
      <c r="B147516" s="323"/>
    </row>
    <row r="147517" spans="2:2">
      <c r="B147517" s="323"/>
    </row>
    <row r="147518" spans="2:2">
      <c r="B147518" s="323"/>
    </row>
    <row r="147519" spans="2:2">
      <c r="B147519" s="323"/>
    </row>
    <row r="147520" spans="2:2">
      <c r="B147520" s="323"/>
    </row>
    <row r="147521" spans="2:2">
      <c r="B147521" s="323"/>
    </row>
    <row r="147522" spans="2:2">
      <c r="B147522" s="323"/>
    </row>
    <row r="147523" spans="2:2">
      <c r="B147523" s="323"/>
    </row>
    <row r="147524" spans="2:2">
      <c r="B147524" s="323"/>
    </row>
    <row r="147525" spans="2:2">
      <c r="B147525" s="323"/>
    </row>
    <row r="147526" spans="2:2">
      <c r="B147526" s="323"/>
    </row>
    <row r="147527" spans="2:2">
      <c r="B147527" s="323"/>
    </row>
    <row r="147528" spans="2:2">
      <c r="B147528" s="323"/>
    </row>
    <row r="147529" spans="2:2">
      <c r="B147529" s="323"/>
    </row>
    <row r="147530" spans="2:2">
      <c r="B147530" s="323"/>
    </row>
    <row r="147531" spans="2:2">
      <c r="B147531" s="323"/>
    </row>
    <row r="147532" spans="2:2">
      <c r="B147532" s="323"/>
    </row>
    <row r="147533" spans="2:2">
      <c r="B147533" s="323"/>
    </row>
    <row r="147534" spans="2:2">
      <c r="B147534" s="323"/>
    </row>
    <row r="147535" spans="2:2">
      <c r="B147535" s="323"/>
    </row>
    <row r="147536" spans="2:2">
      <c r="B147536" s="323"/>
    </row>
    <row r="147537" spans="2:2">
      <c r="B147537" s="323"/>
    </row>
    <row r="147538" spans="2:2">
      <c r="B147538" s="323"/>
    </row>
    <row r="147539" spans="2:2">
      <c r="B147539" s="323"/>
    </row>
    <row r="147540" spans="2:2">
      <c r="B147540" s="323"/>
    </row>
    <row r="147541" spans="2:2">
      <c r="B147541" s="323"/>
    </row>
    <row r="147542" spans="2:2">
      <c r="B147542" s="323"/>
    </row>
    <row r="147543" spans="2:2">
      <c r="B147543" s="323"/>
    </row>
    <row r="147544" spans="2:2">
      <c r="B147544" s="323"/>
    </row>
    <row r="147545" spans="2:2">
      <c r="B147545" s="323"/>
    </row>
    <row r="147546" spans="2:2">
      <c r="B147546" s="323"/>
    </row>
    <row r="147547" spans="2:2">
      <c r="B147547" s="323"/>
    </row>
    <row r="147548" spans="2:2">
      <c r="B147548" s="323"/>
    </row>
    <row r="147549" spans="2:2">
      <c r="B147549" s="323"/>
    </row>
    <row r="147550" spans="2:2">
      <c r="B147550" s="323"/>
    </row>
    <row r="147551" spans="2:2">
      <c r="B147551" s="323"/>
    </row>
    <row r="147552" spans="2:2">
      <c r="B147552" s="323"/>
    </row>
    <row r="147553" spans="2:2">
      <c r="B147553" s="323"/>
    </row>
    <row r="147554" spans="2:2">
      <c r="B147554" s="323"/>
    </row>
    <row r="147555" spans="2:2">
      <c r="B147555" s="323"/>
    </row>
    <row r="147556" spans="2:2">
      <c r="B147556" s="323"/>
    </row>
    <row r="147557" spans="2:2">
      <c r="B147557" s="323"/>
    </row>
    <row r="147558" spans="2:2">
      <c r="B147558" s="323"/>
    </row>
    <row r="147559" spans="2:2">
      <c r="B147559" s="323"/>
    </row>
    <row r="147560" spans="2:2">
      <c r="B147560" s="323"/>
    </row>
    <row r="147561" spans="2:2">
      <c r="B147561" s="323"/>
    </row>
    <row r="147562" spans="2:2">
      <c r="B147562" s="323"/>
    </row>
    <row r="147563" spans="2:2">
      <c r="B147563" s="323"/>
    </row>
    <row r="147564" spans="2:2">
      <c r="B147564" s="323"/>
    </row>
    <row r="147565" spans="2:2">
      <c r="B147565" s="323"/>
    </row>
    <row r="147566" spans="2:2">
      <c r="B147566" s="323"/>
    </row>
    <row r="147567" spans="2:2">
      <c r="B147567" s="323"/>
    </row>
    <row r="147568" spans="2:2">
      <c r="B147568" s="323"/>
    </row>
    <row r="147569" spans="2:2">
      <c r="B147569" s="323"/>
    </row>
    <row r="147570" spans="2:2">
      <c r="B147570" s="323"/>
    </row>
    <row r="147571" spans="2:2">
      <c r="B147571" s="323"/>
    </row>
    <row r="147572" spans="2:2">
      <c r="B147572" s="323"/>
    </row>
    <row r="147573" spans="2:2">
      <c r="B147573" s="323"/>
    </row>
    <row r="147574" spans="2:2">
      <c r="B147574" s="323"/>
    </row>
    <row r="147575" spans="2:2">
      <c r="B147575" s="323"/>
    </row>
    <row r="147576" spans="2:2">
      <c r="B147576" s="323"/>
    </row>
    <row r="147577" spans="2:2">
      <c r="B147577" s="323"/>
    </row>
    <row r="147578" spans="2:2">
      <c r="B147578" s="323"/>
    </row>
    <row r="147579" spans="2:2">
      <c r="B147579" s="323"/>
    </row>
    <row r="147580" spans="2:2">
      <c r="B147580" s="323"/>
    </row>
    <row r="147581" spans="2:2">
      <c r="B147581" s="323"/>
    </row>
    <row r="147582" spans="2:2">
      <c r="B147582" s="323"/>
    </row>
    <row r="147583" spans="2:2">
      <c r="B147583" s="323"/>
    </row>
    <row r="147584" spans="2:2">
      <c r="B147584" s="323"/>
    </row>
    <row r="147585" spans="2:2">
      <c r="B147585" s="323"/>
    </row>
    <row r="147586" spans="2:2">
      <c r="B147586" s="323"/>
    </row>
    <row r="147587" spans="2:2">
      <c r="B147587" s="323"/>
    </row>
    <row r="147588" spans="2:2">
      <c r="B147588" s="323"/>
    </row>
    <row r="147589" spans="2:2">
      <c r="B147589" s="323"/>
    </row>
    <row r="147590" spans="2:2">
      <c r="B147590" s="323"/>
    </row>
    <row r="147591" spans="2:2">
      <c r="B147591" s="323"/>
    </row>
    <row r="147592" spans="2:2">
      <c r="B147592" s="323"/>
    </row>
    <row r="147593" spans="2:2">
      <c r="B147593" s="323"/>
    </row>
    <row r="147594" spans="2:2">
      <c r="B147594" s="323"/>
    </row>
    <row r="147595" spans="2:2">
      <c r="B147595" s="323"/>
    </row>
    <row r="147596" spans="2:2">
      <c r="B147596" s="323"/>
    </row>
    <row r="147597" spans="2:2">
      <c r="B147597" s="323"/>
    </row>
    <row r="147598" spans="2:2">
      <c r="B147598" s="323"/>
    </row>
    <row r="147599" spans="2:2">
      <c r="B147599" s="323"/>
    </row>
    <row r="147600" spans="2:2">
      <c r="B147600" s="323"/>
    </row>
    <row r="147601" spans="2:2">
      <c r="B147601" s="323"/>
    </row>
    <row r="147602" spans="2:2">
      <c r="B147602" s="323"/>
    </row>
    <row r="147603" spans="2:2">
      <c r="B147603" s="323"/>
    </row>
    <row r="147604" spans="2:2">
      <c r="B147604" s="323"/>
    </row>
    <row r="147605" spans="2:2">
      <c r="B147605" s="323"/>
    </row>
    <row r="147606" spans="2:2">
      <c r="B147606" s="323"/>
    </row>
    <row r="147607" spans="2:2">
      <c r="B147607" s="323"/>
    </row>
    <row r="147608" spans="2:2">
      <c r="B147608" s="323"/>
    </row>
    <row r="147609" spans="2:2">
      <c r="B147609" s="323"/>
    </row>
    <row r="147610" spans="2:2">
      <c r="B147610" s="323"/>
    </row>
    <row r="147611" spans="2:2">
      <c r="B147611" s="323"/>
    </row>
    <row r="147612" spans="2:2">
      <c r="B147612" s="323"/>
    </row>
    <row r="147613" spans="2:2">
      <c r="B147613" s="323"/>
    </row>
    <row r="147614" spans="2:2">
      <c r="B147614" s="323"/>
    </row>
    <row r="147615" spans="2:2">
      <c r="B147615" s="323"/>
    </row>
    <row r="147616" spans="2:2">
      <c r="B147616" s="323"/>
    </row>
    <row r="147617" spans="2:2">
      <c r="B147617" s="323"/>
    </row>
    <row r="147618" spans="2:2">
      <c r="B147618" s="323"/>
    </row>
    <row r="147619" spans="2:2">
      <c r="B147619" s="323"/>
    </row>
    <row r="147620" spans="2:2">
      <c r="B147620" s="323"/>
    </row>
    <row r="147621" spans="2:2">
      <c r="B147621" s="323"/>
    </row>
    <row r="147622" spans="2:2">
      <c r="B147622" s="323"/>
    </row>
    <row r="147623" spans="2:2">
      <c r="B147623" s="323"/>
    </row>
    <row r="147624" spans="2:2">
      <c r="B147624" s="323"/>
    </row>
    <row r="147625" spans="2:2">
      <c r="B147625" s="323"/>
    </row>
    <row r="147626" spans="2:2">
      <c r="B147626" s="323"/>
    </row>
    <row r="147627" spans="2:2">
      <c r="B147627" s="323"/>
    </row>
    <row r="147628" spans="2:2">
      <c r="B147628" s="323"/>
    </row>
    <row r="147629" spans="2:2">
      <c r="B147629" s="323"/>
    </row>
    <row r="147630" spans="2:2">
      <c r="B147630" s="323"/>
    </row>
    <row r="147631" spans="2:2">
      <c r="B147631" s="323"/>
    </row>
    <row r="147632" spans="2:2">
      <c r="B147632" s="323"/>
    </row>
    <row r="147633" spans="2:2">
      <c r="B147633" s="323"/>
    </row>
    <row r="147634" spans="2:2">
      <c r="B147634" s="323"/>
    </row>
    <row r="147635" spans="2:2">
      <c r="B147635" s="323"/>
    </row>
    <row r="147636" spans="2:2">
      <c r="B147636" s="323"/>
    </row>
    <row r="147637" spans="2:2">
      <c r="B147637" s="323"/>
    </row>
    <row r="147638" spans="2:2">
      <c r="B147638" s="323"/>
    </row>
    <row r="147639" spans="2:2">
      <c r="B147639" s="323"/>
    </row>
    <row r="147640" spans="2:2">
      <c r="B147640" s="323"/>
    </row>
    <row r="147641" spans="2:2">
      <c r="B147641" s="323"/>
    </row>
    <row r="147642" spans="2:2">
      <c r="B147642" s="323"/>
    </row>
    <row r="147643" spans="2:2">
      <c r="B147643" s="323"/>
    </row>
    <row r="147644" spans="2:2">
      <c r="B147644" s="323"/>
    </row>
    <row r="147645" spans="2:2">
      <c r="B147645" s="323"/>
    </row>
    <row r="147646" spans="2:2">
      <c r="B147646" s="323"/>
    </row>
    <row r="147647" spans="2:2">
      <c r="B147647" s="323"/>
    </row>
    <row r="147648" spans="2:2">
      <c r="B147648" s="323"/>
    </row>
    <row r="147649" spans="2:2">
      <c r="B147649" s="323"/>
    </row>
    <row r="147650" spans="2:2">
      <c r="B147650" s="323"/>
    </row>
    <row r="147651" spans="2:2">
      <c r="B147651" s="323"/>
    </row>
    <row r="147652" spans="2:2">
      <c r="B147652" s="323"/>
    </row>
    <row r="147653" spans="2:2">
      <c r="B147653" s="323"/>
    </row>
    <row r="147654" spans="2:2">
      <c r="B147654" s="323"/>
    </row>
    <row r="147655" spans="2:2">
      <c r="B147655" s="323"/>
    </row>
    <row r="147656" spans="2:2">
      <c r="B147656" s="323"/>
    </row>
    <row r="147657" spans="2:2">
      <c r="B147657" s="323"/>
    </row>
    <row r="147658" spans="2:2">
      <c r="B147658" s="323"/>
    </row>
    <row r="147659" spans="2:2">
      <c r="B147659" s="323"/>
    </row>
    <row r="147660" spans="2:2">
      <c r="B147660" s="323"/>
    </row>
    <row r="147661" spans="2:2">
      <c r="B147661" s="323"/>
    </row>
    <row r="147662" spans="2:2">
      <c r="B147662" s="323"/>
    </row>
    <row r="147663" spans="2:2">
      <c r="B147663" s="323"/>
    </row>
    <row r="147664" spans="2:2">
      <c r="B147664" s="323"/>
    </row>
    <row r="147665" spans="2:2">
      <c r="B147665" s="323"/>
    </row>
    <row r="147666" spans="2:2">
      <c r="B147666" s="323"/>
    </row>
    <row r="147667" spans="2:2">
      <c r="B147667" s="323"/>
    </row>
    <row r="147668" spans="2:2">
      <c r="B147668" s="323"/>
    </row>
    <row r="147669" spans="2:2">
      <c r="B147669" s="323"/>
    </row>
    <row r="147670" spans="2:2">
      <c r="B147670" s="323"/>
    </row>
    <row r="147671" spans="2:2">
      <c r="B147671" s="323"/>
    </row>
    <row r="147672" spans="2:2">
      <c r="B147672" s="323"/>
    </row>
    <row r="147673" spans="2:2">
      <c r="B147673" s="323"/>
    </row>
    <row r="147674" spans="2:2">
      <c r="B147674" s="323"/>
    </row>
    <row r="147675" spans="2:2">
      <c r="B147675" s="323"/>
    </row>
    <row r="147676" spans="2:2">
      <c r="B147676" s="323"/>
    </row>
    <row r="147677" spans="2:2">
      <c r="B147677" s="323"/>
    </row>
    <row r="147678" spans="2:2">
      <c r="B147678" s="323"/>
    </row>
    <row r="147679" spans="2:2">
      <c r="B147679" s="323"/>
    </row>
    <row r="147680" spans="2:2">
      <c r="B147680" s="323"/>
    </row>
    <row r="147681" spans="2:2">
      <c r="B147681" s="323"/>
    </row>
    <row r="147682" spans="2:2">
      <c r="B147682" s="323"/>
    </row>
    <row r="147683" spans="2:2">
      <c r="B147683" s="323"/>
    </row>
    <row r="147684" spans="2:2">
      <c r="B147684" s="323"/>
    </row>
    <row r="147685" spans="2:2">
      <c r="B147685" s="323"/>
    </row>
    <row r="147686" spans="2:2">
      <c r="B147686" s="323"/>
    </row>
    <row r="147687" spans="2:2">
      <c r="B147687" s="323"/>
    </row>
    <row r="147688" spans="2:2">
      <c r="B147688" s="323"/>
    </row>
    <row r="147689" spans="2:2">
      <c r="B147689" s="323"/>
    </row>
    <row r="147690" spans="2:2">
      <c r="B147690" s="323"/>
    </row>
    <row r="147691" spans="2:2">
      <c r="B147691" s="323"/>
    </row>
    <row r="147692" spans="2:2">
      <c r="B147692" s="323"/>
    </row>
    <row r="147693" spans="2:2">
      <c r="B147693" s="323"/>
    </row>
    <row r="147694" spans="2:2">
      <c r="B147694" s="323"/>
    </row>
    <row r="147695" spans="2:2">
      <c r="B147695" s="323"/>
    </row>
    <row r="147696" spans="2:2">
      <c r="B147696" s="323"/>
    </row>
    <row r="147697" spans="2:2">
      <c r="B147697" s="323"/>
    </row>
    <row r="147698" spans="2:2">
      <c r="B147698" s="323"/>
    </row>
    <row r="147699" spans="2:2">
      <c r="B147699" s="323"/>
    </row>
    <row r="147700" spans="2:2">
      <c r="B147700" s="323"/>
    </row>
    <row r="147701" spans="2:2">
      <c r="B147701" s="323"/>
    </row>
    <row r="147702" spans="2:2">
      <c r="B147702" s="323"/>
    </row>
    <row r="147703" spans="2:2">
      <c r="B147703" s="323"/>
    </row>
    <row r="147704" spans="2:2">
      <c r="B147704" s="323"/>
    </row>
    <row r="147705" spans="2:2">
      <c r="B147705" s="323"/>
    </row>
    <row r="147706" spans="2:2">
      <c r="B147706" s="323"/>
    </row>
    <row r="147707" spans="2:2">
      <c r="B147707" s="323"/>
    </row>
    <row r="147708" spans="2:2">
      <c r="B147708" s="323"/>
    </row>
    <row r="147709" spans="2:2">
      <c r="B147709" s="323"/>
    </row>
    <row r="147710" spans="2:2">
      <c r="B147710" s="323"/>
    </row>
    <row r="147711" spans="2:2">
      <c r="B147711" s="323"/>
    </row>
    <row r="147712" spans="2:2">
      <c r="B147712" s="323"/>
    </row>
    <row r="147713" spans="2:2">
      <c r="B147713" s="323"/>
    </row>
    <row r="147714" spans="2:2">
      <c r="B147714" s="323"/>
    </row>
    <row r="147715" spans="2:2">
      <c r="B147715" s="323"/>
    </row>
    <row r="147716" spans="2:2">
      <c r="B147716" s="323"/>
    </row>
    <row r="147717" spans="2:2">
      <c r="B147717" s="323"/>
    </row>
    <row r="147718" spans="2:2">
      <c r="B147718" s="323"/>
    </row>
    <row r="147719" spans="2:2">
      <c r="B147719" s="323"/>
    </row>
    <row r="147720" spans="2:2">
      <c r="B147720" s="323"/>
    </row>
    <row r="147721" spans="2:2">
      <c r="B147721" s="323"/>
    </row>
    <row r="147722" spans="2:2">
      <c r="B147722" s="323"/>
    </row>
    <row r="147723" spans="2:2">
      <c r="B147723" s="323"/>
    </row>
    <row r="147724" spans="2:2">
      <c r="B147724" s="323"/>
    </row>
    <row r="147725" spans="2:2">
      <c r="B147725" s="323"/>
    </row>
    <row r="147726" spans="2:2">
      <c r="B147726" s="323"/>
    </row>
    <row r="147727" spans="2:2">
      <c r="B147727" s="323"/>
    </row>
    <row r="147728" spans="2:2">
      <c r="B147728" s="323"/>
    </row>
    <row r="147729" spans="2:2">
      <c r="B147729" s="323"/>
    </row>
    <row r="147730" spans="2:2">
      <c r="B147730" s="323"/>
    </row>
    <row r="147731" spans="2:2">
      <c r="B147731" s="323"/>
    </row>
    <row r="147732" spans="2:2">
      <c r="B147732" s="323"/>
    </row>
    <row r="147733" spans="2:2">
      <c r="B147733" s="323"/>
    </row>
    <row r="147734" spans="2:2">
      <c r="B147734" s="323"/>
    </row>
    <row r="147735" spans="2:2">
      <c r="B147735" s="323"/>
    </row>
    <row r="147736" spans="2:2">
      <c r="B147736" s="323"/>
    </row>
    <row r="147737" spans="2:2">
      <c r="B147737" s="323"/>
    </row>
    <row r="147738" spans="2:2">
      <c r="B147738" s="323"/>
    </row>
    <row r="147739" spans="2:2">
      <c r="B147739" s="323"/>
    </row>
    <row r="147740" spans="2:2">
      <c r="B147740" s="323"/>
    </row>
    <row r="147741" spans="2:2">
      <c r="B147741" s="323"/>
    </row>
    <row r="147742" spans="2:2">
      <c r="B147742" s="323"/>
    </row>
    <row r="147743" spans="2:2">
      <c r="B147743" s="323"/>
    </row>
    <row r="147744" spans="2:2">
      <c r="B147744" s="323"/>
    </row>
    <row r="147745" spans="2:2">
      <c r="B147745" s="323"/>
    </row>
    <row r="147746" spans="2:2">
      <c r="B147746" s="323"/>
    </row>
    <row r="147747" spans="2:2">
      <c r="B147747" s="323"/>
    </row>
    <row r="147748" spans="2:2">
      <c r="B147748" s="323"/>
    </row>
    <row r="147749" spans="2:2">
      <c r="B147749" s="323"/>
    </row>
    <row r="147750" spans="2:2">
      <c r="B147750" s="323"/>
    </row>
    <row r="147751" spans="2:2">
      <c r="B147751" s="323"/>
    </row>
    <row r="147752" spans="2:2">
      <c r="B147752" s="323"/>
    </row>
    <row r="147753" spans="2:2">
      <c r="B147753" s="323"/>
    </row>
    <row r="147754" spans="2:2">
      <c r="B147754" s="323"/>
    </row>
    <row r="147755" spans="2:2">
      <c r="B147755" s="323"/>
    </row>
    <row r="147756" spans="2:2">
      <c r="B147756" s="323"/>
    </row>
    <row r="147757" spans="2:2">
      <c r="B147757" s="323"/>
    </row>
    <row r="147758" spans="2:2">
      <c r="B147758" s="323"/>
    </row>
    <row r="147759" spans="2:2">
      <c r="B147759" s="323"/>
    </row>
    <row r="147760" spans="2:2">
      <c r="B147760" s="323"/>
    </row>
    <row r="147761" spans="2:2">
      <c r="B147761" s="323"/>
    </row>
    <row r="147762" spans="2:2">
      <c r="B147762" s="323"/>
    </row>
    <row r="147763" spans="2:2">
      <c r="B147763" s="323"/>
    </row>
    <row r="147764" spans="2:2">
      <c r="B147764" s="323"/>
    </row>
    <row r="147765" spans="2:2">
      <c r="B147765" s="323"/>
    </row>
    <row r="147766" spans="2:2">
      <c r="B147766" s="323"/>
    </row>
    <row r="147767" spans="2:2">
      <c r="B147767" s="323"/>
    </row>
    <row r="147768" spans="2:2">
      <c r="B147768" s="323"/>
    </row>
    <row r="147769" spans="2:2">
      <c r="B147769" s="323"/>
    </row>
    <row r="147770" spans="2:2">
      <c r="B147770" s="323"/>
    </row>
    <row r="147771" spans="2:2">
      <c r="B147771" s="323"/>
    </row>
    <row r="147772" spans="2:2">
      <c r="B147772" s="323"/>
    </row>
    <row r="147773" spans="2:2">
      <c r="B147773" s="323"/>
    </row>
    <row r="147774" spans="2:2">
      <c r="B147774" s="323"/>
    </row>
    <row r="147775" spans="2:2">
      <c r="B147775" s="323"/>
    </row>
    <row r="147776" spans="2:2">
      <c r="B147776" s="323"/>
    </row>
    <row r="147777" spans="2:2">
      <c r="B147777" s="323"/>
    </row>
    <row r="147778" spans="2:2">
      <c r="B147778" s="323"/>
    </row>
    <row r="147779" spans="2:2">
      <c r="B147779" s="323"/>
    </row>
    <row r="147780" spans="2:2">
      <c r="B147780" s="323"/>
    </row>
    <row r="147781" spans="2:2">
      <c r="B147781" s="323"/>
    </row>
    <row r="147782" spans="2:2">
      <c r="B147782" s="323"/>
    </row>
    <row r="147783" spans="2:2">
      <c r="B147783" s="323"/>
    </row>
    <row r="147784" spans="2:2">
      <c r="B147784" s="323"/>
    </row>
    <row r="147785" spans="2:2">
      <c r="B147785" s="323"/>
    </row>
    <row r="147786" spans="2:2">
      <c r="B147786" s="323"/>
    </row>
    <row r="147787" spans="2:2">
      <c r="B147787" s="323"/>
    </row>
    <row r="147788" spans="2:2">
      <c r="B147788" s="323"/>
    </row>
    <row r="147789" spans="2:2">
      <c r="B147789" s="323"/>
    </row>
    <row r="147790" spans="2:2">
      <c r="B147790" s="323"/>
    </row>
    <row r="147791" spans="2:2">
      <c r="B147791" s="323"/>
    </row>
    <row r="147792" spans="2:2">
      <c r="B147792" s="323"/>
    </row>
    <row r="147793" spans="2:2">
      <c r="B147793" s="323"/>
    </row>
    <row r="147794" spans="2:2">
      <c r="B147794" s="323"/>
    </row>
    <row r="147795" spans="2:2">
      <c r="B147795" s="323"/>
    </row>
    <row r="147796" spans="2:2">
      <c r="B147796" s="323"/>
    </row>
    <row r="147797" spans="2:2">
      <c r="B147797" s="323"/>
    </row>
    <row r="147798" spans="2:2">
      <c r="B147798" s="323"/>
    </row>
    <row r="147799" spans="2:2">
      <c r="B147799" s="323"/>
    </row>
    <row r="147800" spans="2:2">
      <c r="B147800" s="323"/>
    </row>
    <row r="147801" spans="2:2">
      <c r="B147801" s="323"/>
    </row>
    <row r="147802" spans="2:2">
      <c r="B147802" s="323"/>
    </row>
    <row r="147803" spans="2:2">
      <c r="B147803" s="323"/>
    </row>
    <row r="147804" spans="2:2">
      <c r="B147804" s="323"/>
    </row>
    <row r="147805" spans="2:2">
      <c r="B147805" s="323"/>
    </row>
    <row r="147806" spans="2:2">
      <c r="B147806" s="323"/>
    </row>
    <row r="147807" spans="2:2">
      <c r="B147807" s="323"/>
    </row>
    <row r="147808" spans="2:2">
      <c r="B147808" s="323"/>
    </row>
    <row r="147809" spans="2:2">
      <c r="B147809" s="323"/>
    </row>
    <row r="147810" spans="2:2">
      <c r="B147810" s="323"/>
    </row>
    <row r="147811" spans="2:2">
      <c r="B147811" s="323"/>
    </row>
    <row r="147812" spans="2:2">
      <c r="B147812" s="323"/>
    </row>
    <row r="147813" spans="2:2">
      <c r="B147813" s="323"/>
    </row>
    <row r="147814" spans="2:2">
      <c r="B147814" s="323"/>
    </row>
    <row r="147815" spans="2:2">
      <c r="B147815" s="323"/>
    </row>
    <row r="147816" spans="2:2">
      <c r="B147816" s="323"/>
    </row>
    <row r="147817" spans="2:2">
      <c r="B147817" s="323"/>
    </row>
    <row r="147818" spans="2:2">
      <c r="B147818" s="323"/>
    </row>
    <row r="147819" spans="2:2">
      <c r="B147819" s="323"/>
    </row>
    <row r="147820" spans="2:2">
      <c r="B147820" s="323"/>
    </row>
    <row r="147821" spans="2:2">
      <c r="B147821" s="323"/>
    </row>
    <row r="147822" spans="2:2">
      <c r="B147822" s="323"/>
    </row>
    <row r="147823" spans="2:2">
      <c r="B147823" s="323"/>
    </row>
    <row r="147824" spans="2:2">
      <c r="B147824" s="323"/>
    </row>
    <row r="147825" spans="2:2">
      <c r="B147825" s="323"/>
    </row>
    <row r="147826" spans="2:2">
      <c r="B147826" s="323"/>
    </row>
    <row r="147827" spans="2:2">
      <c r="B147827" s="323"/>
    </row>
    <row r="147828" spans="2:2">
      <c r="B147828" s="323"/>
    </row>
    <row r="147829" spans="2:2">
      <c r="B147829" s="323"/>
    </row>
    <row r="147830" spans="2:2">
      <c r="B147830" s="323"/>
    </row>
    <row r="147831" spans="2:2">
      <c r="B147831" s="323"/>
    </row>
    <row r="147832" spans="2:2">
      <c r="B147832" s="323"/>
    </row>
    <row r="147833" spans="2:2">
      <c r="B147833" s="323"/>
    </row>
    <row r="147834" spans="2:2">
      <c r="B147834" s="323"/>
    </row>
    <row r="147835" spans="2:2">
      <c r="B147835" s="323"/>
    </row>
    <row r="147836" spans="2:2">
      <c r="B147836" s="323"/>
    </row>
    <row r="147837" spans="2:2">
      <c r="B147837" s="323"/>
    </row>
    <row r="147838" spans="2:2">
      <c r="B147838" s="323"/>
    </row>
    <row r="147839" spans="2:2">
      <c r="B147839" s="323"/>
    </row>
    <row r="147840" spans="2:2">
      <c r="B147840" s="323"/>
    </row>
    <row r="147841" spans="2:2">
      <c r="B147841" s="323"/>
    </row>
    <row r="147842" spans="2:2">
      <c r="B147842" s="323"/>
    </row>
    <row r="147843" spans="2:2">
      <c r="B147843" s="323"/>
    </row>
    <row r="147844" spans="2:2">
      <c r="B147844" s="323"/>
    </row>
    <row r="147845" spans="2:2">
      <c r="B147845" s="323"/>
    </row>
    <row r="147846" spans="2:2">
      <c r="B147846" s="323"/>
    </row>
    <row r="147847" spans="2:2">
      <c r="B147847" s="323"/>
    </row>
    <row r="147848" spans="2:2">
      <c r="B147848" s="323"/>
    </row>
    <row r="147849" spans="2:2">
      <c r="B147849" s="323"/>
    </row>
    <row r="147850" spans="2:2">
      <c r="B147850" s="323"/>
    </row>
    <row r="147851" spans="2:2">
      <c r="B147851" s="323"/>
    </row>
    <row r="147852" spans="2:2">
      <c r="B147852" s="323"/>
    </row>
    <row r="147853" spans="2:2">
      <c r="B147853" s="323"/>
    </row>
    <row r="147854" spans="2:2">
      <c r="B147854" s="323"/>
    </row>
    <row r="147855" spans="2:2">
      <c r="B147855" s="323"/>
    </row>
    <row r="147856" spans="2:2">
      <c r="B147856" s="323"/>
    </row>
    <row r="147857" spans="2:2">
      <c r="B147857" s="323"/>
    </row>
    <row r="147858" spans="2:2">
      <c r="B147858" s="323"/>
    </row>
    <row r="147859" spans="2:2">
      <c r="B147859" s="323"/>
    </row>
    <row r="147860" spans="2:2">
      <c r="B147860" s="323"/>
    </row>
    <row r="147861" spans="2:2">
      <c r="B147861" s="323"/>
    </row>
    <row r="147862" spans="2:2">
      <c r="B147862" s="323"/>
    </row>
    <row r="147863" spans="2:2">
      <c r="B147863" s="323"/>
    </row>
    <row r="147864" spans="2:2">
      <c r="B147864" s="323"/>
    </row>
    <row r="147865" spans="2:2">
      <c r="B147865" s="323"/>
    </row>
    <row r="147866" spans="2:2">
      <c r="B147866" s="323"/>
    </row>
    <row r="147867" spans="2:2">
      <c r="B147867" s="323"/>
    </row>
    <row r="147868" spans="2:2">
      <c r="B147868" s="323"/>
    </row>
    <row r="147869" spans="2:2">
      <c r="B147869" s="323"/>
    </row>
    <row r="147870" spans="2:2">
      <c r="B147870" s="323"/>
    </row>
    <row r="147871" spans="2:2">
      <c r="B147871" s="323"/>
    </row>
    <row r="147872" spans="2:2">
      <c r="B147872" s="323"/>
    </row>
    <row r="147873" spans="2:2">
      <c r="B147873" s="323"/>
    </row>
    <row r="147874" spans="2:2">
      <c r="B147874" s="323"/>
    </row>
    <row r="147875" spans="2:2">
      <c r="B147875" s="323"/>
    </row>
    <row r="147876" spans="2:2">
      <c r="B147876" s="323"/>
    </row>
    <row r="147877" spans="2:2">
      <c r="B147877" s="323"/>
    </row>
    <row r="147878" spans="2:2">
      <c r="B147878" s="323"/>
    </row>
    <row r="147879" spans="2:2">
      <c r="B147879" s="323"/>
    </row>
    <row r="147880" spans="2:2">
      <c r="B147880" s="323"/>
    </row>
    <row r="147881" spans="2:2">
      <c r="B147881" s="323"/>
    </row>
    <row r="147882" spans="2:2">
      <c r="B147882" s="323"/>
    </row>
    <row r="147883" spans="2:2">
      <c r="B147883" s="323"/>
    </row>
    <row r="147884" spans="2:2">
      <c r="B147884" s="323"/>
    </row>
    <row r="147885" spans="2:2">
      <c r="B147885" s="323"/>
    </row>
    <row r="147886" spans="2:2">
      <c r="B147886" s="323"/>
    </row>
    <row r="147887" spans="2:2">
      <c r="B147887" s="323"/>
    </row>
    <row r="147888" spans="2:2">
      <c r="B147888" s="323"/>
    </row>
    <row r="147889" spans="2:2">
      <c r="B147889" s="323"/>
    </row>
    <row r="147890" spans="2:2">
      <c r="B147890" s="323"/>
    </row>
    <row r="147891" spans="2:2">
      <c r="B147891" s="323"/>
    </row>
    <row r="147892" spans="2:2">
      <c r="B147892" s="323"/>
    </row>
    <row r="147893" spans="2:2">
      <c r="B147893" s="323"/>
    </row>
    <row r="147894" spans="2:2">
      <c r="B147894" s="323"/>
    </row>
    <row r="147895" spans="2:2">
      <c r="B147895" s="323"/>
    </row>
    <row r="147896" spans="2:2">
      <c r="B147896" s="323"/>
    </row>
    <row r="147897" spans="2:2">
      <c r="B147897" s="323"/>
    </row>
    <row r="147898" spans="2:2">
      <c r="B147898" s="323"/>
    </row>
    <row r="147899" spans="2:2">
      <c r="B147899" s="323"/>
    </row>
    <row r="147900" spans="2:2">
      <c r="B147900" s="323"/>
    </row>
    <row r="147901" spans="2:2">
      <c r="B147901" s="323"/>
    </row>
    <row r="147902" spans="2:2">
      <c r="B147902" s="323"/>
    </row>
    <row r="147903" spans="2:2">
      <c r="B147903" s="323"/>
    </row>
    <row r="147904" spans="2:2">
      <c r="B147904" s="323"/>
    </row>
    <row r="147905" spans="2:2">
      <c r="B147905" s="323"/>
    </row>
    <row r="147906" spans="2:2">
      <c r="B147906" s="323"/>
    </row>
    <row r="147907" spans="2:2">
      <c r="B147907" s="323"/>
    </row>
    <row r="147908" spans="2:2">
      <c r="B147908" s="323"/>
    </row>
    <row r="147909" spans="2:2">
      <c r="B147909" s="323"/>
    </row>
    <row r="147910" spans="2:2">
      <c r="B147910" s="323"/>
    </row>
    <row r="147911" spans="2:2">
      <c r="B147911" s="323"/>
    </row>
    <row r="147912" spans="2:2">
      <c r="B147912" s="323"/>
    </row>
    <row r="147913" spans="2:2">
      <c r="B147913" s="323"/>
    </row>
    <row r="147914" spans="2:2">
      <c r="B147914" s="323"/>
    </row>
    <row r="147915" spans="2:2">
      <c r="B147915" s="323"/>
    </row>
    <row r="147916" spans="2:2">
      <c r="B147916" s="323"/>
    </row>
    <row r="147917" spans="2:2">
      <c r="B147917" s="323"/>
    </row>
    <row r="147918" spans="2:2">
      <c r="B147918" s="323"/>
    </row>
    <row r="147919" spans="2:2">
      <c r="B147919" s="323"/>
    </row>
    <row r="147920" spans="2:2">
      <c r="B147920" s="323"/>
    </row>
    <row r="147921" spans="2:2">
      <c r="B147921" s="323"/>
    </row>
    <row r="147922" spans="2:2">
      <c r="B147922" s="323"/>
    </row>
    <row r="147923" spans="2:2">
      <c r="B147923" s="323"/>
    </row>
    <row r="147924" spans="2:2">
      <c r="B147924" s="323"/>
    </row>
    <row r="147925" spans="2:2">
      <c r="B147925" s="323"/>
    </row>
    <row r="147926" spans="2:2">
      <c r="B147926" s="323"/>
    </row>
    <row r="147927" spans="2:2">
      <c r="B147927" s="323"/>
    </row>
    <row r="147928" spans="2:2">
      <c r="B147928" s="323"/>
    </row>
    <row r="147929" spans="2:2">
      <c r="B147929" s="323"/>
    </row>
    <row r="147930" spans="2:2">
      <c r="B147930" s="323"/>
    </row>
    <row r="147931" spans="2:2">
      <c r="B147931" s="323"/>
    </row>
    <row r="147932" spans="2:2">
      <c r="B147932" s="323"/>
    </row>
    <row r="147933" spans="2:2">
      <c r="B147933" s="323"/>
    </row>
    <row r="147934" spans="2:2">
      <c r="B147934" s="323"/>
    </row>
    <row r="147935" spans="2:2">
      <c r="B147935" s="323"/>
    </row>
    <row r="147936" spans="2:2">
      <c r="B147936" s="323"/>
    </row>
    <row r="147937" spans="2:2">
      <c r="B147937" s="323"/>
    </row>
    <row r="147938" spans="2:2">
      <c r="B147938" s="323"/>
    </row>
    <row r="147939" spans="2:2">
      <c r="B147939" s="323"/>
    </row>
    <row r="147940" spans="2:2">
      <c r="B147940" s="323"/>
    </row>
    <row r="147941" spans="2:2">
      <c r="B147941" s="323"/>
    </row>
    <row r="147942" spans="2:2">
      <c r="B147942" s="323"/>
    </row>
    <row r="147943" spans="2:2">
      <c r="B147943" s="323"/>
    </row>
    <row r="147944" spans="2:2">
      <c r="B147944" s="323"/>
    </row>
    <row r="147945" spans="2:2">
      <c r="B147945" s="323"/>
    </row>
    <row r="147946" spans="2:2">
      <c r="B147946" s="323"/>
    </row>
    <row r="147947" spans="2:2">
      <c r="B147947" s="323"/>
    </row>
    <row r="147948" spans="2:2">
      <c r="B147948" s="323"/>
    </row>
    <row r="147949" spans="2:2">
      <c r="B147949" s="323"/>
    </row>
    <row r="147950" spans="2:2">
      <c r="B147950" s="323"/>
    </row>
    <row r="147951" spans="2:2">
      <c r="B147951" s="323"/>
    </row>
    <row r="147952" spans="2:2">
      <c r="B147952" s="323"/>
    </row>
    <row r="147953" spans="2:2">
      <c r="B147953" s="323"/>
    </row>
    <row r="147954" spans="2:2">
      <c r="B147954" s="323"/>
    </row>
    <row r="147955" spans="2:2">
      <c r="B147955" s="323"/>
    </row>
    <row r="147956" spans="2:2">
      <c r="B147956" s="323"/>
    </row>
    <row r="147957" spans="2:2">
      <c r="B147957" s="323"/>
    </row>
    <row r="147958" spans="2:2">
      <c r="B147958" s="323"/>
    </row>
    <row r="147959" spans="2:2">
      <c r="B147959" s="323"/>
    </row>
    <row r="147960" spans="2:2">
      <c r="B147960" s="323"/>
    </row>
    <row r="147961" spans="2:2">
      <c r="B147961" s="323"/>
    </row>
    <row r="147962" spans="2:2">
      <c r="B147962" s="323"/>
    </row>
    <row r="147963" spans="2:2">
      <c r="B147963" s="323"/>
    </row>
    <row r="147964" spans="2:2">
      <c r="B147964" s="323"/>
    </row>
    <row r="147965" spans="2:2">
      <c r="B147965" s="323"/>
    </row>
    <row r="147966" spans="2:2">
      <c r="B147966" s="323"/>
    </row>
    <row r="147967" spans="2:2">
      <c r="B147967" s="323"/>
    </row>
    <row r="147968" spans="2:2">
      <c r="B147968" s="323"/>
    </row>
    <row r="147969" spans="2:2">
      <c r="B147969" s="323"/>
    </row>
    <row r="147970" spans="2:2">
      <c r="B147970" s="323"/>
    </row>
    <row r="147971" spans="2:2">
      <c r="B147971" s="323"/>
    </row>
    <row r="147972" spans="2:2">
      <c r="B147972" s="323"/>
    </row>
    <row r="147973" spans="2:2">
      <c r="B147973" s="323"/>
    </row>
    <row r="147974" spans="2:2">
      <c r="B147974" s="323"/>
    </row>
    <row r="147975" spans="2:2">
      <c r="B147975" s="323"/>
    </row>
    <row r="147976" spans="2:2">
      <c r="B147976" s="323"/>
    </row>
    <row r="147977" spans="2:2">
      <c r="B147977" s="323"/>
    </row>
    <row r="147978" spans="2:2">
      <c r="B147978" s="323"/>
    </row>
    <row r="147979" spans="2:2">
      <c r="B147979" s="323"/>
    </row>
    <row r="147980" spans="2:2">
      <c r="B147980" s="323"/>
    </row>
    <row r="147981" spans="2:2">
      <c r="B147981" s="323"/>
    </row>
    <row r="147982" spans="2:2">
      <c r="B147982" s="323"/>
    </row>
    <row r="147983" spans="2:2">
      <c r="B147983" s="323"/>
    </row>
    <row r="147984" spans="2:2">
      <c r="B147984" s="323"/>
    </row>
    <row r="147985" spans="2:2">
      <c r="B147985" s="323"/>
    </row>
    <row r="147986" spans="2:2">
      <c r="B147986" s="323"/>
    </row>
    <row r="147987" spans="2:2">
      <c r="B147987" s="323"/>
    </row>
    <row r="147988" spans="2:2">
      <c r="B147988" s="323"/>
    </row>
    <row r="147989" spans="2:2">
      <c r="B147989" s="323"/>
    </row>
    <row r="147990" spans="2:2">
      <c r="B147990" s="323"/>
    </row>
    <row r="147991" spans="2:2">
      <c r="B147991" s="323"/>
    </row>
    <row r="147992" spans="2:2">
      <c r="B147992" s="323"/>
    </row>
    <row r="147993" spans="2:2">
      <c r="B147993" s="323"/>
    </row>
    <row r="147994" spans="2:2">
      <c r="B147994" s="323"/>
    </row>
    <row r="147995" spans="2:2">
      <c r="B147995" s="323"/>
    </row>
    <row r="147996" spans="2:2">
      <c r="B147996" s="323"/>
    </row>
    <row r="147997" spans="2:2">
      <c r="B147997" s="323"/>
    </row>
    <row r="147998" spans="2:2">
      <c r="B147998" s="323"/>
    </row>
    <row r="147999" spans="2:2">
      <c r="B147999" s="323"/>
    </row>
    <row r="148000" spans="2:2">
      <c r="B148000" s="323"/>
    </row>
    <row r="148001" spans="2:2">
      <c r="B148001" s="323"/>
    </row>
    <row r="148002" spans="2:2">
      <c r="B148002" s="323"/>
    </row>
    <row r="148003" spans="2:2">
      <c r="B148003" s="323"/>
    </row>
    <row r="148004" spans="2:2">
      <c r="B148004" s="323"/>
    </row>
    <row r="148005" spans="2:2">
      <c r="B148005" s="323"/>
    </row>
    <row r="148006" spans="2:2">
      <c r="B148006" s="323"/>
    </row>
    <row r="148007" spans="2:2">
      <c r="B148007" s="323"/>
    </row>
    <row r="148008" spans="2:2">
      <c r="B148008" s="323"/>
    </row>
    <row r="148009" spans="2:2">
      <c r="B148009" s="323"/>
    </row>
    <row r="148010" spans="2:2">
      <c r="B148010" s="323"/>
    </row>
    <row r="148011" spans="2:2">
      <c r="B148011" s="323"/>
    </row>
    <row r="148012" spans="2:2">
      <c r="B148012" s="323"/>
    </row>
    <row r="148013" spans="2:2">
      <c r="B148013" s="323"/>
    </row>
    <row r="148014" spans="2:2">
      <c r="B148014" s="323"/>
    </row>
    <row r="148015" spans="2:2">
      <c r="B148015" s="323"/>
    </row>
    <row r="148016" spans="2:2">
      <c r="B148016" s="323"/>
    </row>
    <row r="148017" spans="2:2">
      <c r="B148017" s="323"/>
    </row>
    <row r="148018" spans="2:2">
      <c r="B148018" s="323"/>
    </row>
    <row r="148019" spans="2:2">
      <c r="B148019" s="323"/>
    </row>
    <row r="148020" spans="2:2">
      <c r="B148020" s="323"/>
    </row>
    <row r="148021" spans="2:2">
      <c r="B148021" s="323"/>
    </row>
    <row r="148022" spans="2:2">
      <c r="B148022" s="323"/>
    </row>
    <row r="148023" spans="2:2">
      <c r="B148023" s="323"/>
    </row>
    <row r="148024" spans="2:2">
      <c r="B148024" s="323"/>
    </row>
    <row r="148025" spans="2:2">
      <c r="B148025" s="323"/>
    </row>
    <row r="148026" spans="2:2">
      <c r="B148026" s="323"/>
    </row>
    <row r="148027" spans="2:2">
      <c r="B148027" s="323"/>
    </row>
    <row r="148028" spans="2:2">
      <c r="B148028" s="323"/>
    </row>
    <row r="148029" spans="2:2">
      <c r="B148029" s="323"/>
    </row>
    <row r="148030" spans="2:2">
      <c r="B148030" s="323"/>
    </row>
    <row r="148031" spans="2:2">
      <c r="B148031" s="323"/>
    </row>
    <row r="148032" spans="2:2">
      <c r="B148032" s="323"/>
    </row>
    <row r="148033" spans="2:2">
      <c r="B148033" s="323"/>
    </row>
    <row r="148034" spans="2:2">
      <c r="B148034" s="323"/>
    </row>
    <row r="148035" spans="2:2">
      <c r="B148035" s="323"/>
    </row>
    <row r="148036" spans="2:2">
      <c r="B148036" s="323"/>
    </row>
    <row r="148037" spans="2:2">
      <c r="B148037" s="323"/>
    </row>
    <row r="148038" spans="2:2">
      <c r="B148038" s="323"/>
    </row>
    <row r="148039" spans="2:2">
      <c r="B148039" s="323"/>
    </row>
    <row r="148040" spans="2:2">
      <c r="B148040" s="323"/>
    </row>
    <row r="148041" spans="2:2">
      <c r="B148041" s="323"/>
    </row>
    <row r="148042" spans="2:2">
      <c r="B148042" s="323"/>
    </row>
    <row r="148043" spans="2:2">
      <c r="B148043" s="323"/>
    </row>
    <row r="148044" spans="2:2">
      <c r="B148044" s="323"/>
    </row>
    <row r="148045" spans="2:2">
      <c r="B148045" s="323"/>
    </row>
    <row r="148046" spans="2:2">
      <c r="B148046" s="323"/>
    </row>
    <row r="148047" spans="2:2">
      <c r="B148047" s="323"/>
    </row>
    <row r="148048" spans="2:2">
      <c r="B148048" s="323"/>
    </row>
    <row r="148049" spans="2:2">
      <c r="B148049" s="323"/>
    </row>
    <row r="148050" spans="2:2">
      <c r="B148050" s="323"/>
    </row>
    <row r="148051" spans="2:2">
      <c r="B148051" s="323"/>
    </row>
    <row r="148052" spans="2:2">
      <c r="B148052" s="323"/>
    </row>
    <row r="148053" spans="2:2">
      <c r="B148053" s="323"/>
    </row>
    <row r="148054" spans="2:2">
      <c r="B148054" s="323"/>
    </row>
    <row r="148055" spans="2:2">
      <c r="B148055" s="323"/>
    </row>
    <row r="148056" spans="2:2">
      <c r="B148056" s="323"/>
    </row>
    <row r="148057" spans="2:2">
      <c r="B148057" s="323"/>
    </row>
    <row r="148058" spans="2:2">
      <c r="B148058" s="323"/>
    </row>
    <row r="148059" spans="2:2">
      <c r="B148059" s="323"/>
    </row>
    <row r="148060" spans="2:2">
      <c r="B148060" s="323"/>
    </row>
    <row r="148061" spans="2:2">
      <c r="B148061" s="323"/>
    </row>
    <row r="148062" spans="2:2">
      <c r="B148062" s="323"/>
    </row>
    <row r="148063" spans="2:2">
      <c r="B148063" s="323"/>
    </row>
    <row r="148064" spans="2:2">
      <c r="B148064" s="323"/>
    </row>
    <row r="148065" spans="2:2">
      <c r="B148065" s="323"/>
    </row>
    <row r="148066" spans="2:2">
      <c r="B148066" s="323"/>
    </row>
    <row r="148067" spans="2:2">
      <c r="B148067" s="323"/>
    </row>
    <row r="148068" spans="2:2">
      <c r="B148068" s="323"/>
    </row>
    <row r="148069" spans="2:2">
      <c r="B148069" s="323"/>
    </row>
    <row r="148070" spans="2:2">
      <c r="B148070" s="323"/>
    </row>
    <row r="148071" spans="2:2">
      <c r="B148071" s="323"/>
    </row>
    <row r="148072" spans="2:2">
      <c r="B148072" s="323"/>
    </row>
    <row r="148073" spans="2:2">
      <c r="B148073" s="323"/>
    </row>
    <row r="148074" spans="2:2">
      <c r="B148074" s="323"/>
    </row>
    <row r="148075" spans="2:2">
      <c r="B148075" s="323"/>
    </row>
    <row r="148076" spans="2:2">
      <c r="B148076" s="323"/>
    </row>
    <row r="148077" spans="2:2">
      <c r="B148077" s="323"/>
    </row>
    <row r="148078" spans="2:2">
      <c r="B148078" s="323"/>
    </row>
    <row r="148079" spans="2:2">
      <c r="B148079" s="323"/>
    </row>
    <row r="148080" spans="2:2">
      <c r="B148080" s="323"/>
    </row>
    <row r="148081" spans="2:2">
      <c r="B148081" s="323"/>
    </row>
    <row r="148082" spans="2:2">
      <c r="B148082" s="323"/>
    </row>
    <row r="148083" spans="2:2">
      <c r="B148083" s="323"/>
    </row>
    <row r="148084" spans="2:2">
      <c r="B148084" s="323"/>
    </row>
    <row r="148085" spans="2:2">
      <c r="B148085" s="323"/>
    </row>
    <row r="148086" spans="2:2">
      <c r="B148086" s="323"/>
    </row>
    <row r="148087" spans="2:2">
      <c r="B148087" s="323"/>
    </row>
    <row r="148088" spans="2:2">
      <c r="B148088" s="323"/>
    </row>
    <row r="148089" spans="2:2">
      <c r="B148089" s="323"/>
    </row>
    <row r="148090" spans="2:2">
      <c r="B148090" s="323"/>
    </row>
    <row r="148091" spans="2:2">
      <c r="B148091" s="323"/>
    </row>
    <row r="148092" spans="2:2">
      <c r="B148092" s="323"/>
    </row>
    <row r="148093" spans="2:2">
      <c r="B148093" s="323"/>
    </row>
    <row r="148094" spans="2:2">
      <c r="B148094" s="323"/>
    </row>
    <row r="148095" spans="2:2">
      <c r="B148095" s="323"/>
    </row>
    <row r="148096" spans="2:2">
      <c r="B148096" s="323"/>
    </row>
    <row r="148097" spans="2:2">
      <c r="B148097" s="323"/>
    </row>
    <row r="148098" spans="2:2">
      <c r="B148098" s="323"/>
    </row>
    <row r="148099" spans="2:2">
      <c r="B148099" s="323"/>
    </row>
    <row r="148100" spans="2:2">
      <c r="B148100" s="323"/>
    </row>
    <row r="148101" spans="2:2">
      <c r="B148101" s="323"/>
    </row>
    <row r="148102" spans="2:2">
      <c r="B148102" s="323"/>
    </row>
    <row r="148103" spans="2:2">
      <c r="B148103" s="323"/>
    </row>
    <row r="148104" spans="2:2">
      <c r="B148104" s="323"/>
    </row>
    <row r="148105" spans="2:2">
      <c r="B148105" s="323"/>
    </row>
    <row r="148106" spans="2:2">
      <c r="B148106" s="323"/>
    </row>
    <row r="148107" spans="2:2">
      <c r="B148107" s="323"/>
    </row>
    <row r="148108" spans="2:2">
      <c r="B148108" s="323"/>
    </row>
    <row r="148109" spans="2:2">
      <c r="B148109" s="323"/>
    </row>
    <row r="148110" spans="2:2">
      <c r="B148110" s="323"/>
    </row>
    <row r="148111" spans="2:2">
      <c r="B148111" s="323"/>
    </row>
    <row r="148112" spans="2:2">
      <c r="B148112" s="323"/>
    </row>
    <row r="148113" spans="2:2">
      <c r="B148113" s="323"/>
    </row>
    <row r="148114" spans="2:2">
      <c r="B148114" s="323"/>
    </row>
    <row r="148115" spans="2:2">
      <c r="B148115" s="323"/>
    </row>
    <row r="148116" spans="2:2">
      <c r="B148116" s="323"/>
    </row>
    <row r="148117" spans="2:2">
      <c r="B148117" s="323"/>
    </row>
    <row r="148118" spans="2:2">
      <c r="B148118" s="323"/>
    </row>
    <row r="148119" spans="2:2">
      <c r="B148119" s="323"/>
    </row>
    <row r="148120" spans="2:2">
      <c r="B148120" s="323"/>
    </row>
    <row r="148121" spans="2:2">
      <c r="B148121" s="323"/>
    </row>
    <row r="148122" spans="2:2">
      <c r="B148122" s="323"/>
    </row>
    <row r="148123" spans="2:2">
      <c r="B148123" s="323"/>
    </row>
    <row r="148124" spans="2:2">
      <c r="B148124" s="323"/>
    </row>
    <row r="148125" spans="2:2">
      <c r="B148125" s="323"/>
    </row>
    <row r="148126" spans="2:2">
      <c r="B148126" s="323"/>
    </row>
    <row r="148127" spans="2:2">
      <c r="B148127" s="323"/>
    </row>
    <row r="148128" spans="2:2">
      <c r="B148128" s="323"/>
    </row>
    <row r="148129" spans="2:2">
      <c r="B148129" s="323"/>
    </row>
    <row r="148130" spans="2:2">
      <c r="B148130" s="323"/>
    </row>
    <row r="148131" spans="2:2">
      <c r="B148131" s="323"/>
    </row>
    <row r="148132" spans="2:2">
      <c r="B148132" s="323"/>
    </row>
    <row r="148133" spans="2:2">
      <c r="B148133" s="323"/>
    </row>
    <row r="148134" spans="2:2">
      <c r="B148134" s="323"/>
    </row>
    <row r="148135" spans="2:2">
      <c r="B148135" s="323"/>
    </row>
    <row r="148136" spans="2:2">
      <c r="B148136" s="323"/>
    </row>
    <row r="148137" spans="2:2">
      <c r="B148137" s="323"/>
    </row>
    <row r="148138" spans="2:2">
      <c r="B148138" s="323"/>
    </row>
    <row r="148139" spans="2:2">
      <c r="B148139" s="323"/>
    </row>
    <row r="148140" spans="2:2">
      <c r="B148140" s="323"/>
    </row>
    <row r="148141" spans="2:2">
      <c r="B148141" s="323"/>
    </row>
    <row r="148142" spans="2:2">
      <c r="B148142" s="323"/>
    </row>
    <row r="148143" spans="2:2">
      <c r="B148143" s="323"/>
    </row>
    <row r="148144" spans="2:2">
      <c r="B148144" s="323"/>
    </row>
    <row r="148145" spans="2:2">
      <c r="B148145" s="323"/>
    </row>
    <row r="148146" spans="2:2">
      <c r="B148146" s="323"/>
    </row>
    <row r="148147" spans="2:2">
      <c r="B148147" s="323"/>
    </row>
    <row r="148148" spans="2:2">
      <c r="B148148" s="323"/>
    </row>
    <row r="148149" spans="2:2">
      <c r="B148149" s="323"/>
    </row>
    <row r="148150" spans="2:2">
      <c r="B148150" s="323"/>
    </row>
    <row r="148151" spans="2:2">
      <c r="B148151" s="323"/>
    </row>
    <row r="148152" spans="2:2">
      <c r="B148152" s="323"/>
    </row>
    <row r="148153" spans="2:2">
      <c r="B148153" s="323"/>
    </row>
    <row r="148154" spans="2:2">
      <c r="B148154" s="323"/>
    </row>
    <row r="148155" spans="2:2">
      <c r="B148155" s="323"/>
    </row>
    <row r="148156" spans="2:2">
      <c r="B148156" s="323"/>
    </row>
    <row r="148157" spans="2:2">
      <c r="B148157" s="323"/>
    </row>
    <row r="148158" spans="2:2">
      <c r="B148158" s="323"/>
    </row>
    <row r="148159" spans="2:2">
      <c r="B148159" s="323"/>
    </row>
    <row r="148160" spans="2:2">
      <c r="B148160" s="323"/>
    </row>
    <row r="148161" spans="2:2">
      <c r="B148161" s="323"/>
    </row>
    <row r="148162" spans="2:2">
      <c r="B148162" s="323"/>
    </row>
    <row r="148163" spans="2:2">
      <c r="B148163" s="323"/>
    </row>
    <row r="148164" spans="2:2">
      <c r="B148164" s="323"/>
    </row>
    <row r="148165" spans="2:2">
      <c r="B148165" s="323"/>
    </row>
    <row r="148166" spans="2:2">
      <c r="B148166" s="323"/>
    </row>
    <row r="148167" spans="2:2">
      <c r="B148167" s="323"/>
    </row>
    <row r="148168" spans="2:2">
      <c r="B148168" s="323"/>
    </row>
    <row r="148169" spans="2:2">
      <c r="B148169" s="323"/>
    </row>
    <row r="148170" spans="2:2">
      <c r="B148170" s="323"/>
    </row>
    <row r="148171" spans="2:2">
      <c r="B148171" s="323"/>
    </row>
    <row r="148172" spans="2:2">
      <c r="B148172" s="323"/>
    </row>
    <row r="148173" spans="2:2">
      <c r="B148173" s="323"/>
    </row>
    <row r="148174" spans="2:2">
      <c r="B148174" s="323"/>
    </row>
    <row r="148175" spans="2:2">
      <c r="B148175" s="323"/>
    </row>
    <row r="148176" spans="2:2">
      <c r="B148176" s="323"/>
    </row>
    <row r="148177" spans="2:2">
      <c r="B148177" s="323"/>
    </row>
    <row r="148178" spans="2:2">
      <c r="B148178" s="323"/>
    </row>
    <row r="148179" spans="2:2">
      <c r="B148179" s="323"/>
    </row>
    <row r="148180" spans="2:2">
      <c r="B148180" s="323"/>
    </row>
    <row r="148181" spans="2:2">
      <c r="B148181" s="323"/>
    </row>
    <row r="148182" spans="2:2">
      <c r="B148182" s="323"/>
    </row>
    <row r="148183" spans="2:2">
      <c r="B148183" s="323"/>
    </row>
    <row r="148184" spans="2:2">
      <c r="B148184" s="323"/>
    </row>
    <row r="148185" spans="2:2">
      <c r="B148185" s="323"/>
    </row>
    <row r="148186" spans="2:2">
      <c r="B148186" s="323"/>
    </row>
    <row r="148187" spans="2:2">
      <c r="B148187" s="323"/>
    </row>
    <row r="148188" spans="2:2">
      <c r="B148188" s="323"/>
    </row>
    <row r="148189" spans="2:2">
      <c r="B148189" s="323"/>
    </row>
    <row r="148190" spans="2:2">
      <c r="B148190" s="323"/>
    </row>
    <row r="148191" spans="2:2">
      <c r="B148191" s="323"/>
    </row>
    <row r="148192" spans="2:2">
      <c r="B148192" s="323"/>
    </row>
    <row r="148193" spans="2:2">
      <c r="B148193" s="323"/>
    </row>
    <row r="148194" spans="2:2">
      <c r="B148194" s="323"/>
    </row>
    <row r="148195" spans="2:2">
      <c r="B148195" s="323"/>
    </row>
    <row r="148196" spans="2:2">
      <c r="B148196" s="323"/>
    </row>
    <row r="148197" spans="2:2">
      <c r="B148197" s="323"/>
    </row>
    <row r="148198" spans="2:2">
      <c r="B148198" s="323"/>
    </row>
    <row r="148199" spans="2:2">
      <c r="B148199" s="323"/>
    </row>
    <row r="148200" spans="2:2">
      <c r="B148200" s="323"/>
    </row>
    <row r="148201" spans="2:2">
      <c r="B148201" s="323"/>
    </row>
    <row r="148202" spans="2:2">
      <c r="B148202" s="323"/>
    </row>
    <row r="148203" spans="2:2">
      <c r="B148203" s="323"/>
    </row>
    <row r="148204" spans="2:2">
      <c r="B148204" s="323"/>
    </row>
    <row r="148205" spans="2:2">
      <c r="B148205" s="323"/>
    </row>
    <row r="148206" spans="2:2">
      <c r="B148206" s="323"/>
    </row>
    <row r="148207" spans="2:2">
      <c r="B148207" s="323"/>
    </row>
    <row r="148208" spans="2:2">
      <c r="B148208" s="323"/>
    </row>
    <row r="148209" spans="2:2">
      <c r="B148209" s="323"/>
    </row>
    <row r="148210" spans="2:2">
      <c r="B148210" s="323"/>
    </row>
    <row r="148211" spans="2:2">
      <c r="B148211" s="323"/>
    </row>
    <row r="148212" spans="2:2">
      <c r="B148212" s="323"/>
    </row>
    <row r="148213" spans="2:2">
      <c r="B148213" s="323"/>
    </row>
    <row r="148214" spans="2:2">
      <c r="B148214" s="323"/>
    </row>
    <row r="148215" spans="2:2">
      <c r="B148215" s="323"/>
    </row>
    <row r="148216" spans="2:2">
      <c r="B148216" s="323"/>
    </row>
    <row r="148217" spans="2:2">
      <c r="B148217" s="323"/>
    </row>
    <row r="148218" spans="2:2">
      <c r="B148218" s="323"/>
    </row>
    <row r="148219" spans="2:2">
      <c r="B148219" s="323"/>
    </row>
    <row r="148220" spans="2:2">
      <c r="B148220" s="323"/>
    </row>
    <row r="148221" spans="2:2">
      <c r="B148221" s="323"/>
    </row>
    <row r="148222" spans="2:2">
      <c r="B148222" s="323"/>
    </row>
    <row r="148223" spans="2:2">
      <c r="B148223" s="323"/>
    </row>
    <row r="148224" spans="2:2">
      <c r="B148224" s="323"/>
    </row>
    <row r="148225" spans="2:2">
      <c r="B148225" s="323"/>
    </row>
    <row r="148226" spans="2:2">
      <c r="B148226" s="323"/>
    </row>
    <row r="148227" spans="2:2">
      <c r="B148227" s="323"/>
    </row>
    <row r="148228" spans="2:2">
      <c r="B148228" s="323"/>
    </row>
    <row r="148229" spans="2:2">
      <c r="B148229" s="323"/>
    </row>
    <row r="148230" spans="2:2">
      <c r="B148230" s="323"/>
    </row>
    <row r="148231" spans="2:2">
      <c r="B148231" s="323"/>
    </row>
    <row r="148232" spans="2:2">
      <c r="B148232" s="323"/>
    </row>
    <row r="148233" spans="2:2">
      <c r="B148233" s="323"/>
    </row>
    <row r="148234" spans="2:2">
      <c r="B148234" s="323"/>
    </row>
    <row r="148235" spans="2:2">
      <c r="B148235" s="323"/>
    </row>
    <row r="148236" spans="2:2">
      <c r="B148236" s="323"/>
    </row>
    <row r="148237" spans="2:2">
      <c r="B148237" s="323"/>
    </row>
    <row r="148238" spans="2:2">
      <c r="B148238" s="323"/>
    </row>
    <row r="148239" spans="2:2">
      <c r="B148239" s="323"/>
    </row>
    <row r="148240" spans="2:2">
      <c r="B148240" s="323"/>
    </row>
    <row r="148241" spans="2:2">
      <c r="B148241" s="323"/>
    </row>
    <row r="148242" spans="2:2">
      <c r="B148242" s="323"/>
    </row>
    <row r="148243" spans="2:2">
      <c r="B148243" s="323"/>
    </row>
    <row r="148244" spans="2:2">
      <c r="B148244" s="323"/>
    </row>
    <row r="148245" spans="2:2">
      <c r="B148245" s="323"/>
    </row>
    <row r="148246" spans="2:2">
      <c r="B148246" s="323"/>
    </row>
    <row r="148247" spans="2:2">
      <c r="B148247" s="323"/>
    </row>
    <row r="148248" spans="2:2">
      <c r="B148248" s="323"/>
    </row>
    <row r="148249" spans="2:2">
      <c r="B148249" s="323"/>
    </row>
    <row r="148250" spans="2:2">
      <c r="B148250" s="323"/>
    </row>
    <row r="148251" spans="2:2">
      <c r="B148251" s="323"/>
    </row>
    <row r="148252" spans="2:2">
      <c r="B148252" s="323"/>
    </row>
    <row r="148253" spans="2:2">
      <c r="B148253" s="323"/>
    </row>
    <row r="148254" spans="2:2">
      <c r="B148254" s="323"/>
    </row>
    <row r="148255" spans="2:2">
      <c r="B148255" s="323"/>
    </row>
    <row r="148256" spans="2:2">
      <c r="B148256" s="323"/>
    </row>
    <row r="148257" spans="2:2">
      <c r="B148257" s="323"/>
    </row>
    <row r="148258" spans="2:2">
      <c r="B148258" s="323"/>
    </row>
    <row r="148259" spans="2:2">
      <c r="B148259" s="323"/>
    </row>
    <row r="148260" spans="2:2">
      <c r="B148260" s="323"/>
    </row>
    <row r="148261" spans="2:2">
      <c r="B148261" s="323"/>
    </row>
    <row r="148262" spans="2:2">
      <c r="B148262" s="323"/>
    </row>
    <row r="148263" spans="2:2">
      <c r="B148263" s="323"/>
    </row>
    <row r="148264" spans="2:2">
      <c r="B148264" s="323"/>
    </row>
    <row r="148265" spans="2:2">
      <c r="B148265" s="323"/>
    </row>
    <row r="148266" spans="2:2">
      <c r="B148266" s="323"/>
    </row>
    <row r="148267" spans="2:2">
      <c r="B148267" s="323"/>
    </row>
    <row r="148268" spans="2:2">
      <c r="B148268" s="323"/>
    </row>
    <row r="148269" spans="2:2">
      <c r="B148269" s="323"/>
    </row>
    <row r="148270" spans="2:2">
      <c r="B148270" s="323"/>
    </row>
    <row r="148271" spans="2:2">
      <c r="B148271" s="323"/>
    </row>
    <row r="148272" spans="2:2">
      <c r="B148272" s="323"/>
    </row>
    <row r="148273" spans="2:2">
      <c r="B148273" s="323"/>
    </row>
    <row r="148274" spans="2:2">
      <c r="B148274" s="323"/>
    </row>
    <row r="148275" spans="2:2">
      <c r="B148275" s="323"/>
    </row>
    <row r="148276" spans="2:2">
      <c r="B148276" s="323"/>
    </row>
    <row r="148277" spans="2:2">
      <c r="B148277" s="323"/>
    </row>
    <row r="148278" spans="2:2">
      <c r="B148278" s="323"/>
    </row>
    <row r="148279" spans="2:2">
      <c r="B148279" s="323"/>
    </row>
    <row r="148280" spans="2:2">
      <c r="B148280" s="323"/>
    </row>
    <row r="148281" spans="2:2">
      <c r="B148281" s="323"/>
    </row>
    <row r="148282" spans="2:2">
      <c r="B148282" s="323"/>
    </row>
    <row r="148283" spans="2:2">
      <c r="B148283" s="323"/>
    </row>
    <row r="148284" spans="2:2">
      <c r="B148284" s="323"/>
    </row>
    <row r="148285" spans="2:2">
      <c r="B148285" s="323"/>
    </row>
    <row r="148286" spans="2:2">
      <c r="B148286" s="323"/>
    </row>
    <row r="148287" spans="2:2">
      <c r="B148287" s="323"/>
    </row>
    <row r="148288" spans="2:2">
      <c r="B148288" s="323"/>
    </row>
    <row r="148289" spans="2:2">
      <c r="B148289" s="323"/>
    </row>
    <row r="148290" spans="2:2">
      <c r="B148290" s="323"/>
    </row>
    <row r="148291" spans="2:2">
      <c r="B148291" s="323"/>
    </row>
    <row r="148292" spans="2:2">
      <c r="B148292" s="323"/>
    </row>
    <row r="148293" spans="2:2">
      <c r="B148293" s="323"/>
    </row>
    <row r="148294" spans="2:2">
      <c r="B148294" s="323"/>
    </row>
    <row r="148295" spans="2:2">
      <c r="B148295" s="323"/>
    </row>
    <row r="148296" spans="2:2">
      <c r="B148296" s="323"/>
    </row>
    <row r="148297" spans="2:2">
      <c r="B148297" s="323"/>
    </row>
    <row r="148298" spans="2:2">
      <c r="B148298" s="323"/>
    </row>
    <row r="148299" spans="2:2">
      <c r="B148299" s="323"/>
    </row>
    <row r="148300" spans="2:2">
      <c r="B148300" s="323"/>
    </row>
    <row r="148301" spans="2:2">
      <c r="B148301" s="323"/>
    </row>
    <row r="148302" spans="2:2">
      <c r="B148302" s="323"/>
    </row>
    <row r="148303" spans="2:2">
      <c r="B148303" s="323"/>
    </row>
    <row r="148304" spans="2:2">
      <c r="B148304" s="323"/>
    </row>
    <row r="148305" spans="2:2">
      <c r="B148305" s="323"/>
    </row>
    <row r="148306" spans="2:2">
      <c r="B148306" s="323"/>
    </row>
    <row r="148307" spans="2:2">
      <c r="B148307" s="323"/>
    </row>
    <row r="148308" spans="2:2">
      <c r="B148308" s="323"/>
    </row>
    <row r="148309" spans="2:2">
      <c r="B148309" s="323"/>
    </row>
    <row r="148310" spans="2:2">
      <c r="B148310" s="323"/>
    </row>
    <row r="148311" spans="2:2">
      <c r="B148311" s="323"/>
    </row>
    <row r="148312" spans="2:2">
      <c r="B148312" s="323"/>
    </row>
    <row r="148313" spans="2:2">
      <c r="B148313" s="323"/>
    </row>
    <row r="148314" spans="2:2">
      <c r="B148314" s="323"/>
    </row>
    <row r="148315" spans="2:2">
      <c r="B148315" s="323"/>
    </row>
    <row r="148316" spans="2:2">
      <c r="B148316" s="323"/>
    </row>
    <row r="148317" spans="2:2">
      <c r="B148317" s="323"/>
    </row>
    <row r="148318" spans="2:2">
      <c r="B148318" s="323"/>
    </row>
    <row r="148319" spans="2:2">
      <c r="B148319" s="323"/>
    </row>
    <row r="148320" spans="2:2">
      <c r="B148320" s="323"/>
    </row>
    <row r="148321" spans="2:2">
      <c r="B148321" s="323"/>
    </row>
    <row r="148322" spans="2:2">
      <c r="B148322" s="323"/>
    </row>
    <row r="148323" spans="2:2">
      <c r="B148323" s="323"/>
    </row>
    <row r="148324" spans="2:2">
      <c r="B148324" s="323"/>
    </row>
    <row r="148325" spans="2:2">
      <c r="B148325" s="323"/>
    </row>
    <row r="148326" spans="2:2">
      <c r="B148326" s="323"/>
    </row>
    <row r="148327" spans="2:2">
      <c r="B148327" s="323"/>
    </row>
    <row r="148328" spans="2:2">
      <c r="B148328" s="323"/>
    </row>
    <row r="148329" spans="2:2">
      <c r="B148329" s="323"/>
    </row>
    <row r="148330" spans="2:2">
      <c r="B148330" s="323"/>
    </row>
    <row r="148331" spans="2:2">
      <c r="B148331" s="323"/>
    </row>
    <row r="148332" spans="2:2">
      <c r="B148332" s="323"/>
    </row>
    <row r="148333" spans="2:2">
      <c r="B148333" s="323"/>
    </row>
    <row r="148334" spans="2:2">
      <c r="B148334" s="323"/>
    </row>
    <row r="148335" spans="2:2">
      <c r="B148335" s="323"/>
    </row>
    <row r="148336" spans="2:2">
      <c r="B148336" s="323"/>
    </row>
    <row r="148337" spans="2:2">
      <c r="B148337" s="323"/>
    </row>
    <row r="148338" spans="2:2">
      <c r="B148338" s="323"/>
    </row>
    <row r="148339" spans="2:2">
      <c r="B148339" s="323"/>
    </row>
    <row r="148340" spans="2:2">
      <c r="B148340" s="323"/>
    </row>
    <row r="148341" spans="2:2">
      <c r="B148341" s="323"/>
    </row>
    <row r="148342" spans="2:2">
      <c r="B148342" s="323"/>
    </row>
    <row r="148343" spans="2:2">
      <c r="B148343" s="323"/>
    </row>
    <row r="148344" spans="2:2">
      <c r="B148344" s="323"/>
    </row>
    <row r="148345" spans="2:2">
      <c r="B148345" s="323"/>
    </row>
    <row r="148346" spans="2:2">
      <c r="B148346" s="323"/>
    </row>
    <row r="148347" spans="2:2">
      <c r="B148347" s="323"/>
    </row>
    <row r="148348" spans="2:2">
      <c r="B148348" s="323"/>
    </row>
    <row r="148349" spans="2:2">
      <c r="B148349" s="323"/>
    </row>
    <row r="148350" spans="2:2">
      <c r="B148350" s="323"/>
    </row>
    <row r="148351" spans="2:2">
      <c r="B148351" s="323"/>
    </row>
    <row r="148352" spans="2:2">
      <c r="B148352" s="323"/>
    </row>
    <row r="148353" spans="2:2">
      <c r="B148353" s="323"/>
    </row>
    <row r="148354" spans="2:2">
      <c r="B148354" s="323"/>
    </row>
    <row r="148355" spans="2:2">
      <c r="B148355" s="323"/>
    </row>
    <row r="148356" spans="2:2">
      <c r="B148356" s="323"/>
    </row>
    <row r="148357" spans="2:2">
      <c r="B148357" s="323"/>
    </row>
    <row r="148358" spans="2:2">
      <c r="B148358" s="323"/>
    </row>
    <row r="148359" spans="2:2">
      <c r="B148359" s="323"/>
    </row>
    <row r="148360" spans="2:2">
      <c r="B148360" s="323"/>
    </row>
    <row r="148361" spans="2:2">
      <c r="B148361" s="323"/>
    </row>
    <row r="148362" spans="2:2">
      <c r="B148362" s="323"/>
    </row>
    <row r="148363" spans="2:2">
      <c r="B148363" s="323"/>
    </row>
    <row r="148364" spans="2:2">
      <c r="B148364" s="323"/>
    </row>
    <row r="148365" spans="2:2">
      <c r="B148365" s="323"/>
    </row>
    <row r="148366" spans="2:2">
      <c r="B148366" s="323"/>
    </row>
    <row r="148367" spans="2:2">
      <c r="B148367" s="323"/>
    </row>
    <row r="148368" spans="2:2">
      <c r="B148368" s="323"/>
    </row>
    <row r="148369" spans="2:2">
      <c r="B148369" s="323"/>
    </row>
    <row r="148370" spans="2:2">
      <c r="B148370" s="323"/>
    </row>
    <row r="148371" spans="2:2">
      <c r="B148371" s="323"/>
    </row>
    <row r="148372" spans="2:2">
      <c r="B148372" s="323"/>
    </row>
    <row r="148373" spans="2:2">
      <c r="B148373" s="323"/>
    </row>
    <row r="148374" spans="2:2">
      <c r="B148374" s="323"/>
    </row>
    <row r="148375" spans="2:2">
      <c r="B148375" s="323"/>
    </row>
    <row r="148376" spans="2:2">
      <c r="B148376" s="323"/>
    </row>
    <row r="148377" spans="2:2">
      <c r="B148377" s="323"/>
    </row>
    <row r="148378" spans="2:2">
      <c r="B148378" s="323"/>
    </row>
    <row r="148379" spans="2:2">
      <c r="B148379" s="323"/>
    </row>
    <row r="148380" spans="2:2">
      <c r="B148380" s="323"/>
    </row>
    <row r="148381" spans="2:2">
      <c r="B148381" s="323"/>
    </row>
    <row r="148382" spans="2:2">
      <c r="B148382" s="323"/>
    </row>
    <row r="148383" spans="2:2">
      <c r="B148383" s="323"/>
    </row>
    <row r="148384" spans="2:2">
      <c r="B148384" s="323"/>
    </row>
    <row r="148385" spans="2:2">
      <c r="B148385" s="323"/>
    </row>
    <row r="148386" spans="2:2">
      <c r="B148386" s="323"/>
    </row>
    <row r="148387" spans="2:2">
      <c r="B148387" s="323"/>
    </row>
    <row r="148388" spans="2:2">
      <c r="B148388" s="323"/>
    </row>
    <row r="148389" spans="2:2">
      <c r="B148389" s="323"/>
    </row>
    <row r="148390" spans="2:2">
      <c r="B148390" s="323"/>
    </row>
    <row r="148391" spans="2:2">
      <c r="B148391" s="323"/>
    </row>
    <row r="148392" spans="2:2">
      <c r="B148392" s="323"/>
    </row>
    <row r="148393" spans="2:2">
      <c r="B148393" s="323"/>
    </row>
    <row r="148394" spans="2:2">
      <c r="B148394" s="323"/>
    </row>
    <row r="148395" spans="2:2">
      <c r="B148395" s="323"/>
    </row>
    <row r="148396" spans="2:2">
      <c r="B148396" s="323"/>
    </row>
    <row r="148397" spans="2:2">
      <c r="B148397" s="323"/>
    </row>
    <row r="148398" spans="2:2">
      <c r="B148398" s="323"/>
    </row>
    <row r="148399" spans="2:2">
      <c r="B148399" s="323"/>
    </row>
    <row r="148400" spans="2:2">
      <c r="B148400" s="323"/>
    </row>
    <row r="148401" spans="2:2">
      <c r="B148401" s="323"/>
    </row>
    <row r="148402" spans="2:2">
      <c r="B148402" s="323"/>
    </row>
    <row r="148403" spans="2:2">
      <c r="B148403" s="323"/>
    </row>
    <row r="148404" spans="2:2">
      <c r="B148404" s="323"/>
    </row>
    <row r="148405" spans="2:2">
      <c r="B148405" s="323"/>
    </row>
    <row r="148406" spans="2:2">
      <c r="B148406" s="323"/>
    </row>
    <row r="148407" spans="2:2">
      <c r="B148407" s="323"/>
    </row>
    <row r="148408" spans="2:2">
      <c r="B148408" s="323"/>
    </row>
    <row r="148409" spans="2:2">
      <c r="B148409" s="323"/>
    </row>
    <row r="148410" spans="2:2">
      <c r="B148410" s="323"/>
    </row>
    <row r="148411" spans="2:2">
      <c r="B148411" s="323"/>
    </row>
    <row r="148412" spans="2:2">
      <c r="B148412" s="323"/>
    </row>
    <row r="148413" spans="2:2">
      <c r="B148413" s="323"/>
    </row>
    <row r="148414" spans="2:2">
      <c r="B148414" s="323"/>
    </row>
    <row r="148415" spans="2:2">
      <c r="B148415" s="323"/>
    </row>
    <row r="148416" spans="2:2">
      <c r="B148416" s="323"/>
    </row>
    <row r="148417" spans="2:2">
      <c r="B148417" s="323"/>
    </row>
    <row r="148418" spans="2:2">
      <c r="B148418" s="323"/>
    </row>
    <row r="148419" spans="2:2">
      <c r="B148419" s="323"/>
    </row>
    <row r="148420" spans="2:2">
      <c r="B148420" s="323"/>
    </row>
    <row r="148421" spans="2:2">
      <c r="B148421" s="323"/>
    </row>
    <row r="148422" spans="2:2">
      <c r="B148422" s="323"/>
    </row>
    <row r="148423" spans="2:2">
      <c r="B148423" s="323"/>
    </row>
    <row r="148424" spans="2:2">
      <c r="B148424" s="323"/>
    </row>
    <row r="148425" spans="2:2">
      <c r="B148425" s="323"/>
    </row>
    <row r="148426" spans="2:2">
      <c r="B148426" s="323"/>
    </row>
    <row r="148427" spans="2:2">
      <c r="B148427" s="323"/>
    </row>
    <row r="148428" spans="2:2">
      <c r="B148428" s="323"/>
    </row>
    <row r="148429" spans="2:2">
      <c r="B148429" s="323"/>
    </row>
    <row r="148430" spans="2:2">
      <c r="B148430" s="323"/>
    </row>
    <row r="148431" spans="2:2">
      <c r="B148431" s="323"/>
    </row>
    <row r="148432" spans="2:2">
      <c r="B148432" s="323"/>
    </row>
    <row r="148433" spans="2:2">
      <c r="B148433" s="323"/>
    </row>
    <row r="148434" spans="2:2">
      <c r="B148434" s="323"/>
    </row>
    <row r="148435" spans="2:2">
      <c r="B148435" s="323"/>
    </row>
    <row r="148436" spans="2:2">
      <c r="B148436" s="323"/>
    </row>
    <row r="148437" spans="2:2">
      <c r="B148437" s="323"/>
    </row>
    <row r="148438" spans="2:2">
      <c r="B148438" s="323"/>
    </row>
    <row r="148439" spans="2:2">
      <c r="B148439" s="323"/>
    </row>
    <row r="148440" spans="2:2">
      <c r="B148440" s="323"/>
    </row>
    <row r="148441" spans="2:2">
      <c r="B148441" s="323"/>
    </row>
    <row r="148442" spans="2:2">
      <c r="B148442" s="323"/>
    </row>
    <row r="148443" spans="2:2">
      <c r="B148443" s="323"/>
    </row>
    <row r="148444" spans="2:2">
      <c r="B148444" s="323"/>
    </row>
    <row r="148445" spans="2:2">
      <c r="B148445" s="323"/>
    </row>
    <row r="148446" spans="2:2">
      <c r="B148446" s="323"/>
    </row>
    <row r="148447" spans="2:2">
      <c r="B148447" s="323"/>
    </row>
    <row r="148448" spans="2:2">
      <c r="B148448" s="323"/>
    </row>
    <row r="148449" spans="2:2">
      <c r="B148449" s="323"/>
    </row>
    <row r="148450" spans="2:2">
      <c r="B148450" s="323"/>
    </row>
    <row r="148451" spans="2:2">
      <c r="B148451" s="323"/>
    </row>
    <row r="148452" spans="2:2">
      <c r="B148452" s="323"/>
    </row>
    <row r="148453" spans="2:2">
      <c r="B148453" s="323"/>
    </row>
    <row r="148454" spans="2:2">
      <c r="B148454" s="323"/>
    </row>
    <row r="148455" spans="2:2">
      <c r="B148455" s="323"/>
    </row>
    <row r="148456" spans="2:2">
      <c r="B148456" s="323"/>
    </row>
    <row r="148457" spans="2:2">
      <c r="B148457" s="323"/>
    </row>
    <row r="148458" spans="2:2">
      <c r="B148458" s="323"/>
    </row>
    <row r="148459" spans="2:2">
      <c r="B148459" s="323"/>
    </row>
    <row r="148460" spans="2:2">
      <c r="B148460" s="323"/>
    </row>
    <row r="148461" spans="2:2">
      <c r="B148461" s="323"/>
    </row>
    <row r="148462" spans="2:2">
      <c r="B148462" s="323"/>
    </row>
    <row r="148463" spans="2:2">
      <c r="B148463" s="323"/>
    </row>
    <row r="148464" spans="2:2">
      <c r="B148464" s="323"/>
    </row>
    <row r="148465" spans="2:2">
      <c r="B148465" s="323"/>
    </row>
    <row r="148466" spans="2:2">
      <c r="B148466" s="323"/>
    </row>
    <row r="148467" spans="2:2">
      <c r="B148467" s="323"/>
    </row>
    <row r="148468" spans="2:2">
      <c r="B148468" s="323"/>
    </row>
    <row r="148469" spans="2:2">
      <c r="B148469" s="323"/>
    </row>
    <row r="148470" spans="2:2">
      <c r="B148470" s="323"/>
    </row>
    <row r="148471" spans="2:2">
      <c r="B148471" s="323"/>
    </row>
    <row r="148472" spans="2:2">
      <c r="B148472" s="323"/>
    </row>
    <row r="148473" spans="2:2">
      <c r="B148473" s="323"/>
    </row>
    <row r="148474" spans="2:2">
      <c r="B148474" s="323"/>
    </row>
    <row r="148475" spans="2:2">
      <c r="B148475" s="323"/>
    </row>
    <row r="148476" spans="2:2">
      <c r="B148476" s="323"/>
    </row>
    <row r="148477" spans="2:2">
      <c r="B148477" s="323"/>
    </row>
    <row r="148478" spans="2:2">
      <c r="B148478" s="323"/>
    </row>
    <row r="148479" spans="2:2">
      <c r="B148479" s="323"/>
    </row>
    <row r="148480" spans="2:2">
      <c r="B148480" s="323"/>
    </row>
    <row r="148481" spans="2:2">
      <c r="B148481" s="323"/>
    </row>
    <row r="148482" spans="2:2">
      <c r="B148482" s="323"/>
    </row>
    <row r="148483" spans="2:2">
      <c r="B148483" s="323"/>
    </row>
    <row r="148484" spans="2:2">
      <c r="B148484" s="323"/>
    </row>
    <row r="148485" spans="2:2">
      <c r="B148485" s="323"/>
    </row>
    <row r="148486" spans="2:2">
      <c r="B148486" s="323"/>
    </row>
    <row r="148487" spans="2:2">
      <c r="B148487" s="323"/>
    </row>
    <row r="148488" spans="2:2">
      <c r="B148488" s="323"/>
    </row>
    <row r="148489" spans="2:2">
      <c r="B148489" s="323"/>
    </row>
    <row r="148490" spans="2:2">
      <c r="B148490" s="323"/>
    </row>
    <row r="148491" spans="2:2">
      <c r="B148491" s="323"/>
    </row>
    <row r="148492" spans="2:2">
      <c r="B148492" s="323"/>
    </row>
    <row r="148493" spans="2:2">
      <c r="B148493" s="323"/>
    </row>
    <row r="148494" spans="2:2">
      <c r="B148494" s="323"/>
    </row>
    <row r="148495" spans="2:2">
      <c r="B148495" s="323"/>
    </row>
    <row r="148496" spans="2:2">
      <c r="B148496" s="323"/>
    </row>
    <row r="148497" spans="2:2">
      <c r="B148497" s="323"/>
    </row>
    <row r="148498" spans="2:2">
      <c r="B148498" s="323"/>
    </row>
    <row r="148499" spans="2:2">
      <c r="B148499" s="323"/>
    </row>
    <row r="148500" spans="2:2">
      <c r="B148500" s="323"/>
    </row>
    <row r="148501" spans="2:2">
      <c r="B148501" s="323"/>
    </row>
    <row r="148502" spans="2:2">
      <c r="B148502" s="323"/>
    </row>
    <row r="148503" spans="2:2">
      <c r="B148503" s="323"/>
    </row>
    <row r="148504" spans="2:2">
      <c r="B148504" s="323"/>
    </row>
    <row r="148505" spans="2:2">
      <c r="B148505" s="323"/>
    </row>
    <row r="148506" spans="2:2">
      <c r="B148506" s="323"/>
    </row>
    <row r="148507" spans="2:2">
      <c r="B148507" s="323"/>
    </row>
    <row r="148508" spans="2:2">
      <c r="B148508" s="323"/>
    </row>
    <row r="148509" spans="2:2">
      <c r="B148509" s="323"/>
    </row>
    <row r="148510" spans="2:2">
      <c r="B148510" s="323"/>
    </row>
    <row r="148511" spans="2:2">
      <c r="B148511" s="323"/>
    </row>
    <row r="148512" spans="2:2">
      <c r="B148512" s="323"/>
    </row>
    <row r="148513" spans="2:2">
      <c r="B148513" s="323"/>
    </row>
    <row r="148514" spans="2:2">
      <c r="B148514" s="323"/>
    </row>
    <row r="148515" spans="2:2">
      <c r="B148515" s="323"/>
    </row>
    <row r="148516" spans="2:2">
      <c r="B148516" s="323"/>
    </row>
    <row r="148517" spans="2:2">
      <c r="B148517" s="323"/>
    </row>
    <row r="148518" spans="2:2">
      <c r="B148518" s="323"/>
    </row>
    <row r="148519" spans="2:2">
      <c r="B148519" s="323"/>
    </row>
    <row r="148520" spans="2:2">
      <c r="B148520" s="323"/>
    </row>
    <row r="148521" spans="2:2">
      <c r="B148521" s="323"/>
    </row>
    <row r="148522" spans="2:2">
      <c r="B148522" s="323"/>
    </row>
    <row r="148523" spans="2:2">
      <c r="B148523" s="323"/>
    </row>
    <row r="148524" spans="2:2">
      <c r="B148524" s="323"/>
    </row>
    <row r="148525" spans="2:2">
      <c r="B148525" s="323"/>
    </row>
    <row r="148526" spans="2:2">
      <c r="B148526" s="323"/>
    </row>
    <row r="148527" spans="2:2">
      <c r="B148527" s="323"/>
    </row>
    <row r="148528" spans="2:2">
      <c r="B148528" s="323"/>
    </row>
    <row r="148529" spans="2:2">
      <c r="B148529" s="323"/>
    </row>
    <row r="148530" spans="2:2">
      <c r="B148530" s="323"/>
    </row>
    <row r="148531" spans="2:2">
      <c r="B148531" s="323"/>
    </row>
    <row r="148532" spans="2:2">
      <c r="B148532" s="323"/>
    </row>
    <row r="148533" spans="2:2">
      <c r="B148533" s="323"/>
    </row>
    <row r="148534" spans="2:2">
      <c r="B148534" s="323"/>
    </row>
    <row r="148535" spans="2:2">
      <c r="B148535" s="323"/>
    </row>
    <row r="148536" spans="2:2">
      <c r="B148536" s="323"/>
    </row>
    <row r="148537" spans="2:2">
      <c r="B148537" s="323"/>
    </row>
    <row r="148538" spans="2:2">
      <c r="B148538" s="323"/>
    </row>
    <row r="148539" spans="2:2">
      <c r="B148539" s="323"/>
    </row>
    <row r="148540" spans="2:2">
      <c r="B148540" s="323"/>
    </row>
    <row r="148541" spans="2:2">
      <c r="B148541" s="323"/>
    </row>
    <row r="148542" spans="2:2">
      <c r="B148542" s="323"/>
    </row>
    <row r="148543" spans="2:2">
      <c r="B148543" s="323"/>
    </row>
    <row r="148544" spans="2:2">
      <c r="B148544" s="323"/>
    </row>
    <row r="148545" spans="2:2">
      <c r="B148545" s="323"/>
    </row>
    <row r="148546" spans="2:2">
      <c r="B148546" s="323"/>
    </row>
    <row r="148547" spans="2:2">
      <c r="B148547" s="323"/>
    </row>
    <row r="148548" spans="2:2">
      <c r="B148548" s="323"/>
    </row>
    <row r="148549" spans="2:2">
      <c r="B148549" s="323"/>
    </row>
    <row r="148550" spans="2:2">
      <c r="B148550" s="323"/>
    </row>
    <row r="148551" spans="2:2">
      <c r="B148551" s="323"/>
    </row>
    <row r="148552" spans="2:2">
      <c r="B148552" s="323"/>
    </row>
    <row r="148553" spans="2:2">
      <c r="B148553" s="323"/>
    </row>
    <row r="148554" spans="2:2">
      <c r="B148554" s="323"/>
    </row>
    <row r="148555" spans="2:2">
      <c r="B148555" s="323"/>
    </row>
    <row r="148556" spans="2:2">
      <c r="B148556" s="323"/>
    </row>
    <row r="148557" spans="2:2">
      <c r="B148557" s="323"/>
    </row>
    <row r="148558" spans="2:2">
      <c r="B148558" s="323"/>
    </row>
    <row r="148559" spans="2:2">
      <c r="B148559" s="323"/>
    </row>
    <row r="148560" spans="2:2">
      <c r="B148560" s="323"/>
    </row>
    <row r="148561" spans="2:2">
      <c r="B148561" s="323"/>
    </row>
    <row r="148562" spans="2:2">
      <c r="B148562" s="323"/>
    </row>
    <row r="148563" spans="2:2">
      <c r="B148563" s="323"/>
    </row>
    <row r="148564" spans="2:2">
      <c r="B148564" s="323"/>
    </row>
    <row r="148565" spans="2:2">
      <c r="B148565" s="323"/>
    </row>
    <row r="148566" spans="2:2">
      <c r="B148566" s="323"/>
    </row>
    <row r="148567" spans="2:2">
      <c r="B148567" s="323"/>
    </row>
    <row r="148568" spans="2:2">
      <c r="B148568" s="323"/>
    </row>
    <row r="148569" spans="2:2">
      <c r="B148569" s="323"/>
    </row>
    <row r="148570" spans="2:2">
      <c r="B148570" s="323"/>
    </row>
    <row r="148571" spans="2:2">
      <c r="B148571" s="323"/>
    </row>
    <row r="148572" spans="2:2">
      <c r="B148572" s="323"/>
    </row>
    <row r="148573" spans="2:2">
      <c r="B148573" s="323"/>
    </row>
    <row r="148574" spans="2:2">
      <c r="B148574" s="323"/>
    </row>
    <row r="148575" spans="2:2">
      <c r="B148575" s="323"/>
    </row>
    <row r="148576" spans="2:2">
      <c r="B148576" s="323"/>
    </row>
    <row r="148577" spans="2:2">
      <c r="B148577" s="323"/>
    </row>
    <row r="148578" spans="2:2">
      <c r="B148578" s="323"/>
    </row>
    <row r="148579" spans="2:2">
      <c r="B148579" s="323"/>
    </row>
    <row r="148580" spans="2:2">
      <c r="B148580" s="323"/>
    </row>
    <row r="148581" spans="2:2">
      <c r="B148581" s="323"/>
    </row>
    <row r="148582" spans="2:2">
      <c r="B148582" s="323"/>
    </row>
    <row r="148583" spans="2:2">
      <c r="B148583" s="323"/>
    </row>
    <row r="148584" spans="2:2">
      <c r="B148584" s="323"/>
    </row>
    <row r="148585" spans="2:2">
      <c r="B148585" s="323"/>
    </row>
    <row r="148586" spans="2:2">
      <c r="B148586" s="323"/>
    </row>
    <row r="148587" spans="2:2">
      <c r="B148587" s="323"/>
    </row>
    <row r="148588" spans="2:2">
      <c r="B148588" s="323"/>
    </row>
    <row r="148589" spans="2:2">
      <c r="B148589" s="323"/>
    </row>
    <row r="148590" spans="2:2">
      <c r="B148590" s="323"/>
    </row>
    <row r="148591" spans="2:2">
      <c r="B148591" s="323"/>
    </row>
    <row r="148592" spans="2:2">
      <c r="B148592" s="323"/>
    </row>
    <row r="148593" spans="2:2">
      <c r="B148593" s="323"/>
    </row>
    <row r="148594" spans="2:2">
      <c r="B148594" s="323"/>
    </row>
    <row r="148595" spans="2:2">
      <c r="B148595" s="323"/>
    </row>
    <row r="148596" spans="2:2">
      <c r="B148596" s="323"/>
    </row>
    <row r="148597" spans="2:2">
      <c r="B148597" s="323"/>
    </row>
    <row r="148598" spans="2:2">
      <c r="B148598" s="323"/>
    </row>
    <row r="148599" spans="2:2">
      <c r="B148599" s="323"/>
    </row>
    <row r="148600" spans="2:2">
      <c r="B148600" s="323"/>
    </row>
    <row r="148601" spans="2:2">
      <c r="B148601" s="323"/>
    </row>
    <row r="148602" spans="2:2">
      <c r="B148602" s="323"/>
    </row>
    <row r="148603" spans="2:2">
      <c r="B148603" s="323"/>
    </row>
    <row r="148604" spans="2:2">
      <c r="B148604" s="323"/>
    </row>
    <row r="148605" spans="2:2">
      <c r="B148605" s="323"/>
    </row>
    <row r="148606" spans="2:2">
      <c r="B148606" s="323"/>
    </row>
    <row r="148607" spans="2:2">
      <c r="B148607" s="323"/>
    </row>
    <row r="148608" spans="2:2">
      <c r="B148608" s="323"/>
    </row>
    <row r="148609" spans="2:2">
      <c r="B148609" s="323"/>
    </row>
    <row r="148610" spans="2:2">
      <c r="B148610" s="323"/>
    </row>
    <row r="148611" spans="2:2">
      <c r="B148611" s="323"/>
    </row>
    <row r="148612" spans="2:2">
      <c r="B148612" s="323"/>
    </row>
    <row r="148613" spans="2:2">
      <c r="B148613" s="323"/>
    </row>
    <row r="148614" spans="2:2">
      <c r="B148614" s="323"/>
    </row>
    <row r="148615" spans="2:2">
      <c r="B148615" s="323"/>
    </row>
    <row r="148616" spans="2:2">
      <c r="B148616" s="323"/>
    </row>
    <row r="148617" spans="2:2">
      <c r="B148617" s="323"/>
    </row>
    <row r="148618" spans="2:2">
      <c r="B148618" s="323"/>
    </row>
    <row r="148619" spans="2:2">
      <c r="B148619" s="323"/>
    </row>
    <row r="148620" spans="2:2">
      <c r="B148620" s="323"/>
    </row>
    <row r="148621" spans="2:2">
      <c r="B148621" s="323"/>
    </row>
    <row r="148622" spans="2:2">
      <c r="B148622" s="323"/>
    </row>
    <row r="148623" spans="2:2">
      <c r="B148623" s="323"/>
    </row>
    <row r="148624" spans="2:2">
      <c r="B148624" s="323"/>
    </row>
    <row r="148625" spans="2:2">
      <c r="B148625" s="323"/>
    </row>
    <row r="148626" spans="2:2">
      <c r="B148626" s="323"/>
    </row>
    <row r="148627" spans="2:2">
      <c r="B148627" s="323"/>
    </row>
    <row r="148628" spans="2:2">
      <c r="B148628" s="323"/>
    </row>
    <row r="148629" spans="2:2">
      <c r="B148629" s="323"/>
    </row>
    <row r="148630" spans="2:2">
      <c r="B148630" s="323"/>
    </row>
    <row r="148631" spans="2:2">
      <c r="B148631" s="323"/>
    </row>
    <row r="148632" spans="2:2">
      <c r="B148632" s="323"/>
    </row>
    <row r="148633" spans="2:2">
      <c r="B148633" s="323"/>
    </row>
    <row r="148634" spans="2:2">
      <c r="B148634" s="323"/>
    </row>
    <row r="148635" spans="2:2">
      <c r="B148635" s="323"/>
    </row>
    <row r="148636" spans="2:2">
      <c r="B148636" s="323"/>
    </row>
    <row r="148637" spans="2:2">
      <c r="B148637" s="323"/>
    </row>
    <row r="148638" spans="2:2">
      <c r="B148638" s="323"/>
    </row>
    <row r="148639" spans="2:2">
      <c r="B148639" s="323"/>
    </row>
    <row r="148640" spans="2:2">
      <c r="B148640" s="323"/>
    </row>
    <row r="148641" spans="2:2">
      <c r="B148641" s="323"/>
    </row>
    <row r="148642" spans="2:2">
      <c r="B148642" s="323"/>
    </row>
    <row r="148643" spans="2:2">
      <c r="B148643" s="323"/>
    </row>
    <row r="148644" spans="2:2">
      <c r="B148644" s="323"/>
    </row>
    <row r="148645" spans="2:2">
      <c r="B148645" s="323"/>
    </row>
    <row r="148646" spans="2:2">
      <c r="B148646" s="323"/>
    </row>
    <row r="148647" spans="2:2">
      <c r="B148647" s="323"/>
    </row>
    <row r="148648" spans="2:2">
      <c r="B148648" s="323"/>
    </row>
    <row r="148649" spans="2:2">
      <c r="B148649" s="323"/>
    </row>
    <row r="148650" spans="2:2">
      <c r="B148650" s="323"/>
    </row>
    <row r="148651" spans="2:2">
      <c r="B148651" s="323"/>
    </row>
    <row r="148652" spans="2:2">
      <c r="B148652" s="323"/>
    </row>
    <row r="148653" spans="2:2">
      <c r="B148653" s="323"/>
    </row>
    <row r="148654" spans="2:2">
      <c r="B148654" s="323"/>
    </row>
    <row r="148655" spans="2:2">
      <c r="B148655" s="323"/>
    </row>
    <row r="148656" spans="2:2">
      <c r="B148656" s="323"/>
    </row>
    <row r="148657" spans="2:2">
      <c r="B148657" s="323"/>
    </row>
    <row r="148658" spans="2:2">
      <c r="B148658" s="323"/>
    </row>
    <row r="148659" spans="2:2">
      <c r="B148659" s="323"/>
    </row>
    <row r="148660" spans="2:2">
      <c r="B148660" s="323"/>
    </row>
    <row r="148661" spans="2:2">
      <c r="B148661" s="323"/>
    </row>
    <row r="148662" spans="2:2">
      <c r="B148662" s="323"/>
    </row>
    <row r="148663" spans="2:2">
      <c r="B148663" s="323"/>
    </row>
    <row r="148664" spans="2:2">
      <c r="B148664" s="323"/>
    </row>
    <row r="148665" spans="2:2">
      <c r="B148665" s="323"/>
    </row>
    <row r="148666" spans="2:2">
      <c r="B148666" s="323"/>
    </row>
    <row r="148667" spans="2:2">
      <c r="B148667" s="323"/>
    </row>
    <row r="148668" spans="2:2">
      <c r="B148668" s="323"/>
    </row>
    <row r="148669" spans="2:2">
      <c r="B148669" s="323"/>
    </row>
    <row r="148670" spans="2:2">
      <c r="B148670" s="323"/>
    </row>
    <row r="148671" spans="2:2">
      <c r="B148671" s="323"/>
    </row>
    <row r="148672" spans="2:2">
      <c r="B148672" s="323"/>
    </row>
    <row r="148673" spans="2:2">
      <c r="B148673" s="323"/>
    </row>
    <row r="148674" spans="2:2">
      <c r="B148674" s="323"/>
    </row>
    <row r="148675" spans="2:2">
      <c r="B148675" s="323"/>
    </row>
    <row r="148676" spans="2:2">
      <c r="B148676" s="323"/>
    </row>
    <row r="148677" spans="2:2">
      <c r="B148677" s="323"/>
    </row>
    <row r="148678" spans="2:2">
      <c r="B148678" s="323"/>
    </row>
    <row r="148679" spans="2:2">
      <c r="B148679" s="323"/>
    </row>
    <row r="148680" spans="2:2">
      <c r="B148680" s="323"/>
    </row>
    <row r="148681" spans="2:2">
      <c r="B148681" s="323"/>
    </row>
    <row r="148682" spans="2:2">
      <c r="B148682" s="323"/>
    </row>
    <row r="148683" spans="2:2">
      <c r="B148683" s="323"/>
    </row>
    <row r="148684" spans="2:2">
      <c r="B148684" s="323"/>
    </row>
    <row r="148685" spans="2:2">
      <c r="B148685" s="323"/>
    </row>
    <row r="148686" spans="2:2">
      <c r="B148686" s="323"/>
    </row>
    <row r="148687" spans="2:2">
      <c r="B148687" s="323"/>
    </row>
    <row r="148688" spans="2:2">
      <c r="B148688" s="323"/>
    </row>
    <row r="148689" spans="2:2">
      <c r="B148689" s="323"/>
    </row>
    <row r="148690" spans="2:2">
      <c r="B148690" s="323"/>
    </row>
    <row r="148691" spans="2:2">
      <c r="B148691" s="323"/>
    </row>
    <row r="148692" spans="2:2">
      <c r="B148692" s="323"/>
    </row>
    <row r="148693" spans="2:2">
      <c r="B148693" s="323"/>
    </row>
    <row r="148694" spans="2:2">
      <c r="B148694" s="323"/>
    </row>
    <row r="148695" spans="2:2">
      <c r="B148695" s="323"/>
    </row>
    <row r="148696" spans="2:2">
      <c r="B148696" s="323"/>
    </row>
    <row r="148697" spans="2:2">
      <c r="B148697" s="323"/>
    </row>
    <row r="148698" spans="2:2">
      <c r="B148698" s="323"/>
    </row>
    <row r="148699" spans="2:2">
      <c r="B148699" s="323"/>
    </row>
    <row r="148700" spans="2:2">
      <c r="B148700" s="323"/>
    </row>
    <row r="148701" spans="2:2">
      <c r="B148701" s="323"/>
    </row>
    <row r="148702" spans="2:2">
      <c r="B148702" s="323"/>
    </row>
    <row r="148703" spans="2:2">
      <c r="B148703" s="323"/>
    </row>
    <row r="148704" spans="2:2">
      <c r="B148704" s="323"/>
    </row>
    <row r="148705" spans="2:2">
      <c r="B148705" s="323"/>
    </row>
    <row r="148706" spans="2:2">
      <c r="B148706" s="323"/>
    </row>
    <row r="148707" spans="2:2">
      <c r="B148707" s="323"/>
    </row>
    <row r="148708" spans="2:2">
      <c r="B148708" s="323"/>
    </row>
    <row r="148709" spans="2:2">
      <c r="B148709" s="323"/>
    </row>
    <row r="148710" spans="2:2">
      <c r="B148710" s="323"/>
    </row>
    <row r="148711" spans="2:2">
      <c r="B148711" s="323"/>
    </row>
    <row r="148712" spans="2:2">
      <c r="B148712" s="323"/>
    </row>
    <row r="148713" spans="2:2">
      <c r="B148713" s="323"/>
    </row>
    <row r="148714" spans="2:2">
      <c r="B148714" s="323"/>
    </row>
    <row r="148715" spans="2:2">
      <c r="B148715" s="323"/>
    </row>
    <row r="148716" spans="2:2">
      <c r="B148716" s="323"/>
    </row>
    <row r="148717" spans="2:2">
      <c r="B148717" s="323"/>
    </row>
    <row r="148718" spans="2:2">
      <c r="B148718" s="323"/>
    </row>
    <row r="148719" spans="2:2">
      <c r="B148719" s="323"/>
    </row>
    <row r="148720" spans="2:2">
      <c r="B148720" s="323"/>
    </row>
    <row r="148721" spans="2:2">
      <c r="B148721" s="323"/>
    </row>
    <row r="148722" spans="2:2">
      <c r="B148722" s="323"/>
    </row>
    <row r="148723" spans="2:2">
      <c r="B148723" s="323"/>
    </row>
    <row r="148724" spans="2:2">
      <c r="B148724" s="323"/>
    </row>
    <row r="148725" spans="2:2">
      <c r="B148725" s="323"/>
    </row>
    <row r="148726" spans="2:2">
      <c r="B148726" s="323"/>
    </row>
    <row r="148727" spans="2:2">
      <c r="B148727" s="323"/>
    </row>
    <row r="148728" spans="2:2">
      <c r="B148728" s="323"/>
    </row>
    <row r="148729" spans="2:2">
      <c r="B148729" s="323"/>
    </row>
    <row r="148730" spans="2:2">
      <c r="B148730" s="323"/>
    </row>
    <row r="148731" spans="2:2">
      <c r="B148731" s="323"/>
    </row>
    <row r="148732" spans="2:2">
      <c r="B148732" s="323"/>
    </row>
    <row r="148733" spans="2:2">
      <c r="B148733" s="323"/>
    </row>
    <row r="148734" spans="2:2">
      <c r="B148734" s="323"/>
    </row>
    <row r="148735" spans="2:2">
      <c r="B148735" s="323"/>
    </row>
    <row r="148736" spans="2:2">
      <c r="B148736" s="323"/>
    </row>
    <row r="148737" spans="2:2">
      <c r="B148737" s="323"/>
    </row>
    <row r="148738" spans="2:2">
      <c r="B148738" s="323"/>
    </row>
    <row r="148739" spans="2:2">
      <c r="B148739" s="323"/>
    </row>
    <row r="148740" spans="2:2">
      <c r="B148740" s="323"/>
    </row>
    <row r="148741" spans="2:2">
      <c r="B148741" s="323"/>
    </row>
    <row r="148742" spans="2:2">
      <c r="B148742" s="323"/>
    </row>
    <row r="148743" spans="2:2">
      <c r="B148743" s="323"/>
    </row>
    <row r="148744" spans="2:2">
      <c r="B148744" s="323"/>
    </row>
    <row r="148745" spans="2:2">
      <c r="B148745" s="323"/>
    </row>
    <row r="148746" spans="2:2">
      <c r="B148746" s="323"/>
    </row>
    <row r="148747" spans="2:2">
      <c r="B148747" s="323"/>
    </row>
    <row r="148748" spans="2:2">
      <c r="B148748" s="323"/>
    </row>
    <row r="148749" spans="2:2">
      <c r="B148749" s="323"/>
    </row>
    <row r="148750" spans="2:2">
      <c r="B148750" s="323"/>
    </row>
    <row r="148751" spans="2:2">
      <c r="B148751" s="323"/>
    </row>
    <row r="148752" spans="2:2">
      <c r="B148752" s="323"/>
    </row>
    <row r="148753" spans="2:2">
      <c r="B148753" s="323"/>
    </row>
    <row r="148754" spans="2:2">
      <c r="B148754" s="323"/>
    </row>
    <row r="148755" spans="2:2">
      <c r="B148755" s="323"/>
    </row>
    <row r="148756" spans="2:2">
      <c r="B148756" s="323"/>
    </row>
    <row r="148757" spans="2:2">
      <c r="B148757" s="323"/>
    </row>
    <row r="148758" spans="2:2">
      <c r="B148758" s="323"/>
    </row>
    <row r="148759" spans="2:2">
      <c r="B148759" s="323"/>
    </row>
    <row r="148760" spans="2:2">
      <c r="B148760" s="323"/>
    </row>
    <row r="148761" spans="2:2">
      <c r="B148761" s="323"/>
    </row>
    <row r="148762" spans="2:2">
      <c r="B148762" s="323"/>
    </row>
    <row r="148763" spans="2:2">
      <c r="B148763" s="323"/>
    </row>
    <row r="148764" spans="2:2">
      <c r="B148764" s="323"/>
    </row>
    <row r="148765" spans="2:2">
      <c r="B148765" s="323"/>
    </row>
    <row r="148766" spans="2:2">
      <c r="B148766" s="323"/>
    </row>
    <row r="148767" spans="2:2">
      <c r="B148767" s="323"/>
    </row>
    <row r="148768" spans="2:2">
      <c r="B148768" s="323"/>
    </row>
    <row r="148769" spans="2:2">
      <c r="B148769" s="323"/>
    </row>
    <row r="148770" spans="2:2">
      <c r="B148770" s="323"/>
    </row>
    <row r="148771" spans="2:2">
      <c r="B148771" s="323"/>
    </row>
    <row r="148772" spans="2:2">
      <c r="B148772" s="323"/>
    </row>
    <row r="148773" spans="2:2">
      <c r="B148773" s="323"/>
    </row>
    <row r="148774" spans="2:2">
      <c r="B148774" s="323"/>
    </row>
    <row r="148775" spans="2:2">
      <c r="B148775" s="323"/>
    </row>
    <row r="148776" spans="2:2">
      <c r="B148776" s="323"/>
    </row>
    <row r="148777" spans="2:2">
      <c r="B148777" s="323"/>
    </row>
    <row r="148778" spans="2:2">
      <c r="B148778" s="323"/>
    </row>
    <row r="148779" spans="2:2">
      <c r="B148779" s="323"/>
    </row>
    <row r="148780" spans="2:2">
      <c r="B148780" s="323"/>
    </row>
    <row r="148781" spans="2:2">
      <c r="B148781" s="323"/>
    </row>
    <row r="148782" spans="2:2">
      <c r="B148782" s="323"/>
    </row>
    <row r="148783" spans="2:2">
      <c r="B148783" s="323"/>
    </row>
    <row r="148784" spans="2:2">
      <c r="B148784" s="323"/>
    </row>
    <row r="148785" spans="2:2">
      <c r="B148785" s="323"/>
    </row>
    <row r="148786" spans="2:2">
      <c r="B148786" s="323"/>
    </row>
    <row r="148787" spans="2:2">
      <c r="B148787" s="323"/>
    </row>
    <row r="148788" spans="2:2">
      <c r="B148788" s="323"/>
    </row>
    <row r="148789" spans="2:2">
      <c r="B148789" s="323"/>
    </row>
    <row r="148790" spans="2:2">
      <c r="B148790" s="323"/>
    </row>
    <row r="148791" spans="2:2">
      <c r="B148791" s="323"/>
    </row>
    <row r="148792" spans="2:2">
      <c r="B148792" s="323"/>
    </row>
    <row r="148793" spans="2:2">
      <c r="B148793" s="323"/>
    </row>
    <row r="148794" spans="2:2">
      <c r="B148794" s="323"/>
    </row>
    <row r="148795" spans="2:2">
      <c r="B148795" s="323"/>
    </row>
    <row r="148796" spans="2:2">
      <c r="B148796" s="323"/>
    </row>
    <row r="148797" spans="2:2">
      <c r="B148797" s="323"/>
    </row>
    <row r="148798" spans="2:2">
      <c r="B148798" s="323"/>
    </row>
    <row r="148799" spans="2:2">
      <c r="B148799" s="323"/>
    </row>
    <row r="148800" spans="2:2">
      <c r="B148800" s="323"/>
    </row>
    <row r="148801" spans="2:2">
      <c r="B148801" s="323"/>
    </row>
    <row r="148802" spans="2:2">
      <c r="B148802" s="323"/>
    </row>
    <row r="148803" spans="2:2">
      <c r="B148803" s="323"/>
    </row>
    <row r="148804" spans="2:2">
      <c r="B148804" s="323"/>
    </row>
    <row r="148805" spans="2:2">
      <c r="B148805" s="323"/>
    </row>
    <row r="148806" spans="2:2">
      <c r="B148806" s="323"/>
    </row>
    <row r="148807" spans="2:2">
      <c r="B148807" s="323"/>
    </row>
    <row r="148808" spans="2:2">
      <c r="B148808" s="323"/>
    </row>
    <row r="148809" spans="2:2">
      <c r="B148809" s="323"/>
    </row>
    <row r="148810" spans="2:2">
      <c r="B148810" s="323"/>
    </row>
    <row r="148811" spans="2:2">
      <c r="B148811" s="323"/>
    </row>
    <row r="148812" spans="2:2">
      <c r="B148812" s="323"/>
    </row>
    <row r="148813" spans="2:2">
      <c r="B148813" s="323"/>
    </row>
    <row r="148814" spans="2:2">
      <c r="B148814" s="323"/>
    </row>
    <row r="148815" spans="2:2">
      <c r="B148815" s="323"/>
    </row>
    <row r="148816" spans="2:2">
      <c r="B148816" s="323"/>
    </row>
    <row r="148817" spans="2:2">
      <c r="B148817" s="323"/>
    </row>
    <row r="148818" spans="2:2">
      <c r="B148818" s="323"/>
    </row>
    <row r="148819" spans="2:2">
      <c r="B148819" s="323"/>
    </row>
    <row r="148820" spans="2:2">
      <c r="B148820" s="323"/>
    </row>
    <row r="148821" spans="2:2">
      <c r="B148821" s="323"/>
    </row>
    <row r="148822" spans="2:2">
      <c r="B148822" s="323"/>
    </row>
    <row r="148823" spans="2:2">
      <c r="B148823" s="323"/>
    </row>
    <row r="148824" spans="2:2">
      <c r="B148824" s="323"/>
    </row>
    <row r="148825" spans="2:2">
      <c r="B148825" s="323"/>
    </row>
    <row r="148826" spans="2:2">
      <c r="B148826" s="323"/>
    </row>
    <row r="148827" spans="2:2">
      <c r="B148827" s="323"/>
    </row>
    <row r="148828" spans="2:2">
      <c r="B148828" s="323"/>
    </row>
    <row r="148829" spans="2:2">
      <c r="B148829" s="323"/>
    </row>
    <row r="148830" spans="2:2">
      <c r="B148830" s="323"/>
    </row>
    <row r="148831" spans="2:2">
      <c r="B148831" s="323"/>
    </row>
    <row r="148832" spans="2:2">
      <c r="B148832" s="323"/>
    </row>
    <row r="148833" spans="2:2">
      <c r="B148833" s="323"/>
    </row>
    <row r="148834" spans="2:2">
      <c r="B148834" s="323"/>
    </row>
    <row r="148835" spans="2:2">
      <c r="B148835" s="323"/>
    </row>
    <row r="148836" spans="2:2">
      <c r="B148836" s="323"/>
    </row>
    <row r="148837" spans="2:2">
      <c r="B148837" s="323"/>
    </row>
    <row r="148838" spans="2:2">
      <c r="B148838" s="323"/>
    </row>
    <row r="148839" spans="2:2">
      <c r="B148839" s="323"/>
    </row>
    <row r="148840" spans="2:2">
      <c r="B148840" s="323"/>
    </row>
    <row r="148841" spans="2:2">
      <c r="B148841" s="323"/>
    </row>
    <row r="148842" spans="2:2">
      <c r="B148842" s="323"/>
    </row>
    <row r="148843" spans="2:2">
      <c r="B148843" s="323"/>
    </row>
    <row r="148844" spans="2:2">
      <c r="B148844" s="323"/>
    </row>
    <row r="148845" spans="2:2">
      <c r="B148845" s="323"/>
    </row>
    <row r="148846" spans="2:2">
      <c r="B148846" s="323"/>
    </row>
    <row r="148847" spans="2:2">
      <c r="B148847" s="323"/>
    </row>
    <row r="148848" spans="2:2">
      <c r="B148848" s="323"/>
    </row>
    <row r="148849" spans="2:2">
      <c r="B148849" s="323"/>
    </row>
    <row r="148850" spans="2:2">
      <c r="B148850" s="323"/>
    </row>
    <row r="148851" spans="2:2">
      <c r="B148851" s="323"/>
    </row>
    <row r="148852" spans="2:2">
      <c r="B148852" s="323"/>
    </row>
    <row r="148853" spans="2:2">
      <c r="B148853" s="323"/>
    </row>
    <row r="148854" spans="2:2">
      <c r="B148854" s="323"/>
    </row>
    <row r="148855" spans="2:2">
      <c r="B148855" s="323"/>
    </row>
    <row r="148856" spans="2:2">
      <c r="B148856" s="323"/>
    </row>
    <row r="148857" spans="2:2">
      <c r="B148857" s="323"/>
    </row>
    <row r="148858" spans="2:2">
      <c r="B148858" s="323"/>
    </row>
    <row r="148859" spans="2:2">
      <c r="B148859" s="323"/>
    </row>
    <row r="148860" spans="2:2">
      <c r="B148860" s="323"/>
    </row>
    <row r="148861" spans="2:2">
      <c r="B148861" s="323"/>
    </row>
    <row r="148862" spans="2:2">
      <c r="B148862" s="323"/>
    </row>
    <row r="148863" spans="2:2">
      <c r="B148863" s="323"/>
    </row>
    <row r="148864" spans="2:2">
      <c r="B148864" s="323"/>
    </row>
    <row r="148865" spans="2:2">
      <c r="B148865" s="323"/>
    </row>
    <row r="148866" spans="2:2">
      <c r="B148866" s="323"/>
    </row>
    <row r="148867" spans="2:2">
      <c r="B148867" s="323"/>
    </row>
    <row r="148868" spans="2:2">
      <c r="B148868" s="323"/>
    </row>
    <row r="148869" spans="2:2">
      <c r="B148869" s="323"/>
    </row>
    <row r="148870" spans="2:2">
      <c r="B148870" s="323"/>
    </row>
    <row r="148871" spans="2:2">
      <c r="B148871" s="323"/>
    </row>
    <row r="148872" spans="2:2">
      <c r="B148872" s="323"/>
    </row>
    <row r="148873" spans="2:2">
      <c r="B148873" s="323"/>
    </row>
    <row r="148874" spans="2:2">
      <c r="B148874" s="323"/>
    </row>
    <row r="148875" spans="2:2">
      <c r="B148875" s="323"/>
    </row>
    <row r="148876" spans="2:2">
      <c r="B148876" s="323"/>
    </row>
    <row r="148877" spans="2:2">
      <c r="B148877" s="323"/>
    </row>
    <row r="148878" spans="2:2">
      <c r="B148878" s="323"/>
    </row>
    <row r="148879" spans="2:2">
      <c r="B148879" s="323"/>
    </row>
    <row r="148880" spans="2:2">
      <c r="B148880" s="323"/>
    </row>
    <row r="148881" spans="2:2">
      <c r="B148881" s="323"/>
    </row>
    <row r="148882" spans="2:2">
      <c r="B148882" s="323"/>
    </row>
    <row r="148883" spans="2:2">
      <c r="B148883" s="323"/>
    </row>
    <row r="148884" spans="2:2">
      <c r="B148884" s="323"/>
    </row>
    <row r="148885" spans="2:2">
      <c r="B148885" s="323"/>
    </row>
    <row r="148886" spans="2:2">
      <c r="B148886" s="323"/>
    </row>
    <row r="148887" spans="2:2">
      <c r="B148887" s="323"/>
    </row>
    <row r="148888" spans="2:2">
      <c r="B148888" s="323"/>
    </row>
    <row r="148889" spans="2:2">
      <c r="B148889" s="323"/>
    </row>
    <row r="148890" spans="2:2">
      <c r="B148890" s="323"/>
    </row>
    <row r="148891" spans="2:2">
      <c r="B148891" s="323"/>
    </row>
    <row r="148892" spans="2:2">
      <c r="B148892" s="323"/>
    </row>
    <row r="148893" spans="2:2">
      <c r="B148893" s="323"/>
    </row>
    <row r="148894" spans="2:2">
      <c r="B148894" s="323"/>
    </row>
    <row r="148895" spans="2:2">
      <c r="B148895" s="323"/>
    </row>
    <row r="148896" spans="2:2">
      <c r="B148896" s="323"/>
    </row>
    <row r="148897" spans="2:2">
      <c r="B148897" s="323"/>
    </row>
    <row r="148898" spans="2:2">
      <c r="B148898" s="323"/>
    </row>
    <row r="148899" spans="2:2">
      <c r="B148899" s="323"/>
    </row>
    <row r="148900" spans="2:2">
      <c r="B148900" s="323"/>
    </row>
    <row r="148901" spans="2:2">
      <c r="B148901" s="323"/>
    </row>
    <row r="148902" spans="2:2">
      <c r="B148902" s="323"/>
    </row>
    <row r="148903" spans="2:2">
      <c r="B148903" s="323"/>
    </row>
    <row r="148904" spans="2:2">
      <c r="B148904" s="323"/>
    </row>
    <row r="148905" spans="2:2">
      <c r="B148905" s="323"/>
    </row>
    <row r="148906" spans="2:2">
      <c r="B148906" s="323"/>
    </row>
    <row r="148907" spans="2:2">
      <c r="B148907" s="323"/>
    </row>
    <row r="148908" spans="2:2">
      <c r="B148908" s="323"/>
    </row>
    <row r="148909" spans="2:2">
      <c r="B148909" s="323"/>
    </row>
    <row r="148910" spans="2:2">
      <c r="B148910" s="323"/>
    </row>
    <row r="148911" spans="2:2">
      <c r="B148911" s="323"/>
    </row>
    <row r="148912" spans="2:2">
      <c r="B148912" s="323"/>
    </row>
    <row r="148913" spans="2:2">
      <c r="B148913" s="323"/>
    </row>
    <row r="148914" spans="2:2">
      <c r="B148914" s="323"/>
    </row>
    <row r="148915" spans="2:2">
      <c r="B148915" s="323"/>
    </row>
    <row r="148916" spans="2:2">
      <c r="B148916" s="323"/>
    </row>
    <row r="148917" spans="2:2">
      <c r="B148917" s="323"/>
    </row>
    <row r="148918" spans="2:2">
      <c r="B148918" s="323"/>
    </row>
    <row r="148919" spans="2:2">
      <c r="B148919" s="323"/>
    </row>
    <row r="148920" spans="2:2">
      <c r="B148920" s="323"/>
    </row>
    <row r="148921" spans="2:2">
      <c r="B148921" s="323"/>
    </row>
    <row r="148922" spans="2:2">
      <c r="B148922" s="323"/>
    </row>
    <row r="148923" spans="2:2">
      <c r="B148923" s="323"/>
    </row>
    <row r="148924" spans="2:2">
      <c r="B148924" s="323"/>
    </row>
    <row r="148925" spans="2:2">
      <c r="B148925" s="323"/>
    </row>
    <row r="148926" spans="2:2">
      <c r="B148926" s="323"/>
    </row>
    <row r="148927" spans="2:2">
      <c r="B148927" s="323"/>
    </row>
    <row r="148928" spans="2:2">
      <c r="B148928" s="323"/>
    </row>
    <row r="148929" spans="2:2">
      <c r="B148929" s="323"/>
    </row>
    <row r="148930" spans="2:2">
      <c r="B148930" s="323"/>
    </row>
    <row r="148931" spans="2:2">
      <c r="B148931" s="323"/>
    </row>
    <row r="148932" spans="2:2">
      <c r="B148932" s="323"/>
    </row>
    <row r="148933" spans="2:2">
      <c r="B148933" s="323"/>
    </row>
    <row r="148934" spans="2:2">
      <c r="B148934" s="323"/>
    </row>
    <row r="148935" spans="2:2">
      <c r="B148935" s="323"/>
    </row>
    <row r="148936" spans="2:2">
      <c r="B148936" s="323"/>
    </row>
    <row r="148937" spans="2:2">
      <c r="B148937" s="323"/>
    </row>
    <row r="148938" spans="2:2">
      <c r="B148938" s="323"/>
    </row>
    <row r="148939" spans="2:2">
      <c r="B148939" s="323"/>
    </row>
    <row r="148940" spans="2:2">
      <c r="B148940" s="323"/>
    </row>
    <row r="148941" spans="2:2">
      <c r="B148941" s="323"/>
    </row>
    <row r="148942" spans="2:2">
      <c r="B148942" s="323"/>
    </row>
    <row r="148943" spans="2:2">
      <c r="B148943" s="323"/>
    </row>
    <row r="148944" spans="2:2">
      <c r="B148944" s="323"/>
    </row>
    <row r="148945" spans="2:2">
      <c r="B148945" s="323"/>
    </row>
    <row r="148946" spans="2:2">
      <c r="B148946" s="323"/>
    </row>
    <row r="148947" spans="2:2">
      <c r="B148947" s="323"/>
    </row>
    <row r="148948" spans="2:2">
      <c r="B148948" s="323"/>
    </row>
    <row r="148949" spans="2:2">
      <c r="B148949" s="323"/>
    </row>
    <row r="148950" spans="2:2">
      <c r="B148950" s="323"/>
    </row>
    <row r="148951" spans="2:2">
      <c r="B148951" s="323"/>
    </row>
    <row r="148952" spans="2:2">
      <c r="B148952" s="323"/>
    </row>
    <row r="148953" spans="2:2">
      <c r="B148953" s="323"/>
    </row>
    <row r="148954" spans="2:2">
      <c r="B148954" s="323"/>
    </row>
    <row r="148955" spans="2:2">
      <c r="B148955" s="323"/>
    </row>
    <row r="148956" spans="2:2">
      <c r="B148956" s="323"/>
    </row>
    <row r="148957" spans="2:2">
      <c r="B148957" s="323"/>
    </row>
    <row r="148958" spans="2:2">
      <c r="B148958" s="323"/>
    </row>
    <row r="148959" spans="2:2">
      <c r="B148959" s="323"/>
    </row>
    <row r="148960" spans="2:2">
      <c r="B148960" s="323"/>
    </row>
    <row r="148961" spans="2:2">
      <c r="B148961" s="323"/>
    </row>
    <row r="148962" spans="2:2">
      <c r="B148962" s="323"/>
    </row>
    <row r="148963" spans="2:2">
      <c r="B148963" s="323"/>
    </row>
    <row r="148964" spans="2:2">
      <c r="B148964" s="323"/>
    </row>
    <row r="148965" spans="2:2">
      <c r="B148965" s="323"/>
    </row>
    <row r="148966" spans="2:2">
      <c r="B148966" s="323"/>
    </row>
    <row r="148967" spans="2:2">
      <c r="B148967" s="323"/>
    </row>
    <row r="148968" spans="2:2">
      <c r="B148968" s="323"/>
    </row>
    <row r="148969" spans="2:2">
      <c r="B148969" s="323"/>
    </row>
    <row r="148970" spans="2:2">
      <c r="B148970" s="323"/>
    </row>
    <row r="148971" spans="2:2">
      <c r="B148971" s="323"/>
    </row>
    <row r="148972" spans="2:2">
      <c r="B148972" s="323"/>
    </row>
    <row r="148973" spans="2:2">
      <c r="B148973" s="323"/>
    </row>
    <row r="148974" spans="2:2">
      <c r="B148974" s="323"/>
    </row>
    <row r="148975" spans="2:2">
      <c r="B148975" s="323"/>
    </row>
    <row r="148976" spans="2:2">
      <c r="B148976" s="323"/>
    </row>
    <row r="148977" spans="2:2">
      <c r="B148977" s="323"/>
    </row>
    <row r="148978" spans="2:2">
      <c r="B148978" s="323"/>
    </row>
    <row r="148979" spans="2:2">
      <c r="B148979" s="323"/>
    </row>
    <row r="148980" spans="2:2">
      <c r="B148980" s="323"/>
    </row>
    <row r="148981" spans="2:2">
      <c r="B148981" s="323"/>
    </row>
    <row r="148982" spans="2:2">
      <c r="B148982" s="323"/>
    </row>
    <row r="148983" spans="2:2">
      <c r="B148983" s="323"/>
    </row>
    <row r="148984" spans="2:2">
      <c r="B148984" s="323"/>
    </row>
    <row r="148985" spans="2:2">
      <c r="B148985" s="323"/>
    </row>
    <row r="148986" spans="2:2">
      <c r="B148986" s="323"/>
    </row>
    <row r="148987" spans="2:2">
      <c r="B148987" s="323"/>
    </row>
    <row r="148988" spans="2:2">
      <c r="B148988" s="323"/>
    </row>
    <row r="148989" spans="2:2">
      <c r="B148989" s="323"/>
    </row>
    <row r="148990" spans="2:2">
      <c r="B148990" s="323"/>
    </row>
    <row r="148991" spans="2:2">
      <c r="B148991" s="323"/>
    </row>
    <row r="148992" spans="2:2">
      <c r="B148992" s="323"/>
    </row>
    <row r="148993" spans="2:2">
      <c r="B148993" s="323"/>
    </row>
    <row r="148994" spans="2:2">
      <c r="B148994" s="323"/>
    </row>
    <row r="148995" spans="2:2">
      <c r="B148995" s="323"/>
    </row>
    <row r="148996" spans="2:2">
      <c r="B148996" s="323"/>
    </row>
    <row r="148997" spans="2:2">
      <c r="B148997" s="323"/>
    </row>
    <row r="148998" spans="2:2">
      <c r="B148998" s="323"/>
    </row>
    <row r="148999" spans="2:2">
      <c r="B148999" s="323"/>
    </row>
    <row r="149000" spans="2:2">
      <c r="B149000" s="323"/>
    </row>
    <row r="149001" spans="2:2">
      <c r="B149001" s="323"/>
    </row>
    <row r="149002" spans="2:2">
      <c r="B149002" s="323"/>
    </row>
    <row r="149003" spans="2:2">
      <c r="B149003" s="323"/>
    </row>
    <row r="149004" spans="2:2">
      <c r="B149004" s="323"/>
    </row>
    <row r="149005" spans="2:2">
      <c r="B149005" s="323"/>
    </row>
    <row r="149006" spans="2:2">
      <c r="B149006" s="323"/>
    </row>
    <row r="149007" spans="2:2">
      <c r="B149007" s="323"/>
    </row>
    <row r="149008" spans="2:2">
      <c r="B149008" s="323"/>
    </row>
    <row r="149009" spans="2:2">
      <c r="B149009" s="323"/>
    </row>
    <row r="149010" spans="2:2">
      <c r="B149010" s="323"/>
    </row>
    <row r="149011" spans="2:2">
      <c r="B149011" s="323"/>
    </row>
    <row r="149012" spans="2:2">
      <c r="B149012" s="323"/>
    </row>
    <row r="149013" spans="2:2">
      <c r="B149013" s="323"/>
    </row>
    <row r="149014" spans="2:2">
      <c r="B149014" s="323"/>
    </row>
    <row r="149015" spans="2:2">
      <c r="B149015" s="323"/>
    </row>
    <row r="149016" spans="2:2">
      <c r="B149016" s="323"/>
    </row>
    <row r="149017" spans="2:2">
      <c r="B149017" s="323"/>
    </row>
    <row r="149018" spans="2:2">
      <c r="B149018" s="323"/>
    </row>
    <row r="149019" spans="2:2">
      <c r="B149019" s="323"/>
    </row>
    <row r="149020" spans="2:2">
      <c r="B149020" s="323"/>
    </row>
    <row r="149021" spans="2:2">
      <c r="B149021" s="323"/>
    </row>
    <row r="149022" spans="2:2">
      <c r="B149022" s="323"/>
    </row>
    <row r="149023" spans="2:2">
      <c r="B149023" s="323"/>
    </row>
    <row r="149024" spans="2:2">
      <c r="B149024" s="323"/>
    </row>
    <row r="149025" spans="2:2">
      <c r="B149025" s="323"/>
    </row>
    <row r="149026" spans="2:2">
      <c r="B149026" s="323"/>
    </row>
    <row r="149027" spans="2:2">
      <c r="B149027" s="323"/>
    </row>
    <row r="149028" spans="2:2">
      <c r="B149028" s="323"/>
    </row>
    <row r="149029" spans="2:2">
      <c r="B149029" s="323"/>
    </row>
    <row r="149030" spans="2:2">
      <c r="B149030" s="323"/>
    </row>
    <row r="149031" spans="2:2">
      <c r="B149031" s="323"/>
    </row>
    <row r="149032" spans="2:2">
      <c r="B149032" s="323"/>
    </row>
    <row r="149033" spans="2:2">
      <c r="B149033" s="323"/>
    </row>
    <row r="149034" spans="2:2">
      <c r="B149034" s="323"/>
    </row>
    <row r="149035" spans="2:2">
      <c r="B149035" s="323"/>
    </row>
    <row r="149036" spans="2:2">
      <c r="B149036" s="323"/>
    </row>
    <row r="149037" spans="2:2">
      <c r="B149037" s="323"/>
    </row>
    <row r="149038" spans="2:2">
      <c r="B149038" s="323"/>
    </row>
    <row r="149039" spans="2:2">
      <c r="B149039" s="323"/>
    </row>
    <row r="149040" spans="2:2">
      <c r="B149040" s="323"/>
    </row>
    <row r="149041" spans="2:2">
      <c r="B149041" s="323"/>
    </row>
    <row r="149042" spans="2:2">
      <c r="B149042" s="323"/>
    </row>
    <row r="149043" spans="2:2">
      <c r="B149043" s="323"/>
    </row>
    <row r="149044" spans="2:2">
      <c r="B149044" s="323"/>
    </row>
    <row r="149045" spans="2:2">
      <c r="B149045" s="323"/>
    </row>
    <row r="149046" spans="2:2">
      <c r="B149046" s="323"/>
    </row>
    <row r="149047" spans="2:2">
      <c r="B149047" s="323"/>
    </row>
    <row r="149048" spans="2:2">
      <c r="B149048" s="323"/>
    </row>
    <row r="149049" spans="2:2">
      <c r="B149049" s="323"/>
    </row>
    <row r="149050" spans="2:2">
      <c r="B149050" s="323"/>
    </row>
    <row r="149051" spans="2:2">
      <c r="B149051" s="323"/>
    </row>
    <row r="149052" spans="2:2">
      <c r="B149052" s="323"/>
    </row>
    <row r="149053" spans="2:2">
      <c r="B149053" s="323"/>
    </row>
    <row r="149054" spans="2:2">
      <c r="B149054" s="323"/>
    </row>
    <row r="149055" spans="2:2">
      <c r="B149055" s="323"/>
    </row>
    <row r="149056" spans="2:2">
      <c r="B149056" s="323"/>
    </row>
    <row r="149057" spans="2:2">
      <c r="B149057" s="323"/>
    </row>
    <row r="149058" spans="2:2">
      <c r="B149058" s="323"/>
    </row>
    <row r="149059" spans="2:2">
      <c r="B149059" s="323"/>
    </row>
    <row r="149060" spans="2:2">
      <c r="B149060" s="323"/>
    </row>
    <row r="149061" spans="2:2">
      <c r="B149061" s="323"/>
    </row>
    <row r="149062" spans="2:2">
      <c r="B149062" s="323"/>
    </row>
    <row r="149063" spans="2:2">
      <c r="B149063" s="323"/>
    </row>
    <row r="149064" spans="2:2">
      <c r="B149064" s="323"/>
    </row>
    <row r="149065" spans="2:2">
      <c r="B149065" s="323"/>
    </row>
    <row r="149066" spans="2:2">
      <c r="B149066" s="323"/>
    </row>
    <row r="149067" spans="2:2">
      <c r="B149067" s="323"/>
    </row>
    <row r="149068" spans="2:2">
      <c r="B149068" s="323"/>
    </row>
    <row r="149069" spans="2:2">
      <c r="B149069" s="323"/>
    </row>
    <row r="149070" spans="2:2">
      <c r="B149070" s="323"/>
    </row>
    <row r="149071" spans="2:2">
      <c r="B149071" s="323"/>
    </row>
    <row r="149072" spans="2:2">
      <c r="B149072" s="323"/>
    </row>
    <row r="149073" spans="2:2">
      <c r="B149073" s="323"/>
    </row>
    <row r="149074" spans="2:2">
      <c r="B149074" s="323"/>
    </row>
    <row r="149075" spans="2:2">
      <c r="B149075" s="323"/>
    </row>
    <row r="149076" spans="2:2">
      <c r="B149076" s="323"/>
    </row>
    <row r="149077" spans="2:2">
      <c r="B149077" s="323"/>
    </row>
    <row r="149078" spans="2:2">
      <c r="B149078" s="323"/>
    </row>
    <row r="149079" spans="2:2">
      <c r="B149079" s="323"/>
    </row>
    <row r="149080" spans="2:2">
      <c r="B149080" s="323"/>
    </row>
    <row r="149081" spans="2:2">
      <c r="B149081" s="323"/>
    </row>
    <row r="149082" spans="2:2">
      <c r="B149082" s="323"/>
    </row>
    <row r="149083" spans="2:2">
      <c r="B149083" s="323"/>
    </row>
    <row r="149084" spans="2:2">
      <c r="B149084" s="323"/>
    </row>
    <row r="149085" spans="2:2">
      <c r="B149085" s="323"/>
    </row>
    <row r="149086" spans="2:2">
      <c r="B149086" s="323"/>
    </row>
    <row r="149087" spans="2:2">
      <c r="B149087" s="323"/>
    </row>
    <row r="149088" spans="2:2">
      <c r="B149088" s="323"/>
    </row>
    <row r="149089" spans="2:2">
      <c r="B149089" s="323"/>
    </row>
    <row r="149090" spans="2:2">
      <c r="B149090" s="323"/>
    </row>
    <row r="149091" spans="2:2">
      <c r="B149091" s="323"/>
    </row>
    <row r="149092" spans="2:2">
      <c r="B149092" s="323"/>
    </row>
    <row r="149093" spans="2:2">
      <c r="B149093" s="323"/>
    </row>
    <row r="149094" spans="2:2">
      <c r="B149094" s="323"/>
    </row>
    <row r="149095" spans="2:2">
      <c r="B149095" s="323"/>
    </row>
    <row r="149096" spans="2:2">
      <c r="B149096" s="323"/>
    </row>
    <row r="149097" spans="2:2">
      <c r="B149097" s="323"/>
    </row>
    <row r="149098" spans="2:2">
      <c r="B149098" s="323"/>
    </row>
    <row r="149099" spans="2:2">
      <c r="B149099" s="323"/>
    </row>
    <row r="149100" spans="2:2">
      <c r="B149100" s="323"/>
    </row>
    <row r="149101" spans="2:2">
      <c r="B149101" s="323"/>
    </row>
    <row r="149102" spans="2:2">
      <c r="B149102" s="323"/>
    </row>
    <row r="149103" spans="2:2">
      <c r="B149103" s="323"/>
    </row>
    <row r="149104" spans="2:2">
      <c r="B149104" s="323"/>
    </row>
    <row r="149105" spans="2:2">
      <c r="B149105" s="323"/>
    </row>
    <row r="149106" spans="2:2">
      <c r="B149106" s="323"/>
    </row>
    <row r="149107" spans="2:2">
      <c r="B149107" s="323"/>
    </row>
    <row r="149108" spans="2:2">
      <c r="B149108" s="323"/>
    </row>
    <row r="149109" spans="2:2">
      <c r="B149109" s="323"/>
    </row>
    <row r="149110" spans="2:2">
      <c r="B149110" s="323"/>
    </row>
    <row r="149111" spans="2:2">
      <c r="B149111" s="323"/>
    </row>
    <row r="149112" spans="2:2">
      <c r="B149112" s="323"/>
    </row>
    <row r="149113" spans="2:2">
      <c r="B149113" s="323"/>
    </row>
    <row r="149114" spans="2:2">
      <c r="B149114" s="323"/>
    </row>
    <row r="149115" spans="2:2">
      <c r="B149115" s="323"/>
    </row>
    <row r="149116" spans="2:2">
      <c r="B149116" s="323"/>
    </row>
    <row r="149117" spans="2:2">
      <c r="B149117" s="323"/>
    </row>
    <row r="149118" spans="2:2">
      <c r="B149118" s="323"/>
    </row>
    <row r="149119" spans="2:2">
      <c r="B149119" s="323"/>
    </row>
    <row r="149120" spans="2:2">
      <c r="B149120" s="323"/>
    </row>
    <row r="149121" spans="2:2">
      <c r="B149121" s="323"/>
    </row>
    <row r="149122" spans="2:2">
      <c r="B149122" s="323"/>
    </row>
    <row r="149123" spans="2:2">
      <c r="B149123" s="323"/>
    </row>
    <row r="149124" spans="2:2">
      <c r="B149124" s="323"/>
    </row>
    <row r="149125" spans="2:2">
      <c r="B149125" s="323"/>
    </row>
    <row r="149126" spans="2:2">
      <c r="B149126" s="323"/>
    </row>
    <row r="149127" spans="2:2">
      <c r="B149127" s="323"/>
    </row>
    <row r="149128" spans="2:2">
      <c r="B149128" s="323"/>
    </row>
    <row r="149129" spans="2:2">
      <c r="B149129" s="323"/>
    </row>
    <row r="149130" spans="2:2">
      <c r="B149130" s="323"/>
    </row>
    <row r="149131" spans="2:2">
      <c r="B149131" s="323"/>
    </row>
    <row r="149132" spans="2:2">
      <c r="B149132" s="323"/>
    </row>
    <row r="149133" spans="2:2">
      <c r="B149133" s="323"/>
    </row>
    <row r="149134" spans="2:2">
      <c r="B149134" s="323"/>
    </row>
    <row r="149135" spans="2:2">
      <c r="B149135" s="323"/>
    </row>
    <row r="149136" spans="2:2">
      <c r="B149136" s="323"/>
    </row>
    <row r="149137" spans="2:2">
      <c r="B149137" s="323"/>
    </row>
    <row r="149138" spans="2:2">
      <c r="B149138" s="323"/>
    </row>
    <row r="149139" spans="2:2">
      <c r="B149139" s="323"/>
    </row>
    <row r="149140" spans="2:2">
      <c r="B149140" s="323"/>
    </row>
    <row r="149141" spans="2:2">
      <c r="B149141" s="323"/>
    </row>
    <row r="149142" spans="2:2">
      <c r="B149142" s="323"/>
    </row>
    <row r="149143" spans="2:2">
      <c r="B149143" s="323"/>
    </row>
    <row r="149144" spans="2:2">
      <c r="B149144" s="323"/>
    </row>
    <row r="149145" spans="2:2">
      <c r="B149145" s="323"/>
    </row>
    <row r="149146" spans="2:2">
      <c r="B149146" s="323"/>
    </row>
    <row r="149147" spans="2:2">
      <c r="B149147" s="323"/>
    </row>
    <row r="149148" spans="2:2">
      <c r="B149148" s="323"/>
    </row>
    <row r="149149" spans="2:2">
      <c r="B149149" s="323"/>
    </row>
    <row r="149150" spans="2:2">
      <c r="B149150" s="323"/>
    </row>
    <row r="149151" spans="2:2">
      <c r="B149151" s="323"/>
    </row>
    <row r="149152" spans="2:2">
      <c r="B149152" s="323"/>
    </row>
    <row r="149153" spans="2:2">
      <c r="B149153" s="323"/>
    </row>
    <row r="149154" spans="2:2">
      <c r="B149154" s="323"/>
    </row>
    <row r="149155" spans="2:2">
      <c r="B149155" s="323"/>
    </row>
    <row r="149156" spans="2:2">
      <c r="B149156" s="323"/>
    </row>
    <row r="149157" spans="2:2">
      <c r="B149157" s="323"/>
    </row>
    <row r="149158" spans="2:2">
      <c r="B149158" s="323"/>
    </row>
    <row r="149159" spans="2:2">
      <c r="B149159" s="323"/>
    </row>
    <row r="149160" spans="2:2">
      <c r="B149160" s="323"/>
    </row>
    <row r="149161" spans="2:2">
      <c r="B149161" s="323"/>
    </row>
    <row r="149162" spans="2:2">
      <c r="B149162" s="323"/>
    </row>
    <row r="149163" spans="2:2">
      <c r="B149163" s="323"/>
    </row>
    <row r="149164" spans="2:2">
      <c r="B149164" s="323"/>
    </row>
    <row r="149165" spans="2:2">
      <c r="B149165" s="323"/>
    </row>
    <row r="149166" spans="2:2">
      <c r="B149166" s="323"/>
    </row>
    <row r="149167" spans="2:2">
      <c r="B149167" s="323"/>
    </row>
    <row r="149168" spans="2:2">
      <c r="B149168" s="323"/>
    </row>
    <row r="149169" spans="2:2">
      <c r="B149169" s="323"/>
    </row>
    <row r="149170" spans="2:2">
      <c r="B149170" s="323"/>
    </row>
    <row r="149171" spans="2:2">
      <c r="B149171" s="323"/>
    </row>
    <row r="149172" spans="2:2">
      <c r="B149172" s="323"/>
    </row>
    <row r="149173" spans="2:2">
      <c r="B149173" s="323"/>
    </row>
    <row r="149174" spans="2:2">
      <c r="B149174" s="323"/>
    </row>
    <row r="149175" spans="2:2">
      <c r="B149175" s="323"/>
    </row>
    <row r="149176" spans="2:2">
      <c r="B149176" s="323"/>
    </row>
    <row r="149177" spans="2:2">
      <c r="B149177" s="323"/>
    </row>
    <row r="149178" spans="2:2">
      <c r="B149178" s="323"/>
    </row>
    <row r="149179" spans="2:2">
      <c r="B149179" s="323"/>
    </row>
    <row r="149180" spans="2:2">
      <c r="B149180" s="323"/>
    </row>
    <row r="149181" spans="2:2">
      <c r="B149181" s="323"/>
    </row>
    <row r="149182" spans="2:2">
      <c r="B149182" s="323"/>
    </row>
    <row r="149183" spans="2:2">
      <c r="B149183" s="323"/>
    </row>
    <row r="149184" spans="2:2">
      <c r="B149184" s="323"/>
    </row>
    <row r="149185" spans="2:2">
      <c r="B149185" s="323"/>
    </row>
    <row r="149186" spans="2:2">
      <c r="B149186" s="323"/>
    </row>
    <row r="149187" spans="2:2">
      <c r="B149187" s="323"/>
    </row>
    <row r="149188" spans="2:2">
      <c r="B149188" s="323"/>
    </row>
    <row r="149189" spans="2:2">
      <c r="B149189" s="323"/>
    </row>
    <row r="149190" spans="2:2">
      <c r="B149190" s="323"/>
    </row>
    <row r="149191" spans="2:2">
      <c r="B149191" s="323"/>
    </row>
    <row r="149192" spans="2:2">
      <c r="B149192" s="323"/>
    </row>
    <row r="149193" spans="2:2">
      <c r="B149193" s="323"/>
    </row>
    <row r="149194" spans="2:2">
      <c r="B149194" s="323"/>
    </row>
    <row r="149195" spans="2:2">
      <c r="B149195" s="323"/>
    </row>
    <row r="149196" spans="2:2">
      <c r="B149196" s="323"/>
    </row>
    <row r="149197" spans="2:2">
      <c r="B149197" s="323"/>
    </row>
    <row r="149198" spans="2:2">
      <c r="B149198" s="323"/>
    </row>
    <row r="149199" spans="2:2">
      <c r="B149199" s="323"/>
    </row>
    <row r="149200" spans="2:2">
      <c r="B149200" s="323"/>
    </row>
    <row r="149201" spans="2:2">
      <c r="B149201" s="323"/>
    </row>
    <row r="149202" spans="2:2">
      <c r="B149202" s="323"/>
    </row>
    <row r="149203" spans="2:2">
      <c r="B149203" s="323"/>
    </row>
    <row r="149204" spans="2:2">
      <c r="B149204" s="323"/>
    </row>
    <row r="149205" spans="2:2">
      <c r="B149205" s="323"/>
    </row>
    <row r="149206" spans="2:2">
      <c r="B149206" s="323"/>
    </row>
    <row r="149207" spans="2:2">
      <c r="B149207" s="323"/>
    </row>
    <row r="149208" spans="2:2">
      <c r="B149208" s="323"/>
    </row>
    <row r="149209" spans="2:2">
      <c r="B149209" s="323"/>
    </row>
    <row r="149210" spans="2:2">
      <c r="B149210" s="323"/>
    </row>
    <row r="149211" spans="2:2">
      <c r="B149211" s="323"/>
    </row>
    <row r="149212" spans="2:2">
      <c r="B149212" s="323"/>
    </row>
    <row r="149213" spans="2:2">
      <c r="B149213" s="323"/>
    </row>
    <row r="149214" spans="2:2">
      <c r="B149214" s="323"/>
    </row>
    <row r="149215" spans="2:2">
      <c r="B149215" s="323"/>
    </row>
    <row r="149216" spans="2:2">
      <c r="B149216" s="323"/>
    </row>
    <row r="149217" spans="2:2">
      <c r="B149217" s="323"/>
    </row>
    <row r="149218" spans="2:2">
      <c r="B149218" s="323"/>
    </row>
    <row r="149219" spans="2:2">
      <c r="B149219" s="323"/>
    </row>
    <row r="149220" spans="2:2">
      <c r="B149220" s="323"/>
    </row>
    <row r="149221" spans="2:2">
      <c r="B149221" s="323"/>
    </row>
    <row r="149222" spans="2:2">
      <c r="B149222" s="323"/>
    </row>
    <row r="149223" spans="2:2">
      <c r="B149223" s="323"/>
    </row>
    <row r="149224" spans="2:2">
      <c r="B149224" s="323"/>
    </row>
    <row r="149225" spans="2:2">
      <c r="B149225" s="323"/>
    </row>
    <row r="149226" spans="2:2">
      <c r="B149226" s="323"/>
    </row>
    <row r="149227" spans="2:2">
      <c r="B149227" s="323"/>
    </row>
    <row r="149228" spans="2:2">
      <c r="B149228" s="323"/>
    </row>
    <row r="149229" spans="2:2">
      <c r="B149229" s="323"/>
    </row>
    <row r="149230" spans="2:2">
      <c r="B149230" s="323"/>
    </row>
    <row r="149231" spans="2:2">
      <c r="B149231" s="323"/>
    </row>
    <row r="149232" spans="2:2">
      <c r="B149232" s="323"/>
    </row>
    <row r="149233" spans="2:2">
      <c r="B149233" s="323"/>
    </row>
    <row r="149234" spans="2:2">
      <c r="B149234" s="323"/>
    </row>
    <row r="149235" spans="2:2">
      <c r="B149235" s="323"/>
    </row>
    <row r="149236" spans="2:2">
      <c r="B149236" s="323"/>
    </row>
    <row r="149237" spans="2:2">
      <c r="B149237" s="323"/>
    </row>
    <row r="149238" spans="2:2">
      <c r="B149238" s="323"/>
    </row>
    <row r="149239" spans="2:2">
      <c r="B149239" s="323"/>
    </row>
    <row r="149240" spans="2:2">
      <c r="B149240" s="323"/>
    </row>
    <row r="149241" spans="2:2">
      <c r="B149241" s="323"/>
    </row>
    <row r="149242" spans="2:2">
      <c r="B149242" s="323"/>
    </row>
    <row r="149243" spans="2:2">
      <c r="B149243" s="323"/>
    </row>
    <row r="149244" spans="2:2">
      <c r="B149244" s="323"/>
    </row>
    <row r="149245" spans="2:2">
      <c r="B149245" s="323"/>
    </row>
    <row r="149246" spans="2:2">
      <c r="B149246" s="323"/>
    </row>
    <row r="149247" spans="2:2">
      <c r="B149247" s="323"/>
    </row>
    <row r="149248" spans="2:2">
      <c r="B149248" s="323"/>
    </row>
    <row r="149249" spans="2:2">
      <c r="B149249" s="323"/>
    </row>
    <row r="149250" spans="2:2">
      <c r="B149250" s="323"/>
    </row>
    <row r="149251" spans="2:2">
      <c r="B149251" s="323"/>
    </row>
    <row r="149252" spans="2:2">
      <c r="B149252" s="323"/>
    </row>
    <row r="149253" spans="2:2">
      <c r="B149253" s="323"/>
    </row>
    <row r="149254" spans="2:2">
      <c r="B149254" s="323"/>
    </row>
    <row r="149255" spans="2:2">
      <c r="B149255" s="323"/>
    </row>
    <row r="149256" spans="2:2">
      <c r="B149256" s="323"/>
    </row>
    <row r="149257" spans="2:2">
      <c r="B149257" s="323"/>
    </row>
    <row r="149258" spans="2:2">
      <c r="B149258" s="323"/>
    </row>
    <row r="149259" spans="2:2">
      <c r="B149259" s="323"/>
    </row>
    <row r="149260" spans="2:2">
      <c r="B149260" s="323"/>
    </row>
    <row r="149261" spans="2:2">
      <c r="B149261" s="323"/>
    </row>
    <row r="149262" spans="2:2">
      <c r="B149262" s="323"/>
    </row>
    <row r="149263" spans="2:2">
      <c r="B149263" s="323"/>
    </row>
    <row r="149264" spans="2:2">
      <c r="B149264" s="323"/>
    </row>
    <row r="149265" spans="2:2">
      <c r="B149265" s="323"/>
    </row>
    <row r="149266" spans="2:2">
      <c r="B149266" s="323"/>
    </row>
    <row r="149267" spans="2:2">
      <c r="B149267" s="323"/>
    </row>
    <row r="149268" spans="2:2">
      <c r="B149268" s="323"/>
    </row>
    <row r="149269" spans="2:2">
      <c r="B149269" s="323"/>
    </row>
    <row r="149270" spans="2:2">
      <c r="B149270" s="323"/>
    </row>
    <row r="149271" spans="2:2">
      <c r="B149271" s="323"/>
    </row>
    <row r="149272" spans="2:2">
      <c r="B149272" s="323"/>
    </row>
    <row r="149273" spans="2:2">
      <c r="B149273" s="323"/>
    </row>
    <row r="149274" spans="2:2">
      <c r="B149274" s="323"/>
    </row>
    <row r="149275" spans="2:2">
      <c r="B149275" s="323"/>
    </row>
    <row r="149276" spans="2:2">
      <c r="B149276" s="323"/>
    </row>
    <row r="149277" spans="2:2">
      <c r="B149277" s="323"/>
    </row>
    <row r="149278" spans="2:2">
      <c r="B149278" s="323"/>
    </row>
    <row r="149279" spans="2:2">
      <c r="B149279" s="323"/>
    </row>
    <row r="149280" spans="2:2">
      <c r="B149280" s="323"/>
    </row>
    <row r="149281" spans="2:2">
      <c r="B149281" s="323"/>
    </row>
    <row r="149282" spans="2:2">
      <c r="B149282" s="323"/>
    </row>
    <row r="149283" spans="2:2">
      <c r="B149283" s="323"/>
    </row>
    <row r="149284" spans="2:2">
      <c r="B149284" s="323"/>
    </row>
    <row r="149285" spans="2:2">
      <c r="B149285" s="323"/>
    </row>
    <row r="149286" spans="2:2">
      <c r="B149286" s="323"/>
    </row>
    <row r="149287" spans="2:2">
      <c r="B149287" s="323"/>
    </row>
    <row r="149288" spans="2:2">
      <c r="B149288" s="323"/>
    </row>
    <row r="149289" spans="2:2">
      <c r="B149289" s="323"/>
    </row>
    <row r="149290" spans="2:2">
      <c r="B149290" s="323"/>
    </row>
    <row r="149291" spans="2:2">
      <c r="B149291" s="323"/>
    </row>
    <row r="149292" spans="2:2">
      <c r="B149292" s="323"/>
    </row>
    <row r="149293" spans="2:2">
      <c r="B149293" s="323"/>
    </row>
    <row r="149294" spans="2:2">
      <c r="B149294" s="323"/>
    </row>
    <row r="149295" spans="2:2">
      <c r="B149295" s="323"/>
    </row>
    <row r="149296" spans="2:2">
      <c r="B149296" s="323"/>
    </row>
    <row r="149297" spans="2:2">
      <c r="B149297" s="323"/>
    </row>
    <row r="149298" spans="2:2">
      <c r="B149298" s="323"/>
    </row>
    <row r="149299" spans="2:2">
      <c r="B149299" s="323"/>
    </row>
    <row r="149300" spans="2:2">
      <c r="B149300" s="323"/>
    </row>
    <row r="149301" spans="2:2">
      <c r="B149301" s="323"/>
    </row>
    <row r="149302" spans="2:2">
      <c r="B149302" s="323"/>
    </row>
    <row r="149303" spans="2:2">
      <c r="B149303" s="323"/>
    </row>
    <row r="149304" spans="2:2">
      <c r="B149304" s="323"/>
    </row>
    <row r="149305" spans="2:2">
      <c r="B149305" s="323"/>
    </row>
    <row r="149306" spans="2:2">
      <c r="B149306" s="323"/>
    </row>
    <row r="149307" spans="2:2">
      <c r="B149307" s="323"/>
    </row>
    <row r="149308" spans="2:2">
      <c r="B149308" s="323"/>
    </row>
    <row r="149309" spans="2:2">
      <c r="B149309" s="323"/>
    </row>
    <row r="149310" spans="2:2">
      <c r="B149310" s="323"/>
    </row>
    <row r="149311" spans="2:2">
      <c r="B149311" s="323"/>
    </row>
    <row r="149312" spans="2:2">
      <c r="B149312" s="323"/>
    </row>
    <row r="149313" spans="2:2">
      <c r="B149313" s="323"/>
    </row>
    <row r="149314" spans="2:2">
      <c r="B149314" s="323"/>
    </row>
    <row r="149315" spans="2:2">
      <c r="B149315" s="323"/>
    </row>
    <row r="149316" spans="2:2">
      <c r="B149316" s="323"/>
    </row>
    <row r="149317" spans="2:2">
      <c r="B149317" s="323"/>
    </row>
    <row r="149318" spans="2:2">
      <c r="B149318" s="323"/>
    </row>
    <row r="149319" spans="2:2">
      <c r="B149319" s="323"/>
    </row>
    <row r="149320" spans="2:2">
      <c r="B149320" s="323"/>
    </row>
    <row r="149321" spans="2:2">
      <c r="B149321" s="323"/>
    </row>
    <row r="149322" spans="2:2">
      <c r="B149322" s="323"/>
    </row>
    <row r="149323" spans="2:2">
      <c r="B149323" s="323"/>
    </row>
    <row r="149324" spans="2:2">
      <c r="B149324" s="323"/>
    </row>
    <row r="149325" spans="2:2">
      <c r="B149325" s="323"/>
    </row>
    <row r="149326" spans="2:2">
      <c r="B149326" s="323"/>
    </row>
    <row r="149327" spans="2:2">
      <c r="B149327" s="323"/>
    </row>
    <row r="149328" spans="2:2">
      <c r="B149328" s="323"/>
    </row>
    <row r="149329" spans="2:2">
      <c r="B149329" s="323"/>
    </row>
    <row r="149330" spans="2:2">
      <c r="B149330" s="323"/>
    </row>
    <row r="149331" spans="2:2">
      <c r="B149331" s="323"/>
    </row>
    <row r="149332" spans="2:2">
      <c r="B149332" s="323"/>
    </row>
    <row r="149333" spans="2:2">
      <c r="B149333" s="323"/>
    </row>
    <row r="149334" spans="2:2">
      <c r="B149334" s="323"/>
    </row>
    <row r="149335" spans="2:2">
      <c r="B149335" s="323"/>
    </row>
    <row r="149336" spans="2:2">
      <c r="B149336" s="323"/>
    </row>
    <row r="149337" spans="2:2">
      <c r="B149337" s="323"/>
    </row>
    <row r="149338" spans="2:2">
      <c r="B149338" s="323"/>
    </row>
    <row r="149339" spans="2:2">
      <c r="B149339" s="323"/>
    </row>
    <row r="149340" spans="2:2">
      <c r="B149340" s="323"/>
    </row>
    <row r="149341" spans="2:2">
      <c r="B149341" s="323"/>
    </row>
    <row r="149342" spans="2:2">
      <c r="B149342" s="323"/>
    </row>
    <row r="149343" spans="2:2">
      <c r="B149343" s="323"/>
    </row>
    <row r="149344" spans="2:2">
      <c r="B149344" s="323"/>
    </row>
    <row r="149345" spans="2:2">
      <c r="B149345" s="323"/>
    </row>
    <row r="149346" spans="2:2">
      <c r="B149346" s="323"/>
    </row>
    <row r="149347" spans="2:2">
      <c r="B149347" s="323"/>
    </row>
    <row r="149348" spans="2:2">
      <c r="B149348" s="323"/>
    </row>
    <row r="149349" spans="2:2">
      <c r="B149349" s="323"/>
    </row>
    <row r="149350" spans="2:2">
      <c r="B149350" s="323"/>
    </row>
    <row r="149351" spans="2:2">
      <c r="B149351" s="323"/>
    </row>
    <row r="149352" spans="2:2">
      <c r="B149352" s="323"/>
    </row>
    <row r="149353" spans="2:2">
      <c r="B149353" s="323"/>
    </row>
    <row r="149354" spans="2:2">
      <c r="B149354" s="323"/>
    </row>
    <row r="149355" spans="2:2">
      <c r="B149355" s="323"/>
    </row>
    <row r="149356" spans="2:2">
      <c r="B149356" s="323"/>
    </row>
    <row r="149357" spans="2:2">
      <c r="B149357" s="323"/>
    </row>
    <row r="149358" spans="2:2">
      <c r="B149358" s="323"/>
    </row>
    <row r="149359" spans="2:2">
      <c r="B149359" s="323"/>
    </row>
    <row r="149360" spans="2:2">
      <c r="B149360" s="323"/>
    </row>
    <row r="149361" spans="2:2">
      <c r="B149361" s="323"/>
    </row>
    <row r="149362" spans="2:2">
      <c r="B149362" s="323"/>
    </row>
    <row r="149363" spans="2:2">
      <c r="B149363" s="323"/>
    </row>
    <row r="149364" spans="2:2">
      <c r="B149364" s="323"/>
    </row>
    <row r="149365" spans="2:2">
      <c r="B149365" s="323"/>
    </row>
    <row r="149366" spans="2:2">
      <c r="B149366" s="323"/>
    </row>
    <row r="149367" spans="2:2">
      <c r="B149367" s="323"/>
    </row>
    <row r="149368" spans="2:2">
      <c r="B149368" s="323"/>
    </row>
    <row r="149369" spans="2:2">
      <c r="B149369" s="323"/>
    </row>
    <row r="149370" spans="2:2">
      <c r="B149370" s="323"/>
    </row>
    <row r="149371" spans="2:2">
      <c r="B149371" s="323"/>
    </row>
    <row r="149372" spans="2:2">
      <c r="B149372" s="323"/>
    </row>
    <row r="149373" spans="2:2">
      <c r="B149373" s="323"/>
    </row>
    <row r="149374" spans="2:2">
      <c r="B149374" s="323"/>
    </row>
    <row r="149375" spans="2:2">
      <c r="B149375" s="323"/>
    </row>
    <row r="149376" spans="2:2">
      <c r="B149376" s="323"/>
    </row>
    <row r="149377" spans="2:2">
      <c r="B149377" s="323"/>
    </row>
    <row r="149378" spans="2:2">
      <c r="B149378" s="323"/>
    </row>
    <row r="149379" spans="2:2">
      <c r="B149379" s="323"/>
    </row>
    <row r="149380" spans="2:2">
      <c r="B149380" s="323"/>
    </row>
    <row r="149381" spans="2:2">
      <c r="B149381" s="323"/>
    </row>
    <row r="149382" spans="2:2">
      <c r="B149382" s="323"/>
    </row>
    <row r="149383" spans="2:2">
      <c r="B149383" s="323"/>
    </row>
    <row r="149384" spans="2:2">
      <c r="B149384" s="323"/>
    </row>
    <row r="149385" spans="2:2">
      <c r="B149385" s="323"/>
    </row>
    <row r="149386" spans="2:2">
      <c r="B149386" s="323"/>
    </row>
    <row r="149387" spans="2:2">
      <c r="B149387" s="323"/>
    </row>
    <row r="149388" spans="2:2">
      <c r="B149388" s="323"/>
    </row>
    <row r="149389" spans="2:2">
      <c r="B149389" s="323"/>
    </row>
    <row r="149390" spans="2:2">
      <c r="B149390" s="323"/>
    </row>
    <row r="149391" spans="2:2">
      <c r="B149391" s="323"/>
    </row>
    <row r="149392" spans="2:2">
      <c r="B149392" s="323"/>
    </row>
    <row r="149393" spans="2:2">
      <c r="B149393" s="323"/>
    </row>
    <row r="149394" spans="2:2">
      <c r="B149394" s="323"/>
    </row>
    <row r="149395" spans="2:2">
      <c r="B149395" s="323"/>
    </row>
    <row r="149396" spans="2:2">
      <c r="B149396" s="323"/>
    </row>
    <row r="149397" spans="2:2">
      <c r="B149397" s="323"/>
    </row>
    <row r="149398" spans="2:2">
      <c r="B149398" s="323"/>
    </row>
    <row r="149399" spans="2:2">
      <c r="B149399" s="323"/>
    </row>
    <row r="149400" spans="2:2">
      <c r="B149400" s="323"/>
    </row>
    <row r="149401" spans="2:2">
      <c r="B149401" s="323"/>
    </row>
    <row r="149402" spans="2:2">
      <c r="B149402" s="323"/>
    </row>
    <row r="149403" spans="2:2">
      <c r="B149403" s="323"/>
    </row>
    <row r="149404" spans="2:2">
      <c r="B149404" s="323"/>
    </row>
    <row r="149405" spans="2:2">
      <c r="B149405" s="323"/>
    </row>
    <row r="149406" spans="2:2">
      <c r="B149406" s="323"/>
    </row>
    <row r="149407" spans="2:2">
      <c r="B149407" s="323"/>
    </row>
    <row r="149408" spans="2:2">
      <c r="B149408" s="323"/>
    </row>
    <row r="149409" spans="2:2">
      <c r="B149409" s="323"/>
    </row>
    <row r="149410" spans="2:2">
      <c r="B149410" s="323"/>
    </row>
    <row r="149411" spans="2:2">
      <c r="B149411" s="323"/>
    </row>
    <row r="149412" spans="2:2">
      <c r="B149412" s="323"/>
    </row>
    <row r="149413" spans="2:2">
      <c r="B149413" s="323"/>
    </row>
    <row r="149414" spans="2:2">
      <c r="B149414" s="323"/>
    </row>
    <row r="149415" spans="2:2">
      <c r="B149415" s="323"/>
    </row>
    <row r="149416" spans="2:2">
      <c r="B149416" s="323"/>
    </row>
    <row r="149417" spans="2:2">
      <c r="B149417" s="323"/>
    </row>
    <row r="149418" spans="2:2">
      <c r="B149418" s="323"/>
    </row>
    <row r="149419" spans="2:2">
      <c r="B149419" s="323"/>
    </row>
    <row r="149420" spans="2:2">
      <c r="B149420" s="323"/>
    </row>
    <row r="149421" spans="2:2">
      <c r="B149421" s="323"/>
    </row>
    <row r="149422" spans="2:2">
      <c r="B149422" s="323"/>
    </row>
    <row r="149423" spans="2:2">
      <c r="B149423" s="323"/>
    </row>
    <row r="149424" spans="2:2">
      <c r="B149424" s="323"/>
    </row>
    <row r="149425" spans="2:2">
      <c r="B149425" s="323"/>
    </row>
    <row r="149426" spans="2:2">
      <c r="B149426" s="323"/>
    </row>
    <row r="149427" spans="2:2">
      <c r="B149427" s="323"/>
    </row>
    <row r="149428" spans="2:2">
      <c r="B149428" s="323"/>
    </row>
    <row r="149429" spans="2:2">
      <c r="B149429" s="323"/>
    </row>
    <row r="149430" spans="2:2">
      <c r="B149430" s="323"/>
    </row>
    <row r="149431" spans="2:2">
      <c r="B149431" s="323"/>
    </row>
    <row r="149432" spans="2:2">
      <c r="B149432" s="323"/>
    </row>
    <row r="149433" spans="2:2">
      <c r="B149433" s="323"/>
    </row>
    <row r="149434" spans="2:2">
      <c r="B149434" s="323"/>
    </row>
    <row r="149435" spans="2:2">
      <c r="B149435" s="323"/>
    </row>
    <row r="149436" spans="2:2">
      <c r="B149436" s="323"/>
    </row>
    <row r="149437" spans="2:2">
      <c r="B149437" s="323"/>
    </row>
    <row r="149438" spans="2:2">
      <c r="B149438" s="323"/>
    </row>
    <row r="149439" spans="2:2">
      <c r="B149439" s="323"/>
    </row>
    <row r="149440" spans="2:2">
      <c r="B149440" s="323"/>
    </row>
    <row r="149441" spans="2:2">
      <c r="B149441" s="323"/>
    </row>
    <row r="149442" spans="2:2">
      <c r="B149442" s="323"/>
    </row>
    <row r="149443" spans="2:2">
      <c r="B149443" s="323"/>
    </row>
    <row r="149444" spans="2:2">
      <c r="B149444" s="323"/>
    </row>
    <row r="149445" spans="2:2">
      <c r="B149445" s="323"/>
    </row>
    <row r="149446" spans="2:2">
      <c r="B149446" s="323"/>
    </row>
    <row r="149447" spans="2:2">
      <c r="B149447" s="323"/>
    </row>
    <row r="149448" spans="2:2">
      <c r="B149448" s="323"/>
    </row>
    <row r="149449" spans="2:2">
      <c r="B149449" s="323"/>
    </row>
    <row r="149450" spans="2:2">
      <c r="B149450" s="323"/>
    </row>
    <row r="149451" spans="2:2">
      <c r="B149451" s="323"/>
    </row>
    <row r="149452" spans="2:2">
      <c r="B149452" s="323"/>
    </row>
    <row r="149453" spans="2:2">
      <c r="B149453" s="323"/>
    </row>
    <row r="149454" spans="2:2">
      <c r="B149454" s="323"/>
    </row>
    <row r="149455" spans="2:2">
      <c r="B149455" s="323"/>
    </row>
    <row r="149456" spans="2:2">
      <c r="B149456" s="323"/>
    </row>
    <row r="149457" spans="2:2">
      <c r="B149457" s="323"/>
    </row>
    <row r="149458" spans="2:2">
      <c r="B149458" s="323"/>
    </row>
    <row r="149459" spans="2:2">
      <c r="B149459" s="323"/>
    </row>
    <row r="149460" spans="2:2">
      <c r="B149460" s="323"/>
    </row>
    <row r="149461" spans="2:2">
      <c r="B149461" s="323"/>
    </row>
    <row r="149462" spans="2:2">
      <c r="B149462" s="323"/>
    </row>
    <row r="149463" spans="2:2">
      <c r="B149463" s="323"/>
    </row>
    <row r="149464" spans="2:2">
      <c r="B149464" s="323"/>
    </row>
    <row r="149465" spans="2:2">
      <c r="B149465" s="323"/>
    </row>
    <row r="149466" spans="2:2">
      <c r="B149466" s="323"/>
    </row>
    <row r="149467" spans="2:2">
      <c r="B149467" s="323"/>
    </row>
    <row r="149468" spans="2:2">
      <c r="B149468" s="323"/>
    </row>
    <row r="149469" spans="2:2">
      <c r="B149469" s="323"/>
    </row>
    <row r="149470" spans="2:2">
      <c r="B149470" s="323"/>
    </row>
    <row r="149471" spans="2:2">
      <c r="B149471" s="323"/>
    </row>
    <row r="149472" spans="2:2">
      <c r="B149472" s="323"/>
    </row>
    <row r="149473" spans="2:2">
      <c r="B149473" s="323"/>
    </row>
    <row r="149474" spans="2:2">
      <c r="B149474" s="323"/>
    </row>
    <row r="149475" spans="2:2">
      <c r="B149475" s="323"/>
    </row>
    <row r="149476" spans="2:2">
      <c r="B149476" s="323"/>
    </row>
    <row r="149477" spans="2:2">
      <c r="B149477" s="323"/>
    </row>
    <row r="149478" spans="2:2">
      <c r="B149478" s="323"/>
    </row>
    <row r="149479" spans="2:2">
      <c r="B149479" s="323"/>
    </row>
    <row r="149480" spans="2:2">
      <c r="B149480" s="323"/>
    </row>
    <row r="149481" spans="2:2">
      <c r="B149481" s="323"/>
    </row>
    <row r="149482" spans="2:2">
      <c r="B149482" s="323"/>
    </row>
    <row r="149483" spans="2:2">
      <c r="B149483" s="323"/>
    </row>
    <row r="149484" spans="2:2">
      <c r="B149484" s="323"/>
    </row>
    <row r="149485" spans="2:2">
      <c r="B149485" s="323"/>
    </row>
    <row r="149486" spans="2:2">
      <c r="B149486" s="323"/>
    </row>
    <row r="149487" spans="2:2">
      <c r="B149487" s="323"/>
    </row>
    <row r="149488" spans="2:2">
      <c r="B149488" s="323"/>
    </row>
    <row r="149489" spans="2:2">
      <c r="B149489" s="323"/>
    </row>
    <row r="149490" spans="2:2">
      <c r="B149490" s="323"/>
    </row>
    <row r="149491" spans="2:2">
      <c r="B149491" s="323"/>
    </row>
    <row r="149492" spans="2:2">
      <c r="B149492" s="323"/>
    </row>
    <row r="149493" spans="2:2">
      <c r="B149493" s="323"/>
    </row>
    <row r="149494" spans="2:2">
      <c r="B149494" s="323"/>
    </row>
    <row r="149495" spans="2:2">
      <c r="B149495" s="323"/>
    </row>
    <row r="149496" spans="2:2">
      <c r="B149496" s="323"/>
    </row>
    <row r="149497" spans="2:2">
      <c r="B149497" s="323"/>
    </row>
    <row r="149498" spans="2:2">
      <c r="B149498" s="323"/>
    </row>
    <row r="149499" spans="2:2">
      <c r="B149499" s="323"/>
    </row>
    <row r="149500" spans="2:2">
      <c r="B149500" s="323"/>
    </row>
    <row r="149501" spans="2:2">
      <c r="B149501" s="323"/>
    </row>
    <row r="149502" spans="2:2">
      <c r="B149502" s="323"/>
    </row>
    <row r="149503" spans="2:2">
      <c r="B149503" s="323"/>
    </row>
    <row r="149504" spans="2:2">
      <c r="B149504" s="323"/>
    </row>
    <row r="149505" spans="2:2">
      <c r="B149505" s="323"/>
    </row>
    <row r="149506" spans="2:2">
      <c r="B149506" s="323"/>
    </row>
    <row r="149507" spans="2:2">
      <c r="B149507" s="323"/>
    </row>
    <row r="149508" spans="2:2">
      <c r="B149508" s="323"/>
    </row>
    <row r="149509" spans="2:2">
      <c r="B149509" s="323"/>
    </row>
    <row r="149510" spans="2:2">
      <c r="B149510" s="323"/>
    </row>
    <row r="149511" spans="2:2">
      <c r="B149511" s="323"/>
    </row>
    <row r="149512" spans="2:2">
      <c r="B149512" s="323"/>
    </row>
    <row r="149513" spans="2:2">
      <c r="B149513" s="323"/>
    </row>
    <row r="149514" spans="2:2">
      <c r="B149514" s="323"/>
    </row>
    <row r="149515" spans="2:2">
      <c r="B149515" s="323"/>
    </row>
    <row r="149516" spans="2:2">
      <c r="B149516" s="323"/>
    </row>
    <row r="149517" spans="2:2">
      <c r="B149517" s="323"/>
    </row>
    <row r="149518" spans="2:2">
      <c r="B149518" s="323"/>
    </row>
    <row r="149519" spans="2:2">
      <c r="B149519" s="323"/>
    </row>
    <row r="149520" spans="2:2">
      <c r="B149520" s="323"/>
    </row>
    <row r="149521" spans="2:2">
      <c r="B149521" s="323"/>
    </row>
    <row r="149522" spans="2:2">
      <c r="B149522" s="323"/>
    </row>
    <row r="149523" spans="2:2">
      <c r="B149523" s="323"/>
    </row>
    <row r="149524" spans="2:2">
      <c r="B149524" s="323"/>
    </row>
    <row r="149525" spans="2:2">
      <c r="B149525" s="323"/>
    </row>
    <row r="149526" spans="2:2">
      <c r="B149526" s="323"/>
    </row>
    <row r="149527" spans="2:2">
      <c r="B149527" s="323"/>
    </row>
    <row r="149528" spans="2:2">
      <c r="B149528" s="323"/>
    </row>
    <row r="149529" spans="2:2">
      <c r="B149529" s="323"/>
    </row>
    <row r="149530" spans="2:2">
      <c r="B149530" s="323"/>
    </row>
    <row r="149531" spans="2:2">
      <c r="B149531" s="323"/>
    </row>
    <row r="149532" spans="2:2">
      <c r="B149532" s="323"/>
    </row>
    <row r="149533" spans="2:2">
      <c r="B149533" s="323"/>
    </row>
    <row r="149534" spans="2:2">
      <c r="B149534" s="323"/>
    </row>
    <row r="149535" spans="2:2">
      <c r="B149535" s="323"/>
    </row>
    <row r="149536" spans="2:2">
      <c r="B149536" s="323"/>
    </row>
    <row r="149537" spans="2:2">
      <c r="B149537" s="323"/>
    </row>
    <row r="149538" spans="2:2">
      <c r="B149538" s="323"/>
    </row>
    <row r="149539" spans="2:2">
      <c r="B149539" s="323"/>
    </row>
    <row r="149540" spans="2:2">
      <c r="B149540" s="323"/>
    </row>
    <row r="149541" spans="2:2">
      <c r="B149541" s="323"/>
    </row>
    <row r="149542" spans="2:2">
      <c r="B149542" s="323"/>
    </row>
    <row r="149543" spans="2:2">
      <c r="B149543" s="323"/>
    </row>
    <row r="149544" spans="2:2">
      <c r="B149544" s="323"/>
    </row>
    <row r="149545" spans="2:2">
      <c r="B149545" s="323"/>
    </row>
    <row r="149546" spans="2:2">
      <c r="B149546" s="323"/>
    </row>
    <row r="149547" spans="2:2">
      <c r="B149547" s="323"/>
    </row>
    <row r="149548" spans="2:2">
      <c r="B149548" s="323"/>
    </row>
    <row r="149549" spans="2:2">
      <c r="B149549" s="323"/>
    </row>
    <row r="149550" spans="2:2">
      <c r="B149550" s="323"/>
    </row>
    <row r="149551" spans="2:2">
      <c r="B149551" s="323"/>
    </row>
    <row r="149552" spans="2:2">
      <c r="B149552" s="323"/>
    </row>
    <row r="149553" spans="2:2">
      <c r="B149553" s="323"/>
    </row>
    <row r="149554" spans="2:2">
      <c r="B149554" s="323"/>
    </row>
    <row r="149555" spans="2:2">
      <c r="B149555" s="323"/>
    </row>
    <row r="149556" spans="2:2">
      <c r="B149556" s="323"/>
    </row>
    <row r="149557" spans="2:2">
      <c r="B149557" s="323"/>
    </row>
    <row r="149558" spans="2:2">
      <c r="B149558" s="323"/>
    </row>
    <row r="149559" spans="2:2">
      <c r="B149559" s="323"/>
    </row>
    <row r="149560" spans="2:2">
      <c r="B149560" s="323"/>
    </row>
    <row r="149561" spans="2:2">
      <c r="B149561" s="323"/>
    </row>
    <row r="149562" spans="2:2">
      <c r="B149562" s="323"/>
    </row>
    <row r="149563" spans="2:2">
      <c r="B149563" s="323"/>
    </row>
    <row r="149564" spans="2:2">
      <c r="B149564" s="323"/>
    </row>
    <row r="149565" spans="2:2">
      <c r="B149565" s="323"/>
    </row>
    <row r="149566" spans="2:2">
      <c r="B149566" s="323"/>
    </row>
    <row r="149567" spans="2:2">
      <c r="B149567" s="323"/>
    </row>
    <row r="149568" spans="2:2">
      <c r="B149568" s="323"/>
    </row>
    <row r="149569" spans="2:2">
      <c r="B149569" s="323"/>
    </row>
    <row r="149570" spans="2:2">
      <c r="B149570" s="323"/>
    </row>
    <row r="149571" spans="2:2">
      <c r="B149571" s="323"/>
    </row>
    <row r="149572" spans="2:2">
      <c r="B149572" s="323"/>
    </row>
    <row r="149573" spans="2:2">
      <c r="B149573" s="323"/>
    </row>
    <row r="149574" spans="2:2">
      <c r="B149574" s="323"/>
    </row>
    <row r="149575" spans="2:2">
      <c r="B149575" s="323"/>
    </row>
    <row r="149576" spans="2:2">
      <c r="B149576" s="323"/>
    </row>
    <row r="149577" spans="2:2">
      <c r="B149577" s="323"/>
    </row>
    <row r="149578" spans="2:2">
      <c r="B149578" s="323"/>
    </row>
    <row r="149579" spans="2:2">
      <c r="B149579" s="323"/>
    </row>
    <row r="149580" spans="2:2">
      <c r="B149580" s="323"/>
    </row>
    <row r="149581" spans="2:2">
      <c r="B149581" s="323"/>
    </row>
    <row r="149582" spans="2:2">
      <c r="B149582" s="323"/>
    </row>
    <row r="149583" spans="2:2">
      <c r="B149583" s="323"/>
    </row>
    <row r="149584" spans="2:2">
      <c r="B149584" s="323"/>
    </row>
    <row r="149585" spans="2:2">
      <c r="B149585" s="323"/>
    </row>
    <row r="149586" spans="2:2">
      <c r="B149586" s="323"/>
    </row>
    <row r="149587" spans="2:2">
      <c r="B149587" s="323"/>
    </row>
    <row r="149588" spans="2:2">
      <c r="B149588" s="323"/>
    </row>
    <row r="149589" spans="2:2">
      <c r="B149589" s="323"/>
    </row>
    <row r="149590" spans="2:2">
      <c r="B149590" s="323"/>
    </row>
    <row r="149591" spans="2:2">
      <c r="B149591" s="323"/>
    </row>
    <row r="149592" spans="2:2">
      <c r="B149592" s="323"/>
    </row>
    <row r="149593" spans="2:2">
      <c r="B149593" s="323"/>
    </row>
    <row r="149594" spans="2:2">
      <c r="B149594" s="323"/>
    </row>
    <row r="149595" spans="2:2">
      <c r="B149595" s="323"/>
    </row>
    <row r="149596" spans="2:2">
      <c r="B149596" s="323"/>
    </row>
    <row r="149597" spans="2:2">
      <c r="B149597" s="323"/>
    </row>
    <row r="149598" spans="2:2">
      <c r="B149598" s="323"/>
    </row>
    <row r="149599" spans="2:2">
      <c r="B149599" s="323"/>
    </row>
    <row r="149600" spans="2:2">
      <c r="B149600" s="323"/>
    </row>
    <row r="149601" spans="2:2">
      <c r="B149601" s="323"/>
    </row>
    <row r="149602" spans="2:2">
      <c r="B149602" s="323"/>
    </row>
    <row r="149603" spans="2:2">
      <c r="B149603" s="323"/>
    </row>
    <row r="149604" spans="2:2">
      <c r="B149604" s="323"/>
    </row>
    <row r="149605" spans="2:2">
      <c r="B149605" s="323"/>
    </row>
    <row r="149606" spans="2:2">
      <c r="B149606" s="323"/>
    </row>
    <row r="149607" spans="2:2">
      <c r="B149607" s="323"/>
    </row>
    <row r="149608" spans="2:2">
      <c r="B149608" s="323"/>
    </row>
    <row r="149609" spans="2:2">
      <c r="B149609" s="323"/>
    </row>
    <row r="149610" spans="2:2">
      <c r="B149610" s="323"/>
    </row>
    <row r="149611" spans="2:2">
      <c r="B149611" s="323"/>
    </row>
    <row r="149612" spans="2:2">
      <c r="B149612" s="323"/>
    </row>
    <row r="149613" spans="2:2">
      <c r="B149613" s="323"/>
    </row>
    <row r="149614" spans="2:2">
      <c r="B149614" s="323"/>
    </row>
    <row r="149615" spans="2:2">
      <c r="B149615" s="323"/>
    </row>
    <row r="149616" spans="2:2">
      <c r="B149616" s="323"/>
    </row>
    <row r="149617" spans="2:2">
      <c r="B149617" s="323"/>
    </row>
    <row r="149618" spans="2:2">
      <c r="B149618" s="323"/>
    </row>
    <row r="149619" spans="2:2">
      <c r="B149619" s="323"/>
    </row>
    <row r="149620" spans="2:2">
      <c r="B149620" s="323"/>
    </row>
    <row r="149621" spans="2:2">
      <c r="B149621" s="323"/>
    </row>
    <row r="149622" spans="2:2">
      <c r="B149622" s="323"/>
    </row>
    <row r="149623" spans="2:2">
      <c r="B149623" s="323"/>
    </row>
    <row r="149624" spans="2:2">
      <c r="B149624" s="323"/>
    </row>
    <row r="149625" spans="2:2">
      <c r="B149625" s="323"/>
    </row>
    <row r="149626" spans="2:2">
      <c r="B149626" s="323"/>
    </row>
    <row r="149627" spans="2:2">
      <c r="B149627" s="323"/>
    </row>
    <row r="149628" spans="2:2">
      <c r="B149628" s="323"/>
    </row>
    <row r="149629" spans="2:2">
      <c r="B149629" s="323"/>
    </row>
    <row r="149630" spans="2:2">
      <c r="B149630" s="323"/>
    </row>
    <row r="149631" spans="2:2">
      <c r="B149631" s="323"/>
    </row>
    <row r="149632" spans="2:2">
      <c r="B149632" s="323"/>
    </row>
    <row r="149633" spans="2:2">
      <c r="B149633" s="323"/>
    </row>
    <row r="149634" spans="2:2">
      <c r="B149634" s="323"/>
    </row>
    <row r="149635" spans="2:2">
      <c r="B149635" s="323"/>
    </row>
    <row r="149636" spans="2:2">
      <c r="B149636" s="323"/>
    </row>
    <row r="149637" spans="2:2">
      <c r="B149637" s="323"/>
    </row>
    <row r="149638" spans="2:2">
      <c r="B149638" s="323"/>
    </row>
    <row r="149639" spans="2:2">
      <c r="B149639" s="323"/>
    </row>
    <row r="149640" spans="2:2">
      <c r="B149640" s="323"/>
    </row>
    <row r="149641" spans="2:2">
      <c r="B149641" s="323"/>
    </row>
    <row r="149642" spans="2:2">
      <c r="B149642" s="323"/>
    </row>
    <row r="149643" spans="2:2">
      <c r="B149643" s="323"/>
    </row>
    <row r="149644" spans="2:2">
      <c r="B149644" s="323"/>
    </row>
    <row r="149645" spans="2:2">
      <c r="B149645" s="323"/>
    </row>
    <row r="149646" spans="2:2">
      <c r="B149646" s="323"/>
    </row>
    <row r="149647" spans="2:2">
      <c r="B149647" s="323"/>
    </row>
    <row r="149648" spans="2:2">
      <c r="B149648" s="323"/>
    </row>
    <row r="149649" spans="2:2">
      <c r="B149649" s="323"/>
    </row>
    <row r="149650" spans="2:2">
      <c r="B149650" s="323"/>
    </row>
    <row r="149651" spans="2:2">
      <c r="B149651" s="323"/>
    </row>
    <row r="149652" spans="2:2">
      <c r="B149652" s="323"/>
    </row>
    <row r="149653" spans="2:2">
      <c r="B149653" s="323"/>
    </row>
    <row r="149654" spans="2:2">
      <c r="B149654" s="323"/>
    </row>
    <row r="149655" spans="2:2">
      <c r="B149655" s="323"/>
    </row>
    <row r="149656" spans="2:2">
      <c r="B149656" s="323"/>
    </row>
    <row r="149657" spans="2:2">
      <c r="B149657" s="323"/>
    </row>
    <row r="149658" spans="2:2">
      <c r="B149658" s="323"/>
    </row>
    <row r="149659" spans="2:2">
      <c r="B149659" s="323"/>
    </row>
    <row r="149660" spans="2:2">
      <c r="B149660" s="323"/>
    </row>
    <row r="149661" spans="2:2">
      <c r="B149661" s="323"/>
    </row>
    <row r="149662" spans="2:2">
      <c r="B149662" s="323"/>
    </row>
    <row r="149663" spans="2:2">
      <c r="B149663" s="323"/>
    </row>
    <row r="149664" spans="2:2">
      <c r="B149664" s="323"/>
    </row>
    <row r="149665" spans="2:2">
      <c r="B149665" s="323"/>
    </row>
    <row r="149666" spans="2:2">
      <c r="B149666" s="323"/>
    </row>
    <row r="149667" spans="2:2">
      <c r="B149667" s="323"/>
    </row>
    <row r="149668" spans="2:2">
      <c r="B149668" s="323"/>
    </row>
    <row r="149669" spans="2:2">
      <c r="B149669" s="323"/>
    </row>
    <row r="149670" spans="2:2">
      <c r="B149670" s="323"/>
    </row>
    <row r="149671" spans="2:2">
      <c r="B149671" s="323"/>
    </row>
    <row r="149672" spans="2:2">
      <c r="B149672" s="323"/>
    </row>
    <row r="149673" spans="2:2">
      <c r="B149673" s="323"/>
    </row>
    <row r="149674" spans="2:2">
      <c r="B149674" s="323"/>
    </row>
    <row r="149675" spans="2:2">
      <c r="B149675" s="323"/>
    </row>
    <row r="149676" spans="2:2">
      <c r="B149676" s="323"/>
    </row>
    <row r="149677" spans="2:2">
      <c r="B149677" s="323"/>
    </row>
    <row r="149678" spans="2:2">
      <c r="B149678" s="323"/>
    </row>
    <row r="149679" spans="2:2">
      <c r="B149679" s="323"/>
    </row>
    <row r="149680" spans="2:2">
      <c r="B149680" s="323"/>
    </row>
    <row r="149681" spans="2:2">
      <c r="B149681" s="323"/>
    </row>
    <row r="149682" spans="2:2">
      <c r="B149682" s="323"/>
    </row>
    <row r="149683" spans="2:2">
      <c r="B149683" s="323"/>
    </row>
    <row r="149684" spans="2:2">
      <c r="B149684" s="323"/>
    </row>
    <row r="149685" spans="2:2">
      <c r="B149685" s="323"/>
    </row>
    <row r="149686" spans="2:2">
      <c r="B149686" s="323"/>
    </row>
    <row r="149687" spans="2:2">
      <c r="B149687" s="323"/>
    </row>
    <row r="149688" spans="2:2">
      <c r="B149688" s="323"/>
    </row>
    <row r="149689" spans="2:2">
      <c r="B149689" s="323"/>
    </row>
    <row r="149690" spans="2:2">
      <c r="B149690" s="323"/>
    </row>
    <row r="149691" spans="2:2">
      <c r="B149691" s="323"/>
    </row>
    <row r="149692" spans="2:2">
      <c r="B149692" s="323"/>
    </row>
    <row r="149693" spans="2:2">
      <c r="B149693" s="323"/>
    </row>
    <row r="149694" spans="2:2">
      <c r="B149694" s="323"/>
    </row>
    <row r="149695" spans="2:2">
      <c r="B149695" s="323"/>
    </row>
    <row r="149696" spans="2:2">
      <c r="B149696" s="323"/>
    </row>
    <row r="149697" spans="2:2">
      <c r="B149697" s="323"/>
    </row>
    <row r="149698" spans="2:2">
      <c r="B149698" s="323"/>
    </row>
    <row r="149699" spans="2:2">
      <c r="B149699" s="323"/>
    </row>
    <row r="149700" spans="2:2">
      <c r="B149700" s="323"/>
    </row>
    <row r="149701" spans="2:2">
      <c r="B149701" s="323"/>
    </row>
    <row r="149702" spans="2:2">
      <c r="B149702" s="323"/>
    </row>
    <row r="149703" spans="2:2">
      <c r="B149703" s="323"/>
    </row>
    <row r="149704" spans="2:2">
      <c r="B149704" s="323"/>
    </row>
    <row r="149705" spans="2:2">
      <c r="B149705" s="323"/>
    </row>
    <row r="149706" spans="2:2">
      <c r="B149706" s="323"/>
    </row>
    <row r="149707" spans="2:2">
      <c r="B149707" s="323"/>
    </row>
    <row r="149708" spans="2:2">
      <c r="B149708" s="323"/>
    </row>
    <row r="149709" spans="2:2">
      <c r="B149709" s="323"/>
    </row>
    <row r="149710" spans="2:2">
      <c r="B149710" s="323"/>
    </row>
    <row r="149711" spans="2:2">
      <c r="B149711" s="323"/>
    </row>
    <row r="149712" spans="2:2">
      <c r="B149712" s="323"/>
    </row>
    <row r="149713" spans="2:2">
      <c r="B149713" s="323"/>
    </row>
    <row r="149714" spans="2:2">
      <c r="B149714" s="323"/>
    </row>
    <row r="149715" spans="2:2">
      <c r="B149715" s="323"/>
    </row>
    <row r="149716" spans="2:2">
      <c r="B149716" s="323"/>
    </row>
    <row r="149717" spans="2:2">
      <c r="B149717" s="323"/>
    </row>
    <row r="149718" spans="2:2">
      <c r="B149718" s="323"/>
    </row>
    <row r="149719" spans="2:2">
      <c r="B149719" s="323"/>
    </row>
    <row r="149720" spans="2:2">
      <c r="B149720" s="323"/>
    </row>
    <row r="149721" spans="2:2">
      <c r="B149721" s="323"/>
    </row>
    <row r="149722" spans="2:2">
      <c r="B149722" s="323"/>
    </row>
    <row r="149723" spans="2:2">
      <c r="B149723" s="323"/>
    </row>
    <row r="149724" spans="2:2">
      <c r="B149724" s="323"/>
    </row>
    <row r="149725" spans="2:2">
      <c r="B149725" s="323"/>
    </row>
    <row r="149726" spans="2:2">
      <c r="B149726" s="323"/>
    </row>
    <row r="149727" spans="2:2">
      <c r="B149727" s="323"/>
    </row>
    <row r="149728" spans="2:2">
      <c r="B149728" s="323"/>
    </row>
    <row r="149729" spans="2:2">
      <c r="B149729" s="323"/>
    </row>
    <row r="149730" spans="2:2">
      <c r="B149730" s="323"/>
    </row>
    <row r="149731" spans="2:2">
      <c r="B149731" s="323"/>
    </row>
    <row r="149732" spans="2:2">
      <c r="B149732" s="323"/>
    </row>
    <row r="149733" spans="2:2">
      <c r="B149733" s="323"/>
    </row>
    <row r="149734" spans="2:2">
      <c r="B149734" s="323"/>
    </row>
    <row r="149735" spans="2:2">
      <c r="B149735" s="323"/>
    </row>
    <row r="149736" spans="2:2">
      <c r="B149736" s="323"/>
    </row>
    <row r="149737" spans="2:2">
      <c r="B149737" s="323"/>
    </row>
    <row r="149738" spans="2:2">
      <c r="B149738" s="323"/>
    </row>
    <row r="149739" spans="2:2">
      <c r="B149739" s="323"/>
    </row>
    <row r="149740" spans="2:2">
      <c r="B149740" s="323"/>
    </row>
    <row r="149741" spans="2:2">
      <c r="B149741" s="323"/>
    </row>
    <row r="149742" spans="2:2">
      <c r="B149742" s="323"/>
    </row>
    <row r="149743" spans="2:2">
      <c r="B149743" s="323"/>
    </row>
    <row r="149744" spans="2:2">
      <c r="B149744" s="323"/>
    </row>
    <row r="149745" spans="2:2">
      <c r="B149745" s="323"/>
    </row>
    <row r="149746" spans="2:2">
      <c r="B149746" s="323"/>
    </row>
    <row r="149747" spans="2:2">
      <c r="B149747" s="323"/>
    </row>
    <row r="149748" spans="2:2">
      <c r="B149748" s="323"/>
    </row>
    <row r="149749" spans="2:2">
      <c r="B149749" s="323"/>
    </row>
    <row r="149750" spans="2:2">
      <c r="B149750" s="323"/>
    </row>
    <row r="149751" spans="2:2">
      <c r="B149751" s="323"/>
    </row>
    <row r="149752" spans="2:2">
      <c r="B149752" s="323"/>
    </row>
    <row r="149753" spans="2:2">
      <c r="B149753" s="323"/>
    </row>
    <row r="149754" spans="2:2">
      <c r="B149754" s="323"/>
    </row>
    <row r="149755" spans="2:2">
      <c r="B149755" s="323"/>
    </row>
    <row r="149756" spans="2:2">
      <c r="B149756" s="323"/>
    </row>
    <row r="149757" spans="2:2">
      <c r="B149757" s="323"/>
    </row>
    <row r="149758" spans="2:2">
      <c r="B149758" s="323"/>
    </row>
    <row r="149759" spans="2:2">
      <c r="B149759" s="323"/>
    </row>
    <row r="149760" spans="2:2">
      <c r="B149760" s="323"/>
    </row>
    <row r="149761" spans="2:2">
      <c r="B149761" s="323"/>
    </row>
    <row r="149762" spans="2:2">
      <c r="B149762" s="323"/>
    </row>
    <row r="149763" spans="2:2">
      <c r="B149763" s="323"/>
    </row>
    <row r="149764" spans="2:2">
      <c r="B149764" s="323"/>
    </row>
    <row r="149765" spans="2:2">
      <c r="B149765" s="323"/>
    </row>
    <row r="149766" spans="2:2">
      <c r="B149766" s="323"/>
    </row>
    <row r="149767" spans="2:2">
      <c r="B149767" s="323"/>
    </row>
    <row r="149768" spans="2:2">
      <c r="B149768" s="323"/>
    </row>
    <row r="149769" spans="2:2">
      <c r="B149769" s="323"/>
    </row>
    <row r="149770" spans="2:2">
      <c r="B149770" s="323"/>
    </row>
    <row r="149771" spans="2:2">
      <c r="B149771" s="323"/>
    </row>
    <row r="149772" spans="2:2">
      <c r="B149772" s="323"/>
    </row>
    <row r="149773" spans="2:2">
      <c r="B149773" s="323"/>
    </row>
    <row r="149774" spans="2:2">
      <c r="B149774" s="323"/>
    </row>
    <row r="149775" spans="2:2">
      <c r="B149775" s="323"/>
    </row>
    <row r="149776" spans="2:2">
      <c r="B149776" s="323"/>
    </row>
    <row r="149777" spans="2:2">
      <c r="B149777" s="323"/>
    </row>
    <row r="149778" spans="2:2">
      <c r="B149778" s="323"/>
    </row>
    <row r="149779" spans="2:2">
      <c r="B149779" s="323"/>
    </row>
    <row r="149780" spans="2:2">
      <c r="B149780" s="323"/>
    </row>
    <row r="149781" spans="2:2">
      <c r="B149781" s="323"/>
    </row>
    <row r="149782" spans="2:2">
      <c r="B149782" s="323"/>
    </row>
    <row r="149783" spans="2:2">
      <c r="B149783" s="323"/>
    </row>
    <row r="149784" spans="2:2">
      <c r="B149784" s="323"/>
    </row>
    <row r="149785" spans="2:2">
      <c r="B149785" s="323"/>
    </row>
    <row r="149786" spans="2:2">
      <c r="B149786" s="323"/>
    </row>
    <row r="149787" spans="2:2">
      <c r="B149787" s="323"/>
    </row>
    <row r="149788" spans="2:2">
      <c r="B149788" s="323"/>
    </row>
    <row r="149789" spans="2:2">
      <c r="B149789" s="323"/>
    </row>
    <row r="149790" spans="2:2">
      <c r="B149790" s="323"/>
    </row>
    <row r="149791" spans="2:2">
      <c r="B149791" s="323"/>
    </row>
    <row r="149792" spans="2:2">
      <c r="B149792" s="323"/>
    </row>
    <row r="149793" spans="2:2">
      <c r="B149793" s="323"/>
    </row>
    <row r="149794" spans="2:2">
      <c r="B149794" s="323"/>
    </row>
    <row r="149795" spans="2:2">
      <c r="B149795" s="323"/>
    </row>
    <row r="149796" spans="2:2">
      <c r="B149796" s="323"/>
    </row>
    <row r="149797" spans="2:2">
      <c r="B149797" s="323"/>
    </row>
    <row r="149798" spans="2:2">
      <c r="B149798" s="323"/>
    </row>
    <row r="149799" spans="2:2">
      <c r="B149799" s="323"/>
    </row>
    <row r="149800" spans="2:2">
      <c r="B149800" s="323"/>
    </row>
    <row r="149801" spans="2:2">
      <c r="B149801" s="323"/>
    </row>
    <row r="149802" spans="2:2">
      <c r="B149802" s="323"/>
    </row>
    <row r="149803" spans="2:2">
      <c r="B149803" s="323"/>
    </row>
    <row r="149804" spans="2:2">
      <c r="B149804" s="323"/>
    </row>
    <row r="149805" spans="2:2">
      <c r="B149805" s="323"/>
    </row>
    <row r="149806" spans="2:2">
      <c r="B149806" s="323"/>
    </row>
    <row r="149807" spans="2:2">
      <c r="B149807" s="323"/>
    </row>
    <row r="149808" spans="2:2">
      <c r="B149808" s="323"/>
    </row>
    <row r="149809" spans="2:2">
      <c r="B149809" s="323"/>
    </row>
    <row r="149810" spans="2:2">
      <c r="B149810" s="323"/>
    </row>
    <row r="149811" spans="2:2">
      <c r="B149811" s="323"/>
    </row>
    <row r="149812" spans="2:2">
      <c r="B149812" s="323"/>
    </row>
    <row r="149813" spans="2:2">
      <c r="B149813" s="323"/>
    </row>
    <row r="149814" spans="2:2">
      <c r="B149814" s="323"/>
    </row>
    <row r="149815" spans="2:2">
      <c r="B149815" s="323"/>
    </row>
    <row r="149816" spans="2:2">
      <c r="B149816" s="323"/>
    </row>
    <row r="149817" spans="2:2">
      <c r="B149817" s="323"/>
    </row>
    <row r="149818" spans="2:2">
      <c r="B149818" s="323"/>
    </row>
    <row r="149819" spans="2:2">
      <c r="B149819" s="323"/>
    </row>
    <row r="149820" spans="2:2">
      <c r="B149820" s="323"/>
    </row>
    <row r="149821" spans="2:2">
      <c r="B149821" s="323"/>
    </row>
    <row r="149822" spans="2:2">
      <c r="B149822" s="323"/>
    </row>
    <row r="149823" spans="2:2">
      <c r="B149823" s="323"/>
    </row>
    <row r="149824" spans="2:2">
      <c r="B149824" s="323"/>
    </row>
    <row r="149825" spans="2:2">
      <c r="B149825" s="323"/>
    </row>
    <row r="149826" spans="2:2">
      <c r="B149826" s="323"/>
    </row>
    <row r="149827" spans="2:2">
      <c r="B149827" s="323"/>
    </row>
    <row r="149828" spans="2:2">
      <c r="B149828" s="323"/>
    </row>
    <row r="149829" spans="2:2">
      <c r="B149829" s="323"/>
    </row>
    <row r="149830" spans="2:2">
      <c r="B149830" s="323"/>
    </row>
    <row r="149831" spans="2:2">
      <c r="B149831" s="323"/>
    </row>
    <row r="149832" spans="2:2">
      <c r="B149832" s="323"/>
    </row>
    <row r="149833" spans="2:2">
      <c r="B149833" s="323"/>
    </row>
    <row r="149834" spans="2:2">
      <c r="B149834" s="323"/>
    </row>
    <row r="149835" spans="2:2">
      <c r="B149835" s="323"/>
    </row>
    <row r="149836" spans="2:2">
      <c r="B149836" s="323"/>
    </row>
    <row r="149837" spans="2:2">
      <c r="B149837" s="323"/>
    </row>
    <row r="149838" spans="2:2">
      <c r="B149838" s="323"/>
    </row>
    <row r="149839" spans="2:2">
      <c r="B149839" s="323"/>
    </row>
    <row r="149840" spans="2:2">
      <c r="B149840" s="323"/>
    </row>
    <row r="149841" spans="2:2">
      <c r="B149841" s="323"/>
    </row>
    <row r="149842" spans="2:2">
      <c r="B149842" s="323"/>
    </row>
    <row r="149843" spans="2:2">
      <c r="B149843" s="323"/>
    </row>
    <row r="149844" spans="2:2">
      <c r="B149844" s="323"/>
    </row>
    <row r="149845" spans="2:2">
      <c r="B149845" s="323"/>
    </row>
    <row r="149846" spans="2:2">
      <c r="B149846" s="323"/>
    </row>
    <row r="149847" spans="2:2">
      <c r="B149847" s="323"/>
    </row>
    <row r="149848" spans="2:2">
      <c r="B149848" s="323"/>
    </row>
    <row r="149849" spans="2:2">
      <c r="B149849" s="323"/>
    </row>
    <row r="149850" spans="2:2">
      <c r="B149850" s="323"/>
    </row>
    <row r="149851" spans="2:2">
      <c r="B149851" s="323"/>
    </row>
    <row r="149852" spans="2:2">
      <c r="B149852" s="323"/>
    </row>
    <row r="149853" spans="2:2">
      <c r="B149853" s="323"/>
    </row>
    <row r="149854" spans="2:2">
      <c r="B149854" s="323"/>
    </row>
    <row r="149855" spans="2:2">
      <c r="B149855" s="323"/>
    </row>
    <row r="149856" spans="2:2">
      <c r="B149856" s="323"/>
    </row>
    <row r="149857" spans="2:2">
      <c r="B149857" s="323"/>
    </row>
    <row r="149858" spans="2:2">
      <c r="B149858" s="323"/>
    </row>
    <row r="149859" spans="2:2">
      <c r="B149859" s="323"/>
    </row>
    <row r="149860" spans="2:2">
      <c r="B149860" s="323"/>
    </row>
    <row r="149861" spans="2:2">
      <c r="B149861" s="323"/>
    </row>
    <row r="149862" spans="2:2">
      <c r="B149862" s="323"/>
    </row>
    <row r="149863" spans="2:2">
      <c r="B149863" s="323"/>
    </row>
    <row r="149864" spans="2:2">
      <c r="B149864" s="323"/>
    </row>
    <row r="149865" spans="2:2">
      <c r="B149865" s="323"/>
    </row>
    <row r="149866" spans="2:2">
      <c r="B149866" s="323"/>
    </row>
    <row r="149867" spans="2:2">
      <c r="B149867" s="323"/>
    </row>
    <row r="149868" spans="2:2">
      <c r="B149868" s="323"/>
    </row>
    <row r="149869" spans="2:2">
      <c r="B149869" s="323"/>
    </row>
    <row r="149870" spans="2:2">
      <c r="B149870" s="323"/>
    </row>
    <row r="149871" spans="2:2">
      <c r="B149871" s="323"/>
    </row>
    <row r="149872" spans="2:2">
      <c r="B149872" s="323"/>
    </row>
    <row r="149873" spans="2:2">
      <c r="B149873" s="323"/>
    </row>
    <row r="149874" spans="2:2">
      <c r="B149874" s="323"/>
    </row>
    <row r="149875" spans="2:2">
      <c r="B149875" s="323"/>
    </row>
    <row r="149876" spans="2:2">
      <c r="B149876" s="323"/>
    </row>
    <row r="149877" spans="2:2">
      <c r="B149877" s="323"/>
    </row>
    <row r="149878" spans="2:2">
      <c r="B149878" s="323"/>
    </row>
    <row r="149879" spans="2:2">
      <c r="B149879" s="323"/>
    </row>
    <row r="149880" spans="2:2">
      <c r="B149880" s="323"/>
    </row>
    <row r="149881" spans="2:2">
      <c r="B149881" s="323"/>
    </row>
    <row r="149882" spans="2:2">
      <c r="B149882" s="323"/>
    </row>
    <row r="149883" spans="2:2">
      <c r="B149883" s="323"/>
    </row>
    <row r="149884" spans="2:2">
      <c r="B149884" s="323"/>
    </row>
    <row r="149885" spans="2:2">
      <c r="B149885" s="323"/>
    </row>
    <row r="149886" spans="2:2">
      <c r="B149886" s="323"/>
    </row>
    <row r="149887" spans="2:2">
      <c r="B149887" s="323"/>
    </row>
    <row r="149888" spans="2:2">
      <c r="B149888" s="323"/>
    </row>
    <row r="149889" spans="2:2">
      <c r="B149889" s="323"/>
    </row>
    <row r="149890" spans="2:2">
      <c r="B149890" s="323"/>
    </row>
    <row r="149891" spans="2:2">
      <c r="B149891" s="323"/>
    </row>
    <row r="149892" spans="2:2">
      <c r="B149892" s="323"/>
    </row>
    <row r="149893" spans="2:2">
      <c r="B149893" s="323"/>
    </row>
    <row r="149894" spans="2:2">
      <c r="B149894" s="323"/>
    </row>
    <row r="149895" spans="2:2">
      <c r="B149895" s="323"/>
    </row>
    <row r="149896" spans="2:2">
      <c r="B149896" s="323"/>
    </row>
    <row r="149897" spans="2:2">
      <c r="B149897" s="323"/>
    </row>
    <row r="149898" spans="2:2">
      <c r="B149898" s="323"/>
    </row>
    <row r="149899" spans="2:2">
      <c r="B149899" s="323"/>
    </row>
    <row r="149900" spans="2:2">
      <c r="B149900" s="323"/>
    </row>
    <row r="149901" spans="2:2">
      <c r="B149901" s="323"/>
    </row>
    <row r="149902" spans="2:2">
      <c r="B149902" s="323"/>
    </row>
    <row r="149903" spans="2:2">
      <c r="B149903" s="323"/>
    </row>
    <row r="149904" spans="2:2">
      <c r="B149904" s="323"/>
    </row>
    <row r="149905" spans="2:2">
      <c r="B149905" s="323"/>
    </row>
    <row r="149906" spans="2:2">
      <c r="B149906" s="323"/>
    </row>
    <row r="149907" spans="2:2">
      <c r="B149907" s="323"/>
    </row>
    <row r="149908" spans="2:2">
      <c r="B149908" s="323"/>
    </row>
    <row r="149909" spans="2:2">
      <c r="B149909" s="323"/>
    </row>
    <row r="149910" spans="2:2">
      <c r="B149910" s="323"/>
    </row>
    <row r="149911" spans="2:2">
      <c r="B149911" s="323"/>
    </row>
    <row r="149912" spans="2:2">
      <c r="B149912" s="323"/>
    </row>
    <row r="149913" spans="2:2">
      <c r="B149913" s="323"/>
    </row>
    <row r="149914" spans="2:2">
      <c r="B149914" s="323"/>
    </row>
    <row r="149915" spans="2:2">
      <c r="B149915" s="323"/>
    </row>
    <row r="149916" spans="2:2">
      <c r="B149916" s="323"/>
    </row>
    <row r="149917" spans="2:2">
      <c r="B149917" s="323"/>
    </row>
    <row r="149918" spans="2:2">
      <c r="B149918" s="323"/>
    </row>
    <row r="149919" spans="2:2">
      <c r="B149919" s="323"/>
    </row>
    <row r="149920" spans="2:2">
      <c r="B149920" s="323"/>
    </row>
    <row r="149921" spans="2:2">
      <c r="B149921" s="323"/>
    </row>
    <row r="149922" spans="2:2">
      <c r="B149922" s="323"/>
    </row>
    <row r="149923" spans="2:2">
      <c r="B149923" s="323"/>
    </row>
    <row r="149924" spans="2:2">
      <c r="B149924" s="323"/>
    </row>
    <row r="149925" spans="2:2">
      <c r="B149925" s="323"/>
    </row>
    <row r="149926" spans="2:2">
      <c r="B149926" s="323"/>
    </row>
    <row r="149927" spans="2:2">
      <c r="B149927" s="323"/>
    </row>
    <row r="149928" spans="2:2">
      <c r="B149928" s="323"/>
    </row>
    <row r="149929" spans="2:2">
      <c r="B149929" s="323"/>
    </row>
    <row r="149930" spans="2:2">
      <c r="B149930" s="323"/>
    </row>
    <row r="149931" spans="2:2">
      <c r="B149931" s="323"/>
    </row>
    <row r="149932" spans="2:2">
      <c r="B149932" s="323"/>
    </row>
    <row r="149933" spans="2:2">
      <c r="B149933" s="323"/>
    </row>
    <row r="149934" spans="2:2">
      <c r="B149934" s="323"/>
    </row>
    <row r="149935" spans="2:2">
      <c r="B149935" s="323"/>
    </row>
    <row r="149936" spans="2:2">
      <c r="B149936" s="323"/>
    </row>
    <row r="149937" spans="2:2">
      <c r="B149937" s="323"/>
    </row>
    <row r="149938" spans="2:2">
      <c r="B149938" s="323"/>
    </row>
    <row r="149939" spans="2:2">
      <c r="B149939" s="323"/>
    </row>
    <row r="149940" spans="2:2">
      <c r="B149940" s="323"/>
    </row>
    <row r="149941" spans="2:2">
      <c r="B149941" s="323"/>
    </row>
    <row r="149942" spans="2:2">
      <c r="B149942" s="323"/>
    </row>
    <row r="149943" spans="2:2">
      <c r="B149943" s="323"/>
    </row>
    <row r="149944" spans="2:2">
      <c r="B149944" s="323"/>
    </row>
    <row r="149945" spans="2:2">
      <c r="B149945" s="323"/>
    </row>
    <row r="149946" spans="2:2">
      <c r="B149946" s="323"/>
    </row>
    <row r="149947" spans="2:2">
      <c r="B149947" s="323"/>
    </row>
    <row r="149948" spans="2:2">
      <c r="B149948" s="323"/>
    </row>
    <row r="149949" spans="2:2">
      <c r="B149949" s="323"/>
    </row>
    <row r="149950" spans="2:2">
      <c r="B149950" s="323"/>
    </row>
    <row r="149951" spans="2:2">
      <c r="B149951" s="323"/>
    </row>
    <row r="149952" spans="2:2">
      <c r="B149952" s="323"/>
    </row>
    <row r="149953" spans="2:2">
      <c r="B149953" s="323"/>
    </row>
    <row r="149954" spans="2:2">
      <c r="B149954" s="323"/>
    </row>
    <row r="149955" spans="2:2">
      <c r="B149955" s="323"/>
    </row>
    <row r="149956" spans="2:2">
      <c r="B149956" s="323"/>
    </row>
    <row r="149957" spans="2:2">
      <c r="B149957" s="323"/>
    </row>
    <row r="149958" spans="2:2">
      <c r="B149958" s="323"/>
    </row>
    <row r="149959" spans="2:2">
      <c r="B149959" s="323"/>
    </row>
    <row r="149960" spans="2:2">
      <c r="B149960" s="323"/>
    </row>
    <row r="149961" spans="2:2">
      <c r="B149961" s="323"/>
    </row>
    <row r="149962" spans="2:2">
      <c r="B149962" s="323"/>
    </row>
    <row r="149963" spans="2:2">
      <c r="B149963" s="323"/>
    </row>
    <row r="149964" spans="2:2">
      <c r="B149964" s="323"/>
    </row>
    <row r="149965" spans="2:2">
      <c r="B149965" s="323"/>
    </row>
    <row r="149966" spans="2:2">
      <c r="B149966" s="323"/>
    </row>
    <row r="149967" spans="2:2">
      <c r="B149967" s="323"/>
    </row>
    <row r="149968" spans="2:2">
      <c r="B149968" s="323"/>
    </row>
    <row r="149969" spans="2:2">
      <c r="B149969" s="323"/>
    </row>
    <row r="149970" spans="2:2">
      <c r="B149970" s="323"/>
    </row>
    <row r="149971" spans="2:2">
      <c r="B149971" s="323"/>
    </row>
    <row r="149972" spans="2:2">
      <c r="B149972" s="323"/>
    </row>
    <row r="149973" spans="2:2">
      <c r="B149973" s="323"/>
    </row>
    <row r="149974" spans="2:2">
      <c r="B149974" s="323"/>
    </row>
    <row r="149975" spans="2:2">
      <c r="B149975" s="323"/>
    </row>
    <row r="149976" spans="2:2">
      <c r="B149976" s="323"/>
    </row>
    <row r="149977" spans="2:2">
      <c r="B149977" s="323"/>
    </row>
    <row r="149978" spans="2:2">
      <c r="B149978" s="323"/>
    </row>
    <row r="149979" spans="2:2">
      <c r="B149979" s="323"/>
    </row>
    <row r="149980" spans="2:2">
      <c r="B149980" s="323"/>
    </row>
    <row r="149981" spans="2:2">
      <c r="B149981" s="323"/>
    </row>
    <row r="149982" spans="2:2">
      <c r="B149982" s="323"/>
    </row>
    <row r="149983" spans="2:2">
      <c r="B149983" s="323"/>
    </row>
    <row r="149984" spans="2:2">
      <c r="B149984" s="323"/>
    </row>
    <row r="149985" spans="2:2">
      <c r="B149985" s="323"/>
    </row>
    <row r="149986" spans="2:2">
      <c r="B149986" s="323"/>
    </row>
    <row r="149987" spans="2:2">
      <c r="B149987" s="323"/>
    </row>
    <row r="149988" spans="2:2">
      <c r="B149988" s="323"/>
    </row>
    <row r="149989" spans="2:2">
      <c r="B149989" s="323"/>
    </row>
    <row r="149990" spans="2:2">
      <c r="B149990" s="323"/>
    </row>
    <row r="149991" spans="2:2">
      <c r="B149991" s="323"/>
    </row>
    <row r="149992" spans="2:2">
      <c r="B149992" s="323"/>
    </row>
    <row r="149993" spans="2:2">
      <c r="B149993" s="323"/>
    </row>
    <row r="149994" spans="2:2">
      <c r="B149994" s="323"/>
    </row>
    <row r="149995" spans="2:2">
      <c r="B149995" s="323"/>
    </row>
    <row r="149996" spans="2:2">
      <c r="B149996" s="323"/>
    </row>
    <row r="149997" spans="2:2">
      <c r="B149997" s="323"/>
    </row>
    <row r="149998" spans="2:2">
      <c r="B149998" s="323"/>
    </row>
    <row r="149999" spans="2:2">
      <c r="B149999" s="323"/>
    </row>
    <row r="150000" spans="2:2">
      <c r="B150000" s="323"/>
    </row>
    <row r="150001" spans="2:2">
      <c r="B150001" s="323"/>
    </row>
    <row r="150002" spans="2:2">
      <c r="B150002" s="323"/>
    </row>
    <row r="150003" spans="2:2">
      <c r="B150003" s="323"/>
    </row>
    <row r="150004" spans="2:2">
      <c r="B150004" s="323"/>
    </row>
    <row r="150005" spans="2:2">
      <c r="B150005" s="323"/>
    </row>
    <row r="150006" spans="2:2">
      <c r="B150006" s="323"/>
    </row>
    <row r="150007" spans="2:2">
      <c r="B150007" s="323"/>
    </row>
    <row r="150008" spans="2:2">
      <c r="B150008" s="323"/>
    </row>
    <row r="150009" spans="2:2">
      <c r="B150009" s="323"/>
    </row>
    <row r="150010" spans="2:2">
      <c r="B150010" s="323"/>
    </row>
    <row r="150011" spans="2:2">
      <c r="B150011" s="323"/>
    </row>
    <row r="150012" spans="2:2">
      <c r="B150012" s="323"/>
    </row>
    <row r="150013" spans="2:2">
      <c r="B150013" s="323"/>
    </row>
    <row r="150014" spans="2:2">
      <c r="B150014" s="323"/>
    </row>
    <row r="150015" spans="2:2">
      <c r="B150015" s="323"/>
    </row>
    <row r="150016" spans="2:2">
      <c r="B150016" s="323"/>
    </row>
    <row r="150017" spans="2:2">
      <c r="B150017" s="323"/>
    </row>
    <row r="150018" spans="2:2">
      <c r="B150018" s="323"/>
    </row>
    <row r="150019" spans="2:2">
      <c r="B150019" s="323"/>
    </row>
    <row r="150020" spans="2:2">
      <c r="B150020" s="323"/>
    </row>
    <row r="150021" spans="2:2">
      <c r="B150021" s="323"/>
    </row>
    <row r="150022" spans="2:2">
      <c r="B150022" s="323"/>
    </row>
    <row r="150023" spans="2:2">
      <c r="B150023" s="323"/>
    </row>
    <row r="150024" spans="2:2">
      <c r="B150024" s="323"/>
    </row>
    <row r="150025" spans="2:2">
      <c r="B150025" s="323"/>
    </row>
    <row r="150026" spans="2:2">
      <c r="B150026" s="323"/>
    </row>
    <row r="150027" spans="2:2">
      <c r="B150027" s="323"/>
    </row>
    <row r="150028" spans="2:2">
      <c r="B150028" s="323"/>
    </row>
    <row r="150029" spans="2:2">
      <c r="B150029" s="323"/>
    </row>
    <row r="150030" spans="2:2">
      <c r="B150030" s="323"/>
    </row>
    <row r="150031" spans="2:2">
      <c r="B150031" s="323"/>
    </row>
    <row r="150032" spans="2:2">
      <c r="B150032" s="323"/>
    </row>
    <row r="150033" spans="2:2">
      <c r="B150033" s="323"/>
    </row>
    <row r="150034" spans="2:2">
      <c r="B150034" s="323"/>
    </row>
    <row r="150035" spans="2:2">
      <c r="B150035" s="323"/>
    </row>
    <row r="150036" spans="2:2">
      <c r="B150036" s="323"/>
    </row>
    <row r="150037" spans="2:2">
      <c r="B150037" s="323"/>
    </row>
    <row r="150038" spans="2:2">
      <c r="B150038" s="323"/>
    </row>
    <row r="150039" spans="2:2">
      <c r="B150039" s="323"/>
    </row>
    <row r="150040" spans="2:2">
      <c r="B150040" s="323"/>
    </row>
    <row r="150041" spans="2:2">
      <c r="B150041" s="323"/>
    </row>
    <row r="150042" spans="2:2">
      <c r="B150042" s="323"/>
    </row>
    <row r="150043" spans="2:2">
      <c r="B150043" s="323"/>
    </row>
    <row r="150044" spans="2:2">
      <c r="B150044" s="323"/>
    </row>
    <row r="150045" spans="2:2">
      <c r="B150045" s="323"/>
    </row>
    <row r="150046" spans="2:2">
      <c r="B150046" s="323"/>
    </row>
    <row r="150047" spans="2:2">
      <c r="B150047" s="323"/>
    </row>
    <row r="150048" spans="2:2">
      <c r="B150048" s="323"/>
    </row>
    <row r="150049" spans="2:2">
      <c r="B150049" s="323"/>
    </row>
    <row r="150050" spans="2:2">
      <c r="B150050" s="323"/>
    </row>
    <row r="150051" spans="2:2">
      <c r="B150051" s="323"/>
    </row>
    <row r="150052" spans="2:2">
      <c r="B150052" s="323"/>
    </row>
    <row r="150053" spans="2:2">
      <c r="B150053" s="323"/>
    </row>
    <row r="150054" spans="2:2">
      <c r="B150054" s="323"/>
    </row>
    <row r="150055" spans="2:2">
      <c r="B150055" s="323"/>
    </row>
    <row r="150056" spans="2:2">
      <c r="B150056" s="323"/>
    </row>
    <row r="150057" spans="2:2">
      <c r="B150057" s="323"/>
    </row>
    <row r="150058" spans="2:2">
      <c r="B150058" s="323"/>
    </row>
    <row r="150059" spans="2:2">
      <c r="B150059" s="323"/>
    </row>
    <row r="150060" spans="2:2">
      <c r="B150060" s="323"/>
    </row>
    <row r="150061" spans="2:2">
      <c r="B150061" s="323"/>
    </row>
    <row r="150062" spans="2:2">
      <c r="B150062" s="323"/>
    </row>
    <row r="150063" spans="2:2">
      <c r="B150063" s="323"/>
    </row>
    <row r="150064" spans="2:2">
      <c r="B150064" s="323"/>
    </row>
    <row r="150065" spans="2:2">
      <c r="B150065" s="323"/>
    </row>
    <row r="150066" spans="2:2">
      <c r="B150066" s="323"/>
    </row>
    <row r="150067" spans="2:2">
      <c r="B150067" s="323"/>
    </row>
    <row r="150068" spans="2:2">
      <c r="B150068" s="323"/>
    </row>
    <row r="150069" spans="2:2">
      <c r="B150069" s="323"/>
    </row>
    <row r="150070" spans="2:2">
      <c r="B150070" s="323"/>
    </row>
    <row r="150071" spans="2:2">
      <c r="B150071" s="323"/>
    </row>
    <row r="150072" spans="2:2">
      <c r="B150072" s="323"/>
    </row>
    <row r="150073" spans="2:2">
      <c r="B150073" s="323"/>
    </row>
    <row r="150074" spans="2:2">
      <c r="B150074" s="323"/>
    </row>
    <row r="150075" spans="2:2">
      <c r="B150075" s="323"/>
    </row>
    <row r="150076" spans="2:2">
      <c r="B150076" s="323"/>
    </row>
    <row r="150077" spans="2:2">
      <c r="B150077" s="323"/>
    </row>
    <row r="150078" spans="2:2">
      <c r="B150078" s="323"/>
    </row>
    <row r="150079" spans="2:2">
      <c r="B150079" s="323"/>
    </row>
    <row r="150080" spans="2:2">
      <c r="B150080" s="323"/>
    </row>
    <row r="150081" spans="2:2">
      <c r="B150081" s="323"/>
    </row>
    <row r="150082" spans="2:2">
      <c r="B150082" s="323"/>
    </row>
    <row r="150083" spans="2:2">
      <c r="B150083" s="323"/>
    </row>
    <row r="150084" spans="2:2">
      <c r="B150084" s="323"/>
    </row>
    <row r="150085" spans="2:2">
      <c r="B150085" s="323"/>
    </row>
    <row r="150086" spans="2:2">
      <c r="B150086" s="323"/>
    </row>
    <row r="150087" spans="2:2">
      <c r="B150087" s="323"/>
    </row>
    <row r="150088" spans="2:2">
      <c r="B150088" s="323"/>
    </row>
    <row r="150089" spans="2:2">
      <c r="B150089" s="323"/>
    </row>
    <row r="150090" spans="2:2">
      <c r="B150090" s="323"/>
    </row>
    <row r="150091" spans="2:2">
      <c r="B150091" s="323"/>
    </row>
    <row r="150092" spans="2:2">
      <c r="B150092" s="323"/>
    </row>
    <row r="150093" spans="2:2">
      <c r="B150093" s="323"/>
    </row>
    <row r="150094" spans="2:2">
      <c r="B150094" s="323"/>
    </row>
    <row r="150095" spans="2:2">
      <c r="B150095" s="323"/>
    </row>
    <row r="150096" spans="2:2">
      <c r="B150096" s="323"/>
    </row>
    <row r="150097" spans="2:2">
      <c r="B150097" s="323"/>
    </row>
    <row r="150098" spans="2:2">
      <c r="B150098" s="323"/>
    </row>
    <row r="150099" spans="2:2">
      <c r="B150099" s="323"/>
    </row>
    <row r="150100" spans="2:2">
      <c r="B150100" s="323"/>
    </row>
    <row r="150101" spans="2:2">
      <c r="B150101" s="323"/>
    </row>
    <row r="150102" spans="2:2">
      <c r="B150102" s="323"/>
    </row>
    <row r="150103" spans="2:2">
      <c r="B150103" s="323"/>
    </row>
    <row r="150104" spans="2:2">
      <c r="B150104" s="323"/>
    </row>
    <row r="150105" spans="2:2">
      <c r="B150105" s="323"/>
    </row>
    <row r="150106" spans="2:2">
      <c r="B150106" s="323"/>
    </row>
    <row r="150107" spans="2:2">
      <c r="B150107" s="323"/>
    </row>
    <row r="150108" spans="2:2">
      <c r="B150108" s="323"/>
    </row>
    <row r="150109" spans="2:2">
      <c r="B150109" s="323"/>
    </row>
    <row r="150110" spans="2:2">
      <c r="B150110" s="323"/>
    </row>
    <row r="150111" spans="2:2">
      <c r="B150111" s="323"/>
    </row>
    <row r="150112" spans="2:2">
      <c r="B150112" s="323"/>
    </row>
    <row r="150113" spans="2:2">
      <c r="B150113" s="323"/>
    </row>
    <row r="150114" spans="2:2">
      <c r="B150114" s="323"/>
    </row>
    <row r="150115" spans="2:2">
      <c r="B150115" s="323"/>
    </row>
    <row r="150116" spans="2:2">
      <c r="B150116" s="323"/>
    </row>
    <row r="150117" spans="2:2">
      <c r="B150117" s="323"/>
    </row>
    <row r="150118" spans="2:2">
      <c r="B150118" s="323"/>
    </row>
    <row r="150119" spans="2:2">
      <c r="B150119" s="323"/>
    </row>
    <row r="150120" spans="2:2">
      <c r="B150120" s="323"/>
    </row>
    <row r="150121" spans="2:2">
      <c r="B150121" s="323"/>
    </row>
    <row r="150122" spans="2:2">
      <c r="B150122" s="323"/>
    </row>
    <row r="150123" spans="2:2">
      <c r="B150123" s="323"/>
    </row>
    <row r="150124" spans="2:2">
      <c r="B150124" s="323"/>
    </row>
    <row r="150125" spans="2:2">
      <c r="B150125" s="323"/>
    </row>
    <row r="150126" spans="2:2">
      <c r="B150126" s="323"/>
    </row>
    <row r="150127" spans="2:2">
      <c r="B150127" s="323"/>
    </row>
    <row r="150128" spans="2:2">
      <c r="B150128" s="323"/>
    </row>
    <row r="150129" spans="2:2">
      <c r="B150129" s="323"/>
    </row>
    <row r="150130" spans="2:2">
      <c r="B150130" s="323"/>
    </row>
    <row r="150131" spans="2:2">
      <c r="B150131" s="323"/>
    </row>
    <row r="150132" spans="2:2">
      <c r="B150132" s="323"/>
    </row>
    <row r="150133" spans="2:2">
      <c r="B150133" s="323"/>
    </row>
    <row r="150134" spans="2:2">
      <c r="B150134" s="323"/>
    </row>
    <row r="150135" spans="2:2">
      <c r="B150135" s="323"/>
    </row>
    <row r="150136" spans="2:2">
      <c r="B150136" s="323"/>
    </row>
    <row r="150137" spans="2:2">
      <c r="B150137" s="323"/>
    </row>
    <row r="150138" spans="2:2">
      <c r="B150138" s="323"/>
    </row>
    <row r="150139" spans="2:2">
      <c r="B150139" s="323"/>
    </row>
    <row r="150140" spans="2:2">
      <c r="B150140" s="323"/>
    </row>
    <row r="150141" spans="2:2">
      <c r="B150141" s="323"/>
    </row>
    <row r="150142" spans="2:2">
      <c r="B150142" s="323"/>
    </row>
    <row r="150143" spans="2:2">
      <c r="B150143" s="323"/>
    </row>
    <row r="150144" spans="2:2">
      <c r="B150144" s="323"/>
    </row>
    <row r="150145" spans="2:2">
      <c r="B150145" s="323"/>
    </row>
    <row r="150146" spans="2:2">
      <c r="B150146" s="323"/>
    </row>
    <row r="150147" spans="2:2">
      <c r="B150147" s="323"/>
    </row>
    <row r="150148" spans="2:2">
      <c r="B150148" s="323"/>
    </row>
    <row r="150149" spans="2:2">
      <c r="B150149" s="323"/>
    </row>
    <row r="150150" spans="2:2">
      <c r="B150150" s="323"/>
    </row>
    <row r="150151" spans="2:2">
      <c r="B150151" s="323"/>
    </row>
    <row r="150152" spans="2:2">
      <c r="B150152" s="323"/>
    </row>
    <row r="150153" spans="2:2">
      <c r="B150153" s="323"/>
    </row>
    <row r="150154" spans="2:2">
      <c r="B150154" s="323"/>
    </row>
    <row r="150155" spans="2:2">
      <c r="B150155" s="323"/>
    </row>
    <row r="150156" spans="2:2">
      <c r="B150156" s="323"/>
    </row>
    <row r="150157" spans="2:2">
      <c r="B150157" s="323"/>
    </row>
    <row r="150158" spans="2:2">
      <c r="B150158" s="323"/>
    </row>
    <row r="150159" spans="2:2">
      <c r="B150159" s="323"/>
    </row>
    <row r="150160" spans="2:2">
      <c r="B150160" s="323"/>
    </row>
    <row r="150161" spans="2:2">
      <c r="B150161" s="323"/>
    </row>
    <row r="150162" spans="2:2">
      <c r="B150162" s="323"/>
    </row>
    <row r="150163" spans="2:2">
      <c r="B150163" s="323"/>
    </row>
    <row r="150164" spans="2:2">
      <c r="B150164" s="323"/>
    </row>
    <row r="150165" spans="2:2">
      <c r="B150165" s="323"/>
    </row>
    <row r="150166" spans="2:2">
      <c r="B150166" s="323"/>
    </row>
    <row r="150167" spans="2:2">
      <c r="B150167" s="323"/>
    </row>
    <row r="150168" spans="2:2">
      <c r="B150168" s="323"/>
    </row>
    <row r="150169" spans="2:2">
      <c r="B150169" s="323"/>
    </row>
    <row r="150170" spans="2:2">
      <c r="B150170" s="323"/>
    </row>
    <row r="150171" spans="2:2">
      <c r="B150171" s="323"/>
    </row>
    <row r="150172" spans="2:2">
      <c r="B150172" s="323"/>
    </row>
    <row r="150173" spans="2:2">
      <c r="B150173" s="323"/>
    </row>
    <row r="150174" spans="2:2">
      <c r="B150174" s="323"/>
    </row>
    <row r="150175" spans="2:2">
      <c r="B150175" s="323"/>
    </row>
    <row r="150176" spans="2:2">
      <c r="B150176" s="323"/>
    </row>
    <row r="150177" spans="2:2">
      <c r="B150177" s="323"/>
    </row>
    <row r="150178" spans="2:2">
      <c r="B150178" s="323"/>
    </row>
    <row r="150179" spans="2:2">
      <c r="B150179" s="323"/>
    </row>
    <row r="150180" spans="2:2">
      <c r="B150180" s="323"/>
    </row>
    <row r="150181" spans="2:2">
      <c r="B150181" s="323"/>
    </row>
    <row r="150182" spans="2:2">
      <c r="B150182" s="323"/>
    </row>
    <row r="150183" spans="2:2">
      <c r="B150183" s="323"/>
    </row>
    <row r="150184" spans="2:2">
      <c r="B150184" s="323"/>
    </row>
    <row r="150185" spans="2:2">
      <c r="B150185" s="323"/>
    </row>
    <row r="150186" spans="2:2">
      <c r="B150186" s="323"/>
    </row>
    <row r="150187" spans="2:2">
      <c r="B150187" s="323"/>
    </row>
    <row r="150188" spans="2:2">
      <c r="B150188" s="323"/>
    </row>
    <row r="150189" spans="2:2">
      <c r="B150189" s="323"/>
    </row>
    <row r="150190" spans="2:2">
      <c r="B150190" s="323"/>
    </row>
    <row r="150191" spans="2:2">
      <c r="B150191" s="323"/>
    </row>
    <row r="150192" spans="2:2">
      <c r="B150192" s="323"/>
    </row>
    <row r="150193" spans="2:2">
      <c r="B150193" s="323"/>
    </row>
    <row r="150194" spans="2:2">
      <c r="B150194" s="323"/>
    </row>
    <row r="150195" spans="2:2">
      <c r="B150195" s="323"/>
    </row>
    <row r="150196" spans="2:2">
      <c r="B150196" s="323"/>
    </row>
    <row r="150197" spans="2:2">
      <c r="B150197" s="323"/>
    </row>
    <row r="150198" spans="2:2">
      <c r="B150198" s="323"/>
    </row>
    <row r="150199" spans="2:2">
      <c r="B150199" s="323"/>
    </row>
    <row r="150200" spans="2:2">
      <c r="B150200" s="323"/>
    </row>
    <row r="150201" spans="2:2">
      <c r="B150201" s="323"/>
    </row>
    <row r="150202" spans="2:2">
      <c r="B150202" s="323"/>
    </row>
    <row r="150203" spans="2:2">
      <c r="B150203" s="323"/>
    </row>
    <row r="150204" spans="2:2">
      <c r="B150204" s="323"/>
    </row>
    <row r="150205" spans="2:2">
      <c r="B150205" s="323"/>
    </row>
    <row r="150206" spans="2:2">
      <c r="B150206" s="323"/>
    </row>
    <row r="150207" spans="2:2">
      <c r="B150207" s="323"/>
    </row>
    <row r="150208" spans="2:2">
      <c r="B150208" s="323"/>
    </row>
    <row r="150209" spans="2:2">
      <c r="B150209" s="323"/>
    </row>
    <row r="150210" spans="2:2">
      <c r="B150210" s="323"/>
    </row>
    <row r="150211" spans="2:2">
      <c r="B150211" s="323"/>
    </row>
    <row r="150212" spans="2:2">
      <c r="B150212" s="323"/>
    </row>
    <row r="150213" spans="2:2">
      <c r="B150213" s="323"/>
    </row>
    <row r="150214" spans="2:2">
      <c r="B150214" s="323"/>
    </row>
    <row r="150215" spans="2:2">
      <c r="B150215" s="323"/>
    </row>
    <row r="150216" spans="2:2">
      <c r="B150216" s="323"/>
    </row>
    <row r="150217" spans="2:2">
      <c r="B150217" s="323"/>
    </row>
    <row r="150218" spans="2:2">
      <c r="B150218" s="323"/>
    </row>
    <row r="150219" spans="2:2">
      <c r="B150219" s="323"/>
    </row>
    <row r="150220" spans="2:2">
      <c r="B150220" s="323"/>
    </row>
    <row r="150221" spans="2:2">
      <c r="B150221" s="323"/>
    </row>
    <row r="150222" spans="2:2">
      <c r="B150222" s="323"/>
    </row>
    <row r="150223" spans="2:2">
      <c r="B150223" s="323"/>
    </row>
    <row r="150224" spans="2:2">
      <c r="B150224" s="323"/>
    </row>
    <row r="150225" spans="2:2">
      <c r="B150225" s="323"/>
    </row>
    <row r="150226" spans="2:2">
      <c r="B150226" s="323"/>
    </row>
    <row r="150227" spans="2:2">
      <c r="B150227" s="323"/>
    </row>
    <row r="150228" spans="2:2">
      <c r="B150228" s="323"/>
    </row>
    <row r="150229" spans="2:2">
      <c r="B150229" s="323"/>
    </row>
    <row r="150230" spans="2:2">
      <c r="B150230" s="323"/>
    </row>
    <row r="150231" spans="2:2">
      <c r="B150231" s="323"/>
    </row>
    <row r="150232" spans="2:2">
      <c r="B150232" s="323"/>
    </row>
    <row r="150233" spans="2:2">
      <c r="B150233" s="323"/>
    </row>
    <row r="150234" spans="2:2">
      <c r="B150234" s="323"/>
    </row>
    <row r="150235" spans="2:2">
      <c r="B150235" s="323"/>
    </row>
    <row r="150236" spans="2:2">
      <c r="B150236" s="323"/>
    </row>
    <row r="150237" spans="2:2">
      <c r="B150237" s="323"/>
    </row>
    <row r="150238" spans="2:2">
      <c r="B150238" s="323"/>
    </row>
    <row r="150239" spans="2:2">
      <c r="B150239" s="323"/>
    </row>
    <row r="150240" spans="2:2">
      <c r="B150240" s="323"/>
    </row>
    <row r="150241" spans="2:2">
      <c r="B150241" s="323"/>
    </row>
    <row r="150242" spans="2:2">
      <c r="B150242" s="323"/>
    </row>
    <row r="150243" spans="2:2">
      <c r="B150243" s="323"/>
    </row>
    <row r="150244" spans="2:2">
      <c r="B150244" s="323"/>
    </row>
    <row r="150245" spans="2:2">
      <c r="B150245" s="323"/>
    </row>
    <row r="150246" spans="2:2">
      <c r="B150246" s="323"/>
    </row>
    <row r="150247" spans="2:2">
      <c r="B150247" s="323"/>
    </row>
    <row r="150248" spans="2:2">
      <c r="B150248" s="323"/>
    </row>
    <row r="150249" spans="2:2">
      <c r="B150249" s="323"/>
    </row>
    <row r="150250" spans="2:2">
      <c r="B150250" s="323"/>
    </row>
    <row r="150251" spans="2:2">
      <c r="B150251" s="323"/>
    </row>
    <row r="150252" spans="2:2">
      <c r="B150252" s="323"/>
    </row>
    <row r="150253" spans="2:2">
      <c r="B150253" s="323"/>
    </row>
    <row r="150254" spans="2:2">
      <c r="B150254" s="323"/>
    </row>
    <row r="150255" spans="2:2">
      <c r="B150255" s="323"/>
    </row>
    <row r="150256" spans="2:2">
      <c r="B150256" s="323"/>
    </row>
    <row r="150257" spans="2:2">
      <c r="B150257" s="323"/>
    </row>
    <row r="150258" spans="2:2">
      <c r="B150258" s="323"/>
    </row>
    <row r="150259" spans="2:2">
      <c r="B150259" s="323"/>
    </row>
    <row r="150260" spans="2:2">
      <c r="B150260" s="323"/>
    </row>
    <row r="150261" spans="2:2">
      <c r="B150261" s="323"/>
    </row>
    <row r="150262" spans="2:2">
      <c r="B150262" s="323"/>
    </row>
    <row r="150263" spans="2:2">
      <c r="B150263" s="323"/>
    </row>
    <row r="150264" spans="2:2">
      <c r="B150264" s="323"/>
    </row>
    <row r="150265" spans="2:2">
      <c r="B150265" s="323"/>
    </row>
    <row r="150266" spans="2:2">
      <c r="B150266" s="323"/>
    </row>
    <row r="150267" spans="2:2">
      <c r="B150267" s="323"/>
    </row>
    <row r="150268" spans="2:2">
      <c r="B150268" s="323"/>
    </row>
    <row r="150269" spans="2:2">
      <c r="B150269" s="323"/>
    </row>
    <row r="150270" spans="2:2">
      <c r="B150270" s="323"/>
    </row>
    <row r="150271" spans="2:2">
      <c r="B150271" s="323"/>
    </row>
    <row r="150272" spans="2:2">
      <c r="B150272" s="323"/>
    </row>
    <row r="150273" spans="2:2">
      <c r="B150273" s="323"/>
    </row>
    <row r="150274" spans="2:2">
      <c r="B150274" s="323"/>
    </row>
    <row r="150275" spans="2:2">
      <c r="B150275" s="323"/>
    </row>
    <row r="150276" spans="2:2">
      <c r="B150276" s="323"/>
    </row>
    <row r="150277" spans="2:2">
      <c r="B150277" s="323"/>
    </row>
    <row r="150278" spans="2:2">
      <c r="B150278" s="323"/>
    </row>
    <row r="150279" spans="2:2">
      <c r="B150279" s="323"/>
    </row>
    <row r="150280" spans="2:2">
      <c r="B150280" s="323"/>
    </row>
    <row r="150281" spans="2:2">
      <c r="B150281" s="323"/>
    </row>
    <row r="150282" spans="2:2">
      <c r="B150282" s="323"/>
    </row>
    <row r="150283" spans="2:2">
      <c r="B150283" s="323"/>
    </row>
    <row r="150284" spans="2:2">
      <c r="B150284" s="323"/>
    </row>
    <row r="150285" spans="2:2">
      <c r="B150285" s="323"/>
    </row>
    <row r="150286" spans="2:2">
      <c r="B150286" s="323"/>
    </row>
    <row r="150287" spans="2:2">
      <c r="B150287" s="323"/>
    </row>
    <row r="150288" spans="2:2">
      <c r="B150288" s="323"/>
    </row>
    <row r="150289" spans="2:2">
      <c r="B150289" s="323"/>
    </row>
    <row r="150290" spans="2:2">
      <c r="B150290" s="323"/>
    </row>
    <row r="150291" spans="2:2">
      <c r="B150291" s="323"/>
    </row>
    <row r="150292" spans="2:2">
      <c r="B150292" s="323"/>
    </row>
    <row r="150293" spans="2:2">
      <c r="B150293" s="323"/>
    </row>
    <row r="150294" spans="2:2">
      <c r="B150294" s="323"/>
    </row>
    <row r="150295" spans="2:2">
      <c r="B150295" s="323"/>
    </row>
    <row r="150296" spans="2:2">
      <c r="B150296" s="323"/>
    </row>
    <row r="150297" spans="2:2">
      <c r="B150297" s="323"/>
    </row>
    <row r="150298" spans="2:2">
      <c r="B150298" s="323"/>
    </row>
    <row r="150299" spans="2:2">
      <c r="B150299" s="323"/>
    </row>
    <row r="150300" spans="2:2">
      <c r="B150300" s="323"/>
    </row>
    <row r="150301" spans="2:2">
      <c r="B150301" s="323"/>
    </row>
    <row r="150302" spans="2:2">
      <c r="B150302" s="323"/>
    </row>
    <row r="150303" spans="2:2">
      <c r="B150303" s="323"/>
    </row>
    <row r="150304" spans="2:2">
      <c r="B150304" s="323"/>
    </row>
    <row r="150305" spans="2:2">
      <c r="B150305" s="323"/>
    </row>
    <row r="150306" spans="2:2">
      <c r="B150306" s="323"/>
    </row>
    <row r="150307" spans="2:2">
      <c r="B150307" s="323"/>
    </row>
    <row r="150308" spans="2:2">
      <c r="B150308" s="323"/>
    </row>
    <row r="150309" spans="2:2">
      <c r="B150309" s="323"/>
    </row>
    <row r="150310" spans="2:2">
      <c r="B150310" s="323"/>
    </row>
    <row r="150311" spans="2:2">
      <c r="B150311" s="323"/>
    </row>
    <row r="150312" spans="2:2">
      <c r="B150312" s="323"/>
    </row>
    <row r="150313" spans="2:2">
      <c r="B150313" s="323"/>
    </row>
    <row r="150314" spans="2:2">
      <c r="B150314" s="323"/>
    </row>
    <row r="150315" spans="2:2">
      <c r="B150315" s="323"/>
    </row>
    <row r="150316" spans="2:2">
      <c r="B150316" s="323"/>
    </row>
    <row r="150317" spans="2:2">
      <c r="B150317" s="323"/>
    </row>
    <row r="150318" spans="2:2">
      <c r="B150318" s="323"/>
    </row>
    <row r="150319" spans="2:2">
      <c r="B150319" s="323"/>
    </row>
    <row r="150320" spans="2:2">
      <c r="B150320" s="323"/>
    </row>
    <row r="150321" spans="2:2">
      <c r="B150321" s="323"/>
    </row>
    <row r="150322" spans="2:2">
      <c r="B150322" s="323"/>
    </row>
    <row r="150323" spans="2:2">
      <c r="B150323" s="323"/>
    </row>
    <row r="150324" spans="2:2">
      <c r="B150324" s="323"/>
    </row>
    <row r="150325" spans="2:2">
      <c r="B150325" s="323"/>
    </row>
    <row r="150326" spans="2:2">
      <c r="B150326" s="323"/>
    </row>
    <row r="150327" spans="2:2">
      <c r="B150327" s="323"/>
    </row>
    <row r="150328" spans="2:2">
      <c r="B150328" s="323"/>
    </row>
    <row r="150329" spans="2:2">
      <c r="B150329" s="323"/>
    </row>
    <row r="150330" spans="2:2">
      <c r="B150330" s="323"/>
    </row>
    <row r="150331" spans="2:2">
      <c r="B150331" s="323"/>
    </row>
    <row r="150332" spans="2:2">
      <c r="B150332" s="323"/>
    </row>
    <row r="150333" spans="2:2">
      <c r="B150333" s="323"/>
    </row>
    <row r="150334" spans="2:2">
      <c r="B150334" s="323"/>
    </row>
    <row r="150335" spans="2:2">
      <c r="B150335" s="323"/>
    </row>
    <row r="150336" spans="2:2">
      <c r="B150336" s="323"/>
    </row>
    <row r="150337" spans="2:2">
      <c r="B150337" s="323"/>
    </row>
    <row r="150338" spans="2:2">
      <c r="B150338" s="323"/>
    </row>
    <row r="150339" spans="2:2">
      <c r="B150339" s="323"/>
    </row>
    <row r="150340" spans="2:2">
      <c r="B150340" s="323"/>
    </row>
    <row r="150341" spans="2:2">
      <c r="B150341" s="323"/>
    </row>
    <row r="150342" spans="2:2">
      <c r="B150342" s="323"/>
    </row>
    <row r="150343" spans="2:2">
      <c r="B150343" s="323"/>
    </row>
    <row r="150344" spans="2:2">
      <c r="B150344" s="323"/>
    </row>
    <row r="150345" spans="2:2">
      <c r="B150345" s="323"/>
    </row>
    <row r="150346" spans="2:2">
      <c r="B150346" s="323"/>
    </row>
    <row r="150347" spans="2:2">
      <c r="B150347" s="323"/>
    </row>
    <row r="150348" spans="2:2">
      <c r="B150348" s="323"/>
    </row>
    <row r="150349" spans="2:2">
      <c r="B150349" s="323"/>
    </row>
    <row r="150350" spans="2:2">
      <c r="B150350" s="323"/>
    </row>
    <row r="150351" spans="2:2">
      <c r="B150351" s="323"/>
    </row>
    <row r="150352" spans="2:2">
      <c r="B150352" s="323"/>
    </row>
    <row r="150353" spans="2:2">
      <c r="B150353" s="323"/>
    </row>
    <row r="150354" spans="2:2">
      <c r="B150354" s="323"/>
    </row>
    <row r="150355" spans="2:2">
      <c r="B150355" s="323"/>
    </row>
    <row r="150356" spans="2:2">
      <c r="B150356" s="323"/>
    </row>
    <row r="150357" spans="2:2">
      <c r="B150357" s="323"/>
    </row>
    <row r="150358" spans="2:2">
      <c r="B150358" s="323"/>
    </row>
    <row r="150359" spans="2:2">
      <c r="B150359" s="323"/>
    </row>
    <row r="150360" spans="2:2">
      <c r="B150360" s="323"/>
    </row>
    <row r="150361" spans="2:2">
      <c r="B150361" s="323"/>
    </row>
    <row r="150362" spans="2:2">
      <c r="B150362" s="323"/>
    </row>
    <row r="150363" spans="2:2">
      <c r="B150363" s="323"/>
    </row>
    <row r="150364" spans="2:2">
      <c r="B150364" s="323"/>
    </row>
    <row r="150365" spans="2:2">
      <c r="B150365" s="323"/>
    </row>
    <row r="150366" spans="2:2">
      <c r="B150366" s="323"/>
    </row>
    <row r="150367" spans="2:2">
      <c r="B150367" s="323"/>
    </row>
    <row r="150368" spans="2:2">
      <c r="B150368" s="323"/>
    </row>
    <row r="150369" spans="2:2">
      <c r="B150369" s="323"/>
    </row>
    <row r="150370" spans="2:2">
      <c r="B150370" s="323"/>
    </row>
    <row r="150371" spans="2:2">
      <c r="B150371" s="323"/>
    </row>
    <row r="150372" spans="2:2">
      <c r="B150372" s="323"/>
    </row>
    <row r="150373" spans="2:2">
      <c r="B150373" s="323"/>
    </row>
    <row r="150374" spans="2:2">
      <c r="B150374" s="323"/>
    </row>
    <row r="150375" spans="2:2">
      <c r="B150375" s="323"/>
    </row>
    <row r="150376" spans="2:2">
      <c r="B150376" s="323"/>
    </row>
    <row r="150377" spans="2:2">
      <c r="B150377" s="323"/>
    </row>
    <row r="150378" spans="2:2">
      <c r="B150378" s="323"/>
    </row>
    <row r="150379" spans="2:2">
      <c r="B150379" s="323"/>
    </row>
    <row r="150380" spans="2:2">
      <c r="B150380" s="323"/>
    </row>
    <row r="150381" spans="2:2">
      <c r="B150381" s="323"/>
    </row>
    <row r="150382" spans="2:2">
      <c r="B150382" s="323"/>
    </row>
    <row r="150383" spans="2:2">
      <c r="B150383" s="323"/>
    </row>
    <row r="150384" spans="2:2">
      <c r="B150384" s="323"/>
    </row>
    <row r="150385" spans="2:2">
      <c r="B150385" s="323"/>
    </row>
    <row r="150386" spans="2:2">
      <c r="B150386" s="323"/>
    </row>
    <row r="150387" spans="2:2">
      <c r="B150387" s="323"/>
    </row>
    <row r="150388" spans="2:2">
      <c r="B150388" s="323"/>
    </row>
    <row r="150389" spans="2:2">
      <c r="B150389" s="323"/>
    </row>
    <row r="150390" spans="2:2">
      <c r="B150390" s="323"/>
    </row>
    <row r="150391" spans="2:2">
      <c r="B150391" s="323"/>
    </row>
    <row r="150392" spans="2:2">
      <c r="B150392" s="323"/>
    </row>
    <row r="150393" spans="2:2">
      <c r="B150393" s="323"/>
    </row>
    <row r="150394" spans="2:2">
      <c r="B150394" s="323"/>
    </row>
    <row r="150395" spans="2:2">
      <c r="B150395" s="323"/>
    </row>
    <row r="150396" spans="2:2">
      <c r="B150396" s="323"/>
    </row>
    <row r="150397" spans="2:2">
      <c r="B150397" s="323"/>
    </row>
    <row r="150398" spans="2:2">
      <c r="B150398" s="323"/>
    </row>
    <row r="150399" spans="2:2">
      <c r="B150399" s="323"/>
    </row>
    <row r="150400" spans="2:2">
      <c r="B150400" s="323"/>
    </row>
    <row r="150401" spans="2:2">
      <c r="B150401" s="323"/>
    </row>
    <row r="150402" spans="2:2">
      <c r="B150402" s="323"/>
    </row>
    <row r="150403" spans="2:2">
      <c r="B150403" s="323"/>
    </row>
    <row r="150404" spans="2:2">
      <c r="B150404" s="323"/>
    </row>
    <row r="150405" spans="2:2">
      <c r="B150405" s="323"/>
    </row>
    <row r="150406" spans="2:2">
      <c r="B150406" s="323"/>
    </row>
    <row r="150407" spans="2:2">
      <c r="B150407" s="323"/>
    </row>
    <row r="150408" spans="2:2">
      <c r="B150408" s="323"/>
    </row>
    <row r="150409" spans="2:2">
      <c r="B150409" s="323"/>
    </row>
    <row r="150410" spans="2:2">
      <c r="B150410" s="323"/>
    </row>
    <row r="150411" spans="2:2">
      <c r="B150411" s="323"/>
    </row>
    <row r="150412" spans="2:2">
      <c r="B150412" s="323"/>
    </row>
    <row r="150413" spans="2:2">
      <c r="B150413" s="323"/>
    </row>
    <row r="150414" spans="2:2">
      <c r="B150414" s="323"/>
    </row>
    <row r="150415" spans="2:2">
      <c r="B150415" s="323"/>
    </row>
    <row r="150416" spans="2:2">
      <c r="B150416" s="323"/>
    </row>
    <row r="150417" spans="2:2">
      <c r="B150417" s="323"/>
    </row>
    <row r="150418" spans="2:2">
      <c r="B150418" s="323"/>
    </row>
    <row r="150419" spans="2:2">
      <c r="B150419" s="323"/>
    </row>
    <row r="150420" spans="2:2">
      <c r="B150420" s="323"/>
    </row>
    <row r="150421" spans="2:2">
      <c r="B150421" s="323"/>
    </row>
    <row r="150422" spans="2:2">
      <c r="B150422" s="323"/>
    </row>
    <row r="150423" spans="2:2">
      <c r="B150423" s="323"/>
    </row>
    <row r="150424" spans="2:2">
      <c r="B150424" s="323"/>
    </row>
    <row r="150425" spans="2:2">
      <c r="B150425" s="323"/>
    </row>
    <row r="150426" spans="2:2">
      <c r="B150426" s="323"/>
    </row>
    <row r="150427" spans="2:2">
      <c r="B150427" s="323"/>
    </row>
    <row r="150428" spans="2:2">
      <c r="B150428" s="323"/>
    </row>
    <row r="150429" spans="2:2">
      <c r="B150429" s="323"/>
    </row>
    <row r="150430" spans="2:2">
      <c r="B150430" s="323"/>
    </row>
    <row r="150431" spans="2:2">
      <c r="B150431" s="323"/>
    </row>
    <row r="150432" spans="2:2">
      <c r="B150432" s="323"/>
    </row>
    <row r="150433" spans="2:2">
      <c r="B150433" s="323"/>
    </row>
    <row r="150434" spans="2:2">
      <c r="B150434" s="323"/>
    </row>
    <row r="150435" spans="2:2">
      <c r="B150435" s="323"/>
    </row>
    <row r="150436" spans="2:2">
      <c r="B150436" s="323"/>
    </row>
    <row r="150437" spans="2:2">
      <c r="B150437" s="323"/>
    </row>
    <row r="150438" spans="2:2">
      <c r="B150438" s="323"/>
    </row>
    <row r="150439" spans="2:2">
      <c r="B150439" s="323"/>
    </row>
    <row r="150440" spans="2:2">
      <c r="B150440" s="323"/>
    </row>
    <row r="150441" spans="2:2">
      <c r="B150441" s="323"/>
    </row>
    <row r="150442" spans="2:2">
      <c r="B150442" s="323"/>
    </row>
    <row r="150443" spans="2:2">
      <c r="B150443" s="323"/>
    </row>
    <row r="150444" spans="2:2">
      <c r="B150444" s="323"/>
    </row>
    <row r="150445" spans="2:2">
      <c r="B150445" s="323"/>
    </row>
    <row r="150446" spans="2:2">
      <c r="B150446" s="323"/>
    </row>
    <row r="150447" spans="2:2">
      <c r="B150447" s="323"/>
    </row>
    <row r="150448" spans="2:2">
      <c r="B150448" s="323"/>
    </row>
    <row r="150449" spans="2:2">
      <c r="B150449" s="323"/>
    </row>
    <row r="150450" spans="2:2">
      <c r="B150450" s="323"/>
    </row>
    <row r="150451" spans="2:2">
      <c r="B150451" s="323"/>
    </row>
    <row r="150452" spans="2:2">
      <c r="B150452" s="323"/>
    </row>
    <row r="150453" spans="2:2">
      <c r="B150453" s="323"/>
    </row>
    <row r="150454" spans="2:2">
      <c r="B150454" s="323"/>
    </row>
    <row r="150455" spans="2:2">
      <c r="B150455" s="323"/>
    </row>
    <row r="150456" spans="2:2">
      <c r="B150456" s="323"/>
    </row>
    <row r="150457" spans="2:2">
      <c r="B150457" s="323"/>
    </row>
    <row r="150458" spans="2:2">
      <c r="B150458" s="323"/>
    </row>
    <row r="150459" spans="2:2">
      <c r="B150459" s="323"/>
    </row>
    <row r="150460" spans="2:2">
      <c r="B150460" s="323"/>
    </row>
    <row r="150461" spans="2:2">
      <c r="B150461" s="323"/>
    </row>
    <row r="150462" spans="2:2">
      <c r="B150462" s="323"/>
    </row>
    <row r="150463" spans="2:2">
      <c r="B150463" s="323"/>
    </row>
    <row r="150464" spans="2:2">
      <c r="B150464" s="323"/>
    </row>
    <row r="150465" spans="2:2">
      <c r="B150465" s="323"/>
    </row>
    <row r="150466" spans="2:2">
      <c r="B150466" s="323"/>
    </row>
    <row r="150467" spans="2:2">
      <c r="B150467" s="323"/>
    </row>
    <row r="150468" spans="2:2">
      <c r="B150468" s="323"/>
    </row>
    <row r="150469" spans="2:2">
      <c r="B150469" s="323"/>
    </row>
    <row r="150470" spans="2:2">
      <c r="B150470" s="323"/>
    </row>
    <row r="150471" spans="2:2">
      <c r="B150471" s="323"/>
    </row>
    <row r="150472" spans="2:2">
      <c r="B150472" s="323"/>
    </row>
    <row r="150473" spans="2:2">
      <c r="B150473" s="323"/>
    </row>
    <row r="150474" spans="2:2">
      <c r="B150474" s="323"/>
    </row>
    <row r="150475" spans="2:2">
      <c r="B150475" s="323"/>
    </row>
    <row r="150476" spans="2:2">
      <c r="B150476" s="323"/>
    </row>
    <row r="150477" spans="2:2">
      <c r="B150477" s="323"/>
    </row>
    <row r="150478" spans="2:2">
      <c r="B150478" s="323"/>
    </row>
    <row r="150479" spans="2:2">
      <c r="B150479" s="323"/>
    </row>
    <row r="150480" spans="2:2">
      <c r="B150480" s="323"/>
    </row>
    <row r="150481" spans="2:2">
      <c r="B150481" s="323"/>
    </row>
    <row r="150482" spans="2:2">
      <c r="B150482" s="323"/>
    </row>
    <row r="150483" spans="2:2">
      <c r="B150483" s="323"/>
    </row>
    <row r="150484" spans="2:2">
      <c r="B150484" s="323"/>
    </row>
    <row r="150485" spans="2:2">
      <c r="B150485" s="323"/>
    </row>
    <row r="150486" spans="2:2">
      <c r="B150486" s="323"/>
    </row>
    <row r="150487" spans="2:2">
      <c r="B150487" s="323"/>
    </row>
    <row r="150488" spans="2:2">
      <c r="B150488" s="323"/>
    </row>
    <row r="150489" spans="2:2">
      <c r="B150489" s="323"/>
    </row>
    <row r="150490" spans="2:2">
      <c r="B150490" s="323"/>
    </row>
    <row r="150491" spans="2:2">
      <c r="B150491" s="323"/>
    </row>
    <row r="150492" spans="2:2">
      <c r="B150492" s="323"/>
    </row>
    <row r="150493" spans="2:2">
      <c r="B150493" s="323"/>
    </row>
    <row r="150494" spans="2:2">
      <c r="B150494" s="323"/>
    </row>
    <row r="150495" spans="2:2">
      <c r="B150495" s="323"/>
    </row>
    <row r="150496" spans="2:2">
      <c r="B150496" s="323"/>
    </row>
    <row r="150497" spans="2:2">
      <c r="B150497" s="323"/>
    </row>
    <row r="150498" spans="2:2">
      <c r="B150498" s="323"/>
    </row>
    <row r="150499" spans="2:2">
      <c r="B150499" s="323"/>
    </row>
    <row r="150500" spans="2:2">
      <c r="B150500" s="323"/>
    </row>
    <row r="150501" spans="2:2">
      <c r="B150501" s="323"/>
    </row>
    <row r="150502" spans="2:2">
      <c r="B150502" s="323"/>
    </row>
    <row r="150503" spans="2:2">
      <c r="B150503" s="323"/>
    </row>
    <row r="150504" spans="2:2">
      <c r="B150504" s="323"/>
    </row>
    <row r="150505" spans="2:2">
      <c r="B150505" s="323"/>
    </row>
    <row r="150506" spans="2:2">
      <c r="B150506" s="323"/>
    </row>
    <row r="150507" spans="2:2">
      <c r="B150507" s="323"/>
    </row>
    <row r="150508" spans="2:2">
      <c r="B150508" s="323"/>
    </row>
    <row r="150509" spans="2:2">
      <c r="B150509" s="323"/>
    </row>
    <row r="150510" spans="2:2">
      <c r="B150510" s="323"/>
    </row>
    <row r="150511" spans="2:2">
      <c r="B150511" s="323"/>
    </row>
    <row r="150512" spans="2:2">
      <c r="B150512" s="323"/>
    </row>
    <row r="150513" spans="2:2">
      <c r="B150513" s="323"/>
    </row>
    <row r="150514" spans="2:2">
      <c r="B150514" s="323"/>
    </row>
    <row r="150515" spans="2:2">
      <c r="B150515" s="323"/>
    </row>
    <row r="150516" spans="2:2">
      <c r="B150516" s="323"/>
    </row>
    <row r="150517" spans="2:2">
      <c r="B150517" s="323"/>
    </row>
    <row r="150518" spans="2:2">
      <c r="B150518" s="323"/>
    </row>
    <row r="150519" spans="2:2">
      <c r="B150519" s="323"/>
    </row>
    <row r="150520" spans="2:2">
      <c r="B150520" s="323"/>
    </row>
    <row r="150521" spans="2:2">
      <c r="B150521" s="323"/>
    </row>
    <row r="150522" spans="2:2">
      <c r="B150522" s="323"/>
    </row>
    <row r="150523" spans="2:2">
      <c r="B150523" s="323"/>
    </row>
    <row r="150524" spans="2:2">
      <c r="B150524" s="323"/>
    </row>
    <row r="150525" spans="2:2">
      <c r="B150525" s="323"/>
    </row>
    <row r="150526" spans="2:2">
      <c r="B150526" s="323"/>
    </row>
    <row r="150527" spans="2:2">
      <c r="B150527" s="323"/>
    </row>
    <row r="150528" spans="2:2">
      <c r="B150528" s="323"/>
    </row>
    <row r="150529" spans="2:2">
      <c r="B150529" s="323"/>
    </row>
    <row r="150530" spans="2:2">
      <c r="B150530" s="323"/>
    </row>
    <row r="150531" spans="2:2">
      <c r="B150531" s="323"/>
    </row>
    <row r="150532" spans="2:2">
      <c r="B150532" s="323"/>
    </row>
    <row r="150533" spans="2:2">
      <c r="B150533" s="323"/>
    </row>
    <row r="150534" spans="2:2">
      <c r="B150534" s="323"/>
    </row>
    <row r="150535" spans="2:2">
      <c r="B150535" s="323"/>
    </row>
    <row r="150536" spans="2:2">
      <c r="B150536" s="323"/>
    </row>
    <row r="150537" spans="2:2">
      <c r="B150537" s="323"/>
    </row>
    <row r="150538" spans="2:2">
      <c r="B150538" s="323"/>
    </row>
    <row r="150539" spans="2:2">
      <c r="B150539" s="323"/>
    </row>
    <row r="150540" spans="2:2">
      <c r="B150540" s="323"/>
    </row>
    <row r="150541" spans="2:2">
      <c r="B150541" s="323"/>
    </row>
    <row r="150542" spans="2:2">
      <c r="B150542" s="323"/>
    </row>
    <row r="150543" spans="2:2">
      <c r="B150543" s="323"/>
    </row>
    <row r="150544" spans="2:2">
      <c r="B150544" s="323"/>
    </row>
    <row r="150545" spans="2:2">
      <c r="B150545" s="323"/>
    </row>
    <row r="150546" spans="2:2">
      <c r="B150546" s="323"/>
    </row>
    <row r="150547" spans="2:2">
      <c r="B150547" s="323"/>
    </row>
    <row r="150548" spans="2:2">
      <c r="B150548" s="323"/>
    </row>
    <row r="150549" spans="2:2">
      <c r="B150549" s="323"/>
    </row>
    <row r="150550" spans="2:2">
      <c r="B150550" s="323"/>
    </row>
    <row r="150551" spans="2:2">
      <c r="B150551" s="323"/>
    </row>
    <row r="150552" spans="2:2">
      <c r="B150552" s="323"/>
    </row>
    <row r="150553" spans="2:2">
      <c r="B150553" s="323"/>
    </row>
    <row r="150554" spans="2:2">
      <c r="B150554" s="323"/>
    </row>
    <row r="150555" spans="2:2">
      <c r="B150555" s="323"/>
    </row>
    <row r="150556" spans="2:2">
      <c r="B150556" s="323"/>
    </row>
    <row r="150557" spans="2:2">
      <c r="B150557" s="323"/>
    </row>
    <row r="150558" spans="2:2">
      <c r="B150558" s="323"/>
    </row>
    <row r="150559" spans="2:2">
      <c r="B150559" s="323"/>
    </row>
    <row r="150560" spans="2:2">
      <c r="B150560" s="323"/>
    </row>
    <row r="150561" spans="2:2">
      <c r="B150561" s="323"/>
    </row>
    <row r="150562" spans="2:2">
      <c r="B150562" s="323"/>
    </row>
    <row r="150563" spans="2:2">
      <c r="B150563" s="323"/>
    </row>
    <row r="150564" spans="2:2">
      <c r="B150564" s="323"/>
    </row>
    <row r="150565" spans="2:2">
      <c r="B150565" s="323"/>
    </row>
    <row r="150566" spans="2:2">
      <c r="B150566" s="323"/>
    </row>
    <row r="150567" spans="2:2">
      <c r="B150567" s="323"/>
    </row>
    <row r="150568" spans="2:2">
      <c r="B150568" s="323"/>
    </row>
    <row r="150569" spans="2:2">
      <c r="B150569" s="323"/>
    </row>
    <row r="150570" spans="2:2">
      <c r="B150570" s="323"/>
    </row>
    <row r="150571" spans="2:2">
      <c r="B150571" s="323"/>
    </row>
    <row r="150572" spans="2:2">
      <c r="B150572" s="323"/>
    </row>
    <row r="150573" spans="2:2">
      <c r="B150573" s="323"/>
    </row>
    <row r="150574" spans="2:2">
      <c r="B150574" s="323"/>
    </row>
    <row r="150575" spans="2:2">
      <c r="B150575" s="323"/>
    </row>
    <row r="150576" spans="2:2">
      <c r="B150576" s="323"/>
    </row>
    <row r="150577" spans="2:2">
      <c r="B150577" s="323"/>
    </row>
    <row r="150578" spans="2:2">
      <c r="B150578" s="323"/>
    </row>
    <row r="150579" spans="2:2">
      <c r="B150579" s="323"/>
    </row>
    <row r="150580" spans="2:2">
      <c r="B150580" s="323"/>
    </row>
    <row r="150581" spans="2:2">
      <c r="B150581" s="323"/>
    </row>
    <row r="150582" spans="2:2">
      <c r="B150582" s="323"/>
    </row>
    <row r="150583" spans="2:2">
      <c r="B150583" s="323"/>
    </row>
    <row r="150584" spans="2:2">
      <c r="B150584" s="323"/>
    </row>
    <row r="150585" spans="2:2">
      <c r="B150585" s="323"/>
    </row>
    <row r="150586" spans="2:2">
      <c r="B150586" s="323"/>
    </row>
    <row r="150587" spans="2:2">
      <c r="B150587" s="323"/>
    </row>
    <row r="150588" spans="2:2">
      <c r="B150588" s="323"/>
    </row>
    <row r="150589" spans="2:2">
      <c r="B150589" s="323"/>
    </row>
    <row r="150590" spans="2:2">
      <c r="B150590" s="323"/>
    </row>
    <row r="150591" spans="2:2">
      <c r="B150591" s="323"/>
    </row>
    <row r="150592" spans="2:2">
      <c r="B150592" s="323"/>
    </row>
    <row r="150593" spans="2:2">
      <c r="B150593" s="323"/>
    </row>
    <row r="150594" spans="2:2">
      <c r="B150594" s="323"/>
    </row>
    <row r="150595" spans="2:2">
      <c r="B150595" s="323"/>
    </row>
    <row r="150596" spans="2:2">
      <c r="B150596" s="323"/>
    </row>
    <row r="150597" spans="2:2">
      <c r="B150597" s="323"/>
    </row>
    <row r="150598" spans="2:2">
      <c r="B150598" s="323"/>
    </row>
    <row r="150599" spans="2:2">
      <c r="B150599" s="323"/>
    </row>
    <row r="150600" spans="2:2">
      <c r="B150600" s="323"/>
    </row>
    <row r="150601" spans="2:2">
      <c r="B150601" s="323"/>
    </row>
    <row r="150602" spans="2:2">
      <c r="B150602" s="323"/>
    </row>
    <row r="150603" spans="2:2">
      <c r="B150603" s="323"/>
    </row>
    <row r="150604" spans="2:2">
      <c r="B150604" s="323"/>
    </row>
    <row r="150605" spans="2:2">
      <c r="B150605" s="323"/>
    </row>
    <row r="150606" spans="2:2">
      <c r="B150606" s="323"/>
    </row>
    <row r="150607" spans="2:2">
      <c r="B150607" s="323"/>
    </row>
    <row r="150608" spans="2:2">
      <c r="B150608" s="323"/>
    </row>
    <row r="150609" spans="2:2">
      <c r="B150609" s="323"/>
    </row>
    <row r="150610" spans="2:2">
      <c r="B150610" s="323"/>
    </row>
    <row r="150611" spans="2:2">
      <c r="B150611" s="323"/>
    </row>
    <row r="150612" spans="2:2">
      <c r="B150612" s="323"/>
    </row>
    <row r="150613" spans="2:2">
      <c r="B150613" s="323"/>
    </row>
    <row r="150614" spans="2:2">
      <c r="B150614" s="323"/>
    </row>
    <row r="150615" spans="2:2">
      <c r="B150615" s="323"/>
    </row>
    <row r="150616" spans="2:2">
      <c r="B150616" s="323"/>
    </row>
    <row r="150617" spans="2:2">
      <c r="B150617" s="323"/>
    </row>
    <row r="150618" spans="2:2">
      <c r="B150618" s="323"/>
    </row>
    <row r="150619" spans="2:2">
      <c r="B150619" s="323"/>
    </row>
    <row r="150620" spans="2:2">
      <c r="B150620" s="323"/>
    </row>
    <row r="150621" spans="2:2">
      <c r="B150621" s="323"/>
    </row>
    <row r="150622" spans="2:2">
      <c r="B150622" s="323"/>
    </row>
    <row r="150623" spans="2:2">
      <c r="B150623" s="323"/>
    </row>
    <row r="150624" spans="2:2">
      <c r="B150624" s="323"/>
    </row>
    <row r="150625" spans="2:2">
      <c r="B150625" s="323"/>
    </row>
    <row r="150626" spans="2:2">
      <c r="B150626" s="323"/>
    </row>
    <row r="150627" spans="2:2">
      <c r="B150627" s="323"/>
    </row>
    <row r="150628" spans="2:2">
      <c r="B150628" s="323"/>
    </row>
    <row r="150629" spans="2:2">
      <c r="B150629" s="323"/>
    </row>
    <row r="150630" spans="2:2">
      <c r="B150630" s="323"/>
    </row>
    <row r="150631" spans="2:2">
      <c r="B150631" s="323"/>
    </row>
    <row r="150632" spans="2:2">
      <c r="B150632" s="323"/>
    </row>
    <row r="150633" spans="2:2">
      <c r="B150633" s="323"/>
    </row>
    <row r="150634" spans="2:2">
      <c r="B150634" s="323"/>
    </row>
    <row r="150635" spans="2:2">
      <c r="B150635" s="323"/>
    </row>
    <row r="150636" spans="2:2">
      <c r="B150636" s="323"/>
    </row>
    <row r="150637" spans="2:2">
      <c r="B150637" s="323"/>
    </row>
    <row r="150638" spans="2:2">
      <c r="B150638" s="323"/>
    </row>
    <row r="150639" spans="2:2">
      <c r="B150639" s="323"/>
    </row>
    <row r="150640" spans="2:2">
      <c r="B150640" s="323"/>
    </row>
    <row r="150641" spans="2:2">
      <c r="B150641" s="323"/>
    </row>
    <row r="150642" spans="2:2">
      <c r="B150642" s="323"/>
    </row>
    <row r="150643" spans="2:2">
      <c r="B150643" s="323"/>
    </row>
    <row r="150644" spans="2:2">
      <c r="B150644" s="323"/>
    </row>
    <row r="150645" spans="2:2">
      <c r="B150645" s="323"/>
    </row>
    <row r="150646" spans="2:2">
      <c r="B150646" s="323"/>
    </row>
    <row r="150647" spans="2:2">
      <c r="B150647" s="323"/>
    </row>
    <row r="150648" spans="2:2">
      <c r="B150648" s="323"/>
    </row>
    <row r="150649" spans="2:2">
      <c r="B150649" s="323"/>
    </row>
    <row r="150650" spans="2:2">
      <c r="B150650" s="323"/>
    </row>
    <row r="150651" spans="2:2">
      <c r="B150651" s="323"/>
    </row>
    <row r="150652" spans="2:2">
      <c r="B150652" s="323"/>
    </row>
    <row r="150653" spans="2:2">
      <c r="B150653" s="323"/>
    </row>
    <row r="150654" spans="2:2">
      <c r="B150654" s="323"/>
    </row>
    <row r="150655" spans="2:2">
      <c r="B150655" s="323"/>
    </row>
    <row r="150656" spans="2:2">
      <c r="B150656" s="323"/>
    </row>
    <row r="150657" spans="2:2">
      <c r="B150657" s="323"/>
    </row>
    <row r="150658" spans="2:2">
      <c r="B150658" s="323"/>
    </row>
    <row r="150659" spans="2:2">
      <c r="B150659" s="323"/>
    </row>
    <row r="150660" spans="2:2">
      <c r="B150660" s="323"/>
    </row>
    <row r="150661" spans="2:2">
      <c r="B150661" s="323"/>
    </row>
    <row r="150662" spans="2:2">
      <c r="B150662" s="323"/>
    </row>
    <row r="150663" spans="2:2">
      <c r="B150663" s="323"/>
    </row>
    <row r="150664" spans="2:2">
      <c r="B150664" s="323"/>
    </row>
    <row r="150665" spans="2:2">
      <c r="B150665" s="323"/>
    </row>
    <row r="150666" spans="2:2">
      <c r="B150666" s="323"/>
    </row>
    <row r="150667" spans="2:2">
      <c r="B150667" s="323"/>
    </row>
    <row r="150668" spans="2:2">
      <c r="B150668" s="323"/>
    </row>
    <row r="150669" spans="2:2">
      <c r="B150669" s="323"/>
    </row>
    <row r="150670" spans="2:2">
      <c r="B150670" s="323"/>
    </row>
    <row r="150671" spans="2:2">
      <c r="B150671" s="323"/>
    </row>
    <row r="150672" spans="2:2">
      <c r="B150672" s="323"/>
    </row>
    <row r="150673" spans="2:2">
      <c r="B150673" s="323"/>
    </row>
    <row r="150674" spans="2:2">
      <c r="B150674" s="323"/>
    </row>
    <row r="150675" spans="2:2">
      <c r="B150675" s="323"/>
    </row>
    <row r="150676" spans="2:2">
      <c r="B150676" s="323"/>
    </row>
    <row r="150677" spans="2:2">
      <c r="B150677" s="323"/>
    </row>
    <row r="150678" spans="2:2">
      <c r="B150678" s="323"/>
    </row>
    <row r="150679" spans="2:2">
      <c r="B150679" s="323"/>
    </row>
    <row r="150680" spans="2:2">
      <c r="B150680" s="323"/>
    </row>
    <row r="150681" spans="2:2">
      <c r="B150681" s="323"/>
    </row>
    <row r="150682" spans="2:2">
      <c r="B150682" s="323"/>
    </row>
    <row r="150683" spans="2:2">
      <c r="B150683" s="323"/>
    </row>
    <row r="150684" spans="2:2">
      <c r="B150684" s="323"/>
    </row>
    <row r="150685" spans="2:2">
      <c r="B150685" s="323"/>
    </row>
    <row r="150686" spans="2:2">
      <c r="B150686" s="323"/>
    </row>
    <row r="150687" spans="2:2">
      <c r="B150687" s="323"/>
    </row>
    <row r="150688" spans="2:2">
      <c r="B150688" s="323"/>
    </row>
    <row r="150689" spans="2:2">
      <c r="B150689" s="323"/>
    </row>
    <row r="150690" spans="2:2">
      <c r="B150690" s="323"/>
    </row>
    <row r="150691" spans="2:2">
      <c r="B150691" s="323"/>
    </row>
    <row r="150692" spans="2:2">
      <c r="B150692" s="323"/>
    </row>
    <row r="150693" spans="2:2">
      <c r="B150693" s="323"/>
    </row>
    <row r="150694" spans="2:2">
      <c r="B150694" s="323"/>
    </row>
    <row r="150695" spans="2:2">
      <c r="B150695" s="323"/>
    </row>
    <row r="150696" spans="2:2">
      <c r="B150696" s="323"/>
    </row>
    <row r="150697" spans="2:2">
      <c r="B150697" s="323"/>
    </row>
    <row r="150698" spans="2:2">
      <c r="B150698" s="323"/>
    </row>
    <row r="150699" spans="2:2">
      <c r="B150699" s="323"/>
    </row>
    <row r="150700" spans="2:2">
      <c r="B150700" s="323"/>
    </row>
    <row r="150701" spans="2:2">
      <c r="B150701" s="323"/>
    </row>
    <row r="150702" spans="2:2">
      <c r="B150702" s="323"/>
    </row>
    <row r="150703" spans="2:2">
      <c r="B150703" s="323"/>
    </row>
    <row r="150704" spans="2:2">
      <c r="B150704" s="323"/>
    </row>
    <row r="150705" spans="2:2">
      <c r="B150705" s="323"/>
    </row>
    <row r="150706" spans="2:2">
      <c r="B150706" s="323"/>
    </row>
    <row r="150707" spans="2:2">
      <c r="B150707" s="323"/>
    </row>
    <row r="150708" spans="2:2">
      <c r="B150708" s="323"/>
    </row>
    <row r="150709" spans="2:2">
      <c r="B150709" s="323"/>
    </row>
    <row r="150710" spans="2:2">
      <c r="B150710" s="323"/>
    </row>
    <row r="150711" spans="2:2">
      <c r="B150711" s="323"/>
    </row>
    <row r="150712" spans="2:2">
      <c r="B150712" s="323"/>
    </row>
    <row r="150713" spans="2:2">
      <c r="B150713" s="323"/>
    </row>
    <row r="150714" spans="2:2">
      <c r="B150714" s="323"/>
    </row>
    <row r="150715" spans="2:2">
      <c r="B150715" s="323"/>
    </row>
    <row r="150716" spans="2:2">
      <c r="B150716" s="323"/>
    </row>
    <row r="150717" spans="2:2">
      <c r="B150717" s="323"/>
    </row>
    <row r="150718" spans="2:2">
      <c r="B150718" s="323"/>
    </row>
    <row r="150719" spans="2:2">
      <c r="B150719" s="323"/>
    </row>
    <row r="150720" spans="2:2">
      <c r="B150720" s="323"/>
    </row>
    <row r="150721" spans="2:2">
      <c r="B150721" s="323"/>
    </row>
    <row r="150722" spans="2:2">
      <c r="B150722" s="323"/>
    </row>
    <row r="150723" spans="2:2">
      <c r="B150723" s="323"/>
    </row>
    <row r="150724" spans="2:2">
      <c r="B150724" s="323"/>
    </row>
    <row r="150725" spans="2:2">
      <c r="B150725" s="323"/>
    </row>
    <row r="150726" spans="2:2">
      <c r="B150726" s="323"/>
    </row>
    <row r="150727" spans="2:2">
      <c r="B150727" s="323"/>
    </row>
    <row r="150728" spans="2:2">
      <c r="B150728" s="323"/>
    </row>
    <row r="150729" spans="2:2">
      <c r="B150729" s="323"/>
    </row>
    <row r="150730" spans="2:2">
      <c r="B150730" s="323"/>
    </row>
    <row r="150731" spans="2:2">
      <c r="B150731" s="323"/>
    </row>
    <row r="150732" spans="2:2">
      <c r="B150732" s="323"/>
    </row>
    <row r="150733" spans="2:2">
      <c r="B150733" s="323"/>
    </row>
    <row r="150734" spans="2:2">
      <c r="B150734" s="323"/>
    </row>
    <row r="150735" spans="2:2">
      <c r="B150735" s="323"/>
    </row>
    <row r="150736" spans="2:2">
      <c r="B150736" s="323"/>
    </row>
    <row r="150737" spans="2:2">
      <c r="B150737" s="323"/>
    </row>
    <row r="150738" spans="2:2">
      <c r="B150738" s="323"/>
    </row>
    <row r="150739" spans="2:2">
      <c r="B150739" s="323"/>
    </row>
    <row r="150740" spans="2:2">
      <c r="B150740" s="323"/>
    </row>
    <row r="150741" spans="2:2">
      <c r="B150741" s="323"/>
    </row>
    <row r="150742" spans="2:2">
      <c r="B150742" s="323"/>
    </row>
    <row r="150743" spans="2:2">
      <c r="B150743" s="323"/>
    </row>
    <row r="150744" spans="2:2">
      <c r="B150744" s="323"/>
    </row>
    <row r="150745" spans="2:2">
      <c r="B150745" s="323"/>
    </row>
    <row r="150746" spans="2:2">
      <c r="B150746" s="323"/>
    </row>
    <row r="150747" spans="2:2">
      <c r="B150747" s="323"/>
    </row>
    <row r="150748" spans="2:2">
      <c r="B150748" s="323"/>
    </row>
    <row r="150749" spans="2:2">
      <c r="B150749" s="323"/>
    </row>
    <row r="150750" spans="2:2">
      <c r="B150750" s="323"/>
    </row>
    <row r="150751" spans="2:2">
      <c r="B150751" s="323"/>
    </row>
    <row r="150752" spans="2:2">
      <c r="B150752" s="323"/>
    </row>
    <row r="150753" spans="2:2">
      <c r="B150753" s="323"/>
    </row>
    <row r="150754" spans="2:2">
      <c r="B150754" s="323"/>
    </row>
    <row r="150755" spans="2:2">
      <c r="B150755" s="323"/>
    </row>
    <row r="150756" spans="2:2">
      <c r="B150756" s="323"/>
    </row>
    <row r="150757" spans="2:2">
      <c r="B150757" s="323"/>
    </row>
    <row r="150758" spans="2:2">
      <c r="B150758" s="323"/>
    </row>
    <row r="150759" spans="2:2">
      <c r="B150759" s="323"/>
    </row>
    <row r="150760" spans="2:2">
      <c r="B150760" s="323"/>
    </row>
    <row r="150761" spans="2:2">
      <c r="B150761" s="323"/>
    </row>
    <row r="150762" spans="2:2">
      <c r="B150762" s="323"/>
    </row>
    <row r="150763" spans="2:2">
      <c r="B150763" s="323"/>
    </row>
    <row r="150764" spans="2:2">
      <c r="B150764" s="323"/>
    </row>
    <row r="150765" spans="2:2">
      <c r="B150765" s="323"/>
    </row>
    <row r="150766" spans="2:2">
      <c r="B150766" s="323"/>
    </row>
    <row r="150767" spans="2:2">
      <c r="B150767" s="323"/>
    </row>
    <row r="150768" spans="2:2">
      <c r="B150768" s="323"/>
    </row>
    <row r="150769" spans="2:2">
      <c r="B150769" s="323"/>
    </row>
    <row r="150770" spans="2:2">
      <c r="B150770" s="323"/>
    </row>
    <row r="150771" spans="2:2">
      <c r="B150771" s="323"/>
    </row>
    <row r="150772" spans="2:2">
      <c r="B150772" s="323"/>
    </row>
    <row r="150773" spans="2:2">
      <c r="B150773" s="323"/>
    </row>
    <row r="150774" spans="2:2">
      <c r="B150774" s="323"/>
    </row>
    <row r="150775" spans="2:2">
      <c r="B150775" s="323"/>
    </row>
    <row r="150776" spans="2:2">
      <c r="B150776" s="323"/>
    </row>
    <row r="150777" spans="2:2">
      <c r="B150777" s="323"/>
    </row>
    <row r="150778" spans="2:2">
      <c r="B150778" s="323"/>
    </row>
    <row r="150779" spans="2:2">
      <c r="B150779" s="323"/>
    </row>
    <row r="150780" spans="2:2">
      <c r="B150780" s="323"/>
    </row>
    <row r="150781" spans="2:2">
      <c r="B150781" s="323"/>
    </row>
    <row r="150782" spans="2:2">
      <c r="B150782" s="323"/>
    </row>
    <row r="150783" spans="2:2">
      <c r="B150783" s="323"/>
    </row>
    <row r="150784" spans="2:2">
      <c r="B150784" s="323"/>
    </row>
    <row r="150785" spans="2:2">
      <c r="B150785" s="323"/>
    </row>
    <row r="150786" spans="2:2">
      <c r="B150786" s="323"/>
    </row>
    <row r="150787" spans="2:2">
      <c r="B150787" s="323"/>
    </row>
    <row r="150788" spans="2:2">
      <c r="B150788" s="323"/>
    </row>
    <row r="150789" spans="2:2">
      <c r="B150789" s="323"/>
    </row>
    <row r="150790" spans="2:2">
      <c r="B150790" s="323"/>
    </row>
    <row r="150791" spans="2:2">
      <c r="B150791" s="323"/>
    </row>
    <row r="150792" spans="2:2">
      <c r="B150792" s="323"/>
    </row>
    <row r="150793" spans="2:2">
      <c r="B150793" s="323"/>
    </row>
    <row r="150794" spans="2:2">
      <c r="B150794" s="323"/>
    </row>
    <row r="150795" spans="2:2">
      <c r="B150795" s="323"/>
    </row>
    <row r="150796" spans="2:2">
      <c r="B150796" s="323"/>
    </row>
    <row r="150797" spans="2:2">
      <c r="B150797" s="323"/>
    </row>
    <row r="150798" spans="2:2">
      <c r="B150798" s="323"/>
    </row>
    <row r="150799" spans="2:2">
      <c r="B150799" s="323"/>
    </row>
    <row r="150800" spans="2:2">
      <c r="B150800" s="323"/>
    </row>
    <row r="150801" spans="2:2">
      <c r="B150801" s="323"/>
    </row>
    <row r="150802" spans="2:2">
      <c r="B150802" s="323"/>
    </row>
    <row r="150803" spans="2:2">
      <c r="B150803" s="323"/>
    </row>
    <row r="150804" spans="2:2">
      <c r="B150804" s="323"/>
    </row>
    <row r="150805" spans="2:2">
      <c r="B150805" s="323"/>
    </row>
    <row r="150806" spans="2:2">
      <c r="B150806" s="323"/>
    </row>
    <row r="150807" spans="2:2">
      <c r="B150807" s="323"/>
    </row>
    <row r="150808" spans="2:2">
      <c r="B150808" s="323"/>
    </row>
    <row r="150809" spans="2:2">
      <c r="B150809" s="323"/>
    </row>
    <row r="150810" spans="2:2">
      <c r="B150810" s="323"/>
    </row>
    <row r="150811" spans="2:2">
      <c r="B150811" s="323"/>
    </row>
    <row r="150812" spans="2:2">
      <c r="B150812" s="323"/>
    </row>
    <row r="150813" spans="2:2">
      <c r="B150813" s="323"/>
    </row>
    <row r="150814" spans="2:2">
      <c r="B150814" s="323"/>
    </row>
    <row r="150815" spans="2:2">
      <c r="B150815" s="323"/>
    </row>
    <row r="150816" spans="2:2">
      <c r="B150816" s="323"/>
    </row>
    <row r="150817" spans="2:2">
      <c r="B150817" s="323"/>
    </row>
    <row r="150818" spans="2:2">
      <c r="B150818" s="323"/>
    </row>
    <row r="150819" spans="2:2">
      <c r="B150819" s="323"/>
    </row>
    <row r="150820" spans="2:2">
      <c r="B150820" s="323"/>
    </row>
    <row r="150821" spans="2:2">
      <c r="B150821" s="323"/>
    </row>
    <row r="150822" spans="2:2">
      <c r="B150822" s="323"/>
    </row>
    <row r="150823" spans="2:2">
      <c r="B150823" s="323"/>
    </row>
    <row r="150824" spans="2:2">
      <c r="B150824" s="323"/>
    </row>
    <row r="150825" spans="2:2">
      <c r="B150825" s="323"/>
    </row>
    <row r="150826" spans="2:2">
      <c r="B150826" s="323"/>
    </row>
    <row r="150827" spans="2:2">
      <c r="B150827" s="323"/>
    </row>
    <row r="150828" spans="2:2">
      <c r="B150828" s="323"/>
    </row>
    <row r="150829" spans="2:2">
      <c r="B150829" s="323"/>
    </row>
    <row r="150830" spans="2:2">
      <c r="B150830" s="323"/>
    </row>
    <row r="150831" spans="2:2">
      <c r="B150831" s="323"/>
    </row>
    <row r="150832" spans="2:2">
      <c r="B150832" s="323"/>
    </row>
    <row r="150833" spans="2:2">
      <c r="B150833" s="323"/>
    </row>
    <row r="150834" spans="2:2">
      <c r="B150834" s="323"/>
    </row>
    <row r="150835" spans="2:2">
      <c r="B150835" s="323"/>
    </row>
    <row r="150836" spans="2:2">
      <c r="B150836" s="323"/>
    </row>
    <row r="150837" spans="2:2">
      <c r="B150837" s="323"/>
    </row>
    <row r="150838" spans="2:2">
      <c r="B150838" s="323"/>
    </row>
    <row r="150839" spans="2:2">
      <c r="B150839" s="323"/>
    </row>
    <row r="150840" spans="2:2">
      <c r="B150840" s="323"/>
    </row>
    <row r="150841" spans="2:2">
      <c r="B150841" s="323"/>
    </row>
    <row r="150842" spans="2:2">
      <c r="B150842" s="323"/>
    </row>
    <row r="150843" spans="2:2">
      <c r="B150843" s="323"/>
    </row>
    <row r="150844" spans="2:2">
      <c r="B150844" s="323"/>
    </row>
    <row r="150845" spans="2:2">
      <c r="B150845" s="323"/>
    </row>
    <row r="150846" spans="2:2">
      <c r="B150846" s="323"/>
    </row>
    <row r="150847" spans="2:2">
      <c r="B150847" s="323"/>
    </row>
    <row r="150848" spans="2:2">
      <c r="B150848" s="323"/>
    </row>
    <row r="150849" spans="2:2">
      <c r="B150849" s="323"/>
    </row>
    <row r="150850" spans="2:2">
      <c r="B150850" s="323"/>
    </row>
    <row r="150851" spans="2:2">
      <c r="B150851" s="323"/>
    </row>
    <row r="150852" spans="2:2">
      <c r="B150852" s="323"/>
    </row>
    <row r="150853" spans="2:2">
      <c r="B150853" s="323"/>
    </row>
    <row r="150854" spans="2:2">
      <c r="B150854" s="323"/>
    </row>
    <row r="150855" spans="2:2">
      <c r="B150855" s="323"/>
    </row>
    <row r="150856" spans="2:2">
      <c r="B150856" s="323"/>
    </row>
    <row r="150857" spans="2:2">
      <c r="B150857" s="323"/>
    </row>
    <row r="150858" spans="2:2">
      <c r="B150858" s="323"/>
    </row>
    <row r="150859" spans="2:2">
      <c r="B150859" s="323"/>
    </row>
    <row r="150860" spans="2:2">
      <c r="B150860" s="323"/>
    </row>
    <row r="150861" spans="2:2">
      <c r="B150861" s="323"/>
    </row>
    <row r="150862" spans="2:2">
      <c r="B150862" s="323"/>
    </row>
    <row r="150863" spans="2:2">
      <c r="B150863" s="323"/>
    </row>
    <row r="150864" spans="2:2">
      <c r="B150864" s="323"/>
    </row>
    <row r="150865" spans="2:2">
      <c r="B150865" s="323"/>
    </row>
    <row r="150866" spans="2:2">
      <c r="B150866" s="323"/>
    </row>
    <row r="150867" spans="2:2">
      <c r="B150867" s="323"/>
    </row>
    <row r="150868" spans="2:2">
      <c r="B150868" s="323"/>
    </row>
    <row r="150869" spans="2:2">
      <c r="B150869" s="323"/>
    </row>
    <row r="150870" spans="2:2">
      <c r="B150870" s="323"/>
    </row>
    <row r="150871" spans="2:2">
      <c r="B150871" s="323"/>
    </row>
    <row r="150872" spans="2:2">
      <c r="B150872" s="323"/>
    </row>
    <row r="150873" spans="2:2">
      <c r="B150873" s="323"/>
    </row>
    <row r="150874" spans="2:2">
      <c r="B150874" s="323"/>
    </row>
    <row r="150875" spans="2:2">
      <c r="B150875" s="323"/>
    </row>
    <row r="150876" spans="2:2">
      <c r="B150876" s="323"/>
    </row>
    <row r="150877" spans="2:2">
      <c r="B150877" s="323"/>
    </row>
    <row r="150878" spans="2:2">
      <c r="B150878" s="323"/>
    </row>
    <row r="150879" spans="2:2">
      <c r="B150879" s="323"/>
    </row>
    <row r="150880" spans="2:2">
      <c r="B150880" s="323"/>
    </row>
    <row r="150881" spans="2:2">
      <c r="B150881" s="323"/>
    </row>
    <row r="150882" spans="2:2">
      <c r="B150882" s="323"/>
    </row>
    <row r="150883" spans="2:2">
      <c r="B150883" s="323"/>
    </row>
    <row r="150884" spans="2:2">
      <c r="B150884" s="323"/>
    </row>
    <row r="150885" spans="2:2">
      <c r="B150885" s="323"/>
    </row>
    <row r="150886" spans="2:2">
      <c r="B150886" s="323"/>
    </row>
    <row r="150887" spans="2:2">
      <c r="B150887" s="323"/>
    </row>
    <row r="150888" spans="2:2">
      <c r="B150888" s="323"/>
    </row>
    <row r="150889" spans="2:2">
      <c r="B150889" s="323"/>
    </row>
    <row r="150890" spans="2:2">
      <c r="B150890" s="323"/>
    </row>
    <row r="150891" spans="2:2">
      <c r="B150891" s="323"/>
    </row>
    <row r="150892" spans="2:2">
      <c r="B150892" s="323"/>
    </row>
    <row r="150893" spans="2:2">
      <c r="B150893" s="323"/>
    </row>
    <row r="150894" spans="2:2">
      <c r="B150894" s="323"/>
    </row>
    <row r="150895" spans="2:2">
      <c r="B150895" s="323"/>
    </row>
    <row r="150896" spans="2:2">
      <c r="B150896" s="323"/>
    </row>
    <row r="150897" spans="2:2">
      <c r="B150897" s="323"/>
    </row>
    <row r="150898" spans="2:2">
      <c r="B150898" s="323"/>
    </row>
    <row r="150899" spans="2:2">
      <c r="B150899" s="323"/>
    </row>
    <row r="150900" spans="2:2">
      <c r="B150900" s="323"/>
    </row>
    <row r="150901" spans="2:2">
      <c r="B150901" s="323"/>
    </row>
    <row r="150902" spans="2:2">
      <c r="B150902" s="323"/>
    </row>
    <row r="150903" spans="2:2">
      <c r="B150903" s="323"/>
    </row>
    <row r="150904" spans="2:2">
      <c r="B150904" s="323"/>
    </row>
    <row r="150905" spans="2:2">
      <c r="B150905" s="323"/>
    </row>
    <row r="150906" spans="2:2">
      <c r="B150906" s="323"/>
    </row>
    <row r="150907" spans="2:2">
      <c r="B150907" s="323"/>
    </row>
    <row r="150908" spans="2:2">
      <c r="B150908" s="323"/>
    </row>
    <row r="150909" spans="2:2">
      <c r="B150909" s="323"/>
    </row>
    <row r="150910" spans="2:2">
      <c r="B150910" s="323"/>
    </row>
    <row r="150911" spans="2:2">
      <c r="B150911" s="323"/>
    </row>
    <row r="150912" spans="2:2">
      <c r="B150912" s="323"/>
    </row>
    <row r="150913" spans="2:2">
      <c r="B150913" s="323"/>
    </row>
    <row r="150914" spans="2:2">
      <c r="B150914" s="323"/>
    </row>
    <row r="150915" spans="2:2">
      <c r="B150915" s="323"/>
    </row>
    <row r="150916" spans="2:2">
      <c r="B150916" s="323"/>
    </row>
    <row r="150917" spans="2:2">
      <c r="B150917" s="323"/>
    </row>
    <row r="150918" spans="2:2">
      <c r="B150918" s="323"/>
    </row>
    <row r="150919" spans="2:2">
      <c r="B150919" s="323"/>
    </row>
    <row r="150920" spans="2:2">
      <c r="B150920" s="323"/>
    </row>
    <row r="150921" spans="2:2">
      <c r="B150921" s="323"/>
    </row>
    <row r="150922" spans="2:2">
      <c r="B150922" s="323"/>
    </row>
    <row r="150923" spans="2:2">
      <c r="B150923" s="323"/>
    </row>
    <row r="150924" spans="2:2">
      <c r="B150924" s="323"/>
    </row>
    <row r="150925" spans="2:2">
      <c r="B150925" s="323"/>
    </row>
    <row r="150926" spans="2:2">
      <c r="B150926" s="323"/>
    </row>
    <row r="150927" spans="2:2">
      <c r="B150927" s="323"/>
    </row>
    <row r="150928" spans="2:2">
      <c r="B150928" s="323"/>
    </row>
    <row r="150929" spans="2:2">
      <c r="B150929" s="323"/>
    </row>
    <row r="150930" spans="2:2">
      <c r="B150930" s="323"/>
    </row>
    <row r="150931" spans="2:2">
      <c r="B150931" s="323"/>
    </row>
    <row r="150932" spans="2:2">
      <c r="B150932" s="323"/>
    </row>
    <row r="150933" spans="2:2">
      <c r="B150933" s="323"/>
    </row>
    <row r="150934" spans="2:2">
      <c r="B150934" s="323"/>
    </row>
    <row r="150935" spans="2:2">
      <c r="B150935" s="323"/>
    </row>
    <row r="150936" spans="2:2">
      <c r="B150936" s="323"/>
    </row>
    <row r="150937" spans="2:2">
      <c r="B150937" s="323"/>
    </row>
    <row r="150938" spans="2:2">
      <c r="B150938" s="323"/>
    </row>
    <row r="150939" spans="2:2">
      <c r="B150939" s="323"/>
    </row>
    <row r="150940" spans="2:2">
      <c r="B150940" s="323"/>
    </row>
    <row r="150941" spans="2:2">
      <c r="B150941" s="323"/>
    </row>
    <row r="150942" spans="2:2">
      <c r="B150942" s="323"/>
    </row>
    <row r="150943" spans="2:2">
      <c r="B150943" s="323"/>
    </row>
    <row r="150944" spans="2:2">
      <c r="B150944" s="323"/>
    </row>
    <row r="150945" spans="2:2">
      <c r="B150945" s="323"/>
    </row>
    <row r="150946" spans="2:2">
      <c r="B150946" s="323"/>
    </row>
    <row r="150947" spans="2:2">
      <c r="B150947" s="323"/>
    </row>
    <row r="150948" spans="2:2">
      <c r="B150948" s="323"/>
    </row>
    <row r="150949" spans="2:2">
      <c r="B150949" s="323"/>
    </row>
    <row r="150950" spans="2:2">
      <c r="B150950" s="323"/>
    </row>
    <row r="150951" spans="2:2">
      <c r="B150951" s="323"/>
    </row>
    <row r="150952" spans="2:2">
      <c r="B150952" s="323"/>
    </row>
    <row r="150953" spans="2:2">
      <c r="B150953" s="323"/>
    </row>
    <row r="150954" spans="2:2">
      <c r="B150954" s="323"/>
    </row>
    <row r="150955" spans="2:2">
      <c r="B150955" s="323"/>
    </row>
    <row r="150956" spans="2:2">
      <c r="B150956" s="323"/>
    </row>
    <row r="150957" spans="2:2">
      <c r="B150957" s="323"/>
    </row>
    <row r="150958" spans="2:2">
      <c r="B150958" s="323"/>
    </row>
    <row r="150959" spans="2:2">
      <c r="B150959" s="323"/>
    </row>
    <row r="150960" spans="2:2">
      <c r="B150960" s="323"/>
    </row>
    <row r="150961" spans="2:2">
      <c r="B150961" s="323"/>
    </row>
    <row r="150962" spans="2:2">
      <c r="B150962" s="323"/>
    </row>
    <row r="150963" spans="2:2">
      <c r="B150963" s="323"/>
    </row>
    <row r="150964" spans="2:2">
      <c r="B150964" s="323"/>
    </row>
    <row r="150965" spans="2:2">
      <c r="B150965" s="323"/>
    </row>
    <row r="150966" spans="2:2">
      <c r="B150966" s="323"/>
    </row>
    <row r="150967" spans="2:2">
      <c r="B150967" s="323"/>
    </row>
    <row r="150968" spans="2:2">
      <c r="B150968" s="323"/>
    </row>
    <row r="150969" spans="2:2">
      <c r="B150969" s="323"/>
    </row>
    <row r="150970" spans="2:2">
      <c r="B150970" s="323"/>
    </row>
    <row r="150971" spans="2:2">
      <c r="B150971" s="323"/>
    </row>
    <row r="150972" spans="2:2">
      <c r="B150972" s="323"/>
    </row>
    <row r="150973" spans="2:2">
      <c r="B150973" s="323"/>
    </row>
    <row r="150974" spans="2:2">
      <c r="B150974" s="323"/>
    </row>
    <row r="150975" spans="2:2">
      <c r="B150975" s="323"/>
    </row>
    <row r="150976" spans="2:2">
      <c r="B150976" s="323"/>
    </row>
    <row r="150977" spans="2:2">
      <c r="B150977" s="323"/>
    </row>
    <row r="150978" spans="2:2">
      <c r="B150978" s="323"/>
    </row>
    <row r="150979" spans="2:2">
      <c r="B150979" s="323"/>
    </row>
    <row r="150980" spans="2:2">
      <c r="B150980" s="323"/>
    </row>
    <row r="150981" spans="2:2">
      <c r="B150981" s="323"/>
    </row>
    <row r="150982" spans="2:2">
      <c r="B150982" s="323"/>
    </row>
    <row r="150983" spans="2:2">
      <c r="B150983" s="323"/>
    </row>
    <row r="150984" spans="2:2">
      <c r="B150984" s="323"/>
    </row>
    <row r="150985" spans="2:2">
      <c r="B150985" s="323"/>
    </row>
    <row r="150986" spans="2:2">
      <c r="B150986" s="323"/>
    </row>
    <row r="150987" spans="2:2">
      <c r="B150987" s="323"/>
    </row>
    <row r="150988" spans="2:2">
      <c r="B150988" s="323"/>
    </row>
    <row r="150989" spans="2:2">
      <c r="B150989" s="323"/>
    </row>
    <row r="150990" spans="2:2">
      <c r="B150990" s="323"/>
    </row>
    <row r="150991" spans="2:2">
      <c r="B150991" s="323"/>
    </row>
    <row r="150992" spans="2:2">
      <c r="B150992" s="323"/>
    </row>
    <row r="150993" spans="2:2">
      <c r="B150993" s="323"/>
    </row>
    <row r="150994" spans="2:2">
      <c r="B150994" s="323"/>
    </row>
    <row r="150995" spans="2:2">
      <c r="B150995" s="323"/>
    </row>
    <row r="150996" spans="2:2">
      <c r="B150996" s="323"/>
    </row>
    <row r="150997" spans="2:2">
      <c r="B150997" s="323"/>
    </row>
    <row r="150998" spans="2:2">
      <c r="B150998" s="323"/>
    </row>
    <row r="150999" spans="2:2">
      <c r="B150999" s="323"/>
    </row>
    <row r="151000" spans="2:2">
      <c r="B151000" s="323"/>
    </row>
    <row r="151001" spans="2:2">
      <c r="B151001" s="323"/>
    </row>
    <row r="151002" spans="2:2">
      <c r="B151002" s="323"/>
    </row>
    <row r="151003" spans="2:2">
      <c r="B151003" s="323"/>
    </row>
    <row r="151004" spans="2:2">
      <c r="B151004" s="323"/>
    </row>
    <row r="151005" spans="2:2">
      <c r="B151005" s="323"/>
    </row>
    <row r="151006" spans="2:2">
      <c r="B151006" s="323"/>
    </row>
    <row r="151007" spans="2:2">
      <c r="B151007" s="323"/>
    </row>
    <row r="151008" spans="2:2">
      <c r="B151008" s="323"/>
    </row>
    <row r="151009" spans="2:2">
      <c r="B151009" s="323"/>
    </row>
    <row r="151010" spans="2:2">
      <c r="B151010" s="323"/>
    </row>
    <row r="151011" spans="2:2">
      <c r="B151011" s="323"/>
    </row>
    <row r="151012" spans="2:2">
      <c r="B151012" s="323"/>
    </row>
    <row r="151013" spans="2:2">
      <c r="B151013" s="323"/>
    </row>
    <row r="151014" spans="2:2">
      <c r="B151014" s="323"/>
    </row>
    <row r="151015" spans="2:2">
      <c r="B151015" s="323"/>
    </row>
    <row r="151016" spans="2:2">
      <c r="B151016" s="323"/>
    </row>
    <row r="151017" spans="2:2">
      <c r="B151017" s="323"/>
    </row>
    <row r="151018" spans="2:2">
      <c r="B151018" s="323"/>
    </row>
    <row r="151019" spans="2:2">
      <c r="B151019" s="323"/>
    </row>
    <row r="151020" spans="2:2">
      <c r="B151020" s="323"/>
    </row>
    <row r="151021" spans="2:2">
      <c r="B151021" s="323"/>
    </row>
    <row r="151022" spans="2:2">
      <c r="B151022" s="323"/>
    </row>
    <row r="151023" spans="2:2">
      <c r="B151023" s="323"/>
    </row>
    <row r="151024" spans="2:2">
      <c r="B151024" s="323"/>
    </row>
    <row r="151025" spans="2:2">
      <c r="B151025" s="323"/>
    </row>
    <row r="151026" spans="2:2">
      <c r="B151026" s="323"/>
    </row>
    <row r="151027" spans="2:2">
      <c r="B151027" s="323"/>
    </row>
    <row r="151028" spans="2:2">
      <c r="B151028" s="323"/>
    </row>
    <row r="151029" spans="2:2">
      <c r="B151029" s="323"/>
    </row>
    <row r="151030" spans="2:2">
      <c r="B151030" s="323"/>
    </row>
    <row r="151031" spans="2:2">
      <c r="B151031" s="323"/>
    </row>
    <row r="151032" spans="2:2">
      <c r="B151032" s="323"/>
    </row>
    <row r="151033" spans="2:2">
      <c r="B151033" s="323"/>
    </row>
    <row r="151034" spans="2:2">
      <c r="B151034" s="323"/>
    </row>
    <row r="151035" spans="2:2">
      <c r="B151035" s="323"/>
    </row>
    <row r="151036" spans="2:2">
      <c r="B151036" s="323"/>
    </row>
    <row r="151037" spans="2:2">
      <c r="B151037" s="323"/>
    </row>
    <row r="151038" spans="2:2">
      <c r="B151038" s="323"/>
    </row>
    <row r="151039" spans="2:2">
      <c r="B151039" s="323"/>
    </row>
    <row r="151040" spans="2:2">
      <c r="B151040" s="323"/>
    </row>
    <row r="151041" spans="2:2">
      <c r="B151041" s="323"/>
    </row>
    <row r="151042" spans="2:2">
      <c r="B151042" s="323"/>
    </row>
    <row r="151043" spans="2:2">
      <c r="B151043" s="323"/>
    </row>
    <row r="151044" spans="2:2">
      <c r="B151044" s="323"/>
    </row>
    <row r="151045" spans="2:2">
      <c r="B151045" s="323"/>
    </row>
    <row r="151046" spans="2:2">
      <c r="B151046" s="323"/>
    </row>
    <row r="151047" spans="2:2">
      <c r="B151047" s="323"/>
    </row>
    <row r="151048" spans="2:2">
      <c r="B151048" s="323"/>
    </row>
    <row r="151049" spans="2:2">
      <c r="B151049" s="323"/>
    </row>
    <row r="151050" spans="2:2">
      <c r="B151050" s="323"/>
    </row>
    <row r="151051" spans="2:2">
      <c r="B151051" s="323"/>
    </row>
    <row r="151052" spans="2:2">
      <c r="B151052" s="323"/>
    </row>
    <row r="151053" spans="2:2">
      <c r="B151053" s="323"/>
    </row>
    <row r="151054" spans="2:2">
      <c r="B151054" s="323"/>
    </row>
    <row r="151055" spans="2:2">
      <c r="B151055" s="323"/>
    </row>
    <row r="151056" spans="2:2">
      <c r="B151056" s="323"/>
    </row>
    <row r="151057" spans="2:2">
      <c r="B151057" s="323"/>
    </row>
    <row r="151058" spans="2:2">
      <c r="B151058" s="323"/>
    </row>
    <row r="151059" spans="2:2">
      <c r="B151059" s="323"/>
    </row>
    <row r="151060" spans="2:2">
      <c r="B151060" s="323"/>
    </row>
    <row r="151061" spans="2:2">
      <c r="B151061" s="323"/>
    </row>
    <row r="151062" spans="2:2">
      <c r="B151062" s="323"/>
    </row>
    <row r="151063" spans="2:2">
      <c r="B151063" s="323"/>
    </row>
    <row r="151064" spans="2:2">
      <c r="B151064" s="323"/>
    </row>
    <row r="151065" spans="2:2">
      <c r="B151065" s="323"/>
    </row>
    <row r="151066" spans="2:2">
      <c r="B151066" s="323"/>
    </row>
    <row r="151067" spans="2:2">
      <c r="B151067" s="323"/>
    </row>
    <row r="151068" spans="2:2">
      <c r="B151068" s="323"/>
    </row>
    <row r="151069" spans="2:2">
      <c r="B151069" s="323"/>
    </row>
    <row r="151070" spans="2:2">
      <c r="B151070" s="323"/>
    </row>
    <row r="151071" spans="2:2">
      <c r="B151071" s="323"/>
    </row>
    <row r="151072" spans="2:2">
      <c r="B151072" s="323"/>
    </row>
    <row r="151073" spans="2:2">
      <c r="B151073" s="323"/>
    </row>
    <row r="151074" spans="2:2">
      <c r="B151074" s="323"/>
    </row>
    <row r="151075" spans="2:2">
      <c r="B151075" s="323"/>
    </row>
    <row r="151076" spans="2:2">
      <c r="B151076" s="323"/>
    </row>
    <row r="151077" spans="2:2">
      <c r="B151077" s="323"/>
    </row>
    <row r="151078" spans="2:2">
      <c r="B151078" s="323"/>
    </row>
    <row r="151079" spans="2:2">
      <c r="B151079" s="323"/>
    </row>
    <row r="151080" spans="2:2">
      <c r="B151080" s="323"/>
    </row>
    <row r="151081" spans="2:2">
      <c r="B151081" s="323"/>
    </row>
    <row r="151082" spans="2:2">
      <c r="B151082" s="323"/>
    </row>
    <row r="151083" spans="2:2">
      <c r="B151083" s="323"/>
    </row>
    <row r="151084" spans="2:2">
      <c r="B151084" s="323"/>
    </row>
    <row r="151085" spans="2:2">
      <c r="B151085" s="323"/>
    </row>
    <row r="151086" spans="2:2">
      <c r="B151086" s="323"/>
    </row>
    <row r="151087" spans="2:2">
      <c r="B151087" s="323"/>
    </row>
    <row r="151088" spans="2:2">
      <c r="B151088" s="323"/>
    </row>
    <row r="151089" spans="2:2">
      <c r="B151089" s="323"/>
    </row>
    <row r="151090" spans="2:2">
      <c r="B151090" s="323"/>
    </row>
    <row r="151091" spans="2:2">
      <c r="B151091" s="323"/>
    </row>
    <row r="151092" spans="2:2">
      <c r="B151092" s="323"/>
    </row>
    <row r="151093" spans="2:2">
      <c r="B151093" s="323"/>
    </row>
    <row r="151094" spans="2:2">
      <c r="B151094" s="323"/>
    </row>
    <row r="151095" spans="2:2">
      <c r="B151095" s="323"/>
    </row>
    <row r="151096" spans="2:2">
      <c r="B151096" s="323"/>
    </row>
    <row r="151097" spans="2:2">
      <c r="B151097" s="323"/>
    </row>
    <row r="151098" spans="2:2">
      <c r="B151098" s="323"/>
    </row>
    <row r="151099" spans="2:2">
      <c r="B151099" s="323"/>
    </row>
    <row r="151100" spans="2:2">
      <c r="B151100" s="323"/>
    </row>
    <row r="151101" spans="2:2">
      <c r="B151101" s="323"/>
    </row>
    <row r="151102" spans="2:2">
      <c r="B151102" s="323"/>
    </row>
    <row r="151103" spans="2:2">
      <c r="B151103" s="323"/>
    </row>
    <row r="151104" spans="2:2">
      <c r="B151104" s="323"/>
    </row>
    <row r="151105" spans="2:2">
      <c r="B151105" s="323"/>
    </row>
    <row r="151106" spans="2:2">
      <c r="B151106" s="323"/>
    </row>
    <row r="151107" spans="2:2">
      <c r="B151107" s="323"/>
    </row>
    <row r="151108" spans="2:2">
      <c r="B151108" s="323"/>
    </row>
    <row r="151109" spans="2:2">
      <c r="B151109" s="323"/>
    </row>
    <row r="151110" spans="2:2">
      <c r="B151110" s="323"/>
    </row>
    <row r="151111" spans="2:2">
      <c r="B151111" s="323"/>
    </row>
    <row r="151112" spans="2:2">
      <c r="B151112" s="323"/>
    </row>
    <row r="151113" spans="2:2">
      <c r="B151113" s="323"/>
    </row>
    <row r="151114" spans="2:2">
      <c r="B151114" s="323"/>
    </row>
    <row r="151115" spans="2:2">
      <c r="B151115" s="323"/>
    </row>
    <row r="151116" spans="2:2">
      <c r="B151116" s="323"/>
    </row>
    <row r="151117" spans="2:2">
      <c r="B151117" s="323"/>
    </row>
    <row r="151118" spans="2:2">
      <c r="B151118" s="323"/>
    </row>
    <row r="151119" spans="2:2">
      <c r="B151119" s="323"/>
    </row>
    <row r="151120" spans="2:2">
      <c r="B151120" s="323"/>
    </row>
    <row r="151121" spans="2:2">
      <c r="B151121" s="323"/>
    </row>
    <row r="151122" spans="2:2">
      <c r="B151122" s="323"/>
    </row>
    <row r="151123" spans="2:2">
      <c r="B151123" s="323"/>
    </row>
    <row r="151124" spans="2:2">
      <c r="B151124" s="323"/>
    </row>
    <row r="151125" spans="2:2">
      <c r="B151125" s="323"/>
    </row>
    <row r="151126" spans="2:2">
      <c r="B151126" s="323"/>
    </row>
    <row r="151127" spans="2:2">
      <c r="B151127" s="323"/>
    </row>
    <row r="151128" spans="2:2">
      <c r="B151128" s="323"/>
    </row>
    <row r="151129" spans="2:2">
      <c r="B151129" s="323"/>
    </row>
    <row r="151130" spans="2:2">
      <c r="B151130" s="323"/>
    </row>
    <row r="151131" spans="2:2">
      <c r="B151131" s="323"/>
    </row>
    <row r="151132" spans="2:2">
      <c r="B151132" s="323"/>
    </row>
    <row r="151133" spans="2:2">
      <c r="B151133" s="323"/>
    </row>
    <row r="151134" spans="2:2">
      <c r="B151134" s="323"/>
    </row>
    <row r="151135" spans="2:2">
      <c r="B151135" s="323"/>
    </row>
    <row r="151136" spans="2:2">
      <c r="B151136" s="323"/>
    </row>
    <row r="151137" spans="2:2">
      <c r="B151137" s="323"/>
    </row>
    <row r="151138" spans="2:2">
      <c r="B151138" s="323"/>
    </row>
    <row r="151139" spans="2:2">
      <c r="B151139" s="323"/>
    </row>
    <row r="151140" spans="2:2">
      <c r="B151140" s="323"/>
    </row>
    <row r="151141" spans="2:2">
      <c r="B151141" s="323"/>
    </row>
    <row r="151142" spans="2:2">
      <c r="B151142" s="323"/>
    </row>
    <row r="151143" spans="2:2">
      <c r="B151143" s="323"/>
    </row>
    <row r="151144" spans="2:2">
      <c r="B151144" s="323"/>
    </row>
    <row r="151145" spans="2:2">
      <c r="B151145" s="323"/>
    </row>
    <row r="151146" spans="2:2">
      <c r="B151146" s="323"/>
    </row>
    <row r="151147" spans="2:2">
      <c r="B151147" s="323"/>
    </row>
    <row r="151148" spans="2:2">
      <c r="B151148" s="323"/>
    </row>
    <row r="151149" spans="2:2">
      <c r="B151149" s="323"/>
    </row>
    <row r="151150" spans="2:2">
      <c r="B151150" s="323"/>
    </row>
    <row r="151151" spans="2:2">
      <c r="B151151" s="323"/>
    </row>
    <row r="151152" spans="2:2">
      <c r="B151152" s="323"/>
    </row>
    <row r="151153" spans="2:2">
      <c r="B151153" s="323"/>
    </row>
    <row r="151154" spans="2:2">
      <c r="B151154" s="323"/>
    </row>
    <row r="151155" spans="2:2">
      <c r="B151155" s="323"/>
    </row>
    <row r="151156" spans="2:2">
      <c r="B151156" s="323"/>
    </row>
    <row r="151157" spans="2:2">
      <c r="B151157" s="323"/>
    </row>
    <row r="151158" spans="2:2">
      <c r="B151158" s="323"/>
    </row>
    <row r="151159" spans="2:2">
      <c r="B151159" s="323"/>
    </row>
    <row r="151160" spans="2:2">
      <c r="B151160" s="323"/>
    </row>
    <row r="151161" spans="2:2">
      <c r="B151161" s="323"/>
    </row>
    <row r="151162" spans="2:2">
      <c r="B151162" s="323"/>
    </row>
    <row r="151163" spans="2:2">
      <c r="B151163" s="323"/>
    </row>
    <row r="151164" spans="2:2">
      <c r="B151164" s="323"/>
    </row>
    <row r="151165" spans="2:2">
      <c r="B151165" s="323"/>
    </row>
    <row r="151166" spans="2:2">
      <c r="B151166" s="323"/>
    </row>
    <row r="151167" spans="2:2">
      <c r="B151167" s="323"/>
    </row>
    <row r="151168" spans="2:2">
      <c r="B151168" s="323"/>
    </row>
    <row r="151169" spans="2:2">
      <c r="B151169" s="323"/>
    </row>
    <row r="151170" spans="2:2">
      <c r="B151170" s="323"/>
    </row>
    <row r="151171" spans="2:2">
      <c r="B151171" s="323"/>
    </row>
    <row r="151172" spans="2:2">
      <c r="B151172" s="323"/>
    </row>
    <row r="151173" spans="2:2">
      <c r="B151173" s="323"/>
    </row>
    <row r="151174" spans="2:2">
      <c r="B151174" s="323"/>
    </row>
    <row r="151175" spans="2:2">
      <c r="B151175" s="323"/>
    </row>
    <row r="151176" spans="2:2">
      <c r="B151176" s="323"/>
    </row>
    <row r="151177" spans="2:2">
      <c r="B151177" s="323"/>
    </row>
    <row r="151178" spans="2:2">
      <c r="B151178" s="323"/>
    </row>
    <row r="151179" spans="2:2">
      <c r="B151179" s="323"/>
    </row>
    <row r="151180" spans="2:2">
      <c r="B151180" s="323"/>
    </row>
    <row r="151181" spans="2:2">
      <c r="B151181" s="323"/>
    </row>
    <row r="151182" spans="2:2">
      <c r="B151182" s="323"/>
    </row>
    <row r="151183" spans="2:2">
      <c r="B151183" s="323"/>
    </row>
    <row r="151184" spans="2:2">
      <c r="B151184" s="323"/>
    </row>
    <row r="151185" spans="2:2">
      <c r="B151185" s="323"/>
    </row>
    <row r="151186" spans="2:2">
      <c r="B151186" s="323"/>
    </row>
    <row r="151187" spans="2:2">
      <c r="B151187" s="323"/>
    </row>
    <row r="151188" spans="2:2">
      <c r="B151188" s="323"/>
    </row>
    <row r="151189" spans="2:2">
      <c r="B151189" s="323"/>
    </row>
    <row r="151190" spans="2:2">
      <c r="B151190" s="323"/>
    </row>
    <row r="151191" spans="2:2">
      <c r="B151191" s="323"/>
    </row>
    <row r="151192" spans="2:2">
      <c r="B151192" s="323"/>
    </row>
    <row r="151193" spans="2:2">
      <c r="B151193" s="323"/>
    </row>
    <row r="151194" spans="2:2">
      <c r="B151194" s="323"/>
    </row>
    <row r="151195" spans="2:2">
      <c r="B151195" s="323"/>
    </row>
    <row r="151196" spans="2:2">
      <c r="B151196" s="323"/>
    </row>
    <row r="151197" spans="2:2">
      <c r="B151197" s="323"/>
    </row>
    <row r="151198" spans="2:2">
      <c r="B151198" s="323"/>
    </row>
    <row r="151199" spans="2:2">
      <c r="B151199" s="323"/>
    </row>
    <row r="151200" spans="2:2">
      <c r="B151200" s="323"/>
    </row>
    <row r="151201" spans="2:2">
      <c r="B151201" s="323"/>
    </row>
    <row r="151202" spans="2:2">
      <c r="B151202" s="323"/>
    </row>
    <row r="151203" spans="2:2">
      <c r="B151203" s="323"/>
    </row>
    <row r="151204" spans="2:2">
      <c r="B151204" s="323"/>
    </row>
    <row r="151205" spans="2:2">
      <c r="B151205" s="323"/>
    </row>
    <row r="151206" spans="2:2">
      <c r="B151206" s="323"/>
    </row>
    <row r="151207" spans="2:2">
      <c r="B151207" s="323"/>
    </row>
    <row r="151208" spans="2:2">
      <c r="B151208" s="323"/>
    </row>
    <row r="151209" spans="2:2">
      <c r="B151209" s="323"/>
    </row>
    <row r="151210" spans="2:2">
      <c r="B151210" s="323"/>
    </row>
    <row r="151211" spans="2:2">
      <c r="B151211" s="323"/>
    </row>
    <row r="151212" spans="2:2">
      <c r="B151212" s="323"/>
    </row>
    <row r="151213" spans="2:2">
      <c r="B151213" s="323"/>
    </row>
    <row r="151214" spans="2:2">
      <c r="B151214" s="323"/>
    </row>
    <row r="151215" spans="2:2">
      <c r="B151215" s="323"/>
    </row>
    <row r="151216" spans="2:2">
      <c r="B151216" s="323"/>
    </row>
    <row r="151217" spans="2:2">
      <c r="B151217" s="323"/>
    </row>
    <row r="151218" spans="2:2">
      <c r="B151218" s="323"/>
    </row>
    <row r="151219" spans="2:2">
      <c r="B151219" s="323"/>
    </row>
    <row r="151220" spans="2:2">
      <c r="B151220" s="323"/>
    </row>
    <row r="151221" spans="2:2">
      <c r="B151221" s="323"/>
    </row>
    <row r="151222" spans="2:2">
      <c r="B151222" s="323"/>
    </row>
    <row r="151223" spans="2:2">
      <c r="B151223" s="323"/>
    </row>
    <row r="151224" spans="2:2">
      <c r="B151224" s="323"/>
    </row>
    <row r="151225" spans="2:2">
      <c r="B151225" s="323"/>
    </row>
    <row r="151226" spans="2:2">
      <c r="B151226" s="323"/>
    </row>
    <row r="151227" spans="2:2">
      <c r="B151227" s="323"/>
    </row>
    <row r="151228" spans="2:2">
      <c r="B151228" s="323"/>
    </row>
    <row r="151229" spans="2:2">
      <c r="B151229" s="323"/>
    </row>
    <row r="151230" spans="2:2">
      <c r="B151230" s="323"/>
    </row>
    <row r="151231" spans="2:2">
      <c r="B151231" s="323"/>
    </row>
    <row r="151232" spans="2:2">
      <c r="B151232" s="323"/>
    </row>
    <row r="151233" spans="2:2">
      <c r="B151233" s="323"/>
    </row>
    <row r="151234" spans="2:2">
      <c r="B151234" s="323"/>
    </row>
    <row r="151235" spans="2:2">
      <c r="B151235" s="323"/>
    </row>
    <row r="151236" spans="2:2">
      <c r="B151236" s="323"/>
    </row>
    <row r="151237" spans="2:2">
      <c r="B151237" s="323"/>
    </row>
    <row r="151238" spans="2:2">
      <c r="B151238" s="323"/>
    </row>
    <row r="151239" spans="2:2">
      <c r="B151239" s="323"/>
    </row>
    <row r="151240" spans="2:2">
      <c r="B151240" s="323"/>
    </row>
    <row r="151241" spans="2:2">
      <c r="B151241" s="323"/>
    </row>
    <row r="151242" spans="2:2">
      <c r="B151242" s="323"/>
    </row>
    <row r="151243" spans="2:2">
      <c r="B151243" s="323"/>
    </row>
    <row r="151244" spans="2:2">
      <c r="B151244" s="323"/>
    </row>
    <row r="151245" spans="2:2">
      <c r="B151245" s="323"/>
    </row>
    <row r="151246" spans="2:2">
      <c r="B151246" s="323"/>
    </row>
    <row r="151247" spans="2:2">
      <c r="B151247" s="323"/>
    </row>
    <row r="151248" spans="2:2">
      <c r="B151248" s="323"/>
    </row>
    <row r="151249" spans="2:2">
      <c r="B151249" s="323"/>
    </row>
    <row r="151250" spans="2:2">
      <c r="B151250" s="323"/>
    </row>
    <row r="151251" spans="2:2">
      <c r="B151251" s="323"/>
    </row>
    <row r="151252" spans="2:2">
      <c r="B151252" s="323"/>
    </row>
    <row r="151253" spans="2:2">
      <c r="B151253" s="323"/>
    </row>
    <row r="151254" spans="2:2">
      <c r="B151254" s="323"/>
    </row>
    <row r="151255" spans="2:2">
      <c r="B151255" s="323"/>
    </row>
    <row r="151256" spans="2:2">
      <c r="B151256" s="323"/>
    </row>
    <row r="151257" spans="2:2">
      <c r="B151257" s="323"/>
    </row>
    <row r="151258" spans="2:2">
      <c r="B151258" s="323"/>
    </row>
    <row r="151259" spans="2:2">
      <c r="B151259" s="323"/>
    </row>
    <row r="151260" spans="2:2">
      <c r="B151260" s="323"/>
    </row>
    <row r="151261" spans="2:2">
      <c r="B151261" s="323"/>
    </row>
    <row r="151262" spans="2:2">
      <c r="B151262" s="323"/>
    </row>
    <row r="151263" spans="2:2">
      <c r="B151263" s="323"/>
    </row>
    <row r="151264" spans="2:2">
      <c r="B151264" s="323"/>
    </row>
    <row r="151265" spans="2:2">
      <c r="B151265" s="323"/>
    </row>
    <row r="151266" spans="2:2">
      <c r="B151266" s="323"/>
    </row>
    <row r="151267" spans="2:2">
      <c r="B151267" s="323"/>
    </row>
    <row r="151268" spans="2:2">
      <c r="B151268" s="323"/>
    </row>
    <row r="151269" spans="2:2">
      <c r="B151269" s="323"/>
    </row>
    <row r="151270" spans="2:2">
      <c r="B151270" s="323"/>
    </row>
    <row r="151271" spans="2:2">
      <c r="B151271" s="323"/>
    </row>
    <row r="151272" spans="2:2">
      <c r="B151272" s="323"/>
    </row>
    <row r="151273" spans="2:2">
      <c r="B151273" s="323"/>
    </row>
    <row r="151274" spans="2:2">
      <c r="B151274" s="323"/>
    </row>
    <row r="151275" spans="2:2">
      <c r="B151275" s="323"/>
    </row>
    <row r="151276" spans="2:2">
      <c r="B151276" s="323"/>
    </row>
    <row r="151277" spans="2:2">
      <c r="B151277" s="323"/>
    </row>
    <row r="151278" spans="2:2">
      <c r="B151278" s="323"/>
    </row>
    <row r="151279" spans="2:2">
      <c r="B151279" s="323"/>
    </row>
    <row r="151280" spans="2:2">
      <c r="B151280" s="323"/>
    </row>
    <row r="151281" spans="2:2">
      <c r="B151281" s="323"/>
    </row>
    <row r="151282" spans="2:2">
      <c r="B151282" s="323"/>
    </row>
    <row r="151283" spans="2:2">
      <c r="B151283" s="323"/>
    </row>
    <row r="151284" spans="2:2">
      <c r="B151284" s="323"/>
    </row>
    <row r="151285" spans="2:2">
      <c r="B151285" s="323"/>
    </row>
    <row r="151286" spans="2:2">
      <c r="B151286" s="323"/>
    </row>
    <row r="151287" spans="2:2">
      <c r="B151287" s="323"/>
    </row>
    <row r="151288" spans="2:2">
      <c r="B151288" s="323"/>
    </row>
    <row r="151289" spans="2:2">
      <c r="B151289" s="323"/>
    </row>
    <row r="151290" spans="2:2">
      <c r="B151290" s="323"/>
    </row>
    <row r="151291" spans="2:2">
      <c r="B151291" s="323"/>
    </row>
    <row r="151292" spans="2:2">
      <c r="B151292" s="323"/>
    </row>
    <row r="151293" spans="2:2">
      <c r="B151293" s="323"/>
    </row>
    <row r="151294" spans="2:2">
      <c r="B151294" s="323"/>
    </row>
    <row r="151295" spans="2:2">
      <c r="B151295" s="323"/>
    </row>
    <row r="151296" spans="2:2">
      <c r="B151296" s="323"/>
    </row>
    <row r="151297" spans="2:2">
      <c r="B151297" s="323"/>
    </row>
    <row r="151298" spans="2:2">
      <c r="B151298" s="323"/>
    </row>
    <row r="151299" spans="2:2">
      <c r="B151299" s="323"/>
    </row>
    <row r="151300" spans="2:2">
      <c r="B151300" s="323"/>
    </row>
    <row r="151301" spans="2:2">
      <c r="B151301" s="323"/>
    </row>
    <row r="151302" spans="2:2">
      <c r="B151302" s="323"/>
    </row>
    <row r="151303" spans="2:2">
      <c r="B151303" s="323"/>
    </row>
    <row r="151304" spans="2:2">
      <c r="B151304" s="323"/>
    </row>
    <row r="151305" spans="2:2">
      <c r="B151305" s="323"/>
    </row>
    <row r="151306" spans="2:2">
      <c r="B151306" s="323"/>
    </row>
    <row r="151307" spans="2:2">
      <c r="B151307" s="323"/>
    </row>
    <row r="151308" spans="2:2">
      <c r="B151308" s="323"/>
    </row>
    <row r="151309" spans="2:2">
      <c r="B151309" s="323"/>
    </row>
    <row r="151310" spans="2:2">
      <c r="B151310" s="323"/>
    </row>
    <row r="151311" spans="2:2">
      <c r="B151311" s="323"/>
    </row>
    <row r="151312" spans="2:2">
      <c r="B151312" s="323"/>
    </row>
    <row r="151313" spans="2:2">
      <c r="B151313" s="323"/>
    </row>
    <row r="151314" spans="2:2">
      <c r="B151314" s="323"/>
    </row>
    <row r="151315" spans="2:2">
      <c r="B151315" s="323"/>
    </row>
    <row r="151316" spans="2:2">
      <c r="B151316" s="323"/>
    </row>
    <row r="151317" spans="2:2">
      <c r="B151317" s="323"/>
    </row>
    <row r="151318" spans="2:2">
      <c r="B151318" s="323"/>
    </row>
    <row r="151319" spans="2:2">
      <c r="B151319" s="323"/>
    </row>
    <row r="151320" spans="2:2">
      <c r="B151320" s="323"/>
    </row>
    <row r="151321" spans="2:2">
      <c r="B151321" s="323"/>
    </row>
    <row r="151322" spans="2:2">
      <c r="B151322" s="323"/>
    </row>
    <row r="151323" spans="2:2">
      <c r="B151323" s="323"/>
    </row>
    <row r="151324" spans="2:2">
      <c r="B151324" s="323"/>
    </row>
    <row r="151325" spans="2:2">
      <c r="B151325" s="323"/>
    </row>
    <row r="151326" spans="2:2">
      <c r="B151326" s="323"/>
    </row>
    <row r="151327" spans="2:2">
      <c r="B151327" s="323"/>
    </row>
    <row r="151328" spans="2:2">
      <c r="B151328" s="323"/>
    </row>
    <row r="151329" spans="2:2">
      <c r="B151329" s="323"/>
    </row>
    <row r="151330" spans="2:2">
      <c r="B151330" s="323"/>
    </row>
    <row r="151331" spans="2:2">
      <c r="B151331" s="323"/>
    </row>
    <row r="151332" spans="2:2">
      <c r="B151332" s="323"/>
    </row>
    <row r="151333" spans="2:2">
      <c r="B151333" s="323"/>
    </row>
    <row r="151334" spans="2:2">
      <c r="B151334" s="323"/>
    </row>
    <row r="151335" spans="2:2">
      <c r="B151335" s="323"/>
    </row>
    <row r="151336" spans="2:2">
      <c r="B151336" s="323"/>
    </row>
    <row r="151337" spans="2:2">
      <c r="B151337" s="323"/>
    </row>
    <row r="151338" spans="2:2">
      <c r="B151338" s="323"/>
    </row>
    <row r="151339" spans="2:2">
      <c r="B151339" s="323"/>
    </row>
    <row r="151340" spans="2:2">
      <c r="B151340" s="323"/>
    </row>
    <row r="151341" spans="2:2">
      <c r="B151341" s="323"/>
    </row>
    <row r="151342" spans="2:2">
      <c r="B151342" s="323"/>
    </row>
    <row r="151343" spans="2:2">
      <c r="B151343" s="323"/>
    </row>
    <row r="151344" spans="2:2">
      <c r="B151344" s="323"/>
    </row>
    <row r="151345" spans="2:2">
      <c r="B151345" s="323"/>
    </row>
    <row r="151346" spans="2:2">
      <c r="B151346" s="323"/>
    </row>
    <row r="151347" spans="2:2">
      <c r="B151347" s="323"/>
    </row>
    <row r="151348" spans="2:2">
      <c r="B151348" s="323"/>
    </row>
    <row r="151349" spans="2:2">
      <c r="B151349" s="323"/>
    </row>
    <row r="151350" spans="2:2">
      <c r="B151350" s="323"/>
    </row>
    <row r="151351" spans="2:2">
      <c r="B151351" s="323"/>
    </row>
    <row r="151352" spans="2:2">
      <c r="B151352" s="323"/>
    </row>
    <row r="151353" spans="2:2">
      <c r="B151353" s="323"/>
    </row>
    <row r="151354" spans="2:2">
      <c r="B151354" s="323"/>
    </row>
    <row r="151355" spans="2:2">
      <c r="B151355" s="323"/>
    </row>
    <row r="151356" spans="2:2">
      <c r="B151356" s="323"/>
    </row>
    <row r="151357" spans="2:2">
      <c r="B151357" s="323"/>
    </row>
    <row r="151358" spans="2:2">
      <c r="B151358" s="323"/>
    </row>
    <row r="151359" spans="2:2">
      <c r="B151359" s="323"/>
    </row>
    <row r="151360" spans="2:2">
      <c r="B151360" s="323"/>
    </row>
    <row r="151361" spans="2:2">
      <c r="B151361" s="323"/>
    </row>
    <row r="151362" spans="2:2">
      <c r="B151362" s="323"/>
    </row>
    <row r="151363" spans="2:2">
      <c r="B151363" s="323"/>
    </row>
    <row r="151364" spans="2:2">
      <c r="B151364" s="323"/>
    </row>
    <row r="151365" spans="2:2">
      <c r="B151365" s="323"/>
    </row>
    <row r="151366" spans="2:2">
      <c r="B151366" s="323"/>
    </row>
    <row r="151367" spans="2:2">
      <c r="B151367" s="323"/>
    </row>
    <row r="151368" spans="2:2">
      <c r="B151368" s="323"/>
    </row>
    <row r="151369" spans="2:2">
      <c r="B151369" s="323"/>
    </row>
    <row r="151370" spans="2:2">
      <c r="B151370" s="323"/>
    </row>
    <row r="151371" spans="2:2">
      <c r="B151371" s="323"/>
    </row>
    <row r="151372" spans="2:2">
      <c r="B151372" s="323"/>
    </row>
    <row r="151373" spans="2:2">
      <c r="B151373" s="323"/>
    </row>
    <row r="151374" spans="2:2">
      <c r="B151374" s="323"/>
    </row>
    <row r="151375" spans="2:2">
      <c r="B151375" s="323"/>
    </row>
    <row r="151376" spans="2:2">
      <c r="B151376" s="323"/>
    </row>
    <row r="151377" spans="2:2">
      <c r="B151377" s="323"/>
    </row>
    <row r="151378" spans="2:2">
      <c r="B151378" s="323"/>
    </row>
    <row r="151379" spans="2:2">
      <c r="B151379" s="323"/>
    </row>
    <row r="151380" spans="2:2">
      <c r="B151380" s="323"/>
    </row>
    <row r="151381" spans="2:2">
      <c r="B151381" s="323"/>
    </row>
    <row r="151382" spans="2:2">
      <c r="B151382" s="323"/>
    </row>
    <row r="151383" spans="2:2">
      <c r="B151383" s="323"/>
    </row>
    <row r="151384" spans="2:2">
      <c r="B151384" s="323"/>
    </row>
    <row r="151385" spans="2:2">
      <c r="B151385" s="323"/>
    </row>
    <row r="151386" spans="2:2">
      <c r="B151386" s="323"/>
    </row>
    <row r="151387" spans="2:2">
      <c r="B151387" s="323"/>
    </row>
    <row r="151388" spans="2:2">
      <c r="B151388" s="323"/>
    </row>
    <row r="151389" spans="2:2">
      <c r="B151389" s="323"/>
    </row>
    <row r="151390" spans="2:2">
      <c r="B151390" s="323"/>
    </row>
    <row r="151391" spans="2:2">
      <c r="B151391" s="323"/>
    </row>
    <row r="151392" spans="2:2">
      <c r="B151392" s="323"/>
    </row>
    <row r="151393" spans="2:2">
      <c r="B151393" s="323"/>
    </row>
    <row r="151394" spans="2:2">
      <c r="B151394" s="323"/>
    </row>
    <row r="151395" spans="2:2">
      <c r="B151395" s="323"/>
    </row>
    <row r="151396" spans="2:2">
      <c r="B151396" s="323"/>
    </row>
    <row r="151397" spans="2:2">
      <c r="B151397" s="323"/>
    </row>
    <row r="151398" spans="2:2">
      <c r="B151398" s="323"/>
    </row>
    <row r="151399" spans="2:2">
      <c r="B151399" s="323"/>
    </row>
    <row r="151400" spans="2:2">
      <c r="B151400" s="323"/>
    </row>
    <row r="151401" spans="2:2">
      <c r="B151401" s="323"/>
    </row>
    <row r="151402" spans="2:2">
      <c r="B151402" s="323"/>
    </row>
    <row r="151403" spans="2:2">
      <c r="B151403" s="323"/>
    </row>
    <row r="151404" spans="2:2">
      <c r="B151404" s="323"/>
    </row>
    <row r="151405" spans="2:2">
      <c r="B151405" s="323"/>
    </row>
    <row r="151406" spans="2:2">
      <c r="B151406" s="323"/>
    </row>
    <row r="151407" spans="2:2">
      <c r="B151407" s="323"/>
    </row>
    <row r="151408" spans="2:2">
      <c r="B151408" s="323"/>
    </row>
    <row r="151409" spans="2:2">
      <c r="B151409" s="323"/>
    </row>
    <row r="151410" spans="2:2">
      <c r="B151410" s="323"/>
    </row>
    <row r="151411" spans="2:2">
      <c r="B151411" s="323"/>
    </row>
    <row r="151412" spans="2:2">
      <c r="B151412" s="323"/>
    </row>
    <row r="151413" spans="2:2">
      <c r="B151413" s="323"/>
    </row>
    <row r="151414" spans="2:2">
      <c r="B151414" s="323"/>
    </row>
    <row r="151415" spans="2:2">
      <c r="B151415" s="323"/>
    </row>
    <row r="151416" spans="2:2">
      <c r="B151416" s="323"/>
    </row>
    <row r="151417" spans="2:2">
      <c r="B151417" s="323"/>
    </row>
    <row r="151418" spans="2:2">
      <c r="B151418" s="323"/>
    </row>
    <row r="151419" spans="2:2">
      <c r="B151419" s="323"/>
    </row>
    <row r="151420" spans="2:2">
      <c r="B151420" s="323"/>
    </row>
    <row r="151421" spans="2:2">
      <c r="B151421" s="323"/>
    </row>
    <row r="151422" spans="2:2">
      <c r="B151422" s="323"/>
    </row>
    <row r="151423" spans="2:2">
      <c r="B151423" s="323"/>
    </row>
    <row r="151424" spans="2:2">
      <c r="B151424" s="323"/>
    </row>
    <row r="151425" spans="2:2">
      <c r="B151425" s="323"/>
    </row>
    <row r="151426" spans="2:2">
      <c r="B151426" s="323"/>
    </row>
    <row r="151427" spans="2:2">
      <c r="B151427" s="323"/>
    </row>
    <row r="151428" spans="2:2">
      <c r="B151428" s="323"/>
    </row>
    <row r="151429" spans="2:2">
      <c r="B151429" s="323"/>
    </row>
    <row r="151430" spans="2:2">
      <c r="B151430" s="323"/>
    </row>
    <row r="151431" spans="2:2">
      <c r="B151431" s="323"/>
    </row>
    <row r="151432" spans="2:2">
      <c r="B151432" s="323"/>
    </row>
    <row r="151433" spans="2:2">
      <c r="B151433" s="323"/>
    </row>
    <row r="151434" spans="2:2">
      <c r="B151434" s="323"/>
    </row>
    <row r="151435" spans="2:2">
      <c r="B151435" s="323"/>
    </row>
    <row r="151436" spans="2:2">
      <c r="B151436" s="323"/>
    </row>
    <row r="151437" spans="2:2">
      <c r="B151437" s="323"/>
    </row>
    <row r="151438" spans="2:2">
      <c r="B151438" s="323"/>
    </row>
    <row r="151439" spans="2:2">
      <c r="B151439" s="323"/>
    </row>
    <row r="151440" spans="2:2">
      <c r="B151440" s="323"/>
    </row>
    <row r="151441" spans="2:2">
      <c r="B151441" s="323"/>
    </row>
    <row r="151442" spans="2:2">
      <c r="B151442" s="323"/>
    </row>
    <row r="151443" spans="2:2">
      <c r="B151443" s="323"/>
    </row>
    <row r="151444" spans="2:2">
      <c r="B151444" s="323"/>
    </row>
    <row r="151445" spans="2:2">
      <c r="B151445" s="323"/>
    </row>
    <row r="151446" spans="2:2">
      <c r="B151446" s="323"/>
    </row>
    <row r="151447" spans="2:2">
      <c r="B151447" s="323"/>
    </row>
    <row r="151448" spans="2:2">
      <c r="B151448" s="323"/>
    </row>
    <row r="151449" spans="2:2">
      <c r="B151449" s="323"/>
    </row>
    <row r="151450" spans="2:2">
      <c r="B151450" s="323"/>
    </row>
    <row r="151451" spans="2:2">
      <c r="B151451" s="323"/>
    </row>
    <row r="151452" spans="2:2">
      <c r="B151452" s="323"/>
    </row>
    <row r="151453" spans="2:2">
      <c r="B151453" s="323"/>
    </row>
    <row r="151454" spans="2:2">
      <c r="B151454" s="323"/>
    </row>
    <row r="151455" spans="2:2">
      <c r="B151455" s="323"/>
    </row>
    <row r="151456" spans="2:2">
      <c r="B151456" s="323"/>
    </row>
    <row r="151457" spans="2:2">
      <c r="B151457" s="323"/>
    </row>
    <row r="151458" spans="2:2">
      <c r="B151458" s="323"/>
    </row>
    <row r="151459" spans="2:2">
      <c r="B151459" s="323"/>
    </row>
    <row r="151460" spans="2:2">
      <c r="B151460" s="323"/>
    </row>
    <row r="151461" spans="2:2">
      <c r="B151461" s="323"/>
    </row>
    <row r="151462" spans="2:2">
      <c r="B151462" s="323"/>
    </row>
    <row r="151463" spans="2:2">
      <c r="B151463" s="323"/>
    </row>
    <row r="151464" spans="2:2">
      <c r="B151464" s="323"/>
    </row>
    <row r="151465" spans="2:2">
      <c r="B151465" s="323"/>
    </row>
    <row r="151466" spans="2:2">
      <c r="B151466" s="323"/>
    </row>
    <row r="151467" spans="2:2">
      <c r="B151467" s="323"/>
    </row>
    <row r="151468" spans="2:2">
      <c r="B151468" s="323"/>
    </row>
    <row r="151469" spans="2:2">
      <c r="B151469" s="323"/>
    </row>
    <row r="151470" spans="2:2">
      <c r="B151470" s="323"/>
    </row>
    <row r="151471" spans="2:2">
      <c r="B151471" s="323"/>
    </row>
    <row r="151472" spans="2:2">
      <c r="B151472" s="323"/>
    </row>
    <row r="151473" spans="2:2">
      <c r="B151473" s="323"/>
    </row>
    <row r="151474" spans="2:2">
      <c r="B151474" s="323"/>
    </row>
    <row r="151475" spans="2:2">
      <c r="B151475" s="323"/>
    </row>
    <row r="151476" spans="2:2">
      <c r="B151476" s="323"/>
    </row>
    <row r="151477" spans="2:2">
      <c r="B151477" s="323"/>
    </row>
    <row r="151478" spans="2:2">
      <c r="B151478" s="323"/>
    </row>
    <row r="151479" spans="2:2">
      <c r="B151479" s="323"/>
    </row>
    <row r="151480" spans="2:2">
      <c r="B151480" s="323"/>
    </row>
    <row r="151481" spans="2:2">
      <c r="B151481" s="323"/>
    </row>
    <row r="151482" spans="2:2">
      <c r="B151482" s="323"/>
    </row>
    <row r="151483" spans="2:2">
      <c r="B151483" s="323"/>
    </row>
    <row r="151484" spans="2:2">
      <c r="B151484" s="323"/>
    </row>
    <row r="151485" spans="2:2">
      <c r="B151485" s="323"/>
    </row>
    <row r="151486" spans="2:2">
      <c r="B151486" s="323"/>
    </row>
    <row r="151487" spans="2:2">
      <c r="B151487" s="323"/>
    </row>
    <row r="151488" spans="2:2">
      <c r="B151488" s="323"/>
    </row>
    <row r="151489" spans="2:2">
      <c r="B151489" s="323"/>
    </row>
    <row r="151490" spans="2:2">
      <c r="B151490" s="323"/>
    </row>
    <row r="151491" spans="2:2">
      <c r="B151491" s="323"/>
    </row>
    <row r="151492" spans="2:2">
      <c r="B151492" s="323"/>
    </row>
    <row r="151493" spans="2:2">
      <c r="B151493" s="323"/>
    </row>
    <row r="151494" spans="2:2">
      <c r="B151494" s="323"/>
    </row>
    <row r="151495" spans="2:2">
      <c r="B151495" s="323"/>
    </row>
    <row r="151496" spans="2:2">
      <c r="B151496" s="323"/>
    </row>
    <row r="151497" spans="2:2">
      <c r="B151497" s="323"/>
    </row>
    <row r="151498" spans="2:2">
      <c r="B151498" s="323"/>
    </row>
    <row r="151499" spans="2:2">
      <c r="B151499" s="323"/>
    </row>
    <row r="151500" spans="2:2">
      <c r="B151500" s="323"/>
    </row>
    <row r="151501" spans="2:2">
      <c r="B151501" s="323"/>
    </row>
    <row r="151502" spans="2:2">
      <c r="B151502" s="323"/>
    </row>
    <row r="151503" spans="2:2">
      <c r="B151503" s="323"/>
    </row>
    <row r="151504" spans="2:2">
      <c r="B151504" s="323"/>
    </row>
    <row r="151505" spans="2:2">
      <c r="B151505" s="323"/>
    </row>
    <row r="151506" spans="2:2">
      <c r="B151506" s="323"/>
    </row>
    <row r="151507" spans="2:2">
      <c r="B151507" s="323"/>
    </row>
    <row r="151508" spans="2:2">
      <c r="B151508" s="323"/>
    </row>
    <row r="151509" spans="2:2">
      <c r="B151509" s="323"/>
    </row>
    <row r="151510" spans="2:2">
      <c r="B151510" s="323"/>
    </row>
    <row r="151511" spans="2:2">
      <c r="B151511" s="323"/>
    </row>
    <row r="151512" spans="2:2">
      <c r="B151512" s="323"/>
    </row>
    <row r="151513" spans="2:2">
      <c r="B151513" s="323"/>
    </row>
    <row r="151514" spans="2:2">
      <c r="B151514" s="323"/>
    </row>
    <row r="151515" spans="2:2">
      <c r="B151515" s="323"/>
    </row>
    <row r="151516" spans="2:2">
      <c r="B151516" s="323"/>
    </row>
    <row r="151517" spans="2:2">
      <c r="B151517" s="323"/>
    </row>
    <row r="151518" spans="2:2">
      <c r="B151518" s="323"/>
    </row>
    <row r="151519" spans="2:2">
      <c r="B151519" s="323"/>
    </row>
    <row r="151520" spans="2:2">
      <c r="B151520" s="323"/>
    </row>
    <row r="151521" spans="2:2">
      <c r="B151521" s="323"/>
    </row>
    <row r="151522" spans="2:2">
      <c r="B151522" s="323"/>
    </row>
    <row r="151523" spans="2:2">
      <c r="B151523" s="323"/>
    </row>
    <row r="151524" spans="2:2">
      <c r="B151524" s="323"/>
    </row>
    <row r="151525" spans="2:2">
      <c r="B151525" s="323"/>
    </row>
    <row r="151526" spans="2:2">
      <c r="B151526" s="323"/>
    </row>
    <row r="151527" spans="2:2">
      <c r="B151527" s="323"/>
    </row>
    <row r="151528" spans="2:2">
      <c r="B151528" s="323"/>
    </row>
    <row r="151529" spans="2:2">
      <c r="B151529" s="323"/>
    </row>
    <row r="151530" spans="2:2">
      <c r="B151530" s="323"/>
    </row>
    <row r="151531" spans="2:2">
      <c r="B151531" s="323"/>
    </row>
    <row r="151532" spans="2:2">
      <c r="B151532" s="323"/>
    </row>
    <row r="151533" spans="2:2">
      <c r="B151533" s="323"/>
    </row>
    <row r="151534" spans="2:2">
      <c r="B151534" s="323"/>
    </row>
    <row r="151535" spans="2:2">
      <c r="B151535" s="323"/>
    </row>
    <row r="151536" spans="2:2">
      <c r="B151536" s="323"/>
    </row>
    <row r="151537" spans="2:2">
      <c r="B151537" s="323"/>
    </row>
    <row r="151538" spans="2:2">
      <c r="B151538" s="323"/>
    </row>
    <row r="151539" spans="2:2">
      <c r="B151539" s="323"/>
    </row>
    <row r="151540" spans="2:2">
      <c r="B151540" s="323"/>
    </row>
    <row r="151541" spans="2:2">
      <c r="B151541" s="323"/>
    </row>
    <row r="151542" spans="2:2">
      <c r="B151542" s="323"/>
    </row>
    <row r="151543" spans="2:2">
      <c r="B151543" s="323"/>
    </row>
    <row r="151544" spans="2:2">
      <c r="B151544" s="323"/>
    </row>
    <row r="151545" spans="2:2">
      <c r="B151545" s="323"/>
    </row>
    <row r="151546" spans="2:2">
      <c r="B151546" s="323"/>
    </row>
    <row r="151547" spans="2:2">
      <c r="B151547" s="323"/>
    </row>
    <row r="151548" spans="2:2">
      <c r="B151548" s="323"/>
    </row>
    <row r="151549" spans="2:2">
      <c r="B151549" s="323"/>
    </row>
    <row r="151550" spans="2:2">
      <c r="B151550" s="323"/>
    </row>
    <row r="151551" spans="2:2">
      <c r="B151551" s="323"/>
    </row>
    <row r="151552" spans="2:2">
      <c r="B151552" s="323"/>
    </row>
    <row r="151553" spans="2:2">
      <c r="B151553" s="323"/>
    </row>
    <row r="151554" spans="2:2">
      <c r="B151554" s="323"/>
    </row>
    <row r="151555" spans="2:2">
      <c r="B151555" s="323"/>
    </row>
    <row r="151556" spans="2:2">
      <c r="B151556" s="323"/>
    </row>
    <row r="151557" spans="2:2">
      <c r="B151557" s="323"/>
    </row>
    <row r="151558" spans="2:2">
      <c r="B151558" s="323"/>
    </row>
    <row r="151559" spans="2:2">
      <c r="B151559" s="323"/>
    </row>
    <row r="151560" spans="2:2">
      <c r="B151560" s="323"/>
    </row>
    <row r="151561" spans="2:2">
      <c r="B151561" s="323"/>
    </row>
    <row r="151562" spans="2:2">
      <c r="B151562" s="323"/>
    </row>
    <row r="151563" spans="2:2">
      <c r="B151563" s="323"/>
    </row>
    <row r="151564" spans="2:2">
      <c r="B151564" s="323"/>
    </row>
    <row r="151565" spans="2:2">
      <c r="B151565" s="323"/>
    </row>
    <row r="151566" spans="2:2">
      <c r="B151566" s="323"/>
    </row>
    <row r="151567" spans="2:2">
      <c r="B151567" s="323"/>
    </row>
    <row r="151568" spans="2:2">
      <c r="B151568" s="323"/>
    </row>
    <row r="151569" spans="2:2">
      <c r="B151569" s="323"/>
    </row>
    <row r="151570" spans="2:2">
      <c r="B151570" s="323"/>
    </row>
    <row r="151571" spans="2:2">
      <c r="B151571" s="323"/>
    </row>
    <row r="151572" spans="2:2">
      <c r="B151572" s="323"/>
    </row>
    <row r="151573" spans="2:2">
      <c r="B151573" s="323"/>
    </row>
    <row r="151574" spans="2:2">
      <c r="B151574" s="323"/>
    </row>
    <row r="151575" spans="2:2">
      <c r="B151575" s="323"/>
    </row>
    <row r="151576" spans="2:2">
      <c r="B151576" s="323"/>
    </row>
    <row r="151577" spans="2:2">
      <c r="B151577" s="323"/>
    </row>
    <row r="151578" spans="2:2">
      <c r="B151578" s="323"/>
    </row>
    <row r="151579" spans="2:2">
      <c r="B151579" s="323"/>
    </row>
    <row r="151580" spans="2:2">
      <c r="B151580" s="323"/>
    </row>
    <row r="151581" spans="2:2">
      <c r="B151581" s="323"/>
    </row>
    <row r="151582" spans="2:2">
      <c r="B151582" s="323"/>
    </row>
    <row r="151583" spans="2:2">
      <c r="B151583" s="323"/>
    </row>
    <row r="151584" spans="2:2">
      <c r="B151584" s="323"/>
    </row>
    <row r="151585" spans="2:2">
      <c r="B151585" s="323"/>
    </row>
    <row r="151586" spans="2:2">
      <c r="B151586" s="323"/>
    </row>
    <row r="151587" spans="2:2">
      <c r="B151587" s="323"/>
    </row>
    <row r="151588" spans="2:2">
      <c r="B151588" s="323"/>
    </row>
    <row r="151589" spans="2:2">
      <c r="B151589" s="323"/>
    </row>
    <row r="151590" spans="2:2">
      <c r="B151590" s="323"/>
    </row>
    <row r="151591" spans="2:2">
      <c r="B151591" s="323"/>
    </row>
    <row r="151592" spans="2:2">
      <c r="B151592" s="323"/>
    </row>
    <row r="151593" spans="2:2">
      <c r="B151593" s="323"/>
    </row>
    <row r="151594" spans="2:2">
      <c r="B151594" s="323"/>
    </row>
    <row r="151595" spans="2:2">
      <c r="B151595" s="323"/>
    </row>
    <row r="151596" spans="2:2">
      <c r="B151596" s="323"/>
    </row>
    <row r="151597" spans="2:2">
      <c r="B151597" s="323"/>
    </row>
    <row r="151598" spans="2:2">
      <c r="B151598" s="323"/>
    </row>
    <row r="151599" spans="2:2">
      <c r="B151599" s="323"/>
    </row>
    <row r="151600" spans="2:2">
      <c r="B151600" s="323"/>
    </row>
    <row r="151601" spans="2:2">
      <c r="B151601" s="323"/>
    </row>
    <row r="151602" spans="2:2">
      <c r="B151602" s="323"/>
    </row>
    <row r="151603" spans="2:2">
      <c r="B151603" s="323"/>
    </row>
    <row r="151604" spans="2:2">
      <c r="B151604" s="323"/>
    </row>
    <row r="151605" spans="2:2">
      <c r="B151605" s="323"/>
    </row>
    <row r="151606" spans="2:2">
      <c r="B151606" s="323"/>
    </row>
    <row r="151607" spans="2:2">
      <c r="B151607" s="323"/>
    </row>
    <row r="151608" spans="2:2">
      <c r="B151608" s="323"/>
    </row>
    <row r="151609" spans="2:2">
      <c r="B151609" s="323"/>
    </row>
    <row r="151610" spans="2:2">
      <c r="B151610" s="323"/>
    </row>
    <row r="151611" spans="2:2">
      <c r="B151611" s="323"/>
    </row>
    <row r="151612" spans="2:2">
      <c r="B151612" s="323"/>
    </row>
    <row r="151613" spans="2:2">
      <c r="B151613" s="323"/>
    </row>
    <row r="151614" spans="2:2">
      <c r="B151614" s="323"/>
    </row>
    <row r="151615" spans="2:2">
      <c r="B151615" s="323"/>
    </row>
    <row r="151616" spans="2:2">
      <c r="B151616" s="323"/>
    </row>
    <row r="151617" spans="2:2">
      <c r="B151617" s="323"/>
    </row>
    <row r="151618" spans="2:2">
      <c r="B151618" s="323"/>
    </row>
    <row r="151619" spans="2:2">
      <c r="B151619" s="323"/>
    </row>
    <row r="151620" spans="2:2">
      <c r="B151620" s="323"/>
    </row>
    <row r="151621" spans="2:2">
      <c r="B151621" s="323"/>
    </row>
    <row r="151622" spans="2:2">
      <c r="B151622" s="323"/>
    </row>
    <row r="151623" spans="2:2">
      <c r="B151623" s="323"/>
    </row>
    <row r="151624" spans="2:2">
      <c r="B151624" s="323"/>
    </row>
    <row r="151625" spans="2:2">
      <c r="B151625" s="323"/>
    </row>
    <row r="151626" spans="2:2">
      <c r="B151626" s="323"/>
    </row>
    <row r="151627" spans="2:2">
      <c r="B151627" s="323"/>
    </row>
    <row r="151628" spans="2:2">
      <c r="B151628" s="323"/>
    </row>
    <row r="151629" spans="2:2">
      <c r="B151629" s="323"/>
    </row>
    <row r="151630" spans="2:2">
      <c r="B151630" s="323"/>
    </row>
    <row r="151631" spans="2:2">
      <c r="B151631" s="323"/>
    </row>
    <row r="151632" spans="2:2">
      <c r="B151632" s="323"/>
    </row>
    <row r="151633" spans="2:2">
      <c r="B151633" s="323"/>
    </row>
    <row r="151634" spans="2:2">
      <c r="B151634" s="323"/>
    </row>
    <row r="151635" spans="2:2">
      <c r="B151635" s="323"/>
    </row>
    <row r="151636" spans="2:2">
      <c r="B151636" s="323"/>
    </row>
    <row r="151637" spans="2:2">
      <c r="B151637" s="323"/>
    </row>
    <row r="151638" spans="2:2">
      <c r="B151638" s="323"/>
    </row>
    <row r="151639" spans="2:2">
      <c r="B151639" s="323"/>
    </row>
    <row r="151640" spans="2:2">
      <c r="B151640" s="323"/>
    </row>
    <row r="151641" spans="2:2">
      <c r="B151641" s="323"/>
    </row>
    <row r="151642" spans="2:2">
      <c r="B151642" s="323"/>
    </row>
    <row r="151643" spans="2:2">
      <c r="B151643" s="323"/>
    </row>
    <row r="151644" spans="2:2">
      <c r="B151644" s="323"/>
    </row>
    <row r="151645" spans="2:2">
      <c r="B151645" s="323"/>
    </row>
    <row r="151646" spans="2:2">
      <c r="B151646" s="323"/>
    </row>
    <row r="151647" spans="2:2">
      <c r="B151647" s="323"/>
    </row>
    <row r="151648" spans="2:2">
      <c r="B151648" s="323"/>
    </row>
    <row r="151649" spans="2:2">
      <c r="B151649" s="323"/>
    </row>
    <row r="151650" spans="2:2">
      <c r="B151650" s="323"/>
    </row>
    <row r="151651" spans="2:2">
      <c r="B151651" s="323"/>
    </row>
    <row r="151652" spans="2:2">
      <c r="B151652" s="323"/>
    </row>
    <row r="151653" spans="2:2">
      <c r="B151653" s="323"/>
    </row>
    <row r="151654" spans="2:2">
      <c r="B151654" s="323"/>
    </row>
    <row r="151655" spans="2:2">
      <c r="B151655" s="323"/>
    </row>
    <row r="151656" spans="2:2">
      <c r="B151656" s="323"/>
    </row>
    <row r="151657" spans="2:2">
      <c r="B151657" s="323"/>
    </row>
    <row r="151658" spans="2:2">
      <c r="B151658" s="323"/>
    </row>
    <row r="151659" spans="2:2">
      <c r="B151659" s="323"/>
    </row>
    <row r="151660" spans="2:2">
      <c r="B151660" s="323"/>
    </row>
    <row r="151661" spans="2:2">
      <c r="B151661" s="323"/>
    </row>
    <row r="151662" spans="2:2">
      <c r="B151662" s="323"/>
    </row>
    <row r="151663" spans="2:2">
      <c r="B151663" s="323"/>
    </row>
    <row r="151664" spans="2:2">
      <c r="B151664" s="323"/>
    </row>
    <row r="151665" spans="2:2">
      <c r="B151665" s="323"/>
    </row>
    <row r="151666" spans="2:2">
      <c r="B151666" s="323"/>
    </row>
    <row r="151667" spans="2:2">
      <c r="B151667" s="323"/>
    </row>
    <row r="151668" spans="2:2">
      <c r="B151668" s="323"/>
    </row>
    <row r="151669" spans="2:2">
      <c r="B151669" s="323"/>
    </row>
    <row r="151670" spans="2:2">
      <c r="B151670" s="323"/>
    </row>
    <row r="151671" spans="2:2">
      <c r="B151671" s="323"/>
    </row>
    <row r="151672" spans="2:2">
      <c r="B151672" s="323"/>
    </row>
    <row r="151673" spans="2:2">
      <c r="B151673" s="323"/>
    </row>
    <row r="151674" spans="2:2">
      <c r="B151674" s="323"/>
    </row>
    <row r="151675" spans="2:2">
      <c r="B151675" s="323"/>
    </row>
    <row r="151676" spans="2:2">
      <c r="B151676" s="323"/>
    </row>
    <row r="151677" spans="2:2">
      <c r="B151677" s="323"/>
    </row>
    <row r="151678" spans="2:2">
      <c r="B151678" s="323"/>
    </row>
    <row r="151679" spans="2:2">
      <c r="B151679" s="323"/>
    </row>
    <row r="151680" spans="2:2">
      <c r="B151680" s="323"/>
    </row>
    <row r="151681" spans="2:2">
      <c r="B151681" s="323"/>
    </row>
    <row r="151682" spans="2:2">
      <c r="B151682" s="323"/>
    </row>
    <row r="151683" spans="2:2">
      <c r="B151683" s="323"/>
    </row>
    <row r="151684" spans="2:2">
      <c r="B151684" s="323"/>
    </row>
    <row r="151685" spans="2:2">
      <c r="B151685" s="323"/>
    </row>
    <row r="151686" spans="2:2">
      <c r="B151686" s="323"/>
    </row>
    <row r="151687" spans="2:2">
      <c r="B151687" s="323"/>
    </row>
    <row r="151688" spans="2:2">
      <c r="B151688" s="323"/>
    </row>
    <row r="151689" spans="2:2">
      <c r="B151689" s="323"/>
    </row>
    <row r="151690" spans="2:2">
      <c r="B151690" s="323"/>
    </row>
    <row r="151691" spans="2:2">
      <c r="B151691" s="323"/>
    </row>
    <row r="151692" spans="2:2">
      <c r="B151692" s="323"/>
    </row>
    <row r="151693" spans="2:2">
      <c r="B151693" s="323"/>
    </row>
    <row r="151694" spans="2:2">
      <c r="B151694" s="323"/>
    </row>
    <row r="151695" spans="2:2">
      <c r="B151695" s="323"/>
    </row>
    <row r="151696" spans="2:2">
      <c r="B151696" s="323"/>
    </row>
    <row r="151697" spans="2:2">
      <c r="B151697" s="323"/>
    </row>
    <row r="151698" spans="2:2">
      <c r="B151698" s="323"/>
    </row>
    <row r="151699" spans="2:2">
      <c r="B151699" s="323"/>
    </row>
    <row r="151700" spans="2:2">
      <c r="B151700" s="323"/>
    </row>
    <row r="151701" spans="2:2">
      <c r="B151701" s="323"/>
    </row>
    <row r="151702" spans="2:2">
      <c r="B151702" s="323"/>
    </row>
    <row r="151703" spans="2:2">
      <c r="B151703" s="323"/>
    </row>
    <row r="151704" spans="2:2">
      <c r="B151704" s="323"/>
    </row>
    <row r="151705" spans="2:2">
      <c r="B151705" s="323"/>
    </row>
    <row r="151706" spans="2:2">
      <c r="B151706" s="323"/>
    </row>
    <row r="151707" spans="2:2">
      <c r="B151707" s="323"/>
    </row>
    <row r="151708" spans="2:2">
      <c r="B151708" s="323"/>
    </row>
    <row r="151709" spans="2:2">
      <c r="B151709" s="323"/>
    </row>
    <row r="151710" spans="2:2">
      <c r="B151710" s="323"/>
    </row>
    <row r="151711" spans="2:2">
      <c r="B151711" s="323"/>
    </row>
    <row r="151712" spans="2:2">
      <c r="B151712" s="323"/>
    </row>
    <row r="151713" spans="2:2">
      <c r="B151713" s="323"/>
    </row>
    <row r="151714" spans="2:2">
      <c r="B151714" s="323"/>
    </row>
    <row r="151715" spans="2:2">
      <c r="B151715" s="323"/>
    </row>
    <row r="151716" spans="2:2">
      <c r="B151716" s="323"/>
    </row>
    <row r="151717" spans="2:2">
      <c r="B151717" s="323"/>
    </row>
    <row r="151718" spans="2:2">
      <c r="B151718" s="323"/>
    </row>
    <row r="151719" spans="2:2">
      <c r="B151719" s="323"/>
    </row>
    <row r="151720" spans="2:2">
      <c r="B151720" s="323"/>
    </row>
    <row r="151721" spans="2:2">
      <c r="B151721" s="323"/>
    </row>
    <row r="151722" spans="2:2">
      <c r="B151722" s="323"/>
    </row>
    <row r="151723" spans="2:2">
      <c r="B151723" s="323"/>
    </row>
    <row r="151724" spans="2:2">
      <c r="B151724" s="323"/>
    </row>
    <row r="151725" spans="2:2">
      <c r="B151725" s="323"/>
    </row>
    <row r="151726" spans="2:2">
      <c r="B151726" s="323"/>
    </row>
    <row r="151727" spans="2:2">
      <c r="B151727" s="323"/>
    </row>
    <row r="151728" spans="2:2">
      <c r="B151728" s="323"/>
    </row>
    <row r="151729" spans="2:2">
      <c r="B151729" s="323"/>
    </row>
    <row r="151730" spans="2:2">
      <c r="B151730" s="323"/>
    </row>
    <row r="151731" spans="2:2">
      <c r="B151731" s="323"/>
    </row>
    <row r="151732" spans="2:2">
      <c r="B151732" s="323"/>
    </row>
    <row r="151733" spans="2:2">
      <c r="B151733" s="323"/>
    </row>
    <row r="151734" spans="2:2">
      <c r="B151734" s="323"/>
    </row>
    <row r="151735" spans="2:2">
      <c r="B151735" s="323"/>
    </row>
    <row r="151736" spans="2:2">
      <c r="B151736" s="323"/>
    </row>
    <row r="151737" spans="2:2">
      <c r="B151737" s="323"/>
    </row>
    <row r="151738" spans="2:2">
      <c r="B151738" s="323"/>
    </row>
    <row r="151739" spans="2:2">
      <c r="B151739" s="323"/>
    </row>
    <row r="151740" spans="2:2">
      <c r="B151740" s="323"/>
    </row>
    <row r="151741" spans="2:2">
      <c r="B151741" s="323"/>
    </row>
    <row r="151742" spans="2:2">
      <c r="B151742" s="323"/>
    </row>
    <row r="151743" spans="2:2">
      <c r="B151743" s="323"/>
    </row>
    <row r="151744" spans="2:2">
      <c r="B151744" s="323"/>
    </row>
    <row r="151745" spans="2:2">
      <c r="B151745" s="323"/>
    </row>
    <row r="151746" spans="2:2">
      <c r="B151746" s="323"/>
    </row>
    <row r="151747" spans="2:2">
      <c r="B151747" s="323"/>
    </row>
    <row r="151748" spans="2:2">
      <c r="B151748" s="323"/>
    </row>
    <row r="151749" spans="2:2">
      <c r="B151749" s="323"/>
    </row>
    <row r="151750" spans="2:2">
      <c r="B151750" s="323"/>
    </row>
    <row r="151751" spans="2:2">
      <c r="B151751" s="323"/>
    </row>
    <row r="151752" spans="2:2">
      <c r="B151752" s="323"/>
    </row>
    <row r="151753" spans="2:2">
      <c r="B151753" s="323"/>
    </row>
    <row r="151754" spans="2:2">
      <c r="B151754" s="323"/>
    </row>
    <row r="151755" spans="2:2">
      <c r="B151755" s="323"/>
    </row>
    <row r="151756" spans="2:2">
      <c r="B151756" s="323"/>
    </row>
    <row r="151757" spans="2:2">
      <c r="B151757" s="323"/>
    </row>
    <row r="151758" spans="2:2">
      <c r="B151758" s="323"/>
    </row>
    <row r="151759" spans="2:2">
      <c r="B151759" s="323"/>
    </row>
    <row r="151760" spans="2:2">
      <c r="B151760" s="323"/>
    </row>
    <row r="151761" spans="2:2">
      <c r="B151761" s="323"/>
    </row>
    <row r="151762" spans="2:2">
      <c r="B151762" s="323"/>
    </row>
    <row r="151763" spans="2:2">
      <c r="B151763" s="323"/>
    </row>
    <row r="151764" spans="2:2">
      <c r="B151764" s="323"/>
    </row>
    <row r="151765" spans="2:2">
      <c r="B151765" s="323"/>
    </row>
    <row r="151766" spans="2:2">
      <c r="B151766" s="323"/>
    </row>
    <row r="151767" spans="2:2">
      <c r="B151767" s="323"/>
    </row>
    <row r="151768" spans="2:2">
      <c r="B151768" s="323"/>
    </row>
    <row r="151769" spans="2:2">
      <c r="B151769" s="323"/>
    </row>
    <row r="151770" spans="2:2">
      <c r="B151770" s="323"/>
    </row>
    <row r="151771" spans="2:2">
      <c r="B151771" s="323"/>
    </row>
    <row r="151772" spans="2:2">
      <c r="B151772" s="323"/>
    </row>
    <row r="151773" spans="2:2">
      <c r="B151773" s="323"/>
    </row>
    <row r="151774" spans="2:2">
      <c r="B151774" s="323"/>
    </row>
    <row r="151775" spans="2:2">
      <c r="B151775" s="323"/>
    </row>
    <row r="151776" spans="2:2">
      <c r="B151776" s="323"/>
    </row>
    <row r="151777" spans="2:2">
      <c r="B151777" s="323"/>
    </row>
    <row r="151778" spans="2:2">
      <c r="B151778" s="323"/>
    </row>
    <row r="151779" spans="2:2">
      <c r="B151779" s="323"/>
    </row>
    <row r="151780" spans="2:2">
      <c r="B151780" s="323"/>
    </row>
    <row r="151781" spans="2:2">
      <c r="B151781" s="323"/>
    </row>
    <row r="151782" spans="2:2">
      <c r="B151782" s="323"/>
    </row>
    <row r="151783" spans="2:2">
      <c r="B151783" s="323"/>
    </row>
    <row r="151784" spans="2:2">
      <c r="B151784" s="323"/>
    </row>
    <row r="151785" spans="2:2">
      <c r="B151785" s="323"/>
    </row>
    <row r="151786" spans="2:2">
      <c r="B151786" s="323"/>
    </row>
    <row r="151787" spans="2:2">
      <c r="B151787" s="323"/>
    </row>
    <row r="151788" spans="2:2">
      <c r="B151788" s="323"/>
    </row>
    <row r="151789" spans="2:2">
      <c r="B151789" s="323"/>
    </row>
    <row r="151790" spans="2:2">
      <c r="B151790" s="323"/>
    </row>
    <row r="151791" spans="2:2">
      <c r="B151791" s="323"/>
    </row>
    <row r="151792" spans="2:2">
      <c r="B151792" s="323"/>
    </row>
    <row r="151793" spans="2:2">
      <c r="B151793" s="323"/>
    </row>
    <row r="151794" spans="2:2">
      <c r="B151794" s="323"/>
    </row>
    <row r="151795" spans="2:2">
      <c r="B151795" s="323"/>
    </row>
    <row r="151796" spans="2:2">
      <c r="B151796" s="323"/>
    </row>
    <row r="151797" spans="2:2">
      <c r="B151797" s="323"/>
    </row>
    <row r="151798" spans="2:2">
      <c r="B151798" s="323"/>
    </row>
    <row r="151799" spans="2:2">
      <c r="B151799" s="323"/>
    </row>
    <row r="151800" spans="2:2">
      <c r="B151800" s="323"/>
    </row>
    <row r="151801" spans="2:2">
      <c r="B151801" s="323"/>
    </row>
    <row r="151802" spans="2:2">
      <c r="B151802" s="323"/>
    </row>
    <row r="151803" spans="2:2">
      <c r="B151803" s="323"/>
    </row>
    <row r="151804" spans="2:2">
      <c r="B151804" s="323"/>
    </row>
    <row r="151805" spans="2:2">
      <c r="B151805" s="323"/>
    </row>
    <row r="151806" spans="2:2">
      <c r="B151806" s="323"/>
    </row>
    <row r="151807" spans="2:2">
      <c r="B151807" s="323"/>
    </row>
    <row r="151808" spans="2:2">
      <c r="B151808" s="323"/>
    </row>
    <row r="151809" spans="2:2">
      <c r="B151809" s="323"/>
    </row>
    <row r="151810" spans="2:2">
      <c r="B151810" s="323"/>
    </row>
    <row r="151811" spans="2:2">
      <c r="B151811" s="323"/>
    </row>
    <row r="151812" spans="2:2">
      <c r="B151812" s="323"/>
    </row>
    <row r="151813" spans="2:2">
      <c r="B151813" s="323"/>
    </row>
    <row r="151814" spans="2:2">
      <c r="B151814" s="323"/>
    </row>
    <row r="151815" spans="2:2">
      <c r="B151815" s="323"/>
    </row>
    <row r="151816" spans="2:2">
      <c r="B151816" s="323"/>
    </row>
    <row r="151817" spans="2:2">
      <c r="B151817" s="323"/>
    </row>
    <row r="151818" spans="2:2">
      <c r="B151818" s="323"/>
    </row>
    <row r="151819" spans="2:2">
      <c r="B151819" s="323"/>
    </row>
    <row r="151820" spans="2:2">
      <c r="B151820" s="323"/>
    </row>
    <row r="151821" spans="2:2">
      <c r="B151821" s="323"/>
    </row>
    <row r="151822" spans="2:2">
      <c r="B151822" s="323"/>
    </row>
    <row r="151823" spans="2:2">
      <c r="B151823" s="323"/>
    </row>
    <row r="151824" spans="2:2">
      <c r="B151824" s="323"/>
    </row>
    <row r="151825" spans="2:2">
      <c r="B151825" s="323"/>
    </row>
    <row r="151826" spans="2:2">
      <c r="B151826" s="323"/>
    </row>
    <row r="151827" spans="2:2">
      <c r="B151827" s="323"/>
    </row>
    <row r="151828" spans="2:2">
      <c r="B151828" s="323"/>
    </row>
    <row r="151829" spans="2:2">
      <c r="B151829" s="323"/>
    </row>
    <row r="151830" spans="2:2">
      <c r="B151830" s="323"/>
    </row>
    <row r="151831" spans="2:2">
      <c r="B151831" s="323"/>
    </row>
    <row r="151832" spans="2:2">
      <c r="B151832" s="323"/>
    </row>
    <row r="151833" spans="2:2">
      <c r="B151833" s="323"/>
    </row>
    <row r="151834" spans="2:2">
      <c r="B151834" s="323"/>
    </row>
    <row r="151835" spans="2:2">
      <c r="B151835" s="323"/>
    </row>
    <row r="151836" spans="2:2">
      <c r="B151836" s="323"/>
    </row>
    <row r="151837" spans="2:2">
      <c r="B151837" s="323"/>
    </row>
    <row r="151838" spans="2:2">
      <c r="B151838" s="323"/>
    </row>
    <row r="151839" spans="2:2">
      <c r="B151839" s="323"/>
    </row>
    <row r="151840" spans="2:2">
      <c r="B151840" s="323"/>
    </row>
    <row r="151841" spans="2:2">
      <c r="B151841" s="323"/>
    </row>
    <row r="151842" spans="2:2">
      <c r="B151842" s="323"/>
    </row>
    <row r="151843" spans="2:2">
      <c r="B151843" s="323"/>
    </row>
    <row r="151844" spans="2:2">
      <c r="B151844" s="323"/>
    </row>
    <row r="151845" spans="2:2">
      <c r="B151845" s="323"/>
    </row>
    <row r="151846" spans="2:2">
      <c r="B151846" s="323"/>
    </row>
    <row r="151847" spans="2:2">
      <c r="B151847" s="323"/>
    </row>
    <row r="151848" spans="2:2">
      <c r="B151848" s="323"/>
    </row>
    <row r="151849" spans="2:2">
      <c r="B151849" s="323"/>
    </row>
    <row r="151850" spans="2:2">
      <c r="B151850" s="323"/>
    </row>
    <row r="151851" spans="2:2">
      <c r="B151851" s="323"/>
    </row>
    <row r="151852" spans="2:2">
      <c r="B151852" s="323"/>
    </row>
    <row r="151853" spans="2:2">
      <c r="B151853" s="323"/>
    </row>
    <row r="151854" spans="2:2">
      <c r="B151854" s="323"/>
    </row>
    <row r="151855" spans="2:2">
      <c r="B151855" s="323"/>
    </row>
    <row r="151856" spans="2:2">
      <c r="B151856" s="323"/>
    </row>
    <row r="151857" spans="2:2">
      <c r="B151857" s="323"/>
    </row>
    <row r="151858" spans="2:2">
      <c r="B151858" s="323"/>
    </row>
    <row r="151859" spans="2:2">
      <c r="B151859" s="323"/>
    </row>
    <row r="151860" spans="2:2">
      <c r="B151860" s="323"/>
    </row>
    <row r="151861" spans="2:2">
      <c r="B151861" s="323"/>
    </row>
    <row r="151862" spans="2:2">
      <c r="B151862" s="323"/>
    </row>
    <row r="151863" spans="2:2">
      <c r="B151863" s="323"/>
    </row>
    <row r="151864" spans="2:2">
      <c r="B151864" s="323"/>
    </row>
    <row r="151865" spans="2:2">
      <c r="B151865" s="323"/>
    </row>
    <row r="151866" spans="2:2">
      <c r="B151866" s="323"/>
    </row>
    <row r="151867" spans="2:2">
      <c r="B151867" s="323"/>
    </row>
    <row r="151868" spans="2:2">
      <c r="B151868" s="323"/>
    </row>
    <row r="151869" spans="2:2">
      <c r="B151869" s="323"/>
    </row>
    <row r="151870" spans="2:2">
      <c r="B151870" s="323"/>
    </row>
    <row r="151871" spans="2:2">
      <c r="B151871" s="323"/>
    </row>
    <row r="151872" spans="2:2">
      <c r="B151872" s="323"/>
    </row>
    <row r="151873" spans="2:2">
      <c r="B151873" s="323"/>
    </row>
    <row r="151874" spans="2:2">
      <c r="B151874" s="323"/>
    </row>
    <row r="151875" spans="2:2">
      <c r="B151875" s="323"/>
    </row>
    <row r="151876" spans="2:2">
      <c r="B151876" s="323"/>
    </row>
    <row r="151877" spans="2:2">
      <c r="B151877" s="323"/>
    </row>
    <row r="151878" spans="2:2">
      <c r="B151878" s="323"/>
    </row>
    <row r="151879" spans="2:2">
      <c r="B151879" s="323"/>
    </row>
    <row r="151880" spans="2:2">
      <c r="B151880" s="323"/>
    </row>
    <row r="151881" spans="2:2">
      <c r="B151881" s="323"/>
    </row>
    <row r="151882" spans="2:2">
      <c r="B151882" s="323"/>
    </row>
    <row r="151883" spans="2:2">
      <c r="B151883" s="323"/>
    </row>
    <row r="151884" spans="2:2">
      <c r="B151884" s="323"/>
    </row>
    <row r="151885" spans="2:2">
      <c r="B151885" s="323"/>
    </row>
    <row r="151886" spans="2:2">
      <c r="B151886" s="323"/>
    </row>
    <row r="151887" spans="2:2">
      <c r="B151887" s="323"/>
    </row>
    <row r="151888" spans="2:2">
      <c r="B151888" s="323"/>
    </row>
    <row r="151889" spans="2:2">
      <c r="B151889" s="323"/>
    </row>
    <row r="151890" spans="2:2">
      <c r="B151890" s="323"/>
    </row>
    <row r="151891" spans="2:2">
      <c r="B151891" s="323"/>
    </row>
    <row r="151892" spans="2:2">
      <c r="B151892" s="323"/>
    </row>
    <row r="151893" spans="2:2">
      <c r="B151893" s="323"/>
    </row>
    <row r="151894" spans="2:2">
      <c r="B151894" s="323"/>
    </row>
    <row r="151895" spans="2:2">
      <c r="B151895" s="323"/>
    </row>
    <row r="151896" spans="2:2">
      <c r="B151896" s="323"/>
    </row>
    <row r="151897" spans="2:2">
      <c r="B151897" s="323"/>
    </row>
    <row r="151898" spans="2:2">
      <c r="B151898" s="323"/>
    </row>
    <row r="151899" spans="2:2">
      <c r="B151899" s="323"/>
    </row>
    <row r="151900" spans="2:2">
      <c r="B151900" s="323"/>
    </row>
    <row r="151901" spans="2:2">
      <c r="B151901" s="323"/>
    </row>
    <row r="151902" spans="2:2">
      <c r="B151902" s="323"/>
    </row>
    <row r="151903" spans="2:2">
      <c r="B151903" s="323"/>
    </row>
    <row r="151904" spans="2:2">
      <c r="B151904" s="323"/>
    </row>
    <row r="151905" spans="2:2">
      <c r="B151905" s="323"/>
    </row>
    <row r="151906" spans="2:2">
      <c r="B151906" s="323"/>
    </row>
    <row r="151907" spans="2:2">
      <c r="B151907" s="323"/>
    </row>
    <row r="151908" spans="2:2">
      <c r="B151908" s="323"/>
    </row>
    <row r="151909" spans="2:2">
      <c r="B151909" s="323"/>
    </row>
    <row r="151910" spans="2:2">
      <c r="B151910" s="323"/>
    </row>
    <row r="151911" spans="2:2">
      <c r="B151911" s="323"/>
    </row>
    <row r="151912" spans="2:2">
      <c r="B151912" s="323"/>
    </row>
    <row r="151913" spans="2:2">
      <c r="B151913" s="323"/>
    </row>
    <row r="151914" spans="2:2">
      <c r="B151914" s="323"/>
    </row>
    <row r="151915" spans="2:2">
      <c r="B151915" s="323"/>
    </row>
    <row r="151916" spans="2:2">
      <c r="B151916" s="323"/>
    </row>
    <row r="151917" spans="2:2">
      <c r="B151917" s="323"/>
    </row>
    <row r="151918" spans="2:2">
      <c r="B151918" s="323"/>
    </row>
    <row r="151919" spans="2:2">
      <c r="B151919" s="323"/>
    </row>
    <row r="151920" spans="2:2">
      <c r="B151920" s="323"/>
    </row>
    <row r="151921" spans="2:2">
      <c r="B151921" s="323"/>
    </row>
    <row r="151922" spans="2:2">
      <c r="B151922" s="323"/>
    </row>
    <row r="151923" spans="2:2">
      <c r="B151923" s="323"/>
    </row>
    <row r="151924" spans="2:2">
      <c r="B151924" s="323"/>
    </row>
    <row r="151925" spans="2:2">
      <c r="B151925" s="323"/>
    </row>
    <row r="151926" spans="2:2">
      <c r="B151926" s="323"/>
    </row>
    <row r="151927" spans="2:2">
      <c r="B151927" s="323"/>
    </row>
    <row r="151928" spans="2:2">
      <c r="B151928" s="323"/>
    </row>
    <row r="151929" spans="2:2">
      <c r="B151929" s="323"/>
    </row>
    <row r="151930" spans="2:2">
      <c r="B151930" s="323"/>
    </row>
    <row r="151931" spans="2:2">
      <c r="B151931" s="323"/>
    </row>
    <row r="151932" spans="2:2">
      <c r="B151932" s="323"/>
    </row>
    <row r="151933" spans="2:2">
      <c r="B151933" s="323"/>
    </row>
    <row r="151934" spans="2:2">
      <c r="B151934" s="323"/>
    </row>
    <row r="151935" spans="2:2">
      <c r="B151935" s="323"/>
    </row>
    <row r="151936" spans="2:2">
      <c r="B151936" s="323"/>
    </row>
    <row r="151937" spans="2:2">
      <c r="B151937" s="323"/>
    </row>
    <row r="151938" spans="2:2">
      <c r="B151938" s="323"/>
    </row>
    <row r="151939" spans="2:2">
      <c r="B151939" s="323"/>
    </row>
    <row r="151940" spans="2:2">
      <c r="B151940" s="323"/>
    </row>
    <row r="151941" spans="2:2">
      <c r="B151941" s="323"/>
    </row>
    <row r="151942" spans="2:2">
      <c r="B151942" s="323"/>
    </row>
    <row r="151943" spans="2:2">
      <c r="B151943" s="323"/>
    </row>
    <row r="151944" spans="2:2">
      <c r="B151944" s="323"/>
    </row>
    <row r="151945" spans="2:2">
      <c r="B151945" s="323"/>
    </row>
    <row r="151946" spans="2:2">
      <c r="B151946" s="323"/>
    </row>
    <row r="151947" spans="2:2">
      <c r="B151947" s="323"/>
    </row>
    <row r="151948" spans="2:2">
      <c r="B151948" s="323"/>
    </row>
    <row r="151949" spans="2:2">
      <c r="B151949" s="323"/>
    </row>
    <row r="151950" spans="2:2">
      <c r="B151950" s="323"/>
    </row>
    <row r="151951" spans="2:2">
      <c r="B151951" s="323"/>
    </row>
    <row r="151952" spans="2:2">
      <c r="B151952" s="323"/>
    </row>
    <row r="151953" spans="2:2">
      <c r="B151953" s="323"/>
    </row>
    <row r="151954" spans="2:2">
      <c r="B151954" s="323"/>
    </row>
    <row r="151955" spans="2:2">
      <c r="B151955" s="323"/>
    </row>
    <row r="151956" spans="2:2">
      <c r="B151956" s="323"/>
    </row>
    <row r="151957" spans="2:2">
      <c r="B151957" s="323"/>
    </row>
    <row r="151958" spans="2:2">
      <c r="B151958" s="323"/>
    </row>
    <row r="151959" spans="2:2">
      <c r="B151959" s="323"/>
    </row>
    <row r="151960" spans="2:2">
      <c r="B151960" s="323"/>
    </row>
    <row r="151961" spans="2:2">
      <c r="B151961" s="323"/>
    </row>
    <row r="151962" spans="2:2">
      <c r="B151962" s="323"/>
    </row>
    <row r="151963" spans="2:2">
      <c r="B151963" s="323"/>
    </row>
    <row r="151964" spans="2:2">
      <c r="B151964" s="323"/>
    </row>
    <row r="151965" spans="2:2">
      <c r="B151965" s="323"/>
    </row>
    <row r="151966" spans="2:2">
      <c r="B151966" s="323"/>
    </row>
    <row r="151967" spans="2:2">
      <c r="B151967" s="323"/>
    </row>
    <row r="151968" spans="2:2">
      <c r="B151968" s="323"/>
    </row>
    <row r="151969" spans="2:2">
      <c r="B151969" s="323"/>
    </row>
    <row r="151970" spans="2:2">
      <c r="B151970" s="323"/>
    </row>
    <row r="151971" spans="2:2">
      <c r="B151971" s="323"/>
    </row>
    <row r="151972" spans="2:2">
      <c r="B151972" s="323"/>
    </row>
    <row r="151973" spans="2:2">
      <c r="B151973" s="323"/>
    </row>
    <row r="151974" spans="2:2">
      <c r="B151974" s="323"/>
    </row>
    <row r="151975" spans="2:2">
      <c r="B151975" s="323"/>
    </row>
    <row r="151976" spans="2:2">
      <c r="B151976" s="323"/>
    </row>
    <row r="151977" spans="2:2">
      <c r="B151977" s="323"/>
    </row>
    <row r="151978" spans="2:2">
      <c r="B151978" s="323"/>
    </row>
    <row r="151979" spans="2:2">
      <c r="B151979" s="323"/>
    </row>
    <row r="151980" spans="2:2">
      <c r="B151980" s="323"/>
    </row>
    <row r="151981" spans="2:2">
      <c r="B151981" s="323"/>
    </row>
    <row r="151982" spans="2:2">
      <c r="B151982" s="323"/>
    </row>
    <row r="151983" spans="2:2">
      <c r="B151983" s="323"/>
    </row>
    <row r="151984" spans="2:2">
      <c r="B151984" s="323"/>
    </row>
    <row r="151985" spans="2:2">
      <c r="B151985" s="323"/>
    </row>
    <row r="151986" spans="2:2">
      <c r="B151986" s="323"/>
    </row>
    <row r="151987" spans="2:2">
      <c r="B151987" s="323"/>
    </row>
    <row r="151988" spans="2:2">
      <c r="B151988" s="323"/>
    </row>
    <row r="151989" spans="2:2">
      <c r="B151989" s="323"/>
    </row>
    <row r="151990" spans="2:2">
      <c r="B151990" s="323"/>
    </row>
    <row r="151991" spans="2:2">
      <c r="B151991" s="323"/>
    </row>
    <row r="151992" spans="2:2">
      <c r="B151992" s="323"/>
    </row>
    <row r="151993" spans="2:2">
      <c r="B151993" s="323"/>
    </row>
    <row r="151994" spans="2:2">
      <c r="B151994" s="323"/>
    </row>
    <row r="151995" spans="2:2">
      <c r="B151995" s="323"/>
    </row>
    <row r="151996" spans="2:2">
      <c r="B151996" s="323"/>
    </row>
    <row r="151997" spans="2:2">
      <c r="B151997" s="323"/>
    </row>
    <row r="151998" spans="2:2">
      <c r="B151998" s="323"/>
    </row>
    <row r="151999" spans="2:2">
      <c r="B151999" s="323"/>
    </row>
    <row r="152000" spans="2:2">
      <c r="B152000" s="323"/>
    </row>
    <row r="152001" spans="2:2">
      <c r="B152001" s="323"/>
    </row>
    <row r="152002" spans="2:2">
      <c r="B152002" s="323"/>
    </row>
    <row r="152003" spans="2:2">
      <c r="B152003" s="323"/>
    </row>
    <row r="152004" spans="2:2">
      <c r="B152004" s="323"/>
    </row>
    <row r="152005" spans="2:2">
      <c r="B152005" s="323"/>
    </row>
    <row r="152006" spans="2:2">
      <c r="B152006" s="323"/>
    </row>
    <row r="152007" spans="2:2">
      <c r="B152007" s="323"/>
    </row>
    <row r="152008" spans="2:2">
      <c r="B152008" s="323"/>
    </row>
    <row r="152009" spans="2:2">
      <c r="B152009" s="323"/>
    </row>
    <row r="152010" spans="2:2">
      <c r="B152010" s="323"/>
    </row>
    <row r="152011" spans="2:2">
      <c r="B152011" s="323"/>
    </row>
    <row r="152012" spans="2:2">
      <c r="B152012" s="323"/>
    </row>
    <row r="152013" spans="2:2">
      <c r="B152013" s="323"/>
    </row>
    <row r="152014" spans="2:2">
      <c r="B152014" s="323"/>
    </row>
    <row r="152015" spans="2:2">
      <c r="B152015" s="323"/>
    </row>
    <row r="152016" spans="2:2">
      <c r="B152016" s="323"/>
    </row>
    <row r="152017" spans="2:2">
      <c r="B152017" s="323"/>
    </row>
    <row r="152018" spans="2:2">
      <c r="B152018" s="323"/>
    </row>
    <row r="152019" spans="2:2">
      <c r="B152019" s="323"/>
    </row>
    <row r="152020" spans="2:2">
      <c r="B152020" s="323"/>
    </row>
    <row r="152021" spans="2:2">
      <c r="B152021" s="323"/>
    </row>
    <row r="152022" spans="2:2">
      <c r="B152022" s="323"/>
    </row>
    <row r="152023" spans="2:2">
      <c r="B152023" s="323"/>
    </row>
    <row r="152024" spans="2:2">
      <c r="B152024" s="323"/>
    </row>
    <row r="152025" spans="2:2">
      <c r="B152025" s="323"/>
    </row>
    <row r="152026" spans="2:2">
      <c r="B152026" s="323"/>
    </row>
    <row r="152027" spans="2:2">
      <c r="B152027" s="323"/>
    </row>
    <row r="152028" spans="2:2">
      <c r="B152028" s="323"/>
    </row>
    <row r="152029" spans="2:2">
      <c r="B152029" s="323"/>
    </row>
    <row r="152030" spans="2:2">
      <c r="B152030" s="323"/>
    </row>
    <row r="152031" spans="2:2">
      <c r="B152031" s="323"/>
    </row>
    <row r="152032" spans="2:2">
      <c r="B152032" s="323"/>
    </row>
    <row r="152033" spans="2:2">
      <c r="B152033" s="323"/>
    </row>
    <row r="152034" spans="2:2">
      <c r="B152034" s="323"/>
    </row>
    <row r="152035" spans="2:2">
      <c r="B152035" s="323"/>
    </row>
    <row r="152036" spans="2:2">
      <c r="B152036" s="323"/>
    </row>
    <row r="152037" spans="2:2">
      <c r="B152037" s="323"/>
    </row>
    <row r="152038" spans="2:2">
      <c r="B152038" s="323"/>
    </row>
    <row r="152039" spans="2:2">
      <c r="B152039" s="323"/>
    </row>
    <row r="152040" spans="2:2">
      <c r="B152040" s="323"/>
    </row>
    <row r="152041" spans="2:2">
      <c r="B152041" s="323"/>
    </row>
    <row r="152042" spans="2:2">
      <c r="B152042" s="323"/>
    </row>
    <row r="152043" spans="2:2">
      <c r="B152043" s="323"/>
    </row>
    <row r="152044" spans="2:2">
      <c r="B152044" s="323"/>
    </row>
    <row r="152045" spans="2:2">
      <c r="B152045" s="323"/>
    </row>
    <row r="152046" spans="2:2">
      <c r="B152046" s="323"/>
    </row>
    <row r="152047" spans="2:2">
      <c r="B152047" s="323"/>
    </row>
    <row r="152048" spans="2:2">
      <c r="B152048" s="323"/>
    </row>
    <row r="152049" spans="2:2">
      <c r="B152049" s="323"/>
    </row>
    <row r="152050" spans="2:2">
      <c r="B152050" s="323"/>
    </row>
    <row r="152051" spans="2:2">
      <c r="B152051" s="323"/>
    </row>
    <row r="152052" spans="2:2">
      <c r="B152052" s="323"/>
    </row>
    <row r="152053" spans="2:2">
      <c r="B152053" s="323"/>
    </row>
    <row r="152054" spans="2:2">
      <c r="B152054" s="323"/>
    </row>
    <row r="152055" spans="2:2">
      <c r="B152055" s="323"/>
    </row>
    <row r="152056" spans="2:2">
      <c r="B152056" s="323"/>
    </row>
    <row r="152057" spans="2:2">
      <c r="B152057" s="323"/>
    </row>
    <row r="152058" spans="2:2">
      <c r="B152058" s="323"/>
    </row>
    <row r="152059" spans="2:2">
      <c r="B152059" s="323"/>
    </row>
    <row r="152060" spans="2:2">
      <c r="B152060" s="323"/>
    </row>
    <row r="152061" spans="2:2">
      <c r="B152061" s="323"/>
    </row>
    <row r="152062" spans="2:2">
      <c r="B152062" s="323"/>
    </row>
    <row r="152063" spans="2:2">
      <c r="B152063" s="323"/>
    </row>
    <row r="152064" spans="2:2">
      <c r="B152064" s="323"/>
    </row>
    <row r="152065" spans="2:2">
      <c r="B152065" s="323"/>
    </row>
    <row r="152066" spans="2:2">
      <c r="B152066" s="323"/>
    </row>
    <row r="152067" spans="2:2">
      <c r="B152067" s="323"/>
    </row>
    <row r="152068" spans="2:2">
      <c r="B152068" s="323"/>
    </row>
    <row r="152069" spans="2:2">
      <c r="B152069" s="323"/>
    </row>
    <row r="152070" spans="2:2">
      <c r="B152070" s="323"/>
    </row>
    <row r="152071" spans="2:2">
      <c r="B152071" s="323"/>
    </row>
    <row r="152072" spans="2:2">
      <c r="B152072" s="323"/>
    </row>
    <row r="152073" spans="2:2">
      <c r="B152073" s="323"/>
    </row>
    <row r="152074" spans="2:2">
      <c r="B152074" s="323"/>
    </row>
    <row r="152075" spans="2:2">
      <c r="B152075" s="323"/>
    </row>
    <row r="152076" spans="2:2">
      <c r="B152076" s="323"/>
    </row>
    <row r="152077" spans="2:2">
      <c r="B152077" s="323"/>
    </row>
    <row r="152078" spans="2:2">
      <c r="B152078" s="323"/>
    </row>
    <row r="152079" spans="2:2">
      <c r="B152079" s="323"/>
    </row>
    <row r="152080" spans="2:2">
      <c r="B152080" s="323"/>
    </row>
    <row r="152081" spans="2:2">
      <c r="B152081" s="323"/>
    </row>
    <row r="152082" spans="2:2">
      <c r="B152082" s="323"/>
    </row>
    <row r="152083" spans="2:2">
      <c r="B152083" s="323"/>
    </row>
    <row r="152084" spans="2:2">
      <c r="B152084" s="323"/>
    </row>
    <row r="152085" spans="2:2">
      <c r="B152085" s="323"/>
    </row>
    <row r="152086" spans="2:2">
      <c r="B152086" s="323"/>
    </row>
    <row r="152087" spans="2:2">
      <c r="B152087" s="323"/>
    </row>
    <row r="152088" spans="2:2">
      <c r="B152088" s="323"/>
    </row>
    <row r="152089" spans="2:2">
      <c r="B152089" s="323"/>
    </row>
    <row r="152090" spans="2:2">
      <c r="B152090" s="323"/>
    </row>
    <row r="152091" spans="2:2">
      <c r="B152091" s="323"/>
    </row>
    <row r="152092" spans="2:2">
      <c r="B152092" s="323"/>
    </row>
    <row r="152093" spans="2:2">
      <c r="B152093" s="323"/>
    </row>
    <row r="152094" spans="2:2">
      <c r="B152094" s="323"/>
    </row>
    <row r="152095" spans="2:2">
      <c r="B152095" s="323"/>
    </row>
    <row r="152096" spans="2:2">
      <c r="B152096" s="323"/>
    </row>
    <row r="152097" spans="2:2">
      <c r="B152097" s="323"/>
    </row>
    <row r="152098" spans="2:2">
      <c r="B152098" s="323"/>
    </row>
    <row r="152099" spans="2:2">
      <c r="B152099" s="323"/>
    </row>
    <row r="152100" spans="2:2">
      <c r="B152100" s="323"/>
    </row>
    <row r="152101" spans="2:2">
      <c r="B152101" s="323"/>
    </row>
    <row r="152102" spans="2:2">
      <c r="B152102" s="323"/>
    </row>
    <row r="152103" spans="2:2">
      <c r="B152103" s="323"/>
    </row>
    <row r="152104" spans="2:2">
      <c r="B152104" s="323"/>
    </row>
    <row r="152105" spans="2:2">
      <c r="B152105" s="323"/>
    </row>
    <row r="152106" spans="2:2">
      <c r="B152106" s="323"/>
    </row>
    <row r="152107" spans="2:2">
      <c r="B152107" s="323"/>
    </row>
    <row r="152108" spans="2:2">
      <c r="B152108" s="323"/>
    </row>
    <row r="152109" spans="2:2">
      <c r="B152109" s="323"/>
    </row>
    <row r="152110" spans="2:2">
      <c r="B152110" s="323"/>
    </row>
    <row r="152111" spans="2:2">
      <c r="B152111" s="323"/>
    </row>
    <row r="152112" spans="2:2">
      <c r="B152112" s="323"/>
    </row>
    <row r="152113" spans="2:2">
      <c r="B152113" s="323"/>
    </row>
    <row r="152114" spans="2:2">
      <c r="B152114" s="323"/>
    </row>
    <row r="152115" spans="2:2">
      <c r="B152115" s="323"/>
    </row>
    <row r="152116" spans="2:2">
      <c r="B152116" s="323"/>
    </row>
    <row r="152117" spans="2:2">
      <c r="B152117" s="323"/>
    </row>
    <row r="152118" spans="2:2">
      <c r="B152118" s="323"/>
    </row>
    <row r="152119" spans="2:2">
      <c r="B152119" s="323"/>
    </row>
    <row r="152120" spans="2:2">
      <c r="B152120" s="323"/>
    </row>
    <row r="152121" spans="2:2">
      <c r="B152121" s="323"/>
    </row>
    <row r="152122" spans="2:2">
      <c r="B152122" s="323"/>
    </row>
    <row r="152123" spans="2:2">
      <c r="B152123" s="323"/>
    </row>
    <row r="152124" spans="2:2">
      <c r="B152124" s="323"/>
    </row>
    <row r="152125" spans="2:2">
      <c r="B152125" s="323"/>
    </row>
    <row r="152126" spans="2:2">
      <c r="B152126" s="323"/>
    </row>
    <row r="152127" spans="2:2">
      <c r="B152127" s="323"/>
    </row>
    <row r="152128" spans="2:2">
      <c r="B152128" s="323"/>
    </row>
    <row r="152129" spans="2:2">
      <c r="B152129" s="323"/>
    </row>
    <row r="152130" spans="2:2">
      <c r="B152130" s="323"/>
    </row>
    <row r="152131" spans="2:2">
      <c r="B152131" s="323"/>
    </row>
    <row r="152132" spans="2:2">
      <c r="B152132" s="323"/>
    </row>
    <row r="152133" spans="2:2">
      <c r="B152133" s="323"/>
    </row>
    <row r="152134" spans="2:2">
      <c r="B152134" s="323"/>
    </row>
    <row r="152135" spans="2:2">
      <c r="B152135" s="323"/>
    </row>
    <row r="152136" spans="2:2">
      <c r="B152136" s="323"/>
    </row>
    <row r="152137" spans="2:2">
      <c r="B152137" s="323"/>
    </row>
    <row r="152138" spans="2:2">
      <c r="B152138" s="323"/>
    </row>
    <row r="152139" spans="2:2">
      <c r="B152139" s="323"/>
    </row>
    <row r="152140" spans="2:2">
      <c r="B152140" s="323"/>
    </row>
    <row r="152141" spans="2:2">
      <c r="B152141" s="323"/>
    </row>
    <row r="152142" spans="2:2">
      <c r="B152142" s="323"/>
    </row>
    <row r="152143" spans="2:2">
      <c r="B152143" s="323"/>
    </row>
    <row r="152144" spans="2:2">
      <c r="B152144" s="323"/>
    </row>
    <row r="152145" spans="2:2">
      <c r="B152145" s="323"/>
    </row>
    <row r="152146" spans="2:2">
      <c r="B152146" s="323"/>
    </row>
    <row r="152147" spans="2:2">
      <c r="B152147" s="323"/>
    </row>
    <row r="152148" spans="2:2">
      <c r="B152148" s="323"/>
    </row>
    <row r="152149" spans="2:2">
      <c r="B152149" s="323"/>
    </row>
    <row r="152150" spans="2:2">
      <c r="B152150" s="323"/>
    </row>
    <row r="152151" spans="2:2">
      <c r="B152151" s="323"/>
    </row>
    <row r="152152" spans="2:2">
      <c r="B152152" s="323"/>
    </row>
    <row r="152153" spans="2:2">
      <c r="B152153" s="323"/>
    </row>
    <row r="152154" spans="2:2">
      <c r="B152154" s="323"/>
    </row>
    <row r="152155" spans="2:2">
      <c r="B152155" s="323"/>
    </row>
    <row r="152156" spans="2:2">
      <c r="B152156" s="323"/>
    </row>
    <row r="152157" spans="2:2">
      <c r="B152157" s="323"/>
    </row>
    <row r="152158" spans="2:2">
      <c r="B152158" s="323"/>
    </row>
    <row r="152159" spans="2:2">
      <c r="B152159" s="323"/>
    </row>
    <row r="152160" spans="2:2">
      <c r="B152160" s="323"/>
    </row>
    <row r="152161" spans="2:2">
      <c r="B152161" s="323"/>
    </row>
    <row r="152162" spans="2:2">
      <c r="B152162" s="323"/>
    </row>
    <row r="152163" spans="2:2">
      <c r="B152163" s="323"/>
    </row>
    <row r="152164" spans="2:2">
      <c r="B152164" s="323"/>
    </row>
    <row r="152165" spans="2:2">
      <c r="B152165" s="323"/>
    </row>
    <row r="152166" spans="2:2">
      <c r="B152166" s="323"/>
    </row>
    <row r="152167" spans="2:2">
      <c r="B152167" s="323"/>
    </row>
    <row r="152168" spans="2:2">
      <c r="B152168" s="323"/>
    </row>
    <row r="152169" spans="2:2">
      <c r="B152169" s="323"/>
    </row>
    <row r="152170" spans="2:2">
      <c r="B152170" s="323"/>
    </row>
    <row r="152171" spans="2:2">
      <c r="B152171" s="323"/>
    </row>
    <row r="152172" spans="2:2">
      <c r="B152172" s="323"/>
    </row>
    <row r="152173" spans="2:2">
      <c r="B152173" s="323"/>
    </row>
    <row r="152174" spans="2:2">
      <c r="B152174" s="323"/>
    </row>
    <row r="152175" spans="2:2">
      <c r="B152175" s="323"/>
    </row>
    <row r="152176" spans="2:2">
      <c r="B152176" s="323"/>
    </row>
    <row r="152177" spans="2:2">
      <c r="B152177" s="323"/>
    </row>
    <row r="152178" spans="2:2">
      <c r="B152178" s="323"/>
    </row>
    <row r="152179" spans="2:2">
      <c r="B152179" s="323"/>
    </row>
    <row r="152180" spans="2:2">
      <c r="B152180" s="323"/>
    </row>
    <row r="152181" spans="2:2">
      <c r="B152181" s="323"/>
    </row>
    <row r="152182" spans="2:2">
      <c r="B152182" s="323"/>
    </row>
    <row r="152183" spans="2:2">
      <c r="B152183" s="323"/>
    </row>
    <row r="152184" spans="2:2">
      <c r="B152184" s="323"/>
    </row>
    <row r="152185" spans="2:2">
      <c r="B152185" s="323"/>
    </row>
    <row r="152186" spans="2:2">
      <c r="B152186" s="323"/>
    </row>
    <row r="152187" spans="2:2">
      <c r="B152187" s="323"/>
    </row>
    <row r="152188" spans="2:2">
      <c r="B152188" s="323"/>
    </row>
    <row r="152189" spans="2:2">
      <c r="B152189" s="323"/>
    </row>
    <row r="152190" spans="2:2">
      <c r="B152190" s="323"/>
    </row>
    <row r="152191" spans="2:2">
      <c r="B152191" s="323"/>
    </row>
    <row r="152192" spans="2:2">
      <c r="B152192" s="323"/>
    </row>
    <row r="152193" spans="2:2">
      <c r="B152193" s="323"/>
    </row>
    <row r="152194" spans="2:2">
      <c r="B152194" s="323"/>
    </row>
    <row r="152195" spans="2:2">
      <c r="B152195" s="323"/>
    </row>
    <row r="152196" spans="2:2">
      <c r="B152196" s="323"/>
    </row>
    <row r="152197" spans="2:2">
      <c r="B152197" s="323"/>
    </row>
    <row r="152198" spans="2:2">
      <c r="B152198" s="323"/>
    </row>
    <row r="152199" spans="2:2">
      <c r="B152199" s="323"/>
    </row>
    <row r="152200" spans="2:2">
      <c r="B152200" s="323"/>
    </row>
    <row r="152201" spans="2:2">
      <c r="B152201" s="323"/>
    </row>
    <row r="152202" spans="2:2">
      <c r="B152202" s="323"/>
    </row>
    <row r="152203" spans="2:2">
      <c r="B152203" s="323"/>
    </row>
    <row r="152204" spans="2:2">
      <c r="B152204" s="323"/>
    </row>
    <row r="152205" spans="2:2">
      <c r="B152205" s="323"/>
    </row>
    <row r="152206" spans="2:2">
      <c r="B152206" s="323"/>
    </row>
    <row r="152207" spans="2:2">
      <c r="B152207" s="323"/>
    </row>
    <row r="152208" spans="2:2">
      <c r="B152208" s="323"/>
    </row>
    <row r="152209" spans="2:2">
      <c r="B152209" s="323"/>
    </row>
    <row r="152210" spans="2:2">
      <c r="B152210" s="323"/>
    </row>
    <row r="152211" spans="2:2">
      <c r="B152211" s="323"/>
    </row>
    <row r="152212" spans="2:2">
      <c r="B152212" s="323"/>
    </row>
    <row r="152213" spans="2:2">
      <c r="B152213" s="323"/>
    </row>
    <row r="152214" spans="2:2">
      <c r="B152214" s="323"/>
    </row>
    <row r="152215" spans="2:2">
      <c r="B152215" s="323"/>
    </row>
    <row r="152216" spans="2:2">
      <c r="B152216" s="323"/>
    </row>
    <row r="152217" spans="2:2">
      <c r="B152217" s="323"/>
    </row>
    <row r="152218" spans="2:2">
      <c r="B152218" s="323"/>
    </row>
    <row r="152219" spans="2:2">
      <c r="B152219" s="323"/>
    </row>
    <row r="152220" spans="2:2">
      <c r="B152220" s="323"/>
    </row>
    <row r="152221" spans="2:2">
      <c r="B152221" s="323"/>
    </row>
    <row r="152222" spans="2:2">
      <c r="B152222" s="323"/>
    </row>
    <row r="152223" spans="2:2">
      <c r="B152223" s="323"/>
    </row>
    <row r="152224" spans="2:2">
      <c r="B152224" s="323"/>
    </row>
    <row r="152225" spans="2:2">
      <c r="B152225" s="323"/>
    </row>
    <row r="152226" spans="2:2">
      <c r="B152226" s="323"/>
    </row>
    <row r="152227" spans="2:2">
      <c r="B152227" s="323"/>
    </row>
    <row r="152228" spans="2:2">
      <c r="B152228" s="323"/>
    </row>
    <row r="152229" spans="2:2">
      <c r="B152229" s="323"/>
    </row>
    <row r="152230" spans="2:2">
      <c r="B152230" s="323"/>
    </row>
    <row r="152231" spans="2:2">
      <c r="B152231" s="323"/>
    </row>
    <row r="152232" spans="2:2">
      <c r="B152232" s="323"/>
    </row>
    <row r="152233" spans="2:2">
      <c r="B152233" s="323"/>
    </row>
    <row r="152234" spans="2:2">
      <c r="B152234" s="323"/>
    </row>
    <row r="152235" spans="2:2">
      <c r="B152235" s="323"/>
    </row>
    <row r="152236" spans="2:2">
      <c r="B152236" s="323"/>
    </row>
    <row r="152237" spans="2:2">
      <c r="B152237" s="323"/>
    </row>
    <row r="152238" spans="2:2">
      <c r="B152238" s="323"/>
    </row>
    <row r="152239" spans="2:2">
      <c r="B152239" s="323"/>
    </row>
    <row r="152240" spans="2:2">
      <c r="B152240" s="323"/>
    </row>
    <row r="152241" spans="2:2">
      <c r="B152241" s="323"/>
    </row>
    <row r="152242" spans="2:2">
      <c r="B152242" s="323"/>
    </row>
    <row r="152243" spans="2:2">
      <c r="B152243" s="323"/>
    </row>
    <row r="152244" spans="2:2">
      <c r="B152244" s="323"/>
    </row>
    <row r="152245" spans="2:2">
      <c r="B152245" s="323"/>
    </row>
    <row r="152246" spans="2:2">
      <c r="B152246" s="323"/>
    </row>
    <row r="152247" spans="2:2">
      <c r="B152247" s="323"/>
    </row>
    <row r="152248" spans="2:2">
      <c r="B152248" s="323"/>
    </row>
    <row r="152249" spans="2:2">
      <c r="B152249" s="323"/>
    </row>
    <row r="152250" spans="2:2">
      <c r="B152250" s="323"/>
    </row>
    <row r="152251" spans="2:2">
      <c r="B152251" s="323"/>
    </row>
    <row r="152252" spans="2:2">
      <c r="B152252" s="323"/>
    </row>
    <row r="152253" spans="2:2">
      <c r="B152253" s="323"/>
    </row>
    <row r="152254" spans="2:2">
      <c r="B152254" s="323"/>
    </row>
    <row r="152255" spans="2:2">
      <c r="B152255" s="323"/>
    </row>
    <row r="152256" spans="2:2">
      <c r="B152256" s="323"/>
    </row>
    <row r="152257" spans="2:2">
      <c r="B152257" s="323"/>
    </row>
    <row r="152258" spans="2:2">
      <c r="B152258" s="323"/>
    </row>
    <row r="152259" spans="2:2">
      <c r="B152259" s="323"/>
    </row>
    <row r="152260" spans="2:2">
      <c r="B152260" s="323"/>
    </row>
    <row r="152261" spans="2:2">
      <c r="B152261" s="323"/>
    </row>
    <row r="152262" spans="2:2">
      <c r="B152262" s="323"/>
    </row>
    <row r="152263" spans="2:2">
      <c r="B152263" s="323"/>
    </row>
    <row r="152264" spans="2:2">
      <c r="B152264" s="323"/>
    </row>
    <row r="152265" spans="2:2">
      <c r="B152265" s="323"/>
    </row>
    <row r="152266" spans="2:2">
      <c r="B152266" s="323"/>
    </row>
    <row r="152267" spans="2:2">
      <c r="B152267" s="323"/>
    </row>
    <row r="152268" spans="2:2">
      <c r="B152268" s="323"/>
    </row>
    <row r="152269" spans="2:2">
      <c r="B152269" s="323"/>
    </row>
    <row r="152270" spans="2:2">
      <c r="B152270" s="323"/>
    </row>
    <row r="152271" spans="2:2">
      <c r="B152271" s="323"/>
    </row>
    <row r="152272" spans="2:2">
      <c r="B152272" s="323"/>
    </row>
    <row r="152273" spans="2:2">
      <c r="B152273" s="323"/>
    </row>
    <row r="152274" spans="2:2">
      <c r="B152274" s="323"/>
    </row>
    <row r="152275" spans="2:2">
      <c r="B152275" s="323"/>
    </row>
    <row r="152276" spans="2:2">
      <c r="B152276" s="323"/>
    </row>
    <row r="152277" spans="2:2">
      <c r="B152277" s="323"/>
    </row>
    <row r="152278" spans="2:2">
      <c r="B152278" s="323"/>
    </row>
    <row r="152279" spans="2:2">
      <c r="B152279" s="323"/>
    </row>
    <row r="152280" spans="2:2">
      <c r="B152280" s="323"/>
    </row>
    <row r="152281" spans="2:2">
      <c r="B152281" s="323"/>
    </row>
    <row r="152282" spans="2:2">
      <c r="B152282" s="323"/>
    </row>
    <row r="152283" spans="2:2">
      <c r="B152283" s="323"/>
    </row>
    <row r="152284" spans="2:2">
      <c r="B152284" s="323"/>
    </row>
    <row r="152285" spans="2:2">
      <c r="B152285" s="323"/>
    </row>
    <row r="152286" spans="2:2">
      <c r="B152286" s="323"/>
    </row>
    <row r="152287" spans="2:2">
      <c r="B152287" s="323"/>
    </row>
    <row r="152288" spans="2:2">
      <c r="B152288" s="323"/>
    </row>
    <row r="152289" spans="2:2">
      <c r="B152289" s="323"/>
    </row>
    <row r="152290" spans="2:2">
      <c r="B152290" s="323"/>
    </row>
    <row r="152291" spans="2:2">
      <c r="B152291" s="323"/>
    </row>
    <row r="152292" spans="2:2">
      <c r="B152292" s="323"/>
    </row>
    <row r="152293" spans="2:2">
      <c r="B152293" s="323"/>
    </row>
    <row r="152294" spans="2:2">
      <c r="B152294" s="323"/>
    </row>
    <row r="152295" spans="2:2">
      <c r="B152295" s="323"/>
    </row>
    <row r="152296" spans="2:2">
      <c r="B152296" s="323"/>
    </row>
    <row r="152297" spans="2:2">
      <c r="B152297" s="323"/>
    </row>
    <row r="152298" spans="2:2">
      <c r="B152298" s="323"/>
    </row>
    <row r="152299" spans="2:2">
      <c r="B152299" s="323"/>
    </row>
    <row r="152300" spans="2:2">
      <c r="B152300" s="323"/>
    </row>
    <row r="152301" spans="2:2">
      <c r="B152301" s="323"/>
    </row>
    <row r="152302" spans="2:2">
      <c r="B152302" s="323"/>
    </row>
    <row r="152303" spans="2:2">
      <c r="B152303" s="323"/>
    </row>
    <row r="152304" spans="2:2">
      <c r="B152304" s="323"/>
    </row>
    <row r="152305" spans="2:2">
      <c r="B152305" s="323"/>
    </row>
    <row r="152306" spans="2:2">
      <c r="B152306" s="323"/>
    </row>
    <row r="152307" spans="2:2">
      <c r="B152307" s="323"/>
    </row>
    <row r="152308" spans="2:2">
      <c r="B152308" s="323"/>
    </row>
    <row r="152309" spans="2:2">
      <c r="B152309" s="323"/>
    </row>
    <row r="152310" spans="2:2">
      <c r="B152310" s="323"/>
    </row>
    <row r="152311" spans="2:2">
      <c r="B152311" s="323"/>
    </row>
    <row r="152312" spans="2:2">
      <c r="B152312" s="323"/>
    </row>
    <row r="152313" spans="2:2">
      <c r="B152313" s="323"/>
    </row>
    <row r="152314" spans="2:2">
      <c r="B152314" s="323"/>
    </row>
    <row r="152315" spans="2:2">
      <c r="B152315" s="323"/>
    </row>
    <row r="152316" spans="2:2">
      <c r="B152316" s="323"/>
    </row>
    <row r="152317" spans="2:2">
      <c r="B152317" s="323"/>
    </row>
    <row r="152318" spans="2:2">
      <c r="B152318" s="323"/>
    </row>
    <row r="152319" spans="2:2">
      <c r="B152319" s="323"/>
    </row>
    <row r="152320" spans="2:2">
      <c r="B152320" s="323"/>
    </row>
    <row r="152321" spans="2:2">
      <c r="B152321" s="323"/>
    </row>
    <row r="152322" spans="2:2">
      <c r="B152322" s="323"/>
    </row>
    <row r="152323" spans="2:2">
      <c r="B152323" s="323"/>
    </row>
    <row r="152324" spans="2:2">
      <c r="B152324" s="323"/>
    </row>
    <row r="152325" spans="2:2">
      <c r="B152325" s="323"/>
    </row>
    <row r="152326" spans="2:2">
      <c r="B152326" s="323"/>
    </row>
    <row r="152327" spans="2:2">
      <c r="B152327" s="323"/>
    </row>
    <row r="152328" spans="2:2">
      <c r="B152328" s="323"/>
    </row>
    <row r="152329" spans="2:2">
      <c r="B152329" s="323"/>
    </row>
    <row r="152330" spans="2:2">
      <c r="B152330" s="323"/>
    </row>
    <row r="152331" spans="2:2">
      <c r="B152331" s="323"/>
    </row>
    <row r="152332" spans="2:2">
      <c r="B152332" s="323"/>
    </row>
    <row r="152333" spans="2:2">
      <c r="B152333" s="323"/>
    </row>
    <row r="152334" spans="2:2">
      <c r="B152334" s="323"/>
    </row>
    <row r="152335" spans="2:2">
      <c r="B152335" s="323"/>
    </row>
    <row r="152336" spans="2:2">
      <c r="B152336" s="323"/>
    </row>
    <row r="152337" spans="2:2">
      <c r="B152337" s="323"/>
    </row>
    <row r="152338" spans="2:2">
      <c r="B152338" s="323"/>
    </row>
    <row r="152339" spans="2:2">
      <c r="B152339" s="323"/>
    </row>
    <row r="152340" spans="2:2">
      <c r="B152340" s="323"/>
    </row>
    <row r="152341" spans="2:2">
      <c r="B152341" s="323"/>
    </row>
    <row r="152342" spans="2:2">
      <c r="B152342" s="323"/>
    </row>
    <row r="152343" spans="2:2">
      <c r="B152343" s="323"/>
    </row>
    <row r="152344" spans="2:2">
      <c r="B152344" s="323"/>
    </row>
    <row r="152345" spans="2:2">
      <c r="B152345" s="323"/>
    </row>
    <row r="152346" spans="2:2">
      <c r="B152346" s="323"/>
    </row>
    <row r="152347" spans="2:2">
      <c r="B152347" s="323"/>
    </row>
    <row r="152348" spans="2:2">
      <c r="B152348" s="323"/>
    </row>
    <row r="152349" spans="2:2">
      <c r="B152349" s="323"/>
    </row>
    <row r="152350" spans="2:2">
      <c r="B152350" s="323"/>
    </row>
    <row r="152351" spans="2:2">
      <c r="B152351" s="323"/>
    </row>
    <row r="152352" spans="2:2">
      <c r="B152352" s="323"/>
    </row>
    <row r="152353" spans="2:2">
      <c r="B152353" s="323"/>
    </row>
    <row r="152354" spans="2:2">
      <c r="B152354" s="323"/>
    </row>
    <row r="152355" spans="2:2">
      <c r="B152355" s="323"/>
    </row>
    <row r="152356" spans="2:2">
      <c r="B152356" s="323"/>
    </row>
    <row r="152357" spans="2:2">
      <c r="B152357" s="323"/>
    </row>
    <row r="152358" spans="2:2">
      <c r="B152358" s="323"/>
    </row>
    <row r="152359" spans="2:2">
      <c r="B152359" s="323"/>
    </row>
    <row r="152360" spans="2:2">
      <c r="B152360" s="323"/>
    </row>
    <row r="152361" spans="2:2">
      <c r="B152361" s="323"/>
    </row>
    <row r="152362" spans="2:2">
      <c r="B152362" s="323"/>
    </row>
    <row r="152363" spans="2:2">
      <c r="B152363" s="323"/>
    </row>
    <row r="152364" spans="2:2">
      <c r="B152364" s="323"/>
    </row>
    <row r="152365" spans="2:2">
      <c r="B152365" s="323"/>
    </row>
    <row r="152366" spans="2:2">
      <c r="B152366" s="323"/>
    </row>
    <row r="152367" spans="2:2">
      <c r="B152367" s="323"/>
    </row>
    <row r="152368" spans="2:2">
      <c r="B152368" s="323"/>
    </row>
    <row r="152369" spans="2:2">
      <c r="B152369" s="323"/>
    </row>
    <row r="152370" spans="2:2">
      <c r="B152370" s="323"/>
    </row>
    <row r="152371" spans="2:2">
      <c r="B152371" s="323"/>
    </row>
    <row r="152372" spans="2:2">
      <c r="B152372" s="323"/>
    </row>
    <row r="152373" spans="2:2">
      <c r="B152373" s="323"/>
    </row>
    <row r="152374" spans="2:2">
      <c r="B152374" s="323"/>
    </row>
    <row r="152375" spans="2:2">
      <c r="B152375" s="323"/>
    </row>
    <row r="152376" spans="2:2">
      <c r="B152376" s="323"/>
    </row>
    <row r="152377" spans="2:2">
      <c r="B152377" s="323"/>
    </row>
    <row r="152378" spans="2:2">
      <c r="B152378" s="323"/>
    </row>
    <row r="152379" spans="2:2">
      <c r="B152379" s="323"/>
    </row>
    <row r="152380" spans="2:2">
      <c r="B152380" s="323"/>
    </row>
    <row r="152381" spans="2:2">
      <c r="B152381" s="323"/>
    </row>
    <row r="152382" spans="2:2">
      <c r="B152382" s="323"/>
    </row>
    <row r="152383" spans="2:2">
      <c r="B152383" s="323"/>
    </row>
    <row r="152384" spans="2:2">
      <c r="B152384" s="323"/>
    </row>
    <row r="152385" spans="2:2">
      <c r="B152385" s="323"/>
    </row>
    <row r="152386" spans="2:2">
      <c r="B152386" s="323"/>
    </row>
    <row r="152387" spans="2:2">
      <c r="B152387" s="323"/>
    </row>
    <row r="152388" spans="2:2">
      <c r="B152388" s="323"/>
    </row>
    <row r="152389" spans="2:2">
      <c r="B152389" s="323"/>
    </row>
    <row r="152390" spans="2:2">
      <c r="B152390" s="323"/>
    </row>
    <row r="152391" spans="2:2">
      <c r="B152391" s="323"/>
    </row>
    <row r="152392" spans="2:2">
      <c r="B152392" s="323"/>
    </row>
    <row r="152393" spans="2:2">
      <c r="B152393" s="323"/>
    </row>
    <row r="152394" spans="2:2">
      <c r="B152394" s="323"/>
    </row>
    <row r="152395" spans="2:2">
      <c r="B152395" s="323"/>
    </row>
    <row r="152396" spans="2:2">
      <c r="B152396" s="323"/>
    </row>
    <row r="152397" spans="2:2">
      <c r="B152397" s="323"/>
    </row>
    <row r="152398" spans="2:2">
      <c r="B152398" s="323"/>
    </row>
    <row r="152399" spans="2:2">
      <c r="B152399" s="323"/>
    </row>
    <row r="152400" spans="2:2">
      <c r="B152400" s="323"/>
    </row>
    <row r="152401" spans="2:2">
      <c r="B152401" s="323"/>
    </row>
    <row r="152402" spans="2:2">
      <c r="B152402" s="323"/>
    </row>
    <row r="152403" spans="2:2">
      <c r="B152403" s="323"/>
    </row>
    <row r="152404" spans="2:2">
      <c r="B152404" s="323"/>
    </row>
    <row r="152405" spans="2:2">
      <c r="B152405" s="323"/>
    </row>
    <row r="152406" spans="2:2">
      <c r="B152406" s="323"/>
    </row>
    <row r="152407" spans="2:2">
      <c r="B152407" s="323"/>
    </row>
    <row r="152408" spans="2:2">
      <c r="B152408" s="323"/>
    </row>
    <row r="152409" spans="2:2">
      <c r="B152409" s="323"/>
    </row>
    <row r="152410" spans="2:2">
      <c r="B152410" s="323"/>
    </row>
    <row r="152411" spans="2:2">
      <c r="B152411" s="323"/>
    </row>
    <row r="152412" spans="2:2">
      <c r="B152412" s="323"/>
    </row>
    <row r="152413" spans="2:2">
      <c r="B152413" s="323"/>
    </row>
    <row r="152414" spans="2:2">
      <c r="B152414" s="323"/>
    </row>
    <row r="152415" spans="2:2">
      <c r="B152415" s="323"/>
    </row>
    <row r="152416" spans="2:2">
      <c r="B152416" s="323"/>
    </row>
    <row r="152417" spans="2:2">
      <c r="B152417" s="323"/>
    </row>
    <row r="152418" spans="2:2">
      <c r="B152418" s="323"/>
    </row>
    <row r="152419" spans="2:2">
      <c r="B152419" s="323"/>
    </row>
    <row r="152420" spans="2:2">
      <c r="B152420" s="323"/>
    </row>
    <row r="152421" spans="2:2">
      <c r="B152421" s="323"/>
    </row>
    <row r="152422" spans="2:2">
      <c r="B152422" s="323"/>
    </row>
    <row r="152423" spans="2:2">
      <c r="B152423" s="323"/>
    </row>
    <row r="152424" spans="2:2">
      <c r="B152424" s="323"/>
    </row>
    <row r="152425" spans="2:2">
      <c r="B152425" s="323"/>
    </row>
    <row r="152426" spans="2:2">
      <c r="B152426" s="323"/>
    </row>
    <row r="152427" spans="2:2">
      <c r="B152427" s="323"/>
    </row>
    <row r="152428" spans="2:2">
      <c r="B152428" s="323"/>
    </row>
    <row r="152429" spans="2:2">
      <c r="B152429" s="323"/>
    </row>
    <row r="152430" spans="2:2">
      <c r="B152430" s="323"/>
    </row>
    <row r="152431" spans="2:2">
      <c r="B152431" s="323"/>
    </row>
    <row r="152432" spans="2:2">
      <c r="B152432" s="323"/>
    </row>
    <row r="152433" spans="2:2">
      <c r="B152433" s="323"/>
    </row>
    <row r="152434" spans="2:2">
      <c r="B152434" s="323"/>
    </row>
    <row r="152435" spans="2:2">
      <c r="B152435" s="323"/>
    </row>
    <row r="152436" spans="2:2">
      <c r="B152436" s="323"/>
    </row>
    <row r="152437" spans="2:2">
      <c r="B152437" s="323"/>
    </row>
    <row r="152438" spans="2:2">
      <c r="B152438" s="323"/>
    </row>
    <row r="152439" spans="2:2">
      <c r="B152439" s="323"/>
    </row>
    <row r="152440" spans="2:2">
      <c r="B152440" s="323"/>
    </row>
    <row r="152441" spans="2:2">
      <c r="B152441" s="323"/>
    </row>
    <row r="152442" spans="2:2">
      <c r="B152442" s="323"/>
    </row>
    <row r="152443" spans="2:2">
      <c r="B152443" s="323"/>
    </row>
    <row r="152444" spans="2:2">
      <c r="B152444" s="323"/>
    </row>
    <row r="152445" spans="2:2">
      <c r="B152445" s="323"/>
    </row>
    <row r="152446" spans="2:2">
      <c r="B152446" s="323"/>
    </row>
    <row r="152447" spans="2:2">
      <c r="B152447" s="323"/>
    </row>
    <row r="152448" spans="2:2">
      <c r="B152448" s="323"/>
    </row>
    <row r="152449" spans="2:2">
      <c r="B152449" s="323"/>
    </row>
    <row r="152450" spans="2:2">
      <c r="B152450" s="323"/>
    </row>
    <row r="152451" spans="2:2">
      <c r="B152451" s="323"/>
    </row>
    <row r="152452" spans="2:2">
      <c r="B152452" s="323"/>
    </row>
    <row r="152453" spans="2:2">
      <c r="B152453" s="323"/>
    </row>
    <row r="152454" spans="2:2">
      <c r="B152454" s="323"/>
    </row>
    <row r="152455" spans="2:2">
      <c r="B152455" s="323"/>
    </row>
    <row r="152456" spans="2:2">
      <c r="B152456" s="323"/>
    </row>
    <row r="152457" spans="2:2">
      <c r="B152457" s="323"/>
    </row>
    <row r="152458" spans="2:2">
      <c r="B152458" s="323"/>
    </row>
    <row r="152459" spans="2:2">
      <c r="B152459" s="323"/>
    </row>
    <row r="152460" spans="2:2">
      <c r="B152460" s="323"/>
    </row>
    <row r="152461" spans="2:2">
      <c r="B152461" s="323"/>
    </row>
    <row r="152462" spans="2:2">
      <c r="B152462" s="323"/>
    </row>
    <row r="152463" spans="2:2">
      <c r="B152463" s="323"/>
    </row>
    <row r="152464" spans="2:2">
      <c r="B152464" s="323"/>
    </row>
    <row r="152465" spans="2:2">
      <c r="B152465" s="323"/>
    </row>
    <row r="152466" spans="2:2">
      <c r="B152466" s="323"/>
    </row>
    <row r="152467" spans="2:2">
      <c r="B152467" s="323"/>
    </row>
    <row r="152468" spans="2:2">
      <c r="B152468" s="323"/>
    </row>
    <row r="152469" spans="2:2">
      <c r="B152469" s="323"/>
    </row>
    <row r="152470" spans="2:2">
      <c r="B152470" s="323"/>
    </row>
    <row r="152471" spans="2:2">
      <c r="B152471" s="323"/>
    </row>
    <row r="152472" spans="2:2">
      <c r="B152472" s="323"/>
    </row>
    <row r="152473" spans="2:2">
      <c r="B152473" s="323"/>
    </row>
    <row r="152474" spans="2:2">
      <c r="B152474" s="323"/>
    </row>
    <row r="152475" spans="2:2">
      <c r="B152475" s="323"/>
    </row>
    <row r="152476" spans="2:2">
      <c r="B152476" s="323"/>
    </row>
    <row r="152477" spans="2:2">
      <c r="B152477" s="323"/>
    </row>
    <row r="152478" spans="2:2">
      <c r="B152478" s="323"/>
    </row>
    <row r="152479" spans="2:2">
      <c r="B152479" s="323"/>
    </row>
    <row r="152480" spans="2:2">
      <c r="B152480" s="323"/>
    </row>
    <row r="152481" spans="2:2">
      <c r="B152481" s="323"/>
    </row>
    <row r="152482" spans="2:2">
      <c r="B152482" s="323"/>
    </row>
    <row r="152483" spans="2:2">
      <c r="B152483" s="323"/>
    </row>
    <row r="152484" spans="2:2">
      <c r="B152484" s="323"/>
    </row>
    <row r="152485" spans="2:2">
      <c r="B152485" s="323"/>
    </row>
    <row r="152486" spans="2:2">
      <c r="B152486" s="323"/>
    </row>
    <row r="152487" spans="2:2">
      <c r="B152487" s="323"/>
    </row>
    <row r="152488" spans="2:2">
      <c r="B152488" s="323"/>
    </row>
    <row r="152489" spans="2:2">
      <c r="B152489" s="323"/>
    </row>
    <row r="152490" spans="2:2">
      <c r="B152490" s="323"/>
    </row>
    <row r="152491" spans="2:2">
      <c r="B152491" s="323"/>
    </row>
    <row r="152492" spans="2:2">
      <c r="B152492" s="323"/>
    </row>
    <row r="152493" spans="2:2">
      <c r="B152493" s="323"/>
    </row>
    <row r="152494" spans="2:2">
      <c r="B152494" s="323"/>
    </row>
    <row r="152495" spans="2:2">
      <c r="B152495" s="323"/>
    </row>
    <row r="152496" spans="2:2">
      <c r="B152496" s="323"/>
    </row>
    <row r="152497" spans="2:2">
      <c r="B152497" s="323"/>
    </row>
    <row r="152498" spans="2:2">
      <c r="B152498" s="323"/>
    </row>
    <row r="152499" spans="2:2">
      <c r="B152499" s="323"/>
    </row>
    <row r="152500" spans="2:2">
      <c r="B152500" s="323"/>
    </row>
    <row r="152501" spans="2:2">
      <c r="B152501" s="323"/>
    </row>
    <row r="152502" spans="2:2">
      <c r="B152502" s="323"/>
    </row>
    <row r="152503" spans="2:2">
      <c r="B152503" s="323"/>
    </row>
    <row r="152504" spans="2:2">
      <c r="B152504" s="323"/>
    </row>
    <row r="152505" spans="2:2">
      <c r="B152505" s="323"/>
    </row>
    <row r="152506" spans="2:2">
      <c r="B152506" s="323"/>
    </row>
    <row r="152507" spans="2:2">
      <c r="B152507" s="323"/>
    </row>
    <row r="152508" spans="2:2">
      <c r="B152508" s="323"/>
    </row>
    <row r="152509" spans="2:2">
      <c r="B152509" s="323"/>
    </row>
    <row r="152510" spans="2:2">
      <c r="B152510" s="323"/>
    </row>
    <row r="152511" spans="2:2">
      <c r="B152511" s="323"/>
    </row>
    <row r="152512" spans="2:2">
      <c r="B152512" s="323"/>
    </row>
    <row r="152513" spans="2:2">
      <c r="B152513" s="323"/>
    </row>
    <row r="152514" spans="2:2">
      <c r="B152514" s="323"/>
    </row>
    <row r="152515" spans="2:2">
      <c r="B152515" s="323"/>
    </row>
    <row r="152516" spans="2:2">
      <c r="B152516" s="323"/>
    </row>
    <row r="152517" spans="2:2">
      <c r="B152517" s="323"/>
    </row>
    <row r="152518" spans="2:2">
      <c r="B152518" s="323"/>
    </row>
    <row r="152519" spans="2:2">
      <c r="B152519" s="323"/>
    </row>
    <row r="152520" spans="2:2">
      <c r="B152520" s="323"/>
    </row>
    <row r="152521" spans="2:2">
      <c r="B152521" s="323"/>
    </row>
    <row r="152522" spans="2:2">
      <c r="B152522" s="323"/>
    </row>
    <row r="152523" spans="2:2">
      <c r="B152523" s="323"/>
    </row>
    <row r="152524" spans="2:2">
      <c r="B152524" s="323"/>
    </row>
    <row r="152525" spans="2:2">
      <c r="B152525" s="323"/>
    </row>
    <row r="152526" spans="2:2">
      <c r="B152526" s="323"/>
    </row>
    <row r="152527" spans="2:2">
      <c r="B152527" s="323"/>
    </row>
    <row r="152528" spans="2:2">
      <c r="B152528" s="323"/>
    </row>
    <row r="152529" spans="2:2">
      <c r="B152529" s="323"/>
    </row>
    <row r="152530" spans="2:2">
      <c r="B152530" s="323"/>
    </row>
    <row r="152531" spans="2:2">
      <c r="B152531" s="323"/>
    </row>
    <row r="152532" spans="2:2">
      <c r="B152532" s="323"/>
    </row>
    <row r="152533" spans="2:2">
      <c r="B152533" s="323"/>
    </row>
    <row r="152534" spans="2:2">
      <c r="B152534" s="323"/>
    </row>
    <row r="152535" spans="2:2">
      <c r="B152535" s="323"/>
    </row>
    <row r="152536" spans="2:2">
      <c r="B152536" s="323"/>
    </row>
    <row r="152537" spans="2:2">
      <c r="B152537" s="323"/>
    </row>
    <row r="152538" spans="2:2">
      <c r="B152538" s="323"/>
    </row>
    <row r="152539" spans="2:2">
      <c r="B152539" s="323"/>
    </row>
    <row r="152540" spans="2:2">
      <c r="B152540" s="323"/>
    </row>
    <row r="152541" spans="2:2">
      <c r="B152541" s="323"/>
    </row>
    <row r="152542" spans="2:2">
      <c r="B152542" s="323"/>
    </row>
    <row r="152543" spans="2:2">
      <c r="B152543" s="323"/>
    </row>
    <row r="152544" spans="2:2">
      <c r="B152544" s="323"/>
    </row>
    <row r="152545" spans="2:2">
      <c r="B152545" s="323"/>
    </row>
    <row r="152546" spans="2:2">
      <c r="B152546" s="323"/>
    </row>
    <row r="152547" spans="2:2">
      <c r="B152547" s="323"/>
    </row>
    <row r="152548" spans="2:2">
      <c r="B152548" s="323"/>
    </row>
    <row r="152549" spans="2:2">
      <c r="B152549" s="323"/>
    </row>
    <row r="152550" spans="2:2">
      <c r="B152550" s="323"/>
    </row>
    <row r="152551" spans="2:2">
      <c r="B152551" s="323"/>
    </row>
    <row r="152552" spans="2:2">
      <c r="B152552" s="323"/>
    </row>
    <row r="152553" spans="2:2">
      <c r="B152553" s="323"/>
    </row>
    <row r="152554" spans="2:2">
      <c r="B152554" s="323"/>
    </row>
    <row r="152555" spans="2:2">
      <c r="B152555" s="323"/>
    </row>
    <row r="152556" spans="2:2">
      <c r="B152556" s="323"/>
    </row>
    <row r="152557" spans="2:2">
      <c r="B152557" s="323"/>
    </row>
    <row r="152558" spans="2:2">
      <c r="B152558" s="323"/>
    </row>
    <row r="152559" spans="2:2">
      <c r="B152559" s="323"/>
    </row>
    <row r="152560" spans="2:2">
      <c r="B152560" s="323"/>
    </row>
    <row r="152561" spans="2:2">
      <c r="B152561" s="323"/>
    </row>
    <row r="152562" spans="2:2">
      <c r="B152562" s="323"/>
    </row>
    <row r="152563" spans="2:2">
      <c r="B152563" s="323"/>
    </row>
    <row r="152564" spans="2:2">
      <c r="B152564" s="323"/>
    </row>
    <row r="152565" spans="2:2">
      <c r="B152565" s="323"/>
    </row>
    <row r="152566" spans="2:2">
      <c r="B152566" s="323"/>
    </row>
    <row r="152567" spans="2:2">
      <c r="B152567" s="323"/>
    </row>
    <row r="152568" spans="2:2">
      <c r="B152568" s="323"/>
    </row>
    <row r="152569" spans="2:2">
      <c r="B152569" s="323"/>
    </row>
    <row r="152570" spans="2:2">
      <c r="B152570" s="323"/>
    </row>
    <row r="152571" spans="2:2">
      <c r="B152571" s="323"/>
    </row>
    <row r="152572" spans="2:2">
      <c r="B152572" s="323"/>
    </row>
    <row r="152573" spans="2:2">
      <c r="B152573" s="323"/>
    </row>
    <row r="152574" spans="2:2">
      <c r="B152574" s="323"/>
    </row>
    <row r="152575" spans="2:2">
      <c r="B152575" s="323"/>
    </row>
    <row r="152576" spans="2:2">
      <c r="B152576" s="323"/>
    </row>
    <row r="152577" spans="2:2">
      <c r="B152577" s="323"/>
    </row>
    <row r="152578" spans="2:2">
      <c r="B152578" s="323"/>
    </row>
    <row r="152579" spans="2:2">
      <c r="B152579" s="323"/>
    </row>
    <row r="152580" spans="2:2">
      <c r="B152580" s="323"/>
    </row>
    <row r="152581" spans="2:2">
      <c r="B152581" s="323"/>
    </row>
    <row r="152582" spans="2:2">
      <c r="B152582" s="323"/>
    </row>
    <row r="152583" spans="2:2">
      <c r="B152583" s="323"/>
    </row>
    <row r="152584" spans="2:2">
      <c r="B152584" s="323"/>
    </row>
    <row r="152585" spans="2:2">
      <c r="B152585" s="323"/>
    </row>
    <row r="152586" spans="2:2">
      <c r="B152586" s="323"/>
    </row>
    <row r="152587" spans="2:2">
      <c r="B152587" s="323"/>
    </row>
    <row r="152588" spans="2:2">
      <c r="B152588" s="323"/>
    </row>
    <row r="152589" spans="2:2">
      <c r="B152589" s="323"/>
    </row>
    <row r="152590" spans="2:2">
      <c r="B152590" s="323"/>
    </row>
    <row r="152591" spans="2:2">
      <c r="B152591" s="323"/>
    </row>
    <row r="152592" spans="2:2">
      <c r="B152592" s="323"/>
    </row>
    <row r="152593" spans="2:2">
      <c r="B152593" s="323"/>
    </row>
    <row r="152594" spans="2:2">
      <c r="B152594" s="323"/>
    </row>
    <row r="152595" spans="2:2">
      <c r="B152595" s="323"/>
    </row>
    <row r="152596" spans="2:2">
      <c r="B152596" s="323"/>
    </row>
    <row r="152597" spans="2:2">
      <c r="B152597" s="323"/>
    </row>
    <row r="152598" spans="2:2">
      <c r="B152598" s="323"/>
    </row>
    <row r="152599" spans="2:2">
      <c r="B152599" s="323"/>
    </row>
    <row r="152600" spans="2:2">
      <c r="B152600" s="323"/>
    </row>
    <row r="152601" spans="2:2">
      <c r="B152601" s="323"/>
    </row>
    <row r="152602" spans="2:2">
      <c r="B152602" s="323"/>
    </row>
    <row r="152603" spans="2:2">
      <c r="B152603" s="323"/>
    </row>
    <row r="152604" spans="2:2">
      <c r="B152604" s="323"/>
    </row>
    <row r="152605" spans="2:2">
      <c r="B152605" s="323"/>
    </row>
    <row r="152606" spans="2:2">
      <c r="B152606" s="323"/>
    </row>
    <row r="152607" spans="2:2">
      <c r="B152607" s="323"/>
    </row>
    <row r="152608" spans="2:2">
      <c r="B152608" s="323"/>
    </row>
    <row r="152609" spans="2:2">
      <c r="B152609" s="323"/>
    </row>
    <row r="152610" spans="2:2">
      <c r="B152610" s="323"/>
    </row>
    <row r="152611" spans="2:2">
      <c r="B152611" s="323"/>
    </row>
    <row r="152612" spans="2:2">
      <c r="B152612" s="323"/>
    </row>
    <row r="152613" spans="2:2">
      <c r="B152613" s="323"/>
    </row>
    <row r="152614" spans="2:2">
      <c r="B152614" s="323"/>
    </row>
    <row r="152615" spans="2:2">
      <c r="B152615" s="323"/>
    </row>
    <row r="152616" spans="2:2">
      <c r="B152616" s="323"/>
    </row>
    <row r="152617" spans="2:2">
      <c r="B152617" s="323"/>
    </row>
    <row r="152618" spans="2:2">
      <c r="B152618" s="323"/>
    </row>
    <row r="152619" spans="2:2">
      <c r="B152619" s="323"/>
    </row>
    <row r="152620" spans="2:2">
      <c r="B152620" s="323"/>
    </row>
    <row r="152621" spans="2:2">
      <c r="B152621" s="323"/>
    </row>
    <row r="152622" spans="2:2">
      <c r="B152622" s="323"/>
    </row>
    <row r="152623" spans="2:2">
      <c r="B152623" s="323"/>
    </row>
    <row r="152624" spans="2:2">
      <c r="B152624" s="323"/>
    </row>
    <row r="152625" spans="2:2">
      <c r="B152625" s="323"/>
    </row>
    <row r="152626" spans="2:2">
      <c r="B152626" s="323"/>
    </row>
    <row r="152627" spans="2:2">
      <c r="B152627" s="323"/>
    </row>
    <row r="152628" spans="2:2">
      <c r="B152628" s="323"/>
    </row>
    <row r="152629" spans="2:2">
      <c r="B152629" s="323"/>
    </row>
    <row r="152630" spans="2:2">
      <c r="B152630" s="323"/>
    </row>
    <row r="152631" spans="2:2">
      <c r="B152631" s="323"/>
    </row>
    <row r="152632" spans="2:2">
      <c r="B152632" s="323"/>
    </row>
    <row r="152633" spans="2:2">
      <c r="B152633" s="323"/>
    </row>
    <row r="152634" spans="2:2">
      <c r="B152634" s="323"/>
    </row>
    <row r="152635" spans="2:2">
      <c r="B152635" s="323"/>
    </row>
    <row r="152636" spans="2:2">
      <c r="B152636" s="323"/>
    </row>
    <row r="152637" spans="2:2">
      <c r="B152637" s="323"/>
    </row>
    <row r="152638" spans="2:2">
      <c r="B152638" s="323"/>
    </row>
    <row r="152639" spans="2:2">
      <c r="B152639" s="323"/>
    </row>
    <row r="152640" spans="2:2">
      <c r="B152640" s="323"/>
    </row>
    <row r="152641" spans="2:2">
      <c r="B152641" s="323"/>
    </row>
    <row r="152642" spans="2:2">
      <c r="B152642" s="323"/>
    </row>
    <row r="152643" spans="2:2">
      <c r="B152643" s="323"/>
    </row>
    <row r="152644" spans="2:2">
      <c r="B152644" s="323"/>
    </row>
    <row r="152645" spans="2:2">
      <c r="B152645" s="323"/>
    </row>
    <row r="152646" spans="2:2">
      <c r="B152646" s="323"/>
    </row>
    <row r="152647" spans="2:2">
      <c r="B152647" s="323"/>
    </row>
    <row r="152648" spans="2:2">
      <c r="B152648" s="323"/>
    </row>
    <row r="152649" spans="2:2">
      <c r="B152649" s="323"/>
    </row>
    <row r="152650" spans="2:2">
      <c r="B152650" s="323"/>
    </row>
    <row r="152651" spans="2:2">
      <c r="B152651" s="323"/>
    </row>
    <row r="152652" spans="2:2">
      <c r="B152652" s="323"/>
    </row>
    <row r="152653" spans="2:2">
      <c r="B152653" s="323"/>
    </row>
    <row r="152654" spans="2:2">
      <c r="B152654" s="323"/>
    </row>
    <row r="152655" spans="2:2">
      <c r="B152655" s="323"/>
    </row>
    <row r="152656" spans="2:2">
      <c r="B152656" s="323"/>
    </row>
    <row r="152657" spans="2:2">
      <c r="B152657" s="323"/>
    </row>
    <row r="152658" spans="2:2">
      <c r="B152658" s="323"/>
    </row>
    <row r="152659" spans="2:2">
      <c r="B152659" s="323"/>
    </row>
    <row r="152660" spans="2:2">
      <c r="B152660" s="323"/>
    </row>
    <row r="152661" spans="2:2">
      <c r="B152661" s="323"/>
    </row>
    <row r="152662" spans="2:2">
      <c r="B152662" s="323"/>
    </row>
    <row r="152663" spans="2:2">
      <c r="B152663" s="323"/>
    </row>
    <row r="152664" spans="2:2">
      <c r="B152664" s="323"/>
    </row>
    <row r="152665" spans="2:2">
      <c r="B152665" s="323"/>
    </row>
    <row r="152666" spans="2:2">
      <c r="B152666" s="323"/>
    </row>
    <row r="152667" spans="2:2">
      <c r="B152667" s="323"/>
    </row>
    <row r="152668" spans="2:2">
      <c r="B152668" s="323"/>
    </row>
    <row r="152669" spans="2:2">
      <c r="B152669" s="323"/>
    </row>
    <row r="152670" spans="2:2">
      <c r="B152670" s="323"/>
    </row>
    <row r="152671" spans="2:2">
      <c r="B152671" s="323"/>
    </row>
    <row r="152672" spans="2:2">
      <c r="B152672" s="323"/>
    </row>
    <row r="152673" spans="2:2">
      <c r="B152673" s="323"/>
    </row>
    <row r="152674" spans="2:2">
      <c r="B152674" s="323"/>
    </row>
    <row r="152675" spans="2:2">
      <c r="B152675" s="323"/>
    </row>
    <row r="152676" spans="2:2">
      <c r="B152676" s="323"/>
    </row>
    <row r="152677" spans="2:2">
      <c r="B152677" s="323"/>
    </row>
    <row r="152678" spans="2:2">
      <c r="B152678" s="323"/>
    </row>
    <row r="152679" spans="2:2">
      <c r="B152679" s="323"/>
    </row>
    <row r="152680" spans="2:2">
      <c r="B152680" s="323"/>
    </row>
    <row r="152681" spans="2:2">
      <c r="B152681" s="323"/>
    </row>
    <row r="152682" spans="2:2">
      <c r="B152682" s="323"/>
    </row>
    <row r="152683" spans="2:2">
      <c r="B152683" s="323"/>
    </row>
    <row r="152684" spans="2:2">
      <c r="B152684" s="323"/>
    </row>
    <row r="152685" spans="2:2">
      <c r="B152685" s="323"/>
    </row>
    <row r="152686" spans="2:2">
      <c r="B152686" s="323"/>
    </row>
    <row r="152687" spans="2:2">
      <c r="B152687" s="323"/>
    </row>
    <row r="152688" spans="2:2">
      <c r="B152688" s="323"/>
    </row>
    <row r="152689" spans="2:2">
      <c r="B152689" s="323"/>
    </row>
    <row r="152690" spans="2:2">
      <c r="B152690" s="323"/>
    </row>
    <row r="152691" spans="2:2">
      <c r="B152691" s="323"/>
    </row>
    <row r="152692" spans="2:2">
      <c r="B152692" s="323"/>
    </row>
    <row r="152693" spans="2:2">
      <c r="B152693" s="323"/>
    </row>
    <row r="152694" spans="2:2">
      <c r="B152694" s="323"/>
    </row>
    <row r="152695" spans="2:2">
      <c r="B152695" s="323"/>
    </row>
    <row r="152696" spans="2:2">
      <c r="B152696" s="323"/>
    </row>
    <row r="152697" spans="2:2">
      <c r="B152697" s="323"/>
    </row>
    <row r="152698" spans="2:2">
      <c r="B152698" s="323"/>
    </row>
    <row r="152699" spans="2:2">
      <c r="B152699" s="323"/>
    </row>
    <row r="152700" spans="2:2">
      <c r="B152700" s="323"/>
    </row>
    <row r="152701" spans="2:2">
      <c r="B152701" s="323"/>
    </row>
    <row r="152702" spans="2:2">
      <c r="B152702" s="323"/>
    </row>
    <row r="152703" spans="2:2">
      <c r="B152703" s="323"/>
    </row>
    <row r="152704" spans="2:2">
      <c r="B152704" s="323"/>
    </row>
    <row r="152705" spans="2:2">
      <c r="B152705" s="323"/>
    </row>
    <row r="152706" spans="2:2">
      <c r="B152706" s="323"/>
    </row>
    <row r="152707" spans="2:2">
      <c r="B152707" s="323"/>
    </row>
    <row r="152708" spans="2:2">
      <c r="B152708" s="323"/>
    </row>
    <row r="152709" spans="2:2">
      <c r="B152709" s="323"/>
    </row>
    <row r="152710" spans="2:2">
      <c r="B152710" s="323"/>
    </row>
    <row r="152711" spans="2:2">
      <c r="B152711" s="323"/>
    </row>
    <row r="152712" spans="2:2">
      <c r="B152712" s="323"/>
    </row>
    <row r="152713" spans="2:2">
      <c r="B152713" s="323"/>
    </row>
    <row r="152714" spans="2:2">
      <c r="B152714" s="323"/>
    </row>
    <row r="152715" spans="2:2">
      <c r="B152715" s="323"/>
    </row>
    <row r="152716" spans="2:2">
      <c r="B152716" s="323"/>
    </row>
    <row r="152717" spans="2:2">
      <c r="B152717" s="323"/>
    </row>
    <row r="152718" spans="2:2">
      <c r="B152718" s="323"/>
    </row>
    <row r="152719" spans="2:2">
      <c r="B152719" s="323"/>
    </row>
    <row r="152720" spans="2:2">
      <c r="B152720" s="323"/>
    </row>
    <row r="152721" spans="2:2">
      <c r="B152721" s="323"/>
    </row>
    <row r="152722" spans="2:2">
      <c r="B152722" s="323"/>
    </row>
    <row r="152723" spans="2:2">
      <c r="B152723" s="323"/>
    </row>
    <row r="152724" spans="2:2">
      <c r="B152724" s="323"/>
    </row>
    <row r="152725" spans="2:2">
      <c r="B152725" s="323"/>
    </row>
    <row r="152726" spans="2:2">
      <c r="B152726" s="323"/>
    </row>
    <row r="152727" spans="2:2">
      <c r="B152727" s="323"/>
    </row>
    <row r="152728" spans="2:2">
      <c r="B152728" s="323"/>
    </row>
    <row r="152729" spans="2:2">
      <c r="B152729" s="323"/>
    </row>
    <row r="152730" spans="2:2">
      <c r="B152730" s="323"/>
    </row>
    <row r="152731" spans="2:2">
      <c r="B152731" s="323"/>
    </row>
    <row r="152732" spans="2:2">
      <c r="B152732" s="323"/>
    </row>
    <row r="152733" spans="2:2">
      <c r="B152733" s="323"/>
    </row>
    <row r="152734" spans="2:2">
      <c r="B152734" s="323"/>
    </row>
    <row r="152735" spans="2:2">
      <c r="B152735" s="323"/>
    </row>
    <row r="152736" spans="2:2">
      <c r="B152736" s="323"/>
    </row>
    <row r="152737" spans="2:2">
      <c r="B152737" s="323"/>
    </row>
    <row r="152738" spans="2:2">
      <c r="B152738" s="323"/>
    </row>
    <row r="152739" spans="2:2">
      <c r="B152739" s="323"/>
    </row>
    <row r="152740" spans="2:2">
      <c r="B152740" s="323"/>
    </row>
    <row r="152741" spans="2:2">
      <c r="B152741" s="323"/>
    </row>
    <row r="152742" spans="2:2">
      <c r="B152742" s="323"/>
    </row>
    <row r="152743" spans="2:2">
      <c r="B152743" s="323"/>
    </row>
    <row r="152744" spans="2:2">
      <c r="B152744" s="323"/>
    </row>
    <row r="152745" spans="2:2">
      <c r="B152745" s="323"/>
    </row>
    <row r="152746" spans="2:2">
      <c r="B152746" s="323"/>
    </row>
    <row r="152747" spans="2:2">
      <c r="B152747" s="323"/>
    </row>
    <row r="152748" spans="2:2">
      <c r="B152748" s="323"/>
    </row>
    <row r="152749" spans="2:2">
      <c r="B152749" s="323"/>
    </row>
    <row r="152750" spans="2:2">
      <c r="B152750" s="323"/>
    </row>
    <row r="152751" spans="2:2">
      <c r="B152751" s="323"/>
    </row>
    <row r="152752" spans="2:2">
      <c r="B152752" s="323"/>
    </row>
    <row r="152753" spans="2:2">
      <c r="B152753" s="323"/>
    </row>
    <row r="152754" spans="2:2">
      <c r="B152754" s="323"/>
    </row>
    <row r="152755" spans="2:2">
      <c r="B152755" s="323"/>
    </row>
    <row r="152756" spans="2:2">
      <c r="B152756" s="323"/>
    </row>
    <row r="152757" spans="2:2">
      <c r="B152757" s="323"/>
    </row>
    <row r="152758" spans="2:2">
      <c r="B152758" s="323"/>
    </row>
    <row r="152759" spans="2:2">
      <c r="B152759" s="323"/>
    </row>
    <row r="152760" spans="2:2">
      <c r="B152760" s="323"/>
    </row>
    <row r="152761" spans="2:2">
      <c r="B152761" s="323"/>
    </row>
    <row r="152762" spans="2:2">
      <c r="B152762" s="323"/>
    </row>
    <row r="152763" spans="2:2">
      <c r="B152763" s="323"/>
    </row>
    <row r="152764" spans="2:2">
      <c r="B152764" s="323"/>
    </row>
    <row r="152765" spans="2:2">
      <c r="B152765" s="323"/>
    </row>
    <row r="152766" spans="2:2">
      <c r="B152766" s="323"/>
    </row>
    <row r="152767" spans="2:2">
      <c r="B152767" s="323"/>
    </row>
    <row r="152768" spans="2:2">
      <c r="B152768" s="323"/>
    </row>
    <row r="152769" spans="2:2">
      <c r="B152769" s="323"/>
    </row>
    <row r="152770" spans="2:2">
      <c r="B152770" s="323"/>
    </row>
    <row r="152771" spans="2:2">
      <c r="B152771" s="323"/>
    </row>
    <row r="152772" spans="2:2">
      <c r="B152772" s="323"/>
    </row>
    <row r="152773" spans="2:2">
      <c r="B152773" s="323"/>
    </row>
    <row r="152774" spans="2:2">
      <c r="B152774" s="323"/>
    </row>
    <row r="152775" spans="2:2">
      <c r="B152775" s="323"/>
    </row>
    <row r="152776" spans="2:2">
      <c r="B152776" s="323"/>
    </row>
    <row r="152777" spans="2:2">
      <c r="B152777" s="323"/>
    </row>
    <row r="152778" spans="2:2">
      <c r="B152778" s="323"/>
    </row>
    <row r="152779" spans="2:2">
      <c r="B152779" s="323"/>
    </row>
    <row r="152780" spans="2:2">
      <c r="B152780" s="323"/>
    </row>
    <row r="152781" spans="2:2">
      <c r="B152781" s="323"/>
    </row>
    <row r="152782" spans="2:2">
      <c r="B152782" s="323"/>
    </row>
    <row r="152783" spans="2:2">
      <c r="B152783" s="323"/>
    </row>
    <row r="152784" spans="2:2">
      <c r="B152784" s="323"/>
    </row>
    <row r="152785" spans="2:2">
      <c r="B152785" s="323"/>
    </row>
    <row r="152786" spans="2:2">
      <c r="B152786" s="323"/>
    </row>
    <row r="152787" spans="2:2">
      <c r="B152787" s="323"/>
    </row>
    <row r="152788" spans="2:2">
      <c r="B152788" s="323"/>
    </row>
    <row r="152789" spans="2:2">
      <c r="B152789" s="323"/>
    </row>
    <row r="152790" spans="2:2">
      <c r="B152790" s="323"/>
    </row>
    <row r="152791" spans="2:2">
      <c r="B152791" s="323"/>
    </row>
    <row r="152792" spans="2:2">
      <c r="B152792" s="323"/>
    </row>
    <row r="152793" spans="2:2">
      <c r="B152793" s="323"/>
    </row>
    <row r="152794" spans="2:2">
      <c r="B152794" s="323"/>
    </row>
    <row r="152795" spans="2:2">
      <c r="B152795" s="323"/>
    </row>
    <row r="152796" spans="2:2">
      <c r="B152796" s="323"/>
    </row>
    <row r="152797" spans="2:2">
      <c r="B152797" s="323"/>
    </row>
    <row r="152798" spans="2:2">
      <c r="B152798" s="323"/>
    </row>
    <row r="152799" spans="2:2">
      <c r="B152799" s="323"/>
    </row>
    <row r="152800" spans="2:2">
      <c r="B152800" s="323"/>
    </row>
    <row r="152801" spans="2:2">
      <c r="B152801" s="323"/>
    </row>
    <row r="152802" spans="2:2">
      <c r="B152802" s="323"/>
    </row>
    <row r="152803" spans="2:2">
      <c r="B152803" s="323"/>
    </row>
    <row r="152804" spans="2:2">
      <c r="B152804" s="323"/>
    </row>
    <row r="152805" spans="2:2">
      <c r="B152805" s="323"/>
    </row>
    <row r="152806" spans="2:2">
      <c r="B152806" s="323"/>
    </row>
    <row r="152807" spans="2:2">
      <c r="B152807" s="323"/>
    </row>
    <row r="152808" spans="2:2">
      <c r="B152808" s="323"/>
    </row>
    <row r="152809" spans="2:2">
      <c r="B152809" s="323"/>
    </row>
    <row r="152810" spans="2:2">
      <c r="B152810" s="323"/>
    </row>
    <row r="152811" spans="2:2">
      <c r="B152811" s="323"/>
    </row>
    <row r="152812" spans="2:2">
      <c r="B152812" s="323"/>
    </row>
    <row r="152813" spans="2:2">
      <c r="B152813" s="323"/>
    </row>
    <row r="152814" spans="2:2">
      <c r="B152814" s="323"/>
    </row>
    <row r="152815" spans="2:2">
      <c r="B152815" s="323"/>
    </row>
    <row r="152816" spans="2:2">
      <c r="B152816" s="323"/>
    </row>
    <row r="152817" spans="2:2">
      <c r="B152817" s="323"/>
    </row>
    <row r="152818" spans="2:2">
      <c r="B152818" s="323"/>
    </row>
    <row r="152819" spans="2:2">
      <c r="B152819" s="323"/>
    </row>
    <row r="152820" spans="2:2">
      <c r="B152820" s="323"/>
    </row>
    <row r="152821" spans="2:2">
      <c r="B152821" s="323"/>
    </row>
    <row r="152822" spans="2:2">
      <c r="B152822" s="323"/>
    </row>
    <row r="152823" spans="2:2">
      <c r="B152823" s="323"/>
    </row>
    <row r="152824" spans="2:2">
      <c r="B152824" s="323"/>
    </row>
    <row r="152825" spans="2:2">
      <c r="B152825" s="323"/>
    </row>
    <row r="152826" spans="2:2">
      <c r="B152826" s="323"/>
    </row>
    <row r="152827" spans="2:2">
      <c r="B152827" s="323"/>
    </row>
    <row r="152828" spans="2:2">
      <c r="B152828" s="323"/>
    </row>
    <row r="152829" spans="2:2">
      <c r="B152829" s="323"/>
    </row>
    <row r="152830" spans="2:2">
      <c r="B152830" s="323"/>
    </row>
    <row r="152831" spans="2:2">
      <c r="B152831" s="323"/>
    </row>
    <row r="152832" spans="2:2">
      <c r="B152832" s="323"/>
    </row>
    <row r="152833" spans="2:2">
      <c r="B152833" s="323"/>
    </row>
    <row r="152834" spans="2:2">
      <c r="B152834" s="323"/>
    </row>
    <row r="152835" spans="2:2">
      <c r="B152835" s="323"/>
    </row>
    <row r="152836" spans="2:2">
      <c r="B152836" s="323"/>
    </row>
    <row r="152837" spans="2:2">
      <c r="B152837" s="323"/>
    </row>
    <row r="152838" spans="2:2">
      <c r="B152838" s="323"/>
    </row>
    <row r="152839" spans="2:2">
      <c r="B152839" s="323"/>
    </row>
    <row r="152840" spans="2:2">
      <c r="B152840" s="323"/>
    </row>
    <row r="152841" spans="2:2">
      <c r="B152841" s="323"/>
    </row>
    <row r="152842" spans="2:2">
      <c r="B152842" s="323"/>
    </row>
    <row r="152843" spans="2:2">
      <c r="B152843" s="323"/>
    </row>
    <row r="152844" spans="2:2">
      <c r="B152844" s="323"/>
    </row>
    <row r="152845" spans="2:2">
      <c r="B152845" s="323"/>
    </row>
    <row r="152846" spans="2:2">
      <c r="B152846" s="323"/>
    </row>
    <row r="152847" spans="2:2">
      <c r="B152847" s="323"/>
    </row>
    <row r="152848" spans="2:2">
      <c r="B152848" s="323"/>
    </row>
    <row r="152849" spans="2:2">
      <c r="B152849" s="323"/>
    </row>
    <row r="152850" spans="2:2">
      <c r="B152850" s="323"/>
    </row>
    <row r="152851" spans="2:2">
      <c r="B152851" s="323"/>
    </row>
    <row r="152852" spans="2:2">
      <c r="B152852" s="323"/>
    </row>
    <row r="152853" spans="2:2">
      <c r="B152853" s="323"/>
    </row>
    <row r="152854" spans="2:2">
      <c r="B152854" s="323"/>
    </row>
    <row r="152855" spans="2:2">
      <c r="B152855" s="323"/>
    </row>
    <row r="152856" spans="2:2">
      <c r="B152856" s="323"/>
    </row>
    <row r="152857" spans="2:2">
      <c r="B152857" s="323"/>
    </row>
    <row r="152858" spans="2:2">
      <c r="B152858" s="323"/>
    </row>
    <row r="152859" spans="2:2">
      <c r="B152859" s="323"/>
    </row>
    <row r="152860" spans="2:2">
      <c r="B152860" s="323"/>
    </row>
    <row r="152861" spans="2:2">
      <c r="B152861" s="323"/>
    </row>
    <row r="152862" spans="2:2">
      <c r="B152862" s="323"/>
    </row>
    <row r="152863" spans="2:2">
      <c r="B152863" s="323"/>
    </row>
    <row r="152864" spans="2:2">
      <c r="B152864" s="323"/>
    </row>
    <row r="152865" spans="2:2">
      <c r="B152865" s="323"/>
    </row>
    <row r="152866" spans="2:2">
      <c r="B152866" s="323"/>
    </row>
    <row r="152867" spans="2:2">
      <c r="B152867" s="323"/>
    </row>
    <row r="152868" spans="2:2">
      <c r="B152868" s="323"/>
    </row>
    <row r="152869" spans="2:2">
      <c r="B152869" s="323"/>
    </row>
    <row r="152870" spans="2:2">
      <c r="B152870" s="323"/>
    </row>
    <row r="152871" spans="2:2">
      <c r="B152871" s="323"/>
    </row>
    <row r="152872" spans="2:2">
      <c r="B152872" s="323"/>
    </row>
    <row r="152873" spans="2:2">
      <c r="B152873" s="323"/>
    </row>
    <row r="152874" spans="2:2">
      <c r="B152874" s="323"/>
    </row>
    <row r="152875" spans="2:2">
      <c r="B152875" s="323"/>
    </row>
    <row r="152876" spans="2:2">
      <c r="B152876" s="323"/>
    </row>
    <row r="152877" spans="2:2">
      <c r="B152877" s="323"/>
    </row>
    <row r="152878" spans="2:2">
      <c r="B152878" s="323"/>
    </row>
    <row r="152879" spans="2:2">
      <c r="B152879" s="323"/>
    </row>
    <row r="152880" spans="2:2">
      <c r="B152880" s="323"/>
    </row>
    <row r="152881" spans="2:2">
      <c r="B152881" s="323"/>
    </row>
    <row r="152882" spans="2:2">
      <c r="B152882" s="323"/>
    </row>
    <row r="152883" spans="2:2">
      <c r="B152883" s="323"/>
    </row>
    <row r="152884" spans="2:2">
      <c r="B152884" s="323"/>
    </row>
    <row r="152885" spans="2:2">
      <c r="B152885" s="323"/>
    </row>
    <row r="152886" spans="2:2">
      <c r="B152886" s="323"/>
    </row>
    <row r="152887" spans="2:2">
      <c r="B152887" s="323"/>
    </row>
    <row r="152888" spans="2:2">
      <c r="B152888" s="323"/>
    </row>
    <row r="152889" spans="2:2">
      <c r="B152889" s="323"/>
    </row>
    <row r="152890" spans="2:2">
      <c r="B152890" s="323"/>
    </row>
    <row r="152891" spans="2:2">
      <c r="B152891" s="323"/>
    </row>
    <row r="152892" spans="2:2">
      <c r="B152892" s="323"/>
    </row>
    <row r="152893" spans="2:2">
      <c r="B152893" s="323"/>
    </row>
    <row r="152894" spans="2:2">
      <c r="B152894" s="323"/>
    </row>
    <row r="152895" spans="2:2">
      <c r="B152895" s="323"/>
    </row>
    <row r="152896" spans="2:2">
      <c r="B152896" s="323"/>
    </row>
    <row r="152897" spans="2:2">
      <c r="B152897" s="323"/>
    </row>
    <row r="152898" spans="2:2">
      <c r="B152898" s="323"/>
    </row>
    <row r="152899" spans="2:2">
      <c r="B152899" s="323"/>
    </row>
    <row r="152900" spans="2:2">
      <c r="B152900" s="323"/>
    </row>
    <row r="152901" spans="2:2">
      <c r="B152901" s="323"/>
    </row>
    <row r="152902" spans="2:2">
      <c r="B152902" s="323"/>
    </row>
    <row r="152903" spans="2:2">
      <c r="B152903" s="323"/>
    </row>
    <row r="152904" spans="2:2">
      <c r="B152904" s="323"/>
    </row>
    <row r="152905" spans="2:2">
      <c r="B152905" s="323"/>
    </row>
    <row r="152906" spans="2:2">
      <c r="B152906" s="323"/>
    </row>
    <row r="152907" spans="2:2">
      <c r="B152907" s="323"/>
    </row>
    <row r="152908" spans="2:2">
      <c r="B152908" s="323"/>
    </row>
    <row r="152909" spans="2:2">
      <c r="B152909" s="323"/>
    </row>
    <row r="152910" spans="2:2">
      <c r="B152910" s="323"/>
    </row>
    <row r="152911" spans="2:2">
      <c r="B152911" s="323"/>
    </row>
    <row r="152912" spans="2:2">
      <c r="B152912" s="323"/>
    </row>
    <row r="152913" spans="2:2">
      <c r="B152913" s="323"/>
    </row>
    <row r="152914" spans="2:2">
      <c r="B152914" s="323"/>
    </row>
    <row r="152915" spans="2:2">
      <c r="B152915" s="323"/>
    </row>
    <row r="152916" spans="2:2">
      <c r="B152916" s="323"/>
    </row>
    <row r="152917" spans="2:2">
      <c r="B152917" s="323"/>
    </row>
    <row r="152918" spans="2:2">
      <c r="B152918" s="323"/>
    </row>
    <row r="152919" spans="2:2">
      <c r="B152919" s="323"/>
    </row>
    <row r="152920" spans="2:2">
      <c r="B152920" s="323"/>
    </row>
    <row r="152921" spans="2:2">
      <c r="B152921" s="323"/>
    </row>
    <row r="152922" spans="2:2">
      <c r="B152922" s="323"/>
    </row>
    <row r="152923" spans="2:2">
      <c r="B152923" s="323"/>
    </row>
    <row r="152924" spans="2:2">
      <c r="B152924" s="323"/>
    </row>
    <row r="152925" spans="2:2">
      <c r="B152925" s="323"/>
    </row>
    <row r="152926" spans="2:2">
      <c r="B152926" s="323"/>
    </row>
    <row r="152927" spans="2:2">
      <c r="B152927" s="323"/>
    </row>
    <row r="152928" spans="2:2">
      <c r="B152928" s="323"/>
    </row>
    <row r="152929" spans="2:2">
      <c r="B152929" s="323"/>
    </row>
    <row r="152930" spans="2:2">
      <c r="B152930" s="323"/>
    </row>
    <row r="152931" spans="2:2">
      <c r="B152931" s="323"/>
    </row>
    <row r="152932" spans="2:2">
      <c r="B152932" s="323"/>
    </row>
    <row r="152933" spans="2:2">
      <c r="B152933" s="323"/>
    </row>
    <row r="152934" spans="2:2">
      <c r="B152934" s="323"/>
    </row>
    <row r="152935" spans="2:2">
      <c r="B152935" s="323"/>
    </row>
    <row r="152936" spans="2:2">
      <c r="B152936" s="323"/>
    </row>
    <row r="152937" spans="2:2">
      <c r="B152937" s="323"/>
    </row>
    <row r="152938" spans="2:2">
      <c r="B152938" s="323"/>
    </row>
    <row r="152939" spans="2:2">
      <c r="B152939" s="323"/>
    </row>
    <row r="152940" spans="2:2">
      <c r="B152940" s="323"/>
    </row>
    <row r="152941" spans="2:2">
      <c r="B152941" s="323"/>
    </row>
    <row r="152942" spans="2:2">
      <c r="B152942" s="323"/>
    </row>
    <row r="152943" spans="2:2">
      <c r="B152943" s="323"/>
    </row>
    <row r="152944" spans="2:2">
      <c r="B152944" s="323"/>
    </row>
    <row r="152945" spans="2:2">
      <c r="B152945" s="323"/>
    </row>
    <row r="152946" spans="2:2">
      <c r="B152946" s="323"/>
    </row>
    <row r="152947" spans="2:2">
      <c r="B152947" s="323"/>
    </row>
    <row r="152948" spans="2:2">
      <c r="B152948" s="323"/>
    </row>
    <row r="152949" spans="2:2">
      <c r="B152949" s="323"/>
    </row>
    <row r="152950" spans="2:2">
      <c r="B152950" s="323"/>
    </row>
    <row r="152951" spans="2:2">
      <c r="B152951" s="323"/>
    </row>
    <row r="152952" spans="2:2">
      <c r="B152952" s="323"/>
    </row>
    <row r="152953" spans="2:2">
      <c r="B152953" s="323"/>
    </row>
    <row r="152954" spans="2:2">
      <c r="B152954" s="323"/>
    </row>
    <row r="152955" spans="2:2">
      <c r="B152955" s="323"/>
    </row>
    <row r="152956" spans="2:2">
      <c r="B152956" s="323"/>
    </row>
    <row r="152957" spans="2:2">
      <c r="B152957" s="323"/>
    </row>
    <row r="152958" spans="2:2">
      <c r="B152958" s="323"/>
    </row>
    <row r="152959" spans="2:2">
      <c r="B152959" s="323"/>
    </row>
    <row r="152960" spans="2:2">
      <c r="B152960" s="323"/>
    </row>
    <row r="152961" spans="2:2">
      <c r="B152961" s="323"/>
    </row>
    <row r="152962" spans="2:2">
      <c r="B152962" s="323"/>
    </row>
    <row r="152963" spans="2:2">
      <c r="B152963" s="323"/>
    </row>
    <row r="152964" spans="2:2">
      <c r="B152964" s="323"/>
    </row>
    <row r="152965" spans="2:2">
      <c r="B152965" s="323"/>
    </row>
    <row r="152966" spans="2:2">
      <c r="B152966" s="323"/>
    </row>
    <row r="152967" spans="2:2">
      <c r="B152967" s="323"/>
    </row>
    <row r="152968" spans="2:2">
      <c r="B152968" s="323"/>
    </row>
    <row r="152969" spans="2:2">
      <c r="B152969" s="323"/>
    </row>
    <row r="152970" spans="2:2">
      <c r="B152970" s="323"/>
    </row>
    <row r="152971" spans="2:2">
      <c r="B152971" s="323"/>
    </row>
    <row r="152972" spans="2:2">
      <c r="B152972" s="323"/>
    </row>
    <row r="152973" spans="2:2">
      <c r="B152973" s="323"/>
    </row>
    <row r="152974" spans="2:2">
      <c r="B152974" s="323"/>
    </row>
    <row r="152975" spans="2:2">
      <c r="B152975" s="323"/>
    </row>
    <row r="152976" spans="2:2">
      <c r="B152976" s="323"/>
    </row>
    <row r="152977" spans="2:2">
      <c r="B152977" s="323"/>
    </row>
    <row r="152978" spans="2:2">
      <c r="B152978" s="323"/>
    </row>
    <row r="152979" spans="2:2">
      <c r="B152979" s="323"/>
    </row>
    <row r="152980" spans="2:2">
      <c r="B152980" s="323"/>
    </row>
    <row r="152981" spans="2:2">
      <c r="B152981" s="323"/>
    </row>
    <row r="152982" spans="2:2">
      <c r="B152982" s="323"/>
    </row>
    <row r="152983" spans="2:2">
      <c r="B152983" s="323"/>
    </row>
    <row r="152984" spans="2:2">
      <c r="B152984" s="323"/>
    </row>
    <row r="152985" spans="2:2">
      <c r="B152985" s="323"/>
    </row>
    <row r="152986" spans="2:2">
      <c r="B152986" s="323"/>
    </row>
    <row r="152987" spans="2:2">
      <c r="B152987" s="323"/>
    </row>
    <row r="152988" spans="2:2">
      <c r="B152988" s="323"/>
    </row>
    <row r="152989" spans="2:2">
      <c r="B152989" s="323"/>
    </row>
    <row r="152990" spans="2:2">
      <c r="B152990" s="323"/>
    </row>
    <row r="152991" spans="2:2">
      <c r="B152991" s="323"/>
    </row>
    <row r="152992" spans="2:2">
      <c r="B152992" s="323"/>
    </row>
    <row r="152993" spans="2:2">
      <c r="B152993" s="323"/>
    </row>
    <row r="152994" spans="2:2">
      <c r="B152994" s="323"/>
    </row>
    <row r="152995" spans="2:2">
      <c r="B152995" s="323"/>
    </row>
    <row r="152996" spans="2:2">
      <c r="B152996" s="323"/>
    </row>
    <row r="152997" spans="2:2">
      <c r="B152997" s="323"/>
    </row>
    <row r="152998" spans="2:2">
      <c r="B152998" s="323"/>
    </row>
    <row r="152999" spans="2:2">
      <c r="B152999" s="323"/>
    </row>
    <row r="153000" spans="2:2">
      <c r="B153000" s="323"/>
    </row>
    <row r="153001" spans="2:2">
      <c r="B153001" s="323"/>
    </row>
    <row r="153002" spans="2:2">
      <c r="B153002" s="323"/>
    </row>
    <row r="153003" spans="2:2">
      <c r="B153003" s="323"/>
    </row>
    <row r="153004" spans="2:2">
      <c r="B153004" s="323"/>
    </row>
    <row r="153005" spans="2:2">
      <c r="B153005" s="323"/>
    </row>
    <row r="153006" spans="2:2">
      <c r="B153006" s="323"/>
    </row>
    <row r="153007" spans="2:2">
      <c r="B153007" s="323"/>
    </row>
    <row r="153008" spans="2:2">
      <c r="B153008" s="323"/>
    </row>
    <row r="153009" spans="2:2">
      <c r="B153009" s="323"/>
    </row>
    <row r="153010" spans="2:2">
      <c r="B153010" s="323"/>
    </row>
    <row r="153011" spans="2:2">
      <c r="B153011" s="323"/>
    </row>
    <row r="153012" spans="2:2">
      <c r="B153012" s="323"/>
    </row>
    <row r="153013" spans="2:2">
      <c r="B153013" s="323"/>
    </row>
    <row r="153014" spans="2:2">
      <c r="B153014" s="323"/>
    </row>
    <row r="153015" spans="2:2">
      <c r="B153015" s="323"/>
    </row>
    <row r="153016" spans="2:2">
      <c r="B153016" s="323"/>
    </row>
    <row r="153017" spans="2:2">
      <c r="B153017" s="323"/>
    </row>
    <row r="153018" spans="2:2">
      <c r="B153018" s="323"/>
    </row>
    <row r="153019" spans="2:2">
      <c r="B153019" s="323"/>
    </row>
    <row r="153020" spans="2:2">
      <c r="B153020" s="323"/>
    </row>
    <row r="153021" spans="2:2">
      <c r="B153021" s="323"/>
    </row>
    <row r="153022" spans="2:2">
      <c r="B153022" s="323"/>
    </row>
    <row r="153023" spans="2:2">
      <c r="B153023" s="323"/>
    </row>
    <row r="153024" spans="2:2">
      <c r="B153024" s="323"/>
    </row>
    <row r="153025" spans="2:2">
      <c r="B153025" s="323"/>
    </row>
    <row r="153026" spans="2:2">
      <c r="B153026" s="323"/>
    </row>
    <row r="153027" spans="2:2">
      <c r="B153027" s="323"/>
    </row>
    <row r="153028" spans="2:2">
      <c r="B153028" s="323"/>
    </row>
    <row r="153029" spans="2:2">
      <c r="B153029" s="323"/>
    </row>
    <row r="153030" spans="2:2">
      <c r="B153030" s="323"/>
    </row>
    <row r="153031" spans="2:2">
      <c r="B153031" s="323"/>
    </row>
    <row r="153032" spans="2:2">
      <c r="B153032" s="323"/>
    </row>
    <row r="153033" spans="2:2">
      <c r="B153033" s="323"/>
    </row>
    <row r="153034" spans="2:2">
      <c r="B153034" s="323"/>
    </row>
    <row r="153035" spans="2:2">
      <c r="B153035" s="323"/>
    </row>
    <row r="153036" spans="2:2">
      <c r="B153036" s="323"/>
    </row>
    <row r="153037" spans="2:2">
      <c r="B153037" s="323"/>
    </row>
    <row r="153038" spans="2:2">
      <c r="B153038" s="323"/>
    </row>
    <row r="153039" spans="2:2">
      <c r="B153039" s="323"/>
    </row>
    <row r="153040" spans="2:2">
      <c r="B153040" s="323"/>
    </row>
    <row r="153041" spans="2:2">
      <c r="B153041" s="323"/>
    </row>
    <row r="153042" spans="2:2">
      <c r="B153042" s="323"/>
    </row>
    <row r="153043" spans="2:2">
      <c r="B153043" s="323"/>
    </row>
    <row r="153044" spans="2:2">
      <c r="B153044" s="323"/>
    </row>
    <row r="153045" spans="2:2">
      <c r="B153045" s="323"/>
    </row>
    <row r="153046" spans="2:2">
      <c r="B153046" s="323"/>
    </row>
    <row r="153047" spans="2:2">
      <c r="B153047" s="323"/>
    </row>
    <row r="153048" spans="2:2">
      <c r="B153048" s="323"/>
    </row>
    <row r="153049" spans="2:2">
      <c r="B153049" s="323"/>
    </row>
    <row r="153050" spans="2:2">
      <c r="B153050" s="323"/>
    </row>
    <row r="153051" spans="2:2">
      <c r="B153051" s="323"/>
    </row>
    <row r="153052" spans="2:2">
      <c r="B153052" s="323"/>
    </row>
    <row r="153053" spans="2:2">
      <c r="B153053" s="323"/>
    </row>
    <row r="153054" spans="2:2">
      <c r="B153054" s="323"/>
    </row>
    <row r="153055" spans="2:2">
      <c r="B153055" s="323"/>
    </row>
    <row r="153056" spans="2:2">
      <c r="B153056" s="323"/>
    </row>
    <row r="153057" spans="2:2">
      <c r="B153057" s="323"/>
    </row>
    <row r="153058" spans="2:2">
      <c r="B153058" s="323"/>
    </row>
    <row r="153059" spans="2:2">
      <c r="B153059" s="323"/>
    </row>
    <row r="153060" spans="2:2">
      <c r="B153060" s="323"/>
    </row>
    <row r="153061" spans="2:2">
      <c r="B153061" s="323"/>
    </row>
    <row r="153062" spans="2:2">
      <c r="B153062" s="323"/>
    </row>
    <row r="153063" spans="2:2">
      <c r="B153063" s="323"/>
    </row>
    <row r="153064" spans="2:2">
      <c r="B153064" s="323"/>
    </row>
    <row r="153065" spans="2:2">
      <c r="B153065" s="323"/>
    </row>
    <row r="153066" spans="2:2">
      <c r="B153066" s="323"/>
    </row>
    <row r="153067" spans="2:2">
      <c r="B153067" s="323"/>
    </row>
    <row r="153068" spans="2:2">
      <c r="B153068" s="323"/>
    </row>
    <row r="153069" spans="2:2">
      <c r="B153069" s="323"/>
    </row>
    <row r="153070" spans="2:2">
      <c r="B153070" s="323"/>
    </row>
    <row r="153071" spans="2:2">
      <c r="B153071" s="323"/>
    </row>
    <row r="153072" spans="2:2">
      <c r="B153072" s="323"/>
    </row>
    <row r="153073" spans="2:2">
      <c r="B153073" s="323"/>
    </row>
    <row r="153074" spans="2:2">
      <c r="B153074" s="323"/>
    </row>
    <row r="153075" spans="2:2">
      <c r="B153075" s="323"/>
    </row>
    <row r="153076" spans="2:2">
      <c r="B153076" s="323"/>
    </row>
    <row r="153077" spans="2:2">
      <c r="B153077" s="323"/>
    </row>
    <row r="153078" spans="2:2">
      <c r="B153078" s="323"/>
    </row>
    <row r="153079" spans="2:2">
      <c r="B153079" s="323"/>
    </row>
    <row r="153080" spans="2:2">
      <c r="B153080" s="323"/>
    </row>
    <row r="153081" spans="2:2">
      <c r="B153081" s="323"/>
    </row>
    <row r="153082" spans="2:2">
      <c r="B153082" s="323"/>
    </row>
    <row r="153083" spans="2:2">
      <c r="B153083" s="323"/>
    </row>
    <row r="153084" spans="2:2">
      <c r="B153084" s="323"/>
    </row>
    <row r="153085" spans="2:2">
      <c r="B153085" s="323"/>
    </row>
    <row r="153086" spans="2:2">
      <c r="B153086" s="323"/>
    </row>
    <row r="153087" spans="2:2">
      <c r="B153087" s="323"/>
    </row>
    <row r="153088" spans="2:2">
      <c r="B153088" s="323"/>
    </row>
    <row r="153089" spans="2:2">
      <c r="B153089" s="323"/>
    </row>
    <row r="153090" spans="2:2">
      <c r="B153090" s="323"/>
    </row>
    <row r="153091" spans="2:2">
      <c r="B153091" s="323"/>
    </row>
    <row r="153092" spans="2:2">
      <c r="B153092" s="323"/>
    </row>
    <row r="153093" spans="2:2">
      <c r="B153093" s="323"/>
    </row>
    <row r="153094" spans="2:2">
      <c r="B153094" s="323"/>
    </row>
    <row r="153095" spans="2:2">
      <c r="B153095" s="323"/>
    </row>
    <row r="153096" spans="2:2">
      <c r="B153096" s="323"/>
    </row>
    <row r="153097" spans="2:2">
      <c r="B153097" s="323"/>
    </row>
    <row r="153098" spans="2:2">
      <c r="B153098" s="323"/>
    </row>
    <row r="153099" spans="2:2">
      <c r="B153099" s="323"/>
    </row>
    <row r="153100" spans="2:2">
      <c r="B153100" s="323"/>
    </row>
    <row r="153101" spans="2:2">
      <c r="B153101" s="323"/>
    </row>
    <row r="153102" spans="2:2">
      <c r="B153102" s="323"/>
    </row>
    <row r="153103" spans="2:2">
      <c r="B153103" s="323"/>
    </row>
    <row r="153104" spans="2:2">
      <c r="B153104" s="323"/>
    </row>
    <row r="153105" spans="2:2">
      <c r="B153105" s="323"/>
    </row>
    <row r="153106" spans="2:2">
      <c r="B153106" s="323"/>
    </row>
    <row r="153107" spans="2:2">
      <c r="B153107" s="323"/>
    </row>
    <row r="153108" spans="2:2">
      <c r="B153108" s="323"/>
    </row>
    <row r="153109" spans="2:2">
      <c r="B153109" s="323"/>
    </row>
    <row r="153110" spans="2:2">
      <c r="B153110" s="323"/>
    </row>
    <row r="153111" spans="2:2">
      <c r="B153111" s="323"/>
    </row>
    <row r="153112" spans="2:2">
      <c r="B153112" s="323"/>
    </row>
    <row r="153113" spans="2:2">
      <c r="B153113" s="323"/>
    </row>
    <row r="153114" spans="2:2">
      <c r="B153114" s="323"/>
    </row>
    <row r="153115" spans="2:2">
      <c r="B153115" s="323"/>
    </row>
    <row r="153116" spans="2:2">
      <c r="B153116" s="323"/>
    </row>
    <row r="153117" spans="2:2">
      <c r="B153117" s="323"/>
    </row>
    <row r="153118" spans="2:2">
      <c r="B153118" s="323"/>
    </row>
    <row r="153119" spans="2:2">
      <c r="B153119" s="323"/>
    </row>
    <row r="153120" spans="2:2">
      <c r="B153120" s="323"/>
    </row>
    <row r="153121" spans="2:2">
      <c r="B153121" s="323"/>
    </row>
    <row r="153122" spans="2:2">
      <c r="B153122" s="323"/>
    </row>
    <row r="153123" spans="2:2">
      <c r="B153123" s="323"/>
    </row>
    <row r="153124" spans="2:2">
      <c r="B153124" s="323"/>
    </row>
    <row r="153125" spans="2:2">
      <c r="B153125" s="323"/>
    </row>
    <row r="153126" spans="2:2">
      <c r="B153126" s="323"/>
    </row>
    <row r="153127" spans="2:2">
      <c r="B153127" s="323"/>
    </row>
    <row r="153128" spans="2:2">
      <c r="B153128" s="323"/>
    </row>
    <row r="153129" spans="2:2">
      <c r="B153129" s="323"/>
    </row>
    <row r="153130" spans="2:2">
      <c r="B153130" s="323"/>
    </row>
    <row r="153131" spans="2:2">
      <c r="B153131" s="323"/>
    </row>
    <row r="153132" spans="2:2">
      <c r="B153132" s="323"/>
    </row>
    <row r="153133" spans="2:2">
      <c r="B153133" s="323"/>
    </row>
    <row r="153134" spans="2:2">
      <c r="B153134" s="323"/>
    </row>
    <row r="153135" spans="2:2">
      <c r="B153135" s="323"/>
    </row>
    <row r="153136" spans="2:2">
      <c r="B153136" s="323"/>
    </row>
    <row r="153137" spans="2:2">
      <c r="B153137" s="323"/>
    </row>
    <row r="153138" spans="2:2">
      <c r="B153138" s="323"/>
    </row>
    <row r="153139" spans="2:2">
      <c r="B153139" s="323"/>
    </row>
    <row r="153140" spans="2:2">
      <c r="B153140" s="323"/>
    </row>
    <row r="153141" spans="2:2">
      <c r="B153141" s="323"/>
    </row>
    <row r="153142" spans="2:2">
      <c r="B153142" s="323"/>
    </row>
    <row r="153143" spans="2:2">
      <c r="B153143" s="323"/>
    </row>
    <row r="153144" spans="2:2">
      <c r="B153144" s="323"/>
    </row>
    <row r="153145" spans="2:2">
      <c r="B153145" s="323"/>
    </row>
    <row r="153146" spans="2:2">
      <c r="B153146" s="323"/>
    </row>
    <row r="153147" spans="2:2">
      <c r="B153147" s="323"/>
    </row>
    <row r="153148" spans="2:2">
      <c r="B153148" s="323"/>
    </row>
    <row r="153149" spans="2:2">
      <c r="B153149" s="323"/>
    </row>
    <row r="153150" spans="2:2">
      <c r="B153150" s="323"/>
    </row>
    <row r="153151" spans="2:2">
      <c r="B153151" s="323"/>
    </row>
    <row r="153152" spans="2:2">
      <c r="B153152" s="323"/>
    </row>
    <row r="153153" spans="2:2">
      <c r="B153153" s="323"/>
    </row>
    <row r="153154" spans="2:2">
      <c r="B153154" s="323"/>
    </row>
    <row r="153155" spans="2:2">
      <c r="B153155" s="323"/>
    </row>
    <row r="153156" spans="2:2">
      <c r="B153156" s="323"/>
    </row>
    <row r="153157" spans="2:2">
      <c r="B153157" s="323"/>
    </row>
    <row r="153158" spans="2:2">
      <c r="B153158" s="323"/>
    </row>
    <row r="153159" spans="2:2">
      <c r="B153159" s="323"/>
    </row>
    <row r="153160" spans="2:2">
      <c r="B153160" s="323"/>
    </row>
    <row r="153161" spans="2:2">
      <c r="B153161" s="323"/>
    </row>
    <row r="153162" spans="2:2">
      <c r="B153162" s="323"/>
    </row>
    <row r="153163" spans="2:2">
      <c r="B153163" s="323"/>
    </row>
    <row r="153164" spans="2:2">
      <c r="B153164" s="323"/>
    </row>
    <row r="153165" spans="2:2">
      <c r="B153165" s="323"/>
    </row>
    <row r="153166" spans="2:2">
      <c r="B153166" s="323"/>
    </row>
    <row r="153167" spans="2:2">
      <c r="B153167" s="323"/>
    </row>
    <row r="153168" spans="2:2">
      <c r="B153168" s="323"/>
    </row>
    <row r="153169" spans="2:2">
      <c r="B153169" s="323"/>
    </row>
    <row r="153170" spans="2:2">
      <c r="B153170" s="323"/>
    </row>
    <row r="153171" spans="2:2">
      <c r="B153171" s="323"/>
    </row>
    <row r="153172" spans="2:2">
      <c r="B153172" s="323"/>
    </row>
    <row r="153173" spans="2:2">
      <c r="B153173" s="323"/>
    </row>
    <row r="153174" spans="2:2">
      <c r="B153174" s="323"/>
    </row>
    <row r="153175" spans="2:2">
      <c r="B153175" s="323"/>
    </row>
    <row r="153176" spans="2:2">
      <c r="B153176" s="323"/>
    </row>
    <row r="153177" spans="2:2">
      <c r="B153177" s="323"/>
    </row>
    <row r="153178" spans="2:2">
      <c r="B153178" s="323"/>
    </row>
    <row r="153179" spans="2:2">
      <c r="B153179" s="323"/>
    </row>
    <row r="153180" spans="2:2">
      <c r="B153180" s="323"/>
    </row>
    <row r="153181" spans="2:2">
      <c r="B153181" s="323"/>
    </row>
    <row r="153182" spans="2:2">
      <c r="B153182" s="323"/>
    </row>
    <row r="153183" spans="2:2">
      <c r="B153183" s="323"/>
    </row>
    <row r="153184" spans="2:2">
      <c r="B153184" s="323"/>
    </row>
    <row r="153185" spans="2:2">
      <c r="B153185" s="323"/>
    </row>
    <row r="153186" spans="2:2">
      <c r="B153186" s="323"/>
    </row>
    <row r="153187" spans="2:2">
      <c r="B153187" s="323"/>
    </row>
    <row r="153188" spans="2:2">
      <c r="B153188" s="323"/>
    </row>
    <row r="153189" spans="2:2">
      <c r="B153189" s="323"/>
    </row>
    <row r="153190" spans="2:2">
      <c r="B153190" s="323"/>
    </row>
    <row r="153191" spans="2:2">
      <c r="B153191" s="323"/>
    </row>
    <row r="153192" spans="2:2">
      <c r="B153192" s="323"/>
    </row>
    <row r="153193" spans="2:2">
      <c r="B153193" s="323"/>
    </row>
    <row r="153194" spans="2:2">
      <c r="B153194" s="323"/>
    </row>
    <row r="153195" spans="2:2">
      <c r="B153195" s="323"/>
    </row>
    <row r="153196" spans="2:2">
      <c r="B153196" s="323"/>
    </row>
    <row r="153197" spans="2:2">
      <c r="B153197" s="323"/>
    </row>
    <row r="153198" spans="2:2">
      <c r="B153198" s="323"/>
    </row>
    <row r="153199" spans="2:2">
      <c r="B153199" s="323"/>
    </row>
    <row r="153200" spans="2:2">
      <c r="B153200" s="323"/>
    </row>
    <row r="153201" spans="2:2">
      <c r="B153201" s="323"/>
    </row>
    <row r="153202" spans="2:2">
      <c r="B153202" s="323"/>
    </row>
    <row r="153203" spans="2:2">
      <c r="B153203" s="323"/>
    </row>
    <row r="153204" spans="2:2">
      <c r="B153204" s="323"/>
    </row>
    <row r="153205" spans="2:2">
      <c r="B153205" s="323"/>
    </row>
    <row r="153206" spans="2:2">
      <c r="B153206" s="323"/>
    </row>
    <row r="153207" spans="2:2">
      <c r="B153207" s="323"/>
    </row>
    <row r="153208" spans="2:2">
      <c r="B153208" s="323"/>
    </row>
    <row r="153209" spans="2:2">
      <c r="B153209" s="323"/>
    </row>
    <row r="153210" spans="2:2">
      <c r="B153210" s="323"/>
    </row>
    <row r="153211" spans="2:2">
      <c r="B153211" s="323"/>
    </row>
    <row r="153212" spans="2:2">
      <c r="B153212" s="323"/>
    </row>
    <row r="153213" spans="2:2">
      <c r="B153213" s="323"/>
    </row>
    <row r="153214" spans="2:2">
      <c r="B153214" s="323"/>
    </row>
    <row r="153215" spans="2:2">
      <c r="B153215" s="323"/>
    </row>
    <row r="153216" spans="2:2">
      <c r="B153216" s="323"/>
    </row>
    <row r="153217" spans="2:2">
      <c r="B153217" s="323"/>
    </row>
    <row r="153218" spans="2:2">
      <c r="B153218" s="323"/>
    </row>
    <row r="153219" spans="2:2">
      <c r="B153219" s="323"/>
    </row>
    <row r="153220" spans="2:2">
      <c r="B153220" s="323"/>
    </row>
    <row r="153221" spans="2:2">
      <c r="B153221" s="323"/>
    </row>
    <row r="153222" spans="2:2">
      <c r="B153222" s="323"/>
    </row>
    <row r="153223" spans="2:2">
      <c r="B153223" s="323"/>
    </row>
    <row r="153224" spans="2:2">
      <c r="B153224" s="323"/>
    </row>
    <row r="153225" spans="2:2">
      <c r="B153225" s="323"/>
    </row>
    <row r="153226" spans="2:2">
      <c r="B153226" s="323"/>
    </row>
    <row r="153227" spans="2:2">
      <c r="B153227" s="323"/>
    </row>
    <row r="153228" spans="2:2">
      <c r="B153228" s="323"/>
    </row>
    <row r="153229" spans="2:2">
      <c r="B153229" s="323"/>
    </row>
    <row r="153230" spans="2:2">
      <c r="B153230" s="323"/>
    </row>
    <row r="153231" spans="2:2">
      <c r="B153231" s="323"/>
    </row>
    <row r="153232" spans="2:2">
      <c r="B153232" s="323"/>
    </row>
    <row r="153233" spans="2:2">
      <c r="B153233" s="323"/>
    </row>
    <row r="153234" spans="2:2">
      <c r="B153234" s="323"/>
    </row>
    <row r="153235" spans="2:2">
      <c r="B153235" s="323"/>
    </row>
    <row r="153236" spans="2:2">
      <c r="B153236" s="323"/>
    </row>
    <row r="153237" spans="2:2">
      <c r="B153237" s="323"/>
    </row>
    <row r="153238" spans="2:2">
      <c r="B153238" s="323"/>
    </row>
    <row r="153239" spans="2:2">
      <c r="B153239" s="323"/>
    </row>
    <row r="153240" spans="2:2">
      <c r="B153240" s="323"/>
    </row>
    <row r="153241" spans="2:2">
      <c r="B153241" s="323"/>
    </row>
    <row r="153242" spans="2:2">
      <c r="B153242" s="323"/>
    </row>
    <row r="153243" spans="2:2">
      <c r="B153243" s="323"/>
    </row>
    <row r="153244" spans="2:2">
      <c r="B153244" s="323"/>
    </row>
    <row r="153245" spans="2:2">
      <c r="B153245" s="323"/>
    </row>
    <row r="153246" spans="2:2">
      <c r="B153246" s="323"/>
    </row>
    <row r="153247" spans="2:2">
      <c r="B153247" s="323"/>
    </row>
    <row r="153248" spans="2:2">
      <c r="B153248" s="323"/>
    </row>
    <row r="153249" spans="2:2">
      <c r="B153249" s="323"/>
    </row>
    <row r="153250" spans="2:2">
      <c r="B153250" s="323"/>
    </row>
    <row r="153251" spans="2:2">
      <c r="B153251" s="323"/>
    </row>
    <row r="153252" spans="2:2">
      <c r="B153252" s="323"/>
    </row>
    <row r="153253" spans="2:2">
      <c r="B153253" s="323"/>
    </row>
    <row r="153254" spans="2:2">
      <c r="B153254" s="323"/>
    </row>
    <row r="153255" spans="2:2">
      <c r="B153255" s="323"/>
    </row>
    <row r="153256" spans="2:2">
      <c r="B153256" s="323"/>
    </row>
    <row r="153257" spans="2:2">
      <c r="B153257" s="323"/>
    </row>
    <row r="153258" spans="2:2">
      <c r="B153258" s="323"/>
    </row>
    <row r="153259" spans="2:2">
      <c r="B153259" s="323"/>
    </row>
    <row r="153260" spans="2:2">
      <c r="B153260" s="323"/>
    </row>
    <row r="153261" spans="2:2">
      <c r="B153261" s="323"/>
    </row>
    <row r="153262" spans="2:2">
      <c r="B153262" s="323"/>
    </row>
    <row r="153263" spans="2:2">
      <c r="B153263" s="323"/>
    </row>
    <row r="153264" spans="2:2">
      <c r="B153264" s="323"/>
    </row>
    <row r="153265" spans="2:2">
      <c r="B153265" s="323"/>
    </row>
    <row r="153266" spans="2:2">
      <c r="B153266" s="323"/>
    </row>
    <row r="153267" spans="2:2">
      <c r="B153267" s="323"/>
    </row>
    <row r="153268" spans="2:2">
      <c r="B153268" s="323"/>
    </row>
    <row r="153269" spans="2:2">
      <c r="B153269" s="323"/>
    </row>
    <row r="153270" spans="2:2">
      <c r="B153270" s="323"/>
    </row>
    <row r="153271" spans="2:2">
      <c r="B153271" s="323"/>
    </row>
    <row r="153272" spans="2:2">
      <c r="B153272" s="323"/>
    </row>
    <row r="153273" spans="2:2">
      <c r="B153273" s="323"/>
    </row>
    <row r="153274" spans="2:2">
      <c r="B153274" s="323"/>
    </row>
    <row r="153275" spans="2:2">
      <c r="B153275" s="323"/>
    </row>
    <row r="153276" spans="2:2">
      <c r="B153276" s="323"/>
    </row>
    <row r="153277" spans="2:2">
      <c r="B153277" s="323"/>
    </row>
    <row r="153278" spans="2:2">
      <c r="B153278" s="323"/>
    </row>
    <row r="153279" spans="2:2">
      <c r="B153279" s="323"/>
    </row>
    <row r="153280" spans="2:2">
      <c r="B153280" s="323"/>
    </row>
    <row r="153281" spans="2:2">
      <c r="B153281" s="323"/>
    </row>
    <row r="153282" spans="2:2">
      <c r="B153282" s="323"/>
    </row>
    <row r="153283" spans="2:2">
      <c r="B153283" s="323"/>
    </row>
    <row r="153284" spans="2:2">
      <c r="B153284" s="323"/>
    </row>
    <row r="153285" spans="2:2">
      <c r="B153285" s="323"/>
    </row>
    <row r="153286" spans="2:2">
      <c r="B153286" s="323"/>
    </row>
    <row r="153287" spans="2:2">
      <c r="B153287" s="323"/>
    </row>
    <row r="153288" spans="2:2">
      <c r="B153288" s="323"/>
    </row>
    <row r="153289" spans="2:2">
      <c r="B153289" s="323"/>
    </row>
    <row r="153290" spans="2:2">
      <c r="B153290" s="323"/>
    </row>
    <row r="153291" spans="2:2">
      <c r="B153291" s="323"/>
    </row>
    <row r="153292" spans="2:2">
      <c r="B153292" s="323"/>
    </row>
    <row r="153293" spans="2:2">
      <c r="B153293" s="323"/>
    </row>
    <row r="153294" spans="2:2">
      <c r="B153294" s="323"/>
    </row>
    <row r="153295" spans="2:2">
      <c r="B153295" s="323"/>
    </row>
    <row r="153296" spans="2:2">
      <c r="B153296" s="323"/>
    </row>
    <row r="153297" spans="2:2">
      <c r="B153297" s="323"/>
    </row>
    <row r="153298" spans="2:2">
      <c r="B153298" s="323"/>
    </row>
    <row r="153299" spans="2:2">
      <c r="B153299" s="323"/>
    </row>
    <row r="153300" spans="2:2">
      <c r="B153300" s="323"/>
    </row>
    <row r="153301" spans="2:2">
      <c r="B153301" s="323"/>
    </row>
    <row r="153302" spans="2:2">
      <c r="B153302" s="323"/>
    </row>
    <row r="153303" spans="2:2">
      <c r="B153303" s="323"/>
    </row>
    <row r="153304" spans="2:2">
      <c r="B153304" s="323"/>
    </row>
    <row r="153305" spans="2:2">
      <c r="B153305" s="323"/>
    </row>
    <row r="153306" spans="2:2">
      <c r="B153306" s="323"/>
    </row>
    <row r="153307" spans="2:2">
      <c r="B153307" s="323"/>
    </row>
    <row r="153308" spans="2:2">
      <c r="B153308" s="323"/>
    </row>
    <row r="153309" spans="2:2">
      <c r="B153309" s="323"/>
    </row>
    <row r="153310" spans="2:2">
      <c r="B153310" s="323"/>
    </row>
    <row r="153311" spans="2:2">
      <c r="B153311" s="323"/>
    </row>
    <row r="153312" spans="2:2">
      <c r="B153312" s="323"/>
    </row>
    <row r="153313" spans="2:2">
      <c r="B153313" s="323"/>
    </row>
    <row r="153314" spans="2:2">
      <c r="B153314" s="323"/>
    </row>
    <row r="153315" spans="2:2">
      <c r="B153315" s="323"/>
    </row>
    <row r="153316" spans="2:2">
      <c r="B153316" s="323"/>
    </row>
    <row r="153317" spans="2:2">
      <c r="B153317" s="323"/>
    </row>
    <row r="153318" spans="2:2">
      <c r="B153318" s="323"/>
    </row>
    <row r="153319" spans="2:2">
      <c r="B153319" s="323"/>
    </row>
    <row r="153320" spans="2:2">
      <c r="B153320" s="323"/>
    </row>
    <row r="153321" spans="2:2">
      <c r="B153321" s="323"/>
    </row>
    <row r="153322" spans="2:2">
      <c r="B153322" s="323"/>
    </row>
    <row r="153323" spans="2:2">
      <c r="B153323" s="323"/>
    </row>
    <row r="153324" spans="2:2">
      <c r="B153324" s="323"/>
    </row>
    <row r="153325" spans="2:2">
      <c r="B153325" s="323"/>
    </row>
    <row r="153326" spans="2:2">
      <c r="B153326" s="323"/>
    </row>
    <row r="153327" spans="2:2">
      <c r="B153327" s="323"/>
    </row>
    <row r="153328" spans="2:2">
      <c r="B153328" s="323"/>
    </row>
    <row r="153329" spans="2:2">
      <c r="B153329" s="323"/>
    </row>
    <row r="153330" spans="2:2">
      <c r="B153330" s="323"/>
    </row>
    <row r="153331" spans="2:2">
      <c r="B153331" s="323"/>
    </row>
    <row r="153332" spans="2:2">
      <c r="B153332" s="323"/>
    </row>
    <row r="153333" spans="2:2">
      <c r="B153333" s="323"/>
    </row>
    <row r="153334" spans="2:2">
      <c r="B153334" s="323"/>
    </row>
    <row r="153335" spans="2:2">
      <c r="B153335" s="323"/>
    </row>
    <row r="153336" spans="2:2">
      <c r="B153336" s="323"/>
    </row>
    <row r="153337" spans="2:2">
      <c r="B153337" s="323"/>
    </row>
    <row r="153338" spans="2:2">
      <c r="B153338" s="323"/>
    </row>
    <row r="153339" spans="2:2">
      <c r="B153339" s="323"/>
    </row>
    <row r="153340" spans="2:2">
      <c r="B153340" s="323"/>
    </row>
    <row r="153341" spans="2:2">
      <c r="B153341" s="323"/>
    </row>
    <row r="153342" spans="2:2">
      <c r="B153342" s="323"/>
    </row>
    <row r="153343" spans="2:2">
      <c r="B153343" s="323"/>
    </row>
    <row r="153344" spans="2:2">
      <c r="B153344" s="323"/>
    </row>
    <row r="153345" spans="2:2">
      <c r="B153345" s="323"/>
    </row>
    <row r="153346" spans="2:2">
      <c r="B153346" s="323"/>
    </row>
    <row r="153347" spans="2:2">
      <c r="B153347" s="323"/>
    </row>
    <row r="153348" spans="2:2">
      <c r="B153348" s="323"/>
    </row>
    <row r="153349" spans="2:2">
      <c r="B153349" s="323"/>
    </row>
    <row r="153350" spans="2:2">
      <c r="B153350" s="323"/>
    </row>
    <row r="153351" spans="2:2">
      <c r="B153351" s="323"/>
    </row>
    <row r="153352" spans="2:2">
      <c r="B153352" s="323"/>
    </row>
    <row r="153353" spans="2:2">
      <c r="B153353" s="323"/>
    </row>
    <row r="153354" spans="2:2">
      <c r="B153354" s="323"/>
    </row>
    <row r="153355" spans="2:2">
      <c r="B153355" s="323"/>
    </row>
    <row r="153356" spans="2:2">
      <c r="B153356" s="323"/>
    </row>
    <row r="153357" spans="2:2">
      <c r="B153357" s="323"/>
    </row>
    <row r="153358" spans="2:2">
      <c r="B153358" s="323"/>
    </row>
    <row r="153359" spans="2:2">
      <c r="B153359" s="323"/>
    </row>
    <row r="153360" spans="2:2">
      <c r="B153360" s="323"/>
    </row>
    <row r="153361" spans="2:2">
      <c r="B153361" s="323"/>
    </row>
    <row r="153362" spans="2:2">
      <c r="B153362" s="323"/>
    </row>
    <row r="153363" spans="2:2">
      <c r="B153363" s="323"/>
    </row>
    <row r="153364" spans="2:2">
      <c r="B153364" s="323"/>
    </row>
    <row r="153365" spans="2:2">
      <c r="B153365" s="323"/>
    </row>
    <row r="153366" spans="2:2">
      <c r="B153366" s="323"/>
    </row>
    <row r="153367" spans="2:2">
      <c r="B153367" s="323"/>
    </row>
    <row r="153368" spans="2:2">
      <c r="B153368" s="323"/>
    </row>
    <row r="153369" spans="2:2">
      <c r="B153369" s="323"/>
    </row>
    <row r="153370" spans="2:2">
      <c r="B153370" s="323"/>
    </row>
    <row r="153371" spans="2:2">
      <c r="B153371" s="323"/>
    </row>
    <row r="153372" spans="2:2">
      <c r="B153372" s="323"/>
    </row>
    <row r="153373" spans="2:2">
      <c r="B153373" s="323"/>
    </row>
    <row r="153374" spans="2:2">
      <c r="B153374" s="323"/>
    </row>
    <row r="153375" spans="2:2">
      <c r="B153375" s="323"/>
    </row>
    <row r="153376" spans="2:2">
      <c r="B153376" s="323"/>
    </row>
    <row r="153377" spans="2:2">
      <c r="B153377" s="323"/>
    </row>
    <row r="153378" spans="2:2">
      <c r="B153378" s="323"/>
    </row>
    <row r="153379" spans="2:2">
      <c r="B153379" s="323"/>
    </row>
    <row r="153380" spans="2:2">
      <c r="B153380" s="323"/>
    </row>
    <row r="153381" spans="2:2">
      <c r="B153381" s="323"/>
    </row>
    <row r="153382" spans="2:2">
      <c r="B153382" s="323"/>
    </row>
    <row r="153383" spans="2:2">
      <c r="B153383" s="323"/>
    </row>
    <row r="153384" spans="2:2">
      <c r="B153384" s="323"/>
    </row>
    <row r="153385" spans="2:2">
      <c r="B153385" s="323"/>
    </row>
    <row r="153386" spans="2:2">
      <c r="B153386" s="323"/>
    </row>
    <row r="153387" spans="2:2">
      <c r="B153387" s="323"/>
    </row>
    <row r="153388" spans="2:2">
      <c r="B153388" s="323"/>
    </row>
    <row r="153389" spans="2:2">
      <c r="B153389" s="323"/>
    </row>
    <row r="153390" spans="2:2">
      <c r="B153390" s="323"/>
    </row>
    <row r="153391" spans="2:2">
      <c r="B153391" s="323"/>
    </row>
    <row r="153392" spans="2:2">
      <c r="B153392" s="323"/>
    </row>
    <row r="153393" spans="2:2">
      <c r="B153393" s="323"/>
    </row>
    <row r="153394" spans="2:2">
      <c r="B153394" s="323"/>
    </row>
    <row r="153395" spans="2:2">
      <c r="B153395" s="323"/>
    </row>
    <row r="153396" spans="2:2">
      <c r="B153396" s="323"/>
    </row>
    <row r="153397" spans="2:2">
      <c r="B153397" s="323"/>
    </row>
    <row r="153398" spans="2:2">
      <c r="B153398" s="323"/>
    </row>
    <row r="153399" spans="2:2">
      <c r="B153399" s="323"/>
    </row>
    <row r="153400" spans="2:2">
      <c r="B153400" s="323"/>
    </row>
    <row r="153401" spans="2:2">
      <c r="B153401" s="323"/>
    </row>
    <row r="153402" spans="2:2">
      <c r="B153402" s="323"/>
    </row>
    <row r="153403" spans="2:2">
      <c r="B153403" s="323"/>
    </row>
    <row r="153404" spans="2:2">
      <c r="B153404" s="323"/>
    </row>
    <row r="153405" spans="2:2">
      <c r="B153405" s="323"/>
    </row>
    <row r="153406" spans="2:2">
      <c r="B153406" s="323"/>
    </row>
    <row r="153407" spans="2:2">
      <c r="B153407" s="323"/>
    </row>
    <row r="153408" spans="2:2">
      <c r="B153408" s="323"/>
    </row>
    <row r="153409" spans="2:2">
      <c r="B153409" s="323"/>
    </row>
    <row r="153410" spans="2:2">
      <c r="B153410" s="323"/>
    </row>
    <row r="153411" spans="2:2">
      <c r="B153411" s="323"/>
    </row>
    <row r="153412" spans="2:2">
      <c r="B153412" s="323"/>
    </row>
    <row r="153413" spans="2:2">
      <c r="B153413" s="323"/>
    </row>
    <row r="153414" spans="2:2">
      <c r="B153414" s="323"/>
    </row>
    <row r="153415" spans="2:2">
      <c r="B153415" s="323"/>
    </row>
    <row r="153416" spans="2:2">
      <c r="B153416" s="323"/>
    </row>
    <row r="153417" spans="2:2">
      <c r="B153417" s="323"/>
    </row>
    <row r="153418" spans="2:2">
      <c r="B153418" s="323"/>
    </row>
    <row r="153419" spans="2:2">
      <c r="B153419" s="323"/>
    </row>
    <row r="153420" spans="2:2">
      <c r="B153420" s="323"/>
    </row>
    <row r="153421" spans="2:2">
      <c r="B153421" s="323"/>
    </row>
    <row r="153422" spans="2:2">
      <c r="B153422" s="323"/>
    </row>
    <row r="153423" spans="2:2">
      <c r="B153423" s="323"/>
    </row>
    <row r="153424" spans="2:2">
      <c r="B153424" s="323"/>
    </row>
    <row r="153425" spans="2:2">
      <c r="B153425" s="323"/>
    </row>
    <row r="153426" spans="2:2">
      <c r="B153426" s="323"/>
    </row>
    <row r="153427" spans="2:2">
      <c r="B153427" s="323"/>
    </row>
    <row r="153428" spans="2:2">
      <c r="B153428" s="323"/>
    </row>
    <row r="153429" spans="2:2">
      <c r="B153429" s="323"/>
    </row>
    <row r="153430" spans="2:2">
      <c r="B153430" s="323"/>
    </row>
    <row r="153431" spans="2:2">
      <c r="B153431" s="323"/>
    </row>
    <row r="153432" spans="2:2">
      <c r="B153432" s="323"/>
    </row>
    <row r="153433" spans="2:2">
      <c r="B153433" s="323"/>
    </row>
    <row r="153434" spans="2:2">
      <c r="B153434" s="323"/>
    </row>
    <row r="153435" spans="2:2">
      <c r="B153435" s="323"/>
    </row>
    <row r="153436" spans="2:2">
      <c r="B153436" s="323"/>
    </row>
    <row r="153437" spans="2:2">
      <c r="B153437" s="323"/>
    </row>
    <row r="153438" spans="2:2">
      <c r="B153438" s="323"/>
    </row>
    <row r="153439" spans="2:2">
      <c r="B153439" s="323"/>
    </row>
    <row r="153440" spans="2:2">
      <c r="B153440" s="323"/>
    </row>
    <row r="153441" spans="2:2">
      <c r="B153441" s="323"/>
    </row>
    <row r="153442" spans="2:2">
      <c r="B153442" s="323"/>
    </row>
    <row r="153443" spans="2:2">
      <c r="B153443" s="323"/>
    </row>
    <row r="153444" spans="2:2">
      <c r="B153444" s="323"/>
    </row>
    <row r="153445" spans="2:2">
      <c r="B153445" s="323"/>
    </row>
    <row r="153446" spans="2:2">
      <c r="B153446" s="323"/>
    </row>
    <row r="153447" spans="2:2">
      <c r="B153447" s="323"/>
    </row>
    <row r="153448" spans="2:2">
      <c r="B153448" s="323"/>
    </row>
    <row r="153449" spans="2:2">
      <c r="B153449" s="323"/>
    </row>
    <row r="153450" spans="2:2">
      <c r="B153450" s="323"/>
    </row>
    <row r="153451" spans="2:2">
      <c r="B153451" s="323"/>
    </row>
    <row r="153452" spans="2:2">
      <c r="B153452" s="323"/>
    </row>
    <row r="153453" spans="2:2">
      <c r="B153453" s="323"/>
    </row>
    <row r="153454" spans="2:2">
      <c r="B153454" s="323"/>
    </row>
    <row r="153455" spans="2:2">
      <c r="B153455" s="323"/>
    </row>
    <row r="153456" spans="2:2">
      <c r="B153456" s="323"/>
    </row>
    <row r="153457" spans="2:2">
      <c r="B153457" s="323"/>
    </row>
    <row r="153458" spans="2:2">
      <c r="B153458" s="323"/>
    </row>
    <row r="153459" spans="2:2">
      <c r="B153459" s="323"/>
    </row>
    <row r="153460" spans="2:2">
      <c r="B153460" s="323"/>
    </row>
    <row r="153461" spans="2:2">
      <c r="B153461" s="323"/>
    </row>
    <row r="153462" spans="2:2">
      <c r="B153462" s="323"/>
    </row>
    <row r="153463" spans="2:2">
      <c r="B153463" s="323"/>
    </row>
    <row r="153464" spans="2:2">
      <c r="B153464" s="323"/>
    </row>
    <row r="153465" spans="2:2">
      <c r="B153465" s="323"/>
    </row>
    <row r="153466" spans="2:2">
      <c r="B153466" s="323"/>
    </row>
    <row r="153467" spans="2:2">
      <c r="B153467" s="323"/>
    </row>
    <row r="153468" spans="2:2">
      <c r="B153468" s="323"/>
    </row>
    <row r="153469" spans="2:2">
      <c r="B153469" s="323"/>
    </row>
    <row r="153470" spans="2:2">
      <c r="B153470" s="323"/>
    </row>
    <row r="153471" spans="2:2">
      <c r="B153471" s="323"/>
    </row>
    <row r="153472" spans="2:2">
      <c r="B153472" s="323"/>
    </row>
    <row r="153473" spans="2:2">
      <c r="B153473" s="323"/>
    </row>
    <row r="153474" spans="2:2">
      <c r="B153474" s="323"/>
    </row>
    <row r="153475" spans="2:2">
      <c r="B153475" s="323"/>
    </row>
    <row r="153476" spans="2:2">
      <c r="B153476" s="323"/>
    </row>
    <row r="153477" spans="2:2">
      <c r="B153477" s="323"/>
    </row>
    <row r="153478" spans="2:2">
      <c r="B153478" s="323"/>
    </row>
    <row r="153479" spans="2:2">
      <c r="B153479" s="323"/>
    </row>
    <row r="153480" spans="2:2">
      <c r="B153480" s="323"/>
    </row>
    <row r="153481" spans="2:2">
      <c r="B153481" s="323"/>
    </row>
    <row r="153482" spans="2:2">
      <c r="B153482" s="323"/>
    </row>
    <row r="153483" spans="2:2">
      <c r="B153483" s="323"/>
    </row>
    <row r="153484" spans="2:2">
      <c r="B153484" s="323"/>
    </row>
    <row r="153485" spans="2:2">
      <c r="B153485" s="323"/>
    </row>
    <row r="153486" spans="2:2">
      <c r="B153486" s="323"/>
    </row>
    <row r="153487" spans="2:2">
      <c r="B153487" s="323"/>
    </row>
    <row r="153488" spans="2:2">
      <c r="B153488" s="323"/>
    </row>
    <row r="153489" spans="2:2">
      <c r="B153489" s="323"/>
    </row>
    <row r="153490" spans="2:2">
      <c r="B153490" s="323"/>
    </row>
    <row r="153491" spans="2:2">
      <c r="B153491" s="323"/>
    </row>
    <row r="153492" spans="2:2">
      <c r="B153492" s="323"/>
    </row>
    <row r="153493" spans="2:2">
      <c r="B153493" s="323"/>
    </row>
    <row r="153494" spans="2:2">
      <c r="B153494" s="323"/>
    </row>
    <row r="153495" spans="2:2">
      <c r="B153495" s="323"/>
    </row>
    <row r="153496" spans="2:2">
      <c r="B153496" s="323"/>
    </row>
    <row r="153497" spans="2:2">
      <c r="B153497" s="323"/>
    </row>
    <row r="153498" spans="2:2">
      <c r="B153498" s="323"/>
    </row>
    <row r="153499" spans="2:2">
      <c r="B153499" s="323"/>
    </row>
    <row r="153500" spans="2:2">
      <c r="B153500" s="323"/>
    </row>
    <row r="153501" spans="2:2">
      <c r="B153501" s="323"/>
    </row>
    <row r="153502" spans="2:2">
      <c r="B153502" s="323"/>
    </row>
    <row r="153503" spans="2:2">
      <c r="B153503" s="323"/>
    </row>
    <row r="153504" spans="2:2">
      <c r="B153504" s="323"/>
    </row>
    <row r="153505" spans="2:2">
      <c r="B153505" s="323"/>
    </row>
    <row r="153506" spans="2:2">
      <c r="B153506" s="323"/>
    </row>
    <row r="153507" spans="2:2">
      <c r="B153507" s="323"/>
    </row>
    <row r="153508" spans="2:2">
      <c r="B153508" s="323"/>
    </row>
    <row r="153509" spans="2:2">
      <c r="B153509" s="323"/>
    </row>
    <row r="153510" spans="2:2">
      <c r="B153510" s="323"/>
    </row>
    <row r="153511" spans="2:2">
      <c r="B153511" s="323"/>
    </row>
    <row r="153512" spans="2:2">
      <c r="B153512" s="323"/>
    </row>
    <row r="153513" spans="2:2">
      <c r="B153513" s="323"/>
    </row>
    <row r="153514" spans="2:2">
      <c r="B153514" s="323"/>
    </row>
    <row r="153515" spans="2:2">
      <c r="B153515" s="323"/>
    </row>
    <row r="153516" spans="2:2">
      <c r="B153516" s="323"/>
    </row>
    <row r="153517" spans="2:2">
      <c r="B153517" s="323"/>
    </row>
    <row r="153518" spans="2:2">
      <c r="B153518" s="323"/>
    </row>
    <row r="153519" spans="2:2">
      <c r="B153519" s="323"/>
    </row>
    <row r="153520" spans="2:2">
      <c r="B153520" s="323"/>
    </row>
    <row r="153521" spans="2:2">
      <c r="B153521" s="323"/>
    </row>
    <row r="153522" spans="2:2">
      <c r="B153522" s="323"/>
    </row>
    <row r="153523" spans="2:2">
      <c r="B153523" s="323"/>
    </row>
    <row r="153524" spans="2:2">
      <c r="B153524" s="323"/>
    </row>
    <row r="153525" spans="2:2">
      <c r="B153525" s="323"/>
    </row>
    <row r="153526" spans="2:2">
      <c r="B153526" s="323"/>
    </row>
    <row r="153527" spans="2:2">
      <c r="B153527" s="323"/>
    </row>
    <row r="153528" spans="2:2">
      <c r="B153528" s="323"/>
    </row>
    <row r="153529" spans="2:2">
      <c r="B153529" s="323"/>
    </row>
    <row r="153530" spans="2:2">
      <c r="B153530" s="323"/>
    </row>
    <row r="153531" spans="2:2">
      <c r="B153531" s="323"/>
    </row>
    <row r="153532" spans="2:2">
      <c r="B153532" s="323"/>
    </row>
    <row r="153533" spans="2:2">
      <c r="B153533" s="323"/>
    </row>
    <row r="153534" spans="2:2">
      <c r="B153534" s="323"/>
    </row>
    <row r="153535" spans="2:2">
      <c r="B153535" s="323"/>
    </row>
    <row r="153536" spans="2:2">
      <c r="B153536" s="323"/>
    </row>
    <row r="153537" spans="2:2">
      <c r="B153537" s="323"/>
    </row>
    <row r="153538" spans="2:2">
      <c r="B153538" s="323"/>
    </row>
    <row r="153539" spans="2:2">
      <c r="B153539" s="323"/>
    </row>
    <row r="153540" spans="2:2">
      <c r="B153540" s="323"/>
    </row>
    <row r="153541" spans="2:2">
      <c r="B153541" s="323"/>
    </row>
    <row r="153542" spans="2:2">
      <c r="B153542" s="323"/>
    </row>
    <row r="153543" spans="2:2">
      <c r="B153543" s="323"/>
    </row>
    <row r="153544" spans="2:2">
      <c r="B153544" s="323"/>
    </row>
    <row r="153545" spans="2:2">
      <c r="B153545" s="323"/>
    </row>
    <row r="153546" spans="2:2">
      <c r="B153546" s="323"/>
    </row>
    <row r="153547" spans="2:2">
      <c r="B153547" s="323"/>
    </row>
    <row r="153548" spans="2:2">
      <c r="B153548" s="323"/>
    </row>
    <row r="153549" spans="2:2">
      <c r="B153549" s="323"/>
    </row>
    <row r="153550" spans="2:2">
      <c r="B153550" s="323"/>
    </row>
    <row r="153551" spans="2:2">
      <c r="B153551" s="323"/>
    </row>
    <row r="153552" spans="2:2">
      <c r="B153552" s="323"/>
    </row>
    <row r="153553" spans="2:2">
      <c r="B153553" s="323"/>
    </row>
    <row r="153554" spans="2:2">
      <c r="B153554" s="323"/>
    </row>
    <row r="153555" spans="2:2">
      <c r="B153555" s="323"/>
    </row>
    <row r="153556" spans="2:2">
      <c r="B153556" s="323"/>
    </row>
    <row r="153557" spans="2:2">
      <c r="B153557" s="323"/>
    </row>
    <row r="153558" spans="2:2">
      <c r="B153558" s="323"/>
    </row>
    <row r="153559" spans="2:2">
      <c r="B153559" s="323"/>
    </row>
    <row r="153560" spans="2:2">
      <c r="B153560" s="323"/>
    </row>
    <row r="153561" spans="2:2">
      <c r="B153561" s="323"/>
    </row>
    <row r="153562" spans="2:2">
      <c r="B153562" s="323"/>
    </row>
    <row r="153563" spans="2:2">
      <c r="B153563" s="323"/>
    </row>
    <row r="153564" spans="2:2">
      <c r="B153564" s="323"/>
    </row>
    <row r="153565" spans="2:2">
      <c r="B153565" s="323"/>
    </row>
    <row r="153566" spans="2:2">
      <c r="B153566" s="323"/>
    </row>
    <row r="153567" spans="2:2">
      <c r="B153567" s="323"/>
    </row>
    <row r="153568" spans="2:2">
      <c r="B153568" s="323"/>
    </row>
    <row r="153569" spans="2:2">
      <c r="B153569" s="323"/>
    </row>
    <row r="153570" spans="2:2">
      <c r="B153570" s="323"/>
    </row>
    <row r="153571" spans="2:2">
      <c r="B153571" s="323"/>
    </row>
    <row r="153572" spans="2:2">
      <c r="B153572" s="323"/>
    </row>
    <row r="153573" spans="2:2">
      <c r="B153573" s="323"/>
    </row>
    <row r="153574" spans="2:2">
      <c r="B153574" s="323"/>
    </row>
    <row r="153575" spans="2:2">
      <c r="B153575" s="323"/>
    </row>
    <row r="153576" spans="2:2">
      <c r="B153576" s="323"/>
    </row>
    <row r="153577" spans="2:2">
      <c r="B153577" s="323"/>
    </row>
    <row r="153578" spans="2:2">
      <c r="B153578" s="323"/>
    </row>
    <row r="153579" spans="2:2">
      <c r="B153579" s="323"/>
    </row>
    <row r="153580" spans="2:2">
      <c r="B153580" s="323"/>
    </row>
    <row r="153581" spans="2:2">
      <c r="B153581" s="323"/>
    </row>
    <row r="153582" spans="2:2">
      <c r="B153582" s="323"/>
    </row>
    <row r="153583" spans="2:2">
      <c r="B153583" s="323"/>
    </row>
    <row r="153584" spans="2:2">
      <c r="B153584" s="323"/>
    </row>
    <row r="153585" spans="2:2">
      <c r="B153585" s="323"/>
    </row>
    <row r="153586" spans="2:2">
      <c r="B153586" s="323"/>
    </row>
    <row r="153587" spans="2:2">
      <c r="B153587" s="323"/>
    </row>
    <row r="153588" spans="2:2">
      <c r="B153588" s="323"/>
    </row>
    <row r="153589" spans="2:2">
      <c r="B153589" s="323"/>
    </row>
    <row r="153590" spans="2:2">
      <c r="B153590" s="323"/>
    </row>
    <row r="153591" spans="2:2">
      <c r="B153591" s="323"/>
    </row>
    <row r="153592" spans="2:2">
      <c r="B153592" s="323"/>
    </row>
    <row r="153593" spans="2:2">
      <c r="B153593" s="323"/>
    </row>
    <row r="153594" spans="2:2">
      <c r="B153594" s="323"/>
    </row>
    <row r="153595" spans="2:2">
      <c r="B153595" s="323"/>
    </row>
    <row r="153596" spans="2:2">
      <c r="B153596" s="323"/>
    </row>
    <row r="153597" spans="2:2">
      <c r="B153597" s="323"/>
    </row>
    <row r="153598" spans="2:2">
      <c r="B153598" s="323"/>
    </row>
    <row r="153599" spans="2:2">
      <c r="B153599" s="323"/>
    </row>
    <row r="153600" spans="2:2">
      <c r="B153600" s="323"/>
    </row>
    <row r="153601" spans="2:2">
      <c r="B153601" s="323"/>
    </row>
    <row r="153602" spans="2:2">
      <c r="B153602" s="323"/>
    </row>
    <row r="153603" spans="2:2">
      <c r="B153603" s="323"/>
    </row>
    <row r="153604" spans="2:2">
      <c r="B153604" s="323"/>
    </row>
    <row r="153605" spans="2:2">
      <c r="B153605" s="323"/>
    </row>
    <row r="153606" spans="2:2">
      <c r="B153606" s="323"/>
    </row>
    <row r="153607" spans="2:2">
      <c r="B153607" s="323"/>
    </row>
    <row r="153608" spans="2:2">
      <c r="B153608" s="323"/>
    </row>
    <row r="153609" spans="2:2">
      <c r="B153609" s="323"/>
    </row>
    <row r="153610" spans="2:2">
      <c r="B153610" s="323"/>
    </row>
    <row r="153611" spans="2:2">
      <c r="B153611" s="323"/>
    </row>
    <row r="153612" spans="2:2">
      <c r="B153612" s="323"/>
    </row>
    <row r="153613" spans="2:2">
      <c r="B153613" s="323"/>
    </row>
    <row r="153614" spans="2:2">
      <c r="B153614" s="323"/>
    </row>
    <row r="153615" spans="2:2">
      <c r="B153615" s="323"/>
    </row>
    <row r="153616" spans="2:2">
      <c r="B153616" s="323"/>
    </row>
    <row r="153617" spans="2:2">
      <c r="B153617" s="323"/>
    </row>
    <row r="153618" spans="2:2">
      <c r="B153618" s="323"/>
    </row>
    <row r="153619" spans="2:2">
      <c r="B153619" s="323"/>
    </row>
    <row r="153620" spans="2:2">
      <c r="B153620" s="323"/>
    </row>
    <row r="153621" spans="2:2">
      <c r="B153621" s="323"/>
    </row>
    <row r="153622" spans="2:2">
      <c r="B153622" s="323"/>
    </row>
    <row r="153623" spans="2:2">
      <c r="B153623" s="323"/>
    </row>
    <row r="153624" spans="2:2">
      <c r="B153624" s="323"/>
    </row>
    <row r="153625" spans="2:2">
      <c r="B153625" s="323"/>
    </row>
    <row r="153626" spans="2:2">
      <c r="B153626" s="323"/>
    </row>
    <row r="153627" spans="2:2">
      <c r="B153627" s="323"/>
    </row>
    <row r="153628" spans="2:2">
      <c r="B153628" s="323"/>
    </row>
    <row r="153629" spans="2:2">
      <c r="B153629" s="323"/>
    </row>
    <row r="153630" spans="2:2">
      <c r="B153630" s="323"/>
    </row>
    <row r="153631" spans="2:2">
      <c r="B153631" s="323"/>
    </row>
    <row r="153632" spans="2:2">
      <c r="B153632" s="323"/>
    </row>
    <row r="153633" spans="2:2">
      <c r="B153633" s="323"/>
    </row>
    <row r="153634" spans="2:2">
      <c r="B153634" s="323"/>
    </row>
    <row r="153635" spans="2:2">
      <c r="B153635" s="323"/>
    </row>
    <row r="153636" spans="2:2">
      <c r="B153636" s="323"/>
    </row>
    <row r="153637" spans="2:2">
      <c r="B153637" s="323"/>
    </row>
    <row r="153638" spans="2:2">
      <c r="B153638" s="323"/>
    </row>
    <row r="153639" spans="2:2">
      <c r="B153639" s="323"/>
    </row>
    <row r="153640" spans="2:2">
      <c r="B153640" s="323"/>
    </row>
    <row r="153641" spans="2:2">
      <c r="B153641" s="323"/>
    </row>
    <row r="153642" spans="2:2">
      <c r="B153642" s="323"/>
    </row>
    <row r="153643" spans="2:2">
      <c r="B153643" s="323"/>
    </row>
    <row r="153644" spans="2:2">
      <c r="B153644" s="323"/>
    </row>
    <row r="153645" spans="2:2">
      <c r="B153645" s="323"/>
    </row>
    <row r="153646" spans="2:2">
      <c r="B153646" s="323"/>
    </row>
    <row r="153647" spans="2:2">
      <c r="B153647" s="323"/>
    </row>
    <row r="153648" spans="2:2">
      <c r="B153648" s="323"/>
    </row>
    <row r="153649" spans="2:2">
      <c r="B153649" s="323"/>
    </row>
    <row r="153650" spans="2:2">
      <c r="B153650" s="323"/>
    </row>
    <row r="153651" spans="2:2">
      <c r="B153651" s="323"/>
    </row>
    <row r="153652" spans="2:2">
      <c r="B153652" s="323"/>
    </row>
    <row r="153653" spans="2:2">
      <c r="B153653" s="323"/>
    </row>
    <row r="153654" spans="2:2">
      <c r="B153654" s="323"/>
    </row>
    <row r="153655" spans="2:2">
      <c r="B153655" s="323"/>
    </row>
    <row r="153656" spans="2:2">
      <c r="B153656" s="323"/>
    </row>
    <row r="153657" spans="2:2">
      <c r="B153657" s="323"/>
    </row>
    <row r="153658" spans="2:2">
      <c r="B153658" s="323"/>
    </row>
    <row r="153659" spans="2:2">
      <c r="B153659" s="323"/>
    </row>
    <row r="153660" spans="2:2">
      <c r="B153660" s="323"/>
    </row>
    <row r="153661" spans="2:2">
      <c r="B153661" s="323"/>
    </row>
    <row r="153662" spans="2:2">
      <c r="B153662" s="323"/>
    </row>
    <row r="153663" spans="2:2">
      <c r="B153663" s="323"/>
    </row>
    <row r="153664" spans="2:2">
      <c r="B153664" s="323"/>
    </row>
    <row r="153665" spans="2:2">
      <c r="B153665" s="323"/>
    </row>
    <row r="153666" spans="2:2">
      <c r="B153666" s="323"/>
    </row>
    <row r="153667" spans="2:2">
      <c r="B153667" s="323"/>
    </row>
    <row r="153668" spans="2:2">
      <c r="B153668" s="323"/>
    </row>
    <row r="153669" spans="2:2">
      <c r="B153669" s="323"/>
    </row>
    <row r="153670" spans="2:2">
      <c r="B153670" s="323"/>
    </row>
    <row r="153671" spans="2:2">
      <c r="B153671" s="323"/>
    </row>
    <row r="153672" spans="2:2">
      <c r="B153672" s="323"/>
    </row>
    <row r="153673" spans="2:2">
      <c r="B153673" s="323"/>
    </row>
    <row r="153674" spans="2:2">
      <c r="B153674" s="323"/>
    </row>
    <row r="153675" spans="2:2">
      <c r="B153675" s="323"/>
    </row>
    <row r="153676" spans="2:2">
      <c r="B153676" s="323"/>
    </row>
    <row r="153677" spans="2:2">
      <c r="B153677" s="323"/>
    </row>
    <row r="153678" spans="2:2">
      <c r="B153678" s="323"/>
    </row>
    <row r="153679" spans="2:2">
      <c r="B153679" s="323"/>
    </row>
    <row r="153680" spans="2:2">
      <c r="B153680" s="323"/>
    </row>
    <row r="153681" spans="2:2">
      <c r="B153681" s="323"/>
    </row>
    <row r="153682" spans="2:2">
      <c r="B153682" s="323"/>
    </row>
    <row r="153683" spans="2:2">
      <c r="B153683" s="323"/>
    </row>
    <row r="153684" spans="2:2">
      <c r="B153684" s="323"/>
    </row>
    <row r="153685" spans="2:2">
      <c r="B153685" s="323"/>
    </row>
    <row r="153686" spans="2:2">
      <c r="B153686" s="323"/>
    </row>
    <row r="153687" spans="2:2">
      <c r="B153687" s="323"/>
    </row>
    <row r="153688" spans="2:2">
      <c r="B153688" s="323"/>
    </row>
    <row r="153689" spans="2:2">
      <c r="B153689" s="323"/>
    </row>
    <row r="153690" spans="2:2">
      <c r="B153690" s="323"/>
    </row>
    <row r="153691" spans="2:2">
      <c r="B153691" s="323"/>
    </row>
    <row r="153692" spans="2:2">
      <c r="B153692" s="323"/>
    </row>
    <row r="153693" spans="2:2">
      <c r="B153693" s="323"/>
    </row>
    <row r="153694" spans="2:2">
      <c r="B153694" s="323"/>
    </row>
    <row r="153695" spans="2:2">
      <c r="B153695" s="323"/>
    </row>
    <row r="153696" spans="2:2">
      <c r="B153696" s="323"/>
    </row>
    <row r="153697" spans="2:2">
      <c r="B153697" s="323"/>
    </row>
    <row r="153698" spans="2:2">
      <c r="B153698" s="323"/>
    </row>
    <row r="153699" spans="2:2">
      <c r="B153699" s="323"/>
    </row>
    <row r="153700" spans="2:2">
      <c r="B153700" s="323"/>
    </row>
    <row r="153701" spans="2:2">
      <c r="B153701" s="323"/>
    </row>
    <row r="153702" spans="2:2">
      <c r="B153702" s="323"/>
    </row>
    <row r="153703" spans="2:2">
      <c r="B153703" s="323"/>
    </row>
    <row r="153704" spans="2:2">
      <c r="B153704" s="323"/>
    </row>
    <row r="153705" spans="2:2">
      <c r="B153705" s="323"/>
    </row>
    <row r="153706" spans="2:2">
      <c r="B153706" s="323"/>
    </row>
    <row r="153707" spans="2:2">
      <c r="B153707" s="323"/>
    </row>
    <row r="153708" spans="2:2">
      <c r="B153708" s="323"/>
    </row>
    <row r="153709" spans="2:2">
      <c r="B153709" s="323"/>
    </row>
    <row r="153710" spans="2:2">
      <c r="B153710" s="323"/>
    </row>
    <row r="153711" spans="2:2">
      <c r="B153711" s="323"/>
    </row>
    <row r="153712" spans="2:2">
      <c r="B153712" s="323"/>
    </row>
    <row r="153713" spans="2:2">
      <c r="B153713" s="323"/>
    </row>
    <row r="153714" spans="2:2">
      <c r="B153714" s="323"/>
    </row>
    <row r="153715" spans="2:2">
      <c r="B153715" s="323"/>
    </row>
    <row r="153716" spans="2:2">
      <c r="B153716" s="323"/>
    </row>
    <row r="153717" spans="2:2">
      <c r="B153717" s="323"/>
    </row>
    <row r="153718" spans="2:2">
      <c r="B153718" s="323"/>
    </row>
    <row r="153719" spans="2:2">
      <c r="B153719" s="323"/>
    </row>
    <row r="153720" spans="2:2">
      <c r="B153720" s="323"/>
    </row>
    <row r="153721" spans="2:2">
      <c r="B153721" s="323"/>
    </row>
    <row r="153722" spans="2:2">
      <c r="B153722" s="323"/>
    </row>
    <row r="153723" spans="2:2">
      <c r="B153723" s="323"/>
    </row>
    <row r="153724" spans="2:2">
      <c r="B153724" s="323"/>
    </row>
    <row r="153725" spans="2:2">
      <c r="B153725" s="323"/>
    </row>
    <row r="153726" spans="2:2">
      <c r="B153726" s="323"/>
    </row>
    <row r="153727" spans="2:2">
      <c r="B153727" s="323"/>
    </row>
    <row r="153728" spans="2:2">
      <c r="B153728" s="323"/>
    </row>
    <row r="153729" spans="2:2">
      <c r="B153729" s="323"/>
    </row>
    <row r="153730" spans="2:2">
      <c r="B153730" s="323"/>
    </row>
    <row r="153731" spans="2:2">
      <c r="B153731" s="323"/>
    </row>
    <row r="153732" spans="2:2">
      <c r="B153732" s="323"/>
    </row>
    <row r="153733" spans="2:2">
      <c r="B153733" s="323"/>
    </row>
    <row r="153734" spans="2:2">
      <c r="B153734" s="323"/>
    </row>
    <row r="153735" spans="2:2">
      <c r="B153735" s="323"/>
    </row>
    <row r="153736" spans="2:2">
      <c r="B153736" s="323"/>
    </row>
    <row r="153737" spans="2:2">
      <c r="B153737" s="323"/>
    </row>
    <row r="153738" spans="2:2">
      <c r="B153738" s="323"/>
    </row>
    <row r="153739" spans="2:2">
      <c r="B153739" s="323"/>
    </row>
    <row r="153740" spans="2:2">
      <c r="B153740" s="323"/>
    </row>
    <row r="153741" spans="2:2">
      <c r="B153741" s="323"/>
    </row>
    <row r="153742" spans="2:2">
      <c r="B153742" s="323"/>
    </row>
    <row r="153743" spans="2:2">
      <c r="B153743" s="323"/>
    </row>
    <row r="153744" spans="2:2">
      <c r="B153744" s="323"/>
    </row>
    <row r="153745" spans="2:2">
      <c r="B153745" s="323"/>
    </row>
    <row r="153746" spans="2:2">
      <c r="B153746" s="323"/>
    </row>
    <row r="153747" spans="2:2">
      <c r="B153747" s="323"/>
    </row>
    <row r="153748" spans="2:2">
      <c r="B153748" s="323"/>
    </row>
    <row r="153749" spans="2:2">
      <c r="B153749" s="323"/>
    </row>
    <row r="153750" spans="2:2">
      <c r="B153750" s="323"/>
    </row>
    <row r="153751" spans="2:2">
      <c r="B153751" s="323"/>
    </row>
    <row r="153752" spans="2:2">
      <c r="B153752" s="323"/>
    </row>
    <row r="153753" spans="2:2">
      <c r="B153753" s="323"/>
    </row>
    <row r="153754" spans="2:2">
      <c r="B153754" s="323"/>
    </row>
    <row r="153755" spans="2:2">
      <c r="B153755" s="323"/>
    </row>
    <row r="153756" spans="2:2">
      <c r="B153756" s="323"/>
    </row>
    <row r="153757" spans="2:2">
      <c r="B153757" s="323"/>
    </row>
    <row r="153758" spans="2:2">
      <c r="B153758" s="323"/>
    </row>
    <row r="153759" spans="2:2">
      <c r="B153759" s="323"/>
    </row>
    <row r="153760" spans="2:2">
      <c r="B153760" s="323"/>
    </row>
    <row r="153761" spans="2:2">
      <c r="B153761" s="323"/>
    </row>
    <row r="153762" spans="2:2">
      <c r="B153762" s="323"/>
    </row>
    <row r="153763" spans="2:2">
      <c r="B153763" s="323"/>
    </row>
    <row r="153764" spans="2:2">
      <c r="B153764" s="323"/>
    </row>
    <row r="153765" spans="2:2">
      <c r="B153765" s="323"/>
    </row>
    <row r="153766" spans="2:2">
      <c r="B153766" s="323"/>
    </row>
    <row r="153767" spans="2:2">
      <c r="B153767" s="323"/>
    </row>
    <row r="153768" spans="2:2">
      <c r="B153768" s="323"/>
    </row>
    <row r="153769" spans="2:2">
      <c r="B153769" s="323"/>
    </row>
    <row r="153770" spans="2:2">
      <c r="B153770" s="323"/>
    </row>
    <row r="153771" spans="2:2">
      <c r="B153771" s="323"/>
    </row>
    <row r="153772" spans="2:2">
      <c r="B153772" s="323"/>
    </row>
    <row r="153773" spans="2:2">
      <c r="B153773" s="323"/>
    </row>
    <row r="153774" spans="2:2">
      <c r="B153774" s="323"/>
    </row>
    <row r="153775" spans="2:2">
      <c r="B153775" s="323"/>
    </row>
    <row r="153776" spans="2:2">
      <c r="B153776" s="323"/>
    </row>
    <row r="153777" spans="2:2">
      <c r="B153777" s="323"/>
    </row>
    <row r="153778" spans="2:2">
      <c r="B153778" s="323"/>
    </row>
    <row r="153779" spans="2:2">
      <c r="B153779" s="323"/>
    </row>
    <row r="153780" spans="2:2">
      <c r="B153780" s="323"/>
    </row>
    <row r="153781" spans="2:2">
      <c r="B153781" s="323"/>
    </row>
    <row r="153782" spans="2:2">
      <c r="B153782" s="323"/>
    </row>
    <row r="153783" spans="2:2">
      <c r="B153783" s="323"/>
    </row>
    <row r="153784" spans="2:2">
      <c r="B153784" s="323"/>
    </row>
    <row r="153785" spans="2:2">
      <c r="B153785" s="323"/>
    </row>
    <row r="153786" spans="2:2">
      <c r="B153786" s="323"/>
    </row>
    <row r="153787" spans="2:2">
      <c r="B153787" s="323"/>
    </row>
    <row r="153788" spans="2:2">
      <c r="B153788" s="323"/>
    </row>
    <row r="153789" spans="2:2">
      <c r="B153789" s="323"/>
    </row>
    <row r="153790" spans="2:2">
      <c r="B153790" s="323"/>
    </row>
    <row r="153791" spans="2:2">
      <c r="B153791" s="323"/>
    </row>
    <row r="153792" spans="2:2">
      <c r="B153792" s="323"/>
    </row>
    <row r="153793" spans="2:2">
      <c r="B153793" s="323"/>
    </row>
    <row r="153794" spans="2:2">
      <c r="B153794" s="323"/>
    </row>
    <row r="153795" spans="2:2">
      <c r="B153795" s="323"/>
    </row>
    <row r="153796" spans="2:2">
      <c r="B153796" s="323"/>
    </row>
    <row r="153797" spans="2:2">
      <c r="B153797" s="323"/>
    </row>
    <row r="153798" spans="2:2">
      <c r="B153798" s="323"/>
    </row>
    <row r="153799" spans="2:2">
      <c r="B153799" s="323"/>
    </row>
    <row r="153800" spans="2:2">
      <c r="B153800" s="323"/>
    </row>
    <row r="153801" spans="2:2">
      <c r="B153801" s="323"/>
    </row>
    <row r="153802" spans="2:2">
      <c r="B153802" s="323"/>
    </row>
    <row r="153803" spans="2:2">
      <c r="B153803" s="323"/>
    </row>
    <row r="153804" spans="2:2">
      <c r="B153804" s="323"/>
    </row>
    <row r="153805" spans="2:2">
      <c r="B153805" s="323"/>
    </row>
    <row r="153806" spans="2:2">
      <c r="B153806" s="323"/>
    </row>
    <row r="153807" spans="2:2">
      <c r="B153807" s="323"/>
    </row>
    <row r="153808" spans="2:2">
      <c r="B153808" s="323"/>
    </row>
    <row r="153809" spans="2:2">
      <c r="B153809" s="323"/>
    </row>
    <row r="153810" spans="2:2">
      <c r="B153810" s="323"/>
    </row>
    <row r="153811" spans="2:2">
      <c r="B153811" s="323"/>
    </row>
    <row r="153812" spans="2:2">
      <c r="B153812" s="323"/>
    </row>
    <row r="153813" spans="2:2">
      <c r="B153813" s="323"/>
    </row>
    <row r="153814" spans="2:2">
      <c r="B153814" s="323"/>
    </row>
    <row r="153815" spans="2:2">
      <c r="B153815" s="323"/>
    </row>
    <row r="153816" spans="2:2">
      <c r="B153816" s="323"/>
    </row>
    <row r="153817" spans="2:2">
      <c r="B153817" s="323"/>
    </row>
    <row r="153818" spans="2:2">
      <c r="B153818" s="323"/>
    </row>
    <row r="153819" spans="2:2">
      <c r="B153819" s="323"/>
    </row>
    <row r="153820" spans="2:2">
      <c r="B153820" s="323"/>
    </row>
    <row r="153821" spans="2:2">
      <c r="B153821" s="323"/>
    </row>
    <row r="153822" spans="2:2">
      <c r="B153822" s="323"/>
    </row>
    <row r="153823" spans="2:2">
      <c r="B153823" s="323"/>
    </row>
    <row r="153824" spans="2:2">
      <c r="B153824" s="323"/>
    </row>
    <row r="153825" spans="2:2">
      <c r="B153825" s="323"/>
    </row>
    <row r="153826" spans="2:2">
      <c r="B153826" s="323"/>
    </row>
    <row r="153827" spans="2:2">
      <c r="B153827" s="323"/>
    </row>
    <row r="153828" spans="2:2">
      <c r="B153828" s="323"/>
    </row>
    <row r="153829" spans="2:2">
      <c r="B153829" s="323"/>
    </row>
    <row r="153830" spans="2:2">
      <c r="B153830" s="323"/>
    </row>
    <row r="153831" spans="2:2">
      <c r="B153831" s="323"/>
    </row>
    <row r="153832" spans="2:2">
      <c r="B153832" s="323"/>
    </row>
    <row r="153833" spans="2:2">
      <c r="B153833" s="323"/>
    </row>
    <row r="153834" spans="2:2">
      <c r="B153834" s="323"/>
    </row>
    <row r="153835" spans="2:2">
      <c r="B153835" s="323"/>
    </row>
    <row r="153836" spans="2:2">
      <c r="B153836" s="323"/>
    </row>
    <row r="153837" spans="2:2">
      <c r="B153837" s="323"/>
    </row>
    <row r="153838" spans="2:2">
      <c r="B153838" s="323"/>
    </row>
    <row r="153839" spans="2:2">
      <c r="B153839" s="323"/>
    </row>
    <row r="153840" spans="2:2">
      <c r="B153840" s="323"/>
    </row>
    <row r="153841" spans="2:2">
      <c r="B153841" s="323"/>
    </row>
    <row r="153842" spans="2:2">
      <c r="B153842" s="323"/>
    </row>
    <row r="153843" spans="2:2">
      <c r="B153843" s="323"/>
    </row>
    <row r="153844" spans="2:2">
      <c r="B153844" s="323"/>
    </row>
    <row r="153845" spans="2:2">
      <c r="B153845" s="323"/>
    </row>
    <row r="153846" spans="2:2">
      <c r="B153846" s="323"/>
    </row>
    <row r="153847" spans="2:2">
      <c r="B153847" s="323"/>
    </row>
    <row r="153848" spans="2:2">
      <c r="B153848" s="323"/>
    </row>
    <row r="153849" spans="2:2">
      <c r="B153849" s="323"/>
    </row>
    <row r="153850" spans="2:2">
      <c r="B153850" s="323"/>
    </row>
    <row r="153851" spans="2:2">
      <c r="B153851" s="323"/>
    </row>
    <row r="153852" spans="2:2">
      <c r="B153852" s="323"/>
    </row>
    <row r="153853" spans="2:2">
      <c r="B153853" s="323"/>
    </row>
    <row r="153854" spans="2:2">
      <c r="B153854" s="323"/>
    </row>
    <row r="153855" spans="2:2">
      <c r="B153855" s="323"/>
    </row>
    <row r="153856" spans="2:2">
      <c r="B153856" s="323"/>
    </row>
    <row r="153857" spans="2:2">
      <c r="B153857" s="323"/>
    </row>
    <row r="153858" spans="2:2">
      <c r="B153858" s="323"/>
    </row>
    <row r="153859" spans="2:2">
      <c r="B153859" s="323"/>
    </row>
    <row r="153860" spans="2:2">
      <c r="B153860" s="323"/>
    </row>
    <row r="153861" spans="2:2">
      <c r="B153861" s="323"/>
    </row>
    <row r="153862" spans="2:2">
      <c r="B153862" s="323"/>
    </row>
    <row r="153863" spans="2:2">
      <c r="B153863" s="323"/>
    </row>
    <row r="153864" spans="2:2">
      <c r="B153864" s="323"/>
    </row>
    <row r="153865" spans="2:2">
      <c r="B153865" s="323"/>
    </row>
    <row r="153866" spans="2:2">
      <c r="B153866" s="323"/>
    </row>
    <row r="153867" spans="2:2">
      <c r="B153867" s="323"/>
    </row>
    <row r="153868" spans="2:2">
      <c r="B153868" s="323"/>
    </row>
    <row r="153869" spans="2:2">
      <c r="B153869" s="323"/>
    </row>
    <row r="153870" spans="2:2">
      <c r="B153870" s="323"/>
    </row>
    <row r="153871" spans="2:2">
      <c r="B153871" s="323"/>
    </row>
    <row r="153872" spans="2:2">
      <c r="B153872" s="323"/>
    </row>
    <row r="153873" spans="2:2">
      <c r="B153873" s="323"/>
    </row>
    <row r="153874" spans="2:2">
      <c r="B153874" s="323"/>
    </row>
    <row r="153875" spans="2:2">
      <c r="B153875" s="323"/>
    </row>
    <row r="153876" spans="2:2">
      <c r="B153876" s="323"/>
    </row>
    <row r="153877" spans="2:2">
      <c r="B153877" s="323"/>
    </row>
    <row r="153878" spans="2:2">
      <c r="B153878" s="323"/>
    </row>
    <row r="153879" spans="2:2">
      <c r="B153879" s="323"/>
    </row>
    <row r="153880" spans="2:2">
      <c r="B153880" s="323"/>
    </row>
    <row r="153881" spans="2:2">
      <c r="B153881" s="323"/>
    </row>
    <row r="153882" spans="2:2">
      <c r="B153882" s="323"/>
    </row>
    <row r="153883" spans="2:2">
      <c r="B153883" s="323"/>
    </row>
    <row r="153884" spans="2:2">
      <c r="B153884" s="323"/>
    </row>
    <row r="153885" spans="2:2">
      <c r="B153885" s="323"/>
    </row>
    <row r="153886" spans="2:2">
      <c r="B153886" s="323"/>
    </row>
    <row r="153887" spans="2:2">
      <c r="B153887" s="323"/>
    </row>
    <row r="153888" spans="2:2">
      <c r="B153888" s="323"/>
    </row>
    <row r="153889" spans="2:2">
      <c r="B153889" s="323"/>
    </row>
    <row r="153890" spans="2:2">
      <c r="B153890" s="323"/>
    </row>
    <row r="153891" spans="2:2">
      <c r="B153891" s="323"/>
    </row>
    <row r="153892" spans="2:2">
      <c r="B153892" s="323"/>
    </row>
    <row r="153893" spans="2:2">
      <c r="B153893" s="323"/>
    </row>
    <row r="153894" spans="2:2">
      <c r="B153894" s="323"/>
    </row>
    <row r="153895" spans="2:2">
      <c r="B153895" s="323"/>
    </row>
    <row r="153896" spans="2:2">
      <c r="B153896" s="323"/>
    </row>
    <row r="153897" spans="2:2">
      <c r="B153897" s="323"/>
    </row>
    <row r="153898" spans="2:2">
      <c r="B153898" s="323"/>
    </row>
    <row r="153899" spans="2:2">
      <c r="B153899" s="323"/>
    </row>
    <row r="153900" spans="2:2">
      <c r="B153900" s="323"/>
    </row>
    <row r="153901" spans="2:2">
      <c r="B153901" s="323"/>
    </row>
    <row r="153902" spans="2:2">
      <c r="B153902" s="323"/>
    </row>
    <row r="153903" spans="2:2">
      <c r="B153903" s="323"/>
    </row>
    <row r="153904" spans="2:2">
      <c r="B153904" s="323"/>
    </row>
    <row r="153905" spans="2:2">
      <c r="B153905" s="323"/>
    </row>
    <row r="153906" spans="2:2">
      <c r="B153906" s="323"/>
    </row>
    <row r="153907" spans="2:2">
      <c r="B153907" s="323"/>
    </row>
    <row r="153908" spans="2:2">
      <c r="B153908" s="323"/>
    </row>
    <row r="153909" spans="2:2">
      <c r="B153909" s="323"/>
    </row>
    <row r="153910" spans="2:2">
      <c r="B153910" s="323"/>
    </row>
    <row r="153911" spans="2:2">
      <c r="B153911" s="323"/>
    </row>
    <row r="153912" spans="2:2">
      <c r="B153912" s="323"/>
    </row>
    <row r="153913" spans="2:2">
      <c r="B153913" s="323"/>
    </row>
    <row r="153914" spans="2:2">
      <c r="B153914" s="323"/>
    </row>
    <row r="153915" spans="2:2">
      <c r="B153915" s="323"/>
    </row>
    <row r="153916" spans="2:2">
      <c r="B153916" s="323"/>
    </row>
    <row r="153917" spans="2:2">
      <c r="B153917" s="323"/>
    </row>
    <row r="153918" spans="2:2">
      <c r="B153918" s="323"/>
    </row>
    <row r="153919" spans="2:2">
      <c r="B153919" s="323"/>
    </row>
    <row r="153920" spans="2:2">
      <c r="B153920" s="323"/>
    </row>
    <row r="153921" spans="2:2">
      <c r="B153921" s="323"/>
    </row>
    <row r="153922" spans="2:2">
      <c r="B153922" s="323"/>
    </row>
    <row r="153923" spans="2:2">
      <c r="B153923" s="323"/>
    </row>
    <row r="153924" spans="2:2">
      <c r="B153924" s="323"/>
    </row>
    <row r="153925" spans="2:2">
      <c r="B153925" s="323"/>
    </row>
    <row r="153926" spans="2:2">
      <c r="B153926" s="323"/>
    </row>
    <row r="153927" spans="2:2">
      <c r="B153927" s="323"/>
    </row>
    <row r="153928" spans="2:2">
      <c r="B153928" s="323"/>
    </row>
    <row r="153929" spans="2:2">
      <c r="B153929" s="323"/>
    </row>
    <row r="153930" spans="2:2">
      <c r="B153930" s="323"/>
    </row>
    <row r="153931" spans="2:2">
      <c r="B153931" s="323"/>
    </row>
    <row r="153932" spans="2:2">
      <c r="B153932" s="323"/>
    </row>
    <row r="153933" spans="2:2">
      <c r="B153933" s="323"/>
    </row>
    <row r="153934" spans="2:2">
      <c r="B153934" s="323"/>
    </row>
    <row r="153935" spans="2:2">
      <c r="B153935" s="323"/>
    </row>
    <row r="153936" spans="2:2">
      <c r="B153936" s="323"/>
    </row>
    <row r="153937" spans="2:2">
      <c r="B153937" s="323"/>
    </row>
    <row r="153938" spans="2:2">
      <c r="B153938" s="323"/>
    </row>
    <row r="153939" spans="2:2">
      <c r="B153939" s="323"/>
    </row>
    <row r="153940" spans="2:2">
      <c r="B153940" s="323"/>
    </row>
    <row r="153941" spans="2:2">
      <c r="B153941" s="323"/>
    </row>
    <row r="153942" spans="2:2">
      <c r="B153942" s="323"/>
    </row>
    <row r="153943" spans="2:2">
      <c r="B153943" s="323"/>
    </row>
    <row r="153944" spans="2:2">
      <c r="B153944" s="323"/>
    </row>
    <row r="153945" spans="2:2">
      <c r="B153945" s="323"/>
    </row>
    <row r="153946" spans="2:2">
      <c r="B153946" s="323"/>
    </row>
    <row r="153947" spans="2:2">
      <c r="B153947" s="323"/>
    </row>
    <row r="153948" spans="2:2">
      <c r="B153948" s="323"/>
    </row>
    <row r="153949" spans="2:2">
      <c r="B153949" s="323"/>
    </row>
    <row r="153950" spans="2:2">
      <c r="B153950" s="323"/>
    </row>
    <row r="153951" spans="2:2">
      <c r="B153951" s="323"/>
    </row>
    <row r="153952" spans="2:2">
      <c r="B153952" s="323"/>
    </row>
    <row r="153953" spans="2:2">
      <c r="B153953" s="323"/>
    </row>
    <row r="153954" spans="2:2">
      <c r="B153954" s="323"/>
    </row>
    <row r="153955" spans="2:2">
      <c r="B153955" s="323"/>
    </row>
    <row r="153956" spans="2:2">
      <c r="B153956" s="323"/>
    </row>
    <row r="153957" spans="2:2">
      <c r="B153957" s="323"/>
    </row>
    <row r="153958" spans="2:2">
      <c r="B153958" s="323"/>
    </row>
    <row r="153959" spans="2:2">
      <c r="B153959" s="323"/>
    </row>
    <row r="153960" spans="2:2">
      <c r="B153960" s="323"/>
    </row>
    <row r="153961" spans="2:2">
      <c r="B153961" s="323"/>
    </row>
    <row r="153962" spans="2:2">
      <c r="B153962" s="323"/>
    </row>
    <row r="153963" spans="2:2">
      <c r="B153963" s="323"/>
    </row>
    <row r="153964" spans="2:2">
      <c r="B153964" s="323"/>
    </row>
    <row r="153965" spans="2:2">
      <c r="B153965" s="323"/>
    </row>
    <row r="153966" spans="2:2">
      <c r="B153966" s="323"/>
    </row>
    <row r="153967" spans="2:2">
      <c r="B153967" s="323"/>
    </row>
    <row r="153968" spans="2:2">
      <c r="B153968" s="323"/>
    </row>
    <row r="153969" spans="2:2">
      <c r="B153969" s="323"/>
    </row>
    <row r="153970" spans="2:2">
      <c r="B153970" s="323"/>
    </row>
    <row r="153971" spans="2:2">
      <c r="B153971" s="323"/>
    </row>
    <row r="153972" spans="2:2">
      <c r="B153972" s="323"/>
    </row>
    <row r="153973" spans="2:2">
      <c r="B153973" s="323"/>
    </row>
    <row r="153974" spans="2:2">
      <c r="B153974" s="323"/>
    </row>
    <row r="153975" spans="2:2">
      <c r="B153975" s="323"/>
    </row>
    <row r="153976" spans="2:2">
      <c r="B153976" s="323"/>
    </row>
    <row r="153977" spans="2:2">
      <c r="B153977" s="323"/>
    </row>
    <row r="153978" spans="2:2">
      <c r="B153978" s="323"/>
    </row>
    <row r="153979" spans="2:2">
      <c r="B153979" s="323"/>
    </row>
    <row r="153980" spans="2:2">
      <c r="B153980" s="323"/>
    </row>
    <row r="153981" spans="2:2">
      <c r="B153981" s="323"/>
    </row>
    <row r="153982" spans="2:2">
      <c r="B153982" s="323"/>
    </row>
    <row r="153983" spans="2:2">
      <c r="B153983" s="323"/>
    </row>
    <row r="153984" spans="2:2">
      <c r="B153984" s="323"/>
    </row>
    <row r="153985" spans="2:2">
      <c r="B153985" s="323"/>
    </row>
    <row r="153986" spans="2:2">
      <c r="B153986" s="323"/>
    </row>
    <row r="153987" spans="2:2">
      <c r="B153987" s="323"/>
    </row>
    <row r="153988" spans="2:2">
      <c r="B153988" s="323"/>
    </row>
    <row r="153989" spans="2:2">
      <c r="B153989" s="323"/>
    </row>
    <row r="153990" spans="2:2">
      <c r="B153990" s="323"/>
    </row>
    <row r="153991" spans="2:2">
      <c r="B153991" s="323"/>
    </row>
    <row r="153992" spans="2:2">
      <c r="B153992" s="323"/>
    </row>
    <row r="153993" spans="2:2">
      <c r="B153993" s="323"/>
    </row>
    <row r="153994" spans="2:2">
      <c r="B153994" s="323"/>
    </row>
    <row r="153995" spans="2:2">
      <c r="B153995" s="323"/>
    </row>
    <row r="153996" spans="2:2">
      <c r="B153996" s="323"/>
    </row>
    <row r="153997" spans="2:2">
      <c r="B153997" s="323"/>
    </row>
    <row r="153998" spans="2:2">
      <c r="B153998" s="323"/>
    </row>
    <row r="153999" spans="2:2">
      <c r="B153999" s="323"/>
    </row>
    <row r="154000" spans="2:2">
      <c r="B154000" s="323"/>
    </row>
    <row r="154001" spans="2:2">
      <c r="B154001" s="323"/>
    </row>
    <row r="154002" spans="2:2">
      <c r="B154002" s="323"/>
    </row>
    <row r="154003" spans="2:2">
      <c r="B154003" s="323"/>
    </row>
    <row r="154004" spans="2:2">
      <c r="B154004" s="323"/>
    </row>
    <row r="154005" spans="2:2">
      <c r="B154005" s="323"/>
    </row>
    <row r="154006" spans="2:2">
      <c r="B154006" s="323"/>
    </row>
    <row r="154007" spans="2:2">
      <c r="B154007" s="323"/>
    </row>
    <row r="154008" spans="2:2">
      <c r="B154008" s="323"/>
    </row>
    <row r="154009" spans="2:2">
      <c r="B154009" s="323"/>
    </row>
    <row r="154010" spans="2:2">
      <c r="B154010" s="323"/>
    </row>
    <row r="154011" spans="2:2">
      <c r="B154011" s="323"/>
    </row>
    <row r="154012" spans="2:2">
      <c r="B154012" s="323"/>
    </row>
    <row r="154013" spans="2:2">
      <c r="B154013" s="323"/>
    </row>
    <row r="154014" spans="2:2">
      <c r="B154014" s="323"/>
    </row>
    <row r="154015" spans="2:2">
      <c r="B154015" s="323"/>
    </row>
    <row r="154016" spans="2:2">
      <c r="B154016" s="323"/>
    </row>
    <row r="154017" spans="2:2">
      <c r="B154017" s="323"/>
    </row>
    <row r="154018" spans="2:2">
      <c r="B154018" s="323"/>
    </row>
    <row r="154019" spans="2:2">
      <c r="B154019" s="323"/>
    </row>
    <row r="154020" spans="2:2">
      <c r="B154020" s="323"/>
    </row>
    <row r="154021" spans="2:2">
      <c r="B154021" s="323"/>
    </row>
    <row r="154022" spans="2:2">
      <c r="B154022" s="323"/>
    </row>
    <row r="154023" spans="2:2">
      <c r="B154023" s="323"/>
    </row>
    <row r="154024" spans="2:2">
      <c r="B154024" s="323"/>
    </row>
    <row r="154025" spans="2:2">
      <c r="B154025" s="323"/>
    </row>
    <row r="154026" spans="2:2">
      <c r="B154026" s="323"/>
    </row>
    <row r="154027" spans="2:2">
      <c r="B154027" s="323"/>
    </row>
    <row r="154028" spans="2:2">
      <c r="B154028" s="323"/>
    </row>
    <row r="154029" spans="2:2">
      <c r="B154029" s="323"/>
    </row>
    <row r="154030" spans="2:2">
      <c r="B154030" s="323"/>
    </row>
    <row r="154031" spans="2:2">
      <c r="B154031" s="323"/>
    </row>
    <row r="154032" spans="2:2">
      <c r="B154032" s="323"/>
    </row>
    <row r="154033" spans="2:2">
      <c r="B154033" s="323"/>
    </row>
    <row r="154034" spans="2:2">
      <c r="B154034" s="323"/>
    </row>
    <row r="154035" spans="2:2">
      <c r="B154035" s="323"/>
    </row>
    <row r="154036" spans="2:2">
      <c r="B154036" s="323"/>
    </row>
    <row r="154037" spans="2:2">
      <c r="B154037" s="323"/>
    </row>
    <row r="154038" spans="2:2">
      <c r="B154038" s="323"/>
    </row>
    <row r="154039" spans="2:2">
      <c r="B154039" s="323"/>
    </row>
    <row r="154040" spans="2:2">
      <c r="B154040" s="323"/>
    </row>
    <row r="154041" spans="2:2">
      <c r="B154041" s="323"/>
    </row>
    <row r="154042" spans="2:2">
      <c r="B154042" s="323"/>
    </row>
    <row r="154043" spans="2:2">
      <c r="B154043" s="323"/>
    </row>
    <row r="154044" spans="2:2">
      <c r="B154044" s="323"/>
    </row>
    <row r="154045" spans="2:2">
      <c r="B154045" s="323"/>
    </row>
    <row r="154046" spans="2:2">
      <c r="B154046" s="323"/>
    </row>
    <row r="154047" spans="2:2">
      <c r="B154047" s="323"/>
    </row>
    <row r="154048" spans="2:2">
      <c r="B154048" s="323"/>
    </row>
    <row r="154049" spans="2:2">
      <c r="B154049" s="323"/>
    </row>
    <row r="154050" spans="2:2">
      <c r="B154050" s="323"/>
    </row>
    <row r="154051" spans="2:2">
      <c r="B154051" s="323"/>
    </row>
    <row r="154052" spans="2:2">
      <c r="B154052" s="323"/>
    </row>
    <row r="154053" spans="2:2">
      <c r="B154053" s="323"/>
    </row>
    <row r="154054" spans="2:2">
      <c r="B154054" s="323"/>
    </row>
    <row r="154055" spans="2:2">
      <c r="B154055" s="323"/>
    </row>
    <row r="154056" spans="2:2">
      <c r="B154056" s="323"/>
    </row>
    <row r="154057" spans="2:2">
      <c r="B154057" s="323"/>
    </row>
    <row r="154058" spans="2:2">
      <c r="B154058" s="323"/>
    </row>
    <row r="154059" spans="2:2">
      <c r="B154059" s="323"/>
    </row>
    <row r="154060" spans="2:2">
      <c r="B154060" s="323"/>
    </row>
    <row r="154061" spans="2:2">
      <c r="B154061" s="323"/>
    </row>
    <row r="154062" spans="2:2">
      <c r="B154062" s="323"/>
    </row>
    <row r="154063" spans="2:2">
      <c r="B154063" s="323"/>
    </row>
    <row r="154064" spans="2:2">
      <c r="B154064" s="323"/>
    </row>
    <row r="154065" spans="2:2">
      <c r="B154065" s="323"/>
    </row>
    <row r="154066" spans="2:2">
      <c r="B154066" s="323"/>
    </row>
    <row r="154067" spans="2:2">
      <c r="B154067" s="323"/>
    </row>
    <row r="154068" spans="2:2">
      <c r="B154068" s="323"/>
    </row>
    <row r="154069" spans="2:2">
      <c r="B154069" s="323"/>
    </row>
    <row r="154070" spans="2:2">
      <c r="B154070" s="323"/>
    </row>
    <row r="154071" spans="2:2">
      <c r="B154071" s="323"/>
    </row>
    <row r="154072" spans="2:2">
      <c r="B154072" s="323"/>
    </row>
    <row r="154073" spans="2:2">
      <c r="B154073" s="323"/>
    </row>
    <row r="154074" spans="2:2">
      <c r="B154074" s="323"/>
    </row>
    <row r="154075" spans="2:2">
      <c r="B154075" s="323"/>
    </row>
    <row r="154076" spans="2:2">
      <c r="B154076" s="323"/>
    </row>
    <row r="154077" spans="2:2">
      <c r="B154077" s="323"/>
    </row>
    <row r="154078" spans="2:2">
      <c r="B154078" s="323"/>
    </row>
    <row r="154079" spans="2:2">
      <c r="B154079" s="323"/>
    </row>
    <row r="154080" spans="2:2">
      <c r="B154080" s="323"/>
    </row>
    <row r="154081" spans="2:2">
      <c r="B154081" s="323"/>
    </row>
    <row r="154082" spans="2:2">
      <c r="B154082" s="323"/>
    </row>
    <row r="154083" spans="2:2">
      <c r="B154083" s="323"/>
    </row>
    <row r="154084" spans="2:2">
      <c r="B154084" s="323"/>
    </row>
    <row r="154085" spans="2:2">
      <c r="B154085" s="323"/>
    </row>
    <row r="154086" spans="2:2">
      <c r="B154086" s="323"/>
    </row>
    <row r="154087" spans="2:2">
      <c r="B154087" s="323"/>
    </row>
    <row r="154088" spans="2:2">
      <c r="B154088" s="323"/>
    </row>
    <row r="154089" spans="2:2">
      <c r="B154089" s="323"/>
    </row>
    <row r="154090" spans="2:2">
      <c r="B154090" s="323"/>
    </row>
    <row r="154091" spans="2:2">
      <c r="B154091" s="323"/>
    </row>
    <row r="154092" spans="2:2">
      <c r="B154092" s="323"/>
    </row>
    <row r="154093" spans="2:2">
      <c r="B154093" s="323"/>
    </row>
    <row r="154094" spans="2:2">
      <c r="B154094" s="323"/>
    </row>
    <row r="154095" spans="2:2">
      <c r="B154095" s="323"/>
    </row>
    <row r="154096" spans="2:2">
      <c r="B154096" s="323"/>
    </row>
    <row r="154097" spans="2:2">
      <c r="B154097" s="323"/>
    </row>
    <row r="154098" spans="2:2">
      <c r="B154098" s="323"/>
    </row>
    <row r="154099" spans="2:2">
      <c r="B154099" s="323"/>
    </row>
    <row r="154100" spans="2:2">
      <c r="B154100" s="323"/>
    </row>
    <row r="154101" spans="2:2">
      <c r="B154101" s="323"/>
    </row>
    <row r="154102" spans="2:2">
      <c r="B154102" s="323"/>
    </row>
    <row r="154103" spans="2:2">
      <c r="B154103" s="323"/>
    </row>
    <row r="154104" spans="2:2">
      <c r="B154104" s="323"/>
    </row>
    <row r="154105" spans="2:2">
      <c r="B154105" s="323"/>
    </row>
    <row r="154106" spans="2:2">
      <c r="B154106" s="323"/>
    </row>
    <row r="154107" spans="2:2">
      <c r="B154107" s="323"/>
    </row>
    <row r="154108" spans="2:2">
      <c r="B154108" s="323"/>
    </row>
    <row r="154109" spans="2:2">
      <c r="B154109" s="323"/>
    </row>
    <row r="154110" spans="2:2">
      <c r="B154110" s="323"/>
    </row>
    <row r="154111" spans="2:2">
      <c r="B154111" s="323"/>
    </row>
    <row r="154112" spans="2:2">
      <c r="B154112" s="323"/>
    </row>
    <row r="154113" spans="2:2">
      <c r="B154113" s="323"/>
    </row>
    <row r="154114" spans="2:2">
      <c r="B154114" s="323"/>
    </row>
    <row r="154115" spans="2:2">
      <c r="B154115" s="323"/>
    </row>
    <row r="154116" spans="2:2">
      <c r="B154116" s="323"/>
    </row>
    <row r="154117" spans="2:2">
      <c r="B154117" s="323"/>
    </row>
    <row r="154118" spans="2:2">
      <c r="B154118" s="323"/>
    </row>
    <row r="154119" spans="2:2">
      <c r="B154119" s="323"/>
    </row>
    <row r="154120" spans="2:2">
      <c r="B154120" s="323"/>
    </row>
    <row r="154121" spans="2:2">
      <c r="B154121" s="323"/>
    </row>
    <row r="154122" spans="2:2">
      <c r="B154122" s="323"/>
    </row>
    <row r="154123" spans="2:2">
      <c r="B154123" s="323"/>
    </row>
    <row r="154124" spans="2:2">
      <c r="B154124" s="323"/>
    </row>
    <row r="154125" spans="2:2">
      <c r="B154125" s="323"/>
    </row>
    <row r="154126" spans="2:2">
      <c r="B154126" s="323"/>
    </row>
    <row r="154127" spans="2:2">
      <c r="B154127" s="323"/>
    </row>
    <row r="154128" spans="2:2">
      <c r="B154128" s="323"/>
    </row>
    <row r="154129" spans="2:2">
      <c r="B154129" s="323"/>
    </row>
    <row r="154130" spans="2:2">
      <c r="B154130" s="323"/>
    </row>
    <row r="154131" spans="2:2">
      <c r="B154131" s="323"/>
    </row>
    <row r="154132" spans="2:2">
      <c r="B154132" s="323"/>
    </row>
    <row r="154133" spans="2:2">
      <c r="B154133" s="323"/>
    </row>
    <row r="154134" spans="2:2">
      <c r="B154134" s="323"/>
    </row>
    <row r="154135" spans="2:2">
      <c r="B154135" s="323"/>
    </row>
    <row r="154136" spans="2:2">
      <c r="B154136" s="323"/>
    </row>
    <row r="154137" spans="2:2">
      <c r="B154137" s="323"/>
    </row>
    <row r="154138" spans="2:2">
      <c r="B154138" s="323"/>
    </row>
    <row r="154139" spans="2:2">
      <c r="B154139" s="323"/>
    </row>
    <row r="154140" spans="2:2">
      <c r="B154140" s="323"/>
    </row>
    <row r="154141" spans="2:2">
      <c r="B154141" s="323"/>
    </row>
    <row r="154142" spans="2:2">
      <c r="B154142" s="323"/>
    </row>
    <row r="154143" spans="2:2">
      <c r="B154143" s="323"/>
    </row>
    <row r="154144" spans="2:2">
      <c r="B154144" s="323"/>
    </row>
    <row r="154145" spans="2:2">
      <c r="B154145" s="323"/>
    </row>
    <row r="154146" spans="2:2">
      <c r="B154146" s="323"/>
    </row>
    <row r="154147" spans="2:2">
      <c r="B154147" s="323"/>
    </row>
    <row r="154148" spans="2:2">
      <c r="B154148" s="323"/>
    </row>
    <row r="154149" spans="2:2">
      <c r="B154149" s="323"/>
    </row>
    <row r="154150" spans="2:2">
      <c r="B154150" s="323"/>
    </row>
    <row r="154151" spans="2:2">
      <c r="B154151" s="323"/>
    </row>
    <row r="154152" spans="2:2">
      <c r="B154152" s="323"/>
    </row>
    <row r="154153" spans="2:2">
      <c r="B154153" s="323"/>
    </row>
    <row r="154154" spans="2:2">
      <c r="B154154" s="323"/>
    </row>
    <row r="154155" spans="2:2">
      <c r="B154155" s="323"/>
    </row>
    <row r="154156" spans="2:2">
      <c r="B154156" s="323"/>
    </row>
    <row r="154157" spans="2:2">
      <c r="B154157" s="323"/>
    </row>
    <row r="154158" spans="2:2">
      <c r="B154158" s="323"/>
    </row>
    <row r="154159" spans="2:2">
      <c r="B154159" s="323"/>
    </row>
    <row r="154160" spans="2:2">
      <c r="B154160" s="323"/>
    </row>
    <row r="154161" spans="2:2">
      <c r="B154161" s="323"/>
    </row>
    <row r="154162" spans="2:2">
      <c r="B154162" s="323"/>
    </row>
    <row r="154163" spans="2:2">
      <c r="B154163" s="323"/>
    </row>
    <row r="154164" spans="2:2">
      <c r="B154164" s="323"/>
    </row>
    <row r="154165" spans="2:2">
      <c r="B154165" s="323"/>
    </row>
    <row r="154166" spans="2:2">
      <c r="B154166" s="323"/>
    </row>
    <row r="154167" spans="2:2">
      <c r="B154167" s="323"/>
    </row>
    <row r="154168" spans="2:2">
      <c r="B154168" s="323"/>
    </row>
    <row r="154169" spans="2:2">
      <c r="B154169" s="323"/>
    </row>
    <row r="154170" spans="2:2">
      <c r="B154170" s="323"/>
    </row>
    <row r="154171" spans="2:2">
      <c r="B154171" s="323"/>
    </row>
    <row r="154172" spans="2:2">
      <c r="B154172" s="323"/>
    </row>
    <row r="154173" spans="2:2">
      <c r="B154173" s="323"/>
    </row>
    <row r="154174" spans="2:2">
      <c r="B154174" s="323"/>
    </row>
    <row r="154175" spans="2:2">
      <c r="B154175" s="323"/>
    </row>
    <row r="154176" spans="2:2">
      <c r="B154176" s="323"/>
    </row>
    <row r="154177" spans="2:2">
      <c r="B154177" s="323"/>
    </row>
    <row r="154178" spans="2:2">
      <c r="B154178" s="323"/>
    </row>
    <row r="154179" spans="2:2">
      <c r="B154179" s="323"/>
    </row>
    <row r="154180" spans="2:2">
      <c r="B154180" s="323"/>
    </row>
    <row r="154181" spans="2:2">
      <c r="B154181" s="323"/>
    </row>
    <row r="154182" spans="2:2">
      <c r="B154182" s="323"/>
    </row>
    <row r="154183" spans="2:2">
      <c r="B154183" s="323"/>
    </row>
    <row r="154184" spans="2:2">
      <c r="B154184" s="323"/>
    </row>
    <row r="154185" spans="2:2">
      <c r="B154185" s="323"/>
    </row>
    <row r="154186" spans="2:2">
      <c r="B154186" s="323"/>
    </row>
    <row r="154187" spans="2:2">
      <c r="B154187" s="323"/>
    </row>
    <row r="154188" spans="2:2">
      <c r="B154188" s="323"/>
    </row>
    <row r="154189" spans="2:2">
      <c r="B154189" s="323"/>
    </row>
    <row r="154190" spans="2:2">
      <c r="B154190" s="323"/>
    </row>
    <row r="154191" spans="2:2">
      <c r="B154191" s="323"/>
    </row>
    <row r="154192" spans="2:2">
      <c r="B154192" s="323"/>
    </row>
    <row r="154193" spans="2:2">
      <c r="B154193" s="323"/>
    </row>
    <row r="154194" spans="2:2">
      <c r="B154194" s="323"/>
    </row>
    <row r="154195" spans="2:2">
      <c r="B154195" s="323"/>
    </row>
    <row r="154196" spans="2:2">
      <c r="B154196" s="323"/>
    </row>
    <row r="154197" spans="2:2">
      <c r="B154197" s="323"/>
    </row>
    <row r="154198" spans="2:2">
      <c r="B154198" s="323"/>
    </row>
    <row r="154199" spans="2:2">
      <c r="B154199" s="323"/>
    </row>
    <row r="154200" spans="2:2">
      <c r="B154200" s="323"/>
    </row>
    <row r="154201" spans="2:2">
      <c r="B154201" s="323"/>
    </row>
    <row r="154202" spans="2:2">
      <c r="B154202" s="323"/>
    </row>
    <row r="154203" spans="2:2">
      <c r="B154203" s="323"/>
    </row>
    <row r="154204" spans="2:2">
      <c r="B154204" s="323"/>
    </row>
    <row r="154205" spans="2:2">
      <c r="B154205" s="323"/>
    </row>
    <row r="154206" spans="2:2">
      <c r="B154206" s="323"/>
    </row>
    <row r="154207" spans="2:2">
      <c r="B154207" s="323"/>
    </row>
    <row r="154208" spans="2:2">
      <c r="B154208" s="323"/>
    </row>
    <row r="154209" spans="2:2">
      <c r="B154209" s="323"/>
    </row>
    <row r="154210" spans="2:2">
      <c r="B154210" s="323"/>
    </row>
    <row r="154211" spans="2:2">
      <c r="B154211" s="323"/>
    </row>
    <row r="154212" spans="2:2">
      <c r="B154212" s="323"/>
    </row>
    <row r="154213" spans="2:2">
      <c r="B154213" s="323"/>
    </row>
    <row r="154214" spans="2:2">
      <c r="B154214" s="323"/>
    </row>
    <row r="154215" spans="2:2">
      <c r="B154215" s="323"/>
    </row>
    <row r="154216" spans="2:2">
      <c r="B154216" s="323"/>
    </row>
    <row r="154217" spans="2:2">
      <c r="B154217" s="323"/>
    </row>
    <row r="154218" spans="2:2">
      <c r="B154218" s="323"/>
    </row>
    <row r="154219" spans="2:2">
      <c r="B154219" s="323"/>
    </row>
    <row r="154220" spans="2:2">
      <c r="B154220" s="323"/>
    </row>
    <row r="154221" spans="2:2">
      <c r="B154221" s="323"/>
    </row>
    <row r="154222" spans="2:2">
      <c r="B154222" s="323"/>
    </row>
    <row r="154223" spans="2:2">
      <c r="B154223" s="323"/>
    </row>
    <row r="154224" spans="2:2">
      <c r="B154224" s="323"/>
    </row>
    <row r="154225" spans="2:2">
      <c r="B154225" s="323"/>
    </row>
    <row r="154226" spans="2:2">
      <c r="B154226" s="323"/>
    </row>
    <row r="154227" spans="2:2">
      <c r="B154227" s="323"/>
    </row>
    <row r="154228" spans="2:2">
      <c r="B154228" s="323"/>
    </row>
    <row r="154229" spans="2:2">
      <c r="B154229" s="323"/>
    </row>
    <row r="154230" spans="2:2">
      <c r="B154230" s="323"/>
    </row>
    <row r="154231" spans="2:2">
      <c r="B154231" s="323"/>
    </row>
    <row r="154232" spans="2:2">
      <c r="B154232" s="323"/>
    </row>
    <row r="154233" spans="2:2">
      <c r="B154233" s="323"/>
    </row>
    <row r="154234" spans="2:2">
      <c r="B154234" s="323"/>
    </row>
    <row r="154235" spans="2:2">
      <c r="B154235" s="323"/>
    </row>
    <row r="154236" spans="2:2">
      <c r="B154236" s="323"/>
    </row>
    <row r="154237" spans="2:2">
      <c r="B154237" s="323"/>
    </row>
    <row r="154238" spans="2:2">
      <c r="B154238" s="323"/>
    </row>
    <row r="154239" spans="2:2">
      <c r="B154239" s="323"/>
    </row>
    <row r="154240" spans="2:2">
      <c r="B154240" s="323"/>
    </row>
    <row r="154241" spans="2:2">
      <c r="B154241" s="323"/>
    </row>
    <row r="154242" spans="2:2">
      <c r="B154242" s="323"/>
    </row>
    <row r="154243" spans="2:2">
      <c r="B154243" s="323"/>
    </row>
    <row r="154244" spans="2:2">
      <c r="B154244" s="323"/>
    </row>
    <row r="154245" spans="2:2">
      <c r="B154245" s="323"/>
    </row>
    <row r="154246" spans="2:2">
      <c r="B154246" s="323"/>
    </row>
    <row r="154247" spans="2:2">
      <c r="B154247" s="323"/>
    </row>
    <row r="154248" spans="2:2">
      <c r="B154248" s="323"/>
    </row>
    <row r="154249" spans="2:2">
      <c r="B154249" s="323"/>
    </row>
    <row r="154250" spans="2:2">
      <c r="B154250" s="323"/>
    </row>
    <row r="154251" spans="2:2">
      <c r="B154251" s="323"/>
    </row>
    <row r="154252" spans="2:2">
      <c r="B154252" s="323"/>
    </row>
    <row r="154253" spans="2:2">
      <c r="B154253" s="323"/>
    </row>
    <row r="154254" spans="2:2">
      <c r="B154254" s="323"/>
    </row>
    <row r="154255" spans="2:2">
      <c r="B154255" s="323"/>
    </row>
    <row r="154256" spans="2:2">
      <c r="B154256" s="323"/>
    </row>
    <row r="154257" spans="2:2">
      <c r="B154257" s="323"/>
    </row>
    <row r="154258" spans="2:2">
      <c r="B154258" s="323"/>
    </row>
    <row r="154259" spans="2:2">
      <c r="B154259" s="323"/>
    </row>
    <row r="154260" spans="2:2">
      <c r="B154260" s="323"/>
    </row>
    <row r="154261" spans="2:2">
      <c r="B154261" s="323"/>
    </row>
    <row r="154262" spans="2:2">
      <c r="B154262" s="323"/>
    </row>
    <row r="154263" spans="2:2">
      <c r="B154263" s="323"/>
    </row>
    <row r="154264" spans="2:2">
      <c r="B154264" s="323"/>
    </row>
    <row r="154265" spans="2:2">
      <c r="B154265" s="323"/>
    </row>
    <row r="154266" spans="2:2">
      <c r="B154266" s="323"/>
    </row>
    <row r="154267" spans="2:2">
      <c r="B154267" s="323"/>
    </row>
    <row r="154268" spans="2:2">
      <c r="B154268" s="323"/>
    </row>
    <row r="154269" spans="2:2">
      <c r="B154269" s="323"/>
    </row>
    <row r="154270" spans="2:2">
      <c r="B154270" s="323"/>
    </row>
    <row r="154271" spans="2:2">
      <c r="B154271" s="323"/>
    </row>
    <row r="154272" spans="2:2">
      <c r="B154272" s="323"/>
    </row>
    <row r="154273" spans="2:2">
      <c r="B154273" s="323"/>
    </row>
    <row r="154274" spans="2:2">
      <c r="B154274" s="323"/>
    </row>
    <row r="154275" spans="2:2">
      <c r="B154275" s="323"/>
    </row>
    <row r="154276" spans="2:2">
      <c r="B154276" s="323"/>
    </row>
    <row r="154277" spans="2:2">
      <c r="B154277" s="323"/>
    </row>
    <row r="154278" spans="2:2">
      <c r="B154278" s="323"/>
    </row>
    <row r="154279" spans="2:2">
      <c r="B154279" s="323"/>
    </row>
    <row r="154280" spans="2:2">
      <c r="B154280" s="323"/>
    </row>
    <row r="154281" spans="2:2">
      <c r="B154281" s="323"/>
    </row>
    <row r="154282" spans="2:2">
      <c r="B154282" s="323"/>
    </row>
    <row r="154283" spans="2:2">
      <c r="B154283" s="323"/>
    </row>
    <row r="154284" spans="2:2">
      <c r="B154284" s="323"/>
    </row>
    <row r="154285" spans="2:2">
      <c r="B154285" s="323"/>
    </row>
    <row r="154286" spans="2:2">
      <c r="B154286" s="323"/>
    </row>
    <row r="154287" spans="2:2">
      <c r="B154287" s="323"/>
    </row>
    <row r="154288" spans="2:2">
      <c r="B154288" s="323"/>
    </row>
    <row r="154289" spans="2:2">
      <c r="B154289" s="323"/>
    </row>
    <row r="154290" spans="2:2">
      <c r="B154290" s="323"/>
    </row>
    <row r="154291" spans="2:2">
      <c r="B154291" s="323"/>
    </row>
    <row r="154292" spans="2:2">
      <c r="B154292" s="323"/>
    </row>
    <row r="154293" spans="2:2">
      <c r="B154293" s="323"/>
    </row>
    <row r="154294" spans="2:2">
      <c r="B154294" s="323"/>
    </row>
    <row r="154295" spans="2:2">
      <c r="B154295" s="323"/>
    </row>
    <row r="154296" spans="2:2">
      <c r="B154296" s="323"/>
    </row>
    <row r="154297" spans="2:2">
      <c r="B154297" s="323"/>
    </row>
    <row r="154298" spans="2:2">
      <c r="B154298" s="323"/>
    </row>
    <row r="154299" spans="2:2">
      <c r="B154299" s="323"/>
    </row>
    <row r="154300" spans="2:2">
      <c r="B154300" s="323"/>
    </row>
    <row r="154301" spans="2:2">
      <c r="B154301" s="323"/>
    </row>
    <row r="154302" spans="2:2">
      <c r="B154302" s="323"/>
    </row>
    <row r="154303" spans="2:2">
      <c r="B154303" s="323"/>
    </row>
    <row r="154304" spans="2:2">
      <c r="B154304" s="323"/>
    </row>
    <row r="154305" spans="2:2">
      <c r="B154305" s="323"/>
    </row>
    <row r="154306" spans="2:2">
      <c r="B154306" s="323"/>
    </row>
    <row r="154307" spans="2:2">
      <c r="B154307" s="323"/>
    </row>
    <row r="154308" spans="2:2">
      <c r="B154308" s="323"/>
    </row>
    <row r="154309" spans="2:2">
      <c r="B154309" s="323"/>
    </row>
    <row r="154310" spans="2:2">
      <c r="B154310" s="323"/>
    </row>
    <row r="154311" spans="2:2">
      <c r="B154311" s="323"/>
    </row>
    <row r="154312" spans="2:2">
      <c r="B154312" s="323"/>
    </row>
    <row r="154313" spans="2:2">
      <c r="B154313" s="323"/>
    </row>
    <row r="154314" spans="2:2">
      <c r="B154314" s="323"/>
    </row>
    <row r="154315" spans="2:2">
      <c r="B154315" s="323"/>
    </row>
    <row r="154316" spans="2:2">
      <c r="B154316" s="323"/>
    </row>
    <row r="154317" spans="2:2">
      <c r="B154317" s="323"/>
    </row>
    <row r="154318" spans="2:2">
      <c r="B154318" s="323"/>
    </row>
    <row r="154319" spans="2:2">
      <c r="B154319" s="323"/>
    </row>
    <row r="154320" spans="2:2">
      <c r="B154320" s="323"/>
    </row>
    <row r="154321" spans="2:2">
      <c r="B154321" s="323"/>
    </row>
    <row r="154322" spans="2:2">
      <c r="B154322" s="323"/>
    </row>
    <row r="154323" spans="2:2">
      <c r="B154323" s="323"/>
    </row>
    <row r="154324" spans="2:2">
      <c r="B154324" s="323"/>
    </row>
    <row r="154325" spans="2:2">
      <c r="B154325" s="323"/>
    </row>
    <row r="154326" spans="2:2">
      <c r="B154326" s="323"/>
    </row>
    <row r="154327" spans="2:2">
      <c r="B154327" s="323"/>
    </row>
    <row r="154328" spans="2:2">
      <c r="B154328" s="323"/>
    </row>
    <row r="154329" spans="2:2">
      <c r="B154329" s="323"/>
    </row>
    <row r="154330" spans="2:2">
      <c r="B154330" s="323"/>
    </row>
    <row r="154331" spans="2:2">
      <c r="B154331" s="323"/>
    </row>
    <row r="154332" spans="2:2">
      <c r="B154332" s="323"/>
    </row>
    <row r="154333" spans="2:2">
      <c r="B154333" s="323"/>
    </row>
    <row r="154334" spans="2:2">
      <c r="B154334" s="323"/>
    </row>
    <row r="154335" spans="2:2">
      <c r="B154335" s="323"/>
    </row>
    <row r="154336" spans="2:2">
      <c r="B154336" s="323"/>
    </row>
    <row r="154337" spans="2:2">
      <c r="B154337" s="323"/>
    </row>
    <row r="154338" spans="2:2">
      <c r="B154338" s="323"/>
    </row>
    <row r="154339" spans="2:2">
      <c r="B154339" s="323"/>
    </row>
    <row r="154340" spans="2:2">
      <c r="B154340" s="323"/>
    </row>
    <row r="154341" spans="2:2">
      <c r="B154341" s="323"/>
    </row>
    <row r="154342" spans="2:2">
      <c r="B154342" s="323"/>
    </row>
    <row r="154343" spans="2:2">
      <c r="B154343" s="323"/>
    </row>
    <row r="154344" spans="2:2">
      <c r="B154344" s="323"/>
    </row>
    <row r="154345" spans="2:2">
      <c r="B154345" s="323"/>
    </row>
    <row r="154346" spans="2:2">
      <c r="B154346" s="323"/>
    </row>
    <row r="154347" spans="2:2">
      <c r="B154347" s="323"/>
    </row>
    <row r="154348" spans="2:2">
      <c r="B154348" s="323"/>
    </row>
    <row r="154349" spans="2:2">
      <c r="B154349" s="323"/>
    </row>
    <row r="154350" spans="2:2">
      <c r="B154350" s="323"/>
    </row>
    <row r="154351" spans="2:2">
      <c r="B154351" s="323"/>
    </row>
    <row r="154352" spans="2:2">
      <c r="B154352" s="323"/>
    </row>
    <row r="154353" spans="2:2">
      <c r="B154353" s="323"/>
    </row>
    <row r="154354" spans="2:2">
      <c r="B154354" s="323"/>
    </row>
    <row r="154355" spans="2:2">
      <c r="B154355" s="323"/>
    </row>
    <row r="154356" spans="2:2">
      <c r="B154356" s="323"/>
    </row>
    <row r="154357" spans="2:2">
      <c r="B154357" s="323"/>
    </row>
    <row r="154358" spans="2:2">
      <c r="B154358" s="323"/>
    </row>
    <row r="154359" spans="2:2">
      <c r="B154359" s="323"/>
    </row>
    <row r="154360" spans="2:2">
      <c r="B154360" s="323"/>
    </row>
    <row r="154361" spans="2:2">
      <c r="B154361" s="323"/>
    </row>
    <row r="154362" spans="2:2">
      <c r="B154362" s="323"/>
    </row>
    <row r="154363" spans="2:2">
      <c r="B154363" s="323"/>
    </row>
    <row r="154364" spans="2:2">
      <c r="B154364" s="323"/>
    </row>
    <row r="154365" spans="2:2">
      <c r="B154365" s="323"/>
    </row>
    <row r="154366" spans="2:2">
      <c r="B154366" s="323"/>
    </row>
    <row r="154367" spans="2:2">
      <c r="B154367" s="323"/>
    </row>
    <row r="154368" spans="2:2">
      <c r="B154368" s="323"/>
    </row>
    <row r="154369" spans="2:2">
      <c r="B154369" s="323"/>
    </row>
    <row r="154370" spans="2:2">
      <c r="B154370" s="323"/>
    </row>
    <row r="154371" spans="2:2">
      <c r="B154371" s="323"/>
    </row>
    <row r="154372" spans="2:2">
      <c r="B154372" s="323"/>
    </row>
    <row r="154373" spans="2:2">
      <c r="B154373" s="323"/>
    </row>
    <row r="154374" spans="2:2">
      <c r="B154374" s="323"/>
    </row>
    <row r="154375" spans="2:2">
      <c r="B154375" s="323"/>
    </row>
    <row r="154376" spans="2:2">
      <c r="B154376" s="323"/>
    </row>
    <row r="154377" spans="2:2">
      <c r="B154377" s="323"/>
    </row>
    <row r="154378" spans="2:2">
      <c r="B154378" s="323"/>
    </row>
    <row r="154379" spans="2:2">
      <c r="B154379" s="323"/>
    </row>
    <row r="154380" spans="2:2">
      <c r="B154380" s="323"/>
    </row>
    <row r="154381" spans="2:2">
      <c r="B154381" s="323"/>
    </row>
    <row r="154382" spans="2:2">
      <c r="B154382" s="323"/>
    </row>
    <row r="154383" spans="2:2">
      <c r="B154383" s="323"/>
    </row>
    <row r="154384" spans="2:2">
      <c r="B154384" s="323"/>
    </row>
    <row r="154385" spans="2:2">
      <c r="B154385" s="323"/>
    </row>
    <row r="154386" spans="2:2">
      <c r="B154386" s="323"/>
    </row>
    <row r="154387" spans="2:2">
      <c r="B154387" s="323"/>
    </row>
    <row r="154388" spans="2:2">
      <c r="B154388" s="323"/>
    </row>
    <row r="154389" spans="2:2">
      <c r="B154389" s="323"/>
    </row>
    <row r="154390" spans="2:2">
      <c r="B154390" s="323"/>
    </row>
    <row r="154391" spans="2:2">
      <c r="B154391" s="323"/>
    </row>
    <row r="154392" spans="2:2">
      <c r="B154392" s="323"/>
    </row>
    <row r="154393" spans="2:2">
      <c r="B154393" s="323"/>
    </row>
    <row r="154394" spans="2:2">
      <c r="B154394" s="323"/>
    </row>
    <row r="154395" spans="2:2">
      <c r="B154395" s="323"/>
    </row>
    <row r="154396" spans="2:2">
      <c r="B154396" s="323"/>
    </row>
    <row r="154397" spans="2:2">
      <c r="B154397" s="323"/>
    </row>
    <row r="154398" spans="2:2">
      <c r="B154398" s="323"/>
    </row>
    <row r="154399" spans="2:2">
      <c r="B154399" s="323"/>
    </row>
    <row r="154400" spans="2:2">
      <c r="B154400" s="323"/>
    </row>
    <row r="154401" spans="2:2">
      <c r="B154401" s="323"/>
    </row>
    <row r="154402" spans="2:2">
      <c r="B154402" s="323"/>
    </row>
    <row r="154403" spans="2:2">
      <c r="B154403" s="323"/>
    </row>
    <row r="154404" spans="2:2">
      <c r="B154404" s="323"/>
    </row>
    <row r="154405" spans="2:2">
      <c r="B154405" s="323"/>
    </row>
    <row r="154406" spans="2:2">
      <c r="B154406" s="323"/>
    </row>
    <row r="154407" spans="2:2">
      <c r="B154407" s="323"/>
    </row>
    <row r="154408" spans="2:2">
      <c r="B154408" s="323"/>
    </row>
    <row r="154409" spans="2:2">
      <c r="B154409" s="323"/>
    </row>
    <row r="154410" spans="2:2">
      <c r="B154410" s="323"/>
    </row>
    <row r="154411" spans="2:2">
      <c r="B154411" s="323"/>
    </row>
    <row r="154412" spans="2:2">
      <c r="B154412" s="323"/>
    </row>
    <row r="154413" spans="2:2">
      <c r="B154413" s="323"/>
    </row>
    <row r="154414" spans="2:2">
      <c r="B154414" s="323"/>
    </row>
    <row r="154415" spans="2:2">
      <c r="B154415" s="323"/>
    </row>
    <row r="154416" spans="2:2">
      <c r="B154416" s="323"/>
    </row>
    <row r="154417" spans="2:2">
      <c r="B154417" s="323"/>
    </row>
    <row r="154418" spans="2:2">
      <c r="B154418" s="323"/>
    </row>
    <row r="154419" spans="2:2">
      <c r="B154419" s="323"/>
    </row>
    <row r="154420" spans="2:2">
      <c r="B154420" s="323"/>
    </row>
    <row r="154421" spans="2:2">
      <c r="B154421" s="323"/>
    </row>
    <row r="154422" spans="2:2">
      <c r="B154422" s="323"/>
    </row>
    <row r="154423" spans="2:2">
      <c r="B154423" s="323"/>
    </row>
    <row r="154424" spans="2:2">
      <c r="B154424" s="323"/>
    </row>
    <row r="154425" spans="2:2">
      <c r="B154425" s="323"/>
    </row>
    <row r="154426" spans="2:2">
      <c r="B154426" s="323"/>
    </row>
    <row r="154427" spans="2:2">
      <c r="B154427" s="323"/>
    </row>
    <row r="154428" spans="2:2">
      <c r="B154428" s="323"/>
    </row>
    <row r="154429" spans="2:2">
      <c r="B154429" s="323"/>
    </row>
    <row r="154430" spans="2:2">
      <c r="B154430" s="323"/>
    </row>
    <row r="154431" spans="2:2">
      <c r="B154431" s="323"/>
    </row>
    <row r="154432" spans="2:2">
      <c r="B154432" s="323"/>
    </row>
    <row r="154433" spans="2:2">
      <c r="B154433" s="323"/>
    </row>
    <row r="154434" spans="2:2">
      <c r="B154434" s="323"/>
    </row>
    <row r="154435" spans="2:2">
      <c r="B154435" s="323"/>
    </row>
    <row r="154436" spans="2:2">
      <c r="B154436" s="323"/>
    </row>
    <row r="154437" spans="2:2">
      <c r="B154437" s="323"/>
    </row>
    <row r="154438" spans="2:2">
      <c r="B154438" s="323"/>
    </row>
    <row r="154439" spans="2:2">
      <c r="B154439" s="323"/>
    </row>
    <row r="154440" spans="2:2">
      <c r="B154440" s="323"/>
    </row>
    <row r="154441" spans="2:2">
      <c r="B154441" s="323"/>
    </row>
    <row r="154442" spans="2:2">
      <c r="B154442" s="323"/>
    </row>
    <row r="154443" spans="2:2">
      <c r="B154443" s="323"/>
    </row>
    <row r="154444" spans="2:2">
      <c r="B154444" s="323"/>
    </row>
    <row r="154445" spans="2:2">
      <c r="B154445" s="323"/>
    </row>
    <row r="154446" spans="2:2">
      <c r="B154446" s="323"/>
    </row>
    <row r="154447" spans="2:2">
      <c r="B154447" s="323"/>
    </row>
    <row r="154448" spans="2:2">
      <c r="B154448" s="323"/>
    </row>
    <row r="154449" spans="2:2">
      <c r="B154449" s="323"/>
    </row>
    <row r="154450" spans="2:2">
      <c r="B154450" s="323"/>
    </row>
    <row r="154451" spans="2:2">
      <c r="B154451" s="323"/>
    </row>
    <row r="154452" spans="2:2">
      <c r="B154452" s="323"/>
    </row>
    <row r="154453" spans="2:2">
      <c r="B154453" s="323"/>
    </row>
    <row r="154454" spans="2:2">
      <c r="B154454" s="323"/>
    </row>
    <row r="154455" spans="2:2">
      <c r="B154455" s="323"/>
    </row>
    <row r="154456" spans="2:2">
      <c r="B154456" s="323"/>
    </row>
    <row r="154457" spans="2:2">
      <c r="B154457" s="323"/>
    </row>
    <row r="154458" spans="2:2">
      <c r="B154458" s="323"/>
    </row>
    <row r="154459" spans="2:2">
      <c r="B154459" s="323"/>
    </row>
    <row r="154460" spans="2:2">
      <c r="B154460" s="323"/>
    </row>
    <row r="154461" spans="2:2">
      <c r="B154461" s="323"/>
    </row>
    <row r="154462" spans="2:2">
      <c r="B154462" s="323"/>
    </row>
    <row r="154463" spans="2:2">
      <c r="B154463" s="323"/>
    </row>
    <row r="154464" spans="2:2">
      <c r="B154464" s="323"/>
    </row>
    <row r="154465" spans="2:2">
      <c r="B154465" s="323"/>
    </row>
    <row r="154466" spans="2:2">
      <c r="B154466" s="323"/>
    </row>
    <row r="154467" spans="2:2">
      <c r="B154467" s="323"/>
    </row>
    <row r="154468" spans="2:2">
      <c r="B154468" s="323"/>
    </row>
    <row r="154469" spans="2:2">
      <c r="B154469" s="323"/>
    </row>
    <row r="154470" spans="2:2">
      <c r="B154470" s="323"/>
    </row>
    <row r="154471" spans="2:2">
      <c r="B154471" s="323"/>
    </row>
    <row r="154472" spans="2:2">
      <c r="B154472" s="323"/>
    </row>
    <row r="154473" spans="2:2">
      <c r="B154473" s="323"/>
    </row>
    <row r="154474" spans="2:2">
      <c r="B154474" s="323"/>
    </row>
    <row r="154475" spans="2:2">
      <c r="B154475" s="323"/>
    </row>
    <row r="154476" spans="2:2">
      <c r="B154476" s="323"/>
    </row>
    <row r="154477" spans="2:2">
      <c r="B154477" s="323"/>
    </row>
    <row r="154478" spans="2:2">
      <c r="B154478" s="323"/>
    </row>
    <row r="154479" spans="2:2">
      <c r="B154479" s="323"/>
    </row>
    <row r="154480" spans="2:2">
      <c r="B154480" s="323"/>
    </row>
    <row r="154481" spans="2:2">
      <c r="B154481" s="323"/>
    </row>
    <row r="154482" spans="2:2">
      <c r="B154482" s="323"/>
    </row>
    <row r="154483" spans="2:2">
      <c r="B154483" s="323"/>
    </row>
    <row r="154484" spans="2:2">
      <c r="B154484" s="323"/>
    </row>
    <row r="154485" spans="2:2">
      <c r="B154485" s="323"/>
    </row>
    <row r="154486" spans="2:2">
      <c r="B154486" s="323"/>
    </row>
    <row r="154487" spans="2:2">
      <c r="B154487" s="323"/>
    </row>
    <row r="154488" spans="2:2">
      <c r="B154488" s="323"/>
    </row>
    <row r="154489" spans="2:2">
      <c r="B154489" s="323"/>
    </row>
    <row r="154490" spans="2:2">
      <c r="B154490" s="323"/>
    </row>
    <row r="154491" spans="2:2">
      <c r="B154491" s="323"/>
    </row>
    <row r="154492" spans="2:2">
      <c r="B154492" s="323"/>
    </row>
    <row r="154493" spans="2:2">
      <c r="B154493" s="323"/>
    </row>
    <row r="154494" spans="2:2">
      <c r="B154494" s="323"/>
    </row>
    <row r="154495" spans="2:2">
      <c r="B154495" s="323"/>
    </row>
    <row r="154496" spans="2:2">
      <c r="B154496" s="323"/>
    </row>
    <row r="154497" spans="2:2">
      <c r="B154497" s="323"/>
    </row>
    <row r="154498" spans="2:2">
      <c r="B154498" s="323"/>
    </row>
    <row r="154499" spans="2:2">
      <c r="B154499" s="323"/>
    </row>
    <row r="154500" spans="2:2">
      <c r="B154500" s="323"/>
    </row>
    <row r="154501" spans="2:2">
      <c r="B154501" s="323"/>
    </row>
    <row r="154502" spans="2:2">
      <c r="B154502" s="323"/>
    </row>
    <row r="154503" spans="2:2">
      <c r="B154503" s="323"/>
    </row>
    <row r="154504" spans="2:2">
      <c r="B154504" s="323"/>
    </row>
    <row r="154505" spans="2:2">
      <c r="B154505" s="323"/>
    </row>
    <row r="154506" spans="2:2">
      <c r="B154506" s="323"/>
    </row>
    <row r="154507" spans="2:2">
      <c r="B154507" s="323"/>
    </row>
    <row r="154508" spans="2:2">
      <c r="B154508" s="323"/>
    </row>
    <row r="154509" spans="2:2">
      <c r="B154509" s="323"/>
    </row>
    <row r="154510" spans="2:2">
      <c r="B154510" s="323"/>
    </row>
    <row r="154511" spans="2:2">
      <c r="B154511" s="323"/>
    </row>
    <row r="154512" spans="2:2">
      <c r="B154512" s="323"/>
    </row>
    <row r="154513" spans="2:2">
      <c r="B154513" s="323"/>
    </row>
    <row r="154514" spans="2:2">
      <c r="B154514" s="323"/>
    </row>
    <row r="154515" spans="2:2">
      <c r="B154515" s="323"/>
    </row>
    <row r="154516" spans="2:2">
      <c r="B154516" s="323"/>
    </row>
    <row r="154517" spans="2:2">
      <c r="B154517" s="323"/>
    </row>
    <row r="154518" spans="2:2">
      <c r="B154518" s="323"/>
    </row>
    <row r="154519" spans="2:2">
      <c r="B154519" s="323"/>
    </row>
    <row r="154520" spans="2:2">
      <c r="B154520" s="323"/>
    </row>
    <row r="154521" spans="2:2">
      <c r="B154521" s="323"/>
    </row>
    <row r="154522" spans="2:2">
      <c r="B154522" s="323"/>
    </row>
    <row r="154523" spans="2:2">
      <c r="B154523" s="323"/>
    </row>
    <row r="154524" spans="2:2">
      <c r="B154524" s="323"/>
    </row>
    <row r="154525" spans="2:2">
      <c r="B154525" s="323"/>
    </row>
    <row r="154526" spans="2:2">
      <c r="B154526" s="323"/>
    </row>
    <row r="154527" spans="2:2">
      <c r="B154527" s="323"/>
    </row>
    <row r="154528" spans="2:2">
      <c r="B154528" s="323"/>
    </row>
    <row r="154529" spans="2:2">
      <c r="B154529" s="323"/>
    </row>
    <row r="154530" spans="2:2">
      <c r="B154530" s="323"/>
    </row>
    <row r="154531" spans="2:2">
      <c r="B154531" s="323"/>
    </row>
    <row r="154532" spans="2:2">
      <c r="B154532" s="323"/>
    </row>
    <row r="154533" spans="2:2">
      <c r="B154533" s="323"/>
    </row>
    <row r="154534" spans="2:2">
      <c r="B154534" s="323"/>
    </row>
    <row r="154535" spans="2:2">
      <c r="B154535" s="323"/>
    </row>
    <row r="154536" spans="2:2">
      <c r="B154536" s="323"/>
    </row>
    <row r="154537" spans="2:2">
      <c r="B154537" s="323"/>
    </row>
    <row r="154538" spans="2:2">
      <c r="B154538" s="323"/>
    </row>
    <row r="154539" spans="2:2">
      <c r="B154539" s="323"/>
    </row>
    <row r="154540" spans="2:2">
      <c r="B154540" s="323"/>
    </row>
    <row r="154541" spans="2:2">
      <c r="B154541" s="323"/>
    </row>
    <row r="154542" spans="2:2">
      <c r="B154542" s="323"/>
    </row>
    <row r="154543" spans="2:2">
      <c r="B154543" s="323"/>
    </row>
    <row r="154544" spans="2:2">
      <c r="B154544" s="323"/>
    </row>
    <row r="154545" spans="2:2">
      <c r="B154545" s="323"/>
    </row>
    <row r="154546" spans="2:2">
      <c r="B154546" s="323"/>
    </row>
    <row r="154547" spans="2:2">
      <c r="B154547" s="323"/>
    </row>
    <row r="154548" spans="2:2">
      <c r="B154548" s="323"/>
    </row>
    <row r="154549" spans="2:2">
      <c r="B154549" s="323"/>
    </row>
    <row r="154550" spans="2:2">
      <c r="B154550" s="323"/>
    </row>
    <row r="154551" spans="2:2">
      <c r="B154551" s="323"/>
    </row>
    <row r="154552" spans="2:2">
      <c r="B154552" s="323"/>
    </row>
    <row r="154553" spans="2:2">
      <c r="B154553" s="323"/>
    </row>
    <row r="154554" spans="2:2">
      <c r="B154554" s="323"/>
    </row>
    <row r="154555" spans="2:2">
      <c r="B154555" s="323"/>
    </row>
    <row r="154556" spans="2:2">
      <c r="B154556" s="323"/>
    </row>
    <row r="154557" spans="2:2">
      <c r="B154557" s="323"/>
    </row>
    <row r="154558" spans="2:2">
      <c r="B154558" s="323"/>
    </row>
    <row r="154559" spans="2:2">
      <c r="B154559" s="323"/>
    </row>
    <row r="154560" spans="2:2">
      <c r="B154560" s="323"/>
    </row>
    <row r="154561" spans="2:2">
      <c r="B154561" s="323"/>
    </row>
    <row r="154562" spans="2:2">
      <c r="B154562" s="323"/>
    </row>
    <row r="154563" spans="2:2">
      <c r="B154563" s="323"/>
    </row>
    <row r="154564" spans="2:2">
      <c r="B154564" s="323"/>
    </row>
    <row r="154565" spans="2:2">
      <c r="B154565" s="323"/>
    </row>
    <row r="154566" spans="2:2">
      <c r="B154566" s="323"/>
    </row>
    <row r="154567" spans="2:2">
      <c r="B154567" s="323"/>
    </row>
    <row r="154568" spans="2:2">
      <c r="B154568" s="323"/>
    </row>
    <row r="154569" spans="2:2">
      <c r="B154569" s="323"/>
    </row>
    <row r="154570" spans="2:2">
      <c r="B154570" s="323"/>
    </row>
    <row r="154571" spans="2:2">
      <c r="B154571" s="323"/>
    </row>
    <row r="154572" spans="2:2">
      <c r="B154572" s="323"/>
    </row>
    <row r="154573" spans="2:2">
      <c r="B154573" s="323"/>
    </row>
    <row r="154574" spans="2:2">
      <c r="B154574" s="323"/>
    </row>
    <row r="154575" spans="2:2">
      <c r="B154575" s="323"/>
    </row>
    <row r="154576" spans="2:2">
      <c r="B154576" s="323"/>
    </row>
    <row r="154577" spans="2:2">
      <c r="B154577" s="323"/>
    </row>
    <row r="154578" spans="2:2">
      <c r="B154578" s="323"/>
    </row>
    <row r="154579" spans="2:2">
      <c r="B154579" s="323"/>
    </row>
    <row r="154580" spans="2:2">
      <c r="B154580" s="323"/>
    </row>
    <row r="154581" spans="2:2">
      <c r="B154581" s="323"/>
    </row>
    <row r="154582" spans="2:2">
      <c r="B154582" s="323"/>
    </row>
    <row r="154583" spans="2:2">
      <c r="B154583" s="323"/>
    </row>
    <row r="154584" spans="2:2">
      <c r="B154584" s="323"/>
    </row>
    <row r="154585" spans="2:2">
      <c r="B154585" s="323"/>
    </row>
    <row r="154586" spans="2:2">
      <c r="B154586" s="323"/>
    </row>
    <row r="154587" spans="2:2">
      <c r="B154587" s="323"/>
    </row>
    <row r="154588" spans="2:2">
      <c r="B154588" s="323"/>
    </row>
    <row r="154589" spans="2:2">
      <c r="B154589" s="323"/>
    </row>
    <row r="154590" spans="2:2">
      <c r="B154590" s="323"/>
    </row>
    <row r="154591" spans="2:2">
      <c r="B154591" s="323"/>
    </row>
    <row r="154592" spans="2:2">
      <c r="B154592" s="323"/>
    </row>
    <row r="154593" spans="2:2">
      <c r="B154593" s="323"/>
    </row>
    <row r="154594" spans="2:2">
      <c r="B154594" s="323"/>
    </row>
    <row r="154595" spans="2:2">
      <c r="B154595" s="323"/>
    </row>
    <row r="154596" spans="2:2">
      <c r="B154596" s="323"/>
    </row>
    <row r="154597" spans="2:2">
      <c r="B154597" s="323"/>
    </row>
    <row r="154598" spans="2:2">
      <c r="B154598" s="323"/>
    </row>
    <row r="154599" spans="2:2">
      <c r="B154599" s="323"/>
    </row>
    <row r="154600" spans="2:2">
      <c r="B154600" s="323"/>
    </row>
    <row r="154601" spans="2:2">
      <c r="B154601" s="323"/>
    </row>
    <row r="154602" spans="2:2">
      <c r="B154602" s="323"/>
    </row>
    <row r="154603" spans="2:2">
      <c r="B154603" s="323"/>
    </row>
    <row r="154604" spans="2:2">
      <c r="B154604" s="323"/>
    </row>
    <row r="154605" spans="2:2">
      <c r="B154605" s="323"/>
    </row>
    <row r="154606" spans="2:2">
      <c r="B154606" s="323"/>
    </row>
    <row r="154607" spans="2:2">
      <c r="B154607" s="323"/>
    </row>
    <row r="154608" spans="2:2">
      <c r="B154608" s="323"/>
    </row>
    <row r="154609" spans="2:2">
      <c r="B154609" s="323"/>
    </row>
    <row r="154610" spans="2:2">
      <c r="B154610" s="323"/>
    </row>
    <row r="154611" spans="2:2">
      <c r="B154611" s="323"/>
    </row>
    <row r="154612" spans="2:2">
      <c r="B154612" s="323"/>
    </row>
    <row r="154613" spans="2:2">
      <c r="B154613" s="323"/>
    </row>
    <row r="154614" spans="2:2">
      <c r="B154614" s="323"/>
    </row>
    <row r="154615" spans="2:2">
      <c r="B154615" s="323"/>
    </row>
    <row r="154616" spans="2:2">
      <c r="B154616" s="323"/>
    </row>
    <row r="154617" spans="2:2">
      <c r="B154617" s="323"/>
    </row>
    <row r="154618" spans="2:2">
      <c r="B154618" s="323"/>
    </row>
    <row r="154619" spans="2:2">
      <c r="B154619" s="323"/>
    </row>
    <row r="154620" spans="2:2">
      <c r="B154620" s="323"/>
    </row>
    <row r="154621" spans="2:2">
      <c r="B154621" s="323"/>
    </row>
    <row r="154622" spans="2:2">
      <c r="B154622" s="323"/>
    </row>
    <row r="154623" spans="2:2">
      <c r="B154623" s="323"/>
    </row>
    <row r="154624" spans="2:2">
      <c r="B154624" s="323"/>
    </row>
    <row r="154625" spans="2:2">
      <c r="B154625" s="323"/>
    </row>
    <row r="154626" spans="2:2">
      <c r="B154626" s="323"/>
    </row>
    <row r="154627" spans="2:2">
      <c r="B154627" s="323"/>
    </row>
    <row r="154628" spans="2:2">
      <c r="B154628" s="323"/>
    </row>
    <row r="154629" spans="2:2">
      <c r="B154629" s="323"/>
    </row>
    <row r="154630" spans="2:2">
      <c r="B154630" s="323"/>
    </row>
    <row r="154631" spans="2:2">
      <c r="B154631" s="323"/>
    </row>
    <row r="154632" spans="2:2">
      <c r="B154632" s="323"/>
    </row>
    <row r="154633" spans="2:2">
      <c r="B154633" s="323"/>
    </row>
    <row r="154634" spans="2:2">
      <c r="B154634" s="323"/>
    </row>
    <row r="154635" spans="2:2">
      <c r="B154635" s="323"/>
    </row>
    <row r="154636" spans="2:2">
      <c r="B154636" s="323"/>
    </row>
    <row r="154637" spans="2:2">
      <c r="B154637" s="323"/>
    </row>
    <row r="154638" spans="2:2">
      <c r="B154638" s="323"/>
    </row>
    <row r="154639" spans="2:2">
      <c r="B154639" s="323"/>
    </row>
    <row r="154640" spans="2:2">
      <c r="B154640" s="323"/>
    </row>
    <row r="154641" spans="2:2">
      <c r="B154641" s="323"/>
    </row>
    <row r="154642" spans="2:2">
      <c r="B154642" s="323"/>
    </row>
    <row r="154643" spans="2:2">
      <c r="B154643" s="323"/>
    </row>
    <row r="154644" spans="2:2">
      <c r="B154644" s="323"/>
    </row>
    <row r="154645" spans="2:2">
      <c r="B154645" s="323"/>
    </row>
    <row r="154646" spans="2:2">
      <c r="B154646" s="323"/>
    </row>
    <row r="154647" spans="2:2">
      <c r="B154647" s="323"/>
    </row>
    <row r="154648" spans="2:2">
      <c r="B154648" s="323"/>
    </row>
    <row r="154649" spans="2:2">
      <c r="B154649" s="323"/>
    </row>
    <row r="154650" spans="2:2">
      <c r="B154650" s="323"/>
    </row>
    <row r="154651" spans="2:2">
      <c r="B154651" s="323"/>
    </row>
    <row r="154652" spans="2:2">
      <c r="B154652" s="323"/>
    </row>
    <row r="154653" spans="2:2">
      <c r="B154653" s="323"/>
    </row>
    <row r="154654" spans="2:2">
      <c r="B154654" s="323"/>
    </row>
    <row r="154655" spans="2:2">
      <c r="B154655" s="323"/>
    </row>
    <row r="154656" spans="2:2">
      <c r="B154656" s="323"/>
    </row>
    <row r="154657" spans="2:2">
      <c r="B154657" s="323"/>
    </row>
    <row r="154658" spans="2:2">
      <c r="B154658" s="323"/>
    </row>
    <row r="154659" spans="2:2">
      <c r="B154659" s="323"/>
    </row>
    <row r="154660" spans="2:2">
      <c r="B154660" s="323"/>
    </row>
    <row r="154661" spans="2:2">
      <c r="B154661" s="323"/>
    </row>
    <row r="154662" spans="2:2">
      <c r="B154662" s="323"/>
    </row>
    <row r="154663" spans="2:2">
      <c r="B154663" s="323"/>
    </row>
    <row r="154664" spans="2:2">
      <c r="B154664" s="323"/>
    </row>
    <row r="154665" spans="2:2">
      <c r="B154665" s="323"/>
    </row>
    <row r="154666" spans="2:2">
      <c r="B154666" s="323"/>
    </row>
    <row r="154667" spans="2:2">
      <c r="B154667" s="323"/>
    </row>
    <row r="154668" spans="2:2">
      <c r="B154668" s="323"/>
    </row>
    <row r="154669" spans="2:2">
      <c r="B154669" s="323"/>
    </row>
    <row r="154670" spans="2:2">
      <c r="B154670" s="323"/>
    </row>
    <row r="154671" spans="2:2">
      <c r="B154671" s="323"/>
    </row>
    <row r="154672" spans="2:2">
      <c r="B154672" s="323"/>
    </row>
    <row r="154673" spans="2:2">
      <c r="B154673" s="323"/>
    </row>
    <row r="154674" spans="2:2">
      <c r="B154674" s="323"/>
    </row>
    <row r="154675" spans="2:2">
      <c r="B154675" s="323"/>
    </row>
    <row r="154676" spans="2:2">
      <c r="B154676" s="323"/>
    </row>
    <row r="154677" spans="2:2">
      <c r="B154677" s="323"/>
    </row>
    <row r="154678" spans="2:2">
      <c r="B154678" s="323"/>
    </row>
    <row r="154679" spans="2:2">
      <c r="B154679" s="323"/>
    </row>
    <row r="154680" spans="2:2">
      <c r="B154680" s="323"/>
    </row>
    <row r="154681" spans="2:2">
      <c r="B154681" s="323"/>
    </row>
    <row r="154682" spans="2:2">
      <c r="B154682" s="323"/>
    </row>
    <row r="154683" spans="2:2">
      <c r="B154683" s="323"/>
    </row>
    <row r="154684" spans="2:2">
      <c r="B154684" s="323"/>
    </row>
    <row r="154685" spans="2:2">
      <c r="B154685" s="323"/>
    </row>
    <row r="154686" spans="2:2">
      <c r="B154686" s="323"/>
    </row>
    <row r="154687" spans="2:2">
      <c r="B154687" s="323"/>
    </row>
    <row r="154688" spans="2:2">
      <c r="B154688" s="323"/>
    </row>
    <row r="154689" spans="2:2">
      <c r="B154689" s="323"/>
    </row>
    <row r="154690" spans="2:2">
      <c r="B154690" s="323"/>
    </row>
    <row r="154691" spans="2:2">
      <c r="B154691" s="323"/>
    </row>
    <row r="154692" spans="2:2">
      <c r="B154692" s="323"/>
    </row>
    <row r="154693" spans="2:2">
      <c r="B154693" s="323"/>
    </row>
    <row r="154694" spans="2:2">
      <c r="B154694" s="323"/>
    </row>
    <row r="154695" spans="2:2">
      <c r="B154695" s="323"/>
    </row>
    <row r="154696" spans="2:2">
      <c r="B154696" s="323"/>
    </row>
    <row r="154697" spans="2:2">
      <c r="B154697" s="323"/>
    </row>
    <row r="154698" spans="2:2">
      <c r="B154698" s="323"/>
    </row>
    <row r="154699" spans="2:2">
      <c r="B154699" s="323"/>
    </row>
    <row r="154700" spans="2:2">
      <c r="B154700" s="323"/>
    </row>
    <row r="154701" spans="2:2">
      <c r="B154701" s="323"/>
    </row>
    <row r="154702" spans="2:2">
      <c r="B154702" s="323"/>
    </row>
    <row r="154703" spans="2:2">
      <c r="B154703" s="323"/>
    </row>
    <row r="154704" spans="2:2">
      <c r="B154704" s="323"/>
    </row>
    <row r="154705" spans="2:2">
      <c r="B154705" s="323"/>
    </row>
    <row r="154706" spans="2:2">
      <c r="B154706" s="323"/>
    </row>
    <row r="154707" spans="2:2">
      <c r="B154707" s="323"/>
    </row>
    <row r="154708" spans="2:2">
      <c r="B154708" s="323"/>
    </row>
    <row r="154709" spans="2:2">
      <c r="B154709" s="323"/>
    </row>
    <row r="154710" spans="2:2">
      <c r="B154710" s="323"/>
    </row>
    <row r="154711" spans="2:2">
      <c r="B154711" s="323"/>
    </row>
    <row r="154712" spans="2:2">
      <c r="B154712" s="323"/>
    </row>
    <row r="154713" spans="2:2">
      <c r="B154713" s="323"/>
    </row>
    <row r="154714" spans="2:2">
      <c r="B154714" s="323"/>
    </row>
    <row r="154715" spans="2:2">
      <c r="B154715" s="323"/>
    </row>
    <row r="154716" spans="2:2">
      <c r="B154716" s="323"/>
    </row>
    <row r="154717" spans="2:2">
      <c r="B154717" s="323"/>
    </row>
    <row r="154718" spans="2:2">
      <c r="B154718" s="323"/>
    </row>
    <row r="154719" spans="2:2">
      <c r="B154719" s="323"/>
    </row>
    <row r="154720" spans="2:2">
      <c r="B154720" s="323"/>
    </row>
    <row r="154721" spans="2:2">
      <c r="B154721" s="323"/>
    </row>
    <row r="154722" spans="2:2">
      <c r="B154722" s="323"/>
    </row>
    <row r="154723" spans="2:2">
      <c r="B154723" s="323"/>
    </row>
    <row r="154724" spans="2:2">
      <c r="B154724" s="323"/>
    </row>
    <row r="154725" spans="2:2">
      <c r="B154725" s="323"/>
    </row>
    <row r="154726" spans="2:2">
      <c r="B154726" s="323"/>
    </row>
    <row r="154727" spans="2:2">
      <c r="B154727" s="323"/>
    </row>
    <row r="154728" spans="2:2">
      <c r="B154728" s="323"/>
    </row>
    <row r="154729" spans="2:2">
      <c r="B154729" s="323"/>
    </row>
    <row r="154730" spans="2:2">
      <c r="B154730" s="323"/>
    </row>
    <row r="154731" spans="2:2">
      <c r="B154731" s="323"/>
    </row>
    <row r="154732" spans="2:2">
      <c r="B154732" s="323"/>
    </row>
    <row r="154733" spans="2:2">
      <c r="B154733" s="323"/>
    </row>
    <row r="154734" spans="2:2">
      <c r="B154734" s="323"/>
    </row>
    <row r="154735" spans="2:2">
      <c r="B154735" s="323"/>
    </row>
    <row r="154736" spans="2:2">
      <c r="B154736" s="323"/>
    </row>
    <row r="154737" spans="2:2">
      <c r="B154737" s="323"/>
    </row>
    <row r="154738" spans="2:2">
      <c r="B154738" s="323"/>
    </row>
    <row r="154739" spans="2:2">
      <c r="B154739" s="323"/>
    </row>
    <row r="154740" spans="2:2">
      <c r="B154740" s="323"/>
    </row>
    <row r="154741" spans="2:2">
      <c r="B154741" s="323"/>
    </row>
    <row r="154742" spans="2:2">
      <c r="B154742" s="323"/>
    </row>
    <row r="154743" spans="2:2">
      <c r="B154743" s="323"/>
    </row>
    <row r="154744" spans="2:2">
      <c r="B154744" s="323"/>
    </row>
    <row r="154745" spans="2:2">
      <c r="B154745" s="323"/>
    </row>
    <row r="154746" spans="2:2">
      <c r="B154746" s="323"/>
    </row>
    <row r="154747" spans="2:2">
      <c r="B154747" s="323"/>
    </row>
    <row r="154748" spans="2:2">
      <c r="B154748" s="323"/>
    </row>
    <row r="154749" spans="2:2">
      <c r="B154749" s="323"/>
    </row>
    <row r="154750" spans="2:2">
      <c r="B154750" s="323"/>
    </row>
    <row r="154751" spans="2:2">
      <c r="B154751" s="323"/>
    </row>
    <row r="154752" spans="2:2">
      <c r="B154752" s="323"/>
    </row>
    <row r="154753" spans="2:2">
      <c r="B154753" s="323"/>
    </row>
    <row r="154754" spans="2:2">
      <c r="B154754" s="323"/>
    </row>
    <row r="154755" spans="2:2">
      <c r="B154755" s="323"/>
    </row>
    <row r="154756" spans="2:2">
      <c r="B154756" s="323"/>
    </row>
    <row r="154757" spans="2:2">
      <c r="B154757" s="323"/>
    </row>
    <row r="154758" spans="2:2">
      <c r="B154758" s="323"/>
    </row>
    <row r="154759" spans="2:2">
      <c r="B154759" s="323"/>
    </row>
    <row r="154760" spans="2:2">
      <c r="B154760" s="323"/>
    </row>
    <row r="154761" spans="2:2">
      <c r="B154761" s="323"/>
    </row>
    <row r="154762" spans="2:2">
      <c r="B154762" s="323"/>
    </row>
    <row r="154763" spans="2:2">
      <c r="B154763" s="323"/>
    </row>
    <row r="154764" spans="2:2">
      <c r="B154764" s="323"/>
    </row>
    <row r="154765" spans="2:2">
      <c r="B154765" s="323"/>
    </row>
    <row r="154766" spans="2:2">
      <c r="B154766" s="323"/>
    </row>
    <row r="154767" spans="2:2">
      <c r="B154767" s="323"/>
    </row>
    <row r="154768" spans="2:2">
      <c r="B154768" s="323"/>
    </row>
    <row r="154769" spans="2:2">
      <c r="B154769" s="323"/>
    </row>
    <row r="154770" spans="2:2">
      <c r="B154770" s="323"/>
    </row>
    <row r="154771" spans="2:2">
      <c r="B154771" s="323"/>
    </row>
    <row r="154772" spans="2:2">
      <c r="B154772" s="323"/>
    </row>
    <row r="154773" spans="2:2">
      <c r="B154773" s="323"/>
    </row>
    <row r="154774" spans="2:2">
      <c r="B154774" s="323"/>
    </row>
    <row r="154775" spans="2:2">
      <c r="B154775" s="323"/>
    </row>
    <row r="154776" spans="2:2">
      <c r="B154776" s="323"/>
    </row>
    <row r="154777" spans="2:2">
      <c r="B154777" s="323"/>
    </row>
    <row r="154778" spans="2:2">
      <c r="B154778" s="323"/>
    </row>
    <row r="154779" spans="2:2">
      <c r="B154779" s="323"/>
    </row>
    <row r="154780" spans="2:2">
      <c r="B154780" s="323"/>
    </row>
    <row r="154781" spans="2:2">
      <c r="B154781" s="323"/>
    </row>
    <row r="154782" spans="2:2">
      <c r="B154782" s="323"/>
    </row>
    <row r="154783" spans="2:2">
      <c r="B154783" s="323"/>
    </row>
    <row r="154784" spans="2:2">
      <c r="B154784" s="323"/>
    </row>
    <row r="154785" spans="2:2">
      <c r="B154785" s="323"/>
    </row>
    <row r="154786" spans="2:2">
      <c r="B154786" s="323"/>
    </row>
    <row r="154787" spans="2:2">
      <c r="B154787" s="323"/>
    </row>
    <row r="154788" spans="2:2">
      <c r="B154788" s="323"/>
    </row>
    <row r="154789" spans="2:2">
      <c r="B154789" s="323"/>
    </row>
    <row r="154790" spans="2:2">
      <c r="B154790" s="323"/>
    </row>
    <row r="154791" spans="2:2">
      <c r="B154791" s="323"/>
    </row>
    <row r="154792" spans="2:2">
      <c r="B154792" s="323"/>
    </row>
    <row r="154793" spans="2:2">
      <c r="B154793" s="323"/>
    </row>
    <row r="154794" spans="2:2">
      <c r="B154794" s="323"/>
    </row>
    <row r="154795" spans="2:2">
      <c r="B154795" s="323"/>
    </row>
    <row r="154796" spans="2:2">
      <c r="B154796" s="323"/>
    </row>
    <row r="154797" spans="2:2">
      <c r="B154797" s="323"/>
    </row>
    <row r="154798" spans="2:2">
      <c r="B154798" s="323"/>
    </row>
    <row r="154799" spans="2:2">
      <c r="B154799" s="323"/>
    </row>
    <row r="154800" spans="2:2">
      <c r="B154800" s="323"/>
    </row>
    <row r="154801" spans="2:2">
      <c r="B154801" s="323"/>
    </row>
    <row r="154802" spans="2:2">
      <c r="B154802" s="323"/>
    </row>
    <row r="154803" spans="2:2">
      <c r="B154803" s="323"/>
    </row>
    <row r="154804" spans="2:2">
      <c r="B154804" s="323"/>
    </row>
    <row r="154805" spans="2:2">
      <c r="B154805" s="323"/>
    </row>
    <row r="154806" spans="2:2">
      <c r="B154806" s="323"/>
    </row>
    <row r="154807" spans="2:2">
      <c r="B154807" s="323"/>
    </row>
    <row r="154808" spans="2:2">
      <c r="B154808" s="323"/>
    </row>
    <row r="154809" spans="2:2">
      <c r="B154809" s="323"/>
    </row>
    <row r="154810" spans="2:2">
      <c r="B154810" s="323"/>
    </row>
    <row r="154811" spans="2:2">
      <c r="B154811" s="323"/>
    </row>
    <row r="154812" spans="2:2">
      <c r="B154812" s="323"/>
    </row>
    <row r="154813" spans="2:2">
      <c r="B154813" s="323"/>
    </row>
    <row r="154814" spans="2:2">
      <c r="B154814" s="323"/>
    </row>
    <row r="154815" spans="2:2">
      <c r="B154815" s="323"/>
    </row>
    <row r="154816" spans="2:2">
      <c r="B154816" s="323"/>
    </row>
    <row r="154817" spans="2:2">
      <c r="B154817" s="323"/>
    </row>
    <row r="154818" spans="2:2">
      <c r="B154818" s="323"/>
    </row>
    <row r="154819" spans="2:2">
      <c r="B154819" s="323"/>
    </row>
    <row r="154820" spans="2:2">
      <c r="B154820" s="323"/>
    </row>
    <row r="154821" spans="2:2">
      <c r="B154821" s="323"/>
    </row>
    <row r="154822" spans="2:2">
      <c r="B154822" s="323"/>
    </row>
    <row r="154823" spans="2:2">
      <c r="B154823" s="323"/>
    </row>
    <row r="154824" spans="2:2">
      <c r="B154824" s="323"/>
    </row>
    <row r="154825" spans="2:2">
      <c r="B154825" s="323"/>
    </row>
    <row r="154826" spans="2:2">
      <c r="B154826" s="323"/>
    </row>
    <row r="154827" spans="2:2">
      <c r="B154827" s="323"/>
    </row>
    <row r="154828" spans="2:2">
      <c r="B154828" s="323"/>
    </row>
    <row r="154829" spans="2:2">
      <c r="B154829" s="323"/>
    </row>
    <row r="154830" spans="2:2">
      <c r="B154830" s="323"/>
    </row>
    <row r="154831" spans="2:2">
      <c r="B154831" s="323"/>
    </row>
    <row r="154832" spans="2:2">
      <c r="B154832" s="323"/>
    </row>
    <row r="154833" spans="2:2">
      <c r="B154833" s="323"/>
    </row>
    <row r="154834" spans="2:2">
      <c r="B154834" s="323"/>
    </row>
    <row r="154835" spans="2:2">
      <c r="B154835" s="323"/>
    </row>
    <row r="154836" spans="2:2">
      <c r="B154836" s="323"/>
    </row>
    <row r="154837" spans="2:2">
      <c r="B154837" s="323"/>
    </row>
    <row r="154838" spans="2:2">
      <c r="B154838" s="323"/>
    </row>
    <row r="154839" spans="2:2">
      <c r="B154839" s="323"/>
    </row>
    <row r="154840" spans="2:2">
      <c r="B154840" s="323"/>
    </row>
    <row r="154841" spans="2:2">
      <c r="B154841" s="323"/>
    </row>
    <row r="154842" spans="2:2">
      <c r="B154842" s="323"/>
    </row>
    <row r="154843" spans="2:2">
      <c r="B154843" s="323"/>
    </row>
    <row r="154844" spans="2:2">
      <c r="B154844" s="323"/>
    </row>
    <row r="154845" spans="2:2">
      <c r="B154845" s="323"/>
    </row>
    <row r="154846" spans="2:2">
      <c r="B154846" s="323"/>
    </row>
    <row r="154847" spans="2:2">
      <c r="B154847" s="323"/>
    </row>
    <row r="154848" spans="2:2">
      <c r="B154848" s="323"/>
    </row>
    <row r="154849" spans="2:2">
      <c r="B154849" s="323"/>
    </row>
    <row r="154850" spans="2:2">
      <c r="B154850" s="323"/>
    </row>
    <row r="154851" spans="2:2">
      <c r="B154851" s="323"/>
    </row>
    <row r="154852" spans="2:2">
      <c r="B154852" s="323"/>
    </row>
    <row r="154853" spans="2:2">
      <c r="B154853" s="323"/>
    </row>
    <row r="154854" spans="2:2">
      <c r="B154854" s="323"/>
    </row>
    <row r="154855" spans="2:2">
      <c r="B154855" s="323"/>
    </row>
    <row r="154856" spans="2:2">
      <c r="B154856" s="323"/>
    </row>
    <row r="154857" spans="2:2">
      <c r="B154857" s="323"/>
    </row>
    <row r="154858" spans="2:2">
      <c r="B154858" s="323"/>
    </row>
    <row r="154859" spans="2:2">
      <c r="B154859" s="323"/>
    </row>
    <row r="154860" spans="2:2">
      <c r="B154860" s="323"/>
    </row>
    <row r="154861" spans="2:2">
      <c r="B154861" s="323"/>
    </row>
    <row r="154862" spans="2:2">
      <c r="B154862" s="323"/>
    </row>
    <row r="154863" spans="2:2">
      <c r="B154863" s="323"/>
    </row>
    <row r="154864" spans="2:2">
      <c r="B154864" s="323"/>
    </row>
    <row r="154865" spans="2:2">
      <c r="B154865" s="323"/>
    </row>
    <row r="154866" spans="2:2">
      <c r="B154866" s="323"/>
    </row>
    <row r="154867" spans="2:2">
      <c r="B154867" s="323"/>
    </row>
    <row r="154868" spans="2:2">
      <c r="B154868" s="323"/>
    </row>
    <row r="154869" spans="2:2">
      <c r="B154869" s="323"/>
    </row>
    <row r="154870" spans="2:2">
      <c r="B154870" s="323"/>
    </row>
    <row r="154871" spans="2:2">
      <c r="B154871" s="323"/>
    </row>
    <row r="154872" spans="2:2">
      <c r="B154872" s="323"/>
    </row>
    <row r="154873" spans="2:2">
      <c r="B154873" s="323"/>
    </row>
    <row r="154874" spans="2:2">
      <c r="B154874" s="323"/>
    </row>
    <row r="154875" spans="2:2">
      <c r="B154875" s="323"/>
    </row>
    <row r="154876" spans="2:2">
      <c r="B154876" s="323"/>
    </row>
    <row r="154877" spans="2:2">
      <c r="B154877" s="323"/>
    </row>
    <row r="154878" spans="2:2">
      <c r="B154878" s="323"/>
    </row>
    <row r="154879" spans="2:2">
      <c r="B154879" s="323"/>
    </row>
    <row r="154880" spans="2:2">
      <c r="B154880" s="323"/>
    </row>
    <row r="154881" spans="2:2">
      <c r="B154881" s="323"/>
    </row>
    <row r="154882" spans="2:2">
      <c r="B154882" s="323"/>
    </row>
    <row r="154883" spans="2:2">
      <c r="B154883" s="323"/>
    </row>
    <row r="154884" spans="2:2">
      <c r="B154884" s="323"/>
    </row>
    <row r="154885" spans="2:2">
      <c r="B154885" s="323"/>
    </row>
    <row r="154886" spans="2:2">
      <c r="B154886" s="323"/>
    </row>
    <row r="154887" spans="2:2">
      <c r="B154887" s="323"/>
    </row>
    <row r="154888" spans="2:2">
      <c r="B154888" s="323"/>
    </row>
    <row r="154889" spans="2:2">
      <c r="B154889" s="323"/>
    </row>
    <row r="154890" spans="2:2">
      <c r="B154890" s="323"/>
    </row>
    <row r="154891" spans="2:2">
      <c r="B154891" s="323"/>
    </row>
    <row r="154892" spans="2:2">
      <c r="B154892" s="323"/>
    </row>
    <row r="154893" spans="2:2">
      <c r="B154893" s="323"/>
    </row>
    <row r="154894" spans="2:2">
      <c r="B154894" s="323"/>
    </row>
    <row r="154895" spans="2:2">
      <c r="B154895" s="323"/>
    </row>
    <row r="154896" spans="2:2">
      <c r="B154896" s="323"/>
    </row>
    <row r="154897" spans="2:2">
      <c r="B154897" s="323"/>
    </row>
    <row r="154898" spans="2:2">
      <c r="B154898" s="323"/>
    </row>
    <row r="154899" spans="2:2">
      <c r="B154899" s="323"/>
    </row>
    <row r="154900" spans="2:2">
      <c r="B154900" s="323"/>
    </row>
    <row r="154901" spans="2:2">
      <c r="B154901" s="323"/>
    </row>
    <row r="154902" spans="2:2">
      <c r="B154902" s="323"/>
    </row>
    <row r="154903" spans="2:2">
      <c r="B154903" s="323"/>
    </row>
    <row r="154904" spans="2:2">
      <c r="B154904" s="323"/>
    </row>
    <row r="154905" spans="2:2">
      <c r="B154905" s="323"/>
    </row>
    <row r="154906" spans="2:2">
      <c r="B154906" s="323"/>
    </row>
    <row r="154907" spans="2:2">
      <c r="B154907" s="323"/>
    </row>
    <row r="154908" spans="2:2">
      <c r="B154908" s="323"/>
    </row>
    <row r="154909" spans="2:2">
      <c r="B154909" s="323"/>
    </row>
    <row r="154910" spans="2:2">
      <c r="B154910" s="323"/>
    </row>
    <row r="154911" spans="2:2">
      <c r="B154911" s="323"/>
    </row>
    <row r="154912" spans="2:2">
      <c r="B154912" s="323"/>
    </row>
    <row r="154913" spans="2:2">
      <c r="B154913" s="323"/>
    </row>
    <row r="154914" spans="2:2">
      <c r="B154914" s="323"/>
    </row>
    <row r="154915" spans="2:2">
      <c r="B154915" s="323"/>
    </row>
    <row r="154916" spans="2:2">
      <c r="B154916" s="323"/>
    </row>
    <row r="154917" spans="2:2">
      <c r="B154917" s="323"/>
    </row>
    <row r="154918" spans="2:2">
      <c r="B154918" s="323"/>
    </row>
    <row r="154919" spans="2:2">
      <c r="B154919" s="323"/>
    </row>
    <row r="154920" spans="2:2">
      <c r="B154920" s="323"/>
    </row>
    <row r="154921" spans="2:2">
      <c r="B154921" s="323"/>
    </row>
    <row r="154922" spans="2:2">
      <c r="B154922" s="323"/>
    </row>
    <row r="154923" spans="2:2">
      <c r="B154923" s="323"/>
    </row>
    <row r="154924" spans="2:2">
      <c r="B154924" s="323"/>
    </row>
    <row r="154925" spans="2:2">
      <c r="B154925" s="323"/>
    </row>
    <row r="154926" spans="2:2">
      <c r="B154926" s="323"/>
    </row>
    <row r="154927" spans="2:2">
      <c r="B154927" s="323"/>
    </row>
    <row r="154928" spans="2:2">
      <c r="B154928" s="323"/>
    </row>
    <row r="154929" spans="2:2">
      <c r="B154929" s="323"/>
    </row>
    <row r="154930" spans="2:2">
      <c r="B154930" s="323"/>
    </row>
    <row r="154931" spans="2:2">
      <c r="B154931" s="323"/>
    </row>
    <row r="154932" spans="2:2">
      <c r="B154932" s="323"/>
    </row>
    <row r="154933" spans="2:2">
      <c r="B154933" s="323"/>
    </row>
    <row r="154934" spans="2:2">
      <c r="B154934" s="323"/>
    </row>
    <row r="154935" spans="2:2">
      <c r="B154935" s="323"/>
    </row>
    <row r="154936" spans="2:2">
      <c r="B154936" s="323"/>
    </row>
    <row r="154937" spans="2:2">
      <c r="B154937" s="323"/>
    </row>
    <row r="154938" spans="2:2">
      <c r="B154938" s="323"/>
    </row>
    <row r="154939" spans="2:2">
      <c r="B154939" s="323"/>
    </row>
    <row r="154940" spans="2:2">
      <c r="B154940" s="323"/>
    </row>
    <row r="154941" spans="2:2">
      <c r="B154941" s="323"/>
    </row>
    <row r="154942" spans="2:2">
      <c r="B154942" s="323"/>
    </row>
    <row r="154943" spans="2:2">
      <c r="B154943" s="323"/>
    </row>
    <row r="154944" spans="2:2">
      <c r="B154944" s="323"/>
    </row>
    <row r="154945" spans="2:2">
      <c r="B154945" s="323"/>
    </row>
    <row r="154946" spans="2:2">
      <c r="B154946" s="323"/>
    </row>
    <row r="154947" spans="2:2">
      <c r="B154947" s="323"/>
    </row>
    <row r="154948" spans="2:2">
      <c r="B154948" s="323"/>
    </row>
    <row r="154949" spans="2:2">
      <c r="B154949" s="323"/>
    </row>
    <row r="154950" spans="2:2">
      <c r="B154950" s="323"/>
    </row>
    <row r="154951" spans="2:2">
      <c r="B154951" s="323"/>
    </row>
    <row r="154952" spans="2:2">
      <c r="B154952" s="323"/>
    </row>
    <row r="154953" spans="2:2">
      <c r="B154953" s="323"/>
    </row>
    <row r="154954" spans="2:2">
      <c r="B154954" s="323"/>
    </row>
    <row r="154955" spans="2:2">
      <c r="B154955" s="323"/>
    </row>
    <row r="154956" spans="2:2">
      <c r="B154956" s="323"/>
    </row>
    <row r="154957" spans="2:2">
      <c r="B154957" s="323"/>
    </row>
    <row r="154958" spans="2:2">
      <c r="B154958" s="323"/>
    </row>
    <row r="154959" spans="2:2">
      <c r="B154959" s="323"/>
    </row>
    <row r="154960" spans="2:2">
      <c r="B154960" s="323"/>
    </row>
    <row r="154961" spans="2:2">
      <c r="B154961" s="323"/>
    </row>
    <row r="154962" spans="2:2">
      <c r="B154962" s="323"/>
    </row>
    <row r="154963" spans="2:2">
      <c r="B154963" s="323"/>
    </row>
    <row r="154964" spans="2:2">
      <c r="B154964" s="323"/>
    </row>
    <row r="154965" spans="2:2">
      <c r="B154965" s="323"/>
    </row>
    <row r="154966" spans="2:2">
      <c r="B154966" s="323"/>
    </row>
    <row r="154967" spans="2:2">
      <c r="B154967" s="323"/>
    </row>
    <row r="154968" spans="2:2">
      <c r="B154968" s="323"/>
    </row>
    <row r="154969" spans="2:2">
      <c r="B154969" s="323"/>
    </row>
    <row r="154970" spans="2:2">
      <c r="B154970" s="323"/>
    </row>
    <row r="154971" spans="2:2">
      <c r="B154971" s="323"/>
    </row>
    <row r="154972" spans="2:2">
      <c r="B154972" s="323"/>
    </row>
    <row r="154973" spans="2:2">
      <c r="B154973" s="323"/>
    </row>
    <row r="154974" spans="2:2">
      <c r="B154974" s="323"/>
    </row>
    <row r="154975" spans="2:2">
      <c r="B154975" s="323"/>
    </row>
    <row r="154976" spans="2:2">
      <c r="B154976" s="323"/>
    </row>
    <row r="154977" spans="2:2">
      <c r="B154977" s="323"/>
    </row>
    <row r="154978" spans="2:2">
      <c r="B154978" s="323"/>
    </row>
    <row r="154979" spans="2:2">
      <c r="B154979" s="323"/>
    </row>
    <row r="154980" spans="2:2">
      <c r="B154980" s="323"/>
    </row>
    <row r="154981" spans="2:2">
      <c r="B154981" s="323"/>
    </row>
    <row r="154982" spans="2:2">
      <c r="B154982" s="323"/>
    </row>
    <row r="154983" spans="2:2">
      <c r="B154983" s="323"/>
    </row>
    <row r="154984" spans="2:2">
      <c r="B154984" s="323"/>
    </row>
    <row r="154985" spans="2:2">
      <c r="B154985" s="323"/>
    </row>
    <row r="154986" spans="2:2">
      <c r="B154986" s="323"/>
    </row>
    <row r="154987" spans="2:2">
      <c r="B154987" s="323"/>
    </row>
    <row r="154988" spans="2:2">
      <c r="B154988" s="323"/>
    </row>
    <row r="154989" spans="2:2">
      <c r="B154989" s="323"/>
    </row>
    <row r="154990" spans="2:2">
      <c r="B154990" s="323"/>
    </row>
    <row r="154991" spans="2:2">
      <c r="B154991" s="323"/>
    </row>
    <row r="154992" spans="2:2">
      <c r="B154992" s="323"/>
    </row>
    <row r="154993" spans="2:2">
      <c r="B154993" s="323"/>
    </row>
    <row r="154994" spans="2:2">
      <c r="B154994" s="323"/>
    </row>
    <row r="154995" spans="2:2">
      <c r="B154995" s="323"/>
    </row>
    <row r="154996" spans="2:2">
      <c r="B154996" s="323"/>
    </row>
    <row r="154997" spans="2:2">
      <c r="B154997" s="323"/>
    </row>
    <row r="154998" spans="2:2">
      <c r="B154998" s="323"/>
    </row>
    <row r="154999" spans="2:2">
      <c r="B154999" s="323"/>
    </row>
    <row r="155000" spans="2:2">
      <c r="B155000" s="323"/>
    </row>
    <row r="155001" spans="2:2">
      <c r="B155001" s="323"/>
    </row>
    <row r="155002" spans="2:2">
      <c r="B155002" s="323"/>
    </row>
    <row r="155003" spans="2:2">
      <c r="B155003" s="323"/>
    </row>
    <row r="155004" spans="2:2">
      <c r="B155004" s="323"/>
    </row>
    <row r="155005" spans="2:2">
      <c r="B155005" s="323"/>
    </row>
    <row r="155006" spans="2:2">
      <c r="B155006" s="323"/>
    </row>
    <row r="155007" spans="2:2">
      <c r="B155007" s="323"/>
    </row>
    <row r="155008" spans="2:2">
      <c r="B155008" s="323"/>
    </row>
    <row r="155009" spans="2:2">
      <c r="B155009" s="323"/>
    </row>
    <row r="155010" spans="2:2">
      <c r="B155010" s="323"/>
    </row>
    <row r="155011" spans="2:2">
      <c r="B155011" s="323"/>
    </row>
    <row r="155012" spans="2:2">
      <c r="B155012" s="323"/>
    </row>
    <row r="155013" spans="2:2">
      <c r="B155013" s="323"/>
    </row>
    <row r="155014" spans="2:2">
      <c r="B155014" s="323"/>
    </row>
    <row r="155015" spans="2:2">
      <c r="B155015" s="323"/>
    </row>
    <row r="155016" spans="2:2">
      <c r="B155016" s="323"/>
    </row>
    <row r="155017" spans="2:2">
      <c r="B155017" s="323"/>
    </row>
    <row r="155018" spans="2:2">
      <c r="B155018" s="323"/>
    </row>
    <row r="155019" spans="2:2">
      <c r="B155019" s="323"/>
    </row>
    <row r="155020" spans="2:2">
      <c r="B155020" s="323"/>
    </row>
    <row r="155021" spans="2:2">
      <c r="B155021" s="323"/>
    </row>
    <row r="155022" spans="2:2">
      <c r="B155022" s="323"/>
    </row>
    <row r="155023" spans="2:2">
      <c r="B155023" s="323"/>
    </row>
    <row r="155024" spans="2:2">
      <c r="B155024" s="323"/>
    </row>
    <row r="155025" spans="2:2">
      <c r="B155025" s="323"/>
    </row>
    <row r="155026" spans="2:2">
      <c r="B155026" s="323"/>
    </row>
    <row r="155027" spans="2:2">
      <c r="B155027" s="323"/>
    </row>
    <row r="155028" spans="2:2">
      <c r="B155028" s="323"/>
    </row>
    <row r="155029" spans="2:2">
      <c r="B155029" s="323"/>
    </row>
    <row r="155030" spans="2:2">
      <c r="B155030" s="323"/>
    </row>
    <row r="155031" spans="2:2">
      <c r="B155031" s="323"/>
    </row>
    <row r="155032" spans="2:2">
      <c r="B155032" s="323"/>
    </row>
    <row r="155033" spans="2:2">
      <c r="B155033" s="323"/>
    </row>
    <row r="155034" spans="2:2">
      <c r="B155034" s="323"/>
    </row>
    <row r="155035" spans="2:2">
      <c r="B155035" s="323"/>
    </row>
    <row r="155036" spans="2:2">
      <c r="B155036" s="323"/>
    </row>
    <row r="155037" spans="2:2">
      <c r="B155037" s="323"/>
    </row>
    <row r="155038" spans="2:2">
      <c r="B155038" s="323"/>
    </row>
    <row r="155039" spans="2:2">
      <c r="B155039" s="323"/>
    </row>
    <row r="155040" spans="2:2">
      <c r="B155040" s="323"/>
    </row>
    <row r="155041" spans="2:2">
      <c r="B155041" s="323"/>
    </row>
    <row r="155042" spans="2:2">
      <c r="B155042" s="323"/>
    </row>
    <row r="155043" spans="2:2">
      <c r="B155043" s="323"/>
    </row>
    <row r="155044" spans="2:2">
      <c r="B155044" s="323"/>
    </row>
    <row r="155045" spans="2:2">
      <c r="B155045" s="323"/>
    </row>
    <row r="155046" spans="2:2">
      <c r="B155046" s="323"/>
    </row>
    <row r="155047" spans="2:2">
      <c r="B155047" s="323"/>
    </row>
    <row r="155048" spans="2:2">
      <c r="B155048" s="323"/>
    </row>
    <row r="155049" spans="2:2">
      <c r="B155049" s="323"/>
    </row>
    <row r="155050" spans="2:2">
      <c r="B155050" s="323"/>
    </row>
    <row r="155051" spans="2:2">
      <c r="B155051" s="323"/>
    </row>
    <row r="155052" spans="2:2">
      <c r="B155052" s="323"/>
    </row>
    <row r="155053" spans="2:2">
      <c r="B155053" s="323"/>
    </row>
    <row r="155054" spans="2:2">
      <c r="B155054" s="323"/>
    </row>
    <row r="155055" spans="2:2">
      <c r="B155055" s="323"/>
    </row>
    <row r="155056" spans="2:2">
      <c r="B155056" s="323"/>
    </row>
    <row r="155057" spans="2:2">
      <c r="B155057" s="323"/>
    </row>
    <row r="155058" spans="2:2">
      <c r="B155058" s="323"/>
    </row>
    <row r="155059" spans="2:2">
      <c r="B155059" s="323"/>
    </row>
    <row r="155060" spans="2:2">
      <c r="B155060" s="323"/>
    </row>
    <row r="155061" spans="2:2">
      <c r="B155061" s="323"/>
    </row>
    <row r="155062" spans="2:2">
      <c r="B155062" s="323"/>
    </row>
    <row r="155063" spans="2:2">
      <c r="B155063" s="323"/>
    </row>
    <row r="155064" spans="2:2">
      <c r="B155064" s="323"/>
    </row>
    <row r="155065" spans="2:2">
      <c r="B155065" s="323"/>
    </row>
    <row r="155066" spans="2:2">
      <c r="B155066" s="323"/>
    </row>
    <row r="155067" spans="2:2">
      <c r="B155067" s="323"/>
    </row>
    <row r="155068" spans="2:2">
      <c r="B155068" s="323"/>
    </row>
    <row r="155069" spans="2:2">
      <c r="B155069" s="323"/>
    </row>
    <row r="155070" spans="2:2">
      <c r="B155070" s="323"/>
    </row>
    <row r="155071" spans="2:2">
      <c r="B155071" s="323"/>
    </row>
    <row r="155072" spans="2:2">
      <c r="B155072" s="323"/>
    </row>
    <row r="155073" spans="2:2">
      <c r="B155073" s="323"/>
    </row>
    <row r="155074" spans="2:2">
      <c r="B155074" s="323"/>
    </row>
    <row r="155075" spans="2:2">
      <c r="B155075" s="323"/>
    </row>
    <row r="155076" spans="2:2">
      <c r="B155076" s="323"/>
    </row>
    <row r="155077" spans="2:2">
      <c r="B155077" s="323"/>
    </row>
    <row r="155078" spans="2:2">
      <c r="B155078" s="323"/>
    </row>
    <row r="155079" spans="2:2">
      <c r="B155079" s="323"/>
    </row>
    <row r="155080" spans="2:2">
      <c r="B155080" s="323"/>
    </row>
    <row r="155081" spans="2:2">
      <c r="B155081" s="323"/>
    </row>
    <row r="155082" spans="2:2">
      <c r="B155082" s="323"/>
    </row>
    <row r="155083" spans="2:2">
      <c r="B155083" s="323"/>
    </row>
    <row r="155084" spans="2:2">
      <c r="B155084" s="323"/>
    </row>
    <row r="155085" spans="2:2">
      <c r="B155085" s="323"/>
    </row>
    <row r="155086" spans="2:2">
      <c r="B155086" s="323"/>
    </row>
    <row r="155087" spans="2:2">
      <c r="B155087" s="323"/>
    </row>
    <row r="155088" spans="2:2">
      <c r="B155088" s="323"/>
    </row>
    <row r="155089" spans="2:2">
      <c r="B155089" s="323"/>
    </row>
    <row r="155090" spans="2:2">
      <c r="B155090" s="323"/>
    </row>
    <row r="155091" spans="2:2">
      <c r="B155091" s="323"/>
    </row>
    <row r="155092" spans="2:2">
      <c r="B155092" s="323"/>
    </row>
    <row r="155093" spans="2:2">
      <c r="B155093" s="323"/>
    </row>
    <row r="155094" spans="2:2">
      <c r="B155094" s="323"/>
    </row>
    <row r="155095" spans="2:2">
      <c r="B155095" s="323"/>
    </row>
    <row r="155096" spans="2:2">
      <c r="B155096" s="323"/>
    </row>
    <row r="155097" spans="2:2">
      <c r="B155097" s="323"/>
    </row>
    <row r="155098" spans="2:2">
      <c r="B155098" s="323"/>
    </row>
    <row r="155099" spans="2:2">
      <c r="B155099" s="323"/>
    </row>
    <row r="155100" spans="2:2">
      <c r="B155100" s="323"/>
    </row>
    <row r="155101" spans="2:2">
      <c r="B155101" s="323"/>
    </row>
    <row r="155102" spans="2:2">
      <c r="B155102" s="323"/>
    </row>
    <row r="155103" spans="2:2">
      <c r="B155103" s="323"/>
    </row>
    <row r="155104" spans="2:2">
      <c r="B155104" s="323"/>
    </row>
    <row r="155105" spans="2:2">
      <c r="B155105" s="323"/>
    </row>
    <row r="155106" spans="2:2">
      <c r="B155106" s="323"/>
    </row>
    <row r="155107" spans="2:2">
      <c r="B155107" s="323"/>
    </row>
    <row r="155108" spans="2:2">
      <c r="B155108" s="323"/>
    </row>
    <row r="155109" spans="2:2">
      <c r="B155109" s="323"/>
    </row>
    <row r="155110" spans="2:2">
      <c r="B155110" s="323"/>
    </row>
    <row r="155111" spans="2:2">
      <c r="B155111" s="323"/>
    </row>
    <row r="155112" spans="2:2">
      <c r="B155112" s="323"/>
    </row>
    <row r="155113" spans="2:2">
      <c r="B155113" s="323"/>
    </row>
    <row r="155114" spans="2:2">
      <c r="B155114" s="323"/>
    </row>
    <row r="155115" spans="2:2">
      <c r="B155115" s="323"/>
    </row>
    <row r="155116" spans="2:2">
      <c r="B155116" s="323"/>
    </row>
    <row r="155117" spans="2:2">
      <c r="B155117" s="323"/>
    </row>
    <row r="155118" spans="2:2">
      <c r="B155118" s="323"/>
    </row>
    <row r="155119" spans="2:2">
      <c r="B155119" s="323"/>
    </row>
    <row r="155120" spans="2:2">
      <c r="B155120" s="323"/>
    </row>
    <row r="155121" spans="2:2">
      <c r="B155121" s="323"/>
    </row>
    <row r="155122" spans="2:2">
      <c r="B155122" s="323"/>
    </row>
    <row r="155123" spans="2:2">
      <c r="B155123" s="323"/>
    </row>
    <row r="155124" spans="2:2">
      <c r="B155124" s="323"/>
    </row>
    <row r="155125" spans="2:2">
      <c r="B155125" s="323"/>
    </row>
    <row r="155126" spans="2:2">
      <c r="B155126" s="323"/>
    </row>
    <row r="155127" spans="2:2">
      <c r="B155127" s="323"/>
    </row>
    <row r="155128" spans="2:2">
      <c r="B155128" s="323"/>
    </row>
    <row r="155129" spans="2:2">
      <c r="B155129" s="323"/>
    </row>
    <row r="155130" spans="2:2">
      <c r="B155130" s="323"/>
    </row>
    <row r="155131" spans="2:2">
      <c r="B155131" s="323"/>
    </row>
    <row r="155132" spans="2:2">
      <c r="B155132" s="323"/>
    </row>
    <row r="155133" spans="2:2">
      <c r="B155133" s="323"/>
    </row>
    <row r="155134" spans="2:2">
      <c r="B155134" s="323"/>
    </row>
    <row r="155135" spans="2:2">
      <c r="B155135" s="323"/>
    </row>
    <row r="155136" spans="2:2">
      <c r="B155136" s="323"/>
    </row>
    <row r="155137" spans="2:2">
      <c r="B155137" s="323"/>
    </row>
    <row r="155138" spans="2:2">
      <c r="B155138" s="323"/>
    </row>
    <row r="155139" spans="2:2">
      <c r="B155139" s="323"/>
    </row>
    <row r="155140" spans="2:2">
      <c r="B155140" s="323"/>
    </row>
    <row r="155141" spans="2:2">
      <c r="B155141" s="323"/>
    </row>
    <row r="155142" spans="2:2">
      <c r="B155142" s="323"/>
    </row>
    <row r="155143" spans="2:2">
      <c r="B155143" s="323"/>
    </row>
    <row r="155144" spans="2:2">
      <c r="B155144" s="323"/>
    </row>
    <row r="155145" spans="2:2">
      <c r="B155145" s="323"/>
    </row>
    <row r="155146" spans="2:2">
      <c r="B155146" s="323"/>
    </row>
    <row r="155147" spans="2:2">
      <c r="B155147" s="323"/>
    </row>
    <row r="155148" spans="2:2">
      <c r="B155148" s="323"/>
    </row>
    <row r="155149" spans="2:2">
      <c r="B155149" s="323"/>
    </row>
    <row r="155150" spans="2:2">
      <c r="B155150" s="323"/>
    </row>
    <row r="155151" spans="2:2">
      <c r="B155151" s="323"/>
    </row>
    <row r="155152" spans="2:2">
      <c r="B155152" s="323"/>
    </row>
    <row r="155153" spans="2:2">
      <c r="B155153" s="323"/>
    </row>
    <row r="155154" spans="2:2">
      <c r="B155154" s="323"/>
    </row>
    <row r="155155" spans="2:2">
      <c r="B155155" s="323"/>
    </row>
    <row r="155156" spans="2:2">
      <c r="B155156" s="323"/>
    </row>
    <row r="155157" spans="2:2">
      <c r="B155157" s="323"/>
    </row>
    <row r="155158" spans="2:2">
      <c r="B155158" s="323"/>
    </row>
    <row r="155159" spans="2:2">
      <c r="B155159" s="323"/>
    </row>
    <row r="155160" spans="2:2">
      <c r="B155160" s="323"/>
    </row>
    <row r="155161" spans="2:2">
      <c r="B155161" s="323"/>
    </row>
    <row r="155162" spans="2:2">
      <c r="B155162" s="323"/>
    </row>
    <row r="155163" spans="2:2">
      <c r="B155163" s="323"/>
    </row>
    <row r="155164" spans="2:2">
      <c r="B155164" s="323"/>
    </row>
    <row r="155165" spans="2:2">
      <c r="B155165" s="323"/>
    </row>
    <row r="155166" spans="2:2">
      <c r="B155166" s="323"/>
    </row>
    <row r="155167" spans="2:2">
      <c r="B155167" s="323"/>
    </row>
    <row r="155168" spans="2:2">
      <c r="B155168" s="323"/>
    </row>
    <row r="155169" spans="2:2">
      <c r="B155169" s="323"/>
    </row>
    <row r="155170" spans="2:2">
      <c r="B155170" s="323"/>
    </row>
    <row r="155171" spans="2:2">
      <c r="B155171" s="323"/>
    </row>
    <row r="155172" spans="2:2">
      <c r="B155172" s="323"/>
    </row>
    <row r="155173" spans="2:2">
      <c r="B155173" s="323"/>
    </row>
    <row r="155174" spans="2:2">
      <c r="B155174" s="323"/>
    </row>
    <row r="155175" spans="2:2">
      <c r="B155175" s="323"/>
    </row>
    <row r="155176" spans="2:2">
      <c r="B155176" s="323"/>
    </row>
    <row r="155177" spans="2:2">
      <c r="B155177" s="323"/>
    </row>
    <row r="155178" spans="2:2">
      <c r="B155178" s="323"/>
    </row>
    <row r="155179" spans="2:2">
      <c r="B155179" s="323"/>
    </row>
    <row r="155180" spans="2:2">
      <c r="B155180" s="323"/>
    </row>
    <row r="155181" spans="2:2">
      <c r="B155181" s="323"/>
    </row>
    <row r="155182" spans="2:2">
      <c r="B155182" s="323"/>
    </row>
    <row r="155183" spans="2:2">
      <c r="B155183" s="323"/>
    </row>
    <row r="155184" spans="2:2">
      <c r="B155184" s="323"/>
    </row>
    <row r="155185" spans="2:2">
      <c r="B155185" s="323"/>
    </row>
    <row r="155186" spans="2:2">
      <c r="B155186" s="323"/>
    </row>
    <row r="155187" spans="2:2">
      <c r="B155187" s="323"/>
    </row>
    <row r="155188" spans="2:2">
      <c r="B155188" s="323"/>
    </row>
    <row r="155189" spans="2:2">
      <c r="B155189" s="323"/>
    </row>
    <row r="155190" spans="2:2">
      <c r="B155190" s="323"/>
    </row>
    <row r="155191" spans="2:2">
      <c r="B155191" s="323"/>
    </row>
    <row r="155192" spans="2:2">
      <c r="B155192" s="323"/>
    </row>
    <row r="155193" spans="2:2">
      <c r="B155193" s="323"/>
    </row>
    <row r="155194" spans="2:2">
      <c r="B155194" s="323"/>
    </row>
    <row r="155195" spans="2:2">
      <c r="B155195" s="323"/>
    </row>
    <row r="155196" spans="2:2">
      <c r="B155196" s="323"/>
    </row>
    <row r="155197" spans="2:2">
      <c r="B155197" s="323"/>
    </row>
    <row r="155198" spans="2:2">
      <c r="B155198" s="323"/>
    </row>
    <row r="155199" spans="2:2">
      <c r="B155199" s="323"/>
    </row>
    <row r="155200" spans="2:2">
      <c r="B155200" s="323"/>
    </row>
    <row r="155201" spans="2:2">
      <c r="B155201" s="323"/>
    </row>
    <row r="155202" spans="2:2">
      <c r="B155202" s="323"/>
    </row>
    <row r="155203" spans="2:2">
      <c r="B155203" s="323"/>
    </row>
    <row r="155204" spans="2:2">
      <c r="B155204" s="323"/>
    </row>
    <row r="155205" spans="2:2">
      <c r="B155205" s="323"/>
    </row>
    <row r="155206" spans="2:2">
      <c r="B155206" s="323"/>
    </row>
    <row r="155207" spans="2:2">
      <c r="B155207" s="323"/>
    </row>
    <row r="155208" spans="2:2">
      <c r="B155208" s="323"/>
    </row>
    <row r="155209" spans="2:2">
      <c r="B155209" s="323"/>
    </row>
    <row r="155210" spans="2:2">
      <c r="B155210" s="323"/>
    </row>
    <row r="155211" spans="2:2">
      <c r="B155211" s="323"/>
    </row>
    <row r="155212" spans="2:2">
      <c r="B155212" s="323"/>
    </row>
    <row r="155213" spans="2:2">
      <c r="B155213" s="323"/>
    </row>
    <row r="155214" spans="2:2">
      <c r="B155214" s="323"/>
    </row>
    <row r="155215" spans="2:2">
      <c r="B155215" s="323"/>
    </row>
    <row r="155216" spans="2:2">
      <c r="B155216" s="323"/>
    </row>
    <row r="155217" spans="2:2">
      <c r="B155217" s="323"/>
    </row>
    <row r="155218" spans="2:2">
      <c r="B155218" s="323"/>
    </row>
    <row r="155219" spans="2:2">
      <c r="B155219" s="323"/>
    </row>
    <row r="155220" spans="2:2">
      <c r="B155220" s="323"/>
    </row>
    <row r="155221" spans="2:2">
      <c r="B155221" s="323"/>
    </row>
    <row r="155222" spans="2:2">
      <c r="B155222" s="323"/>
    </row>
    <row r="155223" spans="2:2">
      <c r="B155223" s="323"/>
    </row>
    <row r="155224" spans="2:2">
      <c r="B155224" s="323"/>
    </row>
    <row r="155225" spans="2:2">
      <c r="B155225" s="323"/>
    </row>
    <row r="155226" spans="2:2">
      <c r="B155226" s="323"/>
    </row>
    <row r="155227" spans="2:2">
      <c r="B155227" s="323"/>
    </row>
    <row r="155228" spans="2:2">
      <c r="B155228" s="323"/>
    </row>
    <row r="155229" spans="2:2">
      <c r="B155229" s="323"/>
    </row>
    <row r="155230" spans="2:2">
      <c r="B155230" s="323"/>
    </row>
    <row r="155231" spans="2:2">
      <c r="B155231" s="323"/>
    </row>
    <row r="155232" spans="2:2">
      <c r="B155232" s="323"/>
    </row>
    <row r="155233" spans="2:2">
      <c r="B155233" s="323"/>
    </row>
    <row r="155234" spans="2:2">
      <c r="B155234" s="323"/>
    </row>
    <row r="155235" spans="2:2">
      <c r="B155235" s="323"/>
    </row>
    <row r="155236" spans="2:2">
      <c r="B155236" s="323"/>
    </row>
    <row r="155237" spans="2:2">
      <c r="B155237" s="323"/>
    </row>
    <row r="155238" spans="2:2">
      <c r="B155238" s="323"/>
    </row>
    <row r="155239" spans="2:2">
      <c r="B155239" s="323"/>
    </row>
    <row r="155240" spans="2:2">
      <c r="B155240" s="323"/>
    </row>
    <row r="155241" spans="2:2">
      <c r="B155241" s="323"/>
    </row>
    <row r="155242" spans="2:2">
      <c r="B155242" s="323"/>
    </row>
    <row r="155243" spans="2:2">
      <c r="B155243" s="323"/>
    </row>
    <row r="155244" spans="2:2">
      <c r="B155244" s="323"/>
    </row>
    <row r="155245" spans="2:2">
      <c r="B155245" s="323"/>
    </row>
    <row r="155246" spans="2:2">
      <c r="B155246" s="323"/>
    </row>
    <row r="155247" spans="2:2">
      <c r="B155247" s="323"/>
    </row>
    <row r="155248" spans="2:2">
      <c r="B155248" s="323"/>
    </row>
    <row r="155249" spans="2:2">
      <c r="B155249" s="323"/>
    </row>
    <row r="155250" spans="2:2">
      <c r="B155250" s="323"/>
    </row>
    <row r="155251" spans="2:2">
      <c r="B155251" s="323"/>
    </row>
    <row r="155252" spans="2:2">
      <c r="B155252" s="323"/>
    </row>
    <row r="155253" spans="2:2">
      <c r="B155253" s="323"/>
    </row>
    <row r="155254" spans="2:2">
      <c r="B155254" s="323"/>
    </row>
    <row r="155255" spans="2:2">
      <c r="B155255" s="323"/>
    </row>
    <row r="155256" spans="2:2">
      <c r="B155256" s="323"/>
    </row>
    <row r="155257" spans="2:2">
      <c r="B155257" s="323"/>
    </row>
    <row r="155258" spans="2:2">
      <c r="B155258" s="323"/>
    </row>
    <row r="155259" spans="2:2">
      <c r="B155259" s="323"/>
    </row>
    <row r="155260" spans="2:2">
      <c r="B155260" s="323"/>
    </row>
    <row r="155261" spans="2:2">
      <c r="B155261" s="323"/>
    </row>
    <row r="155262" spans="2:2">
      <c r="B155262" s="323"/>
    </row>
    <row r="155263" spans="2:2">
      <c r="B155263" s="323"/>
    </row>
    <row r="155264" spans="2:2">
      <c r="B155264" s="323"/>
    </row>
    <row r="155265" spans="2:2">
      <c r="B155265" s="323"/>
    </row>
    <row r="155266" spans="2:2">
      <c r="B155266" s="323"/>
    </row>
    <row r="155267" spans="2:2">
      <c r="B155267" s="323"/>
    </row>
    <row r="155268" spans="2:2">
      <c r="B155268" s="323"/>
    </row>
    <row r="155269" spans="2:2">
      <c r="B155269" s="323"/>
    </row>
    <row r="155270" spans="2:2">
      <c r="B155270" s="323"/>
    </row>
    <row r="155271" spans="2:2">
      <c r="B155271" s="323"/>
    </row>
    <row r="155272" spans="2:2">
      <c r="B155272" s="323"/>
    </row>
    <row r="155273" spans="2:2">
      <c r="B155273" s="323"/>
    </row>
    <row r="155274" spans="2:2">
      <c r="B155274" s="323"/>
    </row>
    <row r="155275" spans="2:2">
      <c r="B155275" s="323"/>
    </row>
    <row r="155276" spans="2:2">
      <c r="B155276" s="323"/>
    </row>
    <row r="155277" spans="2:2">
      <c r="B155277" s="323"/>
    </row>
    <row r="155278" spans="2:2">
      <c r="B155278" s="323"/>
    </row>
    <row r="155279" spans="2:2">
      <c r="B155279" s="323"/>
    </row>
    <row r="155280" spans="2:2">
      <c r="B155280" s="323"/>
    </row>
    <row r="155281" spans="2:2">
      <c r="B155281" s="323"/>
    </row>
    <row r="155282" spans="2:2">
      <c r="B155282" s="323"/>
    </row>
    <row r="155283" spans="2:2">
      <c r="B155283" s="323"/>
    </row>
    <row r="155284" spans="2:2">
      <c r="B155284" s="323"/>
    </row>
    <row r="155285" spans="2:2">
      <c r="B155285" s="323"/>
    </row>
    <row r="155286" spans="2:2">
      <c r="B155286" s="323"/>
    </row>
    <row r="155287" spans="2:2">
      <c r="B155287" s="323"/>
    </row>
    <row r="155288" spans="2:2">
      <c r="B155288" s="323"/>
    </row>
    <row r="155289" spans="2:2">
      <c r="B155289" s="323"/>
    </row>
    <row r="155290" spans="2:2">
      <c r="B155290" s="323"/>
    </row>
    <row r="155291" spans="2:2">
      <c r="B155291" s="323"/>
    </row>
    <row r="155292" spans="2:2">
      <c r="B155292" s="323"/>
    </row>
    <row r="155293" spans="2:2">
      <c r="B155293" s="323"/>
    </row>
    <row r="155294" spans="2:2">
      <c r="B155294" s="323"/>
    </row>
    <row r="155295" spans="2:2">
      <c r="B155295" s="323"/>
    </row>
    <row r="155296" spans="2:2">
      <c r="B155296" s="323"/>
    </row>
    <row r="155297" spans="2:2">
      <c r="B155297" s="323"/>
    </row>
    <row r="155298" spans="2:2">
      <c r="B155298" s="323"/>
    </row>
    <row r="155299" spans="2:2">
      <c r="B155299" s="323"/>
    </row>
    <row r="155300" spans="2:2">
      <c r="B155300" s="323"/>
    </row>
    <row r="155301" spans="2:2">
      <c r="B155301" s="323"/>
    </row>
    <row r="155302" spans="2:2">
      <c r="B155302" s="323"/>
    </row>
    <row r="155303" spans="2:2">
      <c r="B155303" s="323"/>
    </row>
    <row r="155304" spans="2:2">
      <c r="B155304" s="323"/>
    </row>
    <row r="155305" spans="2:2">
      <c r="B155305" s="323"/>
    </row>
    <row r="155306" spans="2:2">
      <c r="B155306" s="323"/>
    </row>
    <row r="155307" spans="2:2">
      <c r="B155307" s="323"/>
    </row>
    <row r="155308" spans="2:2">
      <c r="B155308" s="323"/>
    </row>
    <row r="155309" spans="2:2">
      <c r="B155309" s="323"/>
    </row>
    <row r="155310" spans="2:2">
      <c r="B155310" s="323"/>
    </row>
    <row r="155311" spans="2:2">
      <c r="B155311" s="323"/>
    </row>
    <row r="155312" spans="2:2">
      <c r="B155312" s="323"/>
    </row>
    <row r="155313" spans="2:2">
      <c r="B155313" s="323"/>
    </row>
    <row r="155314" spans="2:2">
      <c r="B155314" s="323"/>
    </row>
    <row r="155315" spans="2:2">
      <c r="B155315" s="323"/>
    </row>
    <row r="155316" spans="2:2">
      <c r="B155316" s="323"/>
    </row>
    <row r="155317" spans="2:2">
      <c r="B155317" s="323"/>
    </row>
    <row r="155318" spans="2:2">
      <c r="B155318" s="323"/>
    </row>
    <row r="155319" spans="2:2">
      <c r="B155319" s="323"/>
    </row>
    <row r="155320" spans="2:2">
      <c r="B155320" s="323"/>
    </row>
    <row r="155321" spans="2:2">
      <c r="B155321" s="323"/>
    </row>
    <row r="155322" spans="2:2">
      <c r="B155322" s="323"/>
    </row>
    <row r="155323" spans="2:2">
      <c r="B155323" s="323"/>
    </row>
    <row r="155324" spans="2:2">
      <c r="B155324" s="323"/>
    </row>
    <row r="155325" spans="2:2">
      <c r="B155325" s="323"/>
    </row>
    <row r="155326" spans="2:2">
      <c r="B155326" s="323"/>
    </row>
    <row r="155327" spans="2:2">
      <c r="B155327" s="323"/>
    </row>
    <row r="155328" spans="2:2">
      <c r="B155328" s="323"/>
    </row>
    <row r="155329" spans="2:2">
      <c r="B155329" s="323"/>
    </row>
    <row r="155330" spans="2:2">
      <c r="B155330" s="323"/>
    </row>
    <row r="155331" spans="2:2">
      <c r="B155331" s="323"/>
    </row>
    <row r="155332" spans="2:2">
      <c r="B155332" s="323"/>
    </row>
    <row r="155333" spans="2:2">
      <c r="B155333" s="323"/>
    </row>
    <row r="155334" spans="2:2">
      <c r="B155334" s="323"/>
    </row>
    <row r="155335" spans="2:2">
      <c r="B155335" s="323"/>
    </row>
    <row r="155336" spans="2:2">
      <c r="B155336" s="323"/>
    </row>
    <row r="155337" spans="2:2">
      <c r="B155337" s="323"/>
    </row>
    <row r="155338" spans="2:2">
      <c r="B155338" s="323"/>
    </row>
    <row r="155339" spans="2:2">
      <c r="B155339" s="323"/>
    </row>
    <row r="155340" spans="2:2">
      <c r="B155340" s="323"/>
    </row>
    <row r="155341" spans="2:2">
      <c r="B155341" s="323"/>
    </row>
    <row r="155342" spans="2:2">
      <c r="B155342" s="323"/>
    </row>
    <row r="155343" spans="2:2">
      <c r="B155343" s="323"/>
    </row>
    <row r="155344" spans="2:2">
      <c r="B155344" s="323"/>
    </row>
    <row r="155345" spans="2:2">
      <c r="B155345" s="323"/>
    </row>
    <row r="155346" spans="2:2">
      <c r="B155346" s="323"/>
    </row>
    <row r="155347" spans="2:2">
      <c r="B155347" s="323"/>
    </row>
    <row r="155348" spans="2:2">
      <c r="B155348" s="323"/>
    </row>
    <row r="155349" spans="2:2">
      <c r="B155349" s="323"/>
    </row>
    <row r="155350" spans="2:2">
      <c r="B155350" s="323"/>
    </row>
    <row r="155351" spans="2:2">
      <c r="B155351" s="323"/>
    </row>
    <row r="155352" spans="2:2">
      <c r="B155352" s="323"/>
    </row>
    <row r="155353" spans="2:2">
      <c r="B155353" s="323"/>
    </row>
    <row r="155354" spans="2:2">
      <c r="B155354" s="323"/>
    </row>
    <row r="155355" spans="2:2">
      <c r="B155355" s="323"/>
    </row>
    <row r="155356" spans="2:2">
      <c r="B155356" s="323"/>
    </row>
    <row r="155357" spans="2:2">
      <c r="B155357" s="323"/>
    </row>
    <row r="155358" spans="2:2">
      <c r="B155358" s="323"/>
    </row>
    <row r="155359" spans="2:2">
      <c r="B155359" s="323"/>
    </row>
    <row r="155360" spans="2:2">
      <c r="B155360" s="323"/>
    </row>
    <row r="155361" spans="2:2">
      <c r="B155361" s="323"/>
    </row>
    <row r="155362" spans="2:2">
      <c r="B155362" s="323"/>
    </row>
    <row r="155363" spans="2:2">
      <c r="B155363" s="323"/>
    </row>
    <row r="155364" spans="2:2">
      <c r="B155364" s="323"/>
    </row>
    <row r="155365" spans="2:2">
      <c r="B155365" s="323"/>
    </row>
    <row r="155366" spans="2:2">
      <c r="B155366" s="323"/>
    </row>
    <row r="155367" spans="2:2">
      <c r="B155367" s="323"/>
    </row>
    <row r="155368" spans="2:2">
      <c r="B155368" s="323"/>
    </row>
    <row r="155369" spans="2:2">
      <c r="B155369" s="323"/>
    </row>
    <row r="155370" spans="2:2">
      <c r="B155370" s="323"/>
    </row>
    <row r="155371" spans="2:2">
      <c r="B155371" s="323"/>
    </row>
    <row r="155372" spans="2:2">
      <c r="B155372" s="323"/>
    </row>
    <row r="155373" spans="2:2">
      <c r="B155373" s="323"/>
    </row>
    <row r="155374" spans="2:2">
      <c r="B155374" s="323"/>
    </row>
    <row r="155375" spans="2:2">
      <c r="B155375" s="323"/>
    </row>
    <row r="155376" spans="2:2">
      <c r="B155376" s="323"/>
    </row>
    <row r="155377" spans="2:2">
      <c r="B155377" s="323"/>
    </row>
    <row r="155378" spans="2:2">
      <c r="B155378" s="323"/>
    </row>
    <row r="155379" spans="2:2">
      <c r="B155379" s="323"/>
    </row>
    <row r="155380" spans="2:2">
      <c r="B155380" s="323"/>
    </row>
    <row r="155381" spans="2:2">
      <c r="B155381" s="323"/>
    </row>
    <row r="155382" spans="2:2">
      <c r="B155382" s="323"/>
    </row>
    <row r="155383" spans="2:2">
      <c r="B155383" s="323"/>
    </row>
    <row r="155384" spans="2:2">
      <c r="B155384" s="323"/>
    </row>
    <row r="155385" spans="2:2">
      <c r="B155385" s="323"/>
    </row>
    <row r="155386" spans="2:2">
      <c r="B155386" s="323"/>
    </row>
    <row r="155387" spans="2:2">
      <c r="B155387" s="323"/>
    </row>
    <row r="155388" spans="2:2">
      <c r="B155388" s="323"/>
    </row>
    <row r="155389" spans="2:2">
      <c r="B155389" s="323"/>
    </row>
    <row r="155390" spans="2:2">
      <c r="B155390" s="323"/>
    </row>
    <row r="155391" spans="2:2">
      <c r="B155391" s="323"/>
    </row>
    <row r="155392" spans="2:2">
      <c r="B155392" s="323"/>
    </row>
    <row r="155393" spans="2:2">
      <c r="B155393" s="323"/>
    </row>
    <row r="155394" spans="2:2">
      <c r="B155394" s="323"/>
    </row>
    <row r="155395" spans="2:2">
      <c r="B155395" s="323"/>
    </row>
    <row r="155396" spans="2:2">
      <c r="B155396" s="323"/>
    </row>
    <row r="155397" spans="2:2">
      <c r="B155397" s="323"/>
    </row>
    <row r="155398" spans="2:2">
      <c r="B155398" s="323"/>
    </row>
    <row r="155399" spans="2:2">
      <c r="B155399" s="323"/>
    </row>
    <row r="155400" spans="2:2">
      <c r="B155400" s="323"/>
    </row>
    <row r="155401" spans="2:2">
      <c r="B155401" s="323"/>
    </row>
    <row r="155402" spans="2:2">
      <c r="B155402" s="323"/>
    </row>
    <row r="155403" spans="2:2">
      <c r="B155403" s="323"/>
    </row>
    <row r="155404" spans="2:2">
      <c r="B155404" s="323"/>
    </row>
    <row r="155405" spans="2:2">
      <c r="B155405" s="323"/>
    </row>
    <row r="155406" spans="2:2">
      <c r="B155406" s="323"/>
    </row>
    <row r="155407" spans="2:2">
      <c r="B155407" s="323"/>
    </row>
    <row r="155408" spans="2:2">
      <c r="B155408" s="323"/>
    </row>
    <row r="155409" spans="2:2">
      <c r="B155409" s="323"/>
    </row>
    <row r="155410" spans="2:2">
      <c r="B155410" s="323"/>
    </row>
    <row r="155411" spans="2:2">
      <c r="B155411" s="323"/>
    </row>
    <row r="155412" spans="2:2">
      <c r="B155412" s="323"/>
    </row>
    <row r="155413" spans="2:2">
      <c r="B155413" s="323"/>
    </row>
    <row r="155414" spans="2:2">
      <c r="B155414" s="323"/>
    </row>
    <row r="155415" spans="2:2">
      <c r="B155415" s="323"/>
    </row>
    <row r="155416" spans="2:2">
      <c r="B155416" s="323"/>
    </row>
    <row r="155417" spans="2:2">
      <c r="B155417" s="323"/>
    </row>
    <row r="155418" spans="2:2">
      <c r="B155418" s="323"/>
    </row>
    <row r="155419" spans="2:2">
      <c r="B155419" s="323"/>
    </row>
    <row r="155420" spans="2:2">
      <c r="B155420" s="323"/>
    </row>
    <row r="155421" spans="2:2">
      <c r="B155421" s="323"/>
    </row>
    <row r="155422" spans="2:2">
      <c r="B155422" s="323"/>
    </row>
    <row r="155423" spans="2:2">
      <c r="B155423" s="323"/>
    </row>
    <row r="155424" spans="2:2">
      <c r="B155424" s="323"/>
    </row>
    <row r="155425" spans="2:2">
      <c r="B155425" s="323"/>
    </row>
    <row r="155426" spans="2:2">
      <c r="B155426" s="323"/>
    </row>
    <row r="155427" spans="2:2">
      <c r="B155427" s="323"/>
    </row>
    <row r="155428" spans="2:2">
      <c r="B155428" s="323"/>
    </row>
    <row r="155429" spans="2:2">
      <c r="B155429" s="323"/>
    </row>
    <row r="155430" spans="2:2">
      <c r="B155430" s="323"/>
    </row>
    <row r="155431" spans="2:2">
      <c r="B155431" s="323"/>
    </row>
    <row r="155432" spans="2:2">
      <c r="B155432" s="323"/>
    </row>
    <row r="155433" spans="2:2">
      <c r="B155433" s="323"/>
    </row>
    <row r="155434" spans="2:2">
      <c r="B155434" s="323"/>
    </row>
    <row r="155435" spans="2:2">
      <c r="B155435" s="323"/>
    </row>
    <row r="155436" spans="2:2">
      <c r="B155436" s="323"/>
    </row>
    <row r="155437" spans="2:2">
      <c r="B155437" s="323"/>
    </row>
    <row r="155438" spans="2:2">
      <c r="B155438" s="323"/>
    </row>
    <row r="155439" spans="2:2">
      <c r="B155439" s="323"/>
    </row>
    <row r="155440" spans="2:2">
      <c r="B155440" s="323"/>
    </row>
    <row r="155441" spans="2:2">
      <c r="B155441" s="323"/>
    </row>
    <row r="155442" spans="2:2">
      <c r="B155442" s="323"/>
    </row>
    <row r="155443" spans="2:2">
      <c r="B155443" s="323"/>
    </row>
    <row r="155444" spans="2:2">
      <c r="B155444" s="323"/>
    </row>
    <row r="155445" spans="2:2">
      <c r="B155445" s="323"/>
    </row>
    <row r="155446" spans="2:2">
      <c r="B155446" s="323"/>
    </row>
    <row r="155447" spans="2:2">
      <c r="B155447" s="323"/>
    </row>
    <row r="155448" spans="2:2">
      <c r="B155448" s="323"/>
    </row>
    <row r="155449" spans="2:2">
      <c r="B155449" s="323"/>
    </row>
    <row r="155450" spans="2:2">
      <c r="B155450" s="323"/>
    </row>
    <row r="155451" spans="2:2">
      <c r="B155451" s="323"/>
    </row>
    <row r="155452" spans="2:2">
      <c r="B155452" s="323"/>
    </row>
    <row r="155453" spans="2:2">
      <c r="B155453" s="323"/>
    </row>
    <row r="155454" spans="2:2">
      <c r="B155454" s="323"/>
    </row>
    <row r="155455" spans="2:2">
      <c r="B155455" s="323"/>
    </row>
    <row r="155456" spans="2:2">
      <c r="B155456" s="323"/>
    </row>
    <row r="155457" spans="2:2">
      <c r="B155457" s="323"/>
    </row>
    <row r="155458" spans="2:2">
      <c r="B155458" s="323"/>
    </row>
    <row r="155459" spans="2:2">
      <c r="B155459" s="323"/>
    </row>
    <row r="155460" spans="2:2">
      <c r="B155460" s="323"/>
    </row>
    <row r="155461" spans="2:2">
      <c r="B155461" s="323"/>
    </row>
    <row r="155462" spans="2:2">
      <c r="B155462" s="323"/>
    </row>
    <row r="155463" spans="2:2">
      <c r="B155463" s="323"/>
    </row>
    <row r="155464" spans="2:2">
      <c r="B155464" s="323"/>
    </row>
    <row r="155465" spans="2:2">
      <c r="B155465" s="323"/>
    </row>
    <row r="155466" spans="2:2">
      <c r="B155466" s="323"/>
    </row>
    <row r="155467" spans="2:2">
      <c r="B155467" s="323"/>
    </row>
    <row r="155468" spans="2:2">
      <c r="B155468" s="323"/>
    </row>
    <row r="155469" spans="2:2">
      <c r="B155469" s="323"/>
    </row>
    <row r="155470" spans="2:2">
      <c r="B155470" s="323"/>
    </row>
    <row r="155471" spans="2:2">
      <c r="B155471" s="323"/>
    </row>
    <row r="155472" spans="2:2">
      <c r="B155472" s="323"/>
    </row>
    <row r="155473" spans="2:2">
      <c r="B155473" s="323"/>
    </row>
    <row r="155474" spans="2:2">
      <c r="B155474" s="323"/>
    </row>
    <row r="155475" spans="2:2">
      <c r="B155475" s="323"/>
    </row>
    <row r="155476" spans="2:2">
      <c r="B155476" s="323"/>
    </row>
    <row r="155477" spans="2:2">
      <c r="B155477" s="323"/>
    </row>
    <row r="155478" spans="2:2">
      <c r="B155478" s="323"/>
    </row>
    <row r="155479" spans="2:2">
      <c r="B155479" s="323"/>
    </row>
    <row r="155480" spans="2:2">
      <c r="B155480" s="323"/>
    </row>
    <row r="155481" spans="2:2">
      <c r="B155481" s="323"/>
    </row>
    <row r="155482" spans="2:2">
      <c r="B155482" s="323"/>
    </row>
    <row r="155483" spans="2:2">
      <c r="B155483" s="323"/>
    </row>
    <row r="155484" spans="2:2">
      <c r="B155484" s="323"/>
    </row>
    <row r="155485" spans="2:2">
      <c r="B155485" s="323"/>
    </row>
    <row r="155486" spans="2:2">
      <c r="B155486" s="323"/>
    </row>
    <row r="155487" spans="2:2">
      <c r="B155487" s="323"/>
    </row>
    <row r="155488" spans="2:2">
      <c r="B155488" s="323"/>
    </row>
    <row r="155489" spans="2:2">
      <c r="B155489" s="323"/>
    </row>
    <row r="155490" spans="2:2">
      <c r="B155490" s="323"/>
    </row>
    <row r="155491" spans="2:2">
      <c r="B155491" s="323"/>
    </row>
    <row r="155492" spans="2:2">
      <c r="B155492" s="323"/>
    </row>
    <row r="155493" spans="2:2">
      <c r="B155493" s="323"/>
    </row>
    <row r="155494" spans="2:2">
      <c r="B155494" s="323"/>
    </row>
    <row r="155495" spans="2:2">
      <c r="B155495" s="323"/>
    </row>
    <row r="155496" spans="2:2">
      <c r="B155496" s="323"/>
    </row>
    <row r="155497" spans="2:2">
      <c r="B155497" s="323"/>
    </row>
    <row r="155498" spans="2:2">
      <c r="B155498" s="323"/>
    </row>
    <row r="155499" spans="2:2">
      <c r="B155499" s="323"/>
    </row>
    <row r="155500" spans="2:2">
      <c r="B155500" s="323"/>
    </row>
    <row r="155501" spans="2:2">
      <c r="B155501" s="323"/>
    </row>
    <row r="155502" spans="2:2">
      <c r="B155502" s="323"/>
    </row>
    <row r="155503" spans="2:2">
      <c r="B155503" s="323"/>
    </row>
    <row r="155504" spans="2:2">
      <c r="B155504" s="323"/>
    </row>
    <row r="155505" spans="2:2">
      <c r="B155505" s="323"/>
    </row>
    <row r="155506" spans="2:2">
      <c r="B155506" s="323"/>
    </row>
    <row r="155507" spans="2:2">
      <c r="B155507" s="323"/>
    </row>
    <row r="155508" spans="2:2">
      <c r="B155508" s="323"/>
    </row>
    <row r="155509" spans="2:2">
      <c r="B155509" s="323"/>
    </row>
    <row r="155510" spans="2:2">
      <c r="B155510" s="323"/>
    </row>
    <row r="155511" spans="2:2">
      <c r="B155511" s="323"/>
    </row>
    <row r="155512" spans="2:2">
      <c r="B155512" s="323"/>
    </row>
    <row r="155513" spans="2:2">
      <c r="B155513" s="323"/>
    </row>
    <row r="155514" spans="2:2">
      <c r="B155514" s="323"/>
    </row>
    <row r="155515" spans="2:2">
      <c r="B155515" s="323"/>
    </row>
    <row r="155516" spans="2:2">
      <c r="B155516" s="323"/>
    </row>
    <row r="155517" spans="2:2">
      <c r="B155517" s="323"/>
    </row>
    <row r="155518" spans="2:2">
      <c r="B155518" s="323"/>
    </row>
    <row r="155519" spans="2:2">
      <c r="B155519" s="323"/>
    </row>
    <row r="155520" spans="2:2">
      <c r="B155520" s="323"/>
    </row>
    <row r="155521" spans="2:2">
      <c r="B155521" s="323"/>
    </row>
    <row r="155522" spans="2:2">
      <c r="B155522" s="323"/>
    </row>
    <row r="155523" spans="2:2">
      <c r="B155523" s="323"/>
    </row>
    <row r="155524" spans="2:2">
      <c r="B155524" s="323"/>
    </row>
    <row r="155525" spans="2:2">
      <c r="B155525" s="323"/>
    </row>
    <row r="155526" spans="2:2">
      <c r="B155526" s="323"/>
    </row>
    <row r="155527" spans="2:2">
      <c r="B155527" s="323"/>
    </row>
    <row r="155528" spans="2:2">
      <c r="B155528" s="323"/>
    </row>
    <row r="155529" spans="2:2">
      <c r="B155529" s="323"/>
    </row>
    <row r="155530" spans="2:2">
      <c r="B155530" s="323"/>
    </row>
    <row r="155531" spans="2:2">
      <c r="B155531" s="323"/>
    </row>
    <row r="155532" spans="2:2">
      <c r="B155532" s="323"/>
    </row>
    <row r="155533" spans="2:2">
      <c r="B155533" s="323"/>
    </row>
    <row r="155534" spans="2:2">
      <c r="B155534" s="323"/>
    </row>
    <row r="155535" spans="2:2">
      <c r="B155535" s="323"/>
    </row>
    <row r="155536" spans="2:2">
      <c r="B155536" s="323"/>
    </row>
    <row r="155537" spans="2:2">
      <c r="B155537" s="323"/>
    </row>
    <row r="155538" spans="2:2">
      <c r="B155538" s="323"/>
    </row>
    <row r="155539" spans="2:2">
      <c r="B155539" s="323"/>
    </row>
    <row r="155540" spans="2:2">
      <c r="B155540" s="323"/>
    </row>
    <row r="155541" spans="2:2">
      <c r="B155541" s="323"/>
    </row>
    <row r="155542" spans="2:2">
      <c r="B155542" s="323"/>
    </row>
    <row r="155543" spans="2:2">
      <c r="B155543" s="323"/>
    </row>
    <row r="155544" spans="2:2">
      <c r="B155544" s="323"/>
    </row>
    <row r="155545" spans="2:2">
      <c r="B155545" s="323"/>
    </row>
    <row r="155546" spans="2:2">
      <c r="B155546" s="323"/>
    </row>
    <row r="155547" spans="2:2">
      <c r="B155547" s="323"/>
    </row>
    <row r="155548" spans="2:2">
      <c r="B155548" s="323"/>
    </row>
    <row r="155549" spans="2:2">
      <c r="B155549" s="323"/>
    </row>
    <row r="155550" spans="2:2">
      <c r="B155550" s="323"/>
    </row>
    <row r="155551" spans="2:2">
      <c r="B155551" s="323"/>
    </row>
    <row r="155552" spans="2:2">
      <c r="B155552" s="323"/>
    </row>
    <row r="155553" spans="2:2">
      <c r="B155553" s="323"/>
    </row>
    <row r="155554" spans="2:2">
      <c r="B155554" s="323"/>
    </row>
    <row r="155555" spans="2:2">
      <c r="B155555" s="323"/>
    </row>
    <row r="155556" spans="2:2">
      <c r="B155556" s="323"/>
    </row>
    <row r="155557" spans="2:2">
      <c r="B155557" s="323"/>
    </row>
    <row r="155558" spans="2:2">
      <c r="B155558" s="323"/>
    </row>
    <row r="155559" spans="2:2">
      <c r="B155559" s="323"/>
    </row>
    <row r="155560" spans="2:2">
      <c r="B155560" s="323"/>
    </row>
    <row r="155561" spans="2:2">
      <c r="B155561" s="323"/>
    </row>
    <row r="155562" spans="2:2">
      <c r="B155562" s="323"/>
    </row>
    <row r="155563" spans="2:2">
      <c r="B155563" s="323"/>
    </row>
    <row r="155564" spans="2:2">
      <c r="B155564" s="323"/>
    </row>
    <row r="155565" spans="2:2">
      <c r="B155565" s="323"/>
    </row>
    <row r="155566" spans="2:2">
      <c r="B155566" s="323"/>
    </row>
    <row r="155567" spans="2:2">
      <c r="B155567" s="323"/>
    </row>
    <row r="155568" spans="2:2">
      <c r="B155568" s="323"/>
    </row>
    <row r="155569" spans="2:2">
      <c r="B155569" s="323"/>
    </row>
    <row r="155570" spans="2:2">
      <c r="B155570" s="323"/>
    </row>
    <row r="155571" spans="2:2">
      <c r="B155571" s="323"/>
    </row>
    <row r="155572" spans="2:2">
      <c r="B155572" s="323"/>
    </row>
    <row r="155573" spans="2:2">
      <c r="B155573" s="323"/>
    </row>
    <row r="155574" spans="2:2">
      <c r="B155574" s="323"/>
    </row>
    <row r="155575" spans="2:2">
      <c r="B155575" s="323"/>
    </row>
    <row r="155576" spans="2:2">
      <c r="B155576" s="323"/>
    </row>
    <row r="155577" spans="2:2">
      <c r="B155577" s="323"/>
    </row>
    <row r="155578" spans="2:2">
      <c r="B155578" s="323"/>
    </row>
    <row r="155579" spans="2:2">
      <c r="B155579" s="323"/>
    </row>
    <row r="155580" spans="2:2">
      <c r="B155580" s="323"/>
    </row>
    <row r="155581" spans="2:2">
      <c r="B155581" s="323"/>
    </row>
    <row r="155582" spans="2:2">
      <c r="B155582" s="323"/>
    </row>
    <row r="155583" spans="2:2">
      <c r="B155583" s="323"/>
    </row>
    <row r="155584" spans="2:2">
      <c r="B155584" s="323"/>
    </row>
    <row r="155585" spans="2:2">
      <c r="B155585" s="323"/>
    </row>
    <row r="155586" spans="2:2">
      <c r="B155586" s="323"/>
    </row>
    <row r="155587" spans="2:2">
      <c r="B155587" s="323"/>
    </row>
    <row r="155588" spans="2:2">
      <c r="B155588" s="323"/>
    </row>
    <row r="155589" spans="2:2">
      <c r="B155589" s="323"/>
    </row>
    <row r="155590" spans="2:2">
      <c r="B155590" s="323"/>
    </row>
    <row r="155591" spans="2:2">
      <c r="B155591" s="323"/>
    </row>
    <row r="155592" spans="2:2">
      <c r="B155592" s="323"/>
    </row>
    <row r="155593" spans="2:2">
      <c r="B155593" s="323"/>
    </row>
    <row r="155594" spans="2:2">
      <c r="B155594" s="323"/>
    </row>
    <row r="155595" spans="2:2">
      <c r="B155595" s="323"/>
    </row>
    <row r="155596" spans="2:2">
      <c r="B155596" s="323"/>
    </row>
    <row r="155597" spans="2:2">
      <c r="B155597" s="323"/>
    </row>
    <row r="155598" spans="2:2">
      <c r="B155598" s="323"/>
    </row>
    <row r="155599" spans="2:2">
      <c r="B155599" s="323"/>
    </row>
    <row r="155600" spans="2:2">
      <c r="B155600" s="323"/>
    </row>
    <row r="155601" spans="2:2">
      <c r="B155601" s="323"/>
    </row>
    <row r="155602" spans="2:2">
      <c r="B155602" s="323"/>
    </row>
    <row r="155603" spans="2:2">
      <c r="B155603" s="323"/>
    </row>
    <row r="155604" spans="2:2">
      <c r="B155604" s="323"/>
    </row>
    <row r="155605" spans="2:2">
      <c r="B155605" s="323"/>
    </row>
    <row r="155606" spans="2:2">
      <c r="B155606" s="323"/>
    </row>
    <row r="155607" spans="2:2">
      <c r="B155607" s="323"/>
    </row>
    <row r="155608" spans="2:2">
      <c r="B155608" s="323"/>
    </row>
    <row r="155609" spans="2:2">
      <c r="B155609" s="323"/>
    </row>
    <row r="155610" spans="2:2">
      <c r="B155610" s="323"/>
    </row>
    <row r="155611" spans="2:2">
      <c r="B155611" s="323"/>
    </row>
    <row r="155612" spans="2:2">
      <c r="B155612" s="323"/>
    </row>
    <row r="155613" spans="2:2">
      <c r="B155613" s="323"/>
    </row>
    <row r="155614" spans="2:2">
      <c r="B155614" s="323"/>
    </row>
    <row r="155615" spans="2:2">
      <c r="B155615" s="323"/>
    </row>
    <row r="155616" spans="2:2">
      <c r="B155616" s="323"/>
    </row>
    <row r="155617" spans="2:2">
      <c r="B155617" s="323"/>
    </row>
    <row r="155618" spans="2:2">
      <c r="B155618" s="323"/>
    </row>
    <row r="155619" spans="2:2">
      <c r="B155619" s="323"/>
    </row>
    <row r="155620" spans="2:2">
      <c r="B155620" s="323"/>
    </row>
    <row r="155621" spans="2:2">
      <c r="B155621" s="323"/>
    </row>
    <row r="155622" spans="2:2">
      <c r="B155622" s="323"/>
    </row>
    <row r="155623" spans="2:2">
      <c r="B155623" s="323"/>
    </row>
    <row r="155624" spans="2:2">
      <c r="B155624" s="323"/>
    </row>
    <row r="155625" spans="2:2">
      <c r="B155625" s="323"/>
    </row>
    <row r="155626" spans="2:2">
      <c r="B155626" s="323"/>
    </row>
    <row r="155627" spans="2:2">
      <c r="B155627" s="323"/>
    </row>
    <row r="155628" spans="2:2">
      <c r="B155628" s="323"/>
    </row>
    <row r="155629" spans="2:2">
      <c r="B155629" s="323"/>
    </row>
    <row r="155630" spans="2:2">
      <c r="B155630" s="323"/>
    </row>
    <row r="155631" spans="2:2">
      <c r="B155631" s="323"/>
    </row>
    <row r="155632" spans="2:2">
      <c r="B155632" s="323"/>
    </row>
    <row r="155633" spans="2:2">
      <c r="B155633" s="323"/>
    </row>
    <row r="155634" spans="2:2">
      <c r="B155634" s="323"/>
    </row>
    <row r="155635" spans="2:2">
      <c r="B155635" s="323"/>
    </row>
    <row r="155636" spans="2:2">
      <c r="B155636" s="323"/>
    </row>
    <row r="155637" spans="2:2">
      <c r="B155637" s="323"/>
    </row>
    <row r="155638" spans="2:2">
      <c r="B155638" s="323"/>
    </row>
    <row r="155639" spans="2:2">
      <c r="B155639" s="323"/>
    </row>
    <row r="155640" spans="2:2">
      <c r="B155640" s="323"/>
    </row>
    <row r="155641" spans="2:2">
      <c r="B155641" s="323"/>
    </row>
    <row r="155642" spans="2:2">
      <c r="B155642" s="323"/>
    </row>
    <row r="155643" spans="2:2">
      <c r="B155643" s="323"/>
    </row>
    <row r="155644" spans="2:2">
      <c r="B155644" s="323"/>
    </row>
    <row r="155645" spans="2:2">
      <c r="B155645" s="323"/>
    </row>
    <row r="155646" spans="2:2">
      <c r="B155646" s="323"/>
    </row>
    <row r="155647" spans="2:2">
      <c r="B155647" s="323"/>
    </row>
    <row r="155648" spans="2:2">
      <c r="B155648" s="323"/>
    </row>
    <row r="155649" spans="2:2">
      <c r="B155649" s="323"/>
    </row>
    <row r="155650" spans="2:2">
      <c r="B155650" s="323"/>
    </row>
    <row r="155651" spans="2:2">
      <c r="B155651" s="323"/>
    </row>
    <row r="155652" spans="2:2">
      <c r="B155652" s="323"/>
    </row>
    <row r="155653" spans="2:2">
      <c r="B155653" s="323"/>
    </row>
    <row r="155654" spans="2:2">
      <c r="B155654" s="323"/>
    </row>
    <row r="155655" spans="2:2">
      <c r="B155655" s="323"/>
    </row>
    <row r="155656" spans="2:2">
      <c r="B155656" s="323"/>
    </row>
    <row r="155657" spans="2:2">
      <c r="B155657" s="323"/>
    </row>
    <row r="155658" spans="2:2">
      <c r="B155658" s="323"/>
    </row>
    <row r="155659" spans="2:2">
      <c r="B155659" s="323"/>
    </row>
    <row r="155660" spans="2:2">
      <c r="B155660" s="323"/>
    </row>
    <row r="155661" spans="2:2">
      <c r="B155661" s="323"/>
    </row>
    <row r="155662" spans="2:2">
      <c r="B155662" s="323"/>
    </row>
    <row r="155663" spans="2:2">
      <c r="B155663" s="323"/>
    </row>
    <row r="155664" spans="2:2">
      <c r="B155664" s="323"/>
    </row>
    <row r="155665" spans="2:2">
      <c r="B155665" s="323"/>
    </row>
    <row r="155666" spans="2:2">
      <c r="B155666" s="323"/>
    </row>
    <row r="155667" spans="2:2">
      <c r="B155667" s="323"/>
    </row>
    <row r="155668" spans="2:2">
      <c r="B155668" s="323"/>
    </row>
    <row r="155669" spans="2:2">
      <c r="B155669" s="323"/>
    </row>
    <row r="155670" spans="2:2">
      <c r="B155670" s="323"/>
    </row>
    <row r="155671" spans="2:2">
      <c r="B155671" s="323"/>
    </row>
    <row r="155672" spans="2:2">
      <c r="B155672" s="323"/>
    </row>
    <row r="155673" spans="2:2">
      <c r="B155673" s="323"/>
    </row>
    <row r="155674" spans="2:2">
      <c r="B155674" s="323"/>
    </row>
    <row r="155675" spans="2:2">
      <c r="B155675" s="323"/>
    </row>
    <row r="155676" spans="2:2">
      <c r="B155676" s="323"/>
    </row>
    <row r="155677" spans="2:2">
      <c r="B155677" s="323"/>
    </row>
    <row r="155678" spans="2:2">
      <c r="B155678" s="323"/>
    </row>
    <row r="155679" spans="2:2">
      <c r="B155679" s="323"/>
    </row>
    <row r="155680" spans="2:2">
      <c r="B155680" s="323"/>
    </row>
    <row r="155681" spans="2:2">
      <c r="B155681" s="323"/>
    </row>
    <row r="155682" spans="2:2">
      <c r="B155682" s="323"/>
    </row>
    <row r="155683" spans="2:2">
      <c r="B155683" s="323"/>
    </row>
    <row r="155684" spans="2:2">
      <c r="B155684" s="323"/>
    </row>
    <row r="155685" spans="2:2">
      <c r="B155685" s="323"/>
    </row>
    <row r="155686" spans="2:2">
      <c r="B155686" s="323"/>
    </row>
    <row r="155687" spans="2:2">
      <c r="B155687" s="323"/>
    </row>
    <row r="155688" spans="2:2">
      <c r="B155688" s="323"/>
    </row>
    <row r="155689" spans="2:2">
      <c r="B155689" s="323"/>
    </row>
    <row r="155690" spans="2:2">
      <c r="B155690" s="323"/>
    </row>
    <row r="155691" spans="2:2">
      <c r="B155691" s="323"/>
    </row>
    <row r="155692" spans="2:2">
      <c r="B155692" s="323"/>
    </row>
    <row r="155693" spans="2:2">
      <c r="B155693" s="323"/>
    </row>
    <row r="155694" spans="2:2">
      <c r="B155694" s="323"/>
    </row>
    <row r="155695" spans="2:2">
      <c r="B155695" s="323"/>
    </row>
    <row r="155696" spans="2:2">
      <c r="B155696" s="323"/>
    </row>
    <row r="155697" spans="2:2">
      <c r="B155697" s="323"/>
    </row>
    <row r="155698" spans="2:2">
      <c r="B155698" s="323"/>
    </row>
    <row r="155699" spans="2:2">
      <c r="B155699" s="323"/>
    </row>
    <row r="155700" spans="2:2">
      <c r="B155700" s="323"/>
    </row>
    <row r="155701" spans="2:2">
      <c r="B155701" s="323"/>
    </row>
    <row r="155702" spans="2:2">
      <c r="B155702" s="323"/>
    </row>
    <row r="155703" spans="2:2">
      <c r="B155703" s="323"/>
    </row>
    <row r="155704" spans="2:2">
      <c r="B155704" s="323"/>
    </row>
    <row r="155705" spans="2:2">
      <c r="B155705" s="323"/>
    </row>
    <row r="155706" spans="2:2">
      <c r="B155706" s="323"/>
    </row>
    <row r="155707" spans="2:2">
      <c r="B155707" s="323"/>
    </row>
    <row r="155708" spans="2:2">
      <c r="B155708" s="323"/>
    </row>
    <row r="155709" spans="2:2">
      <c r="B155709" s="323"/>
    </row>
    <row r="155710" spans="2:2">
      <c r="B155710" s="323"/>
    </row>
    <row r="155711" spans="2:2">
      <c r="B155711" s="323"/>
    </row>
    <row r="155712" spans="2:2">
      <c r="B155712" s="323"/>
    </row>
    <row r="155713" spans="2:2">
      <c r="B155713" s="323"/>
    </row>
    <row r="155714" spans="2:2">
      <c r="B155714" s="323"/>
    </row>
    <row r="155715" spans="2:2">
      <c r="B155715" s="323"/>
    </row>
    <row r="155716" spans="2:2">
      <c r="B155716" s="323"/>
    </row>
    <row r="155717" spans="2:2">
      <c r="B155717" s="323"/>
    </row>
    <row r="155718" spans="2:2">
      <c r="B155718" s="323"/>
    </row>
    <row r="155719" spans="2:2">
      <c r="B155719" s="323"/>
    </row>
    <row r="155720" spans="2:2">
      <c r="B155720" s="323"/>
    </row>
    <row r="155721" spans="2:2">
      <c r="B155721" s="323"/>
    </row>
    <row r="155722" spans="2:2">
      <c r="B155722" s="323"/>
    </row>
    <row r="155723" spans="2:2">
      <c r="B155723" s="323"/>
    </row>
    <row r="155724" spans="2:2">
      <c r="B155724" s="323"/>
    </row>
    <row r="155725" spans="2:2">
      <c r="B155725" s="323"/>
    </row>
    <row r="155726" spans="2:2">
      <c r="B155726" s="323"/>
    </row>
    <row r="155727" spans="2:2">
      <c r="B155727" s="323"/>
    </row>
    <row r="155728" spans="2:2">
      <c r="B155728" s="323"/>
    </row>
    <row r="155729" spans="2:2">
      <c r="B155729" s="323"/>
    </row>
    <row r="155730" spans="2:2">
      <c r="B155730" s="323"/>
    </row>
    <row r="155731" spans="2:2">
      <c r="B155731" s="323"/>
    </row>
    <row r="155732" spans="2:2">
      <c r="B155732" s="323"/>
    </row>
    <row r="155733" spans="2:2">
      <c r="B155733" s="323"/>
    </row>
    <row r="155734" spans="2:2">
      <c r="B155734" s="323"/>
    </row>
    <row r="155735" spans="2:2">
      <c r="B155735" s="323"/>
    </row>
    <row r="155736" spans="2:2">
      <c r="B155736" s="323"/>
    </row>
    <row r="155737" spans="2:2">
      <c r="B155737" s="323"/>
    </row>
    <row r="155738" spans="2:2">
      <c r="B155738" s="323"/>
    </row>
    <row r="155739" spans="2:2">
      <c r="B155739" s="323"/>
    </row>
    <row r="155740" spans="2:2">
      <c r="B155740" s="323"/>
    </row>
    <row r="155741" spans="2:2">
      <c r="B155741" s="323"/>
    </row>
    <row r="155742" spans="2:2">
      <c r="B155742" s="323"/>
    </row>
    <row r="155743" spans="2:2">
      <c r="B155743" s="323"/>
    </row>
    <row r="155744" spans="2:2">
      <c r="B155744" s="323"/>
    </row>
    <row r="155745" spans="2:2">
      <c r="B155745" s="323"/>
    </row>
    <row r="155746" spans="2:2">
      <c r="B155746" s="323"/>
    </row>
    <row r="155747" spans="2:2">
      <c r="B155747" s="323"/>
    </row>
    <row r="155748" spans="2:2">
      <c r="B155748" s="323"/>
    </row>
    <row r="155749" spans="2:2">
      <c r="B155749" s="323"/>
    </row>
    <row r="155750" spans="2:2">
      <c r="B155750" s="323"/>
    </row>
    <row r="155751" spans="2:2">
      <c r="B155751" s="323"/>
    </row>
    <row r="155752" spans="2:2">
      <c r="B155752" s="323"/>
    </row>
    <row r="155753" spans="2:2">
      <c r="B155753" s="323"/>
    </row>
    <row r="155754" spans="2:2">
      <c r="B155754" s="323"/>
    </row>
    <row r="155755" spans="2:2">
      <c r="B155755" s="323"/>
    </row>
    <row r="155756" spans="2:2">
      <c r="B155756" s="323"/>
    </row>
    <row r="155757" spans="2:2">
      <c r="B155757" s="323"/>
    </row>
    <row r="155758" spans="2:2">
      <c r="B155758" s="323"/>
    </row>
    <row r="155759" spans="2:2">
      <c r="B155759" s="323"/>
    </row>
    <row r="155760" spans="2:2">
      <c r="B155760" s="323"/>
    </row>
    <row r="155761" spans="2:2">
      <c r="B155761" s="323"/>
    </row>
    <row r="155762" spans="2:2">
      <c r="B155762" s="323"/>
    </row>
    <row r="155763" spans="2:2">
      <c r="B155763" s="323"/>
    </row>
    <row r="155764" spans="2:2">
      <c r="B155764" s="323"/>
    </row>
    <row r="155765" spans="2:2">
      <c r="B155765" s="323"/>
    </row>
    <row r="155766" spans="2:2">
      <c r="B155766" s="323"/>
    </row>
    <row r="155767" spans="2:2">
      <c r="B155767" s="323"/>
    </row>
    <row r="155768" spans="2:2">
      <c r="B155768" s="323"/>
    </row>
    <row r="155769" spans="2:2">
      <c r="B155769" s="323"/>
    </row>
    <row r="155770" spans="2:2">
      <c r="B155770" s="323"/>
    </row>
    <row r="155771" spans="2:2">
      <c r="B155771" s="323"/>
    </row>
    <row r="155772" spans="2:2">
      <c r="B155772" s="323"/>
    </row>
    <row r="155773" spans="2:2">
      <c r="B155773" s="323"/>
    </row>
    <row r="155774" spans="2:2">
      <c r="B155774" s="323"/>
    </row>
    <row r="155775" spans="2:2">
      <c r="B155775" s="323"/>
    </row>
    <row r="155776" spans="2:2">
      <c r="B155776" s="323"/>
    </row>
    <row r="155777" spans="2:2">
      <c r="B155777" s="323"/>
    </row>
    <row r="155778" spans="2:2">
      <c r="B155778" s="323"/>
    </row>
    <row r="155779" spans="2:2">
      <c r="B155779" s="323"/>
    </row>
    <row r="155780" spans="2:2">
      <c r="B155780" s="323"/>
    </row>
    <row r="155781" spans="2:2">
      <c r="B155781" s="323"/>
    </row>
    <row r="155782" spans="2:2">
      <c r="B155782" s="323"/>
    </row>
    <row r="155783" spans="2:2">
      <c r="B155783" s="323"/>
    </row>
    <row r="155784" spans="2:2">
      <c r="B155784" s="323"/>
    </row>
    <row r="155785" spans="2:2">
      <c r="B155785" s="323"/>
    </row>
    <row r="155786" spans="2:2">
      <c r="B155786" s="323"/>
    </row>
    <row r="155787" spans="2:2">
      <c r="B155787" s="323"/>
    </row>
    <row r="155788" spans="2:2">
      <c r="B155788" s="323"/>
    </row>
    <row r="155789" spans="2:2">
      <c r="B155789" s="323"/>
    </row>
    <row r="155790" spans="2:2">
      <c r="B155790" s="323"/>
    </row>
    <row r="155791" spans="2:2">
      <c r="B155791" s="323"/>
    </row>
    <row r="155792" spans="2:2">
      <c r="B155792" s="323"/>
    </row>
    <row r="155793" spans="2:2">
      <c r="B155793" s="323"/>
    </row>
    <row r="155794" spans="2:2">
      <c r="B155794" s="323"/>
    </row>
    <row r="155795" spans="2:2">
      <c r="B155795" s="323"/>
    </row>
    <row r="155796" spans="2:2">
      <c r="B155796" s="323"/>
    </row>
    <row r="155797" spans="2:2">
      <c r="B155797" s="323"/>
    </row>
    <row r="155798" spans="2:2">
      <c r="B155798" s="323"/>
    </row>
    <row r="155799" spans="2:2">
      <c r="B155799" s="323"/>
    </row>
    <row r="155800" spans="2:2">
      <c r="B155800" s="323"/>
    </row>
    <row r="155801" spans="2:2">
      <c r="B155801" s="323"/>
    </row>
    <row r="155802" spans="2:2">
      <c r="B155802" s="323"/>
    </row>
    <row r="155803" spans="2:2">
      <c r="B155803" s="323"/>
    </row>
    <row r="155804" spans="2:2">
      <c r="B155804" s="323"/>
    </row>
    <row r="155805" spans="2:2">
      <c r="B155805" s="323"/>
    </row>
    <row r="155806" spans="2:2">
      <c r="B155806" s="323"/>
    </row>
    <row r="155807" spans="2:2">
      <c r="B155807" s="323"/>
    </row>
    <row r="155808" spans="2:2">
      <c r="B155808" s="323"/>
    </row>
    <row r="155809" spans="2:2">
      <c r="B155809" s="323"/>
    </row>
    <row r="155810" spans="2:2">
      <c r="B155810" s="323"/>
    </row>
    <row r="155811" spans="2:2">
      <c r="B155811" s="323"/>
    </row>
    <row r="155812" spans="2:2">
      <c r="B155812" s="323"/>
    </row>
    <row r="155813" spans="2:2">
      <c r="B155813" s="323"/>
    </row>
    <row r="155814" spans="2:2">
      <c r="B155814" s="323"/>
    </row>
    <row r="155815" spans="2:2">
      <c r="B155815" s="323"/>
    </row>
    <row r="155816" spans="2:2">
      <c r="B155816" s="323"/>
    </row>
    <row r="155817" spans="2:2">
      <c r="B155817" s="323"/>
    </row>
    <row r="155818" spans="2:2">
      <c r="B155818" s="323"/>
    </row>
    <row r="155819" spans="2:2">
      <c r="B155819" s="323"/>
    </row>
    <row r="155820" spans="2:2">
      <c r="B155820" s="323"/>
    </row>
    <row r="155821" spans="2:2">
      <c r="B155821" s="323"/>
    </row>
    <row r="155822" spans="2:2">
      <c r="B155822" s="323"/>
    </row>
    <row r="155823" spans="2:2">
      <c r="B155823" s="323"/>
    </row>
    <row r="155824" spans="2:2">
      <c r="B155824" s="323"/>
    </row>
    <row r="155825" spans="2:2">
      <c r="B155825" s="323"/>
    </row>
    <row r="155826" spans="2:2">
      <c r="B155826" s="323"/>
    </row>
    <row r="155827" spans="2:2">
      <c r="B155827" s="323"/>
    </row>
    <row r="155828" spans="2:2">
      <c r="B155828" s="323"/>
    </row>
    <row r="155829" spans="2:2">
      <c r="B155829" s="323"/>
    </row>
    <row r="155830" spans="2:2">
      <c r="B155830" s="323"/>
    </row>
    <row r="155831" spans="2:2">
      <c r="B155831" s="323"/>
    </row>
    <row r="155832" spans="2:2">
      <c r="B155832" s="323"/>
    </row>
    <row r="155833" spans="2:2">
      <c r="B155833" s="323"/>
    </row>
    <row r="155834" spans="2:2">
      <c r="B155834" s="323"/>
    </row>
    <row r="155835" spans="2:2">
      <c r="B155835" s="323"/>
    </row>
    <row r="155836" spans="2:2">
      <c r="B155836" s="323"/>
    </row>
    <row r="155837" spans="2:2">
      <c r="B155837" s="323"/>
    </row>
    <row r="155838" spans="2:2">
      <c r="B155838" s="323"/>
    </row>
    <row r="155839" spans="2:2">
      <c r="B155839" s="323"/>
    </row>
    <row r="155840" spans="2:2">
      <c r="B155840" s="323"/>
    </row>
    <row r="155841" spans="2:2">
      <c r="B155841" s="323"/>
    </row>
    <row r="155842" spans="2:2">
      <c r="B155842" s="323"/>
    </row>
    <row r="155843" spans="2:2">
      <c r="B155843" s="323"/>
    </row>
    <row r="155844" spans="2:2">
      <c r="B155844" s="323"/>
    </row>
    <row r="155845" spans="2:2">
      <c r="B155845" s="323"/>
    </row>
    <row r="155846" spans="2:2">
      <c r="B155846" s="323"/>
    </row>
    <row r="155847" spans="2:2">
      <c r="B155847" s="323"/>
    </row>
    <row r="155848" spans="2:2">
      <c r="B155848" s="323"/>
    </row>
    <row r="155849" spans="2:2">
      <c r="B155849" s="323"/>
    </row>
    <row r="155850" spans="2:2">
      <c r="B155850" s="323"/>
    </row>
    <row r="155851" spans="2:2">
      <c r="B155851" s="323"/>
    </row>
    <row r="155852" spans="2:2">
      <c r="B155852" s="323"/>
    </row>
    <row r="155853" spans="2:2">
      <c r="B155853" s="323"/>
    </row>
    <row r="155854" spans="2:2">
      <c r="B155854" s="323"/>
    </row>
    <row r="155855" spans="2:2">
      <c r="B155855" s="323"/>
    </row>
    <row r="155856" spans="2:2">
      <c r="B155856" s="323"/>
    </row>
    <row r="155857" spans="2:2">
      <c r="B155857" s="323"/>
    </row>
    <row r="155858" spans="2:2">
      <c r="B155858" s="323"/>
    </row>
    <row r="155859" spans="2:2">
      <c r="B155859" s="323"/>
    </row>
    <row r="155860" spans="2:2">
      <c r="B155860" s="323"/>
    </row>
    <row r="155861" spans="2:2">
      <c r="B155861" s="323"/>
    </row>
    <row r="155862" spans="2:2">
      <c r="B155862" s="323"/>
    </row>
    <row r="155863" spans="2:2">
      <c r="B155863" s="323"/>
    </row>
    <row r="155864" spans="2:2">
      <c r="B155864" s="323"/>
    </row>
    <row r="155865" spans="2:2">
      <c r="B155865" s="323"/>
    </row>
    <row r="155866" spans="2:2">
      <c r="B155866" s="323"/>
    </row>
    <row r="155867" spans="2:2">
      <c r="B155867" s="323"/>
    </row>
    <row r="155868" spans="2:2">
      <c r="B155868" s="323"/>
    </row>
    <row r="155869" spans="2:2">
      <c r="B155869" s="323"/>
    </row>
    <row r="155870" spans="2:2">
      <c r="B155870" s="323"/>
    </row>
    <row r="155871" spans="2:2">
      <c r="B155871" s="323"/>
    </row>
    <row r="155872" spans="2:2">
      <c r="B155872" s="323"/>
    </row>
    <row r="155873" spans="2:2">
      <c r="B155873" s="323"/>
    </row>
    <row r="155874" spans="2:2">
      <c r="B155874" s="323"/>
    </row>
    <row r="155875" spans="2:2">
      <c r="B155875" s="323"/>
    </row>
    <row r="155876" spans="2:2">
      <c r="B155876" s="323"/>
    </row>
    <row r="155877" spans="2:2">
      <c r="B155877" s="323"/>
    </row>
    <row r="155878" spans="2:2">
      <c r="B155878" s="323"/>
    </row>
    <row r="155879" spans="2:2">
      <c r="B155879" s="323"/>
    </row>
    <row r="155880" spans="2:2">
      <c r="B155880" s="323"/>
    </row>
    <row r="155881" spans="2:2">
      <c r="B155881" s="323"/>
    </row>
    <row r="155882" spans="2:2">
      <c r="B155882" s="323"/>
    </row>
    <row r="155883" spans="2:2">
      <c r="B155883" s="323"/>
    </row>
    <row r="155884" spans="2:2">
      <c r="B155884" s="323"/>
    </row>
    <row r="155885" spans="2:2">
      <c r="B155885" s="323"/>
    </row>
    <row r="155886" spans="2:2">
      <c r="B155886" s="323"/>
    </row>
    <row r="155887" spans="2:2">
      <c r="B155887" s="323"/>
    </row>
    <row r="155888" spans="2:2">
      <c r="B155888" s="323"/>
    </row>
    <row r="155889" spans="2:2">
      <c r="B155889" s="323"/>
    </row>
    <row r="155890" spans="2:2">
      <c r="B155890" s="323"/>
    </row>
    <row r="155891" spans="2:2">
      <c r="B155891" s="323"/>
    </row>
    <row r="155892" spans="2:2">
      <c r="B155892" s="323"/>
    </row>
    <row r="155893" spans="2:2">
      <c r="B155893" s="323"/>
    </row>
    <row r="155894" spans="2:2">
      <c r="B155894" s="323"/>
    </row>
    <row r="155895" spans="2:2">
      <c r="B155895" s="323"/>
    </row>
    <row r="155896" spans="2:2">
      <c r="B155896" s="323"/>
    </row>
    <row r="155897" spans="2:2">
      <c r="B155897" s="323"/>
    </row>
    <row r="155898" spans="2:2">
      <c r="B155898" s="323"/>
    </row>
    <row r="155899" spans="2:2">
      <c r="B155899" s="323"/>
    </row>
    <row r="155900" spans="2:2">
      <c r="B155900" s="323"/>
    </row>
    <row r="155901" spans="2:2">
      <c r="B155901" s="323"/>
    </row>
    <row r="155902" spans="2:2">
      <c r="B155902" s="323"/>
    </row>
    <row r="155903" spans="2:2">
      <c r="B155903" s="323"/>
    </row>
    <row r="155904" spans="2:2">
      <c r="B155904" s="323"/>
    </row>
    <row r="155905" spans="2:2">
      <c r="B155905" s="323"/>
    </row>
    <row r="155906" spans="2:2">
      <c r="B155906" s="323"/>
    </row>
    <row r="155907" spans="2:2">
      <c r="B155907" s="323"/>
    </row>
    <row r="155908" spans="2:2">
      <c r="B155908" s="323"/>
    </row>
    <row r="155909" spans="2:2">
      <c r="B155909" s="323"/>
    </row>
    <row r="155910" spans="2:2">
      <c r="B155910" s="323"/>
    </row>
    <row r="155911" spans="2:2">
      <c r="B155911" s="323"/>
    </row>
    <row r="155912" spans="2:2">
      <c r="B155912" s="323"/>
    </row>
    <row r="155913" spans="2:2">
      <c r="B155913" s="323"/>
    </row>
    <row r="155914" spans="2:2">
      <c r="B155914" s="323"/>
    </row>
    <row r="155915" spans="2:2">
      <c r="B155915" s="323"/>
    </row>
    <row r="155916" spans="2:2">
      <c r="B155916" s="323"/>
    </row>
    <row r="155917" spans="2:2">
      <c r="B155917" s="323"/>
    </row>
    <row r="155918" spans="2:2">
      <c r="B155918" s="323"/>
    </row>
    <row r="155919" spans="2:2">
      <c r="B155919" s="323"/>
    </row>
    <row r="155920" spans="2:2">
      <c r="B155920" s="323"/>
    </row>
    <row r="155921" spans="2:2">
      <c r="B155921" s="323"/>
    </row>
    <row r="155922" spans="2:2">
      <c r="B155922" s="323"/>
    </row>
    <row r="155923" spans="2:2">
      <c r="B155923" s="323"/>
    </row>
    <row r="155924" spans="2:2">
      <c r="B155924" s="323"/>
    </row>
    <row r="155925" spans="2:2">
      <c r="B155925" s="323"/>
    </row>
    <row r="155926" spans="2:2">
      <c r="B155926" s="323"/>
    </row>
    <row r="155927" spans="2:2">
      <c r="B155927" s="323"/>
    </row>
    <row r="155928" spans="2:2">
      <c r="B155928" s="323"/>
    </row>
    <row r="155929" spans="2:2">
      <c r="B155929" s="323"/>
    </row>
    <row r="155930" spans="2:2">
      <c r="B155930" s="323"/>
    </row>
    <row r="155931" spans="2:2">
      <c r="B155931" s="323"/>
    </row>
    <row r="155932" spans="2:2">
      <c r="B155932" s="323"/>
    </row>
    <row r="155933" spans="2:2">
      <c r="B155933" s="323"/>
    </row>
    <row r="155934" spans="2:2">
      <c r="B155934" s="323"/>
    </row>
    <row r="155935" spans="2:2">
      <c r="B155935" s="323"/>
    </row>
    <row r="155936" spans="2:2">
      <c r="B155936" s="323"/>
    </row>
    <row r="155937" spans="2:2">
      <c r="B155937" s="323"/>
    </row>
    <row r="155938" spans="2:2">
      <c r="B155938" s="323"/>
    </row>
    <row r="155939" spans="2:2">
      <c r="B155939" s="323"/>
    </row>
    <row r="155940" spans="2:2">
      <c r="B155940" s="323"/>
    </row>
    <row r="155941" spans="2:2">
      <c r="B155941" s="323"/>
    </row>
    <row r="155942" spans="2:2">
      <c r="B155942" s="323"/>
    </row>
    <row r="155943" spans="2:2">
      <c r="B155943" s="323"/>
    </row>
    <row r="155944" spans="2:2">
      <c r="B155944" s="323"/>
    </row>
    <row r="155945" spans="2:2">
      <c r="B155945" s="323"/>
    </row>
    <row r="155946" spans="2:2">
      <c r="B155946" s="323"/>
    </row>
    <row r="155947" spans="2:2">
      <c r="B155947" s="323"/>
    </row>
    <row r="155948" spans="2:2">
      <c r="B155948" s="323"/>
    </row>
    <row r="155949" spans="2:2">
      <c r="B155949" s="323"/>
    </row>
    <row r="155950" spans="2:2">
      <c r="B155950" s="323"/>
    </row>
    <row r="155951" spans="2:2">
      <c r="B155951" s="323"/>
    </row>
    <row r="155952" spans="2:2">
      <c r="B155952" s="323"/>
    </row>
    <row r="155953" spans="2:2">
      <c r="B155953" s="323"/>
    </row>
    <row r="155954" spans="2:2">
      <c r="B155954" s="323"/>
    </row>
    <row r="155955" spans="2:2">
      <c r="B155955" s="323"/>
    </row>
    <row r="155956" spans="2:2">
      <c r="B155956" s="323"/>
    </row>
    <row r="155957" spans="2:2">
      <c r="B155957" s="323"/>
    </row>
    <row r="155958" spans="2:2">
      <c r="B155958" s="323"/>
    </row>
    <row r="155959" spans="2:2">
      <c r="B155959" s="323"/>
    </row>
    <row r="155960" spans="2:2">
      <c r="B155960" s="323"/>
    </row>
    <row r="155961" spans="2:2">
      <c r="B155961" s="323"/>
    </row>
    <row r="155962" spans="2:2">
      <c r="B155962" s="323"/>
    </row>
    <row r="155963" spans="2:2">
      <c r="B155963" s="323"/>
    </row>
    <row r="155964" spans="2:2">
      <c r="B155964" s="323"/>
    </row>
    <row r="155965" spans="2:2">
      <c r="B155965" s="323"/>
    </row>
    <row r="155966" spans="2:2">
      <c r="B155966" s="323"/>
    </row>
    <row r="155967" spans="2:2">
      <c r="B155967" s="323"/>
    </row>
    <row r="155968" spans="2:2">
      <c r="B155968" s="323"/>
    </row>
    <row r="155969" spans="2:2">
      <c r="B155969" s="323"/>
    </row>
    <row r="155970" spans="2:2">
      <c r="B155970" s="323"/>
    </row>
    <row r="155971" spans="2:2">
      <c r="B155971" s="323"/>
    </row>
    <row r="155972" spans="2:2">
      <c r="B155972" s="323"/>
    </row>
    <row r="155973" spans="2:2">
      <c r="B155973" s="323"/>
    </row>
    <row r="155974" spans="2:2">
      <c r="B155974" s="323"/>
    </row>
    <row r="155975" spans="2:2">
      <c r="B155975" s="323"/>
    </row>
    <row r="155976" spans="2:2">
      <c r="B155976" s="323"/>
    </row>
    <row r="155977" spans="2:2">
      <c r="B155977" s="323"/>
    </row>
    <row r="155978" spans="2:2">
      <c r="B155978" s="323"/>
    </row>
    <row r="155979" spans="2:2">
      <c r="B155979" s="323"/>
    </row>
    <row r="155980" spans="2:2">
      <c r="B155980" s="323"/>
    </row>
    <row r="155981" spans="2:2">
      <c r="B155981" s="323"/>
    </row>
    <row r="155982" spans="2:2">
      <c r="B155982" s="323"/>
    </row>
    <row r="155983" spans="2:2">
      <c r="B155983" s="323"/>
    </row>
    <row r="155984" spans="2:2">
      <c r="B155984" s="323"/>
    </row>
    <row r="155985" spans="2:2">
      <c r="B155985" s="323"/>
    </row>
    <row r="155986" spans="2:2">
      <c r="B155986" s="323"/>
    </row>
    <row r="155987" spans="2:2">
      <c r="B155987" s="323"/>
    </row>
    <row r="155988" spans="2:2">
      <c r="B155988" s="323"/>
    </row>
    <row r="155989" spans="2:2">
      <c r="B155989" s="323"/>
    </row>
    <row r="155990" spans="2:2">
      <c r="B155990" s="323"/>
    </row>
    <row r="155991" spans="2:2">
      <c r="B155991" s="323"/>
    </row>
    <row r="155992" spans="2:2">
      <c r="B155992" s="323"/>
    </row>
    <row r="155993" spans="2:2">
      <c r="B155993" s="323"/>
    </row>
    <row r="155994" spans="2:2">
      <c r="B155994" s="323"/>
    </row>
    <row r="155995" spans="2:2">
      <c r="B155995" s="323"/>
    </row>
    <row r="155996" spans="2:2">
      <c r="B155996" s="323"/>
    </row>
    <row r="155997" spans="2:2">
      <c r="B155997" s="323"/>
    </row>
    <row r="155998" spans="2:2">
      <c r="B155998" s="323"/>
    </row>
    <row r="155999" spans="2:2">
      <c r="B155999" s="323"/>
    </row>
    <row r="156000" spans="2:2">
      <c r="B156000" s="323"/>
    </row>
    <row r="156001" spans="2:2">
      <c r="B156001" s="323"/>
    </row>
    <row r="156002" spans="2:2">
      <c r="B156002" s="323"/>
    </row>
    <row r="156003" spans="2:2">
      <c r="B156003" s="323"/>
    </row>
    <row r="156004" spans="2:2">
      <c r="B156004" s="323"/>
    </row>
    <row r="156005" spans="2:2">
      <c r="B156005" s="323"/>
    </row>
    <row r="156006" spans="2:2">
      <c r="B156006" s="323"/>
    </row>
    <row r="156007" spans="2:2">
      <c r="B156007" s="323"/>
    </row>
    <row r="156008" spans="2:2">
      <c r="B156008" s="323"/>
    </row>
    <row r="156009" spans="2:2">
      <c r="B156009" s="323"/>
    </row>
    <row r="156010" spans="2:2">
      <c r="B156010" s="323"/>
    </row>
    <row r="156011" spans="2:2">
      <c r="B156011" s="323"/>
    </row>
    <row r="156012" spans="2:2">
      <c r="B156012" s="323"/>
    </row>
    <row r="156013" spans="2:2">
      <c r="B156013" s="323"/>
    </row>
    <row r="156014" spans="2:2">
      <c r="B156014" s="323"/>
    </row>
    <row r="156015" spans="2:2">
      <c r="B156015" s="323"/>
    </row>
    <row r="156016" spans="2:2">
      <c r="B156016" s="323"/>
    </row>
    <row r="156017" spans="2:2">
      <c r="B156017" s="323"/>
    </row>
    <row r="156018" spans="2:2">
      <c r="B156018" s="323"/>
    </row>
    <row r="156019" spans="2:2">
      <c r="B156019" s="323"/>
    </row>
    <row r="156020" spans="2:2">
      <c r="B156020" s="323"/>
    </row>
    <row r="156021" spans="2:2">
      <c r="B156021" s="323"/>
    </row>
    <row r="156022" spans="2:2">
      <c r="B156022" s="323"/>
    </row>
    <row r="156023" spans="2:2">
      <c r="B156023" s="323"/>
    </row>
    <row r="156024" spans="2:2">
      <c r="B156024" s="323"/>
    </row>
    <row r="156025" spans="2:2">
      <c r="B156025" s="323"/>
    </row>
    <row r="156026" spans="2:2">
      <c r="B156026" s="323"/>
    </row>
    <row r="156027" spans="2:2">
      <c r="B156027" s="323"/>
    </row>
    <row r="156028" spans="2:2">
      <c r="B156028" s="323"/>
    </row>
    <row r="156029" spans="2:2">
      <c r="B156029" s="323"/>
    </row>
    <row r="156030" spans="2:2">
      <c r="B156030" s="323"/>
    </row>
    <row r="156031" spans="2:2">
      <c r="B156031" s="323"/>
    </row>
    <row r="156032" spans="2:2">
      <c r="B156032" s="323"/>
    </row>
    <row r="156033" spans="2:2">
      <c r="B156033" s="323"/>
    </row>
    <row r="156034" spans="2:2">
      <c r="B156034" s="323"/>
    </row>
    <row r="156035" spans="2:2">
      <c r="B156035" s="323"/>
    </row>
    <row r="156036" spans="2:2">
      <c r="B156036" s="323"/>
    </row>
    <row r="156037" spans="2:2">
      <c r="B156037" s="323"/>
    </row>
    <row r="156038" spans="2:2">
      <c r="B156038" s="323"/>
    </row>
    <row r="156039" spans="2:2">
      <c r="B156039" s="323"/>
    </row>
    <row r="156040" spans="2:2">
      <c r="B156040" s="323"/>
    </row>
    <row r="156041" spans="2:2">
      <c r="B156041" s="323"/>
    </row>
    <row r="156042" spans="2:2">
      <c r="B156042" s="323"/>
    </row>
    <row r="156043" spans="2:2">
      <c r="B156043" s="323"/>
    </row>
    <row r="156044" spans="2:2">
      <c r="B156044" s="323"/>
    </row>
    <row r="156045" spans="2:2">
      <c r="B156045" s="323"/>
    </row>
    <row r="156046" spans="2:2">
      <c r="B156046" s="323"/>
    </row>
    <row r="156047" spans="2:2">
      <c r="B156047" s="323"/>
    </row>
    <row r="156048" spans="2:2">
      <c r="B156048" s="323"/>
    </row>
    <row r="156049" spans="2:2">
      <c r="B156049" s="323"/>
    </row>
    <row r="156050" spans="2:2">
      <c r="B156050" s="323"/>
    </row>
    <row r="156051" spans="2:2">
      <c r="B156051" s="323"/>
    </row>
    <row r="156052" spans="2:2">
      <c r="B156052" s="323"/>
    </row>
    <row r="156053" spans="2:2">
      <c r="B156053" s="323"/>
    </row>
    <row r="156054" spans="2:2">
      <c r="B156054" s="323"/>
    </row>
    <row r="156055" spans="2:2">
      <c r="B156055" s="323"/>
    </row>
    <row r="156056" spans="2:2">
      <c r="B156056" s="323"/>
    </row>
    <row r="156057" spans="2:2">
      <c r="B156057" s="323"/>
    </row>
    <row r="156058" spans="2:2">
      <c r="B156058" s="323"/>
    </row>
    <row r="156059" spans="2:2">
      <c r="B156059" s="323"/>
    </row>
    <row r="156060" spans="2:2">
      <c r="B156060" s="323"/>
    </row>
    <row r="156061" spans="2:2">
      <c r="B156061" s="323"/>
    </row>
    <row r="156062" spans="2:2">
      <c r="B156062" s="323"/>
    </row>
    <row r="156063" spans="2:2">
      <c r="B156063" s="323"/>
    </row>
    <row r="156064" spans="2:2">
      <c r="B156064" s="323"/>
    </row>
    <row r="156065" spans="2:2">
      <c r="B156065" s="323"/>
    </row>
    <row r="156066" spans="2:2">
      <c r="B156066" s="323"/>
    </row>
    <row r="156067" spans="2:2">
      <c r="B156067" s="323"/>
    </row>
    <row r="156068" spans="2:2">
      <c r="B156068" s="323"/>
    </row>
    <row r="156069" spans="2:2">
      <c r="B156069" s="323"/>
    </row>
    <row r="156070" spans="2:2">
      <c r="B156070" s="323"/>
    </row>
    <row r="156071" spans="2:2">
      <c r="B156071" s="323"/>
    </row>
    <row r="156072" spans="2:2">
      <c r="B156072" s="323"/>
    </row>
    <row r="156073" spans="2:2">
      <c r="B156073" s="323"/>
    </row>
    <row r="156074" spans="2:2">
      <c r="B156074" s="323"/>
    </row>
    <row r="156075" spans="2:2">
      <c r="B156075" s="323"/>
    </row>
    <row r="156076" spans="2:2">
      <c r="B156076" s="323"/>
    </row>
    <row r="156077" spans="2:2">
      <c r="B156077" s="323"/>
    </row>
    <row r="156078" spans="2:2">
      <c r="B156078" s="323"/>
    </row>
    <row r="156079" spans="2:2">
      <c r="B156079" s="323"/>
    </row>
    <row r="156080" spans="2:2">
      <c r="B156080" s="323"/>
    </row>
    <row r="156081" spans="2:2">
      <c r="B156081" s="323"/>
    </row>
    <row r="156082" spans="2:2">
      <c r="B156082" s="323"/>
    </row>
    <row r="156083" spans="2:2">
      <c r="B156083" s="323"/>
    </row>
    <row r="156084" spans="2:2">
      <c r="B156084" s="323"/>
    </row>
    <row r="156085" spans="2:2">
      <c r="B156085" s="323"/>
    </row>
    <row r="156086" spans="2:2">
      <c r="B156086" s="323"/>
    </row>
    <row r="156087" spans="2:2">
      <c r="B156087" s="323"/>
    </row>
    <row r="156088" spans="2:2">
      <c r="B156088" s="323"/>
    </row>
    <row r="156089" spans="2:2">
      <c r="B156089" s="323"/>
    </row>
    <row r="156090" spans="2:2">
      <c r="B156090" s="323"/>
    </row>
    <row r="156091" spans="2:2">
      <c r="B156091" s="323"/>
    </row>
    <row r="156092" spans="2:2">
      <c r="B156092" s="323"/>
    </row>
    <row r="156093" spans="2:2">
      <c r="B156093" s="323"/>
    </row>
    <row r="156094" spans="2:2">
      <c r="B156094" s="323"/>
    </row>
    <row r="156095" spans="2:2">
      <c r="B156095" s="323"/>
    </row>
    <row r="156096" spans="2:2">
      <c r="B156096" s="323"/>
    </row>
    <row r="156097" spans="2:2">
      <c r="B156097" s="323"/>
    </row>
    <row r="156098" spans="2:2">
      <c r="B156098" s="323"/>
    </row>
    <row r="156099" spans="2:2">
      <c r="B156099" s="323"/>
    </row>
    <row r="156100" spans="2:2">
      <c r="B156100" s="323"/>
    </row>
    <row r="156101" spans="2:2">
      <c r="B156101" s="323"/>
    </row>
    <row r="156102" spans="2:2">
      <c r="B156102" s="323"/>
    </row>
    <row r="156103" spans="2:2">
      <c r="B156103" s="323"/>
    </row>
    <row r="156104" spans="2:2">
      <c r="B156104" s="323"/>
    </row>
    <row r="156105" spans="2:2">
      <c r="B156105" s="323"/>
    </row>
    <row r="156106" spans="2:2">
      <c r="B156106" s="323"/>
    </row>
    <row r="156107" spans="2:2">
      <c r="B156107" s="323"/>
    </row>
    <row r="156108" spans="2:2">
      <c r="B156108" s="323"/>
    </row>
    <row r="156109" spans="2:2">
      <c r="B156109" s="323"/>
    </row>
    <row r="156110" spans="2:2">
      <c r="B156110" s="323"/>
    </row>
    <row r="156111" spans="2:2">
      <c r="B156111" s="323"/>
    </row>
    <row r="156112" spans="2:2">
      <c r="B156112" s="323"/>
    </row>
    <row r="156113" spans="2:2">
      <c r="B156113" s="323"/>
    </row>
    <row r="156114" spans="2:2">
      <c r="B156114" s="323"/>
    </row>
    <row r="156115" spans="2:2">
      <c r="B156115" s="323"/>
    </row>
    <row r="156116" spans="2:2">
      <c r="B156116" s="323"/>
    </row>
    <row r="156117" spans="2:2">
      <c r="B156117" s="323"/>
    </row>
    <row r="156118" spans="2:2">
      <c r="B156118" s="323"/>
    </row>
    <row r="156119" spans="2:2">
      <c r="B156119" s="323"/>
    </row>
    <row r="156120" spans="2:2">
      <c r="B156120" s="323"/>
    </row>
    <row r="156121" spans="2:2">
      <c r="B156121" s="323"/>
    </row>
    <row r="156122" spans="2:2">
      <c r="B156122" s="323"/>
    </row>
    <row r="156123" spans="2:2">
      <c r="B156123" s="323"/>
    </row>
    <row r="156124" spans="2:2">
      <c r="B156124" s="323"/>
    </row>
    <row r="156125" spans="2:2">
      <c r="B156125" s="323"/>
    </row>
    <row r="156126" spans="2:2">
      <c r="B156126" s="323"/>
    </row>
    <row r="156127" spans="2:2">
      <c r="B156127" s="323"/>
    </row>
    <row r="156128" spans="2:2">
      <c r="B156128" s="323"/>
    </row>
    <row r="156129" spans="2:2">
      <c r="B156129" s="323"/>
    </row>
    <row r="156130" spans="2:2">
      <c r="B156130" s="323"/>
    </row>
    <row r="156131" spans="2:2">
      <c r="B156131" s="323"/>
    </row>
    <row r="156132" spans="2:2">
      <c r="B156132" s="323"/>
    </row>
    <row r="156133" spans="2:2">
      <c r="B156133" s="323"/>
    </row>
    <row r="156134" spans="2:2">
      <c r="B156134" s="323"/>
    </row>
    <row r="156135" spans="2:2">
      <c r="B156135" s="323"/>
    </row>
    <row r="156136" spans="2:2">
      <c r="B156136" s="323"/>
    </row>
    <row r="156137" spans="2:2">
      <c r="B156137" s="323"/>
    </row>
    <row r="156138" spans="2:2">
      <c r="B156138" s="323"/>
    </row>
    <row r="156139" spans="2:2">
      <c r="B156139" s="323"/>
    </row>
    <row r="156140" spans="2:2">
      <c r="B156140" s="323"/>
    </row>
    <row r="156141" spans="2:2">
      <c r="B156141" s="323"/>
    </row>
    <row r="156142" spans="2:2">
      <c r="B156142" s="323"/>
    </row>
    <row r="156143" spans="2:2">
      <c r="B156143" s="323"/>
    </row>
    <row r="156144" spans="2:2">
      <c r="B156144" s="323"/>
    </row>
    <row r="156145" spans="2:2">
      <c r="B156145" s="323"/>
    </row>
    <row r="156146" spans="2:2">
      <c r="B156146" s="323"/>
    </row>
    <row r="156147" spans="2:2">
      <c r="B156147" s="323"/>
    </row>
    <row r="156148" spans="2:2">
      <c r="B156148" s="323"/>
    </row>
    <row r="156149" spans="2:2">
      <c r="B156149" s="323"/>
    </row>
    <row r="156150" spans="2:2">
      <c r="B156150" s="323"/>
    </row>
    <row r="156151" spans="2:2">
      <c r="B156151" s="323"/>
    </row>
    <row r="156152" spans="2:2">
      <c r="B156152" s="323"/>
    </row>
    <row r="156153" spans="2:2">
      <c r="B156153" s="323"/>
    </row>
    <row r="156154" spans="2:2">
      <c r="B156154" s="323"/>
    </row>
    <row r="156155" spans="2:2">
      <c r="B156155" s="323"/>
    </row>
    <row r="156156" spans="2:2">
      <c r="B156156" s="323"/>
    </row>
    <row r="156157" spans="2:2">
      <c r="B156157" s="323"/>
    </row>
    <row r="156158" spans="2:2">
      <c r="B156158" s="323"/>
    </row>
    <row r="156159" spans="2:2">
      <c r="B156159" s="323"/>
    </row>
    <row r="156160" spans="2:2">
      <c r="B156160" s="323"/>
    </row>
    <row r="156161" spans="2:2">
      <c r="B156161" s="323"/>
    </row>
    <row r="156162" spans="2:2">
      <c r="B156162" s="323"/>
    </row>
    <row r="156163" spans="2:2">
      <c r="B156163" s="323"/>
    </row>
    <row r="156164" spans="2:2">
      <c r="B156164" s="323"/>
    </row>
    <row r="156165" spans="2:2">
      <c r="B156165" s="323"/>
    </row>
    <row r="156166" spans="2:2">
      <c r="B156166" s="323"/>
    </row>
    <row r="156167" spans="2:2">
      <c r="B156167" s="323"/>
    </row>
    <row r="156168" spans="2:2">
      <c r="B156168" s="323"/>
    </row>
    <row r="156169" spans="2:2">
      <c r="B156169" s="323"/>
    </row>
    <row r="156170" spans="2:2">
      <c r="B156170" s="323"/>
    </row>
    <row r="156171" spans="2:2">
      <c r="B156171" s="323"/>
    </row>
    <row r="156172" spans="2:2">
      <c r="B156172" s="323"/>
    </row>
    <row r="156173" spans="2:2">
      <c r="B156173" s="323"/>
    </row>
    <row r="156174" spans="2:2">
      <c r="B156174" s="323"/>
    </row>
    <row r="156175" spans="2:2">
      <c r="B156175" s="323"/>
    </row>
    <row r="156176" spans="2:2">
      <c r="B156176" s="323"/>
    </row>
    <row r="156177" spans="2:2">
      <c r="B156177" s="323"/>
    </row>
    <row r="156178" spans="2:2">
      <c r="B156178" s="323"/>
    </row>
    <row r="156179" spans="2:2">
      <c r="B156179" s="323"/>
    </row>
    <row r="156180" spans="2:2">
      <c r="B156180" s="323"/>
    </row>
    <row r="156181" spans="2:2">
      <c r="B156181" s="323"/>
    </row>
    <row r="156182" spans="2:2">
      <c r="B156182" s="323"/>
    </row>
    <row r="156183" spans="2:2">
      <c r="B156183" s="323"/>
    </row>
    <row r="156184" spans="2:2">
      <c r="B156184" s="323"/>
    </row>
    <row r="156185" spans="2:2">
      <c r="B156185" s="323"/>
    </row>
    <row r="156186" spans="2:2">
      <c r="B156186" s="323"/>
    </row>
    <row r="156187" spans="2:2">
      <c r="B156187" s="323"/>
    </row>
    <row r="156188" spans="2:2">
      <c r="B156188" s="323"/>
    </row>
    <row r="156189" spans="2:2">
      <c r="B156189" s="323"/>
    </row>
    <row r="156190" spans="2:2">
      <c r="B156190" s="323"/>
    </row>
    <row r="156191" spans="2:2">
      <c r="B156191" s="323"/>
    </row>
    <row r="156192" spans="2:2">
      <c r="B156192" s="323"/>
    </row>
    <row r="156193" spans="2:2">
      <c r="B156193" s="323"/>
    </row>
    <row r="156194" spans="2:2">
      <c r="B156194" s="323"/>
    </row>
    <row r="156195" spans="2:2">
      <c r="B156195" s="323"/>
    </row>
    <row r="156196" spans="2:2">
      <c r="B156196" s="323"/>
    </row>
    <row r="156197" spans="2:2">
      <c r="B156197" s="323"/>
    </row>
    <row r="156198" spans="2:2">
      <c r="B156198" s="323"/>
    </row>
    <row r="156199" spans="2:2">
      <c r="B156199" s="323"/>
    </row>
    <row r="156200" spans="2:2">
      <c r="B156200" s="323"/>
    </row>
    <row r="156201" spans="2:2">
      <c r="B156201" s="323"/>
    </row>
    <row r="156202" spans="2:2">
      <c r="B156202" s="323"/>
    </row>
    <row r="156203" spans="2:2">
      <c r="B156203" s="323"/>
    </row>
    <row r="156204" spans="2:2">
      <c r="B156204" s="323"/>
    </row>
    <row r="156205" spans="2:2">
      <c r="B156205" s="323"/>
    </row>
    <row r="156206" spans="2:2">
      <c r="B156206" s="323"/>
    </row>
    <row r="156207" spans="2:2">
      <c r="B156207" s="323"/>
    </row>
    <row r="156208" spans="2:2">
      <c r="B156208" s="323"/>
    </row>
    <row r="156209" spans="2:2">
      <c r="B156209" s="323"/>
    </row>
    <row r="156210" spans="2:2">
      <c r="B156210" s="323"/>
    </row>
    <row r="156211" spans="2:2">
      <c r="B156211" s="323"/>
    </row>
    <row r="156212" spans="2:2">
      <c r="B156212" s="323"/>
    </row>
    <row r="156213" spans="2:2">
      <c r="B156213" s="323"/>
    </row>
    <row r="156214" spans="2:2">
      <c r="B156214" s="323"/>
    </row>
    <row r="156215" spans="2:2">
      <c r="B156215" s="323"/>
    </row>
    <row r="156216" spans="2:2">
      <c r="B156216" s="323"/>
    </row>
    <row r="156217" spans="2:2">
      <c r="B156217" s="323"/>
    </row>
    <row r="156218" spans="2:2">
      <c r="B156218" s="323"/>
    </row>
    <row r="156219" spans="2:2">
      <c r="B156219" s="323"/>
    </row>
    <row r="156220" spans="2:2">
      <c r="B156220" s="323"/>
    </row>
    <row r="156221" spans="2:2">
      <c r="B156221" s="323"/>
    </row>
    <row r="156222" spans="2:2">
      <c r="B156222" s="323"/>
    </row>
    <row r="156223" spans="2:2">
      <c r="B156223" s="323"/>
    </row>
    <row r="156224" spans="2:2">
      <c r="B156224" s="323"/>
    </row>
    <row r="156225" spans="2:2">
      <c r="B156225" s="323"/>
    </row>
    <row r="156226" spans="2:2">
      <c r="B156226" s="323"/>
    </row>
    <row r="156227" spans="2:2">
      <c r="B156227" s="323"/>
    </row>
    <row r="156228" spans="2:2">
      <c r="B156228" s="323"/>
    </row>
    <row r="156229" spans="2:2">
      <c r="B156229" s="323"/>
    </row>
    <row r="156230" spans="2:2">
      <c r="B156230" s="323"/>
    </row>
    <row r="156231" spans="2:2">
      <c r="B156231" s="323"/>
    </row>
    <row r="156232" spans="2:2">
      <c r="B156232" s="323"/>
    </row>
    <row r="156233" spans="2:2">
      <c r="B156233" s="323"/>
    </row>
    <row r="156234" spans="2:2">
      <c r="B156234" s="323"/>
    </row>
    <row r="156235" spans="2:2">
      <c r="B156235" s="323"/>
    </row>
    <row r="156236" spans="2:2">
      <c r="B156236" s="323"/>
    </row>
    <row r="156237" spans="2:2">
      <c r="B156237" s="323"/>
    </row>
    <row r="156238" spans="2:2">
      <c r="B156238" s="323"/>
    </row>
    <row r="156239" spans="2:2">
      <c r="B156239" s="323"/>
    </row>
    <row r="156240" spans="2:2">
      <c r="B156240" s="323"/>
    </row>
    <row r="156241" spans="2:2">
      <c r="B156241" s="323"/>
    </row>
    <row r="156242" spans="2:2">
      <c r="B156242" s="323"/>
    </row>
    <row r="156243" spans="2:2">
      <c r="B156243" s="323"/>
    </row>
    <row r="156244" spans="2:2">
      <c r="B156244" s="323"/>
    </row>
    <row r="156245" spans="2:2">
      <c r="B156245" s="323"/>
    </row>
    <row r="156246" spans="2:2">
      <c r="B156246" s="323"/>
    </row>
    <row r="156247" spans="2:2">
      <c r="B156247" s="323"/>
    </row>
    <row r="156248" spans="2:2">
      <c r="B156248" s="323"/>
    </row>
    <row r="156249" spans="2:2">
      <c r="B156249" s="323"/>
    </row>
    <row r="156250" spans="2:2">
      <c r="B156250" s="323"/>
    </row>
    <row r="156251" spans="2:2">
      <c r="B156251" s="323"/>
    </row>
    <row r="156252" spans="2:2">
      <c r="B156252" s="323"/>
    </row>
    <row r="156253" spans="2:2">
      <c r="B156253" s="323"/>
    </row>
    <row r="156254" spans="2:2">
      <c r="B156254" s="323"/>
    </row>
    <row r="156255" spans="2:2">
      <c r="B156255" s="323"/>
    </row>
    <row r="156256" spans="2:2">
      <c r="B156256" s="323"/>
    </row>
    <row r="156257" spans="2:2">
      <c r="B156257" s="323"/>
    </row>
    <row r="156258" spans="2:2">
      <c r="B156258" s="323"/>
    </row>
    <row r="156259" spans="2:2">
      <c r="B156259" s="323"/>
    </row>
    <row r="156260" spans="2:2">
      <c r="B156260" s="323"/>
    </row>
    <row r="156261" spans="2:2">
      <c r="B156261" s="323"/>
    </row>
    <row r="156262" spans="2:2">
      <c r="B156262" s="323"/>
    </row>
    <row r="156263" spans="2:2">
      <c r="B156263" s="323"/>
    </row>
    <row r="156264" spans="2:2">
      <c r="B156264" s="323"/>
    </row>
    <row r="156265" spans="2:2">
      <c r="B156265" s="323"/>
    </row>
    <row r="156266" spans="2:2">
      <c r="B156266" s="323"/>
    </row>
    <row r="156267" spans="2:2">
      <c r="B156267" s="323"/>
    </row>
    <row r="156268" spans="2:2">
      <c r="B156268" s="323"/>
    </row>
    <row r="156269" spans="2:2">
      <c r="B156269" s="323"/>
    </row>
    <row r="156270" spans="2:2">
      <c r="B156270" s="323"/>
    </row>
    <row r="156271" spans="2:2">
      <c r="B156271" s="323"/>
    </row>
    <row r="156272" spans="2:2">
      <c r="B156272" s="323"/>
    </row>
    <row r="156273" spans="2:2">
      <c r="B156273" s="323"/>
    </row>
    <row r="156274" spans="2:2">
      <c r="B156274" s="323"/>
    </row>
    <row r="156275" spans="2:2">
      <c r="B156275" s="323"/>
    </row>
    <row r="156276" spans="2:2">
      <c r="B156276" s="323"/>
    </row>
    <row r="156277" spans="2:2">
      <c r="B156277" s="323"/>
    </row>
    <row r="156278" spans="2:2">
      <c r="B156278" s="323"/>
    </row>
    <row r="156279" spans="2:2">
      <c r="B156279" s="323"/>
    </row>
    <row r="156280" spans="2:2">
      <c r="B156280" s="323"/>
    </row>
    <row r="156281" spans="2:2">
      <c r="B156281" s="323"/>
    </row>
    <row r="156282" spans="2:2">
      <c r="B156282" s="323"/>
    </row>
    <row r="156283" spans="2:2">
      <c r="B156283" s="323"/>
    </row>
    <row r="156284" spans="2:2">
      <c r="B156284" s="323"/>
    </row>
    <row r="156285" spans="2:2">
      <c r="B156285" s="323"/>
    </row>
    <row r="156286" spans="2:2">
      <c r="B156286" s="323"/>
    </row>
    <row r="156287" spans="2:2">
      <c r="B156287" s="323"/>
    </row>
    <row r="156288" spans="2:2">
      <c r="B156288" s="323"/>
    </row>
    <row r="156289" spans="2:2">
      <c r="B156289" s="323"/>
    </row>
    <row r="156290" spans="2:2">
      <c r="B156290" s="323"/>
    </row>
    <row r="156291" spans="2:2">
      <c r="B156291" s="323"/>
    </row>
    <row r="156292" spans="2:2">
      <c r="B156292" s="323"/>
    </row>
    <row r="156293" spans="2:2">
      <c r="B156293" s="323"/>
    </row>
    <row r="156294" spans="2:2">
      <c r="B156294" s="323"/>
    </row>
    <row r="156295" spans="2:2">
      <c r="B156295" s="323"/>
    </row>
    <row r="156296" spans="2:2">
      <c r="B156296" s="323"/>
    </row>
    <row r="156297" spans="2:2">
      <c r="B156297" s="323"/>
    </row>
    <row r="156298" spans="2:2">
      <c r="B156298" s="323"/>
    </row>
    <row r="156299" spans="2:2">
      <c r="B156299" s="323"/>
    </row>
    <row r="156300" spans="2:2">
      <c r="B156300" s="323"/>
    </row>
    <row r="156301" spans="2:2">
      <c r="B156301" s="323"/>
    </row>
    <row r="156302" spans="2:2">
      <c r="B156302" s="323"/>
    </row>
    <row r="156303" spans="2:2">
      <c r="B156303" s="323"/>
    </row>
    <row r="156304" spans="2:2">
      <c r="B156304" s="323"/>
    </row>
    <row r="156305" spans="2:2">
      <c r="B156305" s="323"/>
    </row>
    <row r="156306" spans="2:2">
      <c r="B156306" s="323"/>
    </row>
    <row r="156307" spans="2:2">
      <c r="B156307" s="323"/>
    </row>
    <row r="156308" spans="2:2">
      <c r="B156308" s="323"/>
    </row>
    <row r="156309" spans="2:2">
      <c r="B156309" s="323"/>
    </row>
    <row r="156310" spans="2:2">
      <c r="B156310" s="323"/>
    </row>
    <row r="156311" spans="2:2">
      <c r="B156311" s="323"/>
    </row>
    <row r="156312" spans="2:2">
      <c r="B156312" s="323"/>
    </row>
    <row r="156313" spans="2:2">
      <c r="B156313" s="323"/>
    </row>
    <row r="156314" spans="2:2">
      <c r="B156314" s="323"/>
    </row>
    <row r="156315" spans="2:2">
      <c r="B156315" s="323"/>
    </row>
    <row r="156316" spans="2:2">
      <c r="B156316" s="323"/>
    </row>
    <row r="156317" spans="2:2">
      <c r="B156317" s="323"/>
    </row>
    <row r="156318" spans="2:2">
      <c r="B156318" s="323"/>
    </row>
    <row r="156319" spans="2:2">
      <c r="B156319" s="323"/>
    </row>
    <row r="156320" spans="2:2">
      <c r="B156320" s="323"/>
    </row>
    <row r="156321" spans="2:2">
      <c r="B156321" s="323"/>
    </row>
    <row r="156322" spans="2:2">
      <c r="B156322" s="323"/>
    </row>
    <row r="156323" spans="2:2">
      <c r="B156323" s="323"/>
    </row>
    <row r="156324" spans="2:2">
      <c r="B156324" s="323"/>
    </row>
    <row r="156325" spans="2:2">
      <c r="B156325" s="323"/>
    </row>
    <row r="156326" spans="2:2">
      <c r="B156326" s="323"/>
    </row>
    <row r="156327" spans="2:2">
      <c r="B156327" s="323"/>
    </row>
    <row r="156328" spans="2:2">
      <c r="B156328" s="323"/>
    </row>
    <row r="156329" spans="2:2">
      <c r="B156329" s="323"/>
    </row>
    <row r="156330" spans="2:2">
      <c r="B156330" s="323"/>
    </row>
    <row r="156331" spans="2:2">
      <c r="B156331" s="323"/>
    </row>
    <row r="156332" spans="2:2">
      <c r="B156332" s="323"/>
    </row>
    <row r="156333" spans="2:2">
      <c r="B156333" s="323"/>
    </row>
    <row r="156334" spans="2:2">
      <c r="B156334" s="323"/>
    </row>
    <row r="156335" spans="2:2">
      <c r="B156335" s="323"/>
    </row>
    <row r="156336" spans="2:2">
      <c r="B156336" s="323"/>
    </row>
    <row r="156337" spans="2:2">
      <c r="B156337" s="323"/>
    </row>
    <row r="156338" spans="2:2">
      <c r="B156338" s="323"/>
    </row>
    <row r="156339" spans="2:2">
      <c r="B156339" s="323"/>
    </row>
    <row r="156340" spans="2:2">
      <c r="B156340" s="323"/>
    </row>
    <row r="156341" spans="2:2">
      <c r="B156341" s="323"/>
    </row>
    <row r="156342" spans="2:2">
      <c r="B156342" s="323"/>
    </row>
    <row r="156343" spans="2:2">
      <c r="B156343" s="323"/>
    </row>
    <row r="156344" spans="2:2">
      <c r="B156344" s="323"/>
    </row>
    <row r="156345" spans="2:2">
      <c r="B156345" s="323"/>
    </row>
    <row r="156346" spans="2:2">
      <c r="B156346" s="323"/>
    </row>
    <row r="156347" spans="2:2">
      <c r="B156347" s="323"/>
    </row>
    <row r="156348" spans="2:2">
      <c r="B156348" s="323"/>
    </row>
    <row r="156349" spans="2:2">
      <c r="B156349" s="323"/>
    </row>
    <row r="156350" spans="2:2">
      <c r="B156350" s="323"/>
    </row>
    <row r="156351" spans="2:2">
      <c r="B156351" s="323"/>
    </row>
    <row r="156352" spans="2:2">
      <c r="B156352" s="323"/>
    </row>
    <row r="156353" spans="2:2">
      <c r="B156353" s="323"/>
    </row>
    <row r="156354" spans="2:2">
      <c r="B156354" s="323"/>
    </row>
    <row r="156355" spans="2:2">
      <c r="B156355" s="323"/>
    </row>
    <row r="156356" spans="2:2">
      <c r="B156356" s="323"/>
    </row>
    <row r="156357" spans="2:2">
      <c r="B156357" s="323"/>
    </row>
    <row r="156358" spans="2:2">
      <c r="B156358" s="323"/>
    </row>
    <row r="156359" spans="2:2">
      <c r="B156359" s="323"/>
    </row>
    <row r="156360" spans="2:2">
      <c r="B156360" s="323"/>
    </row>
    <row r="156361" spans="2:2">
      <c r="B156361" s="323"/>
    </row>
    <row r="156362" spans="2:2">
      <c r="B156362" s="323"/>
    </row>
    <row r="156363" spans="2:2">
      <c r="B156363" s="323"/>
    </row>
    <row r="156364" spans="2:2">
      <c r="B156364" s="323"/>
    </row>
    <row r="156365" spans="2:2">
      <c r="B156365" s="323"/>
    </row>
    <row r="156366" spans="2:2">
      <c r="B156366" s="323"/>
    </row>
    <row r="156367" spans="2:2">
      <c r="B156367" s="323"/>
    </row>
    <row r="156368" spans="2:2">
      <c r="B156368" s="323"/>
    </row>
    <row r="156369" spans="2:2">
      <c r="B156369" s="323"/>
    </row>
    <row r="156370" spans="2:2">
      <c r="B156370" s="323"/>
    </row>
    <row r="156371" spans="2:2">
      <c r="B156371" s="323"/>
    </row>
    <row r="156372" spans="2:2">
      <c r="B156372" s="323"/>
    </row>
    <row r="156373" spans="2:2">
      <c r="B156373" s="323"/>
    </row>
    <row r="156374" spans="2:2">
      <c r="B156374" s="323"/>
    </row>
    <row r="156375" spans="2:2">
      <c r="B156375" s="323"/>
    </row>
    <row r="156376" spans="2:2">
      <c r="B156376" s="323"/>
    </row>
    <row r="156377" spans="2:2">
      <c r="B156377" s="323"/>
    </row>
    <row r="156378" spans="2:2">
      <c r="B156378" s="323"/>
    </row>
    <row r="156379" spans="2:2">
      <c r="B156379" s="323"/>
    </row>
    <row r="156380" spans="2:2">
      <c r="B156380" s="323"/>
    </row>
    <row r="156381" spans="2:2">
      <c r="B156381" s="323"/>
    </row>
    <row r="156382" spans="2:2">
      <c r="B156382" s="323"/>
    </row>
    <row r="156383" spans="2:2">
      <c r="B156383" s="323"/>
    </row>
    <row r="156384" spans="2:2">
      <c r="B156384" s="323"/>
    </row>
    <row r="156385" spans="2:2">
      <c r="B156385" s="323"/>
    </row>
    <row r="156386" spans="2:2">
      <c r="B156386" s="323"/>
    </row>
    <row r="156387" spans="2:2">
      <c r="B156387" s="323"/>
    </row>
    <row r="156388" spans="2:2">
      <c r="B156388" s="323"/>
    </row>
    <row r="156389" spans="2:2">
      <c r="B156389" s="323"/>
    </row>
    <row r="156390" spans="2:2">
      <c r="B156390" s="323"/>
    </row>
    <row r="156391" spans="2:2">
      <c r="B156391" s="323"/>
    </row>
    <row r="156392" spans="2:2">
      <c r="B156392" s="323"/>
    </row>
    <row r="156393" spans="2:2">
      <c r="B156393" s="323"/>
    </row>
    <row r="156394" spans="2:2">
      <c r="B156394" s="323"/>
    </row>
    <row r="156395" spans="2:2">
      <c r="B156395" s="323"/>
    </row>
    <row r="156396" spans="2:2">
      <c r="B156396" s="323"/>
    </row>
    <row r="156397" spans="2:2">
      <c r="B156397" s="323"/>
    </row>
    <row r="156398" spans="2:2">
      <c r="B156398" s="323"/>
    </row>
    <row r="156399" spans="2:2">
      <c r="B156399" s="323"/>
    </row>
    <row r="156400" spans="2:2">
      <c r="B156400" s="323"/>
    </row>
    <row r="156401" spans="2:2">
      <c r="B156401" s="323"/>
    </row>
    <row r="156402" spans="2:2">
      <c r="B156402" s="323"/>
    </row>
    <row r="156403" spans="2:2">
      <c r="B156403" s="323"/>
    </row>
    <row r="156404" spans="2:2">
      <c r="B156404" s="323"/>
    </row>
    <row r="156405" spans="2:2">
      <c r="B156405" s="323"/>
    </row>
    <row r="156406" spans="2:2">
      <c r="B156406" s="323"/>
    </row>
    <row r="156407" spans="2:2">
      <c r="B156407" s="323"/>
    </row>
    <row r="156408" spans="2:2">
      <c r="B156408" s="323"/>
    </row>
    <row r="156409" spans="2:2">
      <c r="B156409" s="323"/>
    </row>
    <row r="156410" spans="2:2">
      <c r="B156410" s="323"/>
    </row>
    <row r="156411" spans="2:2">
      <c r="B156411" s="323"/>
    </row>
    <row r="156412" spans="2:2">
      <c r="B156412" s="323"/>
    </row>
    <row r="156413" spans="2:2">
      <c r="B156413" s="323"/>
    </row>
    <row r="156414" spans="2:2">
      <c r="B156414" s="323"/>
    </row>
    <row r="156415" spans="2:2">
      <c r="B156415" s="323"/>
    </row>
    <row r="156416" spans="2:2">
      <c r="B156416" s="323"/>
    </row>
    <row r="156417" spans="2:2">
      <c r="B156417" s="323"/>
    </row>
    <row r="156418" spans="2:2">
      <c r="B156418" s="323"/>
    </row>
    <row r="156419" spans="2:2">
      <c r="B156419" s="323"/>
    </row>
    <row r="156420" spans="2:2">
      <c r="B156420" s="323"/>
    </row>
    <row r="156421" spans="2:2">
      <c r="B156421" s="323"/>
    </row>
    <row r="156422" spans="2:2">
      <c r="B156422" s="323"/>
    </row>
    <row r="156423" spans="2:2">
      <c r="B156423" s="323"/>
    </row>
    <row r="156424" spans="2:2">
      <c r="B156424" s="323"/>
    </row>
    <row r="156425" spans="2:2">
      <c r="B156425" s="323"/>
    </row>
    <row r="156426" spans="2:2">
      <c r="B156426" s="323"/>
    </row>
    <row r="156427" spans="2:2">
      <c r="B156427" s="323"/>
    </row>
    <row r="156428" spans="2:2">
      <c r="B156428" s="323"/>
    </row>
    <row r="156429" spans="2:2">
      <c r="B156429" s="323"/>
    </row>
    <row r="156430" spans="2:2">
      <c r="B156430" s="323"/>
    </row>
    <row r="156431" spans="2:2">
      <c r="B156431" s="323"/>
    </row>
    <row r="156432" spans="2:2">
      <c r="B156432" s="323"/>
    </row>
    <row r="156433" spans="2:2">
      <c r="B156433" s="323"/>
    </row>
    <row r="156434" spans="2:2">
      <c r="B156434" s="323"/>
    </row>
    <row r="156435" spans="2:2">
      <c r="B156435" s="323"/>
    </row>
    <row r="156436" spans="2:2">
      <c r="B156436" s="323"/>
    </row>
    <row r="156437" spans="2:2">
      <c r="B156437" s="323"/>
    </row>
    <row r="156438" spans="2:2">
      <c r="B156438" s="323"/>
    </row>
    <row r="156439" spans="2:2">
      <c r="B156439" s="323"/>
    </row>
    <row r="156440" spans="2:2">
      <c r="B156440" s="323"/>
    </row>
    <row r="156441" spans="2:2">
      <c r="B156441" s="323"/>
    </row>
    <row r="156442" spans="2:2">
      <c r="B156442" s="323"/>
    </row>
    <row r="156443" spans="2:2">
      <c r="B156443" s="323"/>
    </row>
    <row r="156444" spans="2:2">
      <c r="B156444" s="323"/>
    </row>
    <row r="156445" spans="2:2">
      <c r="B156445" s="323"/>
    </row>
    <row r="156446" spans="2:2">
      <c r="B156446" s="323"/>
    </row>
    <row r="156447" spans="2:2">
      <c r="B156447" s="323"/>
    </row>
    <row r="156448" spans="2:2">
      <c r="B156448" s="323"/>
    </row>
    <row r="156449" spans="2:2">
      <c r="B156449" s="323"/>
    </row>
    <row r="156450" spans="2:2">
      <c r="B156450" s="323"/>
    </row>
    <row r="156451" spans="2:2">
      <c r="B156451" s="323"/>
    </row>
    <row r="156452" spans="2:2">
      <c r="B156452" s="323"/>
    </row>
    <row r="156453" spans="2:2">
      <c r="B156453" s="323"/>
    </row>
    <row r="156454" spans="2:2">
      <c r="B156454" s="323"/>
    </row>
    <row r="156455" spans="2:2">
      <c r="B156455" s="323"/>
    </row>
    <row r="156456" spans="2:2">
      <c r="B156456" s="323"/>
    </row>
    <row r="156457" spans="2:2">
      <c r="B156457" s="323"/>
    </row>
    <row r="156458" spans="2:2">
      <c r="B156458" s="323"/>
    </row>
    <row r="156459" spans="2:2">
      <c r="B156459" s="323"/>
    </row>
    <row r="156460" spans="2:2">
      <c r="B156460" s="323"/>
    </row>
    <row r="156461" spans="2:2">
      <c r="B156461" s="323"/>
    </row>
    <row r="156462" spans="2:2">
      <c r="B156462" s="323"/>
    </row>
    <row r="156463" spans="2:2">
      <c r="B156463" s="323"/>
    </row>
    <row r="156464" spans="2:2">
      <c r="B156464" s="323"/>
    </row>
    <row r="156465" spans="2:2">
      <c r="B156465" s="323"/>
    </row>
    <row r="156466" spans="2:2">
      <c r="B156466" s="323"/>
    </row>
    <row r="156467" spans="2:2">
      <c r="B156467" s="323"/>
    </row>
    <row r="156468" spans="2:2">
      <c r="B156468" s="323"/>
    </row>
    <row r="156469" spans="2:2">
      <c r="B156469" s="323"/>
    </row>
    <row r="156470" spans="2:2">
      <c r="B156470" s="323"/>
    </row>
    <row r="156471" spans="2:2">
      <c r="B156471" s="323"/>
    </row>
    <row r="156472" spans="2:2">
      <c r="B156472" s="323"/>
    </row>
    <row r="156473" spans="2:2">
      <c r="B156473" s="323"/>
    </row>
    <row r="156474" spans="2:2">
      <c r="B156474" s="323"/>
    </row>
    <row r="156475" spans="2:2">
      <c r="B156475" s="323"/>
    </row>
    <row r="156476" spans="2:2">
      <c r="B156476" s="323"/>
    </row>
    <row r="156477" spans="2:2">
      <c r="B156477" s="323"/>
    </row>
    <row r="156478" spans="2:2">
      <c r="B156478" s="323"/>
    </row>
    <row r="156479" spans="2:2">
      <c r="B156479" s="323"/>
    </row>
    <row r="156480" spans="2:2">
      <c r="B156480" s="323"/>
    </row>
    <row r="156481" spans="2:2">
      <c r="B156481" s="323"/>
    </row>
    <row r="156482" spans="2:2">
      <c r="B156482" s="323"/>
    </row>
    <row r="156483" spans="2:2">
      <c r="B156483" s="323"/>
    </row>
    <row r="156484" spans="2:2">
      <c r="B156484" s="323"/>
    </row>
    <row r="156485" spans="2:2">
      <c r="B156485" s="323"/>
    </row>
    <row r="156486" spans="2:2">
      <c r="B156486" s="323"/>
    </row>
    <row r="156487" spans="2:2">
      <c r="B156487" s="323"/>
    </row>
    <row r="156488" spans="2:2">
      <c r="B156488" s="323"/>
    </row>
    <row r="156489" spans="2:2">
      <c r="B156489" s="323"/>
    </row>
    <row r="156490" spans="2:2">
      <c r="B156490" s="323"/>
    </row>
    <row r="156491" spans="2:2">
      <c r="B156491" s="323"/>
    </row>
    <row r="156492" spans="2:2">
      <c r="B156492" s="323"/>
    </row>
    <row r="156493" spans="2:2">
      <c r="B156493" s="323"/>
    </row>
    <row r="156494" spans="2:2">
      <c r="B156494" s="323"/>
    </row>
    <row r="156495" spans="2:2">
      <c r="B156495" s="323"/>
    </row>
    <row r="156496" spans="2:2">
      <c r="B156496" s="323"/>
    </row>
    <row r="156497" spans="2:2">
      <c r="B156497" s="323"/>
    </row>
    <row r="156498" spans="2:2">
      <c r="B156498" s="323"/>
    </row>
    <row r="156499" spans="2:2">
      <c r="B156499" s="323"/>
    </row>
    <row r="156500" spans="2:2">
      <c r="B156500" s="323"/>
    </row>
    <row r="156501" spans="2:2">
      <c r="B156501" s="323"/>
    </row>
    <row r="156502" spans="2:2">
      <c r="B156502" s="323"/>
    </row>
    <row r="156503" spans="2:2">
      <c r="B156503" s="323"/>
    </row>
    <row r="156504" spans="2:2">
      <c r="B156504" s="323"/>
    </row>
    <row r="156505" spans="2:2">
      <c r="B156505" s="323"/>
    </row>
    <row r="156506" spans="2:2">
      <c r="B156506" s="323"/>
    </row>
    <row r="156507" spans="2:2">
      <c r="B156507" s="323"/>
    </row>
    <row r="156508" spans="2:2">
      <c r="B156508" s="323"/>
    </row>
    <row r="156509" spans="2:2">
      <c r="B156509" s="323"/>
    </row>
    <row r="156510" spans="2:2">
      <c r="B156510" s="323"/>
    </row>
    <row r="156511" spans="2:2">
      <c r="B156511" s="323"/>
    </row>
    <row r="156512" spans="2:2">
      <c r="B156512" s="323"/>
    </row>
    <row r="156513" spans="2:2">
      <c r="B156513" s="323"/>
    </row>
    <row r="156514" spans="2:2">
      <c r="B156514" s="323"/>
    </row>
    <row r="156515" spans="2:2">
      <c r="B156515" s="323"/>
    </row>
    <row r="156516" spans="2:2">
      <c r="B156516" s="323"/>
    </row>
    <row r="156517" spans="2:2">
      <c r="B156517" s="323"/>
    </row>
    <row r="156518" spans="2:2">
      <c r="B156518" s="323"/>
    </row>
    <row r="156519" spans="2:2">
      <c r="B156519" s="323"/>
    </row>
    <row r="156520" spans="2:2">
      <c r="B156520" s="323"/>
    </row>
    <row r="156521" spans="2:2">
      <c r="B156521" s="323"/>
    </row>
    <row r="156522" spans="2:2">
      <c r="B156522" s="323"/>
    </row>
    <row r="156523" spans="2:2">
      <c r="B156523" s="323"/>
    </row>
    <row r="156524" spans="2:2">
      <c r="B156524" s="323"/>
    </row>
    <row r="156525" spans="2:2">
      <c r="B156525" s="323"/>
    </row>
    <row r="156526" spans="2:2">
      <c r="B156526" s="323"/>
    </row>
    <row r="156527" spans="2:2">
      <c r="B156527" s="323"/>
    </row>
    <row r="156528" spans="2:2">
      <c r="B156528" s="323"/>
    </row>
    <row r="156529" spans="2:2">
      <c r="B156529" s="323"/>
    </row>
    <row r="156530" spans="2:2">
      <c r="B156530" s="323"/>
    </row>
    <row r="156531" spans="2:2">
      <c r="B156531" s="323"/>
    </row>
    <row r="156532" spans="2:2">
      <c r="B156532" s="323"/>
    </row>
    <row r="156533" spans="2:2">
      <c r="B156533" s="323"/>
    </row>
    <row r="156534" spans="2:2">
      <c r="B156534" s="323"/>
    </row>
    <row r="156535" spans="2:2">
      <c r="B156535" s="323"/>
    </row>
    <row r="156536" spans="2:2">
      <c r="B156536" s="323"/>
    </row>
    <row r="156537" spans="2:2">
      <c r="B156537" s="323"/>
    </row>
    <row r="156538" spans="2:2">
      <c r="B156538" s="323"/>
    </row>
    <row r="156539" spans="2:2">
      <c r="B156539" s="323"/>
    </row>
    <row r="156540" spans="2:2">
      <c r="B156540" s="323"/>
    </row>
    <row r="156541" spans="2:2">
      <c r="B156541" s="323"/>
    </row>
    <row r="156542" spans="2:2">
      <c r="B156542" s="323"/>
    </row>
    <row r="156543" spans="2:2">
      <c r="B156543" s="323"/>
    </row>
    <row r="156544" spans="2:2">
      <c r="B156544" s="323"/>
    </row>
    <row r="156545" spans="2:2">
      <c r="B156545" s="323"/>
    </row>
    <row r="156546" spans="2:2">
      <c r="B156546" s="323"/>
    </row>
    <row r="156547" spans="2:2">
      <c r="B156547" s="323"/>
    </row>
    <row r="156548" spans="2:2">
      <c r="B156548" s="323"/>
    </row>
    <row r="156549" spans="2:2">
      <c r="B156549" s="323"/>
    </row>
    <row r="156550" spans="2:2">
      <c r="B156550" s="323"/>
    </row>
    <row r="156551" spans="2:2">
      <c r="B156551" s="323"/>
    </row>
    <row r="156552" spans="2:2">
      <c r="B156552" s="323"/>
    </row>
    <row r="156553" spans="2:2">
      <c r="B156553" s="323"/>
    </row>
    <row r="156554" spans="2:2">
      <c r="B156554" s="323"/>
    </row>
    <row r="156555" spans="2:2">
      <c r="B156555" s="323"/>
    </row>
    <row r="156556" spans="2:2">
      <c r="B156556" s="323"/>
    </row>
    <row r="156557" spans="2:2">
      <c r="B156557" s="323"/>
    </row>
    <row r="156558" spans="2:2">
      <c r="B156558" s="323"/>
    </row>
    <row r="156559" spans="2:2">
      <c r="B156559" s="323"/>
    </row>
    <row r="156560" spans="2:2">
      <c r="B156560" s="323"/>
    </row>
    <row r="156561" spans="2:2">
      <c r="B156561" s="323"/>
    </row>
    <row r="156562" spans="2:2">
      <c r="B156562" s="323"/>
    </row>
    <row r="156563" spans="2:2">
      <c r="B156563" s="323"/>
    </row>
    <row r="156564" spans="2:2">
      <c r="B156564" s="323"/>
    </row>
    <row r="156565" spans="2:2">
      <c r="B156565" s="323"/>
    </row>
    <row r="156566" spans="2:2">
      <c r="B156566" s="323"/>
    </row>
    <row r="156567" spans="2:2">
      <c r="B156567" s="323"/>
    </row>
    <row r="156568" spans="2:2">
      <c r="B156568" s="323"/>
    </row>
    <row r="156569" spans="2:2">
      <c r="B156569" s="323"/>
    </row>
    <row r="156570" spans="2:2">
      <c r="B156570" s="323"/>
    </row>
    <row r="156571" spans="2:2">
      <c r="B156571" s="323"/>
    </row>
    <row r="156572" spans="2:2">
      <c r="B156572" s="323"/>
    </row>
    <row r="156573" spans="2:2">
      <c r="B156573" s="323"/>
    </row>
    <row r="156574" spans="2:2">
      <c r="B156574" s="323"/>
    </row>
    <row r="156575" spans="2:2">
      <c r="B156575" s="323"/>
    </row>
    <row r="156576" spans="2:2">
      <c r="B156576" s="323"/>
    </row>
    <row r="156577" spans="2:2">
      <c r="B156577" s="323"/>
    </row>
    <row r="156578" spans="2:2">
      <c r="B156578" s="323"/>
    </row>
    <row r="156579" spans="2:2">
      <c r="B156579" s="323"/>
    </row>
    <row r="156580" spans="2:2">
      <c r="B156580" s="323"/>
    </row>
    <row r="156581" spans="2:2">
      <c r="B156581" s="323"/>
    </row>
    <row r="156582" spans="2:2">
      <c r="B156582" s="323"/>
    </row>
    <row r="156583" spans="2:2">
      <c r="B156583" s="323"/>
    </row>
    <row r="156584" spans="2:2">
      <c r="B156584" s="323"/>
    </row>
    <row r="156585" spans="2:2">
      <c r="B156585" s="323"/>
    </row>
    <row r="156586" spans="2:2">
      <c r="B156586" s="323"/>
    </row>
    <row r="156587" spans="2:2">
      <c r="B156587" s="323"/>
    </row>
    <row r="156588" spans="2:2">
      <c r="B156588" s="323"/>
    </row>
    <row r="156589" spans="2:2">
      <c r="B156589" s="323"/>
    </row>
    <row r="156590" spans="2:2">
      <c r="B156590" s="323"/>
    </row>
    <row r="156591" spans="2:2">
      <c r="B156591" s="323"/>
    </row>
    <row r="156592" spans="2:2">
      <c r="B156592" s="323"/>
    </row>
    <row r="156593" spans="2:2">
      <c r="B156593" s="323"/>
    </row>
    <row r="156594" spans="2:2">
      <c r="B156594" s="323"/>
    </row>
    <row r="156595" spans="2:2">
      <c r="B156595" s="323"/>
    </row>
    <row r="156596" spans="2:2">
      <c r="B156596" s="323"/>
    </row>
    <row r="156597" spans="2:2">
      <c r="B156597" s="323"/>
    </row>
    <row r="156598" spans="2:2">
      <c r="B156598" s="323"/>
    </row>
    <row r="156599" spans="2:2">
      <c r="B156599" s="323"/>
    </row>
    <row r="156600" spans="2:2">
      <c r="B156600" s="323"/>
    </row>
    <row r="156601" spans="2:2">
      <c r="B156601" s="323"/>
    </row>
    <row r="156602" spans="2:2">
      <c r="B156602" s="323"/>
    </row>
    <row r="156603" spans="2:2">
      <c r="B156603" s="323"/>
    </row>
    <row r="156604" spans="2:2">
      <c r="B156604" s="323"/>
    </row>
    <row r="156605" spans="2:2">
      <c r="B156605" s="323"/>
    </row>
    <row r="156606" spans="2:2">
      <c r="B156606" s="323"/>
    </row>
    <row r="156607" spans="2:2">
      <c r="B156607" s="323"/>
    </row>
    <row r="156608" spans="2:2">
      <c r="B156608" s="323"/>
    </row>
    <row r="156609" spans="2:2">
      <c r="B156609" s="323"/>
    </row>
    <row r="156610" spans="2:2">
      <c r="B156610" s="323"/>
    </row>
    <row r="156611" spans="2:2">
      <c r="B156611" s="323"/>
    </row>
    <row r="156612" spans="2:2">
      <c r="B156612" s="323"/>
    </row>
    <row r="156613" spans="2:2">
      <c r="B156613" s="323"/>
    </row>
    <row r="156614" spans="2:2">
      <c r="B156614" s="323"/>
    </row>
    <row r="156615" spans="2:2">
      <c r="B156615" s="323"/>
    </row>
    <row r="156616" spans="2:2">
      <c r="B156616" s="323"/>
    </row>
    <row r="156617" spans="2:2">
      <c r="B156617" s="323"/>
    </row>
    <row r="156618" spans="2:2">
      <c r="B156618" s="323"/>
    </row>
    <row r="156619" spans="2:2">
      <c r="B156619" s="323"/>
    </row>
    <row r="156620" spans="2:2">
      <c r="B156620" s="323"/>
    </row>
    <row r="156621" spans="2:2">
      <c r="B156621" s="323"/>
    </row>
    <row r="156622" spans="2:2">
      <c r="B156622" s="323"/>
    </row>
    <row r="156623" spans="2:2">
      <c r="B156623" s="323"/>
    </row>
    <row r="156624" spans="2:2">
      <c r="B156624" s="323"/>
    </row>
    <row r="156625" spans="2:2">
      <c r="B156625" s="323"/>
    </row>
    <row r="156626" spans="2:2">
      <c r="B156626" s="323"/>
    </row>
    <row r="156627" spans="2:2">
      <c r="B156627" s="323"/>
    </row>
    <row r="156628" spans="2:2">
      <c r="B156628" s="323"/>
    </row>
    <row r="156629" spans="2:2">
      <c r="B156629" s="323"/>
    </row>
    <row r="156630" spans="2:2">
      <c r="B156630" s="323"/>
    </row>
    <row r="156631" spans="2:2">
      <c r="B156631" s="323"/>
    </row>
    <row r="156632" spans="2:2">
      <c r="B156632" s="323"/>
    </row>
    <row r="156633" spans="2:2">
      <c r="B156633" s="323"/>
    </row>
    <row r="156634" spans="2:2">
      <c r="B156634" s="323"/>
    </row>
    <row r="156635" spans="2:2">
      <c r="B156635" s="323"/>
    </row>
    <row r="156636" spans="2:2">
      <c r="B156636" s="323"/>
    </row>
    <row r="156637" spans="2:2">
      <c r="B156637" s="323"/>
    </row>
    <row r="156638" spans="2:2">
      <c r="B156638" s="323"/>
    </row>
    <row r="156639" spans="2:2">
      <c r="B156639" s="323"/>
    </row>
    <row r="156640" spans="2:2">
      <c r="B156640" s="323"/>
    </row>
    <row r="156641" spans="2:2">
      <c r="B156641" s="323"/>
    </row>
    <row r="156642" spans="2:2">
      <c r="B156642" s="323"/>
    </row>
    <row r="156643" spans="2:2">
      <c r="B156643" s="323"/>
    </row>
    <row r="156644" spans="2:2">
      <c r="B156644" s="323"/>
    </row>
    <row r="156645" spans="2:2">
      <c r="B156645" s="323"/>
    </row>
    <row r="156646" spans="2:2">
      <c r="B156646" s="323"/>
    </row>
    <row r="156647" spans="2:2">
      <c r="B156647" s="323"/>
    </row>
    <row r="156648" spans="2:2">
      <c r="B156648" s="323"/>
    </row>
    <row r="156649" spans="2:2">
      <c r="B156649" s="323"/>
    </row>
    <row r="156650" spans="2:2">
      <c r="B156650" s="323"/>
    </row>
    <row r="156651" spans="2:2">
      <c r="B156651" s="323"/>
    </row>
    <row r="156652" spans="2:2">
      <c r="B156652" s="323"/>
    </row>
    <row r="156653" spans="2:2">
      <c r="B156653" s="323"/>
    </row>
    <row r="156654" spans="2:2">
      <c r="B156654" s="323"/>
    </row>
    <row r="156655" spans="2:2">
      <c r="B156655" s="323"/>
    </row>
    <row r="156656" spans="2:2">
      <c r="B156656" s="323"/>
    </row>
    <row r="156657" spans="2:2">
      <c r="B156657" s="323"/>
    </row>
    <row r="156658" spans="2:2">
      <c r="B156658" s="323"/>
    </row>
    <row r="156659" spans="2:2">
      <c r="B156659" s="323"/>
    </row>
    <row r="156660" spans="2:2">
      <c r="B156660" s="323"/>
    </row>
    <row r="156661" spans="2:2">
      <c r="B156661" s="323"/>
    </row>
    <row r="156662" spans="2:2">
      <c r="B156662" s="323"/>
    </row>
    <row r="156663" spans="2:2">
      <c r="B156663" s="323"/>
    </row>
    <row r="156664" spans="2:2">
      <c r="B156664" s="323"/>
    </row>
    <row r="156665" spans="2:2">
      <c r="B156665" s="323"/>
    </row>
    <row r="156666" spans="2:2">
      <c r="B156666" s="323"/>
    </row>
    <row r="156667" spans="2:2">
      <c r="B156667" s="323"/>
    </row>
    <row r="156668" spans="2:2">
      <c r="B156668" s="323"/>
    </row>
    <row r="156669" spans="2:2">
      <c r="B156669" s="323"/>
    </row>
    <row r="156670" spans="2:2">
      <c r="B156670" s="323"/>
    </row>
    <row r="156671" spans="2:2">
      <c r="B156671" s="323"/>
    </row>
    <row r="156672" spans="2:2">
      <c r="B156672" s="323"/>
    </row>
    <row r="156673" spans="2:2">
      <c r="B156673" s="323"/>
    </row>
    <row r="156674" spans="2:2">
      <c r="B156674" s="323"/>
    </row>
    <row r="156675" spans="2:2">
      <c r="B156675" s="323"/>
    </row>
    <row r="156676" spans="2:2">
      <c r="B156676" s="323"/>
    </row>
    <row r="156677" spans="2:2">
      <c r="B156677" s="323"/>
    </row>
    <row r="156678" spans="2:2">
      <c r="B156678" s="323"/>
    </row>
    <row r="156679" spans="2:2">
      <c r="B156679" s="323"/>
    </row>
    <row r="156680" spans="2:2">
      <c r="B156680" s="323"/>
    </row>
    <row r="156681" spans="2:2">
      <c r="B156681" s="323"/>
    </row>
    <row r="156682" spans="2:2">
      <c r="B156682" s="323"/>
    </row>
    <row r="156683" spans="2:2">
      <c r="B156683" s="323"/>
    </row>
    <row r="156684" spans="2:2">
      <c r="B156684" s="323"/>
    </row>
    <row r="156685" spans="2:2">
      <c r="B156685" s="323"/>
    </row>
    <row r="156686" spans="2:2">
      <c r="B156686" s="323"/>
    </row>
    <row r="156687" spans="2:2">
      <c r="B156687" s="323"/>
    </row>
    <row r="156688" spans="2:2">
      <c r="B156688" s="323"/>
    </row>
    <row r="156689" spans="2:2">
      <c r="B156689" s="323"/>
    </row>
    <row r="156690" spans="2:2">
      <c r="B156690" s="323"/>
    </row>
    <row r="156691" spans="2:2">
      <c r="B156691" s="323"/>
    </row>
    <row r="156692" spans="2:2">
      <c r="B156692" s="323"/>
    </row>
    <row r="156693" spans="2:2">
      <c r="B156693" s="323"/>
    </row>
    <row r="156694" spans="2:2">
      <c r="B156694" s="323"/>
    </row>
    <row r="156695" spans="2:2">
      <c r="B156695" s="323"/>
    </row>
    <row r="156696" spans="2:2">
      <c r="B156696" s="323"/>
    </row>
    <row r="156697" spans="2:2">
      <c r="B156697" s="323"/>
    </row>
    <row r="156698" spans="2:2">
      <c r="B156698" s="323"/>
    </row>
    <row r="156699" spans="2:2">
      <c r="B156699" s="323"/>
    </row>
    <row r="156700" spans="2:2">
      <c r="B156700" s="323"/>
    </row>
    <row r="156701" spans="2:2">
      <c r="B156701" s="323"/>
    </row>
    <row r="156702" spans="2:2">
      <c r="B156702" s="323"/>
    </row>
    <row r="156703" spans="2:2">
      <c r="B156703" s="323"/>
    </row>
    <row r="156704" spans="2:2">
      <c r="B156704" s="323"/>
    </row>
    <row r="156705" spans="2:2">
      <c r="B156705" s="323"/>
    </row>
    <row r="156706" spans="2:2">
      <c r="B156706" s="323"/>
    </row>
    <row r="156707" spans="2:2">
      <c r="B156707" s="323"/>
    </row>
    <row r="156708" spans="2:2">
      <c r="B156708" s="323"/>
    </row>
    <row r="156709" spans="2:2">
      <c r="B156709" s="323"/>
    </row>
    <row r="156710" spans="2:2">
      <c r="B156710" s="323"/>
    </row>
    <row r="156711" spans="2:2">
      <c r="B156711" s="323"/>
    </row>
    <row r="156712" spans="2:2">
      <c r="B156712" s="323"/>
    </row>
    <row r="156713" spans="2:2">
      <c r="B156713" s="323"/>
    </row>
    <row r="156714" spans="2:2">
      <c r="B156714" s="323"/>
    </row>
    <row r="156715" spans="2:2">
      <c r="B156715" s="323"/>
    </row>
    <row r="156716" spans="2:2">
      <c r="B156716" s="323"/>
    </row>
    <row r="156717" spans="2:2">
      <c r="B156717" s="323"/>
    </row>
    <row r="156718" spans="2:2">
      <c r="B156718" s="323"/>
    </row>
    <row r="156719" spans="2:2">
      <c r="B156719" s="323"/>
    </row>
    <row r="156720" spans="2:2">
      <c r="B156720" s="323"/>
    </row>
    <row r="156721" spans="2:2">
      <c r="B156721" s="323"/>
    </row>
    <row r="156722" spans="2:2">
      <c r="B156722" s="323"/>
    </row>
    <row r="156723" spans="2:2">
      <c r="B156723" s="323"/>
    </row>
    <row r="156724" spans="2:2">
      <c r="B156724" s="323"/>
    </row>
    <row r="156725" spans="2:2">
      <c r="B156725" s="323"/>
    </row>
    <row r="156726" spans="2:2">
      <c r="B156726" s="323"/>
    </row>
    <row r="156727" spans="2:2">
      <c r="B156727" s="323"/>
    </row>
    <row r="156728" spans="2:2">
      <c r="B156728" s="323"/>
    </row>
    <row r="156729" spans="2:2">
      <c r="B156729" s="323"/>
    </row>
    <row r="156730" spans="2:2">
      <c r="B156730" s="323"/>
    </row>
    <row r="156731" spans="2:2">
      <c r="B156731" s="323"/>
    </row>
    <row r="156732" spans="2:2">
      <c r="B156732" s="323"/>
    </row>
    <row r="156733" spans="2:2">
      <c r="B156733" s="323"/>
    </row>
    <row r="156734" spans="2:2">
      <c r="B156734" s="323"/>
    </row>
    <row r="156735" spans="2:2">
      <c r="B156735" s="323"/>
    </row>
    <row r="156736" spans="2:2">
      <c r="B156736" s="323"/>
    </row>
    <row r="156737" spans="2:2">
      <c r="B156737" s="323"/>
    </row>
    <row r="156738" spans="2:2">
      <c r="B156738" s="323"/>
    </row>
    <row r="156739" spans="2:2">
      <c r="B156739" s="323"/>
    </row>
    <row r="156740" spans="2:2">
      <c r="B156740" s="323"/>
    </row>
    <row r="156741" spans="2:2">
      <c r="B156741" s="323"/>
    </row>
    <row r="156742" spans="2:2">
      <c r="B156742" s="323"/>
    </row>
    <row r="156743" spans="2:2">
      <c r="B156743" s="323"/>
    </row>
    <row r="156744" spans="2:2">
      <c r="B156744" s="323"/>
    </row>
    <row r="156745" spans="2:2">
      <c r="B156745" s="323"/>
    </row>
    <row r="156746" spans="2:2">
      <c r="B156746" s="323"/>
    </row>
    <row r="156747" spans="2:2">
      <c r="B156747" s="323"/>
    </row>
    <row r="156748" spans="2:2">
      <c r="B156748" s="323"/>
    </row>
    <row r="156749" spans="2:2">
      <c r="B156749" s="323"/>
    </row>
    <row r="156750" spans="2:2">
      <c r="B156750" s="323"/>
    </row>
    <row r="156751" spans="2:2">
      <c r="B156751" s="323"/>
    </row>
    <row r="156752" spans="2:2">
      <c r="B156752" s="323"/>
    </row>
    <row r="156753" spans="2:2">
      <c r="B156753" s="323"/>
    </row>
    <row r="156754" spans="2:2">
      <c r="B156754" s="323"/>
    </row>
    <row r="156755" spans="2:2">
      <c r="B156755" s="323"/>
    </row>
    <row r="156756" spans="2:2">
      <c r="B156756" s="323"/>
    </row>
    <row r="156757" spans="2:2">
      <c r="B156757" s="323"/>
    </row>
    <row r="156758" spans="2:2">
      <c r="B156758" s="323"/>
    </row>
    <row r="156759" spans="2:2">
      <c r="B156759" s="323"/>
    </row>
    <row r="156760" spans="2:2">
      <c r="B156760" s="323"/>
    </row>
    <row r="156761" spans="2:2">
      <c r="B156761" s="323"/>
    </row>
    <row r="156762" spans="2:2">
      <c r="B156762" s="323"/>
    </row>
    <row r="156763" spans="2:2">
      <c r="B156763" s="323"/>
    </row>
    <row r="156764" spans="2:2">
      <c r="B156764" s="323"/>
    </row>
    <row r="156765" spans="2:2">
      <c r="B156765" s="323"/>
    </row>
    <row r="156766" spans="2:2">
      <c r="B156766" s="323"/>
    </row>
    <row r="156767" spans="2:2">
      <c r="B156767" s="323"/>
    </row>
    <row r="156768" spans="2:2">
      <c r="B156768" s="323"/>
    </row>
    <row r="156769" spans="2:2">
      <c r="B156769" s="323"/>
    </row>
    <row r="156770" spans="2:2">
      <c r="B156770" s="323"/>
    </row>
    <row r="156771" spans="2:2">
      <c r="B156771" s="323"/>
    </row>
    <row r="156772" spans="2:2">
      <c r="B156772" s="323"/>
    </row>
    <row r="156773" spans="2:2">
      <c r="B156773" s="323"/>
    </row>
    <row r="156774" spans="2:2">
      <c r="B156774" s="323"/>
    </row>
    <row r="156775" spans="2:2">
      <c r="B156775" s="323"/>
    </row>
    <row r="156776" spans="2:2">
      <c r="B156776" s="323"/>
    </row>
    <row r="156777" spans="2:2">
      <c r="B156777" s="323"/>
    </row>
    <row r="156778" spans="2:2">
      <c r="B156778" s="323"/>
    </row>
    <row r="156779" spans="2:2">
      <c r="B156779" s="323"/>
    </row>
    <row r="156780" spans="2:2">
      <c r="B156780" s="323"/>
    </row>
    <row r="156781" spans="2:2">
      <c r="B156781" s="323"/>
    </row>
    <row r="156782" spans="2:2">
      <c r="B156782" s="323"/>
    </row>
    <row r="156783" spans="2:2">
      <c r="B156783" s="323"/>
    </row>
    <row r="156784" spans="2:2">
      <c r="B156784" s="323"/>
    </row>
    <row r="156785" spans="2:2">
      <c r="B156785" s="323"/>
    </row>
    <row r="156786" spans="2:2">
      <c r="B156786" s="323"/>
    </row>
    <row r="156787" spans="2:2">
      <c r="B156787" s="323"/>
    </row>
    <row r="156788" spans="2:2">
      <c r="B156788" s="323"/>
    </row>
    <row r="156789" spans="2:2">
      <c r="B156789" s="323"/>
    </row>
    <row r="156790" spans="2:2">
      <c r="B156790" s="323"/>
    </row>
    <row r="156791" spans="2:2">
      <c r="B156791" s="323"/>
    </row>
    <row r="156792" spans="2:2">
      <c r="B156792" s="323"/>
    </row>
    <row r="156793" spans="2:2">
      <c r="B156793" s="323"/>
    </row>
    <row r="156794" spans="2:2">
      <c r="B156794" s="323"/>
    </row>
    <row r="156795" spans="2:2">
      <c r="B156795" s="323"/>
    </row>
    <row r="156796" spans="2:2">
      <c r="B156796" s="323"/>
    </row>
    <row r="156797" spans="2:2">
      <c r="B156797" s="323"/>
    </row>
    <row r="156798" spans="2:2">
      <c r="B156798" s="323"/>
    </row>
    <row r="156799" spans="2:2">
      <c r="B156799" s="323"/>
    </row>
    <row r="156800" spans="2:2">
      <c r="B156800" s="323"/>
    </row>
    <row r="156801" spans="2:2">
      <c r="B156801" s="323"/>
    </row>
    <row r="156802" spans="2:2">
      <c r="B156802" s="323"/>
    </row>
    <row r="156803" spans="2:2">
      <c r="B156803" s="323"/>
    </row>
    <row r="156804" spans="2:2">
      <c r="B156804" s="323"/>
    </row>
    <row r="156805" spans="2:2">
      <c r="B156805" s="323"/>
    </row>
    <row r="156806" spans="2:2">
      <c r="B156806" s="323"/>
    </row>
    <row r="156807" spans="2:2">
      <c r="B156807" s="323"/>
    </row>
    <row r="156808" spans="2:2">
      <c r="B156808" s="323"/>
    </row>
    <row r="156809" spans="2:2">
      <c r="B156809" s="323"/>
    </row>
    <row r="156810" spans="2:2">
      <c r="B156810" s="323"/>
    </row>
    <row r="156811" spans="2:2">
      <c r="B156811" s="323"/>
    </row>
    <row r="156812" spans="2:2">
      <c r="B156812" s="323"/>
    </row>
    <row r="156813" spans="2:2">
      <c r="B156813" s="323"/>
    </row>
    <row r="156814" spans="2:2">
      <c r="B156814" s="323"/>
    </row>
    <row r="156815" spans="2:2">
      <c r="B156815" s="323"/>
    </row>
    <row r="156816" spans="2:2">
      <c r="B156816" s="323"/>
    </row>
    <row r="156817" spans="2:2">
      <c r="B156817" s="323"/>
    </row>
    <row r="156818" spans="2:2">
      <c r="B156818" s="323"/>
    </row>
    <row r="156819" spans="2:2">
      <c r="B156819" s="323"/>
    </row>
    <row r="156820" spans="2:2">
      <c r="B156820" s="323"/>
    </row>
    <row r="156821" spans="2:2">
      <c r="B156821" s="323"/>
    </row>
    <row r="156822" spans="2:2">
      <c r="B156822" s="323"/>
    </row>
    <row r="156823" spans="2:2">
      <c r="B156823" s="323"/>
    </row>
    <row r="156824" spans="2:2">
      <c r="B156824" s="323"/>
    </row>
    <row r="156825" spans="2:2">
      <c r="B156825" s="323"/>
    </row>
    <row r="156826" spans="2:2">
      <c r="B156826" s="323"/>
    </row>
    <row r="156827" spans="2:2">
      <c r="B156827" s="323"/>
    </row>
    <row r="156828" spans="2:2">
      <c r="B156828" s="323"/>
    </row>
    <row r="156829" spans="2:2">
      <c r="B156829" s="323"/>
    </row>
    <row r="156830" spans="2:2">
      <c r="B156830" s="323"/>
    </row>
    <row r="156831" spans="2:2">
      <c r="B156831" s="323"/>
    </row>
    <row r="156832" spans="2:2">
      <c r="B156832" s="323"/>
    </row>
    <row r="156833" spans="2:2">
      <c r="B156833" s="323"/>
    </row>
    <row r="156834" spans="2:2">
      <c r="B156834" s="323"/>
    </row>
    <row r="156835" spans="2:2">
      <c r="B156835" s="323"/>
    </row>
    <row r="156836" spans="2:2">
      <c r="B156836" s="323"/>
    </row>
    <row r="156837" spans="2:2">
      <c r="B156837" s="323"/>
    </row>
    <row r="156838" spans="2:2">
      <c r="B156838" s="323"/>
    </row>
    <row r="156839" spans="2:2">
      <c r="B156839" s="323"/>
    </row>
    <row r="156840" spans="2:2">
      <c r="B156840" s="323"/>
    </row>
    <row r="156841" spans="2:2">
      <c r="B156841" s="323"/>
    </row>
    <row r="156842" spans="2:2">
      <c r="B156842" s="323"/>
    </row>
    <row r="156843" spans="2:2">
      <c r="B156843" s="323"/>
    </row>
    <row r="156844" spans="2:2">
      <c r="B156844" s="323"/>
    </row>
    <row r="156845" spans="2:2">
      <c r="B156845" s="323"/>
    </row>
    <row r="156846" spans="2:2">
      <c r="B156846" s="323"/>
    </row>
    <row r="156847" spans="2:2">
      <c r="B156847" s="323"/>
    </row>
    <row r="156848" spans="2:2">
      <c r="B156848" s="323"/>
    </row>
    <row r="156849" spans="2:2">
      <c r="B156849" s="323"/>
    </row>
    <row r="156850" spans="2:2">
      <c r="B156850" s="323"/>
    </row>
    <row r="156851" spans="2:2">
      <c r="B156851" s="323"/>
    </row>
    <row r="156852" spans="2:2">
      <c r="B156852" s="323"/>
    </row>
    <row r="156853" spans="2:2">
      <c r="B156853" s="323"/>
    </row>
    <row r="156854" spans="2:2">
      <c r="B156854" s="323"/>
    </row>
    <row r="156855" spans="2:2">
      <c r="B156855" s="323"/>
    </row>
    <row r="156856" spans="2:2">
      <c r="B156856" s="323"/>
    </row>
    <row r="156857" spans="2:2">
      <c r="B156857" s="323"/>
    </row>
    <row r="156858" spans="2:2">
      <c r="B156858" s="323"/>
    </row>
    <row r="156859" spans="2:2">
      <c r="B156859" s="323"/>
    </row>
    <row r="156860" spans="2:2">
      <c r="B156860" s="323"/>
    </row>
    <row r="156861" spans="2:2">
      <c r="B156861" s="323"/>
    </row>
    <row r="156862" spans="2:2">
      <c r="B156862" s="323"/>
    </row>
    <row r="156863" spans="2:2">
      <c r="B156863" s="323"/>
    </row>
    <row r="156864" spans="2:2">
      <c r="B156864" s="323"/>
    </row>
    <row r="156865" spans="2:2">
      <c r="B156865" s="323"/>
    </row>
    <row r="156866" spans="2:2">
      <c r="B156866" s="323"/>
    </row>
    <row r="156867" spans="2:2">
      <c r="B156867" s="323"/>
    </row>
    <row r="156868" spans="2:2">
      <c r="B156868" s="323"/>
    </row>
    <row r="156869" spans="2:2">
      <c r="B156869" s="323"/>
    </row>
    <row r="156870" spans="2:2">
      <c r="B156870" s="323"/>
    </row>
    <row r="156871" spans="2:2">
      <c r="B156871" s="323"/>
    </row>
    <row r="156872" spans="2:2">
      <c r="B156872" s="323"/>
    </row>
    <row r="156873" spans="2:2">
      <c r="B156873" s="323"/>
    </row>
    <row r="156874" spans="2:2">
      <c r="B156874" s="323"/>
    </row>
    <row r="156875" spans="2:2">
      <c r="B156875" s="323"/>
    </row>
    <row r="156876" spans="2:2">
      <c r="B156876" s="323"/>
    </row>
    <row r="156877" spans="2:2">
      <c r="B156877" s="323"/>
    </row>
    <row r="156878" spans="2:2">
      <c r="B156878" s="323"/>
    </row>
    <row r="156879" spans="2:2">
      <c r="B156879" s="323"/>
    </row>
    <row r="156880" spans="2:2">
      <c r="B156880" s="323"/>
    </row>
    <row r="156881" spans="2:2">
      <c r="B156881" s="323"/>
    </row>
    <row r="156882" spans="2:2">
      <c r="B156882" s="323"/>
    </row>
    <row r="156883" spans="2:2">
      <c r="B156883" s="323"/>
    </row>
    <row r="156884" spans="2:2">
      <c r="B156884" s="323"/>
    </row>
    <row r="156885" spans="2:2">
      <c r="B156885" s="323"/>
    </row>
    <row r="156886" spans="2:2">
      <c r="B156886" s="323"/>
    </row>
    <row r="156887" spans="2:2">
      <c r="B156887" s="323"/>
    </row>
    <row r="156888" spans="2:2">
      <c r="B156888" s="323"/>
    </row>
    <row r="156889" spans="2:2">
      <c r="B156889" s="323"/>
    </row>
    <row r="156890" spans="2:2">
      <c r="B156890" s="323"/>
    </row>
    <row r="156891" spans="2:2">
      <c r="B156891" s="323"/>
    </row>
    <row r="156892" spans="2:2">
      <c r="B156892" s="323"/>
    </row>
    <row r="156893" spans="2:2">
      <c r="B156893" s="323"/>
    </row>
    <row r="156894" spans="2:2">
      <c r="B156894" s="323"/>
    </row>
    <row r="156895" spans="2:2">
      <c r="B156895" s="323"/>
    </row>
    <row r="156896" spans="2:2">
      <c r="B156896" s="323"/>
    </row>
    <row r="156897" spans="2:2">
      <c r="B156897" s="323"/>
    </row>
    <row r="156898" spans="2:2">
      <c r="B156898" s="323"/>
    </row>
    <row r="156899" spans="2:2">
      <c r="B156899" s="323"/>
    </row>
    <row r="156900" spans="2:2">
      <c r="B156900" s="323"/>
    </row>
    <row r="156901" spans="2:2">
      <c r="B156901" s="323"/>
    </row>
    <row r="156902" spans="2:2">
      <c r="B156902" s="323"/>
    </row>
    <row r="156903" spans="2:2">
      <c r="B156903" s="323"/>
    </row>
    <row r="156904" spans="2:2">
      <c r="B156904" s="323"/>
    </row>
    <row r="156905" spans="2:2">
      <c r="B156905" s="323"/>
    </row>
    <row r="156906" spans="2:2">
      <c r="B156906" s="323"/>
    </row>
    <row r="156907" spans="2:2">
      <c r="B156907" s="323"/>
    </row>
    <row r="156908" spans="2:2">
      <c r="B156908" s="323"/>
    </row>
    <row r="156909" spans="2:2">
      <c r="B156909" s="323"/>
    </row>
    <row r="156910" spans="2:2">
      <c r="B156910" s="323"/>
    </row>
    <row r="156911" spans="2:2">
      <c r="B156911" s="323"/>
    </row>
    <row r="156912" spans="2:2">
      <c r="B156912" s="323"/>
    </row>
    <row r="156913" spans="2:2">
      <c r="B156913" s="323"/>
    </row>
    <row r="156914" spans="2:2">
      <c r="B156914" s="323"/>
    </row>
    <row r="156915" spans="2:2">
      <c r="B156915" s="323"/>
    </row>
    <row r="156916" spans="2:2">
      <c r="B156916" s="323"/>
    </row>
    <row r="156917" spans="2:2">
      <c r="B156917" s="323"/>
    </row>
    <row r="156918" spans="2:2">
      <c r="B156918" s="323"/>
    </row>
    <row r="156919" spans="2:2">
      <c r="B156919" s="323"/>
    </row>
    <row r="156920" spans="2:2">
      <c r="B156920" s="323"/>
    </row>
    <row r="156921" spans="2:2">
      <c r="B156921" s="323"/>
    </row>
    <row r="156922" spans="2:2">
      <c r="B156922" s="323"/>
    </row>
    <row r="156923" spans="2:2">
      <c r="B156923" s="323"/>
    </row>
    <row r="156924" spans="2:2">
      <c r="B156924" s="323"/>
    </row>
    <row r="156925" spans="2:2">
      <c r="B156925" s="323"/>
    </row>
    <row r="156926" spans="2:2">
      <c r="B156926" s="323"/>
    </row>
    <row r="156927" spans="2:2">
      <c r="B156927" s="323"/>
    </row>
    <row r="156928" spans="2:2">
      <c r="B156928" s="323"/>
    </row>
    <row r="156929" spans="2:2">
      <c r="B156929" s="323"/>
    </row>
    <row r="156930" spans="2:2">
      <c r="B156930" s="323"/>
    </row>
    <row r="156931" spans="2:2">
      <c r="B156931" s="323"/>
    </row>
    <row r="156932" spans="2:2">
      <c r="B156932" s="323"/>
    </row>
    <row r="156933" spans="2:2">
      <c r="B156933" s="323"/>
    </row>
    <row r="156934" spans="2:2">
      <c r="B156934" s="323"/>
    </row>
    <row r="156935" spans="2:2">
      <c r="B156935" s="323"/>
    </row>
    <row r="156936" spans="2:2">
      <c r="B156936" s="323"/>
    </row>
    <row r="156937" spans="2:2">
      <c r="B156937" s="323"/>
    </row>
    <row r="156938" spans="2:2">
      <c r="B156938" s="323"/>
    </row>
    <row r="156939" spans="2:2">
      <c r="B156939" s="323"/>
    </row>
    <row r="156940" spans="2:2">
      <c r="B156940" s="323"/>
    </row>
    <row r="156941" spans="2:2">
      <c r="B156941" s="323"/>
    </row>
    <row r="156942" spans="2:2">
      <c r="B156942" s="323"/>
    </row>
    <row r="156943" spans="2:2">
      <c r="B156943" s="323"/>
    </row>
    <row r="156944" spans="2:2">
      <c r="B156944" s="323"/>
    </row>
    <row r="156945" spans="2:2">
      <c r="B156945" s="323"/>
    </row>
    <row r="156946" spans="2:2">
      <c r="B156946" s="323"/>
    </row>
    <row r="156947" spans="2:2">
      <c r="B156947" s="323"/>
    </row>
    <row r="156948" spans="2:2">
      <c r="B156948" s="323"/>
    </row>
    <row r="156949" spans="2:2">
      <c r="B156949" s="323"/>
    </row>
    <row r="156950" spans="2:2">
      <c r="B156950" s="323"/>
    </row>
    <row r="156951" spans="2:2">
      <c r="B156951" s="323"/>
    </row>
    <row r="156952" spans="2:2">
      <c r="B156952" s="323"/>
    </row>
    <row r="156953" spans="2:2">
      <c r="B156953" s="323"/>
    </row>
    <row r="156954" spans="2:2">
      <c r="B156954" s="323"/>
    </row>
    <row r="156955" spans="2:2">
      <c r="B156955" s="323"/>
    </row>
    <row r="156956" spans="2:2">
      <c r="B156956" s="323"/>
    </row>
    <row r="156957" spans="2:2">
      <c r="B156957" s="323"/>
    </row>
    <row r="156958" spans="2:2">
      <c r="B156958" s="323"/>
    </row>
    <row r="156959" spans="2:2">
      <c r="B156959" s="323"/>
    </row>
    <row r="156960" spans="2:2">
      <c r="B156960" s="323"/>
    </row>
    <row r="156961" spans="2:2">
      <c r="B156961" s="323"/>
    </row>
    <row r="156962" spans="2:2">
      <c r="B156962" s="323"/>
    </row>
    <row r="156963" spans="2:2">
      <c r="B156963" s="323"/>
    </row>
    <row r="156964" spans="2:2">
      <c r="B156964" s="323"/>
    </row>
    <row r="156965" spans="2:2">
      <c r="B156965" s="323"/>
    </row>
    <row r="156966" spans="2:2">
      <c r="B156966" s="323"/>
    </row>
    <row r="156967" spans="2:2">
      <c r="B156967" s="323"/>
    </row>
    <row r="156968" spans="2:2">
      <c r="B156968" s="323"/>
    </row>
    <row r="156969" spans="2:2">
      <c r="B156969" s="323"/>
    </row>
    <row r="156970" spans="2:2">
      <c r="B156970" s="323"/>
    </row>
    <row r="156971" spans="2:2">
      <c r="B156971" s="323"/>
    </row>
    <row r="156972" spans="2:2">
      <c r="B156972" s="323"/>
    </row>
    <row r="156973" spans="2:2">
      <c r="B156973" s="323"/>
    </row>
    <row r="156974" spans="2:2">
      <c r="B156974" s="323"/>
    </row>
    <row r="156975" spans="2:2">
      <c r="B156975" s="323"/>
    </row>
    <row r="156976" spans="2:2">
      <c r="B156976" s="323"/>
    </row>
    <row r="156977" spans="2:2">
      <c r="B156977" s="323"/>
    </row>
    <row r="156978" spans="2:2">
      <c r="B156978" s="323"/>
    </row>
    <row r="156979" spans="2:2">
      <c r="B156979" s="323"/>
    </row>
    <row r="156980" spans="2:2">
      <c r="B156980" s="323"/>
    </row>
    <row r="156981" spans="2:2">
      <c r="B156981" s="323"/>
    </row>
    <row r="156982" spans="2:2">
      <c r="B156982" s="323"/>
    </row>
    <row r="156983" spans="2:2">
      <c r="B156983" s="323"/>
    </row>
    <row r="156984" spans="2:2">
      <c r="B156984" s="323"/>
    </row>
    <row r="156985" spans="2:2">
      <c r="B156985" s="323"/>
    </row>
    <row r="156986" spans="2:2">
      <c r="B156986" s="323"/>
    </row>
    <row r="156987" spans="2:2">
      <c r="B156987" s="323"/>
    </row>
    <row r="156988" spans="2:2">
      <c r="B156988" s="323"/>
    </row>
    <row r="156989" spans="2:2">
      <c r="B156989" s="323"/>
    </row>
    <row r="156990" spans="2:2">
      <c r="B156990" s="323"/>
    </row>
    <row r="156991" spans="2:2">
      <c r="B156991" s="323"/>
    </row>
    <row r="156992" spans="2:2">
      <c r="B156992" s="323"/>
    </row>
    <row r="156993" spans="2:2">
      <c r="B156993" s="323"/>
    </row>
    <row r="156994" spans="2:2">
      <c r="B156994" s="323"/>
    </row>
    <row r="156995" spans="2:2">
      <c r="B156995" s="323"/>
    </row>
    <row r="156996" spans="2:2">
      <c r="B156996" s="323"/>
    </row>
    <row r="156997" spans="2:2">
      <c r="B156997" s="323"/>
    </row>
    <row r="156998" spans="2:2">
      <c r="B156998" s="323"/>
    </row>
    <row r="156999" spans="2:2">
      <c r="B156999" s="323"/>
    </row>
    <row r="157000" spans="2:2">
      <c r="B157000" s="323"/>
    </row>
    <row r="157001" spans="2:2">
      <c r="B157001" s="323"/>
    </row>
    <row r="157002" spans="2:2">
      <c r="B157002" s="323"/>
    </row>
    <row r="157003" spans="2:2">
      <c r="B157003" s="323"/>
    </row>
    <row r="157004" spans="2:2">
      <c r="B157004" s="323"/>
    </row>
    <row r="157005" spans="2:2">
      <c r="B157005" s="323"/>
    </row>
    <row r="157006" spans="2:2">
      <c r="B157006" s="323"/>
    </row>
    <row r="157007" spans="2:2">
      <c r="B157007" s="323"/>
    </row>
    <row r="157008" spans="2:2">
      <c r="B157008" s="323"/>
    </row>
    <row r="157009" spans="2:2">
      <c r="B157009" s="323"/>
    </row>
    <row r="157010" spans="2:2">
      <c r="B157010" s="323"/>
    </row>
    <row r="157011" spans="2:2">
      <c r="B157011" s="323"/>
    </row>
    <row r="157012" spans="2:2">
      <c r="B157012" s="323"/>
    </row>
    <row r="157013" spans="2:2">
      <c r="B157013" s="323"/>
    </row>
    <row r="157014" spans="2:2">
      <c r="B157014" s="323"/>
    </row>
    <row r="157015" spans="2:2">
      <c r="B157015" s="323"/>
    </row>
    <row r="157016" spans="2:2">
      <c r="B157016" s="323"/>
    </row>
    <row r="157017" spans="2:2">
      <c r="B157017" s="323"/>
    </row>
    <row r="157018" spans="2:2">
      <c r="B157018" s="323"/>
    </row>
    <row r="157019" spans="2:2">
      <c r="B157019" s="323"/>
    </row>
    <row r="157020" spans="2:2">
      <c r="B157020" s="323"/>
    </row>
    <row r="157021" spans="2:2">
      <c r="B157021" s="323"/>
    </row>
    <row r="157022" spans="2:2">
      <c r="B157022" s="323"/>
    </row>
    <row r="157023" spans="2:2">
      <c r="B157023" s="323"/>
    </row>
    <row r="157024" spans="2:2">
      <c r="B157024" s="323"/>
    </row>
    <row r="157025" spans="2:2">
      <c r="B157025" s="323"/>
    </row>
    <row r="157026" spans="2:2">
      <c r="B157026" s="323"/>
    </row>
    <row r="157027" spans="2:2">
      <c r="B157027" s="323"/>
    </row>
    <row r="157028" spans="2:2">
      <c r="B157028" s="323"/>
    </row>
    <row r="157029" spans="2:2">
      <c r="B157029" s="323"/>
    </row>
    <row r="157030" spans="2:2">
      <c r="B157030" s="323"/>
    </row>
    <row r="157031" spans="2:2">
      <c r="B157031" s="323"/>
    </row>
    <row r="157032" spans="2:2">
      <c r="B157032" s="323"/>
    </row>
    <row r="157033" spans="2:2">
      <c r="B157033" s="323"/>
    </row>
    <row r="157034" spans="2:2">
      <c r="B157034" s="323"/>
    </row>
    <row r="157035" spans="2:2">
      <c r="B157035" s="323"/>
    </row>
    <row r="157036" spans="2:2">
      <c r="B157036" s="323"/>
    </row>
    <row r="157037" spans="2:2">
      <c r="B157037" s="323"/>
    </row>
    <row r="157038" spans="2:2">
      <c r="B157038" s="323"/>
    </row>
    <row r="157039" spans="2:2">
      <c r="B157039" s="323"/>
    </row>
    <row r="157040" spans="2:2">
      <c r="B157040" s="323"/>
    </row>
    <row r="157041" spans="2:2">
      <c r="B157041" s="323"/>
    </row>
    <row r="157042" spans="2:2">
      <c r="B157042" s="323"/>
    </row>
    <row r="157043" spans="2:2">
      <c r="B157043" s="323"/>
    </row>
    <row r="157044" spans="2:2">
      <c r="B157044" s="323"/>
    </row>
    <row r="157045" spans="2:2">
      <c r="B157045" s="323"/>
    </row>
    <row r="157046" spans="2:2">
      <c r="B157046" s="323"/>
    </row>
    <row r="157047" spans="2:2">
      <c r="B157047" s="323"/>
    </row>
    <row r="157048" spans="2:2">
      <c r="B157048" s="323"/>
    </row>
    <row r="157049" spans="2:2">
      <c r="B157049" s="323"/>
    </row>
    <row r="157050" spans="2:2">
      <c r="B157050" s="323"/>
    </row>
    <row r="157051" spans="2:2">
      <c r="B157051" s="323"/>
    </row>
    <row r="157052" spans="2:2">
      <c r="B157052" s="323"/>
    </row>
    <row r="157053" spans="2:2">
      <c r="B157053" s="323"/>
    </row>
    <row r="157054" spans="2:2">
      <c r="B157054" s="323"/>
    </row>
    <row r="157055" spans="2:2">
      <c r="B157055" s="323"/>
    </row>
    <row r="157056" spans="2:2">
      <c r="B157056" s="323"/>
    </row>
    <row r="157057" spans="2:2">
      <c r="B157057" s="323"/>
    </row>
    <row r="157058" spans="2:2">
      <c r="B157058" s="323"/>
    </row>
    <row r="157059" spans="2:2">
      <c r="B157059" s="323"/>
    </row>
    <row r="157060" spans="2:2">
      <c r="B157060" s="323"/>
    </row>
    <row r="157061" spans="2:2">
      <c r="B157061" s="323"/>
    </row>
    <row r="157062" spans="2:2">
      <c r="B157062" s="323"/>
    </row>
    <row r="157063" spans="2:2">
      <c r="B157063" s="323"/>
    </row>
    <row r="157064" spans="2:2">
      <c r="B157064" s="323"/>
    </row>
    <row r="157065" spans="2:2">
      <c r="B157065" s="323"/>
    </row>
    <row r="157066" spans="2:2">
      <c r="B157066" s="323"/>
    </row>
    <row r="157067" spans="2:2">
      <c r="B157067" s="323"/>
    </row>
    <row r="157068" spans="2:2">
      <c r="B157068" s="323"/>
    </row>
    <row r="157069" spans="2:2">
      <c r="B157069" s="323"/>
    </row>
    <row r="157070" spans="2:2">
      <c r="B157070" s="323"/>
    </row>
    <row r="157071" spans="2:2">
      <c r="B157071" s="323"/>
    </row>
    <row r="157072" spans="2:2">
      <c r="B157072" s="323"/>
    </row>
    <row r="157073" spans="2:2">
      <c r="B157073" s="323"/>
    </row>
    <row r="157074" spans="2:2">
      <c r="B157074" s="323"/>
    </row>
    <row r="157075" spans="2:2">
      <c r="B157075" s="323"/>
    </row>
    <row r="157076" spans="2:2">
      <c r="B157076" s="323"/>
    </row>
    <row r="157077" spans="2:2">
      <c r="B157077" s="323"/>
    </row>
    <row r="157078" spans="2:2">
      <c r="B157078" s="323"/>
    </row>
    <row r="157079" spans="2:2">
      <c r="B157079" s="323"/>
    </row>
    <row r="157080" spans="2:2">
      <c r="B157080" s="323"/>
    </row>
    <row r="157081" spans="2:2">
      <c r="B157081" s="323"/>
    </row>
    <row r="157082" spans="2:2">
      <c r="B157082" s="323"/>
    </row>
    <row r="157083" spans="2:2">
      <c r="B157083" s="323"/>
    </row>
    <row r="157084" spans="2:2">
      <c r="B157084" s="323"/>
    </row>
    <row r="157085" spans="2:2">
      <c r="B157085" s="323"/>
    </row>
    <row r="157086" spans="2:2">
      <c r="B157086" s="323"/>
    </row>
    <row r="157087" spans="2:2">
      <c r="B157087" s="323"/>
    </row>
    <row r="157088" spans="2:2">
      <c r="B157088" s="323"/>
    </row>
    <row r="157089" spans="2:2">
      <c r="B157089" s="323"/>
    </row>
    <row r="157090" spans="2:2">
      <c r="B157090" s="323"/>
    </row>
    <row r="157091" spans="2:2">
      <c r="B157091" s="323"/>
    </row>
    <row r="157092" spans="2:2">
      <c r="B157092" s="323"/>
    </row>
    <row r="157093" spans="2:2">
      <c r="B157093" s="323"/>
    </row>
    <row r="157094" spans="2:2">
      <c r="B157094" s="323"/>
    </row>
    <row r="157095" spans="2:2">
      <c r="B157095" s="323"/>
    </row>
    <row r="157096" spans="2:2">
      <c r="B157096" s="323"/>
    </row>
    <row r="157097" spans="2:2">
      <c r="B157097" s="323"/>
    </row>
    <row r="157098" spans="2:2">
      <c r="B157098" s="323"/>
    </row>
    <row r="157099" spans="2:2">
      <c r="B157099" s="323"/>
    </row>
    <row r="157100" spans="2:2">
      <c r="B157100" s="323"/>
    </row>
    <row r="157101" spans="2:2">
      <c r="B157101" s="323"/>
    </row>
    <row r="157102" spans="2:2">
      <c r="B157102" s="323"/>
    </row>
    <row r="157103" spans="2:2">
      <c r="B157103" s="323"/>
    </row>
    <row r="157104" spans="2:2">
      <c r="B157104" s="323"/>
    </row>
    <row r="157105" spans="2:2">
      <c r="B157105" s="323"/>
    </row>
    <row r="157106" spans="2:2">
      <c r="B157106" s="323"/>
    </row>
    <row r="157107" spans="2:2">
      <c r="B157107" s="323"/>
    </row>
    <row r="157108" spans="2:2">
      <c r="B157108" s="323"/>
    </row>
    <row r="157109" spans="2:2">
      <c r="B157109" s="323"/>
    </row>
    <row r="157110" spans="2:2">
      <c r="B157110" s="323"/>
    </row>
    <row r="157111" spans="2:2">
      <c r="B157111" s="323"/>
    </row>
    <row r="157112" spans="2:2">
      <c r="B157112" s="323"/>
    </row>
    <row r="157113" spans="2:2">
      <c r="B157113" s="323"/>
    </row>
    <row r="157114" spans="2:2">
      <c r="B157114" s="323"/>
    </row>
    <row r="157115" spans="2:2">
      <c r="B157115" s="323"/>
    </row>
    <row r="157116" spans="2:2">
      <c r="B157116" s="323"/>
    </row>
    <row r="157117" spans="2:2">
      <c r="B157117" s="323"/>
    </row>
    <row r="157118" spans="2:2">
      <c r="B157118" s="323"/>
    </row>
    <row r="157119" spans="2:2">
      <c r="B157119" s="323"/>
    </row>
    <row r="157120" spans="2:2">
      <c r="B157120" s="323"/>
    </row>
    <row r="157121" spans="2:2">
      <c r="B157121" s="323"/>
    </row>
    <row r="157122" spans="2:2">
      <c r="B157122" s="323"/>
    </row>
    <row r="157123" spans="2:2">
      <c r="B157123" s="323"/>
    </row>
    <row r="157124" spans="2:2">
      <c r="B157124" s="323"/>
    </row>
    <row r="157125" spans="2:2">
      <c r="B157125" s="323"/>
    </row>
    <row r="157126" spans="2:2">
      <c r="B157126" s="323"/>
    </row>
    <row r="157127" spans="2:2">
      <c r="B157127" s="323"/>
    </row>
    <row r="157128" spans="2:2">
      <c r="B157128" s="323"/>
    </row>
    <row r="157129" spans="2:2">
      <c r="B157129" s="323"/>
    </row>
    <row r="157130" spans="2:2">
      <c r="B157130" s="323"/>
    </row>
    <row r="157131" spans="2:2">
      <c r="B157131" s="323"/>
    </row>
    <row r="157132" spans="2:2">
      <c r="B157132" s="323"/>
    </row>
    <row r="157133" spans="2:2">
      <c r="B157133" s="323"/>
    </row>
    <row r="157134" spans="2:2">
      <c r="B157134" s="323"/>
    </row>
    <row r="157135" spans="2:2">
      <c r="B157135" s="323"/>
    </row>
    <row r="157136" spans="2:2">
      <c r="B157136" s="323"/>
    </row>
    <row r="157137" spans="2:2">
      <c r="B157137" s="323"/>
    </row>
    <row r="157138" spans="2:2">
      <c r="B157138" s="323"/>
    </row>
    <row r="157139" spans="2:2">
      <c r="B157139" s="323"/>
    </row>
    <row r="157140" spans="2:2">
      <c r="B157140" s="323"/>
    </row>
    <row r="157141" spans="2:2">
      <c r="B157141" s="323"/>
    </row>
    <row r="157142" spans="2:2">
      <c r="B157142" s="323"/>
    </row>
    <row r="157143" spans="2:2">
      <c r="B157143" s="323"/>
    </row>
    <row r="157144" spans="2:2">
      <c r="B157144" s="323"/>
    </row>
    <row r="157145" spans="2:2">
      <c r="B157145" s="323"/>
    </row>
    <row r="157146" spans="2:2">
      <c r="B157146" s="323"/>
    </row>
    <row r="157147" spans="2:2">
      <c r="B157147" s="323"/>
    </row>
    <row r="157148" spans="2:2">
      <c r="B157148" s="323"/>
    </row>
    <row r="157149" spans="2:2">
      <c r="B157149" s="323"/>
    </row>
    <row r="157150" spans="2:2">
      <c r="B157150" s="323"/>
    </row>
    <row r="157151" spans="2:2">
      <c r="B157151" s="323"/>
    </row>
    <row r="157152" spans="2:2">
      <c r="B157152" s="323"/>
    </row>
    <row r="157153" spans="2:2">
      <c r="B157153" s="323"/>
    </row>
    <row r="157154" spans="2:2">
      <c r="B157154" s="323"/>
    </row>
    <row r="157155" spans="2:2">
      <c r="B157155" s="323"/>
    </row>
    <row r="157156" spans="2:2">
      <c r="B157156" s="323"/>
    </row>
    <row r="157157" spans="2:2">
      <c r="B157157" s="323"/>
    </row>
    <row r="157158" spans="2:2">
      <c r="B157158" s="323"/>
    </row>
    <row r="157159" spans="2:2">
      <c r="B157159" s="323"/>
    </row>
    <row r="157160" spans="2:2">
      <c r="B157160" s="323"/>
    </row>
    <row r="157161" spans="2:2">
      <c r="B157161" s="323"/>
    </row>
    <row r="157162" spans="2:2">
      <c r="B157162" s="323"/>
    </row>
    <row r="157163" spans="2:2">
      <c r="B157163" s="323"/>
    </row>
    <row r="157164" spans="2:2">
      <c r="B157164" s="323"/>
    </row>
    <row r="157165" spans="2:2">
      <c r="B157165" s="323"/>
    </row>
    <row r="157166" spans="2:2">
      <c r="B157166" s="323"/>
    </row>
    <row r="157167" spans="2:2">
      <c r="B157167" s="323"/>
    </row>
    <row r="157168" spans="2:2">
      <c r="B157168" s="323"/>
    </row>
    <row r="157169" spans="2:2">
      <c r="B157169" s="323"/>
    </row>
    <row r="157170" spans="2:2">
      <c r="B157170" s="323"/>
    </row>
    <row r="157171" spans="2:2">
      <c r="B157171" s="323"/>
    </row>
    <row r="157172" spans="2:2">
      <c r="B157172" s="323"/>
    </row>
    <row r="157173" spans="2:2">
      <c r="B157173" s="323"/>
    </row>
    <row r="157174" spans="2:2">
      <c r="B157174" s="323"/>
    </row>
    <row r="157175" spans="2:2">
      <c r="B157175" s="323"/>
    </row>
    <row r="157176" spans="2:2">
      <c r="B157176" s="323"/>
    </row>
    <row r="157177" spans="2:2">
      <c r="B157177" s="323"/>
    </row>
    <row r="157178" spans="2:2">
      <c r="B157178" s="323"/>
    </row>
    <row r="157179" spans="2:2">
      <c r="B157179" s="323"/>
    </row>
    <row r="157180" spans="2:2">
      <c r="B157180" s="323"/>
    </row>
    <row r="157181" spans="2:2">
      <c r="B157181" s="323"/>
    </row>
    <row r="157182" spans="2:2">
      <c r="B157182" s="323"/>
    </row>
    <row r="157183" spans="2:2">
      <c r="B157183" s="323"/>
    </row>
    <row r="157184" spans="2:2">
      <c r="B157184" s="323"/>
    </row>
    <row r="157185" spans="2:2">
      <c r="B157185" s="323"/>
    </row>
    <row r="157186" spans="2:2">
      <c r="B157186" s="323"/>
    </row>
    <row r="157187" spans="2:2">
      <c r="B157187" s="323"/>
    </row>
    <row r="157188" spans="2:2">
      <c r="B157188" s="323"/>
    </row>
    <row r="157189" spans="2:2">
      <c r="B157189" s="323"/>
    </row>
    <row r="157190" spans="2:2">
      <c r="B157190" s="323"/>
    </row>
    <row r="157191" spans="2:2">
      <c r="B157191" s="323"/>
    </row>
    <row r="157192" spans="2:2">
      <c r="B157192" s="323"/>
    </row>
    <row r="157193" spans="2:2">
      <c r="B157193" s="323"/>
    </row>
    <row r="157194" spans="2:2">
      <c r="B157194" s="323"/>
    </row>
    <row r="157195" spans="2:2">
      <c r="B157195" s="323"/>
    </row>
    <row r="157196" spans="2:2">
      <c r="B157196" s="323"/>
    </row>
    <row r="157197" spans="2:2">
      <c r="B157197" s="323"/>
    </row>
    <row r="157198" spans="2:2">
      <c r="B157198" s="323"/>
    </row>
    <row r="157199" spans="2:2">
      <c r="B157199" s="323"/>
    </row>
    <row r="157200" spans="2:2">
      <c r="B157200" s="323"/>
    </row>
    <row r="157201" spans="2:2">
      <c r="B157201" s="323"/>
    </row>
    <row r="157202" spans="2:2">
      <c r="B157202" s="323"/>
    </row>
    <row r="157203" spans="2:2">
      <c r="B157203" s="323"/>
    </row>
    <row r="157204" spans="2:2">
      <c r="B157204" s="323"/>
    </row>
    <row r="157205" spans="2:2">
      <c r="B157205" s="323"/>
    </row>
    <row r="157206" spans="2:2">
      <c r="B157206" s="323"/>
    </row>
    <row r="157207" spans="2:2">
      <c r="B157207" s="323"/>
    </row>
    <row r="157208" spans="2:2">
      <c r="B157208" s="323"/>
    </row>
    <row r="157209" spans="2:2">
      <c r="B157209" s="323"/>
    </row>
    <row r="157210" spans="2:2">
      <c r="B157210" s="323"/>
    </row>
    <row r="157211" spans="2:2">
      <c r="B157211" s="323"/>
    </row>
    <row r="157212" spans="2:2">
      <c r="B157212" s="323"/>
    </row>
    <row r="157213" spans="2:2">
      <c r="B157213" s="323"/>
    </row>
    <row r="157214" spans="2:2">
      <c r="B157214" s="323"/>
    </row>
    <row r="157215" spans="2:2">
      <c r="B157215" s="323"/>
    </row>
    <row r="157216" spans="2:2">
      <c r="B157216" s="323"/>
    </row>
    <row r="157217" spans="2:2">
      <c r="B157217" s="323"/>
    </row>
    <row r="157218" spans="2:2">
      <c r="B157218" s="323"/>
    </row>
    <row r="157219" spans="2:2">
      <c r="B157219" s="323"/>
    </row>
    <row r="157220" spans="2:2">
      <c r="B157220" s="323"/>
    </row>
    <row r="157221" spans="2:2">
      <c r="B157221" s="323"/>
    </row>
    <row r="157222" spans="2:2">
      <c r="B157222" s="323"/>
    </row>
    <row r="157223" spans="2:2">
      <c r="B157223" s="323"/>
    </row>
    <row r="157224" spans="2:2">
      <c r="B157224" s="323"/>
    </row>
    <row r="157225" spans="2:2">
      <c r="B157225" s="323"/>
    </row>
    <row r="157226" spans="2:2">
      <c r="B157226" s="323"/>
    </row>
    <row r="157227" spans="2:2">
      <c r="B157227" s="323"/>
    </row>
    <row r="157228" spans="2:2">
      <c r="B157228" s="323"/>
    </row>
    <row r="157229" spans="2:2">
      <c r="B157229" s="323"/>
    </row>
    <row r="157230" spans="2:2">
      <c r="B157230" s="323"/>
    </row>
    <row r="157231" spans="2:2">
      <c r="B157231" s="323"/>
    </row>
    <row r="157232" spans="2:2">
      <c r="B157232" s="323"/>
    </row>
    <row r="157233" spans="2:2">
      <c r="B157233" s="323"/>
    </row>
    <row r="157234" spans="2:2">
      <c r="B157234" s="323"/>
    </row>
    <row r="157235" spans="2:2">
      <c r="B157235" s="323"/>
    </row>
    <row r="157236" spans="2:2">
      <c r="B157236" s="323"/>
    </row>
    <row r="157237" spans="2:2">
      <c r="B157237" s="323"/>
    </row>
    <row r="157238" spans="2:2">
      <c r="B157238" s="323"/>
    </row>
    <row r="157239" spans="2:2">
      <c r="B157239" s="323"/>
    </row>
    <row r="157240" spans="2:2">
      <c r="B157240" s="323"/>
    </row>
    <row r="157241" spans="2:2">
      <c r="B157241" s="323"/>
    </row>
    <row r="157242" spans="2:2">
      <c r="B157242" s="323"/>
    </row>
    <row r="157243" spans="2:2">
      <c r="B157243" s="323"/>
    </row>
    <row r="157244" spans="2:2">
      <c r="B157244" s="323"/>
    </row>
    <row r="157245" spans="2:2">
      <c r="B157245" s="323"/>
    </row>
    <row r="157246" spans="2:2">
      <c r="B157246" s="323"/>
    </row>
    <row r="157247" spans="2:2">
      <c r="B157247" s="323"/>
    </row>
    <row r="157248" spans="2:2">
      <c r="B157248" s="323"/>
    </row>
    <row r="157249" spans="2:2">
      <c r="B157249" s="323"/>
    </row>
    <row r="157250" spans="2:2">
      <c r="B157250" s="323"/>
    </row>
    <row r="157251" spans="2:2">
      <c r="B157251" s="323"/>
    </row>
    <row r="157252" spans="2:2">
      <c r="B157252" s="323"/>
    </row>
    <row r="157253" spans="2:2">
      <c r="B157253" s="323"/>
    </row>
    <row r="157254" spans="2:2">
      <c r="B157254" s="323"/>
    </row>
    <row r="157255" spans="2:2">
      <c r="B157255" s="323"/>
    </row>
    <row r="157256" spans="2:2">
      <c r="B157256" s="323"/>
    </row>
    <row r="157257" spans="2:2">
      <c r="B157257" s="323"/>
    </row>
    <row r="157258" spans="2:2">
      <c r="B157258" s="323"/>
    </row>
    <row r="157259" spans="2:2">
      <c r="B157259" s="323"/>
    </row>
    <row r="157260" spans="2:2">
      <c r="B157260" s="323"/>
    </row>
    <row r="157261" spans="2:2">
      <c r="B157261" s="323"/>
    </row>
    <row r="157262" spans="2:2">
      <c r="B157262" s="323"/>
    </row>
    <row r="157263" spans="2:2">
      <c r="B157263" s="323"/>
    </row>
    <row r="157264" spans="2:2">
      <c r="B157264" s="323"/>
    </row>
    <row r="157265" spans="2:2">
      <c r="B157265" s="323"/>
    </row>
    <row r="157266" spans="2:2">
      <c r="B157266" s="323"/>
    </row>
    <row r="157267" spans="2:2">
      <c r="B157267" s="323"/>
    </row>
    <row r="157268" spans="2:2">
      <c r="B157268" s="323"/>
    </row>
    <row r="157269" spans="2:2">
      <c r="B157269" s="323"/>
    </row>
    <row r="157270" spans="2:2">
      <c r="B157270" s="323"/>
    </row>
    <row r="157271" spans="2:2">
      <c r="B157271" s="323"/>
    </row>
    <row r="157272" spans="2:2">
      <c r="B157272" s="323"/>
    </row>
    <row r="157273" spans="2:2">
      <c r="B157273" s="323"/>
    </row>
    <row r="157274" spans="2:2">
      <c r="B157274" s="323"/>
    </row>
    <row r="157275" spans="2:2">
      <c r="B157275" s="323"/>
    </row>
    <row r="157276" spans="2:2">
      <c r="B157276" s="323"/>
    </row>
    <row r="157277" spans="2:2">
      <c r="B157277" s="323"/>
    </row>
    <row r="157278" spans="2:2">
      <c r="B157278" s="323"/>
    </row>
    <row r="157279" spans="2:2">
      <c r="B157279" s="323"/>
    </row>
    <row r="157280" spans="2:2">
      <c r="B157280" s="323"/>
    </row>
    <row r="157281" spans="2:2">
      <c r="B157281" s="323"/>
    </row>
    <row r="157282" spans="2:2">
      <c r="B157282" s="323"/>
    </row>
    <row r="157283" spans="2:2">
      <c r="B157283" s="323"/>
    </row>
    <row r="157284" spans="2:2">
      <c r="B157284" s="323"/>
    </row>
    <row r="157285" spans="2:2">
      <c r="B157285" s="323"/>
    </row>
    <row r="157286" spans="2:2">
      <c r="B157286" s="323"/>
    </row>
    <row r="157287" spans="2:2">
      <c r="B157287" s="323"/>
    </row>
    <row r="157288" spans="2:2">
      <c r="B157288" s="323"/>
    </row>
    <row r="157289" spans="2:2">
      <c r="B157289" s="323"/>
    </row>
    <row r="157290" spans="2:2">
      <c r="B157290" s="323"/>
    </row>
    <row r="157291" spans="2:2">
      <c r="B157291" s="323"/>
    </row>
    <row r="157292" spans="2:2">
      <c r="B157292" s="323"/>
    </row>
    <row r="157293" spans="2:2">
      <c r="B157293" s="323"/>
    </row>
    <row r="157294" spans="2:2">
      <c r="B157294" s="323"/>
    </row>
    <row r="157295" spans="2:2">
      <c r="B157295" s="323"/>
    </row>
    <row r="157296" spans="2:2">
      <c r="B157296" s="323"/>
    </row>
    <row r="157297" spans="2:2">
      <c r="B157297" s="323"/>
    </row>
    <row r="157298" spans="2:2">
      <c r="B157298" s="323"/>
    </row>
    <row r="157299" spans="2:2">
      <c r="B157299" s="323"/>
    </row>
    <row r="157300" spans="2:2">
      <c r="B157300" s="323"/>
    </row>
    <row r="157301" spans="2:2">
      <c r="B157301" s="323"/>
    </row>
    <row r="157302" spans="2:2">
      <c r="B157302" s="323"/>
    </row>
    <row r="157303" spans="2:2">
      <c r="B157303" s="323"/>
    </row>
    <row r="157304" spans="2:2">
      <c r="B157304" s="323"/>
    </row>
    <row r="157305" spans="2:2">
      <c r="B157305" s="323"/>
    </row>
    <row r="157306" spans="2:2">
      <c r="B157306" s="323"/>
    </row>
    <row r="157307" spans="2:2">
      <c r="B157307" s="323"/>
    </row>
    <row r="157308" spans="2:2">
      <c r="B157308" s="323"/>
    </row>
    <row r="157309" spans="2:2">
      <c r="B157309" s="323"/>
    </row>
    <row r="157310" spans="2:2">
      <c r="B157310" s="323"/>
    </row>
    <row r="157311" spans="2:2">
      <c r="B157311" s="323"/>
    </row>
    <row r="157312" spans="2:2">
      <c r="B157312" s="323"/>
    </row>
    <row r="157313" spans="2:2">
      <c r="B157313" s="323"/>
    </row>
    <row r="157314" spans="2:2">
      <c r="B157314" s="323"/>
    </row>
    <row r="157315" spans="2:2">
      <c r="B157315" s="323"/>
    </row>
    <row r="157316" spans="2:2">
      <c r="B157316" s="323"/>
    </row>
    <row r="157317" spans="2:2">
      <c r="B157317" s="323"/>
    </row>
    <row r="157318" spans="2:2">
      <c r="B157318" s="323"/>
    </row>
    <row r="157319" spans="2:2">
      <c r="B157319" s="323"/>
    </row>
    <row r="157320" spans="2:2">
      <c r="B157320" s="323"/>
    </row>
    <row r="157321" spans="2:2">
      <c r="B157321" s="323"/>
    </row>
    <row r="157322" spans="2:2">
      <c r="B157322" s="323"/>
    </row>
    <row r="157323" spans="2:2">
      <c r="B157323" s="323"/>
    </row>
    <row r="157324" spans="2:2">
      <c r="B157324" s="323"/>
    </row>
    <row r="157325" spans="2:2">
      <c r="B157325" s="323"/>
    </row>
    <row r="157326" spans="2:2">
      <c r="B157326" s="323"/>
    </row>
    <row r="157327" spans="2:2">
      <c r="B157327" s="323"/>
    </row>
    <row r="157328" spans="2:2">
      <c r="B157328" s="323"/>
    </row>
    <row r="157329" spans="2:2">
      <c r="B157329" s="323"/>
    </row>
    <row r="157330" spans="2:2">
      <c r="B157330" s="323"/>
    </row>
    <row r="157331" spans="2:2">
      <c r="B157331" s="323"/>
    </row>
    <row r="157332" spans="2:2">
      <c r="B157332" s="323"/>
    </row>
    <row r="157333" spans="2:2">
      <c r="B157333" s="323"/>
    </row>
    <row r="157334" spans="2:2">
      <c r="B157334" s="323"/>
    </row>
    <row r="157335" spans="2:2">
      <c r="B157335" s="323"/>
    </row>
    <row r="157336" spans="2:2">
      <c r="B157336" s="323"/>
    </row>
    <row r="157337" spans="2:2">
      <c r="B157337" s="323"/>
    </row>
    <row r="157338" spans="2:2">
      <c r="B157338" s="323"/>
    </row>
    <row r="157339" spans="2:2">
      <c r="B157339" s="323"/>
    </row>
    <row r="157340" spans="2:2">
      <c r="B157340" s="323"/>
    </row>
    <row r="157341" spans="2:2">
      <c r="B157341" s="323"/>
    </row>
    <row r="157342" spans="2:2">
      <c r="B157342" s="323"/>
    </row>
    <row r="157343" spans="2:2">
      <c r="B157343" s="323"/>
    </row>
    <row r="157344" spans="2:2">
      <c r="B157344" s="323"/>
    </row>
    <row r="157345" spans="2:2">
      <c r="B157345" s="323"/>
    </row>
    <row r="157346" spans="2:2">
      <c r="B157346" s="323"/>
    </row>
    <row r="157347" spans="2:2">
      <c r="B157347" s="323"/>
    </row>
    <row r="157348" spans="2:2">
      <c r="B157348" s="323"/>
    </row>
    <row r="157349" spans="2:2">
      <c r="B157349" s="323"/>
    </row>
    <row r="157350" spans="2:2">
      <c r="B157350" s="323"/>
    </row>
    <row r="157351" spans="2:2">
      <c r="B157351" s="323"/>
    </row>
    <row r="157352" spans="2:2">
      <c r="B157352" s="323"/>
    </row>
    <row r="157353" spans="2:2">
      <c r="B157353" s="323"/>
    </row>
    <row r="157354" spans="2:2">
      <c r="B157354" s="323"/>
    </row>
    <row r="157355" spans="2:2">
      <c r="B157355" s="323"/>
    </row>
    <row r="157356" spans="2:2">
      <c r="B157356" s="323"/>
    </row>
    <row r="157357" spans="2:2">
      <c r="B157357" s="323"/>
    </row>
    <row r="157358" spans="2:2">
      <c r="B157358" s="323"/>
    </row>
    <row r="157359" spans="2:2">
      <c r="B157359" s="323"/>
    </row>
    <row r="157360" spans="2:2">
      <c r="B157360" s="323"/>
    </row>
    <row r="157361" spans="2:2">
      <c r="B157361" s="323"/>
    </row>
    <row r="157362" spans="2:2">
      <c r="B157362" s="323"/>
    </row>
    <row r="157363" spans="2:2">
      <c r="B157363" s="323"/>
    </row>
    <row r="157364" spans="2:2">
      <c r="B157364" s="323"/>
    </row>
    <row r="157365" spans="2:2">
      <c r="B157365" s="323"/>
    </row>
    <row r="157366" spans="2:2">
      <c r="B157366" s="323"/>
    </row>
    <row r="157367" spans="2:2">
      <c r="B157367" s="323"/>
    </row>
    <row r="157368" spans="2:2">
      <c r="B157368" s="323"/>
    </row>
    <row r="157369" spans="2:2">
      <c r="B157369" s="323"/>
    </row>
    <row r="157370" spans="2:2">
      <c r="B157370" s="323"/>
    </row>
    <row r="157371" spans="2:2">
      <c r="B157371" s="323"/>
    </row>
    <row r="157372" spans="2:2">
      <c r="B157372" s="323"/>
    </row>
    <row r="157373" spans="2:2">
      <c r="B157373" s="323"/>
    </row>
    <row r="157374" spans="2:2">
      <c r="B157374" s="323"/>
    </row>
    <row r="157375" spans="2:2">
      <c r="B157375" s="323"/>
    </row>
    <row r="157376" spans="2:2">
      <c r="B157376" s="323"/>
    </row>
    <row r="157377" spans="2:2">
      <c r="B157377" s="323"/>
    </row>
    <row r="157378" spans="2:2">
      <c r="B157378" s="323"/>
    </row>
    <row r="157379" spans="2:2">
      <c r="B157379" s="323"/>
    </row>
    <row r="157380" spans="2:2">
      <c r="B157380" s="323"/>
    </row>
    <row r="157381" spans="2:2">
      <c r="B157381" s="323"/>
    </row>
    <row r="157382" spans="2:2">
      <c r="B157382" s="323"/>
    </row>
    <row r="157383" spans="2:2">
      <c r="B157383" s="323"/>
    </row>
    <row r="157384" spans="2:2">
      <c r="B157384" s="323"/>
    </row>
    <row r="157385" spans="2:2">
      <c r="B157385" s="323"/>
    </row>
    <row r="157386" spans="2:2">
      <c r="B157386" s="323"/>
    </row>
    <row r="157387" spans="2:2">
      <c r="B157387" s="323"/>
    </row>
    <row r="157388" spans="2:2">
      <c r="B157388" s="323"/>
    </row>
    <row r="157389" spans="2:2">
      <c r="B157389" s="323"/>
    </row>
    <row r="157390" spans="2:2">
      <c r="B157390" s="323"/>
    </row>
    <row r="157391" spans="2:2">
      <c r="B157391" s="323"/>
    </row>
    <row r="157392" spans="2:2">
      <c r="B157392" s="323"/>
    </row>
    <row r="157393" spans="2:2">
      <c r="B157393" s="323"/>
    </row>
    <row r="157394" spans="2:2">
      <c r="B157394" s="323"/>
    </row>
    <row r="157395" spans="2:2">
      <c r="B157395" s="323"/>
    </row>
    <row r="157396" spans="2:2">
      <c r="B157396" s="323"/>
    </row>
    <row r="157397" spans="2:2">
      <c r="B157397" s="323"/>
    </row>
    <row r="157398" spans="2:2">
      <c r="B157398" s="323"/>
    </row>
    <row r="157399" spans="2:2">
      <c r="B157399" s="323"/>
    </row>
    <row r="157400" spans="2:2">
      <c r="B157400" s="323"/>
    </row>
    <row r="157401" spans="2:2">
      <c r="B157401" s="323"/>
    </row>
    <row r="157402" spans="2:2">
      <c r="B157402" s="323"/>
    </row>
    <row r="157403" spans="2:2">
      <c r="B157403" s="323"/>
    </row>
    <row r="157404" spans="2:2">
      <c r="B157404" s="323"/>
    </row>
    <row r="157405" spans="2:2">
      <c r="B157405" s="323"/>
    </row>
    <row r="157406" spans="2:2">
      <c r="B157406" s="323"/>
    </row>
    <row r="157407" spans="2:2">
      <c r="B157407" s="323"/>
    </row>
    <row r="157408" spans="2:2">
      <c r="B157408" s="323"/>
    </row>
    <row r="157409" spans="2:2">
      <c r="B157409" s="323"/>
    </row>
    <row r="157410" spans="2:2">
      <c r="B157410" s="323"/>
    </row>
    <row r="157411" spans="2:2">
      <c r="B157411" s="323"/>
    </row>
    <row r="157412" spans="2:2">
      <c r="B157412" s="323"/>
    </row>
    <row r="157413" spans="2:2">
      <c r="B157413" s="323"/>
    </row>
    <row r="157414" spans="2:2">
      <c r="B157414" s="323"/>
    </row>
    <row r="157415" spans="2:2">
      <c r="B157415" s="323"/>
    </row>
    <row r="157416" spans="2:2">
      <c r="B157416" s="323"/>
    </row>
    <row r="157417" spans="2:2">
      <c r="B157417" s="323"/>
    </row>
    <row r="157418" spans="2:2">
      <c r="B157418" s="323"/>
    </row>
    <row r="157419" spans="2:2">
      <c r="B157419" s="323"/>
    </row>
    <row r="157420" spans="2:2">
      <c r="B157420" s="323"/>
    </row>
    <row r="157421" spans="2:2">
      <c r="B157421" s="323"/>
    </row>
    <row r="157422" spans="2:2">
      <c r="B157422" s="323"/>
    </row>
    <row r="157423" spans="2:2">
      <c r="B157423" s="323"/>
    </row>
    <row r="157424" spans="2:2">
      <c r="B157424" s="323"/>
    </row>
    <row r="157425" spans="2:2">
      <c r="B157425" s="323"/>
    </row>
    <row r="157426" spans="2:2">
      <c r="B157426" s="323"/>
    </row>
    <row r="157427" spans="2:2">
      <c r="B157427" s="323"/>
    </row>
    <row r="157428" spans="2:2">
      <c r="B157428" s="323"/>
    </row>
    <row r="157429" spans="2:2">
      <c r="B157429" s="323"/>
    </row>
    <row r="157430" spans="2:2">
      <c r="B157430" s="323"/>
    </row>
    <row r="157431" spans="2:2">
      <c r="B157431" s="323"/>
    </row>
    <row r="157432" spans="2:2">
      <c r="B157432" s="323"/>
    </row>
    <row r="157433" spans="2:2">
      <c r="B157433" s="323"/>
    </row>
    <row r="157434" spans="2:2">
      <c r="B157434" s="323"/>
    </row>
    <row r="157435" spans="2:2">
      <c r="B157435" s="323"/>
    </row>
    <row r="157436" spans="2:2">
      <c r="B157436" s="323"/>
    </row>
    <row r="157437" spans="2:2">
      <c r="B157437" s="323"/>
    </row>
    <row r="157438" spans="2:2">
      <c r="B157438" s="323"/>
    </row>
    <row r="157439" spans="2:2">
      <c r="B157439" s="323"/>
    </row>
    <row r="157440" spans="2:2">
      <c r="B157440" s="323"/>
    </row>
    <row r="157441" spans="2:2">
      <c r="B157441" s="323"/>
    </row>
    <row r="157442" spans="2:2">
      <c r="B157442" s="323"/>
    </row>
    <row r="157443" spans="2:2">
      <c r="B157443" s="323"/>
    </row>
    <row r="157444" spans="2:2">
      <c r="B157444" s="323"/>
    </row>
    <row r="157445" spans="2:2">
      <c r="B157445" s="323"/>
    </row>
    <row r="157446" spans="2:2">
      <c r="B157446" s="323"/>
    </row>
    <row r="157447" spans="2:2">
      <c r="B157447" s="323"/>
    </row>
    <row r="157448" spans="2:2">
      <c r="B157448" s="323"/>
    </row>
    <row r="157449" spans="2:2">
      <c r="B157449" s="323"/>
    </row>
    <row r="157450" spans="2:2">
      <c r="B157450" s="323"/>
    </row>
    <row r="157451" spans="2:2">
      <c r="B157451" s="323"/>
    </row>
    <row r="157452" spans="2:2">
      <c r="B157452" s="323"/>
    </row>
    <row r="157453" spans="2:2">
      <c r="B157453" s="323"/>
    </row>
    <row r="157454" spans="2:2">
      <c r="B157454" s="323"/>
    </row>
    <row r="157455" spans="2:2">
      <c r="B157455" s="323"/>
    </row>
    <row r="157456" spans="2:2">
      <c r="B157456" s="323"/>
    </row>
    <row r="157457" spans="2:2">
      <c r="B157457" s="323"/>
    </row>
    <row r="157458" spans="2:2">
      <c r="B157458" s="323"/>
    </row>
    <row r="157459" spans="2:2">
      <c r="B157459" s="323"/>
    </row>
    <row r="157460" spans="2:2">
      <c r="B157460" s="323"/>
    </row>
    <row r="157461" spans="2:2">
      <c r="B157461" s="323"/>
    </row>
    <row r="157462" spans="2:2">
      <c r="B157462" s="323"/>
    </row>
    <row r="157463" spans="2:2">
      <c r="B157463" s="323"/>
    </row>
    <row r="157464" spans="2:2">
      <c r="B157464" s="323"/>
    </row>
    <row r="157465" spans="2:2">
      <c r="B157465" s="323"/>
    </row>
    <row r="157466" spans="2:2">
      <c r="B157466" s="323"/>
    </row>
    <row r="157467" spans="2:2">
      <c r="B157467" s="323"/>
    </row>
    <row r="157468" spans="2:2">
      <c r="B157468" s="323"/>
    </row>
    <row r="157469" spans="2:2">
      <c r="B157469" s="323"/>
    </row>
    <row r="157470" spans="2:2">
      <c r="B157470" s="323"/>
    </row>
    <row r="157471" spans="2:2">
      <c r="B157471" s="323"/>
    </row>
    <row r="157472" spans="2:2">
      <c r="B157472" s="323"/>
    </row>
    <row r="157473" spans="2:2">
      <c r="B157473" s="323"/>
    </row>
    <row r="157474" spans="2:2">
      <c r="B157474" s="323"/>
    </row>
    <row r="157475" spans="2:2">
      <c r="B157475" s="323"/>
    </row>
    <row r="157476" spans="2:2">
      <c r="B157476" s="323"/>
    </row>
    <row r="157477" spans="2:2">
      <c r="B157477" s="323"/>
    </row>
    <row r="157478" spans="2:2">
      <c r="B157478" s="323"/>
    </row>
    <row r="157479" spans="2:2">
      <c r="B157479" s="323"/>
    </row>
    <row r="157480" spans="2:2">
      <c r="B157480" s="323"/>
    </row>
    <row r="157481" spans="2:2">
      <c r="B157481" s="323"/>
    </row>
    <row r="157482" spans="2:2">
      <c r="B157482" s="323"/>
    </row>
    <row r="157483" spans="2:2">
      <c r="B157483" s="323"/>
    </row>
    <row r="157484" spans="2:2">
      <c r="B157484" s="323"/>
    </row>
    <row r="157485" spans="2:2">
      <c r="B157485" s="323"/>
    </row>
    <row r="157486" spans="2:2">
      <c r="B157486" s="323"/>
    </row>
    <row r="157487" spans="2:2">
      <c r="B157487" s="323"/>
    </row>
    <row r="157488" spans="2:2">
      <c r="B157488" s="323"/>
    </row>
    <row r="157489" spans="2:2">
      <c r="B157489" s="323"/>
    </row>
    <row r="157490" spans="2:2">
      <c r="B157490" s="323"/>
    </row>
    <row r="157491" spans="2:2">
      <c r="B157491" s="323"/>
    </row>
    <row r="157492" spans="2:2">
      <c r="B157492" s="323"/>
    </row>
    <row r="157493" spans="2:2">
      <c r="B157493" s="323"/>
    </row>
    <row r="157494" spans="2:2">
      <c r="B157494" s="323"/>
    </row>
    <row r="157495" spans="2:2">
      <c r="B157495" s="323"/>
    </row>
    <row r="157496" spans="2:2">
      <c r="B157496" s="323"/>
    </row>
    <row r="157497" spans="2:2">
      <c r="B157497" s="323"/>
    </row>
    <row r="157498" spans="2:2">
      <c r="B157498" s="323"/>
    </row>
    <row r="157499" spans="2:2">
      <c r="B157499" s="323"/>
    </row>
    <row r="157500" spans="2:2">
      <c r="B157500" s="323"/>
    </row>
    <row r="157501" spans="2:2">
      <c r="B157501" s="323"/>
    </row>
    <row r="157502" spans="2:2">
      <c r="B157502" s="323"/>
    </row>
    <row r="157503" spans="2:2">
      <c r="B157503" s="323"/>
    </row>
    <row r="157504" spans="2:2">
      <c r="B157504" s="323"/>
    </row>
    <row r="157505" spans="2:2">
      <c r="B157505" s="323"/>
    </row>
    <row r="157506" spans="2:2">
      <c r="B157506" s="323"/>
    </row>
    <row r="157507" spans="2:2">
      <c r="B157507" s="323"/>
    </row>
    <row r="157508" spans="2:2">
      <c r="B157508" s="323"/>
    </row>
    <row r="157509" spans="2:2">
      <c r="B157509" s="323"/>
    </row>
    <row r="157510" spans="2:2">
      <c r="B157510" s="323"/>
    </row>
    <row r="157511" spans="2:2">
      <c r="B157511" s="323"/>
    </row>
    <row r="157512" spans="2:2">
      <c r="B157512" s="323"/>
    </row>
    <row r="157513" spans="2:2">
      <c r="B157513" s="323"/>
    </row>
    <row r="157514" spans="2:2">
      <c r="B157514" s="323"/>
    </row>
    <row r="157515" spans="2:2">
      <c r="B157515" s="323"/>
    </row>
    <row r="157516" spans="2:2">
      <c r="B157516" s="323"/>
    </row>
    <row r="157517" spans="2:2">
      <c r="B157517" s="323"/>
    </row>
    <row r="157518" spans="2:2">
      <c r="B157518" s="323"/>
    </row>
    <row r="157519" spans="2:2">
      <c r="B157519" s="323"/>
    </row>
    <row r="157520" spans="2:2">
      <c r="B157520" s="323"/>
    </row>
    <row r="157521" spans="2:2">
      <c r="B157521" s="323"/>
    </row>
    <row r="157522" spans="2:2">
      <c r="B157522" s="323"/>
    </row>
    <row r="157523" spans="2:2">
      <c r="B157523" s="323"/>
    </row>
    <row r="157524" spans="2:2">
      <c r="B157524" s="323"/>
    </row>
    <row r="157525" spans="2:2">
      <c r="B157525" s="323"/>
    </row>
    <row r="157526" spans="2:2">
      <c r="B157526" s="323"/>
    </row>
    <row r="157527" spans="2:2">
      <c r="B157527" s="323"/>
    </row>
    <row r="157528" spans="2:2">
      <c r="B157528" s="323"/>
    </row>
    <row r="157529" spans="2:2">
      <c r="B157529" s="323"/>
    </row>
    <row r="157530" spans="2:2">
      <c r="B157530" s="323"/>
    </row>
    <row r="157531" spans="2:2">
      <c r="B157531" s="323"/>
    </row>
    <row r="157532" spans="2:2">
      <c r="B157532" s="323"/>
    </row>
    <row r="157533" spans="2:2">
      <c r="B157533" s="323"/>
    </row>
    <row r="157534" spans="2:2">
      <c r="B157534" s="323"/>
    </row>
    <row r="157535" spans="2:2">
      <c r="B157535" s="323"/>
    </row>
    <row r="157536" spans="2:2">
      <c r="B157536" s="323"/>
    </row>
    <row r="157537" spans="2:2">
      <c r="B157537" s="323"/>
    </row>
    <row r="157538" spans="2:2">
      <c r="B157538" s="323"/>
    </row>
    <row r="157539" spans="2:2">
      <c r="B157539" s="323"/>
    </row>
    <row r="157540" spans="2:2">
      <c r="B157540" s="323"/>
    </row>
    <row r="157541" spans="2:2">
      <c r="B157541" s="323"/>
    </row>
    <row r="157542" spans="2:2">
      <c r="B157542" s="323"/>
    </row>
    <row r="157543" spans="2:2">
      <c r="B157543" s="323"/>
    </row>
    <row r="157544" spans="2:2">
      <c r="B157544" s="323"/>
    </row>
    <row r="157545" spans="2:2">
      <c r="B157545" s="323"/>
    </row>
    <row r="157546" spans="2:2">
      <c r="B157546" s="323"/>
    </row>
    <row r="157547" spans="2:2">
      <c r="B157547" s="323"/>
    </row>
    <row r="157548" spans="2:2">
      <c r="B157548" s="323"/>
    </row>
    <row r="157549" spans="2:2">
      <c r="B157549" s="323"/>
    </row>
    <row r="157550" spans="2:2">
      <c r="B157550" s="323"/>
    </row>
    <row r="157551" spans="2:2">
      <c r="B157551" s="323"/>
    </row>
    <row r="157552" spans="2:2">
      <c r="B157552" s="323"/>
    </row>
    <row r="157553" spans="2:2">
      <c r="B157553" s="323"/>
    </row>
    <row r="157554" spans="2:2">
      <c r="B157554" s="323"/>
    </row>
    <row r="157555" spans="2:2">
      <c r="B157555" s="323"/>
    </row>
    <row r="157556" spans="2:2">
      <c r="B157556" s="323"/>
    </row>
    <row r="157557" spans="2:2">
      <c r="B157557" s="323"/>
    </row>
    <row r="157558" spans="2:2">
      <c r="B157558" s="323"/>
    </row>
    <row r="157559" spans="2:2">
      <c r="B157559" s="323"/>
    </row>
    <row r="157560" spans="2:2">
      <c r="B157560" s="323"/>
    </row>
    <row r="157561" spans="2:2">
      <c r="B157561" s="323"/>
    </row>
    <row r="157562" spans="2:2">
      <c r="B157562" s="323"/>
    </row>
    <row r="157563" spans="2:2">
      <c r="B157563" s="323"/>
    </row>
    <row r="157564" spans="2:2">
      <c r="B157564" s="323"/>
    </row>
    <row r="157565" spans="2:2">
      <c r="B157565" s="323"/>
    </row>
    <row r="157566" spans="2:2">
      <c r="B157566" s="323"/>
    </row>
    <row r="157567" spans="2:2">
      <c r="B157567" s="323"/>
    </row>
    <row r="157568" spans="2:2">
      <c r="B157568" s="323"/>
    </row>
    <row r="157569" spans="2:2">
      <c r="B157569" s="323"/>
    </row>
    <row r="157570" spans="2:2">
      <c r="B157570" s="323"/>
    </row>
    <row r="157571" spans="2:2">
      <c r="B157571" s="323"/>
    </row>
    <row r="157572" spans="2:2">
      <c r="B157572" s="323"/>
    </row>
    <row r="157573" spans="2:2">
      <c r="B157573" s="323"/>
    </row>
    <row r="157574" spans="2:2">
      <c r="B157574" s="323"/>
    </row>
    <row r="157575" spans="2:2">
      <c r="B157575" s="323"/>
    </row>
    <row r="157576" spans="2:2">
      <c r="B157576" s="323"/>
    </row>
    <row r="157577" spans="2:2">
      <c r="B157577" s="323"/>
    </row>
    <row r="157578" spans="2:2">
      <c r="B157578" s="323"/>
    </row>
    <row r="157579" spans="2:2">
      <c r="B157579" s="323"/>
    </row>
    <row r="157580" spans="2:2">
      <c r="B157580" s="323"/>
    </row>
    <row r="157581" spans="2:2">
      <c r="B157581" s="323"/>
    </row>
    <row r="157582" spans="2:2">
      <c r="B157582" s="323"/>
    </row>
    <row r="157583" spans="2:2">
      <c r="B157583" s="323"/>
    </row>
    <row r="157584" spans="2:2">
      <c r="B157584" s="323"/>
    </row>
    <row r="157585" spans="2:2">
      <c r="B157585" s="323"/>
    </row>
    <row r="157586" spans="2:2">
      <c r="B157586" s="323"/>
    </row>
    <row r="157587" spans="2:2">
      <c r="B157587" s="323"/>
    </row>
    <row r="157588" spans="2:2">
      <c r="B157588" s="323"/>
    </row>
    <row r="157589" spans="2:2">
      <c r="B157589" s="323"/>
    </row>
    <row r="157590" spans="2:2">
      <c r="B157590" s="323"/>
    </row>
    <row r="157591" spans="2:2">
      <c r="B157591" s="323"/>
    </row>
    <row r="157592" spans="2:2">
      <c r="B157592" s="323"/>
    </row>
    <row r="157593" spans="2:2">
      <c r="B157593" s="323"/>
    </row>
    <row r="157594" spans="2:2">
      <c r="B157594" s="323"/>
    </row>
    <row r="157595" spans="2:2">
      <c r="B157595" s="323"/>
    </row>
    <row r="157596" spans="2:2">
      <c r="B157596" s="323"/>
    </row>
    <row r="157597" spans="2:2">
      <c r="B157597" s="323"/>
    </row>
    <row r="157598" spans="2:2">
      <c r="B157598" s="323"/>
    </row>
    <row r="157599" spans="2:2">
      <c r="B157599" s="323"/>
    </row>
    <row r="157600" spans="2:2">
      <c r="B157600" s="323"/>
    </row>
    <row r="157601" spans="2:2">
      <c r="B157601" s="323"/>
    </row>
    <row r="157602" spans="2:2">
      <c r="B157602" s="323"/>
    </row>
    <row r="157603" spans="2:2">
      <c r="B157603" s="323"/>
    </row>
    <row r="157604" spans="2:2">
      <c r="B157604" s="323"/>
    </row>
    <row r="157605" spans="2:2">
      <c r="B157605" s="323"/>
    </row>
    <row r="157606" spans="2:2">
      <c r="B157606" s="323"/>
    </row>
    <row r="157607" spans="2:2">
      <c r="B157607" s="323"/>
    </row>
    <row r="157608" spans="2:2">
      <c r="B157608" s="323"/>
    </row>
    <row r="157609" spans="2:2">
      <c r="B157609" s="323"/>
    </row>
    <row r="157610" spans="2:2">
      <c r="B157610" s="323"/>
    </row>
    <row r="157611" spans="2:2">
      <c r="B157611" s="323"/>
    </row>
    <row r="157612" spans="2:2">
      <c r="B157612" s="323"/>
    </row>
    <row r="157613" spans="2:2">
      <c r="B157613" s="323"/>
    </row>
    <row r="157614" spans="2:2">
      <c r="B157614" s="323"/>
    </row>
    <row r="157615" spans="2:2">
      <c r="B157615" s="323"/>
    </row>
    <row r="157616" spans="2:2">
      <c r="B157616" s="323"/>
    </row>
    <row r="157617" spans="2:2">
      <c r="B157617" s="323"/>
    </row>
    <row r="157618" spans="2:2">
      <c r="B157618" s="323"/>
    </row>
    <row r="157619" spans="2:2">
      <c r="B157619" s="323"/>
    </row>
    <row r="157620" spans="2:2">
      <c r="B157620" s="323"/>
    </row>
    <row r="157621" spans="2:2">
      <c r="B157621" s="323"/>
    </row>
    <row r="157622" spans="2:2">
      <c r="B157622" s="323"/>
    </row>
    <row r="157623" spans="2:2">
      <c r="B157623" s="323"/>
    </row>
    <row r="157624" spans="2:2">
      <c r="B157624" s="323"/>
    </row>
    <row r="157625" spans="2:2">
      <c r="B157625" s="323"/>
    </row>
    <row r="157626" spans="2:2">
      <c r="B157626" s="323"/>
    </row>
    <row r="157627" spans="2:2">
      <c r="B157627" s="323"/>
    </row>
    <row r="157628" spans="2:2">
      <c r="B157628" s="323"/>
    </row>
    <row r="157629" spans="2:2">
      <c r="B157629" s="323"/>
    </row>
    <row r="157630" spans="2:2">
      <c r="B157630" s="323"/>
    </row>
    <row r="157631" spans="2:2">
      <c r="B157631" s="323"/>
    </row>
    <row r="157632" spans="2:2">
      <c r="B157632" s="323"/>
    </row>
    <row r="157633" spans="2:2">
      <c r="B157633" s="323"/>
    </row>
    <row r="157634" spans="2:2">
      <c r="B157634" s="323"/>
    </row>
    <row r="157635" spans="2:2">
      <c r="B157635" s="323"/>
    </row>
    <row r="157636" spans="2:2">
      <c r="B157636" s="323"/>
    </row>
    <row r="157637" spans="2:2">
      <c r="B157637" s="323"/>
    </row>
    <row r="157638" spans="2:2">
      <c r="B157638" s="323"/>
    </row>
    <row r="157639" spans="2:2">
      <c r="B157639" s="323"/>
    </row>
    <row r="157640" spans="2:2">
      <c r="B157640" s="323"/>
    </row>
    <row r="157641" spans="2:2">
      <c r="B157641" s="323"/>
    </row>
    <row r="157642" spans="2:2">
      <c r="B157642" s="323"/>
    </row>
    <row r="157643" spans="2:2">
      <c r="B157643" s="323"/>
    </row>
    <row r="157644" spans="2:2">
      <c r="B157644" s="323"/>
    </row>
    <row r="157645" spans="2:2">
      <c r="B157645" s="323"/>
    </row>
    <row r="157646" spans="2:2">
      <c r="B157646" s="323"/>
    </row>
    <row r="157647" spans="2:2">
      <c r="B157647" s="323"/>
    </row>
    <row r="157648" spans="2:2">
      <c r="B157648" s="323"/>
    </row>
    <row r="157649" spans="2:2">
      <c r="B157649" s="323"/>
    </row>
    <row r="157650" spans="2:2">
      <c r="B157650" s="323"/>
    </row>
    <row r="157651" spans="2:2">
      <c r="B157651" s="323"/>
    </row>
    <row r="157652" spans="2:2">
      <c r="B157652" s="323"/>
    </row>
    <row r="157653" spans="2:2">
      <c r="B157653" s="323"/>
    </row>
    <row r="157654" spans="2:2">
      <c r="B157654" s="323"/>
    </row>
    <row r="157655" spans="2:2">
      <c r="B157655" s="323"/>
    </row>
    <row r="157656" spans="2:2">
      <c r="B157656" s="323"/>
    </row>
    <row r="157657" spans="2:2">
      <c r="B157657" s="323"/>
    </row>
    <row r="157658" spans="2:2">
      <c r="B157658" s="323"/>
    </row>
    <row r="157659" spans="2:2">
      <c r="B157659" s="323"/>
    </row>
    <row r="157660" spans="2:2">
      <c r="B157660" s="323"/>
    </row>
    <row r="157661" spans="2:2">
      <c r="B157661" s="323"/>
    </row>
    <row r="157662" spans="2:2">
      <c r="B157662" s="323"/>
    </row>
    <row r="157663" spans="2:2">
      <c r="B157663" s="323"/>
    </row>
    <row r="157664" spans="2:2">
      <c r="B157664" s="323"/>
    </row>
    <row r="157665" spans="2:2">
      <c r="B157665" s="323"/>
    </row>
    <row r="157666" spans="2:2">
      <c r="B157666" s="323"/>
    </row>
    <row r="157667" spans="2:2">
      <c r="B157667" s="323"/>
    </row>
    <row r="157668" spans="2:2">
      <c r="B157668" s="323"/>
    </row>
    <row r="157669" spans="2:2">
      <c r="B157669" s="323"/>
    </row>
    <row r="157670" spans="2:2">
      <c r="B157670" s="323"/>
    </row>
    <row r="157671" spans="2:2">
      <c r="B157671" s="323"/>
    </row>
    <row r="157672" spans="2:2">
      <c r="B157672" s="323"/>
    </row>
    <row r="157673" spans="2:2">
      <c r="B157673" s="323"/>
    </row>
    <row r="157674" spans="2:2">
      <c r="B157674" s="323"/>
    </row>
    <row r="157675" spans="2:2">
      <c r="B157675" s="323"/>
    </row>
    <row r="157676" spans="2:2">
      <c r="B157676" s="323"/>
    </row>
    <row r="157677" spans="2:2">
      <c r="B157677" s="323"/>
    </row>
    <row r="157678" spans="2:2">
      <c r="B157678" s="323"/>
    </row>
    <row r="157679" spans="2:2">
      <c r="B157679" s="323"/>
    </row>
    <row r="157680" spans="2:2">
      <c r="B157680" s="323"/>
    </row>
    <row r="157681" spans="2:2">
      <c r="B157681" s="323"/>
    </row>
    <row r="157682" spans="2:2">
      <c r="B157682" s="323"/>
    </row>
    <row r="157683" spans="2:2">
      <c r="B157683" s="323"/>
    </row>
    <row r="157684" spans="2:2">
      <c r="B157684" s="323"/>
    </row>
    <row r="157685" spans="2:2">
      <c r="B157685" s="323"/>
    </row>
    <row r="157686" spans="2:2">
      <c r="B157686" s="323"/>
    </row>
    <row r="157687" spans="2:2">
      <c r="B157687" s="323"/>
    </row>
    <row r="157688" spans="2:2">
      <c r="B157688" s="323"/>
    </row>
    <row r="157689" spans="2:2">
      <c r="B157689" s="323"/>
    </row>
    <row r="157690" spans="2:2">
      <c r="B157690" s="323"/>
    </row>
    <row r="157691" spans="2:2">
      <c r="B157691" s="323"/>
    </row>
    <row r="157692" spans="2:2">
      <c r="B157692" s="323"/>
    </row>
    <row r="157693" spans="2:2">
      <c r="B157693" s="323"/>
    </row>
    <row r="157694" spans="2:2">
      <c r="B157694" s="323"/>
    </row>
    <row r="157695" spans="2:2">
      <c r="B157695" s="323"/>
    </row>
    <row r="157696" spans="2:2">
      <c r="B157696" s="323"/>
    </row>
    <row r="157697" spans="2:2">
      <c r="B157697" s="323"/>
    </row>
    <row r="157698" spans="2:2">
      <c r="B157698" s="323"/>
    </row>
    <row r="157699" spans="2:2">
      <c r="B157699" s="323"/>
    </row>
    <row r="157700" spans="2:2">
      <c r="B157700" s="323"/>
    </row>
    <row r="157701" spans="2:2">
      <c r="B157701" s="323"/>
    </row>
    <row r="157702" spans="2:2">
      <c r="B157702" s="323"/>
    </row>
    <row r="157703" spans="2:2">
      <c r="B157703" s="323"/>
    </row>
    <row r="157704" spans="2:2">
      <c r="B157704" s="323"/>
    </row>
    <row r="157705" spans="2:2">
      <c r="B157705" s="323"/>
    </row>
    <row r="157706" spans="2:2">
      <c r="B157706" s="323"/>
    </row>
    <row r="157707" spans="2:2">
      <c r="B157707" s="323"/>
    </row>
    <row r="157708" spans="2:2">
      <c r="B157708" s="323"/>
    </row>
    <row r="157709" spans="2:2">
      <c r="B157709" s="323"/>
    </row>
    <row r="157710" spans="2:2">
      <c r="B157710" s="323"/>
    </row>
    <row r="157711" spans="2:2">
      <c r="B157711" s="323"/>
    </row>
    <row r="157712" spans="2:2">
      <c r="B157712" s="323"/>
    </row>
    <row r="157713" spans="2:2">
      <c r="B157713" s="323"/>
    </row>
    <row r="157714" spans="2:2">
      <c r="B157714" s="323"/>
    </row>
    <row r="157715" spans="2:2">
      <c r="B157715" s="323"/>
    </row>
    <row r="157716" spans="2:2">
      <c r="B157716" s="323"/>
    </row>
    <row r="157717" spans="2:2">
      <c r="B157717" s="323"/>
    </row>
    <row r="157718" spans="2:2">
      <c r="B157718" s="323"/>
    </row>
    <row r="157719" spans="2:2">
      <c r="B157719" s="323"/>
    </row>
    <row r="157720" spans="2:2">
      <c r="B157720" s="323"/>
    </row>
    <row r="157721" spans="2:2">
      <c r="B157721" s="323"/>
    </row>
    <row r="157722" spans="2:2">
      <c r="B157722" s="323"/>
    </row>
    <row r="157723" spans="2:2">
      <c r="B157723" s="323"/>
    </row>
    <row r="157724" spans="2:2">
      <c r="B157724" s="323"/>
    </row>
    <row r="157725" spans="2:2">
      <c r="B157725" s="323"/>
    </row>
    <row r="157726" spans="2:2">
      <c r="B157726" s="323"/>
    </row>
    <row r="157727" spans="2:2">
      <c r="B157727" s="323"/>
    </row>
    <row r="157728" spans="2:2">
      <c r="B157728" s="323"/>
    </row>
    <row r="157729" spans="2:2">
      <c r="B157729" s="323"/>
    </row>
    <row r="157730" spans="2:2">
      <c r="B157730" s="323"/>
    </row>
    <row r="157731" spans="2:2">
      <c r="B157731" s="323"/>
    </row>
    <row r="157732" spans="2:2">
      <c r="B157732" s="323"/>
    </row>
    <row r="157733" spans="2:2">
      <c r="B157733" s="323"/>
    </row>
    <row r="157734" spans="2:2">
      <c r="B157734" s="323"/>
    </row>
    <row r="157735" spans="2:2">
      <c r="B157735" s="323"/>
    </row>
    <row r="157736" spans="2:2">
      <c r="B157736" s="323"/>
    </row>
    <row r="157737" spans="2:2">
      <c r="B157737" s="323"/>
    </row>
    <row r="157738" spans="2:2">
      <c r="B157738" s="323"/>
    </row>
    <row r="157739" spans="2:2">
      <c r="B157739" s="323"/>
    </row>
    <row r="157740" spans="2:2">
      <c r="B157740" s="323"/>
    </row>
    <row r="157741" spans="2:2">
      <c r="B157741" s="323"/>
    </row>
    <row r="157742" spans="2:2">
      <c r="B157742" s="323"/>
    </row>
    <row r="157743" spans="2:2">
      <c r="B157743" s="323"/>
    </row>
    <row r="157744" spans="2:2">
      <c r="B157744" s="323"/>
    </row>
    <row r="157745" spans="2:2">
      <c r="B157745" s="323"/>
    </row>
    <row r="157746" spans="2:2">
      <c r="B157746" s="323"/>
    </row>
    <row r="157747" spans="2:2">
      <c r="B157747" s="323"/>
    </row>
    <row r="157748" spans="2:2">
      <c r="B157748" s="323"/>
    </row>
    <row r="157749" spans="2:2">
      <c r="B157749" s="323"/>
    </row>
    <row r="157750" spans="2:2">
      <c r="B157750" s="323"/>
    </row>
    <row r="157751" spans="2:2">
      <c r="B157751" s="323"/>
    </row>
    <row r="157752" spans="2:2">
      <c r="B157752" s="323"/>
    </row>
    <row r="157753" spans="2:2">
      <c r="B157753" s="323"/>
    </row>
    <row r="157754" spans="2:2">
      <c r="B157754" s="323"/>
    </row>
    <row r="157755" spans="2:2">
      <c r="B157755" s="323"/>
    </row>
    <row r="157756" spans="2:2">
      <c r="B157756" s="323"/>
    </row>
    <row r="157757" spans="2:2">
      <c r="B157757" s="323"/>
    </row>
    <row r="157758" spans="2:2">
      <c r="B157758" s="323"/>
    </row>
    <row r="157759" spans="2:2">
      <c r="B157759" s="323"/>
    </row>
    <row r="157760" spans="2:2">
      <c r="B157760" s="323"/>
    </row>
    <row r="157761" spans="2:2">
      <c r="B157761" s="323"/>
    </row>
    <row r="157762" spans="2:2">
      <c r="B157762" s="323"/>
    </row>
    <row r="157763" spans="2:2">
      <c r="B157763" s="323"/>
    </row>
    <row r="157764" spans="2:2">
      <c r="B157764" s="323"/>
    </row>
    <row r="157765" spans="2:2">
      <c r="B157765" s="323"/>
    </row>
    <row r="157766" spans="2:2">
      <c r="B157766" s="323"/>
    </row>
    <row r="157767" spans="2:2">
      <c r="B157767" s="323"/>
    </row>
    <row r="157768" spans="2:2">
      <c r="B157768" s="323"/>
    </row>
    <row r="157769" spans="2:2">
      <c r="B157769" s="323"/>
    </row>
    <row r="157770" spans="2:2">
      <c r="B157770" s="323"/>
    </row>
    <row r="157771" spans="2:2">
      <c r="B157771" s="323"/>
    </row>
    <row r="157772" spans="2:2">
      <c r="B157772" s="323"/>
    </row>
    <row r="157773" spans="2:2">
      <c r="B157773" s="323"/>
    </row>
    <row r="157774" spans="2:2">
      <c r="B157774" s="323"/>
    </row>
    <row r="157775" spans="2:2">
      <c r="B157775" s="323"/>
    </row>
    <row r="157776" spans="2:2">
      <c r="B157776" s="323"/>
    </row>
    <row r="157777" spans="2:2">
      <c r="B157777" s="323"/>
    </row>
    <row r="157778" spans="2:2">
      <c r="B157778" s="323"/>
    </row>
    <row r="157779" spans="2:2">
      <c r="B157779" s="323"/>
    </row>
    <row r="157780" spans="2:2">
      <c r="B157780" s="323"/>
    </row>
    <row r="157781" spans="2:2">
      <c r="B157781" s="323"/>
    </row>
    <row r="157782" spans="2:2">
      <c r="B157782" s="323"/>
    </row>
    <row r="157783" spans="2:2">
      <c r="B157783" s="323"/>
    </row>
    <row r="157784" spans="2:2">
      <c r="B157784" s="323"/>
    </row>
    <row r="157785" spans="2:2">
      <c r="B157785" s="323"/>
    </row>
    <row r="157786" spans="2:2">
      <c r="B157786" s="323"/>
    </row>
    <row r="157787" spans="2:2">
      <c r="B157787" s="323"/>
    </row>
    <row r="157788" spans="2:2">
      <c r="B157788" s="323"/>
    </row>
    <row r="157789" spans="2:2">
      <c r="B157789" s="323"/>
    </row>
    <row r="157790" spans="2:2">
      <c r="B157790" s="323"/>
    </row>
    <row r="157791" spans="2:2">
      <c r="B157791" s="323"/>
    </row>
    <row r="157792" spans="2:2">
      <c r="B157792" s="323"/>
    </row>
    <row r="157793" spans="2:2">
      <c r="B157793" s="323"/>
    </row>
    <row r="157794" spans="2:2">
      <c r="B157794" s="323"/>
    </row>
    <row r="157795" spans="2:2">
      <c r="B157795" s="323"/>
    </row>
    <row r="157796" spans="2:2">
      <c r="B157796" s="323"/>
    </row>
    <row r="157797" spans="2:2">
      <c r="B157797" s="323"/>
    </row>
    <row r="157798" spans="2:2">
      <c r="B157798" s="323"/>
    </row>
    <row r="157799" spans="2:2">
      <c r="B157799" s="323"/>
    </row>
    <row r="157800" spans="2:2">
      <c r="B157800" s="323"/>
    </row>
    <row r="157801" spans="2:2">
      <c r="B157801" s="323"/>
    </row>
    <row r="157802" spans="2:2">
      <c r="B157802" s="323"/>
    </row>
    <row r="157803" spans="2:2">
      <c r="B157803" s="323"/>
    </row>
    <row r="157804" spans="2:2">
      <c r="B157804" s="323"/>
    </row>
    <row r="157805" spans="2:2">
      <c r="B157805" s="323"/>
    </row>
    <row r="157806" spans="2:2">
      <c r="B157806" s="323"/>
    </row>
    <row r="157807" spans="2:2">
      <c r="B157807" s="323"/>
    </row>
    <row r="157808" spans="2:2">
      <c r="B157808" s="323"/>
    </row>
    <row r="157809" spans="2:2">
      <c r="B157809" s="323"/>
    </row>
    <row r="157810" spans="2:2">
      <c r="B157810" s="323"/>
    </row>
    <row r="157811" spans="2:2">
      <c r="B157811" s="323"/>
    </row>
    <row r="157812" spans="2:2">
      <c r="B157812" s="323"/>
    </row>
    <row r="157813" spans="2:2">
      <c r="B157813" s="323"/>
    </row>
    <row r="157814" spans="2:2">
      <c r="B157814" s="323"/>
    </row>
    <row r="157815" spans="2:2">
      <c r="B157815" s="323"/>
    </row>
    <row r="157816" spans="2:2">
      <c r="B157816" s="323"/>
    </row>
    <row r="157817" spans="2:2">
      <c r="B157817" s="323"/>
    </row>
    <row r="157818" spans="2:2">
      <c r="B157818" s="323"/>
    </row>
    <row r="157819" spans="2:2">
      <c r="B157819" s="323"/>
    </row>
    <row r="157820" spans="2:2">
      <c r="B157820" s="323"/>
    </row>
    <row r="157821" spans="2:2">
      <c r="B157821" s="323"/>
    </row>
    <row r="157822" spans="2:2">
      <c r="B157822" s="323"/>
    </row>
    <row r="157823" spans="2:2">
      <c r="B157823" s="323"/>
    </row>
    <row r="157824" spans="2:2">
      <c r="B157824" s="323"/>
    </row>
    <row r="157825" spans="2:2">
      <c r="B157825" s="323"/>
    </row>
    <row r="157826" spans="2:2">
      <c r="B157826" s="323"/>
    </row>
    <row r="157827" spans="2:2">
      <c r="B157827" s="323"/>
    </row>
    <row r="157828" spans="2:2">
      <c r="B157828" s="323"/>
    </row>
    <row r="157829" spans="2:2">
      <c r="B157829" s="323"/>
    </row>
    <row r="157830" spans="2:2">
      <c r="B157830" s="323"/>
    </row>
    <row r="157831" spans="2:2">
      <c r="B157831" s="323"/>
    </row>
    <row r="157832" spans="2:2">
      <c r="B157832" s="323"/>
    </row>
    <row r="157833" spans="2:2">
      <c r="B157833" s="323"/>
    </row>
    <row r="157834" spans="2:2">
      <c r="B157834" s="323"/>
    </row>
    <row r="157835" spans="2:2">
      <c r="B157835" s="323"/>
    </row>
    <row r="157836" spans="2:2">
      <c r="B157836" s="323"/>
    </row>
    <row r="157837" spans="2:2">
      <c r="B157837" s="323"/>
    </row>
    <row r="157838" spans="2:2">
      <c r="B157838" s="323"/>
    </row>
    <row r="157839" spans="2:2">
      <c r="B157839" s="323"/>
    </row>
    <row r="157840" spans="2:2">
      <c r="B157840" s="323"/>
    </row>
    <row r="157841" spans="2:2">
      <c r="B157841" s="323"/>
    </row>
    <row r="157842" spans="2:2">
      <c r="B157842" s="323"/>
    </row>
    <row r="157843" spans="2:2">
      <c r="B157843" s="323"/>
    </row>
    <row r="157844" spans="2:2">
      <c r="B157844" s="323"/>
    </row>
    <row r="157845" spans="2:2">
      <c r="B157845" s="323"/>
    </row>
    <row r="157846" spans="2:2">
      <c r="B157846" s="323"/>
    </row>
    <row r="157847" spans="2:2">
      <c r="B157847" s="323"/>
    </row>
    <row r="157848" spans="2:2">
      <c r="B157848" s="323"/>
    </row>
    <row r="157849" spans="2:2">
      <c r="B157849" s="323"/>
    </row>
    <row r="157850" spans="2:2">
      <c r="B157850" s="323"/>
    </row>
    <row r="157851" spans="2:2">
      <c r="B157851" s="323"/>
    </row>
    <row r="157852" spans="2:2">
      <c r="B157852" s="323"/>
    </row>
    <row r="157853" spans="2:2">
      <c r="B157853" s="323"/>
    </row>
    <row r="157854" spans="2:2">
      <c r="B157854" s="323"/>
    </row>
    <row r="157855" spans="2:2">
      <c r="B157855" s="323"/>
    </row>
    <row r="157856" spans="2:2">
      <c r="B157856" s="323"/>
    </row>
    <row r="157857" spans="2:2">
      <c r="B157857" s="323"/>
    </row>
    <row r="157858" spans="2:2">
      <c r="B157858" s="323"/>
    </row>
    <row r="157859" spans="2:2">
      <c r="B157859" s="323"/>
    </row>
    <row r="157860" spans="2:2">
      <c r="B157860" s="323"/>
    </row>
    <row r="157861" spans="2:2">
      <c r="B157861" s="323"/>
    </row>
    <row r="157862" spans="2:2">
      <c r="B157862" s="323"/>
    </row>
    <row r="157863" spans="2:2">
      <c r="B157863" s="323"/>
    </row>
    <row r="157864" spans="2:2">
      <c r="B157864" s="323"/>
    </row>
    <row r="157865" spans="2:2">
      <c r="B157865" s="323"/>
    </row>
    <row r="157866" spans="2:2">
      <c r="B157866" s="323"/>
    </row>
    <row r="157867" spans="2:2">
      <c r="B157867" s="323"/>
    </row>
    <row r="157868" spans="2:2">
      <c r="B157868" s="323"/>
    </row>
    <row r="157869" spans="2:2">
      <c r="B157869" s="323"/>
    </row>
    <row r="157870" spans="2:2">
      <c r="B157870" s="323"/>
    </row>
    <row r="157871" spans="2:2">
      <c r="B157871" s="323"/>
    </row>
    <row r="157872" spans="2:2">
      <c r="B157872" s="323"/>
    </row>
    <row r="157873" spans="2:2">
      <c r="B157873" s="323"/>
    </row>
    <row r="157874" spans="2:2">
      <c r="B157874" s="323"/>
    </row>
    <row r="157875" spans="2:2">
      <c r="B157875" s="323"/>
    </row>
    <row r="157876" spans="2:2">
      <c r="B157876" s="323"/>
    </row>
    <row r="157877" spans="2:2">
      <c r="B157877" s="323"/>
    </row>
    <row r="157878" spans="2:2">
      <c r="B157878" s="323"/>
    </row>
    <row r="157879" spans="2:2">
      <c r="B157879" s="323"/>
    </row>
    <row r="157880" spans="2:2">
      <c r="B157880" s="323"/>
    </row>
    <row r="157881" spans="2:2">
      <c r="B157881" s="323"/>
    </row>
    <row r="157882" spans="2:2">
      <c r="B157882" s="323"/>
    </row>
    <row r="157883" spans="2:2">
      <c r="B157883" s="323"/>
    </row>
    <row r="157884" spans="2:2">
      <c r="B157884" s="323"/>
    </row>
    <row r="157885" spans="2:2">
      <c r="B157885" s="323"/>
    </row>
    <row r="157886" spans="2:2">
      <c r="B157886" s="323"/>
    </row>
    <row r="157887" spans="2:2">
      <c r="B157887" s="323"/>
    </row>
    <row r="157888" spans="2:2">
      <c r="B157888" s="323"/>
    </row>
    <row r="157889" spans="2:2">
      <c r="B157889" s="323"/>
    </row>
    <row r="157890" spans="2:2">
      <c r="B157890" s="323"/>
    </row>
    <row r="157891" spans="2:2">
      <c r="B157891" s="323"/>
    </row>
    <row r="157892" spans="2:2">
      <c r="B157892" s="323"/>
    </row>
    <row r="157893" spans="2:2">
      <c r="B157893" s="323"/>
    </row>
    <row r="157894" spans="2:2">
      <c r="B157894" s="323"/>
    </row>
    <row r="157895" spans="2:2">
      <c r="B157895" s="323"/>
    </row>
    <row r="157896" spans="2:2">
      <c r="B157896" s="323"/>
    </row>
    <row r="157897" spans="2:2">
      <c r="B157897" s="323"/>
    </row>
    <row r="157898" spans="2:2">
      <c r="B157898" s="323"/>
    </row>
    <row r="157899" spans="2:2">
      <c r="B157899" s="323"/>
    </row>
    <row r="157900" spans="2:2">
      <c r="B157900" s="323"/>
    </row>
    <row r="157901" spans="2:2">
      <c r="B157901" s="323"/>
    </row>
    <row r="157902" spans="2:2">
      <c r="B157902" s="323"/>
    </row>
    <row r="157903" spans="2:2">
      <c r="B157903" s="323"/>
    </row>
    <row r="157904" spans="2:2">
      <c r="B157904" s="323"/>
    </row>
    <row r="157905" spans="2:2">
      <c r="B157905" s="323"/>
    </row>
    <row r="157906" spans="2:2">
      <c r="B157906" s="323"/>
    </row>
    <row r="157907" spans="2:2">
      <c r="B157907" s="323"/>
    </row>
    <row r="157908" spans="2:2">
      <c r="B157908" s="323"/>
    </row>
    <row r="157909" spans="2:2">
      <c r="B157909" s="323"/>
    </row>
    <row r="157910" spans="2:2">
      <c r="B157910" s="323"/>
    </row>
    <row r="157911" spans="2:2">
      <c r="B157911" s="323"/>
    </row>
    <row r="157912" spans="2:2">
      <c r="B157912" s="323"/>
    </row>
    <row r="157913" spans="2:2">
      <c r="B157913" s="323"/>
    </row>
    <row r="157914" spans="2:2">
      <c r="B157914" s="323"/>
    </row>
    <row r="157915" spans="2:2">
      <c r="B157915" s="323"/>
    </row>
    <row r="157916" spans="2:2">
      <c r="B157916" s="323"/>
    </row>
    <row r="157917" spans="2:2">
      <c r="B157917" s="323"/>
    </row>
    <row r="157918" spans="2:2">
      <c r="B157918" s="323"/>
    </row>
    <row r="157919" spans="2:2">
      <c r="B157919" s="323"/>
    </row>
    <row r="157920" spans="2:2">
      <c r="B157920" s="323"/>
    </row>
    <row r="157921" spans="2:2">
      <c r="B157921" s="323"/>
    </row>
    <row r="157922" spans="2:2">
      <c r="B157922" s="323"/>
    </row>
    <row r="157923" spans="2:2">
      <c r="B157923" s="323"/>
    </row>
    <row r="157924" spans="2:2">
      <c r="B157924" s="323"/>
    </row>
    <row r="157925" spans="2:2">
      <c r="B157925" s="323"/>
    </row>
    <row r="157926" spans="2:2">
      <c r="B157926" s="323"/>
    </row>
    <row r="157927" spans="2:2">
      <c r="B157927" s="323"/>
    </row>
    <row r="157928" spans="2:2">
      <c r="B157928" s="323"/>
    </row>
    <row r="157929" spans="2:2">
      <c r="B157929" s="323"/>
    </row>
    <row r="157930" spans="2:2">
      <c r="B157930" s="323"/>
    </row>
    <row r="157931" spans="2:2">
      <c r="B157931" s="323"/>
    </row>
    <row r="157932" spans="2:2">
      <c r="B157932" s="323"/>
    </row>
    <row r="157933" spans="2:2">
      <c r="B157933" s="323"/>
    </row>
    <row r="157934" spans="2:2">
      <c r="B157934" s="323"/>
    </row>
    <row r="157935" spans="2:2">
      <c r="B157935" s="323"/>
    </row>
    <row r="157936" spans="2:2">
      <c r="B157936" s="323"/>
    </row>
    <row r="157937" spans="2:2">
      <c r="B157937" s="323"/>
    </row>
    <row r="157938" spans="2:2">
      <c r="B157938" s="323"/>
    </row>
    <row r="157939" spans="2:2">
      <c r="B157939" s="323"/>
    </row>
    <row r="157940" spans="2:2">
      <c r="B157940" s="323"/>
    </row>
    <row r="157941" spans="2:2">
      <c r="B157941" s="323"/>
    </row>
    <row r="157942" spans="2:2">
      <c r="B157942" s="323"/>
    </row>
    <row r="157943" spans="2:2">
      <c r="B157943" s="323"/>
    </row>
    <row r="157944" spans="2:2">
      <c r="B157944" s="323"/>
    </row>
    <row r="157945" spans="2:2">
      <c r="B157945" s="323"/>
    </row>
    <row r="157946" spans="2:2">
      <c r="B157946" s="323"/>
    </row>
    <row r="157947" spans="2:2">
      <c r="B157947" s="323"/>
    </row>
    <row r="157948" spans="2:2">
      <c r="B157948" s="323"/>
    </row>
    <row r="157949" spans="2:2">
      <c r="B157949" s="323"/>
    </row>
    <row r="157950" spans="2:2">
      <c r="B157950" s="323"/>
    </row>
    <row r="157951" spans="2:2">
      <c r="B157951" s="323"/>
    </row>
    <row r="157952" spans="2:2">
      <c r="B157952" s="323"/>
    </row>
    <row r="157953" spans="2:2">
      <c r="B157953" s="323"/>
    </row>
    <row r="157954" spans="2:2">
      <c r="B157954" s="323"/>
    </row>
    <row r="157955" spans="2:2">
      <c r="B157955" s="323"/>
    </row>
    <row r="157956" spans="2:2">
      <c r="B157956" s="323"/>
    </row>
    <row r="157957" spans="2:2">
      <c r="B157957" s="323"/>
    </row>
    <row r="157958" spans="2:2">
      <c r="B157958" s="323"/>
    </row>
    <row r="157959" spans="2:2">
      <c r="B157959" s="323"/>
    </row>
    <row r="157960" spans="2:2">
      <c r="B157960" s="323"/>
    </row>
    <row r="157961" spans="2:2">
      <c r="B157961" s="323"/>
    </row>
    <row r="157962" spans="2:2">
      <c r="B157962" s="323"/>
    </row>
    <row r="157963" spans="2:2">
      <c r="B157963" s="323"/>
    </row>
    <row r="157964" spans="2:2">
      <c r="B157964" s="323"/>
    </row>
    <row r="157965" spans="2:2">
      <c r="B157965" s="323"/>
    </row>
    <row r="157966" spans="2:2">
      <c r="B157966" s="323"/>
    </row>
    <row r="157967" spans="2:2">
      <c r="B157967" s="323"/>
    </row>
    <row r="157968" spans="2:2">
      <c r="B157968" s="323"/>
    </row>
    <row r="157969" spans="2:2">
      <c r="B157969" s="323"/>
    </row>
    <row r="157970" spans="2:2">
      <c r="B157970" s="323"/>
    </row>
    <row r="157971" spans="2:2">
      <c r="B157971" s="323"/>
    </row>
    <row r="157972" spans="2:2">
      <c r="B157972" s="323"/>
    </row>
    <row r="157973" spans="2:2">
      <c r="B157973" s="323"/>
    </row>
    <row r="157974" spans="2:2">
      <c r="B157974" s="323"/>
    </row>
    <row r="157975" spans="2:2">
      <c r="B157975" s="323"/>
    </row>
    <row r="157976" spans="2:2">
      <c r="B157976" s="323"/>
    </row>
    <row r="157977" spans="2:2">
      <c r="B157977" s="323"/>
    </row>
    <row r="157978" spans="2:2">
      <c r="B157978" s="323"/>
    </row>
    <row r="157979" spans="2:2">
      <c r="B157979" s="323"/>
    </row>
    <row r="157980" spans="2:2">
      <c r="B157980" s="323"/>
    </row>
    <row r="157981" spans="2:2">
      <c r="B157981" s="323"/>
    </row>
    <row r="157982" spans="2:2">
      <c r="B157982" s="323"/>
    </row>
    <row r="157983" spans="2:2">
      <c r="B157983" s="323"/>
    </row>
    <row r="157984" spans="2:2">
      <c r="B157984" s="323"/>
    </row>
    <row r="157985" spans="2:2">
      <c r="B157985" s="323"/>
    </row>
    <row r="157986" spans="2:2">
      <c r="B157986" s="323"/>
    </row>
    <row r="157987" spans="2:2">
      <c r="B157987" s="323"/>
    </row>
    <row r="157988" spans="2:2">
      <c r="B157988" s="323"/>
    </row>
    <row r="157989" spans="2:2">
      <c r="B157989" s="323"/>
    </row>
    <row r="157990" spans="2:2">
      <c r="B157990" s="323"/>
    </row>
    <row r="157991" spans="2:2">
      <c r="B157991" s="323"/>
    </row>
    <row r="157992" spans="2:2">
      <c r="B157992" s="323"/>
    </row>
    <row r="157993" spans="2:2">
      <c r="B157993" s="323"/>
    </row>
    <row r="157994" spans="2:2">
      <c r="B157994" s="323"/>
    </row>
    <row r="157995" spans="2:2">
      <c r="B157995" s="323"/>
    </row>
    <row r="157996" spans="2:2">
      <c r="B157996" s="323"/>
    </row>
    <row r="157997" spans="2:2">
      <c r="B157997" s="323"/>
    </row>
    <row r="157998" spans="2:2">
      <c r="B157998" s="323"/>
    </row>
    <row r="157999" spans="2:2">
      <c r="B157999" s="323"/>
    </row>
    <row r="158000" spans="2:2">
      <c r="B158000" s="323"/>
    </row>
    <row r="158001" spans="2:2">
      <c r="B158001" s="323"/>
    </row>
    <row r="158002" spans="2:2">
      <c r="B158002" s="323"/>
    </row>
    <row r="158003" spans="2:2">
      <c r="B158003" s="323"/>
    </row>
    <row r="158004" spans="2:2">
      <c r="B158004" s="323"/>
    </row>
    <row r="158005" spans="2:2">
      <c r="B158005" s="323"/>
    </row>
    <row r="158006" spans="2:2">
      <c r="B158006" s="323"/>
    </row>
    <row r="158007" spans="2:2">
      <c r="B158007" s="323"/>
    </row>
    <row r="158008" spans="2:2">
      <c r="B158008" s="323"/>
    </row>
    <row r="158009" spans="2:2">
      <c r="B158009" s="323"/>
    </row>
    <row r="158010" spans="2:2">
      <c r="B158010" s="323"/>
    </row>
    <row r="158011" spans="2:2">
      <c r="B158011" s="323"/>
    </row>
    <row r="158012" spans="2:2">
      <c r="B158012" s="323"/>
    </row>
    <row r="158013" spans="2:2">
      <c r="B158013" s="323"/>
    </row>
    <row r="158014" spans="2:2">
      <c r="B158014" s="323"/>
    </row>
    <row r="158015" spans="2:2">
      <c r="B158015" s="323"/>
    </row>
    <row r="158016" spans="2:2">
      <c r="B158016" s="323"/>
    </row>
    <row r="158017" spans="2:2">
      <c r="B158017" s="323"/>
    </row>
    <row r="158018" spans="2:2">
      <c r="B158018" s="323"/>
    </row>
    <row r="158019" spans="2:2">
      <c r="B158019" s="323"/>
    </row>
    <row r="158020" spans="2:2">
      <c r="B158020" s="323"/>
    </row>
    <row r="158021" spans="2:2">
      <c r="B158021" s="323"/>
    </row>
    <row r="158022" spans="2:2">
      <c r="B158022" s="323"/>
    </row>
    <row r="158023" spans="2:2">
      <c r="B158023" s="323"/>
    </row>
    <row r="158024" spans="2:2">
      <c r="B158024" s="323"/>
    </row>
    <row r="158025" spans="2:2">
      <c r="B158025" s="323"/>
    </row>
    <row r="158026" spans="2:2">
      <c r="B158026" s="323"/>
    </row>
    <row r="158027" spans="2:2">
      <c r="B158027" s="323"/>
    </row>
    <row r="158028" spans="2:2">
      <c r="B158028" s="323"/>
    </row>
    <row r="158029" spans="2:2">
      <c r="B158029" s="323"/>
    </row>
    <row r="158030" spans="2:2">
      <c r="B158030" s="323"/>
    </row>
    <row r="158031" spans="2:2">
      <c r="B158031" s="323"/>
    </row>
    <row r="158032" spans="2:2">
      <c r="B158032" s="323"/>
    </row>
    <row r="158033" spans="2:2">
      <c r="B158033" s="323"/>
    </row>
    <row r="158034" spans="2:2">
      <c r="B158034" s="323"/>
    </row>
    <row r="158035" spans="2:2">
      <c r="B158035" s="323"/>
    </row>
    <row r="158036" spans="2:2">
      <c r="B158036" s="323"/>
    </row>
    <row r="158037" spans="2:2">
      <c r="B158037" s="323"/>
    </row>
    <row r="158038" spans="2:2">
      <c r="B158038" s="323"/>
    </row>
    <row r="158039" spans="2:2">
      <c r="B158039" s="323"/>
    </row>
    <row r="158040" spans="2:2">
      <c r="B158040" s="323"/>
    </row>
    <row r="158041" spans="2:2">
      <c r="B158041" s="323"/>
    </row>
    <row r="158042" spans="2:2">
      <c r="B158042" s="323"/>
    </row>
    <row r="158043" spans="2:2">
      <c r="B158043" s="323"/>
    </row>
    <row r="158044" spans="2:2">
      <c r="B158044" s="323"/>
    </row>
    <row r="158045" spans="2:2">
      <c r="B158045" s="323"/>
    </row>
    <row r="158046" spans="2:2">
      <c r="B158046" s="323"/>
    </row>
    <row r="158047" spans="2:2">
      <c r="B158047" s="323"/>
    </row>
    <row r="158048" spans="2:2">
      <c r="B158048" s="323"/>
    </row>
    <row r="158049" spans="2:2">
      <c r="B158049" s="323"/>
    </row>
    <row r="158050" spans="2:2">
      <c r="B158050" s="323"/>
    </row>
    <row r="158051" spans="2:2">
      <c r="B158051" s="323"/>
    </row>
    <row r="158052" spans="2:2">
      <c r="B158052" s="323"/>
    </row>
    <row r="158053" spans="2:2">
      <c r="B158053" s="323"/>
    </row>
    <row r="158054" spans="2:2">
      <c r="B158054" s="323"/>
    </row>
    <row r="158055" spans="2:2">
      <c r="B158055" s="323"/>
    </row>
    <row r="158056" spans="2:2">
      <c r="B158056" s="323"/>
    </row>
    <row r="158057" spans="2:2">
      <c r="B158057" s="323"/>
    </row>
    <row r="158058" spans="2:2">
      <c r="B158058" s="323"/>
    </row>
    <row r="158059" spans="2:2">
      <c r="B158059" s="323"/>
    </row>
    <row r="158060" spans="2:2">
      <c r="B158060" s="323"/>
    </row>
    <row r="158061" spans="2:2">
      <c r="B158061" s="323"/>
    </row>
    <row r="158062" spans="2:2">
      <c r="B158062" s="323"/>
    </row>
    <row r="158063" spans="2:2">
      <c r="B158063" s="323"/>
    </row>
    <row r="158064" spans="2:2">
      <c r="B158064" s="323"/>
    </row>
    <row r="158065" spans="2:2">
      <c r="B158065" s="323"/>
    </row>
    <row r="158066" spans="2:2">
      <c r="B158066" s="323"/>
    </row>
    <row r="158067" spans="2:2">
      <c r="B158067" s="323"/>
    </row>
    <row r="158068" spans="2:2">
      <c r="B158068" s="323"/>
    </row>
    <row r="158069" spans="2:2">
      <c r="B158069" s="323"/>
    </row>
    <row r="158070" spans="2:2">
      <c r="B158070" s="323"/>
    </row>
    <row r="158071" spans="2:2">
      <c r="B158071" s="323"/>
    </row>
    <row r="158072" spans="2:2">
      <c r="B158072" s="323"/>
    </row>
    <row r="158073" spans="2:2">
      <c r="B158073" s="323"/>
    </row>
    <row r="158074" spans="2:2">
      <c r="B158074" s="323"/>
    </row>
    <row r="158075" spans="2:2">
      <c r="B158075" s="323"/>
    </row>
    <row r="158076" spans="2:2">
      <c r="B158076" s="323"/>
    </row>
    <row r="158077" spans="2:2">
      <c r="B158077" s="323"/>
    </row>
    <row r="158078" spans="2:2">
      <c r="B158078" s="323"/>
    </row>
    <row r="158079" spans="2:2">
      <c r="B158079" s="323"/>
    </row>
    <row r="158080" spans="2:2">
      <c r="B158080" s="323"/>
    </row>
    <row r="158081" spans="2:2">
      <c r="B158081" s="323"/>
    </row>
    <row r="158082" spans="2:2">
      <c r="B158082" s="323"/>
    </row>
    <row r="158083" spans="2:2">
      <c r="B158083" s="323"/>
    </row>
    <row r="158084" spans="2:2">
      <c r="B158084" s="323"/>
    </row>
    <row r="158085" spans="2:2">
      <c r="B158085" s="323"/>
    </row>
    <row r="158086" spans="2:2">
      <c r="B158086" s="323"/>
    </row>
    <row r="158087" spans="2:2">
      <c r="B158087" s="323"/>
    </row>
    <row r="158088" spans="2:2">
      <c r="B158088" s="323"/>
    </row>
    <row r="158089" spans="2:2">
      <c r="B158089" s="323"/>
    </row>
    <row r="158090" spans="2:2">
      <c r="B158090" s="323"/>
    </row>
    <row r="158091" spans="2:2">
      <c r="B158091" s="323"/>
    </row>
    <row r="158092" spans="2:2">
      <c r="B158092" s="323"/>
    </row>
    <row r="158093" spans="2:2">
      <c r="B158093" s="323"/>
    </row>
    <row r="158094" spans="2:2">
      <c r="B158094" s="323"/>
    </row>
    <row r="158095" spans="2:2">
      <c r="B158095" s="323"/>
    </row>
    <row r="158096" spans="2:2">
      <c r="B158096" s="323"/>
    </row>
    <row r="158097" spans="2:2">
      <c r="B158097" s="323"/>
    </row>
    <row r="158098" spans="2:2">
      <c r="B158098" s="323"/>
    </row>
    <row r="158099" spans="2:2">
      <c r="B158099" s="323"/>
    </row>
    <row r="158100" spans="2:2">
      <c r="B158100" s="323"/>
    </row>
    <row r="158101" spans="2:2">
      <c r="B158101" s="323"/>
    </row>
    <row r="158102" spans="2:2">
      <c r="B158102" s="323"/>
    </row>
    <row r="158103" spans="2:2">
      <c r="B158103" s="323"/>
    </row>
    <row r="158104" spans="2:2">
      <c r="B158104" s="323"/>
    </row>
    <row r="158105" spans="2:2">
      <c r="B158105" s="323"/>
    </row>
    <row r="158106" spans="2:2">
      <c r="B158106" s="323"/>
    </row>
    <row r="158107" spans="2:2">
      <c r="B158107" s="323"/>
    </row>
    <row r="158108" spans="2:2">
      <c r="B158108" s="323"/>
    </row>
    <row r="158109" spans="2:2">
      <c r="B158109" s="323"/>
    </row>
    <row r="158110" spans="2:2">
      <c r="B158110" s="323"/>
    </row>
    <row r="158111" spans="2:2">
      <c r="B158111" s="323"/>
    </row>
    <row r="158112" spans="2:2">
      <c r="B158112" s="323"/>
    </row>
    <row r="158113" spans="2:2">
      <c r="B158113" s="323"/>
    </row>
    <row r="158114" spans="2:2">
      <c r="B158114" s="323"/>
    </row>
    <row r="158115" spans="2:2">
      <c r="B158115" s="323"/>
    </row>
    <row r="158116" spans="2:2">
      <c r="B158116" s="323"/>
    </row>
    <row r="158117" spans="2:2">
      <c r="B158117" s="323"/>
    </row>
    <row r="158118" spans="2:2">
      <c r="B158118" s="323"/>
    </row>
    <row r="158119" spans="2:2">
      <c r="B158119" s="323"/>
    </row>
    <row r="158120" spans="2:2">
      <c r="B158120" s="323"/>
    </row>
    <row r="158121" spans="2:2">
      <c r="B158121" s="323"/>
    </row>
    <row r="158122" spans="2:2">
      <c r="B158122" s="323"/>
    </row>
    <row r="158123" spans="2:2">
      <c r="B158123" s="323"/>
    </row>
    <row r="158124" spans="2:2">
      <c r="B158124" s="323"/>
    </row>
    <row r="158125" spans="2:2">
      <c r="B158125" s="323"/>
    </row>
    <row r="158126" spans="2:2">
      <c r="B158126" s="323"/>
    </row>
    <row r="158127" spans="2:2">
      <c r="B158127" s="323"/>
    </row>
    <row r="158128" spans="2:2">
      <c r="B158128" s="323"/>
    </row>
    <row r="158129" spans="2:2">
      <c r="B158129" s="323"/>
    </row>
    <row r="158130" spans="2:2">
      <c r="B158130" s="323"/>
    </row>
    <row r="158131" spans="2:2">
      <c r="B158131" s="323"/>
    </row>
    <row r="158132" spans="2:2">
      <c r="B158132" s="323"/>
    </row>
    <row r="158133" spans="2:2">
      <c r="B158133" s="323"/>
    </row>
    <row r="158134" spans="2:2">
      <c r="B158134" s="323"/>
    </row>
    <row r="158135" spans="2:2">
      <c r="B158135" s="323"/>
    </row>
    <row r="158136" spans="2:2">
      <c r="B158136" s="323"/>
    </row>
    <row r="158137" spans="2:2">
      <c r="B158137" s="323"/>
    </row>
    <row r="158138" spans="2:2">
      <c r="B158138" s="323"/>
    </row>
    <row r="158139" spans="2:2">
      <c r="B158139" s="323"/>
    </row>
    <row r="158140" spans="2:2">
      <c r="B158140" s="323"/>
    </row>
    <row r="158141" spans="2:2">
      <c r="B158141" s="323"/>
    </row>
    <row r="158142" spans="2:2">
      <c r="B158142" s="323"/>
    </row>
    <row r="158143" spans="2:2">
      <c r="B158143" s="323"/>
    </row>
    <row r="158144" spans="2:2">
      <c r="B158144" s="323"/>
    </row>
    <row r="158145" spans="2:2">
      <c r="B158145" s="323"/>
    </row>
    <row r="158146" spans="2:2">
      <c r="B158146" s="323"/>
    </row>
    <row r="158147" spans="2:2">
      <c r="B158147" s="323"/>
    </row>
    <row r="158148" spans="2:2">
      <c r="B158148" s="323"/>
    </row>
    <row r="158149" spans="2:2">
      <c r="B158149" s="323"/>
    </row>
    <row r="158150" spans="2:2">
      <c r="B158150" s="323"/>
    </row>
    <row r="158151" spans="2:2">
      <c r="B158151" s="323"/>
    </row>
    <row r="158152" spans="2:2">
      <c r="B158152" s="323"/>
    </row>
    <row r="158153" spans="2:2">
      <c r="B158153" s="323"/>
    </row>
    <row r="158154" spans="2:2">
      <c r="B158154" s="323"/>
    </row>
    <row r="158155" spans="2:2">
      <c r="B158155" s="323"/>
    </row>
    <row r="158156" spans="2:2">
      <c r="B158156" s="323"/>
    </row>
    <row r="158157" spans="2:2">
      <c r="B158157" s="323"/>
    </row>
    <row r="158158" spans="2:2">
      <c r="B158158" s="323"/>
    </row>
    <row r="158159" spans="2:2">
      <c r="B158159" s="323"/>
    </row>
    <row r="158160" spans="2:2">
      <c r="B158160" s="323"/>
    </row>
    <row r="158161" spans="2:2">
      <c r="B158161" s="323"/>
    </row>
    <row r="158162" spans="2:2">
      <c r="B158162" s="323"/>
    </row>
    <row r="158163" spans="2:2">
      <c r="B158163" s="323"/>
    </row>
    <row r="158164" spans="2:2">
      <c r="B158164" s="323"/>
    </row>
    <row r="158165" spans="2:2">
      <c r="B158165" s="323"/>
    </row>
    <row r="158166" spans="2:2">
      <c r="B158166" s="323"/>
    </row>
    <row r="158167" spans="2:2">
      <c r="B158167" s="323"/>
    </row>
    <row r="158168" spans="2:2">
      <c r="B158168" s="323"/>
    </row>
    <row r="158169" spans="2:2">
      <c r="B158169" s="323"/>
    </row>
    <row r="158170" spans="2:2">
      <c r="B158170" s="323"/>
    </row>
    <row r="158171" spans="2:2">
      <c r="B158171" s="323"/>
    </row>
    <row r="158172" spans="2:2">
      <c r="B158172" s="323"/>
    </row>
    <row r="158173" spans="2:2">
      <c r="B158173" s="323"/>
    </row>
    <row r="158174" spans="2:2">
      <c r="B158174" s="323"/>
    </row>
    <row r="158175" spans="2:2">
      <c r="B158175" s="323"/>
    </row>
    <row r="158176" spans="2:2">
      <c r="B158176" s="323"/>
    </row>
    <row r="158177" spans="2:2">
      <c r="B158177" s="323"/>
    </row>
    <row r="158178" spans="2:2">
      <c r="B158178" s="323"/>
    </row>
    <row r="158179" spans="2:2">
      <c r="B158179" s="323"/>
    </row>
    <row r="158180" spans="2:2">
      <c r="B158180" s="323"/>
    </row>
    <row r="158181" spans="2:2">
      <c r="B158181" s="323"/>
    </row>
    <row r="158182" spans="2:2">
      <c r="B158182" s="323"/>
    </row>
    <row r="158183" spans="2:2">
      <c r="B158183" s="323"/>
    </row>
    <row r="158184" spans="2:2">
      <c r="B158184" s="323"/>
    </row>
    <row r="158185" spans="2:2">
      <c r="B158185" s="323"/>
    </row>
    <row r="158186" spans="2:2">
      <c r="B158186" s="323"/>
    </row>
    <row r="158187" spans="2:2">
      <c r="B158187" s="323"/>
    </row>
    <row r="158188" spans="2:2">
      <c r="B158188" s="323"/>
    </row>
    <row r="158189" spans="2:2">
      <c r="B158189" s="323"/>
    </row>
    <row r="158190" spans="2:2">
      <c r="B158190" s="323"/>
    </row>
    <row r="158191" spans="2:2">
      <c r="B158191" s="323"/>
    </row>
    <row r="158192" spans="2:2">
      <c r="B158192" s="323"/>
    </row>
    <row r="158193" spans="2:2">
      <c r="B158193" s="323"/>
    </row>
    <row r="158194" spans="2:2">
      <c r="B158194" s="323"/>
    </row>
    <row r="158195" spans="2:2">
      <c r="B158195" s="323"/>
    </row>
    <row r="158196" spans="2:2">
      <c r="B158196" s="323"/>
    </row>
    <row r="158197" spans="2:2">
      <c r="B158197" s="323"/>
    </row>
    <row r="158198" spans="2:2">
      <c r="B158198" s="323"/>
    </row>
    <row r="158199" spans="2:2">
      <c r="B158199" s="323"/>
    </row>
    <row r="158200" spans="2:2">
      <c r="B158200" s="323"/>
    </row>
    <row r="158201" spans="2:2">
      <c r="B158201" s="323"/>
    </row>
    <row r="158202" spans="2:2">
      <c r="B158202" s="323"/>
    </row>
    <row r="158203" spans="2:2">
      <c r="B158203" s="323"/>
    </row>
    <row r="158204" spans="2:2">
      <c r="B158204" s="323"/>
    </row>
    <row r="158205" spans="2:2">
      <c r="B158205" s="323"/>
    </row>
    <row r="158206" spans="2:2">
      <c r="B158206" s="323"/>
    </row>
    <row r="158207" spans="2:2">
      <c r="B158207" s="323"/>
    </row>
    <row r="158208" spans="2:2">
      <c r="B158208" s="323"/>
    </row>
    <row r="158209" spans="2:2">
      <c r="B158209" s="323"/>
    </row>
    <row r="158210" spans="2:2">
      <c r="B158210" s="323"/>
    </row>
    <row r="158211" spans="2:2">
      <c r="B158211" s="323"/>
    </row>
    <row r="158212" spans="2:2">
      <c r="B158212" s="323"/>
    </row>
    <row r="158213" spans="2:2">
      <c r="B158213" s="323"/>
    </row>
    <row r="158214" spans="2:2">
      <c r="B158214" s="323"/>
    </row>
    <row r="158215" spans="2:2">
      <c r="B158215" s="323"/>
    </row>
    <row r="158216" spans="2:2">
      <c r="B158216" s="323"/>
    </row>
    <row r="158217" spans="2:2">
      <c r="B158217" s="323"/>
    </row>
    <row r="158218" spans="2:2">
      <c r="B158218" s="323"/>
    </row>
    <row r="158219" spans="2:2">
      <c r="B158219" s="323"/>
    </row>
    <row r="158220" spans="2:2">
      <c r="B158220" s="323"/>
    </row>
    <row r="158221" spans="2:2">
      <c r="B158221" s="323"/>
    </row>
    <row r="158222" spans="2:2">
      <c r="B158222" s="323"/>
    </row>
    <row r="158223" spans="2:2">
      <c r="B158223" s="323"/>
    </row>
    <row r="158224" spans="2:2">
      <c r="B158224" s="323"/>
    </row>
    <row r="158225" spans="2:2">
      <c r="B158225" s="323"/>
    </row>
    <row r="158226" spans="2:2">
      <c r="B158226" s="323"/>
    </row>
    <row r="158227" spans="2:2">
      <c r="B158227" s="323"/>
    </row>
    <row r="158228" spans="2:2">
      <c r="B158228" s="323"/>
    </row>
    <row r="158229" spans="2:2">
      <c r="B158229" s="323"/>
    </row>
    <row r="158230" spans="2:2">
      <c r="B158230" s="323"/>
    </row>
    <row r="158231" spans="2:2">
      <c r="B158231" s="323"/>
    </row>
    <row r="158232" spans="2:2">
      <c r="B158232" s="323"/>
    </row>
    <row r="158233" spans="2:2">
      <c r="B158233" s="323"/>
    </row>
    <row r="158234" spans="2:2">
      <c r="B158234" s="323"/>
    </row>
    <row r="158235" spans="2:2">
      <c r="B158235" s="323"/>
    </row>
    <row r="158236" spans="2:2">
      <c r="B158236" s="323"/>
    </row>
    <row r="158237" spans="2:2">
      <c r="B158237" s="323"/>
    </row>
    <row r="158238" spans="2:2">
      <c r="B158238" s="323"/>
    </row>
    <row r="158239" spans="2:2">
      <c r="B158239" s="323"/>
    </row>
    <row r="158240" spans="2:2">
      <c r="B158240" s="323"/>
    </row>
    <row r="158241" spans="2:2">
      <c r="B158241" s="323"/>
    </row>
    <row r="158242" spans="2:2">
      <c r="B158242" s="323"/>
    </row>
    <row r="158243" spans="2:2">
      <c r="B158243" s="323"/>
    </row>
    <row r="158244" spans="2:2">
      <c r="B158244" s="323"/>
    </row>
    <row r="158245" spans="2:2">
      <c r="B158245" s="323"/>
    </row>
    <row r="158246" spans="2:2">
      <c r="B158246" s="323"/>
    </row>
    <row r="158247" spans="2:2">
      <c r="B158247" s="323"/>
    </row>
    <row r="158248" spans="2:2">
      <c r="B158248" s="323"/>
    </row>
    <row r="158249" spans="2:2">
      <c r="B158249" s="323"/>
    </row>
    <row r="158250" spans="2:2">
      <c r="B158250" s="323"/>
    </row>
    <row r="158251" spans="2:2">
      <c r="B158251" s="323"/>
    </row>
    <row r="158252" spans="2:2">
      <c r="B158252" s="323"/>
    </row>
    <row r="158253" spans="2:2">
      <c r="B158253" s="323"/>
    </row>
    <row r="158254" spans="2:2">
      <c r="B158254" s="323"/>
    </row>
    <row r="158255" spans="2:2">
      <c r="B158255" s="323"/>
    </row>
    <row r="158256" spans="2:2">
      <c r="B158256" s="323"/>
    </row>
    <row r="158257" spans="2:2">
      <c r="B158257" s="323"/>
    </row>
    <row r="158258" spans="2:2">
      <c r="B158258" s="323"/>
    </row>
    <row r="158259" spans="2:2">
      <c r="B158259" s="323"/>
    </row>
    <row r="158260" spans="2:2">
      <c r="B158260" s="323"/>
    </row>
    <row r="158261" spans="2:2">
      <c r="B158261" s="323"/>
    </row>
    <row r="158262" spans="2:2">
      <c r="B158262" s="323"/>
    </row>
    <row r="158263" spans="2:2">
      <c r="B158263" s="323"/>
    </row>
    <row r="158264" spans="2:2">
      <c r="B158264" s="323"/>
    </row>
    <row r="158265" spans="2:2">
      <c r="B158265" s="323"/>
    </row>
    <row r="158266" spans="2:2">
      <c r="B158266" s="323"/>
    </row>
    <row r="158267" spans="2:2">
      <c r="B158267" s="323"/>
    </row>
    <row r="158268" spans="2:2">
      <c r="B158268" s="323"/>
    </row>
    <row r="158269" spans="2:2">
      <c r="B158269" s="323"/>
    </row>
    <row r="158270" spans="2:2">
      <c r="B158270" s="323"/>
    </row>
    <row r="158271" spans="2:2">
      <c r="B158271" s="323"/>
    </row>
    <row r="158272" spans="2:2">
      <c r="B158272" s="323"/>
    </row>
    <row r="158273" spans="2:2">
      <c r="B158273" s="323"/>
    </row>
    <row r="158274" spans="2:2">
      <c r="B158274" s="323"/>
    </row>
    <row r="158275" spans="2:2">
      <c r="B158275" s="323"/>
    </row>
    <row r="158276" spans="2:2">
      <c r="B158276" s="323"/>
    </row>
    <row r="158277" spans="2:2">
      <c r="B158277" s="323"/>
    </row>
    <row r="158278" spans="2:2">
      <c r="B158278" s="323"/>
    </row>
    <row r="158279" spans="2:2">
      <c r="B158279" s="323"/>
    </row>
    <row r="158280" spans="2:2">
      <c r="B158280" s="323"/>
    </row>
    <row r="158281" spans="2:2">
      <c r="B158281" s="323"/>
    </row>
    <row r="158282" spans="2:2">
      <c r="B158282" s="323"/>
    </row>
    <row r="158283" spans="2:2">
      <c r="B158283" s="323"/>
    </row>
    <row r="158284" spans="2:2">
      <c r="B158284" s="323"/>
    </row>
    <row r="158285" spans="2:2">
      <c r="B158285" s="323"/>
    </row>
    <row r="158286" spans="2:2">
      <c r="B158286" s="323"/>
    </row>
    <row r="158287" spans="2:2">
      <c r="B158287" s="323"/>
    </row>
    <row r="158288" spans="2:2">
      <c r="B158288" s="323"/>
    </row>
    <row r="158289" spans="2:2">
      <c r="B158289" s="323"/>
    </row>
    <row r="158290" spans="2:2">
      <c r="B158290" s="323"/>
    </row>
    <row r="158291" spans="2:2">
      <c r="B158291" s="323"/>
    </row>
    <row r="158292" spans="2:2">
      <c r="B158292" s="323"/>
    </row>
    <row r="158293" spans="2:2">
      <c r="B158293" s="323"/>
    </row>
    <row r="158294" spans="2:2">
      <c r="B158294" s="323"/>
    </row>
    <row r="158295" spans="2:2">
      <c r="B158295" s="323"/>
    </row>
    <row r="158296" spans="2:2">
      <c r="B158296" s="323"/>
    </row>
    <row r="158297" spans="2:2">
      <c r="B158297" s="323"/>
    </row>
    <row r="158298" spans="2:2">
      <c r="B158298" s="323"/>
    </row>
    <row r="158299" spans="2:2">
      <c r="B158299" s="323"/>
    </row>
    <row r="158300" spans="2:2">
      <c r="B158300" s="323"/>
    </row>
    <row r="158301" spans="2:2">
      <c r="B158301" s="323"/>
    </row>
    <row r="158302" spans="2:2">
      <c r="B158302" s="323"/>
    </row>
    <row r="158303" spans="2:2">
      <c r="B158303" s="323"/>
    </row>
    <row r="158304" spans="2:2">
      <c r="B158304" s="323"/>
    </row>
    <row r="158305" spans="2:2">
      <c r="B158305" s="323"/>
    </row>
    <row r="158306" spans="2:2">
      <c r="B158306" s="323"/>
    </row>
    <row r="158307" spans="2:2">
      <c r="B158307" s="323"/>
    </row>
    <row r="158308" spans="2:2">
      <c r="B158308" s="323"/>
    </row>
    <row r="158309" spans="2:2">
      <c r="B158309" s="323"/>
    </row>
    <row r="158310" spans="2:2">
      <c r="B158310" s="323"/>
    </row>
    <row r="158311" spans="2:2">
      <c r="B158311" s="323"/>
    </row>
    <row r="158312" spans="2:2">
      <c r="B158312" s="323"/>
    </row>
    <row r="158313" spans="2:2">
      <c r="B158313" s="323"/>
    </row>
    <row r="158314" spans="2:2">
      <c r="B158314" s="323"/>
    </row>
    <row r="158315" spans="2:2">
      <c r="B158315" s="323"/>
    </row>
    <row r="158316" spans="2:2">
      <c r="B158316" s="323"/>
    </row>
    <row r="158317" spans="2:2">
      <c r="B158317" s="323"/>
    </row>
    <row r="158318" spans="2:2">
      <c r="B158318" s="323"/>
    </row>
    <row r="158319" spans="2:2">
      <c r="B158319" s="323"/>
    </row>
    <row r="158320" spans="2:2">
      <c r="B158320" s="323"/>
    </row>
    <row r="158321" spans="2:2">
      <c r="B158321" s="323"/>
    </row>
    <row r="158322" spans="2:2">
      <c r="B158322" s="323"/>
    </row>
    <row r="158323" spans="2:2">
      <c r="B158323" s="323"/>
    </row>
    <row r="158324" spans="2:2">
      <c r="B158324" s="323"/>
    </row>
    <row r="158325" spans="2:2">
      <c r="B158325" s="323"/>
    </row>
    <row r="158326" spans="2:2">
      <c r="B158326" s="323"/>
    </row>
    <row r="158327" spans="2:2">
      <c r="B158327" s="323"/>
    </row>
    <row r="158328" spans="2:2">
      <c r="B158328" s="323"/>
    </row>
    <row r="158329" spans="2:2">
      <c r="B158329" s="323"/>
    </row>
    <row r="158330" spans="2:2">
      <c r="B158330" s="323"/>
    </row>
    <row r="158331" spans="2:2">
      <c r="B158331" s="323"/>
    </row>
    <row r="158332" spans="2:2">
      <c r="B158332" s="323"/>
    </row>
    <row r="158333" spans="2:2">
      <c r="B158333" s="323"/>
    </row>
    <row r="158334" spans="2:2">
      <c r="B158334" s="323"/>
    </row>
    <row r="158335" spans="2:2">
      <c r="B158335" s="323"/>
    </row>
    <row r="158336" spans="2:2">
      <c r="B158336" s="323"/>
    </row>
    <row r="158337" spans="2:2">
      <c r="B158337" s="323"/>
    </row>
    <row r="158338" spans="2:2">
      <c r="B158338" s="323"/>
    </row>
    <row r="158339" spans="2:2">
      <c r="B158339" s="323"/>
    </row>
    <row r="158340" spans="2:2">
      <c r="B158340" s="323"/>
    </row>
    <row r="158341" spans="2:2">
      <c r="B158341" s="323"/>
    </row>
    <row r="158342" spans="2:2">
      <c r="B158342" s="323"/>
    </row>
    <row r="158343" spans="2:2">
      <c r="B158343" s="323"/>
    </row>
    <row r="158344" spans="2:2">
      <c r="B158344" s="323"/>
    </row>
    <row r="158345" spans="2:2">
      <c r="B158345" s="323"/>
    </row>
    <row r="158346" spans="2:2">
      <c r="B158346" s="323"/>
    </row>
    <row r="158347" spans="2:2">
      <c r="B158347" s="323"/>
    </row>
    <row r="158348" spans="2:2">
      <c r="B158348" s="323"/>
    </row>
    <row r="158349" spans="2:2">
      <c r="B158349" s="323"/>
    </row>
    <row r="158350" spans="2:2">
      <c r="B158350" s="323"/>
    </row>
    <row r="158351" spans="2:2">
      <c r="B158351" s="323"/>
    </row>
    <row r="158352" spans="2:2">
      <c r="B158352" s="323"/>
    </row>
    <row r="158353" spans="2:2">
      <c r="B158353" s="323"/>
    </row>
    <row r="158354" spans="2:2">
      <c r="B158354" s="323"/>
    </row>
    <row r="158355" spans="2:2">
      <c r="B158355" s="323"/>
    </row>
    <row r="158356" spans="2:2">
      <c r="B158356" s="323"/>
    </row>
    <row r="158357" spans="2:2">
      <c r="B158357" s="323"/>
    </row>
    <row r="158358" spans="2:2">
      <c r="B158358" s="323"/>
    </row>
    <row r="158359" spans="2:2">
      <c r="B158359" s="323"/>
    </row>
    <row r="158360" spans="2:2">
      <c r="B158360" s="323"/>
    </row>
    <row r="158361" spans="2:2">
      <c r="B158361" s="323"/>
    </row>
    <row r="158362" spans="2:2">
      <c r="B158362" s="323"/>
    </row>
    <row r="158363" spans="2:2">
      <c r="B158363" s="323"/>
    </row>
    <row r="158364" spans="2:2">
      <c r="B158364" s="323"/>
    </row>
    <row r="158365" spans="2:2">
      <c r="B158365" s="323"/>
    </row>
    <row r="158366" spans="2:2">
      <c r="B158366" s="323"/>
    </row>
    <row r="158367" spans="2:2">
      <c r="B158367" s="323"/>
    </row>
    <row r="158368" spans="2:2">
      <c r="B158368" s="323"/>
    </row>
    <row r="158369" spans="2:2">
      <c r="B158369" s="323"/>
    </row>
    <row r="158370" spans="2:2">
      <c r="B158370" s="323"/>
    </row>
    <row r="158371" spans="2:2">
      <c r="B158371" s="323"/>
    </row>
    <row r="158372" spans="2:2">
      <c r="B158372" s="323"/>
    </row>
    <row r="158373" spans="2:2">
      <c r="B158373" s="323"/>
    </row>
    <row r="158374" spans="2:2">
      <c r="B158374" s="323"/>
    </row>
    <row r="158375" spans="2:2">
      <c r="B158375" s="323"/>
    </row>
    <row r="158376" spans="2:2">
      <c r="B158376" s="323"/>
    </row>
    <row r="158377" spans="2:2">
      <c r="B158377" s="323"/>
    </row>
    <row r="158378" spans="2:2">
      <c r="B158378" s="323"/>
    </row>
    <row r="158379" spans="2:2">
      <c r="B158379" s="323"/>
    </row>
    <row r="158380" spans="2:2">
      <c r="B158380" s="323"/>
    </row>
    <row r="158381" spans="2:2">
      <c r="B158381" s="323"/>
    </row>
    <row r="158382" spans="2:2">
      <c r="B158382" s="323"/>
    </row>
    <row r="158383" spans="2:2">
      <c r="B158383" s="323"/>
    </row>
    <row r="158384" spans="2:2">
      <c r="B158384" s="323"/>
    </row>
    <row r="158385" spans="2:2">
      <c r="B158385" s="323"/>
    </row>
    <row r="158386" spans="2:2">
      <c r="B158386" s="323"/>
    </row>
    <row r="158387" spans="2:2">
      <c r="B158387" s="323"/>
    </row>
    <row r="158388" spans="2:2">
      <c r="B158388" s="323"/>
    </row>
    <row r="158389" spans="2:2">
      <c r="B158389" s="323"/>
    </row>
    <row r="158390" spans="2:2">
      <c r="B158390" s="323"/>
    </row>
    <row r="158391" spans="2:2">
      <c r="B158391" s="323"/>
    </row>
    <row r="158392" spans="2:2">
      <c r="B158392" s="323"/>
    </row>
    <row r="158393" spans="2:2">
      <c r="B158393" s="323"/>
    </row>
    <row r="158394" spans="2:2">
      <c r="B158394" s="323"/>
    </row>
    <row r="158395" spans="2:2">
      <c r="B158395" s="323"/>
    </row>
    <row r="158396" spans="2:2">
      <c r="B158396" s="323"/>
    </row>
    <row r="158397" spans="2:2">
      <c r="B158397" s="323"/>
    </row>
    <row r="158398" spans="2:2">
      <c r="B158398" s="323"/>
    </row>
    <row r="158399" spans="2:2">
      <c r="B158399" s="323"/>
    </row>
    <row r="158400" spans="2:2">
      <c r="B158400" s="323"/>
    </row>
    <row r="158401" spans="2:2">
      <c r="B158401" s="323"/>
    </row>
    <row r="158402" spans="2:2">
      <c r="B158402" s="323"/>
    </row>
    <row r="158403" spans="2:2">
      <c r="B158403" s="323"/>
    </row>
    <row r="158404" spans="2:2">
      <c r="B158404" s="323"/>
    </row>
    <row r="158405" spans="2:2">
      <c r="B158405" s="323"/>
    </row>
    <row r="158406" spans="2:2">
      <c r="B158406" s="323"/>
    </row>
    <row r="158407" spans="2:2">
      <c r="B158407" s="323"/>
    </row>
    <row r="158408" spans="2:2">
      <c r="B158408" s="323"/>
    </row>
    <row r="158409" spans="2:2">
      <c r="B158409" s="323"/>
    </row>
    <row r="158410" spans="2:2">
      <c r="B158410" s="323"/>
    </row>
    <row r="158411" spans="2:2">
      <c r="B158411" s="323"/>
    </row>
    <row r="158412" spans="2:2">
      <c r="B158412" s="323"/>
    </row>
    <row r="158413" spans="2:2">
      <c r="B158413" s="323"/>
    </row>
    <row r="158414" spans="2:2">
      <c r="B158414" s="323"/>
    </row>
    <row r="158415" spans="2:2">
      <c r="B158415" s="323"/>
    </row>
    <row r="158416" spans="2:2">
      <c r="B158416" s="323"/>
    </row>
    <row r="158417" spans="2:2">
      <c r="B158417" s="323"/>
    </row>
    <row r="158418" spans="2:2">
      <c r="B158418" s="323"/>
    </row>
    <row r="158419" spans="2:2">
      <c r="B158419" s="323"/>
    </row>
    <row r="158420" spans="2:2">
      <c r="B158420" s="323"/>
    </row>
    <row r="158421" spans="2:2">
      <c r="B158421" s="323"/>
    </row>
    <row r="158422" spans="2:2">
      <c r="B158422" s="323"/>
    </row>
    <row r="158423" spans="2:2">
      <c r="B158423" s="323"/>
    </row>
    <row r="158424" spans="2:2">
      <c r="B158424" s="323"/>
    </row>
    <row r="158425" spans="2:2">
      <c r="B158425" s="323"/>
    </row>
    <row r="158426" spans="2:2">
      <c r="B158426" s="323"/>
    </row>
    <row r="158427" spans="2:2">
      <c r="B158427" s="323"/>
    </row>
    <row r="158428" spans="2:2">
      <c r="B158428" s="323"/>
    </row>
    <row r="158429" spans="2:2">
      <c r="B158429" s="323"/>
    </row>
    <row r="158430" spans="2:2">
      <c r="B158430" s="323"/>
    </row>
    <row r="158431" spans="2:2">
      <c r="B158431" s="323"/>
    </row>
    <row r="158432" spans="2:2">
      <c r="B158432" s="323"/>
    </row>
    <row r="158433" spans="2:2">
      <c r="B158433" s="323"/>
    </row>
    <row r="158434" spans="2:2">
      <c r="B158434" s="323"/>
    </row>
    <row r="158435" spans="2:2">
      <c r="B158435" s="323"/>
    </row>
    <row r="158436" spans="2:2">
      <c r="B158436" s="323"/>
    </row>
    <row r="158437" spans="2:2">
      <c r="B158437" s="323"/>
    </row>
    <row r="158438" spans="2:2">
      <c r="B158438" s="323"/>
    </row>
    <row r="158439" spans="2:2">
      <c r="B158439" s="323"/>
    </row>
    <row r="158440" spans="2:2">
      <c r="B158440" s="323"/>
    </row>
    <row r="158441" spans="2:2">
      <c r="B158441" s="323"/>
    </row>
    <row r="158442" spans="2:2">
      <c r="B158442" s="323"/>
    </row>
    <row r="158443" spans="2:2">
      <c r="B158443" s="323"/>
    </row>
    <row r="158444" spans="2:2">
      <c r="B158444" s="323"/>
    </row>
    <row r="158445" spans="2:2">
      <c r="B158445" s="323"/>
    </row>
    <row r="158446" spans="2:2">
      <c r="B158446" s="323"/>
    </row>
    <row r="158447" spans="2:2">
      <c r="B158447" s="323"/>
    </row>
    <row r="158448" spans="2:2">
      <c r="B158448" s="323"/>
    </row>
    <row r="158449" spans="2:2">
      <c r="B158449" s="323"/>
    </row>
    <row r="158450" spans="2:2">
      <c r="B158450" s="323"/>
    </row>
    <row r="158451" spans="2:2">
      <c r="B158451" s="323"/>
    </row>
    <row r="158452" spans="2:2">
      <c r="B158452" s="323"/>
    </row>
    <row r="158453" spans="2:2">
      <c r="B158453" s="323"/>
    </row>
    <row r="158454" spans="2:2">
      <c r="B158454" s="323"/>
    </row>
    <row r="158455" spans="2:2">
      <c r="B158455" s="323"/>
    </row>
    <row r="158456" spans="2:2">
      <c r="B158456" s="323"/>
    </row>
    <row r="158457" spans="2:2">
      <c r="B158457" s="323"/>
    </row>
    <row r="158458" spans="2:2">
      <c r="B158458" s="323"/>
    </row>
    <row r="158459" spans="2:2">
      <c r="B158459" s="323"/>
    </row>
    <row r="158460" spans="2:2">
      <c r="B158460" s="323"/>
    </row>
    <row r="158461" spans="2:2">
      <c r="B158461" s="323"/>
    </row>
    <row r="158462" spans="2:2">
      <c r="B158462" s="323"/>
    </row>
    <row r="158463" spans="2:2">
      <c r="B158463" s="323"/>
    </row>
    <row r="158464" spans="2:2">
      <c r="B158464" s="323"/>
    </row>
    <row r="158465" spans="2:2">
      <c r="B158465" s="323"/>
    </row>
    <row r="158466" spans="2:2">
      <c r="B158466" s="323"/>
    </row>
    <row r="158467" spans="2:2">
      <c r="B158467" s="323"/>
    </row>
    <row r="158468" spans="2:2">
      <c r="B158468" s="323"/>
    </row>
    <row r="158469" spans="2:2">
      <c r="B158469" s="323"/>
    </row>
    <row r="158470" spans="2:2">
      <c r="B158470" s="323"/>
    </row>
    <row r="158471" spans="2:2">
      <c r="B158471" s="323"/>
    </row>
    <row r="158472" spans="2:2">
      <c r="B158472" s="323"/>
    </row>
    <row r="158473" spans="2:2">
      <c r="B158473" s="323"/>
    </row>
    <row r="158474" spans="2:2">
      <c r="B158474" s="323"/>
    </row>
    <row r="158475" spans="2:2">
      <c r="B158475" s="323"/>
    </row>
    <row r="158476" spans="2:2">
      <c r="B158476" s="323"/>
    </row>
    <row r="158477" spans="2:2">
      <c r="B158477" s="323"/>
    </row>
    <row r="158478" spans="2:2">
      <c r="B158478" s="323"/>
    </row>
    <row r="158479" spans="2:2">
      <c r="B158479" s="323"/>
    </row>
    <row r="158480" spans="2:2">
      <c r="B158480" s="323"/>
    </row>
    <row r="158481" spans="2:2">
      <c r="B158481" s="323"/>
    </row>
    <row r="158482" spans="2:2">
      <c r="B158482" s="323"/>
    </row>
    <row r="158483" spans="2:2">
      <c r="B158483" s="323"/>
    </row>
    <row r="158484" spans="2:2">
      <c r="B158484" s="323"/>
    </row>
    <row r="158485" spans="2:2">
      <c r="B158485" s="323"/>
    </row>
    <row r="158486" spans="2:2">
      <c r="B158486" s="323"/>
    </row>
    <row r="158487" spans="2:2">
      <c r="B158487" s="323"/>
    </row>
    <row r="158488" spans="2:2">
      <c r="B158488" s="323"/>
    </row>
    <row r="158489" spans="2:2">
      <c r="B158489" s="323"/>
    </row>
    <row r="158490" spans="2:2">
      <c r="B158490" s="323"/>
    </row>
    <row r="158491" spans="2:2">
      <c r="B158491" s="323"/>
    </row>
    <row r="158492" spans="2:2">
      <c r="B158492" s="323"/>
    </row>
    <row r="158493" spans="2:2">
      <c r="B158493" s="323"/>
    </row>
    <row r="158494" spans="2:2">
      <c r="B158494" s="323"/>
    </row>
    <row r="158495" spans="2:2">
      <c r="B158495" s="323"/>
    </row>
    <row r="158496" spans="2:2">
      <c r="B158496" s="323"/>
    </row>
    <row r="158497" spans="2:2">
      <c r="B158497" s="323"/>
    </row>
    <row r="158498" spans="2:2">
      <c r="B158498" s="323"/>
    </row>
    <row r="158499" spans="2:2">
      <c r="B158499" s="323"/>
    </row>
    <row r="158500" spans="2:2">
      <c r="B158500" s="323"/>
    </row>
    <row r="158501" spans="2:2">
      <c r="B158501" s="323"/>
    </row>
    <row r="158502" spans="2:2">
      <c r="B158502" s="323"/>
    </row>
    <row r="158503" spans="2:2">
      <c r="B158503" s="323"/>
    </row>
    <row r="158504" spans="2:2">
      <c r="B158504" s="323"/>
    </row>
    <row r="158505" spans="2:2">
      <c r="B158505" s="323"/>
    </row>
    <row r="158506" spans="2:2">
      <c r="B158506" s="323"/>
    </row>
    <row r="158507" spans="2:2">
      <c r="B158507" s="323"/>
    </row>
    <row r="158508" spans="2:2">
      <c r="B158508" s="323"/>
    </row>
    <row r="158509" spans="2:2">
      <c r="B158509" s="323"/>
    </row>
    <row r="158510" spans="2:2">
      <c r="B158510" s="323"/>
    </row>
    <row r="158511" spans="2:2">
      <c r="B158511" s="323"/>
    </row>
    <row r="158512" spans="2:2">
      <c r="B158512" s="323"/>
    </row>
    <row r="158513" spans="2:2">
      <c r="B158513" s="323"/>
    </row>
    <row r="158514" spans="2:2">
      <c r="B158514" s="323"/>
    </row>
    <row r="158515" spans="2:2">
      <c r="B158515" s="323"/>
    </row>
    <row r="158516" spans="2:2">
      <c r="B158516" s="323"/>
    </row>
    <row r="158517" spans="2:2">
      <c r="B158517" s="323"/>
    </row>
    <row r="158518" spans="2:2">
      <c r="B158518" s="323"/>
    </row>
    <row r="158519" spans="2:2">
      <c r="B158519" s="323"/>
    </row>
    <row r="158520" spans="2:2">
      <c r="B158520" s="323"/>
    </row>
    <row r="158521" spans="2:2">
      <c r="B158521" s="323"/>
    </row>
    <row r="158522" spans="2:2">
      <c r="B158522" s="323"/>
    </row>
    <row r="158523" spans="2:2">
      <c r="B158523" s="323"/>
    </row>
    <row r="158524" spans="2:2">
      <c r="B158524" s="323"/>
    </row>
    <row r="158525" spans="2:2">
      <c r="B158525" s="323"/>
    </row>
    <row r="158526" spans="2:2">
      <c r="B158526" s="323"/>
    </row>
    <row r="158527" spans="2:2">
      <c r="B158527" s="323"/>
    </row>
    <row r="158528" spans="2:2">
      <c r="B158528" s="323"/>
    </row>
    <row r="158529" spans="2:2">
      <c r="B158529" s="323"/>
    </row>
    <row r="158530" spans="2:2">
      <c r="B158530" s="323"/>
    </row>
    <row r="158531" spans="2:2">
      <c r="B158531" s="323"/>
    </row>
    <row r="158532" spans="2:2">
      <c r="B158532" s="323"/>
    </row>
    <row r="158533" spans="2:2">
      <c r="B158533" s="323"/>
    </row>
    <row r="158534" spans="2:2">
      <c r="B158534" s="323"/>
    </row>
    <row r="158535" spans="2:2">
      <c r="B158535" s="323"/>
    </row>
    <row r="158536" spans="2:2">
      <c r="B158536" s="323"/>
    </row>
    <row r="158537" spans="2:2">
      <c r="B158537" s="323"/>
    </row>
    <row r="158538" spans="2:2">
      <c r="B158538" s="323"/>
    </row>
    <row r="158539" spans="2:2">
      <c r="B158539" s="323"/>
    </row>
    <row r="158540" spans="2:2">
      <c r="B158540" s="323"/>
    </row>
    <row r="158541" spans="2:2">
      <c r="B158541" s="323"/>
    </row>
    <row r="158542" spans="2:2">
      <c r="B158542" s="323"/>
    </row>
    <row r="158543" spans="2:2">
      <c r="B158543" s="323"/>
    </row>
    <row r="158544" spans="2:2">
      <c r="B158544" s="323"/>
    </row>
    <row r="158545" spans="2:2">
      <c r="B158545" s="323"/>
    </row>
    <row r="158546" spans="2:2">
      <c r="B158546" s="323"/>
    </row>
    <row r="158547" spans="2:2">
      <c r="B158547" s="323"/>
    </row>
    <row r="158548" spans="2:2">
      <c r="B158548" s="323"/>
    </row>
    <row r="158549" spans="2:2">
      <c r="B158549" s="323"/>
    </row>
    <row r="158550" spans="2:2">
      <c r="B158550" s="323"/>
    </row>
    <row r="158551" spans="2:2">
      <c r="B158551" s="323"/>
    </row>
    <row r="158552" spans="2:2">
      <c r="B158552" s="323"/>
    </row>
    <row r="158553" spans="2:2">
      <c r="B158553" s="323"/>
    </row>
    <row r="158554" spans="2:2">
      <c r="B158554" s="323"/>
    </row>
    <row r="158555" spans="2:2">
      <c r="B158555" s="323"/>
    </row>
    <row r="158556" spans="2:2">
      <c r="B158556" s="323"/>
    </row>
    <row r="158557" spans="2:2">
      <c r="B158557" s="323"/>
    </row>
    <row r="158558" spans="2:2">
      <c r="B158558" s="323"/>
    </row>
    <row r="158559" spans="2:2">
      <c r="B158559" s="323"/>
    </row>
    <row r="158560" spans="2:2">
      <c r="B158560" s="323"/>
    </row>
    <row r="158561" spans="2:2">
      <c r="B158561" s="323"/>
    </row>
    <row r="158562" spans="2:2">
      <c r="B158562" s="323"/>
    </row>
    <row r="158563" spans="2:2">
      <c r="B158563" s="323"/>
    </row>
    <row r="158564" spans="2:2">
      <c r="B158564" s="323"/>
    </row>
    <row r="158565" spans="2:2">
      <c r="B158565" s="323"/>
    </row>
    <row r="158566" spans="2:2">
      <c r="B158566" s="323"/>
    </row>
    <row r="158567" spans="2:2">
      <c r="B158567" s="323"/>
    </row>
    <row r="158568" spans="2:2">
      <c r="B158568" s="323"/>
    </row>
    <row r="158569" spans="2:2">
      <c r="B158569" s="323"/>
    </row>
    <row r="158570" spans="2:2">
      <c r="B158570" s="323"/>
    </row>
    <row r="158571" spans="2:2">
      <c r="B158571" s="323"/>
    </row>
    <row r="158572" spans="2:2">
      <c r="B158572" s="323"/>
    </row>
    <row r="158573" spans="2:2">
      <c r="B158573" s="323"/>
    </row>
    <row r="158574" spans="2:2">
      <c r="B158574" s="323"/>
    </row>
    <row r="158575" spans="2:2">
      <c r="B158575" s="323"/>
    </row>
    <row r="158576" spans="2:2">
      <c r="B158576" s="323"/>
    </row>
    <row r="158577" spans="2:2">
      <c r="B158577" s="323"/>
    </row>
    <row r="158578" spans="2:2">
      <c r="B158578" s="323"/>
    </row>
    <row r="158579" spans="2:2">
      <c r="B158579" s="323"/>
    </row>
    <row r="158580" spans="2:2">
      <c r="B158580" s="323"/>
    </row>
    <row r="158581" spans="2:2">
      <c r="B158581" s="323"/>
    </row>
    <row r="158582" spans="2:2">
      <c r="B158582" s="323"/>
    </row>
    <row r="158583" spans="2:2">
      <c r="B158583" s="323"/>
    </row>
    <row r="158584" spans="2:2">
      <c r="B158584" s="323"/>
    </row>
    <row r="158585" spans="2:2">
      <c r="B158585" s="323"/>
    </row>
    <row r="158586" spans="2:2">
      <c r="B158586" s="323"/>
    </row>
    <row r="158587" spans="2:2">
      <c r="B158587" s="323"/>
    </row>
    <row r="158588" spans="2:2">
      <c r="B158588" s="323"/>
    </row>
    <row r="158589" spans="2:2">
      <c r="B158589" s="323"/>
    </row>
    <row r="158590" spans="2:2">
      <c r="B158590" s="323"/>
    </row>
    <row r="158591" spans="2:2">
      <c r="B158591" s="323"/>
    </row>
    <row r="158592" spans="2:2">
      <c r="B158592" s="323"/>
    </row>
    <row r="158593" spans="2:2">
      <c r="B158593" s="323"/>
    </row>
    <row r="158594" spans="2:2">
      <c r="B158594" s="323"/>
    </row>
    <row r="158595" spans="2:2">
      <c r="B158595" s="323"/>
    </row>
    <row r="158596" spans="2:2">
      <c r="B158596" s="323"/>
    </row>
    <row r="158597" spans="2:2">
      <c r="B158597" s="323"/>
    </row>
    <row r="158598" spans="2:2">
      <c r="B158598" s="323"/>
    </row>
    <row r="158599" spans="2:2">
      <c r="B158599" s="323"/>
    </row>
    <row r="158600" spans="2:2">
      <c r="B158600" s="323"/>
    </row>
    <row r="158601" spans="2:2">
      <c r="B158601" s="323"/>
    </row>
    <row r="158602" spans="2:2">
      <c r="B158602" s="323"/>
    </row>
    <row r="158603" spans="2:2">
      <c r="B158603" s="323"/>
    </row>
    <row r="158604" spans="2:2">
      <c r="B158604" s="323"/>
    </row>
    <row r="158605" spans="2:2">
      <c r="B158605" s="323"/>
    </row>
    <row r="158606" spans="2:2">
      <c r="B158606" s="323"/>
    </row>
    <row r="158607" spans="2:2">
      <c r="B158607" s="323"/>
    </row>
    <row r="158608" spans="2:2">
      <c r="B158608" s="323"/>
    </row>
    <row r="158609" spans="2:2">
      <c r="B158609" s="323"/>
    </row>
    <row r="158610" spans="2:2">
      <c r="B158610" s="323"/>
    </row>
    <row r="158611" spans="2:2">
      <c r="B158611" s="323"/>
    </row>
    <row r="158612" spans="2:2">
      <c r="B158612" s="323"/>
    </row>
    <row r="158613" spans="2:2">
      <c r="B158613" s="323"/>
    </row>
    <row r="158614" spans="2:2">
      <c r="B158614" s="323"/>
    </row>
    <row r="158615" spans="2:2">
      <c r="B158615" s="323"/>
    </row>
    <row r="158616" spans="2:2">
      <c r="B158616" s="323"/>
    </row>
    <row r="158617" spans="2:2">
      <c r="B158617" s="323"/>
    </row>
    <row r="158618" spans="2:2">
      <c r="B158618" s="323"/>
    </row>
    <row r="158619" spans="2:2">
      <c r="B158619" s="323"/>
    </row>
    <row r="158620" spans="2:2">
      <c r="B158620" s="323"/>
    </row>
    <row r="158621" spans="2:2">
      <c r="B158621" s="323"/>
    </row>
    <row r="158622" spans="2:2">
      <c r="B158622" s="323"/>
    </row>
    <row r="158623" spans="2:2">
      <c r="B158623" s="323"/>
    </row>
    <row r="158624" spans="2:2">
      <c r="B158624" s="323"/>
    </row>
    <row r="158625" spans="2:2">
      <c r="B158625" s="323"/>
    </row>
    <row r="158626" spans="2:2">
      <c r="B158626" s="323"/>
    </row>
    <row r="158627" spans="2:2">
      <c r="B158627" s="323"/>
    </row>
    <row r="158628" spans="2:2">
      <c r="B158628" s="323"/>
    </row>
    <row r="158629" spans="2:2">
      <c r="B158629" s="323"/>
    </row>
    <row r="158630" spans="2:2">
      <c r="B158630" s="323"/>
    </row>
    <row r="158631" spans="2:2">
      <c r="B158631" s="323"/>
    </row>
    <row r="158632" spans="2:2">
      <c r="B158632" s="323"/>
    </row>
    <row r="158633" spans="2:2">
      <c r="B158633" s="323"/>
    </row>
    <row r="158634" spans="2:2">
      <c r="B158634" s="323"/>
    </row>
    <row r="158635" spans="2:2">
      <c r="B158635" s="323"/>
    </row>
    <row r="158636" spans="2:2">
      <c r="B158636" s="323"/>
    </row>
    <row r="158637" spans="2:2">
      <c r="B158637" s="323"/>
    </row>
    <row r="158638" spans="2:2">
      <c r="B158638" s="323"/>
    </row>
    <row r="158639" spans="2:2">
      <c r="B158639" s="323"/>
    </row>
    <row r="158640" spans="2:2">
      <c r="B158640" s="323"/>
    </row>
    <row r="158641" spans="2:2">
      <c r="B158641" s="323"/>
    </row>
    <row r="158642" spans="2:2">
      <c r="B158642" s="323"/>
    </row>
    <row r="158643" spans="2:2">
      <c r="B158643" s="323"/>
    </row>
    <row r="158644" spans="2:2">
      <c r="B158644" s="323"/>
    </row>
    <row r="158645" spans="2:2">
      <c r="B158645" s="323"/>
    </row>
    <row r="158646" spans="2:2">
      <c r="B158646" s="323"/>
    </row>
    <row r="158647" spans="2:2">
      <c r="B158647" s="323"/>
    </row>
    <row r="158648" spans="2:2">
      <c r="B158648" s="323"/>
    </row>
    <row r="158649" spans="2:2">
      <c r="B158649" s="323"/>
    </row>
    <row r="158650" spans="2:2">
      <c r="B158650" s="323"/>
    </row>
    <row r="158651" spans="2:2">
      <c r="B158651" s="323"/>
    </row>
    <row r="158652" spans="2:2">
      <c r="B158652" s="323"/>
    </row>
    <row r="158653" spans="2:2">
      <c r="B158653" s="323"/>
    </row>
    <row r="158654" spans="2:2">
      <c r="B158654" s="323"/>
    </row>
    <row r="158655" spans="2:2">
      <c r="B158655" s="323"/>
    </row>
    <row r="158656" spans="2:2">
      <c r="B158656" s="323"/>
    </row>
    <row r="158657" spans="2:2">
      <c r="B158657" s="323"/>
    </row>
    <row r="158658" spans="2:2">
      <c r="B158658" s="323"/>
    </row>
    <row r="158659" spans="2:2">
      <c r="B158659" s="323"/>
    </row>
    <row r="158660" spans="2:2">
      <c r="B158660" s="323"/>
    </row>
    <row r="158661" spans="2:2">
      <c r="B158661" s="323"/>
    </row>
    <row r="158662" spans="2:2">
      <c r="B158662" s="323"/>
    </row>
    <row r="158663" spans="2:2">
      <c r="B158663" s="323"/>
    </row>
    <row r="158664" spans="2:2">
      <c r="B158664" s="323"/>
    </row>
    <row r="158665" spans="2:2">
      <c r="B158665" s="323"/>
    </row>
    <row r="158666" spans="2:2">
      <c r="B158666" s="323"/>
    </row>
    <row r="158667" spans="2:2">
      <c r="B158667" s="323"/>
    </row>
    <row r="158668" spans="2:2">
      <c r="B158668" s="323"/>
    </row>
    <row r="158669" spans="2:2">
      <c r="B158669" s="323"/>
    </row>
    <row r="158670" spans="2:2">
      <c r="B158670" s="323"/>
    </row>
    <row r="158671" spans="2:2">
      <c r="B158671" s="323"/>
    </row>
    <row r="158672" spans="2:2">
      <c r="B158672" s="323"/>
    </row>
    <row r="158673" spans="2:2">
      <c r="B158673" s="323"/>
    </row>
    <row r="158674" spans="2:2">
      <c r="B158674" s="323"/>
    </row>
    <row r="158675" spans="2:2">
      <c r="B158675" s="323"/>
    </row>
    <row r="158676" spans="2:2">
      <c r="B158676" s="323"/>
    </row>
    <row r="158677" spans="2:2">
      <c r="B158677" s="323"/>
    </row>
    <row r="158678" spans="2:2">
      <c r="B158678" s="323"/>
    </row>
    <row r="158679" spans="2:2">
      <c r="B158679" s="323"/>
    </row>
    <row r="158680" spans="2:2">
      <c r="B158680" s="323"/>
    </row>
    <row r="158681" spans="2:2">
      <c r="B158681" s="323"/>
    </row>
    <row r="158682" spans="2:2">
      <c r="B158682" s="323"/>
    </row>
    <row r="158683" spans="2:2">
      <c r="B158683" s="323"/>
    </row>
    <row r="158684" spans="2:2">
      <c r="B158684" s="323"/>
    </row>
    <row r="158685" spans="2:2">
      <c r="B158685" s="323"/>
    </row>
    <row r="158686" spans="2:2">
      <c r="B158686" s="323"/>
    </row>
    <row r="158687" spans="2:2">
      <c r="B158687" s="323"/>
    </row>
    <row r="158688" spans="2:2">
      <c r="B158688" s="323"/>
    </row>
    <row r="158689" spans="2:2">
      <c r="B158689" s="323"/>
    </row>
    <row r="158690" spans="2:2">
      <c r="B158690" s="323"/>
    </row>
    <row r="158691" spans="2:2">
      <c r="B158691" s="323"/>
    </row>
    <row r="158692" spans="2:2">
      <c r="B158692" s="323"/>
    </row>
    <row r="158693" spans="2:2">
      <c r="B158693" s="323"/>
    </row>
    <row r="158694" spans="2:2">
      <c r="B158694" s="323"/>
    </row>
    <row r="158695" spans="2:2">
      <c r="B158695" s="323"/>
    </row>
    <row r="158696" spans="2:2">
      <c r="B158696" s="323"/>
    </row>
    <row r="158697" spans="2:2">
      <c r="B158697" s="323"/>
    </row>
    <row r="158698" spans="2:2">
      <c r="B158698" s="323"/>
    </row>
    <row r="158699" spans="2:2">
      <c r="B158699" s="323"/>
    </row>
    <row r="158700" spans="2:2">
      <c r="B158700" s="323"/>
    </row>
    <row r="158701" spans="2:2">
      <c r="B158701" s="323"/>
    </row>
    <row r="158702" spans="2:2">
      <c r="B158702" s="323"/>
    </row>
    <row r="158703" spans="2:2">
      <c r="B158703" s="323"/>
    </row>
    <row r="158704" spans="2:2">
      <c r="B158704" s="323"/>
    </row>
    <row r="158705" spans="2:2">
      <c r="B158705" s="323"/>
    </row>
    <row r="158706" spans="2:2">
      <c r="B158706" s="323"/>
    </row>
    <row r="158707" spans="2:2">
      <c r="B158707" s="323"/>
    </row>
    <row r="158708" spans="2:2">
      <c r="B158708" s="323"/>
    </row>
    <row r="158709" spans="2:2">
      <c r="B158709" s="323"/>
    </row>
    <row r="158710" spans="2:2">
      <c r="B158710" s="323"/>
    </row>
    <row r="158711" spans="2:2">
      <c r="B158711" s="323"/>
    </row>
    <row r="158712" spans="2:2">
      <c r="B158712" s="323"/>
    </row>
    <row r="158713" spans="2:2">
      <c r="B158713" s="323"/>
    </row>
    <row r="158714" spans="2:2">
      <c r="B158714" s="323"/>
    </row>
    <row r="158715" spans="2:2">
      <c r="B158715" s="323"/>
    </row>
    <row r="158716" spans="2:2">
      <c r="B158716" s="323"/>
    </row>
    <row r="158717" spans="2:2">
      <c r="B158717" s="323"/>
    </row>
    <row r="158718" spans="2:2">
      <c r="B158718" s="323"/>
    </row>
    <row r="158719" spans="2:2">
      <c r="B158719" s="323"/>
    </row>
    <row r="158720" spans="2:2">
      <c r="B158720" s="323"/>
    </row>
    <row r="158721" spans="2:2">
      <c r="B158721" s="323"/>
    </row>
    <row r="158722" spans="2:2">
      <c r="B158722" s="323"/>
    </row>
    <row r="158723" spans="2:2">
      <c r="B158723" s="323"/>
    </row>
    <row r="158724" spans="2:2">
      <c r="B158724" s="323"/>
    </row>
    <row r="158725" spans="2:2">
      <c r="B158725" s="323"/>
    </row>
    <row r="158726" spans="2:2">
      <c r="B158726" s="323"/>
    </row>
    <row r="158727" spans="2:2">
      <c r="B158727" s="323"/>
    </row>
    <row r="158728" spans="2:2">
      <c r="B158728" s="323"/>
    </row>
    <row r="158729" spans="2:2">
      <c r="B158729" s="323"/>
    </row>
    <row r="158730" spans="2:2">
      <c r="B158730" s="323"/>
    </row>
    <row r="158731" spans="2:2">
      <c r="B158731" s="323"/>
    </row>
    <row r="158732" spans="2:2">
      <c r="B158732" s="323"/>
    </row>
    <row r="158733" spans="2:2">
      <c r="B158733" s="323"/>
    </row>
    <row r="158734" spans="2:2">
      <c r="B158734" s="323"/>
    </row>
    <row r="158735" spans="2:2">
      <c r="B158735" s="323"/>
    </row>
    <row r="158736" spans="2:2">
      <c r="B158736" s="323"/>
    </row>
    <row r="158737" spans="2:2">
      <c r="B158737" s="323"/>
    </row>
    <row r="158738" spans="2:2">
      <c r="B158738" s="323"/>
    </row>
    <row r="158739" spans="2:2">
      <c r="B158739" s="323"/>
    </row>
    <row r="158740" spans="2:2">
      <c r="B158740" s="323"/>
    </row>
    <row r="158741" spans="2:2">
      <c r="B158741" s="323"/>
    </row>
    <row r="158742" spans="2:2">
      <c r="B158742" s="323"/>
    </row>
    <row r="158743" spans="2:2">
      <c r="B158743" s="323"/>
    </row>
    <row r="158744" spans="2:2">
      <c r="B158744" s="323"/>
    </row>
    <row r="158745" spans="2:2">
      <c r="B158745" s="323"/>
    </row>
    <row r="158746" spans="2:2">
      <c r="B158746" s="323"/>
    </row>
    <row r="158747" spans="2:2">
      <c r="B158747" s="323"/>
    </row>
    <row r="158748" spans="2:2">
      <c r="B158748" s="323"/>
    </row>
    <row r="158749" spans="2:2">
      <c r="B158749" s="323"/>
    </row>
    <row r="158750" spans="2:2">
      <c r="B158750" s="323"/>
    </row>
    <row r="158751" spans="2:2">
      <c r="B158751" s="323"/>
    </row>
    <row r="158752" spans="2:2">
      <c r="B158752" s="323"/>
    </row>
    <row r="158753" spans="2:2">
      <c r="B158753" s="323"/>
    </row>
    <row r="158754" spans="2:2">
      <c r="B158754" s="323"/>
    </row>
    <row r="158755" spans="2:2">
      <c r="B158755" s="323"/>
    </row>
    <row r="158756" spans="2:2">
      <c r="B158756" s="323"/>
    </row>
    <row r="158757" spans="2:2">
      <c r="B158757" s="323"/>
    </row>
    <row r="158758" spans="2:2">
      <c r="B158758" s="323"/>
    </row>
    <row r="158759" spans="2:2">
      <c r="B158759" s="323"/>
    </row>
    <row r="158760" spans="2:2">
      <c r="B158760" s="323"/>
    </row>
    <row r="158761" spans="2:2">
      <c r="B158761" s="323"/>
    </row>
    <row r="158762" spans="2:2">
      <c r="B158762" s="323"/>
    </row>
    <row r="158763" spans="2:2">
      <c r="B158763" s="323"/>
    </row>
    <row r="158764" spans="2:2">
      <c r="B158764" s="323"/>
    </row>
    <row r="158765" spans="2:2">
      <c r="B158765" s="323"/>
    </row>
    <row r="158766" spans="2:2">
      <c r="B158766" s="323"/>
    </row>
    <row r="158767" spans="2:2">
      <c r="B158767" s="323"/>
    </row>
    <row r="158768" spans="2:2">
      <c r="B158768" s="323"/>
    </row>
    <row r="158769" spans="2:2">
      <c r="B158769" s="323"/>
    </row>
    <row r="158770" spans="2:2">
      <c r="B158770" s="323"/>
    </row>
    <row r="158771" spans="2:2">
      <c r="B158771" s="323"/>
    </row>
    <row r="158772" spans="2:2">
      <c r="B158772" s="323"/>
    </row>
    <row r="158773" spans="2:2">
      <c r="B158773" s="323"/>
    </row>
    <row r="158774" spans="2:2">
      <c r="B158774" s="323"/>
    </row>
    <row r="158775" spans="2:2">
      <c r="B158775" s="323"/>
    </row>
    <row r="158776" spans="2:2">
      <c r="B158776" s="323"/>
    </row>
    <row r="158777" spans="2:2">
      <c r="B158777" s="323"/>
    </row>
    <row r="158778" spans="2:2">
      <c r="B158778" s="323"/>
    </row>
    <row r="158779" spans="2:2">
      <c r="B158779" s="323"/>
    </row>
    <row r="158780" spans="2:2">
      <c r="B158780" s="323"/>
    </row>
    <row r="158781" spans="2:2">
      <c r="B158781" s="323"/>
    </row>
    <row r="158782" spans="2:2">
      <c r="B158782" s="323"/>
    </row>
    <row r="158783" spans="2:2">
      <c r="B158783" s="323"/>
    </row>
    <row r="158784" spans="2:2">
      <c r="B158784" s="323"/>
    </row>
    <row r="158785" spans="2:2">
      <c r="B158785" s="323"/>
    </row>
    <row r="158786" spans="2:2">
      <c r="B158786" s="323"/>
    </row>
    <row r="158787" spans="2:2">
      <c r="B158787" s="323"/>
    </row>
    <row r="158788" spans="2:2">
      <c r="B158788" s="323"/>
    </row>
    <row r="158789" spans="2:2">
      <c r="B158789" s="323"/>
    </row>
    <row r="158790" spans="2:2">
      <c r="B158790" s="323"/>
    </row>
    <row r="158791" spans="2:2">
      <c r="B158791" s="323"/>
    </row>
    <row r="158792" spans="2:2">
      <c r="B158792" s="323"/>
    </row>
    <row r="158793" spans="2:2">
      <c r="B158793" s="323"/>
    </row>
    <row r="158794" spans="2:2">
      <c r="B158794" s="323"/>
    </row>
    <row r="158795" spans="2:2">
      <c r="B158795" s="323"/>
    </row>
    <row r="158796" spans="2:2">
      <c r="B158796" s="323"/>
    </row>
    <row r="158797" spans="2:2">
      <c r="B158797" s="323"/>
    </row>
    <row r="158798" spans="2:2">
      <c r="B158798" s="323"/>
    </row>
    <row r="158799" spans="2:2">
      <c r="B158799" s="323"/>
    </row>
    <row r="158800" spans="2:2">
      <c r="B158800" s="323"/>
    </row>
    <row r="158801" spans="2:2">
      <c r="B158801" s="323"/>
    </row>
    <row r="158802" spans="2:2">
      <c r="B158802" s="323"/>
    </row>
    <row r="158803" spans="2:2">
      <c r="B158803" s="323"/>
    </row>
    <row r="158804" spans="2:2">
      <c r="B158804" s="323"/>
    </row>
    <row r="158805" spans="2:2">
      <c r="B158805" s="323"/>
    </row>
    <row r="158806" spans="2:2">
      <c r="B158806" s="323"/>
    </row>
    <row r="158807" spans="2:2">
      <c r="B158807" s="323"/>
    </row>
    <row r="158808" spans="2:2">
      <c r="B158808" s="323"/>
    </row>
    <row r="158809" spans="2:2">
      <c r="B158809" s="323"/>
    </row>
    <row r="158810" spans="2:2">
      <c r="B158810" s="323"/>
    </row>
    <row r="158811" spans="2:2">
      <c r="B158811" s="323"/>
    </row>
    <row r="158812" spans="2:2">
      <c r="B158812" s="323"/>
    </row>
    <row r="158813" spans="2:2">
      <c r="B158813" s="323"/>
    </row>
    <row r="158814" spans="2:2">
      <c r="B158814" s="323"/>
    </row>
    <row r="158815" spans="2:2">
      <c r="B158815" s="323"/>
    </row>
    <row r="158816" spans="2:2">
      <c r="B158816" s="323"/>
    </row>
    <row r="158817" spans="2:2">
      <c r="B158817" s="323"/>
    </row>
    <row r="158818" spans="2:2">
      <c r="B158818" s="323"/>
    </row>
    <row r="158819" spans="2:2">
      <c r="B158819" s="323"/>
    </row>
    <row r="158820" spans="2:2">
      <c r="B158820" s="323"/>
    </row>
    <row r="158821" spans="2:2">
      <c r="B158821" s="323"/>
    </row>
    <row r="158822" spans="2:2">
      <c r="B158822" s="323"/>
    </row>
    <row r="158823" spans="2:2">
      <c r="B158823" s="323"/>
    </row>
    <row r="158824" spans="2:2">
      <c r="B158824" s="323"/>
    </row>
    <row r="158825" spans="2:2">
      <c r="B158825" s="323"/>
    </row>
    <row r="158826" spans="2:2">
      <c r="B158826" s="323"/>
    </row>
    <row r="158827" spans="2:2">
      <c r="B158827" s="323"/>
    </row>
    <row r="158828" spans="2:2">
      <c r="B158828" s="323"/>
    </row>
    <row r="158829" spans="2:2">
      <c r="B158829" s="323"/>
    </row>
    <row r="158830" spans="2:2">
      <c r="B158830" s="323"/>
    </row>
    <row r="158831" spans="2:2">
      <c r="B158831" s="323"/>
    </row>
    <row r="158832" spans="2:2">
      <c r="B158832" s="323"/>
    </row>
    <row r="158833" spans="2:2">
      <c r="B158833" s="323"/>
    </row>
    <row r="158834" spans="2:2">
      <c r="B158834" s="323"/>
    </row>
    <row r="158835" spans="2:2">
      <c r="B158835" s="323"/>
    </row>
    <row r="158836" spans="2:2">
      <c r="B158836" s="323"/>
    </row>
    <row r="158837" spans="2:2">
      <c r="B158837" s="323"/>
    </row>
    <row r="158838" spans="2:2">
      <c r="B158838" s="323"/>
    </row>
    <row r="158839" spans="2:2">
      <c r="B158839" s="323"/>
    </row>
    <row r="158840" spans="2:2">
      <c r="B158840" s="323"/>
    </row>
    <row r="158841" spans="2:2">
      <c r="B158841" s="323"/>
    </row>
    <row r="158842" spans="2:2">
      <c r="B158842" s="323"/>
    </row>
    <row r="158843" spans="2:2">
      <c r="B158843" s="323"/>
    </row>
    <row r="158844" spans="2:2">
      <c r="B158844" s="323"/>
    </row>
    <row r="158845" spans="2:2">
      <c r="B158845" s="323"/>
    </row>
    <row r="158846" spans="2:2">
      <c r="B158846" s="323"/>
    </row>
    <row r="158847" spans="2:2">
      <c r="B158847" s="323"/>
    </row>
    <row r="158848" spans="2:2">
      <c r="B158848" s="323"/>
    </row>
    <row r="158849" spans="2:2">
      <c r="B158849" s="323"/>
    </row>
    <row r="158850" spans="2:2">
      <c r="B158850" s="323"/>
    </row>
    <row r="158851" spans="2:2">
      <c r="B158851" s="323"/>
    </row>
    <row r="158852" spans="2:2">
      <c r="B158852" s="323"/>
    </row>
    <row r="158853" spans="2:2">
      <c r="B158853" s="323"/>
    </row>
    <row r="158854" spans="2:2">
      <c r="B158854" s="323"/>
    </row>
    <row r="158855" spans="2:2">
      <c r="B158855" s="323"/>
    </row>
    <row r="158856" spans="2:2">
      <c r="B158856" s="323"/>
    </row>
    <row r="158857" spans="2:2">
      <c r="B158857" s="323"/>
    </row>
    <row r="158858" spans="2:2">
      <c r="B158858" s="323"/>
    </row>
    <row r="158859" spans="2:2">
      <c r="B158859" s="323"/>
    </row>
    <row r="158860" spans="2:2">
      <c r="B158860" s="323"/>
    </row>
    <row r="158861" spans="2:2">
      <c r="B158861" s="323"/>
    </row>
    <row r="158862" spans="2:2">
      <c r="B158862" s="323"/>
    </row>
    <row r="158863" spans="2:2">
      <c r="B158863" s="323"/>
    </row>
    <row r="158864" spans="2:2">
      <c r="B158864" s="323"/>
    </row>
    <row r="158865" spans="2:2">
      <c r="B158865" s="323"/>
    </row>
    <row r="158866" spans="2:2">
      <c r="B158866" s="323"/>
    </row>
    <row r="158867" spans="2:2">
      <c r="B158867" s="323"/>
    </row>
    <row r="158868" spans="2:2">
      <c r="B158868" s="323"/>
    </row>
    <row r="158869" spans="2:2">
      <c r="B158869" s="323"/>
    </row>
    <row r="158870" spans="2:2">
      <c r="B158870" s="323"/>
    </row>
    <row r="158871" spans="2:2">
      <c r="B158871" s="323"/>
    </row>
    <row r="158872" spans="2:2">
      <c r="B158872" s="323"/>
    </row>
    <row r="158873" spans="2:2">
      <c r="B158873" s="323"/>
    </row>
    <row r="158874" spans="2:2">
      <c r="B158874" s="323"/>
    </row>
    <row r="158875" spans="2:2">
      <c r="B158875" s="323"/>
    </row>
    <row r="158876" spans="2:2">
      <c r="B158876" s="323"/>
    </row>
    <row r="158877" spans="2:2">
      <c r="B158877" s="323"/>
    </row>
    <row r="158878" spans="2:2">
      <c r="B158878" s="323"/>
    </row>
    <row r="158879" spans="2:2">
      <c r="B158879" s="323"/>
    </row>
    <row r="158880" spans="2:2">
      <c r="B158880" s="323"/>
    </row>
    <row r="158881" spans="2:2">
      <c r="B158881" s="323"/>
    </row>
    <row r="158882" spans="2:2">
      <c r="B158882" s="323"/>
    </row>
    <row r="158883" spans="2:2">
      <c r="B158883" s="323"/>
    </row>
    <row r="158884" spans="2:2">
      <c r="B158884" s="323"/>
    </row>
    <row r="158885" spans="2:2">
      <c r="B158885" s="323"/>
    </row>
    <row r="158886" spans="2:2">
      <c r="B158886" s="323"/>
    </row>
    <row r="158887" spans="2:2">
      <c r="B158887" s="323"/>
    </row>
    <row r="158888" spans="2:2">
      <c r="B158888" s="323"/>
    </row>
    <row r="158889" spans="2:2">
      <c r="B158889" s="323"/>
    </row>
    <row r="158890" spans="2:2">
      <c r="B158890" s="323"/>
    </row>
    <row r="158891" spans="2:2">
      <c r="B158891" s="323"/>
    </row>
    <row r="158892" spans="2:2">
      <c r="B158892" s="323"/>
    </row>
    <row r="158893" spans="2:2">
      <c r="B158893" s="323"/>
    </row>
    <row r="158894" spans="2:2">
      <c r="B158894" s="323"/>
    </row>
    <row r="158895" spans="2:2">
      <c r="B158895" s="323"/>
    </row>
    <row r="158896" spans="2:2">
      <c r="B158896" s="323"/>
    </row>
    <row r="158897" spans="2:2">
      <c r="B158897" s="323"/>
    </row>
    <row r="158898" spans="2:2">
      <c r="B158898" s="323"/>
    </row>
    <row r="158899" spans="2:2">
      <c r="B158899" s="323"/>
    </row>
    <row r="158900" spans="2:2">
      <c r="B158900" s="323"/>
    </row>
    <row r="158901" spans="2:2">
      <c r="B158901" s="323"/>
    </row>
    <row r="158902" spans="2:2">
      <c r="B158902" s="323"/>
    </row>
    <row r="158903" spans="2:2">
      <c r="B158903" s="323"/>
    </row>
    <row r="158904" spans="2:2">
      <c r="B158904" s="323"/>
    </row>
    <row r="158905" spans="2:2">
      <c r="B158905" s="323"/>
    </row>
    <row r="158906" spans="2:2">
      <c r="B158906" s="323"/>
    </row>
    <row r="158907" spans="2:2">
      <c r="B158907" s="323"/>
    </row>
    <row r="158908" spans="2:2">
      <c r="B158908" s="323"/>
    </row>
    <row r="158909" spans="2:2">
      <c r="B158909" s="323"/>
    </row>
    <row r="158910" spans="2:2">
      <c r="B158910" s="323"/>
    </row>
    <row r="158911" spans="2:2">
      <c r="B158911" s="323"/>
    </row>
    <row r="158912" spans="2:2">
      <c r="B158912" s="323"/>
    </row>
    <row r="158913" spans="2:2">
      <c r="B158913" s="323"/>
    </row>
    <row r="158914" spans="2:2">
      <c r="B158914" s="323"/>
    </row>
    <row r="158915" spans="2:2">
      <c r="B158915" s="323"/>
    </row>
    <row r="158916" spans="2:2">
      <c r="B158916" s="323"/>
    </row>
    <row r="158917" spans="2:2">
      <c r="B158917" s="323"/>
    </row>
    <row r="158918" spans="2:2">
      <c r="B158918" s="323"/>
    </row>
    <row r="158919" spans="2:2">
      <c r="B158919" s="323"/>
    </row>
    <row r="158920" spans="2:2">
      <c r="B158920" s="323"/>
    </row>
    <row r="158921" spans="2:2">
      <c r="B158921" s="323"/>
    </row>
    <row r="158922" spans="2:2">
      <c r="B158922" s="323"/>
    </row>
    <row r="158923" spans="2:2">
      <c r="B158923" s="323"/>
    </row>
    <row r="158924" spans="2:2">
      <c r="B158924" s="323"/>
    </row>
    <row r="158925" spans="2:2">
      <c r="B158925" s="323"/>
    </row>
    <row r="158926" spans="2:2">
      <c r="B158926" s="323"/>
    </row>
    <row r="158927" spans="2:2">
      <c r="B158927" s="323"/>
    </row>
    <row r="158928" spans="2:2">
      <c r="B158928" s="323"/>
    </row>
    <row r="158929" spans="2:2">
      <c r="B158929" s="323"/>
    </row>
    <row r="158930" spans="2:2">
      <c r="B158930" s="323"/>
    </row>
    <row r="158931" spans="2:2">
      <c r="B158931" s="323"/>
    </row>
    <row r="158932" spans="2:2">
      <c r="B158932" s="323"/>
    </row>
    <row r="158933" spans="2:2">
      <c r="B158933" s="323"/>
    </row>
    <row r="158934" spans="2:2">
      <c r="B158934" s="323"/>
    </row>
    <row r="158935" spans="2:2">
      <c r="B158935" s="323"/>
    </row>
    <row r="158936" spans="2:2">
      <c r="B158936" s="323"/>
    </row>
    <row r="158937" spans="2:2">
      <c r="B158937" s="323"/>
    </row>
    <row r="158938" spans="2:2">
      <c r="B158938" s="323"/>
    </row>
    <row r="158939" spans="2:2">
      <c r="B158939" s="323"/>
    </row>
    <row r="158940" spans="2:2">
      <c r="B158940" s="323"/>
    </row>
    <row r="158941" spans="2:2">
      <c r="B158941" s="323"/>
    </row>
    <row r="158942" spans="2:2">
      <c r="B158942" s="323"/>
    </row>
    <row r="158943" spans="2:2">
      <c r="B158943" s="323"/>
    </row>
    <row r="158944" spans="2:2">
      <c r="B158944" s="323"/>
    </row>
    <row r="158945" spans="2:2">
      <c r="B158945" s="323"/>
    </row>
    <row r="158946" spans="2:2">
      <c r="B158946" s="323"/>
    </row>
    <row r="158947" spans="2:2">
      <c r="B158947" s="323"/>
    </row>
    <row r="158948" spans="2:2">
      <c r="B158948" s="323"/>
    </row>
    <row r="158949" spans="2:2">
      <c r="B158949" s="323"/>
    </row>
    <row r="158950" spans="2:2">
      <c r="B158950" s="323"/>
    </row>
    <row r="158951" spans="2:2">
      <c r="B158951" s="323"/>
    </row>
    <row r="158952" spans="2:2">
      <c r="B158952" s="323"/>
    </row>
    <row r="158953" spans="2:2">
      <c r="B158953" s="323"/>
    </row>
    <row r="158954" spans="2:2">
      <c r="B158954" s="323"/>
    </row>
    <row r="158955" spans="2:2">
      <c r="B158955" s="323"/>
    </row>
    <row r="158956" spans="2:2">
      <c r="B158956" s="323"/>
    </row>
    <row r="158957" spans="2:2">
      <c r="B158957" s="323"/>
    </row>
    <row r="158958" spans="2:2">
      <c r="B158958" s="323"/>
    </row>
    <row r="158959" spans="2:2">
      <c r="B158959" s="323"/>
    </row>
    <row r="158960" spans="2:2">
      <c r="B158960" s="323"/>
    </row>
    <row r="158961" spans="2:2">
      <c r="B158961" s="323"/>
    </row>
    <row r="158962" spans="2:2">
      <c r="B158962" s="323"/>
    </row>
    <row r="158963" spans="2:2">
      <c r="B158963" s="323"/>
    </row>
    <row r="158964" spans="2:2">
      <c r="B158964" s="323"/>
    </row>
    <row r="158965" spans="2:2">
      <c r="B158965" s="323"/>
    </row>
    <row r="158966" spans="2:2">
      <c r="B158966" s="323"/>
    </row>
    <row r="158967" spans="2:2">
      <c r="B158967" s="323"/>
    </row>
    <row r="158968" spans="2:2">
      <c r="B158968" s="323"/>
    </row>
    <row r="158969" spans="2:2">
      <c r="B158969" s="323"/>
    </row>
    <row r="158970" spans="2:2">
      <c r="B158970" s="323"/>
    </row>
    <row r="158971" spans="2:2">
      <c r="B158971" s="323"/>
    </row>
    <row r="158972" spans="2:2">
      <c r="B158972" s="323"/>
    </row>
    <row r="158973" spans="2:2">
      <c r="B158973" s="323"/>
    </row>
    <row r="158974" spans="2:2">
      <c r="B158974" s="323"/>
    </row>
    <row r="158975" spans="2:2">
      <c r="B158975" s="323"/>
    </row>
    <row r="158976" spans="2:2">
      <c r="B158976" s="323"/>
    </row>
    <row r="158977" spans="2:2">
      <c r="B158977" s="323"/>
    </row>
    <row r="158978" spans="2:2">
      <c r="B158978" s="323"/>
    </row>
    <row r="158979" spans="2:2">
      <c r="B158979" s="323"/>
    </row>
    <row r="158980" spans="2:2">
      <c r="B158980" s="323"/>
    </row>
    <row r="158981" spans="2:2">
      <c r="B158981" s="323"/>
    </row>
    <row r="158982" spans="2:2">
      <c r="B158982" s="323"/>
    </row>
    <row r="158983" spans="2:2">
      <c r="B158983" s="323"/>
    </row>
    <row r="158984" spans="2:2">
      <c r="B158984" s="323"/>
    </row>
    <row r="158985" spans="2:2">
      <c r="B158985" s="323"/>
    </row>
    <row r="158986" spans="2:2">
      <c r="B158986" s="323"/>
    </row>
    <row r="158987" spans="2:2">
      <c r="B158987" s="323"/>
    </row>
    <row r="158988" spans="2:2">
      <c r="B158988" s="323"/>
    </row>
    <row r="158989" spans="2:2">
      <c r="B158989" s="323"/>
    </row>
    <row r="158990" spans="2:2">
      <c r="B158990" s="323"/>
    </row>
    <row r="158991" spans="2:2">
      <c r="B158991" s="323"/>
    </row>
    <row r="158992" spans="2:2">
      <c r="B158992" s="323"/>
    </row>
    <row r="158993" spans="2:2">
      <c r="B158993" s="323"/>
    </row>
    <row r="158994" spans="2:2">
      <c r="B158994" s="323"/>
    </row>
    <row r="158995" spans="2:2">
      <c r="B158995" s="323"/>
    </row>
    <row r="158996" spans="2:2">
      <c r="B158996" s="323"/>
    </row>
    <row r="158997" spans="2:2">
      <c r="B158997" s="323"/>
    </row>
    <row r="158998" spans="2:2">
      <c r="B158998" s="323"/>
    </row>
    <row r="158999" spans="2:2">
      <c r="B158999" s="323"/>
    </row>
    <row r="159000" spans="2:2">
      <c r="B159000" s="323"/>
    </row>
    <row r="159001" spans="2:2">
      <c r="B159001" s="323"/>
    </row>
    <row r="159002" spans="2:2">
      <c r="B159002" s="323"/>
    </row>
    <row r="159003" spans="2:2">
      <c r="B159003" s="323"/>
    </row>
    <row r="159004" spans="2:2">
      <c r="B159004" s="323"/>
    </row>
    <row r="159005" spans="2:2">
      <c r="B159005" s="323"/>
    </row>
    <row r="159006" spans="2:2">
      <c r="B159006" s="323"/>
    </row>
    <row r="159007" spans="2:2">
      <c r="B159007" s="323"/>
    </row>
    <row r="159008" spans="2:2">
      <c r="B159008" s="323"/>
    </row>
    <row r="159009" spans="2:2">
      <c r="B159009" s="323"/>
    </row>
    <row r="159010" spans="2:2">
      <c r="B159010" s="323"/>
    </row>
    <row r="159011" spans="2:2">
      <c r="B159011" s="323"/>
    </row>
    <row r="159012" spans="2:2">
      <c r="B159012" s="323"/>
    </row>
    <row r="159013" spans="2:2">
      <c r="B159013" s="323"/>
    </row>
    <row r="159014" spans="2:2">
      <c r="B159014" s="323"/>
    </row>
    <row r="159015" spans="2:2">
      <c r="B159015" s="323"/>
    </row>
    <row r="159016" spans="2:2">
      <c r="B159016" s="323"/>
    </row>
    <row r="159017" spans="2:2">
      <c r="B159017" s="323"/>
    </row>
    <row r="159018" spans="2:2">
      <c r="B159018" s="323"/>
    </row>
    <row r="159019" spans="2:2">
      <c r="B159019" s="323"/>
    </row>
    <row r="159020" spans="2:2">
      <c r="B159020" s="323"/>
    </row>
    <row r="159021" spans="2:2">
      <c r="B159021" s="323"/>
    </row>
    <row r="159022" spans="2:2">
      <c r="B159022" s="323"/>
    </row>
    <row r="159023" spans="2:2">
      <c r="B159023" s="323"/>
    </row>
    <row r="159024" spans="2:2">
      <c r="B159024" s="323"/>
    </row>
    <row r="159025" spans="2:2">
      <c r="B159025" s="323"/>
    </row>
    <row r="159026" spans="2:2">
      <c r="B159026" s="323"/>
    </row>
    <row r="159027" spans="2:2">
      <c r="B159027" s="323"/>
    </row>
    <row r="159028" spans="2:2">
      <c r="B159028" s="323"/>
    </row>
    <row r="159029" spans="2:2">
      <c r="B159029" s="323"/>
    </row>
    <row r="159030" spans="2:2">
      <c r="B159030" s="323"/>
    </row>
    <row r="159031" spans="2:2">
      <c r="B159031" s="323"/>
    </row>
    <row r="159032" spans="2:2">
      <c r="B159032" s="323"/>
    </row>
    <row r="159033" spans="2:2">
      <c r="B159033" s="323"/>
    </row>
    <row r="159034" spans="2:2">
      <c r="B159034" s="323"/>
    </row>
    <row r="159035" spans="2:2">
      <c r="B159035" s="323"/>
    </row>
    <row r="159036" spans="2:2">
      <c r="B159036" s="323"/>
    </row>
    <row r="159037" spans="2:2">
      <c r="B159037" s="323"/>
    </row>
    <row r="159038" spans="2:2">
      <c r="B159038" s="323"/>
    </row>
    <row r="159039" spans="2:2">
      <c r="B159039" s="323"/>
    </row>
    <row r="159040" spans="2:2">
      <c r="B159040" s="323"/>
    </row>
    <row r="159041" spans="2:2">
      <c r="B159041" s="323"/>
    </row>
    <row r="159042" spans="2:2">
      <c r="B159042" s="323"/>
    </row>
    <row r="159043" spans="2:2">
      <c r="B159043" s="323"/>
    </row>
    <row r="159044" spans="2:2">
      <c r="B159044" s="323"/>
    </row>
    <row r="159045" spans="2:2">
      <c r="B159045" s="323"/>
    </row>
    <row r="159046" spans="2:2">
      <c r="B159046" s="323"/>
    </row>
    <row r="159047" spans="2:2">
      <c r="B159047" s="323"/>
    </row>
    <row r="159048" spans="2:2">
      <c r="B159048" s="323"/>
    </row>
    <row r="159049" spans="2:2">
      <c r="B159049" s="323"/>
    </row>
    <row r="159050" spans="2:2">
      <c r="B159050" s="323"/>
    </row>
    <row r="159051" spans="2:2">
      <c r="B159051" s="323"/>
    </row>
    <row r="159052" spans="2:2">
      <c r="B159052" s="323"/>
    </row>
    <row r="159053" spans="2:2">
      <c r="B159053" s="323"/>
    </row>
    <row r="159054" spans="2:2">
      <c r="B159054" s="323"/>
    </row>
    <row r="159055" spans="2:2">
      <c r="B159055" s="323"/>
    </row>
    <row r="159056" spans="2:2">
      <c r="B159056" s="323"/>
    </row>
    <row r="159057" spans="2:2">
      <c r="B159057" s="323"/>
    </row>
    <row r="159058" spans="2:2">
      <c r="B159058" s="323"/>
    </row>
    <row r="159059" spans="2:2">
      <c r="B159059" s="323"/>
    </row>
    <row r="159060" spans="2:2">
      <c r="B159060" s="323"/>
    </row>
    <row r="159061" spans="2:2">
      <c r="B159061" s="323"/>
    </row>
    <row r="159062" spans="2:2">
      <c r="B159062" s="323"/>
    </row>
    <row r="159063" spans="2:2">
      <c r="B159063" s="323"/>
    </row>
    <row r="159064" spans="2:2">
      <c r="B159064" s="323"/>
    </row>
    <row r="159065" spans="2:2">
      <c r="B159065" s="323"/>
    </row>
    <row r="159066" spans="2:2">
      <c r="B159066" s="323"/>
    </row>
    <row r="159067" spans="2:2">
      <c r="B159067" s="323"/>
    </row>
    <row r="159068" spans="2:2">
      <c r="B159068" s="323"/>
    </row>
    <row r="159069" spans="2:2">
      <c r="B159069" s="323"/>
    </row>
    <row r="159070" spans="2:2">
      <c r="B159070" s="323"/>
    </row>
    <row r="159071" spans="2:2">
      <c r="B159071" s="323"/>
    </row>
    <row r="159072" spans="2:2">
      <c r="B159072" s="323"/>
    </row>
    <row r="159073" spans="2:2">
      <c r="B159073" s="323"/>
    </row>
    <row r="159074" spans="2:2">
      <c r="B159074" s="323"/>
    </row>
    <row r="159075" spans="2:2">
      <c r="B159075" s="323"/>
    </row>
    <row r="159076" spans="2:2">
      <c r="B159076" s="323"/>
    </row>
    <row r="159077" spans="2:2">
      <c r="B159077" s="323"/>
    </row>
    <row r="159078" spans="2:2">
      <c r="B159078" s="323"/>
    </row>
    <row r="159079" spans="2:2">
      <c r="B159079" s="323"/>
    </row>
    <row r="159080" spans="2:2">
      <c r="B159080" s="323"/>
    </row>
    <row r="159081" spans="2:2">
      <c r="B159081" s="323"/>
    </row>
    <row r="159082" spans="2:2">
      <c r="B159082" s="323"/>
    </row>
    <row r="159083" spans="2:2">
      <c r="B159083" s="323"/>
    </row>
    <row r="159084" spans="2:2">
      <c r="B159084" s="323"/>
    </row>
    <row r="159085" spans="2:2">
      <c r="B159085" s="323"/>
    </row>
    <row r="159086" spans="2:2">
      <c r="B159086" s="323"/>
    </row>
    <row r="159087" spans="2:2">
      <c r="B159087" s="323"/>
    </row>
    <row r="159088" spans="2:2">
      <c r="B159088" s="323"/>
    </row>
    <row r="159089" spans="2:2">
      <c r="B159089" s="323"/>
    </row>
    <row r="159090" spans="2:2">
      <c r="B159090" s="323"/>
    </row>
    <row r="159091" spans="2:2">
      <c r="B159091" s="323"/>
    </row>
    <row r="159092" spans="2:2">
      <c r="B159092" s="323"/>
    </row>
    <row r="159093" spans="2:2">
      <c r="B159093" s="323"/>
    </row>
    <row r="159094" spans="2:2">
      <c r="B159094" s="323"/>
    </row>
    <row r="159095" spans="2:2">
      <c r="B159095" s="323"/>
    </row>
    <row r="159096" spans="2:2">
      <c r="B159096" s="323"/>
    </row>
    <row r="159097" spans="2:2">
      <c r="B159097" s="323"/>
    </row>
    <row r="159098" spans="2:2">
      <c r="B159098" s="323"/>
    </row>
    <row r="159099" spans="2:2">
      <c r="B159099" s="323"/>
    </row>
    <row r="159100" spans="2:2">
      <c r="B159100" s="323"/>
    </row>
    <row r="159101" spans="2:2">
      <c r="B159101" s="323"/>
    </row>
    <row r="159102" spans="2:2">
      <c r="B159102" s="323"/>
    </row>
    <row r="159103" spans="2:2">
      <c r="B159103" s="323"/>
    </row>
    <row r="159104" spans="2:2">
      <c r="B159104" s="323"/>
    </row>
    <row r="159105" spans="2:2">
      <c r="B159105" s="323"/>
    </row>
    <row r="159106" spans="2:2">
      <c r="B159106" s="323"/>
    </row>
    <row r="159107" spans="2:2">
      <c r="B159107" s="323"/>
    </row>
    <row r="159108" spans="2:2">
      <c r="B159108" s="323"/>
    </row>
    <row r="159109" spans="2:2">
      <c r="B159109" s="323"/>
    </row>
    <row r="159110" spans="2:2">
      <c r="B159110" s="323"/>
    </row>
    <row r="159111" spans="2:2">
      <c r="B159111" s="323"/>
    </row>
    <row r="159112" spans="2:2">
      <c r="B159112" s="323"/>
    </row>
    <row r="159113" spans="2:2">
      <c r="B159113" s="323"/>
    </row>
    <row r="159114" spans="2:2">
      <c r="B159114" s="323"/>
    </row>
    <row r="159115" spans="2:2">
      <c r="B159115" s="323"/>
    </row>
    <row r="159116" spans="2:2">
      <c r="B159116" s="323"/>
    </row>
    <row r="159117" spans="2:2">
      <c r="B159117" s="323"/>
    </row>
    <row r="159118" spans="2:2">
      <c r="B159118" s="323"/>
    </row>
    <row r="159119" spans="2:2">
      <c r="B159119" s="323"/>
    </row>
    <row r="159120" spans="2:2">
      <c r="B159120" s="323"/>
    </row>
    <row r="159121" spans="2:2">
      <c r="B159121" s="323"/>
    </row>
    <row r="159122" spans="2:2">
      <c r="B159122" s="323"/>
    </row>
    <row r="159123" spans="2:2">
      <c r="B159123" s="323"/>
    </row>
    <row r="159124" spans="2:2">
      <c r="B159124" s="323"/>
    </row>
    <row r="159125" spans="2:2">
      <c r="B159125" s="323"/>
    </row>
    <row r="159126" spans="2:2">
      <c r="B159126" s="323"/>
    </row>
    <row r="159127" spans="2:2">
      <c r="B159127" s="323"/>
    </row>
    <row r="159128" spans="2:2">
      <c r="B159128" s="323"/>
    </row>
    <row r="159129" spans="2:2">
      <c r="B159129" s="323"/>
    </row>
    <row r="159130" spans="2:2">
      <c r="B159130" s="323"/>
    </row>
    <row r="159131" spans="2:2">
      <c r="B159131" s="323"/>
    </row>
    <row r="159132" spans="2:2">
      <c r="B159132" s="323"/>
    </row>
    <row r="159133" spans="2:2">
      <c r="B159133" s="323"/>
    </row>
    <row r="159134" spans="2:2">
      <c r="B159134" s="323"/>
    </row>
    <row r="159135" spans="2:2">
      <c r="B159135" s="323"/>
    </row>
    <row r="159136" spans="2:2">
      <c r="B159136" s="323"/>
    </row>
    <row r="159137" spans="2:2">
      <c r="B159137" s="323"/>
    </row>
    <row r="159138" spans="2:2">
      <c r="B159138" s="323"/>
    </row>
    <row r="159139" spans="2:2">
      <c r="B159139" s="323"/>
    </row>
    <row r="159140" spans="2:2">
      <c r="B159140" s="323"/>
    </row>
    <row r="159141" spans="2:2">
      <c r="B159141" s="323"/>
    </row>
    <row r="159142" spans="2:2">
      <c r="B159142" s="323"/>
    </row>
    <row r="159143" spans="2:2">
      <c r="B159143" s="323"/>
    </row>
    <row r="159144" spans="2:2">
      <c r="B159144" s="323"/>
    </row>
    <row r="159145" spans="2:2">
      <c r="B159145" s="323"/>
    </row>
    <row r="159146" spans="2:2">
      <c r="B159146" s="323"/>
    </row>
    <row r="159147" spans="2:2">
      <c r="B159147" s="323"/>
    </row>
    <row r="159148" spans="2:2">
      <c r="B159148" s="323"/>
    </row>
    <row r="159149" spans="2:2">
      <c r="B159149" s="323"/>
    </row>
    <row r="159150" spans="2:2">
      <c r="B159150" s="323"/>
    </row>
    <row r="159151" spans="2:2">
      <c r="B159151" s="323"/>
    </row>
    <row r="159152" spans="2:2">
      <c r="B159152" s="323"/>
    </row>
    <row r="159153" spans="2:2">
      <c r="B159153" s="323"/>
    </row>
    <row r="159154" spans="2:2">
      <c r="B159154" s="323"/>
    </row>
    <row r="159155" spans="2:2">
      <c r="B159155" s="323"/>
    </row>
    <row r="159156" spans="2:2">
      <c r="B159156" s="323"/>
    </row>
    <row r="159157" spans="2:2">
      <c r="B159157" s="323"/>
    </row>
    <row r="159158" spans="2:2">
      <c r="B159158" s="323"/>
    </row>
    <row r="159159" spans="2:2">
      <c r="B159159" s="323"/>
    </row>
    <row r="159160" spans="2:2">
      <c r="B159160" s="323"/>
    </row>
    <row r="159161" spans="2:2">
      <c r="B159161" s="323"/>
    </row>
    <row r="159162" spans="2:2">
      <c r="B159162" s="323"/>
    </row>
    <row r="159163" spans="2:2">
      <c r="B159163" s="323"/>
    </row>
    <row r="159164" spans="2:2">
      <c r="B159164" s="323"/>
    </row>
    <row r="159165" spans="2:2">
      <c r="B159165" s="323"/>
    </row>
    <row r="159166" spans="2:2">
      <c r="B159166" s="323"/>
    </row>
    <row r="159167" spans="2:2">
      <c r="B159167" s="323"/>
    </row>
    <row r="159168" spans="2:2">
      <c r="B159168" s="323"/>
    </row>
    <row r="159169" spans="2:2">
      <c r="B159169" s="323"/>
    </row>
    <row r="159170" spans="2:2">
      <c r="B159170" s="323"/>
    </row>
    <row r="159171" spans="2:2">
      <c r="B159171" s="323"/>
    </row>
    <row r="159172" spans="2:2">
      <c r="B159172" s="323"/>
    </row>
    <row r="159173" spans="2:2">
      <c r="B159173" s="323"/>
    </row>
    <row r="159174" spans="2:2">
      <c r="B159174" s="323"/>
    </row>
    <row r="159175" spans="2:2">
      <c r="B159175" s="323"/>
    </row>
    <row r="159176" spans="2:2">
      <c r="B159176" s="323"/>
    </row>
    <row r="159177" spans="2:2">
      <c r="B159177" s="323"/>
    </row>
    <row r="159178" spans="2:2">
      <c r="B159178" s="323"/>
    </row>
    <row r="159179" spans="2:2">
      <c r="B159179" s="323"/>
    </row>
    <row r="159180" spans="2:2">
      <c r="B159180" s="323"/>
    </row>
    <row r="159181" spans="2:2">
      <c r="B159181" s="323"/>
    </row>
    <row r="159182" spans="2:2">
      <c r="B159182" s="323"/>
    </row>
    <row r="159183" spans="2:2">
      <c r="B159183" s="323"/>
    </row>
    <row r="159184" spans="2:2">
      <c r="B159184" s="323"/>
    </row>
    <row r="159185" spans="2:2">
      <c r="B159185" s="323"/>
    </row>
    <row r="159186" spans="2:2">
      <c r="B159186" s="323"/>
    </row>
    <row r="159187" spans="2:2">
      <c r="B159187" s="323"/>
    </row>
    <row r="159188" spans="2:2">
      <c r="B159188" s="323"/>
    </row>
    <row r="159189" spans="2:2">
      <c r="B159189" s="323"/>
    </row>
    <row r="159190" spans="2:2">
      <c r="B159190" s="323"/>
    </row>
    <row r="159191" spans="2:2">
      <c r="B159191" s="323"/>
    </row>
    <row r="159192" spans="2:2">
      <c r="B159192" s="323"/>
    </row>
    <row r="159193" spans="2:2">
      <c r="B159193" s="323"/>
    </row>
    <row r="159194" spans="2:2">
      <c r="B159194" s="323"/>
    </row>
    <row r="159195" spans="2:2">
      <c r="B159195" s="323"/>
    </row>
    <row r="159196" spans="2:2">
      <c r="B159196" s="323"/>
    </row>
    <row r="159197" spans="2:2">
      <c r="B159197" s="323"/>
    </row>
    <row r="159198" spans="2:2">
      <c r="B159198" s="323"/>
    </row>
    <row r="159199" spans="2:2">
      <c r="B159199" s="323"/>
    </row>
    <row r="159200" spans="2:2">
      <c r="B159200" s="323"/>
    </row>
    <row r="159201" spans="2:2">
      <c r="B159201" s="323"/>
    </row>
    <row r="159202" spans="2:2">
      <c r="B159202" s="323"/>
    </row>
    <row r="159203" spans="2:2">
      <c r="B159203" s="323"/>
    </row>
    <row r="159204" spans="2:2">
      <c r="B159204" s="323"/>
    </row>
    <row r="159205" spans="2:2">
      <c r="B159205" s="323"/>
    </row>
    <row r="159206" spans="2:2">
      <c r="B159206" s="323"/>
    </row>
    <row r="159207" spans="2:2">
      <c r="B159207" s="323"/>
    </row>
    <row r="159208" spans="2:2">
      <c r="B159208" s="323"/>
    </row>
    <row r="159209" spans="2:2">
      <c r="B159209" s="323"/>
    </row>
    <row r="159210" spans="2:2">
      <c r="B159210" s="323"/>
    </row>
    <row r="159211" spans="2:2">
      <c r="B159211" s="323"/>
    </row>
    <row r="159212" spans="2:2">
      <c r="B159212" s="323"/>
    </row>
    <row r="159213" spans="2:2">
      <c r="B159213" s="323"/>
    </row>
    <row r="159214" spans="2:2">
      <c r="B159214" s="323"/>
    </row>
    <row r="159215" spans="2:2">
      <c r="B159215" s="323"/>
    </row>
    <row r="159216" spans="2:2">
      <c r="B159216" s="323"/>
    </row>
    <row r="159217" spans="2:2">
      <c r="B159217" s="323"/>
    </row>
    <row r="159218" spans="2:2">
      <c r="B159218" s="323"/>
    </row>
    <row r="159219" spans="2:2">
      <c r="B159219" s="323"/>
    </row>
    <row r="159220" spans="2:2">
      <c r="B159220" s="323"/>
    </row>
    <row r="159221" spans="2:2">
      <c r="B159221" s="323"/>
    </row>
    <row r="159222" spans="2:2">
      <c r="B159222" s="323"/>
    </row>
    <row r="159223" spans="2:2">
      <c r="B159223" s="323"/>
    </row>
    <row r="159224" spans="2:2">
      <c r="B159224" s="323"/>
    </row>
    <row r="159225" spans="2:2">
      <c r="B159225" s="323"/>
    </row>
    <row r="159226" spans="2:2">
      <c r="B159226" s="323"/>
    </row>
    <row r="159227" spans="2:2">
      <c r="B159227" s="323"/>
    </row>
    <row r="159228" spans="2:2">
      <c r="B159228" s="323"/>
    </row>
    <row r="159229" spans="2:2">
      <c r="B159229" s="323"/>
    </row>
    <row r="159230" spans="2:2">
      <c r="B159230" s="323"/>
    </row>
    <row r="159231" spans="2:2">
      <c r="B159231" s="323"/>
    </row>
    <row r="159232" spans="2:2">
      <c r="B159232" s="323"/>
    </row>
    <row r="159233" spans="2:2">
      <c r="B159233" s="323"/>
    </row>
    <row r="159234" spans="2:2">
      <c r="B159234" s="323"/>
    </row>
    <row r="159235" spans="2:2">
      <c r="B159235" s="323"/>
    </row>
    <row r="159236" spans="2:2">
      <c r="B159236" s="323"/>
    </row>
    <row r="159237" spans="2:2">
      <c r="B159237" s="323"/>
    </row>
    <row r="159238" spans="2:2">
      <c r="B159238" s="323"/>
    </row>
    <row r="159239" spans="2:2">
      <c r="B159239" s="323"/>
    </row>
    <row r="159240" spans="2:2">
      <c r="B159240" s="323"/>
    </row>
    <row r="159241" spans="2:2">
      <c r="B159241" s="323"/>
    </row>
    <row r="159242" spans="2:2">
      <c r="B159242" s="323"/>
    </row>
    <row r="159243" spans="2:2">
      <c r="B159243" s="323"/>
    </row>
    <row r="159244" spans="2:2">
      <c r="B159244" s="323"/>
    </row>
    <row r="159245" spans="2:2">
      <c r="B159245" s="323"/>
    </row>
    <row r="159246" spans="2:2">
      <c r="B159246" s="323"/>
    </row>
    <row r="159247" spans="2:2">
      <c r="B159247" s="323"/>
    </row>
    <row r="159248" spans="2:2">
      <c r="B159248" s="323"/>
    </row>
    <row r="159249" spans="2:2">
      <c r="B159249" s="323"/>
    </row>
    <row r="159250" spans="2:2">
      <c r="B159250" s="323"/>
    </row>
    <row r="159251" spans="2:2">
      <c r="B159251" s="323"/>
    </row>
    <row r="159252" spans="2:2">
      <c r="B159252" s="323"/>
    </row>
    <row r="159253" spans="2:2">
      <c r="B159253" s="323"/>
    </row>
    <row r="159254" spans="2:2">
      <c r="B159254" s="323"/>
    </row>
    <row r="159255" spans="2:2">
      <c r="B159255" s="323"/>
    </row>
    <row r="159256" spans="2:2">
      <c r="B159256" s="323"/>
    </row>
    <row r="159257" spans="2:2">
      <c r="B159257" s="323"/>
    </row>
    <row r="159258" spans="2:2">
      <c r="B159258" s="323"/>
    </row>
    <row r="159259" spans="2:2">
      <c r="B159259" s="323"/>
    </row>
    <row r="159260" spans="2:2">
      <c r="B159260" s="323"/>
    </row>
    <row r="159261" spans="2:2">
      <c r="B159261" s="323"/>
    </row>
    <row r="159262" spans="2:2">
      <c r="B159262" s="323"/>
    </row>
    <row r="159263" spans="2:2">
      <c r="B159263" s="323"/>
    </row>
    <row r="159264" spans="2:2">
      <c r="B159264" s="323"/>
    </row>
    <row r="159265" spans="2:2">
      <c r="B159265" s="323"/>
    </row>
    <row r="159266" spans="2:2">
      <c r="B159266" s="323"/>
    </row>
    <row r="159267" spans="2:2">
      <c r="B159267" s="323"/>
    </row>
    <row r="159268" spans="2:2">
      <c r="B159268" s="323"/>
    </row>
    <row r="159269" spans="2:2">
      <c r="B159269" s="323"/>
    </row>
    <row r="159270" spans="2:2">
      <c r="B159270" s="323"/>
    </row>
    <row r="159271" spans="2:2">
      <c r="B159271" s="323"/>
    </row>
    <row r="159272" spans="2:2">
      <c r="B159272" s="323"/>
    </row>
    <row r="159273" spans="2:2">
      <c r="B159273" s="323"/>
    </row>
    <row r="159274" spans="2:2">
      <c r="B159274" s="323"/>
    </row>
    <row r="159275" spans="2:2">
      <c r="B159275" s="323"/>
    </row>
    <row r="159276" spans="2:2">
      <c r="B159276" s="323"/>
    </row>
    <row r="159277" spans="2:2">
      <c r="B159277" s="323"/>
    </row>
    <row r="159278" spans="2:2">
      <c r="B159278" s="323"/>
    </row>
    <row r="159279" spans="2:2">
      <c r="B159279" s="323"/>
    </row>
    <row r="159280" spans="2:2">
      <c r="B159280" s="323"/>
    </row>
    <row r="159281" spans="2:2">
      <c r="B159281" s="323"/>
    </row>
    <row r="159282" spans="2:2">
      <c r="B159282" s="323"/>
    </row>
    <row r="159283" spans="2:2">
      <c r="B159283" s="323"/>
    </row>
    <row r="159284" spans="2:2">
      <c r="B159284" s="323"/>
    </row>
    <row r="159285" spans="2:2">
      <c r="B159285" s="323"/>
    </row>
    <row r="159286" spans="2:2">
      <c r="B159286" s="323"/>
    </row>
    <row r="159287" spans="2:2">
      <c r="B159287" s="323"/>
    </row>
    <row r="159288" spans="2:2">
      <c r="B159288" s="323"/>
    </row>
    <row r="159289" spans="2:2">
      <c r="B159289" s="323"/>
    </row>
    <row r="159290" spans="2:2">
      <c r="B159290" s="323"/>
    </row>
    <row r="159291" spans="2:2">
      <c r="B159291" s="323"/>
    </row>
    <row r="159292" spans="2:2">
      <c r="B159292" s="323"/>
    </row>
    <row r="159293" spans="2:2">
      <c r="B159293" s="323"/>
    </row>
    <row r="159294" spans="2:2">
      <c r="B159294" s="323"/>
    </row>
    <row r="159295" spans="2:2">
      <c r="B159295" s="323"/>
    </row>
    <row r="159296" spans="2:2">
      <c r="B159296" s="323"/>
    </row>
    <row r="159297" spans="2:2">
      <c r="B159297" s="323"/>
    </row>
    <row r="159298" spans="2:2">
      <c r="B159298" s="323"/>
    </row>
    <row r="159299" spans="2:2">
      <c r="B159299" s="323"/>
    </row>
    <row r="159300" spans="2:2">
      <c r="B159300" s="323"/>
    </row>
    <row r="159301" spans="2:2">
      <c r="B159301" s="323"/>
    </row>
    <row r="159302" spans="2:2">
      <c r="B159302" s="323"/>
    </row>
    <row r="159303" spans="2:2">
      <c r="B159303" s="323"/>
    </row>
    <row r="159304" spans="2:2">
      <c r="B159304" s="323"/>
    </row>
    <row r="159305" spans="2:2">
      <c r="B159305" s="323"/>
    </row>
    <row r="159306" spans="2:2">
      <c r="B159306" s="323"/>
    </row>
    <row r="159307" spans="2:2">
      <c r="B159307" s="323"/>
    </row>
    <row r="159308" spans="2:2">
      <c r="B159308" s="323"/>
    </row>
    <row r="159309" spans="2:2">
      <c r="B159309" s="323"/>
    </row>
    <row r="159310" spans="2:2">
      <c r="B159310" s="323"/>
    </row>
    <row r="159311" spans="2:2">
      <c r="B159311" s="323"/>
    </row>
    <row r="159312" spans="2:2">
      <c r="B159312" s="323"/>
    </row>
    <row r="159313" spans="2:2">
      <c r="B159313" s="323"/>
    </row>
    <row r="159314" spans="2:2">
      <c r="B159314" s="323"/>
    </row>
    <row r="159315" spans="2:2">
      <c r="B159315" s="323"/>
    </row>
    <row r="159316" spans="2:2">
      <c r="B159316" s="323"/>
    </row>
    <row r="159317" spans="2:2">
      <c r="B159317" s="323"/>
    </row>
    <row r="159318" spans="2:2">
      <c r="B159318" s="323"/>
    </row>
    <row r="159319" spans="2:2">
      <c r="B159319" s="323"/>
    </row>
    <row r="159320" spans="2:2">
      <c r="B159320" s="323"/>
    </row>
    <row r="159321" spans="2:2">
      <c r="B159321" s="323"/>
    </row>
    <row r="159322" spans="2:2">
      <c r="B159322" s="323"/>
    </row>
    <row r="159323" spans="2:2">
      <c r="B159323" s="323"/>
    </row>
    <row r="159324" spans="2:2">
      <c r="B159324" s="323"/>
    </row>
    <row r="159325" spans="2:2">
      <c r="B159325" s="323"/>
    </row>
    <row r="159326" spans="2:2">
      <c r="B159326" s="323"/>
    </row>
    <row r="159327" spans="2:2">
      <c r="B159327" s="323"/>
    </row>
    <row r="159328" spans="2:2">
      <c r="B159328" s="323"/>
    </row>
    <row r="159329" spans="2:2">
      <c r="B159329" s="323"/>
    </row>
    <row r="159330" spans="2:2">
      <c r="B159330" s="323"/>
    </row>
    <row r="159331" spans="2:2">
      <c r="B159331" s="323"/>
    </row>
    <row r="159332" spans="2:2">
      <c r="B159332" s="323"/>
    </row>
    <row r="159333" spans="2:2">
      <c r="B159333" s="323"/>
    </row>
    <row r="159334" spans="2:2">
      <c r="B159334" s="323"/>
    </row>
    <row r="159335" spans="2:2">
      <c r="B159335" s="323"/>
    </row>
    <row r="159336" spans="2:2">
      <c r="B159336" s="323"/>
    </row>
    <row r="159337" spans="2:2">
      <c r="B159337" s="323"/>
    </row>
    <row r="159338" spans="2:2">
      <c r="B159338" s="323"/>
    </row>
    <row r="159339" spans="2:2">
      <c r="B159339" s="323"/>
    </row>
    <row r="159340" spans="2:2">
      <c r="B159340" s="323"/>
    </row>
    <row r="159341" spans="2:2">
      <c r="B159341" s="323"/>
    </row>
    <row r="159342" spans="2:2">
      <c r="B159342" s="323"/>
    </row>
    <row r="159343" spans="2:2">
      <c r="B159343" s="323"/>
    </row>
    <row r="159344" spans="2:2">
      <c r="B159344" s="323"/>
    </row>
    <row r="159345" spans="2:2">
      <c r="B159345" s="323"/>
    </row>
    <row r="159346" spans="2:2">
      <c r="B159346" s="323"/>
    </row>
    <row r="159347" spans="2:2">
      <c r="B159347" s="323"/>
    </row>
    <row r="159348" spans="2:2">
      <c r="B159348" s="323"/>
    </row>
    <row r="159349" spans="2:2">
      <c r="B159349" s="323"/>
    </row>
    <row r="159350" spans="2:2">
      <c r="B159350" s="323"/>
    </row>
    <row r="159351" spans="2:2">
      <c r="B159351" s="323"/>
    </row>
    <row r="159352" spans="2:2">
      <c r="B159352" s="323"/>
    </row>
    <row r="159353" spans="2:2">
      <c r="B159353" s="323"/>
    </row>
    <row r="159354" spans="2:2">
      <c r="B159354" s="323"/>
    </row>
    <row r="159355" spans="2:2">
      <c r="B159355" s="323"/>
    </row>
    <row r="159356" spans="2:2">
      <c r="B159356" s="323"/>
    </row>
    <row r="159357" spans="2:2">
      <c r="B159357" s="323"/>
    </row>
    <row r="159358" spans="2:2">
      <c r="B159358" s="323"/>
    </row>
    <row r="159359" spans="2:2">
      <c r="B159359" s="323"/>
    </row>
    <row r="159360" spans="2:2">
      <c r="B159360" s="323"/>
    </row>
    <row r="159361" spans="2:2">
      <c r="B159361" s="323"/>
    </row>
    <row r="159362" spans="2:2">
      <c r="B159362" s="323"/>
    </row>
    <row r="159363" spans="2:2">
      <c r="B159363" s="323"/>
    </row>
    <row r="159364" spans="2:2">
      <c r="B159364" s="323"/>
    </row>
    <row r="159365" spans="2:2">
      <c r="B159365" s="323"/>
    </row>
    <row r="159366" spans="2:2">
      <c r="B159366" s="323"/>
    </row>
    <row r="159367" spans="2:2">
      <c r="B159367" s="323"/>
    </row>
    <row r="159368" spans="2:2">
      <c r="B159368" s="323"/>
    </row>
    <row r="159369" spans="2:2">
      <c r="B159369" s="323"/>
    </row>
    <row r="159370" spans="2:2">
      <c r="B159370" s="323"/>
    </row>
    <row r="159371" spans="2:2">
      <c r="B159371" s="323"/>
    </row>
    <row r="159372" spans="2:2">
      <c r="B159372" s="323"/>
    </row>
    <row r="159373" spans="2:2">
      <c r="B159373" s="323"/>
    </row>
    <row r="159374" spans="2:2">
      <c r="B159374" s="323"/>
    </row>
    <row r="159375" spans="2:2">
      <c r="B159375" s="323"/>
    </row>
    <row r="159376" spans="2:2">
      <c r="B159376" s="323"/>
    </row>
    <row r="159377" spans="2:2">
      <c r="B159377" s="323"/>
    </row>
    <row r="159378" spans="2:2">
      <c r="B159378" s="323"/>
    </row>
    <row r="159379" spans="2:2">
      <c r="B159379" s="323"/>
    </row>
    <row r="159380" spans="2:2">
      <c r="B159380" s="323"/>
    </row>
    <row r="159381" spans="2:2">
      <c r="B159381" s="323"/>
    </row>
    <row r="159382" spans="2:2">
      <c r="B159382" s="323"/>
    </row>
    <row r="159383" spans="2:2">
      <c r="B159383" s="323"/>
    </row>
    <row r="159384" spans="2:2">
      <c r="B159384" s="323"/>
    </row>
    <row r="159385" spans="2:2">
      <c r="B159385" s="323"/>
    </row>
    <row r="159386" spans="2:2">
      <c r="B159386" s="323"/>
    </row>
    <row r="159387" spans="2:2">
      <c r="B159387" s="323"/>
    </row>
    <row r="159388" spans="2:2">
      <c r="B159388" s="323"/>
    </row>
    <row r="159389" spans="2:2">
      <c r="B159389" s="323"/>
    </row>
    <row r="159390" spans="2:2">
      <c r="B159390" s="323"/>
    </row>
    <row r="159391" spans="2:2">
      <c r="B159391" s="323"/>
    </row>
    <row r="159392" spans="2:2">
      <c r="B159392" s="323"/>
    </row>
    <row r="159393" spans="2:2">
      <c r="B159393" s="323"/>
    </row>
    <row r="159394" spans="2:2">
      <c r="B159394" s="323"/>
    </row>
    <row r="159395" spans="2:2">
      <c r="B159395" s="323"/>
    </row>
    <row r="159396" spans="2:2">
      <c r="B159396" s="323"/>
    </row>
    <row r="159397" spans="2:2">
      <c r="B159397" s="323"/>
    </row>
    <row r="159398" spans="2:2">
      <c r="B159398" s="323"/>
    </row>
    <row r="159399" spans="2:2">
      <c r="B159399" s="323"/>
    </row>
    <row r="159400" spans="2:2">
      <c r="B159400" s="323"/>
    </row>
    <row r="159401" spans="2:2">
      <c r="B159401" s="323"/>
    </row>
    <row r="159402" spans="2:2">
      <c r="B159402" s="323"/>
    </row>
    <row r="159403" spans="2:2">
      <c r="B159403" s="323"/>
    </row>
    <row r="159404" spans="2:2">
      <c r="B159404" s="323"/>
    </row>
    <row r="159405" spans="2:2">
      <c r="B159405" s="323"/>
    </row>
    <row r="159406" spans="2:2">
      <c r="B159406" s="323"/>
    </row>
    <row r="159407" spans="2:2">
      <c r="B159407" s="323"/>
    </row>
    <row r="159408" spans="2:2">
      <c r="B159408" s="323"/>
    </row>
    <row r="159409" spans="2:2">
      <c r="B159409" s="323"/>
    </row>
    <row r="159410" spans="2:2">
      <c r="B159410" s="323"/>
    </row>
    <row r="159411" spans="2:2">
      <c r="B159411" s="323"/>
    </row>
    <row r="159412" spans="2:2">
      <c r="B159412" s="323"/>
    </row>
    <row r="159413" spans="2:2">
      <c r="B159413" s="323"/>
    </row>
    <row r="159414" spans="2:2">
      <c r="B159414" s="323"/>
    </row>
    <row r="159415" spans="2:2">
      <c r="B159415" s="323"/>
    </row>
    <row r="159416" spans="2:2">
      <c r="B159416" s="323"/>
    </row>
    <row r="159417" spans="2:2">
      <c r="B159417" s="323"/>
    </row>
    <row r="159418" spans="2:2">
      <c r="B159418" s="323"/>
    </row>
    <row r="159419" spans="2:2">
      <c r="B159419" s="323"/>
    </row>
    <row r="159420" spans="2:2">
      <c r="B159420" s="323"/>
    </row>
    <row r="159421" spans="2:2">
      <c r="B159421" s="323"/>
    </row>
    <row r="159422" spans="2:2">
      <c r="B159422" s="323"/>
    </row>
    <row r="159423" spans="2:2">
      <c r="B159423" s="323"/>
    </row>
    <row r="159424" spans="2:2">
      <c r="B159424" s="323"/>
    </row>
    <row r="159425" spans="2:2">
      <c r="B159425" s="323"/>
    </row>
    <row r="159426" spans="2:2">
      <c r="B159426" s="323"/>
    </row>
    <row r="159427" spans="2:2">
      <c r="B159427" s="323"/>
    </row>
    <row r="159428" spans="2:2">
      <c r="B159428" s="323"/>
    </row>
    <row r="159429" spans="2:2">
      <c r="B159429" s="323"/>
    </row>
    <row r="159430" spans="2:2">
      <c r="B159430" s="323"/>
    </row>
    <row r="159431" spans="2:2">
      <c r="B159431" s="323"/>
    </row>
    <row r="159432" spans="2:2">
      <c r="B159432" s="323"/>
    </row>
    <row r="159433" spans="2:2">
      <c r="B159433" s="323"/>
    </row>
    <row r="159434" spans="2:2">
      <c r="B159434" s="323"/>
    </row>
    <row r="159435" spans="2:2">
      <c r="B159435" s="323"/>
    </row>
    <row r="159436" spans="2:2">
      <c r="B159436" s="323"/>
    </row>
    <row r="159437" spans="2:2">
      <c r="B159437" s="323"/>
    </row>
    <row r="159438" spans="2:2">
      <c r="B159438" s="323"/>
    </row>
    <row r="159439" spans="2:2">
      <c r="B159439" s="323"/>
    </row>
    <row r="159440" spans="2:2">
      <c r="B159440" s="323"/>
    </row>
    <row r="159441" spans="2:2">
      <c r="B159441" s="323"/>
    </row>
    <row r="159442" spans="2:2">
      <c r="B159442" s="323"/>
    </row>
    <row r="159443" spans="2:2">
      <c r="B159443" s="323"/>
    </row>
    <row r="159444" spans="2:2">
      <c r="B159444" s="323"/>
    </row>
    <row r="159445" spans="2:2">
      <c r="B159445" s="323"/>
    </row>
    <row r="159446" spans="2:2">
      <c r="B159446" s="323"/>
    </row>
    <row r="159447" spans="2:2">
      <c r="B159447" s="323"/>
    </row>
    <row r="159448" spans="2:2">
      <c r="B159448" s="323"/>
    </row>
    <row r="159449" spans="2:2">
      <c r="B159449" s="323"/>
    </row>
    <row r="159450" spans="2:2">
      <c r="B159450" s="323"/>
    </row>
    <row r="159451" spans="2:2">
      <c r="B159451" s="323"/>
    </row>
    <row r="159452" spans="2:2">
      <c r="B159452" s="323"/>
    </row>
    <row r="159453" spans="2:2">
      <c r="B159453" s="323"/>
    </row>
    <row r="159454" spans="2:2">
      <c r="B159454" s="323"/>
    </row>
    <row r="159455" spans="2:2">
      <c r="B159455" s="323"/>
    </row>
    <row r="159456" spans="2:2">
      <c r="B159456" s="323"/>
    </row>
    <row r="159457" spans="2:2">
      <c r="B159457" s="323"/>
    </row>
    <row r="159458" spans="2:2">
      <c r="B159458" s="323"/>
    </row>
    <row r="159459" spans="2:2">
      <c r="B159459" s="323"/>
    </row>
    <row r="159460" spans="2:2">
      <c r="B159460" s="323"/>
    </row>
    <row r="159461" spans="2:2">
      <c r="B159461" s="323"/>
    </row>
    <row r="159462" spans="2:2">
      <c r="B159462" s="323"/>
    </row>
    <row r="159463" spans="2:2">
      <c r="B159463" s="323"/>
    </row>
    <row r="159464" spans="2:2">
      <c r="B159464" s="323"/>
    </row>
    <row r="159465" spans="2:2">
      <c r="B159465" s="323"/>
    </row>
    <row r="159466" spans="2:2">
      <c r="B159466" s="323"/>
    </row>
    <row r="159467" spans="2:2">
      <c r="B159467" s="323"/>
    </row>
    <row r="159468" spans="2:2">
      <c r="B159468" s="323"/>
    </row>
    <row r="159469" spans="2:2">
      <c r="B159469" s="323"/>
    </row>
    <row r="159470" spans="2:2">
      <c r="B159470" s="323"/>
    </row>
    <row r="159471" spans="2:2">
      <c r="B159471" s="323"/>
    </row>
    <row r="159472" spans="2:2">
      <c r="B159472" s="323"/>
    </row>
    <row r="159473" spans="2:2">
      <c r="B159473" s="323"/>
    </row>
    <row r="159474" spans="2:2">
      <c r="B159474" s="323"/>
    </row>
    <row r="159475" spans="2:2">
      <c r="B159475" s="323"/>
    </row>
    <row r="159476" spans="2:2">
      <c r="B159476" s="323"/>
    </row>
    <row r="159477" spans="2:2">
      <c r="B159477" s="323"/>
    </row>
    <row r="159478" spans="2:2">
      <c r="B159478" s="323"/>
    </row>
    <row r="159479" spans="2:2">
      <c r="B159479" s="323"/>
    </row>
    <row r="159480" spans="2:2">
      <c r="B159480" s="323"/>
    </row>
    <row r="159481" spans="2:2">
      <c r="B159481" s="323"/>
    </row>
    <row r="159482" spans="2:2">
      <c r="B159482" s="323"/>
    </row>
    <row r="159483" spans="2:2">
      <c r="B159483" s="323"/>
    </row>
    <row r="159484" spans="2:2">
      <c r="B159484" s="323"/>
    </row>
    <row r="159485" spans="2:2">
      <c r="B159485" s="323"/>
    </row>
    <row r="159486" spans="2:2">
      <c r="B159486" s="323"/>
    </row>
    <row r="159487" spans="2:2">
      <c r="B159487" s="323"/>
    </row>
    <row r="159488" spans="2:2">
      <c r="B159488" s="323"/>
    </row>
    <row r="159489" spans="2:2">
      <c r="B159489" s="323"/>
    </row>
    <row r="159490" spans="2:2">
      <c r="B159490" s="323"/>
    </row>
    <row r="159491" spans="2:2">
      <c r="B159491" s="323"/>
    </row>
    <row r="159492" spans="2:2">
      <c r="B159492" s="323"/>
    </row>
    <row r="159493" spans="2:2">
      <c r="B159493" s="323"/>
    </row>
    <row r="159494" spans="2:2">
      <c r="B159494" s="323"/>
    </row>
    <row r="159495" spans="2:2">
      <c r="B159495" s="323"/>
    </row>
    <row r="159496" spans="2:2">
      <c r="B159496" s="323"/>
    </row>
    <row r="159497" spans="2:2">
      <c r="B159497" s="323"/>
    </row>
    <row r="159498" spans="2:2">
      <c r="B159498" s="323"/>
    </row>
    <row r="159499" spans="2:2">
      <c r="B159499" s="323"/>
    </row>
    <row r="159500" spans="2:2">
      <c r="B159500" s="323"/>
    </row>
    <row r="159501" spans="2:2">
      <c r="B159501" s="323"/>
    </row>
    <row r="159502" spans="2:2">
      <c r="B159502" s="323"/>
    </row>
    <row r="159503" spans="2:2">
      <c r="B159503" s="323"/>
    </row>
    <row r="159504" spans="2:2">
      <c r="B159504" s="323"/>
    </row>
    <row r="159505" spans="2:2">
      <c r="B159505" s="323"/>
    </row>
    <row r="159506" spans="2:2">
      <c r="B159506" s="323"/>
    </row>
    <row r="159507" spans="2:2">
      <c r="B159507" s="323"/>
    </row>
    <row r="159508" spans="2:2">
      <c r="B159508" s="323"/>
    </row>
    <row r="159509" spans="2:2">
      <c r="B159509" s="323"/>
    </row>
    <row r="159510" spans="2:2">
      <c r="B159510" s="323"/>
    </row>
    <row r="159511" spans="2:2">
      <c r="B159511" s="323"/>
    </row>
    <row r="159512" spans="2:2">
      <c r="B159512" s="323"/>
    </row>
    <row r="159513" spans="2:2">
      <c r="B159513" s="323"/>
    </row>
    <row r="159514" spans="2:2">
      <c r="B159514" s="323"/>
    </row>
    <row r="159515" spans="2:2">
      <c r="B159515" s="323"/>
    </row>
    <row r="159516" spans="2:2">
      <c r="B159516" s="323"/>
    </row>
    <row r="159517" spans="2:2">
      <c r="B159517" s="323"/>
    </row>
    <row r="159518" spans="2:2">
      <c r="B159518" s="323"/>
    </row>
    <row r="159519" spans="2:2">
      <c r="B159519" s="323"/>
    </row>
    <row r="159520" spans="2:2">
      <c r="B159520" s="323"/>
    </row>
    <row r="159521" spans="2:2">
      <c r="B159521" s="323"/>
    </row>
    <row r="159522" spans="2:2">
      <c r="B159522" s="323"/>
    </row>
    <row r="159523" spans="2:2">
      <c r="B159523" s="323"/>
    </row>
    <row r="159524" spans="2:2">
      <c r="B159524" s="323"/>
    </row>
    <row r="159525" spans="2:2">
      <c r="B159525" s="323"/>
    </row>
    <row r="159526" spans="2:2">
      <c r="B159526" s="323"/>
    </row>
    <row r="159527" spans="2:2">
      <c r="B159527" s="323"/>
    </row>
    <row r="159528" spans="2:2">
      <c r="B159528" s="323"/>
    </row>
    <row r="159529" spans="2:2">
      <c r="B159529" s="323"/>
    </row>
    <row r="159530" spans="2:2">
      <c r="B159530" s="323"/>
    </row>
    <row r="159531" spans="2:2">
      <c r="B159531" s="323"/>
    </row>
    <row r="159532" spans="2:2">
      <c r="B159532" s="323"/>
    </row>
    <row r="159533" spans="2:2">
      <c r="B159533" s="323"/>
    </row>
    <row r="159534" spans="2:2">
      <c r="B159534" s="323"/>
    </row>
    <row r="159535" spans="2:2">
      <c r="B159535" s="323"/>
    </row>
    <row r="159536" spans="2:2">
      <c r="B159536" s="323"/>
    </row>
    <row r="159537" spans="2:2">
      <c r="B159537" s="323"/>
    </row>
    <row r="159538" spans="2:2">
      <c r="B159538" s="323"/>
    </row>
    <row r="159539" spans="2:2">
      <c r="B159539" s="323"/>
    </row>
    <row r="159540" spans="2:2">
      <c r="B159540" s="323"/>
    </row>
    <row r="159541" spans="2:2">
      <c r="B159541" s="323"/>
    </row>
    <row r="159542" spans="2:2">
      <c r="B159542" s="323"/>
    </row>
    <row r="159543" spans="2:2">
      <c r="B159543" s="323"/>
    </row>
    <row r="159544" spans="2:2">
      <c r="B159544" s="323"/>
    </row>
    <row r="159545" spans="2:2">
      <c r="B159545" s="323"/>
    </row>
    <row r="159546" spans="2:2">
      <c r="B159546" s="323"/>
    </row>
    <row r="159547" spans="2:2">
      <c r="B159547" s="323"/>
    </row>
    <row r="159548" spans="2:2">
      <c r="B159548" s="323"/>
    </row>
    <row r="159549" spans="2:2">
      <c r="B159549" s="323"/>
    </row>
    <row r="159550" spans="2:2">
      <c r="B159550" s="323"/>
    </row>
    <row r="159551" spans="2:2">
      <c r="B159551" s="323"/>
    </row>
    <row r="159552" spans="2:2">
      <c r="B159552" s="323"/>
    </row>
    <row r="159553" spans="2:2">
      <c r="B159553" s="323"/>
    </row>
    <row r="159554" spans="2:2">
      <c r="B159554" s="323"/>
    </row>
    <row r="159555" spans="2:2">
      <c r="B159555" s="323"/>
    </row>
    <row r="159556" spans="2:2">
      <c r="B159556" s="323"/>
    </row>
    <row r="159557" spans="2:2">
      <c r="B159557" s="323"/>
    </row>
    <row r="159558" spans="2:2">
      <c r="B159558" s="323"/>
    </row>
    <row r="159559" spans="2:2">
      <c r="B159559" s="323"/>
    </row>
    <row r="159560" spans="2:2">
      <c r="B159560" s="323"/>
    </row>
    <row r="159561" spans="2:2">
      <c r="B159561" s="323"/>
    </row>
    <row r="159562" spans="2:2">
      <c r="B159562" s="323"/>
    </row>
    <row r="159563" spans="2:2">
      <c r="B159563" s="323"/>
    </row>
    <row r="159564" spans="2:2">
      <c r="B159564" s="323"/>
    </row>
    <row r="159565" spans="2:2">
      <c r="B159565" s="323"/>
    </row>
    <row r="159566" spans="2:2">
      <c r="B159566" s="323"/>
    </row>
    <row r="159567" spans="2:2">
      <c r="B159567" s="323"/>
    </row>
    <row r="159568" spans="2:2">
      <c r="B159568" s="323"/>
    </row>
    <row r="159569" spans="2:2">
      <c r="B159569" s="323"/>
    </row>
    <row r="159570" spans="2:2">
      <c r="B159570" s="323"/>
    </row>
    <row r="159571" spans="2:2">
      <c r="B159571" s="323"/>
    </row>
    <row r="159572" spans="2:2">
      <c r="B159572" s="323"/>
    </row>
    <row r="159573" spans="2:2">
      <c r="B159573" s="323"/>
    </row>
    <row r="159574" spans="2:2">
      <c r="B159574" s="323"/>
    </row>
    <row r="159575" spans="2:2">
      <c r="B159575" s="323"/>
    </row>
    <row r="159576" spans="2:2">
      <c r="B159576" s="323"/>
    </row>
    <row r="159577" spans="2:2">
      <c r="B159577" s="323"/>
    </row>
    <row r="159578" spans="2:2">
      <c r="B159578" s="323"/>
    </row>
    <row r="159579" spans="2:2">
      <c r="B159579" s="323"/>
    </row>
    <row r="159580" spans="2:2">
      <c r="B159580" s="323"/>
    </row>
    <row r="159581" spans="2:2">
      <c r="B159581" s="323"/>
    </row>
    <row r="159582" spans="2:2">
      <c r="B159582" s="323"/>
    </row>
    <row r="159583" spans="2:2">
      <c r="B159583" s="323"/>
    </row>
    <row r="159584" spans="2:2">
      <c r="B159584" s="323"/>
    </row>
    <row r="159585" spans="2:2">
      <c r="B159585" s="323"/>
    </row>
    <row r="159586" spans="2:2">
      <c r="B159586" s="323"/>
    </row>
    <row r="159587" spans="2:2">
      <c r="B159587" s="323"/>
    </row>
    <row r="159588" spans="2:2">
      <c r="B159588" s="323"/>
    </row>
    <row r="159589" spans="2:2">
      <c r="B159589" s="323"/>
    </row>
    <row r="159590" spans="2:2">
      <c r="B159590" s="323"/>
    </row>
    <row r="159591" spans="2:2">
      <c r="B159591" s="323"/>
    </row>
    <row r="159592" spans="2:2">
      <c r="B159592" s="323"/>
    </row>
    <row r="159593" spans="2:2">
      <c r="B159593" s="323"/>
    </row>
    <row r="159594" spans="2:2">
      <c r="B159594" s="323"/>
    </row>
    <row r="159595" spans="2:2">
      <c r="B159595" s="323"/>
    </row>
    <row r="159596" spans="2:2">
      <c r="B159596" s="323"/>
    </row>
    <row r="159597" spans="2:2">
      <c r="B159597" s="323"/>
    </row>
    <row r="159598" spans="2:2">
      <c r="B159598" s="323"/>
    </row>
    <row r="159599" spans="2:2">
      <c r="B159599" s="323"/>
    </row>
    <row r="159600" spans="2:2">
      <c r="B159600" s="323"/>
    </row>
    <row r="159601" spans="2:2">
      <c r="B159601" s="323"/>
    </row>
    <row r="159602" spans="2:2">
      <c r="B159602" s="323"/>
    </row>
    <row r="159603" spans="2:2">
      <c r="B159603" s="323"/>
    </row>
    <row r="159604" spans="2:2">
      <c r="B159604" s="323"/>
    </row>
    <row r="159605" spans="2:2">
      <c r="B159605" s="323"/>
    </row>
    <row r="159606" spans="2:2">
      <c r="B159606" s="323"/>
    </row>
    <row r="159607" spans="2:2">
      <c r="B159607" s="323"/>
    </row>
    <row r="159608" spans="2:2">
      <c r="B159608" s="323"/>
    </row>
    <row r="159609" spans="2:2">
      <c r="B159609" s="323"/>
    </row>
    <row r="159610" spans="2:2">
      <c r="B159610" s="323"/>
    </row>
    <row r="159611" spans="2:2">
      <c r="B159611" s="323"/>
    </row>
    <row r="159612" spans="2:2">
      <c r="B159612" s="323"/>
    </row>
    <row r="159613" spans="2:2">
      <c r="B159613" s="323"/>
    </row>
    <row r="159614" spans="2:2">
      <c r="B159614" s="323"/>
    </row>
    <row r="159615" spans="2:2">
      <c r="B159615" s="323"/>
    </row>
    <row r="159616" spans="2:2">
      <c r="B159616" s="323"/>
    </row>
    <row r="159617" spans="2:2">
      <c r="B159617" s="323"/>
    </row>
    <row r="159618" spans="2:2">
      <c r="B159618" s="323"/>
    </row>
    <row r="159619" spans="2:2">
      <c r="B159619" s="323"/>
    </row>
    <row r="159620" spans="2:2">
      <c r="B159620" s="323"/>
    </row>
    <row r="159621" spans="2:2">
      <c r="B159621" s="323"/>
    </row>
    <row r="159622" spans="2:2">
      <c r="B159622" s="323"/>
    </row>
    <row r="159623" spans="2:2">
      <c r="B159623" s="323"/>
    </row>
    <row r="159624" spans="2:2">
      <c r="B159624" s="323"/>
    </row>
    <row r="159625" spans="2:2">
      <c r="B159625" s="323"/>
    </row>
    <row r="159626" spans="2:2">
      <c r="B159626" s="323"/>
    </row>
    <row r="159627" spans="2:2">
      <c r="B159627" s="323"/>
    </row>
    <row r="159628" spans="2:2">
      <c r="B159628" s="323"/>
    </row>
    <row r="159629" spans="2:2">
      <c r="B159629" s="323"/>
    </row>
    <row r="159630" spans="2:2">
      <c r="B159630" s="323"/>
    </row>
    <row r="159631" spans="2:2">
      <c r="B159631" s="323"/>
    </row>
    <row r="159632" spans="2:2">
      <c r="B159632" s="323"/>
    </row>
    <row r="159633" spans="2:2">
      <c r="B159633" s="323"/>
    </row>
    <row r="159634" spans="2:2">
      <c r="B159634" s="323"/>
    </row>
    <row r="159635" spans="2:2">
      <c r="B159635" s="323"/>
    </row>
    <row r="159636" spans="2:2">
      <c r="B159636" s="323"/>
    </row>
    <row r="159637" spans="2:2">
      <c r="B159637" s="323"/>
    </row>
    <row r="159638" spans="2:2">
      <c r="B159638" s="323"/>
    </row>
    <row r="159639" spans="2:2">
      <c r="B159639" s="323"/>
    </row>
    <row r="159640" spans="2:2">
      <c r="B159640" s="323"/>
    </row>
    <row r="159641" spans="2:2">
      <c r="B159641" s="323"/>
    </row>
    <row r="159642" spans="2:2">
      <c r="B159642" s="323"/>
    </row>
    <row r="159643" spans="2:2">
      <c r="B159643" s="323"/>
    </row>
    <row r="159644" spans="2:2">
      <c r="B159644" s="323"/>
    </row>
    <row r="159645" spans="2:2">
      <c r="B159645" s="323"/>
    </row>
    <row r="159646" spans="2:2">
      <c r="B159646" s="323"/>
    </row>
    <row r="159647" spans="2:2">
      <c r="B159647" s="323"/>
    </row>
    <row r="159648" spans="2:2">
      <c r="B159648" s="323"/>
    </row>
    <row r="159649" spans="2:2">
      <c r="B159649" s="323"/>
    </row>
    <row r="159650" spans="2:2">
      <c r="B159650" s="323"/>
    </row>
    <row r="159651" spans="2:2">
      <c r="B159651" s="323"/>
    </row>
    <row r="159652" spans="2:2">
      <c r="B159652" s="323"/>
    </row>
    <row r="159653" spans="2:2">
      <c r="B159653" s="323"/>
    </row>
    <row r="159654" spans="2:2">
      <c r="B159654" s="323"/>
    </row>
    <row r="159655" spans="2:2">
      <c r="B159655" s="323"/>
    </row>
    <row r="159656" spans="2:2">
      <c r="B159656" s="323"/>
    </row>
    <row r="159657" spans="2:2">
      <c r="B159657" s="323"/>
    </row>
    <row r="159658" spans="2:2">
      <c r="B159658" s="323"/>
    </row>
    <row r="159659" spans="2:2">
      <c r="B159659" s="323"/>
    </row>
    <row r="159660" spans="2:2">
      <c r="B159660" s="323"/>
    </row>
    <row r="159661" spans="2:2">
      <c r="B159661" s="323"/>
    </row>
    <row r="159662" spans="2:2">
      <c r="B159662" s="323"/>
    </row>
    <row r="159663" spans="2:2">
      <c r="B159663" s="323"/>
    </row>
    <row r="159664" spans="2:2">
      <c r="B159664" s="323"/>
    </row>
    <row r="159665" spans="2:2">
      <c r="B159665" s="323"/>
    </row>
    <row r="159666" spans="2:2">
      <c r="B159666" s="323"/>
    </row>
    <row r="159667" spans="2:2">
      <c r="B159667" s="323"/>
    </row>
    <row r="159668" spans="2:2">
      <c r="B159668" s="323"/>
    </row>
    <row r="159669" spans="2:2">
      <c r="B159669" s="323"/>
    </row>
    <row r="159670" spans="2:2">
      <c r="B159670" s="323"/>
    </row>
    <row r="159671" spans="2:2">
      <c r="B159671" s="323"/>
    </row>
    <row r="159672" spans="2:2">
      <c r="B159672" s="323"/>
    </row>
    <row r="159673" spans="2:2">
      <c r="B159673" s="323"/>
    </row>
    <row r="159674" spans="2:2">
      <c r="B159674" s="323"/>
    </row>
    <row r="159675" spans="2:2">
      <c r="B159675" s="323"/>
    </row>
    <row r="159676" spans="2:2">
      <c r="B159676" s="323"/>
    </row>
    <row r="159677" spans="2:2">
      <c r="B159677" s="323"/>
    </row>
    <row r="159678" spans="2:2">
      <c r="B159678" s="323"/>
    </row>
    <row r="159679" spans="2:2">
      <c r="B159679" s="323"/>
    </row>
    <row r="159680" spans="2:2">
      <c r="B159680" s="323"/>
    </row>
    <row r="159681" spans="2:2">
      <c r="B159681" s="323"/>
    </row>
    <row r="159682" spans="2:2">
      <c r="B159682" s="323"/>
    </row>
    <row r="159683" spans="2:2">
      <c r="B159683" s="323"/>
    </row>
    <row r="159684" spans="2:2">
      <c r="B159684" s="323"/>
    </row>
    <row r="159685" spans="2:2">
      <c r="B159685" s="323"/>
    </row>
    <row r="159686" spans="2:2">
      <c r="B159686" s="323"/>
    </row>
    <row r="159687" spans="2:2">
      <c r="B159687" s="323"/>
    </row>
    <row r="159688" spans="2:2">
      <c r="B159688" s="323"/>
    </row>
    <row r="159689" spans="2:2">
      <c r="B159689" s="323"/>
    </row>
    <row r="159690" spans="2:2">
      <c r="B159690" s="323"/>
    </row>
    <row r="159691" spans="2:2">
      <c r="B159691" s="323"/>
    </row>
    <row r="159692" spans="2:2">
      <c r="B159692" s="323"/>
    </row>
    <row r="159693" spans="2:2">
      <c r="B159693" s="323"/>
    </row>
    <row r="159694" spans="2:2">
      <c r="B159694" s="323"/>
    </row>
    <row r="159695" spans="2:2">
      <c r="B159695" s="323"/>
    </row>
    <row r="159696" spans="2:2">
      <c r="B159696" s="323"/>
    </row>
    <row r="159697" spans="2:2">
      <c r="B159697" s="323"/>
    </row>
    <row r="159698" spans="2:2">
      <c r="B159698" s="323"/>
    </row>
    <row r="159699" spans="2:2">
      <c r="B159699" s="323"/>
    </row>
    <row r="159700" spans="2:2">
      <c r="B159700" s="323"/>
    </row>
    <row r="159701" spans="2:2">
      <c r="B159701" s="323"/>
    </row>
    <row r="159702" spans="2:2">
      <c r="B159702" s="323"/>
    </row>
    <row r="159703" spans="2:2">
      <c r="B159703" s="323"/>
    </row>
    <row r="159704" spans="2:2">
      <c r="B159704" s="323"/>
    </row>
    <row r="159705" spans="2:2">
      <c r="B159705" s="323"/>
    </row>
    <row r="159706" spans="2:2">
      <c r="B159706" s="323"/>
    </row>
    <row r="159707" spans="2:2">
      <c r="B159707" s="323"/>
    </row>
    <row r="159708" spans="2:2">
      <c r="B159708" s="323"/>
    </row>
    <row r="159709" spans="2:2">
      <c r="B159709" s="323"/>
    </row>
    <row r="159710" spans="2:2">
      <c r="B159710" s="323"/>
    </row>
    <row r="159711" spans="2:2">
      <c r="B159711" s="323"/>
    </row>
    <row r="159712" spans="2:2">
      <c r="B159712" s="323"/>
    </row>
    <row r="159713" spans="2:2">
      <c r="B159713" s="323"/>
    </row>
    <row r="159714" spans="2:2">
      <c r="B159714" s="323"/>
    </row>
    <row r="159715" spans="2:2">
      <c r="B159715" s="323"/>
    </row>
    <row r="159716" spans="2:2">
      <c r="B159716" s="323"/>
    </row>
    <row r="159717" spans="2:2">
      <c r="B159717" s="323"/>
    </row>
    <row r="159718" spans="2:2">
      <c r="B159718" s="323"/>
    </row>
    <row r="159719" spans="2:2">
      <c r="B159719" s="323"/>
    </row>
    <row r="159720" spans="2:2">
      <c r="B159720" s="323"/>
    </row>
    <row r="159721" spans="2:2">
      <c r="B159721" s="323"/>
    </row>
    <row r="159722" spans="2:2">
      <c r="B159722" s="323"/>
    </row>
    <row r="159723" spans="2:2">
      <c r="B159723" s="323"/>
    </row>
    <row r="159724" spans="2:2">
      <c r="B159724" s="323"/>
    </row>
    <row r="159725" spans="2:2">
      <c r="B159725" s="323"/>
    </row>
    <row r="159726" spans="2:2">
      <c r="B159726" s="323"/>
    </row>
    <row r="159727" spans="2:2">
      <c r="B159727" s="323"/>
    </row>
    <row r="159728" spans="2:2">
      <c r="B159728" s="323"/>
    </row>
    <row r="159729" spans="2:2">
      <c r="B159729" s="323"/>
    </row>
    <row r="159730" spans="2:2">
      <c r="B159730" s="323"/>
    </row>
    <row r="159731" spans="2:2">
      <c r="B159731" s="323"/>
    </row>
    <row r="159732" spans="2:2">
      <c r="B159732" s="323"/>
    </row>
    <row r="159733" spans="2:2">
      <c r="B159733" s="323"/>
    </row>
    <row r="159734" spans="2:2">
      <c r="B159734" s="323"/>
    </row>
    <row r="159735" spans="2:2">
      <c r="B159735" s="323"/>
    </row>
    <row r="159736" spans="2:2">
      <c r="B159736" s="323"/>
    </row>
    <row r="159737" spans="2:2">
      <c r="B159737" s="323"/>
    </row>
    <row r="159738" spans="2:2">
      <c r="B159738" s="323"/>
    </row>
    <row r="159739" spans="2:2">
      <c r="B159739" s="323"/>
    </row>
    <row r="159740" spans="2:2">
      <c r="B159740" s="323"/>
    </row>
    <row r="159741" spans="2:2">
      <c r="B159741" s="323"/>
    </row>
    <row r="159742" spans="2:2">
      <c r="B159742" s="323"/>
    </row>
    <row r="159743" spans="2:2">
      <c r="B159743" s="323"/>
    </row>
    <row r="159744" spans="2:2">
      <c r="B159744" s="323"/>
    </row>
    <row r="159745" spans="2:2">
      <c r="B159745" s="323"/>
    </row>
    <row r="159746" spans="2:2">
      <c r="B159746" s="323"/>
    </row>
    <row r="159747" spans="2:2">
      <c r="B159747" s="323"/>
    </row>
    <row r="159748" spans="2:2">
      <c r="B159748" s="323"/>
    </row>
    <row r="159749" spans="2:2">
      <c r="B159749" s="323"/>
    </row>
    <row r="159750" spans="2:2">
      <c r="B159750" s="323"/>
    </row>
    <row r="159751" spans="2:2">
      <c r="B159751" s="323"/>
    </row>
    <row r="159752" spans="2:2">
      <c r="B159752" s="323"/>
    </row>
    <row r="159753" spans="2:2">
      <c r="B159753" s="323"/>
    </row>
    <row r="159754" spans="2:2">
      <c r="B159754" s="323"/>
    </row>
    <row r="159755" spans="2:2">
      <c r="B159755" s="323"/>
    </row>
    <row r="159756" spans="2:2">
      <c r="B159756" s="323"/>
    </row>
    <row r="159757" spans="2:2">
      <c r="B159757" s="323"/>
    </row>
    <row r="159758" spans="2:2">
      <c r="B159758" s="323"/>
    </row>
    <row r="159759" spans="2:2">
      <c r="B159759" s="323"/>
    </row>
    <row r="159760" spans="2:2">
      <c r="B159760" s="323"/>
    </row>
    <row r="159761" spans="2:2">
      <c r="B159761" s="323"/>
    </row>
    <row r="159762" spans="2:2">
      <c r="B159762" s="323"/>
    </row>
    <row r="159763" spans="2:2">
      <c r="B159763" s="323"/>
    </row>
    <row r="159764" spans="2:2">
      <c r="B159764" s="323"/>
    </row>
    <row r="159765" spans="2:2">
      <c r="B159765" s="323"/>
    </row>
    <row r="159766" spans="2:2">
      <c r="B159766" s="323"/>
    </row>
    <row r="159767" spans="2:2">
      <c r="B159767" s="323"/>
    </row>
    <row r="159768" spans="2:2">
      <c r="B159768" s="323"/>
    </row>
    <row r="159769" spans="2:2">
      <c r="B159769" s="323"/>
    </row>
    <row r="159770" spans="2:2">
      <c r="B159770" s="323"/>
    </row>
    <row r="159771" spans="2:2">
      <c r="B159771" s="323"/>
    </row>
    <row r="159772" spans="2:2">
      <c r="B159772" s="323"/>
    </row>
    <row r="159773" spans="2:2">
      <c r="B159773" s="323"/>
    </row>
    <row r="159774" spans="2:2">
      <c r="B159774" s="323"/>
    </row>
    <row r="159775" spans="2:2">
      <c r="B159775" s="323"/>
    </row>
    <row r="159776" spans="2:2">
      <c r="B159776" s="323"/>
    </row>
    <row r="159777" spans="2:2">
      <c r="B159777" s="323"/>
    </row>
    <row r="159778" spans="2:2">
      <c r="B159778" s="323"/>
    </row>
    <row r="159779" spans="2:2">
      <c r="B159779" s="323"/>
    </row>
    <row r="159780" spans="2:2">
      <c r="B159780" s="323"/>
    </row>
    <row r="159781" spans="2:2">
      <c r="B159781" s="323"/>
    </row>
    <row r="159782" spans="2:2">
      <c r="B159782" s="323"/>
    </row>
    <row r="159783" spans="2:2">
      <c r="B159783" s="323"/>
    </row>
    <row r="159784" spans="2:2">
      <c r="B159784" s="323"/>
    </row>
    <row r="159785" spans="2:2">
      <c r="B159785" s="323"/>
    </row>
    <row r="159786" spans="2:2">
      <c r="B159786" s="323"/>
    </row>
    <row r="159787" spans="2:2">
      <c r="B159787" s="323"/>
    </row>
    <row r="159788" spans="2:2">
      <c r="B159788" s="323"/>
    </row>
    <row r="159789" spans="2:2">
      <c r="B159789" s="323"/>
    </row>
    <row r="159790" spans="2:2">
      <c r="B159790" s="323"/>
    </row>
    <row r="159791" spans="2:2">
      <c r="B159791" s="323"/>
    </row>
    <row r="159792" spans="2:2">
      <c r="B159792" s="323"/>
    </row>
    <row r="159793" spans="2:2">
      <c r="B159793" s="323"/>
    </row>
    <row r="159794" spans="2:2">
      <c r="B159794" s="323"/>
    </row>
    <row r="159795" spans="2:2">
      <c r="B159795" s="323"/>
    </row>
    <row r="159796" spans="2:2">
      <c r="B159796" s="323"/>
    </row>
    <row r="159797" spans="2:2">
      <c r="B159797" s="323"/>
    </row>
    <row r="159798" spans="2:2">
      <c r="B159798" s="323"/>
    </row>
    <row r="159799" spans="2:2">
      <c r="B159799" s="323"/>
    </row>
    <row r="159800" spans="2:2">
      <c r="B159800" s="323"/>
    </row>
    <row r="159801" spans="2:2">
      <c r="B159801" s="323"/>
    </row>
    <row r="159802" spans="2:2">
      <c r="B159802" s="323"/>
    </row>
    <row r="159803" spans="2:2">
      <c r="B159803" s="323"/>
    </row>
    <row r="159804" spans="2:2">
      <c r="B159804" s="323"/>
    </row>
    <row r="159805" spans="2:2">
      <c r="B159805" s="323"/>
    </row>
    <row r="159806" spans="2:2">
      <c r="B159806" s="323"/>
    </row>
    <row r="159807" spans="2:2">
      <c r="B159807" s="323"/>
    </row>
    <row r="159808" spans="2:2">
      <c r="B159808" s="323"/>
    </row>
    <row r="159809" spans="2:2">
      <c r="B159809" s="323"/>
    </row>
    <row r="159810" spans="2:2">
      <c r="B159810" s="323"/>
    </row>
    <row r="159811" spans="2:2">
      <c r="B159811" s="323"/>
    </row>
    <row r="159812" spans="2:2">
      <c r="B159812" s="323"/>
    </row>
    <row r="159813" spans="2:2">
      <c r="B159813" s="323"/>
    </row>
    <row r="159814" spans="2:2">
      <c r="B159814" s="323"/>
    </row>
    <row r="159815" spans="2:2">
      <c r="B159815" s="323"/>
    </row>
    <row r="159816" spans="2:2">
      <c r="B159816" s="323"/>
    </row>
    <row r="159817" spans="2:2">
      <c r="B159817" s="323"/>
    </row>
    <row r="159818" spans="2:2">
      <c r="B159818" s="323"/>
    </row>
    <row r="159819" spans="2:2">
      <c r="B159819" s="323"/>
    </row>
    <row r="159820" spans="2:2">
      <c r="B159820" s="323"/>
    </row>
    <row r="159821" spans="2:2">
      <c r="B159821" s="323"/>
    </row>
    <row r="159822" spans="2:2">
      <c r="B159822" s="323"/>
    </row>
    <row r="159823" spans="2:2">
      <c r="B159823" s="323"/>
    </row>
    <row r="159824" spans="2:2">
      <c r="B159824" s="323"/>
    </row>
    <row r="159825" spans="2:2">
      <c r="B159825" s="323"/>
    </row>
    <row r="159826" spans="2:2">
      <c r="B159826" s="323"/>
    </row>
    <row r="159827" spans="2:2">
      <c r="B159827" s="323"/>
    </row>
    <row r="159828" spans="2:2">
      <c r="B159828" s="323"/>
    </row>
    <row r="159829" spans="2:2">
      <c r="B159829" s="323"/>
    </row>
    <row r="159830" spans="2:2">
      <c r="B159830" s="323"/>
    </row>
    <row r="159831" spans="2:2">
      <c r="B159831" s="323"/>
    </row>
    <row r="159832" spans="2:2">
      <c r="B159832" s="323"/>
    </row>
    <row r="159833" spans="2:2">
      <c r="B159833" s="323"/>
    </row>
    <row r="159834" spans="2:2">
      <c r="B159834" s="323"/>
    </row>
    <row r="159835" spans="2:2">
      <c r="B159835" s="323"/>
    </row>
    <row r="159836" spans="2:2">
      <c r="B159836" s="323"/>
    </row>
    <row r="159837" spans="2:2">
      <c r="B159837" s="323"/>
    </row>
    <row r="159838" spans="2:2">
      <c r="B159838" s="323"/>
    </row>
    <row r="159839" spans="2:2">
      <c r="B159839" s="323"/>
    </row>
    <row r="159840" spans="2:2">
      <c r="B159840" s="323"/>
    </row>
    <row r="159841" spans="2:2">
      <c r="B159841" s="323"/>
    </row>
    <row r="159842" spans="2:2">
      <c r="B159842" s="323"/>
    </row>
    <row r="159843" spans="2:2">
      <c r="B159843" s="323"/>
    </row>
    <row r="159844" spans="2:2">
      <c r="B159844" s="323"/>
    </row>
    <row r="159845" spans="2:2">
      <c r="B159845" s="323"/>
    </row>
    <row r="159846" spans="2:2">
      <c r="B159846" s="323"/>
    </row>
    <row r="159847" spans="2:2">
      <c r="B159847" s="323"/>
    </row>
    <row r="159848" spans="2:2">
      <c r="B159848" s="323"/>
    </row>
    <row r="159849" spans="2:2">
      <c r="B159849" s="323"/>
    </row>
    <row r="159850" spans="2:2">
      <c r="B159850" s="323"/>
    </row>
    <row r="159851" spans="2:2">
      <c r="B159851" s="323"/>
    </row>
    <row r="159852" spans="2:2">
      <c r="B159852" s="323"/>
    </row>
    <row r="159853" spans="2:2">
      <c r="B159853" s="323"/>
    </row>
    <row r="159854" spans="2:2">
      <c r="B159854" s="323"/>
    </row>
    <row r="159855" spans="2:2">
      <c r="B159855" s="323"/>
    </row>
    <row r="159856" spans="2:2">
      <c r="B159856" s="323"/>
    </row>
    <row r="159857" spans="2:2">
      <c r="B159857" s="323"/>
    </row>
    <row r="159858" spans="2:2">
      <c r="B159858" s="323"/>
    </row>
    <row r="159859" spans="2:2">
      <c r="B159859" s="323"/>
    </row>
    <row r="159860" spans="2:2">
      <c r="B159860" s="323"/>
    </row>
    <row r="159861" spans="2:2">
      <c r="B159861" s="323"/>
    </row>
    <row r="159862" spans="2:2">
      <c r="B159862" s="323"/>
    </row>
    <row r="159863" spans="2:2">
      <c r="B159863" s="323"/>
    </row>
    <row r="159864" spans="2:2">
      <c r="B159864" s="323"/>
    </row>
    <row r="159865" spans="2:2">
      <c r="B159865" s="323"/>
    </row>
    <row r="159866" spans="2:2">
      <c r="B159866" s="323"/>
    </row>
    <row r="159867" spans="2:2">
      <c r="B159867" s="323"/>
    </row>
    <row r="159868" spans="2:2">
      <c r="B159868" s="323"/>
    </row>
    <row r="159869" spans="2:2">
      <c r="B159869" s="323"/>
    </row>
    <row r="159870" spans="2:2">
      <c r="B159870" s="323"/>
    </row>
    <row r="159871" spans="2:2">
      <c r="B159871" s="323"/>
    </row>
    <row r="159872" spans="2:2">
      <c r="B159872" s="323"/>
    </row>
    <row r="159873" spans="2:2">
      <c r="B159873" s="323"/>
    </row>
    <row r="159874" spans="2:2">
      <c r="B159874" s="323"/>
    </row>
    <row r="159875" spans="2:2">
      <c r="B159875" s="323"/>
    </row>
    <row r="159876" spans="2:2">
      <c r="B159876" s="323"/>
    </row>
    <row r="159877" spans="2:2">
      <c r="B159877" s="323"/>
    </row>
    <row r="159878" spans="2:2">
      <c r="B159878" s="323"/>
    </row>
    <row r="159879" spans="2:2">
      <c r="B159879" s="323"/>
    </row>
    <row r="159880" spans="2:2">
      <c r="B159880" s="323"/>
    </row>
    <row r="159881" spans="2:2">
      <c r="B159881" s="323"/>
    </row>
    <row r="159882" spans="2:2">
      <c r="B159882" s="323"/>
    </row>
    <row r="159883" spans="2:2">
      <c r="B159883" s="323"/>
    </row>
    <row r="159884" spans="2:2">
      <c r="B159884" s="323"/>
    </row>
    <row r="159885" spans="2:2">
      <c r="B159885" s="323"/>
    </row>
    <row r="159886" spans="2:2">
      <c r="B159886" s="323"/>
    </row>
    <row r="159887" spans="2:2">
      <c r="B159887" s="323"/>
    </row>
    <row r="159888" spans="2:2">
      <c r="B159888" s="323"/>
    </row>
    <row r="159889" spans="2:2">
      <c r="B159889" s="323"/>
    </row>
    <row r="159890" spans="2:2">
      <c r="B159890" s="323"/>
    </row>
    <row r="159891" spans="2:2">
      <c r="B159891" s="323"/>
    </row>
    <row r="159892" spans="2:2">
      <c r="B159892" s="323"/>
    </row>
    <row r="159893" spans="2:2">
      <c r="B159893" s="323"/>
    </row>
    <row r="159894" spans="2:2">
      <c r="B159894" s="323"/>
    </row>
    <row r="159895" spans="2:2">
      <c r="B159895" s="323"/>
    </row>
    <row r="159896" spans="2:2">
      <c r="B159896" s="323"/>
    </row>
    <row r="159897" spans="2:2">
      <c r="B159897" s="323"/>
    </row>
    <row r="159898" spans="2:2">
      <c r="B159898" s="323"/>
    </row>
    <row r="159899" spans="2:2">
      <c r="B159899" s="323"/>
    </row>
    <row r="159900" spans="2:2">
      <c r="B159900" s="323"/>
    </row>
    <row r="159901" spans="2:2">
      <c r="B159901" s="323"/>
    </row>
    <row r="159902" spans="2:2">
      <c r="B159902" s="323"/>
    </row>
    <row r="159903" spans="2:2">
      <c r="B159903" s="323"/>
    </row>
    <row r="159904" spans="2:2">
      <c r="B159904" s="323"/>
    </row>
    <row r="159905" spans="2:2">
      <c r="B159905" s="323"/>
    </row>
    <row r="159906" spans="2:2">
      <c r="B159906" s="323"/>
    </row>
    <row r="159907" spans="2:2">
      <c r="B159907" s="323"/>
    </row>
    <row r="159908" spans="2:2">
      <c r="B159908" s="323"/>
    </row>
    <row r="159909" spans="2:2">
      <c r="B159909" s="323"/>
    </row>
    <row r="159910" spans="2:2">
      <c r="B159910" s="323"/>
    </row>
    <row r="159911" spans="2:2">
      <c r="B159911" s="323"/>
    </row>
    <row r="159912" spans="2:2">
      <c r="B159912" s="323"/>
    </row>
    <row r="159913" spans="2:2">
      <c r="B159913" s="323"/>
    </row>
    <row r="159914" spans="2:2">
      <c r="B159914" s="323"/>
    </row>
    <row r="159915" spans="2:2">
      <c r="B159915" s="323"/>
    </row>
    <row r="159916" spans="2:2">
      <c r="B159916" s="323"/>
    </row>
    <row r="159917" spans="2:2">
      <c r="B159917" s="323"/>
    </row>
    <row r="159918" spans="2:2">
      <c r="B159918" s="323"/>
    </row>
    <row r="159919" spans="2:2">
      <c r="B159919" s="323"/>
    </row>
    <row r="159920" spans="2:2">
      <c r="B159920" s="323"/>
    </row>
    <row r="159921" spans="2:2">
      <c r="B159921" s="323"/>
    </row>
    <row r="159922" spans="2:2">
      <c r="B159922" s="323"/>
    </row>
    <row r="159923" spans="2:2">
      <c r="B159923" s="323"/>
    </row>
    <row r="159924" spans="2:2">
      <c r="B159924" s="323"/>
    </row>
    <row r="159925" spans="2:2">
      <c r="B159925" s="323"/>
    </row>
    <row r="159926" spans="2:2">
      <c r="B159926" s="323"/>
    </row>
    <row r="159927" spans="2:2">
      <c r="B159927" s="323"/>
    </row>
    <row r="159928" spans="2:2">
      <c r="B159928" s="323"/>
    </row>
    <row r="159929" spans="2:2">
      <c r="B159929" s="323"/>
    </row>
    <row r="159930" spans="2:2">
      <c r="B159930" s="323"/>
    </row>
    <row r="159931" spans="2:2">
      <c r="B159931" s="323"/>
    </row>
    <row r="159932" spans="2:2">
      <c r="B159932" s="323"/>
    </row>
    <row r="159933" spans="2:2">
      <c r="B159933" s="323"/>
    </row>
    <row r="159934" spans="2:2">
      <c r="B159934" s="323"/>
    </row>
    <row r="159935" spans="2:2">
      <c r="B159935" s="323"/>
    </row>
    <row r="159936" spans="2:2">
      <c r="B159936" s="323"/>
    </row>
    <row r="159937" spans="2:2">
      <c r="B159937" s="323"/>
    </row>
    <row r="159938" spans="2:2">
      <c r="B159938" s="323"/>
    </row>
    <row r="159939" spans="2:2">
      <c r="B159939" s="323"/>
    </row>
    <row r="159940" spans="2:2">
      <c r="B159940" s="323"/>
    </row>
    <row r="159941" spans="2:2">
      <c r="B159941" s="323"/>
    </row>
    <row r="159942" spans="2:2">
      <c r="B159942" s="323"/>
    </row>
    <row r="159943" spans="2:2">
      <c r="B159943" s="323"/>
    </row>
    <row r="159944" spans="2:2">
      <c r="B159944" s="323"/>
    </row>
    <row r="159945" spans="2:2">
      <c r="B159945" s="323"/>
    </row>
    <row r="159946" spans="2:2">
      <c r="B159946" s="323"/>
    </row>
    <row r="159947" spans="2:2">
      <c r="B159947" s="323"/>
    </row>
    <row r="159948" spans="2:2">
      <c r="B159948" s="323"/>
    </row>
    <row r="159949" spans="2:2">
      <c r="B159949" s="323"/>
    </row>
    <row r="159950" spans="2:2">
      <c r="B159950" s="323"/>
    </row>
    <row r="159951" spans="2:2">
      <c r="B159951" s="323"/>
    </row>
    <row r="159952" spans="2:2">
      <c r="B159952" s="323"/>
    </row>
    <row r="159953" spans="2:2">
      <c r="B159953" s="323"/>
    </row>
    <row r="159954" spans="2:2">
      <c r="B159954" s="323"/>
    </row>
    <row r="159955" spans="2:2">
      <c r="B159955" s="323"/>
    </row>
    <row r="159956" spans="2:2">
      <c r="B159956" s="323"/>
    </row>
    <row r="159957" spans="2:2">
      <c r="B159957" s="323"/>
    </row>
    <row r="159958" spans="2:2">
      <c r="B159958" s="323"/>
    </row>
    <row r="159959" spans="2:2">
      <c r="B159959" s="323"/>
    </row>
    <row r="159960" spans="2:2">
      <c r="B159960" s="323"/>
    </row>
    <row r="159961" spans="2:2">
      <c r="B159961" s="323"/>
    </row>
    <row r="159962" spans="2:2">
      <c r="B159962" s="323"/>
    </row>
    <row r="159963" spans="2:2">
      <c r="B159963" s="323"/>
    </row>
    <row r="159964" spans="2:2">
      <c r="B159964" s="323"/>
    </row>
    <row r="159965" spans="2:2">
      <c r="B159965" s="323"/>
    </row>
    <row r="159966" spans="2:2">
      <c r="B159966" s="323"/>
    </row>
    <row r="159967" spans="2:2">
      <c r="B159967" s="323"/>
    </row>
    <row r="159968" spans="2:2">
      <c r="B159968" s="323"/>
    </row>
    <row r="159969" spans="2:2">
      <c r="B159969" s="323"/>
    </row>
    <row r="159970" spans="2:2">
      <c r="B159970" s="323"/>
    </row>
    <row r="159971" spans="2:2">
      <c r="B159971" s="323"/>
    </row>
    <row r="159972" spans="2:2">
      <c r="B159972" s="323"/>
    </row>
    <row r="159973" spans="2:2">
      <c r="B159973" s="323"/>
    </row>
    <row r="159974" spans="2:2">
      <c r="B159974" s="323"/>
    </row>
    <row r="159975" spans="2:2">
      <c r="B159975" s="323"/>
    </row>
    <row r="159976" spans="2:2">
      <c r="B159976" s="323"/>
    </row>
    <row r="159977" spans="2:2">
      <c r="B159977" s="323"/>
    </row>
    <row r="159978" spans="2:2">
      <c r="B159978" s="323"/>
    </row>
    <row r="159979" spans="2:2">
      <c r="B159979" s="323"/>
    </row>
    <row r="159980" spans="2:2">
      <c r="B159980" s="323"/>
    </row>
    <row r="159981" spans="2:2">
      <c r="B159981" s="323"/>
    </row>
    <row r="159982" spans="2:2">
      <c r="B159982" s="323"/>
    </row>
    <row r="159983" spans="2:2">
      <c r="B159983" s="323"/>
    </row>
    <row r="159984" spans="2:2">
      <c r="B159984" s="323"/>
    </row>
    <row r="159985" spans="2:2">
      <c r="B159985" s="323"/>
    </row>
    <row r="159986" spans="2:2">
      <c r="B159986" s="323"/>
    </row>
    <row r="159987" spans="2:2">
      <c r="B159987" s="323"/>
    </row>
    <row r="159988" spans="2:2">
      <c r="B159988" s="323"/>
    </row>
    <row r="159989" spans="2:2">
      <c r="B159989" s="323"/>
    </row>
    <row r="159990" spans="2:2">
      <c r="B159990" s="323"/>
    </row>
    <row r="159991" spans="2:2">
      <c r="B159991" s="323"/>
    </row>
    <row r="159992" spans="2:2">
      <c r="B159992" s="323"/>
    </row>
    <row r="159993" spans="2:2">
      <c r="B159993" s="323"/>
    </row>
    <row r="159994" spans="2:2">
      <c r="B159994" s="323"/>
    </row>
    <row r="159995" spans="2:2">
      <c r="B159995" s="323"/>
    </row>
    <row r="159996" spans="2:2">
      <c r="B159996" s="323"/>
    </row>
    <row r="159997" spans="2:2">
      <c r="B159997" s="323"/>
    </row>
    <row r="159998" spans="2:2">
      <c r="B159998" s="323"/>
    </row>
    <row r="159999" spans="2:2">
      <c r="B159999" s="323"/>
    </row>
    <row r="160000" spans="2:2">
      <c r="B160000" s="323"/>
    </row>
    <row r="160001" spans="2:2">
      <c r="B160001" s="323"/>
    </row>
    <row r="160002" spans="2:2">
      <c r="B160002" s="323"/>
    </row>
    <row r="160003" spans="2:2">
      <c r="B160003" s="323"/>
    </row>
    <row r="160004" spans="2:2">
      <c r="B160004" s="323"/>
    </row>
    <row r="160005" spans="2:2">
      <c r="B160005" s="323"/>
    </row>
    <row r="160006" spans="2:2">
      <c r="B160006" s="323"/>
    </row>
    <row r="160007" spans="2:2">
      <c r="B160007" s="323"/>
    </row>
    <row r="160008" spans="2:2">
      <c r="B160008" s="323"/>
    </row>
    <row r="160009" spans="2:2">
      <c r="B160009" s="323"/>
    </row>
    <row r="160010" spans="2:2">
      <c r="B160010" s="323"/>
    </row>
    <row r="160011" spans="2:2">
      <c r="B160011" s="323"/>
    </row>
    <row r="160012" spans="2:2">
      <c r="B160012" s="323"/>
    </row>
    <row r="160013" spans="2:2">
      <c r="B160013" s="323"/>
    </row>
    <row r="160014" spans="2:2">
      <c r="B160014" s="323"/>
    </row>
    <row r="160015" spans="2:2">
      <c r="B160015" s="323"/>
    </row>
    <row r="160016" spans="2:2">
      <c r="B160016" s="323"/>
    </row>
    <row r="160017" spans="2:2">
      <c r="B160017" s="323"/>
    </row>
    <row r="160018" spans="2:2">
      <c r="B160018" s="323"/>
    </row>
    <row r="160019" spans="2:2">
      <c r="B160019" s="323"/>
    </row>
    <row r="160020" spans="2:2">
      <c r="B160020" s="323"/>
    </row>
    <row r="160021" spans="2:2">
      <c r="B160021" s="323"/>
    </row>
    <row r="160022" spans="2:2">
      <c r="B160022" s="323"/>
    </row>
    <row r="160023" spans="2:2">
      <c r="B160023" s="323"/>
    </row>
    <row r="160024" spans="2:2">
      <c r="B160024" s="323"/>
    </row>
    <row r="160025" spans="2:2">
      <c r="B160025" s="323"/>
    </row>
    <row r="160026" spans="2:2">
      <c r="B160026" s="323"/>
    </row>
    <row r="160027" spans="2:2">
      <c r="B160027" s="323"/>
    </row>
    <row r="160028" spans="2:2">
      <c r="B160028" s="323"/>
    </row>
    <row r="160029" spans="2:2">
      <c r="B160029" s="323"/>
    </row>
    <row r="160030" spans="2:2">
      <c r="B160030" s="323"/>
    </row>
    <row r="160031" spans="2:2">
      <c r="B160031" s="323"/>
    </row>
    <row r="160032" spans="2:2">
      <c r="B160032" s="323"/>
    </row>
    <row r="160033" spans="2:2">
      <c r="B160033" s="323"/>
    </row>
    <row r="160034" spans="2:2">
      <c r="B160034" s="323"/>
    </row>
    <row r="160035" spans="2:2">
      <c r="B160035" s="323"/>
    </row>
    <row r="160036" spans="2:2">
      <c r="B160036" s="323"/>
    </row>
    <row r="160037" spans="2:2">
      <c r="B160037" s="323"/>
    </row>
    <row r="160038" spans="2:2">
      <c r="B160038" s="323"/>
    </row>
    <row r="160039" spans="2:2">
      <c r="B160039" s="323"/>
    </row>
    <row r="160040" spans="2:2">
      <c r="B160040" s="323"/>
    </row>
    <row r="160041" spans="2:2">
      <c r="B160041" s="323"/>
    </row>
    <row r="160042" spans="2:2">
      <c r="B160042" s="323"/>
    </row>
    <row r="160043" spans="2:2">
      <c r="B160043" s="323"/>
    </row>
    <row r="160044" spans="2:2">
      <c r="B160044" s="323"/>
    </row>
    <row r="160045" spans="2:2">
      <c r="B160045" s="323"/>
    </row>
    <row r="160046" spans="2:2">
      <c r="B160046" s="323"/>
    </row>
    <row r="160047" spans="2:2">
      <c r="B160047" s="323"/>
    </row>
    <row r="160048" spans="2:2">
      <c r="B160048" s="323"/>
    </row>
    <row r="160049" spans="2:2">
      <c r="B160049" s="323"/>
    </row>
    <row r="160050" spans="2:2">
      <c r="B160050" s="323"/>
    </row>
    <row r="160051" spans="2:2">
      <c r="B160051" s="323"/>
    </row>
    <row r="160052" spans="2:2">
      <c r="B160052" s="323"/>
    </row>
    <row r="160053" spans="2:2">
      <c r="B160053" s="323"/>
    </row>
    <row r="160054" spans="2:2">
      <c r="B160054" s="323"/>
    </row>
    <row r="160055" spans="2:2">
      <c r="B160055" s="323"/>
    </row>
    <row r="160056" spans="2:2">
      <c r="B160056" s="323"/>
    </row>
    <row r="160057" spans="2:2">
      <c r="B160057" s="323"/>
    </row>
    <row r="160058" spans="2:2">
      <c r="B160058" s="323"/>
    </row>
    <row r="160059" spans="2:2">
      <c r="B160059" s="323"/>
    </row>
    <row r="160060" spans="2:2">
      <c r="B160060" s="323"/>
    </row>
    <row r="160061" spans="2:2">
      <c r="B160061" s="323"/>
    </row>
    <row r="160062" spans="2:2">
      <c r="B160062" s="323"/>
    </row>
    <row r="160063" spans="2:2">
      <c r="B160063" s="323"/>
    </row>
    <row r="160064" spans="2:2">
      <c r="B160064" s="323"/>
    </row>
    <row r="160065" spans="2:2">
      <c r="B160065" s="323"/>
    </row>
    <row r="160066" spans="2:2">
      <c r="B160066" s="323"/>
    </row>
    <row r="160067" spans="2:2">
      <c r="B160067" s="323"/>
    </row>
    <row r="160068" spans="2:2">
      <c r="B160068" s="323"/>
    </row>
    <row r="160069" spans="2:2">
      <c r="B160069" s="323"/>
    </row>
    <row r="160070" spans="2:2">
      <c r="B160070" s="323"/>
    </row>
    <row r="160071" spans="2:2">
      <c r="B160071" s="323"/>
    </row>
    <row r="160072" spans="2:2">
      <c r="B160072" s="323"/>
    </row>
    <row r="160073" spans="2:2">
      <c r="B160073" s="323"/>
    </row>
    <row r="160074" spans="2:2">
      <c r="B160074" s="323"/>
    </row>
    <row r="160075" spans="2:2">
      <c r="B160075" s="323"/>
    </row>
    <row r="160076" spans="2:2">
      <c r="B160076" s="323"/>
    </row>
    <row r="160077" spans="2:2">
      <c r="B160077" s="323"/>
    </row>
    <row r="160078" spans="2:2">
      <c r="B160078" s="323"/>
    </row>
    <row r="160079" spans="2:2">
      <c r="B160079" s="323"/>
    </row>
    <row r="160080" spans="2:2">
      <c r="B160080" s="323"/>
    </row>
    <row r="160081" spans="2:2">
      <c r="B160081" s="323"/>
    </row>
    <row r="160082" spans="2:2">
      <c r="B160082" s="323"/>
    </row>
    <row r="160083" spans="2:2">
      <c r="B160083" s="323"/>
    </row>
    <row r="160084" spans="2:2">
      <c r="B160084" s="323"/>
    </row>
    <row r="160085" spans="2:2">
      <c r="B160085" s="323"/>
    </row>
    <row r="160086" spans="2:2">
      <c r="B160086" s="323"/>
    </row>
    <row r="160087" spans="2:2">
      <c r="B160087" s="323"/>
    </row>
    <row r="160088" spans="2:2">
      <c r="B160088" s="323"/>
    </row>
    <row r="160089" spans="2:2">
      <c r="B160089" s="323"/>
    </row>
    <row r="160090" spans="2:2">
      <c r="B160090" s="323"/>
    </row>
    <row r="160091" spans="2:2">
      <c r="B160091" s="323"/>
    </row>
    <row r="160092" spans="2:2">
      <c r="B160092" s="323"/>
    </row>
    <row r="160093" spans="2:2">
      <c r="B160093" s="323"/>
    </row>
    <row r="160094" spans="2:2">
      <c r="B160094" s="323"/>
    </row>
    <row r="160095" spans="2:2">
      <c r="B160095" s="323"/>
    </row>
    <row r="160096" spans="2:2">
      <c r="B160096" s="323"/>
    </row>
    <row r="160097" spans="2:2">
      <c r="B160097" s="323"/>
    </row>
    <row r="160098" spans="2:2">
      <c r="B160098" s="323"/>
    </row>
    <row r="160099" spans="2:2">
      <c r="B160099" s="323"/>
    </row>
    <row r="160100" spans="2:2">
      <c r="B160100" s="323"/>
    </row>
    <row r="160101" spans="2:2">
      <c r="B160101" s="323"/>
    </row>
    <row r="160102" spans="2:2">
      <c r="B160102" s="323"/>
    </row>
    <row r="160103" spans="2:2">
      <c r="B160103" s="323"/>
    </row>
    <row r="160104" spans="2:2">
      <c r="B160104" s="323"/>
    </row>
    <row r="160105" spans="2:2">
      <c r="B160105" s="323"/>
    </row>
    <row r="160106" spans="2:2">
      <c r="B160106" s="323"/>
    </row>
    <row r="160107" spans="2:2">
      <c r="B160107" s="323"/>
    </row>
    <row r="160108" spans="2:2">
      <c r="B160108" s="323"/>
    </row>
    <row r="160109" spans="2:2">
      <c r="B160109" s="323"/>
    </row>
    <row r="160110" spans="2:2">
      <c r="B160110" s="323"/>
    </row>
    <row r="160111" spans="2:2">
      <c r="B160111" s="323"/>
    </row>
    <row r="160112" spans="2:2">
      <c r="B160112" s="323"/>
    </row>
    <row r="160113" spans="2:2">
      <c r="B160113" s="323"/>
    </row>
    <row r="160114" spans="2:2">
      <c r="B160114" s="323"/>
    </row>
    <row r="160115" spans="2:2">
      <c r="B160115" s="323"/>
    </row>
    <row r="160116" spans="2:2">
      <c r="B160116" s="323"/>
    </row>
    <row r="160117" spans="2:2">
      <c r="B160117" s="323"/>
    </row>
    <row r="160118" spans="2:2">
      <c r="B160118" s="323"/>
    </row>
    <row r="160119" spans="2:2">
      <c r="B160119" s="323"/>
    </row>
    <row r="160120" spans="2:2">
      <c r="B160120" s="323"/>
    </row>
    <row r="160121" spans="2:2">
      <c r="B160121" s="323"/>
    </row>
    <row r="160122" spans="2:2">
      <c r="B160122" s="323"/>
    </row>
    <row r="160123" spans="2:2">
      <c r="B160123" s="323"/>
    </row>
    <row r="160124" spans="2:2">
      <c r="B160124" s="323"/>
    </row>
    <row r="160125" spans="2:2">
      <c r="B160125" s="323"/>
    </row>
    <row r="160126" spans="2:2">
      <c r="B160126" s="323"/>
    </row>
    <row r="160127" spans="2:2">
      <c r="B160127" s="323"/>
    </row>
    <row r="160128" spans="2:2">
      <c r="B160128" s="323"/>
    </row>
    <row r="160129" spans="2:2">
      <c r="B160129" s="323"/>
    </row>
    <row r="160130" spans="2:2">
      <c r="B160130" s="323"/>
    </row>
    <row r="160131" spans="2:2">
      <c r="B160131" s="323"/>
    </row>
    <row r="160132" spans="2:2">
      <c r="B160132" s="323"/>
    </row>
    <row r="160133" spans="2:2">
      <c r="B160133" s="323"/>
    </row>
    <row r="160134" spans="2:2">
      <c r="B160134" s="323"/>
    </row>
    <row r="160135" spans="2:2">
      <c r="B160135" s="323"/>
    </row>
    <row r="160136" spans="2:2">
      <c r="B160136" s="323"/>
    </row>
    <row r="160137" spans="2:2">
      <c r="B160137" s="323"/>
    </row>
    <row r="160138" spans="2:2">
      <c r="B160138" s="323"/>
    </row>
    <row r="160139" spans="2:2">
      <c r="B160139" s="323"/>
    </row>
    <row r="160140" spans="2:2">
      <c r="B160140" s="323"/>
    </row>
    <row r="160141" spans="2:2">
      <c r="B160141" s="323"/>
    </row>
    <row r="160142" spans="2:2">
      <c r="B160142" s="323"/>
    </row>
    <row r="160143" spans="2:2">
      <c r="B160143" s="323"/>
    </row>
    <row r="160144" spans="2:2">
      <c r="B160144" s="323"/>
    </row>
    <row r="160145" spans="2:2">
      <c r="B160145" s="323"/>
    </row>
    <row r="160146" spans="2:2">
      <c r="B160146" s="323"/>
    </row>
    <row r="160147" spans="2:2">
      <c r="B160147" s="323"/>
    </row>
    <row r="160148" spans="2:2">
      <c r="B160148" s="323"/>
    </row>
    <row r="160149" spans="2:2">
      <c r="B160149" s="323"/>
    </row>
    <row r="160150" spans="2:2">
      <c r="B160150" s="323"/>
    </row>
    <row r="160151" spans="2:2">
      <c r="B160151" s="323"/>
    </row>
    <row r="160152" spans="2:2">
      <c r="B160152" s="323"/>
    </row>
    <row r="160153" spans="2:2">
      <c r="B160153" s="323"/>
    </row>
    <row r="160154" spans="2:2">
      <c r="B160154" s="323"/>
    </row>
    <row r="160155" spans="2:2">
      <c r="B160155" s="323"/>
    </row>
    <row r="160156" spans="2:2">
      <c r="B160156" s="323"/>
    </row>
    <row r="160157" spans="2:2">
      <c r="B160157" s="323"/>
    </row>
    <row r="160158" spans="2:2">
      <c r="B160158" s="323"/>
    </row>
    <row r="160159" spans="2:2">
      <c r="B160159" s="323"/>
    </row>
    <row r="160160" spans="2:2">
      <c r="B160160" s="323"/>
    </row>
    <row r="160161" spans="2:2">
      <c r="B160161" s="323"/>
    </row>
    <row r="160162" spans="2:2">
      <c r="B160162" s="323"/>
    </row>
    <row r="160163" spans="2:2">
      <c r="B160163" s="323"/>
    </row>
    <row r="160164" spans="2:2">
      <c r="B160164" s="323"/>
    </row>
    <row r="160165" spans="2:2">
      <c r="B160165" s="323"/>
    </row>
    <row r="160166" spans="2:2">
      <c r="B160166" s="323"/>
    </row>
    <row r="160167" spans="2:2">
      <c r="B160167" s="323"/>
    </row>
    <row r="160168" spans="2:2">
      <c r="B160168" s="323"/>
    </row>
    <row r="160169" spans="2:2">
      <c r="B160169" s="323"/>
    </row>
    <row r="160170" spans="2:2">
      <c r="B160170" s="323"/>
    </row>
    <row r="160171" spans="2:2">
      <c r="B160171" s="323"/>
    </row>
    <row r="160172" spans="2:2">
      <c r="B160172" s="323"/>
    </row>
    <row r="160173" spans="2:2">
      <c r="B160173" s="323"/>
    </row>
    <row r="160174" spans="2:2">
      <c r="B160174" s="323"/>
    </row>
    <row r="160175" spans="2:2">
      <c r="B160175" s="323"/>
    </row>
    <row r="160176" spans="2:2">
      <c r="B160176" s="323"/>
    </row>
    <row r="160177" spans="2:2">
      <c r="B160177" s="323"/>
    </row>
    <row r="160178" spans="2:2">
      <c r="B160178" s="323"/>
    </row>
    <row r="160179" spans="2:2">
      <c r="B160179" s="323"/>
    </row>
    <row r="160180" spans="2:2">
      <c r="B160180" s="323"/>
    </row>
    <row r="160181" spans="2:2">
      <c r="B160181" s="323"/>
    </row>
    <row r="160182" spans="2:2">
      <c r="B160182" s="323"/>
    </row>
    <row r="160183" spans="2:2">
      <c r="B160183" s="323"/>
    </row>
    <row r="160184" spans="2:2">
      <c r="B160184" s="323"/>
    </row>
    <row r="160185" spans="2:2">
      <c r="B160185" s="323"/>
    </row>
    <row r="160186" spans="2:2">
      <c r="B160186" s="323"/>
    </row>
    <row r="160187" spans="2:2">
      <c r="B160187" s="323"/>
    </row>
    <row r="160188" spans="2:2">
      <c r="B160188" s="323"/>
    </row>
    <row r="160189" spans="2:2">
      <c r="B160189" s="323"/>
    </row>
    <row r="160190" spans="2:2">
      <c r="B160190" s="323"/>
    </row>
    <row r="160191" spans="2:2">
      <c r="B160191" s="323"/>
    </row>
    <row r="160192" spans="2:2">
      <c r="B160192" s="323"/>
    </row>
    <row r="160193" spans="2:2">
      <c r="B160193" s="323"/>
    </row>
    <row r="160194" spans="2:2">
      <c r="B160194" s="323"/>
    </row>
    <row r="160195" spans="2:2">
      <c r="B160195" s="323"/>
    </row>
    <row r="160196" spans="2:2">
      <c r="B160196" s="323"/>
    </row>
    <row r="160197" spans="2:2">
      <c r="B160197" s="323"/>
    </row>
    <row r="160198" spans="2:2">
      <c r="B160198" s="323"/>
    </row>
    <row r="160199" spans="2:2">
      <c r="B160199" s="323"/>
    </row>
    <row r="160200" spans="2:2">
      <c r="B160200" s="323"/>
    </row>
    <row r="160201" spans="2:2">
      <c r="B160201" s="323"/>
    </row>
    <row r="160202" spans="2:2">
      <c r="B160202" s="323"/>
    </row>
    <row r="160203" spans="2:2">
      <c r="B160203" s="323"/>
    </row>
    <row r="160204" spans="2:2">
      <c r="B160204" s="323"/>
    </row>
    <row r="160205" spans="2:2">
      <c r="B160205" s="323"/>
    </row>
    <row r="160206" spans="2:2">
      <c r="B160206" s="323"/>
    </row>
    <row r="160207" spans="2:2">
      <c r="B160207" s="323"/>
    </row>
    <row r="160208" spans="2:2">
      <c r="B160208" s="323"/>
    </row>
    <row r="160209" spans="2:2">
      <c r="B160209" s="323"/>
    </row>
    <row r="160210" spans="2:2">
      <c r="B160210" s="323"/>
    </row>
    <row r="160211" spans="2:2">
      <c r="B160211" s="323"/>
    </row>
    <row r="160212" spans="2:2">
      <c r="B160212" s="323"/>
    </row>
    <row r="160213" spans="2:2">
      <c r="B160213" s="323"/>
    </row>
    <row r="160214" spans="2:2">
      <c r="B160214" s="323"/>
    </row>
    <row r="160215" spans="2:2">
      <c r="B160215" s="323"/>
    </row>
    <row r="160216" spans="2:2">
      <c r="B160216" s="323"/>
    </row>
    <row r="160217" spans="2:2">
      <c r="B160217" s="323"/>
    </row>
    <row r="160218" spans="2:2">
      <c r="B160218" s="323"/>
    </row>
    <row r="160219" spans="2:2">
      <c r="B160219" s="323"/>
    </row>
    <row r="160220" spans="2:2">
      <c r="B160220" s="323"/>
    </row>
    <row r="160221" spans="2:2">
      <c r="B160221" s="323"/>
    </row>
    <row r="160222" spans="2:2">
      <c r="B160222" s="323"/>
    </row>
    <row r="160223" spans="2:2">
      <c r="B160223" s="323"/>
    </row>
    <row r="160224" spans="2:2">
      <c r="B160224" s="323"/>
    </row>
    <row r="160225" spans="2:2">
      <c r="B160225" s="323"/>
    </row>
    <row r="160226" spans="2:2">
      <c r="B160226" s="323"/>
    </row>
    <row r="160227" spans="2:2">
      <c r="B160227" s="323"/>
    </row>
    <row r="160228" spans="2:2">
      <c r="B160228" s="323"/>
    </row>
    <row r="160229" spans="2:2">
      <c r="B160229" s="323"/>
    </row>
    <row r="160230" spans="2:2">
      <c r="B160230" s="323"/>
    </row>
    <row r="160231" spans="2:2">
      <c r="B160231" s="323"/>
    </row>
    <row r="160232" spans="2:2">
      <c r="B160232" s="323"/>
    </row>
    <row r="160233" spans="2:2">
      <c r="B160233" s="323"/>
    </row>
    <row r="160234" spans="2:2">
      <c r="B160234" s="323"/>
    </row>
    <row r="160235" spans="2:2">
      <c r="B160235" s="323"/>
    </row>
    <row r="160236" spans="2:2">
      <c r="B160236" s="323"/>
    </row>
    <row r="160237" spans="2:2">
      <c r="B160237" s="323"/>
    </row>
    <row r="160238" spans="2:2">
      <c r="B160238" s="323"/>
    </row>
    <row r="160239" spans="2:2">
      <c r="B160239" s="323"/>
    </row>
    <row r="160240" spans="2:2">
      <c r="B160240" s="323"/>
    </row>
    <row r="160241" spans="2:2">
      <c r="B160241" s="323"/>
    </row>
    <row r="160242" spans="2:2">
      <c r="B160242" s="323"/>
    </row>
    <row r="160243" spans="2:2">
      <c r="B160243" s="323"/>
    </row>
    <row r="160244" spans="2:2">
      <c r="B160244" s="323"/>
    </row>
    <row r="160245" spans="2:2">
      <c r="B160245" s="323"/>
    </row>
    <row r="160246" spans="2:2">
      <c r="B160246" s="323"/>
    </row>
    <row r="160247" spans="2:2">
      <c r="B160247" s="323"/>
    </row>
    <row r="160248" spans="2:2">
      <c r="B160248" s="323"/>
    </row>
    <row r="160249" spans="2:2">
      <c r="B160249" s="323"/>
    </row>
    <row r="160250" spans="2:2">
      <c r="B160250" s="323"/>
    </row>
    <row r="160251" spans="2:2">
      <c r="B160251" s="323"/>
    </row>
    <row r="160252" spans="2:2">
      <c r="B160252" s="323"/>
    </row>
    <row r="160253" spans="2:2">
      <c r="B160253" s="323"/>
    </row>
    <row r="160254" spans="2:2">
      <c r="B160254" s="323"/>
    </row>
    <row r="160255" spans="2:2">
      <c r="B160255" s="323"/>
    </row>
    <row r="160256" spans="2:2">
      <c r="B160256" s="323"/>
    </row>
    <row r="160257" spans="2:2">
      <c r="B160257" s="323"/>
    </row>
    <row r="160258" spans="2:2">
      <c r="B160258" s="323"/>
    </row>
    <row r="160259" spans="2:2">
      <c r="B160259" s="323"/>
    </row>
    <row r="160260" spans="2:2">
      <c r="B160260" s="323"/>
    </row>
    <row r="160261" spans="2:2">
      <c r="B160261" s="323"/>
    </row>
    <row r="160262" spans="2:2">
      <c r="B160262" s="323"/>
    </row>
    <row r="160263" spans="2:2">
      <c r="B160263" s="323"/>
    </row>
    <row r="160264" spans="2:2">
      <c r="B160264" s="323"/>
    </row>
    <row r="160265" spans="2:2">
      <c r="B160265" s="323"/>
    </row>
    <row r="160266" spans="2:2">
      <c r="B160266" s="323"/>
    </row>
    <row r="160267" spans="2:2">
      <c r="B160267" s="323"/>
    </row>
    <row r="160268" spans="2:2">
      <c r="B160268" s="323"/>
    </row>
    <row r="160269" spans="2:2">
      <c r="B160269" s="323"/>
    </row>
    <row r="160270" spans="2:2">
      <c r="B160270" s="323"/>
    </row>
    <row r="160271" spans="2:2">
      <c r="B160271" s="323"/>
    </row>
    <row r="160272" spans="2:2">
      <c r="B160272" s="323"/>
    </row>
    <row r="160273" spans="2:2">
      <c r="B160273" s="323"/>
    </row>
    <row r="160274" spans="2:2">
      <c r="B160274" s="323"/>
    </row>
    <row r="160275" spans="2:2">
      <c r="B160275" s="323"/>
    </row>
    <row r="160276" spans="2:2">
      <c r="B160276" s="323"/>
    </row>
    <row r="160277" spans="2:2">
      <c r="B160277" s="323"/>
    </row>
    <row r="160278" spans="2:2">
      <c r="B160278" s="323"/>
    </row>
    <row r="160279" spans="2:2">
      <c r="B160279" s="323"/>
    </row>
    <row r="160280" spans="2:2">
      <c r="B160280" s="323"/>
    </row>
    <row r="160281" spans="2:2">
      <c r="B160281" s="323"/>
    </row>
    <row r="160282" spans="2:2">
      <c r="B160282" s="323"/>
    </row>
    <row r="160283" spans="2:2">
      <c r="B160283" s="323"/>
    </row>
    <row r="160284" spans="2:2">
      <c r="B160284" s="323"/>
    </row>
    <row r="160285" spans="2:2">
      <c r="B160285" s="323"/>
    </row>
    <row r="160286" spans="2:2">
      <c r="B160286" s="323"/>
    </row>
    <row r="160287" spans="2:2">
      <c r="B160287" s="323"/>
    </row>
    <row r="160288" spans="2:2">
      <c r="B160288" s="323"/>
    </row>
    <row r="160289" spans="2:2">
      <c r="B160289" s="323"/>
    </row>
    <row r="160290" spans="2:2">
      <c r="B160290" s="323"/>
    </row>
    <row r="160291" spans="2:2">
      <c r="B160291" s="323"/>
    </row>
    <row r="160292" spans="2:2">
      <c r="B160292" s="323"/>
    </row>
    <row r="160293" spans="2:2">
      <c r="B160293" s="323"/>
    </row>
    <row r="160294" spans="2:2">
      <c r="B160294" s="323"/>
    </row>
    <row r="160295" spans="2:2">
      <c r="B160295" s="323"/>
    </row>
    <row r="160296" spans="2:2">
      <c r="B160296" s="323"/>
    </row>
    <row r="160297" spans="2:2">
      <c r="B160297" s="323"/>
    </row>
    <row r="160298" spans="2:2">
      <c r="B160298" s="323"/>
    </row>
    <row r="160299" spans="2:2">
      <c r="B160299" s="323"/>
    </row>
    <row r="160300" spans="2:2">
      <c r="B160300" s="323"/>
    </row>
    <row r="160301" spans="2:2">
      <c r="B160301" s="323"/>
    </row>
    <row r="160302" spans="2:2">
      <c r="B160302" s="323"/>
    </row>
    <row r="160303" spans="2:2">
      <c r="B160303" s="323"/>
    </row>
    <row r="160304" spans="2:2">
      <c r="B160304" s="323"/>
    </row>
    <row r="160305" spans="2:2">
      <c r="B160305" s="323"/>
    </row>
    <row r="160306" spans="2:2">
      <c r="B160306" s="323"/>
    </row>
    <row r="160307" spans="2:2">
      <c r="B160307" s="323"/>
    </row>
    <row r="160308" spans="2:2">
      <c r="B160308" s="323"/>
    </row>
    <row r="160309" spans="2:2">
      <c r="B160309" s="323"/>
    </row>
    <row r="160310" spans="2:2">
      <c r="B160310" s="323"/>
    </row>
    <row r="160311" spans="2:2">
      <c r="B160311" s="323"/>
    </row>
    <row r="160312" spans="2:2">
      <c r="B160312" s="323"/>
    </row>
    <row r="160313" spans="2:2">
      <c r="B160313" s="323"/>
    </row>
    <row r="160314" spans="2:2">
      <c r="B160314" s="323"/>
    </row>
    <row r="160315" spans="2:2">
      <c r="B160315" s="323"/>
    </row>
    <row r="160316" spans="2:2">
      <c r="B160316" s="323"/>
    </row>
    <row r="160317" spans="2:2">
      <c r="B160317" s="323"/>
    </row>
    <row r="160318" spans="2:2">
      <c r="B160318" s="323"/>
    </row>
    <row r="160319" spans="2:2">
      <c r="B160319" s="323"/>
    </row>
    <row r="160320" spans="2:2">
      <c r="B160320" s="323"/>
    </row>
    <row r="160321" spans="2:2">
      <c r="B160321" s="323"/>
    </row>
    <row r="160322" spans="2:2">
      <c r="B160322" s="323"/>
    </row>
    <row r="160323" spans="2:2">
      <c r="B160323" s="323"/>
    </row>
    <row r="160324" spans="2:2">
      <c r="B160324" s="323"/>
    </row>
    <row r="160325" spans="2:2">
      <c r="B160325" s="323"/>
    </row>
    <row r="160326" spans="2:2">
      <c r="B160326" s="323"/>
    </row>
    <row r="160327" spans="2:2">
      <c r="B160327" s="323"/>
    </row>
    <row r="160328" spans="2:2">
      <c r="B160328" s="323"/>
    </row>
    <row r="160329" spans="2:2">
      <c r="B160329" s="323"/>
    </row>
    <row r="160330" spans="2:2">
      <c r="B160330" s="323"/>
    </row>
    <row r="160331" spans="2:2">
      <c r="B160331" s="323"/>
    </row>
    <row r="160332" spans="2:2">
      <c r="B160332" s="323"/>
    </row>
    <row r="160333" spans="2:2">
      <c r="B160333" s="323"/>
    </row>
    <row r="160334" spans="2:2">
      <c r="B160334" s="323"/>
    </row>
    <row r="160335" spans="2:2">
      <c r="B160335" s="323"/>
    </row>
    <row r="160336" spans="2:2">
      <c r="B160336" s="323"/>
    </row>
    <row r="160337" spans="2:2">
      <c r="B160337" s="323"/>
    </row>
    <row r="160338" spans="2:2">
      <c r="B160338" s="323"/>
    </row>
    <row r="160339" spans="2:2">
      <c r="B160339" s="323"/>
    </row>
    <row r="160340" spans="2:2">
      <c r="B160340" s="323"/>
    </row>
    <row r="160341" spans="2:2">
      <c r="B160341" s="323"/>
    </row>
    <row r="160342" spans="2:2">
      <c r="B160342" s="323"/>
    </row>
    <row r="160343" spans="2:2">
      <c r="B160343" s="323"/>
    </row>
    <row r="160344" spans="2:2">
      <c r="B160344" s="323"/>
    </row>
    <row r="160345" spans="2:2">
      <c r="B160345" s="323"/>
    </row>
    <row r="160346" spans="2:2">
      <c r="B160346" s="323"/>
    </row>
    <row r="160347" spans="2:2">
      <c r="B160347" s="323"/>
    </row>
    <row r="160348" spans="2:2">
      <c r="B160348" s="323"/>
    </row>
    <row r="160349" spans="2:2">
      <c r="B160349" s="323"/>
    </row>
    <row r="160350" spans="2:2">
      <c r="B160350" s="323"/>
    </row>
    <row r="160351" spans="2:2">
      <c r="B160351" s="323"/>
    </row>
    <row r="160352" spans="2:2">
      <c r="B160352" s="323"/>
    </row>
    <row r="160353" spans="2:2">
      <c r="B160353" s="323"/>
    </row>
    <row r="160354" spans="2:2">
      <c r="B160354" s="323"/>
    </row>
    <row r="160355" spans="2:2">
      <c r="B160355" s="323"/>
    </row>
    <row r="160356" spans="2:2">
      <c r="B160356" s="323"/>
    </row>
    <row r="160357" spans="2:2">
      <c r="B160357" s="323"/>
    </row>
    <row r="160358" spans="2:2">
      <c r="B160358" s="323"/>
    </row>
    <row r="160359" spans="2:2">
      <c r="B160359" s="323"/>
    </row>
    <row r="160360" spans="2:2">
      <c r="B160360" s="323"/>
    </row>
    <row r="160361" spans="2:2">
      <c r="B160361" s="323"/>
    </row>
    <row r="160362" spans="2:2">
      <c r="B160362" s="323"/>
    </row>
    <row r="160363" spans="2:2">
      <c r="B160363" s="323"/>
    </row>
    <row r="160364" spans="2:2">
      <c r="B160364" s="323"/>
    </row>
    <row r="160365" spans="2:2">
      <c r="B160365" s="323"/>
    </row>
    <row r="160366" spans="2:2">
      <c r="B160366" s="323"/>
    </row>
    <row r="160367" spans="2:2">
      <c r="B160367" s="323"/>
    </row>
    <row r="160368" spans="2:2">
      <c r="B160368" s="323"/>
    </row>
    <row r="160369" spans="2:2">
      <c r="B160369" s="323"/>
    </row>
    <row r="160370" spans="2:2">
      <c r="B160370" s="323"/>
    </row>
    <row r="160371" spans="2:2">
      <c r="B160371" s="323"/>
    </row>
    <row r="160372" spans="2:2">
      <c r="B160372" s="323"/>
    </row>
    <row r="160373" spans="2:2">
      <c r="B160373" s="323"/>
    </row>
    <row r="160374" spans="2:2">
      <c r="B160374" s="323"/>
    </row>
    <row r="160375" spans="2:2">
      <c r="B160375" s="323"/>
    </row>
    <row r="160376" spans="2:2">
      <c r="B160376" s="323"/>
    </row>
    <row r="160377" spans="2:2">
      <c r="B160377" s="323"/>
    </row>
    <row r="160378" spans="2:2">
      <c r="B160378" s="323"/>
    </row>
    <row r="160379" spans="2:2">
      <c r="B160379" s="323"/>
    </row>
    <row r="160380" spans="2:2">
      <c r="B160380" s="323"/>
    </row>
    <row r="160381" spans="2:2">
      <c r="B160381" s="323"/>
    </row>
    <row r="160382" spans="2:2">
      <c r="B160382" s="323"/>
    </row>
    <row r="160383" spans="2:2">
      <c r="B160383" s="323"/>
    </row>
    <row r="160384" spans="2:2">
      <c r="B160384" s="323"/>
    </row>
    <row r="160385" spans="2:2">
      <c r="B160385" s="323"/>
    </row>
    <row r="160386" spans="2:2">
      <c r="B160386" s="323"/>
    </row>
    <row r="160387" spans="2:2">
      <c r="B160387" s="323"/>
    </row>
    <row r="160388" spans="2:2">
      <c r="B160388" s="323"/>
    </row>
    <row r="160389" spans="2:2">
      <c r="B160389" s="323"/>
    </row>
    <row r="160390" spans="2:2">
      <c r="B160390" s="323"/>
    </row>
    <row r="160391" spans="2:2">
      <c r="B160391" s="323"/>
    </row>
    <row r="160392" spans="2:2">
      <c r="B160392" s="323"/>
    </row>
    <row r="160393" spans="2:2">
      <c r="B160393" s="323"/>
    </row>
    <row r="160394" spans="2:2">
      <c r="B160394" s="323"/>
    </row>
    <row r="160395" spans="2:2">
      <c r="B160395" s="323"/>
    </row>
    <row r="160396" spans="2:2">
      <c r="B160396" s="323"/>
    </row>
    <row r="160397" spans="2:2">
      <c r="B160397" s="323"/>
    </row>
    <row r="160398" spans="2:2">
      <c r="B160398" s="323"/>
    </row>
    <row r="160399" spans="2:2">
      <c r="B160399" s="323"/>
    </row>
    <row r="160400" spans="2:2">
      <c r="B160400" s="323"/>
    </row>
    <row r="160401" spans="2:2">
      <c r="B160401" s="323"/>
    </row>
    <row r="160402" spans="2:2">
      <c r="B160402" s="323"/>
    </row>
    <row r="160403" spans="2:2">
      <c r="B160403" s="323"/>
    </row>
    <row r="160404" spans="2:2">
      <c r="B160404" s="323"/>
    </row>
    <row r="160405" spans="2:2">
      <c r="B160405" s="323"/>
    </row>
    <row r="160406" spans="2:2">
      <c r="B160406" s="323"/>
    </row>
    <row r="160407" spans="2:2">
      <c r="B160407" s="323"/>
    </row>
    <row r="160408" spans="2:2">
      <c r="B160408" s="323"/>
    </row>
    <row r="160409" spans="2:2">
      <c r="B160409" s="323"/>
    </row>
    <row r="160410" spans="2:2">
      <c r="B160410" s="323"/>
    </row>
    <row r="160411" spans="2:2">
      <c r="B160411" s="323"/>
    </row>
    <row r="160412" spans="2:2">
      <c r="B160412" s="323"/>
    </row>
    <row r="160413" spans="2:2">
      <c r="B160413" s="323"/>
    </row>
    <row r="160414" spans="2:2">
      <c r="B160414" s="323"/>
    </row>
    <row r="160415" spans="2:2">
      <c r="B160415" s="323"/>
    </row>
    <row r="160416" spans="2:2">
      <c r="B160416" s="323"/>
    </row>
    <row r="160417" spans="2:2">
      <c r="B160417" s="323"/>
    </row>
    <row r="160418" spans="2:2">
      <c r="B160418" s="323"/>
    </row>
    <row r="160419" spans="2:2">
      <c r="B160419" s="323"/>
    </row>
    <row r="160420" spans="2:2">
      <c r="B160420" s="323"/>
    </row>
    <row r="160421" spans="2:2">
      <c r="B160421" s="323"/>
    </row>
    <row r="160422" spans="2:2">
      <c r="B160422" s="323"/>
    </row>
    <row r="160423" spans="2:2">
      <c r="B160423" s="323"/>
    </row>
    <row r="160424" spans="2:2">
      <c r="B160424" s="323"/>
    </row>
    <row r="160425" spans="2:2">
      <c r="B160425" s="323"/>
    </row>
    <row r="160426" spans="2:2">
      <c r="B160426" s="323"/>
    </row>
    <row r="160427" spans="2:2">
      <c r="B160427" s="323"/>
    </row>
    <row r="160428" spans="2:2">
      <c r="B160428" s="323"/>
    </row>
    <row r="160429" spans="2:2">
      <c r="B160429" s="323"/>
    </row>
    <row r="160430" spans="2:2">
      <c r="B160430" s="323"/>
    </row>
    <row r="160431" spans="2:2">
      <c r="B160431" s="323"/>
    </row>
    <row r="160432" spans="2:2">
      <c r="B160432" s="323"/>
    </row>
    <row r="160433" spans="2:2">
      <c r="B160433" s="323"/>
    </row>
    <row r="160434" spans="2:2">
      <c r="B160434" s="323"/>
    </row>
    <row r="160435" spans="2:2">
      <c r="B160435" s="323"/>
    </row>
    <row r="160436" spans="2:2">
      <c r="B160436" s="323"/>
    </row>
    <row r="160437" spans="2:2">
      <c r="B160437" s="323"/>
    </row>
    <row r="160438" spans="2:2">
      <c r="B160438" s="323"/>
    </row>
    <row r="160439" spans="2:2">
      <c r="B160439" s="323"/>
    </row>
    <row r="160440" spans="2:2">
      <c r="B160440" s="323"/>
    </row>
    <row r="160441" spans="2:2">
      <c r="B160441" s="323"/>
    </row>
    <row r="160442" spans="2:2">
      <c r="B160442" s="323"/>
    </row>
    <row r="160443" spans="2:2">
      <c r="B160443" s="323"/>
    </row>
    <row r="160444" spans="2:2">
      <c r="B160444" s="323"/>
    </row>
    <row r="160445" spans="2:2">
      <c r="B160445" s="323"/>
    </row>
    <row r="160446" spans="2:2">
      <c r="B160446" s="323"/>
    </row>
    <row r="160447" spans="2:2">
      <c r="B160447" s="323"/>
    </row>
    <row r="160448" spans="2:2">
      <c r="B160448" s="323"/>
    </row>
    <row r="160449" spans="2:2">
      <c r="B160449" s="323"/>
    </row>
    <row r="160450" spans="2:2">
      <c r="B160450" s="323"/>
    </row>
    <row r="160451" spans="2:2">
      <c r="B160451" s="323"/>
    </row>
    <row r="160452" spans="2:2">
      <c r="B160452" s="323"/>
    </row>
    <row r="160453" spans="2:2">
      <c r="B160453" s="323"/>
    </row>
    <row r="160454" spans="2:2">
      <c r="B160454" s="323"/>
    </row>
    <row r="160455" spans="2:2">
      <c r="B160455" s="323"/>
    </row>
    <row r="160456" spans="2:2">
      <c r="B160456" s="323"/>
    </row>
    <row r="160457" spans="2:2">
      <c r="B160457" s="323"/>
    </row>
    <row r="160458" spans="2:2">
      <c r="B160458" s="323"/>
    </row>
    <row r="160459" spans="2:2">
      <c r="B160459" s="323"/>
    </row>
    <row r="160460" spans="2:2">
      <c r="B160460" s="323"/>
    </row>
    <row r="160461" spans="2:2">
      <c r="B160461" s="323"/>
    </row>
    <row r="160462" spans="2:2">
      <c r="B160462" s="323"/>
    </row>
    <row r="160463" spans="2:2">
      <c r="B160463" s="323"/>
    </row>
    <row r="160464" spans="2:2">
      <c r="B160464" s="323"/>
    </row>
    <row r="160465" spans="2:2">
      <c r="B160465" s="323"/>
    </row>
    <row r="160466" spans="2:2">
      <c r="B160466" s="323"/>
    </row>
    <row r="160467" spans="2:2">
      <c r="B160467" s="323"/>
    </row>
    <row r="160468" spans="2:2">
      <c r="B160468" s="323"/>
    </row>
    <row r="160469" spans="2:2">
      <c r="B160469" s="323"/>
    </row>
    <row r="160470" spans="2:2">
      <c r="B160470" s="323"/>
    </row>
    <row r="160471" spans="2:2">
      <c r="B160471" s="323"/>
    </row>
    <row r="160472" spans="2:2">
      <c r="B160472" s="323"/>
    </row>
    <row r="160473" spans="2:2">
      <c r="B160473" s="323"/>
    </row>
    <row r="160474" spans="2:2">
      <c r="B160474" s="323"/>
    </row>
    <row r="160475" spans="2:2">
      <c r="B160475" s="323"/>
    </row>
    <row r="160476" spans="2:2">
      <c r="B160476" s="323"/>
    </row>
    <row r="160477" spans="2:2">
      <c r="B160477" s="323"/>
    </row>
    <row r="160478" spans="2:2">
      <c r="B160478" s="323"/>
    </row>
    <row r="160479" spans="2:2">
      <c r="B160479" s="323"/>
    </row>
    <row r="160480" spans="2:2">
      <c r="B160480" s="323"/>
    </row>
    <row r="160481" spans="2:2">
      <c r="B160481" s="323"/>
    </row>
    <row r="160482" spans="2:2">
      <c r="B160482" s="323"/>
    </row>
    <row r="160483" spans="2:2">
      <c r="B160483" s="323"/>
    </row>
    <row r="160484" spans="2:2">
      <c r="B160484" s="323"/>
    </row>
    <row r="160485" spans="2:2">
      <c r="B160485" s="323"/>
    </row>
    <row r="160486" spans="2:2">
      <c r="B160486" s="323"/>
    </row>
    <row r="160487" spans="2:2">
      <c r="B160487" s="323"/>
    </row>
    <row r="160488" spans="2:2">
      <c r="B160488" s="323"/>
    </row>
    <row r="160489" spans="2:2">
      <c r="B160489" s="323"/>
    </row>
    <row r="160490" spans="2:2">
      <c r="B160490" s="323"/>
    </row>
    <row r="160491" spans="2:2">
      <c r="B160491" s="323"/>
    </row>
    <row r="160492" spans="2:2">
      <c r="B160492" s="323"/>
    </row>
    <row r="160493" spans="2:2">
      <c r="B160493" s="323"/>
    </row>
    <row r="160494" spans="2:2">
      <c r="B160494" s="323"/>
    </row>
    <row r="160495" spans="2:2">
      <c r="B160495" s="323"/>
    </row>
    <row r="160496" spans="2:2">
      <c r="B160496" s="323"/>
    </row>
    <row r="160497" spans="2:2">
      <c r="B160497" s="323"/>
    </row>
    <row r="160498" spans="2:2">
      <c r="B160498" s="323"/>
    </row>
    <row r="160499" spans="2:2">
      <c r="B160499" s="323"/>
    </row>
    <row r="160500" spans="2:2">
      <c r="B160500" s="323"/>
    </row>
    <row r="160501" spans="2:2">
      <c r="B160501" s="323"/>
    </row>
    <row r="160502" spans="2:2">
      <c r="B160502" s="323"/>
    </row>
    <row r="160503" spans="2:2">
      <c r="B160503" s="323"/>
    </row>
    <row r="160504" spans="2:2">
      <c r="B160504" s="323"/>
    </row>
    <row r="160505" spans="2:2">
      <c r="B160505" s="323"/>
    </row>
    <row r="160506" spans="2:2">
      <c r="B160506" s="323"/>
    </row>
    <row r="160507" spans="2:2">
      <c r="B160507" s="323"/>
    </row>
    <row r="160508" spans="2:2">
      <c r="B160508" s="323"/>
    </row>
    <row r="160509" spans="2:2">
      <c r="B160509" s="323"/>
    </row>
    <row r="160510" spans="2:2">
      <c r="B160510" s="323"/>
    </row>
    <row r="160511" spans="2:2">
      <c r="B160511" s="323"/>
    </row>
    <row r="160512" spans="2:2">
      <c r="B160512" s="323"/>
    </row>
    <row r="160513" spans="2:2">
      <c r="B160513" s="323"/>
    </row>
    <row r="160514" spans="2:2">
      <c r="B160514" s="323"/>
    </row>
    <row r="160515" spans="2:2">
      <c r="B160515" s="323"/>
    </row>
    <row r="160516" spans="2:2">
      <c r="B160516" s="323"/>
    </row>
    <row r="160517" spans="2:2">
      <c r="B160517" s="323"/>
    </row>
    <row r="160518" spans="2:2">
      <c r="B160518" s="323"/>
    </row>
    <row r="160519" spans="2:2">
      <c r="B160519" s="323"/>
    </row>
    <row r="160520" spans="2:2">
      <c r="B160520" s="323"/>
    </row>
    <row r="160521" spans="2:2">
      <c r="B160521" s="323"/>
    </row>
    <row r="160522" spans="2:2">
      <c r="B160522" s="323"/>
    </row>
    <row r="160523" spans="2:2">
      <c r="B160523" s="323"/>
    </row>
    <row r="160524" spans="2:2">
      <c r="B160524" s="323"/>
    </row>
    <row r="160525" spans="2:2">
      <c r="B160525" s="323"/>
    </row>
    <row r="160526" spans="2:2">
      <c r="B160526" s="323"/>
    </row>
    <row r="160527" spans="2:2">
      <c r="B160527" s="323"/>
    </row>
    <row r="160528" spans="2:2">
      <c r="B160528" s="323"/>
    </row>
    <row r="160529" spans="2:2">
      <c r="B160529" s="323"/>
    </row>
    <row r="160530" spans="2:2">
      <c r="B160530" s="323"/>
    </row>
    <row r="160531" spans="2:2">
      <c r="B160531" s="323"/>
    </row>
    <row r="160532" spans="2:2">
      <c r="B160532" s="323"/>
    </row>
    <row r="160533" spans="2:2">
      <c r="B160533" s="323"/>
    </row>
    <row r="160534" spans="2:2">
      <c r="B160534" s="323"/>
    </row>
    <row r="160535" spans="2:2">
      <c r="B160535" s="323"/>
    </row>
    <row r="160536" spans="2:2">
      <c r="B160536" s="323"/>
    </row>
    <row r="160537" spans="2:2">
      <c r="B160537" s="323"/>
    </row>
    <row r="160538" spans="2:2">
      <c r="B160538" s="323"/>
    </row>
    <row r="160539" spans="2:2">
      <c r="B160539" s="323"/>
    </row>
    <row r="160540" spans="2:2">
      <c r="B160540" s="323"/>
    </row>
    <row r="160541" spans="2:2">
      <c r="B160541" s="323"/>
    </row>
    <row r="160542" spans="2:2">
      <c r="B160542" s="323"/>
    </row>
    <row r="160543" spans="2:2">
      <c r="B160543" s="323"/>
    </row>
    <row r="160544" spans="2:2">
      <c r="B160544" s="323"/>
    </row>
    <row r="160545" spans="2:2">
      <c r="B160545" s="323"/>
    </row>
    <row r="160546" spans="2:2">
      <c r="B160546" s="323"/>
    </row>
    <row r="160547" spans="2:2">
      <c r="B160547" s="323"/>
    </row>
    <row r="160548" spans="2:2">
      <c r="B160548" s="323"/>
    </row>
    <row r="160549" spans="2:2">
      <c r="B160549" s="323"/>
    </row>
    <row r="160550" spans="2:2">
      <c r="B160550" s="323"/>
    </row>
    <row r="160551" spans="2:2">
      <c r="B160551" s="323"/>
    </row>
    <row r="160552" spans="2:2">
      <c r="B160552" s="323"/>
    </row>
    <row r="160553" spans="2:2">
      <c r="B160553" s="323"/>
    </row>
    <row r="160554" spans="2:2">
      <c r="B160554" s="323"/>
    </row>
    <row r="160555" spans="2:2">
      <c r="B160555" s="323"/>
    </row>
    <row r="160556" spans="2:2">
      <c r="B160556" s="323"/>
    </row>
    <row r="160557" spans="2:2">
      <c r="B160557" s="323"/>
    </row>
    <row r="160558" spans="2:2">
      <c r="B160558" s="323"/>
    </row>
    <row r="160559" spans="2:2">
      <c r="B160559" s="323"/>
    </row>
    <row r="160560" spans="2:2">
      <c r="B160560" s="323"/>
    </row>
    <row r="160561" spans="2:2">
      <c r="B160561" s="323"/>
    </row>
    <row r="160562" spans="2:2">
      <c r="B160562" s="323"/>
    </row>
    <row r="160563" spans="2:2">
      <c r="B160563" s="323"/>
    </row>
    <row r="160564" spans="2:2">
      <c r="B160564" s="323"/>
    </row>
    <row r="160565" spans="2:2">
      <c r="B160565" s="323"/>
    </row>
    <row r="160566" spans="2:2">
      <c r="B160566" s="323"/>
    </row>
    <row r="160567" spans="2:2">
      <c r="B160567" s="323"/>
    </row>
    <row r="160568" spans="2:2">
      <c r="B160568" s="323"/>
    </row>
    <row r="160569" spans="2:2">
      <c r="B160569" s="323"/>
    </row>
    <row r="160570" spans="2:2">
      <c r="B160570" s="323"/>
    </row>
    <row r="160571" spans="2:2">
      <c r="B160571" s="323"/>
    </row>
    <row r="160572" spans="2:2">
      <c r="B160572" s="323"/>
    </row>
    <row r="160573" spans="2:2">
      <c r="B160573" s="323"/>
    </row>
    <row r="160574" spans="2:2">
      <c r="B160574" s="323"/>
    </row>
    <row r="160575" spans="2:2">
      <c r="B160575" s="323"/>
    </row>
    <row r="160576" spans="2:2">
      <c r="B160576" s="323"/>
    </row>
    <row r="160577" spans="2:2">
      <c r="B160577" s="323"/>
    </row>
    <row r="160578" spans="2:2">
      <c r="B160578" s="323"/>
    </row>
    <row r="160579" spans="2:2">
      <c r="B160579" s="323"/>
    </row>
    <row r="160580" spans="2:2">
      <c r="B160580" s="323"/>
    </row>
    <row r="160581" spans="2:2">
      <c r="B160581" s="323"/>
    </row>
    <row r="160582" spans="2:2">
      <c r="B160582" s="323"/>
    </row>
    <row r="160583" spans="2:2">
      <c r="B160583" s="323"/>
    </row>
    <row r="160584" spans="2:2">
      <c r="B160584" s="323"/>
    </row>
    <row r="160585" spans="2:2">
      <c r="B160585" s="323"/>
    </row>
    <row r="160586" spans="2:2">
      <c r="B160586" s="323"/>
    </row>
    <row r="160587" spans="2:2">
      <c r="B160587" s="323"/>
    </row>
    <row r="160588" spans="2:2">
      <c r="B160588" s="323"/>
    </row>
    <row r="160589" spans="2:2">
      <c r="B160589" s="323"/>
    </row>
    <row r="160590" spans="2:2">
      <c r="B160590" s="323"/>
    </row>
    <row r="160591" spans="2:2">
      <c r="B160591" s="323"/>
    </row>
    <row r="160592" spans="2:2">
      <c r="B160592" s="323"/>
    </row>
    <row r="160593" spans="2:2">
      <c r="B160593" s="323"/>
    </row>
    <row r="160594" spans="2:2">
      <c r="B160594" s="323"/>
    </row>
    <row r="160595" spans="2:2">
      <c r="B160595" s="323"/>
    </row>
    <row r="160596" spans="2:2">
      <c r="B160596" s="323"/>
    </row>
    <row r="160597" spans="2:2">
      <c r="B160597" s="323"/>
    </row>
    <row r="160598" spans="2:2">
      <c r="B160598" s="323"/>
    </row>
    <row r="160599" spans="2:2">
      <c r="B160599" s="323"/>
    </row>
    <row r="160600" spans="2:2">
      <c r="B160600" s="323"/>
    </row>
    <row r="160601" spans="2:2">
      <c r="B160601" s="323"/>
    </row>
    <row r="160602" spans="2:2">
      <c r="B160602" s="323"/>
    </row>
    <row r="160603" spans="2:2">
      <c r="B160603" s="323"/>
    </row>
    <row r="160604" spans="2:2">
      <c r="B160604" s="323"/>
    </row>
    <row r="160605" spans="2:2">
      <c r="B160605" s="323"/>
    </row>
    <row r="160606" spans="2:2">
      <c r="B160606" s="323"/>
    </row>
    <row r="160607" spans="2:2">
      <c r="B160607" s="323"/>
    </row>
    <row r="160608" spans="2:2">
      <c r="B160608" s="323"/>
    </row>
    <row r="160609" spans="2:2">
      <c r="B160609" s="323"/>
    </row>
    <row r="160610" spans="2:2">
      <c r="B160610" s="323"/>
    </row>
    <row r="160611" spans="2:2">
      <c r="B160611" s="323"/>
    </row>
    <row r="160612" spans="2:2">
      <c r="B160612" s="323"/>
    </row>
    <row r="160613" spans="2:2">
      <c r="B160613" s="323"/>
    </row>
    <row r="160614" spans="2:2">
      <c r="B160614" s="323"/>
    </row>
    <row r="160615" spans="2:2">
      <c r="B160615" s="323"/>
    </row>
    <row r="160616" spans="2:2">
      <c r="B160616" s="323"/>
    </row>
    <row r="160617" spans="2:2">
      <c r="B160617" s="323"/>
    </row>
    <row r="160618" spans="2:2">
      <c r="B160618" s="323"/>
    </row>
    <row r="160619" spans="2:2">
      <c r="B160619" s="323"/>
    </row>
    <row r="160620" spans="2:2">
      <c r="B160620" s="323"/>
    </row>
    <row r="160621" spans="2:2">
      <c r="B160621" s="323"/>
    </row>
    <row r="160622" spans="2:2">
      <c r="B160622" s="323"/>
    </row>
    <row r="160623" spans="2:2">
      <c r="B160623" s="323"/>
    </row>
    <row r="160624" spans="2:2">
      <c r="B160624" s="323"/>
    </row>
    <row r="160625" spans="2:2">
      <c r="B160625" s="323"/>
    </row>
    <row r="160626" spans="2:2">
      <c r="B160626" s="323"/>
    </row>
    <row r="160627" spans="2:2">
      <c r="B160627" s="323"/>
    </row>
    <row r="160628" spans="2:2">
      <c r="B160628" s="323"/>
    </row>
    <row r="160629" spans="2:2">
      <c r="B160629" s="323"/>
    </row>
    <row r="160630" spans="2:2">
      <c r="B160630" s="323"/>
    </row>
    <row r="160631" spans="2:2">
      <c r="B160631" s="323"/>
    </row>
    <row r="160632" spans="2:2">
      <c r="B160632" s="323"/>
    </row>
    <row r="160633" spans="2:2">
      <c r="B160633" s="323"/>
    </row>
    <row r="160634" spans="2:2">
      <c r="B160634" s="323"/>
    </row>
    <row r="160635" spans="2:2">
      <c r="B160635" s="323"/>
    </row>
    <row r="160636" spans="2:2">
      <c r="B160636" s="323"/>
    </row>
    <row r="160637" spans="2:2">
      <c r="B160637" s="323"/>
    </row>
    <row r="160638" spans="2:2">
      <c r="B160638" s="323"/>
    </row>
    <row r="160639" spans="2:2">
      <c r="B160639" s="323"/>
    </row>
    <row r="160640" spans="2:2">
      <c r="B160640" s="323"/>
    </row>
    <row r="160641" spans="2:2">
      <c r="B160641" s="323"/>
    </row>
    <row r="160642" spans="2:2">
      <c r="B160642" s="323"/>
    </row>
    <row r="160643" spans="2:2">
      <c r="B160643" s="323"/>
    </row>
    <row r="160644" spans="2:2">
      <c r="B160644" s="323"/>
    </row>
    <row r="160645" spans="2:2">
      <c r="B160645" s="323"/>
    </row>
    <row r="160646" spans="2:2">
      <c r="B160646" s="323"/>
    </row>
    <row r="160647" spans="2:2">
      <c r="B160647" s="323"/>
    </row>
    <row r="160648" spans="2:2">
      <c r="B160648" s="323"/>
    </row>
    <row r="160649" spans="2:2">
      <c r="B160649" s="323"/>
    </row>
    <row r="160650" spans="2:2">
      <c r="B160650" s="323"/>
    </row>
    <row r="160651" spans="2:2">
      <c r="B160651" s="323"/>
    </row>
    <row r="160652" spans="2:2">
      <c r="B160652" s="323"/>
    </row>
    <row r="160653" spans="2:2">
      <c r="B160653" s="323"/>
    </row>
    <row r="160654" spans="2:2">
      <c r="B160654" s="323"/>
    </row>
    <row r="160655" spans="2:2">
      <c r="B160655" s="323"/>
    </row>
    <row r="160656" spans="2:2">
      <c r="B160656" s="323"/>
    </row>
    <row r="160657" spans="2:2">
      <c r="B160657" s="323"/>
    </row>
    <row r="160658" spans="2:2">
      <c r="B160658" s="323"/>
    </row>
    <row r="160659" spans="2:2">
      <c r="B160659" s="323"/>
    </row>
    <row r="160660" spans="2:2">
      <c r="B160660" s="323"/>
    </row>
    <row r="160661" spans="2:2">
      <c r="B160661" s="323"/>
    </row>
    <row r="160662" spans="2:2">
      <c r="B160662" s="323"/>
    </row>
    <row r="160663" spans="2:2">
      <c r="B160663" s="323"/>
    </row>
    <row r="160664" spans="2:2">
      <c r="B160664" s="323"/>
    </row>
    <row r="160665" spans="2:2">
      <c r="B160665" s="323"/>
    </row>
    <row r="160666" spans="2:2">
      <c r="B160666" s="323"/>
    </row>
    <row r="160667" spans="2:2">
      <c r="B160667" s="323"/>
    </row>
    <row r="160668" spans="2:2">
      <c r="B160668" s="323"/>
    </row>
    <row r="160669" spans="2:2">
      <c r="B160669" s="323"/>
    </row>
    <row r="160670" spans="2:2">
      <c r="B160670" s="323"/>
    </row>
    <row r="160671" spans="2:2">
      <c r="B160671" s="323"/>
    </row>
    <row r="160672" spans="2:2">
      <c r="B160672" s="323"/>
    </row>
    <row r="160673" spans="2:2">
      <c r="B160673" s="323"/>
    </row>
    <row r="160674" spans="2:2">
      <c r="B160674" s="323"/>
    </row>
    <row r="160675" spans="2:2">
      <c r="B160675" s="323"/>
    </row>
    <row r="160676" spans="2:2">
      <c r="B160676" s="323"/>
    </row>
    <row r="160677" spans="2:2">
      <c r="B160677" s="323"/>
    </row>
    <row r="160678" spans="2:2">
      <c r="B160678" s="323"/>
    </row>
    <row r="160679" spans="2:2">
      <c r="B160679" s="323"/>
    </row>
    <row r="160680" spans="2:2">
      <c r="B160680" s="323"/>
    </row>
    <row r="160681" spans="2:2">
      <c r="B160681" s="323"/>
    </row>
    <row r="160682" spans="2:2">
      <c r="B160682" s="323"/>
    </row>
    <row r="160683" spans="2:2">
      <c r="B160683" s="323"/>
    </row>
    <row r="160684" spans="2:2">
      <c r="B160684" s="323"/>
    </row>
    <row r="160685" spans="2:2">
      <c r="B160685" s="323"/>
    </row>
    <row r="160686" spans="2:2">
      <c r="B160686" s="323"/>
    </row>
    <row r="160687" spans="2:2">
      <c r="B160687" s="323"/>
    </row>
    <row r="160688" spans="2:2">
      <c r="B160688" s="323"/>
    </row>
    <row r="160689" spans="2:2">
      <c r="B160689" s="323"/>
    </row>
    <row r="160690" spans="2:2">
      <c r="B160690" s="323"/>
    </row>
    <row r="160691" spans="2:2">
      <c r="B160691" s="323"/>
    </row>
    <row r="160692" spans="2:2">
      <c r="B160692" s="323"/>
    </row>
    <row r="160693" spans="2:2">
      <c r="B160693" s="323"/>
    </row>
    <row r="160694" spans="2:2">
      <c r="B160694" s="323"/>
    </row>
    <row r="160695" spans="2:2">
      <c r="B160695" s="323"/>
    </row>
    <row r="160696" spans="2:2">
      <c r="B160696" s="323"/>
    </row>
    <row r="160697" spans="2:2">
      <c r="B160697" s="323"/>
    </row>
    <row r="160698" spans="2:2">
      <c r="B160698" s="323"/>
    </row>
    <row r="160699" spans="2:2">
      <c r="B160699" s="323"/>
    </row>
    <row r="160700" spans="2:2">
      <c r="B160700" s="323"/>
    </row>
    <row r="160701" spans="2:2">
      <c r="B160701" s="323"/>
    </row>
    <row r="160702" spans="2:2">
      <c r="B160702" s="323"/>
    </row>
    <row r="160703" spans="2:2">
      <c r="B160703" s="323"/>
    </row>
    <row r="160704" spans="2:2">
      <c r="B160704" s="323"/>
    </row>
    <row r="160705" spans="2:2">
      <c r="B160705" s="323"/>
    </row>
    <row r="160706" spans="2:2">
      <c r="B160706" s="323"/>
    </row>
    <row r="160707" spans="2:2">
      <c r="B160707" s="323"/>
    </row>
    <row r="160708" spans="2:2">
      <c r="B160708" s="323"/>
    </row>
    <row r="160709" spans="2:2">
      <c r="B160709" s="323"/>
    </row>
    <row r="160710" spans="2:2">
      <c r="B160710" s="323"/>
    </row>
    <row r="160711" spans="2:2">
      <c r="B160711" s="323"/>
    </row>
    <row r="160712" spans="2:2">
      <c r="B160712" s="323"/>
    </row>
    <row r="160713" spans="2:2">
      <c r="B160713" s="323"/>
    </row>
    <row r="160714" spans="2:2">
      <c r="B160714" s="323"/>
    </row>
    <row r="160715" spans="2:2">
      <c r="B160715" s="323"/>
    </row>
    <row r="160716" spans="2:2">
      <c r="B160716" s="323"/>
    </row>
    <row r="160717" spans="2:2">
      <c r="B160717" s="323"/>
    </row>
    <row r="160718" spans="2:2">
      <c r="B160718" s="323"/>
    </row>
    <row r="160719" spans="2:2">
      <c r="B160719" s="323"/>
    </row>
    <row r="160720" spans="2:2">
      <c r="B160720" s="323"/>
    </row>
    <row r="160721" spans="2:2">
      <c r="B160721" s="323"/>
    </row>
    <row r="160722" spans="2:2">
      <c r="B160722" s="323"/>
    </row>
    <row r="160723" spans="2:2">
      <c r="B160723" s="323"/>
    </row>
    <row r="160724" spans="2:2">
      <c r="B160724" s="323"/>
    </row>
    <row r="160725" spans="2:2">
      <c r="B160725" s="323"/>
    </row>
    <row r="160726" spans="2:2">
      <c r="B160726" s="323"/>
    </row>
    <row r="160727" spans="2:2">
      <c r="B160727" s="323"/>
    </row>
    <row r="160728" spans="2:2">
      <c r="B160728" s="323"/>
    </row>
    <row r="160729" spans="2:2">
      <c r="B160729" s="323"/>
    </row>
    <row r="160730" spans="2:2">
      <c r="B160730" s="323"/>
    </row>
    <row r="160731" spans="2:2">
      <c r="B160731" s="323"/>
    </row>
    <row r="160732" spans="2:2">
      <c r="B160732" s="323"/>
    </row>
    <row r="160733" spans="2:2">
      <c r="B160733" s="323"/>
    </row>
    <row r="160734" spans="2:2">
      <c r="B160734" s="323"/>
    </row>
    <row r="160735" spans="2:2">
      <c r="B160735" s="323"/>
    </row>
    <row r="160736" spans="2:2">
      <c r="B160736" s="323"/>
    </row>
    <row r="160737" spans="2:2">
      <c r="B160737" s="323"/>
    </row>
    <row r="160738" spans="2:2">
      <c r="B160738" s="323"/>
    </row>
    <row r="160739" spans="2:2">
      <c r="B160739" s="323"/>
    </row>
    <row r="160740" spans="2:2">
      <c r="B160740" s="323"/>
    </row>
    <row r="160741" spans="2:2">
      <c r="B160741" s="323"/>
    </row>
    <row r="160742" spans="2:2">
      <c r="B160742" s="323"/>
    </row>
    <row r="160743" spans="2:2">
      <c r="B160743" s="323"/>
    </row>
    <row r="160744" spans="2:2">
      <c r="B160744" s="323"/>
    </row>
    <row r="160745" spans="2:2">
      <c r="B160745" s="323"/>
    </row>
    <row r="160746" spans="2:2">
      <c r="B160746" s="323"/>
    </row>
    <row r="160747" spans="2:2">
      <c r="B160747" s="323"/>
    </row>
    <row r="160748" spans="2:2">
      <c r="B160748" s="323"/>
    </row>
    <row r="160749" spans="2:2">
      <c r="B160749" s="323"/>
    </row>
    <row r="160750" spans="2:2">
      <c r="B160750" s="323"/>
    </row>
    <row r="160751" spans="2:2">
      <c r="B160751" s="323"/>
    </row>
    <row r="160752" spans="2:2">
      <c r="B160752" s="323"/>
    </row>
    <row r="160753" spans="2:2">
      <c r="B160753" s="323"/>
    </row>
    <row r="160754" spans="2:2">
      <c r="B160754" s="323"/>
    </row>
    <row r="160755" spans="2:2">
      <c r="B160755" s="323"/>
    </row>
    <row r="160756" spans="2:2">
      <c r="B160756" s="323"/>
    </row>
    <row r="160757" spans="2:2">
      <c r="B160757" s="323"/>
    </row>
    <row r="160758" spans="2:2">
      <c r="B160758" s="323"/>
    </row>
    <row r="160759" spans="2:2">
      <c r="B160759" s="323"/>
    </row>
    <row r="160760" spans="2:2">
      <c r="B160760" s="323"/>
    </row>
    <row r="160761" spans="2:2">
      <c r="B160761" s="323"/>
    </row>
    <row r="160762" spans="2:2">
      <c r="B160762" s="323"/>
    </row>
    <row r="160763" spans="2:2">
      <c r="B160763" s="323"/>
    </row>
    <row r="160764" spans="2:2">
      <c r="B160764" s="323"/>
    </row>
    <row r="160765" spans="2:2">
      <c r="B160765" s="323"/>
    </row>
    <row r="160766" spans="2:2">
      <c r="B160766" s="323"/>
    </row>
    <row r="160767" spans="2:2">
      <c r="B160767" s="323"/>
    </row>
    <row r="160768" spans="2:2">
      <c r="B160768" s="323"/>
    </row>
    <row r="160769" spans="2:2">
      <c r="B160769" s="323"/>
    </row>
    <row r="160770" spans="2:2">
      <c r="B160770" s="323"/>
    </row>
    <row r="160771" spans="2:2">
      <c r="B160771" s="323"/>
    </row>
    <row r="160772" spans="2:2">
      <c r="B160772" s="323"/>
    </row>
    <row r="160773" spans="2:2">
      <c r="B160773" s="323"/>
    </row>
    <row r="160774" spans="2:2">
      <c r="B160774" s="323"/>
    </row>
    <row r="160775" spans="2:2">
      <c r="B160775" s="323"/>
    </row>
    <row r="160776" spans="2:2">
      <c r="B160776" s="323"/>
    </row>
    <row r="160777" spans="2:2">
      <c r="B160777" s="323"/>
    </row>
    <row r="160778" spans="2:2">
      <c r="B160778" s="323"/>
    </row>
    <row r="160779" spans="2:2">
      <c r="B160779" s="323"/>
    </row>
    <row r="160780" spans="2:2">
      <c r="B160780" s="323"/>
    </row>
    <row r="160781" spans="2:2">
      <c r="B160781" s="323"/>
    </row>
    <row r="160782" spans="2:2">
      <c r="B160782" s="323"/>
    </row>
    <row r="160783" spans="2:2">
      <c r="B160783" s="323"/>
    </row>
    <row r="160784" spans="2:2">
      <c r="B160784" s="323"/>
    </row>
    <row r="160785" spans="2:2">
      <c r="B160785" s="323"/>
    </row>
    <row r="160786" spans="2:2">
      <c r="B160786" s="323"/>
    </row>
    <row r="160787" spans="2:2">
      <c r="B160787" s="323"/>
    </row>
    <row r="160788" spans="2:2">
      <c r="B160788" s="323"/>
    </row>
    <row r="160789" spans="2:2">
      <c r="B160789" s="323"/>
    </row>
    <row r="160790" spans="2:2">
      <c r="B160790" s="323"/>
    </row>
    <row r="160791" spans="2:2">
      <c r="B160791" s="323"/>
    </row>
    <row r="160792" spans="2:2">
      <c r="B160792" s="323"/>
    </row>
    <row r="160793" spans="2:2">
      <c r="B160793" s="323"/>
    </row>
    <row r="160794" spans="2:2">
      <c r="B160794" s="323"/>
    </row>
    <row r="160795" spans="2:2">
      <c r="B160795" s="323"/>
    </row>
    <row r="160796" spans="2:2">
      <c r="B160796" s="323"/>
    </row>
    <row r="160797" spans="2:2">
      <c r="B160797" s="323"/>
    </row>
    <row r="160798" spans="2:2">
      <c r="B160798" s="323"/>
    </row>
    <row r="160799" spans="2:2">
      <c r="B160799" s="323"/>
    </row>
    <row r="160800" spans="2:2">
      <c r="B160800" s="323"/>
    </row>
    <row r="160801" spans="2:2">
      <c r="B160801" s="323"/>
    </row>
    <row r="160802" spans="2:2">
      <c r="B160802" s="323"/>
    </row>
    <row r="160803" spans="2:2">
      <c r="B160803" s="323"/>
    </row>
    <row r="160804" spans="2:2">
      <c r="B160804" s="323"/>
    </row>
    <row r="160805" spans="2:2">
      <c r="B160805" s="323"/>
    </row>
    <row r="160806" spans="2:2">
      <c r="B160806" s="323"/>
    </row>
    <row r="160807" spans="2:2">
      <c r="B160807" s="323"/>
    </row>
    <row r="160808" spans="2:2">
      <c r="B160808" s="323"/>
    </row>
    <row r="160809" spans="2:2">
      <c r="B160809" s="323"/>
    </row>
    <row r="160810" spans="2:2">
      <c r="B160810" s="323"/>
    </row>
    <row r="160811" spans="2:2">
      <c r="B160811" s="323"/>
    </row>
    <row r="160812" spans="2:2">
      <c r="B160812" s="323"/>
    </row>
    <row r="160813" spans="2:2">
      <c r="B160813" s="323"/>
    </row>
    <row r="160814" spans="2:2">
      <c r="B160814" s="323"/>
    </row>
    <row r="160815" spans="2:2">
      <c r="B160815" s="323"/>
    </row>
    <row r="160816" spans="2:2">
      <c r="B160816" s="323"/>
    </row>
    <row r="160817" spans="2:2">
      <c r="B160817" s="323"/>
    </row>
    <row r="160818" spans="2:2">
      <c r="B160818" s="323"/>
    </row>
    <row r="160819" spans="2:2">
      <c r="B160819" s="323"/>
    </row>
    <row r="160820" spans="2:2">
      <c r="B160820" s="323"/>
    </row>
    <row r="160821" spans="2:2">
      <c r="B160821" s="323"/>
    </row>
    <row r="160822" spans="2:2">
      <c r="B160822" s="323"/>
    </row>
    <row r="160823" spans="2:2">
      <c r="B160823" s="323"/>
    </row>
    <row r="160824" spans="2:2">
      <c r="B160824" s="323"/>
    </row>
    <row r="160825" spans="2:2">
      <c r="B160825" s="323"/>
    </row>
    <row r="160826" spans="2:2">
      <c r="B160826" s="323"/>
    </row>
    <row r="160827" spans="2:2">
      <c r="B160827" s="323"/>
    </row>
    <row r="160828" spans="2:2">
      <c r="B160828" s="323"/>
    </row>
    <row r="160829" spans="2:2">
      <c r="B160829" s="323"/>
    </row>
    <row r="160830" spans="2:2">
      <c r="B160830" s="323"/>
    </row>
    <row r="160831" spans="2:2">
      <c r="B160831" s="323"/>
    </row>
    <row r="160832" spans="2:2">
      <c r="B160832" s="323"/>
    </row>
    <row r="160833" spans="2:2">
      <c r="B160833" s="323"/>
    </row>
    <row r="160834" spans="2:2">
      <c r="B160834" s="323"/>
    </row>
    <row r="160835" spans="2:2">
      <c r="B160835" s="323"/>
    </row>
    <row r="160836" spans="2:2">
      <c r="B160836" s="323"/>
    </row>
    <row r="160837" spans="2:2">
      <c r="B160837" s="323"/>
    </row>
    <row r="160838" spans="2:2">
      <c r="B160838" s="323"/>
    </row>
    <row r="160839" spans="2:2">
      <c r="B160839" s="323"/>
    </row>
    <row r="160840" spans="2:2">
      <c r="B160840" s="323"/>
    </row>
    <row r="160841" spans="2:2">
      <c r="B160841" s="323"/>
    </row>
    <row r="160842" spans="2:2">
      <c r="B160842" s="323"/>
    </row>
    <row r="160843" spans="2:2">
      <c r="B160843" s="323"/>
    </row>
    <row r="160844" spans="2:2">
      <c r="B160844" s="323"/>
    </row>
    <row r="160845" spans="2:2">
      <c r="B160845" s="323"/>
    </row>
    <row r="160846" spans="2:2">
      <c r="B160846" s="323"/>
    </row>
    <row r="160847" spans="2:2">
      <c r="B160847" s="323"/>
    </row>
    <row r="160848" spans="2:2">
      <c r="B160848" s="323"/>
    </row>
    <row r="160849" spans="2:2">
      <c r="B160849" s="323"/>
    </row>
    <row r="160850" spans="2:2">
      <c r="B160850" s="323"/>
    </row>
    <row r="160851" spans="2:2">
      <c r="B160851" s="323"/>
    </row>
    <row r="160852" spans="2:2">
      <c r="B160852" s="323"/>
    </row>
    <row r="160853" spans="2:2">
      <c r="B160853" s="323"/>
    </row>
    <row r="160854" spans="2:2">
      <c r="B160854" s="323"/>
    </row>
    <row r="160855" spans="2:2">
      <c r="B160855" s="323"/>
    </row>
    <row r="160856" spans="2:2">
      <c r="B160856" s="323"/>
    </row>
    <row r="160857" spans="2:2">
      <c r="B160857" s="323"/>
    </row>
    <row r="160858" spans="2:2">
      <c r="B160858" s="323"/>
    </row>
    <row r="160859" spans="2:2">
      <c r="B160859" s="323"/>
    </row>
    <row r="160860" spans="2:2">
      <c r="B160860" s="323"/>
    </row>
    <row r="160861" spans="2:2">
      <c r="B160861" s="323"/>
    </row>
    <row r="160862" spans="2:2">
      <c r="B160862" s="323"/>
    </row>
    <row r="160863" spans="2:2">
      <c r="B160863" s="323"/>
    </row>
    <row r="160864" spans="2:2">
      <c r="B160864" s="323"/>
    </row>
    <row r="160865" spans="2:2">
      <c r="B160865" s="323"/>
    </row>
    <row r="160866" spans="2:2">
      <c r="B160866" s="323"/>
    </row>
    <row r="160867" spans="2:2">
      <c r="B160867" s="323"/>
    </row>
    <row r="160868" spans="2:2">
      <c r="B160868" s="323"/>
    </row>
    <row r="160869" spans="2:2">
      <c r="B160869" s="323"/>
    </row>
    <row r="160870" spans="2:2">
      <c r="B160870" s="323"/>
    </row>
    <row r="160871" spans="2:2">
      <c r="B160871" s="323"/>
    </row>
    <row r="160872" spans="2:2">
      <c r="B160872" s="323"/>
    </row>
    <row r="160873" spans="2:2">
      <c r="B160873" s="323"/>
    </row>
    <row r="160874" spans="2:2">
      <c r="B160874" s="323"/>
    </row>
    <row r="160875" spans="2:2">
      <c r="B160875" s="323"/>
    </row>
    <row r="160876" spans="2:2">
      <c r="B160876" s="323"/>
    </row>
    <row r="160877" spans="2:2">
      <c r="B160877" s="323"/>
    </row>
    <row r="160878" spans="2:2">
      <c r="B160878" s="323"/>
    </row>
    <row r="160879" spans="2:2">
      <c r="B160879" s="323"/>
    </row>
    <row r="160880" spans="2:2">
      <c r="B160880" s="323"/>
    </row>
    <row r="160881" spans="2:2">
      <c r="B160881" s="323"/>
    </row>
    <row r="160882" spans="2:2">
      <c r="B160882" s="323"/>
    </row>
    <row r="160883" spans="2:2">
      <c r="B160883" s="323"/>
    </row>
    <row r="160884" spans="2:2">
      <c r="B160884" s="323"/>
    </row>
    <row r="160885" spans="2:2">
      <c r="B160885" s="323"/>
    </row>
    <row r="160886" spans="2:2">
      <c r="B160886" s="323"/>
    </row>
    <row r="160887" spans="2:2">
      <c r="B160887" s="323"/>
    </row>
    <row r="160888" spans="2:2">
      <c r="B160888" s="323"/>
    </row>
    <row r="160889" spans="2:2">
      <c r="B160889" s="323"/>
    </row>
    <row r="160890" spans="2:2">
      <c r="B160890" s="323"/>
    </row>
    <row r="160891" spans="2:2">
      <c r="B160891" s="323"/>
    </row>
    <row r="160892" spans="2:2">
      <c r="B160892" s="323"/>
    </row>
    <row r="160893" spans="2:2">
      <c r="B160893" s="323"/>
    </row>
    <row r="160894" spans="2:2">
      <c r="B160894" s="323"/>
    </row>
    <row r="160895" spans="2:2">
      <c r="B160895" s="323"/>
    </row>
    <row r="160896" spans="2:2">
      <c r="B160896" s="323"/>
    </row>
    <row r="160897" spans="2:2">
      <c r="B160897" s="323"/>
    </row>
    <row r="160898" spans="2:2">
      <c r="B160898" s="323"/>
    </row>
    <row r="160899" spans="2:2">
      <c r="B160899" s="323"/>
    </row>
    <row r="160900" spans="2:2">
      <c r="B160900" s="323"/>
    </row>
    <row r="160901" spans="2:2">
      <c r="B160901" s="323"/>
    </row>
    <row r="160902" spans="2:2">
      <c r="B160902" s="323"/>
    </row>
    <row r="160903" spans="2:2">
      <c r="B160903" s="323"/>
    </row>
    <row r="160904" spans="2:2">
      <c r="B160904" s="323"/>
    </row>
    <row r="160905" spans="2:2">
      <c r="B160905" s="323"/>
    </row>
    <row r="160906" spans="2:2">
      <c r="B160906" s="323"/>
    </row>
    <row r="160907" spans="2:2">
      <c r="B160907" s="323"/>
    </row>
    <row r="160908" spans="2:2">
      <c r="B160908" s="323"/>
    </row>
    <row r="160909" spans="2:2">
      <c r="B160909" s="323"/>
    </row>
    <row r="160910" spans="2:2">
      <c r="B160910" s="323"/>
    </row>
    <row r="160911" spans="2:2">
      <c r="B160911" s="323"/>
    </row>
    <row r="160912" spans="2:2">
      <c r="B160912" s="323"/>
    </row>
    <row r="160913" spans="2:2">
      <c r="B160913" s="323"/>
    </row>
    <row r="160914" spans="2:2">
      <c r="B160914" s="323"/>
    </row>
    <row r="160915" spans="2:2">
      <c r="B160915" s="323"/>
    </row>
    <row r="160916" spans="2:2">
      <c r="B160916" s="323"/>
    </row>
    <row r="160917" spans="2:2">
      <c r="B160917" s="323"/>
    </row>
    <row r="160918" spans="2:2">
      <c r="B160918" s="323"/>
    </row>
    <row r="160919" spans="2:2">
      <c r="B160919" s="323"/>
    </row>
    <row r="160920" spans="2:2">
      <c r="B160920" s="323"/>
    </row>
    <row r="160921" spans="2:2">
      <c r="B160921" s="323"/>
    </row>
    <row r="160922" spans="2:2">
      <c r="B160922" s="323"/>
    </row>
    <row r="160923" spans="2:2">
      <c r="B160923" s="323"/>
    </row>
    <row r="160924" spans="2:2">
      <c r="B160924" s="323"/>
    </row>
    <row r="160925" spans="2:2">
      <c r="B160925" s="323"/>
    </row>
    <row r="160926" spans="2:2">
      <c r="B160926" s="323"/>
    </row>
    <row r="160927" spans="2:2">
      <c r="B160927" s="323"/>
    </row>
    <row r="160928" spans="2:2">
      <c r="B160928" s="323"/>
    </row>
    <row r="160929" spans="2:2">
      <c r="B160929" s="323"/>
    </row>
    <row r="160930" spans="2:2">
      <c r="B160930" s="323"/>
    </row>
    <row r="160931" spans="2:2">
      <c r="B160931" s="323"/>
    </row>
    <row r="160932" spans="2:2">
      <c r="B160932" s="323"/>
    </row>
    <row r="160933" spans="2:2">
      <c r="B160933" s="323"/>
    </row>
    <row r="160934" spans="2:2">
      <c r="B160934" s="323"/>
    </row>
    <row r="160935" spans="2:2">
      <c r="B160935" s="323"/>
    </row>
    <row r="160936" spans="2:2">
      <c r="B160936" s="323"/>
    </row>
    <row r="160937" spans="2:2">
      <c r="B160937" s="323"/>
    </row>
    <row r="160938" spans="2:2">
      <c r="B160938" s="323"/>
    </row>
    <row r="160939" spans="2:2">
      <c r="B160939" s="323"/>
    </row>
    <row r="160940" spans="2:2">
      <c r="B160940" s="323"/>
    </row>
    <row r="160941" spans="2:2">
      <c r="B160941" s="323"/>
    </row>
    <row r="160942" spans="2:2">
      <c r="B160942" s="323"/>
    </row>
    <row r="160943" spans="2:2">
      <c r="B160943" s="323"/>
    </row>
    <row r="160944" spans="2:2">
      <c r="B160944" s="323"/>
    </row>
    <row r="160945" spans="2:2">
      <c r="B160945" s="323"/>
    </row>
    <row r="160946" spans="2:2">
      <c r="B160946" s="323"/>
    </row>
    <row r="160947" spans="2:2">
      <c r="B160947" s="323"/>
    </row>
    <row r="160948" spans="2:2">
      <c r="B160948" s="323"/>
    </row>
    <row r="160949" spans="2:2">
      <c r="B160949" s="323"/>
    </row>
    <row r="160950" spans="2:2">
      <c r="B160950" s="323"/>
    </row>
    <row r="160951" spans="2:2">
      <c r="B160951" s="323"/>
    </row>
    <row r="160952" spans="2:2">
      <c r="B160952" s="323"/>
    </row>
    <row r="160953" spans="2:2">
      <c r="B160953" s="323"/>
    </row>
    <row r="160954" spans="2:2">
      <c r="B160954" s="323"/>
    </row>
    <row r="160955" spans="2:2">
      <c r="B160955" s="323"/>
    </row>
    <row r="160956" spans="2:2">
      <c r="B160956" s="323"/>
    </row>
    <row r="160957" spans="2:2">
      <c r="B160957" s="323"/>
    </row>
    <row r="160958" spans="2:2">
      <c r="B160958" s="323"/>
    </row>
    <row r="160959" spans="2:2">
      <c r="B160959" s="323"/>
    </row>
    <row r="160960" spans="2:2">
      <c r="B160960" s="323"/>
    </row>
    <row r="160961" spans="2:2">
      <c r="B160961" s="323"/>
    </row>
    <row r="160962" spans="2:2">
      <c r="B160962" s="323"/>
    </row>
    <row r="160963" spans="2:2">
      <c r="B160963" s="323"/>
    </row>
    <row r="160964" spans="2:2">
      <c r="B160964" s="323"/>
    </row>
    <row r="160965" spans="2:2">
      <c r="B160965" s="323"/>
    </row>
    <row r="160966" spans="2:2">
      <c r="B160966" s="323"/>
    </row>
    <row r="160967" spans="2:2">
      <c r="B160967" s="323"/>
    </row>
    <row r="160968" spans="2:2">
      <c r="B160968" s="323"/>
    </row>
    <row r="160969" spans="2:2">
      <c r="B160969" s="323"/>
    </row>
    <row r="160970" spans="2:2">
      <c r="B160970" s="323"/>
    </row>
    <row r="160971" spans="2:2">
      <c r="B160971" s="323"/>
    </row>
    <row r="160972" spans="2:2">
      <c r="B160972" s="323"/>
    </row>
    <row r="160973" spans="2:2">
      <c r="B160973" s="323"/>
    </row>
    <row r="160974" spans="2:2">
      <c r="B160974" s="323"/>
    </row>
    <row r="160975" spans="2:2">
      <c r="B160975" s="323"/>
    </row>
    <row r="160976" spans="2:2">
      <c r="B160976" s="323"/>
    </row>
    <row r="160977" spans="2:2">
      <c r="B160977" s="323"/>
    </row>
    <row r="160978" spans="2:2">
      <c r="B160978" s="323"/>
    </row>
    <row r="160979" spans="2:2">
      <c r="B160979" s="323"/>
    </row>
    <row r="160980" spans="2:2">
      <c r="B160980" s="323"/>
    </row>
    <row r="160981" spans="2:2">
      <c r="B160981" s="323"/>
    </row>
    <row r="160982" spans="2:2">
      <c r="B160982" s="323"/>
    </row>
    <row r="160983" spans="2:2">
      <c r="B160983" s="323"/>
    </row>
    <row r="160984" spans="2:2">
      <c r="B160984" s="323"/>
    </row>
    <row r="160985" spans="2:2">
      <c r="B160985" s="323"/>
    </row>
    <row r="160986" spans="2:2">
      <c r="B160986" s="323"/>
    </row>
    <row r="160987" spans="2:2">
      <c r="B160987" s="323"/>
    </row>
    <row r="160988" spans="2:2">
      <c r="B160988" s="323"/>
    </row>
    <row r="160989" spans="2:2">
      <c r="B160989" s="323"/>
    </row>
    <row r="160990" spans="2:2">
      <c r="B160990" s="323"/>
    </row>
    <row r="160991" spans="2:2">
      <c r="B160991" s="323"/>
    </row>
    <row r="160992" spans="2:2">
      <c r="B160992" s="323"/>
    </row>
    <row r="160993" spans="2:2">
      <c r="B160993" s="323"/>
    </row>
    <row r="160994" spans="2:2">
      <c r="B160994" s="323"/>
    </row>
    <row r="160995" spans="2:2">
      <c r="B160995" s="323"/>
    </row>
    <row r="160996" spans="2:2">
      <c r="B160996" s="323"/>
    </row>
    <row r="160997" spans="2:2">
      <c r="B160997" s="323"/>
    </row>
    <row r="160998" spans="2:2">
      <c r="B160998" s="323"/>
    </row>
    <row r="160999" spans="2:2">
      <c r="B160999" s="323"/>
    </row>
    <row r="161000" spans="2:2">
      <c r="B161000" s="323"/>
    </row>
    <row r="161001" spans="2:2">
      <c r="B161001" s="323"/>
    </row>
    <row r="161002" spans="2:2">
      <c r="B161002" s="323"/>
    </row>
    <row r="161003" spans="2:2">
      <c r="B161003" s="323"/>
    </row>
    <row r="161004" spans="2:2">
      <c r="B161004" s="323"/>
    </row>
    <row r="161005" spans="2:2">
      <c r="B161005" s="323"/>
    </row>
    <row r="161006" spans="2:2">
      <c r="B161006" s="323"/>
    </row>
    <row r="161007" spans="2:2">
      <c r="B161007" s="323"/>
    </row>
    <row r="161008" spans="2:2">
      <c r="B161008" s="323"/>
    </row>
    <row r="161009" spans="2:2">
      <c r="B161009" s="323"/>
    </row>
    <row r="161010" spans="2:2">
      <c r="B161010" s="323"/>
    </row>
    <row r="161011" spans="2:2">
      <c r="B161011" s="323"/>
    </row>
    <row r="161012" spans="2:2">
      <c r="B161012" s="323"/>
    </row>
    <row r="161013" spans="2:2">
      <c r="B161013" s="323"/>
    </row>
    <row r="161014" spans="2:2">
      <c r="B161014" s="323"/>
    </row>
    <row r="161015" spans="2:2">
      <c r="B161015" s="323"/>
    </row>
    <row r="161016" spans="2:2">
      <c r="B161016" s="323"/>
    </row>
    <row r="161017" spans="2:2">
      <c r="B161017" s="323"/>
    </row>
    <row r="161018" spans="2:2">
      <c r="B161018" s="323"/>
    </row>
    <row r="161019" spans="2:2">
      <c r="B161019" s="323"/>
    </row>
    <row r="161020" spans="2:2">
      <c r="B161020" s="323"/>
    </row>
    <row r="161021" spans="2:2">
      <c r="B161021" s="323"/>
    </row>
    <row r="161022" spans="2:2">
      <c r="B161022" s="323"/>
    </row>
    <row r="161023" spans="2:2">
      <c r="B161023" s="323"/>
    </row>
    <row r="161024" spans="2:2">
      <c r="B161024" s="323"/>
    </row>
    <row r="161025" spans="2:2">
      <c r="B161025" s="323"/>
    </row>
    <row r="161026" spans="2:2">
      <c r="B161026" s="323"/>
    </row>
    <row r="161027" spans="2:2">
      <c r="B161027" s="323"/>
    </row>
    <row r="161028" spans="2:2">
      <c r="B161028" s="323"/>
    </row>
    <row r="161029" spans="2:2">
      <c r="B161029" s="323"/>
    </row>
    <row r="161030" spans="2:2">
      <c r="B161030" s="323"/>
    </row>
    <row r="161031" spans="2:2">
      <c r="B161031" s="323"/>
    </row>
    <row r="161032" spans="2:2">
      <c r="B161032" s="323"/>
    </row>
    <row r="161033" spans="2:2">
      <c r="B161033" s="323"/>
    </row>
    <row r="161034" spans="2:2">
      <c r="B161034" s="323"/>
    </row>
    <row r="161035" spans="2:2">
      <c r="B161035" s="323"/>
    </row>
    <row r="161036" spans="2:2">
      <c r="B161036" s="323"/>
    </row>
    <row r="161037" spans="2:2">
      <c r="B161037" s="323"/>
    </row>
    <row r="161038" spans="2:2">
      <c r="B161038" s="323"/>
    </row>
    <row r="161039" spans="2:2">
      <c r="B161039" s="323"/>
    </row>
    <row r="161040" spans="2:2">
      <c r="B161040" s="323"/>
    </row>
    <row r="161041" spans="2:2">
      <c r="B161041" s="323"/>
    </row>
    <row r="161042" spans="2:2">
      <c r="B161042" s="323"/>
    </row>
    <row r="161043" spans="2:2">
      <c r="B161043" s="323"/>
    </row>
    <row r="161044" spans="2:2">
      <c r="B161044" s="323"/>
    </row>
    <row r="161045" spans="2:2">
      <c r="B161045" s="323"/>
    </row>
    <row r="161046" spans="2:2">
      <c r="B161046" s="323"/>
    </row>
    <row r="161047" spans="2:2">
      <c r="B161047" s="323"/>
    </row>
    <row r="161048" spans="2:2">
      <c r="B161048" s="323"/>
    </row>
    <row r="161049" spans="2:2">
      <c r="B161049" s="323"/>
    </row>
    <row r="161050" spans="2:2">
      <c r="B161050" s="323"/>
    </row>
    <row r="161051" spans="2:2">
      <c r="B161051" s="323"/>
    </row>
    <row r="161052" spans="2:2">
      <c r="B161052" s="323"/>
    </row>
    <row r="161053" spans="2:2">
      <c r="B161053" s="323"/>
    </row>
    <row r="161054" spans="2:2">
      <c r="B161054" s="323"/>
    </row>
    <row r="161055" spans="2:2">
      <c r="B161055" s="323"/>
    </row>
    <row r="161056" spans="2:2">
      <c r="B161056" s="323"/>
    </row>
    <row r="161057" spans="2:2">
      <c r="B161057" s="323"/>
    </row>
    <row r="161058" spans="2:2">
      <c r="B161058" s="323"/>
    </row>
    <row r="161059" spans="2:2">
      <c r="B161059" s="323"/>
    </row>
    <row r="161060" spans="2:2">
      <c r="B161060" s="323"/>
    </row>
    <row r="161061" spans="2:2">
      <c r="B161061" s="323"/>
    </row>
    <row r="161062" spans="2:2">
      <c r="B161062" s="323"/>
    </row>
    <row r="161063" spans="2:2">
      <c r="B161063" s="323"/>
    </row>
    <row r="161064" spans="2:2">
      <c r="B161064" s="323"/>
    </row>
    <row r="161065" spans="2:2">
      <c r="B161065" s="323"/>
    </row>
    <row r="161066" spans="2:2">
      <c r="B161066" s="323"/>
    </row>
    <row r="161067" spans="2:2">
      <c r="B161067" s="323"/>
    </row>
    <row r="161068" spans="2:2">
      <c r="B161068" s="323"/>
    </row>
    <row r="161069" spans="2:2">
      <c r="B161069" s="323"/>
    </row>
    <row r="161070" spans="2:2">
      <c r="B161070" s="323"/>
    </row>
    <row r="161071" spans="2:2">
      <c r="B161071" s="323"/>
    </row>
    <row r="161072" spans="2:2">
      <c r="B161072" s="323"/>
    </row>
    <row r="161073" spans="2:2">
      <c r="B161073" s="323"/>
    </row>
    <row r="161074" spans="2:2">
      <c r="B161074" s="323"/>
    </row>
    <row r="161075" spans="2:2">
      <c r="B161075" s="323"/>
    </row>
    <row r="161076" spans="2:2">
      <c r="B161076" s="323"/>
    </row>
    <row r="161077" spans="2:2">
      <c r="B161077" s="323"/>
    </row>
    <row r="161078" spans="2:2">
      <c r="B161078" s="323"/>
    </row>
    <row r="161079" spans="2:2">
      <c r="B161079" s="323"/>
    </row>
    <row r="161080" spans="2:2">
      <c r="B161080" s="323"/>
    </row>
    <row r="161081" spans="2:2">
      <c r="B161081" s="323"/>
    </row>
    <row r="161082" spans="2:2">
      <c r="B161082" s="323"/>
    </row>
    <row r="161083" spans="2:2">
      <c r="B161083" s="323"/>
    </row>
    <row r="161084" spans="2:2">
      <c r="B161084" s="323"/>
    </row>
    <row r="161085" spans="2:2">
      <c r="B161085" s="323"/>
    </row>
    <row r="161086" spans="2:2">
      <c r="B161086" s="323"/>
    </row>
    <row r="161087" spans="2:2">
      <c r="B161087" s="323"/>
    </row>
    <row r="161088" spans="2:2">
      <c r="B161088" s="323"/>
    </row>
    <row r="161089" spans="2:2">
      <c r="B161089" s="323"/>
    </row>
    <row r="161090" spans="2:2">
      <c r="B161090" s="323"/>
    </row>
    <row r="161091" spans="2:2">
      <c r="B161091" s="323"/>
    </row>
    <row r="161092" spans="2:2">
      <c r="B161092" s="323"/>
    </row>
    <row r="161093" spans="2:2">
      <c r="B161093" s="323"/>
    </row>
    <row r="161094" spans="2:2">
      <c r="B161094" s="323"/>
    </row>
    <row r="161095" spans="2:2">
      <c r="B161095" s="323"/>
    </row>
    <row r="161096" spans="2:2">
      <c r="B161096" s="323"/>
    </row>
    <row r="161097" spans="2:2">
      <c r="B161097" s="323"/>
    </row>
    <row r="161098" spans="2:2">
      <c r="B161098" s="323"/>
    </row>
    <row r="161099" spans="2:2">
      <c r="B161099" s="323"/>
    </row>
    <row r="161100" spans="2:2">
      <c r="B161100" s="323"/>
    </row>
    <row r="161101" spans="2:2">
      <c r="B161101" s="323"/>
    </row>
    <row r="161102" spans="2:2">
      <c r="B161102" s="323"/>
    </row>
    <row r="161103" spans="2:2">
      <c r="B161103" s="323"/>
    </row>
    <row r="161104" spans="2:2">
      <c r="B161104" s="323"/>
    </row>
    <row r="161105" spans="2:2">
      <c r="B161105" s="323"/>
    </row>
    <row r="161106" spans="2:2">
      <c r="B161106" s="323"/>
    </row>
    <row r="161107" spans="2:2">
      <c r="B161107" s="323"/>
    </row>
    <row r="161108" spans="2:2">
      <c r="B161108" s="323"/>
    </row>
    <row r="161109" spans="2:2">
      <c r="B161109" s="323"/>
    </row>
    <row r="161110" spans="2:2">
      <c r="B161110" s="323"/>
    </row>
    <row r="161111" spans="2:2">
      <c r="B161111" s="323"/>
    </row>
    <row r="161112" spans="2:2">
      <c r="B161112" s="323"/>
    </row>
    <row r="161113" spans="2:2">
      <c r="B161113" s="323"/>
    </row>
    <row r="161114" spans="2:2">
      <c r="B161114" s="323"/>
    </row>
    <row r="161115" spans="2:2">
      <c r="B161115" s="323"/>
    </row>
    <row r="161116" spans="2:2">
      <c r="B161116" s="323"/>
    </row>
    <row r="161117" spans="2:2">
      <c r="B161117" s="323"/>
    </row>
    <row r="161118" spans="2:2">
      <c r="B161118" s="323"/>
    </row>
    <row r="161119" spans="2:2">
      <c r="B161119" s="323"/>
    </row>
    <row r="161120" spans="2:2">
      <c r="B161120" s="323"/>
    </row>
    <row r="161121" spans="2:2">
      <c r="B161121" s="323"/>
    </row>
    <row r="161122" spans="2:2">
      <c r="B161122" s="323"/>
    </row>
    <row r="161123" spans="2:2">
      <c r="B161123" s="323"/>
    </row>
    <row r="161124" spans="2:2">
      <c r="B161124" s="323"/>
    </row>
    <row r="161125" spans="2:2">
      <c r="B161125" s="323"/>
    </row>
    <row r="161126" spans="2:2">
      <c r="B161126" s="323"/>
    </row>
    <row r="161127" spans="2:2">
      <c r="B161127" s="323"/>
    </row>
    <row r="161128" spans="2:2">
      <c r="B161128" s="323"/>
    </row>
    <row r="161129" spans="2:2">
      <c r="B161129" s="323"/>
    </row>
    <row r="161130" spans="2:2">
      <c r="B161130" s="323"/>
    </row>
    <row r="161131" spans="2:2">
      <c r="B161131" s="323"/>
    </row>
    <row r="161132" spans="2:2">
      <c r="B161132" s="323"/>
    </row>
    <row r="161133" spans="2:2">
      <c r="B161133" s="323"/>
    </row>
    <row r="161134" spans="2:2">
      <c r="B161134" s="323"/>
    </row>
    <row r="161135" spans="2:2">
      <c r="B161135" s="323"/>
    </row>
    <row r="161136" spans="2:2">
      <c r="B161136" s="323"/>
    </row>
    <row r="161137" spans="2:2">
      <c r="B161137" s="323"/>
    </row>
    <row r="161138" spans="2:2">
      <c r="B161138" s="323"/>
    </row>
    <row r="161139" spans="2:2">
      <c r="B161139" s="323"/>
    </row>
    <row r="161140" spans="2:2">
      <c r="B161140" s="323"/>
    </row>
    <row r="161141" spans="2:2">
      <c r="B161141" s="323"/>
    </row>
    <row r="161142" spans="2:2">
      <c r="B161142" s="323"/>
    </row>
    <row r="161143" spans="2:2">
      <c r="B161143" s="323"/>
    </row>
    <row r="161144" spans="2:2">
      <c r="B161144" s="323"/>
    </row>
    <row r="161145" spans="2:2">
      <c r="B161145" s="323"/>
    </row>
    <row r="161146" spans="2:2">
      <c r="B161146" s="323"/>
    </row>
    <row r="161147" spans="2:2">
      <c r="B161147" s="323"/>
    </row>
    <row r="161148" spans="2:2">
      <c r="B161148" s="323"/>
    </row>
    <row r="161149" spans="2:2">
      <c r="B161149" s="323"/>
    </row>
    <row r="161150" spans="2:2">
      <c r="B161150" s="323"/>
    </row>
    <row r="161151" spans="2:2">
      <c r="B161151" s="323"/>
    </row>
    <row r="161152" spans="2:2">
      <c r="B161152" s="323"/>
    </row>
    <row r="161153" spans="2:2">
      <c r="B161153" s="323"/>
    </row>
    <row r="161154" spans="2:2">
      <c r="B161154" s="323"/>
    </row>
    <row r="161155" spans="2:2">
      <c r="B161155" s="323"/>
    </row>
    <row r="161156" spans="2:2">
      <c r="B161156" s="323"/>
    </row>
    <row r="161157" spans="2:2">
      <c r="B161157" s="323"/>
    </row>
    <row r="161158" spans="2:2">
      <c r="B161158" s="323"/>
    </row>
    <row r="161159" spans="2:2">
      <c r="B161159" s="323"/>
    </row>
    <row r="161160" spans="2:2">
      <c r="B161160" s="323"/>
    </row>
    <row r="161161" spans="2:2">
      <c r="B161161" s="323"/>
    </row>
    <row r="161162" spans="2:2">
      <c r="B161162" s="323"/>
    </row>
    <row r="161163" spans="2:2">
      <c r="B161163" s="323"/>
    </row>
    <row r="161164" spans="2:2">
      <c r="B161164" s="323"/>
    </row>
    <row r="161165" spans="2:2">
      <c r="B161165" s="323"/>
    </row>
    <row r="161166" spans="2:2">
      <c r="B161166" s="323"/>
    </row>
    <row r="161167" spans="2:2">
      <c r="B161167" s="323"/>
    </row>
    <row r="161168" spans="2:2">
      <c r="B161168" s="323"/>
    </row>
    <row r="161169" spans="2:2">
      <c r="B161169" s="323"/>
    </row>
    <row r="161170" spans="2:2">
      <c r="B161170" s="323"/>
    </row>
    <row r="161171" spans="2:2">
      <c r="B161171" s="323"/>
    </row>
    <row r="161172" spans="2:2">
      <c r="B161172" s="323"/>
    </row>
    <row r="161173" spans="2:2">
      <c r="B161173" s="323"/>
    </row>
    <row r="161174" spans="2:2">
      <c r="B161174" s="323"/>
    </row>
    <row r="161175" spans="2:2">
      <c r="B161175" s="323"/>
    </row>
    <row r="161176" spans="2:2">
      <c r="B161176" s="323"/>
    </row>
    <row r="161177" spans="2:2">
      <c r="B161177" s="323"/>
    </row>
    <row r="161178" spans="2:2">
      <c r="B161178" s="323"/>
    </row>
    <row r="161179" spans="2:2">
      <c r="B161179" s="323"/>
    </row>
    <row r="161180" spans="2:2">
      <c r="B161180" s="323"/>
    </row>
    <row r="161181" spans="2:2">
      <c r="B161181" s="323"/>
    </row>
    <row r="161182" spans="2:2">
      <c r="B161182" s="323"/>
    </row>
    <row r="161183" spans="2:2">
      <c r="B161183" s="323"/>
    </row>
    <row r="161184" spans="2:2">
      <c r="B161184" s="323"/>
    </row>
    <row r="161185" spans="2:2">
      <c r="B161185" s="323"/>
    </row>
    <row r="161186" spans="2:2">
      <c r="B161186" s="323"/>
    </row>
    <row r="161187" spans="2:2">
      <c r="B161187" s="323"/>
    </row>
    <row r="161188" spans="2:2">
      <c r="B161188" s="323"/>
    </row>
    <row r="161189" spans="2:2">
      <c r="B161189" s="323"/>
    </row>
    <row r="161190" spans="2:2">
      <c r="B161190" s="323"/>
    </row>
    <row r="161191" spans="2:2">
      <c r="B161191" s="323"/>
    </row>
    <row r="161192" spans="2:2">
      <c r="B161192" s="323"/>
    </row>
    <row r="161193" spans="2:2">
      <c r="B161193" s="323"/>
    </row>
    <row r="161194" spans="2:2">
      <c r="B161194" s="323"/>
    </row>
    <row r="161195" spans="2:2">
      <c r="B161195" s="323"/>
    </row>
    <row r="161196" spans="2:2">
      <c r="B161196" s="323"/>
    </row>
    <row r="161197" spans="2:2">
      <c r="B161197" s="323"/>
    </row>
    <row r="161198" spans="2:2">
      <c r="B161198" s="323"/>
    </row>
    <row r="161199" spans="2:2">
      <c r="B161199" s="323"/>
    </row>
    <row r="161200" spans="2:2">
      <c r="B161200" s="323"/>
    </row>
    <row r="161201" spans="2:2">
      <c r="B161201" s="323"/>
    </row>
    <row r="161202" spans="2:2">
      <c r="B161202" s="323"/>
    </row>
    <row r="161203" spans="2:2">
      <c r="B161203" s="323"/>
    </row>
    <row r="161204" spans="2:2">
      <c r="B161204" s="323"/>
    </row>
    <row r="161205" spans="2:2">
      <c r="B161205" s="323"/>
    </row>
    <row r="161206" spans="2:2">
      <c r="B161206" s="323"/>
    </row>
    <row r="161207" spans="2:2">
      <c r="B161207" s="323"/>
    </row>
    <row r="161208" spans="2:2">
      <c r="B161208" s="323"/>
    </row>
    <row r="161209" spans="2:2">
      <c r="B161209" s="323"/>
    </row>
    <row r="161210" spans="2:2">
      <c r="B161210" s="323"/>
    </row>
    <row r="161211" spans="2:2">
      <c r="B161211" s="323"/>
    </row>
    <row r="161212" spans="2:2">
      <c r="B161212" s="323"/>
    </row>
    <row r="161213" spans="2:2">
      <c r="B161213" s="323"/>
    </row>
    <row r="161214" spans="2:2">
      <c r="B161214" s="323"/>
    </row>
    <row r="161215" spans="2:2">
      <c r="B161215" s="323"/>
    </row>
    <row r="161216" spans="2:2">
      <c r="B161216" s="323"/>
    </row>
    <row r="161217" spans="2:2">
      <c r="B161217" s="323"/>
    </row>
    <row r="161218" spans="2:2">
      <c r="B161218" s="323"/>
    </row>
    <row r="161219" spans="2:2">
      <c r="B161219" s="323"/>
    </row>
    <row r="161220" spans="2:2">
      <c r="B161220" s="323"/>
    </row>
    <row r="161221" spans="2:2">
      <c r="B161221" s="323"/>
    </row>
    <row r="161222" spans="2:2">
      <c r="B161222" s="323"/>
    </row>
    <row r="161223" spans="2:2">
      <c r="B161223" s="323"/>
    </row>
    <row r="161224" spans="2:2">
      <c r="B161224" s="323"/>
    </row>
    <row r="161225" spans="2:2">
      <c r="B161225" s="323"/>
    </row>
    <row r="161226" spans="2:2">
      <c r="B161226" s="323"/>
    </row>
    <row r="161227" spans="2:2">
      <c r="B161227" s="323"/>
    </row>
    <row r="161228" spans="2:2">
      <c r="B161228" s="323"/>
    </row>
    <row r="161229" spans="2:2">
      <c r="B161229" s="323"/>
    </row>
    <row r="161230" spans="2:2">
      <c r="B161230" s="323"/>
    </row>
    <row r="161231" spans="2:2">
      <c r="B161231" s="323"/>
    </row>
    <row r="161232" spans="2:2">
      <c r="B161232" s="323"/>
    </row>
    <row r="161233" spans="2:2">
      <c r="B161233" s="323"/>
    </row>
    <row r="161234" spans="2:2">
      <c r="B161234" s="323"/>
    </row>
    <row r="161235" spans="2:2">
      <c r="B161235" s="323"/>
    </row>
    <row r="161236" spans="2:2">
      <c r="B161236" s="323"/>
    </row>
    <row r="161237" spans="2:2">
      <c r="B161237" s="323"/>
    </row>
    <row r="161238" spans="2:2">
      <c r="B161238" s="323"/>
    </row>
    <row r="161239" spans="2:2">
      <c r="B161239" s="323"/>
    </row>
    <row r="161240" spans="2:2">
      <c r="B161240" s="323"/>
    </row>
    <row r="161241" spans="2:2">
      <c r="B161241" s="323"/>
    </row>
    <row r="161242" spans="2:2">
      <c r="B161242" s="323"/>
    </row>
    <row r="161243" spans="2:2">
      <c r="B161243" s="323"/>
    </row>
    <row r="161244" spans="2:2">
      <c r="B161244" s="323"/>
    </row>
    <row r="161245" spans="2:2">
      <c r="B161245" s="323"/>
    </row>
    <row r="161246" spans="2:2">
      <c r="B161246" s="323"/>
    </row>
    <row r="161247" spans="2:2">
      <c r="B161247" s="323"/>
    </row>
    <row r="161248" spans="2:2">
      <c r="B161248" s="323"/>
    </row>
    <row r="161249" spans="2:2">
      <c r="B161249" s="323"/>
    </row>
    <row r="161250" spans="2:2">
      <c r="B161250" s="323"/>
    </row>
    <row r="161251" spans="2:2">
      <c r="B161251" s="323"/>
    </row>
    <row r="161252" spans="2:2">
      <c r="B161252" s="323"/>
    </row>
    <row r="161253" spans="2:2">
      <c r="B161253" s="323"/>
    </row>
    <row r="161254" spans="2:2">
      <c r="B161254" s="323"/>
    </row>
    <row r="161255" spans="2:2">
      <c r="B161255" s="323"/>
    </row>
    <row r="161256" spans="2:2">
      <c r="B161256" s="323"/>
    </row>
    <row r="161257" spans="2:2">
      <c r="B161257" s="323"/>
    </row>
    <row r="161258" spans="2:2">
      <c r="B161258" s="323"/>
    </row>
    <row r="161259" spans="2:2">
      <c r="B161259" s="323"/>
    </row>
    <row r="161260" spans="2:2">
      <c r="B161260" s="323"/>
    </row>
    <row r="161261" spans="2:2">
      <c r="B161261" s="323"/>
    </row>
    <row r="161262" spans="2:2">
      <c r="B161262" s="323"/>
    </row>
    <row r="161263" spans="2:2">
      <c r="B161263" s="323"/>
    </row>
    <row r="161264" spans="2:2">
      <c r="B161264" s="323"/>
    </row>
    <row r="161265" spans="2:2">
      <c r="B161265" s="323"/>
    </row>
    <row r="161266" spans="2:2">
      <c r="B161266" s="323"/>
    </row>
    <row r="161267" spans="2:2">
      <c r="B161267" s="323"/>
    </row>
    <row r="161268" spans="2:2">
      <c r="B161268" s="323"/>
    </row>
    <row r="161269" spans="2:2">
      <c r="B161269" s="323"/>
    </row>
    <row r="161270" spans="2:2">
      <c r="B161270" s="323"/>
    </row>
    <row r="161271" spans="2:2">
      <c r="B161271" s="323"/>
    </row>
    <row r="161272" spans="2:2">
      <c r="B161272" s="323"/>
    </row>
    <row r="161273" spans="2:2">
      <c r="B161273" s="323"/>
    </row>
    <row r="161274" spans="2:2">
      <c r="B161274" s="323"/>
    </row>
    <row r="161275" spans="2:2">
      <c r="B161275" s="323"/>
    </row>
    <row r="161276" spans="2:2">
      <c r="B161276" s="323"/>
    </row>
    <row r="161277" spans="2:2">
      <c r="B161277" s="323"/>
    </row>
    <row r="161278" spans="2:2">
      <c r="B161278" s="323"/>
    </row>
    <row r="161279" spans="2:2">
      <c r="B161279" s="323"/>
    </row>
    <row r="161280" spans="2:2">
      <c r="B161280" s="323"/>
    </row>
    <row r="161281" spans="2:2">
      <c r="B161281" s="323"/>
    </row>
    <row r="161282" spans="2:2">
      <c r="B161282" s="323"/>
    </row>
    <row r="161283" spans="2:2">
      <c r="B161283" s="323"/>
    </row>
    <row r="161284" spans="2:2">
      <c r="B161284" s="323"/>
    </row>
    <row r="161285" spans="2:2">
      <c r="B161285" s="323"/>
    </row>
    <row r="161286" spans="2:2">
      <c r="B161286" s="323"/>
    </row>
    <row r="161287" spans="2:2">
      <c r="B161287" s="323"/>
    </row>
    <row r="161288" spans="2:2">
      <c r="B161288" s="323"/>
    </row>
    <row r="161289" spans="2:2">
      <c r="B161289" s="323"/>
    </row>
    <row r="161290" spans="2:2">
      <c r="B161290" s="323"/>
    </row>
    <row r="161291" spans="2:2">
      <c r="B161291" s="323"/>
    </row>
    <row r="161292" spans="2:2">
      <c r="B161292" s="323"/>
    </row>
    <row r="161293" spans="2:2">
      <c r="B161293" s="323"/>
    </row>
    <row r="161294" spans="2:2">
      <c r="B161294" s="323"/>
    </row>
    <row r="161295" spans="2:2">
      <c r="B161295" s="323"/>
    </row>
    <row r="161296" spans="2:2">
      <c r="B161296" s="323"/>
    </row>
    <row r="161297" spans="2:2">
      <c r="B161297" s="323"/>
    </row>
    <row r="161298" spans="2:2">
      <c r="B161298" s="323"/>
    </row>
    <row r="161299" spans="2:2">
      <c r="B161299" s="323"/>
    </row>
    <row r="161300" spans="2:2">
      <c r="B161300" s="323"/>
    </row>
    <row r="161301" spans="2:2">
      <c r="B161301" s="323"/>
    </row>
    <row r="161302" spans="2:2">
      <c r="B161302" s="323"/>
    </row>
    <row r="161303" spans="2:2">
      <c r="B161303" s="323"/>
    </row>
    <row r="161304" spans="2:2">
      <c r="B161304" s="323"/>
    </row>
    <row r="161305" spans="2:2">
      <c r="B161305" s="323"/>
    </row>
    <row r="161306" spans="2:2">
      <c r="B161306" s="323"/>
    </row>
    <row r="161307" spans="2:2">
      <c r="B161307" s="323"/>
    </row>
    <row r="161308" spans="2:2">
      <c r="B161308" s="323"/>
    </row>
    <row r="161309" spans="2:2">
      <c r="B161309" s="323"/>
    </row>
    <row r="161310" spans="2:2">
      <c r="B161310" s="323"/>
    </row>
    <row r="161311" spans="2:2">
      <c r="B161311" s="323"/>
    </row>
    <row r="161312" spans="2:2">
      <c r="B161312" s="323"/>
    </row>
    <row r="161313" spans="2:2">
      <c r="B161313" s="323"/>
    </row>
    <row r="161314" spans="2:2">
      <c r="B161314" s="323"/>
    </row>
    <row r="161315" spans="2:2">
      <c r="B161315" s="323"/>
    </row>
    <row r="161316" spans="2:2">
      <c r="B161316" s="323"/>
    </row>
    <row r="161317" spans="2:2">
      <c r="B161317" s="323"/>
    </row>
    <row r="161318" spans="2:2">
      <c r="B161318" s="323"/>
    </row>
    <row r="161319" spans="2:2">
      <c r="B161319" s="323"/>
    </row>
    <row r="161320" spans="2:2">
      <c r="B161320" s="323"/>
    </row>
    <row r="161321" spans="2:2">
      <c r="B161321" s="323"/>
    </row>
    <row r="161322" spans="2:2">
      <c r="B161322" s="323"/>
    </row>
    <row r="161323" spans="2:2">
      <c r="B161323" s="323"/>
    </row>
    <row r="161324" spans="2:2">
      <c r="B161324" s="323"/>
    </row>
    <row r="161325" spans="2:2">
      <c r="B161325" s="323"/>
    </row>
    <row r="161326" spans="2:2">
      <c r="B161326" s="323"/>
    </row>
    <row r="161327" spans="2:2">
      <c r="B161327" s="323"/>
    </row>
    <row r="161328" spans="2:2">
      <c r="B161328" s="323"/>
    </row>
    <row r="161329" spans="2:2">
      <c r="B161329" s="323"/>
    </row>
    <row r="161330" spans="2:2">
      <c r="B161330" s="323"/>
    </row>
    <row r="161331" spans="2:2">
      <c r="B161331" s="323"/>
    </row>
    <row r="161332" spans="2:2">
      <c r="B161332" s="323"/>
    </row>
    <row r="161333" spans="2:2">
      <c r="B161333" s="323"/>
    </row>
    <row r="161334" spans="2:2">
      <c r="B161334" s="323"/>
    </row>
    <row r="161335" spans="2:2">
      <c r="B161335" s="323"/>
    </row>
    <row r="161336" spans="2:2">
      <c r="B161336" s="323"/>
    </row>
    <row r="161337" spans="2:2">
      <c r="B161337" s="323"/>
    </row>
    <row r="161338" spans="2:2">
      <c r="B161338" s="323"/>
    </row>
    <row r="161339" spans="2:2">
      <c r="B161339" s="323"/>
    </row>
    <row r="161340" spans="2:2">
      <c r="B161340" s="323"/>
    </row>
    <row r="161341" spans="2:2">
      <c r="B161341" s="323"/>
    </row>
    <row r="161342" spans="2:2">
      <c r="B161342" s="323"/>
    </row>
    <row r="161343" spans="2:2">
      <c r="B161343" s="323"/>
    </row>
    <row r="161344" spans="2:2">
      <c r="B161344" s="323"/>
    </row>
    <row r="161345" spans="2:2">
      <c r="B161345" s="323"/>
    </row>
    <row r="161346" spans="2:2">
      <c r="B161346" s="323"/>
    </row>
    <row r="161347" spans="2:2">
      <c r="B161347" s="323"/>
    </row>
    <row r="161348" spans="2:2">
      <c r="B161348" s="323"/>
    </row>
    <row r="161349" spans="2:2">
      <c r="B161349" s="323"/>
    </row>
    <row r="161350" spans="2:2">
      <c r="B161350" s="323"/>
    </row>
    <row r="161351" spans="2:2">
      <c r="B161351" s="323"/>
    </row>
    <row r="161352" spans="2:2">
      <c r="B161352" s="323"/>
    </row>
    <row r="161353" spans="2:2">
      <c r="B161353" s="323"/>
    </row>
    <row r="161354" spans="2:2">
      <c r="B161354" s="323"/>
    </row>
    <row r="161355" spans="2:2">
      <c r="B161355" s="323"/>
    </row>
    <row r="161356" spans="2:2">
      <c r="B161356" s="323"/>
    </row>
    <row r="161357" spans="2:2">
      <c r="B161357" s="323"/>
    </row>
    <row r="161358" spans="2:2">
      <c r="B161358" s="323"/>
    </row>
    <row r="161359" spans="2:2">
      <c r="B161359" s="323"/>
    </row>
    <row r="161360" spans="2:2">
      <c r="B161360" s="323"/>
    </row>
    <row r="161361" spans="2:2">
      <c r="B161361" s="323"/>
    </row>
    <row r="161362" spans="2:2">
      <c r="B161362" s="323"/>
    </row>
    <row r="161363" spans="2:2">
      <c r="B161363" s="323"/>
    </row>
    <row r="161364" spans="2:2">
      <c r="B161364" s="323"/>
    </row>
    <row r="161365" spans="2:2">
      <c r="B161365" s="323"/>
    </row>
    <row r="161366" spans="2:2">
      <c r="B161366" s="323"/>
    </row>
    <row r="161367" spans="2:2">
      <c r="B161367" s="323"/>
    </row>
    <row r="161368" spans="2:2">
      <c r="B161368" s="323"/>
    </row>
    <row r="161369" spans="2:2">
      <c r="B161369" s="323"/>
    </row>
    <row r="161370" spans="2:2">
      <c r="B161370" s="323"/>
    </row>
    <row r="161371" spans="2:2">
      <c r="B161371" s="323"/>
    </row>
    <row r="161372" spans="2:2">
      <c r="B161372" s="323"/>
    </row>
    <row r="161373" spans="2:2">
      <c r="B161373" s="323"/>
    </row>
    <row r="161374" spans="2:2">
      <c r="B161374" s="323"/>
    </row>
    <row r="161375" spans="2:2">
      <c r="B161375" s="323"/>
    </row>
    <row r="161376" spans="2:2">
      <c r="B161376" s="323"/>
    </row>
    <row r="161377" spans="2:2">
      <c r="B161377" s="323"/>
    </row>
    <row r="161378" spans="2:2">
      <c r="B161378" s="323"/>
    </row>
    <row r="161379" spans="2:2">
      <c r="B161379" s="323"/>
    </row>
    <row r="161380" spans="2:2">
      <c r="B161380" s="323"/>
    </row>
    <row r="161381" spans="2:2">
      <c r="B161381" s="323"/>
    </row>
    <row r="161382" spans="2:2">
      <c r="B161382" s="323"/>
    </row>
    <row r="161383" spans="2:2">
      <c r="B161383" s="323"/>
    </row>
    <row r="161384" spans="2:2">
      <c r="B161384" s="323"/>
    </row>
    <row r="161385" spans="2:2">
      <c r="B161385" s="323"/>
    </row>
    <row r="161386" spans="2:2">
      <c r="B161386" s="323"/>
    </row>
    <row r="161387" spans="2:2">
      <c r="B161387" s="323"/>
    </row>
    <row r="161388" spans="2:2">
      <c r="B161388" s="323"/>
    </row>
    <row r="161389" spans="2:2">
      <c r="B161389" s="323"/>
    </row>
    <row r="161390" spans="2:2">
      <c r="B161390" s="323"/>
    </row>
    <row r="161391" spans="2:2">
      <c r="B161391" s="323"/>
    </row>
    <row r="161392" spans="2:2">
      <c r="B161392" s="323"/>
    </row>
    <row r="161393" spans="2:2">
      <c r="B161393" s="323"/>
    </row>
    <row r="161394" spans="2:2">
      <c r="B161394" s="323"/>
    </row>
    <row r="161395" spans="2:2">
      <c r="B161395" s="323"/>
    </row>
    <row r="161396" spans="2:2">
      <c r="B161396" s="323"/>
    </row>
    <row r="161397" spans="2:2">
      <c r="B161397" s="323"/>
    </row>
    <row r="161398" spans="2:2">
      <c r="B161398" s="323"/>
    </row>
    <row r="161399" spans="2:2">
      <c r="B161399" s="323"/>
    </row>
    <row r="161400" spans="2:2">
      <c r="B161400" s="323"/>
    </row>
    <row r="161401" spans="2:2">
      <c r="B161401" s="323"/>
    </row>
    <row r="161402" spans="2:2">
      <c r="B161402" s="323"/>
    </row>
    <row r="161403" spans="2:2">
      <c r="B161403" s="323"/>
    </row>
    <row r="161404" spans="2:2">
      <c r="B161404" s="323"/>
    </row>
    <row r="161405" spans="2:2">
      <c r="B161405" s="323"/>
    </row>
    <row r="161406" spans="2:2">
      <c r="B161406" s="323"/>
    </row>
    <row r="161407" spans="2:2">
      <c r="B161407" s="323"/>
    </row>
    <row r="161408" spans="2:2">
      <c r="B161408" s="323"/>
    </row>
    <row r="161409" spans="2:2">
      <c r="B161409" s="323"/>
    </row>
    <row r="161410" spans="2:2">
      <c r="B161410" s="323"/>
    </row>
    <row r="161411" spans="2:2">
      <c r="B161411" s="323"/>
    </row>
    <row r="161412" spans="2:2">
      <c r="B161412" s="323"/>
    </row>
    <row r="161413" spans="2:2">
      <c r="B161413" s="323"/>
    </row>
    <row r="161414" spans="2:2">
      <c r="B161414" s="323"/>
    </row>
    <row r="161415" spans="2:2">
      <c r="B161415" s="323"/>
    </row>
    <row r="161416" spans="2:2">
      <c r="B161416" s="323"/>
    </row>
    <row r="161417" spans="2:2">
      <c r="B161417" s="323"/>
    </row>
    <row r="161418" spans="2:2">
      <c r="B161418" s="323"/>
    </row>
    <row r="161419" spans="2:2">
      <c r="B161419" s="323"/>
    </row>
    <row r="161420" spans="2:2">
      <c r="B161420" s="323"/>
    </row>
    <row r="161421" spans="2:2">
      <c r="B161421" s="323"/>
    </row>
    <row r="161422" spans="2:2">
      <c r="B161422" s="323"/>
    </row>
    <row r="161423" spans="2:2">
      <c r="B161423" s="323"/>
    </row>
    <row r="161424" spans="2:2">
      <c r="B161424" s="323"/>
    </row>
    <row r="161425" spans="2:2">
      <c r="B161425" s="323"/>
    </row>
    <row r="161426" spans="2:2">
      <c r="B161426" s="323"/>
    </row>
    <row r="161427" spans="2:2">
      <c r="B161427" s="323"/>
    </row>
    <row r="161428" spans="2:2">
      <c r="B161428" s="323"/>
    </row>
    <row r="161429" spans="2:2">
      <c r="B161429" s="323"/>
    </row>
    <row r="161430" spans="2:2">
      <c r="B161430" s="323"/>
    </row>
    <row r="161431" spans="2:2">
      <c r="B161431" s="323"/>
    </row>
    <row r="161432" spans="2:2">
      <c r="B161432" s="323"/>
    </row>
    <row r="161433" spans="2:2">
      <c r="B161433" s="323"/>
    </row>
    <row r="161434" spans="2:2">
      <c r="B161434" s="323"/>
    </row>
    <row r="161435" spans="2:2">
      <c r="B161435" s="323"/>
    </row>
    <row r="161436" spans="2:2">
      <c r="B161436" s="323"/>
    </row>
    <row r="161437" spans="2:2">
      <c r="B161437" s="323"/>
    </row>
    <row r="161438" spans="2:2">
      <c r="B161438" s="323"/>
    </row>
    <row r="161439" spans="2:2">
      <c r="B161439" s="323"/>
    </row>
    <row r="161440" spans="2:2">
      <c r="B161440" s="323"/>
    </row>
    <row r="161441" spans="2:2">
      <c r="B161441" s="323"/>
    </row>
    <row r="161442" spans="2:2">
      <c r="B161442" s="323"/>
    </row>
    <row r="161443" spans="2:2">
      <c r="B161443" s="323"/>
    </row>
    <row r="161444" spans="2:2">
      <c r="B161444" s="323"/>
    </row>
    <row r="161445" spans="2:2">
      <c r="B161445" s="323"/>
    </row>
    <row r="161446" spans="2:2">
      <c r="B161446" s="323"/>
    </row>
    <row r="161447" spans="2:2">
      <c r="B161447" s="323"/>
    </row>
    <row r="161448" spans="2:2">
      <c r="B161448" s="323"/>
    </row>
    <row r="161449" spans="2:2">
      <c r="B161449" s="323"/>
    </row>
    <row r="161450" spans="2:2">
      <c r="B161450" s="323"/>
    </row>
    <row r="161451" spans="2:2">
      <c r="B161451" s="323"/>
    </row>
    <row r="161452" spans="2:2">
      <c r="B161452" s="323"/>
    </row>
    <row r="161453" spans="2:2">
      <c r="B161453" s="323"/>
    </row>
    <row r="161454" spans="2:2">
      <c r="B161454" s="323"/>
    </row>
    <row r="161455" spans="2:2">
      <c r="B161455" s="323"/>
    </row>
    <row r="161456" spans="2:2">
      <c r="B161456" s="323"/>
    </row>
    <row r="161457" spans="2:2">
      <c r="B161457" s="323"/>
    </row>
    <row r="161458" spans="2:2">
      <c r="B161458" s="323"/>
    </row>
    <row r="161459" spans="2:2">
      <c r="B161459" s="323"/>
    </row>
    <row r="161460" spans="2:2">
      <c r="B161460" s="323"/>
    </row>
    <row r="161461" spans="2:2">
      <c r="B161461" s="323"/>
    </row>
    <row r="161462" spans="2:2">
      <c r="B161462" s="323"/>
    </row>
    <row r="161463" spans="2:2">
      <c r="B161463" s="323"/>
    </row>
    <row r="161464" spans="2:2">
      <c r="B161464" s="323"/>
    </row>
    <row r="161465" spans="2:2">
      <c r="B161465" s="323"/>
    </row>
    <row r="161466" spans="2:2">
      <c r="B161466" s="323"/>
    </row>
    <row r="161467" spans="2:2">
      <c r="B161467" s="323"/>
    </row>
    <row r="161468" spans="2:2">
      <c r="B161468" s="323"/>
    </row>
    <row r="161469" spans="2:2">
      <c r="B161469" s="323"/>
    </row>
    <row r="161470" spans="2:2">
      <c r="B161470" s="323"/>
    </row>
    <row r="161471" spans="2:2">
      <c r="B161471" s="323"/>
    </row>
    <row r="161472" spans="2:2">
      <c r="B161472" s="323"/>
    </row>
    <row r="161473" spans="2:2">
      <c r="B161473" s="323"/>
    </row>
    <row r="161474" spans="2:2">
      <c r="B161474" s="323"/>
    </row>
    <row r="161475" spans="2:2">
      <c r="B161475" s="323"/>
    </row>
    <row r="161476" spans="2:2">
      <c r="B161476" s="323"/>
    </row>
    <row r="161477" spans="2:2">
      <c r="B161477" s="323"/>
    </row>
    <row r="161478" spans="2:2">
      <c r="B161478" s="323"/>
    </row>
    <row r="161479" spans="2:2">
      <c r="B161479" s="323"/>
    </row>
    <row r="161480" spans="2:2">
      <c r="B161480" s="323"/>
    </row>
    <row r="161481" spans="2:2">
      <c r="B161481" s="323"/>
    </row>
    <row r="161482" spans="2:2">
      <c r="B161482" s="323"/>
    </row>
    <row r="161483" spans="2:2">
      <c r="B161483" s="323"/>
    </row>
    <row r="161484" spans="2:2">
      <c r="B161484" s="323"/>
    </row>
    <row r="161485" spans="2:2">
      <c r="B161485" s="323"/>
    </row>
    <row r="161486" spans="2:2">
      <c r="B161486" s="323"/>
    </row>
    <row r="161487" spans="2:2">
      <c r="B161487" s="323"/>
    </row>
    <row r="161488" spans="2:2">
      <c r="B161488" s="323"/>
    </row>
    <row r="161489" spans="2:2">
      <c r="B161489" s="323"/>
    </row>
    <row r="161490" spans="2:2">
      <c r="B161490" s="323"/>
    </row>
    <row r="161491" spans="2:2">
      <c r="B161491" s="323"/>
    </row>
    <row r="161492" spans="2:2">
      <c r="B161492" s="323"/>
    </row>
    <row r="161493" spans="2:2">
      <c r="B161493" s="323"/>
    </row>
    <row r="161494" spans="2:2">
      <c r="B161494" s="323"/>
    </row>
    <row r="161495" spans="2:2">
      <c r="B161495" s="323"/>
    </row>
    <row r="161496" spans="2:2">
      <c r="B161496" s="323"/>
    </row>
    <row r="161497" spans="2:2">
      <c r="B161497" s="323"/>
    </row>
    <row r="161498" spans="2:2">
      <c r="B161498" s="323"/>
    </row>
    <row r="161499" spans="2:2">
      <c r="B161499" s="323"/>
    </row>
    <row r="161500" spans="2:2">
      <c r="B161500" s="323"/>
    </row>
    <row r="161501" spans="2:2">
      <c r="B161501" s="323"/>
    </row>
    <row r="161502" spans="2:2">
      <c r="B161502" s="323"/>
    </row>
    <row r="161503" spans="2:2">
      <c r="B161503" s="323"/>
    </row>
    <row r="161504" spans="2:2">
      <c r="B161504" s="323"/>
    </row>
    <row r="161505" spans="2:2">
      <c r="B161505" s="323"/>
    </row>
    <row r="161506" spans="2:2">
      <c r="B161506" s="323"/>
    </row>
    <row r="161507" spans="2:2">
      <c r="B161507" s="323"/>
    </row>
    <row r="161508" spans="2:2">
      <c r="B161508" s="323"/>
    </row>
    <row r="161509" spans="2:2">
      <c r="B161509" s="323"/>
    </row>
    <row r="161510" spans="2:2">
      <c r="B161510" s="323"/>
    </row>
    <row r="161511" spans="2:2">
      <c r="B161511" s="323"/>
    </row>
    <row r="161512" spans="2:2">
      <c r="B161512" s="323"/>
    </row>
    <row r="161513" spans="2:2">
      <c r="B161513" s="323"/>
    </row>
    <row r="161514" spans="2:2">
      <c r="B161514" s="323"/>
    </row>
    <row r="161515" spans="2:2">
      <c r="B161515" s="323"/>
    </row>
    <row r="161516" spans="2:2">
      <c r="B161516" s="323"/>
    </row>
    <row r="161517" spans="2:2">
      <c r="B161517" s="323"/>
    </row>
    <row r="161518" spans="2:2">
      <c r="B161518" s="323"/>
    </row>
    <row r="161519" spans="2:2">
      <c r="B161519" s="323"/>
    </row>
    <row r="161520" spans="2:2">
      <c r="B161520" s="323"/>
    </row>
    <row r="161521" spans="2:2">
      <c r="B161521" s="323"/>
    </row>
    <row r="161522" spans="2:2">
      <c r="B161522" s="323"/>
    </row>
    <row r="161523" spans="2:2">
      <c r="B161523" s="323"/>
    </row>
    <row r="161524" spans="2:2">
      <c r="B161524" s="323"/>
    </row>
    <row r="161525" spans="2:2">
      <c r="B161525" s="323"/>
    </row>
    <row r="161526" spans="2:2">
      <c r="B161526" s="323"/>
    </row>
    <row r="161527" spans="2:2">
      <c r="B161527" s="323"/>
    </row>
    <row r="161528" spans="2:2">
      <c r="B161528" s="323"/>
    </row>
    <row r="161529" spans="2:2">
      <c r="B161529" s="323"/>
    </row>
    <row r="161530" spans="2:2">
      <c r="B161530" s="323"/>
    </row>
    <row r="161531" spans="2:2">
      <c r="B161531" s="323"/>
    </row>
    <row r="161532" spans="2:2">
      <c r="B161532" s="323"/>
    </row>
    <row r="161533" spans="2:2">
      <c r="B161533" s="323"/>
    </row>
    <row r="161534" spans="2:2">
      <c r="B161534" s="323"/>
    </row>
    <row r="161535" spans="2:2">
      <c r="B161535" s="323"/>
    </row>
    <row r="161536" spans="2:2">
      <c r="B161536" s="323"/>
    </row>
    <row r="161537" spans="2:2">
      <c r="B161537" s="323"/>
    </row>
    <row r="161538" spans="2:2">
      <c r="B161538" s="323"/>
    </row>
    <row r="161539" spans="2:2">
      <c r="B161539" s="323"/>
    </row>
    <row r="161540" spans="2:2">
      <c r="B161540" s="323"/>
    </row>
    <row r="161541" spans="2:2">
      <c r="B161541" s="323"/>
    </row>
    <row r="161542" spans="2:2">
      <c r="B161542" s="323"/>
    </row>
    <row r="161543" spans="2:2">
      <c r="B161543" s="323"/>
    </row>
    <row r="161544" spans="2:2">
      <c r="B161544" s="323"/>
    </row>
    <row r="161545" spans="2:2">
      <c r="B161545" s="323"/>
    </row>
    <row r="161546" spans="2:2">
      <c r="B161546" s="323"/>
    </row>
    <row r="161547" spans="2:2">
      <c r="B161547" s="323"/>
    </row>
    <row r="161548" spans="2:2">
      <c r="B161548" s="323"/>
    </row>
    <row r="161549" spans="2:2">
      <c r="B161549" s="323"/>
    </row>
    <row r="161550" spans="2:2">
      <c r="B161550" s="323"/>
    </row>
    <row r="161551" spans="2:2">
      <c r="B161551" s="323"/>
    </row>
    <row r="161552" spans="2:2">
      <c r="B161552" s="323"/>
    </row>
    <row r="161553" spans="2:2">
      <c r="B161553" s="323"/>
    </row>
    <row r="161554" spans="2:2">
      <c r="B161554" s="323"/>
    </row>
    <row r="161555" spans="2:2">
      <c r="B161555" s="323"/>
    </row>
    <row r="161556" spans="2:2">
      <c r="B161556" s="323"/>
    </row>
    <row r="161557" spans="2:2">
      <c r="B161557" s="323"/>
    </row>
    <row r="161558" spans="2:2">
      <c r="B161558" s="323"/>
    </row>
    <row r="161559" spans="2:2">
      <c r="B161559" s="323"/>
    </row>
    <row r="161560" spans="2:2">
      <c r="B161560" s="323"/>
    </row>
    <row r="161561" spans="2:2">
      <c r="B161561" s="323"/>
    </row>
    <row r="161562" spans="2:2">
      <c r="B161562" s="323"/>
    </row>
    <row r="161563" spans="2:2">
      <c r="B161563" s="323"/>
    </row>
    <row r="161564" spans="2:2">
      <c r="B161564" s="323"/>
    </row>
    <row r="161565" spans="2:2">
      <c r="B161565" s="323"/>
    </row>
    <row r="161566" spans="2:2">
      <c r="B161566" s="323"/>
    </row>
    <row r="161567" spans="2:2">
      <c r="B161567" s="323"/>
    </row>
    <row r="161568" spans="2:2">
      <c r="B161568" s="323"/>
    </row>
    <row r="161569" spans="2:2">
      <c r="B161569" s="323"/>
    </row>
    <row r="161570" spans="2:2">
      <c r="B161570" s="323"/>
    </row>
    <row r="161571" spans="2:2">
      <c r="B161571" s="323"/>
    </row>
    <row r="161572" spans="2:2">
      <c r="B161572" s="323"/>
    </row>
    <row r="161573" spans="2:2">
      <c r="B161573" s="323"/>
    </row>
    <row r="161574" spans="2:2">
      <c r="B161574" s="323"/>
    </row>
    <row r="161575" spans="2:2">
      <c r="B161575" s="323"/>
    </row>
    <row r="161576" spans="2:2">
      <c r="B161576" s="323"/>
    </row>
    <row r="161577" spans="2:2">
      <c r="B161577" s="323"/>
    </row>
    <row r="161578" spans="2:2">
      <c r="B161578" s="323"/>
    </row>
    <row r="161579" spans="2:2">
      <c r="B161579" s="323"/>
    </row>
    <row r="161580" spans="2:2">
      <c r="B161580" s="323"/>
    </row>
    <row r="161581" spans="2:2">
      <c r="B161581" s="323"/>
    </row>
    <row r="161582" spans="2:2">
      <c r="B161582" s="323"/>
    </row>
    <row r="161583" spans="2:2">
      <c r="B161583" s="323"/>
    </row>
    <row r="161584" spans="2:2">
      <c r="B161584" s="323"/>
    </row>
    <row r="161585" spans="2:2">
      <c r="B161585" s="323"/>
    </row>
    <row r="161586" spans="2:2">
      <c r="B161586" s="323"/>
    </row>
    <row r="161587" spans="2:2">
      <c r="B161587" s="323"/>
    </row>
    <row r="161588" spans="2:2">
      <c r="B161588" s="323"/>
    </row>
    <row r="161589" spans="2:2">
      <c r="B161589" s="323"/>
    </row>
    <row r="161590" spans="2:2">
      <c r="B161590" s="323"/>
    </row>
    <row r="161591" spans="2:2">
      <c r="B161591" s="323"/>
    </row>
    <row r="161592" spans="2:2">
      <c r="B161592" s="323"/>
    </row>
    <row r="161593" spans="2:2">
      <c r="B161593" s="323"/>
    </row>
    <row r="161594" spans="2:2">
      <c r="B161594" s="323"/>
    </row>
    <row r="161595" spans="2:2">
      <c r="B161595" s="323"/>
    </row>
    <row r="161596" spans="2:2">
      <c r="B161596" s="323"/>
    </row>
    <row r="161597" spans="2:2">
      <c r="B161597" s="323"/>
    </row>
    <row r="161598" spans="2:2">
      <c r="B161598" s="323"/>
    </row>
    <row r="161599" spans="2:2">
      <c r="B161599" s="323"/>
    </row>
    <row r="161600" spans="2:2">
      <c r="B161600" s="323"/>
    </row>
    <row r="161601" spans="2:2">
      <c r="B161601" s="323"/>
    </row>
    <row r="161602" spans="2:2">
      <c r="B161602" s="323"/>
    </row>
    <row r="161603" spans="2:2">
      <c r="B161603" s="323"/>
    </row>
    <row r="161604" spans="2:2">
      <c r="B161604" s="323"/>
    </row>
    <row r="161605" spans="2:2">
      <c r="B161605" s="323"/>
    </row>
    <row r="161606" spans="2:2">
      <c r="B161606" s="323"/>
    </row>
    <row r="161607" spans="2:2">
      <c r="B161607" s="323"/>
    </row>
    <row r="161608" spans="2:2">
      <c r="B161608" s="323"/>
    </row>
    <row r="161609" spans="2:2">
      <c r="B161609" s="323"/>
    </row>
    <row r="161610" spans="2:2">
      <c r="B161610" s="323"/>
    </row>
    <row r="161611" spans="2:2">
      <c r="B161611" s="323"/>
    </row>
    <row r="161612" spans="2:2">
      <c r="B161612" s="323"/>
    </row>
    <row r="161613" spans="2:2">
      <c r="B161613" s="323"/>
    </row>
    <row r="161614" spans="2:2">
      <c r="B161614" s="323"/>
    </row>
    <row r="161615" spans="2:2">
      <c r="B161615" s="323"/>
    </row>
    <row r="161616" spans="2:2">
      <c r="B161616" s="323"/>
    </row>
    <row r="161617" spans="2:2">
      <c r="B161617" s="323"/>
    </row>
    <row r="161618" spans="2:2">
      <c r="B161618" s="323"/>
    </row>
    <row r="161619" spans="2:2">
      <c r="B161619" s="323"/>
    </row>
    <row r="161620" spans="2:2">
      <c r="B161620" s="323"/>
    </row>
    <row r="161621" spans="2:2">
      <c r="B161621" s="323"/>
    </row>
    <row r="161622" spans="2:2">
      <c r="B161622" s="323"/>
    </row>
    <row r="161623" spans="2:2">
      <c r="B161623" s="323"/>
    </row>
    <row r="161624" spans="2:2">
      <c r="B161624" s="323"/>
    </row>
    <row r="161625" spans="2:2">
      <c r="B161625" s="323"/>
    </row>
    <row r="161626" spans="2:2">
      <c r="B161626" s="323"/>
    </row>
    <row r="161627" spans="2:2">
      <c r="B161627" s="323"/>
    </row>
    <row r="161628" spans="2:2">
      <c r="B161628" s="323"/>
    </row>
    <row r="161629" spans="2:2">
      <c r="B161629" s="323"/>
    </row>
    <row r="161630" spans="2:2">
      <c r="B161630" s="323"/>
    </row>
    <row r="161631" spans="2:2">
      <c r="B161631" s="323"/>
    </row>
    <row r="161632" spans="2:2">
      <c r="B161632" s="323"/>
    </row>
    <row r="161633" spans="2:2">
      <c r="B161633" s="323"/>
    </row>
    <row r="161634" spans="2:2">
      <c r="B161634" s="323"/>
    </row>
    <row r="161635" spans="2:2">
      <c r="B161635" s="323"/>
    </row>
    <row r="161636" spans="2:2">
      <c r="B161636" s="323"/>
    </row>
    <row r="161637" spans="2:2">
      <c r="B161637" s="323"/>
    </row>
    <row r="161638" spans="2:2">
      <c r="B161638" s="323"/>
    </row>
    <row r="161639" spans="2:2">
      <c r="B161639" s="323"/>
    </row>
    <row r="161640" spans="2:2">
      <c r="B161640" s="323"/>
    </row>
    <row r="161641" spans="2:2">
      <c r="B161641" s="323"/>
    </row>
    <row r="161642" spans="2:2">
      <c r="B161642" s="323"/>
    </row>
    <row r="161643" spans="2:2">
      <c r="B161643" s="323"/>
    </row>
    <row r="161644" spans="2:2">
      <c r="B161644" s="323"/>
    </row>
    <row r="161645" spans="2:2">
      <c r="B161645" s="323"/>
    </row>
    <row r="161646" spans="2:2">
      <c r="B161646" s="323"/>
    </row>
    <row r="161647" spans="2:2">
      <c r="B161647" s="323"/>
    </row>
    <row r="161648" spans="2:2">
      <c r="B161648" s="323"/>
    </row>
    <row r="161649" spans="2:2">
      <c r="B161649" s="323"/>
    </row>
    <row r="161650" spans="2:2">
      <c r="B161650" s="323"/>
    </row>
    <row r="161651" spans="2:2">
      <c r="B161651" s="323"/>
    </row>
    <row r="161652" spans="2:2">
      <c r="B161652" s="323"/>
    </row>
    <row r="161653" spans="2:2">
      <c r="B161653" s="323"/>
    </row>
    <row r="161654" spans="2:2">
      <c r="B161654" s="323"/>
    </row>
    <row r="161655" spans="2:2">
      <c r="B161655" s="323"/>
    </row>
    <row r="161656" spans="2:2">
      <c r="B161656" s="323"/>
    </row>
    <row r="161657" spans="2:2">
      <c r="B161657" s="323"/>
    </row>
    <row r="161658" spans="2:2">
      <c r="B161658" s="323"/>
    </row>
    <row r="161659" spans="2:2">
      <c r="B161659" s="323"/>
    </row>
    <row r="161660" spans="2:2">
      <c r="B161660" s="323"/>
    </row>
    <row r="161661" spans="2:2">
      <c r="B161661" s="323"/>
    </row>
    <row r="161662" spans="2:2">
      <c r="B161662" s="323"/>
    </row>
    <row r="161663" spans="2:2">
      <c r="B161663" s="323"/>
    </row>
    <row r="161664" spans="2:2">
      <c r="B161664" s="323"/>
    </row>
    <row r="161665" spans="2:2">
      <c r="B161665" s="323"/>
    </row>
    <row r="161666" spans="2:2">
      <c r="B161666" s="323"/>
    </row>
    <row r="161667" spans="2:2">
      <c r="B161667" s="323"/>
    </row>
    <row r="161668" spans="2:2">
      <c r="B161668" s="323"/>
    </row>
    <row r="161669" spans="2:2">
      <c r="B161669" s="323"/>
    </row>
    <row r="161670" spans="2:2">
      <c r="B161670" s="323"/>
    </row>
    <row r="161671" spans="2:2">
      <c r="B161671" s="323"/>
    </row>
    <row r="161672" spans="2:2">
      <c r="B161672" s="323"/>
    </row>
    <row r="161673" spans="2:2">
      <c r="B161673" s="323"/>
    </row>
    <row r="161674" spans="2:2">
      <c r="B161674" s="323"/>
    </row>
    <row r="161675" spans="2:2">
      <c r="B161675" s="323"/>
    </row>
    <row r="161676" spans="2:2">
      <c r="B161676" s="323"/>
    </row>
    <row r="161677" spans="2:2">
      <c r="B161677" s="323"/>
    </row>
    <row r="161678" spans="2:2">
      <c r="B161678" s="323"/>
    </row>
    <row r="161679" spans="2:2">
      <c r="B161679" s="323"/>
    </row>
    <row r="161680" spans="2:2">
      <c r="B161680" s="323"/>
    </row>
    <row r="161681" spans="2:2">
      <c r="B161681" s="323"/>
    </row>
    <row r="161682" spans="2:2">
      <c r="B161682" s="323"/>
    </row>
    <row r="161683" spans="2:2">
      <c r="B161683" s="323"/>
    </row>
    <row r="161684" spans="2:2">
      <c r="B161684" s="323"/>
    </row>
    <row r="161685" spans="2:2">
      <c r="B161685" s="323"/>
    </row>
    <row r="161686" spans="2:2">
      <c r="B161686" s="323"/>
    </row>
    <row r="161687" spans="2:2">
      <c r="B161687" s="323"/>
    </row>
    <row r="161688" spans="2:2">
      <c r="B161688" s="323"/>
    </row>
    <row r="161689" spans="2:2">
      <c r="B161689" s="323"/>
    </row>
    <row r="161690" spans="2:2">
      <c r="B161690" s="323"/>
    </row>
    <row r="161691" spans="2:2">
      <c r="B161691" s="323"/>
    </row>
    <row r="161692" spans="2:2">
      <c r="B161692" s="323"/>
    </row>
    <row r="161693" spans="2:2">
      <c r="B161693" s="323"/>
    </row>
    <row r="161694" spans="2:2">
      <c r="B161694" s="323"/>
    </row>
    <row r="161695" spans="2:2">
      <c r="B161695" s="323"/>
    </row>
    <row r="161696" spans="2:2">
      <c r="B161696" s="323"/>
    </row>
    <row r="161697" spans="2:2">
      <c r="B161697" s="323"/>
    </row>
    <row r="161698" spans="2:2">
      <c r="B161698" s="323"/>
    </row>
    <row r="161699" spans="2:2">
      <c r="B161699" s="323"/>
    </row>
    <row r="161700" spans="2:2">
      <c r="B161700" s="323"/>
    </row>
    <row r="161701" spans="2:2">
      <c r="B161701" s="323"/>
    </row>
    <row r="161702" spans="2:2">
      <c r="B161702" s="323"/>
    </row>
    <row r="161703" spans="2:2">
      <c r="B161703" s="323"/>
    </row>
    <row r="161704" spans="2:2">
      <c r="B161704" s="323"/>
    </row>
    <row r="161705" spans="2:2">
      <c r="B161705" s="323"/>
    </row>
    <row r="161706" spans="2:2">
      <c r="B161706" s="323"/>
    </row>
    <row r="161707" spans="2:2">
      <c r="B161707" s="323"/>
    </row>
    <row r="161708" spans="2:2">
      <c r="B161708" s="323"/>
    </row>
    <row r="161709" spans="2:2">
      <c r="B161709" s="323"/>
    </row>
    <row r="161710" spans="2:2">
      <c r="B161710" s="323"/>
    </row>
    <row r="161711" spans="2:2">
      <c r="B161711" s="323"/>
    </row>
    <row r="161712" spans="2:2">
      <c r="B161712" s="323"/>
    </row>
    <row r="161713" spans="2:2">
      <c r="B161713" s="323"/>
    </row>
    <row r="161714" spans="2:2">
      <c r="B161714" s="323"/>
    </row>
    <row r="161715" spans="2:2">
      <c r="B161715" s="323"/>
    </row>
    <row r="161716" spans="2:2">
      <c r="B161716" s="323"/>
    </row>
    <row r="161717" spans="2:2">
      <c r="B161717" s="323"/>
    </row>
    <row r="161718" spans="2:2">
      <c r="B161718" s="323"/>
    </row>
    <row r="161719" spans="2:2">
      <c r="B161719" s="323"/>
    </row>
    <row r="161720" spans="2:2">
      <c r="B161720" s="323"/>
    </row>
    <row r="161721" spans="2:2">
      <c r="B161721" s="323"/>
    </row>
    <row r="161722" spans="2:2">
      <c r="B161722" s="323"/>
    </row>
    <row r="161723" spans="2:2">
      <c r="B161723" s="323"/>
    </row>
    <row r="161724" spans="2:2">
      <c r="B161724" s="323"/>
    </row>
    <row r="161725" spans="2:2">
      <c r="B161725" s="323"/>
    </row>
    <row r="161726" spans="2:2">
      <c r="B161726" s="323"/>
    </row>
    <row r="161727" spans="2:2">
      <c r="B161727" s="323"/>
    </row>
    <row r="161728" spans="2:2">
      <c r="B161728" s="323"/>
    </row>
    <row r="161729" spans="2:2">
      <c r="B161729" s="323"/>
    </row>
    <row r="161730" spans="2:2">
      <c r="B161730" s="323"/>
    </row>
    <row r="161731" spans="2:2">
      <c r="B161731" s="323"/>
    </row>
    <row r="161732" spans="2:2">
      <c r="B161732" s="323"/>
    </row>
    <row r="161733" spans="2:2">
      <c r="B161733" s="323"/>
    </row>
    <row r="161734" spans="2:2">
      <c r="B161734" s="323"/>
    </row>
    <row r="161735" spans="2:2">
      <c r="B161735" s="323"/>
    </row>
    <row r="161736" spans="2:2">
      <c r="B161736" s="323"/>
    </row>
    <row r="161737" spans="2:2">
      <c r="B161737" s="323"/>
    </row>
    <row r="161738" spans="2:2">
      <c r="B161738" s="323"/>
    </row>
    <row r="161739" spans="2:2">
      <c r="B161739" s="323"/>
    </row>
    <row r="161740" spans="2:2">
      <c r="B161740" s="323"/>
    </row>
    <row r="161741" spans="2:2">
      <c r="B161741" s="323"/>
    </row>
    <row r="161742" spans="2:2">
      <c r="B161742" s="323"/>
    </row>
    <row r="161743" spans="2:2">
      <c r="B161743" s="323"/>
    </row>
    <row r="161744" spans="2:2">
      <c r="B161744" s="323"/>
    </row>
    <row r="161745" spans="2:2">
      <c r="B161745" s="323"/>
    </row>
    <row r="161746" spans="2:2">
      <c r="B161746" s="323"/>
    </row>
    <row r="161747" spans="2:2">
      <c r="B161747" s="323"/>
    </row>
    <row r="161748" spans="2:2">
      <c r="B161748" s="323"/>
    </row>
    <row r="161749" spans="2:2">
      <c r="B161749" s="323"/>
    </row>
    <row r="161750" spans="2:2">
      <c r="B161750" s="323"/>
    </row>
    <row r="161751" spans="2:2">
      <c r="B161751" s="323"/>
    </row>
    <row r="161752" spans="2:2">
      <c r="B161752" s="323"/>
    </row>
    <row r="161753" spans="2:2">
      <c r="B161753" s="323"/>
    </row>
    <row r="161754" spans="2:2">
      <c r="B161754" s="323"/>
    </row>
    <row r="161755" spans="2:2">
      <c r="B161755" s="323"/>
    </row>
    <row r="161756" spans="2:2">
      <c r="B161756" s="323"/>
    </row>
    <row r="161757" spans="2:2">
      <c r="B161757" s="323"/>
    </row>
    <row r="161758" spans="2:2">
      <c r="B161758" s="323"/>
    </row>
    <row r="161759" spans="2:2">
      <c r="B161759" s="323"/>
    </row>
    <row r="161760" spans="2:2">
      <c r="B161760" s="323"/>
    </row>
    <row r="161761" spans="2:2">
      <c r="B161761" s="323"/>
    </row>
    <row r="161762" spans="2:2">
      <c r="B161762" s="323"/>
    </row>
    <row r="161763" spans="2:2">
      <c r="B161763" s="323"/>
    </row>
    <row r="161764" spans="2:2">
      <c r="B161764" s="323"/>
    </row>
    <row r="161765" spans="2:2">
      <c r="B161765" s="323"/>
    </row>
    <row r="161766" spans="2:2">
      <c r="B161766" s="323"/>
    </row>
    <row r="161767" spans="2:2">
      <c r="B161767" s="323"/>
    </row>
    <row r="161768" spans="2:2">
      <c r="B161768" s="323"/>
    </row>
    <row r="161769" spans="2:2">
      <c r="B161769" s="323"/>
    </row>
    <row r="161770" spans="2:2">
      <c r="B161770" s="323"/>
    </row>
    <row r="161771" spans="2:2">
      <c r="B161771" s="323"/>
    </row>
    <row r="161772" spans="2:2">
      <c r="B161772" s="323"/>
    </row>
    <row r="161773" spans="2:2">
      <c r="B161773" s="323"/>
    </row>
    <row r="161774" spans="2:2">
      <c r="B161774" s="323"/>
    </row>
    <row r="161775" spans="2:2">
      <c r="B161775" s="323"/>
    </row>
    <row r="161776" spans="2:2">
      <c r="B161776" s="323"/>
    </row>
    <row r="161777" spans="2:2">
      <c r="B161777" s="323"/>
    </row>
    <row r="161778" spans="2:2">
      <c r="B161778" s="323"/>
    </row>
    <row r="161779" spans="2:2">
      <c r="B161779" s="323"/>
    </row>
    <row r="161780" spans="2:2">
      <c r="B161780" s="323"/>
    </row>
    <row r="161781" spans="2:2">
      <c r="B161781" s="323"/>
    </row>
    <row r="161782" spans="2:2">
      <c r="B161782" s="323"/>
    </row>
    <row r="161783" spans="2:2">
      <c r="B161783" s="323"/>
    </row>
    <row r="161784" spans="2:2">
      <c r="B161784" s="323"/>
    </row>
    <row r="161785" spans="2:2">
      <c r="B161785" s="323"/>
    </row>
    <row r="161786" spans="2:2">
      <c r="B161786" s="323"/>
    </row>
    <row r="161787" spans="2:2">
      <c r="B161787" s="323"/>
    </row>
    <row r="161788" spans="2:2">
      <c r="B161788" s="323"/>
    </row>
    <row r="161789" spans="2:2">
      <c r="B161789" s="323"/>
    </row>
    <row r="161790" spans="2:2">
      <c r="B161790" s="323"/>
    </row>
    <row r="161791" spans="2:2">
      <c r="B161791" s="323"/>
    </row>
    <row r="161792" spans="2:2">
      <c r="B161792" s="323"/>
    </row>
    <row r="161793" spans="2:2">
      <c r="B161793" s="323"/>
    </row>
    <row r="161794" spans="2:2">
      <c r="B161794" s="323"/>
    </row>
    <row r="161795" spans="2:2">
      <c r="B161795" s="323"/>
    </row>
    <row r="161796" spans="2:2">
      <c r="B161796" s="323"/>
    </row>
    <row r="161797" spans="2:2">
      <c r="B161797" s="323"/>
    </row>
    <row r="161798" spans="2:2">
      <c r="B161798" s="323"/>
    </row>
    <row r="161799" spans="2:2">
      <c r="B161799" s="323"/>
    </row>
    <row r="161800" spans="2:2">
      <c r="B161800" s="323"/>
    </row>
    <row r="161801" spans="2:2">
      <c r="B161801" s="323"/>
    </row>
    <row r="161802" spans="2:2">
      <c r="B161802" s="323"/>
    </row>
    <row r="161803" spans="2:2">
      <c r="B161803" s="323"/>
    </row>
    <row r="161804" spans="2:2">
      <c r="B161804" s="323"/>
    </row>
    <row r="161805" spans="2:2">
      <c r="B161805" s="323"/>
    </row>
    <row r="161806" spans="2:2">
      <c r="B161806" s="323"/>
    </row>
    <row r="161807" spans="2:2">
      <c r="B161807" s="323"/>
    </row>
    <row r="161808" spans="2:2">
      <c r="B161808" s="323"/>
    </row>
    <row r="161809" spans="2:2">
      <c r="B161809" s="323"/>
    </row>
    <row r="161810" spans="2:2">
      <c r="B161810" s="323"/>
    </row>
    <row r="161811" spans="2:2">
      <c r="B161811" s="323"/>
    </row>
    <row r="161812" spans="2:2">
      <c r="B161812" s="323"/>
    </row>
    <row r="161813" spans="2:2">
      <c r="B161813" s="323"/>
    </row>
    <row r="161814" spans="2:2">
      <c r="B161814" s="323"/>
    </row>
    <row r="161815" spans="2:2">
      <c r="B161815" s="323"/>
    </row>
    <row r="161816" spans="2:2">
      <c r="B161816" s="323"/>
    </row>
    <row r="161817" spans="2:2">
      <c r="B161817" s="323"/>
    </row>
    <row r="161818" spans="2:2">
      <c r="B161818" s="323"/>
    </row>
    <row r="161819" spans="2:2">
      <c r="B161819" s="323"/>
    </row>
    <row r="161820" spans="2:2">
      <c r="B161820" s="323"/>
    </row>
    <row r="161821" spans="2:2">
      <c r="B161821" s="323"/>
    </row>
    <row r="161822" spans="2:2">
      <c r="B161822" s="323"/>
    </row>
    <row r="161823" spans="2:2">
      <c r="B161823" s="323"/>
    </row>
    <row r="161824" spans="2:2">
      <c r="B161824" s="323"/>
    </row>
    <row r="161825" spans="2:2">
      <c r="B161825" s="323"/>
    </row>
    <row r="161826" spans="2:2">
      <c r="B161826" s="323"/>
    </row>
    <row r="161827" spans="2:2">
      <c r="B161827" s="323"/>
    </row>
    <row r="161828" spans="2:2">
      <c r="B161828" s="323"/>
    </row>
    <row r="161829" spans="2:2">
      <c r="B161829" s="323"/>
    </row>
    <row r="161830" spans="2:2">
      <c r="B161830" s="323"/>
    </row>
    <row r="161831" spans="2:2">
      <c r="B161831" s="323"/>
    </row>
    <row r="161832" spans="2:2">
      <c r="B161832" s="323"/>
    </row>
    <row r="161833" spans="2:2">
      <c r="B161833" s="323"/>
    </row>
    <row r="161834" spans="2:2">
      <c r="B161834" s="323"/>
    </row>
    <row r="161835" spans="2:2">
      <c r="B161835" s="323"/>
    </row>
    <row r="161836" spans="2:2">
      <c r="B161836" s="323"/>
    </row>
    <row r="161837" spans="2:2">
      <c r="B161837" s="323"/>
    </row>
    <row r="161838" spans="2:2">
      <c r="B161838" s="323"/>
    </row>
    <row r="161839" spans="2:2">
      <c r="B161839" s="323"/>
    </row>
    <row r="161840" spans="2:2">
      <c r="B161840" s="323"/>
    </row>
    <row r="161841" spans="2:2">
      <c r="B161841" s="323"/>
    </row>
    <row r="161842" spans="2:2">
      <c r="B161842" s="323"/>
    </row>
    <row r="161843" spans="2:2">
      <c r="B161843" s="323"/>
    </row>
    <row r="161844" spans="2:2">
      <c r="B161844" s="323"/>
    </row>
    <row r="161845" spans="2:2">
      <c r="B161845" s="323"/>
    </row>
    <row r="161846" spans="2:2">
      <c r="B161846" s="323"/>
    </row>
    <row r="161847" spans="2:2">
      <c r="B161847" s="323"/>
    </row>
    <row r="161848" spans="2:2">
      <c r="B161848" s="323"/>
    </row>
    <row r="161849" spans="2:2">
      <c r="B161849" s="323"/>
    </row>
    <row r="161850" spans="2:2">
      <c r="B161850" s="323"/>
    </row>
    <row r="161851" spans="2:2">
      <c r="B161851" s="323"/>
    </row>
    <row r="161852" spans="2:2">
      <c r="B161852" s="323"/>
    </row>
    <row r="161853" spans="2:2">
      <c r="B161853" s="323"/>
    </row>
    <row r="161854" spans="2:2">
      <c r="B161854" s="323"/>
    </row>
    <row r="161855" spans="2:2">
      <c r="B161855" s="323"/>
    </row>
    <row r="161856" spans="2:2">
      <c r="B161856" s="323"/>
    </row>
    <row r="161857" spans="2:2">
      <c r="B161857" s="323"/>
    </row>
    <row r="161858" spans="2:2">
      <c r="B161858" s="323"/>
    </row>
    <row r="161859" spans="2:2">
      <c r="B161859" s="323"/>
    </row>
    <row r="161860" spans="2:2">
      <c r="B161860" s="323"/>
    </row>
    <row r="161861" spans="2:2">
      <c r="B161861" s="323"/>
    </row>
    <row r="161862" spans="2:2">
      <c r="B161862" s="323"/>
    </row>
    <row r="161863" spans="2:2">
      <c r="B161863" s="323"/>
    </row>
    <row r="161864" spans="2:2">
      <c r="B161864" s="323"/>
    </row>
    <row r="161865" spans="2:2">
      <c r="B161865" s="323"/>
    </row>
    <row r="161866" spans="2:2">
      <c r="B161866" s="323"/>
    </row>
    <row r="161867" spans="2:2">
      <c r="B161867" s="323"/>
    </row>
    <row r="161868" spans="2:2">
      <c r="B161868" s="323"/>
    </row>
    <row r="161869" spans="2:2">
      <c r="B161869" s="323"/>
    </row>
    <row r="161870" spans="2:2">
      <c r="B161870" s="323"/>
    </row>
    <row r="161871" spans="2:2">
      <c r="B161871" s="323"/>
    </row>
    <row r="161872" spans="2:2">
      <c r="B161872" s="323"/>
    </row>
    <row r="161873" spans="2:2">
      <c r="B161873" s="323"/>
    </row>
    <row r="161874" spans="2:2">
      <c r="B161874" s="323"/>
    </row>
    <row r="161875" spans="2:2">
      <c r="B161875" s="323"/>
    </row>
    <row r="161876" spans="2:2">
      <c r="B161876" s="323"/>
    </row>
    <row r="161877" spans="2:2">
      <c r="B161877" s="323"/>
    </row>
    <row r="161878" spans="2:2">
      <c r="B161878" s="323"/>
    </row>
    <row r="161879" spans="2:2">
      <c r="B161879" s="323"/>
    </row>
    <row r="161880" spans="2:2">
      <c r="B161880" s="323"/>
    </row>
    <row r="161881" spans="2:2">
      <c r="B161881" s="323"/>
    </row>
    <row r="161882" spans="2:2">
      <c r="B161882" s="323"/>
    </row>
    <row r="161883" spans="2:2">
      <c r="B161883" s="323"/>
    </row>
    <row r="161884" spans="2:2">
      <c r="B161884" s="323"/>
    </row>
    <row r="161885" spans="2:2">
      <c r="B161885" s="323"/>
    </row>
    <row r="161886" spans="2:2">
      <c r="B161886" s="323"/>
    </row>
    <row r="161887" spans="2:2">
      <c r="B161887" s="323"/>
    </row>
    <row r="161888" spans="2:2">
      <c r="B161888" s="323"/>
    </row>
    <row r="161889" spans="2:2">
      <c r="B161889" s="323"/>
    </row>
    <row r="161890" spans="2:2">
      <c r="B161890" s="323"/>
    </row>
    <row r="161891" spans="2:2">
      <c r="B161891" s="323"/>
    </row>
    <row r="161892" spans="2:2">
      <c r="B161892" s="323"/>
    </row>
    <row r="161893" spans="2:2">
      <c r="B161893" s="323"/>
    </row>
    <row r="161894" spans="2:2">
      <c r="B161894" s="323"/>
    </row>
    <row r="161895" spans="2:2">
      <c r="B161895" s="323"/>
    </row>
    <row r="161896" spans="2:2">
      <c r="B161896" s="323"/>
    </row>
    <row r="161897" spans="2:2">
      <c r="B161897" s="323"/>
    </row>
    <row r="161898" spans="2:2">
      <c r="B161898" s="323"/>
    </row>
    <row r="161899" spans="2:2">
      <c r="B161899" s="323"/>
    </row>
    <row r="161900" spans="2:2">
      <c r="B161900" s="323"/>
    </row>
    <row r="161901" spans="2:2">
      <c r="B161901" s="323"/>
    </row>
    <row r="161902" spans="2:2">
      <c r="B161902" s="323"/>
    </row>
    <row r="161903" spans="2:2">
      <c r="B161903" s="323"/>
    </row>
    <row r="161904" spans="2:2">
      <c r="B161904" s="323"/>
    </row>
    <row r="161905" spans="2:2">
      <c r="B161905" s="323"/>
    </row>
    <row r="161906" spans="2:2">
      <c r="B161906" s="323"/>
    </row>
    <row r="161907" spans="2:2">
      <c r="B161907" s="323"/>
    </row>
    <row r="161908" spans="2:2">
      <c r="B161908" s="323"/>
    </row>
    <row r="161909" spans="2:2">
      <c r="B161909" s="323"/>
    </row>
    <row r="161910" spans="2:2">
      <c r="B161910" s="323"/>
    </row>
    <row r="161911" spans="2:2">
      <c r="B161911" s="323"/>
    </row>
    <row r="161912" spans="2:2">
      <c r="B161912" s="323"/>
    </row>
    <row r="161913" spans="2:2">
      <c r="B161913" s="323"/>
    </row>
    <row r="161914" spans="2:2">
      <c r="B161914" s="323"/>
    </row>
    <row r="161915" spans="2:2">
      <c r="B161915" s="323"/>
    </row>
    <row r="161916" spans="2:2">
      <c r="B161916" s="323"/>
    </row>
    <row r="161917" spans="2:2">
      <c r="B161917" s="323"/>
    </row>
    <row r="161918" spans="2:2">
      <c r="B161918" s="323"/>
    </row>
    <row r="161919" spans="2:2">
      <c r="B161919" s="323"/>
    </row>
    <row r="161920" spans="2:2">
      <c r="B161920" s="323"/>
    </row>
    <row r="161921" spans="2:2">
      <c r="B161921" s="323"/>
    </row>
    <row r="161922" spans="2:2">
      <c r="B161922" s="323"/>
    </row>
    <row r="161923" spans="2:2">
      <c r="B161923" s="323"/>
    </row>
    <row r="161924" spans="2:2">
      <c r="B161924" s="323"/>
    </row>
    <row r="161925" spans="2:2">
      <c r="B161925" s="323"/>
    </row>
    <row r="161926" spans="2:2">
      <c r="B161926" s="323"/>
    </row>
    <row r="161927" spans="2:2">
      <c r="B161927" s="323"/>
    </row>
    <row r="161928" spans="2:2">
      <c r="B161928" s="323"/>
    </row>
    <row r="161929" spans="2:2">
      <c r="B161929" s="323"/>
    </row>
    <row r="161930" spans="2:2">
      <c r="B161930" s="323"/>
    </row>
    <row r="161931" spans="2:2">
      <c r="B161931" s="323"/>
    </row>
    <row r="161932" spans="2:2">
      <c r="B161932" s="323"/>
    </row>
    <row r="161933" spans="2:2">
      <c r="B161933" s="323"/>
    </row>
    <row r="161934" spans="2:2">
      <c r="B161934" s="323"/>
    </row>
    <row r="161935" spans="2:2">
      <c r="B161935" s="323"/>
    </row>
    <row r="161936" spans="2:2">
      <c r="B161936" s="323"/>
    </row>
    <row r="161937" spans="2:2">
      <c r="B161937" s="323"/>
    </row>
    <row r="161938" spans="2:2">
      <c r="B161938" s="323"/>
    </row>
    <row r="161939" spans="2:2">
      <c r="B161939" s="323"/>
    </row>
    <row r="161940" spans="2:2">
      <c r="B161940" s="323"/>
    </row>
    <row r="161941" spans="2:2">
      <c r="B161941" s="323"/>
    </row>
    <row r="161942" spans="2:2">
      <c r="B161942" s="323"/>
    </row>
    <row r="161943" spans="2:2">
      <c r="B161943" s="323"/>
    </row>
    <row r="161944" spans="2:2">
      <c r="B161944" s="323"/>
    </row>
    <row r="161945" spans="2:2">
      <c r="B161945" s="323"/>
    </row>
    <row r="161946" spans="2:2">
      <c r="B161946" s="323"/>
    </row>
    <row r="161947" spans="2:2">
      <c r="B161947" s="323"/>
    </row>
    <row r="161948" spans="2:2">
      <c r="B161948" s="323"/>
    </row>
    <row r="161949" spans="2:2">
      <c r="B161949" s="323"/>
    </row>
    <row r="161950" spans="2:2">
      <c r="B161950" s="323"/>
    </row>
    <row r="161951" spans="2:2">
      <c r="B161951" s="323"/>
    </row>
    <row r="161952" spans="2:2">
      <c r="B161952" s="323"/>
    </row>
    <row r="161953" spans="2:2">
      <c r="B161953" s="323"/>
    </row>
    <row r="161954" spans="2:2">
      <c r="B161954" s="323"/>
    </row>
    <row r="161955" spans="2:2">
      <c r="B161955" s="323"/>
    </row>
    <row r="161956" spans="2:2">
      <c r="B161956" s="323"/>
    </row>
    <row r="161957" spans="2:2">
      <c r="B161957" s="323"/>
    </row>
    <row r="161958" spans="2:2">
      <c r="B161958" s="323"/>
    </row>
    <row r="161959" spans="2:2">
      <c r="B161959" s="323"/>
    </row>
    <row r="161960" spans="2:2">
      <c r="B161960" s="323"/>
    </row>
    <row r="161961" spans="2:2">
      <c r="B161961" s="323"/>
    </row>
    <row r="161962" spans="2:2">
      <c r="B161962" s="323"/>
    </row>
    <row r="161963" spans="2:2">
      <c r="B161963" s="323"/>
    </row>
    <row r="161964" spans="2:2">
      <c r="B161964" s="323"/>
    </row>
    <row r="161965" spans="2:2">
      <c r="B161965" s="323"/>
    </row>
    <row r="161966" spans="2:2">
      <c r="B161966" s="323"/>
    </row>
    <row r="161967" spans="2:2">
      <c r="B161967" s="323"/>
    </row>
    <row r="161968" spans="2:2">
      <c r="B161968" s="323"/>
    </row>
    <row r="161969" spans="2:2">
      <c r="B161969" s="323"/>
    </row>
    <row r="161970" spans="2:2">
      <c r="B161970" s="323"/>
    </row>
    <row r="161971" spans="2:2">
      <c r="B161971" s="323"/>
    </row>
    <row r="161972" spans="2:2">
      <c r="B161972" s="323"/>
    </row>
    <row r="161973" spans="2:2">
      <c r="B161973" s="323"/>
    </row>
    <row r="161974" spans="2:2">
      <c r="B161974" s="323"/>
    </row>
    <row r="161975" spans="2:2">
      <c r="B161975" s="323"/>
    </row>
    <row r="161976" spans="2:2">
      <c r="B161976" s="323"/>
    </row>
    <row r="161977" spans="2:2">
      <c r="B161977" s="323"/>
    </row>
    <row r="161978" spans="2:2">
      <c r="B161978" s="323"/>
    </row>
    <row r="161979" spans="2:2">
      <c r="B161979" s="323"/>
    </row>
    <row r="161980" spans="2:2">
      <c r="B161980" s="323"/>
    </row>
    <row r="161981" spans="2:2">
      <c r="B161981" s="323"/>
    </row>
    <row r="161982" spans="2:2">
      <c r="B161982" s="323"/>
    </row>
    <row r="161983" spans="2:2">
      <c r="B161983" s="323"/>
    </row>
    <row r="161984" spans="2:2">
      <c r="B161984" s="323"/>
    </row>
    <row r="161985" spans="2:2">
      <c r="B161985" s="323"/>
    </row>
    <row r="161986" spans="2:2">
      <c r="B161986" s="323"/>
    </row>
    <row r="161987" spans="2:2">
      <c r="B161987" s="323"/>
    </row>
    <row r="161988" spans="2:2">
      <c r="B161988" s="323"/>
    </row>
    <row r="161989" spans="2:2">
      <c r="B161989" s="323"/>
    </row>
    <row r="161990" spans="2:2">
      <c r="B161990" s="323"/>
    </row>
    <row r="161991" spans="2:2">
      <c r="B161991" s="323"/>
    </row>
    <row r="161992" spans="2:2">
      <c r="B161992" s="323"/>
    </row>
    <row r="161993" spans="2:2">
      <c r="B161993" s="323"/>
    </row>
    <row r="161994" spans="2:2">
      <c r="B161994" s="323"/>
    </row>
    <row r="161995" spans="2:2">
      <c r="B161995" s="323"/>
    </row>
    <row r="161996" spans="2:2">
      <c r="B161996" s="323"/>
    </row>
    <row r="161997" spans="2:2">
      <c r="B161997" s="323"/>
    </row>
    <row r="161998" spans="2:2">
      <c r="B161998" s="323"/>
    </row>
    <row r="161999" spans="2:2">
      <c r="B161999" s="323"/>
    </row>
    <row r="162000" spans="2:2">
      <c r="B162000" s="323"/>
    </row>
    <row r="162001" spans="2:2">
      <c r="B162001" s="323"/>
    </row>
    <row r="162002" spans="2:2">
      <c r="B162002" s="323"/>
    </row>
    <row r="162003" spans="2:2">
      <c r="B162003" s="323"/>
    </row>
    <row r="162004" spans="2:2">
      <c r="B162004" s="323"/>
    </row>
    <row r="162005" spans="2:2">
      <c r="B162005" s="323"/>
    </row>
    <row r="162006" spans="2:2">
      <c r="B162006" s="323"/>
    </row>
    <row r="162007" spans="2:2">
      <c r="B162007" s="323"/>
    </row>
    <row r="162008" spans="2:2">
      <c r="B162008" s="323"/>
    </row>
    <row r="162009" spans="2:2">
      <c r="B162009" s="323"/>
    </row>
    <row r="162010" spans="2:2">
      <c r="B162010" s="323"/>
    </row>
    <row r="162011" spans="2:2">
      <c r="B162011" s="323"/>
    </row>
    <row r="162012" spans="2:2">
      <c r="B162012" s="323"/>
    </row>
    <row r="162013" spans="2:2">
      <c r="B162013" s="323"/>
    </row>
    <row r="162014" spans="2:2">
      <c r="B162014" s="323"/>
    </row>
    <row r="162015" spans="2:2">
      <c r="B162015" s="323"/>
    </row>
    <row r="162016" spans="2:2">
      <c r="B162016" s="323"/>
    </row>
    <row r="162017" spans="2:2">
      <c r="B162017" s="323"/>
    </row>
    <row r="162018" spans="2:2">
      <c r="B162018" s="323"/>
    </row>
    <row r="162019" spans="2:2">
      <c r="B162019" s="323"/>
    </row>
    <row r="162020" spans="2:2">
      <c r="B162020" s="323"/>
    </row>
    <row r="162021" spans="2:2">
      <c r="B162021" s="323"/>
    </row>
    <row r="162022" spans="2:2">
      <c r="B162022" s="323"/>
    </row>
    <row r="162023" spans="2:2">
      <c r="B162023" s="323"/>
    </row>
    <row r="162024" spans="2:2">
      <c r="B162024" s="323"/>
    </row>
    <row r="162025" spans="2:2">
      <c r="B162025" s="323"/>
    </row>
    <row r="162026" spans="2:2">
      <c r="B162026" s="323"/>
    </row>
    <row r="162027" spans="2:2">
      <c r="B162027" s="323"/>
    </row>
    <row r="162028" spans="2:2">
      <c r="B162028" s="323"/>
    </row>
    <row r="162029" spans="2:2">
      <c r="B162029" s="323"/>
    </row>
    <row r="162030" spans="2:2">
      <c r="B162030" s="323"/>
    </row>
    <row r="162031" spans="2:2">
      <c r="B162031" s="323"/>
    </row>
    <row r="162032" spans="2:2">
      <c r="B162032" s="323"/>
    </row>
    <row r="162033" spans="2:2">
      <c r="B162033" s="323"/>
    </row>
    <row r="162034" spans="2:2">
      <c r="B162034" s="323"/>
    </row>
    <row r="162035" spans="2:2">
      <c r="B162035" s="323"/>
    </row>
    <row r="162036" spans="2:2">
      <c r="B162036" s="323"/>
    </row>
    <row r="162037" spans="2:2">
      <c r="B162037" s="323"/>
    </row>
    <row r="162038" spans="2:2">
      <c r="B162038" s="323"/>
    </row>
    <row r="162039" spans="2:2">
      <c r="B162039" s="323"/>
    </row>
    <row r="162040" spans="2:2">
      <c r="B162040" s="323"/>
    </row>
    <row r="162041" spans="2:2">
      <c r="B162041" s="323"/>
    </row>
    <row r="162042" spans="2:2">
      <c r="B162042" s="323"/>
    </row>
    <row r="162043" spans="2:2">
      <c r="B162043" s="323"/>
    </row>
    <row r="162044" spans="2:2">
      <c r="B162044" s="323"/>
    </row>
    <row r="162045" spans="2:2">
      <c r="B162045" s="323"/>
    </row>
    <row r="162046" spans="2:2">
      <c r="B162046" s="323"/>
    </row>
    <row r="162047" spans="2:2">
      <c r="B162047" s="323"/>
    </row>
    <row r="162048" spans="2:2">
      <c r="B162048" s="323"/>
    </row>
    <row r="162049" spans="2:2">
      <c r="B162049" s="323"/>
    </row>
    <row r="162050" spans="2:2">
      <c r="B162050" s="323"/>
    </row>
    <row r="162051" spans="2:2">
      <c r="B162051" s="323"/>
    </row>
    <row r="162052" spans="2:2">
      <c r="B162052" s="323"/>
    </row>
    <row r="162053" spans="2:2">
      <c r="B162053" s="323"/>
    </row>
    <row r="162054" spans="2:2">
      <c r="B162054" s="323"/>
    </row>
    <row r="162055" spans="2:2">
      <c r="B162055" s="323"/>
    </row>
    <row r="162056" spans="2:2">
      <c r="B162056" s="323"/>
    </row>
    <row r="162057" spans="2:2">
      <c r="B162057" s="323"/>
    </row>
    <row r="162058" spans="2:2">
      <c r="B162058" s="323"/>
    </row>
    <row r="162059" spans="2:2">
      <c r="B162059" s="323"/>
    </row>
    <row r="162060" spans="2:2">
      <c r="B162060" s="323"/>
    </row>
    <row r="162061" spans="2:2">
      <c r="B162061" s="323"/>
    </row>
    <row r="162062" spans="2:2">
      <c r="B162062" s="323"/>
    </row>
    <row r="162063" spans="2:2">
      <c r="B162063" s="323"/>
    </row>
    <row r="162064" spans="2:2">
      <c r="B162064" s="323"/>
    </row>
    <row r="162065" spans="2:2">
      <c r="B162065" s="323"/>
    </row>
    <row r="162066" spans="2:2">
      <c r="B162066" s="323"/>
    </row>
    <row r="162067" spans="2:2">
      <c r="B162067" s="323"/>
    </row>
    <row r="162068" spans="2:2">
      <c r="B162068" s="323"/>
    </row>
    <row r="162069" spans="2:2">
      <c r="B162069" s="323"/>
    </row>
    <row r="162070" spans="2:2">
      <c r="B162070" s="323"/>
    </row>
    <row r="162071" spans="2:2">
      <c r="B162071" s="323"/>
    </row>
    <row r="162072" spans="2:2">
      <c r="B162072" s="323"/>
    </row>
    <row r="162073" spans="2:2">
      <c r="B162073" s="323"/>
    </row>
    <row r="162074" spans="2:2">
      <c r="B162074" s="323"/>
    </row>
    <row r="162075" spans="2:2">
      <c r="B162075" s="323"/>
    </row>
    <row r="162076" spans="2:2">
      <c r="B162076" s="323"/>
    </row>
    <row r="162077" spans="2:2">
      <c r="B162077" s="323"/>
    </row>
    <row r="162078" spans="2:2">
      <c r="B162078" s="323"/>
    </row>
    <row r="162079" spans="2:2">
      <c r="B162079" s="323"/>
    </row>
    <row r="162080" spans="2:2">
      <c r="B162080" s="323"/>
    </row>
    <row r="162081" spans="2:2">
      <c r="B162081" s="323"/>
    </row>
    <row r="162082" spans="2:2">
      <c r="B162082" s="323"/>
    </row>
    <row r="162083" spans="2:2">
      <c r="B162083" s="323"/>
    </row>
    <row r="162084" spans="2:2">
      <c r="B162084" s="323"/>
    </row>
    <row r="162085" spans="2:2">
      <c r="B162085" s="323"/>
    </row>
    <row r="162086" spans="2:2">
      <c r="B162086" s="323"/>
    </row>
    <row r="162087" spans="2:2">
      <c r="B162087" s="323"/>
    </row>
    <row r="162088" spans="2:2">
      <c r="B162088" s="323"/>
    </row>
    <row r="162089" spans="2:2">
      <c r="B162089" s="323"/>
    </row>
    <row r="162090" spans="2:2">
      <c r="B162090" s="323"/>
    </row>
    <row r="162091" spans="2:2">
      <c r="B162091" s="323"/>
    </row>
    <row r="162092" spans="2:2">
      <c r="B162092" s="323"/>
    </row>
    <row r="162093" spans="2:2">
      <c r="B162093" s="323"/>
    </row>
    <row r="162094" spans="2:2">
      <c r="B162094" s="323"/>
    </row>
    <row r="162095" spans="2:2">
      <c r="B162095" s="323"/>
    </row>
    <row r="162096" spans="2:2">
      <c r="B162096" s="323"/>
    </row>
    <row r="162097" spans="2:2">
      <c r="B162097" s="323"/>
    </row>
    <row r="162098" spans="2:2">
      <c r="B162098" s="323"/>
    </row>
    <row r="162099" spans="2:2">
      <c r="B162099" s="323"/>
    </row>
    <row r="162100" spans="2:2">
      <c r="B162100" s="323"/>
    </row>
    <row r="162101" spans="2:2">
      <c r="B162101" s="323"/>
    </row>
    <row r="162102" spans="2:2">
      <c r="B162102" s="323"/>
    </row>
    <row r="162103" spans="2:2">
      <c r="B162103" s="323"/>
    </row>
    <row r="162104" spans="2:2">
      <c r="B162104" s="323"/>
    </row>
    <row r="162105" spans="2:2">
      <c r="B162105" s="323"/>
    </row>
    <row r="162106" spans="2:2">
      <c r="B162106" s="323"/>
    </row>
    <row r="162107" spans="2:2">
      <c r="B162107" s="323"/>
    </row>
    <row r="162108" spans="2:2">
      <c r="B162108" s="323"/>
    </row>
    <row r="162109" spans="2:2">
      <c r="B162109" s="323"/>
    </row>
    <row r="162110" spans="2:2">
      <c r="B162110" s="323"/>
    </row>
    <row r="162111" spans="2:2">
      <c r="B162111" s="323"/>
    </row>
    <row r="162112" spans="2:2">
      <c r="B162112" s="323"/>
    </row>
    <row r="162113" spans="2:2">
      <c r="B162113" s="323"/>
    </row>
    <row r="162114" spans="2:2">
      <c r="B162114" s="323"/>
    </row>
    <row r="162115" spans="2:2">
      <c r="B162115" s="323"/>
    </row>
    <row r="162116" spans="2:2">
      <c r="B162116" s="323"/>
    </row>
    <row r="162117" spans="2:2">
      <c r="B162117" s="323"/>
    </row>
    <row r="162118" spans="2:2">
      <c r="B162118" s="323"/>
    </row>
    <row r="162119" spans="2:2">
      <c r="B162119" s="323"/>
    </row>
    <row r="162120" spans="2:2">
      <c r="B162120" s="323"/>
    </row>
    <row r="162121" spans="2:2">
      <c r="B162121" s="323"/>
    </row>
    <row r="162122" spans="2:2">
      <c r="B162122" s="323"/>
    </row>
    <row r="162123" spans="2:2">
      <c r="B162123" s="323"/>
    </row>
    <row r="162124" spans="2:2">
      <c r="B162124" s="323"/>
    </row>
    <row r="162125" spans="2:2">
      <c r="B162125" s="323"/>
    </row>
    <row r="162126" spans="2:2">
      <c r="B162126" s="323"/>
    </row>
    <row r="162127" spans="2:2">
      <c r="B162127" s="323"/>
    </row>
    <row r="162128" spans="2:2">
      <c r="B162128" s="323"/>
    </row>
    <row r="162129" spans="2:2">
      <c r="B162129" s="323"/>
    </row>
    <row r="162130" spans="2:2">
      <c r="B162130" s="323"/>
    </row>
    <row r="162131" spans="2:2">
      <c r="B162131" s="323"/>
    </row>
    <row r="162132" spans="2:2">
      <c r="B162132" s="323"/>
    </row>
    <row r="162133" spans="2:2">
      <c r="B162133" s="323"/>
    </row>
    <row r="162134" spans="2:2">
      <c r="B162134" s="323"/>
    </row>
    <row r="162135" spans="2:2">
      <c r="B162135" s="323"/>
    </row>
    <row r="162136" spans="2:2">
      <c r="B162136" s="323"/>
    </row>
    <row r="162137" spans="2:2">
      <c r="B162137" s="323"/>
    </row>
    <row r="162138" spans="2:2">
      <c r="B162138" s="323"/>
    </row>
    <row r="162139" spans="2:2">
      <c r="B162139" s="323"/>
    </row>
    <row r="162140" spans="2:2">
      <c r="B162140" s="323"/>
    </row>
    <row r="162141" spans="2:2">
      <c r="B162141" s="323"/>
    </row>
    <row r="162142" spans="2:2">
      <c r="B162142" s="323"/>
    </row>
    <row r="162143" spans="2:2">
      <c r="B162143" s="323"/>
    </row>
    <row r="162144" spans="2:2">
      <c r="B162144" s="323"/>
    </row>
    <row r="162145" spans="2:2">
      <c r="B162145" s="323"/>
    </row>
    <row r="162146" spans="2:2">
      <c r="B162146" s="323"/>
    </row>
    <row r="162147" spans="2:2">
      <c r="B162147" s="323"/>
    </row>
    <row r="162148" spans="2:2">
      <c r="B162148" s="323"/>
    </row>
    <row r="162149" spans="2:2">
      <c r="B162149" s="323"/>
    </row>
    <row r="162150" spans="2:2">
      <c r="B162150" s="323"/>
    </row>
    <row r="162151" spans="2:2">
      <c r="B162151" s="323"/>
    </row>
    <row r="162152" spans="2:2">
      <c r="B162152" s="323"/>
    </row>
    <row r="162153" spans="2:2">
      <c r="B162153" s="323"/>
    </row>
    <row r="162154" spans="2:2">
      <c r="B162154" s="323"/>
    </row>
    <row r="162155" spans="2:2">
      <c r="B162155" s="323"/>
    </row>
    <row r="162156" spans="2:2">
      <c r="B162156" s="323"/>
    </row>
    <row r="162157" spans="2:2">
      <c r="B162157" s="323"/>
    </row>
    <row r="162158" spans="2:2">
      <c r="B162158" s="323"/>
    </row>
    <row r="162159" spans="2:2">
      <c r="B162159" s="323"/>
    </row>
    <row r="162160" spans="2:2">
      <c r="B162160" s="323"/>
    </row>
    <row r="162161" spans="2:2">
      <c r="B162161" s="323"/>
    </row>
    <row r="162162" spans="2:2">
      <c r="B162162" s="323"/>
    </row>
    <row r="162163" spans="2:2">
      <c r="B162163" s="323"/>
    </row>
    <row r="162164" spans="2:2">
      <c r="B162164" s="323"/>
    </row>
    <row r="162165" spans="2:2">
      <c r="B162165" s="323"/>
    </row>
    <row r="162166" spans="2:2">
      <c r="B162166" s="323"/>
    </row>
    <row r="162167" spans="2:2">
      <c r="B162167" s="323"/>
    </row>
    <row r="162168" spans="2:2">
      <c r="B162168" s="323"/>
    </row>
    <row r="162169" spans="2:2">
      <c r="B162169" s="323"/>
    </row>
    <row r="162170" spans="2:2">
      <c r="B162170" s="323"/>
    </row>
    <row r="162171" spans="2:2">
      <c r="B162171" s="323"/>
    </row>
    <row r="162172" spans="2:2">
      <c r="B162172" s="323"/>
    </row>
    <row r="162173" spans="2:2">
      <c r="B162173" s="323"/>
    </row>
    <row r="162174" spans="2:2">
      <c r="B162174" s="323"/>
    </row>
    <row r="162175" spans="2:2">
      <c r="B162175" s="323"/>
    </row>
    <row r="162176" spans="2:2">
      <c r="B162176" s="323"/>
    </row>
    <row r="162177" spans="2:2">
      <c r="B162177" s="323"/>
    </row>
    <row r="162178" spans="2:2">
      <c r="B162178" s="323"/>
    </row>
    <row r="162179" spans="2:2">
      <c r="B162179" s="323"/>
    </row>
    <row r="162180" spans="2:2">
      <c r="B162180" s="323"/>
    </row>
    <row r="162181" spans="2:2">
      <c r="B162181" s="323"/>
    </row>
    <row r="162182" spans="2:2">
      <c r="B162182" s="323"/>
    </row>
    <row r="162183" spans="2:2">
      <c r="B162183" s="323"/>
    </row>
    <row r="162184" spans="2:2">
      <c r="B162184" s="323"/>
    </row>
    <row r="162185" spans="2:2">
      <c r="B162185" s="323"/>
    </row>
    <row r="162186" spans="2:2">
      <c r="B162186" s="323"/>
    </row>
    <row r="162187" spans="2:2">
      <c r="B162187" s="323"/>
    </row>
    <row r="162188" spans="2:2">
      <c r="B162188" s="323"/>
    </row>
    <row r="162189" spans="2:2">
      <c r="B162189" s="323"/>
    </row>
    <row r="162190" spans="2:2">
      <c r="B162190" s="323"/>
    </row>
    <row r="162191" spans="2:2">
      <c r="B162191" s="323"/>
    </row>
    <row r="162192" spans="2:2">
      <c r="B162192" s="323"/>
    </row>
    <row r="162193" spans="2:2">
      <c r="B162193" s="323"/>
    </row>
    <row r="162194" spans="2:2">
      <c r="B162194" s="323"/>
    </row>
    <row r="162195" spans="2:2">
      <c r="B162195" s="323"/>
    </row>
    <row r="162196" spans="2:2">
      <c r="B162196" s="323"/>
    </row>
    <row r="162197" spans="2:2">
      <c r="B162197" s="323"/>
    </row>
    <row r="162198" spans="2:2">
      <c r="B162198" s="323"/>
    </row>
    <row r="162199" spans="2:2">
      <c r="B162199" s="323"/>
    </row>
    <row r="162200" spans="2:2">
      <c r="B162200" s="323"/>
    </row>
    <row r="162201" spans="2:2">
      <c r="B162201" s="323"/>
    </row>
    <row r="162202" spans="2:2">
      <c r="B162202" s="323"/>
    </row>
    <row r="162203" spans="2:2">
      <c r="B162203" s="323"/>
    </row>
    <row r="162204" spans="2:2">
      <c r="B162204" s="323"/>
    </row>
    <row r="162205" spans="2:2">
      <c r="B162205" s="323"/>
    </row>
    <row r="162206" spans="2:2">
      <c r="B162206" s="323"/>
    </row>
    <row r="162207" spans="2:2">
      <c r="B162207" s="323"/>
    </row>
    <row r="162208" spans="2:2">
      <c r="B162208" s="323"/>
    </row>
    <row r="162209" spans="2:2">
      <c r="B162209" s="323"/>
    </row>
    <row r="162210" spans="2:2">
      <c r="B162210" s="323"/>
    </row>
    <row r="162211" spans="2:2">
      <c r="B162211" s="323"/>
    </row>
    <row r="162212" spans="2:2">
      <c r="B162212" s="323"/>
    </row>
    <row r="162213" spans="2:2">
      <c r="B162213" s="323"/>
    </row>
    <row r="162214" spans="2:2">
      <c r="B162214" s="323"/>
    </row>
    <row r="162215" spans="2:2">
      <c r="B162215" s="323"/>
    </row>
    <row r="162216" spans="2:2">
      <c r="B162216" s="323"/>
    </row>
    <row r="162217" spans="2:2">
      <c r="B162217" s="323"/>
    </row>
    <row r="162218" spans="2:2">
      <c r="B162218" s="323"/>
    </row>
    <row r="162219" spans="2:2">
      <c r="B162219" s="323"/>
    </row>
    <row r="162220" spans="2:2">
      <c r="B162220" s="323"/>
    </row>
    <row r="162221" spans="2:2">
      <c r="B162221" s="323"/>
    </row>
    <row r="162222" spans="2:2">
      <c r="B162222" s="323"/>
    </row>
    <row r="162223" spans="2:2">
      <c r="B162223" s="323"/>
    </row>
    <row r="162224" spans="2:2">
      <c r="B162224" s="323"/>
    </row>
    <row r="162225" spans="2:2">
      <c r="B162225" s="323"/>
    </row>
    <row r="162226" spans="2:2">
      <c r="B162226" s="323"/>
    </row>
    <row r="162227" spans="2:2">
      <c r="B162227" s="323"/>
    </row>
    <row r="162228" spans="2:2">
      <c r="B162228" s="323"/>
    </row>
    <row r="162229" spans="2:2">
      <c r="B162229" s="323"/>
    </row>
    <row r="162230" spans="2:2">
      <c r="B162230" s="323"/>
    </row>
    <row r="162231" spans="2:2">
      <c r="B162231" s="323"/>
    </row>
    <row r="162232" spans="2:2">
      <c r="B162232" s="323"/>
    </row>
    <row r="162233" spans="2:2">
      <c r="B162233" s="323"/>
    </row>
    <row r="162234" spans="2:2">
      <c r="B162234" s="323"/>
    </row>
    <row r="162235" spans="2:2">
      <c r="B162235" s="323"/>
    </row>
    <row r="162236" spans="2:2">
      <c r="B162236" s="323"/>
    </row>
    <row r="162237" spans="2:2">
      <c r="B162237" s="323"/>
    </row>
    <row r="162238" spans="2:2">
      <c r="B162238" s="323"/>
    </row>
    <row r="162239" spans="2:2">
      <c r="B162239" s="323"/>
    </row>
    <row r="162240" spans="2:2">
      <c r="B162240" s="323"/>
    </row>
    <row r="162241" spans="2:2">
      <c r="B162241" s="323"/>
    </row>
    <row r="162242" spans="2:2">
      <c r="B162242" s="323"/>
    </row>
    <row r="162243" spans="2:2">
      <c r="B162243" s="323"/>
    </row>
    <row r="162244" spans="2:2">
      <c r="B162244" s="323"/>
    </row>
    <row r="162245" spans="2:2">
      <c r="B162245" s="323"/>
    </row>
    <row r="162246" spans="2:2">
      <c r="B162246" s="323"/>
    </row>
    <row r="162247" spans="2:2">
      <c r="B162247" s="323"/>
    </row>
    <row r="162248" spans="2:2">
      <c r="B162248" s="323"/>
    </row>
    <row r="162249" spans="2:2">
      <c r="B162249" s="323"/>
    </row>
    <row r="162250" spans="2:2">
      <c r="B162250" s="323"/>
    </row>
    <row r="162251" spans="2:2">
      <c r="B162251" s="323"/>
    </row>
    <row r="162252" spans="2:2">
      <c r="B162252" s="323"/>
    </row>
    <row r="162253" spans="2:2">
      <c r="B162253" s="323"/>
    </row>
    <row r="162254" spans="2:2">
      <c r="B162254" s="323"/>
    </row>
    <row r="162255" spans="2:2">
      <c r="B162255" s="323"/>
    </row>
    <row r="162256" spans="2:2">
      <c r="B162256" s="323"/>
    </row>
    <row r="162257" spans="2:2">
      <c r="B162257" s="323"/>
    </row>
    <row r="162258" spans="2:2">
      <c r="B162258" s="323"/>
    </row>
    <row r="162259" spans="2:2">
      <c r="B162259" s="323"/>
    </row>
    <row r="162260" spans="2:2">
      <c r="B162260" s="323"/>
    </row>
    <row r="162261" spans="2:2">
      <c r="B162261" s="323"/>
    </row>
    <row r="162262" spans="2:2">
      <c r="B162262" s="323"/>
    </row>
    <row r="162263" spans="2:2">
      <c r="B162263" s="323"/>
    </row>
    <row r="162264" spans="2:2">
      <c r="B162264" s="323"/>
    </row>
    <row r="162265" spans="2:2">
      <c r="B162265" s="323"/>
    </row>
    <row r="162266" spans="2:2">
      <c r="B162266" s="323"/>
    </row>
    <row r="162267" spans="2:2">
      <c r="B162267" s="323"/>
    </row>
    <row r="162268" spans="2:2">
      <c r="B162268" s="323"/>
    </row>
    <row r="162269" spans="2:2">
      <c r="B162269" s="323"/>
    </row>
    <row r="162270" spans="2:2">
      <c r="B162270" s="323"/>
    </row>
    <row r="162271" spans="2:2">
      <c r="B162271" s="323"/>
    </row>
    <row r="162272" spans="2:2">
      <c r="B162272" s="323"/>
    </row>
    <row r="162273" spans="2:2">
      <c r="B162273" s="323"/>
    </row>
    <row r="162274" spans="2:2">
      <c r="B162274" s="323"/>
    </row>
    <row r="162275" spans="2:2">
      <c r="B162275" s="323"/>
    </row>
    <row r="162276" spans="2:2">
      <c r="B162276" s="323"/>
    </row>
    <row r="162277" spans="2:2">
      <c r="B162277" s="323"/>
    </row>
    <row r="162278" spans="2:2">
      <c r="B162278" s="323"/>
    </row>
    <row r="162279" spans="2:2">
      <c r="B162279" s="323"/>
    </row>
    <row r="162280" spans="2:2">
      <c r="B162280" s="323"/>
    </row>
    <row r="162281" spans="2:2">
      <c r="B162281" s="323"/>
    </row>
    <row r="162282" spans="2:2">
      <c r="B162282" s="323"/>
    </row>
    <row r="162283" spans="2:2">
      <c r="B162283" s="323"/>
    </row>
    <row r="162284" spans="2:2">
      <c r="B162284" s="323"/>
    </row>
    <row r="162285" spans="2:2">
      <c r="B162285" s="323"/>
    </row>
    <row r="162286" spans="2:2">
      <c r="B162286" s="323"/>
    </row>
    <row r="162287" spans="2:2">
      <c r="B162287" s="323"/>
    </row>
    <row r="162288" spans="2:2">
      <c r="B162288" s="323"/>
    </row>
    <row r="162289" spans="2:2">
      <c r="B162289" s="323"/>
    </row>
    <row r="162290" spans="2:2">
      <c r="B162290" s="323"/>
    </row>
    <row r="162291" spans="2:2">
      <c r="B162291" s="323"/>
    </row>
    <row r="162292" spans="2:2">
      <c r="B162292" s="323"/>
    </row>
    <row r="162293" spans="2:2">
      <c r="B162293" s="323"/>
    </row>
    <row r="162294" spans="2:2">
      <c r="B162294" s="323"/>
    </row>
    <row r="162295" spans="2:2">
      <c r="B162295" s="323"/>
    </row>
    <row r="162296" spans="2:2">
      <c r="B162296" s="323"/>
    </row>
    <row r="162297" spans="2:2">
      <c r="B162297" s="323"/>
    </row>
    <row r="162298" spans="2:2">
      <c r="B162298" s="323"/>
    </row>
    <row r="162299" spans="2:2">
      <c r="B162299" s="323"/>
    </row>
    <row r="162300" spans="2:2">
      <c r="B162300" s="323"/>
    </row>
    <row r="162301" spans="2:2">
      <c r="B162301" s="323"/>
    </row>
    <row r="162302" spans="2:2">
      <c r="B162302" s="323"/>
    </row>
    <row r="162303" spans="2:2">
      <c r="B162303" s="323"/>
    </row>
    <row r="162304" spans="2:2">
      <c r="B162304" s="323"/>
    </row>
    <row r="162305" spans="2:2">
      <c r="B162305" s="323"/>
    </row>
    <row r="162306" spans="2:2">
      <c r="B162306" s="323"/>
    </row>
    <row r="162307" spans="2:2">
      <c r="B162307" s="323"/>
    </row>
    <row r="162308" spans="2:2">
      <c r="B162308" s="323"/>
    </row>
    <row r="162309" spans="2:2">
      <c r="B162309" s="323"/>
    </row>
    <row r="162310" spans="2:2">
      <c r="B162310" s="323"/>
    </row>
    <row r="162311" spans="2:2">
      <c r="B162311" s="323"/>
    </row>
    <row r="162312" spans="2:2">
      <c r="B162312" s="323"/>
    </row>
    <row r="162313" spans="2:2">
      <c r="B162313" s="323"/>
    </row>
    <row r="162314" spans="2:2">
      <c r="B162314" s="323"/>
    </row>
    <row r="162315" spans="2:2">
      <c r="B162315" s="323"/>
    </row>
    <row r="162316" spans="2:2">
      <c r="B162316" s="323"/>
    </row>
    <row r="162317" spans="2:2">
      <c r="B162317" s="323"/>
    </row>
    <row r="162318" spans="2:2">
      <c r="B162318" s="323"/>
    </row>
    <row r="162319" spans="2:2">
      <c r="B162319" s="323"/>
    </row>
    <row r="162320" spans="2:2">
      <c r="B162320" s="323"/>
    </row>
    <row r="162321" spans="2:2">
      <c r="B162321" s="323"/>
    </row>
    <row r="162322" spans="2:2">
      <c r="B162322" s="323"/>
    </row>
    <row r="162323" spans="2:2">
      <c r="B162323" s="323"/>
    </row>
    <row r="162324" spans="2:2">
      <c r="B162324" s="323"/>
    </row>
    <row r="162325" spans="2:2">
      <c r="B162325" s="323"/>
    </row>
    <row r="162326" spans="2:2">
      <c r="B162326" s="323"/>
    </row>
    <row r="162327" spans="2:2">
      <c r="B162327" s="323"/>
    </row>
    <row r="162328" spans="2:2">
      <c r="B162328" s="323"/>
    </row>
    <row r="162329" spans="2:2">
      <c r="B162329" s="323"/>
    </row>
    <row r="162330" spans="2:2">
      <c r="B162330" s="323"/>
    </row>
    <row r="162331" spans="2:2">
      <c r="B162331" s="323"/>
    </row>
    <row r="162332" spans="2:2">
      <c r="B162332" s="323"/>
    </row>
    <row r="162333" spans="2:2">
      <c r="B162333" s="323"/>
    </row>
    <row r="162334" spans="2:2">
      <c r="B162334" s="323"/>
    </row>
    <row r="162335" spans="2:2">
      <c r="B162335" s="323"/>
    </row>
    <row r="162336" spans="2:2">
      <c r="B162336" s="323"/>
    </row>
    <row r="162337" spans="2:2">
      <c r="B162337" s="323"/>
    </row>
    <row r="162338" spans="2:2">
      <c r="B162338" s="323"/>
    </row>
    <row r="162339" spans="2:2">
      <c r="B162339" s="323"/>
    </row>
    <row r="162340" spans="2:2">
      <c r="B162340" s="323"/>
    </row>
    <row r="162341" spans="2:2">
      <c r="B162341" s="323"/>
    </row>
    <row r="162342" spans="2:2">
      <c r="B162342" s="323"/>
    </row>
    <row r="162343" spans="2:2">
      <c r="B162343" s="323"/>
    </row>
    <row r="162344" spans="2:2">
      <c r="B162344" s="323"/>
    </row>
    <row r="162345" spans="2:2">
      <c r="B162345" s="323"/>
    </row>
    <row r="162346" spans="2:2">
      <c r="B162346" s="323"/>
    </row>
    <row r="162347" spans="2:2">
      <c r="B162347" s="323"/>
    </row>
    <row r="162348" spans="2:2">
      <c r="B162348" s="323"/>
    </row>
    <row r="162349" spans="2:2">
      <c r="B162349" s="323"/>
    </row>
    <row r="162350" spans="2:2">
      <c r="B162350" s="323"/>
    </row>
    <row r="162351" spans="2:2">
      <c r="B162351" s="323"/>
    </row>
    <row r="162352" spans="2:2">
      <c r="B162352" s="323"/>
    </row>
    <row r="162353" spans="2:2">
      <c r="B162353" s="323"/>
    </row>
    <row r="162354" spans="2:2">
      <c r="B162354" s="323"/>
    </row>
    <row r="162355" spans="2:2">
      <c r="B162355" s="323"/>
    </row>
    <row r="162356" spans="2:2">
      <c r="B162356" s="323"/>
    </row>
    <row r="162357" spans="2:2">
      <c r="B162357" s="323"/>
    </row>
    <row r="162358" spans="2:2">
      <c r="B162358" s="323"/>
    </row>
    <row r="162359" spans="2:2">
      <c r="B162359" s="323"/>
    </row>
    <row r="162360" spans="2:2">
      <c r="B162360" s="323"/>
    </row>
    <row r="162361" spans="2:2">
      <c r="B162361" s="323"/>
    </row>
    <row r="162362" spans="2:2">
      <c r="B162362" s="323"/>
    </row>
    <row r="162363" spans="2:2">
      <c r="B162363" s="323"/>
    </row>
    <row r="162364" spans="2:2">
      <c r="B162364" s="323"/>
    </row>
    <row r="162365" spans="2:2">
      <c r="B162365" s="323"/>
    </row>
    <row r="162366" spans="2:2">
      <c r="B162366" s="323"/>
    </row>
    <row r="162367" spans="2:2">
      <c r="B162367" s="323"/>
    </row>
    <row r="162368" spans="2:2">
      <c r="B162368" s="323"/>
    </row>
    <row r="162369" spans="2:2">
      <c r="B162369" s="323"/>
    </row>
    <row r="162370" spans="2:2">
      <c r="B162370" s="323"/>
    </row>
    <row r="162371" spans="2:2">
      <c r="B162371" s="323"/>
    </row>
    <row r="162372" spans="2:2">
      <c r="B162372" s="323"/>
    </row>
    <row r="162373" spans="2:2">
      <c r="B162373" s="323"/>
    </row>
    <row r="162374" spans="2:2">
      <c r="B162374" s="323"/>
    </row>
    <row r="162375" spans="2:2">
      <c r="B162375" s="323"/>
    </row>
    <row r="162376" spans="2:2">
      <c r="B162376" s="323"/>
    </row>
    <row r="162377" spans="2:2">
      <c r="B162377" s="323"/>
    </row>
    <row r="162378" spans="2:2">
      <c r="B162378" s="323"/>
    </row>
    <row r="162379" spans="2:2">
      <c r="B162379" s="323"/>
    </row>
    <row r="162380" spans="2:2">
      <c r="B162380" s="323"/>
    </row>
    <row r="162381" spans="2:2">
      <c r="B162381" s="323"/>
    </row>
    <row r="162382" spans="2:2">
      <c r="B162382" s="323"/>
    </row>
    <row r="162383" spans="2:2">
      <c r="B162383" s="323"/>
    </row>
    <row r="162384" spans="2:2">
      <c r="B162384" s="323"/>
    </row>
    <row r="162385" spans="2:2">
      <c r="B162385" s="323"/>
    </row>
    <row r="162386" spans="2:2">
      <c r="B162386" s="323"/>
    </row>
    <row r="162387" spans="2:2">
      <c r="B162387" s="323"/>
    </row>
    <row r="162388" spans="2:2">
      <c r="B162388" s="323"/>
    </row>
    <row r="162389" spans="2:2">
      <c r="B162389" s="323"/>
    </row>
    <row r="162390" spans="2:2">
      <c r="B162390" s="323"/>
    </row>
    <row r="162391" spans="2:2">
      <c r="B162391" s="323"/>
    </row>
    <row r="162392" spans="2:2">
      <c r="B162392" s="323"/>
    </row>
    <row r="162393" spans="2:2">
      <c r="B162393" s="323"/>
    </row>
    <row r="162394" spans="2:2">
      <c r="B162394" s="323"/>
    </row>
    <row r="162395" spans="2:2">
      <c r="B162395" s="323"/>
    </row>
    <row r="162396" spans="2:2">
      <c r="B162396" s="323"/>
    </row>
    <row r="162397" spans="2:2">
      <c r="B162397" s="323"/>
    </row>
    <row r="162398" spans="2:2">
      <c r="B162398" s="323"/>
    </row>
    <row r="162399" spans="2:2">
      <c r="B162399" s="323"/>
    </row>
    <row r="162400" spans="2:2">
      <c r="B162400" s="323"/>
    </row>
    <row r="162401" spans="2:2">
      <c r="B162401" s="323"/>
    </row>
    <row r="162402" spans="2:2">
      <c r="B162402" s="323"/>
    </row>
    <row r="162403" spans="2:2">
      <c r="B162403" s="323"/>
    </row>
    <row r="162404" spans="2:2">
      <c r="B162404" s="323"/>
    </row>
    <row r="162405" spans="2:2">
      <c r="B162405" s="323"/>
    </row>
    <row r="162406" spans="2:2">
      <c r="B162406" s="323"/>
    </row>
    <row r="162407" spans="2:2">
      <c r="B162407" s="323"/>
    </row>
    <row r="162408" spans="2:2">
      <c r="B162408" s="323"/>
    </row>
    <row r="162409" spans="2:2">
      <c r="B162409" s="323"/>
    </row>
    <row r="162410" spans="2:2">
      <c r="B162410" s="323"/>
    </row>
    <row r="162411" spans="2:2">
      <c r="B162411" s="323"/>
    </row>
    <row r="162412" spans="2:2">
      <c r="B162412" s="323"/>
    </row>
    <row r="162413" spans="2:2">
      <c r="B162413" s="323"/>
    </row>
    <row r="162414" spans="2:2">
      <c r="B162414" s="323"/>
    </row>
    <row r="162415" spans="2:2">
      <c r="B162415" s="323"/>
    </row>
    <row r="162416" spans="2:2">
      <c r="B162416" s="323"/>
    </row>
    <row r="162417" spans="2:2">
      <c r="B162417" s="323"/>
    </row>
    <row r="162418" spans="2:2">
      <c r="B162418" s="323"/>
    </row>
    <row r="162419" spans="2:2">
      <c r="B162419" s="323"/>
    </row>
    <row r="162420" spans="2:2">
      <c r="B162420" s="323"/>
    </row>
    <row r="162421" spans="2:2">
      <c r="B162421" s="323"/>
    </row>
    <row r="162422" spans="2:2">
      <c r="B162422" s="323"/>
    </row>
    <row r="162423" spans="2:2">
      <c r="B162423" s="323"/>
    </row>
    <row r="162424" spans="2:2">
      <c r="B162424" s="323"/>
    </row>
    <row r="162425" spans="2:2">
      <c r="B162425" s="323"/>
    </row>
    <row r="162426" spans="2:2">
      <c r="B162426" s="323"/>
    </row>
    <row r="162427" spans="2:2">
      <c r="B162427" s="323"/>
    </row>
    <row r="162428" spans="2:2">
      <c r="B162428" s="323"/>
    </row>
    <row r="162429" spans="2:2">
      <c r="B162429" s="323"/>
    </row>
    <row r="162430" spans="2:2">
      <c r="B162430" s="323"/>
    </row>
    <row r="162431" spans="2:2">
      <c r="B162431" s="323"/>
    </row>
    <row r="162432" spans="2:2">
      <c r="B162432" s="323"/>
    </row>
    <row r="162433" spans="2:2">
      <c r="B162433" s="323"/>
    </row>
    <row r="162434" spans="2:2">
      <c r="B162434" s="323"/>
    </row>
    <row r="162435" spans="2:2">
      <c r="B162435" s="323"/>
    </row>
    <row r="162436" spans="2:2">
      <c r="B162436" s="323"/>
    </row>
    <row r="162437" spans="2:2">
      <c r="B162437" s="323"/>
    </row>
    <row r="162438" spans="2:2">
      <c r="B162438" s="323"/>
    </row>
    <row r="162439" spans="2:2">
      <c r="B162439" s="323"/>
    </row>
    <row r="162440" spans="2:2">
      <c r="B162440" s="323"/>
    </row>
    <row r="162441" spans="2:2">
      <c r="B162441" s="323"/>
    </row>
    <row r="162442" spans="2:2">
      <c r="B162442" s="323"/>
    </row>
    <row r="162443" spans="2:2">
      <c r="B162443" s="323"/>
    </row>
    <row r="162444" spans="2:2">
      <c r="B162444" s="323"/>
    </row>
    <row r="162445" spans="2:2">
      <c r="B162445" s="323"/>
    </row>
    <row r="162446" spans="2:2">
      <c r="B162446" s="323"/>
    </row>
    <row r="162447" spans="2:2">
      <c r="B162447" s="323"/>
    </row>
    <row r="162448" spans="2:2">
      <c r="B162448" s="323"/>
    </row>
    <row r="162449" spans="2:2">
      <c r="B162449" s="323"/>
    </row>
    <row r="162450" spans="2:2">
      <c r="B162450" s="323"/>
    </row>
    <row r="162451" spans="2:2">
      <c r="B162451" s="323"/>
    </row>
    <row r="162452" spans="2:2">
      <c r="B162452" s="323"/>
    </row>
    <row r="162453" spans="2:2">
      <c r="B162453" s="323"/>
    </row>
    <row r="162454" spans="2:2">
      <c r="B162454" s="323"/>
    </row>
    <row r="162455" spans="2:2">
      <c r="B162455" s="323"/>
    </row>
    <row r="162456" spans="2:2">
      <c r="B162456" s="323"/>
    </row>
    <row r="162457" spans="2:2">
      <c r="B162457" s="323"/>
    </row>
    <row r="162458" spans="2:2">
      <c r="B162458" s="323"/>
    </row>
    <row r="162459" spans="2:2">
      <c r="B162459" s="323"/>
    </row>
    <row r="162460" spans="2:2">
      <c r="B162460" s="323"/>
    </row>
    <row r="162461" spans="2:2">
      <c r="B162461" s="323"/>
    </row>
    <row r="162462" spans="2:2">
      <c r="B162462" s="323"/>
    </row>
    <row r="162463" spans="2:2">
      <c r="B162463" s="323"/>
    </row>
    <row r="162464" spans="2:2">
      <c r="B162464" s="323"/>
    </row>
    <row r="162465" spans="2:2">
      <c r="B162465" s="323"/>
    </row>
    <row r="162466" spans="2:2">
      <c r="B162466" s="323"/>
    </row>
    <row r="162467" spans="2:2">
      <c r="B162467" s="323"/>
    </row>
    <row r="162468" spans="2:2">
      <c r="B162468" s="323"/>
    </row>
    <row r="162469" spans="2:2">
      <c r="B162469" s="323"/>
    </row>
    <row r="162470" spans="2:2">
      <c r="B162470" s="323"/>
    </row>
    <row r="162471" spans="2:2">
      <c r="B162471" s="323"/>
    </row>
    <row r="162472" spans="2:2">
      <c r="B162472" s="323"/>
    </row>
    <row r="162473" spans="2:2">
      <c r="B162473" s="323"/>
    </row>
    <row r="162474" spans="2:2">
      <c r="B162474" s="323"/>
    </row>
    <row r="162475" spans="2:2">
      <c r="B162475" s="323"/>
    </row>
    <row r="162476" spans="2:2">
      <c r="B162476" s="323"/>
    </row>
    <row r="162477" spans="2:2">
      <c r="B162477" s="323"/>
    </row>
    <row r="162478" spans="2:2">
      <c r="B162478" s="323"/>
    </row>
    <row r="162479" spans="2:2">
      <c r="B162479" s="323"/>
    </row>
    <row r="162480" spans="2:2">
      <c r="B162480" s="323"/>
    </row>
    <row r="162481" spans="2:2">
      <c r="B162481" s="323"/>
    </row>
    <row r="162482" spans="2:2">
      <c r="B162482" s="323"/>
    </row>
    <row r="162483" spans="2:2">
      <c r="B162483" s="323"/>
    </row>
    <row r="162484" spans="2:2">
      <c r="B162484" s="323"/>
    </row>
    <row r="162485" spans="2:2">
      <c r="B162485" s="323"/>
    </row>
    <row r="162486" spans="2:2">
      <c r="B162486" s="323"/>
    </row>
    <row r="162487" spans="2:2">
      <c r="B162487" s="323"/>
    </row>
    <row r="162488" spans="2:2">
      <c r="B162488" s="323"/>
    </row>
    <row r="162489" spans="2:2">
      <c r="B162489" s="323"/>
    </row>
    <row r="162490" spans="2:2">
      <c r="B162490" s="323"/>
    </row>
    <row r="162491" spans="2:2">
      <c r="B162491" s="323"/>
    </row>
    <row r="162492" spans="2:2">
      <c r="B162492" s="323"/>
    </row>
    <row r="162493" spans="2:2">
      <c r="B162493" s="323"/>
    </row>
    <row r="162494" spans="2:2">
      <c r="B162494" s="323"/>
    </row>
    <row r="162495" spans="2:2">
      <c r="B162495" s="323"/>
    </row>
    <row r="162496" spans="2:2">
      <c r="B162496" s="323"/>
    </row>
    <row r="162497" spans="2:2">
      <c r="B162497" s="323"/>
    </row>
    <row r="162498" spans="2:2">
      <c r="B162498" s="323"/>
    </row>
    <row r="162499" spans="2:2">
      <c r="B162499" s="323"/>
    </row>
    <row r="162500" spans="2:2">
      <c r="B162500" s="323"/>
    </row>
    <row r="162501" spans="2:2">
      <c r="B162501" s="323"/>
    </row>
    <row r="162502" spans="2:2">
      <c r="B162502" s="323"/>
    </row>
    <row r="162503" spans="2:2">
      <c r="B162503" s="323"/>
    </row>
    <row r="162504" spans="2:2">
      <c r="B162504" s="323"/>
    </row>
    <row r="162505" spans="2:2">
      <c r="B162505" s="323"/>
    </row>
    <row r="162506" spans="2:2">
      <c r="B162506" s="323"/>
    </row>
    <row r="162507" spans="2:2">
      <c r="B162507" s="323"/>
    </row>
    <row r="162508" spans="2:2">
      <c r="B162508" s="323"/>
    </row>
    <row r="162509" spans="2:2">
      <c r="B162509" s="323"/>
    </row>
    <row r="162510" spans="2:2">
      <c r="B162510" s="323"/>
    </row>
    <row r="162511" spans="2:2">
      <c r="B162511" s="323"/>
    </row>
    <row r="162512" spans="2:2">
      <c r="B162512" s="323"/>
    </row>
    <row r="162513" spans="2:2">
      <c r="B162513" s="323"/>
    </row>
    <row r="162514" spans="2:2">
      <c r="B162514" s="323"/>
    </row>
    <row r="162515" spans="2:2">
      <c r="B162515" s="323"/>
    </row>
    <row r="162516" spans="2:2">
      <c r="B162516" s="323"/>
    </row>
    <row r="162517" spans="2:2">
      <c r="B162517" s="323"/>
    </row>
    <row r="162518" spans="2:2">
      <c r="B162518" s="323"/>
    </row>
    <row r="162519" spans="2:2">
      <c r="B162519" s="323"/>
    </row>
    <row r="162520" spans="2:2">
      <c r="B162520" s="323"/>
    </row>
    <row r="162521" spans="2:2">
      <c r="B162521" s="323"/>
    </row>
    <row r="162522" spans="2:2">
      <c r="B162522" s="323"/>
    </row>
    <row r="162523" spans="2:2">
      <c r="B162523" s="323"/>
    </row>
    <row r="162524" spans="2:2">
      <c r="B162524" s="323"/>
    </row>
    <row r="162525" spans="2:2">
      <c r="B162525" s="323"/>
    </row>
    <row r="162526" spans="2:2">
      <c r="B162526" s="323"/>
    </row>
    <row r="162527" spans="2:2">
      <c r="B162527" s="323"/>
    </row>
    <row r="162528" spans="2:2">
      <c r="B162528" s="323"/>
    </row>
    <row r="162529" spans="2:2">
      <c r="B162529" s="323"/>
    </row>
    <row r="162530" spans="2:2">
      <c r="B162530" s="323"/>
    </row>
    <row r="162531" spans="2:2">
      <c r="B162531" s="323"/>
    </row>
    <row r="162532" spans="2:2">
      <c r="B162532" s="323"/>
    </row>
    <row r="162533" spans="2:2">
      <c r="B162533" s="323"/>
    </row>
    <row r="162534" spans="2:2">
      <c r="B162534" s="323"/>
    </row>
    <row r="162535" spans="2:2">
      <c r="B162535" s="323"/>
    </row>
    <row r="162536" spans="2:2">
      <c r="B162536" s="323"/>
    </row>
    <row r="162537" spans="2:2">
      <c r="B162537" s="323"/>
    </row>
    <row r="162538" spans="2:2">
      <c r="B162538" s="323"/>
    </row>
    <row r="162539" spans="2:2">
      <c r="B162539" s="323"/>
    </row>
    <row r="162540" spans="2:2">
      <c r="B162540" s="323"/>
    </row>
    <row r="162541" spans="2:2">
      <c r="B162541" s="323"/>
    </row>
    <row r="162542" spans="2:2">
      <c r="B162542" s="323"/>
    </row>
    <row r="162543" spans="2:2">
      <c r="B162543" s="323"/>
    </row>
    <row r="162544" spans="2:2">
      <c r="B162544" s="323"/>
    </row>
    <row r="162545" spans="2:2">
      <c r="B162545" s="323"/>
    </row>
    <row r="162546" spans="2:2">
      <c r="B162546" s="323"/>
    </row>
    <row r="162547" spans="2:2">
      <c r="B162547" s="323"/>
    </row>
    <row r="162548" spans="2:2">
      <c r="B162548" s="323"/>
    </row>
    <row r="162549" spans="2:2">
      <c r="B162549" s="323"/>
    </row>
    <row r="162550" spans="2:2">
      <c r="B162550" s="323"/>
    </row>
    <row r="162551" spans="2:2">
      <c r="B162551" s="323"/>
    </row>
    <row r="162552" spans="2:2">
      <c r="B162552" s="323"/>
    </row>
    <row r="162553" spans="2:2">
      <c r="B162553" s="323"/>
    </row>
    <row r="162554" spans="2:2">
      <c r="B162554" s="323"/>
    </row>
    <row r="162555" spans="2:2">
      <c r="B162555" s="323"/>
    </row>
    <row r="162556" spans="2:2">
      <c r="B162556" s="323"/>
    </row>
    <row r="162557" spans="2:2">
      <c r="B162557" s="323"/>
    </row>
    <row r="162558" spans="2:2">
      <c r="B162558" s="323"/>
    </row>
    <row r="162559" spans="2:2">
      <c r="B162559" s="323"/>
    </row>
    <row r="162560" spans="2:2">
      <c r="B162560" s="323"/>
    </row>
    <row r="162561" spans="2:2">
      <c r="B162561" s="323"/>
    </row>
    <row r="162562" spans="2:2">
      <c r="B162562" s="323"/>
    </row>
    <row r="162563" spans="2:2">
      <c r="B162563" s="323"/>
    </row>
    <row r="162564" spans="2:2">
      <c r="B162564" s="323"/>
    </row>
    <row r="162565" spans="2:2">
      <c r="B162565" s="323"/>
    </row>
    <row r="162566" spans="2:2">
      <c r="B162566" s="323"/>
    </row>
    <row r="162567" spans="2:2">
      <c r="B162567" s="323"/>
    </row>
    <row r="162568" spans="2:2">
      <c r="B162568" s="323"/>
    </row>
    <row r="162569" spans="2:2">
      <c r="B162569" s="323"/>
    </row>
    <row r="162570" spans="2:2">
      <c r="B162570" s="323"/>
    </row>
    <row r="162571" spans="2:2">
      <c r="B162571" s="323"/>
    </row>
    <row r="162572" spans="2:2">
      <c r="B162572" s="323"/>
    </row>
    <row r="162573" spans="2:2">
      <c r="B162573" s="323"/>
    </row>
    <row r="162574" spans="2:2">
      <c r="B162574" s="323"/>
    </row>
    <row r="162575" spans="2:2">
      <c r="B162575" s="323"/>
    </row>
    <row r="162576" spans="2:2">
      <c r="B162576" s="323"/>
    </row>
    <row r="162577" spans="2:2">
      <c r="B162577" s="323"/>
    </row>
    <row r="162578" spans="2:2">
      <c r="B162578" s="323"/>
    </row>
    <row r="162579" spans="2:2">
      <c r="B162579" s="323"/>
    </row>
    <row r="162580" spans="2:2">
      <c r="B162580" s="323"/>
    </row>
    <row r="162581" spans="2:2">
      <c r="B162581" s="323"/>
    </row>
    <row r="162582" spans="2:2">
      <c r="B162582" s="323"/>
    </row>
    <row r="162583" spans="2:2">
      <c r="B162583" s="323"/>
    </row>
    <row r="162584" spans="2:2">
      <c r="B162584" s="323"/>
    </row>
    <row r="162585" spans="2:2">
      <c r="B162585" s="323"/>
    </row>
    <row r="162586" spans="2:2">
      <c r="B162586" s="323"/>
    </row>
    <row r="162587" spans="2:2">
      <c r="B162587" s="323"/>
    </row>
    <row r="162588" spans="2:2">
      <c r="B162588" s="323"/>
    </row>
    <row r="162589" spans="2:2">
      <c r="B162589" s="323"/>
    </row>
    <row r="162590" spans="2:2">
      <c r="B162590" s="323"/>
    </row>
    <row r="162591" spans="2:2">
      <c r="B162591" s="323"/>
    </row>
    <row r="162592" spans="2:2">
      <c r="B162592" s="323"/>
    </row>
    <row r="162593" spans="2:2">
      <c r="B162593" s="323"/>
    </row>
    <row r="162594" spans="2:2">
      <c r="B162594" s="323"/>
    </row>
    <row r="162595" spans="2:2">
      <c r="B162595" s="323"/>
    </row>
    <row r="162596" spans="2:2">
      <c r="B162596" s="323"/>
    </row>
    <row r="162597" spans="2:2">
      <c r="B162597" s="323"/>
    </row>
    <row r="162598" spans="2:2">
      <c r="B162598" s="323"/>
    </row>
    <row r="162599" spans="2:2">
      <c r="B162599" s="323"/>
    </row>
    <row r="162600" spans="2:2">
      <c r="B162600" s="323"/>
    </row>
    <row r="162601" spans="2:2">
      <c r="B162601" s="323"/>
    </row>
    <row r="162602" spans="2:2">
      <c r="B162602" s="323"/>
    </row>
    <row r="162603" spans="2:2">
      <c r="B162603" s="323"/>
    </row>
    <row r="162604" spans="2:2">
      <c r="B162604" s="323"/>
    </row>
    <row r="162605" spans="2:2">
      <c r="B162605" s="323"/>
    </row>
    <row r="162606" spans="2:2">
      <c r="B162606" s="323"/>
    </row>
    <row r="162607" spans="2:2">
      <c r="B162607" s="323"/>
    </row>
    <row r="162608" spans="2:2">
      <c r="B162608" s="323"/>
    </row>
    <row r="162609" spans="2:2">
      <c r="B162609" s="323"/>
    </row>
    <row r="162610" spans="2:2">
      <c r="B162610" s="323"/>
    </row>
    <row r="162611" spans="2:2">
      <c r="B162611" s="323"/>
    </row>
    <row r="162612" spans="2:2">
      <c r="B162612" s="323"/>
    </row>
    <row r="162613" spans="2:2">
      <c r="B162613" s="323"/>
    </row>
    <row r="162614" spans="2:2">
      <c r="B162614" s="323"/>
    </row>
    <row r="162615" spans="2:2">
      <c r="B162615" s="323"/>
    </row>
    <row r="162616" spans="2:2">
      <c r="B162616" s="323"/>
    </row>
    <row r="162617" spans="2:2">
      <c r="B162617" s="323"/>
    </row>
    <row r="162618" spans="2:2">
      <c r="B162618" s="323"/>
    </row>
    <row r="162619" spans="2:2">
      <c r="B162619" s="323"/>
    </row>
    <row r="162620" spans="2:2">
      <c r="B162620" s="323"/>
    </row>
    <row r="162621" spans="2:2">
      <c r="B162621" s="323"/>
    </row>
    <row r="162622" spans="2:2">
      <c r="B162622" s="323"/>
    </row>
    <row r="162623" spans="2:2">
      <c r="B162623" s="323"/>
    </row>
    <row r="162624" spans="2:2">
      <c r="B162624" s="323"/>
    </row>
    <row r="162625" spans="2:2">
      <c r="B162625" s="323"/>
    </row>
    <row r="162626" spans="2:2">
      <c r="B162626" s="323"/>
    </row>
    <row r="162627" spans="2:2">
      <c r="B162627" s="323"/>
    </row>
    <row r="162628" spans="2:2">
      <c r="B162628" s="323"/>
    </row>
    <row r="162629" spans="2:2">
      <c r="B162629" s="323"/>
    </row>
    <row r="162630" spans="2:2">
      <c r="B162630" s="323"/>
    </row>
    <row r="162631" spans="2:2">
      <c r="B162631" s="323"/>
    </row>
    <row r="162632" spans="2:2">
      <c r="B162632" s="323"/>
    </row>
    <row r="162633" spans="2:2">
      <c r="B162633" s="323"/>
    </row>
    <row r="162634" spans="2:2">
      <c r="B162634" s="323"/>
    </row>
    <row r="162635" spans="2:2">
      <c r="B162635" s="323"/>
    </row>
    <row r="162636" spans="2:2">
      <c r="B162636" s="323"/>
    </row>
    <row r="162637" spans="2:2">
      <c r="B162637" s="323"/>
    </row>
    <row r="162638" spans="2:2">
      <c r="B162638" s="323"/>
    </row>
    <row r="162639" spans="2:2">
      <c r="B162639" s="323"/>
    </row>
    <row r="162640" spans="2:2">
      <c r="B162640" s="323"/>
    </row>
    <row r="162641" spans="2:2">
      <c r="B162641" s="323"/>
    </row>
    <row r="162642" spans="2:2">
      <c r="B162642" s="323"/>
    </row>
    <row r="162643" spans="2:2">
      <c r="B162643" s="323"/>
    </row>
    <row r="162644" spans="2:2">
      <c r="B162644" s="323"/>
    </row>
    <row r="162645" spans="2:2">
      <c r="B162645" s="323"/>
    </row>
    <row r="162646" spans="2:2">
      <c r="B162646" s="323"/>
    </row>
    <row r="162647" spans="2:2">
      <c r="B162647" s="323"/>
    </row>
    <row r="162648" spans="2:2">
      <c r="B162648" s="323"/>
    </row>
    <row r="162649" spans="2:2">
      <c r="B162649" s="323"/>
    </row>
    <row r="162650" spans="2:2">
      <c r="B162650" s="323"/>
    </row>
    <row r="162651" spans="2:2">
      <c r="B162651" s="323"/>
    </row>
    <row r="162652" spans="2:2">
      <c r="B162652" s="323"/>
    </row>
    <row r="162653" spans="2:2">
      <c r="B162653" s="323"/>
    </row>
    <row r="162654" spans="2:2">
      <c r="B162654" s="323"/>
    </row>
    <row r="162655" spans="2:2">
      <c r="B162655" s="323"/>
    </row>
    <row r="162656" spans="2:2">
      <c r="B162656" s="323"/>
    </row>
    <row r="162657" spans="2:2">
      <c r="B162657" s="323"/>
    </row>
    <row r="162658" spans="2:2">
      <c r="B162658" s="323"/>
    </row>
    <row r="162659" spans="2:2">
      <c r="B162659" s="323"/>
    </row>
    <row r="162660" spans="2:2">
      <c r="B162660" s="323"/>
    </row>
    <row r="162661" spans="2:2">
      <c r="B162661" s="323"/>
    </row>
    <row r="162662" spans="2:2">
      <c r="B162662" s="323"/>
    </row>
    <row r="162663" spans="2:2">
      <c r="B162663" s="323"/>
    </row>
    <row r="162664" spans="2:2">
      <c r="B162664" s="323"/>
    </row>
    <row r="162665" spans="2:2">
      <c r="B162665" s="323"/>
    </row>
    <row r="162666" spans="2:2">
      <c r="B162666" s="323"/>
    </row>
    <row r="162667" spans="2:2">
      <c r="B162667" s="323"/>
    </row>
    <row r="162668" spans="2:2">
      <c r="B162668" s="323"/>
    </row>
    <row r="162669" spans="2:2">
      <c r="B162669" s="323"/>
    </row>
    <row r="162670" spans="2:2">
      <c r="B162670" s="323"/>
    </row>
    <row r="162671" spans="2:2">
      <c r="B162671" s="323"/>
    </row>
    <row r="162672" spans="2:2">
      <c r="B162672" s="323"/>
    </row>
    <row r="162673" spans="2:2">
      <c r="B162673" s="323"/>
    </row>
    <row r="162674" spans="2:2">
      <c r="B162674" s="323"/>
    </row>
    <row r="162675" spans="2:2">
      <c r="B162675" s="323"/>
    </row>
    <row r="162676" spans="2:2">
      <c r="B162676" s="323"/>
    </row>
    <row r="162677" spans="2:2">
      <c r="B162677" s="323"/>
    </row>
    <row r="162678" spans="2:2">
      <c r="B162678" s="323"/>
    </row>
    <row r="162679" spans="2:2">
      <c r="B162679" s="323"/>
    </row>
    <row r="162680" spans="2:2">
      <c r="B162680" s="323"/>
    </row>
    <row r="162681" spans="2:2">
      <c r="B162681" s="323"/>
    </row>
    <row r="162682" spans="2:2">
      <c r="B162682" s="323"/>
    </row>
    <row r="162683" spans="2:2">
      <c r="B162683" s="323"/>
    </row>
    <row r="162684" spans="2:2">
      <c r="B162684" s="323"/>
    </row>
    <row r="162685" spans="2:2">
      <c r="B162685" s="323"/>
    </row>
    <row r="162686" spans="2:2">
      <c r="B162686" s="323"/>
    </row>
    <row r="162687" spans="2:2">
      <c r="B162687" s="323"/>
    </row>
    <row r="162688" spans="2:2">
      <c r="B162688" s="323"/>
    </row>
    <row r="162689" spans="2:2">
      <c r="B162689" s="323"/>
    </row>
    <row r="162690" spans="2:2">
      <c r="B162690" s="323"/>
    </row>
    <row r="162691" spans="2:2">
      <c r="B162691" s="323"/>
    </row>
    <row r="162692" spans="2:2">
      <c r="B162692" s="323"/>
    </row>
    <row r="162693" spans="2:2">
      <c r="B162693" s="323"/>
    </row>
    <row r="162694" spans="2:2">
      <c r="B162694" s="323"/>
    </row>
    <row r="162695" spans="2:2">
      <c r="B162695" s="323"/>
    </row>
    <row r="162696" spans="2:2">
      <c r="B162696" s="323"/>
    </row>
    <row r="162697" spans="2:2">
      <c r="B162697" s="323"/>
    </row>
    <row r="162698" spans="2:2">
      <c r="B162698" s="323"/>
    </row>
    <row r="162699" spans="2:2">
      <c r="B162699" s="323"/>
    </row>
    <row r="162700" spans="2:2">
      <c r="B162700" s="323"/>
    </row>
    <row r="162701" spans="2:2">
      <c r="B162701" s="323"/>
    </row>
    <row r="162702" spans="2:2">
      <c r="B162702" s="323"/>
    </row>
    <row r="162703" spans="2:2">
      <c r="B162703" s="323"/>
    </row>
    <row r="162704" spans="2:2">
      <c r="B162704" s="323"/>
    </row>
    <row r="162705" spans="2:2">
      <c r="B162705" s="323"/>
    </row>
    <row r="162706" spans="2:2">
      <c r="B162706" s="323"/>
    </row>
    <row r="162707" spans="2:2">
      <c r="B162707" s="323"/>
    </row>
    <row r="162708" spans="2:2">
      <c r="B162708" s="323"/>
    </row>
    <row r="162709" spans="2:2">
      <c r="B162709" s="323"/>
    </row>
    <row r="162710" spans="2:2">
      <c r="B162710" s="323"/>
    </row>
    <row r="162711" spans="2:2">
      <c r="B162711" s="323"/>
    </row>
    <row r="162712" spans="2:2">
      <c r="B162712" s="323"/>
    </row>
    <row r="162713" spans="2:2">
      <c r="B162713" s="323"/>
    </row>
    <row r="162714" spans="2:2">
      <c r="B162714" s="323"/>
    </row>
    <row r="162715" spans="2:2">
      <c r="B162715" s="323"/>
    </row>
    <row r="162716" spans="2:2">
      <c r="B162716" s="323"/>
    </row>
    <row r="162717" spans="2:2">
      <c r="B162717" s="323"/>
    </row>
    <row r="162718" spans="2:2">
      <c r="B162718" s="323"/>
    </row>
    <row r="162719" spans="2:2">
      <c r="B162719" s="323"/>
    </row>
    <row r="162720" spans="2:2">
      <c r="B162720" s="323"/>
    </row>
    <row r="162721" spans="2:2">
      <c r="B162721" s="323"/>
    </row>
    <row r="162722" spans="2:2">
      <c r="B162722" s="323"/>
    </row>
    <row r="162723" spans="2:2">
      <c r="B162723" s="323"/>
    </row>
    <row r="162724" spans="2:2">
      <c r="B162724" s="323"/>
    </row>
    <row r="162725" spans="2:2">
      <c r="B162725" s="323"/>
    </row>
    <row r="162726" spans="2:2">
      <c r="B162726" s="323"/>
    </row>
    <row r="162727" spans="2:2">
      <c r="B162727" s="323"/>
    </row>
    <row r="162728" spans="2:2">
      <c r="B162728" s="323"/>
    </row>
    <row r="162729" spans="2:2">
      <c r="B162729" s="323"/>
    </row>
    <row r="162730" spans="2:2">
      <c r="B162730" s="323"/>
    </row>
    <row r="162731" spans="2:2">
      <c r="B162731" s="323"/>
    </row>
    <row r="162732" spans="2:2">
      <c r="B162732" s="323"/>
    </row>
    <row r="162733" spans="2:2">
      <c r="B162733" s="323"/>
    </row>
    <row r="162734" spans="2:2">
      <c r="B162734" s="323"/>
    </row>
    <row r="162735" spans="2:2">
      <c r="B162735" s="323"/>
    </row>
    <row r="162736" spans="2:2">
      <c r="B162736" s="323"/>
    </row>
    <row r="162737" spans="2:2">
      <c r="B162737" s="323"/>
    </row>
    <row r="162738" spans="2:2">
      <c r="B162738" s="323"/>
    </row>
    <row r="162739" spans="2:2">
      <c r="B162739" s="323"/>
    </row>
    <row r="162740" spans="2:2">
      <c r="B162740" s="323"/>
    </row>
    <row r="162741" spans="2:2">
      <c r="B162741" s="323"/>
    </row>
    <row r="162742" spans="2:2">
      <c r="B162742" s="323"/>
    </row>
    <row r="162743" spans="2:2">
      <c r="B162743" s="323"/>
    </row>
    <row r="162744" spans="2:2">
      <c r="B162744" s="323"/>
    </row>
    <row r="162745" spans="2:2">
      <c r="B162745" s="323"/>
    </row>
    <row r="162746" spans="2:2">
      <c r="B162746" s="323"/>
    </row>
    <row r="162747" spans="2:2">
      <c r="B162747" s="323"/>
    </row>
    <row r="162748" spans="2:2">
      <c r="B162748" s="323"/>
    </row>
    <row r="162749" spans="2:2">
      <c r="B162749" s="323"/>
    </row>
    <row r="162750" spans="2:2">
      <c r="B162750" s="323"/>
    </row>
    <row r="162751" spans="2:2">
      <c r="B162751" s="323"/>
    </row>
    <row r="162752" spans="2:2">
      <c r="B162752" s="323"/>
    </row>
    <row r="162753" spans="2:2">
      <c r="B162753" s="323"/>
    </row>
    <row r="162754" spans="2:2">
      <c r="B162754" s="323"/>
    </row>
    <row r="162755" spans="2:2">
      <c r="B162755" s="323"/>
    </row>
    <row r="162756" spans="2:2">
      <c r="B162756" s="323"/>
    </row>
    <row r="162757" spans="2:2">
      <c r="B162757" s="323"/>
    </row>
    <row r="162758" spans="2:2">
      <c r="B162758" s="323"/>
    </row>
    <row r="162759" spans="2:2">
      <c r="B162759" s="323"/>
    </row>
    <row r="162760" spans="2:2">
      <c r="B162760" s="323"/>
    </row>
    <row r="162761" spans="2:2">
      <c r="B162761" s="323"/>
    </row>
    <row r="162762" spans="2:2">
      <c r="B162762" s="323"/>
    </row>
    <row r="162763" spans="2:2">
      <c r="B162763" s="323"/>
    </row>
    <row r="162764" spans="2:2">
      <c r="B162764" s="323"/>
    </row>
    <row r="162765" spans="2:2">
      <c r="B162765" s="323"/>
    </row>
    <row r="162766" spans="2:2">
      <c r="B162766" s="323"/>
    </row>
    <row r="162767" spans="2:2">
      <c r="B162767" s="323"/>
    </row>
    <row r="162768" spans="2:2">
      <c r="B162768" s="323"/>
    </row>
    <row r="162769" spans="2:2">
      <c r="B162769" s="323"/>
    </row>
    <row r="162770" spans="2:2">
      <c r="B162770" s="323"/>
    </row>
    <row r="162771" spans="2:2">
      <c r="B162771" s="323"/>
    </row>
    <row r="162772" spans="2:2">
      <c r="B162772" s="323"/>
    </row>
    <row r="162773" spans="2:2">
      <c r="B162773" s="323"/>
    </row>
    <row r="162774" spans="2:2">
      <c r="B162774" s="323"/>
    </row>
    <row r="162775" spans="2:2">
      <c r="B162775" s="323"/>
    </row>
    <row r="162776" spans="2:2">
      <c r="B162776" s="323"/>
    </row>
    <row r="162777" spans="2:2">
      <c r="B162777" s="323"/>
    </row>
    <row r="162778" spans="2:2">
      <c r="B162778" s="323"/>
    </row>
    <row r="162779" spans="2:2">
      <c r="B162779" s="323"/>
    </row>
    <row r="162780" spans="2:2">
      <c r="B162780" s="323"/>
    </row>
    <row r="162781" spans="2:2">
      <c r="B162781" s="323"/>
    </row>
    <row r="162782" spans="2:2">
      <c r="B162782" s="323"/>
    </row>
    <row r="162783" spans="2:2">
      <c r="B162783" s="323"/>
    </row>
    <row r="162784" spans="2:2">
      <c r="B162784" s="323"/>
    </row>
    <row r="162785" spans="2:2">
      <c r="B162785" s="323"/>
    </row>
    <row r="162786" spans="2:2">
      <c r="B162786" s="323"/>
    </row>
    <row r="162787" spans="2:2">
      <c r="B162787" s="323"/>
    </row>
    <row r="162788" spans="2:2">
      <c r="B162788" s="323"/>
    </row>
    <row r="162789" spans="2:2">
      <c r="B162789" s="323"/>
    </row>
    <row r="162790" spans="2:2">
      <c r="B162790" s="323"/>
    </row>
    <row r="162791" spans="2:2">
      <c r="B162791" s="323"/>
    </row>
    <row r="162792" spans="2:2">
      <c r="B162792" s="323"/>
    </row>
    <row r="162793" spans="2:2">
      <c r="B162793" s="323"/>
    </row>
    <row r="162794" spans="2:2">
      <c r="B162794" s="323"/>
    </row>
    <row r="162795" spans="2:2">
      <c r="B162795" s="323"/>
    </row>
    <row r="162796" spans="2:2">
      <c r="B162796" s="323"/>
    </row>
    <row r="162797" spans="2:2">
      <c r="B162797" s="323"/>
    </row>
    <row r="162798" spans="2:2">
      <c r="B162798" s="323"/>
    </row>
    <row r="162799" spans="2:2">
      <c r="B162799" s="323"/>
    </row>
    <row r="162800" spans="2:2">
      <c r="B162800" s="323"/>
    </row>
    <row r="162801" spans="2:2">
      <c r="B162801" s="323"/>
    </row>
    <row r="162802" spans="2:2">
      <c r="B162802" s="323"/>
    </row>
    <row r="162803" spans="2:2">
      <c r="B162803" s="323"/>
    </row>
    <row r="162804" spans="2:2">
      <c r="B162804" s="323"/>
    </row>
    <row r="162805" spans="2:2">
      <c r="B162805" s="323"/>
    </row>
    <row r="162806" spans="2:2">
      <c r="B162806" s="323"/>
    </row>
    <row r="162807" spans="2:2">
      <c r="B162807" s="323"/>
    </row>
    <row r="162808" spans="2:2">
      <c r="B162808" s="323"/>
    </row>
    <row r="162809" spans="2:2">
      <c r="B162809" s="323"/>
    </row>
    <row r="162810" spans="2:2">
      <c r="B162810" s="323"/>
    </row>
    <row r="162811" spans="2:2">
      <c r="B162811" s="323"/>
    </row>
    <row r="162812" spans="2:2">
      <c r="B162812" s="323"/>
    </row>
    <row r="162813" spans="2:2">
      <c r="B162813" s="323"/>
    </row>
    <row r="162814" spans="2:2">
      <c r="B162814" s="323"/>
    </row>
    <row r="162815" spans="2:2">
      <c r="B162815" s="323"/>
    </row>
    <row r="162816" spans="2:2">
      <c r="B162816" s="323"/>
    </row>
    <row r="162817" spans="2:2">
      <c r="B162817" s="323"/>
    </row>
    <row r="162818" spans="2:2">
      <c r="B162818" s="323"/>
    </row>
    <row r="162819" spans="2:2">
      <c r="B162819" s="323"/>
    </row>
    <row r="162820" spans="2:2">
      <c r="B162820" s="323"/>
    </row>
    <row r="162821" spans="2:2">
      <c r="B162821" s="323"/>
    </row>
    <row r="162822" spans="2:2">
      <c r="B162822" s="323"/>
    </row>
    <row r="162823" spans="2:2">
      <c r="B162823" s="323"/>
    </row>
    <row r="162824" spans="2:2">
      <c r="B162824" s="323"/>
    </row>
    <row r="162825" spans="2:2">
      <c r="B162825" s="323"/>
    </row>
    <row r="162826" spans="2:2">
      <c r="B162826" s="323"/>
    </row>
    <row r="162827" spans="2:2">
      <c r="B162827" s="323"/>
    </row>
    <row r="162828" spans="2:2">
      <c r="B162828" s="323"/>
    </row>
    <row r="162829" spans="2:2">
      <c r="B162829" s="323"/>
    </row>
    <row r="162830" spans="2:2">
      <c r="B162830" s="323"/>
    </row>
    <row r="162831" spans="2:2">
      <c r="B162831" s="323"/>
    </row>
    <row r="162832" spans="2:2">
      <c r="B162832" s="323"/>
    </row>
    <row r="162833" spans="2:2">
      <c r="B162833" s="323"/>
    </row>
    <row r="162834" spans="2:2">
      <c r="B162834" s="323"/>
    </row>
    <row r="162835" spans="2:2">
      <c r="B162835" s="323"/>
    </row>
    <row r="162836" spans="2:2">
      <c r="B162836" s="323"/>
    </row>
    <row r="162837" spans="2:2">
      <c r="B162837" s="323"/>
    </row>
    <row r="162838" spans="2:2">
      <c r="B162838" s="323"/>
    </row>
    <row r="162839" spans="2:2">
      <c r="B162839" s="323"/>
    </row>
    <row r="162840" spans="2:2">
      <c r="B162840" s="323"/>
    </row>
    <row r="162841" spans="2:2">
      <c r="B162841" s="323"/>
    </row>
    <row r="162842" spans="2:2">
      <c r="B162842" s="323"/>
    </row>
    <row r="162843" spans="2:2">
      <c r="B162843" s="323"/>
    </row>
    <row r="162844" spans="2:2">
      <c r="B162844" s="323"/>
    </row>
    <row r="162845" spans="2:2">
      <c r="B162845" s="323"/>
    </row>
    <row r="162846" spans="2:2">
      <c r="B162846" s="323"/>
    </row>
    <row r="162847" spans="2:2">
      <c r="B162847" s="323"/>
    </row>
    <row r="162848" spans="2:2">
      <c r="B162848" s="323"/>
    </row>
    <row r="162849" spans="2:2">
      <c r="B162849" s="323"/>
    </row>
    <row r="162850" spans="2:2">
      <c r="B162850" s="323"/>
    </row>
    <row r="162851" spans="2:2">
      <c r="B162851" s="323"/>
    </row>
    <row r="162852" spans="2:2">
      <c r="B162852" s="323"/>
    </row>
    <row r="162853" spans="2:2">
      <c r="B162853" s="323"/>
    </row>
    <row r="162854" spans="2:2">
      <c r="B162854" s="323"/>
    </row>
    <row r="162855" spans="2:2">
      <c r="B162855" s="323"/>
    </row>
    <row r="162856" spans="2:2">
      <c r="B162856" s="323"/>
    </row>
    <row r="162857" spans="2:2">
      <c r="B162857" s="323"/>
    </row>
    <row r="162858" spans="2:2">
      <c r="B162858" s="323"/>
    </row>
    <row r="162859" spans="2:2">
      <c r="B162859" s="323"/>
    </row>
    <row r="162860" spans="2:2">
      <c r="B162860" s="323"/>
    </row>
    <row r="162861" spans="2:2">
      <c r="B162861" s="323"/>
    </row>
    <row r="162862" spans="2:2">
      <c r="B162862" s="323"/>
    </row>
    <row r="162863" spans="2:2">
      <c r="B162863" s="323"/>
    </row>
    <row r="162864" spans="2:2">
      <c r="B162864" s="323"/>
    </row>
    <row r="162865" spans="2:2">
      <c r="B162865" s="323"/>
    </row>
    <row r="162866" spans="2:2">
      <c r="B162866" s="323"/>
    </row>
    <row r="162867" spans="2:2">
      <c r="B162867" s="323"/>
    </row>
    <row r="162868" spans="2:2">
      <c r="B162868" s="323"/>
    </row>
    <row r="162869" spans="2:2">
      <c r="B162869" s="323"/>
    </row>
    <row r="162870" spans="2:2">
      <c r="B162870" s="323"/>
    </row>
    <row r="162871" spans="2:2">
      <c r="B162871" s="323"/>
    </row>
    <row r="162872" spans="2:2">
      <c r="B162872" s="323"/>
    </row>
    <row r="162873" spans="2:2">
      <c r="B162873" s="323"/>
    </row>
    <row r="162874" spans="2:2">
      <c r="B162874" s="323"/>
    </row>
    <row r="162875" spans="2:2">
      <c r="B162875" s="323"/>
    </row>
    <row r="162876" spans="2:2">
      <c r="B162876" s="323"/>
    </row>
    <row r="162877" spans="2:2">
      <c r="B162877" s="323"/>
    </row>
    <row r="162878" spans="2:2">
      <c r="B162878" s="323"/>
    </row>
    <row r="162879" spans="2:2">
      <c r="B162879" s="323"/>
    </row>
    <row r="162880" spans="2:2">
      <c r="B162880" s="323"/>
    </row>
    <row r="162881" spans="2:2">
      <c r="B162881" s="323"/>
    </row>
    <row r="162882" spans="2:2">
      <c r="B162882" s="323"/>
    </row>
    <row r="162883" spans="2:2">
      <c r="B162883" s="323"/>
    </row>
    <row r="162884" spans="2:2">
      <c r="B162884" s="323"/>
    </row>
    <row r="162885" spans="2:2">
      <c r="B162885" s="323"/>
    </row>
    <row r="162886" spans="2:2">
      <c r="B162886" s="323"/>
    </row>
    <row r="162887" spans="2:2">
      <c r="B162887" s="323"/>
    </row>
    <row r="162888" spans="2:2">
      <c r="B162888" s="323"/>
    </row>
    <row r="162889" spans="2:2">
      <c r="B162889" s="323"/>
    </row>
    <row r="162890" spans="2:2">
      <c r="B162890" s="323"/>
    </row>
    <row r="162891" spans="2:2">
      <c r="B162891" s="323"/>
    </row>
    <row r="162892" spans="2:2">
      <c r="B162892" s="323"/>
    </row>
    <row r="162893" spans="2:2">
      <c r="B162893" s="323"/>
    </row>
    <row r="162894" spans="2:2">
      <c r="B162894" s="323"/>
    </row>
    <row r="162895" spans="2:2">
      <c r="B162895" s="323"/>
    </row>
    <row r="162896" spans="2:2">
      <c r="B162896" s="323"/>
    </row>
    <row r="162897" spans="2:2">
      <c r="B162897" s="323"/>
    </row>
    <row r="162898" spans="2:2">
      <c r="B162898" s="323"/>
    </row>
    <row r="162899" spans="2:2">
      <c r="B162899" s="323"/>
    </row>
    <row r="162900" spans="2:2">
      <c r="B162900" s="323"/>
    </row>
    <row r="162901" spans="2:2">
      <c r="B162901" s="323"/>
    </row>
    <row r="162902" spans="2:2">
      <c r="B162902" s="323"/>
    </row>
    <row r="162903" spans="2:2">
      <c r="B162903" s="323"/>
    </row>
    <row r="162904" spans="2:2">
      <c r="B162904" s="323"/>
    </row>
    <row r="162905" spans="2:2">
      <c r="B162905" s="323"/>
    </row>
    <row r="162906" spans="2:2">
      <c r="B162906" s="323"/>
    </row>
    <row r="162907" spans="2:2">
      <c r="B162907" s="323"/>
    </row>
    <row r="162908" spans="2:2">
      <c r="B162908" s="323"/>
    </row>
    <row r="162909" spans="2:2">
      <c r="B162909" s="323"/>
    </row>
    <row r="162910" spans="2:2">
      <c r="B162910" s="323"/>
    </row>
    <row r="162911" spans="2:2">
      <c r="B162911" s="323"/>
    </row>
    <row r="162912" spans="2:2">
      <c r="B162912" s="323"/>
    </row>
    <row r="162913" spans="2:2">
      <c r="B162913" s="323"/>
    </row>
    <row r="162914" spans="2:2">
      <c r="B162914" s="323"/>
    </row>
    <row r="162915" spans="2:2">
      <c r="B162915" s="323"/>
    </row>
    <row r="162916" spans="2:2">
      <c r="B162916" s="323"/>
    </row>
    <row r="162917" spans="2:2">
      <c r="B162917" s="323"/>
    </row>
    <row r="162918" spans="2:2">
      <c r="B162918" s="323"/>
    </row>
    <row r="162919" spans="2:2">
      <c r="B162919" s="323"/>
    </row>
    <row r="162920" spans="2:2">
      <c r="B162920" s="323"/>
    </row>
    <row r="162921" spans="2:2">
      <c r="B162921" s="323"/>
    </row>
    <row r="162922" spans="2:2">
      <c r="B162922" s="323"/>
    </row>
    <row r="162923" spans="2:2">
      <c r="B162923" s="323"/>
    </row>
    <row r="162924" spans="2:2">
      <c r="B162924" s="323"/>
    </row>
    <row r="162925" spans="2:2">
      <c r="B162925" s="323"/>
    </row>
    <row r="162926" spans="2:2">
      <c r="B162926" s="323"/>
    </row>
    <row r="162927" spans="2:2">
      <c r="B162927" s="323"/>
    </row>
    <row r="162928" spans="2:2">
      <c r="B162928" s="323"/>
    </row>
    <row r="162929" spans="2:2">
      <c r="B162929" s="323"/>
    </row>
    <row r="162930" spans="2:2">
      <c r="B162930" s="323"/>
    </row>
    <row r="162931" spans="2:2">
      <c r="B162931" s="323"/>
    </row>
    <row r="162932" spans="2:2">
      <c r="B162932" s="323"/>
    </row>
    <row r="162933" spans="2:2">
      <c r="B162933" s="323"/>
    </row>
    <row r="162934" spans="2:2">
      <c r="B162934" s="323"/>
    </row>
    <row r="162935" spans="2:2">
      <c r="B162935" s="323"/>
    </row>
    <row r="162936" spans="2:2">
      <c r="B162936" s="323"/>
    </row>
    <row r="162937" spans="2:2">
      <c r="B162937" s="323"/>
    </row>
    <row r="162938" spans="2:2">
      <c r="B162938" s="323"/>
    </row>
    <row r="162939" spans="2:2">
      <c r="B162939" s="323"/>
    </row>
    <row r="162940" spans="2:2">
      <c r="B162940" s="323"/>
    </row>
    <row r="162941" spans="2:2">
      <c r="B162941" s="323"/>
    </row>
    <row r="162942" spans="2:2">
      <c r="B162942" s="323"/>
    </row>
    <row r="162943" spans="2:2">
      <c r="B162943" s="323"/>
    </row>
    <row r="162944" spans="2:2">
      <c r="B162944" s="323"/>
    </row>
    <row r="162945" spans="2:2">
      <c r="B162945" s="323"/>
    </row>
    <row r="162946" spans="2:2">
      <c r="B162946" s="323"/>
    </row>
    <row r="162947" spans="2:2">
      <c r="B162947" s="323"/>
    </row>
    <row r="162948" spans="2:2">
      <c r="B162948" s="323"/>
    </row>
    <row r="162949" spans="2:2">
      <c r="B162949" s="323"/>
    </row>
    <row r="162950" spans="2:2">
      <c r="B162950" s="323"/>
    </row>
    <row r="162951" spans="2:2">
      <c r="B162951" s="323"/>
    </row>
    <row r="162952" spans="2:2">
      <c r="B162952" s="323"/>
    </row>
    <row r="162953" spans="2:2">
      <c r="B162953" s="323"/>
    </row>
    <row r="162954" spans="2:2">
      <c r="B162954" s="323"/>
    </row>
    <row r="162955" spans="2:2">
      <c r="B162955" s="323"/>
    </row>
    <row r="162956" spans="2:2">
      <c r="B162956" s="323"/>
    </row>
    <row r="162957" spans="2:2">
      <c r="B162957" s="323"/>
    </row>
    <row r="162958" spans="2:2">
      <c r="B162958" s="323"/>
    </row>
    <row r="162959" spans="2:2">
      <c r="B162959" s="323"/>
    </row>
    <row r="162960" spans="2:2">
      <c r="B162960" s="323"/>
    </row>
    <row r="162961" spans="2:2">
      <c r="B162961" s="323"/>
    </row>
    <row r="162962" spans="2:2">
      <c r="B162962" s="323"/>
    </row>
    <row r="162963" spans="2:2">
      <c r="B162963" s="323"/>
    </row>
    <row r="162964" spans="2:2">
      <c r="B162964" s="323"/>
    </row>
    <row r="162965" spans="2:2">
      <c r="B162965" s="323"/>
    </row>
    <row r="162966" spans="2:2">
      <c r="B162966" s="323"/>
    </row>
    <row r="162967" spans="2:2">
      <c r="B162967" s="323"/>
    </row>
    <row r="162968" spans="2:2">
      <c r="B162968" s="323"/>
    </row>
    <row r="162969" spans="2:2">
      <c r="B162969" s="323"/>
    </row>
    <row r="162970" spans="2:2">
      <c r="B162970" s="323"/>
    </row>
    <row r="162971" spans="2:2">
      <c r="B162971" s="323"/>
    </row>
    <row r="162972" spans="2:2">
      <c r="B162972" s="323"/>
    </row>
    <row r="162973" spans="2:2">
      <c r="B162973" s="323"/>
    </row>
    <row r="162974" spans="2:2">
      <c r="B162974" s="323"/>
    </row>
    <row r="162975" spans="2:2">
      <c r="B162975" s="323"/>
    </row>
    <row r="162976" spans="2:2">
      <c r="B162976" s="323"/>
    </row>
    <row r="162977" spans="2:2">
      <c r="B162977" s="323"/>
    </row>
    <row r="162978" spans="2:2">
      <c r="B162978" s="323"/>
    </row>
    <row r="162979" spans="2:2">
      <c r="B162979" s="323"/>
    </row>
    <row r="162980" spans="2:2">
      <c r="B162980" s="323"/>
    </row>
    <row r="162981" spans="2:2">
      <c r="B162981" s="323"/>
    </row>
    <row r="162982" spans="2:2">
      <c r="B162982" s="323"/>
    </row>
    <row r="162983" spans="2:2">
      <c r="B162983" s="323"/>
    </row>
    <row r="162984" spans="2:2">
      <c r="B162984" s="323"/>
    </row>
    <row r="162985" spans="2:2">
      <c r="B162985" s="323"/>
    </row>
    <row r="162986" spans="2:2">
      <c r="B162986" s="323"/>
    </row>
    <row r="162987" spans="2:2">
      <c r="B162987" s="323"/>
    </row>
    <row r="162988" spans="2:2">
      <c r="B162988" s="323"/>
    </row>
    <row r="162989" spans="2:2">
      <c r="B162989" s="323"/>
    </row>
    <row r="162990" spans="2:2">
      <c r="B162990" s="323"/>
    </row>
    <row r="162991" spans="2:2">
      <c r="B162991" s="323"/>
    </row>
    <row r="162992" spans="2:2">
      <c r="B162992" s="323"/>
    </row>
    <row r="162993" spans="2:2">
      <c r="B162993" s="323"/>
    </row>
    <row r="162994" spans="2:2">
      <c r="B162994" s="323"/>
    </row>
    <row r="162995" spans="2:2">
      <c r="B162995" s="323"/>
    </row>
    <row r="162996" spans="2:2">
      <c r="B162996" s="323"/>
    </row>
    <row r="162997" spans="2:2">
      <c r="B162997" s="323"/>
    </row>
    <row r="162998" spans="2:2">
      <c r="B162998" s="323"/>
    </row>
    <row r="162999" spans="2:2">
      <c r="B162999" s="323"/>
    </row>
    <row r="163000" spans="2:2">
      <c r="B163000" s="323"/>
    </row>
    <row r="163001" spans="2:2">
      <c r="B163001" s="323"/>
    </row>
    <row r="163002" spans="2:2">
      <c r="B163002" s="323"/>
    </row>
    <row r="163003" spans="2:2">
      <c r="B163003" s="323"/>
    </row>
    <row r="163004" spans="2:2">
      <c r="B163004" s="323"/>
    </row>
    <row r="163005" spans="2:2">
      <c r="B163005" s="323"/>
    </row>
    <row r="163006" spans="2:2">
      <c r="B163006" s="323"/>
    </row>
    <row r="163007" spans="2:2">
      <c r="B163007" s="323"/>
    </row>
    <row r="163008" spans="2:2">
      <c r="B163008" s="323"/>
    </row>
    <row r="163009" spans="2:2">
      <c r="B163009" s="323"/>
    </row>
    <row r="163010" spans="2:2">
      <c r="B163010" s="323"/>
    </row>
    <row r="163011" spans="2:2">
      <c r="B163011" s="323"/>
    </row>
    <row r="163012" spans="2:2">
      <c r="B163012" s="323"/>
    </row>
    <row r="163013" spans="2:2">
      <c r="B163013" s="323"/>
    </row>
    <row r="163014" spans="2:2">
      <c r="B163014" s="323"/>
    </row>
    <row r="163015" spans="2:2">
      <c r="B163015" s="323"/>
    </row>
    <row r="163016" spans="2:2">
      <c r="B163016" s="323"/>
    </row>
    <row r="163017" spans="2:2">
      <c r="B163017" s="323"/>
    </row>
    <row r="163018" spans="2:2">
      <c r="B163018" s="323"/>
    </row>
    <row r="163019" spans="2:2">
      <c r="B163019" s="323"/>
    </row>
    <row r="163020" spans="2:2">
      <c r="B163020" s="323"/>
    </row>
    <row r="163021" spans="2:2">
      <c r="B163021" s="323"/>
    </row>
    <row r="163022" spans="2:2">
      <c r="B163022" s="323"/>
    </row>
    <row r="163023" spans="2:2">
      <c r="B163023" s="323"/>
    </row>
    <row r="163024" spans="2:2">
      <c r="B163024" s="323"/>
    </row>
    <row r="163025" spans="2:2">
      <c r="B163025" s="323"/>
    </row>
    <row r="163026" spans="2:2">
      <c r="B163026" s="323"/>
    </row>
    <row r="163027" spans="2:2">
      <c r="B163027" s="323"/>
    </row>
    <row r="163028" spans="2:2">
      <c r="B163028" s="323"/>
    </row>
    <row r="163029" spans="2:2">
      <c r="B163029" s="323"/>
    </row>
    <row r="163030" spans="2:2">
      <c r="B163030" s="323"/>
    </row>
    <row r="163031" spans="2:2">
      <c r="B163031" s="323"/>
    </row>
    <row r="163032" spans="2:2">
      <c r="B163032" s="323"/>
    </row>
    <row r="163033" spans="2:2">
      <c r="B163033" s="323"/>
    </row>
    <row r="163034" spans="2:2">
      <c r="B163034" s="323"/>
    </row>
    <row r="163035" spans="2:2">
      <c r="B163035" s="323"/>
    </row>
    <row r="163036" spans="2:2">
      <c r="B163036" s="323"/>
    </row>
    <row r="163037" spans="2:2">
      <c r="B163037" s="323"/>
    </row>
    <row r="163038" spans="2:2">
      <c r="B163038" s="323"/>
    </row>
    <row r="163039" spans="2:2">
      <c r="B163039" s="323"/>
    </row>
    <row r="163040" spans="2:2">
      <c r="B163040" s="323"/>
    </row>
    <row r="163041" spans="2:2">
      <c r="B163041" s="323"/>
    </row>
    <row r="163042" spans="2:2">
      <c r="B163042" s="323"/>
    </row>
    <row r="163043" spans="2:2">
      <c r="B163043" s="323"/>
    </row>
    <row r="163044" spans="2:2">
      <c r="B163044" s="323"/>
    </row>
    <row r="163045" spans="2:2">
      <c r="B163045" s="323"/>
    </row>
    <row r="163046" spans="2:2">
      <c r="B163046" s="323"/>
    </row>
    <row r="163047" spans="2:2">
      <c r="B163047" s="323"/>
    </row>
    <row r="163048" spans="2:2">
      <c r="B163048" s="323"/>
    </row>
    <row r="163049" spans="2:2">
      <c r="B163049" s="323"/>
    </row>
    <row r="163050" spans="2:2">
      <c r="B163050" s="323"/>
    </row>
    <row r="163051" spans="2:2">
      <c r="B163051" s="323"/>
    </row>
    <row r="163052" spans="2:2">
      <c r="B163052" s="323"/>
    </row>
    <row r="163053" spans="2:2">
      <c r="B163053" s="323"/>
    </row>
    <row r="163054" spans="2:2">
      <c r="B163054" s="323"/>
    </row>
    <row r="163055" spans="2:2">
      <c r="B163055" s="323"/>
    </row>
    <row r="163056" spans="2:2">
      <c r="B163056" s="323"/>
    </row>
    <row r="163057" spans="2:2">
      <c r="B163057" s="323"/>
    </row>
    <row r="163058" spans="2:2">
      <c r="B163058" s="323"/>
    </row>
    <row r="163059" spans="2:2">
      <c r="B163059" s="323"/>
    </row>
    <row r="163060" spans="2:2">
      <c r="B163060" s="323"/>
    </row>
    <row r="163061" spans="2:2">
      <c r="B163061" s="323"/>
    </row>
    <row r="163062" spans="2:2">
      <c r="B163062" s="323"/>
    </row>
    <row r="163063" spans="2:2">
      <c r="B163063" s="323"/>
    </row>
    <row r="163064" spans="2:2">
      <c r="B163064" s="323"/>
    </row>
    <row r="163065" spans="2:2">
      <c r="B163065" s="323"/>
    </row>
    <row r="163066" spans="2:2">
      <c r="B163066" s="323"/>
    </row>
    <row r="163067" spans="2:2">
      <c r="B163067" s="323"/>
    </row>
    <row r="163068" spans="2:2">
      <c r="B163068" s="323"/>
    </row>
    <row r="163069" spans="2:2">
      <c r="B163069" s="323"/>
    </row>
    <row r="163070" spans="2:2">
      <c r="B163070" s="323"/>
    </row>
    <row r="163071" spans="2:2">
      <c r="B163071" s="323"/>
    </row>
    <row r="163072" spans="2:2">
      <c r="B163072" s="323"/>
    </row>
    <row r="163073" spans="2:2">
      <c r="B163073" s="323"/>
    </row>
    <row r="163074" spans="2:2">
      <c r="B163074" s="323"/>
    </row>
    <row r="163075" spans="2:2">
      <c r="B163075" s="323"/>
    </row>
    <row r="163076" spans="2:2">
      <c r="B163076" s="323"/>
    </row>
    <row r="163077" spans="2:2">
      <c r="B163077" s="323"/>
    </row>
    <row r="163078" spans="2:2">
      <c r="B163078" s="323"/>
    </row>
    <row r="163079" spans="2:2">
      <c r="B163079" s="323"/>
    </row>
    <row r="163080" spans="2:2">
      <c r="B163080" s="323"/>
    </row>
    <row r="163081" spans="2:2">
      <c r="B163081" s="323"/>
    </row>
    <row r="163082" spans="2:2">
      <c r="B163082" s="323"/>
    </row>
    <row r="163083" spans="2:2">
      <c r="B163083" s="323"/>
    </row>
    <row r="163084" spans="2:2">
      <c r="B163084" s="323"/>
    </row>
    <row r="163085" spans="2:2">
      <c r="B163085" s="323"/>
    </row>
    <row r="163086" spans="2:2">
      <c r="B163086" s="323"/>
    </row>
    <row r="163087" spans="2:2">
      <c r="B163087" s="323"/>
    </row>
    <row r="163088" spans="2:2">
      <c r="B163088" s="323"/>
    </row>
    <row r="163089" spans="2:2">
      <c r="B163089" s="323"/>
    </row>
    <row r="163090" spans="2:2">
      <c r="B163090" s="323"/>
    </row>
    <row r="163091" spans="2:2">
      <c r="B163091" s="323"/>
    </row>
    <row r="163092" spans="2:2">
      <c r="B163092" s="323"/>
    </row>
    <row r="163093" spans="2:2">
      <c r="B163093" s="323"/>
    </row>
    <row r="163094" spans="2:2">
      <c r="B163094" s="323"/>
    </row>
    <row r="163095" spans="2:2">
      <c r="B163095" s="323"/>
    </row>
    <row r="163096" spans="2:2">
      <c r="B163096" s="323"/>
    </row>
    <row r="163097" spans="2:2">
      <c r="B163097" s="323"/>
    </row>
    <row r="163098" spans="2:2">
      <c r="B163098" s="323"/>
    </row>
    <row r="163099" spans="2:2">
      <c r="B163099" s="323"/>
    </row>
    <row r="163100" spans="2:2">
      <c r="B163100" s="323"/>
    </row>
    <row r="163101" spans="2:2">
      <c r="B163101" s="323"/>
    </row>
    <row r="163102" spans="2:2">
      <c r="B163102" s="323"/>
    </row>
    <row r="163103" spans="2:2">
      <c r="B163103" s="323"/>
    </row>
    <row r="163104" spans="2:2">
      <c r="B163104" s="323"/>
    </row>
    <row r="163105" spans="2:2">
      <c r="B163105" s="323"/>
    </row>
    <row r="163106" spans="2:2">
      <c r="B163106" s="323"/>
    </row>
    <row r="163107" spans="2:2">
      <c r="B163107" s="323"/>
    </row>
    <row r="163108" spans="2:2">
      <c r="B163108" s="323"/>
    </row>
    <row r="163109" spans="2:2">
      <c r="B163109" s="323"/>
    </row>
    <row r="163110" spans="2:2">
      <c r="B163110" s="323"/>
    </row>
    <row r="163111" spans="2:2">
      <c r="B163111" s="323"/>
    </row>
    <row r="163112" spans="2:2">
      <c r="B163112" s="323"/>
    </row>
    <row r="163113" spans="2:2">
      <c r="B163113" s="323"/>
    </row>
    <row r="163114" spans="2:2">
      <c r="B163114" s="323"/>
    </row>
    <row r="163115" spans="2:2">
      <c r="B163115" s="323"/>
    </row>
    <row r="163116" spans="2:2">
      <c r="B163116" s="323"/>
    </row>
    <row r="163117" spans="2:2">
      <c r="B163117" s="323"/>
    </row>
    <row r="163118" spans="2:2">
      <c r="B163118" s="323"/>
    </row>
    <row r="163119" spans="2:2">
      <c r="B163119" s="323"/>
    </row>
    <row r="163120" spans="2:2">
      <c r="B163120" s="323"/>
    </row>
    <row r="163121" spans="2:2">
      <c r="B163121" s="323"/>
    </row>
    <row r="163122" spans="2:2">
      <c r="B163122" s="323"/>
    </row>
    <row r="163123" spans="2:2">
      <c r="B163123" s="323"/>
    </row>
    <row r="163124" spans="2:2">
      <c r="B163124" s="323"/>
    </row>
    <row r="163125" spans="2:2">
      <c r="B163125" s="323"/>
    </row>
    <row r="163126" spans="2:2">
      <c r="B163126" s="323"/>
    </row>
    <row r="163127" spans="2:2">
      <c r="B163127" s="323"/>
    </row>
    <row r="163128" spans="2:2">
      <c r="B163128" s="323"/>
    </row>
    <row r="163129" spans="2:2">
      <c r="B163129" s="323"/>
    </row>
    <row r="163130" spans="2:2">
      <c r="B163130" s="323"/>
    </row>
    <row r="163131" spans="2:2">
      <c r="B163131" s="323"/>
    </row>
    <row r="163132" spans="2:2">
      <c r="B163132" s="323"/>
    </row>
    <row r="163133" spans="2:2">
      <c r="B163133" s="323"/>
    </row>
    <row r="163134" spans="2:2">
      <c r="B163134" s="323"/>
    </row>
    <row r="163135" spans="2:2">
      <c r="B163135" s="323"/>
    </row>
    <row r="163136" spans="2:2">
      <c r="B163136" s="323"/>
    </row>
    <row r="163137" spans="2:2">
      <c r="B163137" s="323"/>
    </row>
    <row r="163138" spans="2:2">
      <c r="B163138" s="323"/>
    </row>
    <row r="163139" spans="2:2">
      <c r="B163139" s="323"/>
    </row>
    <row r="163140" spans="2:2">
      <c r="B163140" s="323"/>
    </row>
    <row r="163141" spans="2:2">
      <c r="B163141" s="323"/>
    </row>
    <row r="163142" spans="2:2">
      <c r="B163142" s="323"/>
    </row>
    <row r="163143" spans="2:2">
      <c r="B163143" s="323"/>
    </row>
    <row r="163144" spans="2:2">
      <c r="B163144" s="323"/>
    </row>
    <row r="163145" spans="2:2">
      <c r="B163145" s="323"/>
    </row>
    <row r="163146" spans="2:2">
      <c r="B163146" s="323"/>
    </row>
    <row r="163147" spans="2:2">
      <c r="B163147" s="323"/>
    </row>
    <row r="163148" spans="2:2">
      <c r="B163148" s="323"/>
    </row>
    <row r="163149" spans="2:2">
      <c r="B163149" s="323"/>
    </row>
    <row r="163150" spans="2:2">
      <c r="B163150" s="323"/>
    </row>
    <row r="163151" spans="2:2">
      <c r="B163151" s="323"/>
    </row>
    <row r="163152" spans="2:2">
      <c r="B163152" s="323"/>
    </row>
    <row r="163153" spans="2:2">
      <c r="B163153" s="323"/>
    </row>
    <row r="163154" spans="2:2">
      <c r="B163154" s="323"/>
    </row>
    <row r="163155" spans="2:2">
      <c r="B163155" s="323"/>
    </row>
    <row r="163156" spans="2:2">
      <c r="B163156" s="323"/>
    </row>
    <row r="163157" spans="2:2">
      <c r="B163157" s="323"/>
    </row>
    <row r="163158" spans="2:2">
      <c r="B163158" s="323"/>
    </row>
    <row r="163159" spans="2:2">
      <c r="B163159" s="323"/>
    </row>
    <row r="163160" spans="2:2">
      <c r="B163160" s="323"/>
    </row>
    <row r="163161" spans="2:2">
      <c r="B163161" s="323"/>
    </row>
    <row r="163162" spans="2:2">
      <c r="B163162" s="323"/>
    </row>
    <row r="163163" spans="2:2">
      <c r="B163163" s="323"/>
    </row>
    <row r="163164" spans="2:2">
      <c r="B163164" s="323"/>
    </row>
    <row r="163165" spans="2:2">
      <c r="B163165" s="323"/>
    </row>
    <row r="163166" spans="2:2">
      <c r="B163166" s="323"/>
    </row>
    <row r="163167" spans="2:2">
      <c r="B163167" s="323"/>
    </row>
    <row r="163168" spans="2:2">
      <c r="B163168" s="323"/>
    </row>
    <row r="163169" spans="2:2">
      <c r="B163169" s="323"/>
    </row>
    <row r="163170" spans="2:2">
      <c r="B163170" s="323"/>
    </row>
    <row r="163171" spans="2:2">
      <c r="B163171" s="323"/>
    </row>
    <row r="163172" spans="2:2">
      <c r="B163172" s="323"/>
    </row>
    <row r="163173" spans="2:2">
      <c r="B163173" s="323"/>
    </row>
    <row r="163174" spans="2:2">
      <c r="B163174" s="323"/>
    </row>
    <row r="163175" spans="2:2">
      <c r="B163175" s="323"/>
    </row>
    <row r="163176" spans="2:2">
      <c r="B163176" s="323"/>
    </row>
    <row r="163177" spans="2:2">
      <c r="B163177" s="323"/>
    </row>
    <row r="163178" spans="2:2">
      <c r="B163178" s="323"/>
    </row>
    <row r="163179" spans="2:2">
      <c r="B163179" s="323"/>
    </row>
    <row r="163180" spans="2:2">
      <c r="B163180" s="323"/>
    </row>
    <row r="163181" spans="2:2">
      <c r="B163181" s="323"/>
    </row>
    <row r="163182" spans="2:2">
      <c r="B163182" s="323"/>
    </row>
    <row r="163183" spans="2:2">
      <c r="B163183" s="323"/>
    </row>
    <row r="163184" spans="2:2">
      <c r="B163184" s="323"/>
    </row>
    <row r="163185" spans="2:2">
      <c r="B163185" s="323"/>
    </row>
    <row r="163186" spans="2:2">
      <c r="B163186" s="323"/>
    </row>
    <row r="163187" spans="2:2">
      <c r="B163187" s="323"/>
    </row>
    <row r="163188" spans="2:2">
      <c r="B163188" s="323"/>
    </row>
    <row r="163189" spans="2:2">
      <c r="B163189" s="323"/>
    </row>
    <row r="163190" spans="2:2">
      <c r="B163190" s="323"/>
    </row>
    <row r="163191" spans="2:2">
      <c r="B163191" s="323"/>
    </row>
    <row r="163192" spans="2:2">
      <c r="B163192" s="323"/>
    </row>
    <row r="163193" spans="2:2">
      <c r="B163193" s="323"/>
    </row>
    <row r="163194" spans="2:2">
      <c r="B163194" s="323"/>
    </row>
    <row r="163195" spans="2:2">
      <c r="B163195" s="323"/>
    </row>
    <row r="163196" spans="2:2">
      <c r="B163196" s="323"/>
    </row>
    <row r="163197" spans="2:2">
      <c r="B163197" s="323"/>
    </row>
    <row r="163198" spans="2:2">
      <c r="B163198" s="323"/>
    </row>
    <row r="163199" spans="2:2">
      <c r="B163199" s="323"/>
    </row>
    <row r="163200" spans="2:2">
      <c r="B163200" s="323"/>
    </row>
    <row r="163201" spans="2:2">
      <c r="B163201" s="323"/>
    </row>
    <row r="163202" spans="2:2">
      <c r="B163202" s="323"/>
    </row>
    <row r="163203" spans="2:2">
      <c r="B163203" s="323"/>
    </row>
    <row r="163204" spans="2:2">
      <c r="B163204" s="323"/>
    </row>
    <row r="163205" spans="2:2">
      <c r="B163205" s="323"/>
    </row>
    <row r="163206" spans="2:2">
      <c r="B163206" s="323"/>
    </row>
    <row r="163207" spans="2:2">
      <c r="B163207" s="323"/>
    </row>
    <row r="163208" spans="2:2">
      <c r="B163208" s="323"/>
    </row>
    <row r="163209" spans="2:2">
      <c r="B163209" s="323"/>
    </row>
    <row r="163210" spans="2:2">
      <c r="B163210" s="323"/>
    </row>
    <row r="163211" spans="2:2">
      <c r="B163211" s="323"/>
    </row>
    <row r="163212" spans="2:2">
      <c r="B163212" s="323"/>
    </row>
    <row r="163213" spans="2:2">
      <c r="B163213" s="323"/>
    </row>
    <row r="163214" spans="2:2">
      <c r="B163214" s="323"/>
    </row>
    <row r="163215" spans="2:2">
      <c r="B163215" s="323"/>
    </row>
    <row r="163216" spans="2:2">
      <c r="B163216" s="323"/>
    </row>
    <row r="163217" spans="2:2">
      <c r="B163217" s="323"/>
    </row>
    <row r="163218" spans="2:2">
      <c r="B163218" s="323"/>
    </row>
    <row r="163219" spans="2:2">
      <c r="B163219" s="323"/>
    </row>
    <row r="163220" spans="2:2">
      <c r="B163220" s="323"/>
    </row>
    <row r="163221" spans="2:2">
      <c r="B163221" s="323"/>
    </row>
    <row r="163222" spans="2:2">
      <c r="B163222" s="323"/>
    </row>
    <row r="163223" spans="2:2">
      <c r="B163223" s="323"/>
    </row>
    <row r="163224" spans="2:2">
      <c r="B163224" s="323"/>
    </row>
    <row r="163225" spans="2:2">
      <c r="B163225" s="323"/>
    </row>
    <row r="163226" spans="2:2">
      <c r="B163226" s="323"/>
    </row>
    <row r="163227" spans="2:2">
      <c r="B163227" s="323"/>
    </row>
    <row r="163228" spans="2:2">
      <c r="B163228" s="323"/>
    </row>
    <row r="163229" spans="2:2">
      <c r="B163229" s="323"/>
    </row>
    <row r="163230" spans="2:2">
      <c r="B163230" s="323"/>
    </row>
    <row r="163231" spans="2:2">
      <c r="B163231" s="323"/>
    </row>
    <row r="163232" spans="2:2">
      <c r="B163232" s="323"/>
    </row>
    <row r="163233" spans="2:2">
      <c r="B163233" s="323"/>
    </row>
    <row r="163234" spans="2:2">
      <c r="B163234" s="323"/>
    </row>
    <row r="163235" spans="2:2">
      <c r="B163235" s="323"/>
    </row>
    <row r="163236" spans="2:2">
      <c r="B163236" s="323"/>
    </row>
    <row r="163237" spans="2:2">
      <c r="B163237" s="323"/>
    </row>
    <row r="163238" spans="2:2">
      <c r="B163238" s="323"/>
    </row>
    <row r="163239" spans="2:2">
      <c r="B163239" s="323"/>
    </row>
    <row r="163240" spans="2:2">
      <c r="B163240" s="323"/>
    </row>
    <row r="163241" spans="2:2">
      <c r="B163241" s="323"/>
    </row>
    <row r="163242" spans="2:2">
      <c r="B163242" s="323"/>
    </row>
    <row r="163243" spans="2:2">
      <c r="B163243" s="323"/>
    </row>
    <row r="163244" spans="2:2">
      <c r="B163244" s="323"/>
    </row>
    <row r="163245" spans="2:2">
      <c r="B163245" s="323"/>
    </row>
    <row r="163246" spans="2:2">
      <c r="B163246" s="323"/>
    </row>
    <row r="163247" spans="2:2">
      <c r="B163247" s="323"/>
    </row>
    <row r="163248" spans="2:2">
      <c r="B163248" s="323"/>
    </row>
    <row r="163249" spans="2:2">
      <c r="B163249" s="323"/>
    </row>
    <row r="163250" spans="2:2">
      <c r="B163250" s="323"/>
    </row>
    <row r="163251" spans="2:2">
      <c r="B163251" s="323"/>
    </row>
    <row r="163252" spans="2:2">
      <c r="B163252" s="323"/>
    </row>
    <row r="163253" spans="2:2">
      <c r="B163253" s="323"/>
    </row>
    <row r="163254" spans="2:2">
      <c r="B163254" s="323"/>
    </row>
    <row r="163255" spans="2:2">
      <c r="B163255" s="323"/>
    </row>
    <row r="163256" spans="2:2">
      <c r="B163256" s="323"/>
    </row>
    <row r="163257" spans="2:2">
      <c r="B163257" s="323"/>
    </row>
    <row r="163258" spans="2:2">
      <c r="B163258" s="323"/>
    </row>
    <row r="163259" spans="2:2">
      <c r="B163259" s="323"/>
    </row>
    <row r="163260" spans="2:2">
      <c r="B163260" s="323"/>
    </row>
    <row r="163261" spans="2:2">
      <c r="B163261" s="323"/>
    </row>
    <row r="163262" spans="2:2">
      <c r="B163262" s="323"/>
    </row>
    <row r="163263" spans="2:2">
      <c r="B163263" s="323"/>
    </row>
    <row r="163264" spans="2:2">
      <c r="B163264" s="323"/>
    </row>
    <row r="163265" spans="2:2">
      <c r="B163265" s="323"/>
    </row>
    <row r="163266" spans="2:2">
      <c r="B163266" s="323"/>
    </row>
    <row r="163267" spans="2:2">
      <c r="B163267" s="323"/>
    </row>
    <row r="163268" spans="2:2">
      <c r="B163268" s="323"/>
    </row>
    <row r="163269" spans="2:2">
      <c r="B163269" s="323"/>
    </row>
    <row r="163270" spans="2:2">
      <c r="B163270" s="323"/>
    </row>
    <row r="163271" spans="2:2">
      <c r="B163271" s="323"/>
    </row>
    <row r="163272" spans="2:2">
      <c r="B163272" s="323"/>
    </row>
    <row r="163273" spans="2:2">
      <c r="B163273" s="323"/>
    </row>
    <row r="163274" spans="2:2">
      <c r="B163274" s="323"/>
    </row>
    <row r="163275" spans="2:2">
      <c r="B163275" s="323"/>
    </row>
    <row r="163276" spans="2:2">
      <c r="B163276" s="323"/>
    </row>
    <row r="163277" spans="2:2">
      <c r="B163277" s="323"/>
    </row>
    <row r="163278" spans="2:2">
      <c r="B163278" s="323"/>
    </row>
    <row r="163279" spans="2:2">
      <c r="B163279" s="323"/>
    </row>
    <row r="163280" spans="2:2">
      <c r="B163280" s="323"/>
    </row>
    <row r="163281" spans="2:2">
      <c r="B163281" s="323"/>
    </row>
    <row r="163282" spans="2:2">
      <c r="B163282" s="323"/>
    </row>
    <row r="163283" spans="2:2">
      <c r="B163283" s="323"/>
    </row>
    <row r="163284" spans="2:2">
      <c r="B163284" s="323"/>
    </row>
    <row r="163285" spans="2:2">
      <c r="B163285" s="323"/>
    </row>
    <row r="163286" spans="2:2">
      <c r="B163286" s="323"/>
    </row>
    <row r="163287" spans="2:2">
      <c r="B163287" s="323"/>
    </row>
    <row r="163288" spans="2:2">
      <c r="B163288" s="323"/>
    </row>
    <row r="163289" spans="2:2">
      <c r="B163289" s="323"/>
    </row>
    <row r="163290" spans="2:2">
      <c r="B163290" s="323"/>
    </row>
    <row r="163291" spans="2:2">
      <c r="B163291" s="323"/>
    </row>
    <row r="163292" spans="2:2">
      <c r="B163292" s="323"/>
    </row>
    <row r="163293" spans="2:2">
      <c r="B163293" s="323"/>
    </row>
    <row r="163294" spans="2:2">
      <c r="B163294" s="323"/>
    </row>
    <row r="163295" spans="2:2">
      <c r="B163295" s="323"/>
    </row>
    <row r="163296" spans="2:2">
      <c r="B163296" s="323"/>
    </row>
    <row r="163297" spans="2:2">
      <c r="B163297" s="323"/>
    </row>
    <row r="163298" spans="2:2">
      <c r="B163298" s="323"/>
    </row>
    <row r="163299" spans="2:2">
      <c r="B163299" s="323"/>
    </row>
    <row r="163300" spans="2:2">
      <c r="B163300" s="323"/>
    </row>
    <row r="163301" spans="2:2">
      <c r="B163301" s="323"/>
    </row>
    <row r="163302" spans="2:2">
      <c r="B163302" s="323"/>
    </row>
    <row r="163303" spans="2:2">
      <c r="B163303" s="323"/>
    </row>
    <row r="163304" spans="2:2">
      <c r="B163304" s="323"/>
    </row>
    <row r="163305" spans="2:2">
      <c r="B163305" s="323"/>
    </row>
    <row r="163306" spans="2:2">
      <c r="B163306" s="323"/>
    </row>
    <row r="163307" spans="2:2">
      <c r="B163307" s="323"/>
    </row>
    <row r="163308" spans="2:2">
      <c r="B163308" s="323"/>
    </row>
    <row r="163309" spans="2:2">
      <c r="B163309" s="323"/>
    </row>
    <row r="163310" spans="2:2">
      <c r="B163310" s="323"/>
    </row>
    <row r="163311" spans="2:2">
      <c r="B163311" s="323"/>
    </row>
    <row r="163312" spans="2:2">
      <c r="B163312" s="323"/>
    </row>
    <row r="163313" spans="2:2">
      <c r="B163313" s="323"/>
    </row>
    <row r="163314" spans="2:2">
      <c r="B163314" s="323"/>
    </row>
    <row r="163315" spans="2:2">
      <c r="B163315" s="323"/>
    </row>
    <row r="163316" spans="2:2">
      <c r="B163316" s="323"/>
    </row>
    <row r="163317" spans="2:2">
      <c r="B163317" s="323"/>
    </row>
    <row r="163318" spans="2:2">
      <c r="B163318" s="323"/>
    </row>
    <row r="163319" spans="2:2">
      <c r="B163319" s="323"/>
    </row>
    <row r="163320" spans="2:2">
      <c r="B163320" s="323"/>
    </row>
    <row r="163321" spans="2:2">
      <c r="B163321" s="323"/>
    </row>
    <row r="163322" spans="2:2">
      <c r="B163322" s="323"/>
    </row>
    <row r="163323" spans="2:2">
      <c r="B163323" s="323"/>
    </row>
    <row r="163324" spans="2:2">
      <c r="B163324" s="323"/>
    </row>
    <row r="163325" spans="2:2">
      <c r="B163325" s="323"/>
    </row>
    <row r="163326" spans="2:2">
      <c r="B163326" s="323"/>
    </row>
    <row r="163327" spans="2:2">
      <c r="B163327" s="323"/>
    </row>
    <row r="163328" spans="2:2">
      <c r="B163328" s="323"/>
    </row>
    <row r="163329" spans="2:2">
      <c r="B163329" s="323"/>
    </row>
    <row r="163330" spans="2:2">
      <c r="B163330" s="323"/>
    </row>
    <row r="163331" spans="2:2">
      <c r="B163331" s="323"/>
    </row>
    <row r="163332" spans="2:2">
      <c r="B163332" s="323"/>
    </row>
    <row r="163333" spans="2:2">
      <c r="B163333" s="323"/>
    </row>
    <row r="163334" spans="2:2">
      <c r="B163334" s="323"/>
    </row>
    <row r="163335" spans="2:2">
      <c r="B163335" s="323"/>
    </row>
    <row r="163336" spans="2:2">
      <c r="B163336" s="323"/>
    </row>
    <row r="163337" spans="2:2">
      <c r="B163337" s="323"/>
    </row>
    <row r="163338" spans="2:2">
      <c r="B163338" s="323"/>
    </row>
    <row r="163339" spans="2:2">
      <c r="B163339" s="323"/>
    </row>
    <row r="163340" spans="2:2">
      <c r="B163340" s="323"/>
    </row>
    <row r="163341" spans="2:2">
      <c r="B163341" s="323"/>
    </row>
    <row r="163342" spans="2:2">
      <c r="B163342" s="323"/>
    </row>
    <row r="163343" spans="2:2">
      <c r="B163343" s="323"/>
    </row>
    <row r="163344" spans="2:2">
      <c r="B163344" s="323"/>
    </row>
    <row r="163345" spans="2:2">
      <c r="B163345" s="323"/>
    </row>
    <row r="163346" spans="2:2">
      <c r="B163346" s="323"/>
    </row>
    <row r="163347" spans="2:2">
      <c r="B163347" s="323"/>
    </row>
    <row r="163348" spans="2:2">
      <c r="B163348" s="323"/>
    </row>
    <row r="163349" spans="2:2">
      <c r="B163349" s="323"/>
    </row>
    <row r="163350" spans="2:2">
      <c r="B163350" s="323"/>
    </row>
    <row r="163351" spans="2:2">
      <c r="B163351" s="323"/>
    </row>
    <row r="163352" spans="2:2">
      <c r="B163352" s="323"/>
    </row>
    <row r="163353" spans="2:2">
      <c r="B163353" s="323"/>
    </row>
    <row r="163354" spans="2:2">
      <c r="B163354" s="323"/>
    </row>
    <row r="163355" spans="2:2">
      <c r="B163355" s="323"/>
    </row>
    <row r="163356" spans="2:2">
      <c r="B163356" s="323"/>
    </row>
    <row r="163357" spans="2:2">
      <c r="B163357" s="323"/>
    </row>
    <row r="163358" spans="2:2">
      <c r="B163358" s="323"/>
    </row>
    <row r="163359" spans="2:2">
      <c r="B163359" s="323"/>
    </row>
    <row r="163360" spans="2:2">
      <c r="B163360" s="323"/>
    </row>
    <row r="163361" spans="2:2">
      <c r="B163361" s="323"/>
    </row>
    <row r="163362" spans="2:2">
      <c r="B163362" s="323"/>
    </row>
    <row r="163363" spans="2:2">
      <c r="B163363" s="323"/>
    </row>
    <row r="163364" spans="2:2">
      <c r="B163364" s="323"/>
    </row>
    <row r="163365" spans="2:2">
      <c r="B163365" s="323"/>
    </row>
    <row r="163366" spans="2:2">
      <c r="B163366" s="323"/>
    </row>
    <row r="163367" spans="2:2">
      <c r="B163367" s="323"/>
    </row>
    <row r="163368" spans="2:2">
      <c r="B163368" s="323"/>
    </row>
    <row r="163369" spans="2:2">
      <c r="B163369" s="323"/>
    </row>
    <row r="163370" spans="2:2">
      <c r="B163370" s="323"/>
    </row>
    <row r="163371" spans="2:2">
      <c r="B163371" s="323"/>
    </row>
    <row r="163372" spans="2:2">
      <c r="B163372" s="323"/>
    </row>
    <row r="163373" spans="2:2">
      <c r="B163373" s="323"/>
    </row>
    <row r="163374" spans="2:2">
      <c r="B163374" s="323"/>
    </row>
    <row r="163375" spans="2:2">
      <c r="B163375" s="323"/>
    </row>
    <row r="163376" spans="2:2">
      <c r="B163376" s="323"/>
    </row>
    <row r="163377" spans="2:2">
      <c r="B163377" s="323"/>
    </row>
    <row r="163378" spans="2:2">
      <c r="B163378" s="323"/>
    </row>
    <row r="163379" spans="2:2">
      <c r="B163379" s="323"/>
    </row>
    <row r="163380" spans="2:2">
      <c r="B163380" s="323"/>
    </row>
    <row r="163381" spans="2:2">
      <c r="B163381" s="323"/>
    </row>
    <row r="163382" spans="2:2">
      <c r="B163382" s="323"/>
    </row>
    <row r="163383" spans="2:2">
      <c r="B163383" s="323"/>
    </row>
    <row r="163384" spans="2:2">
      <c r="B163384" s="323"/>
    </row>
    <row r="163385" spans="2:2">
      <c r="B163385" s="323"/>
    </row>
    <row r="163386" spans="2:2">
      <c r="B163386" s="323"/>
    </row>
    <row r="163387" spans="2:2">
      <c r="B163387" s="323"/>
    </row>
    <row r="163388" spans="2:2">
      <c r="B163388" s="323"/>
    </row>
    <row r="163389" spans="2:2">
      <c r="B163389" s="323"/>
    </row>
    <row r="163390" spans="2:2">
      <c r="B163390" s="323"/>
    </row>
    <row r="163391" spans="2:2">
      <c r="B163391" s="323"/>
    </row>
    <row r="163392" spans="2:2">
      <c r="B163392" s="323"/>
    </row>
    <row r="163393" spans="2:2">
      <c r="B163393" s="323"/>
    </row>
    <row r="163394" spans="2:2">
      <c r="B163394" s="323"/>
    </row>
    <row r="163395" spans="2:2">
      <c r="B163395" s="323"/>
    </row>
    <row r="163396" spans="2:2">
      <c r="B163396" s="323"/>
    </row>
    <row r="163397" spans="2:2">
      <c r="B163397" s="323"/>
    </row>
    <row r="163398" spans="2:2">
      <c r="B163398" s="323"/>
    </row>
    <row r="163399" spans="2:2">
      <c r="B163399" s="323"/>
    </row>
    <row r="163400" spans="2:2">
      <c r="B163400" s="323"/>
    </row>
    <row r="163401" spans="2:2">
      <c r="B163401" s="323"/>
    </row>
    <row r="163402" spans="2:2">
      <c r="B163402" s="323"/>
    </row>
    <row r="163403" spans="2:2">
      <c r="B163403" s="323"/>
    </row>
    <row r="163404" spans="2:2">
      <c r="B163404" s="323"/>
    </row>
    <row r="163405" spans="2:2">
      <c r="B163405" s="323"/>
    </row>
    <row r="163406" spans="2:2">
      <c r="B163406" s="323"/>
    </row>
    <row r="163407" spans="2:2">
      <c r="B163407" s="323"/>
    </row>
    <row r="163408" spans="2:2">
      <c r="B163408" s="323"/>
    </row>
    <row r="163409" spans="2:2">
      <c r="B163409" s="323"/>
    </row>
    <row r="163410" spans="2:2">
      <c r="B163410" s="323"/>
    </row>
    <row r="163411" spans="2:2">
      <c r="B163411" s="323"/>
    </row>
    <row r="163412" spans="2:2">
      <c r="B163412" s="323"/>
    </row>
    <row r="163413" spans="2:2">
      <c r="B163413" s="323"/>
    </row>
    <row r="163414" spans="2:2">
      <c r="B163414" s="323"/>
    </row>
    <row r="163415" spans="2:2">
      <c r="B163415" s="323"/>
    </row>
    <row r="163416" spans="2:2">
      <c r="B163416" s="323"/>
    </row>
    <row r="163417" spans="2:2">
      <c r="B163417" s="323"/>
    </row>
    <row r="163418" spans="2:2">
      <c r="B163418" s="323"/>
    </row>
    <row r="163419" spans="2:2">
      <c r="B163419" s="323"/>
    </row>
    <row r="163420" spans="2:2">
      <c r="B163420" s="323"/>
    </row>
    <row r="163421" spans="2:2">
      <c r="B163421" s="323"/>
    </row>
    <row r="163422" spans="2:2">
      <c r="B163422" s="323"/>
    </row>
    <row r="163423" spans="2:2">
      <c r="B163423" s="323"/>
    </row>
    <row r="163424" spans="2:2">
      <c r="B163424" s="323"/>
    </row>
    <row r="163425" spans="2:2">
      <c r="B163425" s="323"/>
    </row>
    <row r="163426" spans="2:2">
      <c r="B163426" s="323"/>
    </row>
    <row r="163427" spans="2:2">
      <c r="B163427" s="323"/>
    </row>
    <row r="163428" spans="2:2">
      <c r="B163428" s="323"/>
    </row>
    <row r="163429" spans="2:2">
      <c r="B163429" s="323"/>
    </row>
    <row r="163430" spans="2:2">
      <c r="B163430" s="323"/>
    </row>
    <row r="163431" spans="2:2">
      <c r="B163431" s="323"/>
    </row>
    <row r="163432" spans="2:2">
      <c r="B163432" s="323"/>
    </row>
    <row r="163433" spans="2:2">
      <c r="B163433" s="323"/>
    </row>
    <row r="163434" spans="2:2">
      <c r="B163434" s="323"/>
    </row>
    <row r="163435" spans="2:2">
      <c r="B163435" s="323"/>
    </row>
    <row r="163436" spans="2:2">
      <c r="B163436" s="323"/>
    </row>
    <row r="163437" spans="2:2">
      <c r="B163437" s="323"/>
    </row>
    <row r="163438" spans="2:2">
      <c r="B163438" s="323"/>
    </row>
    <row r="163439" spans="2:2">
      <c r="B163439" s="323"/>
    </row>
    <row r="163440" spans="2:2">
      <c r="B163440" s="323"/>
    </row>
    <row r="163441" spans="2:2">
      <c r="B163441" s="323"/>
    </row>
    <row r="163442" spans="2:2">
      <c r="B163442" s="323"/>
    </row>
    <row r="163443" spans="2:2">
      <c r="B163443" s="323"/>
    </row>
    <row r="163444" spans="2:2">
      <c r="B163444" s="323"/>
    </row>
    <row r="163445" spans="2:2">
      <c r="B163445" s="323"/>
    </row>
    <row r="163446" spans="2:2">
      <c r="B163446" s="323"/>
    </row>
    <row r="163447" spans="2:2">
      <c r="B163447" s="323"/>
    </row>
    <row r="163448" spans="2:2">
      <c r="B163448" s="323"/>
    </row>
    <row r="163449" spans="2:2">
      <c r="B163449" s="323"/>
    </row>
    <row r="163450" spans="2:2">
      <c r="B163450" s="323"/>
    </row>
    <row r="163451" spans="2:2">
      <c r="B163451" s="323"/>
    </row>
    <row r="163452" spans="2:2">
      <c r="B163452" s="323"/>
    </row>
    <row r="163453" spans="2:2">
      <c r="B163453" s="323"/>
    </row>
    <row r="163454" spans="2:2">
      <c r="B163454" s="323"/>
    </row>
    <row r="163455" spans="2:2">
      <c r="B163455" s="323"/>
    </row>
    <row r="163456" spans="2:2">
      <c r="B163456" s="323"/>
    </row>
    <row r="163457" spans="2:2">
      <c r="B163457" s="323"/>
    </row>
    <row r="163458" spans="2:2">
      <c r="B163458" s="323"/>
    </row>
    <row r="163459" spans="2:2">
      <c r="B163459" s="323"/>
    </row>
    <row r="163460" spans="2:2">
      <c r="B163460" s="323"/>
    </row>
    <row r="163461" spans="2:2">
      <c r="B163461" s="323"/>
    </row>
    <row r="163462" spans="2:2">
      <c r="B163462" s="323"/>
    </row>
    <row r="163463" spans="2:2">
      <c r="B163463" s="323"/>
    </row>
    <row r="163464" spans="2:2">
      <c r="B163464" s="323"/>
    </row>
    <row r="163465" spans="2:2">
      <c r="B163465" s="323"/>
    </row>
    <row r="163466" spans="2:2">
      <c r="B163466" s="323"/>
    </row>
    <row r="163467" spans="2:2">
      <c r="B163467" s="323"/>
    </row>
    <row r="163468" spans="2:2">
      <c r="B163468" s="323"/>
    </row>
    <row r="163469" spans="2:2">
      <c r="B163469" s="323"/>
    </row>
    <row r="163470" spans="2:2">
      <c r="B163470" s="323"/>
    </row>
    <row r="163471" spans="2:2">
      <c r="B163471" s="323"/>
    </row>
    <row r="163472" spans="2:2">
      <c r="B163472" s="323"/>
    </row>
    <row r="163473" spans="2:2">
      <c r="B163473" s="323"/>
    </row>
    <row r="163474" spans="2:2">
      <c r="B163474" s="323"/>
    </row>
    <row r="163475" spans="2:2">
      <c r="B163475" s="323"/>
    </row>
    <row r="163476" spans="2:2">
      <c r="B163476" s="323"/>
    </row>
    <row r="163477" spans="2:2">
      <c r="B163477" s="323"/>
    </row>
    <row r="163478" spans="2:2">
      <c r="B163478" s="323"/>
    </row>
    <row r="163479" spans="2:2">
      <c r="B163479" s="323"/>
    </row>
    <row r="163480" spans="2:2">
      <c r="B163480" s="323"/>
    </row>
    <row r="163481" spans="2:2">
      <c r="B163481" s="323"/>
    </row>
    <row r="163482" spans="2:2">
      <c r="B163482" s="323"/>
    </row>
    <row r="163483" spans="2:2">
      <c r="B163483" s="323"/>
    </row>
    <row r="163484" spans="2:2">
      <c r="B163484" s="323"/>
    </row>
    <row r="163485" spans="2:2">
      <c r="B163485" s="323"/>
    </row>
    <row r="163486" spans="2:2">
      <c r="B163486" s="323"/>
    </row>
    <row r="163487" spans="2:2">
      <c r="B163487" s="323"/>
    </row>
    <row r="163488" spans="2:2">
      <c r="B163488" s="323"/>
    </row>
    <row r="163489" spans="2:2">
      <c r="B163489" s="323"/>
    </row>
    <row r="163490" spans="2:2">
      <c r="B163490" s="323"/>
    </row>
    <row r="163491" spans="2:2">
      <c r="B163491" s="323"/>
    </row>
    <row r="163492" spans="2:2">
      <c r="B163492" s="323"/>
    </row>
    <row r="163493" spans="2:2">
      <c r="B163493" s="323"/>
    </row>
    <row r="163494" spans="2:2">
      <c r="B163494" s="323"/>
    </row>
    <row r="163495" spans="2:2">
      <c r="B163495" s="323"/>
    </row>
    <row r="163496" spans="2:2">
      <c r="B163496" s="323"/>
    </row>
    <row r="163497" spans="2:2">
      <c r="B163497" s="323"/>
    </row>
    <row r="163498" spans="2:2">
      <c r="B163498" s="323"/>
    </row>
    <row r="163499" spans="2:2">
      <c r="B163499" s="323"/>
    </row>
    <row r="163500" spans="2:2">
      <c r="B163500" s="323"/>
    </row>
    <row r="163501" spans="2:2">
      <c r="B163501" s="323"/>
    </row>
    <row r="163502" spans="2:2">
      <c r="B163502" s="323"/>
    </row>
    <row r="163503" spans="2:2">
      <c r="B163503" s="323"/>
    </row>
    <row r="163504" spans="2:2">
      <c r="B163504" s="323"/>
    </row>
    <row r="163505" spans="2:2">
      <c r="B163505" s="323"/>
    </row>
    <row r="163506" spans="2:2">
      <c r="B163506" s="323"/>
    </row>
    <row r="163507" spans="2:2">
      <c r="B163507" s="323"/>
    </row>
    <row r="163508" spans="2:2">
      <c r="B163508" s="323"/>
    </row>
    <row r="163509" spans="2:2">
      <c r="B163509" s="323"/>
    </row>
    <row r="163510" spans="2:2">
      <c r="B163510" s="323"/>
    </row>
    <row r="163511" spans="2:2">
      <c r="B163511" s="323"/>
    </row>
    <row r="163512" spans="2:2">
      <c r="B163512" s="323"/>
    </row>
    <row r="163513" spans="2:2">
      <c r="B163513" s="323"/>
    </row>
    <row r="163514" spans="2:2">
      <c r="B163514" s="323"/>
    </row>
    <row r="163515" spans="2:2">
      <c r="B163515" s="323"/>
    </row>
    <row r="163516" spans="2:2">
      <c r="B163516" s="323"/>
    </row>
    <row r="163517" spans="2:2">
      <c r="B163517" s="323"/>
    </row>
    <row r="163518" spans="2:2">
      <c r="B163518" s="323"/>
    </row>
    <row r="163519" spans="2:2">
      <c r="B163519" s="323"/>
    </row>
    <row r="163520" spans="2:2">
      <c r="B163520" s="323"/>
    </row>
    <row r="163521" spans="2:2">
      <c r="B163521" s="323"/>
    </row>
    <row r="163522" spans="2:2">
      <c r="B163522" s="323"/>
    </row>
    <row r="163523" spans="2:2">
      <c r="B163523" s="323"/>
    </row>
    <row r="163524" spans="2:2">
      <c r="B163524" s="323"/>
    </row>
    <row r="163525" spans="2:2">
      <c r="B163525" s="323"/>
    </row>
    <row r="163526" spans="2:2">
      <c r="B163526" s="323"/>
    </row>
    <row r="163527" spans="2:2">
      <c r="B163527" s="323"/>
    </row>
    <row r="163528" spans="2:2">
      <c r="B163528" s="323"/>
    </row>
    <row r="163529" spans="2:2">
      <c r="B163529" s="323"/>
    </row>
    <row r="163530" spans="2:2">
      <c r="B163530" s="323"/>
    </row>
    <row r="163531" spans="2:2">
      <c r="B163531" s="323"/>
    </row>
    <row r="163532" spans="2:2">
      <c r="B163532" s="323"/>
    </row>
    <row r="163533" spans="2:2">
      <c r="B163533" s="323"/>
    </row>
    <row r="163534" spans="2:2">
      <c r="B163534" s="323"/>
    </row>
    <row r="163535" spans="2:2">
      <c r="B163535" s="323"/>
    </row>
    <row r="163536" spans="2:2">
      <c r="B163536" s="323"/>
    </row>
    <row r="163537" spans="2:2">
      <c r="B163537" s="323"/>
    </row>
    <row r="163538" spans="2:2">
      <c r="B163538" s="323"/>
    </row>
    <row r="163539" spans="2:2">
      <c r="B163539" s="323"/>
    </row>
    <row r="163540" spans="2:2">
      <c r="B163540" s="323"/>
    </row>
    <row r="163541" spans="2:2">
      <c r="B163541" s="323"/>
    </row>
    <row r="163542" spans="2:2">
      <c r="B163542" s="323"/>
    </row>
    <row r="163543" spans="2:2">
      <c r="B163543" s="323"/>
    </row>
    <row r="163544" spans="2:2">
      <c r="B163544" s="323"/>
    </row>
    <row r="163545" spans="2:2">
      <c r="B163545" s="323"/>
    </row>
    <row r="163546" spans="2:2">
      <c r="B163546" s="323"/>
    </row>
    <row r="163547" spans="2:2">
      <c r="B163547" s="323"/>
    </row>
    <row r="163548" spans="2:2">
      <c r="B163548" s="323"/>
    </row>
    <row r="163549" spans="2:2">
      <c r="B163549" s="323"/>
    </row>
    <row r="163550" spans="2:2">
      <c r="B163550" s="323"/>
    </row>
    <row r="163551" spans="2:2">
      <c r="B163551" s="323"/>
    </row>
    <row r="163552" spans="2:2">
      <c r="B163552" s="323"/>
    </row>
    <row r="163553" spans="2:2">
      <c r="B163553" s="323"/>
    </row>
    <row r="163554" spans="2:2">
      <c r="B163554" s="323"/>
    </row>
    <row r="163555" spans="2:2">
      <c r="B163555" s="323"/>
    </row>
    <row r="163556" spans="2:2">
      <c r="B163556" s="323"/>
    </row>
    <row r="163557" spans="2:2">
      <c r="B163557" s="323"/>
    </row>
    <row r="163558" spans="2:2">
      <c r="B163558" s="323"/>
    </row>
    <row r="163559" spans="2:2">
      <c r="B163559" s="323"/>
    </row>
    <row r="163560" spans="2:2">
      <c r="B163560" s="323"/>
    </row>
    <row r="163561" spans="2:2">
      <c r="B163561" s="323"/>
    </row>
    <row r="163562" spans="2:2">
      <c r="B163562" s="323"/>
    </row>
    <row r="163563" spans="2:2">
      <c r="B163563" s="323"/>
    </row>
    <row r="163564" spans="2:2">
      <c r="B163564" s="323"/>
    </row>
    <row r="163565" spans="2:2">
      <c r="B163565" s="323"/>
    </row>
    <row r="163566" spans="2:2">
      <c r="B163566" s="323"/>
    </row>
    <row r="163567" spans="2:2">
      <c r="B163567" s="323"/>
    </row>
    <row r="163568" spans="2:2">
      <c r="B163568" s="323"/>
    </row>
    <row r="163569" spans="2:2">
      <c r="B163569" s="323"/>
    </row>
    <row r="163570" spans="2:2">
      <c r="B163570" s="323"/>
    </row>
    <row r="163571" spans="2:2">
      <c r="B163571" s="323"/>
    </row>
    <row r="163572" spans="2:2">
      <c r="B163572" s="323"/>
    </row>
    <row r="163573" spans="2:2">
      <c r="B163573" s="323"/>
    </row>
    <row r="163574" spans="2:2">
      <c r="B163574" s="323"/>
    </row>
    <row r="163575" spans="2:2">
      <c r="B163575" s="323"/>
    </row>
    <row r="163576" spans="2:2">
      <c r="B163576" s="323"/>
    </row>
    <row r="163577" spans="2:2">
      <c r="B163577" s="323"/>
    </row>
    <row r="163578" spans="2:2">
      <c r="B163578" s="323"/>
    </row>
    <row r="163579" spans="2:2">
      <c r="B163579" s="323"/>
    </row>
    <row r="163580" spans="2:2">
      <c r="B163580" s="323"/>
    </row>
    <row r="163581" spans="2:2">
      <c r="B163581" s="323"/>
    </row>
    <row r="163582" spans="2:2">
      <c r="B163582" s="323"/>
    </row>
    <row r="163583" spans="2:2">
      <c r="B163583" s="323"/>
    </row>
    <row r="163584" spans="2:2">
      <c r="B163584" s="323"/>
    </row>
    <row r="163585" spans="2:2">
      <c r="B163585" s="323"/>
    </row>
    <row r="163586" spans="2:2">
      <c r="B163586" s="323"/>
    </row>
    <row r="163587" spans="2:2">
      <c r="B163587" s="323"/>
    </row>
    <row r="163588" spans="2:2">
      <c r="B163588" s="323"/>
    </row>
    <row r="163589" spans="2:2">
      <c r="B163589" s="323"/>
    </row>
    <row r="163590" spans="2:2">
      <c r="B163590" s="323"/>
    </row>
    <row r="163591" spans="2:2">
      <c r="B163591" s="323"/>
    </row>
    <row r="163592" spans="2:2">
      <c r="B163592" s="323"/>
    </row>
    <row r="163593" spans="2:2">
      <c r="B163593" s="323"/>
    </row>
    <row r="163594" spans="2:2">
      <c r="B163594" s="323"/>
    </row>
    <row r="163595" spans="2:2">
      <c r="B163595" s="323"/>
    </row>
    <row r="163596" spans="2:2">
      <c r="B163596" s="323"/>
    </row>
    <row r="163597" spans="2:2">
      <c r="B163597" s="323"/>
    </row>
    <row r="163598" spans="2:2">
      <c r="B163598" s="323"/>
    </row>
    <row r="163599" spans="2:2">
      <c r="B163599" s="323"/>
    </row>
    <row r="163600" spans="2:2">
      <c r="B163600" s="323"/>
    </row>
    <row r="163601" spans="2:2">
      <c r="B163601" s="323"/>
    </row>
    <row r="163602" spans="2:2">
      <c r="B163602" s="323"/>
    </row>
    <row r="163603" spans="2:2">
      <c r="B163603" s="323"/>
    </row>
    <row r="163604" spans="2:2">
      <c r="B163604" s="323"/>
    </row>
    <row r="163605" spans="2:2">
      <c r="B163605" s="323"/>
    </row>
    <row r="163606" spans="2:2">
      <c r="B163606" s="323"/>
    </row>
    <row r="163607" spans="2:2">
      <c r="B163607" s="323"/>
    </row>
    <row r="163608" spans="2:2">
      <c r="B163608" s="323"/>
    </row>
    <row r="163609" spans="2:2">
      <c r="B163609" s="323"/>
    </row>
    <row r="163610" spans="2:2">
      <c r="B163610" s="323"/>
    </row>
    <row r="163611" spans="2:2">
      <c r="B163611" s="323"/>
    </row>
    <row r="163612" spans="2:2">
      <c r="B163612" s="323"/>
    </row>
    <row r="163613" spans="2:2">
      <c r="B163613" s="323"/>
    </row>
    <row r="163614" spans="2:2">
      <c r="B163614" s="323"/>
    </row>
    <row r="163615" spans="2:2">
      <c r="B163615" s="323"/>
    </row>
    <row r="163616" spans="2:2">
      <c r="B163616" s="323"/>
    </row>
    <row r="163617" spans="2:2">
      <c r="B163617" s="323"/>
    </row>
    <row r="163618" spans="2:2">
      <c r="B163618" s="323"/>
    </row>
    <row r="163619" spans="2:2">
      <c r="B163619" s="323"/>
    </row>
    <row r="163620" spans="2:2">
      <c r="B163620" s="323"/>
    </row>
    <row r="163621" spans="2:2">
      <c r="B163621" s="323"/>
    </row>
    <row r="163622" spans="2:2">
      <c r="B163622" s="323"/>
    </row>
    <row r="163623" spans="2:2">
      <c r="B163623" s="323"/>
    </row>
    <row r="163624" spans="2:2">
      <c r="B163624" s="323"/>
    </row>
    <row r="163625" spans="2:2">
      <c r="B163625" s="323"/>
    </row>
    <row r="163626" spans="2:2">
      <c r="B163626" s="323"/>
    </row>
    <row r="163627" spans="2:2">
      <c r="B163627" s="323"/>
    </row>
    <row r="163628" spans="2:2">
      <c r="B163628" s="323"/>
    </row>
    <row r="163629" spans="2:2">
      <c r="B163629" s="323"/>
    </row>
    <row r="163630" spans="2:2">
      <c r="B163630" s="323"/>
    </row>
    <row r="163631" spans="2:2">
      <c r="B163631" s="323"/>
    </row>
    <row r="163632" spans="2:2">
      <c r="B163632" s="323"/>
    </row>
    <row r="163633" spans="2:2">
      <c r="B163633" s="323"/>
    </row>
    <row r="163634" spans="2:2">
      <c r="B163634" s="323"/>
    </row>
    <row r="163635" spans="2:2">
      <c r="B163635" s="323"/>
    </row>
    <row r="163636" spans="2:2">
      <c r="B163636" s="323"/>
    </row>
    <row r="163637" spans="2:2">
      <c r="B163637" s="323"/>
    </row>
    <row r="163638" spans="2:2">
      <c r="B163638" s="323"/>
    </row>
    <row r="163639" spans="2:2">
      <c r="B163639" s="323"/>
    </row>
    <row r="163640" spans="2:2">
      <c r="B163640" s="323"/>
    </row>
    <row r="163641" spans="2:2">
      <c r="B163641" s="323"/>
    </row>
    <row r="163642" spans="2:2">
      <c r="B163642" s="323"/>
    </row>
    <row r="163643" spans="2:2">
      <c r="B163643" s="323"/>
    </row>
    <row r="163644" spans="2:2">
      <c r="B163644" s="323"/>
    </row>
    <row r="163645" spans="2:2">
      <c r="B163645" s="323"/>
    </row>
    <row r="163646" spans="2:2">
      <c r="B163646" s="323"/>
    </row>
    <row r="163647" spans="2:2">
      <c r="B163647" s="323"/>
    </row>
    <row r="163648" spans="2:2">
      <c r="B163648" s="323"/>
    </row>
    <row r="163649" spans="2:2">
      <c r="B163649" s="323"/>
    </row>
    <row r="163650" spans="2:2">
      <c r="B163650" s="323"/>
    </row>
    <row r="163651" spans="2:2">
      <c r="B163651" s="323"/>
    </row>
    <row r="163652" spans="2:2">
      <c r="B163652" s="323"/>
    </row>
    <row r="163653" spans="2:2">
      <c r="B163653" s="323"/>
    </row>
    <row r="163654" spans="2:2">
      <c r="B163654" s="323"/>
    </row>
    <row r="163655" spans="2:2">
      <c r="B163655" s="323"/>
    </row>
    <row r="163656" spans="2:2">
      <c r="B163656" s="323"/>
    </row>
    <row r="163657" spans="2:2">
      <c r="B163657" s="323"/>
    </row>
    <row r="163658" spans="2:2">
      <c r="B163658" s="323"/>
    </row>
    <row r="163659" spans="2:2">
      <c r="B163659" s="323"/>
    </row>
    <row r="163660" spans="2:2">
      <c r="B163660" s="323"/>
    </row>
    <row r="163661" spans="2:2">
      <c r="B163661" s="323"/>
    </row>
    <row r="163662" spans="2:2">
      <c r="B163662" s="323"/>
    </row>
    <row r="163663" spans="2:2">
      <c r="B163663" s="323"/>
    </row>
    <row r="163664" spans="2:2">
      <c r="B163664" s="323"/>
    </row>
    <row r="163665" spans="2:2">
      <c r="B163665" s="323"/>
    </row>
    <row r="163666" spans="2:2">
      <c r="B163666" s="323"/>
    </row>
    <row r="163667" spans="2:2">
      <c r="B163667" s="323"/>
    </row>
    <row r="163668" spans="2:2">
      <c r="B163668" s="323"/>
    </row>
    <row r="163669" spans="2:2">
      <c r="B163669" s="323"/>
    </row>
    <row r="163670" spans="2:2">
      <c r="B163670" s="323"/>
    </row>
    <row r="163671" spans="2:2">
      <c r="B163671" s="323"/>
    </row>
    <row r="163672" spans="2:2">
      <c r="B163672" s="323"/>
    </row>
    <row r="163673" spans="2:2">
      <c r="B163673" s="323"/>
    </row>
    <row r="163674" spans="2:2">
      <c r="B163674" s="323"/>
    </row>
    <row r="163675" spans="2:2">
      <c r="B163675" s="323"/>
    </row>
    <row r="163676" spans="2:2">
      <c r="B163676" s="323"/>
    </row>
    <row r="163677" spans="2:2">
      <c r="B163677" s="323"/>
    </row>
    <row r="163678" spans="2:2">
      <c r="B163678" s="323"/>
    </row>
    <row r="163679" spans="2:2">
      <c r="B163679" s="323"/>
    </row>
    <row r="163680" spans="2:2">
      <c r="B163680" s="323"/>
    </row>
    <row r="163681" spans="2:2">
      <c r="B163681" s="323"/>
    </row>
    <row r="163682" spans="2:2">
      <c r="B163682" s="323"/>
    </row>
    <row r="163683" spans="2:2">
      <c r="B163683" s="323"/>
    </row>
    <row r="163684" spans="2:2">
      <c r="B163684" s="323"/>
    </row>
    <row r="163685" spans="2:2">
      <c r="B163685" s="323"/>
    </row>
    <row r="163686" spans="2:2">
      <c r="B163686" s="323"/>
    </row>
    <row r="163687" spans="2:2">
      <c r="B163687" s="323"/>
    </row>
    <row r="163688" spans="2:2">
      <c r="B163688" s="323"/>
    </row>
    <row r="163689" spans="2:2">
      <c r="B163689" s="323"/>
    </row>
    <row r="163690" spans="2:2">
      <c r="B163690" s="323"/>
    </row>
    <row r="163691" spans="2:2">
      <c r="B163691" s="323"/>
    </row>
    <row r="163692" spans="2:2">
      <c r="B163692" s="323"/>
    </row>
    <row r="163693" spans="2:2">
      <c r="B163693" s="323"/>
    </row>
    <row r="163694" spans="2:2">
      <c r="B163694" s="323"/>
    </row>
    <row r="163695" spans="2:2">
      <c r="B163695" s="323"/>
    </row>
    <row r="163696" spans="2:2">
      <c r="B163696" s="323"/>
    </row>
    <row r="163697" spans="2:2">
      <c r="B163697" s="323"/>
    </row>
    <row r="163698" spans="2:2">
      <c r="B163698" s="323"/>
    </row>
    <row r="163699" spans="2:2">
      <c r="B163699" s="323"/>
    </row>
    <row r="163700" spans="2:2">
      <c r="B163700" s="323"/>
    </row>
    <row r="163701" spans="2:2">
      <c r="B163701" s="323"/>
    </row>
    <row r="163702" spans="2:2">
      <c r="B163702" s="323"/>
    </row>
    <row r="163703" spans="2:2">
      <c r="B163703" s="323"/>
    </row>
    <row r="163704" spans="2:2">
      <c r="B163704" s="323"/>
    </row>
    <row r="163705" spans="2:2">
      <c r="B163705" s="323"/>
    </row>
    <row r="163706" spans="2:2">
      <c r="B163706" s="323"/>
    </row>
    <row r="163707" spans="2:2">
      <c r="B163707" s="323"/>
    </row>
    <row r="163708" spans="2:2">
      <c r="B163708" s="323"/>
    </row>
    <row r="163709" spans="2:2">
      <c r="B163709" s="323"/>
    </row>
    <row r="163710" spans="2:2">
      <c r="B163710" s="323"/>
    </row>
    <row r="163711" spans="2:2">
      <c r="B163711" s="323"/>
    </row>
    <row r="163712" spans="2:2">
      <c r="B163712" s="323"/>
    </row>
    <row r="163713" spans="2:2">
      <c r="B163713" s="323"/>
    </row>
    <row r="163714" spans="2:2">
      <c r="B163714" s="323"/>
    </row>
    <row r="163715" spans="2:2">
      <c r="B163715" s="323"/>
    </row>
    <row r="163716" spans="2:2">
      <c r="B163716" s="323"/>
    </row>
    <row r="163717" spans="2:2">
      <c r="B163717" s="323"/>
    </row>
    <row r="163718" spans="2:2">
      <c r="B163718" s="323"/>
    </row>
    <row r="163719" spans="2:2">
      <c r="B163719" s="323"/>
    </row>
    <row r="163720" spans="2:2">
      <c r="B163720" s="323"/>
    </row>
    <row r="163721" spans="2:2">
      <c r="B163721" s="323"/>
    </row>
    <row r="163722" spans="2:2">
      <c r="B163722" s="323"/>
    </row>
    <row r="163723" spans="2:2">
      <c r="B163723" s="323"/>
    </row>
    <row r="163724" spans="2:2">
      <c r="B163724" s="323"/>
    </row>
    <row r="163725" spans="2:2">
      <c r="B163725" s="323"/>
    </row>
    <row r="163726" spans="2:2">
      <c r="B163726" s="323"/>
    </row>
    <row r="163727" spans="2:2">
      <c r="B163727" s="323"/>
    </row>
    <row r="163728" spans="2:2">
      <c r="B163728" s="323"/>
    </row>
    <row r="163729" spans="2:2">
      <c r="B163729" s="323"/>
    </row>
    <row r="163730" spans="2:2">
      <c r="B163730" s="323"/>
    </row>
    <row r="163731" spans="2:2">
      <c r="B163731" s="323"/>
    </row>
    <row r="163732" spans="2:2">
      <c r="B163732" s="323"/>
    </row>
    <row r="163733" spans="2:2">
      <c r="B163733" s="323"/>
    </row>
    <row r="163734" spans="2:2">
      <c r="B163734" s="323"/>
    </row>
    <row r="163735" spans="2:2">
      <c r="B163735" s="323"/>
    </row>
    <row r="163736" spans="2:2">
      <c r="B163736" s="323"/>
    </row>
    <row r="163737" spans="2:2">
      <c r="B163737" s="323"/>
    </row>
    <row r="163738" spans="2:2">
      <c r="B163738" s="323"/>
    </row>
    <row r="163739" spans="2:2">
      <c r="B163739" s="323"/>
    </row>
    <row r="163740" spans="2:2">
      <c r="B163740" s="323"/>
    </row>
    <row r="163741" spans="2:2">
      <c r="B163741" s="323"/>
    </row>
    <row r="163742" spans="2:2">
      <c r="B163742" s="323"/>
    </row>
    <row r="163743" spans="2:2">
      <c r="B163743" s="323"/>
    </row>
    <row r="163744" spans="2:2">
      <c r="B163744" s="323"/>
    </row>
    <row r="163745" spans="2:2">
      <c r="B163745" s="323"/>
    </row>
    <row r="163746" spans="2:2">
      <c r="B163746" s="323"/>
    </row>
    <row r="163747" spans="2:2">
      <c r="B163747" s="323"/>
    </row>
    <row r="163748" spans="2:2">
      <c r="B163748" s="323"/>
    </row>
    <row r="163749" spans="2:2">
      <c r="B163749" s="323"/>
    </row>
    <row r="163750" spans="2:2">
      <c r="B163750" s="323"/>
    </row>
    <row r="163751" spans="2:2">
      <c r="B163751" s="323"/>
    </row>
    <row r="163752" spans="2:2">
      <c r="B163752" s="323"/>
    </row>
    <row r="163753" spans="2:2">
      <c r="B163753" s="323"/>
    </row>
    <row r="163754" spans="2:2">
      <c r="B163754" s="323"/>
    </row>
    <row r="163755" spans="2:2">
      <c r="B163755" s="323"/>
    </row>
    <row r="163756" spans="2:2">
      <c r="B163756" s="323"/>
    </row>
    <row r="163757" spans="2:2">
      <c r="B163757" s="323"/>
    </row>
    <row r="163758" spans="2:2">
      <c r="B163758" s="323"/>
    </row>
    <row r="163759" spans="2:2">
      <c r="B163759" s="323"/>
    </row>
    <row r="163760" spans="2:2">
      <c r="B163760" s="323"/>
    </row>
    <row r="163761" spans="2:2">
      <c r="B163761" s="323"/>
    </row>
    <row r="163762" spans="2:2">
      <c r="B163762" s="323"/>
    </row>
    <row r="163763" spans="2:2">
      <c r="B163763" s="323"/>
    </row>
    <row r="163764" spans="2:2">
      <c r="B163764" s="323"/>
    </row>
    <row r="163765" spans="2:2">
      <c r="B163765" s="323"/>
    </row>
    <row r="163766" spans="2:2">
      <c r="B163766" s="323"/>
    </row>
    <row r="163767" spans="2:2">
      <c r="B163767" s="323"/>
    </row>
    <row r="163768" spans="2:2">
      <c r="B163768" s="323"/>
    </row>
    <row r="163769" spans="2:2">
      <c r="B163769" s="323"/>
    </row>
    <row r="163770" spans="2:2">
      <c r="B163770" s="323"/>
    </row>
    <row r="163771" spans="2:2">
      <c r="B163771" s="323"/>
    </row>
    <row r="163772" spans="2:2">
      <c r="B163772" s="323"/>
    </row>
    <row r="163773" spans="2:2">
      <c r="B163773" s="323"/>
    </row>
    <row r="163774" spans="2:2">
      <c r="B163774" s="323"/>
    </row>
    <row r="163775" spans="2:2">
      <c r="B163775" s="323"/>
    </row>
    <row r="163776" spans="2:2">
      <c r="B163776" s="323"/>
    </row>
    <row r="163777" spans="2:2">
      <c r="B163777" s="323"/>
    </row>
    <row r="163778" spans="2:2">
      <c r="B163778" s="323"/>
    </row>
    <row r="163779" spans="2:2">
      <c r="B163779" s="323"/>
    </row>
    <row r="163780" spans="2:2">
      <c r="B163780" s="323"/>
    </row>
    <row r="163781" spans="2:2">
      <c r="B163781" s="323"/>
    </row>
    <row r="163782" spans="2:2">
      <c r="B163782" s="323"/>
    </row>
    <row r="163783" spans="2:2">
      <c r="B163783" s="323"/>
    </row>
    <row r="163784" spans="2:2">
      <c r="B163784" s="323"/>
    </row>
    <row r="163785" spans="2:2">
      <c r="B163785" s="323"/>
    </row>
    <row r="163786" spans="2:2">
      <c r="B163786" s="323"/>
    </row>
    <row r="163787" spans="2:2">
      <c r="B163787" s="323"/>
    </row>
    <row r="163788" spans="2:2">
      <c r="B163788" s="323"/>
    </row>
    <row r="163789" spans="2:2">
      <c r="B163789" s="323"/>
    </row>
    <row r="163790" spans="2:2">
      <c r="B163790" s="323"/>
    </row>
    <row r="163791" spans="2:2">
      <c r="B163791" s="323"/>
    </row>
    <row r="163792" spans="2:2">
      <c r="B163792" s="323"/>
    </row>
    <row r="163793" spans="2:2">
      <c r="B163793" s="323"/>
    </row>
    <row r="163794" spans="2:2">
      <c r="B163794" s="323"/>
    </row>
    <row r="163795" spans="2:2">
      <c r="B163795" s="323"/>
    </row>
    <row r="163796" spans="2:2">
      <c r="B163796" s="323"/>
    </row>
    <row r="163797" spans="2:2">
      <c r="B163797" s="323"/>
    </row>
    <row r="163798" spans="2:2">
      <c r="B163798" s="323"/>
    </row>
    <row r="163799" spans="2:2">
      <c r="B163799" s="323"/>
    </row>
    <row r="163800" spans="2:2">
      <c r="B163800" s="323"/>
    </row>
    <row r="163801" spans="2:2">
      <c r="B163801" s="323"/>
    </row>
    <row r="163802" spans="2:2">
      <c r="B163802" s="323"/>
    </row>
    <row r="163803" spans="2:2">
      <c r="B163803" s="323"/>
    </row>
    <row r="163804" spans="2:2">
      <c r="B163804" s="323"/>
    </row>
    <row r="163805" spans="2:2">
      <c r="B163805" s="323"/>
    </row>
    <row r="163806" spans="2:2">
      <c r="B163806" s="323"/>
    </row>
    <row r="163807" spans="2:2">
      <c r="B163807" s="323"/>
    </row>
    <row r="163808" spans="2:2">
      <c r="B163808" s="323"/>
    </row>
    <row r="163809" spans="2:2">
      <c r="B163809" s="323"/>
    </row>
    <row r="163810" spans="2:2">
      <c r="B163810" s="323"/>
    </row>
    <row r="163811" spans="2:2">
      <c r="B163811" s="323"/>
    </row>
    <row r="163812" spans="2:2">
      <c r="B163812" s="323"/>
    </row>
    <row r="163813" spans="2:2">
      <c r="B163813" s="323"/>
    </row>
    <row r="163814" spans="2:2">
      <c r="B163814" s="323"/>
    </row>
    <row r="163815" spans="2:2">
      <c r="B163815" s="323"/>
    </row>
    <row r="163816" spans="2:2">
      <c r="B163816" s="323"/>
    </row>
    <row r="163817" spans="2:2">
      <c r="B163817" s="323"/>
    </row>
    <row r="163818" spans="2:2">
      <c r="B163818" s="323"/>
    </row>
    <row r="163819" spans="2:2">
      <c r="B163819" s="323"/>
    </row>
    <row r="163820" spans="2:2">
      <c r="B163820" s="323"/>
    </row>
    <row r="163821" spans="2:2">
      <c r="B163821" s="323"/>
    </row>
    <row r="163822" spans="2:2">
      <c r="B163822" s="323"/>
    </row>
    <row r="163823" spans="2:2">
      <c r="B163823" s="323"/>
    </row>
    <row r="163824" spans="2:2">
      <c r="B163824" s="323"/>
    </row>
    <row r="163825" spans="2:2">
      <c r="B163825" s="323"/>
    </row>
    <row r="163826" spans="2:2">
      <c r="B163826" s="323"/>
    </row>
    <row r="163827" spans="2:2">
      <c r="B163827" s="323"/>
    </row>
    <row r="163828" spans="2:2">
      <c r="B163828" s="323"/>
    </row>
    <row r="163829" spans="2:2">
      <c r="B163829" s="323"/>
    </row>
    <row r="163830" spans="2:2">
      <c r="B163830" s="323"/>
    </row>
    <row r="163831" spans="2:2">
      <c r="B163831" s="323"/>
    </row>
    <row r="163832" spans="2:2">
      <c r="B163832" s="323"/>
    </row>
    <row r="163833" spans="2:2">
      <c r="B163833" s="323"/>
    </row>
    <row r="163834" spans="2:2">
      <c r="B163834" s="323"/>
    </row>
    <row r="163835" spans="2:2">
      <c r="B163835" s="323"/>
    </row>
    <row r="163836" spans="2:2">
      <c r="B163836" s="323"/>
    </row>
    <row r="163837" spans="2:2">
      <c r="B163837" s="323"/>
    </row>
    <row r="163838" spans="2:2">
      <c r="B163838" s="323"/>
    </row>
    <row r="163839" spans="2:2">
      <c r="B163839" s="323"/>
    </row>
    <row r="163840" spans="2:2">
      <c r="B163840" s="323"/>
    </row>
    <row r="163841" spans="2:2">
      <c r="B163841" s="323"/>
    </row>
    <row r="163842" spans="2:2">
      <c r="B163842" s="323"/>
    </row>
    <row r="163843" spans="2:2">
      <c r="B163843" s="323"/>
    </row>
    <row r="163844" spans="2:2">
      <c r="B163844" s="323"/>
    </row>
    <row r="163845" spans="2:2">
      <c r="B163845" s="323"/>
    </row>
    <row r="163846" spans="2:2">
      <c r="B163846" s="323"/>
    </row>
    <row r="163847" spans="2:2">
      <c r="B163847" s="323"/>
    </row>
    <row r="163848" spans="2:2">
      <c r="B163848" s="323"/>
    </row>
    <row r="163849" spans="2:2">
      <c r="B163849" s="323"/>
    </row>
    <row r="163850" spans="2:2">
      <c r="B163850" s="323"/>
    </row>
    <row r="163851" spans="2:2">
      <c r="B163851" s="323"/>
    </row>
    <row r="163852" spans="2:2">
      <c r="B163852" s="323"/>
    </row>
    <row r="163853" spans="2:2">
      <c r="B163853" s="323"/>
    </row>
    <row r="163854" spans="2:2">
      <c r="B163854" s="323"/>
    </row>
    <row r="163855" spans="2:2">
      <c r="B163855" s="323"/>
    </row>
    <row r="163856" spans="2:2">
      <c r="B163856" s="323"/>
    </row>
    <row r="163857" spans="2:2">
      <c r="B163857" s="323"/>
    </row>
    <row r="163858" spans="2:2">
      <c r="B163858" s="323"/>
    </row>
    <row r="163859" spans="2:2">
      <c r="B163859" s="323"/>
    </row>
    <row r="163860" spans="2:2">
      <c r="B163860" s="323"/>
    </row>
    <row r="163861" spans="2:2">
      <c r="B163861" s="323"/>
    </row>
    <row r="163862" spans="2:2">
      <c r="B163862" s="323"/>
    </row>
    <row r="163863" spans="2:2">
      <c r="B163863" s="323"/>
    </row>
    <row r="163864" spans="2:2">
      <c r="B163864" s="323"/>
    </row>
    <row r="163865" spans="2:2">
      <c r="B163865" s="323"/>
    </row>
    <row r="163866" spans="2:2">
      <c r="B163866" s="323"/>
    </row>
    <row r="163867" spans="2:2">
      <c r="B163867" s="323"/>
    </row>
    <row r="163868" spans="2:2">
      <c r="B163868" s="323"/>
    </row>
    <row r="163869" spans="2:2">
      <c r="B163869" s="323"/>
    </row>
    <row r="163870" spans="2:2">
      <c r="B163870" s="323"/>
    </row>
    <row r="163871" spans="2:2">
      <c r="B163871" s="323"/>
    </row>
    <row r="163872" spans="2:2">
      <c r="B163872" s="323"/>
    </row>
    <row r="163873" spans="2:2">
      <c r="B163873" s="323"/>
    </row>
    <row r="163874" spans="2:2">
      <c r="B163874" s="323"/>
    </row>
    <row r="163875" spans="2:2">
      <c r="B163875" s="323"/>
    </row>
    <row r="163876" spans="2:2">
      <c r="B163876" s="323"/>
    </row>
    <row r="163877" spans="2:2">
      <c r="B163877" s="323"/>
    </row>
    <row r="163878" spans="2:2">
      <c r="B163878" s="323"/>
    </row>
    <row r="163879" spans="2:2">
      <c r="B163879" s="323"/>
    </row>
    <row r="163880" spans="2:2">
      <c r="B163880" s="323"/>
    </row>
    <row r="163881" spans="2:2">
      <c r="B163881" s="323"/>
    </row>
    <row r="163882" spans="2:2">
      <c r="B163882" s="323"/>
    </row>
    <row r="163883" spans="2:2">
      <c r="B163883" s="323"/>
    </row>
    <row r="163884" spans="2:2">
      <c r="B163884" s="323"/>
    </row>
    <row r="163885" spans="2:2">
      <c r="B163885" s="323"/>
    </row>
    <row r="163886" spans="2:2">
      <c r="B163886" s="323"/>
    </row>
    <row r="163887" spans="2:2">
      <c r="B163887" s="323"/>
    </row>
    <row r="163888" spans="2:2">
      <c r="B163888" s="323"/>
    </row>
    <row r="163889" spans="2:2">
      <c r="B163889" s="323"/>
    </row>
    <row r="163890" spans="2:2">
      <c r="B163890" s="323"/>
    </row>
    <row r="163891" spans="2:2">
      <c r="B163891" s="323"/>
    </row>
    <row r="163892" spans="2:2">
      <c r="B163892" s="323"/>
    </row>
    <row r="163893" spans="2:2">
      <c r="B163893" s="323"/>
    </row>
    <row r="163894" spans="2:2">
      <c r="B163894" s="323"/>
    </row>
    <row r="163895" spans="2:2">
      <c r="B163895" s="323"/>
    </row>
    <row r="163896" spans="2:2">
      <c r="B163896" s="323"/>
    </row>
    <row r="163897" spans="2:2">
      <c r="B163897" s="323"/>
    </row>
    <row r="163898" spans="2:2">
      <c r="B163898" s="323"/>
    </row>
    <row r="163899" spans="2:2">
      <c r="B163899" s="323"/>
    </row>
    <row r="163900" spans="2:2">
      <c r="B163900" s="323"/>
    </row>
    <row r="163901" spans="2:2">
      <c r="B163901" s="323"/>
    </row>
    <row r="163902" spans="2:2">
      <c r="B163902" s="323"/>
    </row>
    <row r="163903" spans="2:2">
      <c r="B163903" s="323"/>
    </row>
    <row r="163904" spans="2:2">
      <c r="B163904" s="323"/>
    </row>
    <row r="163905" spans="2:2">
      <c r="B163905" s="323"/>
    </row>
    <row r="163906" spans="2:2">
      <c r="B163906" s="323"/>
    </row>
    <row r="163907" spans="2:2">
      <c r="B163907" s="323"/>
    </row>
    <row r="163908" spans="2:2">
      <c r="B163908" s="323"/>
    </row>
    <row r="163909" spans="2:2">
      <c r="B163909" s="323"/>
    </row>
    <row r="163910" spans="2:2">
      <c r="B163910" s="323"/>
    </row>
    <row r="163911" spans="2:2">
      <c r="B163911" s="323"/>
    </row>
    <row r="163912" spans="2:2">
      <c r="B163912" s="323"/>
    </row>
    <row r="163913" spans="2:2">
      <c r="B163913" s="323"/>
    </row>
    <row r="163914" spans="2:2">
      <c r="B163914" s="323"/>
    </row>
    <row r="163915" spans="2:2">
      <c r="B163915" s="323"/>
    </row>
    <row r="163916" spans="2:2">
      <c r="B163916" s="323"/>
    </row>
    <row r="163917" spans="2:2">
      <c r="B163917" s="323"/>
    </row>
    <row r="163918" spans="2:2">
      <c r="B163918" s="323"/>
    </row>
    <row r="163919" spans="2:2">
      <c r="B163919" s="323"/>
    </row>
    <row r="163920" spans="2:2">
      <c r="B163920" s="323"/>
    </row>
    <row r="163921" spans="2:2">
      <c r="B163921" s="323"/>
    </row>
    <row r="163922" spans="2:2">
      <c r="B163922" s="323"/>
    </row>
    <row r="163923" spans="2:2">
      <c r="B163923" s="323"/>
    </row>
    <row r="163924" spans="2:2">
      <c r="B163924" s="323"/>
    </row>
    <row r="163925" spans="2:2">
      <c r="B163925" s="323"/>
    </row>
    <row r="163926" spans="2:2">
      <c r="B163926" s="323"/>
    </row>
    <row r="163927" spans="2:2">
      <c r="B163927" s="323"/>
    </row>
    <row r="163928" spans="2:2">
      <c r="B163928" s="323"/>
    </row>
    <row r="163929" spans="2:2">
      <c r="B163929" s="323"/>
    </row>
    <row r="163930" spans="2:2">
      <c r="B163930" s="323"/>
    </row>
    <row r="163931" spans="2:2">
      <c r="B163931" s="323"/>
    </row>
    <row r="163932" spans="2:2">
      <c r="B163932" s="323"/>
    </row>
    <row r="163933" spans="2:2">
      <c r="B163933" s="323"/>
    </row>
    <row r="163934" spans="2:2">
      <c r="B163934" s="323"/>
    </row>
    <row r="163935" spans="2:2">
      <c r="B163935" s="323"/>
    </row>
    <row r="163936" spans="2:2">
      <c r="B163936" s="323"/>
    </row>
    <row r="163937" spans="2:2">
      <c r="B163937" s="323"/>
    </row>
    <row r="163938" spans="2:2">
      <c r="B163938" s="323"/>
    </row>
    <row r="163939" spans="2:2">
      <c r="B163939" s="323"/>
    </row>
    <row r="163940" spans="2:2">
      <c r="B163940" s="323"/>
    </row>
    <row r="163941" spans="2:2">
      <c r="B163941" s="323"/>
    </row>
    <row r="163942" spans="2:2">
      <c r="B163942" s="323"/>
    </row>
    <row r="163943" spans="2:2">
      <c r="B163943" s="323"/>
    </row>
    <row r="163944" spans="2:2">
      <c r="B163944" s="323"/>
    </row>
    <row r="163945" spans="2:2">
      <c r="B163945" s="323"/>
    </row>
    <row r="163946" spans="2:2">
      <c r="B163946" s="323"/>
    </row>
    <row r="163947" spans="2:2">
      <c r="B163947" s="323"/>
    </row>
    <row r="163948" spans="2:2">
      <c r="B163948" s="323"/>
    </row>
    <row r="163949" spans="2:2">
      <c r="B163949" s="323"/>
    </row>
    <row r="163950" spans="2:2">
      <c r="B163950" s="323"/>
    </row>
    <row r="163951" spans="2:2">
      <c r="B163951" s="323"/>
    </row>
    <row r="163952" spans="2:2">
      <c r="B163952" s="323"/>
    </row>
    <row r="163953" spans="2:2">
      <c r="B163953" s="323"/>
    </row>
    <row r="163954" spans="2:2">
      <c r="B163954" s="323"/>
    </row>
    <row r="163955" spans="2:2">
      <c r="B163955" s="323"/>
    </row>
    <row r="163956" spans="2:2">
      <c r="B163956" s="323"/>
    </row>
    <row r="163957" spans="2:2">
      <c r="B163957" s="323"/>
    </row>
    <row r="163958" spans="2:2">
      <c r="B163958" s="323"/>
    </row>
    <row r="163959" spans="2:2">
      <c r="B163959" s="323"/>
    </row>
    <row r="163960" spans="2:2">
      <c r="B163960" s="323"/>
    </row>
    <row r="163961" spans="2:2">
      <c r="B163961" s="323"/>
    </row>
    <row r="163962" spans="2:2">
      <c r="B163962" s="323"/>
    </row>
    <row r="163963" spans="2:2">
      <c r="B163963" s="323"/>
    </row>
    <row r="163964" spans="2:2">
      <c r="B163964" s="323"/>
    </row>
    <row r="163965" spans="2:2">
      <c r="B163965" s="323"/>
    </row>
    <row r="163966" spans="2:2">
      <c r="B163966" s="323"/>
    </row>
    <row r="163967" spans="2:2">
      <c r="B163967" s="323"/>
    </row>
    <row r="163968" spans="2:2">
      <c r="B163968" s="323"/>
    </row>
    <row r="163969" spans="2:2">
      <c r="B163969" s="323"/>
    </row>
    <row r="163970" spans="2:2">
      <c r="B163970" s="323"/>
    </row>
    <row r="163971" spans="2:2">
      <c r="B163971" s="323"/>
    </row>
    <row r="163972" spans="2:2">
      <c r="B163972" s="323"/>
    </row>
    <row r="163973" spans="2:2">
      <c r="B163973" s="323"/>
    </row>
    <row r="163974" spans="2:2">
      <c r="B163974" s="323"/>
    </row>
    <row r="163975" spans="2:2">
      <c r="B163975" s="323"/>
    </row>
    <row r="163976" spans="2:2">
      <c r="B163976" s="323"/>
    </row>
    <row r="163977" spans="2:2">
      <c r="B163977" s="323"/>
    </row>
    <row r="163978" spans="2:2">
      <c r="B163978" s="323"/>
    </row>
    <row r="163979" spans="2:2">
      <c r="B163979" s="323"/>
    </row>
    <row r="163980" spans="2:2">
      <c r="B163980" s="323"/>
    </row>
    <row r="163981" spans="2:2">
      <c r="B163981" s="323"/>
    </row>
    <row r="163982" spans="2:2">
      <c r="B163982" s="323"/>
    </row>
    <row r="163983" spans="2:2">
      <c r="B163983" s="323"/>
    </row>
    <row r="163984" spans="2:2">
      <c r="B163984" s="323"/>
    </row>
    <row r="163985" spans="2:2">
      <c r="B163985" s="323"/>
    </row>
    <row r="163986" spans="2:2">
      <c r="B163986" s="323"/>
    </row>
    <row r="163987" spans="2:2">
      <c r="B163987" s="323"/>
    </row>
    <row r="163988" spans="2:2">
      <c r="B163988" s="323"/>
    </row>
    <row r="163989" spans="2:2">
      <c r="B163989" s="323"/>
    </row>
    <row r="163990" spans="2:2">
      <c r="B163990" s="323"/>
    </row>
    <row r="163991" spans="2:2">
      <c r="B163991" s="323"/>
    </row>
    <row r="163992" spans="2:2">
      <c r="B163992" s="323"/>
    </row>
    <row r="163993" spans="2:2">
      <c r="B163993" s="323"/>
    </row>
    <row r="163994" spans="2:2">
      <c r="B163994" s="323"/>
    </row>
    <row r="163995" spans="2:2">
      <c r="B163995" s="323"/>
    </row>
    <row r="163996" spans="2:2">
      <c r="B163996" s="323"/>
    </row>
    <row r="163997" spans="2:2">
      <c r="B163997" s="323"/>
    </row>
    <row r="163998" spans="2:2">
      <c r="B163998" s="323"/>
    </row>
    <row r="163999" spans="2:2">
      <c r="B163999" s="323"/>
    </row>
    <row r="164000" spans="2:2">
      <c r="B164000" s="323"/>
    </row>
    <row r="164001" spans="2:2">
      <c r="B164001" s="323"/>
    </row>
    <row r="164002" spans="2:2">
      <c r="B164002" s="323"/>
    </row>
    <row r="164003" spans="2:2">
      <c r="B164003" s="323"/>
    </row>
    <row r="164004" spans="2:2">
      <c r="B164004" s="323"/>
    </row>
    <row r="164005" spans="2:2">
      <c r="B164005" s="323"/>
    </row>
    <row r="164006" spans="2:2">
      <c r="B164006" s="323"/>
    </row>
    <row r="164007" spans="2:2">
      <c r="B164007" s="323"/>
    </row>
    <row r="164008" spans="2:2">
      <c r="B164008" s="323"/>
    </row>
    <row r="164009" spans="2:2">
      <c r="B164009" s="323"/>
    </row>
    <row r="164010" spans="2:2">
      <c r="B164010" s="323"/>
    </row>
    <row r="164011" spans="2:2">
      <c r="B164011" s="323"/>
    </row>
    <row r="164012" spans="2:2">
      <c r="B164012" s="323"/>
    </row>
    <row r="164013" spans="2:2">
      <c r="B164013" s="323"/>
    </row>
    <row r="164014" spans="2:2">
      <c r="B164014" s="323"/>
    </row>
    <row r="164015" spans="2:2">
      <c r="B164015" s="323"/>
    </row>
    <row r="164016" spans="2:2">
      <c r="B164016" s="323"/>
    </row>
    <row r="164017" spans="2:2">
      <c r="B164017" s="323"/>
    </row>
    <row r="164018" spans="2:2">
      <c r="B164018" s="323"/>
    </row>
    <row r="164019" spans="2:2">
      <c r="B164019" s="323"/>
    </row>
    <row r="164020" spans="2:2">
      <c r="B164020" s="323"/>
    </row>
    <row r="164021" spans="2:2">
      <c r="B164021" s="323"/>
    </row>
    <row r="164022" spans="2:2">
      <c r="B164022" s="323"/>
    </row>
    <row r="164023" spans="2:2">
      <c r="B164023" s="323"/>
    </row>
    <row r="164024" spans="2:2">
      <c r="B164024" s="323"/>
    </row>
    <row r="164025" spans="2:2">
      <c r="B164025" s="323"/>
    </row>
    <row r="164026" spans="2:2">
      <c r="B164026" s="323"/>
    </row>
    <row r="164027" spans="2:2">
      <c r="B164027" s="323"/>
    </row>
    <row r="164028" spans="2:2">
      <c r="B164028" s="323"/>
    </row>
    <row r="164029" spans="2:2">
      <c r="B164029" s="323"/>
    </row>
    <row r="164030" spans="2:2">
      <c r="B164030" s="323"/>
    </row>
    <row r="164031" spans="2:2">
      <c r="B164031" s="323"/>
    </row>
    <row r="164032" spans="2:2">
      <c r="B164032" s="323"/>
    </row>
    <row r="164033" spans="2:2">
      <c r="B164033" s="323"/>
    </row>
    <row r="164034" spans="2:2">
      <c r="B164034" s="323"/>
    </row>
    <row r="164035" spans="2:2">
      <c r="B164035" s="323"/>
    </row>
    <row r="164036" spans="2:2">
      <c r="B164036" s="323"/>
    </row>
    <row r="164037" spans="2:2">
      <c r="B164037" s="323"/>
    </row>
    <row r="164038" spans="2:2">
      <c r="B164038" s="323"/>
    </row>
    <row r="164039" spans="2:2">
      <c r="B164039" s="323"/>
    </row>
    <row r="164040" spans="2:2">
      <c r="B164040" s="323"/>
    </row>
    <row r="164041" spans="2:2">
      <c r="B164041" s="323"/>
    </row>
    <row r="164042" spans="2:2">
      <c r="B164042" s="323"/>
    </row>
    <row r="164043" spans="2:2">
      <c r="B164043" s="323"/>
    </row>
    <row r="164044" spans="2:2">
      <c r="B164044" s="323"/>
    </row>
    <row r="164045" spans="2:2">
      <c r="B164045" s="323"/>
    </row>
    <row r="164046" spans="2:2">
      <c r="B164046" s="323"/>
    </row>
    <row r="164047" spans="2:2">
      <c r="B164047" s="323"/>
    </row>
    <row r="164048" spans="2:2">
      <c r="B164048" s="323"/>
    </row>
    <row r="164049" spans="2:2">
      <c r="B164049" s="323"/>
    </row>
    <row r="164050" spans="2:2">
      <c r="B164050" s="323"/>
    </row>
    <row r="164051" spans="2:2">
      <c r="B164051" s="323"/>
    </row>
    <row r="164052" spans="2:2">
      <c r="B164052" s="323"/>
    </row>
    <row r="164053" spans="2:2">
      <c r="B164053" s="323"/>
    </row>
    <row r="164054" spans="2:2">
      <c r="B164054" s="323"/>
    </row>
    <row r="164055" spans="2:2">
      <c r="B164055" s="323"/>
    </row>
    <row r="164056" spans="2:2">
      <c r="B164056" s="323"/>
    </row>
    <row r="164057" spans="2:2">
      <c r="B164057" s="323"/>
    </row>
    <row r="164058" spans="2:2">
      <c r="B164058" s="323"/>
    </row>
    <row r="164059" spans="2:2">
      <c r="B164059" s="323"/>
    </row>
    <row r="164060" spans="2:2">
      <c r="B164060" s="323"/>
    </row>
    <row r="164061" spans="2:2">
      <c r="B164061" s="323"/>
    </row>
    <row r="164062" spans="2:2">
      <c r="B164062" s="323"/>
    </row>
    <row r="164063" spans="2:2">
      <c r="B164063" s="323"/>
    </row>
    <row r="164064" spans="2:2">
      <c r="B164064" s="323"/>
    </row>
    <row r="164065" spans="2:2">
      <c r="B164065" s="323"/>
    </row>
    <row r="164066" spans="2:2">
      <c r="B164066" s="323"/>
    </row>
    <row r="164067" spans="2:2">
      <c r="B164067" s="323"/>
    </row>
    <row r="164068" spans="2:2">
      <c r="B164068" s="323"/>
    </row>
    <row r="164069" spans="2:2">
      <c r="B164069" s="323"/>
    </row>
    <row r="164070" spans="2:2">
      <c r="B164070" s="323"/>
    </row>
    <row r="164071" spans="2:2">
      <c r="B164071" s="323"/>
    </row>
    <row r="164072" spans="2:2">
      <c r="B164072" s="323"/>
    </row>
    <row r="164073" spans="2:2">
      <c r="B164073" s="323"/>
    </row>
    <row r="164074" spans="2:2">
      <c r="B164074" s="323"/>
    </row>
    <row r="164075" spans="2:2">
      <c r="B164075" s="323"/>
    </row>
    <row r="164076" spans="2:2">
      <c r="B164076" s="323"/>
    </row>
    <row r="164077" spans="2:2">
      <c r="B164077" s="323"/>
    </row>
    <row r="164078" spans="2:2">
      <c r="B164078" s="323"/>
    </row>
    <row r="164079" spans="2:2">
      <c r="B164079" s="323"/>
    </row>
    <row r="164080" spans="2:2">
      <c r="B164080" s="323"/>
    </row>
    <row r="164081" spans="2:2">
      <c r="B164081" s="323"/>
    </row>
    <row r="164082" spans="2:2">
      <c r="B164082" s="323"/>
    </row>
    <row r="164083" spans="2:2">
      <c r="B164083" s="323"/>
    </row>
    <row r="164084" spans="2:2">
      <c r="B164084" s="323"/>
    </row>
    <row r="164085" spans="2:2">
      <c r="B164085" s="323"/>
    </row>
    <row r="164086" spans="2:2">
      <c r="B164086" s="323"/>
    </row>
    <row r="164087" spans="2:2">
      <c r="B164087" s="323"/>
    </row>
    <row r="164088" spans="2:2">
      <c r="B164088" s="323"/>
    </row>
    <row r="164089" spans="2:2">
      <c r="B164089" s="323"/>
    </row>
    <row r="164090" spans="2:2">
      <c r="B164090" s="323"/>
    </row>
    <row r="164091" spans="2:2">
      <c r="B164091" s="323"/>
    </row>
    <row r="164092" spans="2:2">
      <c r="B164092" s="323"/>
    </row>
    <row r="164093" spans="2:2">
      <c r="B164093" s="323"/>
    </row>
    <row r="164094" spans="2:2">
      <c r="B164094" s="323"/>
    </row>
    <row r="164095" spans="2:2">
      <c r="B164095" s="323"/>
    </row>
    <row r="164096" spans="2:2">
      <c r="B164096" s="323"/>
    </row>
    <row r="164097" spans="2:2">
      <c r="B164097" s="323"/>
    </row>
    <row r="164098" spans="2:2">
      <c r="B164098" s="323"/>
    </row>
    <row r="164099" spans="2:2">
      <c r="B164099" s="323"/>
    </row>
    <row r="164100" spans="2:2">
      <c r="B164100" s="323"/>
    </row>
    <row r="164101" spans="2:2">
      <c r="B164101" s="323"/>
    </row>
    <row r="164102" spans="2:2">
      <c r="B164102" s="323"/>
    </row>
    <row r="164103" spans="2:2">
      <c r="B164103" s="323"/>
    </row>
    <row r="164104" spans="2:2">
      <c r="B164104" s="323"/>
    </row>
    <row r="164105" spans="2:2">
      <c r="B164105" s="323"/>
    </row>
    <row r="164106" spans="2:2">
      <c r="B164106" s="323"/>
    </row>
    <row r="164107" spans="2:2">
      <c r="B164107" s="323"/>
    </row>
    <row r="164108" spans="2:2">
      <c r="B164108" s="323"/>
    </row>
    <row r="164109" spans="2:2">
      <c r="B164109" s="323"/>
    </row>
    <row r="164110" spans="2:2">
      <c r="B164110" s="323"/>
    </row>
    <row r="164111" spans="2:2">
      <c r="B164111" s="323"/>
    </row>
    <row r="164112" spans="2:2">
      <c r="B164112" s="323"/>
    </row>
    <row r="164113" spans="2:2">
      <c r="B164113" s="323"/>
    </row>
    <row r="164114" spans="2:2">
      <c r="B164114" s="323"/>
    </row>
    <row r="164115" spans="2:2">
      <c r="B164115" s="323"/>
    </row>
    <row r="164116" spans="2:2">
      <c r="B164116" s="323"/>
    </row>
    <row r="164117" spans="2:2">
      <c r="B164117" s="323"/>
    </row>
    <row r="164118" spans="2:2">
      <c r="B164118" s="323"/>
    </row>
    <row r="164119" spans="2:2">
      <c r="B164119" s="323"/>
    </row>
    <row r="164120" spans="2:2">
      <c r="B164120" s="323"/>
    </row>
    <row r="164121" spans="2:2">
      <c r="B164121" s="323"/>
    </row>
    <row r="164122" spans="2:2">
      <c r="B164122" s="323"/>
    </row>
    <row r="164123" spans="2:2">
      <c r="B164123" s="323"/>
    </row>
    <row r="164124" spans="2:2">
      <c r="B164124" s="323"/>
    </row>
    <row r="164125" spans="2:2">
      <c r="B164125" s="323"/>
    </row>
    <row r="164126" spans="2:2">
      <c r="B164126" s="323"/>
    </row>
    <row r="164127" spans="2:2">
      <c r="B164127" s="323"/>
    </row>
    <row r="164128" spans="2:2">
      <c r="B164128" s="323"/>
    </row>
    <row r="164129" spans="2:2">
      <c r="B164129" s="323"/>
    </row>
    <row r="164130" spans="2:2">
      <c r="B164130" s="323"/>
    </row>
    <row r="164131" spans="2:2">
      <c r="B164131" s="323"/>
    </row>
    <row r="164132" spans="2:2">
      <c r="B164132" s="323"/>
    </row>
    <row r="164133" spans="2:2">
      <c r="B164133" s="323"/>
    </row>
    <row r="164134" spans="2:2">
      <c r="B164134" s="323"/>
    </row>
    <row r="164135" spans="2:2">
      <c r="B164135" s="323"/>
    </row>
    <row r="164136" spans="2:2">
      <c r="B164136" s="323"/>
    </row>
    <row r="164137" spans="2:2">
      <c r="B164137" s="323"/>
    </row>
    <row r="164138" spans="2:2">
      <c r="B164138" s="323"/>
    </row>
    <row r="164139" spans="2:2">
      <c r="B164139" s="323"/>
    </row>
    <row r="164140" spans="2:2">
      <c r="B164140" s="323"/>
    </row>
    <row r="164141" spans="2:2">
      <c r="B164141" s="323"/>
    </row>
    <row r="164142" spans="2:2">
      <c r="B164142" s="323"/>
    </row>
    <row r="164143" spans="2:2">
      <c r="B164143" s="323"/>
    </row>
    <row r="164144" spans="2:2">
      <c r="B164144" s="323"/>
    </row>
    <row r="164145" spans="2:2">
      <c r="B164145" s="323"/>
    </row>
    <row r="164146" spans="2:2">
      <c r="B164146" s="323"/>
    </row>
    <row r="164147" spans="2:2">
      <c r="B164147" s="323"/>
    </row>
    <row r="164148" spans="2:2">
      <c r="B164148" s="323"/>
    </row>
    <row r="164149" spans="2:2">
      <c r="B164149" s="323"/>
    </row>
    <row r="164150" spans="2:2">
      <c r="B164150" s="323"/>
    </row>
    <row r="164151" spans="2:2">
      <c r="B164151" s="323"/>
    </row>
    <row r="164152" spans="2:2">
      <c r="B164152" s="323"/>
    </row>
    <row r="164153" spans="2:2">
      <c r="B164153" s="323"/>
    </row>
    <row r="164154" spans="2:2">
      <c r="B164154" s="323"/>
    </row>
    <row r="164155" spans="2:2">
      <c r="B164155" s="323"/>
    </row>
    <row r="164156" spans="2:2">
      <c r="B164156" s="323"/>
    </row>
    <row r="164157" spans="2:2">
      <c r="B164157" s="323"/>
    </row>
    <row r="164158" spans="2:2">
      <c r="B164158" s="323"/>
    </row>
    <row r="164159" spans="2:2">
      <c r="B164159" s="323"/>
    </row>
    <row r="164160" spans="2:2">
      <c r="B164160" s="323"/>
    </row>
    <row r="164161" spans="2:2">
      <c r="B164161" s="323"/>
    </row>
    <row r="164162" spans="2:2">
      <c r="B164162" s="323"/>
    </row>
    <row r="164163" spans="2:2">
      <c r="B164163" s="323"/>
    </row>
    <row r="164164" spans="2:2">
      <c r="B164164" s="323"/>
    </row>
    <row r="164165" spans="2:2">
      <c r="B164165" s="323"/>
    </row>
    <row r="164166" spans="2:2">
      <c r="B164166" s="323"/>
    </row>
    <row r="164167" spans="2:2">
      <c r="B164167" s="323"/>
    </row>
    <row r="164168" spans="2:2">
      <c r="B164168" s="323"/>
    </row>
    <row r="164169" spans="2:2">
      <c r="B164169" s="323"/>
    </row>
    <row r="164170" spans="2:2">
      <c r="B164170" s="323"/>
    </row>
    <row r="164171" spans="2:2">
      <c r="B164171" s="323"/>
    </row>
    <row r="164172" spans="2:2">
      <c r="B164172" s="323"/>
    </row>
    <row r="164173" spans="2:2">
      <c r="B164173" s="323"/>
    </row>
    <row r="164174" spans="2:2">
      <c r="B164174" s="323"/>
    </row>
    <row r="164175" spans="2:2">
      <c r="B164175" s="323"/>
    </row>
    <row r="164176" spans="2:2">
      <c r="B164176" s="323"/>
    </row>
    <row r="164177" spans="2:2">
      <c r="B164177" s="323"/>
    </row>
    <row r="164178" spans="2:2">
      <c r="B164178" s="323"/>
    </row>
    <row r="164179" spans="2:2">
      <c r="B164179" s="323"/>
    </row>
    <row r="164180" spans="2:2">
      <c r="B164180" s="323"/>
    </row>
    <row r="164181" spans="2:2">
      <c r="B164181" s="323"/>
    </row>
    <row r="164182" spans="2:2">
      <c r="B164182" s="323"/>
    </row>
    <row r="164183" spans="2:2">
      <c r="B164183" s="323"/>
    </row>
    <row r="164184" spans="2:2">
      <c r="B164184" s="323"/>
    </row>
    <row r="164185" spans="2:2">
      <c r="B164185" s="323"/>
    </row>
    <row r="164186" spans="2:2">
      <c r="B164186" s="323"/>
    </row>
    <row r="164187" spans="2:2">
      <c r="B164187" s="323"/>
    </row>
    <row r="164188" spans="2:2">
      <c r="B164188" s="323"/>
    </row>
    <row r="164189" spans="2:2">
      <c r="B164189" s="323"/>
    </row>
    <row r="164190" spans="2:2">
      <c r="B164190" s="323"/>
    </row>
    <row r="164191" spans="2:2">
      <c r="B164191" s="323"/>
    </row>
    <row r="164192" spans="2:2">
      <c r="B164192" s="323"/>
    </row>
    <row r="164193" spans="2:2">
      <c r="B164193" s="323"/>
    </row>
    <row r="164194" spans="2:2">
      <c r="B164194" s="323"/>
    </row>
    <row r="164195" spans="2:2">
      <c r="B164195" s="323"/>
    </row>
    <row r="164196" spans="2:2">
      <c r="B164196" s="323"/>
    </row>
    <row r="164197" spans="2:2">
      <c r="B164197" s="323"/>
    </row>
    <row r="164198" spans="2:2">
      <c r="B164198" s="323"/>
    </row>
    <row r="164199" spans="2:2">
      <c r="B164199" s="323"/>
    </row>
    <row r="164200" spans="2:2">
      <c r="B164200" s="323"/>
    </row>
    <row r="164201" spans="2:2">
      <c r="B164201" s="323"/>
    </row>
    <row r="164202" spans="2:2">
      <c r="B164202" s="323"/>
    </row>
    <row r="164203" spans="2:2">
      <c r="B164203" s="323"/>
    </row>
    <row r="164204" spans="2:2">
      <c r="B164204" s="323"/>
    </row>
    <row r="164205" spans="2:2">
      <c r="B164205" s="323"/>
    </row>
    <row r="164206" spans="2:2">
      <c r="B164206" s="323"/>
    </row>
    <row r="164207" spans="2:2">
      <c r="B164207" s="323"/>
    </row>
    <row r="164208" spans="2:2">
      <c r="B164208" s="323"/>
    </row>
    <row r="164209" spans="2:2">
      <c r="B164209" s="323"/>
    </row>
    <row r="164210" spans="2:2">
      <c r="B164210" s="323"/>
    </row>
    <row r="164211" spans="2:2">
      <c r="B164211" s="323"/>
    </row>
    <row r="164212" spans="2:2">
      <c r="B164212" s="323"/>
    </row>
    <row r="164213" spans="2:2">
      <c r="B164213" s="323"/>
    </row>
    <row r="164214" spans="2:2">
      <c r="B164214" s="323"/>
    </row>
    <row r="164215" spans="2:2">
      <c r="B164215" s="323"/>
    </row>
    <row r="164216" spans="2:2">
      <c r="B164216" s="323"/>
    </row>
    <row r="164217" spans="2:2">
      <c r="B164217" s="323"/>
    </row>
    <row r="164218" spans="2:2">
      <c r="B164218" s="323"/>
    </row>
    <row r="164219" spans="2:2">
      <c r="B164219" s="323"/>
    </row>
    <row r="164220" spans="2:2">
      <c r="B164220" s="323"/>
    </row>
    <row r="164221" spans="2:2">
      <c r="B164221" s="323"/>
    </row>
    <row r="164222" spans="2:2">
      <c r="B164222" s="323"/>
    </row>
    <row r="164223" spans="2:2">
      <c r="B164223" s="323"/>
    </row>
    <row r="164224" spans="2:2">
      <c r="B164224" s="323"/>
    </row>
    <row r="164225" spans="2:2">
      <c r="B164225" s="323"/>
    </row>
    <row r="164226" spans="2:2">
      <c r="B164226" s="323"/>
    </row>
    <row r="164227" spans="2:2">
      <c r="B164227" s="323"/>
    </row>
    <row r="164228" spans="2:2">
      <c r="B164228" s="323"/>
    </row>
    <row r="164229" spans="2:2">
      <c r="B164229" s="323"/>
    </row>
    <row r="164230" spans="2:2">
      <c r="B164230" s="323"/>
    </row>
    <row r="164231" spans="2:2">
      <c r="B164231" s="323"/>
    </row>
    <row r="164232" spans="2:2">
      <c r="B164232" s="323"/>
    </row>
    <row r="164233" spans="2:2">
      <c r="B164233" s="323"/>
    </row>
    <row r="164234" spans="2:2">
      <c r="B164234" s="323"/>
    </row>
    <row r="164235" spans="2:2">
      <c r="B164235" s="323"/>
    </row>
    <row r="164236" spans="2:2">
      <c r="B164236" s="323"/>
    </row>
    <row r="164237" spans="2:2">
      <c r="B164237" s="323"/>
    </row>
    <row r="164238" spans="2:2">
      <c r="B164238" s="323"/>
    </row>
    <row r="164239" spans="2:2">
      <c r="B164239" s="323"/>
    </row>
    <row r="164240" spans="2:2">
      <c r="B164240" s="323"/>
    </row>
    <row r="164241" spans="2:2">
      <c r="B164241" s="323"/>
    </row>
    <row r="164242" spans="2:2">
      <c r="B164242" s="323"/>
    </row>
    <row r="164243" spans="2:2">
      <c r="B164243" s="323"/>
    </row>
    <row r="164244" spans="2:2">
      <c r="B164244" s="323"/>
    </row>
    <row r="164245" spans="2:2">
      <c r="B164245" s="323"/>
    </row>
    <row r="164246" spans="2:2">
      <c r="B164246" s="323"/>
    </row>
    <row r="164247" spans="2:2">
      <c r="B164247" s="323"/>
    </row>
    <row r="164248" spans="2:2">
      <c r="B164248" s="323"/>
    </row>
    <row r="164249" spans="2:2">
      <c r="B164249" s="323"/>
    </row>
    <row r="164250" spans="2:2">
      <c r="B164250" s="323"/>
    </row>
    <row r="164251" spans="2:2">
      <c r="B164251" s="323"/>
    </row>
    <row r="164252" spans="2:2">
      <c r="B164252" s="323"/>
    </row>
    <row r="164253" spans="2:2">
      <c r="B164253" s="323"/>
    </row>
    <row r="164254" spans="2:2">
      <c r="B164254" s="323"/>
    </row>
    <row r="164255" spans="2:2">
      <c r="B164255" s="323"/>
    </row>
    <row r="164256" spans="2:2">
      <c r="B164256" s="323"/>
    </row>
    <row r="164257" spans="2:2">
      <c r="B164257" s="323"/>
    </row>
    <row r="164258" spans="2:2">
      <c r="B164258" s="323"/>
    </row>
    <row r="164259" spans="2:2">
      <c r="B164259" s="323"/>
    </row>
    <row r="164260" spans="2:2">
      <c r="B164260" s="323"/>
    </row>
    <row r="164261" spans="2:2">
      <c r="B164261" s="323"/>
    </row>
    <row r="164262" spans="2:2">
      <c r="B164262" s="323"/>
    </row>
    <row r="164263" spans="2:2">
      <c r="B164263" s="323"/>
    </row>
    <row r="164264" spans="2:2">
      <c r="B164264" s="323"/>
    </row>
    <row r="164265" spans="2:2">
      <c r="B164265" s="323"/>
    </row>
    <row r="164266" spans="2:2">
      <c r="B164266" s="323"/>
    </row>
    <row r="164267" spans="2:2">
      <c r="B164267" s="323"/>
    </row>
    <row r="164268" spans="2:2">
      <c r="B164268" s="323"/>
    </row>
    <row r="164269" spans="2:2">
      <c r="B164269" s="323"/>
    </row>
    <row r="164270" spans="2:2">
      <c r="B164270" s="323"/>
    </row>
    <row r="164271" spans="2:2">
      <c r="B164271" s="323"/>
    </row>
    <row r="164272" spans="2:2">
      <c r="B164272" s="323"/>
    </row>
    <row r="164273" spans="2:2">
      <c r="B164273" s="323"/>
    </row>
    <row r="164274" spans="2:2">
      <c r="B164274" s="323"/>
    </row>
    <row r="164275" spans="2:2">
      <c r="B164275" s="323"/>
    </row>
    <row r="164276" spans="2:2">
      <c r="B164276" s="323"/>
    </row>
    <row r="164277" spans="2:2">
      <c r="B164277" s="323"/>
    </row>
    <row r="164278" spans="2:2">
      <c r="B164278" s="323"/>
    </row>
    <row r="164279" spans="2:2">
      <c r="B164279" s="323"/>
    </row>
    <row r="164280" spans="2:2">
      <c r="B164280" s="323"/>
    </row>
    <row r="164281" spans="2:2">
      <c r="B164281" s="323"/>
    </row>
    <row r="164282" spans="2:2">
      <c r="B164282" s="323"/>
    </row>
    <row r="164283" spans="2:2">
      <c r="B164283" s="323"/>
    </row>
    <row r="164284" spans="2:2">
      <c r="B164284" s="323"/>
    </row>
    <row r="164285" spans="2:2">
      <c r="B164285" s="323"/>
    </row>
    <row r="164286" spans="2:2">
      <c r="B164286" s="323"/>
    </row>
    <row r="164287" spans="2:2">
      <c r="B164287" s="323"/>
    </row>
    <row r="164288" spans="2:2">
      <c r="B164288" s="323"/>
    </row>
    <row r="164289" spans="2:2">
      <c r="B164289" s="323"/>
    </row>
    <row r="164290" spans="2:2">
      <c r="B164290" s="323"/>
    </row>
    <row r="164291" spans="2:2">
      <c r="B164291" s="323"/>
    </row>
    <row r="164292" spans="2:2">
      <c r="B164292" s="323"/>
    </row>
    <row r="164293" spans="2:2">
      <c r="B164293" s="323"/>
    </row>
    <row r="164294" spans="2:2">
      <c r="B164294" s="323"/>
    </row>
    <row r="164295" spans="2:2">
      <c r="B164295" s="323"/>
    </row>
    <row r="164296" spans="2:2">
      <c r="B164296" s="323"/>
    </row>
    <row r="164297" spans="2:2">
      <c r="B164297" s="323"/>
    </row>
    <row r="164298" spans="2:2">
      <c r="B164298" s="323"/>
    </row>
    <row r="164299" spans="2:2">
      <c r="B164299" s="323"/>
    </row>
    <row r="164300" spans="2:2">
      <c r="B164300" s="323"/>
    </row>
    <row r="164301" spans="2:2">
      <c r="B164301" s="323"/>
    </row>
    <row r="164302" spans="2:2">
      <c r="B164302" s="323"/>
    </row>
    <row r="164303" spans="2:2">
      <c r="B164303" s="323"/>
    </row>
    <row r="164304" spans="2:2">
      <c r="B164304" s="323"/>
    </row>
    <row r="164305" spans="2:2">
      <c r="B164305" s="323"/>
    </row>
    <row r="164306" spans="2:2">
      <c r="B164306" s="323"/>
    </row>
    <row r="164307" spans="2:2">
      <c r="B164307" s="323"/>
    </row>
    <row r="164308" spans="2:2">
      <c r="B164308" s="323"/>
    </row>
    <row r="164309" spans="2:2">
      <c r="B164309" s="323"/>
    </row>
    <row r="164310" spans="2:2">
      <c r="B164310" s="323"/>
    </row>
    <row r="164311" spans="2:2">
      <c r="B164311" s="323"/>
    </row>
    <row r="164312" spans="2:2">
      <c r="B164312" s="323"/>
    </row>
    <row r="164313" spans="2:2">
      <c r="B164313" s="323"/>
    </row>
    <row r="164314" spans="2:2">
      <c r="B164314" s="323"/>
    </row>
    <row r="164315" spans="2:2">
      <c r="B164315" s="323"/>
    </row>
    <row r="164316" spans="2:2">
      <c r="B164316" s="323"/>
    </row>
    <row r="164317" spans="2:2">
      <c r="B164317" s="323"/>
    </row>
    <row r="164318" spans="2:2">
      <c r="B164318" s="323"/>
    </row>
    <row r="164319" spans="2:2">
      <c r="B164319" s="323"/>
    </row>
    <row r="164320" spans="2:2">
      <c r="B164320" s="323"/>
    </row>
    <row r="164321" spans="2:2">
      <c r="B164321" s="323"/>
    </row>
    <row r="164322" spans="2:2">
      <c r="B164322" s="323"/>
    </row>
    <row r="164323" spans="2:2">
      <c r="B164323" s="323"/>
    </row>
    <row r="164324" spans="2:2">
      <c r="B164324" s="323"/>
    </row>
    <row r="164325" spans="2:2">
      <c r="B164325" s="323"/>
    </row>
    <row r="164326" spans="2:2">
      <c r="B164326" s="323"/>
    </row>
    <row r="164327" spans="2:2">
      <c r="B164327" s="323"/>
    </row>
    <row r="164328" spans="2:2">
      <c r="B164328" s="323"/>
    </row>
    <row r="164329" spans="2:2">
      <c r="B164329" s="323"/>
    </row>
    <row r="164330" spans="2:2">
      <c r="B164330" s="323"/>
    </row>
    <row r="164331" spans="2:2">
      <c r="B164331" s="323"/>
    </row>
    <row r="164332" spans="2:2">
      <c r="B164332" s="323"/>
    </row>
    <row r="164333" spans="2:2">
      <c r="B164333" s="323"/>
    </row>
    <row r="164334" spans="2:2">
      <c r="B164334" s="323"/>
    </row>
    <row r="164335" spans="2:2">
      <c r="B164335" s="323"/>
    </row>
    <row r="164336" spans="2:2">
      <c r="B164336" s="323"/>
    </row>
    <row r="164337" spans="2:2">
      <c r="B164337" s="323"/>
    </row>
    <row r="164338" spans="2:2">
      <c r="B164338" s="323"/>
    </row>
    <row r="164339" spans="2:2">
      <c r="B164339" s="323"/>
    </row>
    <row r="164340" spans="2:2">
      <c r="B164340" s="323"/>
    </row>
    <row r="164341" spans="2:2">
      <c r="B164341" s="323"/>
    </row>
    <row r="164342" spans="2:2">
      <c r="B164342" s="323"/>
    </row>
    <row r="164343" spans="2:2">
      <c r="B164343" s="323"/>
    </row>
    <row r="164344" spans="2:2">
      <c r="B164344" s="323"/>
    </row>
    <row r="164345" spans="2:2">
      <c r="B164345" s="323"/>
    </row>
    <row r="164346" spans="2:2">
      <c r="B164346" s="323"/>
    </row>
    <row r="164347" spans="2:2">
      <c r="B164347" s="323"/>
    </row>
    <row r="164348" spans="2:2">
      <c r="B164348" s="323"/>
    </row>
    <row r="164349" spans="2:2">
      <c r="B164349" s="323"/>
    </row>
    <row r="164350" spans="2:2">
      <c r="B164350" s="323"/>
    </row>
    <row r="164351" spans="2:2">
      <c r="B164351" s="323"/>
    </row>
    <row r="164352" spans="2:2">
      <c r="B164352" s="323"/>
    </row>
    <row r="164353" spans="2:2">
      <c r="B164353" s="323"/>
    </row>
    <row r="164354" spans="2:2">
      <c r="B164354" s="323"/>
    </row>
    <row r="164355" spans="2:2">
      <c r="B164355" s="323"/>
    </row>
    <row r="164356" spans="2:2">
      <c r="B164356" s="323"/>
    </row>
    <row r="164357" spans="2:2">
      <c r="B164357" s="323"/>
    </row>
    <row r="164358" spans="2:2">
      <c r="B164358" s="323"/>
    </row>
    <row r="164359" spans="2:2">
      <c r="B164359" s="323"/>
    </row>
    <row r="164360" spans="2:2">
      <c r="B164360" s="323"/>
    </row>
    <row r="164361" spans="2:2">
      <c r="B164361" s="323"/>
    </row>
    <row r="164362" spans="2:2">
      <c r="B164362" s="323"/>
    </row>
    <row r="164363" spans="2:2">
      <c r="B164363" s="323"/>
    </row>
    <row r="164364" spans="2:2">
      <c r="B164364" s="323"/>
    </row>
    <row r="164365" spans="2:2">
      <c r="B164365" s="323"/>
    </row>
    <row r="164366" spans="2:2">
      <c r="B164366" s="323"/>
    </row>
    <row r="164367" spans="2:2">
      <c r="B164367" s="323"/>
    </row>
    <row r="164368" spans="2:2">
      <c r="B164368" s="323"/>
    </row>
    <row r="164369" spans="2:2">
      <c r="B164369" s="323"/>
    </row>
    <row r="164370" spans="2:2">
      <c r="B164370" s="323"/>
    </row>
    <row r="164371" spans="2:2">
      <c r="B164371" s="323"/>
    </row>
    <row r="164372" spans="2:2">
      <c r="B164372" s="323"/>
    </row>
    <row r="164373" spans="2:2">
      <c r="B164373" s="323"/>
    </row>
    <row r="164374" spans="2:2">
      <c r="B164374" s="323"/>
    </row>
    <row r="164375" spans="2:2">
      <c r="B164375" s="323"/>
    </row>
    <row r="164376" spans="2:2">
      <c r="B164376" s="323"/>
    </row>
    <row r="164377" spans="2:2">
      <c r="B164377" s="323"/>
    </row>
    <row r="164378" spans="2:2">
      <c r="B164378" s="323"/>
    </row>
    <row r="164379" spans="2:2">
      <c r="B164379" s="323"/>
    </row>
    <row r="164380" spans="2:2">
      <c r="B164380" s="323"/>
    </row>
    <row r="164381" spans="2:2">
      <c r="B164381" s="323"/>
    </row>
    <row r="164382" spans="2:2">
      <c r="B164382" s="323"/>
    </row>
    <row r="164383" spans="2:2">
      <c r="B164383" s="323"/>
    </row>
    <row r="164384" spans="2:2">
      <c r="B164384" s="323"/>
    </row>
    <row r="164385" spans="2:2">
      <c r="B164385" s="323"/>
    </row>
    <row r="164386" spans="2:2">
      <c r="B164386" s="323"/>
    </row>
    <row r="164387" spans="2:2">
      <c r="B164387" s="323"/>
    </row>
    <row r="164388" spans="2:2">
      <c r="B164388" s="323"/>
    </row>
    <row r="164389" spans="2:2">
      <c r="B164389" s="323"/>
    </row>
    <row r="164390" spans="2:2">
      <c r="B164390" s="323"/>
    </row>
    <row r="164391" spans="2:2">
      <c r="B164391" s="323"/>
    </row>
    <row r="164392" spans="2:2">
      <c r="B164392" s="323"/>
    </row>
    <row r="164393" spans="2:2">
      <c r="B164393" s="323"/>
    </row>
    <row r="164394" spans="2:2">
      <c r="B164394" s="323"/>
    </row>
    <row r="164395" spans="2:2">
      <c r="B164395" s="323"/>
    </row>
    <row r="164396" spans="2:2">
      <c r="B164396" s="323"/>
    </row>
    <row r="164397" spans="2:2">
      <c r="B164397" s="323"/>
    </row>
    <row r="164398" spans="2:2">
      <c r="B164398" s="323"/>
    </row>
    <row r="164399" spans="2:2">
      <c r="B164399" s="323"/>
    </row>
    <row r="164400" spans="2:2">
      <c r="B164400" s="323"/>
    </row>
    <row r="164401" spans="2:2">
      <c r="B164401" s="323"/>
    </row>
    <row r="164402" spans="2:2">
      <c r="B164402" s="323"/>
    </row>
    <row r="164403" spans="2:2">
      <c r="B164403" s="323"/>
    </row>
    <row r="164404" spans="2:2">
      <c r="B164404" s="323"/>
    </row>
    <row r="164405" spans="2:2">
      <c r="B164405" s="323"/>
    </row>
    <row r="164406" spans="2:2">
      <c r="B164406" s="323"/>
    </row>
    <row r="164407" spans="2:2">
      <c r="B164407" s="323"/>
    </row>
    <row r="164408" spans="2:2">
      <c r="B164408" s="323"/>
    </row>
    <row r="164409" spans="2:2">
      <c r="B164409" s="323"/>
    </row>
    <row r="164410" spans="2:2">
      <c r="B164410" s="323"/>
    </row>
    <row r="164411" spans="2:2">
      <c r="B164411" s="323"/>
    </row>
    <row r="164412" spans="2:2">
      <c r="B164412" s="323"/>
    </row>
    <row r="164413" spans="2:2">
      <c r="B164413" s="323"/>
    </row>
    <row r="164414" spans="2:2">
      <c r="B164414" s="323"/>
    </row>
    <row r="164415" spans="2:2">
      <c r="B164415" s="323"/>
    </row>
    <row r="164416" spans="2:2">
      <c r="B164416" s="323"/>
    </row>
    <row r="164417" spans="2:2">
      <c r="B164417" s="323"/>
    </row>
    <row r="164418" spans="2:2">
      <c r="B164418" s="323"/>
    </row>
    <row r="164419" spans="2:2">
      <c r="B164419" s="323"/>
    </row>
    <row r="164420" spans="2:2">
      <c r="B164420" s="323"/>
    </row>
    <row r="164421" spans="2:2">
      <c r="B164421" s="323"/>
    </row>
    <row r="164422" spans="2:2">
      <c r="B164422" s="323"/>
    </row>
    <row r="164423" spans="2:2">
      <c r="B164423" s="323"/>
    </row>
    <row r="164424" spans="2:2">
      <c r="B164424" s="323"/>
    </row>
    <row r="164425" spans="2:2">
      <c r="B164425" s="323"/>
    </row>
    <row r="164426" spans="2:2">
      <c r="B164426" s="323"/>
    </row>
    <row r="164427" spans="2:2">
      <c r="B164427" s="323"/>
    </row>
    <row r="164428" spans="2:2">
      <c r="B164428" s="323"/>
    </row>
    <row r="164429" spans="2:2">
      <c r="B164429" s="323"/>
    </row>
    <row r="164430" spans="2:2">
      <c r="B164430" s="323"/>
    </row>
    <row r="164431" spans="2:2">
      <c r="B164431" s="323"/>
    </row>
    <row r="164432" spans="2:2">
      <c r="B164432" s="323"/>
    </row>
    <row r="164433" spans="2:2">
      <c r="B164433" s="323"/>
    </row>
    <row r="164434" spans="2:2">
      <c r="B164434" s="323"/>
    </row>
    <row r="164435" spans="2:2">
      <c r="B164435" s="323"/>
    </row>
    <row r="164436" spans="2:2">
      <c r="B164436" s="323"/>
    </row>
    <row r="164437" spans="2:2">
      <c r="B164437" s="323"/>
    </row>
    <row r="164438" spans="2:2">
      <c r="B164438" s="323"/>
    </row>
    <row r="164439" spans="2:2">
      <c r="B164439" s="323"/>
    </row>
    <row r="164440" spans="2:2">
      <c r="B164440" s="323"/>
    </row>
    <row r="164441" spans="2:2">
      <c r="B164441" s="323"/>
    </row>
    <row r="164442" spans="2:2">
      <c r="B164442" s="323"/>
    </row>
    <row r="164443" spans="2:2">
      <c r="B164443" s="323"/>
    </row>
    <row r="164444" spans="2:2">
      <c r="B164444" s="323"/>
    </row>
    <row r="164445" spans="2:2">
      <c r="B164445" s="323"/>
    </row>
    <row r="164446" spans="2:2">
      <c r="B164446" s="323"/>
    </row>
    <row r="164447" spans="2:2">
      <c r="B164447" s="323"/>
    </row>
    <row r="164448" spans="2:2">
      <c r="B164448" s="323"/>
    </row>
    <row r="164449" spans="2:2">
      <c r="B164449" s="323"/>
    </row>
    <row r="164450" spans="2:2">
      <c r="B164450" s="323"/>
    </row>
    <row r="164451" spans="2:2">
      <c r="B164451" s="323"/>
    </row>
    <row r="164452" spans="2:2">
      <c r="B164452" s="323"/>
    </row>
    <row r="164453" spans="2:2">
      <c r="B164453" s="323"/>
    </row>
    <row r="164454" spans="2:2">
      <c r="B164454" s="323"/>
    </row>
    <row r="164455" spans="2:2">
      <c r="B164455" s="323"/>
    </row>
    <row r="164456" spans="2:2">
      <c r="B164456" s="323"/>
    </row>
    <row r="164457" spans="2:2">
      <c r="B164457" s="323"/>
    </row>
    <row r="164458" spans="2:2">
      <c r="B164458" s="323"/>
    </row>
    <row r="164459" spans="2:2">
      <c r="B164459" s="323"/>
    </row>
    <row r="164460" spans="2:2">
      <c r="B164460" s="323"/>
    </row>
    <row r="164461" spans="2:2">
      <c r="B164461" s="323"/>
    </row>
    <row r="164462" spans="2:2">
      <c r="B164462" s="323"/>
    </row>
    <row r="164463" spans="2:2">
      <c r="B164463" s="323"/>
    </row>
    <row r="164464" spans="2:2">
      <c r="B164464" s="323"/>
    </row>
    <row r="164465" spans="2:2">
      <c r="B164465" s="323"/>
    </row>
    <row r="164466" spans="2:2">
      <c r="B164466" s="323"/>
    </row>
    <row r="164467" spans="2:2">
      <c r="B164467" s="323"/>
    </row>
    <row r="164468" spans="2:2">
      <c r="B164468" s="323"/>
    </row>
    <row r="164469" spans="2:2">
      <c r="B164469" s="323"/>
    </row>
    <row r="164470" spans="2:2">
      <c r="B164470" s="323"/>
    </row>
    <row r="164471" spans="2:2">
      <c r="B164471" s="323"/>
    </row>
    <row r="164472" spans="2:2">
      <c r="B164472" s="323"/>
    </row>
    <row r="164473" spans="2:2">
      <c r="B164473" s="323"/>
    </row>
    <row r="164474" spans="2:2">
      <c r="B164474" s="323"/>
    </row>
    <row r="164475" spans="2:2">
      <c r="B164475" s="323"/>
    </row>
    <row r="164476" spans="2:2">
      <c r="B164476" s="323"/>
    </row>
    <row r="164477" spans="2:2">
      <c r="B164477" s="323"/>
    </row>
    <row r="164478" spans="2:2">
      <c r="B164478" s="323"/>
    </row>
    <row r="164479" spans="2:2">
      <c r="B164479" s="323"/>
    </row>
    <row r="164480" spans="2:2">
      <c r="B164480" s="323"/>
    </row>
    <row r="164481" spans="2:2">
      <c r="B164481" s="323"/>
    </row>
    <row r="164482" spans="2:2">
      <c r="B164482" s="323"/>
    </row>
    <row r="164483" spans="2:2">
      <c r="B164483" s="323"/>
    </row>
    <row r="164484" spans="2:2">
      <c r="B164484" s="323"/>
    </row>
    <row r="164485" spans="2:2">
      <c r="B164485" s="323"/>
    </row>
    <row r="164486" spans="2:2">
      <c r="B164486" s="323"/>
    </row>
    <row r="164487" spans="2:2">
      <c r="B164487" s="323"/>
    </row>
    <row r="164488" spans="2:2">
      <c r="B164488" s="323"/>
    </row>
    <row r="164489" spans="2:2">
      <c r="B164489" s="323"/>
    </row>
    <row r="164490" spans="2:2">
      <c r="B164490" s="323"/>
    </row>
    <row r="164491" spans="2:2">
      <c r="B164491" s="323"/>
    </row>
    <row r="164492" spans="2:2">
      <c r="B164492" s="323"/>
    </row>
    <row r="164493" spans="2:2">
      <c r="B164493" s="323"/>
    </row>
    <row r="164494" spans="2:2">
      <c r="B164494" s="323"/>
    </row>
    <row r="164495" spans="2:2">
      <c r="B164495" s="323"/>
    </row>
    <row r="164496" spans="2:2">
      <c r="B164496" s="323"/>
    </row>
    <row r="164497" spans="2:2">
      <c r="B164497" s="323"/>
    </row>
    <row r="164498" spans="2:2">
      <c r="B164498" s="323"/>
    </row>
    <row r="164499" spans="2:2">
      <c r="B164499" s="323"/>
    </row>
    <row r="164500" spans="2:2">
      <c r="B164500" s="323"/>
    </row>
    <row r="164501" spans="2:2">
      <c r="B164501" s="323"/>
    </row>
    <row r="164502" spans="2:2">
      <c r="B164502" s="323"/>
    </row>
    <row r="164503" spans="2:2">
      <c r="B164503" s="323"/>
    </row>
    <row r="164504" spans="2:2">
      <c r="B164504" s="323"/>
    </row>
    <row r="164505" spans="2:2">
      <c r="B164505" s="323"/>
    </row>
    <row r="164506" spans="2:2">
      <c r="B164506" s="323"/>
    </row>
    <row r="164507" spans="2:2">
      <c r="B164507" s="323"/>
    </row>
    <row r="164508" spans="2:2">
      <c r="B164508" s="323"/>
    </row>
    <row r="164509" spans="2:2">
      <c r="B164509" s="323"/>
    </row>
    <row r="164510" spans="2:2">
      <c r="B164510" s="323"/>
    </row>
    <row r="164511" spans="2:2">
      <c r="B164511" s="323"/>
    </row>
    <row r="164512" spans="2:2">
      <c r="B164512" s="323"/>
    </row>
    <row r="164513" spans="2:2">
      <c r="B164513" s="323"/>
    </row>
    <row r="164514" spans="2:2">
      <c r="B164514" s="323"/>
    </row>
    <row r="164515" spans="2:2">
      <c r="B164515" s="323"/>
    </row>
    <row r="164516" spans="2:2">
      <c r="B164516" s="323"/>
    </row>
    <row r="164517" spans="2:2">
      <c r="B164517" s="323"/>
    </row>
    <row r="164518" spans="2:2">
      <c r="B164518" s="323"/>
    </row>
    <row r="164519" spans="2:2">
      <c r="B164519" s="323"/>
    </row>
    <row r="164520" spans="2:2">
      <c r="B164520" s="323"/>
    </row>
    <row r="164521" spans="2:2">
      <c r="B164521" s="323"/>
    </row>
    <row r="164522" spans="2:2">
      <c r="B164522" s="323"/>
    </row>
    <row r="164523" spans="2:2">
      <c r="B164523" s="323"/>
    </row>
    <row r="164524" spans="2:2">
      <c r="B164524" s="323"/>
    </row>
    <row r="164525" spans="2:2">
      <c r="B164525" s="323"/>
    </row>
    <row r="164526" spans="2:2">
      <c r="B164526" s="323"/>
    </row>
    <row r="164527" spans="2:2">
      <c r="B164527" s="323"/>
    </row>
    <row r="164528" spans="2:2">
      <c r="B164528" s="323"/>
    </row>
    <row r="164529" spans="2:2">
      <c r="B164529" s="323"/>
    </row>
    <row r="164530" spans="2:2">
      <c r="B164530" s="323"/>
    </row>
    <row r="164531" spans="2:2">
      <c r="B164531" s="323"/>
    </row>
    <row r="164532" spans="2:2">
      <c r="B164532" s="323"/>
    </row>
    <row r="164533" spans="2:2">
      <c r="B164533" s="323"/>
    </row>
    <row r="164534" spans="2:2">
      <c r="B164534" s="323"/>
    </row>
    <row r="164535" spans="2:2">
      <c r="B164535" s="323"/>
    </row>
    <row r="164536" spans="2:2">
      <c r="B164536" s="323"/>
    </row>
    <row r="164537" spans="2:2">
      <c r="B164537" s="323"/>
    </row>
    <row r="164538" spans="2:2">
      <c r="B164538" s="323"/>
    </row>
    <row r="164539" spans="2:2">
      <c r="B164539" s="323"/>
    </row>
    <row r="164540" spans="2:2">
      <c r="B164540" s="323"/>
    </row>
    <row r="164541" spans="2:2">
      <c r="B164541" s="323"/>
    </row>
    <row r="164542" spans="2:2">
      <c r="B164542" s="323"/>
    </row>
    <row r="164543" spans="2:2">
      <c r="B164543" s="323"/>
    </row>
    <row r="164544" spans="2:2">
      <c r="B164544" s="323"/>
    </row>
    <row r="164545" spans="2:2">
      <c r="B164545" s="323"/>
    </row>
    <row r="164546" spans="2:2">
      <c r="B164546" s="323"/>
    </row>
    <row r="164547" spans="2:2">
      <c r="B164547" s="323"/>
    </row>
    <row r="164548" spans="2:2">
      <c r="B164548" s="323"/>
    </row>
    <row r="164549" spans="2:2">
      <c r="B164549" s="323"/>
    </row>
    <row r="164550" spans="2:2">
      <c r="B164550" s="323"/>
    </row>
    <row r="164551" spans="2:2">
      <c r="B164551" s="323"/>
    </row>
    <row r="164552" spans="2:2">
      <c r="B164552" s="323"/>
    </row>
    <row r="164553" spans="2:2">
      <c r="B164553" s="323"/>
    </row>
    <row r="164554" spans="2:2">
      <c r="B164554" s="323"/>
    </row>
    <row r="164555" spans="2:2">
      <c r="B164555" s="323"/>
    </row>
    <row r="164556" spans="2:2">
      <c r="B164556" s="323"/>
    </row>
    <row r="164557" spans="2:2">
      <c r="B164557" s="323"/>
    </row>
    <row r="164558" spans="2:2">
      <c r="B164558" s="323"/>
    </row>
    <row r="164559" spans="2:2">
      <c r="B164559" s="323"/>
    </row>
    <row r="164560" spans="2:2">
      <c r="B164560" s="323"/>
    </row>
    <row r="164561" spans="2:2">
      <c r="B164561" s="323"/>
    </row>
    <row r="164562" spans="2:2">
      <c r="B164562" s="323"/>
    </row>
    <row r="164563" spans="2:2">
      <c r="B164563" s="323"/>
    </row>
    <row r="164564" spans="2:2">
      <c r="B164564" s="323"/>
    </row>
    <row r="164565" spans="2:2">
      <c r="B164565" s="323"/>
    </row>
    <row r="164566" spans="2:2">
      <c r="B164566" s="323"/>
    </row>
    <row r="164567" spans="2:2">
      <c r="B164567" s="323"/>
    </row>
    <row r="164568" spans="2:2">
      <c r="B164568" s="323"/>
    </row>
    <row r="164569" spans="2:2">
      <c r="B164569" s="323"/>
    </row>
    <row r="164570" spans="2:2">
      <c r="B164570" s="323"/>
    </row>
    <row r="164571" spans="2:2">
      <c r="B164571" s="323"/>
    </row>
    <row r="164572" spans="2:2">
      <c r="B164572" s="323"/>
    </row>
    <row r="164573" spans="2:2">
      <c r="B164573" s="323"/>
    </row>
    <row r="164574" spans="2:2">
      <c r="B164574" s="323"/>
    </row>
    <row r="164575" spans="2:2">
      <c r="B164575" s="323"/>
    </row>
    <row r="164576" spans="2:2">
      <c r="B164576" s="323"/>
    </row>
    <row r="164577" spans="2:2">
      <c r="B164577" s="323"/>
    </row>
    <row r="164578" spans="2:2">
      <c r="B164578" s="323"/>
    </row>
    <row r="164579" spans="2:2">
      <c r="B164579" s="323"/>
    </row>
    <row r="164580" spans="2:2">
      <c r="B164580" s="323"/>
    </row>
    <row r="164581" spans="2:2">
      <c r="B164581" s="323"/>
    </row>
    <row r="164582" spans="2:2">
      <c r="B164582" s="323"/>
    </row>
    <row r="164583" spans="2:2">
      <c r="B164583" s="323"/>
    </row>
    <row r="164584" spans="2:2">
      <c r="B164584" s="323"/>
    </row>
    <row r="164585" spans="2:2">
      <c r="B164585" s="323"/>
    </row>
    <row r="164586" spans="2:2">
      <c r="B164586" s="323"/>
    </row>
    <row r="164587" spans="2:2">
      <c r="B164587" s="323"/>
    </row>
    <row r="164588" spans="2:2">
      <c r="B164588" s="323"/>
    </row>
    <row r="164589" spans="2:2">
      <c r="B164589" s="323"/>
    </row>
    <row r="164590" spans="2:2">
      <c r="B164590" s="323"/>
    </row>
    <row r="164591" spans="2:2">
      <c r="B164591" s="323"/>
    </row>
    <row r="164592" spans="2:2">
      <c r="B164592" s="323"/>
    </row>
    <row r="164593" spans="2:2">
      <c r="B164593" s="323"/>
    </row>
    <row r="164594" spans="2:2">
      <c r="B164594" s="323"/>
    </row>
    <row r="164595" spans="2:2">
      <c r="B164595" s="323"/>
    </row>
    <row r="164596" spans="2:2">
      <c r="B164596" s="323"/>
    </row>
    <row r="164597" spans="2:2">
      <c r="B164597" s="323"/>
    </row>
    <row r="164598" spans="2:2">
      <c r="B164598" s="323"/>
    </row>
    <row r="164599" spans="2:2">
      <c r="B164599" s="323"/>
    </row>
    <row r="164600" spans="2:2">
      <c r="B164600" s="323"/>
    </row>
    <row r="164601" spans="2:2">
      <c r="B164601" s="323"/>
    </row>
    <row r="164602" spans="2:2">
      <c r="B164602" s="323"/>
    </row>
    <row r="164603" spans="2:2">
      <c r="B164603" s="323"/>
    </row>
    <row r="164604" spans="2:2">
      <c r="B164604" s="323"/>
    </row>
    <row r="164605" spans="2:2">
      <c r="B164605" s="323"/>
    </row>
    <row r="164606" spans="2:2">
      <c r="B164606" s="323"/>
    </row>
    <row r="164607" spans="2:2">
      <c r="B164607" s="323"/>
    </row>
    <row r="164608" spans="2:2">
      <c r="B164608" s="323"/>
    </row>
    <row r="164609" spans="2:2">
      <c r="B164609" s="323"/>
    </row>
    <row r="164610" spans="2:2">
      <c r="B164610" s="323"/>
    </row>
    <row r="164611" spans="2:2">
      <c r="B164611" s="323"/>
    </row>
    <row r="164612" spans="2:2">
      <c r="B164612" s="323"/>
    </row>
    <row r="164613" spans="2:2">
      <c r="B164613" s="323"/>
    </row>
    <row r="164614" spans="2:2">
      <c r="B164614" s="323"/>
    </row>
    <row r="164615" spans="2:2">
      <c r="B164615" s="323"/>
    </row>
    <row r="164616" spans="2:2">
      <c r="B164616" s="323"/>
    </row>
    <row r="164617" spans="2:2">
      <c r="B164617" s="323"/>
    </row>
    <row r="164618" spans="2:2">
      <c r="B164618" s="323"/>
    </row>
    <row r="164619" spans="2:2">
      <c r="B164619" s="323"/>
    </row>
    <row r="164620" spans="2:2">
      <c r="B164620" s="323"/>
    </row>
    <row r="164621" spans="2:2">
      <c r="B164621" s="323"/>
    </row>
    <row r="164622" spans="2:2">
      <c r="B164622" s="323"/>
    </row>
    <row r="164623" spans="2:2">
      <c r="B164623" s="323"/>
    </row>
    <row r="164624" spans="2:2">
      <c r="B164624" s="323"/>
    </row>
    <row r="164625" spans="2:2">
      <c r="B164625" s="323"/>
    </row>
    <row r="164626" spans="2:2">
      <c r="B164626" s="323"/>
    </row>
    <row r="164627" spans="2:2">
      <c r="B164627" s="323"/>
    </row>
    <row r="164628" spans="2:2">
      <c r="B164628" s="323"/>
    </row>
    <row r="164629" spans="2:2">
      <c r="B164629" s="323"/>
    </row>
    <row r="164630" spans="2:2">
      <c r="B164630" s="323"/>
    </row>
    <row r="164631" spans="2:2">
      <c r="B164631" s="323"/>
    </row>
    <row r="164632" spans="2:2">
      <c r="B164632" s="323"/>
    </row>
    <row r="164633" spans="2:2">
      <c r="B164633" s="323"/>
    </row>
    <row r="164634" spans="2:2">
      <c r="B164634" s="323"/>
    </row>
    <row r="164635" spans="2:2">
      <c r="B164635" s="323"/>
    </row>
    <row r="164636" spans="2:2">
      <c r="B164636" s="323"/>
    </row>
    <row r="164637" spans="2:2">
      <c r="B164637" s="323"/>
    </row>
    <row r="164638" spans="2:2">
      <c r="B164638" s="323"/>
    </row>
    <row r="164639" spans="2:2">
      <c r="B164639" s="323"/>
    </row>
    <row r="164640" spans="2:2">
      <c r="B164640" s="323"/>
    </row>
    <row r="164641" spans="2:2">
      <c r="B164641" s="323"/>
    </row>
    <row r="164642" spans="2:2">
      <c r="B164642" s="323"/>
    </row>
    <row r="164643" spans="2:2">
      <c r="B164643" s="323"/>
    </row>
    <row r="164644" spans="2:2">
      <c r="B164644" s="323"/>
    </row>
    <row r="164645" spans="2:2">
      <c r="B164645" s="323"/>
    </row>
    <row r="164646" spans="2:2">
      <c r="B164646" s="323"/>
    </row>
    <row r="164647" spans="2:2">
      <c r="B164647" s="323"/>
    </row>
    <row r="164648" spans="2:2">
      <c r="B164648" s="323"/>
    </row>
    <row r="164649" spans="2:2">
      <c r="B164649" s="323"/>
    </row>
    <row r="164650" spans="2:2">
      <c r="B164650" s="323"/>
    </row>
    <row r="164651" spans="2:2">
      <c r="B164651" s="323"/>
    </row>
    <row r="164652" spans="2:2">
      <c r="B164652" s="323"/>
    </row>
    <row r="164653" spans="2:2">
      <c r="B164653" s="323"/>
    </row>
    <row r="164654" spans="2:2">
      <c r="B164654" s="323"/>
    </row>
    <row r="164655" spans="2:2">
      <c r="B164655" s="323"/>
    </row>
    <row r="164656" spans="2:2">
      <c r="B164656" s="323"/>
    </row>
    <row r="164657" spans="2:2">
      <c r="B164657" s="323"/>
    </row>
    <row r="164658" spans="2:2">
      <c r="B164658" s="323"/>
    </row>
    <row r="164659" spans="2:2">
      <c r="B164659" s="323"/>
    </row>
    <row r="164660" spans="2:2">
      <c r="B164660" s="323"/>
    </row>
    <row r="164661" spans="2:2">
      <c r="B164661" s="323"/>
    </row>
    <row r="164662" spans="2:2">
      <c r="B164662" s="323"/>
    </row>
    <row r="164663" spans="2:2">
      <c r="B164663" s="323"/>
    </row>
    <row r="164664" spans="2:2">
      <c r="B164664" s="323"/>
    </row>
    <row r="164665" spans="2:2">
      <c r="B164665" s="323"/>
    </row>
    <row r="164666" spans="2:2">
      <c r="B164666" s="323"/>
    </row>
    <row r="164667" spans="2:2">
      <c r="B164667" s="323"/>
    </row>
    <row r="164668" spans="2:2">
      <c r="B164668" s="323"/>
    </row>
    <row r="164669" spans="2:2">
      <c r="B164669" s="323"/>
    </row>
    <row r="164670" spans="2:2">
      <c r="B164670" s="323"/>
    </row>
    <row r="164671" spans="2:2">
      <c r="B164671" s="323"/>
    </row>
    <row r="164672" spans="2:2">
      <c r="B164672" s="323"/>
    </row>
    <row r="164673" spans="2:2">
      <c r="B164673" s="323"/>
    </row>
    <row r="164674" spans="2:2">
      <c r="B164674" s="323"/>
    </row>
    <row r="164675" spans="2:2">
      <c r="B164675" s="323"/>
    </row>
    <row r="164676" spans="2:2">
      <c r="B164676" s="323"/>
    </row>
    <row r="164677" spans="2:2">
      <c r="B164677" s="323"/>
    </row>
    <row r="164678" spans="2:2">
      <c r="B164678" s="323"/>
    </row>
    <row r="164679" spans="2:2">
      <c r="B164679" s="323"/>
    </row>
    <row r="164680" spans="2:2">
      <c r="B164680" s="323"/>
    </row>
    <row r="164681" spans="2:2">
      <c r="B164681" s="323"/>
    </row>
    <row r="164682" spans="2:2">
      <c r="B164682" s="323"/>
    </row>
    <row r="164683" spans="2:2">
      <c r="B164683" s="323"/>
    </row>
    <row r="164684" spans="2:2">
      <c r="B164684" s="323"/>
    </row>
    <row r="164685" spans="2:2">
      <c r="B164685" s="323"/>
    </row>
    <row r="164686" spans="2:2">
      <c r="B164686" s="323"/>
    </row>
    <row r="164687" spans="2:2">
      <c r="B164687" s="323"/>
    </row>
    <row r="164688" spans="2:2">
      <c r="B164688" s="323"/>
    </row>
    <row r="164689" spans="2:2">
      <c r="B164689" s="323"/>
    </row>
    <row r="164690" spans="2:2">
      <c r="B164690" s="323"/>
    </row>
    <row r="164691" spans="2:2">
      <c r="B164691" s="323"/>
    </row>
    <row r="164692" spans="2:2">
      <c r="B164692" s="323"/>
    </row>
    <row r="164693" spans="2:2">
      <c r="B164693" s="323"/>
    </row>
    <row r="164694" spans="2:2">
      <c r="B164694" s="323"/>
    </row>
    <row r="164695" spans="2:2">
      <c r="B164695" s="323"/>
    </row>
    <row r="164696" spans="2:2">
      <c r="B164696" s="323"/>
    </row>
    <row r="164697" spans="2:2">
      <c r="B164697" s="323"/>
    </row>
    <row r="164698" spans="2:2">
      <c r="B164698" s="323"/>
    </row>
    <row r="164699" spans="2:2">
      <c r="B164699" s="323"/>
    </row>
    <row r="164700" spans="2:2">
      <c r="B164700" s="323"/>
    </row>
    <row r="164701" spans="2:2">
      <c r="B164701" s="323"/>
    </row>
    <row r="164702" spans="2:2">
      <c r="B164702" s="323"/>
    </row>
    <row r="164703" spans="2:2">
      <c r="B164703" s="323"/>
    </row>
    <row r="164704" spans="2:2">
      <c r="B164704" s="323"/>
    </row>
    <row r="164705" spans="2:2">
      <c r="B164705" s="323"/>
    </row>
    <row r="164706" spans="2:2">
      <c r="B164706" s="323"/>
    </row>
    <row r="164707" spans="2:2">
      <c r="B164707" s="323"/>
    </row>
    <row r="164708" spans="2:2">
      <c r="B164708" s="323"/>
    </row>
    <row r="164709" spans="2:2">
      <c r="B164709" s="323"/>
    </row>
    <row r="164710" spans="2:2">
      <c r="B164710" s="323"/>
    </row>
    <row r="164711" spans="2:2">
      <c r="B164711" s="323"/>
    </row>
    <row r="164712" spans="2:2">
      <c r="B164712" s="323"/>
    </row>
    <row r="164713" spans="2:2">
      <c r="B164713" s="323"/>
    </row>
    <row r="164714" spans="2:2">
      <c r="B164714" s="323"/>
    </row>
    <row r="164715" spans="2:2">
      <c r="B164715" s="323"/>
    </row>
    <row r="164716" spans="2:2">
      <c r="B164716" s="323"/>
    </row>
    <row r="164717" spans="2:2">
      <c r="B164717" s="323"/>
    </row>
    <row r="164718" spans="2:2">
      <c r="B164718" s="323"/>
    </row>
    <row r="164719" spans="2:2">
      <c r="B164719" s="323"/>
    </row>
    <row r="164720" spans="2:2">
      <c r="B164720" s="323"/>
    </row>
    <row r="164721" spans="2:2">
      <c r="B164721" s="323"/>
    </row>
    <row r="164722" spans="2:2">
      <c r="B164722" s="323"/>
    </row>
    <row r="164723" spans="2:2">
      <c r="B164723" s="323"/>
    </row>
    <row r="164724" spans="2:2">
      <c r="B164724" s="323"/>
    </row>
    <row r="164725" spans="2:2">
      <c r="B164725" s="323"/>
    </row>
    <row r="164726" spans="2:2">
      <c r="B164726" s="323"/>
    </row>
    <row r="164727" spans="2:2">
      <c r="B164727" s="323"/>
    </row>
    <row r="164728" spans="2:2">
      <c r="B164728" s="323"/>
    </row>
    <row r="164729" spans="2:2">
      <c r="B164729" s="323"/>
    </row>
    <row r="164730" spans="2:2">
      <c r="B164730" s="323"/>
    </row>
    <row r="164731" spans="2:2">
      <c r="B164731" s="323"/>
    </row>
    <row r="164732" spans="2:2">
      <c r="B164732" s="323"/>
    </row>
    <row r="164733" spans="2:2">
      <c r="B164733" s="323"/>
    </row>
    <row r="164734" spans="2:2">
      <c r="B164734" s="323"/>
    </row>
    <row r="164735" spans="2:2">
      <c r="B164735" s="323"/>
    </row>
    <row r="164736" spans="2:2">
      <c r="B164736" s="323"/>
    </row>
    <row r="164737" spans="2:2">
      <c r="B164737" s="323"/>
    </row>
    <row r="164738" spans="2:2">
      <c r="B164738" s="323"/>
    </row>
    <row r="164739" spans="2:2">
      <c r="B164739" s="323"/>
    </row>
    <row r="164740" spans="2:2">
      <c r="B164740" s="323"/>
    </row>
    <row r="164741" spans="2:2">
      <c r="B164741" s="323"/>
    </row>
    <row r="164742" spans="2:2">
      <c r="B164742" s="323"/>
    </row>
    <row r="164743" spans="2:2">
      <c r="B164743" s="323"/>
    </row>
    <row r="164744" spans="2:2">
      <c r="B164744" s="323"/>
    </row>
    <row r="164745" spans="2:2">
      <c r="B164745" s="323"/>
    </row>
    <row r="164746" spans="2:2">
      <c r="B164746" s="323"/>
    </row>
    <row r="164747" spans="2:2">
      <c r="B164747" s="323"/>
    </row>
    <row r="164748" spans="2:2">
      <c r="B164748" s="323"/>
    </row>
    <row r="164749" spans="2:2">
      <c r="B164749" s="323"/>
    </row>
    <row r="164750" spans="2:2">
      <c r="B164750" s="323"/>
    </row>
    <row r="164751" spans="2:2">
      <c r="B164751" s="323"/>
    </row>
    <row r="164752" spans="2:2">
      <c r="B164752" s="323"/>
    </row>
    <row r="164753" spans="2:2">
      <c r="B164753" s="323"/>
    </row>
    <row r="164754" spans="2:2">
      <c r="B164754" s="323"/>
    </row>
    <row r="164755" spans="2:2">
      <c r="B164755" s="323"/>
    </row>
    <row r="164756" spans="2:2">
      <c r="B164756" s="323"/>
    </row>
    <row r="164757" spans="2:2">
      <c r="B164757" s="323"/>
    </row>
    <row r="164758" spans="2:2">
      <c r="B164758" s="323"/>
    </row>
    <row r="164759" spans="2:2">
      <c r="B164759" s="323"/>
    </row>
    <row r="164760" spans="2:2">
      <c r="B164760" s="323"/>
    </row>
    <row r="164761" spans="2:2">
      <c r="B164761" s="323"/>
    </row>
    <row r="164762" spans="2:2">
      <c r="B164762" s="323"/>
    </row>
    <row r="164763" spans="2:2">
      <c r="B164763" s="323"/>
    </row>
    <row r="164764" spans="2:2">
      <c r="B164764" s="323"/>
    </row>
    <row r="164765" spans="2:2">
      <c r="B164765" s="323"/>
    </row>
    <row r="164766" spans="2:2">
      <c r="B164766" s="323"/>
    </row>
    <row r="164767" spans="2:2">
      <c r="B164767" s="323"/>
    </row>
    <row r="164768" spans="2:2">
      <c r="B164768" s="323"/>
    </row>
    <row r="164769" spans="2:2">
      <c r="B164769" s="323"/>
    </row>
    <row r="164770" spans="2:2">
      <c r="B164770" s="323"/>
    </row>
    <row r="164771" spans="2:2">
      <c r="B164771" s="323"/>
    </row>
    <row r="164772" spans="2:2">
      <c r="B164772" s="323"/>
    </row>
    <row r="164773" spans="2:2">
      <c r="B164773" s="323"/>
    </row>
    <row r="164774" spans="2:2">
      <c r="B164774" s="323"/>
    </row>
    <row r="164775" spans="2:2">
      <c r="B164775" s="323"/>
    </row>
    <row r="164776" spans="2:2">
      <c r="B164776" s="323"/>
    </row>
    <row r="164777" spans="2:2">
      <c r="B164777" s="323"/>
    </row>
    <row r="164778" spans="2:2">
      <c r="B164778" s="323"/>
    </row>
    <row r="164779" spans="2:2">
      <c r="B164779" s="323"/>
    </row>
    <row r="164780" spans="2:2">
      <c r="B164780" s="323"/>
    </row>
    <row r="164781" spans="2:2">
      <c r="B164781" s="323"/>
    </row>
    <row r="164782" spans="2:2">
      <c r="B164782" s="323"/>
    </row>
    <row r="164783" spans="2:2">
      <c r="B164783" s="323"/>
    </row>
    <row r="164784" spans="2:2">
      <c r="B164784" s="323"/>
    </row>
    <row r="164785" spans="2:2">
      <c r="B164785" s="323"/>
    </row>
    <row r="164786" spans="2:2">
      <c r="B164786" s="323"/>
    </row>
    <row r="164787" spans="2:2">
      <c r="B164787" s="323"/>
    </row>
    <row r="164788" spans="2:2">
      <c r="B164788" s="323"/>
    </row>
    <row r="164789" spans="2:2">
      <c r="B164789" s="323"/>
    </row>
    <row r="164790" spans="2:2">
      <c r="B164790" s="323"/>
    </row>
    <row r="164791" spans="2:2">
      <c r="B164791" s="323"/>
    </row>
    <row r="164792" spans="2:2">
      <c r="B164792" s="323"/>
    </row>
    <row r="164793" spans="2:2">
      <c r="B164793" s="323"/>
    </row>
    <row r="164794" spans="2:2">
      <c r="B164794" s="323"/>
    </row>
    <row r="164795" spans="2:2">
      <c r="B164795" s="323"/>
    </row>
    <row r="164796" spans="2:2">
      <c r="B164796" s="323"/>
    </row>
    <row r="164797" spans="2:2">
      <c r="B164797" s="323"/>
    </row>
    <row r="164798" spans="2:2">
      <c r="B164798" s="323"/>
    </row>
    <row r="164799" spans="2:2">
      <c r="B164799" s="323"/>
    </row>
    <row r="164800" spans="2:2">
      <c r="B164800" s="323"/>
    </row>
    <row r="164801" spans="2:2">
      <c r="B164801" s="323"/>
    </row>
    <row r="164802" spans="2:2">
      <c r="B164802" s="323"/>
    </row>
    <row r="164803" spans="2:2">
      <c r="B164803" s="323"/>
    </row>
    <row r="164804" spans="2:2">
      <c r="B164804" s="323"/>
    </row>
    <row r="164805" spans="2:2">
      <c r="B164805" s="323"/>
    </row>
    <row r="164806" spans="2:2">
      <c r="B164806" s="323"/>
    </row>
    <row r="164807" spans="2:2">
      <c r="B164807" s="323"/>
    </row>
    <row r="164808" spans="2:2">
      <c r="B164808" s="323"/>
    </row>
    <row r="164809" spans="2:2">
      <c r="B164809" s="323"/>
    </row>
    <row r="164810" spans="2:2">
      <c r="B164810" s="323"/>
    </row>
    <row r="164811" spans="2:2">
      <c r="B164811" s="323"/>
    </row>
    <row r="164812" spans="2:2">
      <c r="B164812" s="323"/>
    </row>
    <row r="164813" spans="2:2">
      <c r="B164813" s="323"/>
    </row>
    <row r="164814" spans="2:2">
      <c r="B164814" s="323"/>
    </row>
    <row r="164815" spans="2:2">
      <c r="B164815" s="323"/>
    </row>
    <row r="164816" spans="2:2">
      <c r="B164816" s="323"/>
    </row>
    <row r="164817" spans="2:2">
      <c r="B164817" s="323"/>
    </row>
    <row r="164818" spans="2:2">
      <c r="B164818" s="323"/>
    </row>
    <row r="164819" spans="2:2">
      <c r="B164819" s="323"/>
    </row>
    <row r="164820" spans="2:2">
      <c r="B164820" s="323"/>
    </row>
    <row r="164821" spans="2:2">
      <c r="B164821" s="323"/>
    </row>
    <row r="164822" spans="2:2">
      <c r="B164822" s="323"/>
    </row>
    <row r="164823" spans="2:2">
      <c r="B164823" s="323"/>
    </row>
    <row r="164824" spans="2:2">
      <c r="B164824" s="323"/>
    </row>
    <row r="164825" spans="2:2">
      <c r="B164825" s="323"/>
    </row>
    <row r="164826" spans="2:2">
      <c r="B164826" s="323"/>
    </row>
    <row r="164827" spans="2:2">
      <c r="B164827" s="323"/>
    </row>
    <row r="164828" spans="2:2">
      <c r="B164828" s="323"/>
    </row>
    <row r="164829" spans="2:2">
      <c r="B164829" s="323"/>
    </row>
    <row r="164830" spans="2:2">
      <c r="B164830" s="323"/>
    </row>
    <row r="164831" spans="2:2">
      <c r="B164831" s="323"/>
    </row>
    <row r="164832" spans="2:2">
      <c r="B164832" s="323"/>
    </row>
    <row r="164833" spans="2:2">
      <c r="B164833" s="323"/>
    </row>
    <row r="164834" spans="2:2">
      <c r="B164834" s="323"/>
    </row>
    <row r="164835" spans="2:2">
      <c r="B164835" s="323"/>
    </row>
    <row r="164836" spans="2:2">
      <c r="B164836" s="323"/>
    </row>
    <row r="164837" spans="2:2">
      <c r="B164837" s="323"/>
    </row>
    <row r="164838" spans="2:2">
      <c r="B164838" s="323"/>
    </row>
    <row r="164839" spans="2:2">
      <c r="B164839" s="323"/>
    </row>
    <row r="164840" spans="2:2">
      <c r="B164840" s="323"/>
    </row>
    <row r="164841" spans="2:2">
      <c r="B164841" s="323"/>
    </row>
    <row r="164842" spans="2:2">
      <c r="B164842" s="323"/>
    </row>
    <row r="164843" spans="2:2">
      <c r="B164843" s="323"/>
    </row>
    <row r="164844" spans="2:2">
      <c r="B164844" s="323"/>
    </row>
    <row r="164845" spans="2:2">
      <c r="B164845" s="323"/>
    </row>
    <row r="164846" spans="2:2">
      <c r="B164846" s="323"/>
    </row>
    <row r="164847" spans="2:2">
      <c r="B164847" s="323"/>
    </row>
    <row r="164848" spans="2:2">
      <c r="B164848" s="323"/>
    </row>
    <row r="164849" spans="2:2">
      <c r="B164849" s="323"/>
    </row>
    <row r="164850" spans="2:2">
      <c r="B164850" s="323"/>
    </row>
    <row r="164851" spans="2:2">
      <c r="B164851" s="323"/>
    </row>
    <row r="164852" spans="2:2">
      <c r="B164852" s="323"/>
    </row>
    <row r="164853" spans="2:2">
      <c r="B164853" s="323"/>
    </row>
    <row r="164854" spans="2:2">
      <c r="B164854" s="323"/>
    </row>
    <row r="164855" spans="2:2">
      <c r="B164855" s="323"/>
    </row>
    <row r="164856" spans="2:2">
      <c r="B164856" s="323"/>
    </row>
    <row r="164857" spans="2:2">
      <c r="B164857" s="323"/>
    </row>
    <row r="164858" spans="2:2">
      <c r="B164858" s="323"/>
    </row>
    <row r="164859" spans="2:2">
      <c r="B164859" s="323"/>
    </row>
    <row r="164860" spans="2:2">
      <c r="B164860" s="323"/>
    </row>
    <row r="164861" spans="2:2">
      <c r="B164861" s="323"/>
    </row>
    <row r="164862" spans="2:2">
      <c r="B164862" s="323"/>
    </row>
    <row r="164863" spans="2:2">
      <c r="B164863" s="323"/>
    </row>
    <row r="164864" spans="2:2">
      <c r="B164864" s="323"/>
    </row>
    <row r="164865" spans="2:2">
      <c r="B164865" s="323"/>
    </row>
    <row r="164866" spans="2:2">
      <c r="B164866" s="323"/>
    </row>
    <row r="164867" spans="2:2">
      <c r="B164867" s="323"/>
    </row>
    <row r="164868" spans="2:2">
      <c r="B164868" s="323"/>
    </row>
    <row r="164869" spans="2:2">
      <c r="B164869" s="323"/>
    </row>
    <row r="164870" spans="2:2">
      <c r="B164870" s="323"/>
    </row>
    <row r="164871" spans="2:2">
      <c r="B164871" s="323"/>
    </row>
    <row r="164872" spans="2:2">
      <c r="B164872" s="323"/>
    </row>
    <row r="164873" spans="2:2">
      <c r="B164873" s="323"/>
    </row>
    <row r="164874" spans="2:2">
      <c r="B164874" s="323"/>
    </row>
    <row r="164875" spans="2:2">
      <c r="B164875" s="323"/>
    </row>
    <row r="164876" spans="2:2">
      <c r="B164876" s="323"/>
    </row>
    <row r="164877" spans="2:2">
      <c r="B164877" s="323"/>
    </row>
    <row r="164878" spans="2:2">
      <c r="B164878" s="323"/>
    </row>
    <row r="164879" spans="2:2">
      <c r="B164879" s="323"/>
    </row>
    <row r="164880" spans="2:2">
      <c r="B164880" s="323"/>
    </row>
    <row r="164881" spans="2:2">
      <c r="B164881" s="323"/>
    </row>
    <row r="164882" spans="2:2">
      <c r="B164882" s="323"/>
    </row>
    <row r="164883" spans="2:2">
      <c r="B164883" s="323"/>
    </row>
    <row r="164884" spans="2:2">
      <c r="B164884" s="323"/>
    </row>
    <row r="164885" spans="2:2">
      <c r="B164885" s="323"/>
    </row>
    <row r="164886" spans="2:2">
      <c r="B164886" s="323"/>
    </row>
    <row r="164887" spans="2:2">
      <c r="B164887" s="323"/>
    </row>
    <row r="164888" spans="2:2">
      <c r="B164888" s="323"/>
    </row>
    <row r="164889" spans="2:2">
      <c r="B164889" s="323"/>
    </row>
    <row r="164890" spans="2:2">
      <c r="B164890" s="323"/>
    </row>
    <row r="164891" spans="2:2">
      <c r="B164891" s="323"/>
    </row>
    <row r="164892" spans="2:2">
      <c r="B164892" s="323"/>
    </row>
    <row r="164893" spans="2:2">
      <c r="B164893" s="323"/>
    </row>
    <row r="164894" spans="2:2">
      <c r="B164894" s="323"/>
    </row>
    <row r="164895" spans="2:2">
      <c r="B164895" s="323"/>
    </row>
    <row r="164896" spans="2:2">
      <c r="B164896" s="323"/>
    </row>
    <row r="164897" spans="2:2">
      <c r="B164897" s="323"/>
    </row>
    <row r="164898" spans="2:2">
      <c r="B164898" s="323"/>
    </row>
    <row r="164899" spans="2:2">
      <c r="B164899" s="323"/>
    </row>
    <row r="164900" spans="2:2">
      <c r="B164900" s="323"/>
    </row>
    <row r="164901" spans="2:2">
      <c r="B164901" s="323"/>
    </row>
    <row r="164902" spans="2:2">
      <c r="B164902" s="323"/>
    </row>
    <row r="164903" spans="2:2">
      <c r="B164903" s="323"/>
    </row>
    <row r="164904" spans="2:2">
      <c r="B164904" s="323"/>
    </row>
    <row r="164905" spans="2:2">
      <c r="B164905" s="323"/>
    </row>
    <row r="164906" spans="2:2">
      <c r="B164906" s="323"/>
    </row>
    <row r="164907" spans="2:2">
      <c r="B164907" s="323"/>
    </row>
    <row r="164908" spans="2:2">
      <c r="B164908" s="323"/>
    </row>
    <row r="164909" spans="2:2">
      <c r="B164909" s="323"/>
    </row>
    <row r="164910" spans="2:2">
      <c r="B164910" s="323"/>
    </row>
    <row r="164911" spans="2:2">
      <c r="B164911" s="323"/>
    </row>
    <row r="164912" spans="2:2">
      <c r="B164912" s="323"/>
    </row>
    <row r="164913" spans="2:2">
      <c r="B164913" s="323"/>
    </row>
    <row r="164914" spans="2:2">
      <c r="B164914" s="323"/>
    </row>
    <row r="164915" spans="2:2">
      <c r="B164915" s="323"/>
    </row>
    <row r="164916" spans="2:2">
      <c r="B164916" s="323"/>
    </row>
    <row r="164917" spans="2:2">
      <c r="B164917" s="323"/>
    </row>
    <row r="164918" spans="2:2">
      <c r="B164918" s="323"/>
    </row>
    <row r="164919" spans="2:2">
      <c r="B164919" s="323"/>
    </row>
    <row r="164920" spans="2:2">
      <c r="B164920" s="323"/>
    </row>
    <row r="164921" spans="2:2">
      <c r="B164921" s="323"/>
    </row>
    <row r="164922" spans="2:2">
      <c r="B164922" s="323"/>
    </row>
    <row r="164923" spans="2:2">
      <c r="B164923" s="323"/>
    </row>
    <row r="164924" spans="2:2">
      <c r="B164924" s="323"/>
    </row>
    <row r="164925" spans="2:2">
      <c r="B164925" s="323"/>
    </row>
    <row r="164926" spans="2:2">
      <c r="B164926" s="323"/>
    </row>
    <row r="164927" spans="2:2">
      <c r="B164927" s="323"/>
    </row>
    <row r="164928" spans="2:2">
      <c r="B164928" s="323"/>
    </row>
    <row r="164929" spans="2:2">
      <c r="B164929" s="323"/>
    </row>
    <row r="164930" spans="2:2">
      <c r="B164930" s="323"/>
    </row>
    <row r="164931" spans="2:2">
      <c r="B164931" s="323"/>
    </row>
    <row r="164932" spans="2:2">
      <c r="B164932" s="323"/>
    </row>
    <row r="164933" spans="2:2">
      <c r="B164933" s="323"/>
    </row>
    <row r="164934" spans="2:2">
      <c r="B164934" s="323"/>
    </row>
    <row r="164935" spans="2:2">
      <c r="B164935" s="323"/>
    </row>
    <row r="164936" spans="2:2">
      <c r="B164936" s="323"/>
    </row>
    <row r="164937" spans="2:2">
      <c r="B164937" s="323"/>
    </row>
    <row r="164938" spans="2:2">
      <c r="B164938" s="323"/>
    </row>
    <row r="164939" spans="2:2">
      <c r="B164939" s="323"/>
    </row>
    <row r="164940" spans="2:2">
      <c r="B164940" s="323"/>
    </row>
    <row r="164941" spans="2:2">
      <c r="B164941" s="323"/>
    </row>
    <row r="164942" spans="2:2">
      <c r="B164942" s="323"/>
    </row>
    <row r="164943" spans="2:2">
      <c r="B164943" s="323"/>
    </row>
    <row r="164944" spans="2:2">
      <c r="B164944" s="323"/>
    </row>
    <row r="164945" spans="2:2">
      <c r="B164945" s="323"/>
    </row>
    <row r="164946" spans="2:2">
      <c r="B164946" s="323"/>
    </row>
    <row r="164947" spans="2:2">
      <c r="B164947" s="323"/>
    </row>
    <row r="164948" spans="2:2">
      <c r="B164948" s="323"/>
    </row>
    <row r="164949" spans="2:2">
      <c r="B164949" s="323"/>
    </row>
    <row r="164950" spans="2:2">
      <c r="B164950" s="323"/>
    </row>
    <row r="164951" spans="2:2">
      <c r="B164951" s="323"/>
    </row>
    <row r="164952" spans="2:2">
      <c r="B164952" s="323"/>
    </row>
    <row r="164953" spans="2:2">
      <c r="B164953" s="323"/>
    </row>
    <row r="164954" spans="2:2">
      <c r="B164954" s="323"/>
    </row>
    <row r="164955" spans="2:2">
      <c r="B164955" s="323"/>
    </row>
    <row r="164956" spans="2:2">
      <c r="B164956" s="323"/>
    </row>
    <row r="164957" spans="2:2">
      <c r="B164957" s="323"/>
    </row>
    <row r="164958" spans="2:2">
      <c r="B164958" s="323"/>
    </row>
    <row r="164959" spans="2:2">
      <c r="B164959" s="323"/>
    </row>
    <row r="164960" spans="2:2">
      <c r="B164960" s="323"/>
    </row>
    <row r="164961" spans="2:2">
      <c r="B164961" s="323"/>
    </row>
    <row r="164962" spans="2:2">
      <c r="B164962" s="323"/>
    </row>
    <row r="164963" spans="2:2">
      <c r="B164963" s="323"/>
    </row>
    <row r="164964" spans="2:2">
      <c r="B164964" s="323"/>
    </row>
    <row r="164965" spans="2:2">
      <c r="B164965" s="323"/>
    </row>
    <row r="164966" spans="2:2">
      <c r="B164966" s="323"/>
    </row>
    <row r="164967" spans="2:2">
      <c r="B164967" s="323"/>
    </row>
    <row r="164968" spans="2:2">
      <c r="B164968" s="323"/>
    </row>
    <row r="164969" spans="2:2">
      <c r="B164969" s="323"/>
    </row>
    <row r="164970" spans="2:2">
      <c r="B164970" s="323"/>
    </row>
    <row r="164971" spans="2:2">
      <c r="B164971" s="323"/>
    </row>
    <row r="164972" spans="2:2">
      <c r="B164972" s="323"/>
    </row>
    <row r="164973" spans="2:2">
      <c r="B164973" s="323"/>
    </row>
    <row r="164974" spans="2:2">
      <c r="B164974" s="323"/>
    </row>
    <row r="164975" spans="2:2">
      <c r="B164975" s="323"/>
    </row>
    <row r="164976" spans="2:2">
      <c r="B164976" s="323"/>
    </row>
    <row r="164977" spans="2:2">
      <c r="B164977" s="323"/>
    </row>
    <row r="164978" spans="2:2">
      <c r="B164978" s="323"/>
    </row>
    <row r="164979" spans="2:2">
      <c r="B164979" s="323"/>
    </row>
    <row r="164980" spans="2:2">
      <c r="B164980" s="323"/>
    </row>
    <row r="164981" spans="2:2">
      <c r="B164981" s="323"/>
    </row>
    <row r="164982" spans="2:2">
      <c r="B164982" s="323"/>
    </row>
    <row r="164983" spans="2:2">
      <c r="B164983" s="323"/>
    </row>
    <row r="164984" spans="2:2">
      <c r="B164984" s="323"/>
    </row>
    <row r="164985" spans="2:2">
      <c r="B164985" s="323"/>
    </row>
    <row r="164986" spans="2:2">
      <c r="B164986" s="323"/>
    </row>
    <row r="164987" spans="2:2">
      <c r="B164987" s="323"/>
    </row>
    <row r="164988" spans="2:2">
      <c r="B164988" s="323"/>
    </row>
    <row r="164989" spans="2:2">
      <c r="B164989" s="323"/>
    </row>
    <row r="164990" spans="2:2">
      <c r="B164990" s="323"/>
    </row>
    <row r="164991" spans="2:2">
      <c r="B164991" s="323"/>
    </row>
    <row r="164992" spans="2:2">
      <c r="B164992" s="323"/>
    </row>
    <row r="164993" spans="2:2">
      <c r="B164993" s="323"/>
    </row>
    <row r="164994" spans="2:2">
      <c r="B164994" s="323"/>
    </row>
    <row r="164995" spans="2:2">
      <c r="B164995" s="323"/>
    </row>
    <row r="164996" spans="2:2">
      <c r="B164996" s="323"/>
    </row>
    <row r="164997" spans="2:2">
      <c r="B164997" s="323"/>
    </row>
    <row r="164998" spans="2:2">
      <c r="B164998" s="323"/>
    </row>
    <row r="164999" spans="2:2">
      <c r="B164999" s="323"/>
    </row>
    <row r="165000" spans="2:2">
      <c r="B165000" s="323"/>
    </row>
    <row r="165001" spans="2:2">
      <c r="B165001" s="323"/>
    </row>
    <row r="165002" spans="2:2">
      <c r="B165002" s="323"/>
    </row>
    <row r="165003" spans="2:2">
      <c r="B165003" s="323"/>
    </row>
    <row r="165004" spans="2:2">
      <c r="B165004" s="323"/>
    </row>
    <row r="165005" spans="2:2">
      <c r="B165005" s="323"/>
    </row>
    <row r="165006" spans="2:2">
      <c r="B165006" s="323"/>
    </row>
    <row r="165007" spans="2:2">
      <c r="B165007" s="323"/>
    </row>
    <row r="165008" spans="2:2">
      <c r="B165008" s="323"/>
    </row>
    <row r="165009" spans="2:2">
      <c r="B165009" s="323"/>
    </row>
    <row r="165010" spans="2:2">
      <c r="B165010" s="323"/>
    </row>
    <row r="165011" spans="2:2">
      <c r="B165011" s="323"/>
    </row>
    <row r="165012" spans="2:2">
      <c r="B165012" s="323"/>
    </row>
    <row r="165013" spans="2:2">
      <c r="B165013" s="323"/>
    </row>
    <row r="165014" spans="2:2">
      <c r="B165014" s="323"/>
    </row>
    <row r="165015" spans="2:2">
      <c r="B165015" s="323"/>
    </row>
    <row r="165016" spans="2:2">
      <c r="B165016" s="323"/>
    </row>
    <row r="165017" spans="2:2">
      <c r="B165017" s="323"/>
    </row>
    <row r="165018" spans="2:2">
      <c r="B165018" s="323"/>
    </row>
    <row r="165019" spans="2:2">
      <c r="B165019" s="323"/>
    </row>
    <row r="165020" spans="2:2">
      <c r="B165020" s="323"/>
    </row>
    <row r="165021" spans="2:2">
      <c r="B165021" s="323"/>
    </row>
    <row r="165022" spans="2:2">
      <c r="B165022" s="323"/>
    </row>
    <row r="165023" spans="2:2">
      <c r="B165023" s="323"/>
    </row>
    <row r="165024" spans="2:2">
      <c r="B165024" s="323"/>
    </row>
    <row r="165025" spans="2:2">
      <c r="B165025" s="323"/>
    </row>
    <row r="165026" spans="2:2">
      <c r="B165026" s="323"/>
    </row>
    <row r="165027" spans="2:2">
      <c r="B165027" s="323"/>
    </row>
    <row r="165028" spans="2:2">
      <c r="B165028" s="323"/>
    </row>
    <row r="165029" spans="2:2">
      <c r="B165029" s="323"/>
    </row>
    <row r="165030" spans="2:2">
      <c r="B165030" s="323"/>
    </row>
    <row r="165031" spans="2:2">
      <c r="B165031" s="323"/>
    </row>
    <row r="165032" spans="2:2">
      <c r="B165032" s="323"/>
    </row>
    <row r="165033" spans="2:2">
      <c r="B165033" s="323"/>
    </row>
    <row r="165034" spans="2:2">
      <c r="B165034" s="323"/>
    </row>
    <row r="165035" spans="2:2">
      <c r="B165035" s="323"/>
    </row>
    <row r="165036" spans="2:2">
      <c r="B165036" s="323"/>
    </row>
    <row r="165037" spans="2:2">
      <c r="B165037" s="323"/>
    </row>
    <row r="165038" spans="2:2">
      <c r="B165038" s="323"/>
    </row>
    <row r="165039" spans="2:2">
      <c r="B165039" s="323"/>
    </row>
    <row r="165040" spans="2:2">
      <c r="B165040" s="323"/>
    </row>
    <row r="165041" spans="2:2">
      <c r="B165041" s="323"/>
    </row>
    <row r="165042" spans="2:2">
      <c r="B165042" s="323"/>
    </row>
    <row r="165043" spans="2:2">
      <c r="B165043" s="323"/>
    </row>
    <row r="165044" spans="2:2">
      <c r="B165044" s="323"/>
    </row>
    <row r="165045" spans="2:2">
      <c r="B165045" s="323"/>
    </row>
    <row r="165046" spans="2:2">
      <c r="B165046" s="323"/>
    </row>
    <row r="165047" spans="2:2">
      <c r="B165047" s="323"/>
    </row>
    <row r="165048" spans="2:2">
      <c r="B165048" s="323"/>
    </row>
    <row r="165049" spans="2:2">
      <c r="B165049" s="323"/>
    </row>
    <row r="165050" spans="2:2">
      <c r="B165050" s="323"/>
    </row>
    <row r="165051" spans="2:2">
      <c r="B165051" s="323"/>
    </row>
    <row r="165052" spans="2:2">
      <c r="B165052" s="323"/>
    </row>
    <row r="165053" spans="2:2">
      <c r="B165053" s="323"/>
    </row>
    <row r="165054" spans="2:2">
      <c r="B165054" s="323"/>
    </row>
    <row r="165055" spans="2:2">
      <c r="B165055" s="323"/>
    </row>
    <row r="165056" spans="2:2">
      <c r="B165056" s="323"/>
    </row>
    <row r="165057" spans="2:2">
      <c r="B165057" s="323"/>
    </row>
    <row r="165058" spans="2:2">
      <c r="B165058" s="323"/>
    </row>
    <row r="165059" spans="2:2">
      <c r="B165059" s="323"/>
    </row>
    <row r="165060" spans="2:2">
      <c r="B165060" s="323"/>
    </row>
    <row r="165061" spans="2:2">
      <c r="B165061" s="323"/>
    </row>
    <row r="165062" spans="2:2">
      <c r="B165062" s="323"/>
    </row>
    <row r="165063" spans="2:2">
      <c r="B165063" s="323"/>
    </row>
    <row r="165064" spans="2:2">
      <c r="B165064" s="323"/>
    </row>
    <row r="165065" spans="2:2">
      <c r="B165065" s="323"/>
    </row>
    <row r="165066" spans="2:2">
      <c r="B165066" s="323"/>
    </row>
    <row r="165067" spans="2:2">
      <c r="B165067" s="323"/>
    </row>
    <row r="165068" spans="2:2">
      <c r="B165068" s="323"/>
    </row>
    <row r="165069" spans="2:2">
      <c r="B165069" s="323"/>
    </row>
    <row r="165070" spans="2:2">
      <c r="B165070" s="323"/>
    </row>
    <row r="165071" spans="2:2">
      <c r="B165071" s="323"/>
    </row>
    <row r="165072" spans="2:2">
      <c r="B165072" s="323"/>
    </row>
    <row r="165073" spans="2:2">
      <c r="B165073" s="323"/>
    </row>
    <row r="165074" spans="2:2">
      <c r="B165074" s="323"/>
    </row>
    <row r="165075" spans="2:2">
      <c r="B165075" s="323"/>
    </row>
    <row r="165076" spans="2:2">
      <c r="B165076" s="323"/>
    </row>
    <row r="165077" spans="2:2">
      <c r="B165077" s="323"/>
    </row>
    <row r="165078" spans="2:2">
      <c r="B165078" s="323"/>
    </row>
    <row r="165079" spans="2:2">
      <c r="B165079" s="323"/>
    </row>
    <row r="165080" spans="2:2">
      <c r="B165080" s="323"/>
    </row>
    <row r="165081" spans="2:2">
      <c r="B165081" s="323"/>
    </row>
    <row r="165082" spans="2:2">
      <c r="B165082" s="323"/>
    </row>
    <row r="165083" spans="2:2">
      <c r="B165083" s="323"/>
    </row>
    <row r="165084" spans="2:2">
      <c r="B165084" s="323"/>
    </row>
    <row r="165085" spans="2:2">
      <c r="B165085" s="323"/>
    </row>
    <row r="165086" spans="2:2">
      <c r="B165086" s="323"/>
    </row>
    <row r="165087" spans="2:2">
      <c r="B165087" s="323"/>
    </row>
    <row r="165088" spans="2:2">
      <c r="B165088" s="323"/>
    </row>
    <row r="165089" spans="2:2">
      <c r="B165089" s="323"/>
    </row>
    <row r="165090" spans="2:2">
      <c r="B165090" s="323"/>
    </row>
    <row r="165091" spans="2:2">
      <c r="B165091" s="323"/>
    </row>
    <row r="165092" spans="2:2">
      <c r="B165092" s="323"/>
    </row>
    <row r="165093" spans="2:2">
      <c r="B165093" s="323"/>
    </row>
    <row r="165094" spans="2:2">
      <c r="B165094" s="323"/>
    </row>
    <row r="165095" spans="2:2">
      <c r="B165095" s="323"/>
    </row>
    <row r="165096" spans="2:2">
      <c r="B165096" s="323"/>
    </row>
    <row r="165097" spans="2:2">
      <c r="B165097" s="323"/>
    </row>
    <row r="165098" spans="2:2">
      <c r="B165098" s="323"/>
    </row>
    <row r="165099" spans="2:2">
      <c r="B165099" s="323"/>
    </row>
    <row r="165100" spans="2:2">
      <c r="B165100" s="323"/>
    </row>
    <row r="165101" spans="2:2">
      <c r="B165101" s="323"/>
    </row>
    <row r="165102" spans="2:2">
      <c r="B165102" s="323"/>
    </row>
    <row r="165103" spans="2:2">
      <c r="B165103" s="323"/>
    </row>
    <row r="165104" spans="2:2">
      <c r="B165104" s="323"/>
    </row>
    <row r="165105" spans="2:2">
      <c r="B165105" s="323"/>
    </row>
    <row r="165106" spans="2:2">
      <c r="B165106" s="323"/>
    </row>
    <row r="165107" spans="2:2">
      <c r="B165107" s="323"/>
    </row>
    <row r="165108" spans="2:2">
      <c r="B165108" s="323"/>
    </row>
    <row r="165109" spans="2:2">
      <c r="B165109" s="323"/>
    </row>
    <row r="165110" spans="2:2">
      <c r="B165110" s="323"/>
    </row>
    <row r="165111" spans="2:2">
      <c r="B165111" s="323"/>
    </row>
    <row r="165112" spans="2:2">
      <c r="B165112" s="323"/>
    </row>
    <row r="165113" spans="2:2">
      <c r="B165113" s="323"/>
    </row>
    <row r="165114" spans="2:2">
      <c r="B165114" s="323"/>
    </row>
    <row r="165115" spans="2:2">
      <c r="B165115" s="323"/>
    </row>
    <row r="165116" spans="2:2">
      <c r="B165116" s="323"/>
    </row>
    <row r="165117" spans="2:2">
      <c r="B165117" s="323"/>
    </row>
    <row r="165118" spans="2:2">
      <c r="B165118" s="323"/>
    </row>
    <row r="165119" spans="2:2">
      <c r="B165119" s="323"/>
    </row>
    <row r="165120" spans="2:2">
      <c r="B165120" s="323"/>
    </row>
    <row r="165121" spans="2:2">
      <c r="B165121" s="323"/>
    </row>
    <row r="165122" spans="2:2">
      <c r="B165122" s="323"/>
    </row>
    <row r="165123" spans="2:2">
      <c r="B165123" s="323"/>
    </row>
    <row r="165124" spans="2:2">
      <c r="B165124" s="323"/>
    </row>
    <row r="165125" spans="2:2">
      <c r="B165125" s="323"/>
    </row>
    <row r="165126" spans="2:2">
      <c r="B165126" s="323"/>
    </row>
    <row r="165127" spans="2:2">
      <c r="B165127" s="323"/>
    </row>
    <row r="165128" spans="2:2">
      <c r="B165128" s="323"/>
    </row>
    <row r="165129" spans="2:2">
      <c r="B165129" s="323"/>
    </row>
    <row r="165130" spans="2:2">
      <c r="B165130" s="323"/>
    </row>
    <row r="165131" spans="2:2">
      <c r="B165131" s="323"/>
    </row>
    <row r="165132" spans="2:2">
      <c r="B165132" s="323"/>
    </row>
    <row r="165133" spans="2:2">
      <c r="B165133" s="323"/>
    </row>
    <row r="165134" spans="2:2">
      <c r="B165134" s="323"/>
    </row>
    <row r="165135" spans="2:2">
      <c r="B165135" s="323"/>
    </row>
    <row r="165136" spans="2:2">
      <c r="B165136" s="323"/>
    </row>
    <row r="165137" spans="2:2">
      <c r="B165137" s="323"/>
    </row>
    <row r="165138" spans="2:2">
      <c r="B165138" s="323"/>
    </row>
    <row r="165139" spans="2:2">
      <c r="B165139" s="323"/>
    </row>
    <row r="165140" spans="2:2">
      <c r="B165140" s="323"/>
    </row>
    <row r="165141" spans="2:2">
      <c r="B165141" s="323"/>
    </row>
    <row r="165142" spans="2:2">
      <c r="B165142" s="323"/>
    </row>
    <row r="165143" spans="2:2">
      <c r="B165143" s="323"/>
    </row>
    <row r="165144" spans="2:2">
      <c r="B165144" s="323"/>
    </row>
    <row r="165145" spans="2:2">
      <c r="B165145" s="323"/>
    </row>
    <row r="165146" spans="2:2">
      <c r="B165146" s="323"/>
    </row>
    <row r="165147" spans="2:2">
      <c r="B165147" s="323"/>
    </row>
    <row r="165148" spans="2:2">
      <c r="B165148" s="323"/>
    </row>
    <row r="165149" spans="2:2">
      <c r="B165149" s="323"/>
    </row>
    <row r="165150" spans="2:2">
      <c r="B165150" s="323"/>
    </row>
    <row r="165151" spans="2:2">
      <c r="B165151" s="323"/>
    </row>
    <row r="165152" spans="2:2">
      <c r="B165152" s="323"/>
    </row>
    <row r="165153" spans="2:2">
      <c r="B165153" s="323"/>
    </row>
    <row r="165154" spans="2:2">
      <c r="B165154" s="323"/>
    </row>
    <row r="165155" spans="2:2">
      <c r="B165155" s="323"/>
    </row>
    <row r="165156" spans="2:2">
      <c r="B165156" s="323"/>
    </row>
    <row r="165157" spans="2:2">
      <c r="B165157" s="323"/>
    </row>
    <row r="165158" spans="2:2">
      <c r="B165158" s="323"/>
    </row>
    <row r="165159" spans="2:2">
      <c r="B165159" s="323"/>
    </row>
    <row r="165160" spans="2:2">
      <c r="B165160" s="323"/>
    </row>
    <row r="165161" spans="2:2">
      <c r="B165161" s="323"/>
    </row>
    <row r="165162" spans="2:2">
      <c r="B165162" s="323"/>
    </row>
    <row r="165163" spans="2:2">
      <c r="B165163" s="323"/>
    </row>
    <row r="165164" spans="2:2">
      <c r="B165164" s="323"/>
    </row>
    <row r="165165" spans="2:2">
      <c r="B165165" s="323"/>
    </row>
    <row r="165166" spans="2:2">
      <c r="B165166" s="323"/>
    </row>
    <row r="165167" spans="2:2">
      <c r="B165167" s="323"/>
    </row>
    <row r="165168" spans="2:2">
      <c r="B165168" s="323"/>
    </row>
    <row r="165169" spans="2:2">
      <c r="B165169" s="323"/>
    </row>
    <row r="165170" spans="2:2">
      <c r="B165170" s="323"/>
    </row>
    <row r="165171" spans="2:2">
      <c r="B165171" s="323"/>
    </row>
    <row r="165172" spans="2:2">
      <c r="B165172" s="323"/>
    </row>
    <row r="165173" spans="2:2">
      <c r="B165173" s="323"/>
    </row>
    <row r="165174" spans="2:2">
      <c r="B165174" s="323"/>
    </row>
    <row r="165175" spans="2:2">
      <c r="B165175" s="323"/>
    </row>
    <row r="165176" spans="2:2">
      <c r="B165176" s="323"/>
    </row>
    <row r="165177" spans="2:2">
      <c r="B165177" s="323"/>
    </row>
    <row r="165178" spans="2:2">
      <c r="B165178" s="323"/>
    </row>
    <row r="165179" spans="2:2">
      <c r="B165179" s="323"/>
    </row>
    <row r="165180" spans="2:2">
      <c r="B165180" s="323"/>
    </row>
    <row r="165181" spans="2:2">
      <c r="B165181" s="323"/>
    </row>
    <row r="165182" spans="2:2">
      <c r="B165182" s="323"/>
    </row>
    <row r="165183" spans="2:2">
      <c r="B165183" s="323"/>
    </row>
    <row r="165184" spans="2:2">
      <c r="B165184" s="323"/>
    </row>
    <row r="165185" spans="2:2">
      <c r="B165185" s="323"/>
    </row>
    <row r="165186" spans="2:2">
      <c r="B165186" s="323"/>
    </row>
    <row r="165187" spans="2:2">
      <c r="B165187" s="323"/>
    </row>
    <row r="165188" spans="2:2">
      <c r="B165188" s="323"/>
    </row>
    <row r="165189" spans="2:2">
      <c r="B165189" s="323"/>
    </row>
    <row r="165190" spans="2:2">
      <c r="B165190" s="323"/>
    </row>
    <row r="165191" spans="2:2">
      <c r="B165191" s="323"/>
    </row>
    <row r="165192" spans="2:2">
      <c r="B165192" s="323"/>
    </row>
    <row r="165193" spans="2:2">
      <c r="B165193" s="323"/>
    </row>
    <row r="165194" spans="2:2">
      <c r="B165194" s="323"/>
    </row>
    <row r="165195" spans="2:2">
      <c r="B165195" s="323"/>
    </row>
    <row r="165196" spans="2:2">
      <c r="B165196" s="323"/>
    </row>
    <row r="165197" spans="2:2">
      <c r="B165197" s="323"/>
    </row>
    <row r="165198" spans="2:2">
      <c r="B165198" s="323"/>
    </row>
    <row r="165199" spans="2:2">
      <c r="B165199" s="323"/>
    </row>
    <row r="165200" spans="2:2">
      <c r="B165200" s="323"/>
    </row>
    <row r="165201" spans="2:2">
      <c r="B165201" s="323"/>
    </row>
    <row r="165202" spans="2:2">
      <c r="B165202" s="323"/>
    </row>
    <row r="165203" spans="2:2">
      <c r="B165203" s="323"/>
    </row>
    <row r="165204" spans="2:2">
      <c r="B165204" s="323"/>
    </row>
    <row r="165205" spans="2:2">
      <c r="B165205" s="323"/>
    </row>
    <row r="165206" spans="2:2">
      <c r="B165206" s="323"/>
    </row>
    <row r="165207" spans="2:2">
      <c r="B165207" s="323"/>
    </row>
    <row r="165208" spans="2:2">
      <c r="B165208" s="323"/>
    </row>
    <row r="165209" spans="2:2">
      <c r="B165209" s="323"/>
    </row>
    <row r="165210" spans="2:2">
      <c r="B165210" s="323"/>
    </row>
    <row r="165211" spans="2:2">
      <c r="B165211" s="323"/>
    </row>
    <row r="165212" spans="2:2">
      <c r="B165212" s="323"/>
    </row>
    <row r="165213" spans="2:2">
      <c r="B165213" s="323"/>
    </row>
    <row r="165214" spans="2:2">
      <c r="B165214" s="323"/>
    </row>
    <row r="165215" spans="2:2">
      <c r="B165215" s="323"/>
    </row>
    <row r="165216" spans="2:2">
      <c r="B165216" s="323"/>
    </row>
    <row r="165217" spans="2:2">
      <c r="B165217" s="323"/>
    </row>
    <row r="165218" spans="2:2">
      <c r="B165218" s="323"/>
    </row>
    <row r="165219" spans="2:2">
      <c r="B165219" s="323"/>
    </row>
    <row r="165220" spans="2:2">
      <c r="B165220" s="323"/>
    </row>
    <row r="165221" spans="2:2">
      <c r="B165221" s="323"/>
    </row>
    <row r="165222" spans="2:2">
      <c r="B165222" s="323"/>
    </row>
    <row r="165223" spans="2:2">
      <c r="B165223" s="323"/>
    </row>
    <row r="165224" spans="2:2">
      <c r="B165224" s="323"/>
    </row>
    <row r="165225" spans="2:2">
      <c r="B165225" s="323"/>
    </row>
    <row r="165226" spans="2:2">
      <c r="B165226" s="323"/>
    </row>
    <row r="165227" spans="2:2">
      <c r="B165227" s="323"/>
    </row>
    <row r="165228" spans="2:2">
      <c r="B165228" s="323"/>
    </row>
    <row r="165229" spans="2:2">
      <c r="B165229" s="323"/>
    </row>
    <row r="165230" spans="2:2">
      <c r="B165230" s="323"/>
    </row>
    <row r="165231" spans="2:2">
      <c r="B165231" s="323"/>
    </row>
    <row r="165232" spans="2:2">
      <c r="B165232" s="323"/>
    </row>
    <row r="165233" spans="2:2">
      <c r="B165233" s="323"/>
    </row>
    <row r="165234" spans="2:2">
      <c r="B165234" s="323"/>
    </row>
    <row r="165235" spans="2:2">
      <c r="B165235" s="323"/>
    </row>
    <row r="165236" spans="2:2">
      <c r="B165236" s="323"/>
    </row>
    <row r="165237" spans="2:2">
      <c r="B165237" s="323"/>
    </row>
    <row r="165238" spans="2:2">
      <c r="B165238" s="323"/>
    </row>
    <row r="165239" spans="2:2">
      <c r="B165239" s="323"/>
    </row>
    <row r="165240" spans="2:2">
      <c r="B165240" s="323"/>
    </row>
    <row r="165241" spans="2:2">
      <c r="B165241" s="323"/>
    </row>
    <row r="165242" spans="2:2">
      <c r="B165242" s="323"/>
    </row>
    <row r="165243" spans="2:2">
      <c r="B165243" s="323"/>
    </row>
    <row r="165244" spans="2:2">
      <c r="B165244" s="323"/>
    </row>
    <row r="165245" spans="2:2">
      <c r="B165245" s="323"/>
    </row>
    <row r="165246" spans="2:2">
      <c r="B165246" s="323"/>
    </row>
    <row r="165247" spans="2:2">
      <c r="B165247" s="323"/>
    </row>
    <row r="165248" spans="2:2">
      <c r="B165248" s="323"/>
    </row>
    <row r="165249" spans="2:2">
      <c r="B165249" s="323"/>
    </row>
    <row r="165250" spans="2:2">
      <c r="B165250" s="323"/>
    </row>
    <row r="165251" spans="2:2">
      <c r="B165251" s="323"/>
    </row>
    <row r="165252" spans="2:2">
      <c r="B165252" s="323"/>
    </row>
    <row r="165253" spans="2:2">
      <c r="B165253" s="323"/>
    </row>
    <row r="165254" spans="2:2">
      <c r="B165254" s="323"/>
    </row>
    <row r="165255" spans="2:2">
      <c r="B165255" s="323"/>
    </row>
    <row r="165256" spans="2:2">
      <c r="B165256" s="323"/>
    </row>
    <row r="165257" spans="2:2">
      <c r="B165257" s="323"/>
    </row>
    <row r="165258" spans="2:2">
      <c r="B165258" s="323"/>
    </row>
    <row r="165259" spans="2:2">
      <c r="B165259" s="323"/>
    </row>
    <row r="165260" spans="2:2">
      <c r="B165260" s="323"/>
    </row>
    <row r="165261" spans="2:2">
      <c r="B165261" s="323"/>
    </row>
    <row r="165262" spans="2:2">
      <c r="B165262" s="323"/>
    </row>
    <row r="165263" spans="2:2">
      <c r="B165263" s="323"/>
    </row>
    <row r="165264" spans="2:2">
      <c r="B165264" s="323"/>
    </row>
    <row r="165265" spans="2:2">
      <c r="B165265" s="323"/>
    </row>
    <row r="165266" spans="2:2">
      <c r="B165266" s="323"/>
    </row>
    <row r="165267" spans="2:2">
      <c r="B165267" s="323"/>
    </row>
    <row r="165268" spans="2:2">
      <c r="B165268" s="323"/>
    </row>
    <row r="165269" spans="2:2">
      <c r="B165269" s="323"/>
    </row>
    <row r="165270" spans="2:2">
      <c r="B165270" s="323"/>
    </row>
    <row r="165271" spans="2:2">
      <c r="B165271" s="323"/>
    </row>
    <row r="165272" spans="2:2">
      <c r="B165272" s="323"/>
    </row>
    <row r="165273" spans="2:2">
      <c r="B165273" s="323"/>
    </row>
    <row r="165274" spans="2:2">
      <c r="B165274" s="323"/>
    </row>
    <row r="165275" spans="2:2">
      <c r="B165275" s="323"/>
    </row>
    <row r="165276" spans="2:2">
      <c r="B165276" s="323"/>
    </row>
    <row r="165277" spans="2:2">
      <c r="B165277" s="323"/>
    </row>
    <row r="165278" spans="2:2">
      <c r="B165278" s="323"/>
    </row>
    <row r="165279" spans="2:2">
      <c r="B165279" s="323"/>
    </row>
    <row r="165280" spans="2:2">
      <c r="B165280" s="323"/>
    </row>
    <row r="165281" spans="2:2">
      <c r="B165281" s="323"/>
    </row>
    <row r="165282" spans="2:2">
      <c r="B165282" s="323"/>
    </row>
    <row r="165283" spans="2:2">
      <c r="B165283" s="323"/>
    </row>
    <row r="165284" spans="2:2">
      <c r="B165284" s="323"/>
    </row>
    <row r="165285" spans="2:2">
      <c r="B165285" s="323"/>
    </row>
    <row r="165286" spans="2:2">
      <c r="B165286" s="323"/>
    </row>
    <row r="165287" spans="2:2">
      <c r="B165287" s="323"/>
    </row>
    <row r="165288" spans="2:2">
      <c r="B165288" s="323"/>
    </row>
    <row r="165289" spans="2:2">
      <c r="B165289" s="323"/>
    </row>
    <row r="165290" spans="2:2">
      <c r="B165290" s="323"/>
    </row>
    <row r="165291" spans="2:2">
      <c r="B165291" s="323"/>
    </row>
    <row r="165292" spans="2:2">
      <c r="B165292" s="323"/>
    </row>
    <row r="165293" spans="2:2">
      <c r="B165293" s="323"/>
    </row>
    <row r="165294" spans="2:2">
      <c r="B165294" s="323"/>
    </row>
    <row r="165295" spans="2:2">
      <c r="B165295" s="323"/>
    </row>
    <row r="165296" spans="2:2">
      <c r="B165296" s="323"/>
    </row>
    <row r="165297" spans="2:2">
      <c r="B165297" s="323"/>
    </row>
    <row r="165298" spans="2:2">
      <c r="B165298" s="323"/>
    </row>
    <row r="165299" spans="2:2">
      <c r="B165299" s="323"/>
    </row>
    <row r="165300" spans="2:2">
      <c r="B165300" s="323"/>
    </row>
    <row r="165301" spans="2:2">
      <c r="B165301" s="323"/>
    </row>
    <row r="165302" spans="2:2">
      <c r="B165302" s="323"/>
    </row>
    <row r="165303" spans="2:2">
      <c r="B165303" s="323"/>
    </row>
    <row r="165304" spans="2:2">
      <c r="B165304" s="323"/>
    </row>
    <row r="165305" spans="2:2">
      <c r="B165305" s="323"/>
    </row>
    <row r="165306" spans="2:2">
      <c r="B165306" s="323"/>
    </row>
    <row r="165307" spans="2:2">
      <c r="B165307" s="323"/>
    </row>
    <row r="165308" spans="2:2">
      <c r="B165308" s="323"/>
    </row>
    <row r="165309" spans="2:2">
      <c r="B165309" s="323"/>
    </row>
    <row r="165310" spans="2:2">
      <c r="B165310" s="323"/>
    </row>
    <row r="165311" spans="2:2">
      <c r="B165311" s="323"/>
    </row>
    <row r="165312" spans="2:2">
      <c r="B165312" s="323"/>
    </row>
    <row r="165313" spans="2:2">
      <c r="B165313" s="323"/>
    </row>
    <row r="165314" spans="2:2">
      <c r="B165314" s="323"/>
    </row>
    <row r="165315" spans="2:2">
      <c r="B165315" s="323"/>
    </row>
    <row r="165316" spans="2:2">
      <c r="B165316" s="323"/>
    </row>
    <row r="165317" spans="2:2">
      <c r="B165317" s="323"/>
    </row>
    <row r="165318" spans="2:2">
      <c r="B165318" s="323"/>
    </row>
    <row r="165319" spans="2:2">
      <c r="B165319" s="323"/>
    </row>
    <row r="165320" spans="2:2">
      <c r="B165320" s="323"/>
    </row>
    <row r="165321" spans="2:2">
      <c r="B165321" s="323"/>
    </row>
    <row r="165322" spans="2:2">
      <c r="B165322" s="323"/>
    </row>
    <row r="165323" spans="2:2">
      <c r="B165323" s="323"/>
    </row>
    <row r="165324" spans="2:2">
      <c r="B165324" s="323"/>
    </row>
    <row r="165325" spans="2:2">
      <c r="B165325" s="323"/>
    </row>
    <row r="165326" spans="2:2">
      <c r="B165326" s="323"/>
    </row>
    <row r="165327" spans="2:2">
      <c r="B165327" s="323"/>
    </row>
    <row r="165328" spans="2:2">
      <c r="B165328" s="323"/>
    </row>
    <row r="165329" spans="2:2">
      <c r="B165329" s="323"/>
    </row>
    <row r="165330" spans="2:2">
      <c r="B165330" s="323"/>
    </row>
    <row r="165331" spans="2:2">
      <c r="B165331" s="323"/>
    </row>
    <row r="165332" spans="2:2">
      <c r="B165332" s="323"/>
    </row>
    <row r="165333" spans="2:2">
      <c r="B165333" s="323"/>
    </row>
    <row r="165334" spans="2:2">
      <c r="B165334" s="323"/>
    </row>
    <row r="165335" spans="2:2">
      <c r="B165335" s="323"/>
    </row>
    <row r="165336" spans="2:2">
      <c r="B165336" s="323"/>
    </row>
    <row r="165337" spans="2:2">
      <c r="B165337" s="323"/>
    </row>
    <row r="165338" spans="2:2">
      <c r="B165338" s="323"/>
    </row>
    <row r="165339" spans="2:2">
      <c r="B165339" s="323"/>
    </row>
    <row r="165340" spans="2:2">
      <c r="B165340" s="323"/>
    </row>
    <row r="165341" spans="2:2">
      <c r="B165341" s="323"/>
    </row>
    <row r="165342" spans="2:2">
      <c r="B165342" s="323"/>
    </row>
    <row r="165343" spans="2:2">
      <c r="B165343" s="323"/>
    </row>
    <row r="165344" spans="2:2">
      <c r="B165344" s="323"/>
    </row>
    <row r="165345" spans="2:2">
      <c r="B165345" s="323"/>
    </row>
    <row r="165346" spans="2:2">
      <c r="B165346" s="323"/>
    </row>
    <row r="165347" spans="2:2">
      <c r="B165347" s="323"/>
    </row>
    <row r="165348" spans="2:2">
      <c r="B165348" s="323"/>
    </row>
    <row r="165349" spans="2:2">
      <c r="B165349" s="323"/>
    </row>
    <row r="165350" spans="2:2">
      <c r="B165350" s="323"/>
    </row>
    <row r="165351" spans="2:2">
      <c r="B165351" s="323"/>
    </row>
    <row r="165352" spans="2:2">
      <c r="B165352" s="323"/>
    </row>
    <row r="165353" spans="2:2">
      <c r="B165353" s="323"/>
    </row>
    <row r="165354" spans="2:2">
      <c r="B165354" s="323"/>
    </row>
    <row r="165355" spans="2:2">
      <c r="B165355" s="323"/>
    </row>
    <row r="165356" spans="2:2">
      <c r="B165356" s="323"/>
    </row>
    <row r="165357" spans="2:2">
      <c r="B165357" s="323"/>
    </row>
    <row r="165358" spans="2:2">
      <c r="B165358" s="323"/>
    </row>
    <row r="165359" spans="2:2">
      <c r="B165359" s="323"/>
    </row>
    <row r="165360" spans="2:2">
      <c r="B165360" s="323"/>
    </row>
    <row r="165361" spans="2:2">
      <c r="B165361" s="323"/>
    </row>
    <row r="165362" spans="2:2">
      <c r="B165362" s="323"/>
    </row>
    <row r="165363" spans="2:2">
      <c r="B165363" s="323"/>
    </row>
    <row r="165364" spans="2:2">
      <c r="B165364" s="323"/>
    </row>
    <row r="165365" spans="2:2">
      <c r="B165365" s="323"/>
    </row>
    <row r="165366" spans="2:2">
      <c r="B165366" s="323"/>
    </row>
    <row r="165367" spans="2:2">
      <c r="B165367" s="323"/>
    </row>
    <row r="165368" spans="2:2">
      <c r="B165368" s="323"/>
    </row>
    <row r="165369" spans="2:2">
      <c r="B165369" s="323"/>
    </row>
    <row r="165370" spans="2:2">
      <c r="B165370" s="323"/>
    </row>
    <row r="165371" spans="2:2">
      <c r="B165371" s="323"/>
    </row>
    <row r="165372" spans="2:2">
      <c r="B165372" s="323"/>
    </row>
    <row r="165373" spans="2:2">
      <c r="B165373" s="323"/>
    </row>
    <row r="165374" spans="2:2">
      <c r="B165374" s="323"/>
    </row>
    <row r="165375" spans="2:2">
      <c r="B165375" s="323"/>
    </row>
    <row r="165376" spans="2:2">
      <c r="B165376" s="323"/>
    </row>
    <row r="165377" spans="2:2">
      <c r="B165377" s="323"/>
    </row>
    <row r="165378" spans="2:2">
      <c r="B165378" s="323"/>
    </row>
    <row r="165379" spans="2:2">
      <c r="B165379" s="323"/>
    </row>
    <row r="165380" spans="2:2">
      <c r="B165380" s="323"/>
    </row>
    <row r="165381" spans="2:2">
      <c r="B165381" s="323"/>
    </row>
    <row r="165382" spans="2:2">
      <c r="B165382" s="323"/>
    </row>
    <row r="165383" spans="2:2">
      <c r="B165383" s="323"/>
    </row>
    <row r="165384" spans="2:2">
      <c r="B165384" s="323"/>
    </row>
    <row r="165385" spans="2:2">
      <c r="B165385" s="323"/>
    </row>
    <row r="165386" spans="2:2">
      <c r="B165386" s="323"/>
    </row>
    <row r="165387" spans="2:2">
      <c r="B165387" s="323"/>
    </row>
    <row r="165388" spans="2:2">
      <c r="B165388" s="323"/>
    </row>
    <row r="165389" spans="2:2">
      <c r="B165389" s="323"/>
    </row>
    <row r="165390" spans="2:2">
      <c r="B165390" s="323"/>
    </row>
    <row r="165391" spans="2:2">
      <c r="B165391" s="323"/>
    </row>
    <row r="165392" spans="2:2">
      <c r="B165392" s="323"/>
    </row>
    <row r="165393" spans="2:2">
      <c r="B165393" s="323"/>
    </row>
    <row r="165394" spans="2:2">
      <c r="B165394" s="323"/>
    </row>
    <row r="165395" spans="2:2">
      <c r="B165395" s="323"/>
    </row>
    <row r="165396" spans="2:2">
      <c r="B165396" s="323"/>
    </row>
    <row r="165397" spans="2:2">
      <c r="B165397" s="323"/>
    </row>
    <row r="165398" spans="2:2">
      <c r="B165398" s="323"/>
    </row>
    <row r="165399" spans="2:2">
      <c r="B165399" s="323"/>
    </row>
    <row r="165400" spans="2:2">
      <c r="B165400" s="323"/>
    </row>
    <row r="165401" spans="2:2">
      <c r="B165401" s="323"/>
    </row>
    <row r="165402" spans="2:2">
      <c r="B165402" s="323"/>
    </row>
    <row r="165403" spans="2:2">
      <c r="B165403" s="323"/>
    </row>
    <row r="165404" spans="2:2">
      <c r="B165404" s="323"/>
    </row>
    <row r="165405" spans="2:2">
      <c r="B165405" s="323"/>
    </row>
    <row r="165406" spans="2:2">
      <c r="B165406" s="323"/>
    </row>
    <row r="165407" spans="2:2">
      <c r="B165407" s="323"/>
    </row>
    <row r="165408" spans="2:2">
      <c r="B165408" s="323"/>
    </row>
    <row r="165409" spans="2:2">
      <c r="B165409" s="323"/>
    </row>
    <row r="165410" spans="2:2">
      <c r="B165410" s="323"/>
    </row>
    <row r="165411" spans="2:2">
      <c r="B165411" s="323"/>
    </row>
    <row r="165412" spans="2:2">
      <c r="B165412" s="323"/>
    </row>
    <row r="165413" spans="2:2">
      <c r="B165413" s="323"/>
    </row>
    <row r="165414" spans="2:2">
      <c r="B165414" s="323"/>
    </row>
    <row r="165415" spans="2:2">
      <c r="B165415" s="323"/>
    </row>
    <row r="165416" spans="2:2">
      <c r="B165416" s="323"/>
    </row>
    <row r="165417" spans="2:2">
      <c r="B165417" s="323"/>
    </row>
    <row r="165418" spans="2:2">
      <c r="B165418" s="323"/>
    </row>
    <row r="165419" spans="2:2">
      <c r="B165419" s="323"/>
    </row>
    <row r="165420" spans="2:2">
      <c r="B165420" s="323"/>
    </row>
    <row r="165421" spans="2:2">
      <c r="B165421" s="323"/>
    </row>
    <row r="165422" spans="2:2">
      <c r="B165422" s="323"/>
    </row>
    <row r="165423" spans="2:2">
      <c r="B165423" s="323"/>
    </row>
    <row r="165424" spans="2:2">
      <c r="B165424" s="323"/>
    </row>
    <row r="165425" spans="2:2">
      <c r="B165425" s="323"/>
    </row>
    <row r="165426" spans="2:2">
      <c r="B165426" s="323"/>
    </row>
    <row r="165427" spans="2:2">
      <c r="B165427" s="323"/>
    </row>
    <row r="165428" spans="2:2">
      <c r="B165428" s="323"/>
    </row>
    <row r="165429" spans="2:2">
      <c r="B165429" s="323"/>
    </row>
    <row r="165430" spans="2:2">
      <c r="B165430" s="323"/>
    </row>
    <row r="165431" spans="2:2">
      <c r="B165431" s="323"/>
    </row>
    <row r="165432" spans="2:2">
      <c r="B165432" s="323"/>
    </row>
    <row r="165433" spans="2:2">
      <c r="B165433" s="323"/>
    </row>
    <row r="165434" spans="2:2">
      <c r="B165434" s="323"/>
    </row>
    <row r="165435" spans="2:2">
      <c r="B165435" s="323"/>
    </row>
    <row r="165436" spans="2:2">
      <c r="B165436" s="323"/>
    </row>
    <row r="165437" spans="2:2">
      <c r="B165437" s="323"/>
    </row>
    <row r="165438" spans="2:2">
      <c r="B165438" s="323"/>
    </row>
    <row r="165439" spans="2:2">
      <c r="B165439" s="323"/>
    </row>
    <row r="165440" spans="2:2">
      <c r="B165440" s="323"/>
    </row>
    <row r="165441" spans="2:2">
      <c r="B165441" s="323"/>
    </row>
    <row r="165442" spans="2:2">
      <c r="B165442" s="323"/>
    </row>
    <row r="165443" spans="2:2">
      <c r="B165443" s="323"/>
    </row>
    <row r="165444" spans="2:2">
      <c r="B165444" s="323"/>
    </row>
    <row r="165445" spans="2:2">
      <c r="B165445" s="323"/>
    </row>
    <row r="165446" spans="2:2">
      <c r="B165446" s="323"/>
    </row>
    <row r="165447" spans="2:2">
      <c r="B165447" s="323"/>
    </row>
    <row r="165448" spans="2:2">
      <c r="B165448" s="323"/>
    </row>
    <row r="165449" spans="2:2">
      <c r="B165449" s="323"/>
    </row>
    <row r="165450" spans="2:2">
      <c r="B165450" s="323"/>
    </row>
    <row r="165451" spans="2:2">
      <c r="B165451" s="323"/>
    </row>
    <row r="165452" spans="2:2">
      <c r="B165452" s="323"/>
    </row>
    <row r="165453" spans="2:2">
      <c r="B165453" s="323"/>
    </row>
    <row r="165454" spans="2:2">
      <c r="B165454" s="323"/>
    </row>
    <row r="165455" spans="2:2">
      <c r="B165455" s="323"/>
    </row>
    <row r="165456" spans="2:2">
      <c r="B165456" s="323"/>
    </row>
    <row r="165457" spans="2:2">
      <c r="B165457" s="323"/>
    </row>
    <row r="165458" spans="2:2">
      <c r="B165458" s="323"/>
    </row>
    <row r="165459" spans="2:2">
      <c r="B165459" s="323"/>
    </row>
    <row r="165460" spans="2:2">
      <c r="B165460" s="323"/>
    </row>
    <row r="165461" spans="2:2">
      <c r="B165461" s="323"/>
    </row>
    <row r="165462" spans="2:2">
      <c r="B165462" s="323"/>
    </row>
    <row r="165463" spans="2:2">
      <c r="B165463" s="323"/>
    </row>
    <row r="165464" spans="2:2">
      <c r="B165464" s="323"/>
    </row>
    <row r="165465" spans="2:2">
      <c r="B165465" s="323"/>
    </row>
    <row r="165466" spans="2:2">
      <c r="B165466" s="323"/>
    </row>
    <row r="165467" spans="2:2">
      <c r="B165467" s="323"/>
    </row>
    <row r="165468" spans="2:2">
      <c r="B165468" s="323"/>
    </row>
    <row r="165469" spans="2:2">
      <c r="B165469" s="323"/>
    </row>
    <row r="165470" spans="2:2">
      <c r="B165470" s="323"/>
    </row>
    <row r="165471" spans="2:2">
      <c r="B165471" s="323"/>
    </row>
    <row r="165472" spans="2:2">
      <c r="B165472" s="323"/>
    </row>
    <row r="165473" spans="2:2">
      <c r="B165473" s="323"/>
    </row>
    <row r="165474" spans="2:2">
      <c r="B165474" s="323"/>
    </row>
    <row r="165475" spans="2:2">
      <c r="B165475" s="323"/>
    </row>
    <row r="165476" spans="2:2">
      <c r="B165476" s="323"/>
    </row>
    <row r="165477" spans="2:2">
      <c r="B165477" s="323"/>
    </row>
    <row r="165478" spans="2:2">
      <c r="B165478" s="323"/>
    </row>
    <row r="165479" spans="2:2">
      <c r="B165479" s="323"/>
    </row>
    <row r="165480" spans="2:2">
      <c r="B165480" s="323"/>
    </row>
    <row r="165481" spans="2:2">
      <c r="B165481" s="323"/>
    </row>
    <row r="165482" spans="2:2">
      <c r="B165482" s="323"/>
    </row>
    <row r="165483" spans="2:2">
      <c r="B165483" s="323"/>
    </row>
    <row r="165484" spans="2:2">
      <c r="B165484" s="323"/>
    </row>
    <row r="165485" spans="2:2">
      <c r="B165485" s="323"/>
    </row>
    <row r="165486" spans="2:2">
      <c r="B165486" s="323"/>
    </row>
    <row r="165487" spans="2:2">
      <c r="B165487" s="323"/>
    </row>
    <row r="165488" spans="2:2">
      <c r="B165488" s="323"/>
    </row>
    <row r="165489" spans="2:2">
      <c r="B165489" s="323"/>
    </row>
    <row r="165490" spans="2:2">
      <c r="B165490" s="323"/>
    </row>
    <row r="165491" spans="2:2">
      <c r="B165491" s="323"/>
    </row>
    <row r="165492" spans="2:2">
      <c r="B165492" s="323"/>
    </row>
    <row r="165493" spans="2:2">
      <c r="B165493" s="323"/>
    </row>
    <row r="165494" spans="2:2">
      <c r="B165494" s="323"/>
    </row>
    <row r="165495" spans="2:2">
      <c r="B165495" s="323"/>
    </row>
    <row r="165496" spans="2:2">
      <c r="B165496" s="323"/>
    </row>
    <row r="165497" spans="2:2">
      <c r="B165497" s="323"/>
    </row>
    <row r="165498" spans="2:2">
      <c r="B165498" s="323"/>
    </row>
    <row r="165499" spans="2:2">
      <c r="B165499" s="323"/>
    </row>
    <row r="165500" spans="2:2">
      <c r="B165500" s="323"/>
    </row>
    <row r="165501" spans="2:2">
      <c r="B165501" s="323"/>
    </row>
    <row r="165502" spans="2:2">
      <c r="B165502" s="323"/>
    </row>
    <row r="165503" spans="2:2">
      <c r="B165503" s="323"/>
    </row>
    <row r="165504" spans="2:2">
      <c r="B165504" s="323"/>
    </row>
    <row r="165505" spans="2:2">
      <c r="B165505" s="323"/>
    </row>
    <row r="165506" spans="2:2">
      <c r="B165506" s="323"/>
    </row>
    <row r="165507" spans="2:2">
      <c r="B165507" s="323"/>
    </row>
    <row r="165508" spans="2:2">
      <c r="B165508" s="323"/>
    </row>
    <row r="165509" spans="2:2">
      <c r="B165509" s="323"/>
    </row>
    <row r="165510" spans="2:2">
      <c r="B165510" s="323"/>
    </row>
    <row r="165511" spans="2:2">
      <c r="B165511" s="323"/>
    </row>
    <row r="165512" spans="2:2">
      <c r="B165512" s="323"/>
    </row>
    <row r="165513" spans="2:2">
      <c r="B165513" s="323"/>
    </row>
    <row r="165514" spans="2:2">
      <c r="B165514" s="323"/>
    </row>
    <row r="165515" spans="2:2">
      <c r="B165515" s="323"/>
    </row>
    <row r="165516" spans="2:2">
      <c r="B165516" s="323"/>
    </row>
    <row r="165517" spans="2:2">
      <c r="B165517" s="323"/>
    </row>
    <row r="165518" spans="2:2">
      <c r="B165518" s="323"/>
    </row>
    <row r="165519" spans="2:2">
      <c r="B165519" s="323"/>
    </row>
    <row r="165520" spans="2:2">
      <c r="B165520" s="323"/>
    </row>
    <row r="165521" spans="2:2">
      <c r="B165521" s="323"/>
    </row>
    <row r="165522" spans="2:2">
      <c r="B165522" s="323"/>
    </row>
    <row r="165523" spans="2:2">
      <c r="B165523" s="323"/>
    </row>
    <row r="165524" spans="2:2">
      <c r="B165524" s="323"/>
    </row>
    <row r="165525" spans="2:2">
      <c r="B165525" s="323"/>
    </row>
    <row r="165526" spans="2:2">
      <c r="B165526" s="323"/>
    </row>
    <row r="165527" spans="2:2">
      <c r="B165527" s="323"/>
    </row>
    <row r="165528" spans="2:2">
      <c r="B165528" s="323"/>
    </row>
    <row r="165529" spans="2:2">
      <c r="B165529" s="323"/>
    </row>
    <row r="165530" spans="2:2">
      <c r="B165530" s="323"/>
    </row>
    <row r="165531" spans="2:2">
      <c r="B165531" s="323"/>
    </row>
    <row r="165532" spans="2:2">
      <c r="B165532" s="323"/>
    </row>
    <row r="165533" spans="2:2">
      <c r="B165533" s="323"/>
    </row>
    <row r="165534" spans="2:2">
      <c r="B165534" s="323"/>
    </row>
    <row r="165535" spans="2:2">
      <c r="B165535" s="323"/>
    </row>
    <row r="165536" spans="2:2">
      <c r="B165536" s="323"/>
    </row>
    <row r="165537" spans="2:2">
      <c r="B165537" s="323"/>
    </row>
    <row r="165538" spans="2:2">
      <c r="B165538" s="323"/>
    </row>
    <row r="165539" spans="2:2">
      <c r="B165539" s="323"/>
    </row>
    <row r="165540" spans="2:2">
      <c r="B165540" s="323"/>
    </row>
    <row r="165541" spans="2:2">
      <c r="B165541" s="323"/>
    </row>
    <row r="165542" spans="2:2">
      <c r="B165542" s="323"/>
    </row>
    <row r="165543" spans="2:2">
      <c r="B165543" s="323"/>
    </row>
    <row r="165544" spans="2:2">
      <c r="B165544" s="323"/>
    </row>
    <row r="165545" spans="2:2">
      <c r="B165545" s="323"/>
    </row>
    <row r="165546" spans="2:2">
      <c r="B165546" s="323"/>
    </row>
    <row r="165547" spans="2:2">
      <c r="B165547" s="323"/>
    </row>
    <row r="165548" spans="2:2">
      <c r="B165548" s="323"/>
    </row>
    <row r="165549" spans="2:2">
      <c r="B165549" s="323"/>
    </row>
    <row r="165550" spans="2:2">
      <c r="B165550" s="323"/>
    </row>
    <row r="165551" spans="2:2">
      <c r="B165551" s="323"/>
    </row>
    <row r="165552" spans="2:2">
      <c r="B165552" s="323"/>
    </row>
    <row r="165553" spans="2:2">
      <c r="B165553" s="323"/>
    </row>
    <row r="165554" spans="2:2">
      <c r="B165554" s="323"/>
    </row>
    <row r="165555" spans="2:2">
      <c r="B165555" s="323"/>
    </row>
    <row r="165556" spans="2:2">
      <c r="B165556" s="323"/>
    </row>
    <row r="165557" spans="2:2">
      <c r="B165557" s="323"/>
    </row>
    <row r="165558" spans="2:2">
      <c r="B165558" s="323"/>
    </row>
    <row r="165559" spans="2:2">
      <c r="B165559" s="323"/>
    </row>
    <row r="165560" spans="2:2">
      <c r="B165560" s="323"/>
    </row>
    <row r="165561" spans="2:2">
      <c r="B165561" s="323"/>
    </row>
    <row r="165562" spans="2:2">
      <c r="B165562" s="323"/>
    </row>
    <row r="165563" spans="2:2">
      <c r="B165563" s="323"/>
    </row>
    <row r="165564" spans="2:2">
      <c r="B165564" s="323"/>
    </row>
    <row r="165565" spans="2:2">
      <c r="B165565" s="323"/>
    </row>
    <row r="165566" spans="2:2">
      <c r="B165566" s="323"/>
    </row>
    <row r="165567" spans="2:2">
      <c r="B165567" s="323"/>
    </row>
    <row r="165568" spans="2:2">
      <c r="B165568" s="323"/>
    </row>
    <row r="165569" spans="2:2">
      <c r="B165569" s="323"/>
    </row>
    <row r="165570" spans="2:2">
      <c r="B165570" s="323"/>
    </row>
    <row r="165571" spans="2:2">
      <c r="B165571" s="323"/>
    </row>
    <row r="165572" spans="2:2">
      <c r="B165572" s="323"/>
    </row>
    <row r="165573" spans="2:2">
      <c r="B165573" s="323"/>
    </row>
    <row r="165574" spans="2:2">
      <c r="B165574" s="323"/>
    </row>
    <row r="165575" spans="2:2">
      <c r="B165575" s="323"/>
    </row>
    <row r="165576" spans="2:2">
      <c r="B165576" s="323"/>
    </row>
    <row r="165577" spans="2:2">
      <c r="B165577" s="323"/>
    </row>
    <row r="165578" spans="2:2">
      <c r="B165578" s="323"/>
    </row>
    <row r="165579" spans="2:2">
      <c r="B165579" s="323"/>
    </row>
    <row r="165580" spans="2:2">
      <c r="B165580" s="323"/>
    </row>
    <row r="165581" spans="2:2">
      <c r="B165581" s="323"/>
    </row>
    <row r="165582" spans="2:2">
      <c r="B165582" s="323"/>
    </row>
    <row r="165583" spans="2:2">
      <c r="B165583" s="323"/>
    </row>
    <row r="165584" spans="2:2">
      <c r="B165584" s="323"/>
    </row>
    <row r="165585" spans="2:2">
      <c r="B165585" s="323"/>
    </row>
    <row r="165586" spans="2:2">
      <c r="B165586" s="323"/>
    </row>
    <row r="165587" spans="2:2">
      <c r="B165587" s="323"/>
    </row>
    <row r="165588" spans="2:2">
      <c r="B165588" s="323"/>
    </row>
    <row r="165589" spans="2:2">
      <c r="B165589" s="323"/>
    </row>
    <row r="165590" spans="2:2">
      <c r="B165590" s="323"/>
    </row>
    <row r="165591" spans="2:2">
      <c r="B165591" s="323"/>
    </row>
    <row r="165592" spans="2:2">
      <c r="B165592" s="323"/>
    </row>
    <row r="165593" spans="2:2">
      <c r="B165593" s="323"/>
    </row>
    <row r="165594" spans="2:2">
      <c r="B165594" s="323"/>
    </row>
    <row r="165595" spans="2:2">
      <c r="B165595" s="323"/>
    </row>
    <row r="165596" spans="2:2">
      <c r="B165596" s="323"/>
    </row>
    <row r="165597" spans="2:2">
      <c r="B165597" s="323"/>
    </row>
    <row r="165598" spans="2:2">
      <c r="B165598" s="323"/>
    </row>
    <row r="165599" spans="2:2">
      <c r="B165599" s="323"/>
    </row>
    <row r="165600" spans="2:2">
      <c r="B165600" s="323"/>
    </row>
    <row r="165601" spans="2:2">
      <c r="B165601" s="323"/>
    </row>
    <row r="165602" spans="2:2">
      <c r="B165602" s="323"/>
    </row>
    <row r="165603" spans="2:2">
      <c r="B165603" s="323"/>
    </row>
    <row r="165604" spans="2:2">
      <c r="B165604" s="323"/>
    </row>
    <row r="165605" spans="2:2">
      <c r="B165605" s="323"/>
    </row>
    <row r="165606" spans="2:2">
      <c r="B165606" s="323"/>
    </row>
    <row r="165607" spans="2:2">
      <c r="B165607" s="323"/>
    </row>
    <row r="165608" spans="2:2">
      <c r="B165608" s="323"/>
    </row>
    <row r="165609" spans="2:2">
      <c r="B165609" s="323"/>
    </row>
    <row r="165610" spans="2:2">
      <c r="B165610" s="323"/>
    </row>
    <row r="165611" spans="2:2">
      <c r="B165611" s="323"/>
    </row>
    <row r="165612" spans="2:2">
      <c r="B165612" s="323"/>
    </row>
    <row r="165613" spans="2:2">
      <c r="B165613" s="323"/>
    </row>
    <row r="165614" spans="2:2">
      <c r="B165614" s="323"/>
    </row>
    <row r="165615" spans="2:2">
      <c r="B165615" s="323"/>
    </row>
    <row r="165616" spans="2:2">
      <c r="B165616" s="323"/>
    </row>
    <row r="165617" spans="2:2">
      <c r="B165617" s="323"/>
    </row>
    <row r="165618" spans="2:2">
      <c r="B165618" s="323"/>
    </row>
    <row r="165619" spans="2:2">
      <c r="B165619" s="323"/>
    </row>
    <row r="165620" spans="2:2">
      <c r="B165620" s="323"/>
    </row>
    <row r="165621" spans="2:2">
      <c r="B165621" s="323"/>
    </row>
    <row r="165622" spans="2:2">
      <c r="B165622" s="323"/>
    </row>
    <row r="165623" spans="2:2">
      <c r="B165623" s="323"/>
    </row>
    <row r="165624" spans="2:2">
      <c r="B165624" s="323"/>
    </row>
    <row r="165625" spans="2:2">
      <c r="B165625" s="323"/>
    </row>
    <row r="165626" spans="2:2">
      <c r="B165626" s="323"/>
    </row>
    <row r="165627" spans="2:2">
      <c r="B165627" s="323"/>
    </row>
    <row r="165628" spans="2:2">
      <c r="B165628" s="323"/>
    </row>
    <row r="165629" spans="2:2">
      <c r="B165629" s="323"/>
    </row>
    <row r="165630" spans="2:2">
      <c r="B165630" s="323"/>
    </row>
    <row r="165631" spans="2:2">
      <c r="B165631" s="323"/>
    </row>
    <row r="165632" spans="2:2">
      <c r="B165632" s="323"/>
    </row>
    <row r="165633" spans="2:2">
      <c r="B165633" s="323"/>
    </row>
    <row r="165634" spans="2:2">
      <c r="B165634" s="323"/>
    </row>
    <row r="165635" spans="2:2">
      <c r="B165635" s="323"/>
    </row>
    <row r="165636" spans="2:2">
      <c r="B165636" s="323"/>
    </row>
    <row r="165637" spans="2:2">
      <c r="B165637" s="323"/>
    </row>
    <row r="165638" spans="2:2">
      <c r="B165638" s="323"/>
    </row>
    <row r="165639" spans="2:2">
      <c r="B165639" s="323"/>
    </row>
    <row r="165640" spans="2:2">
      <c r="B165640" s="323"/>
    </row>
    <row r="165641" spans="2:2">
      <c r="B165641" s="323"/>
    </row>
    <row r="165642" spans="2:2">
      <c r="B165642" s="323"/>
    </row>
    <row r="165643" spans="2:2">
      <c r="B165643" s="323"/>
    </row>
    <row r="165644" spans="2:2">
      <c r="B165644" s="323"/>
    </row>
    <row r="165645" spans="2:2">
      <c r="B165645" s="323"/>
    </row>
    <row r="165646" spans="2:2">
      <c r="B165646" s="323"/>
    </row>
    <row r="165647" spans="2:2">
      <c r="B165647" s="323"/>
    </row>
    <row r="165648" spans="2:2">
      <c r="B165648" s="323"/>
    </row>
    <row r="165649" spans="2:2">
      <c r="B165649" s="323"/>
    </row>
    <row r="165650" spans="2:2">
      <c r="B165650" s="323"/>
    </row>
    <row r="165651" spans="2:2">
      <c r="B165651" s="323"/>
    </row>
    <row r="165652" spans="2:2">
      <c r="B165652" s="323"/>
    </row>
    <row r="165653" spans="2:2">
      <c r="B165653" s="323"/>
    </row>
    <row r="165654" spans="2:2">
      <c r="B165654" s="323"/>
    </row>
    <row r="165655" spans="2:2">
      <c r="B165655" s="323"/>
    </row>
    <row r="165656" spans="2:2">
      <c r="B165656" s="323"/>
    </row>
    <row r="165657" spans="2:2">
      <c r="B165657" s="323"/>
    </row>
    <row r="165658" spans="2:2">
      <c r="B165658" s="323"/>
    </row>
    <row r="165659" spans="2:2">
      <c r="B165659" s="323"/>
    </row>
    <row r="165660" spans="2:2">
      <c r="B165660" s="323"/>
    </row>
    <row r="165661" spans="2:2">
      <c r="B165661" s="323"/>
    </row>
    <row r="165662" spans="2:2">
      <c r="B165662" s="323"/>
    </row>
    <row r="165663" spans="2:2">
      <c r="B165663" s="323"/>
    </row>
    <row r="165664" spans="2:2">
      <c r="B165664" s="323"/>
    </row>
    <row r="165665" spans="2:2">
      <c r="B165665" s="323"/>
    </row>
    <row r="165666" spans="2:2">
      <c r="B165666" s="323"/>
    </row>
    <row r="165667" spans="2:2">
      <c r="B165667" s="323"/>
    </row>
    <row r="165668" spans="2:2">
      <c r="B165668" s="323"/>
    </row>
    <row r="165669" spans="2:2">
      <c r="B165669" s="323"/>
    </row>
    <row r="165670" spans="2:2">
      <c r="B165670" s="323"/>
    </row>
    <row r="165671" spans="2:2">
      <c r="B165671" s="323"/>
    </row>
    <row r="165672" spans="2:2">
      <c r="B165672" s="323"/>
    </row>
    <row r="165673" spans="2:2">
      <c r="B165673" s="323"/>
    </row>
    <row r="165674" spans="2:2">
      <c r="B165674" s="323"/>
    </row>
    <row r="165675" spans="2:2">
      <c r="B165675" s="323"/>
    </row>
    <row r="165676" spans="2:2">
      <c r="B165676" s="323"/>
    </row>
    <row r="165677" spans="2:2">
      <c r="B165677" s="323"/>
    </row>
    <row r="165678" spans="2:2">
      <c r="B165678" s="323"/>
    </row>
    <row r="165679" spans="2:2">
      <c r="B165679" s="323"/>
    </row>
    <row r="165680" spans="2:2">
      <c r="B165680" s="323"/>
    </row>
    <row r="165681" spans="2:2">
      <c r="B165681" s="323"/>
    </row>
    <row r="165682" spans="2:2">
      <c r="B165682" s="323"/>
    </row>
    <row r="165683" spans="2:2">
      <c r="B165683" s="323"/>
    </row>
    <row r="165684" spans="2:2">
      <c r="B165684" s="323"/>
    </row>
    <row r="165685" spans="2:2">
      <c r="B165685" s="323"/>
    </row>
    <row r="165686" spans="2:2">
      <c r="B165686" s="323"/>
    </row>
    <row r="165687" spans="2:2">
      <c r="B165687" s="323"/>
    </row>
    <row r="165688" spans="2:2">
      <c r="B165688" s="323"/>
    </row>
    <row r="165689" spans="2:2">
      <c r="B165689" s="323"/>
    </row>
    <row r="165690" spans="2:2">
      <c r="B165690" s="323"/>
    </row>
    <row r="165691" spans="2:2">
      <c r="B165691" s="323"/>
    </row>
    <row r="165692" spans="2:2">
      <c r="B165692" s="323"/>
    </row>
    <row r="165693" spans="2:2">
      <c r="B165693" s="323"/>
    </row>
    <row r="165694" spans="2:2">
      <c r="B165694" s="323"/>
    </row>
    <row r="165695" spans="2:2">
      <c r="B165695" s="323"/>
    </row>
    <row r="165696" spans="2:2">
      <c r="B165696" s="323"/>
    </row>
    <row r="165697" spans="2:2">
      <c r="B165697" s="323"/>
    </row>
    <row r="165698" spans="2:2">
      <c r="B165698" s="323"/>
    </row>
    <row r="165699" spans="2:2">
      <c r="B165699" s="323"/>
    </row>
    <row r="165700" spans="2:2">
      <c r="B165700" s="323"/>
    </row>
    <row r="165701" spans="2:2">
      <c r="B165701" s="323"/>
    </row>
    <row r="165702" spans="2:2">
      <c r="B165702" s="323"/>
    </row>
    <row r="165703" spans="2:2">
      <c r="B165703" s="323"/>
    </row>
    <row r="165704" spans="2:2">
      <c r="B165704" s="323"/>
    </row>
    <row r="165705" spans="2:2">
      <c r="B165705" s="323"/>
    </row>
    <row r="165706" spans="2:2">
      <c r="B165706" s="323"/>
    </row>
    <row r="165707" spans="2:2">
      <c r="B165707" s="323"/>
    </row>
    <row r="165708" spans="2:2">
      <c r="B165708" s="323"/>
    </row>
    <row r="165709" spans="2:2">
      <c r="B165709" s="323"/>
    </row>
    <row r="165710" spans="2:2">
      <c r="B165710" s="323"/>
    </row>
    <row r="165711" spans="2:2">
      <c r="B165711" s="323"/>
    </row>
    <row r="165712" spans="2:2">
      <c r="B165712" s="323"/>
    </row>
    <row r="165713" spans="2:2">
      <c r="B165713" s="323"/>
    </row>
    <row r="165714" spans="2:2">
      <c r="B165714" s="323"/>
    </row>
    <row r="165715" spans="2:2">
      <c r="B165715" s="323"/>
    </row>
    <row r="165716" spans="2:2">
      <c r="B165716" s="323"/>
    </row>
    <row r="165717" spans="2:2">
      <c r="B165717" s="323"/>
    </row>
    <row r="165718" spans="2:2">
      <c r="B165718" s="323"/>
    </row>
    <row r="165719" spans="2:2">
      <c r="B165719" s="323"/>
    </row>
    <row r="165720" spans="2:2">
      <c r="B165720" s="323"/>
    </row>
    <row r="165721" spans="2:2">
      <c r="B165721" s="323"/>
    </row>
    <row r="165722" spans="2:2">
      <c r="B165722" s="323"/>
    </row>
    <row r="165723" spans="2:2">
      <c r="B165723" s="323"/>
    </row>
    <row r="165724" spans="2:2">
      <c r="B165724" s="323"/>
    </row>
    <row r="165725" spans="2:2">
      <c r="B165725" s="323"/>
    </row>
    <row r="165726" spans="2:2">
      <c r="B165726" s="323"/>
    </row>
    <row r="165727" spans="2:2">
      <c r="B165727" s="323"/>
    </row>
    <row r="165728" spans="2:2">
      <c r="B165728" s="323"/>
    </row>
    <row r="165729" spans="2:2">
      <c r="B165729" s="323"/>
    </row>
    <row r="165730" spans="2:2">
      <c r="B165730" s="323"/>
    </row>
    <row r="165731" spans="2:2">
      <c r="B165731" s="323"/>
    </row>
    <row r="165732" spans="2:2">
      <c r="B165732" s="323"/>
    </row>
    <row r="165733" spans="2:2">
      <c r="B165733" s="323"/>
    </row>
    <row r="165734" spans="2:2">
      <c r="B165734" s="323"/>
    </row>
    <row r="165735" spans="2:2">
      <c r="B165735" s="323"/>
    </row>
    <row r="165736" spans="2:2">
      <c r="B165736" s="323"/>
    </row>
    <row r="165737" spans="2:2">
      <c r="B165737" s="323"/>
    </row>
    <row r="165738" spans="2:2">
      <c r="B165738" s="323"/>
    </row>
    <row r="165739" spans="2:2">
      <c r="B165739" s="323"/>
    </row>
    <row r="165740" spans="2:2">
      <c r="B165740" s="323"/>
    </row>
    <row r="165741" spans="2:2">
      <c r="B165741" s="323"/>
    </row>
    <row r="165742" spans="2:2">
      <c r="B165742" s="323"/>
    </row>
    <row r="165743" spans="2:2">
      <c r="B165743" s="323"/>
    </row>
    <row r="165744" spans="2:2">
      <c r="B165744" s="323"/>
    </row>
    <row r="165745" spans="2:2">
      <c r="B165745" s="323"/>
    </row>
    <row r="165746" spans="2:2">
      <c r="B165746" s="323"/>
    </row>
    <row r="165747" spans="2:2">
      <c r="B165747" s="323"/>
    </row>
    <row r="165748" spans="2:2">
      <c r="B165748" s="323"/>
    </row>
    <row r="165749" spans="2:2">
      <c r="B165749" s="323"/>
    </row>
    <row r="165750" spans="2:2">
      <c r="B165750" s="323"/>
    </row>
    <row r="165751" spans="2:2">
      <c r="B165751" s="323"/>
    </row>
    <row r="165752" spans="2:2">
      <c r="B165752" s="323"/>
    </row>
    <row r="165753" spans="2:2">
      <c r="B165753" s="323"/>
    </row>
    <row r="165754" spans="2:2">
      <c r="B165754" s="323"/>
    </row>
    <row r="165755" spans="2:2">
      <c r="B165755" s="323"/>
    </row>
    <row r="165756" spans="2:2">
      <c r="B165756" s="323"/>
    </row>
    <row r="165757" spans="2:2">
      <c r="B165757" s="323"/>
    </row>
    <row r="165758" spans="2:2">
      <c r="B165758" s="323"/>
    </row>
    <row r="165759" spans="2:2">
      <c r="B165759" s="323"/>
    </row>
    <row r="165760" spans="2:2">
      <c r="B165760" s="323"/>
    </row>
    <row r="165761" spans="2:2">
      <c r="B165761" s="323"/>
    </row>
    <row r="165762" spans="2:2">
      <c r="B165762" s="323"/>
    </row>
    <row r="165763" spans="2:2">
      <c r="B165763" s="323"/>
    </row>
    <row r="165764" spans="2:2">
      <c r="B165764" s="323"/>
    </row>
    <row r="165765" spans="2:2">
      <c r="B165765" s="323"/>
    </row>
    <row r="165766" spans="2:2">
      <c r="B165766" s="323"/>
    </row>
    <row r="165767" spans="2:2">
      <c r="B165767" s="323"/>
    </row>
    <row r="165768" spans="2:2">
      <c r="B165768" s="323"/>
    </row>
    <row r="165769" spans="2:2">
      <c r="B165769" s="323"/>
    </row>
    <row r="165770" spans="2:2">
      <c r="B165770" s="323"/>
    </row>
    <row r="165771" spans="2:2">
      <c r="B165771" s="323"/>
    </row>
    <row r="165772" spans="2:2">
      <c r="B165772" s="323"/>
    </row>
    <row r="165773" spans="2:2">
      <c r="B165773" s="323"/>
    </row>
    <row r="165774" spans="2:2">
      <c r="B165774" s="323"/>
    </row>
    <row r="165775" spans="2:2">
      <c r="B165775" s="323"/>
    </row>
    <row r="165776" spans="2:2">
      <c r="B165776" s="323"/>
    </row>
    <row r="165777" spans="2:2">
      <c r="B165777" s="323"/>
    </row>
    <row r="165778" spans="2:2">
      <c r="B165778" s="323"/>
    </row>
    <row r="165779" spans="2:2">
      <c r="B165779" s="323"/>
    </row>
    <row r="165780" spans="2:2">
      <c r="B165780" s="323"/>
    </row>
    <row r="165781" spans="2:2">
      <c r="B165781" s="323"/>
    </row>
    <row r="165782" spans="2:2">
      <c r="B165782" s="323"/>
    </row>
    <row r="165783" spans="2:2">
      <c r="B165783" s="323"/>
    </row>
    <row r="165784" spans="2:2">
      <c r="B165784" s="323"/>
    </row>
    <row r="165785" spans="2:2">
      <c r="B165785" s="323"/>
    </row>
    <row r="165786" spans="2:2">
      <c r="B165786" s="323"/>
    </row>
    <row r="165787" spans="2:2">
      <c r="B165787" s="323"/>
    </row>
    <row r="165788" spans="2:2">
      <c r="B165788" s="323"/>
    </row>
    <row r="165789" spans="2:2">
      <c r="B165789" s="323"/>
    </row>
    <row r="165790" spans="2:2">
      <c r="B165790" s="323"/>
    </row>
    <row r="165791" spans="2:2">
      <c r="B165791" s="323"/>
    </row>
    <row r="165792" spans="2:2">
      <c r="B165792" s="323"/>
    </row>
    <row r="165793" spans="2:2">
      <c r="B165793" s="323"/>
    </row>
    <row r="165794" spans="2:2">
      <c r="B165794" s="323"/>
    </row>
    <row r="165795" spans="2:2">
      <c r="B165795" s="323"/>
    </row>
    <row r="165796" spans="2:2">
      <c r="B165796" s="323"/>
    </row>
    <row r="165797" spans="2:2">
      <c r="B165797" s="323"/>
    </row>
    <row r="165798" spans="2:2">
      <c r="B165798" s="323"/>
    </row>
    <row r="165799" spans="2:2">
      <c r="B165799" s="323"/>
    </row>
    <row r="165800" spans="2:2">
      <c r="B165800" s="323"/>
    </row>
    <row r="165801" spans="2:2">
      <c r="B165801" s="323"/>
    </row>
    <row r="165802" spans="2:2">
      <c r="B165802" s="323"/>
    </row>
    <row r="165803" spans="2:2">
      <c r="B165803" s="323"/>
    </row>
    <row r="165804" spans="2:2">
      <c r="B165804" s="323"/>
    </row>
    <row r="165805" spans="2:2">
      <c r="B165805" s="323"/>
    </row>
    <row r="165806" spans="2:2">
      <c r="B165806" s="323"/>
    </row>
    <row r="165807" spans="2:2">
      <c r="B165807" s="323"/>
    </row>
    <row r="165808" spans="2:2">
      <c r="B165808" s="323"/>
    </row>
    <row r="165809" spans="2:2">
      <c r="B165809" s="323"/>
    </row>
    <row r="165810" spans="2:2">
      <c r="B165810" s="323"/>
    </row>
    <row r="165811" spans="2:2">
      <c r="B165811" s="323"/>
    </row>
    <row r="165812" spans="2:2">
      <c r="B165812" s="323"/>
    </row>
    <row r="165813" spans="2:2">
      <c r="B165813" s="323"/>
    </row>
    <row r="165814" spans="2:2">
      <c r="B165814" s="323"/>
    </row>
    <row r="165815" spans="2:2">
      <c r="B165815" s="323"/>
    </row>
    <row r="165816" spans="2:2">
      <c r="B165816" s="323"/>
    </row>
    <row r="165817" spans="2:2">
      <c r="B165817" s="323"/>
    </row>
    <row r="165818" spans="2:2">
      <c r="B165818" s="323"/>
    </row>
    <row r="165819" spans="2:2">
      <c r="B165819" s="323"/>
    </row>
    <row r="165820" spans="2:2">
      <c r="B165820" s="323"/>
    </row>
    <row r="165821" spans="2:2">
      <c r="B165821" s="323"/>
    </row>
    <row r="165822" spans="2:2">
      <c r="B165822" s="323"/>
    </row>
    <row r="165823" spans="2:2">
      <c r="B165823" s="323"/>
    </row>
    <row r="165824" spans="2:2">
      <c r="B165824" s="323"/>
    </row>
    <row r="165825" spans="2:2">
      <c r="B165825" s="323"/>
    </row>
    <row r="165826" spans="2:2">
      <c r="B165826" s="323"/>
    </row>
    <row r="165827" spans="2:2">
      <c r="B165827" s="323"/>
    </row>
    <row r="165828" spans="2:2">
      <c r="B165828" s="323"/>
    </row>
    <row r="165829" spans="2:2">
      <c r="B165829" s="323"/>
    </row>
    <row r="165830" spans="2:2">
      <c r="B165830" s="323"/>
    </row>
    <row r="165831" spans="2:2">
      <c r="B165831" s="323"/>
    </row>
    <row r="165832" spans="2:2">
      <c r="B165832" s="323"/>
    </row>
    <row r="165833" spans="2:2">
      <c r="B165833" s="323"/>
    </row>
    <row r="165834" spans="2:2">
      <c r="B165834" s="323"/>
    </row>
    <row r="165835" spans="2:2">
      <c r="B165835" s="323"/>
    </row>
    <row r="165836" spans="2:2">
      <c r="B165836" s="323"/>
    </row>
    <row r="165837" spans="2:2">
      <c r="B165837" s="323"/>
    </row>
    <row r="165838" spans="2:2">
      <c r="B165838" s="323"/>
    </row>
    <row r="165839" spans="2:2">
      <c r="B165839" s="323"/>
    </row>
    <row r="165840" spans="2:2">
      <c r="B165840" s="323"/>
    </row>
    <row r="165841" spans="2:2">
      <c r="B165841" s="323"/>
    </row>
    <row r="165842" spans="2:2">
      <c r="B165842" s="323"/>
    </row>
    <row r="165843" spans="2:2">
      <c r="B165843" s="323"/>
    </row>
    <row r="165844" spans="2:2">
      <c r="B165844" s="323"/>
    </row>
    <row r="165845" spans="2:2">
      <c r="B165845" s="323"/>
    </row>
    <row r="165846" spans="2:2">
      <c r="B165846" s="323"/>
    </row>
    <row r="165847" spans="2:2">
      <c r="B165847" s="323"/>
    </row>
    <row r="165848" spans="2:2">
      <c r="B165848" s="323"/>
    </row>
    <row r="165849" spans="2:2">
      <c r="B165849" s="323"/>
    </row>
    <row r="165850" spans="2:2">
      <c r="B165850" s="323"/>
    </row>
    <row r="165851" spans="2:2">
      <c r="B165851" s="323"/>
    </row>
    <row r="165852" spans="2:2">
      <c r="B165852" s="323"/>
    </row>
    <row r="165853" spans="2:2">
      <c r="B165853" s="323"/>
    </row>
    <row r="165854" spans="2:2">
      <c r="B165854" s="323"/>
    </row>
    <row r="165855" spans="2:2">
      <c r="B165855" s="323"/>
    </row>
    <row r="165856" spans="2:2">
      <c r="B165856" s="323"/>
    </row>
    <row r="165857" spans="2:2">
      <c r="B165857" s="323"/>
    </row>
    <row r="165858" spans="2:2">
      <c r="B165858" s="323"/>
    </row>
    <row r="165859" spans="2:2">
      <c r="B165859" s="323"/>
    </row>
    <row r="165860" spans="2:2">
      <c r="B165860" s="323"/>
    </row>
    <row r="165861" spans="2:2">
      <c r="B165861" s="323"/>
    </row>
    <row r="165862" spans="2:2">
      <c r="B165862" s="323"/>
    </row>
    <row r="165863" spans="2:2">
      <c r="B165863" s="323"/>
    </row>
    <row r="165864" spans="2:2">
      <c r="B165864" s="323"/>
    </row>
    <row r="165865" spans="2:2">
      <c r="B165865" s="323"/>
    </row>
    <row r="165866" spans="2:2">
      <c r="B165866" s="323"/>
    </row>
    <row r="165867" spans="2:2">
      <c r="B165867" s="323"/>
    </row>
    <row r="165868" spans="2:2">
      <c r="B165868" s="323"/>
    </row>
    <row r="165869" spans="2:2">
      <c r="B165869" s="323"/>
    </row>
    <row r="165870" spans="2:2">
      <c r="B165870" s="323"/>
    </row>
    <row r="165871" spans="2:2">
      <c r="B165871" s="323"/>
    </row>
    <row r="165872" spans="2:2">
      <c r="B165872" s="323"/>
    </row>
    <row r="165873" spans="2:2">
      <c r="B165873" s="323"/>
    </row>
    <row r="165874" spans="2:2">
      <c r="B165874" s="323"/>
    </row>
    <row r="165875" spans="2:2">
      <c r="B165875" s="323"/>
    </row>
    <row r="165876" spans="2:2">
      <c r="B165876" s="323"/>
    </row>
    <row r="165877" spans="2:2">
      <c r="B165877" s="323"/>
    </row>
    <row r="165878" spans="2:2">
      <c r="B165878" s="323"/>
    </row>
    <row r="165879" spans="2:2">
      <c r="B165879" s="323"/>
    </row>
    <row r="165880" spans="2:2">
      <c r="B165880" s="323"/>
    </row>
    <row r="165881" spans="2:2">
      <c r="B165881" s="323"/>
    </row>
    <row r="165882" spans="2:2">
      <c r="B165882" s="323"/>
    </row>
    <row r="165883" spans="2:2">
      <c r="B165883" s="323"/>
    </row>
    <row r="165884" spans="2:2">
      <c r="B165884" s="323"/>
    </row>
    <row r="165885" spans="2:2">
      <c r="B165885" s="323"/>
    </row>
    <row r="165886" spans="2:2">
      <c r="B165886" s="323"/>
    </row>
    <row r="165887" spans="2:2">
      <c r="B165887" s="323"/>
    </row>
    <row r="165888" spans="2:2">
      <c r="B165888" s="323"/>
    </row>
    <row r="165889" spans="2:2">
      <c r="B165889" s="323"/>
    </row>
    <row r="165890" spans="2:2">
      <c r="B165890" s="323"/>
    </row>
    <row r="165891" spans="2:2">
      <c r="B165891" s="323"/>
    </row>
    <row r="165892" spans="2:2">
      <c r="B165892" s="323"/>
    </row>
    <row r="165893" spans="2:2">
      <c r="B165893" s="323"/>
    </row>
    <row r="165894" spans="2:2">
      <c r="B165894" s="323"/>
    </row>
    <row r="165895" spans="2:2">
      <c r="B165895" s="323"/>
    </row>
    <row r="165896" spans="2:2">
      <c r="B165896" s="323"/>
    </row>
    <row r="165897" spans="2:2">
      <c r="B165897" s="323"/>
    </row>
    <row r="165898" spans="2:2">
      <c r="B165898" s="323"/>
    </row>
    <row r="165899" spans="2:2">
      <c r="B165899" s="323"/>
    </row>
    <row r="165900" spans="2:2">
      <c r="B165900" s="323"/>
    </row>
    <row r="165901" spans="2:2">
      <c r="B165901" s="323"/>
    </row>
    <row r="165902" spans="2:2">
      <c r="B165902" s="323"/>
    </row>
    <row r="165903" spans="2:2">
      <c r="B165903" s="323"/>
    </row>
    <row r="165904" spans="2:2">
      <c r="B165904" s="323"/>
    </row>
    <row r="165905" spans="2:2">
      <c r="B165905" s="323"/>
    </row>
    <row r="165906" spans="2:2">
      <c r="B165906" s="323"/>
    </row>
    <row r="165907" spans="2:2">
      <c r="B165907" s="323"/>
    </row>
    <row r="165908" spans="2:2">
      <c r="B165908" s="323"/>
    </row>
    <row r="165909" spans="2:2">
      <c r="B165909" s="323"/>
    </row>
    <row r="165910" spans="2:2">
      <c r="B165910" s="323"/>
    </row>
    <row r="165911" spans="2:2">
      <c r="B165911" s="323"/>
    </row>
    <row r="165912" spans="2:2">
      <c r="B165912" s="323"/>
    </row>
    <row r="165913" spans="2:2">
      <c r="B165913" s="323"/>
    </row>
    <row r="165914" spans="2:2">
      <c r="B165914" s="323"/>
    </row>
    <row r="165915" spans="2:2">
      <c r="B165915" s="323"/>
    </row>
    <row r="165916" spans="2:2">
      <c r="B165916" s="323"/>
    </row>
    <row r="165917" spans="2:2">
      <c r="B165917" s="323"/>
    </row>
    <row r="165918" spans="2:2">
      <c r="B165918" s="323"/>
    </row>
    <row r="165919" spans="2:2">
      <c r="B165919" s="323"/>
    </row>
    <row r="165920" spans="2:2">
      <c r="B165920" s="323"/>
    </row>
    <row r="165921" spans="2:2">
      <c r="B165921" s="323"/>
    </row>
    <row r="165922" spans="2:2">
      <c r="B165922" s="323"/>
    </row>
    <row r="165923" spans="2:2">
      <c r="B165923" s="323"/>
    </row>
    <row r="165924" spans="2:2">
      <c r="B165924" s="323"/>
    </row>
    <row r="165925" spans="2:2">
      <c r="B165925" s="323"/>
    </row>
    <row r="165926" spans="2:2">
      <c r="B165926" s="323"/>
    </row>
    <row r="165927" spans="2:2">
      <c r="B165927" s="323"/>
    </row>
    <row r="165928" spans="2:2">
      <c r="B165928" s="323"/>
    </row>
    <row r="165929" spans="2:2">
      <c r="B165929" s="323"/>
    </row>
    <row r="165930" spans="2:2">
      <c r="B165930" s="323"/>
    </row>
    <row r="165931" spans="2:2">
      <c r="B165931" s="323"/>
    </row>
    <row r="165932" spans="2:2">
      <c r="B165932" s="323"/>
    </row>
    <row r="165933" spans="2:2">
      <c r="B165933" s="323"/>
    </row>
    <row r="165934" spans="2:2">
      <c r="B165934" s="323"/>
    </row>
    <row r="165935" spans="2:2">
      <c r="B165935" s="323"/>
    </row>
    <row r="165936" spans="2:2">
      <c r="B165936" s="323"/>
    </row>
    <row r="165937" spans="2:2">
      <c r="B165937" s="323"/>
    </row>
    <row r="165938" spans="2:2">
      <c r="B165938" s="323"/>
    </row>
    <row r="165939" spans="2:2">
      <c r="B165939" s="323"/>
    </row>
    <row r="165940" spans="2:2">
      <c r="B165940" s="323"/>
    </row>
    <row r="165941" spans="2:2">
      <c r="B165941" s="323"/>
    </row>
    <row r="165942" spans="2:2">
      <c r="B165942" s="323"/>
    </row>
    <row r="165943" spans="2:2">
      <c r="B165943" s="323"/>
    </row>
    <row r="165944" spans="2:2">
      <c r="B165944" s="323"/>
    </row>
    <row r="165945" spans="2:2">
      <c r="B165945" s="323"/>
    </row>
    <row r="165946" spans="2:2">
      <c r="B165946" s="323"/>
    </row>
    <row r="165947" spans="2:2">
      <c r="B165947" s="323"/>
    </row>
    <row r="165948" spans="2:2">
      <c r="B165948" s="323"/>
    </row>
    <row r="165949" spans="2:2">
      <c r="B165949" s="323"/>
    </row>
    <row r="165950" spans="2:2">
      <c r="B165950" s="323"/>
    </row>
    <row r="165951" spans="2:2">
      <c r="B165951" s="323"/>
    </row>
    <row r="165952" spans="2:2">
      <c r="B165952" s="323"/>
    </row>
    <row r="165953" spans="2:2">
      <c r="B165953" s="323"/>
    </row>
    <row r="165954" spans="2:2">
      <c r="B165954" s="323"/>
    </row>
    <row r="165955" spans="2:2">
      <c r="B165955" s="323"/>
    </row>
    <row r="165956" spans="2:2">
      <c r="B165956" s="323"/>
    </row>
    <row r="165957" spans="2:2">
      <c r="B165957" s="323"/>
    </row>
    <row r="165958" spans="2:2">
      <c r="B165958" s="323"/>
    </row>
    <row r="165959" spans="2:2">
      <c r="B165959" s="323"/>
    </row>
    <row r="165960" spans="2:2">
      <c r="B165960" s="323"/>
    </row>
    <row r="165961" spans="2:2">
      <c r="B165961" s="323"/>
    </row>
    <row r="165962" spans="2:2">
      <c r="B165962" s="323"/>
    </row>
    <row r="165963" spans="2:2">
      <c r="B165963" s="323"/>
    </row>
    <row r="165964" spans="2:2">
      <c r="B165964" s="323"/>
    </row>
    <row r="165965" spans="2:2">
      <c r="B165965" s="323"/>
    </row>
    <row r="165966" spans="2:2">
      <c r="B165966" s="323"/>
    </row>
    <row r="165967" spans="2:2">
      <c r="B165967" s="323"/>
    </row>
    <row r="165968" spans="2:2">
      <c r="B165968" s="323"/>
    </row>
    <row r="165969" spans="2:2">
      <c r="B165969" s="323"/>
    </row>
    <row r="165970" spans="2:2">
      <c r="B165970" s="323"/>
    </row>
    <row r="165971" spans="2:2">
      <c r="B165971" s="323"/>
    </row>
    <row r="165972" spans="2:2">
      <c r="B165972" s="323"/>
    </row>
    <row r="165973" spans="2:2">
      <c r="B165973" s="323"/>
    </row>
    <row r="165974" spans="2:2">
      <c r="B165974" s="323"/>
    </row>
    <row r="165975" spans="2:2">
      <c r="B165975" s="323"/>
    </row>
    <row r="165976" spans="2:2">
      <c r="B165976" s="323"/>
    </row>
    <row r="165977" spans="2:2">
      <c r="B165977" s="323"/>
    </row>
    <row r="165978" spans="2:2">
      <c r="B165978" s="323"/>
    </row>
    <row r="165979" spans="2:2">
      <c r="B165979" s="323"/>
    </row>
    <row r="165980" spans="2:2">
      <c r="B165980" s="323"/>
    </row>
    <row r="165981" spans="2:2">
      <c r="B165981" s="323"/>
    </row>
    <row r="165982" spans="2:2">
      <c r="B165982" s="323"/>
    </row>
    <row r="165983" spans="2:2">
      <c r="B165983" s="323"/>
    </row>
    <row r="165984" spans="2:2">
      <c r="B165984" s="323"/>
    </row>
    <row r="165985" spans="2:2">
      <c r="B165985" s="323"/>
    </row>
    <row r="165986" spans="2:2">
      <c r="B165986" s="323"/>
    </row>
    <row r="165987" spans="2:2">
      <c r="B165987" s="323"/>
    </row>
    <row r="165988" spans="2:2">
      <c r="B165988" s="323"/>
    </row>
    <row r="165989" spans="2:2">
      <c r="B165989" s="323"/>
    </row>
    <row r="165990" spans="2:2">
      <c r="B165990" s="323"/>
    </row>
    <row r="165991" spans="2:2">
      <c r="B165991" s="323"/>
    </row>
    <row r="165992" spans="2:2">
      <c r="B165992" s="323"/>
    </row>
    <row r="165993" spans="2:2">
      <c r="B165993" s="323"/>
    </row>
    <row r="165994" spans="2:2">
      <c r="B165994" s="323"/>
    </row>
    <row r="165995" spans="2:2">
      <c r="B165995" s="323"/>
    </row>
    <row r="165996" spans="2:2">
      <c r="B165996" s="323"/>
    </row>
    <row r="165997" spans="2:2">
      <c r="B165997" s="323"/>
    </row>
    <row r="165998" spans="2:2">
      <c r="B165998" s="323"/>
    </row>
    <row r="165999" spans="2:2">
      <c r="B165999" s="323"/>
    </row>
    <row r="166000" spans="2:2">
      <c r="B166000" s="323"/>
    </row>
    <row r="166001" spans="2:2">
      <c r="B166001" s="323"/>
    </row>
    <row r="166002" spans="2:2">
      <c r="B166002" s="323"/>
    </row>
    <row r="166003" spans="2:2">
      <c r="B166003" s="323"/>
    </row>
    <row r="166004" spans="2:2">
      <c r="B166004" s="323"/>
    </row>
    <row r="166005" spans="2:2">
      <c r="B166005" s="323"/>
    </row>
    <row r="166006" spans="2:2">
      <c r="B166006" s="323"/>
    </row>
    <row r="166007" spans="2:2">
      <c r="B166007" s="323"/>
    </row>
    <row r="166008" spans="2:2">
      <c r="B166008" s="323"/>
    </row>
    <row r="166009" spans="2:2">
      <c r="B166009" s="323"/>
    </row>
    <row r="166010" spans="2:2">
      <c r="B166010" s="323"/>
    </row>
    <row r="166011" spans="2:2">
      <c r="B166011" s="323"/>
    </row>
    <row r="166012" spans="2:2">
      <c r="B166012" s="323"/>
    </row>
    <row r="166013" spans="2:2">
      <c r="B166013" s="323"/>
    </row>
    <row r="166014" spans="2:2">
      <c r="B166014" s="323"/>
    </row>
    <row r="166015" spans="2:2">
      <c r="B166015" s="323"/>
    </row>
    <row r="166016" spans="2:2">
      <c r="B166016" s="323"/>
    </row>
    <row r="166017" spans="2:2">
      <c r="B166017" s="323"/>
    </row>
    <row r="166018" spans="2:2">
      <c r="B166018" s="323"/>
    </row>
    <row r="166019" spans="2:2">
      <c r="B166019" s="323"/>
    </row>
    <row r="166020" spans="2:2">
      <c r="B166020" s="323"/>
    </row>
    <row r="166021" spans="2:2">
      <c r="B166021" s="323"/>
    </row>
    <row r="166022" spans="2:2">
      <c r="B166022" s="323"/>
    </row>
    <row r="166023" spans="2:2">
      <c r="B166023" s="323"/>
    </row>
    <row r="166024" spans="2:2">
      <c r="B166024" s="323"/>
    </row>
    <row r="166025" spans="2:2">
      <c r="B166025" s="323"/>
    </row>
    <row r="166026" spans="2:2">
      <c r="B166026" s="323"/>
    </row>
    <row r="166027" spans="2:2">
      <c r="B166027" s="323"/>
    </row>
    <row r="166028" spans="2:2">
      <c r="B166028" s="323"/>
    </row>
    <row r="166029" spans="2:2">
      <c r="B166029" s="323"/>
    </row>
    <row r="166030" spans="2:2">
      <c r="B166030" s="323"/>
    </row>
    <row r="166031" spans="2:2">
      <c r="B166031" s="323"/>
    </row>
    <row r="166032" spans="2:2">
      <c r="B166032" s="323"/>
    </row>
    <row r="166033" spans="2:2">
      <c r="B166033" s="323"/>
    </row>
    <row r="166034" spans="2:2">
      <c r="B166034" s="323"/>
    </row>
    <row r="166035" spans="2:2">
      <c r="B166035" s="323"/>
    </row>
    <row r="166036" spans="2:2">
      <c r="B166036" s="323"/>
    </row>
    <row r="166037" spans="2:2">
      <c r="B166037" s="323"/>
    </row>
    <row r="166038" spans="2:2">
      <c r="B166038" s="323"/>
    </row>
    <row r="166039" spans="2:2">
      <c r="B166039" s="323"/>
    </row>
    <row r="166040" spans="2:2">
      <c r="B166040" s="323"/>
    </row>
    <row r="166041" spans="2:2">
      <c r="B166041" s="323"/>
    </row>
    <row r="166042" spans="2:2">
      <c r="B166042" s="323"/>
    </row>
    <row r="166043" spans="2:2">
      <c r="B166043" s="323"/>
    </row>
    <row r="166044" spans="2:2">
      <c r="B166044" s="323"/>
    </row>
    <row r="166045" spans="2:2">
      <c r="B166045" s="323"/>
    </row>
    <row r="166046" spans="2:2">
      <c r="B166046" s="323"/>
    </row>
    <row r="166047" spans="2:2">
      <c r="B166047" s="323"/>
    </row>
    <row r="166048" spans="2:2">
      <c r="B166048" s="323"/>
    </row>
    <row r="166049" spans="2:2">
      <c r="B166049" s="323"/>
    </row>
    <row r="166050" spans="2:2">
      <c r="B166050" s="323"/>
    </row>
    <row r="166051" spans="2:2">
      <c r="B166051" s="323"/>
    </row>
    <row r="166052" spans="2:2">
      <c r="B166052" s="323"/>
    </row>
    <row r="166053" spans="2:2">
      <c r="B166053" s="323"/>
    </row>
    <row r="166054" spans="2:2">
      <c r="B166054" s="323"/>
    </row>
    <row r="166055" spans="2:2">
      <c r="B166055" s="323"/>
    </row>
    <row r="166056" spans="2:2">
      <c r="B166056" s="323"/>
    </row>
    <row r="166057" spans="2:2">
      <c r="B166057" s="323"/>
    </row>
    <row r="166058" spans="2:2">
      <c r="B166058" s="323"/>
    </row>
    <row r="166059" spans="2:2">
      <c r="B166059" s="323"/>
    </row>
    <row r="166060" spans="2:2">
      <c r="B166060" s="323"/>
    </row>
    <row r="166061" spans="2:2">
      <c r="B166061" s="323"/>
    </row>
    <row r="166062" spans="2:2">
      <c r="B166062" s="323"/>
    </row>
    <row r="166063" spans="2:2">
      <c r="B166063" s="323"/>
    </row>
    <row r="166064" spans="2:2">
      <c r="B166064" s="323"/>
    </row>
    <row r="166065" spans="2:2">
      <c r="B166065" s="323"/>
    </row>
    <row r="166066" spans="2:2">
      <c r="B166066" s="323"/>
    </row>
    <row r="166067" spans="2:2">
      <c r="B166067" s="323"/>
    </row>
    <row r="166068" spans="2:2">
      <c r="B166068" s="323"/>
    </row>
    <row r="166069" spans="2:2">
      <c r="B166069" s="323"/>
    </row>
    <row r="166070" spans="2:2">
      <c r="B166070" s="323"/>
    </row>
    <row r="166071" spans="2:2">
      <c r="B166071" s="323"/>
    </row>
    <row r="166072" spans="2:2">
      <c r="B166072" s="323"/>
    </row>
    <row r="166073" spans="2:2">
      <c r="B166073" s="323"/>
    </row>
    <row r="166074" spans="2:2">
      <c r="B166074" s="323"/>
    </row>
    <row r="166075" spans="2:2">
      <c r="B166075" s="323"/>
    </row>
    <row r="166076" spans="2:2">
      <c r="B166076" s="323"/>
    </row>
    <row r="166077" spans="2:2">
      <c r="B166077" s="323"/>
    </row>
    <row r="166078" spans="2:2">
      <c r="B166078" s="323"/>
    </row>
    <row r="166079" spans="2:2">
      <c r="B166079" s="323"/>
    </row>
    <row r="166080" spans="2:2">
      <c r="B166080" s="323"/>
    </row>
    <row r="166081" spans="2:2">
      <c r="B166081" s="323"/>
    </row>
    <row r="166082" spans="2:2">
      <c r="B166082" s="323"/>
    </row>
    <row r="166083" spans="2:2">
      <c r="B166083" s="323"/>
    </row>
    <row r="166084" spans="2:2">
      <c r="B166084" s="323"/>
    </row>
    <row r="166085" spans="2:2">
      <c r="B166085" s="323"/>
    </row>
    <row r="166086" spans="2:2">
      <c r="B166086" s="323"/>
    </row>
    <row r="166087" spans="2:2">
      <c r="B166087" s="323"/>
    </row>
    <row r="166088" spans="2:2">
      <c r="B166088" s="323"/>
    </row>
    <row r="166089" spans="2:2">
      <c r="B166089" s="323"/>
    </row>
    <row r="166090" spans="2:2">
      <c r="B166090" s="323"/>
    </row>
    <row r="166091" spans="2:2">
      <c r="B166091" s="323"/>
    </row>
    <row r="166092" spans="2:2">
      <c r="B166092" s="323"/>
    </row>
    <row r="166093" spans="2:2">
      <c r="B166093" s="323"/>
    </row>
    <row r="166094" spans="2:2">
      <c r="B166094" s="323"/>
    </row>
    <row r="166095" spans="2:2">
      <c r="B166095" s="323"/>
    </row>
    <row r="166096" spans="2:2">
      <c r="B166096" s="323"/>
    </row>
    <row r="166097" spans="2:2">
      <c r="B166097" s="323"/>
    </row>
    <row r="166098" spans="2:2">
      <c r="B166098" s="323"/>
    </row>
    <row r="166099" spans="2:2">
      <c r="B166099" s="323"/>
    </row>
    <row r="166100" spans="2:2">
      <c r="B166100" s="323"/>
    </row>
    <row r="166101" spans="2:2">
      <c r="B166101" s="323"/>
    </row>
    <row r="166102" spans="2:2">
      <c r="B166102" s="323"/>
    </row>
    <row r="166103" spans="2:2">
      <c r="B166103" s="323"/>
    </row>
    <row r="166104" spans="2:2">
      <c r="B166104" s="323"/>
    </row>
    <row r="166105" spans="2:2">
      <c r="B166105" s="323"/>
    </row>
    <row r="166106" spans="2:2">
      <c r="B166106" s="323"/>
    </row>
    <row r="166107" spans="2:2">
      <c r="B166107" s="323"/>
    </row>
    <row r="166108" spans="2:2">
      <c r="B166108" s="323"/>
    </row>
    <row r="166109" spans="2:2">
      <c r="B166109" s="323"/>
    </row>
    <row r="166110" spans="2:2">
      <c r="B166110" s="323"/>
    </row>
    <row r="166111" spans="2:2">
      <c r="B166111" s="323"/>
    </row>
    <row r="166112" spans="2:2">
      <c r="B166112" s="323"/>
    </row>
    <row r="166113" spans="2:2">
      <c r="B166113" s="323"/>
    </row>
    <row r="166114" spans="2:2">
      <c r="B166114" s="323"/>
    </row>
    <row r="166115" spans="2:2">
      <c r="B166115" s="323"/>
    </row>
    <row r="166116" spans="2:2">
      <c r="B166116" s="323"/>
    </row>
    <row r="166117" spans="2:2">
      <c r="B166117" s="323"/>
    </row>
    <row r="166118" spans="2:2">
      <c r="B166118" s="323"/>
    </row>
    <row r="166119" spans="2:2">
      <c r="B166119" s="323"/>
    </row>
    <row r="166120" spans="2:2">
      <c r="B166120" s="323"/>
    </row>
    <row r="166121" spans="2:2">
      <c r="B166121" s="323"/>
    </row>
    <row r="166122" spans="2:2">
      <c r="B166122" s="323"/>
    </row>
    <row r="166123" spans="2:2">
      <c r="B166123" s="323"/>
    </row>
    <row r="166124" spans="2:2">
      <c r="B166124" s="323"/>
    </row>
    <row r="166125" spans="2:2">
      <c r="B166125" s="323"/>
    </row>
    <row r="166126" spans="2:2">
      <c r="B166126" s="323"/>
    </row>
    <row r="166127" spans="2:2">
      <c r="B166127" s="323"/>
    </row>
    <row r="166128" spans="2:2">
      <c r="B166128" s="323"/>
    </row>
    <row r="166129" spans="2:2">
      <c r="B166129" s="323"/>
    </row>
    <row r="166130" spans="2:2">
      <c r="B166130" s="323"/>
    </row>
    <row r="166131" spans="2:2">
      <c r="B166131" s="323"/>
    </row>
    <row r="166132" spans="2:2">
      <c r="B166132" s="323"/>
    </row>
    <row r="166133" spans="2:2">
      <c r="B166133" s="323"/>
    </row>
    <row r="166134" spans="2:2">
      <c r="B166134" s="323"/>
    </row>
    <row r="166135" spans="2:2">
      <c r="B166135" s="323"/>
    </row>
    <row r="166136" spans="2:2">
      <c r="B166136" s="323"/>
    </row>
    <row r="166137" spans="2:2">
      <c r="B166137" s="323"/>
    </row>
    <row r="166138" spans="2:2">
      <c r="B166138" s="323"/>
    </row>
    <row r="166139" spans="2:2">
      <c r="B166139" s="323"/>
    </row>
    <row r="166140" spans="2:2">
      <c r="B166140" s="323"/>
    </row>
    <row r="166141" spans="2:2">
      <c r="B166141" s="323"/>
    </row>
    <row r="166142" spans="2:2">
      <c r="B166142" s="323"/>
    </row>
    <row r="166143" spans="2:2">
      <c r="B166143" s="323"/>
    </row>
    <row r="166144" spans="2:2">
      <c r="B166144" s="323"/>
    </row>
    <row r="166145" spans="2:2">
      <c r="B166145" s="323"/>
    </row>
    <row r="166146" spans="2:2">
      <c r="B166146" s="323"/>
    </row>
    <row r="166147" spans="2:2">
      <c r="B166147" s="323"/>
    </row>
    <row r="166148" spans="2:2">
      <c r="B166148" s="323"/>
    </row>
    <row r="166149" spans="2:2">
      <c r="B166149" s="323"/>
    </row>
    <row r="166150" spans="2:2">
      <c r="B166150" s="323"/>
    </row>
    <row r="166151" spans="2:2">
      <c r="B166151" s="323"/>
    </row>
    <row r="166152" spans="2:2">
      <c r="B166152" s="323"/>
    </row>
    <row r="166153" spans="2:2">
      <c r="B166153" s="323"/>
    </row>
    <row r="166154" spans="2:2">
      <c r="B166154" s="323"/>
    </row>
    <row r="166155" spans="2:2">
      <c r="B166155" s="323"/>
    </row>
    <row r="166156" spans="2:2">
      <c r="B166156" s="323"/>
    </row>
    <row r="166157" spans="2:2">
      <c r="B166157" s="323"/>
    </row>
    <row r="166158" spans="2:2">
      <c r="B166158" s="323"/>
    </row>
    <row r="166159" spans="2:2">
      <c r="B166159" s="323"/>
    </row>
    <row r="166160" spans="2:2">
      <c r="B166160" s="323"/>
    </row>
    <row r="166161" spans="2:2">
      <c r="B166161" s="323"/>
    </row>
    <row r="166162" spans="2:2">
      <c r="B166162" s="323"/>
    </row>
    <row r="166163" spans="2:2">
      <c r="B166163" s="323"/>
    </row>
    <row r="166164" spans="2:2">
      <c r="B166164" s="323"/>
    </row>
    <row r="166165" spans="2:2">
      <c r="B166165" s="323"/>
    </row>
    <row r="166166" spans="2:2">
      <c r="B166166" s="323"/>
    </row>
    <row r="166167" spans="2:2">
      <c r="B166167" s="323"/>
    </row>
    <row r="166168" spans="2:2">
      <c r="B166168" s="323"/>
    </row>
    <row r="166169" spans="2:2">
      <c r="B166169" s="323"/>
    </row>
    <row r="166170" spans="2:2">
      <c r="B166170" s="323"/>
    </row>
    <row r="166171" spans="2:2">
      <c r="B166171" s="323"/>
    </row>
    <row r="166172" spans="2:2">
      <c r="B166172" s="323"/>
    </row>
    <row r="166173" spans="2:2">
      <c r="B166173" s="323"/>
    </row>
    <row r="166174" spans="2:2">
      <c r="B166174" s="323"/>
    </row>
    <row r="166175" spans="2:2">
      <c r="B166175" s="323"/>
    </row>
    <row r="166176" spans="2:2">
      <c r="B166176" s="323"/>
    </row>
    <row r="166177" spans="2:2">
      <c r="B166177" s="323"/>
    </row>
    <row r="166178" spans="2:2">
      <c r="B166178" s="323"/>
    </row>
    <row r="166179" spans="2:2">
      <c r="B166179" s="323"/>
    </row>
    <row r="166180" spans="2:2">
      <c r="B166180" s="323"/>
    </row>
    <row r="166181" spans="2:2">
      <c r="B166181" s="323"/>
    </row>
    <row r="166182" spans="2:2">
      <c r="B166182" s="323"/>
    </row>
    <row r="166183" spans="2:2">
      <c r="B166183" s="323"/>
    </row>
    <row r="166184" spans="2:2">
      <c r="B166184" s="323"/>
    </row>
    <row r="166185" spans="2:2">
      <c r="B166185" s="323"/>
    </row>
    <row r="166186" spans="2:2">
      <c r="B166186" s="323"/>
    </row>
    <row r="166187" spans="2:2">
      <c r="B166187" s="323"/>
    </row>
    <row r="166188" spans="2:2">
      <c r="B166188" s="323"/>
    </row>
    <row r="166189" spans="2:2">
      <c r="B166189" s="323"/>
    </row>
    <row r="166190" spans="2:2">
      <c r="B166190" s="323"/>
    </row>
    <row r="166191" spans="2:2">
      <c r="B166191" s="323"/>
    </row>
    <row r="166192" spans="2:2">
      <c r="B166192" s="323"/>
    </row>
    <row r="166193" spans="2:2">
      <c r="B166193" s="323"/>
    </row>
    <row r="166194" spans="2:2">
      <c r="B166194" s="323"/>
    </row>
    <row r="166195" spans="2:2">
      <c r="B166195" s="323"/>
    </row>
    <row r="166196" spans="2:2">
      <c r="B166196" s="323"/>
    </row>
    <row r="166197" spans="2:2">
      <c r="B166197" s="323"/>
    </row>
    <row r="166198" spans="2:2">
      <c r="B166198" s="323"/>
    </row>
    <row r="166199" spans="2:2">
      <c r="B166199" s="323"/>
    </row>
    <row r="166200" spans="2:2">
      <c r="B166200" s="323"/>
    </row>
    <row r="166201" spans="2:2">
      <c r="B166201" s="323"/>
    </row>
    <row r="166202" spans="2:2">
      <c r="B166202" s="323"/>
    </row>
    <row r="166203" spans="2:2">
      <c r="B166203" s="323"/>
    </row>
    <row r="166204" spans="2:2">
      <c r="B166204" s="323"/>
    </row>
    <row r="166205" spans="2:2">
      <c r="B166205" s="323"/>
    </row>
    <row r="166206" spans="2:2">
      <c r="B166206" s="323"/>
    </row>
    <row r="166207" spans="2:2">
      <c r="B166207" s="323"/>
    </row>
    <row r="166208" spans="2:2">
      <c r="B166208" s="323"/>
    </row>
    <row r="166209" spans="2:2">
      <c r="B166209" s="323"/>
    </row>
    <row r="166210" spans="2:2">
      <c r="B166210" s="323"/>
    </row>
    <row r="166211" spans="2:2">
      <c r="B166211" s="323"/>
    </row>
    <row r="166212" spans="2:2">
      <c r="B166212" s="323"/>
    </row>
    <row r="166213" spans="2:2">
      <c r="B166213" s="323"/>
    </row>
    <row r="166214" spans="2:2">
      <c r="B166214" s="323"/>
    </row>
    <row r="166215" spans="2:2">
      <c r="B166215" s="323"/>
    </row>
    <row r="166216" spans="2:2">
      <c r="B166216" s="323"/>
    </row>
    <row r="166217" spans="2:2">
      <c r="B166217" s="323"/>
    </row>
    <row r="166218" spans="2:2">
      <c r="B166218" s="323"/>
    </row>
    <row r="166219" spans="2:2">
      <c r="B166219" s="323"/>
    </row>
    <row r="166220" spans="2:2">
      <c r="B166220" s="323"/>
    </row>
    <row r="166221" spans="2:2">
      <c r="B166221" s="323"/>
    </row>
    <row r="166222" spans="2:2">
      <c r="B166222" s="323"/>
    </row>
    <row r="166223" spans="2:2">
      <c r="B166223" s="323"/>
    </row>
    <row r="166224" spans="2:2">
      <c r="B166224" s="323"/>
    </row>
    <row r="166225" spans="2:2">
      <c r="B166225" s="323"/>
    </row>
    <row r="166226" spans="2:2">
      <c r="B166226" s="323"/>
    </row>
    <row r="166227" spans="2:2">
      <c r="B166227" s="323"/>
    </row>
    <row r="166228" spans="2:2">
      <c r="B166228" s="323"/>
    </row>
    <row r="166229" spans="2:2">
      <c r="B166229" s="323"/>
    </row>
    <row r="166230" spans="2:2">
      <c r="B166230" s="323"/>
    </row>
    <row r="166231" spans="2:2">
      <c r="B166231" s="323"/>
    </row>
    <row r="166232" spans="2:2">
      <c r="B166232" s="323"/>
    </row>
    <row r="166233" spans="2:2">
      <c r="B166233" s="323"/>
    </row>
    <row r="166234" spans="2:2">
      <c r="B166234" s="323"/>
    </row>
    <row r="166235" spans="2:2">
      <c r="B166235" s="323"/>
    </row>
    <row r="166236" spans="2:2">
      <c r="B166236" s="323"/>
    </row>
    <row r="166237" spans="2:2">
      <c r="B166237" s="323"/>
    </row>
    <row r="166238" spans="2:2">
      <c r="B166238" s="323"/>
    </row>
    <row r="166239" spans="2:2">
      <c r="B166239" s="323"/>
    </row>
    <row r="166240" spans="2:2">
      <c r="B166240" s="323"/>
    </row>
    <row r="166241" spans="2:2">
      <c r="B166241" s="323"/>
    </row>
    <row r="166242" spans="2:2">
      <c r="B166242" s="323"/>
    </row>
    <row r="166243" spans="2:2">
      <c r="B166243" s="323"/>
    </row>
    <row r="166244" spans="2:2">
      <c r="B166244" s="323"/>
    </row>
    <row r="166245" spans="2:2">
      <c r="B166245" s="323"/>
    </row>
    <row r="166246" spans="2:2">
      <c r="B166246" s="323"/>
    </row>
    <row r="166247" spans="2:2">
      <c r="B166247" s="323"/>
    </row>
    <row r="166248" spans="2:2">
      <c r="B166248" s="323"/>
    </row>
    <row r="166249" spans="2:2">
      <c r="B166249" s="323"/>
    </row>
    <row r="166250" spans="2:2">
      <c r="B166250" s="323"/>
    </row>
    <row r="166251" spans="2:2">
      <c r="B166251" s="323"/>
    </row>
    <row r="166252" spans="2:2">
      <c r="B166252" s="323"/>
    </row>
    <row r="166253" spans="2:2">
      <c r="B166253" s="323"/>
    </row>
    <row r="166254" spans="2:2">
      <c r="B166254" s="323"/>
    </row>
    <row r="166255" spans="2:2">
      <c r="B166255" s="323"/>
    </row>
    <row r="166256" spans="2:2">
      <c r="B166256" s="323"/>
    </row>
    <row r="166257" spans="2:2">
      <c r="B166257" s="323"/>
    </row>
    <row r="166258" spans="2:2">
      <c r="B166258" s="323"/>
    </row>
    <row r="166259" spans="2:2">
      <c r="B166259" s="323"/>
    </row>
    <row r="166260" spans="2:2">
      <c r="B166260" s="323"/>
    </row>
    <row r="166261" spans="2:2">
      <c r="B166261" s="323"/>
    </row>
    <row r="166262" spans="2:2">
      <c r="B166262" s="323"/>
    </row>
    <row r="166263" spans="2:2">
      <c r="B166263" s="323"/>
    </row>
    <row r="166264" spans="2:2">
      <c r="B166264" s="323"/>
    </row>
    <row r="166265" spans="2:2">
      <c r="B166265" s="323"/>
    </row>
    <row r="166266" spans="2:2">
      <c r="B166266" s="323"/>
    </row>
    <row r="166267" spans="2:2">
      <c r="B166267" s="323"/>
    </row>
    <row r="166268" spans="2:2">
      <c r="B166268" s="323"/>
    </row>
    <row r="166269" spans="2:2">
      <c r="B166269" s="323"/>
    </row>
    <row r="166270" spans="2:2">
      <c r="B166270" s="323"/>
    </row>
    <row r="166271" spans="2:2">
      <c r="B166271" s="323"/>
    </row>
    <row r="166272" spans="2:2">
      <c r="B166272" s="323"/>
    </row>
    <row r="166273" spans="2:2">
      <c r="B166273" s="323"/>
    </row>
    <row r="166274" spans="2:2">
      <c r="B166274" s="323"/>
    </row>
    <row r="166275" spans="2:2">
      <c r="B166275" s="323"/>
    </row>
    <row r="166276" spans="2:2">
      <c r="B166276" s="323"/>
    </row>
    <row r="166277" spans="2:2">
      <c r="B166277" s="323"/>
    </row>
    <row r="166278" spans="2:2">
      <c r="B166278" s="323"/>
    </row>
    <row r="166279" spans="2:2">
      <c r="B166279" s="323"/>
    </row>
    <row r="166280" spans="2:2">
      <c r="B166280" s="323"/>
    </row>
    <row r="166281" spans="2:2">
      <c r="B166281" s="323"/>
    </row>
    <row r="166282" spans="2:2">
      <c r="B166282" s="323"/>
    </row>
    <row r="166283" spans="2:2">
      <c r="B166283" s="323"/>
    </row>
    <row r="166284" spans="2:2">
      <c r="B166284" s="323"/>
    </row>
    <row r="166285" spans="2:2">
      <c r="B166285" s="323"/>
    </row>
    <row r="166286" spans="2:2">
      <c r="B166286" s="323"/>
    </row>
    <row r="166287" spans="2:2">
      <c r="B166287" s="323"/>
    </row>
    <row r="166288" spans="2:2">
      <c r="B166288" s="323"/>
    </row>
    <row r="166289" spans="2:2">
      <c r="B166289" s="323"/>
    </row>
    <row r="166290" spans="2:2">
      <c r="B166290" s="323"/>
    </row>
    <row r="166291" spans="2:2">
      <c r="B166291" s="323"/>
    </row>
    <row r="166292" spans="2:2">
      <c r="B166292" s="323"/>
    </row>
    <row r="166293" spans="2:2">
      <c r="B166293" s="323"/>
    </row>
    <row r="166294" spans="2:2">
      <c r="B166294" s="323"/>
    </row>
    <row r="166295" spans="2:2">
      <c r="B166295" s="323"/>
    </row>
    <row r="166296" spans="2:2">
      <c r="B166296" s="323"/>
    </row>
    <row r="166297" spans="2:2">
      <c r="B166297" s="323"/>
    </row>
    <row r="166298" spans="2:2">
      <c r="B166298" s="323"/>
    </row>
    <row r="166299" spans="2:2">
      <c r="B166299" s="323"/>
    </row>
    <row r="166300" spans="2:2">
      <c r="B166300" s="323"/>
    </row>
    <row r="166301" spans="2:2">
      <c r="B166301" s="323"/>
    </row>
    <row r="166302" spans="2:2">
      <c r="B166302" s="323"/>
    </row>
    <row r="166303" spans="2:2">
      <c r="B166303" s="323"/>
    </row>
    <row r="166304" spans="2:2">
      <c r="B166304" s="323"/>
    </row>
    <row r="166305" spans="2:2">
      <c r="B166305" s="323"/>
    </row>
    <row r="166306" spans="2:2">
      <c r="B166306" s="323"/>
    </row>
    <row r="166307" spans="2:2">
      <c r="B166307" s="323"/>
    </row>
    <row r="166308" spans="2:2">
      <c r="B166308" s="323"/>
    </row>
    <row r="166309" spans="2:2">
      <c r="B166309" s="323"/>
    </row>
    <row r="166310" spans="2:2">
      <c r="B166310" s="323"/>
    </row>
    <row r="166311" spans="2:2">
      <c r="B166311" s="323"/>
    </row>
    <row r="166312" spans="2:2">
      <c r="B166312" s="323"/>
    </row>
    <row r="166313" spans="2:2">
      <c r="B166313" s="323"/>
    </row>
    <row r="166314" spans="2:2">
      <c r="B166314" s="323"/>
    </row>
    <row r="166315" spans="2:2">
      <c r="B166315" s="323"/>
    </row>
    <row r="166316" spans="2:2">
      <c r="B166316" s="323"/>
    </row>
    <row r="166317" spans="2:2">
      <c r="B166317" s="323"/>
    </row>
    <row r="166318" spans="2:2">
      <c r="B166318" s="323"/>
    </row>
    <row r="166319" spans="2:2">
      <c r="B166319" s="323"/>
    </row>
    <row r="166320" spans="2:2">
      <c r="B166320" s="323"/>
    </row>
    <row r="166321" spans="2:2">
      <c r="B166321" s="323"/>
    </row>
    <row r="166322" spans="2:2">
      <c r="B166322" s="323"/>
    </row>
    <row r="166323" spans="2:2">
      <c r="B166323" s="323"/>
    </row>
    <row r="166324" spans="2:2">
      <c r="B166324" s="323"/>
    </row>
    <row r="166325" spans="2:2">
      <c r="B166325" s="323"/>
    </row>
    <row r="166326" spans="2:2">
      <c r="B166326" s="323"/>
    </row>
    <row r="166327" spans="2:2">
      <c r="B166327" s="323"/>
    </row>
    <row r="166328" spans="2:2">
      <c r="B166328" s="323"/>
    </row>
    <row r="166329" spans="2:2">
      <c r="B166329" s="323"/>
    </row>
    <row r="166330" spans="2:2">
      <c r="B166330" s="323"/>
    </row>
    <row r="166331" spans="2:2">
      <c r="B166331" s="323"/>
    </row>
    <row r="166332" spans="2:2">
      <c r="B166332" s="323"/>
    </row>
    <row r="166333" spans="2:2">
      <c r="B166333" s="323"/>
    </row>
    <row r="166334" spans="2:2">
      <c r="B166334" s="323"/>
    </row>
    <row r="166335" spans="2:2">
      <c r="B166335" s="323"/>
    </row>
    <row r="166336" spans="2:2">
      <c r="B166336" s="323"/>
    </row>
    <row r="166337" spans="2:2">
      <c r="B166337" s="323"/>
    </row>
    <row r="166338" spans="2:2">
      <c r="B166338" s="323"/>
    </row>
    <row r="166339" spans="2:2">
      <c r="B166339" s="323"/>
    </row>
    <row r="166340" spans="2:2">
      <c r="B166340" s="323"/>
    </row>
    <row r="166341" spans="2:2">
      <c r="B166341" s="323"/>
    </row>
    <row r="166342" spans="2:2">
      <c r="B166342" s="323"/>
    </row>
    <row r="166343" spans="2:2">
      <c r="B166343" s="323"/>
    </row>
    <row r="166344" spans="2:2">
      <c r="B166344" s="323"/>
    </row>
    <row r="166345" spans="2:2">
      <c r="B166345" s="323"/>
    </row>
    <row r="166346" spans="2:2">
      <c r="B166346" s="323"/>
    </row>
    <row r="166347" spans="2:2">
      <c r="B166347" s="323"/>
    </row>
    <row r="166348" spans="2:2">
      <c r="B166348" s="323"/>
    </row>
    <row r="166349" spans="2:2">
      <c r="B166349" s="323"/>
    </row>
    <row r="166350" spans="2:2">
      <c r="B166350" s="323"/>
    </row>
    <row r="166351" spans="2:2">
      <c r="B166351" s="323"/>
    </row>
    <row r="166352" spans="2:2">
      <c r="B166352" s="323"/>
    </row>
    <row r="166353" spans="2:2">
      <c r="B166353" s="323"/>
    </row>
    <row r="166354" spans="2:2">
      <c r="B166354" s="323"/>
    </row>
    <row r="166355" spans="2:2">
      <c r="B166355" s="323"/>
    </row>
    <row r="166356" spans="2:2">
      <c r="B166356" s="323"/>
    </row>
    <row r="166357" spans="2:2">
      <c r="B166357" s="323"/>
    </row>
    <row r="166358" spans="2:2">
      <c r="B166358" s="323"/>
    </row>
    <row r="166359" spans="2:2">
      <c r="B166359" s="323"/>
    </row>
    <row r="166360" spans="2:2">
      <c r="B166360" s="323"/>
    </row>
    <row r="166361" spans="2:2">
      <c r="B166361" s="323"/>
    </row>
    <row r="166362" spans="2:2">
      <c r="B166362" s="323"/>
    </row>
    <row r="166363" spans="2:2">
      <c r="B166363" s="323"/>
    </row>
    <row r="166364" spans="2:2">
      <c r="B166364" s="323"/>
    </row>
    <row r="166365" spans="2:2">
      <c r="B166365" s="323"/>
    </row>
    <row r="166366" spans="2:2">
      <c r="B166366" s="323"/>
    </row>
    <row r="166367" spans="2:2">
      <c r="B166367" s="323"/>
    </row>
    <row r="166368" spans="2:2">
      <c r="B166368" s="323"/>
    </row>
    <row r="166369" spans="2:2">
      <c r="B166369" s="323"/>
    </row>
    <row r="166370" spans="2:2">
      <c r="B166370" s="323"/>
    </row>
    <row r="166371" spans="2:2">
      <c r="B166371" s="323"/>
    </row>
    <row r="166372" spans="2:2">
      <c r="B166372" s="323"/>
    </row>
    <row r="166373" spans="2:2">
      <c r="B166373" s="323"/>
    </row>
    <row r="166374" spans="2:2">
      <c r="B166374" s="323"/>
    </row>
    <row r="166375" spans="2:2">
      <c r="B166375" s="323"/>
    </row>
    <row r="166376" spans="2:2">
      <c r="B166376" s="323"/>
    </row>
    <row r="166377" spans="2:2">
      <c r="B166377" s="323"/>
    </row>
    <row r="166378" spans="2:2">
      <c r="B166378" s="323"/>
    </row>
    <row r="166379" spans="2:2">
      <c r="B166379" s="323"/>
    </row>
    <row r="166380" spans="2:2">
      <c r="B166380" s="323"/>
    </row>
    <row r="166381" spans="2:2">
      <c r="B166381" s="323"/>
    </row>
    <row r="166382" spans="2:2">
      <c r="B166382" s="323"/>
    </row>
    <row r="166383" spans="2:2">
      <c r="B166383" s="323"/>
    </row>
    <row r="166384" spans="2:2">
      <c r="B166384" s="323"/>
    </row>
    <row r="166385" spans="2:2">
      <c r="B166385" s="323"/>
    </row>
    <row r="166386" spans="2:2">
      <c r="B166386" s="323"/>
    </row>
    <row r="166387" spans="2:2">
      <c r="B166387" s="323"/>
    </row>
    <row r="166388" spans="2:2">
      <c r="B166388" s="323"/>
    </row>
    <row r="166389" spans="2:2">
      <c r="B166389" s="323"/>
    </row>
    <row r="166390" spans="2:2">
      <c r="B166390" s="323"/>
    </row>
    <row r="166391" spans="2:2">
      <c r="B166391" s="323"/>
    </row>
    <row r="166392" spans="2:2">
      <c r="B166392" s="323"/>
    </row>
    <row r="166393" spans="2:2">
      <c r="B166393" s="323"/>
    </row>
    <row r="166394" spans="2:2">
      <c r="B166394" s="323"/>
    </row>
    <row r="166395" spans="2:2">
      <c r="B166395" s="323"/>
    </row>
    <row r="166396" spans="2:2">
      <c r="B166396" s="323"/>
    </row>
    <row r="166397" spans="2:2">
      <c r="B166397" s="323"/>
    </row>
    <row r="166398" spans="2:2">
      <c r="B166398" s="323"/>
    </row>
    <row r="166399" spans="2:2">
      <c r="B166399" s="323"/>
    </row>
    <row r="166400" spans="2:2">
      <c r="B166400" s="323"/>
    </row>
    <row r="166401" spans="2:2">
      <c r="B166401" s="323"/>
    </row>
    <row r="166402" spans="2:2">
      <c r="B166402" s="323"/>
    </row>
    <row r="166403" spans="2:2">
      <c r="B166403" s="323"/>
    </row>
    <row r="166404" spans="2:2">
      <c r="B166404" s="323"/>
    </row>
    <row r="166405" spans="2:2">
      <c r="B166405" s="323"/>
    </row>
    <row r="166406" spans="2:2">
      <c r="B166406" s="323"/>
    </row>
    <row r="166407" spans="2:2">
      <c r="B166407" s="323"/>
    </row>
    <row r="166408" spans="2:2">
      <c r="B166408" s="323"/>
    </row>
    <row r="166409" spans="2:2">
      <c r="B166409" s="323"/>
    </row>
    <row r="166410" spans="2:2">
      <c r="B166410" s="323"/>
    </row>
    <row r="166411" spans="2:2">
      <c r="B166411" s="323"/>
    </row>
    <row r="166412" spans="2:2">
      <c r="B166412" s="323"/>
    </row>
    <row r="166413" spans="2:2">
      <c r="B166413" s="323"/>
    </row>
    <row r="166414" spans="2:2">
      <c r="B166414" s="323"/>
    </row>
    <row r="166415" spans="2:2">
      <c r="B166415" s="323"/>
    </row>
    <row r="166416" spans="2:2">
      <c r="B166416" s="323"/>
    </row>
    <row r="166417" spans="2:2">
      <c r="B166417" s="323"/>
    </row>
    <row r="166418" spans="2:2">
      <c r="B166418" s="323"/>
    </row>
    <row r="166419" spans="2:2">
      <c r="B166419" s="323"/>
    </row>
    <row r="166420" spans="2:2">
      <c r="B166420" s="323"/>
    </row>
    <row r="166421" spans="2:2">
      <c r="B166421" s="323"/>
    </row>
    <row r="166422" spans="2:2">
      <c r="B166422" s="323"/>
    </row>
    <row r="166423" spans="2:2">
      <c r="B166423" s="323"/>
    </row>
    <row r="166424" spans="2:2">
      <c r="B166424" s="323"/>
    </row>
    <row r="166425" spans="2:2">
      <c r="B166425" s="323"/>
    </row>
    <row r="166426" spans="2:2">
      <c r="B166426" s="323"/>
    </row>
    <row r="166427" spans="2:2">
      <c r="B166427" s="323"/>
    </row>
    <row r="166428" spans="2:2">
      <c r="B166428" s="323"/>
    </row>
    <row r="166429" spans="2:2">
      <c r="B166429" s="323"/>
    </row>
    <row r="166430" spans="2:2">
      <c r="B166430" s="323"/>
    </row>
    <row r="166431" spans="2:2">
      <c r="B166431" s="323"/>
    </row>
    <row r="166432" spans="2:2">
      <c r="B166432" s="323"/>
    </row>
    <row r="166433" spans="2:2">
      <c r="B166433" s="323"/>
    </row>
    <row r="166434" spans="2:2">
      <c r="B166434" s="323"/>
    </row>
    <row r="166435" spans="2:2">
      <c r="B166435" s="323"/>
    </row>
    <row r="166436" spans="2:2">
      <c r="B166436" s="323"/>
    </row>
    <row r="166437" spans="2:2">
      <c r="B166437" s="323"/>
    </row>
    <row r="166438" spans="2:2">
      <c r="B166438" s="323"/>
    </row>
    <row r="166439" spans="2:2">
      <c r="B166439" s="323"/>
    </row>
    <row r="166440" spans="2:2">
      <c r="B166440" s="323"/>
    </row>
    <row r="166441" spans="2:2">
      <c r="B166441" s="323"/>
    </row>
    <row r="166442" spans="2:2">
      <c r="B166442" s="323"/>
    </row>
    <row r="166443" spans="2:2">
      <c r="B166443" s="323"/>
    </row>
    <row r="166444" spans="2:2">
      <c r="B166444" s="323"/>
    </row>
    <row r="166445" spans="2:2">
      <c r="B166445" s="323"/>
    </row>
    <row r="166446" spans="2:2">
      <c r="B166446" s="323"/>
    </row>
    <row r="166447" spans="2:2">
      <c r="B166447" s="323"/>
    </row>
    <row r="166448" spans="2:2">
      <c r="B166448" s="323"/>
    </row>
    <row r="166449" spans="2:2">
      <c r="B166449" s="323"/>
    </row>
    <row r="166450" spans="2:2">
      <c r="B166450" s="323"/>
    </row>
    <row r="166451" spans="2:2">
      <c r="B166451" s="323"/>
    </row>
    <row r="166452" spans="2:2">
      <c r="B166452" s="323"/>
    </row>
    <row r="166453" spans="2:2">
      <c r="B166453" s="323"/>
    </row>
    <row r="166454" spans="2:2">
      <c r="B166454" s="323"/>
    </row>
    <row r="166455" spans="2:2">
      <c r="B166455" s="323"/>
    </row>
    <row r="166456" spans="2:2">
      <c r="B166456" s="323"/>
    </row>
    <row r="166457" spans="2:2">
      <c r="B166457" s="323"/>
    </row>
    <row r="166458" spans="2:2">
      <c r="B166458" s="323"/>
    </row>
    <row r="166459" spans="2:2">
      <c r="B166459" s="323"/>
    </row>
    <row r="166460" spans="2:2">
      <c r="B166460" s="323"/>
    </row>
    <row r="166461" spans="2:2">
      <c r="B166461" s="323"/>
    </row>
    <row r="166462" spans="2:2">
      <c r="B166462" s="323"/>
    </row>
    <row r="166463" spans="2:2">
      <c r="B166463" s="323"/>
    </row>
    <row r="166464" spans="2:2">
      <c r="B166464" s="323"/>
    </row>
    <row r="166465" spans="2:2">
      <c r="B166465" s="323"/>
    </row>
    <row r="166466" spans="2:2">
      <c r="B166466" s="323"/>
    </row>
    <row r="166467" spans="2:2">
      <c r="B166467" s="323"/>
    </row>
    <row r="166468" spans="2:2">
      <c r="B166468" s="323"/>
    </row>
    <row r="166469" spans="2:2">
      <c r="B166469" s="323"/>
    </row>
    <row r="166470" spans="2:2">
      <c r="B166470" s="323"/>
    </row>
    <row r="166471" spans="2:2">
      <c r="B166471" s="323"/>
    </row>
    <row r="166472" spans="2:2">
      <c r="B166472" s="323"/>
    </row>
    <row r="166473" spans="2:2">
      <c r="B166473" s="323"/>
    </row>
    <row r="166474" spans="2:2">
      <c r="B166474" s="323"/>
    </row>
    <row r="166475" spans="2:2">
      <c r="B166475" s="323"/>
    </row>
    <row r="166476" spans="2:2">
      <c r="B166476" s="323"/>
    </row>
    <row r="166477" spans="2:2">
      <c r="B166477" s="323"/>
    </row>
    <row r="166478" spans="2:2">
      <c r="B166478" s="323"/>
    </row>
    <row r="166479" spans="2:2">
      <c r="B166479" s="323"/>
    </row>
    <row r="166480" spans="2:2">
      <c r="B166480" s="323"/>
    </row>
    <row r="166481" spans="2:2">
      <c r="B166481" s="323"/>
    </row>
    <row r="166482" spans="2:2">
      <c r="B166482" s="323"/>
    </row>
    <row r="166483" spans="2:2">
      <c r="B166483" s="323"/>
    </row>
    <row r="166484" spans="2:2">
      <c r="B166484" s="323"/>
    </row>
    <row r="166485" spans="2:2">
      <c r="B166485" s="323"/>
    </row>
    <row r="166486" spans="2:2">
      <c r="B166486" s="323"/>
    </row>
    <row r="166487" spans="2:2">
      <c r="B166487" s="323"/>
    </row>
    <row r="166488" spans="2:2">
      <c r="B166488" s="323"/>
    </row>
    <row r="166489" spans="2:2">
      <c r="B166489" s="323"/>
    </row>
    <row r="166490" spans="2:2">
      <c r="B166490" s="323"/>
    </row>
    <row r="166491" spans="2:2">
      <c r="B166491" s="323"/>
    </row>
    <row r="166492" spans="2:2">
      <c r="B166492" s="323"/>
    </row>
    <row r="166493" spans="2:2">
      <c r="B166493" s="323"/>
    </row>
    <row r="166494" spans="2:2">
      <c r="B166494" s="323"/>
    </row>
    <row r="166495" spans="2:2">
      <c r="B166495" s="323"/>
    </row>
    <row r="166496" spans="2:2">
      <c r="B166496" s="323"/>
    </row>
    <row r="166497" spans="2:2">
      <c r="B166497" s="323"/>
    </row>
    <row r="166498" spans="2:2">
      <c r="B166498" s="323"/>
    </row>
    <row r="166499" spans="2:2">
      <c r="B166499" s="323"/>
    </row>
    <row r="166500" spans="2:2">
      <c r="B166500" s="323"/>
    </row>
    <row r="166501" spans="2:2">
      <c r="B166501" s="323"/>
    </row>
    <row r="166502" spans="2:2">
      <c r="B166502" s="323"/>
    </row>
    <row r="166503" spans="2:2">
      <c r="B166503" s="323"/>
    </row>
    <row r="166504" spans="2:2">
      <c r="B166504" s="323"/>
    </row>
    <row r="166505" spans="2:2">
      <c r="B166505" s="323"/>
    </row>
    <row r="166506" spans="2:2">
      <c r="B166506" s="323"/>
    </row>
    <row r="166507" spans="2:2">
      <c r="B166507" s="323"/>
    </row>
    <row r="166508" spans="2:2">
      <c r="B166508" s="323"/>
    </row>
    <row r="166509" spans="2:2">
      <c r="B166509" s="323"/>
    </row>
    <row r="166510" spans="2:2">
      <c r="B166510" s="323"/>
    </row>
    <row r="166511" spans="2:2">
      <c r="B166511" s="323"/>
    </row>
    <row r="166512" spans="2:2">
      <c r="B166512" s="323"/>
    </row>
    <row r="166513" spans="2:2">
      <c r="B166513" s="323"/>
    </row>
    <row r="166514" spans="2:2">
      <c r="B166514" s="323"/>
    </row>
    <row r="166515" spans="2:2">
      <c r="B166515" s="323"/>
    </row>
    <row r="166516" spans="2:2">
      <c r="B166516" s="323"/>
    </row>
    <row r="166517" spans="2:2">
      <c r="B166517" s="323"/>
    </row>
    <row r="166518" spans="2:2">
      <c r="B166518" s="323"/>
    </row>
    <row r="166519" spans="2:2">
      <c r="B166519" s="323"/>
    </row>
    <row r="166520" spans="2:2">
      <c r="B166520" s="323"/>
    </row>
    <row r="166521" spans="2:2">
      <c r="B166521" s="323"/>
    </row>
    <row r="166522" spans="2:2">
      <c r="B166522" s="323"/>
    </row>
    <row r="166523" spans="2:2">
      <c r="B166523" s="323"/>
    </row>
    <row r="166524" spans="2:2">
      <c r="B166524" s="323"/>
    </row>
    <row r="166525" spans="2:2">
      <c r="B166525" s="323"/>
    </row>
    <row r="166526" spans="2:2">
      <c r="B166526" s="323"/>
    </row>
    <row r="166527" spans="2:2">
      <c r="B166527" s="323"/>
    </row>
    <row r="166528" spans="2:2">
      <c r="B166528" s="323"/>
    </row>
    <row r="166529" spans="2:2">
      <c r="B166529" s="323"/>
    </row>
    <row r="166530" spans="2:2">
      <c r="B166530" s="323"/>
    </row>
    <row r="166531" spans="2:2">
      <c r="B166531" s="323"/>
    </row>
    <row r="166532" spans="2:2">
      <c r="B166532" s="323"/>
    </row>
    <row r="166533" spans="2:2">
      <c r="B166533" s="323"/>
    </row>
    <row r="166534" spans="2:2">
      <c r="B166534" s="323"/>
    </row>
    <row r="166535" spans="2:2">
      <c r="B166535" s="323"/>
    </row>
    <row r="166536" spans="2:2">
      <c r="B166536" s="323"/>
    </row>
    <row r="166537" spans="2:2">
      <c r="B166537" s="323"/>
    </row>
    <row r="166538" spans="2:2">
      <c r="B166538" s="323"/>
    </row>
    <row r="166539" spans="2:2">
      <c r="B166539" s="323"/>
    </row>
    <row r="166540" spans="2:2">
      <c r="B166540" s="323"/>
    </row>
    <row r="166541" spans="2:2">
      <c r="B166541" s="323"/>
    </row>
    <row r="166542" spans="2:2">
      <c r="B166542" s="323"/>
    </row>
    <row r="166543" spans="2:2">
      <c r="B166543" s="323"/>
    </row>
    <row r="166544" spans="2:2">
      <c r="B166544" s="323"/>
    </row>
    <row r="166545" spans="2:2">
      <c r="B166545" s="323"/>
    </row>
    <row r="166546" spans="2:2">
      <c r="B166546" s="323"/>
    </row>
    <row r="166547" spans="2:2">
      <c r="B166547" s="323"/>
    </row>
    <row r="166548" spans="2:2">
      <c r="B166548" s="323"/>
    </row>
    <row r="166549" spans="2:2">
      <c r="B166549" s="323"/>
    </row>
    <row r="166550" spans="2:2">
      <c r="B166550" s="323"/>
    </row>
    <row r="166551" spans="2:2">
      <c r="B166551" s="323"/>
    </row>
    <row r="166552" spans="2:2">
      <c r="B166552" s="323"/>
    </row>
    <row r="166553" spans="2:2">
      <c r="B166553" s="323"/>
    </row>
    <row r="166554" spans="2:2">
      <c r="B166554" s="323"/>
    </row>
    <row r="166555" spans="2:2">
      <c r="B166555" s="323"/>
    </row>
    <row r="166556" spans="2:2">
      <c r="B166556" s="323"/>
    </row>
    <row r="166557" spans="2:2">
      <c r="B166557" s="323"/>
    </row>
    <row r="166558" spans="2:2">
      <c r="B166558" s="323"/>
    </row>
    <row r="166559" spans="2:2">
      <c r="B166559" s="323"/>
    </row>
    <row r="166560" spans="2:2">
      <c r="B166560" s="323"/>
    </row>
    <row r="166561" spans="2:2">
      <c r="B166561" s="323"/>
    </row>
    <row r="166562" spans="2:2">
      <c r="B166562" s="323"/>
    </row>
    <row r="166563" spans="2:2">
      <c r="B166563" s="323"/>
    </row>
    <row r="166564" spans="2:2">
      <c r="B166564" s="323"/>
    </row>
    <row r="166565" spans="2:2">
      <c r="B166565" s="323"/>
    </row>
    <row r="166566" spans="2:2">
      <c r="B166566" s="323"/>
    </row>
    <row r="166567" spans="2:2">
      <c r="B166567" s="323"/>
    </row>
    <row r="166568" spans="2:2">
      <c r="B166568" s="323"/>
    </row>
    <row r="166569" spans="2:2">
      <c r="B166569" s="323"/>
    </row>
    <row r="166570" spans="2:2">
      <c r="B166570" s="323"/>
    </row>
    <row r="166571" spans="2:2">
      <c r="B166571" s="323"/>
    </row>
    <row r="166572" spans="2:2">
      <c r="B166572" s="323"/>
    </row>
    <row r="166573" spans="2:2">
      <c r="B166573" s="323"/>
    </row>
    <row r="166574" spans="2:2">
      <c r="B166574" s="323"/>
    </row>
    <row r="166575" spans="2:2">
      <c r="B166575" s="323"/>
    </row>
    <row r="166576" spans="2:2">
      <c r="B166576" s="323"/>
    </row>
    <row r="166577" spans="2:2">
      <c r="B166577" s="323"/>
    </row>
    <row r="166578" spans="2:2">
      <c r="B166578" s="323"/>
    </row>
    <row r="166579" spans="2:2">
      <c r="B166579" s="323"/>
    </row>
    <row r="166580" spans="2:2">
      <c r="B166580" s="323"/>
    </row>
    <row r="166581" spans="2:2">
      <c r="B166581" s="323"/>
    </row>
    <row r="166582" spans="2:2">
      <c r="B166582" s="323"/>
    </row>
    <row r="166583" spans="2:2">
      <c r="B166583" s="323"/>
    </row>
    <row r="166584" spans="2:2">
      <c r="B166584" s="323"/>
    </row>
    <row r="166585" spans="2:2">
      <c r="B166585" s="323"/>
    </row>
    <row r="166586" spans="2:2">
      <c r="B166586" s="323"/>
    </row>
    <row r="166587" spans="2:2">
      <c r="B166587" s="323"/>
    </row>
    <row r="166588" spans="2:2">
      <c r="B166588" s="323"/>
    </row>
    <row r="166589" spans="2:2">
      <c r="B166589" s="323"/>
    </row>
    <row r="166590" spans="2:2">
      <c r="B166590" s="323"/>
    </row>
    <row r="166591" spans="2:2">
      <c r="B166591" s="323"/>
    </row>
    <row r="166592" spans="2:2">
      <c r="B166592" s="323"/>
    </row>
    <row r="166593" spans="2:2">
      <c r="B166593" s="323"/>
    </row>
    <row r="166594" spans="2:2">
      <c r="B166594" s="323"/>
    </row>
    <row r="166595" spans="2:2">
      <c r="B166595" s="323"/>
    </row>
    <row r="166596" spans="2:2">
      <c r="B166596" s="323"/>
    </row>
    <row r="166597" spans="2:2">
      <c r="B166597" s="323"/>
    </row>
    <row r="166598" spans="2:2">
      <c r="B166598" s="323"/>
    </row>
    <row r="166599" spans="2:2">
      <c r="B166599" s="323"/>
    </row>
    <row r="166600" spans="2:2">
      <c r="B166600" s="323"/>
    </row>
    <row r="166601" spans="2:2">
      <c r="B166601" s="323"/>
    </row>
    <row r="166602" spans="2:2">
      <c r="B166602" s="323"/>
    </row>
    <row r="166603" spans="2:2">
      <c r="B166603" s="323"/>
    </row>
    <row r="166604" spans="2:2">
      <c r="B166604" s="323"/>
    </row>
    <row r="166605" spans="2:2">
      <c r="B166605" s="323"/>
    </row>
    <row r="166606" spans="2:2">
      <c r="B166606" s="323"/>
    </row>
    <row r="166607" spans="2:2">
      <c r="B166607" s="323"/>
    </row>
    <row r="166608" spans="2:2">
      <c r="B166608" s="323"/>
    </row>
    <row r="166609" spans="2:2">
      <c r="B166609" s="323"/>
    </row>
    <row r="166610" spans="2:2">
      <c r="B166610" s="323"/>
    </row>
    <row r="166611" spans="2:2">
      <c r="B166611" s="323"/>
    </row>
    <row r="166612" spans="2:2">
      <c r="B166612" s="323"/>
    </row>
    <row r="166613" spans="2:2">
      <c r="B166613" s="323"/>
    </row>
    <row r="166614" spans="2:2">
      <c r="B166614" s="323"/>
    </row>
    <row r="166615" spans="2:2">
      <c r="B166615" s="323"/>
    </row>
    <row r="166616" spans="2:2">
      <c r="B166616" s="323"/>
    </row>
    <row r="166617" spans="2:2">
      <c r="B166617" s="323"/>
    </row>
    <row r="166618" spans="2:2">
      <c r="B166618" s="323"/>
    </row>
    <row r="166619" spans="2:2">
      <c r="B166619" s="323"/>
    </row>
    <row r="166620" spans="2:2">
      <c r="B166620" s="323"/>
    </row>
    <row r="166621" spans="2:2">
      <c r="B166621" s="323"/>
    </row>
    <row r="166622" spans="2:2">
      <c r="B166622" s="323"/>
    </row>
    <row r="166623" spans="2:2">
      <c r="B166623" s="323"/>
    </row>
    <row r="166624" spans="2:2">
      <c r="B166624" s="323"/>
    </row>
    <row r="166625" spans="2:2">
      <c r="B166625" s="323"/>
    </row>
    <row r="166626" spans="2:2">
      <c r="B166626" s="323"/>
    </row>
    <row r="166627" spans="2:2">
      <c r="B166627" s="323"/>
    </row>
    <row r="166628" spans="2:2">
      <c r="B166628" s="323"/>
    </row>
    <row r="166629" spans="2:2">
      <c r="B166629" s="323"/>
    </row>
    <row r="166630" spans="2:2">
      <c r="B166630" s="323"/>
    </row>
    <row r="166631" spans="2:2">
      <c r="B166631" s="323"/>
    </row>
    <row r="166632" spans="2:2">
      <c r="B166632" s="323"/>
    </row>
    <row r="166633" spans="2:2">
      <c r="B166633" s="323"/>
    </row>
    <row r="166634" spans="2:2">
      <c r="B166634" s="323"/>
    </row>
    <row r="166635" spans="2:2">
      <c r="B166635" s="323"/>
    </row>
    <row r="166636" spans="2:2">
      <c r="B166636" s="323"/>
    </row>
    <row r="166637" spans="2:2">
      <c r="B166637" s="323"/>
    </row>
    <row r="166638" spans="2:2">
      <c r="B166638" s="323"/>
    </row>
    <row r="166639" spans="2:2">
      <c r="B166639" s="323"/>
    </row>
    <row r="166640" spans="2:2">
      <c r="B166640" s="323"/>
    </row>
    <row r="166641" spans="2:2">
      <c r="B166641" s="323"/>
    </row>
    <row r="166642" spans="2:2">
      <c r="B166642" s="323"/>
    </row>
    <row r="166643" spans="2:2">
      <c r="B166643" s="323"/>
    </row>
    <row r="166644" spans="2:2">
      <c r="B166644" s="323"/>
    </row>
    <row r="166645" spans="2:2">
      <c r="B166645" s="323"/>
    </row>
    <row r="166646" spans="2:2">
      <c r="B166646" s="323"/>
    </row>
    <row r="166647" spans="2:2">
      <c r="B166647" s="323"/>
    </row>
    <row r="166648" spans="2:2">
      <c r="B166648" s="323"/>
    </row>
    <row r="166649" spans="2:2">
      <c r="B166649" s="323"/>
    </row>
    <row r="166650" spans="2:2">
      <c r="B166650" s="323"/>
    </row>
    <row r="166651" spans="2:2">
      <c r="B166651" s="323"/>
    </row>
    <row r="166652" spans="2:2">
      <c r="B166652" s="323"/>
    </row>
    <row r="166653" spans="2:2">
      <c r="B166653" s="323"/>
    </row>
    <row r="166654" spans="2:2">
      <c r="B166654" s="323"/>
    </row>
    <row r="166655" spans="2:2">
      <c r="B166655" s="323"/>
    </row>
    <row r="166656" spans="2:2">
      <c r="B166656" s="323"/>
    </row>
    <row r="166657" spans="2:2">
      <c r="B166657" s="323"/>
    </row>
    <row r="166658" spans="2:2">
      <c r="B166658" s="323"/>
    </row>
    <row r="166659" spans="2:2">
      <c r="B166659" s="323"/>
    </row>
    <row r="166660" spans="2:2">
      <c r="B166660" s="323"/>
    </row>
    <row r="166661" spans="2:2">
      <c r="B166661" s="323"/>
    </row>
    <row r="166662" spans="2:2">
      <c r="B166662" s="323"/>
    </row>
    <row r="166663" spans="2:2">
      <c r="B166663" s="323"/>
    </row>
    <row r="166664" spans="2:2">
      <c r="B166664" s="323"/>
    </row>
    <row r="166665" spans="2:2">
      <c r="B166665" s="323"/>
    </row>
    <row r="166666" spans="2:2">
      <c r="B166666" s="323"/>
    </row>
    <row r="166667" spans="2:2">
      <c r="B166667" s="323"/>
    </row>
    <row r="166668" spans="2:2">
      <c r="B166668" s="323"/>
    </row>
    <row r="166669" spans="2:2">
      <c r="B166669" s="323"/>
    </row>
    <row r="166670" spans="2:2">
      <c r="B166670" s="323"/>
    </row>
    <row r="166671" spans="2:2">
      <c r="B166671" s="323"/>
    </row>
    <row r="166672" spans="2:2">
      <c r="B166672" s="323"/>
    </row>
    <row r="166673" spans="2:2">
      <c r="B166673" s="323"/>
    </row>
    <row r="166674" spans="2:2">
      <c r="B166674" s="323"/>
    </row>
    <row r="166675" spans="2:2">
      <c r="B166675" s="323"/>
    </row>
    <row r="166676" spans="2:2">
      <c r="B166676" s="323"/>
    </row>
    <row r="166677" spans="2:2">
      <c r="B166677" s="323"/>
    </row>
    <row r="166678" spans="2:2">
      <c r="B166678" s="323"/>
    </row>
    <row r="166679" spans="2:2">
      <c r="B166679" s="323"/>
    </row>
    <row r="166680" spans="2:2">
      <c r="B166680" s="323"/>
    </row>
    <row r="166681" spans="2:2">
      <c r="B166681" s="323"/>
    </row>
    <row r="166682" spans="2:2">
      <c r="B166682" s="323"/>
    </row>
    <row r="166683" spans="2:2">
      <c r="B166683" s="323"/>
    </row>
    <row r="166684" spans="2:2">
      <c r="B166684" s="323"/>
    </row>
    <row r="166685" spans="2:2">
      <c r="B166685" s="323"/>
    </row>
    <row r="166686" spans="2:2">
      <c r="B166686" s="323"/>
    </row>
    <row r="166687" spans="2:2">
      <c r="B166687" s="323"/>
    </row>
    <row r="166688" spans="2:2">
      <c r="B166688" s="323"/>
    </row>
    <row r="166689" spans="2:2">
      <c r="B166689" s="323"/>
    </row>
    <row r="166690" spans="2:2">
      <c r="B166690" s="323"/>
    </row>
    <row r="166691" spans="2:2">
      <c r="B166691" s="323"/>
    </row>
    <row r="166692" spans="2:2">
      <c r="B166692" s="323"/>
    </row>
    <row r="166693" spans="2:2">
      <c r="B166693" s="323"/>
    </row>
    <row r="166694" spans="2:2">
      <c r="B166694" s="323"/>
    </row>
    <row r="166695" spans="2:2">
      <c r="B166695" s="323"/>
    </row>
    <row r="166696" spans="2:2">
      <c r="B166696" s="323"/>
    </row>
    <row r="166697" spans="2:2">
      <c r="B166697" s="323"/>
    </row>
    <row r="166698" spans="2:2">
      <c r="B166698" s="323"/>
    </row>
    <row r="166699" spans="2:2">
      <c r="B166699" s="323"/>
    </row>
    <row r="166700" spans="2:2">
      <c r="B166700" s="323"/>
    </row>
    <row r="166701" spans="2:2">
      <c r="B166701" s="323"/>
    </row>
    <row r="166702" spans="2:2">
      <c r="B166702" s="323"/>
    </row>
    <row r="166703" spans="2:2">
      <c r="B166703" s="323"/>
    </row>
    <row r="166704" spans="2:2">
      <c r="B166704" s="323"/>
    </row>
    <row r="166705" spans="2:2">
      <c r="B166705" s="323"/>
    </row>
    <row r="166706" spans="2:2">
      <c r="B166706" s="323"/>
    </row>
    <row r="166707" spans="2:2">
      <c r="B166707" s="323"/>
    </row>
    <row r="166708" spans="2:2">
      <c r="B166708" s="323"/>
    </row>
    <row r="166709" spans="2:2">
      <c r="B166709" s="323"/>
    </row>
    <row r="166710" spans="2:2">
      <c r="B166710" s="323"/>
    </row>
    <row r="166711" spans="2:2">
      <c r="B166711" s="323"/>
    </row>
    <row r="166712" spans="2:2">
      <c r="B166712" s="323"/>
    </row>
    <row r="166713" spans="2:2">
      <c r="B166713" s="323"/>
    </row>
    <row r="166714" spans="2:2">
      <c r="B166714" s="323"/>
    </row>
    <row r="166715" spans="2:2">
      <c r="B166715" s="323"/>
    </row>
    <row r="166716" spans="2:2">
      <c r="B166716" s="323"/>
    </row>
    <row r="166717" spans="2:2">
      <c r="B166717" s="323"/>
    </row>
    <row r="166718" spans="2:2">
      <c r="B166718" s="323"/>
    </row>
    <row r="166719" spans="2:2">
      <c r="B166719" s="323"/>
    </row>
    <row r="166720" spans="2:2">
      <c r="B166720" s="323"/>
    </row>
    <row r="166721" spans="2:2">
      <c r="B166721" s="323"/>
    </row>
    <row r="166722" spans="2:2">
      <c r="B166722" s="323"/>
    </row>
    <row r="166723" spans="2:2">
      <c r="B166723" s="323"/>
    </row>
    <row r="166724" spans="2:2">
      <c r="B166724" s="323"/>
    </row>
    <row r="166725" spans="2:2">
      <c r="B166725" s="323"/>
    </row>
    <row r="166726" spans="2:2">
      <c r="B166726" s="323"/>
    </row>
    <row r="166727" spans="2:2">
      <c r="B166727" s="323"/>
    </row>
    <row r="166728" spans="2:2">
      <c r="B166728" s="323"/>
    </row>
    <row r="166729" spans="2:2">
      <c r="B166729" s="323"/>
    </row>
    <row r="166730" spans="2:2">
      <c r="B166730" s="323"/>
    </row>
    <row r="166731" spans="2:2">
      <c r="B166731" s="323"/>
    </row>
    <row r="166732" spans="2:2">
      <c r="B166732" s="323"/>
    </row>
    <row r="166733" spans="2:2">
      <c r="B166733" s="323"/>
    </row>
    <row r="166734" spans="2:2">
      <c r="B166734" s="323"/>
    </row>
    <row r="166735" spans="2:2">
      <c r="B166735" s="323"/>
    </row>
    <row r="166736" spans="2:2">
      <c r="B166736" s="323"/>
    </row>
    <row r="166737" spans="2:2">
      <c r="B166737" s="323"/>
    </row>
    <row r="166738" spans="2:2">
      <c r="B166738" s="323"/>
    </row>
    <row r="166739" spans="2:2">
      <c r="B166739" s="323"/>
    </row>
    <row r="166740" spans="2:2">
      <c r="B166740" s="323"/>
    </row>
    <row r="166741" spans="2:2">
      <c r="B166741" s="323"/>
    </row>
    <row r="166742" spans="2:2">
      <c r="B166742" s="323"/>
    </row>
    <row r="166743" spans="2:2">
      <c r="B166743" s="323"/>
    </row>
    <row r="166744" spans="2:2">
      <c r="B166744" s="323"/>
    </row>
    <row r="166745" spans="2:2">
      <c r="B166745" s="323"/>
    </row>
    <row r="166746" spans="2:2">
      <c r="B166746" s="323"/>
    </row>
    <row r="166747" spans="2:2">
      <c r="B166747" s="323"/>
    </row>
    <row r="166748" spans="2:2">
      <c r="B166748" s="323"/>
    </row>
    <row r="166749" spans="2:2">
      <c r="B166749" s="323"/>
    </row>
    <row r="166750" spans="2:2">
      <c r="B166750" s="323"/>
    </row>
    <row r="166751" spans="2:2">
      <c r="B166751" s="323"/>
    </row>
    <row r="166752" spans="2:2">
      <c r="B166752" s="323"/>
    </row>
    <row r="166753" spans="2:2">
      <c r="B166753" s="323"/>
    </row>
    <row r="166754" spans="2:2">
      <c r="B166754" s="323"/>
    </row>
    <row r="166755" spans="2:2">
      <c r="B166755" s="323"/>
    </row>
    <row r="166756" spans="2:2">
      <c r="B166756" s="323"/>
    </row>
    <row r="166757" spans="2:2">
      <c r="B166757" s="323"/>
    </row>
    <row r="166758" spans="2:2">
      <c r="B166758" s="323"/>
    </row>
    <row r="166759" spans="2:2">
      <c r="B166759" s="323"/>
    </row>
    <row r="166760" spans="2:2">
      <c r="B166760" s="323"/>
    </row>
    <row r="166761" spans="2:2">
      <c r="B166761" s="323"/>
    </row>
    <row r="166762" spans="2:2">
      <c r="B166762" s="323"/>
    </row>
    <row r="166763" spans="2:2">
      <c r="B166763" s="323"/>
    </row>
    <row r="166764" spans="2:2">
      <c r="B166764" s="323"/>
    </row>
    <row r="166765" spans="2:2">
      <c r="B166765" s="323"/>
    </row>
    <row r="166766" spans="2:2">
      <c r="B166766" s="323"/>
    </row>
    <row r="166767" spans="2:2">
      <c r="B166767" s="323"/>
    </row>
    <row r="166768" spans="2:2">
      <c r="B166768" s="323"/>
    </row>
    <row r="166769" spans="2:2">
      <c r="B166769" s="323"/>
    </row>
    <row r="166770" spans="2:2">
      <c r="B166770" s="323"/>
    </row>
    <row r="166771" spans="2:2">
      <c r="B166771" s="323"/>
    </row>
    <row r="166772" spans="2:2">
      <c r="B166772" s="323"/>
    </row>
    <row r="166773" spans="2:2">
      <c r="B166773" s="323"/>
    </row>
    <row r="166774" spans="2:2">
      <c r="B166774" s="323"/>
    </row>
    <row r="166775" spans="2:2">
      <c r="B166775" s="323"/>
    </row>
    <row r="166776" spans="2:2">
      <c r="B166776" s="323"/>
    </row>
    <row r="166777" spans="2:2">
      <c r="B166777" s="323"/>
    </row>
    <row r="166778" spans="2:2">
      <c r="B166778" s="323"/>
    </row>
    <row r="166779" spans="2:2">
      <c r="B166779" s="323"/>
    </row>
    <row r="166780" spans="2:2">
      <c r="B166780" s="323"/>
    </row>
    <row r="166781" spans="2:2">
      <c r="B166781" s="323"/>
    </row>
    <row r="166782" spans="2:2">
      <c r="B166782" s="323"/>
    </row>
    <row r="166783" spans="2:2">
      <c r="B166783" s="323"/>
    </row>
    <row r="166784" spans="2:2">
      <c r="B166784" s="323"/>
    </row>
    <row r="166785" spans="2:2">
      <c r="B166785" s="323"/>
    </row>
    <row r="166786" spans="2:2">
      <c r="B166786" s="323"/>
    </row>
    <row r="166787" spans="2:2">
      <c r="B166787" s="323"/>
    </row>
    <row r="166788" spans="2:2">
      <c r="B166788" s="323"/>
    </row>
    <row r="166789" spans="2:2">
      <c r="B166789" s="323"/>
    </row>
    <row r="166790" spans="2:2">
      <c r="B166790" s="323"/>
    </row>
    <row r="166791" spans="2:2">
      <c r="B166791" s="323"/>
    </row>
    <row r="166792" spans="2:2">
      <c r="B166792" s="323"/>
    </row>
    <row r="166793" spans="2:2">
      <c r="B166793" s="323"/>
    </row>
    <row r="166794" spans="2:2">
      <c r="B166794" s="323"/>
    </row>
    <row r="166795" spans="2:2">
      <c r="B166795" s="323"/>
    </row>
    <row r="166796" spans="2:2">
      <c r="B166796" s="323"/>
    </row>
    <row r="166797" spans="2:2">
      <c r="B166797" s="323"/>
    </row>
    <row r="166798" spans="2:2">
      <c r="B166798" s="323"/>
    </row>
    <row r="166799" spans="2:2">
      <c r="B166799" s="323"/>
    </row>
    <row r="166800" spans="2:2">
      <c r="B166800" s="323"/>
    </row>
    <row r="166801" spans="2:2">
      <c r="B166801" s="323"/>
    </row>
    <row r="166802" spans="2:2">
      <c r="B166802" s="323"/>
    </row>
    <row r="166803" spans="2:2">
      <c r="B166803" s="323"/>
    </row>
    <row r="166804" spans="2:2">
      <c r="B166804" s="323"/>
    </row>
    <row r="166805" spans="2:2">
      <c r="B166805" s="323"/>
    </row>
    <row r="166806" spans="2:2">
      <c r="B166806" s="323"/>
    </row>
    <row r="166807" spans="2:2">
      <c r="B166807" s="323"/>
    </row>
    <row r="166808" spans="2:2">
      <c r="B166808" s="323"/>
    </row>
    <row r="166809" spans="2:2">
      <c r="B166809" s="323"/>
    </row>
    <row r="166810" spans="2:2">
      <c r="B166810" s="323"/>
    </row>
    <row r="166811" spans="2:2">
      <c r="B166811" s="323"/>
    </row>
    <row r="166812" spans="2:2">
      <c r="B166812" s="323"/>
    </row>
    <row r="166813" spans="2:2">
      <c r="B166813" s="323"/>
    </row>
    <row r="166814" spans="2:2">
      <c r="B166814" s="323"/>
    </row>
    <row r="166815" spans="2:2">
      <c r="B166815" s="323"/>
    </row>
    <row r="166816" spans="2:2">
      <c r="B166816" s="323"/>
    </row>
    <row r="166817" spans="2:2">
      <c r="B166817" s="323"/>
    </row>
    <row r="166818" spans="2:2">
      <c r="B166818" s="323"/>
    </row>
    <row r="166819" spans="2:2">
      <c r="B166819" s="323"/>
    </row>
    <row r="166820" spans="2:2">
      <c r="B166820" s="323"/>
    </row>
    <row r="166821" spans="2:2">
      <c r="B166821" s="323"/>
    </row>
    <row r="166822" spans="2:2">
      <c r="B166822" s="323"/>
    </row>
    <row r="166823" spans="2:2">
      <c r="B166823" s="323"/>
    </row>
    <row r="166824" spans="2:2">
      <c r="B166824" s="323"/>
    </row>
    <row r="166825" spans="2:2">
      <c r="B166825" s="323"/>
    </row>
    <row r="166826" spans="2:2">
      <c r="B166826" s="323"/>
    </row>
    <row r="166827" spans="2:2">
      <c r="B166827" s="323"/>
    </row>
    <row r="166828" spans="2:2">
      <c r="B166828" s="323"/>
    </row>
    <row r="166829" spans="2:2">
      <c r="B166829" s="323"/>
    </row>
    <row r="166830" spans="2:2">
      <c r="B166830" s="323"/>
    </row>
    <row r="166831" spans="2:2">
      <c r="B166831" s="323"/>
    </row>
    <row r="166832" spans="2:2">
      <c r="B166832" s="323"/>
    </row>
    <row r="166833" spans="2:2">
      <c r="B166833" s="323"/>
    </row>
    <row r="166834" spans="2:2">
      <c r="B166834" s="323"/>
    </row>
    <row r="166835" spans="2:2">
      <c r="B166835" s="323"/>
    </row>
    <row r="166836" spans="2:2">
      <c r="B166836" s="323"/>
    </row>
    <row r="166837" spans="2:2">
      <c r="B166837" s="323"/>
    </row>
    <row r="166838" spans="2:2">
      <c r="B166838" s="323"/>
    </row>
    <row r="166839" spans="2:2">
      <c r="B166839" s="323"/>
    </row>
    <row r="166840" spans="2:2">
      <c r="B166840" s="323"/>
    </row>
    <row r="166841" spans="2:2">
      <c r="B166841" s="323"/>
    </row>
    <row r="166842" spans="2:2">
      <c r="B166842" s="323"/>
    </row>
    <row r="166843" spans="2:2">
      <c r="B166843" s="323"/>
    </row>
    <row r="166844" spans="2:2">
      <c r="B166844" s="323"/>
    </row>
    <row r="166845" spans="2:2">
      <c r="B166845" s="323"/>
    </row>
    <row r="166846" spans="2:2">
      <c r="B166846" s="323"/>
    </row>
    <row r="166847" spans="2:2">
      <c r="B166847" s="323"/>
    </row>
    <row r="166848" spans="2:2">
      <c r="B166848" s="323"/>
    </row>
    <row r="166849" spans="2:2">
      <c r="B166849" s="323"/>
    </row>
    <row r="166850" spans="2:2">
      <c r="B166850" s="323"/>
    </row>
    <row r="166851" spans="2:2">
      <c r="B166851" s="323"/>
    </row>
    <row r="166852" spans="2:2">
      <c r="B166852" s="323"/>
    </row>
    <row r="166853" spans="2:2">
      <c r="B166853" s="323"/>
    </row>
    <row r="166854" spans="2:2">
      <c r="B166854" s="323"/>
    </row>
    <row r="166855" spans="2:2">
      <c r="B166855" s="323"/>
    </row>
    <row r="166856" spans="2:2">
      <c r="B166856" s="323"/>
    </row>
    <row r="166857" spans="2:2">
      <c r="B166857" s="323"/>
    </row>
    <row r="166858" spans="2:2">
      <c r="B166858" s="323"/>
    </row>
    <row r="166859" spans="2:2">
      <c r="B166859" s="323"/>
    </row>
    <row r="166860" spans="2:2">
      <c r="B166860" s="323"/>
    </row>
    <row r="166861" spans="2:2">
      <c r="B166861" s="323"/>
    </row>
    <row r="166862" spans="2:2">
      <c r="B166862" s="323"/>
    </row>
    <row r="166863" spans="2:2">
      <c r="B166863" s="323"/>
    </row>
    <row r="166864" spans="2:2">
      <c r="B166864" s="323"/>
    </row>
    <row r="166865" spans="2:2">
      <c r="B166865" s="323"/>
    </row>
    <row r="166866" spans="2:2">
      <c r="B166866" s="323"/>
    </row>
    <row r="166867" spans="2:2">
      <c r="B166867" s="323"/>
    </row>
    <row r="166868" spans="2:2">
      <c r="B166868" s="323"/>
    </row>
    <row r="166869" spans="2:2">
      <c r="B166869" s="323"/>
    </row>
    <row r="166870" spans="2:2">
      <c r="B166870" s="323"/>
    </row>
    <row r="166871" spans="2:2">
      <c r="B166871" s="323"/>
    </row>
    <row r="166872" spans="2:2">
      <c r="B166872" s="323"/>
    </row>
    <row r="166873" spans="2:2">
      <c r="B166873" s="323"/>
    </row>
    <row r="166874" spans="2:2">
      <c r="B166874" s="323"/>
    </row>
    <row r="166875" spans="2:2">
      <c r="B166875" s="323"/>
    </row>
    <row r="166876" spans="2:2">
      <c r="B166876" s="323"/>
    </row>
    <row r="166877" spans="2:2">
      <c r="B166877" s="323"/>
    </row>
    <row r="166878" spans="2:2">
      <c r="B166878" s="323"/>
    </row>
    <row r="166879" spans="2:2">
      <c r="B166879" s="323"/>
    </row>
    <row r="166880" spans="2:2">
      <c r="B166880" s="323"/>
    </row>
    <row r="166881" spans="2:2">
      <c r="B166881" s="323"/>
    </row>
    <row r="166882" spans="2:2">
      <c r="B166882" s="323"/>
    </row>
    <row r="166883" spans="2:2">
      <c r="B166883" s="323"/>
    </row>
    <row r="166884" spans="2:2">
      <c r="B166884" s="323"/>
    </row>
    <row r="166885" spans="2:2">
      <c r="B166885" s="323"/>
    </row>
    <row r="166886" spans="2:2">
      <c r="B166886" s="323"/>
    </row>
    <row r="166887" spans="2:2">
      <c r="B166887" s="323"/>
    </row>
    <row r="166888" spans="2:2">
      <c r="B166888" s="323"/>
    </row>
    <row r="166889" spans="2:2">
      <c r="B166889" s="323"/>
    </row>
    <row r="166890" spans="2:2">
      <c r="B166890" s="323"/>
    </row>
    <row r="166891" spans="2:2">
      <c r="B166891" s="323"/>
    </row>
    <row r="166892" spans="2:2">
      <c r="B166892" s="323"/>
    </row>
    <row r="166893" spans="2:2">
      <c r="B166893" s="323"/>
    </row>
    <row r="166894" spans="2:2">
      <c r="B166894" s="323"/>
    </row>
    <row r="166895" spans="2:2">
      <c r="B166895" s="323"/>
    </row>
    <row r="166896" spans="2:2">
      <c r="B166896" s="323"/>
    </row>
    <row r="166897" spans="2:2">
      <c r="B166897" s="323"/>
    </row>
    <row r="166898" spans="2:2">
      <c r="B166898" s="323"/>
    </row>
    <row r="166899" spans="2:2">
      <c r="B166899" s="323"/>
    </row>
    <row r="166900" spans="2:2">
      <c r="B166900" s="323"/>
    </row>
    <row r="166901" spans="2:2">
      <c r="B166901" s="323"/>
    </row>
    <row r="166902" spans="2:2">
      <c r="B166902" s="323"/>
    </row>
    <row r="166903" spans="2:2">
      <c r="B166903" s="323"/>
    </row>
    <row r="166904" spans="2:2">
      <c r="B166904" s="323"/>
    </row>
    <row r="166905" spans="2:2">
      <c r="B166905" s="323"/>
    </row>
    <row r="166906" spans="2:2">
      <c r="B166906" s="323"/>
    </row>
    <row r="166907" spans="2:2">
      <c r="B166907" s="323"/>
    </row>
    <row r="166908" spans="2:2">
      <c r="B166908" s="323"/>
    </row>
    <row r="166909" spans="2:2">
      <c r="B166909" s="323"/>
    </row>
    <row r="166910" spans="2:2">
      <c r="B166910" s="323"/>
    </row>
    <row r="166911" spans="2:2">
      <c r="B166911" s="323"/>
    </row>
    <row r="166912" spans="2:2">
      <c r="B166912" s="323"/>
    </row>
    <row r="166913" spans="2:2">
      <c r="B166913" s="323"/>
    </row>
    <row r="166914" spans="2:2">
      <c r="B166914" s="323"/>
    </row>
    <row r="166915" spans="2:2">
      <c r="B166915" s="323"/>
    </row>
    <row r="166916" spans="2:2">
      <c r="B166916" s="323"/>
    </row>
    <row r="166917" spans="2:2">
      <c r="B166917" s="323"/>
    </row>
    <row r="166918" spans="2:2">
      <c r="B166918" s="323"/>
    </row>
    <row r="166919" spans="2:2">
      <c r="B166919" s="323"/>
    </row>
    <row r="166920" spans="2:2">
      <c r="B166920" s="323"/>
    </row>
    <row r="166921" spans="2:2">
      <c r="B166921" s="323"/>
    </row>
    <row r="166922" spans="2:2">
      <c r="B166922" s="323"/>
    </row>
    <row r="166923" spans="2:2">
      <c r="B166923" s="323"/>
    </row>
    <row r="166924" spans="2:2">
      <c r="B166924" s="323"/>
    </row>
    <row r="166925" spans="2:2">
      <c r="B166925" s="323"/>
    </row>
    <row r="166926" spans="2:2">
      <c r="B166926" s="323"/>
    </row>
    <row r="166927" spans="2:2">
      <c r="B166927" s="323"/>
    </row>
    <row r="166928" spans="2:2">
      <c r="B166928" s="323"/>
    </row>
    <row r="166929" spans="2:2">
      <c r="B166929" s="323"/>
    </row>
    <row r="166930" spans="2:2">
      <c r="B166930" s="323"/>
    </row>
    <row r="166931" spans="2:2">
      <c r="B166931" s="323"/>
    </row>
    <row r="166932" spans="2:2">
      <c r="B166932" s="323"/>
    </row>
    <row r="166933" spans="2:2">
      <c r="B166933" s="323"/>
    </row>
    <row r="166934" spans="2:2">
      <c r="B166934" s="323"/>
    </row>
    <row r="166935" spans="2:2">
      <c r="B166935" s="323"/>
    </row>
    <row r="166936" spans="2:2">
      <c r="B166936" s="323"/>
    </row>
    <row r="166937" spans="2:2">
      <c r="B166937" s="323"/>
    </row>
    <row r="166938" spans="2:2">
      <c r="B166938" s="323"/>
    </row>
    <row r="166939" spans="2:2">
      <c r="B166939" s="323"/>
    </row>
    <row r="166940" spans="2:2">
      <c r="B166940" s="323"/>
    </row>
    <row r="166941" spans="2:2">
      <c r="B166941" s="323"/>
    </row>
    <row r="166942" spans="2:2">
      <c r="B166942" s="323"/>
    </row>
    <row r="166943" spans="2:2">
      <c r="B166943" s="323"/>
    </row>
    <row r="166944" spans="2:2">
      <c r="B166944" s="323"/>
    </row>
    <row r="166945" spans="2:2">
      <c r="B166945" s="323"/>
    </row>
    <row r="166946" spans="2:2">
      <c r="B166946" s="323"/>
    </row>
    <row r="166947" spans="2:2">
      <c r="B166947" s="323"/>
    </row>
    <row r="166948" spans="2:2">
      <c r="B166948" s="323"/>
    </row>
    <row r="166949" spans="2:2">
      <c r="B166949" s="323"/>
    </row>
    <row r="166950" spans="2:2">
      <c r="B166950" s="323"/>
    </row>
    <row r="166951" spans="2:2">
      <c r="B166951" s="323"/>
    </row>
    <row r="166952" spans="2:2">
      <c r="B166952" s="323"/>
    </row>
    <row r="166953" spans="2:2">
      <c r="B166953" s="323"/>
    </row>
    <row r="166954" spans="2:2">
      <c r="B166954" s="323"/>
    </row>
    <row r="166955" spans="2:2">
      <c r="B166955" s="323"/>
    </row>
    <row r="166956" spans="2:2">
      <c r="B166956" s="323"/>
    </row>
    <row r="166957" spans="2:2">
      <c r="B166957" s="323"/>
    </row>
    <row r="166958" spans="2:2">
      <c r="B166958" s="323"/>
    </row>
    <row r="166959" spans="2:2">
      <c r="B166959" s="323"/>
    </row>
    <row r="166960" spans="2:2">
      <c r="B166960" s="323"/>
    </row>
    <row r="166961" spans="2:2">
      <c r="B166961" s="323"/>
    </row>
    <row r="166962" spans="2:2">
      <c r="B166962" s="323"/>
    </row>
    <row r="166963" spans="2:2">
      <c r="B166963" s="323"/>
    </row>
    <row r="166964" spans="2:2">
      <c r="B166964" s="323"/>
    </row>
    <row r="166965" spans="2:2">
      <c r="B166965" s="323"/>
    </row>
    <row r="166966" spans="2:2">
      <c r="B166966" s="323"/>
    </row>
    <row r="166967" spans="2:2">
      <c r="B166967" s="323"/>
    </row>
    <row r="166968" spans="2:2">
      <c r="B166968" s="323"/>
    </row>
    <row r="166969" spans="2:2">
      <c r="B166969" s="323"/>
    </row>
    <row r="166970" spans="2:2">
      <c r="B166970" s="323"/>
    </row>
    <row r="166971" spans="2:2">
      <c r="B166971" s="323"/>
    </row>
    <row r="166972" spans="2:2">
      <c r="B166972" s="323"/>
    </row>
    <row r="166973" spans="2:2">
      <c r="B166973" s="323"/>
    </row>
    <row r="166974" spans="2:2">
      <c r="B166974" s="323"/>
    </row>
    <row r="166975" spans="2:2">
      <c r="B166975" s="323"/>
    </row>
    <row r="166976" spans="2:2">
      <c r="B166976" s="323"/>
    </row>
    <row r="166977" spans="2:2">
      <c r="B166977" s="323"/>
    </row>
    <row r="166978" spans="2:2">
      <c r="B166978" s="323"/>
    </row>
    <row r="166979" spans="2:2">
      <c r="B166979" s="323"/>
    </row>
    <row r="166980" spans="2:2">
      <c r="B166980" s="323"/>
    </row>
    <row r="166981" spans="2:2">
      <c r="B166981" s="323"/>
    </row>
    <row r="166982" spans="2:2">
      <c r="B166982" s="323"/>
    </row>
    <row r="166983" spans="2:2">
      <c r="B166983" s="323"/>
    </row>
    <row r="166984" spans="2:2">
      <c r="B166984" s="323"/>
    </row>
    <row r="166985" spans="2:2">
      <c r="B166985" s="323"/>
    </row>
    <row r="166986" spans="2:2">
      <c r="B166986" s="323"/>
    </row>
    <row r="166987" spans="2:2">
      <c r="B166987" s="323"/>
    </row>
    <row r="166988" spans="2:2">
      <c r="B166988" s="323"/>
    </row>
    <row r="166989" spans="2:2">
      <c r="B166989" s="323"/>
    </row>
    <row r="166990" spans="2:2">
      <c r="B166990" s="323"/>
    </row>
    <row r="166991" spans="2:2">
      <c r="B166991" s="323"/>
    </row>
    <row r="166992" spans="2:2">
      <c r="B166992" s="323"/>
    </row>
    <row r="166993" spans="2:2">
      <c r="B166993" s="323"/>
    </row>
    <row r="166994" spans="2:2">
      <c r="B166994" s="323"/>
    </row>
    <row r="166995" spans="2:2">
      <c r="B166995" s="323"/>
    </row>
    <row r="166996" spans="2:2">
      <c r="B166996" s="323"/>
    </row>
    <row r="166997" spans="2:2">
      <c r="B166997" s="323"/>
    </row>
    <row r="166998" spans="2:2">
      <c r="B166998" s="323"/>
    </row>
    <row r="166999" spans="2:2">
      <c r="B166999" s="323"/>
    </row>
    <row r="167000" spans="2:2">
      <c r="B167000" s="323"/>
    </row>
    <row r="167001" spans="2:2">
      <c r="B167001" s="323"/>
    </row>
    <row r="167002" spans="2:2">
      <c r="B167002" s="323"/>
    </row>
    <row r="167003" spans="2:2">
      <c r="B167003" s="323"/>
    </row>
    <row r="167004" spans="2:2">
      <c r="B167004" s="323"/>
    </row>
    <row r="167005" spans="2:2">
      <c r="B167005" s="323"/>
    </row>
    <row r="167006" spans="2:2">
      <c r="B167006" s="323"/>
    </row>
    <row r="167007" spans="2:2">
      <c r="B167007" s="323"/>
    </row>
    <row r="167008" spans="2:2">
      <c r="B167008" s="323"/>
    </row>
    <row r="167009" spans="2:2">
      <c r="B167009" s="323"/>
    </row>
    <row r="167010" spans="2:2">
      <c r="B167010" s="323"/>
    </row>
    <row r="167011" spans="2:2">
      <c r="B167011" s="323"/>
    </row>
    <row r="167012" spans="2:2">
      <c r="B167012" s="323"/>
    </row>
    <row r="167013" spans="2:2">
      <c r="B167013" s="323"/>
    </row>
    <row r="167014" spans="2:2">
      <c r="B167014" s="323"/>
    </row>
    <row r="167015" spans="2:2">
      <c r="B167015" s="323"/>
    </row>
    <row r="167016" spans="2:2">
      <c r="B167016" s="323"/>
    </row>
    <row r="167017" spans="2:2">
      <c r="B167017" s="323"/>
    </row>
    <row r="167018" spans="2:2">
      <c r="B167018" s="323"/>
    </row>
    <row r="167019" spans="2:2">
      <c r="B167019" s="323"/>
    </row>
    <row r="167020" spans="2:2">
      <c r="B167020" s="323"/>
    </row>
    <row r="167021" spans="2:2">
      <c r="B167021" s="323"/>
    </row>
    <row r="167022" spans="2:2">
      <c r="B167022" s="323"/>
    </row>
    <row r="167023" spans="2:2">
      <c r="B167023" s="323"/>
    </row>
    <row r="167024" spans="2:2">
      <c r="B167024" s="323"/>
    </row>
    <row r="167025" spans="2:2">
      <c r="B167025" s="323"/>
    </row>
    <row r="167026" spans="2:2">
      <c r="B167026" s="323"/>
    </row>
    <row r="167027" spans="2:2">
      <c r="B167027" s="323"/>
    </row>
    <row r="167028" spans="2:2">
      <c r="B167028" s="323"/>
    </row>
    <row r="167029" spans="2:2">
      <c r="B167029" s="323"/>
    </row>
    <row r="167030" spans="2:2">
      <c r="B167030" s="323"/>
    </row>
    <row r="167031" spans="2:2">
      <c r="B167031" s="323"/>
    </row>
    <row r="167032" spans="2:2">
      <c r="B167032" s="323"/>
    </row>
    <row r="167033" spans="2:2">
      <c r="B167033" s="323"/>
    </row>
    <row r="167034" spans="2:2">
      <c r="B167034" s="323"/>
    </row>
    <row r="167035" spans="2:2">
      <c r="B167035" s="323"/>
    </row>
    <row r="167036" spans="2:2">
      <c r="B167036" s="323"/>
    </row>
    <row r="167037" spans="2:2">
      <c r="B167037" s="323"/>
    </row>
    <row r="167038" spans="2:2">
      <c r="B167038" s="323"/>
    </row>
    <row r="167039" spans="2:2">
      <c r="B167039" s="323"/>
    </row>
    <row r="167040" spans="2:2">
      <c r="B167040" s="323"/>
    </row>
    <row r="167041" spans="2:2">
      <c r="B167041" s="323"/>
    </row>
    <row r="167042" spans="2:2">
      <c r="B167042" s="323"/>
    </row>
    <row r="167043" spans="2:2">
      <c r="B167043" s="323"/>
    </row>
    <row r="167044" spans="2:2">
      <c r="B167044" s="323"/>
    </row>
    <row r="167045" spans="2:2">
      <c r="B167045" s="323"/>
    </row>
    <row r="167046" spans="2:2">
      <c r="B167046" s="323"/>
    </row>
    <row r="167047" spans="2:2">
      <c r="B167047" s="323"/>
    </row>
    <row r="167048" spans="2:2">
      <c r="B167048" s="323"/>
    </row>
    <row r="167049" spans="2:2">
      <c r="B167049" s="323"/>
    </row>
    <row r="167050" spans="2:2">
      <c r="B167050" s="323"/>
    </row>
    <row r="167051" spans="2:2">
      <c r="B167051" s="323"/>
    </row>
    <row r="167052" spans="2:2">
      <c r="B167052" s="323"/>
    </row>
    <row r="167053" spans="2:2">
      <c r="B167053" s="323"/>
    </row>
    <row r="167054" spans="2:2">
      <c r="B167054" s="323"/>
    </row>
    <row r="167055" spans="2:2">
      <c r="B167055" s="323"/>
    </row>
    <row r="167056" spans="2:2">
      <c r="B167056" s="323"/>
    </row>
    <row r="167057" spans="2:2">
      <c r="B167057" s="323"/>
    </row>
    <row r="167058" spans="2:2">
      <c r="B167058" s="323"/>
    </row>
    <row r="167059" spans="2:2">
      <c r="B167059" s="323"/>
    </row>
    <row r="167060" spans="2:2">
      <c r="B167060" s="323"/>
    </row>
    <row r="167061" spans="2:2">
      <c r="B167061" s="323"/>
    </row>
    <row r="167062" spans="2:2">
      <c r="B167062" s="323"/>
    </row>
    <row r="167063" spans="2:2">
      <c r="B167063" s="323"/>
    </row>
    <row r="167064" spans="2:2">
      <c r="B167064" s="323"/>
    </row>
    <row r="167065" spans="2:2">
      <c r="B167065" s="323"/>
    </row>
    <row r="167066" spans="2:2">
      <c r="B167066" s="323"/>
    </row>
    <row r="167067" spans="2:2">
      <c r="B167067" s="323"/>
    </row>
    <row r="167068" spans="2:2">
      <c r="B167068" s="323"/>
    </row>
    <row r="167069" spans="2:2">
      <c r="B167069" s="323"/>
    </row>
    <row r="167070" spans="2:2">
      <c r="B167070" s="323"/>
    </row>
    <row r="167071" spans="2:2">
      <c r="B167071" s="323"/>
    </row>
    <row r="167072" spans="2:2">
      <c r="B167072" s="323"/>
    </row>
    <row r="167073" spans="2:2">
      <c r="B167073" s="323"/>
    </row>
    <row r="167074" spans="2:2">
      <c r="B167074" s="323"/>
    </row>
    <row r="167075" spans="2:2">
      <c r="B167075" s="323"/>
    </row>
    <row r="167076" spans="2:2">
      <c r="B167076" s="323"/>
    </row>
    <row r="167077" spans="2:2">
      <c r="B167077" s="323"/>
    </row>
    <row r="167078" spans="2:2">
      <c r="B167078" s="323"/>
    </row>
    <row r="167079" spans="2:2">
      <c r="B167079" s="323"/>
    </row>
    <row r="167080" spans="2:2">
      <c r="B167080" s="323"/>
    </row>
    <row r="167081" spans="2:2">
      <c r="B167081" s="323"/>
    </row>
    <row r="167082" spans="2:2">
      <c r="B167082" s="323"/>
    </row>
    <row r="167083" spans="2:2">
      <c r="B167083" s="323"/>
    </row>
    <row r="167084" spans="2:2">
      <c r="B167084" s="323"/>
    </row>
    <row r="167085" spans="2:2">
      <c r="B167085" s="323"/>
    </row>
    <row r="167086" spans="2:2">
      <c r="B167086" s="323"/>
    </row>
    <row r="167087" spans="2:2">
      <c r="B167087" s="323"/>
    </row>
    <row r="167088" spans="2:2">
      <c r="B167088" s="323"/>
    </row>
    <row r="167089" spans="2:2">
      <c r="B167089" s="323"/>
    </row>
    <row r="167090" spans="2:2">
      <c r="B167090" s="323"/>
    </row>
    <row r="167091" spans="2:2">
      <c r="B167091" s="323"/>
    </row>
    <row r="167092" spans="2:2">
      <c r="B167092" s="323"/>
    </row>
    <row r="167093" spans="2:2">
      <c r="B167093" s="323"/>
    </row>
    <row r="167094" spans="2:2">
      <c r="B167094" s="323"/>
    </row>
    <row r="167095" spans="2:2">
      <c r="B167095" s="323"/>
    </row>
    <row r="167096" spans="2:2">
      <c r="B167096" s="323"/>
    </row>
    <row r="167097" spans="2:2">
      <c r="B167097" s="323"/>
    </row>
    <row r="167098" spans="2:2">
      <c r="B167098" s="323"/>
    </row>
    <row r="167099" spans="2:2">
      <c r="B167099" s="323"/>
    </row>
    <row r="167100" spans="2:2">
      <c r="B167100" s="323"/>
    </row>
    <row r="167101" spans="2:2">
      <c r="B167101" s="323"/>
    </row>
    <row r="167102" spans="2:2">
      <c r="B167102" s="323"/>
    </row>
    <row r="167103" spans="2:2">
      <c r="B167103" s="323"/>
    </row>
    <row r="167104" spans="2:2">
      <c r="B167104" s="323"/>
    </row>
    <row r="167105" spans="2:2">
      <c r="B167105" s="323"/>
    </row>
    <row r="167106" spans="2:2">
      <c r="B167106" s="323"/>
    </row>
    <row r="167107" spans="2:2">
      <c r="B167107" s="323"/>
    </row>
    <row r="167108" spans="2:2">
      <c r="B167108" s="323"/>
    </row>
    <row r="167109" spans="2:2">
      <c r="B167109" s="323"/>
    </row>
    <row r="167110" spans="2:2">
      <c r="B167110" s="323"/>
    </row>
    <row r="167111" spans="2:2">
      <c r="B167111" s="323"/>
    </row>
    <row r="167112" spans="2:2">
      <c r="B167112" s="323"/>
    </row>
    <row r="167113" spans="2:2">
      <c r="B167113" s="323"/>
    </row>
    <row r="167114" spans="2:2">
      <c r="B167114" s="323"/>
    </row>
    <row r="167115" spans="2:2">
      <c r="B167115" s="323"/>
    </row>
    <row r="167116" spans="2:2">
      <c r="B167116" s="323"/>
    </row>
    <row r="167117" spans="2:2">
      <c r="B167117" s="323"/>
    </row>
    <row r="167118" spans="2:2">
      <c r="B167118" s="323"/>
    </row>
    <row r="167119" spans="2:2">
      <c r="B167119" s="323"/>
    </row>
    <row r="167120" spans="2:2">
      <c r="B167120" s="323"/>
    </row>
    <row r="167121" spans="2:2">
      <c r="B167121" s="323"/>
    </row>
    <row r="167122" spans="2:2">
      <c r="B167122" s="323"/>
    </row>
    <row r="167123" spans="2:2">
      <c r="B167123" s="323"/>
    </row>
    <row r="167124" spans="2:2">
      <c r="B167124" s="323"/>
    </row>
    <row r="167125" spans="2:2">
      <c r="B167125" s="323"/>
    </row>
    <row r="167126" spans="2:2">
      <c r="B167126" s="323"/>
    </row>
    <row r="167127" spans="2:2">
      <c r="B167127" s="323"/>
    </row>
    <row r="167128" spans="2:2">
      <c r="B167128" s="323"/>
    </row>
    <row r="167129" spans="2:2">
      <c r="B167129" s="323"/>
    </row>
    <row r="167130" spans="2:2">
      <c r="B167130" s="323"/>
    </row>
    <row r="167131" spans="2:2">
      <c r="B167131" s="323"/>
    </row>
    <row r="167132" spans="2:2">
      <c r="B167132" s="323"/>
    </row>
    <row r="167133" spans="2:2">
      <c r="B167133" s="323"/>
    </row>
    <row r="167134" spans="2:2">
      <c r="B167134" s="323"/>
    </row>
    <row r="167135" spans="2:2">
      <c r="B167135" s="323"/>
    </row>
    <row r="167136" spans="2:2">
      <c r="B167136" s="323"/>
    </row>
    <row r="167137" spans="2:2">
      <c r="B167137" s="323"/>
    </row>
    <row r="167138" spans="2:2">
      <c r="B167138" s="323"/>
    </row>
    <row r="167139" spans="2:2">
      <c r="B167139" s="323"/>
    </row>
    <row r="167140" spans="2:2">
      <c r="B167140" s="323"/>
    </row>
    <row r="167141" spans="2:2">
      <c r="B167141" s="323"/>
    </row>
    <row r="167142" spans="2:2">
      <c r="B167142" s="323"/>
    </row>
    <row r="167143" spans="2:2">
      <c r="B167143" s="323"/>
    </row>
    <row r="167144" spans="2:2">
      <c r="B167144" s="323"/>
    </row>
    <row r="167145" spans="2:2">
      <c r="B167145" s="323"/>
    </row>
    <row r="167146" spans="2:2">
      <c r="B167146" s="323"/>
    </row>
    <row r="167147" spans="2:2">
      <c r="B167147" s="323"/>
    </row>
    <row r="167148" spans="2:2">
      <c r="B167148" s="323"/>
    </row>
    <row r="167149" spans="2:2">
      <c r="B167149" s="323"/>
    </row>
    <row r="167150" spans="2:2">
      <c r="B167150" s="323"/>
    </row>
    <row r="167151" spans="2:2">
      <c r="B167151" s="323"/>
    </row>
    <row r="167152" spans="2:2">
      <c r="B167152" s="323"/>
    </row>
    <row r="167153" spans="2:2">
      <c r="B167153" s="323"/>
    </row>
    <row r="167154" spans="2:2">
      <c r="B167154" s="323"/>
    </row>
    <row r="167155" spans="2:2">
      <c r="B167155" s="323"/>
    </row>
    <row r="167156" spans="2:2">
      <c r="B167156" s="323"/>
    </row>
    <row r="167157" spans="2:2">
      <c r="B167157" s="323"/>
    </row>
    <row r="167158" spans="2:2">
      <c r="B167158" s="323"/>
    </row>
    <row r="167159" spans="2:2">
      <c r="B167159" s="323"/>
    </row>
    <row r="167160" spans="2:2">
      <c r="B167160" s="323"/>
    </row>
    <row r="167161" spans="2:2">
      <c r="B167161" s="323"/>
    </row>
    <row r="167162" spans="2:2">
      <c r="B167162" s="323"/>
    </row>
    <row r="167163" spans="2:2">
      <c r="B167163" s="323"/>
    </row>
    <row r="167164" spans="2:2">
      <c r="B167164" s="323"/>
    </row>
    <row r="167165" spans="2:2">
      <c r="B167165" s="323"/>
    </row>
    <row r="167166" spans="2:2">
      <c r="B167166" s="323"/>
    </row>
    <row r="167167" spans="2:2">
      <c r="B167167" s="323"/>
    </row>
    <row r="167168" spans="2:2">
      <c r="B167168" s="323"/>
    </row>
    <row r="167169" spans="2:2">
      <c r="B167169" s="323"/>
    </row>
    <row r="167170" spans="2:2">
      <c r="B167170" s="323"/>
    </row>
    <row r="167171" spans="2:2">
      <c r="B167171" s="323"/>
    </row>
    <row r="167172" spans="2:2">
      <c r="B167172" s="323"/>
    </row>
    <row r="167173" spans="2:2">
      <c r="B167173" s="323"/>
    </row>
    <row r="167174" spans="2:2">
      <c r="B167174" s="323"/>
    </row>
    <row r="167175" spans="2:2">
      <c r="B167175" s="323"/>
    </row>
    <row r="167176" spans="2:2">
      <c r="B167176" s="323"/>
    </row>
    <row r="167177" spans="2:2">
      <c r="B167177" s="323"/>
    </row>
    <row r="167178" spans="2:2">
      <c r="B167178" s="323"/>
    </row>
    <row r="167179" spans="2:2">
      <c r="B167179" s="323"/>
    </row>
    <row r="167180" spans="2:2">
      <c r="B167180" s="323"/>
    </row>
    <row r="167181" spans="2:2">
      <c r="B167181" s="323"/>
    </row>
    <row r="167182" spans="2:2">
      <c r="B167182" s="323"/>
    </row>
    <row r="167183" spans="2:2">
      <c r="B167183" s="323"/>
    </row>
    <row r="167184" spans="2:2">
      <c r="B167184" s="323"/>
    </row>
    <row r="167185" spans="2:2">
      <c r="B167185" s="323"/>
    </row>
    <row r="167186" spans="2:2">
      <c r="B167186" s="323"/>
    </row>
    <row r="167187" spans="2:2">
      <c r="B167187" s="323"/>
    </row>
    <row r="167188" spans="2:2">
      <c r="B167188" s="323"/>
    </row>
    <row r="167189" spans="2:2">
      <c r="B167189" s="323"/>
    </row>
    <row r="167190" spans="2:2">
      <c r="B167190" s="323"/>
    </row>
    <row r="167191" spans="2:2">
      <c r="B167191" s="323"/>
    </row>
    <row r="167192" spans="2:2">
      <c r="B167192" s="323"/>
    </row>
    <row r="167193" spans="2:2">
      <c r="B167193" s="323"/>
    </row>
    <row r="167194" spans="2:2">
      <c r="B167194" s="323"/>
    </row>
    <row r="167195" spans="2:2">
      <c r="B167195" s="323"/>
    </row>
    <row r="167196" spans="2:2">
      <c r="B167196" s="323"/>
    </row>
    <row r="167197" spans="2:2">
      <c r="B167197" s="323"/>
    </row>
    <row r="167198" spans="2:2">
      <c r="B167198" s="323"/>
    </row>
    <row r="167199" spans="2:2">
      <c r="B167199" s="323"/>
    </row>
    <row r="167200" spans="2:2">
      <c r="B167200" s="323"/>
    </row>
    <row r="167201" spans="2:2">
      <c r="B167201" s="323"/>
    </row>
    <row r="167202" spans="2:2">
      <c r="B167202" s="323"/>
    </row>
    <row r="167203" spans="2:2">
      <c r="B167203" s="323"/>
    </row>
    <row r="167204" spans="2:2">
      <c r="B167204" s="323"/>
    </row>
    <row r="167205" spans="2:2">
      <c r="B167205" s="323"/>
    </row>
    <row r="167206" spans="2:2">
      <c r="B167206" s="323"/>
    </row>
    <row r="167207" spans="2:2">
      <c r="B167207" s="323"/>
    </row>
    <row r="167208" spans="2:2">
      <c r="B167208" s="323"/>
    </row>
    <row r="167209" spans="2:2">
      <c r="B167209" s="323"/>
    </row>
    <row r="167210" spans="2:2">
      <c r="B167210" s="323"/>
    </row>
    <row r="167211" spans="2:2">
      <c r="B167211" s="323"/>
    </row>
    <row r="167212" spans="2:2">
      <c r="B167212" s="323"/>
    </row>
    <row r="167213" spans="2:2">
      <c r="B167213" s="323"/>
    </row>
    <row r="167214" spans="2:2">
      <c r="B167214" s="323"/>
    </row>
    <row r="167215" spans="2:2">
      <c r="B167215" s="323"/>
    </row>
    <row r="167216" spans="2:2">
      <c r="B167216" s="323"/>
    </row>
    <row r="167217" spans="2:2">
      <c r="B167217" s="323"/>
    </row>
    <row r="167218" spans="2:2">
      <c r="B167218" s="323"/>
    </row>
    <row r="167219" spans="2:2">
      <c r="B167219" s="323"/>
    </row>
    <row r="167220" spans="2:2">
      <c r="B167220" s="323"/>
    </row>
    <row r="167221" spans="2:2">
      <c r="B167221" s="323"/>
    </row>
    <row r="167222" spans="2:2">
      <c r="B167222" s="323"/>
    </row>
    <row r="167223" spans="2:2">
      <c r="B167223" s="323"/>
    </row>
    <row r="167224" spans="2:2">
      <c r="B167224" s="323"/>
    </row>
    <row r="167225" spans="2:2">
      <c r="B167225" s="323"/>
    </row>
    <row r="167226" spans="2:2">
      <c r="B167226" s="323"/>
    </row>
    <row r="167227" spans="2:2">
      <c r="B167227" s="323"/>
    </row>
    <row r="167228" spans="2:2">
      <c r="B167228" s="323"/>
    </row>
    <row r="167229" spans="2:2">
      <c r="B167229" s="323"/>
    </row>
    <row r="167230" spans="2:2">
      <c r="B167230" s="323"/>
    </row>
    <row r="167231" spans="2:2">
      <c r="B167231" s="323"/>
    </row>
    <row r="167232" spans="2:2">
      <c r="B167232" s="323"/>
    </row>
    <row r="167233" spans="2:2">
      <c r="B167233" s="323"/>
    </row>
    <row r="167234" spans="2:2">
      <c r="B167234" s="323"/>
    </row>
    <row r="167235" spans="2:2">
      <c r="B167235" s="323"/>
    </row>
    <row r="167236" spans="2:2">
      <c r="B167236" s="323"/>
    </row>
    <row r="167237" spans="2:2">
      <c r="B167237" s="323"/>
    </row>
    <row r="167238" spans="2:2">
      <c r="B167238" s="323"/>
    </row>
    <row r="167239" spans="2:2">
      <c r="B167239" s="323"/>
    </row>
    <row r="167240" spans="2:2">
      <c r="B167240" s="323"/>
    </row>
    <row r="167241" spans="2:2">
      <c r="B167241" s="323"/>
    </row>
    <row r="167242" spans="2:2">
      <c r="B167242" s="323"/>
    </row>
    <row r="167243" spans="2:2">
      <c r="B167243" s="323"/>
    </row>
    <row r="167244" spans="2:2">
      <c r="B167244" s="323"/>
    </row>
    <row r="167245" spans="2:2">
      <c r="B167245" s="323"/>
    </row>
    <row r="167246" spans="2:2">
      <c r="B167246" s="323"/>
    </row>
    <row r="167247" spans="2:2">
      <c r="B167247" s="323"/>
    </row>
    <row r="167248" spans="2:2">
      <c r="B167248" s="323"/>
    </row>
    <row r="167249" spans="2:2">
      <c r="B167249" s="323"/>
    </row>
    <row r="167250" spans="2:2">
      <c r="B167250" s="323"/>
    </row>
    <row r="167251" spans="2:2">
      <c r="B167251" s="323"/>
    </row>
    <row r="167252" spans="2:2">
      <c r="B167252" s="323"/>
    </row>
    <row r="167253" spans="2:2">
      <c r="B167253" s="323"/>
    </row>
    <row r="167254" spans="2:2">
      <c r="B167254" s="323"/>
    </row>
    <row r="167255" spans="2:2">
      <c r="B167255" s="323"/>
    </row>
    <row r="167256" spans="2:2">
      <c r="B167256" s="323"/>
    </row>
    <row r="167257" spans="2:2">
      <c r="B167257" s="323"/>
    </row>
    <row r="167258" spans="2:2">
      <c r="B167258" s="323"/>
    </row>
    <row r="167259" spans="2:2">
      <c r="B167259" s="323"/>
    </row>
    <row r="167260" spans="2:2">
      <c r="B167260" s="323"/>
    </row>
    <row r="167261" spans="2:2">
      <c r="B167261" s="323"/>
    </row>
    <row r="167262" spans="2:2">
      <c r="B167262" s="323"/>
    </row>
    <row r="167263" spans="2:2">
      <c r="B167263" s="323"/>
    </row>
    <row r="167264" spans="2:2">
      <c r="B167264" s="323"/>
    </row>
    <row r="167265" spans="2:2">
      <c r="B167265" s="323"/>
    </row>
    <row r="167266" spans="2:2">
      <c r="B167266" s="323"/>
    </row>
    <row r="167267" spans="2:2">
      <c r="B167267" s="323"/>
    </row>
    <row r="167268" spans="2:2">
      <c r="B167268" s="323"/>
    </row>
    <row r="167269" spans="2:2">
      <c r="B167269" s="323"/>
    </row>
    <row r="167270" spans="2:2">
      <c r="B167270" s="323"/>
    </row>
    <row r="167271" spans="2:2">
      <c r="B167271" s="323"/>
    </row>
    <row r="167272" spans="2:2">
      <c r="B167272" s="323"/>
    </row>
    <row r="167273" spans="2:2">
      <c r="B167273" s="323"/>
    </row>
    <row r="167274" spans="2:2">
      <c r="B167274" s="323"/>
    </row>
    <row r="167275" spans="2:2">
      <c r="B167275" s="323"/>
    </row>
    <row r="167276" spans="2:2">
      <c r="B167276" s="323"/>
    </row>
    <row r="167277" spans="2:2">
      <c r="B167277" s="323"/>
    </row>
    <row r="167278" spans="2:2">
      <c r="B167278" s="323"/>
    </row>
    <row r="167279" spans="2:2">
      <c r="B167279" s="323"/>
    </row>
    <row r="167280" spans="2:2">
      <c r="B167280" s="323"/>
    </row>
    <row r="167281" spans="2:2">
      <c r="B167281" s="323"/>
    </row>
    <row r="167282" spans="2:2">
      <c r="B167282" s="323"/>
    </row>
    <row r="167283" spans="2:2">
      <c r="B167283" s="323"/>
    </row>
    <row r="167284" spans="2:2">
      <c r="B167284" s="323"/>
    </row>
    <row r="167285" spans="2:2">
      <c r="B167285" s="323"/>
    </row>
    <row r="167286" spans="2:2">
      <c r="B167286" s="323"/>
    </row>
    <row r="167287" spans="2:2">
      <c r="B167287" s="323"/>
    </row>
    <row r="167288" spans="2:2">
      <c r="B167288" s="323"/>
    </row>
    <row r="167289" spans="2:2">
      <c r="B167289" s="323"/>
    </row>
    <row r="167290" spans="2:2">
      <c r="B167290" s="323"/>
    </row>
    <row r="167291" spans="2:2">
      <c r="B167291" s="323"/>
    </row>
    <row r="167292" spans="2:2">
      <c r="B167292" s="323"/>
    </row>
    <row r="167293" spans="2:2">
      <c r="B167293" s="323"/>
    </row>
    <row r="167294" spans="2:2">
      <c r="B167294" s="323"/>
    </row>
    <row r="167295" spans="2:2">
      <c r="B167295" s="323"/>
    </row>
    <row r="167296" spans="2:2">
      <c r="B167296" s="323"/>
    </row>
    <row r="167297" spans="2:2">
      <c r="B167297" s="323"/>
    </row>
    <row r="167298" spans="2:2">
      <c r="B167298" s="323"/>
    </row>
    <row r="167299" spans="2:2">
      <c r="B167299" s="323"/>
    </row>
    <row r="167300" spans="2:2">
      <c r="B167300" s="323"/>
    </row>
    <row r="167301" spans="2:2">
      <c r="B167301" s="323"/>
    </row>
    <row r="167302" spans="2:2">
      <c r="B167302" s="323"/>
    </row>
    <row r="167303" spans="2:2">
      <c r="B167303" s="323"/>
    </row>
    <row r="167304" spans="2:2">
      <c r="B167304" s="323"/>
    </row>
    <row r="167305" spans="2:2">
      <c r="B167305" s="323"/>
    </row>
    <row r="167306" spans="2:2">
      <c r="B167306" s="323"/>
    </row>
    <row r="167307" spans="2:2">
      <c r="B167307" s="323"/>
    </row>
    <row r="167308" spans="2:2">
      <c r="B167308" s="323"/>
    </row>
    <row r="167309" spans="2:2">
      <c r="B167309" s="323"/>
    </row>
    <row r="167310" spans="2:2">
      <c r="B167310" s="323"/>
    </row>
    <row r="167311" spans="2:2">
      <c r="B167311" s="323"/>
    </row>
    <row r="167312" spans="2:2">
      <c r="B167312" s="323"/>
    </row>
    <row r="167313" spans="2:2">
      <c r="B167313" s="323"/>
    </row>
    <row r="167314" spans="2:2">
      <c r="B167314" s="323"/>
    </row>
    <row r="167315" spans="2:2">
      <c r="B167315" s="323"/>
    </row>
    <row r="167316" spans="2:2">
      <c r="B167316" s="323"/>
    </row>
    <row r="167317" spans="2:2">
      <c r="B167317" s="323"/>
    </row>
    <row r="167318" spans="2:2">
      <c r="B167318" s="323"/>
    </row>
    <row r="167319" spans="2:2">
      <c r="B167319" s="323"/>
    </row>
    <row r="167320" spans="2:2">
      <c r="B167320" s="323"/>
    </row>
    <row r="167321" spans="2:2">
      <c r="B167321" s="323"/>
    </row>
    <row r="167322" spans="2:2">
      <c r="B167322" s="323"/>
    </row>
    <row r="167323" spans="2:2">
      <c r="B167323" s="323"/>
    </row>
    <row r="167324" spans="2:2">
      <c r="B167324" s="323"/>
    </row>
    <row r="167325" spans="2:2">
      <c r="B167325" s="323"/>
    </row>
    <row r="167326" spans="2:2">
      <c r="B167326" s="323"/>
    </row>
    <row r="167327" spans="2:2">
      <c r="B167327" s="323"/>
    </row>
    <row r="167328" spans="2:2">
      <c r="B167328" s="323"/>
    </row>
    <row r="167329" spans="2:2">
      <c r="B167329" s="323"/>
    </row>
    <row r="167330" spans="2:2">
      <c r="B167330" s="323"/>
    </row>
    <row r="167331" spans="2:2">
      <c r="B167331" s="323"/>
    </row>
    <row r="167332" spans="2:2">
      <c r="B167332" s="323"/>
    </row>
    <row r="167333" spans="2:2">
      <c r="B167333" s="323"/>
    </row>
    <row r="167334" spans="2:2">
      <c r="B167334" s="323"/>
    </row>
    <row r="167335" spans="2:2">
      <c r="B167335" s="323"/>
    </row>
    <row r="167336" spans="2:2">
      <c r="B167336" s="323"/>
    </row>
    <row r="167337" spans="2:2">
      <c r="B167337" s="323"/>
    </row>
    <row r="167338" spans="2:2">
      <c r="B167338" s="323"/>
    </row>
    <row r="167339" spans="2:2">
      <c r="B167339" s="323"/>
    </row>
    <row r="167340" spans="2:2">
      <c r="B167340" s="323"/>
    </row>
    <row r="167341" spans="2:2">
      <c r="B167341" s="323"/>
    </row>
    <row r="167342" spans="2:2">
      <c r="B167342" s="323"/>
    </row>
    <row r="167343" spans="2:2">
      <c r="B167343" s="323"/>
    </row>
    <row r="167344" spans="2:2">
      <c r="B167344" s="323"/>
    </row>
    <row r="167345" spans="2:2">
      <c r="B167345" s="323"/>
    </row>
    <row r="167346" spans="2:2">
      <c r="B167346" s="323"/>
    </row>
    <row r="167347" spans="2:2">
      <c r="B167347" s="323"/>
    </row>
    <row r="167348" spans="2:2">
      <c r="B167348" s="323"/>
    </row>
    <row r="167349" spans="2:2">
      <c r="B167349" s="323"/>
    </row>
    <row r="167350" spans="2:2">
      <c r="B167350" s="323"/>
    </row>
    <row r="167351" spans="2:2">
      <c r="B167351" s="323"/>
    </row>
    <row r="167352" spans="2:2">
      <c r="B167352" s="323"/>
    </row>
    <row r="167353" spans="2:2">
      <c r="B167353" s="323"/>
    </row>
    <row r="167354" spans="2:2">
      <c r="B167354" s="323"/>
    </row>
    <row r="167355" spans="2:2">
      <c r="B167355" s="323"/>
    </row>
    <row r="167356" spans="2:2">
      <c r="B167356" s="323"/>
    </row>
    <row r="167357" spans="2:2">
      <c r="B167357" s="323"/>
    </row>
    <row r="167358" spans="2:2">
      <c r="B167358" s="323"/>
    </row>
    <row r="167359" spans="2:2">
      <c r="B167359" s="323"/>
    </row>
    <row r="167360" spans="2:2">
      <c r="B167360" s="323"/>
    </row>
    <row r="167361" spans="2:2">
      <c r="B167361" s="323"/>
    </row>
    <row r="167362" spans="2:2">
      <c r="B167362" s="323"/>
    </row>
    <row r="167363" spans="2:2">
      <c r="B167363" s="323"/>
    </row>
    <row r="167364" spans="2:2">
      <c r="B167364" s="323"/>
    </row>
    <row r="167365" spans="2:2">
      <c r="B167365" s="323"/>
    </row>
    <row r="167366" spans="2:2">
      <c r="B167366" s="323"/>
    </row>
    <row r="167367" spans="2:2">
      <c r="B167367" s="323"/>
    </row>
    <row r="167368" spans="2:2">
      <c r="B167368" s="323"/>
    </row>
    <row r="167369" spans="2:2">
      <c r="B167369" s="323"/>
    </row>
    <row r="167370" spans="2:2">
      <c r="B167370" s="323"/>
    </row>
    <row r="167371" spans="2:2">
      <c r="B167371" s="323"/>
    </row>
    <row r="167372" spans="2:2">
      <c r="B167372" s="323"/>
    </row>
    <row r="167373" spans="2:2">
      <c r="B167373" s="323"/>
    </row>
    <row r="167374" spans="2:2">
      <c r="B167374" s="323"/>
    </row>
    <row r="167375" spans="2:2">
      <c r="B167375" s="323"/>
    </row>
    <row r="167376" spans="2:2">
      <c r="B167376" s="323"/>
    </row>
    <row r="167377" spans="2:2">
      <c r="B167377" s="323"/>
    </row>
    <row r="167378" spans="2:2">
      <c r="B167378" s="323"/>
    </row>
    <row r="167379" spans="2:2">
      <c r="B167379" s="323"/>
    </row>
    <row r="167380" spans="2:2">
      <c r="B167380" s="323"/>
    </row>
    <row r="167381" spans="2:2">
      <c r="B167381" s="323"/>
    </row>
    <row r="167382" spans="2:2">
      <c r="B167382" s="323"/>
    </row>
    <row r="167383" spans="2:2">
      <c r="B167383" s="323"/>
    </row>
    <row r="167384" spans="2:2">
      <c r="B167384" s="323"/>
    </row>
    <row r="167385" spans="2:2">
      <c r="B167385" s="323"/>
    </row>
    <row r="167386" spans="2:2">
      <c r="B167386" s="323"/>
    </row>
    <row r="167387" spans="2:2">
      <c r="B167387" s="323"/>
    </row>
    <row r="167388" spans="2:2">
      <c r="B167388" s="323"/>
    </row>
    <row r="167389" spans="2:2">
      <c r="B167389" s="323"/>
    </row>
    <row r="167390" spans="2:2">
      <c r="B167390" s="323"/>
    </row>
    <row r="167391" spans="2:2">
      <c r="B167391" s="323"/>
    </row>
    <row r="167392" spans="2:2">
      <c r="B167392" s="323"/>
    </row>
    <row r="167393" spans="2:2">
      <c r="B167393" s="323"/>
    </row>
    <row r="167394" spans="2:2">
      <c r="B167394" s="323"/>
    </row>
    <row r="167395" spans="2:2">
      <c r="B167395" s="323"/>
    </row>
    <row r="167396" spans="2:2">
      <c r="B167396" s="323"/>
    </row>
    <row r="167397" spans="2:2">
      <c r="B167397" s="323"/>
    </row>
    <row r="167398" spans="2:2">
      <c r="B167398" s="323"/>
    </row>
    <row r="167399" spans="2:2">
      <c r="B167399" s="323"/>
    </row>
    <row r="167400" spans="2:2">
      <c r="B167400" s="323"/>
    </row>
    <row r="167401" spans="2:2">
      <c r="B167401" s="323"/>
    </row>
    <row r="167402" spans="2:2">
      <c r="B167402" s="323"/>
    </row>
    <row r="167403" spans="2:2">
      <c r="B167403" s="323"/>
    </row>
    <row r="167404" spans="2:2">
      <c r="B167404" s="323"/>
    </row>
    <row r="167405" spans="2:2">
      <c r="B167405" s="323"/>
    </row>
    <row r="167406" spans="2:2">
      <c r="B167406" s="323"/>
    </row>
    <row r="167407" spans="2:2">
      <c r="B167407" s="323"/>
    </row>
    <row r="167408" spans="2:2">
      <c r="B167408" s="323"/>
    </row>
    <row r="167409" spans="2:2">
      <c r="B167409" s="323"/>
    </row>
    <row r="167410" spans="2:2">
      <c r="B167410" s="323"/>
    </row>
    <row r="167411" spans="2:2">
      <c r="B167411" s="323"/>
    </row>
    <row r="167412" spans="2:2">
      <c r="B167412" s="323"/>
    </row>
    <row r="167413" spans="2:2">
      <c r="B167413" s="323"/>
    </row>
    <row r="167414" spans="2:2">
      <c r="B167414" s="323"/>
    </row>
    <row r="167415" spans="2:2">
      <c r="B167415" s="323"/>
    </row>
    <row r="167416" spans="2:2">
      <c r="B167416" s="323"/>
    </row>
    <row r="167417" spans="2:2">
      <c r="B167417" s="323"/>
    </row>
    <row r="167418" spans="2:2">
      <c r="B167418" s="323"/>
    </row>
    <row r="167419" spans="2:2">
      <c r="B167419" s="323"/>
    </row>
    <row r="167420" spans="2:2">
      <c r="B167420" s="323"/>
    </row>
    <row r="167421" spans="2:2">
      <c r="B167421" s="323"/>
    </row>
    <row r="167422" spans="2:2">
      <c r="B167422" s="323"/>
    </row>
    <row r="167423" spans="2:2">
      <c r="B167423" s="323"/>
    </row>
    <row r="167424" spans="2:2">
      <c r="B167424" s="323"/>
    </row>
    <row r="167425" spans="2:2">
      <c r="B167425" s="323"/>
    </row>
    <row r="167426" spans="2:2">
      <c r="B167426" s="323"/>
    </row>
    <row r="167427" spans="2:2">
      <c r="B167427" s="323"/>
    </row>
    <row r="167428" spans="2:2">
      <c r="B167428" s="323"/>
    </row>
    <row r="167429" spans="2:2">
      <c r="B167429" s="323"/>
    </row>
    <row r="167430" spans="2:2">
      <c r="B167430" s="323"/>
    </row>
    <row r="167431" spans="2:2">
      <c r="B167431" s="323"/>
    </row>
    <row r="167432" spans="2:2">
      <c r="B167432" s="323"/>
    </row>
    <row r="167433" spans="2:2">
      <c r="B167433" s="323"/>
    </row>
    <row r="167434" spans="2:2">
      <c r="B167434" s="323"/>
    </row>
    <row r="167435" spans="2:2">
      <c r="B167435" s="323"/>
    </row>
    <row r="167436" spans="2:2">
      <c r="B167436" s="323"/>
    </row>
    <row r="167437" spans="2:2">
      <c r="B167437" s="323"/>
    </row>
    <row r="167438" spans="2:2">
      <c r="B167438" s="323"/>
    </row>
    <row r="167439" spans="2:2">
      <c r="B167439" s="323"/>
    </row>
    <row r="167440" spans="2:2">
      <c r="B167440" s="323"/>
    </row>
    <row r="167441" spans="2:2">
      <c r="B167441" s="323"/>
    </row>
    <row r="167442" spans="2:2">
      <c r="B167442" s="323"/>
    </row>
    <row r="167443" spans="2:2">
      <c r="B167443" s="323"/>
    </row>
    <row r="167444" spans="2:2">
      <c r="B167444" s="323"/>
    </row>
    <row r="167445" spans="2:2">
      <c r="B167445" s="323"/>
    </row>
    <row r="167446" spans="2:2">
      <c r="B167446" s="323"/>
    </row>
    <row r="167447" spans="2:2">
      <c r="B167447" s="323"/>
    </row>
    <row r="167448" spans="2:2">
      <c r="B167448" s="323"/>
    </row>
    <row r="167449" spans="2:2">
      <c r="B167449" s="323"/>
    </row>
    <row r="167450" spans="2:2">
      <c r="B167450" s="323"/>
    </row>
    <row r="167451" spans="2:2">
      <c r="B167451" s="323"/>
    </row>
    <row r="167452" spans="2:2">
      <c r="B167452" s="323"/>
    </row>
    <row r="167453" spans="2:2">
      <c r="B167453" s="323"/>
    </row>
    <row r="167454" spans="2:2">
      <c r="B167454" s="323"/>
    </row>
    <row r="167455" spans="2:2">
      <c r="B167455" s="323"/>
    </row>
    <row r="167456" spans="2:2">
      <c r="B167456" s="323"/>
    </row>
    <row r="167457" spans="2:2">
      <c r="B167457" s="323"/>
    </row>
    <row r="167458" spans="2:2">
      <c r="B167458" s="323"/>
    </row>
    <row r="167459" spans="2:2">
      <c r="B167459" s="323"/>
    </row>
    <row r="167460" spans="2:2">
      <c r="B167460" s="323"/>
    </row>
    <row r="167461" spans="2:2">
      <c r="B167461" s="323"/>
    </row>
    <row r="167462" spans="2:2">
      <c r="B167462" s="323"/>
    </row>
    <row r="167463" spans="2:2">
      <c r="B167463" s="323"/>
    </row>
    <row r="167464" spans="2:2">
      <c r="B167464" s="323"/>
    </row>
    <row r="167465" spans="2:2">
      <c r="B167465" s="323"/>
    </row>
    <row r="167466" spans="2:2">
      <c r="B167466" s="323"/>
    </row>
    <row r="167467" spans="2:2">
      <c r="B167467" s="323"/>
    </row>
    <row r="167468" spans="2:2">
      <c r="B167468" s="323"/>
    </row>
    <row r="167469" spans="2:2">
      <c r="B167469" s="323"/>
    </row>
    <row r="167470" spans="2:2">
      <c r="B167470" s="323"/>
    </row>
    <row r="167471" spans="2:2">
      <c r="B167471" s="323"/>
    </row>
    <row r="167472" spans="2:2">
      <c r="B167472" s="323"/>
    </row>
    <row r="167473" spans="2:2">
      <c r="B167473" s="323"/>
    </row>
    <row r="167474" spans="2:2">
      <c r="B167474" s="323"/>
    </row>
    <row r="167475" spans="2:2">
      <c r="B167475" s="323"/>
    </row>
    <row r="167476" spans="2:2">
      <c r="B167476" s="323"/>
    </row>
    <row r="167477" spans="2:2">
      <c r="B167477" s="323"/>
    </row>
    <row r="167478" spans="2:2">
      <c r="B167478" s="323"/>
    </row>
    <row r="167479" spans="2:2">
      <c r="B167479" s="323"/>
    </row>
    <row r="167480" spans="2:2">
      <c r="B167480" s="323"/>
    </row>
    <row r="167481" spans="2:2">
      <c r="B167481" s="323"/>
    </row>
    <row r="167482" spans="2:2">
      <c r="B167482" s="323"/>
    </row>
    <row r="167483" spans="2:2">
      <c r="B167483" s="323"/>
    </row>
    <row r="167484" spans="2:2">
      <c r="B167484" s="323"/>
    </row>
    <row r="167485" spans="2:2">
      <c r="B167485" s="323"/>
    </row>
    <row r="167486" spans="2:2">
      <c r="B167486" s="323"/>
    </row>
    <row r="167487" spans="2:2">
      <c r="B167487" s="323"/>
    </row>
    <row r="167488" spans="2:2">
      <c r="B167488" s="323"/>
    </row>
    <row r="167489" spans="2:2">
      <c r="B167489" s="323"/>
    </row>
    <row r="167490" spans="2:2">
      <c r="B167490" s="323"/>
    </row>
    <row r="167491" spans="2:2">
      <c r="B167491" s="323"/>
    </row>
    <row r="167492" spans="2:2">
      <c r="B167492" s="323"/>
    </row>
    <row r="167493" spans="2:2">
      <c r="B167493" s="323"/>
    </row>
    <row r="167494" spans="2:2">
      <c r="B167494" s="323"/>
    </row>
    <row r="167495" spans="2:2">
      <c r="B167495" s="323"/>
    </row>
    <row r="167496" spans="2:2">
      <c r="B167496" s="323"/>
    </row>
    <row r="167497" spans="2:2">
      <c r="B167497" s="323"/>
    </row>
    <row r="167498" spans="2:2">
      <c r="B167498" s="323"/>
    </row>
    <row r="167499" spans="2:2">
      <c r="B167499" s="323"/>
    </row>
    <row r="167500" spans="2:2">
      <c r="B167500" s="323"/>
    </row>
    <row r="167501" spans="2:2">
      <c r="B167501" s="323"/>
    </row>
    <row r="167502" spans="2:2">
      <c r="B167502" s="323"/>
    </row>
    <row r="167503" spans="2:2">
      <c r="B167503" s="323"/>
    </row>
    <row r="167504" spans="2:2">
      <c r="B167504" s="323"/>
    </row>
    <row r="167505" spans="2:2">
      <c r="B167505" s="323"/>
    </row>
    <row r="167506" spans="2:2">
      <c r="B167506" s="323"/>
    </row>
    <row r="167507" spans="2:2">
      <c r="B167507" s="323"/>
    </row>
    <row r="167508" spans="2:2">
      <c r="B167508" s="323"/>
    </row>
    <row r="167509" spans="2:2">
      <c r="B167509" s="323"/>
    </row>
    <row r="167510" spans="2:2">
      <c r="B167510" s="323"/>
    </row>
    <row r="167511" spans="2:2">
      <c r="B167511" s="323"/>
    </row>
    <row r="167512" spans="2:2">
      <c r="B167512" s="323"/>
    </row>
    <row r="167513" spans="2:2">
      <c r="B167513" s="323"/>
    </row>
    <row r="167514" spans="2:2">
      <c r="B167514" s="323"/>
    </row>
    <row r="167515" spans="2:2">
      <c r="B167515" s="323"/>
    </row>
    <row r="167516" spans="2:2">
      <c r="B167516" s="323"/>
    </row>
    <row r="167517" spans="2:2">
      <c r="B167517" s="323"/>
    </row>
    <row r="167518" spans="2:2">
      <c r="B167518" s="323"/>
    </row>
    <row r="167519" spans="2:2">
      <c r="B167519" s="323"/>
    </row>
    <row r="167520" spans="2:2">
      <c r="B167520" s="323"/>
    </row>
    <row r="167521" spans="2:2">
      <c r="B167521" s="323"/>
    </row>
    <row r="167522" spans="2:2">
      <c r="B167522" s="323"/>
    </row>
    <row r="167523" spans="2:2">
      <c r="B167523" s="323"/>
    </row>
    <row r="167524" spans="2:2">
      <c r="B167524" s="323"/>
    </row>
    <row r="167525" spans="2:2">
      <c r="B167525" s="323"/>
    </row>
    <row r="167526" spans="2:2">
      <c r="B167526" s="323"/>
    </row>
    <row r="167527" spans="2:2">
      <c r="B167527" s="323"/>
    </row>
    <row r="167528" spans="2:2">
      <c r="B167528" s="323"/>
    </row>
    <row r="167529" spans="2:2">
      <c r="B167529" s="323"/>
    </row>
    <row r="167530" spans="2:2">
      <c r="B167530" s="323"/>
    </row>
    <row r="167531" spans="2:2">
      <c r="B167531" s="323"/>
    </row>
    <row r="167532" spans="2:2">
      <c r="B167532" s="323"/>
    </row>
    <row r="167533" spans="2:2">
      <c r="B167533" s="323"/>
    </row>
    <row r="167534" spans="2:2">
      <c r="B167534" s="323"/>
    </row>
    <row r="167535" spans="2:2">
      <c r="B167535" s="323"/>
    </row>
    <row r="167536" spans="2:2">
      <c r="B167536" s="323"/>
    </row>
    <row r="167537" spans="2:2">
      <c r="B167537" s="323"/>
    </row>
    <row r="167538" spans="2:2">
      <c r="B167538" s="323"/>
    </row>
    <row r="167539" spans="2:2">
      <c r="B167539" s="323"/>
    </row>
    <row r="167540" spans="2:2">
      <c r="B167540" s="323"/>
    </row>
    <row r="167541" spans="2:2">
      <c r="B167541" s="323"/>
    </row>
    <row r="167542" spans="2:2">
      <c r="B167542" s="323"/>
    </row>
    <row r="167543" spans="2:2">
      <c r="B167543" s="323"/>
    </row>
    <row r="167544" spans="2:2">
      <c r="B167544" s="323"/>
    </row>
    <row r="167545" spans="2:2">
      <c r="B167545" s="323"/>
    </row>
    <row r="167546" spans="2:2">
      <c r="B167546" s="323"/>
    </row>
    <row r="167547" spans="2:2">
      <c r="B167547" s="323"/>
    </row>
    <row r="167548" spans="2:2">
      <c r="B167548" s="323"/>
    </row>
    <row r="167549" spans="2:2">
      <c r="B167549" s="323"/>
    </row>
    <row r="167550" spans="2:2">
      <c r="B167550" s="323"/>
    </row>
    <row r="167551" spans="2:2">
      <c r="B167551" s="323"/>
    </row>
    <row r="167552" spans="2:2">
      <c r="B167552" s="323"/>
    </row>
    <row r="167553" spans="2:2">
      <c r="B167553" s="323"/>
    </row>
    <row r="167554" spans="2:2">
      <c r="B167554" s="323"/>
    </row>
    <row r="167555" spans="2:2">
      <c r="B167555" s="323"/>
    </row>
    <row r="167556" spans="2:2">
      <c r="B167556" s="323"/>
    </row>
    <row r="167557" spans="2:2">
      <c r="B167557" s="323"/>
    </row>
    <row r="167558" spans="2:2">
      <c r="B167558" s="323"/>
    </row>
    <row r="167559" spans="2:2">
      <c r="B167559" s="323"/>
    </row>
    <row r="167560" spans="2:2">
      <c r="B167560" s="323"/>
    </row>
    <row r="167561" spans="2:2">
      <c r="B167561" s="323"/>
    </row>
    <row r="167562" spans="2:2">
      <c r="B167562" s="323"/>
    </row>
    <row r="167563" spans="2:2">
      <c r="B167563" s="323"/>
    </row>
    <row r="167564" spans="2:2">
      <c r="B167564" s="323"/>
    </row>
    <row r="167565" spans="2:2">
      <c r="B167565" s="323"/>
    </row>
    <row r="167566" spans="2:2">
      <c r="B167566" s="323"/>
    </row>
    <row r="167567" spans="2:2">
      <c r="B167567" s="323"/>
    </row>
    <row r="167568" spans="2:2">
      <c r="B167568" s="323"/>
    </row>
    <row r="167569" spans="2:2">
      <c r="B167569" s="323"/>
    </row>
    <row r="167570" spans="2:2">
      <c r="B167570" s="323"/>
    </row>
    <row r="167571" spans="2:2">
      <c r="B167571" s="323"/>
    </row>
    <row r="167572" spans="2:2">
      <c r="B167572" s="323"/>
    </row>
    <row r="167573" spans="2:2">
      <c r="B167573" s="323"/>
    </row>
    <row r="167574" spans="2:2">
      <c r="B167574" s="323"/>
    </row>
    <row r="167575" spans="2:2">
      <c r="B167575" s="323"/>
    </row>
    <row r="167576" spans="2:2">
      <c r="B167576" s="323"/>
    </row>
    <row r="167577" spans="2:2">
      <c r="B167577" s="323"/>
    </row>
    <row r="167578" spans="2:2">
      <c r="B167578" s="323"/>
    </row>
    <row r="167579" spans="2:2">
      <c r="B167579" s="323"/>
    </row>
    <row r="167580" spans="2:2">
      <c r="B167580" s="323"/>
    </row>
    <row r="167581" spans="2:2">
      <c r="B167581" s="323"/>
    </row>
    <row r="167582" spans="2:2">
      <c r="B167582" s="323"/>
    </row>
    <row r="167583" spans="2:2">
      <c r="B167583" s="323"/>
    </row>
    <row r="167584" spans="2:2">
      <c r="B167584" s="323"/>
    </row>
    <row r="167585" spans="2:2">
      <c r="B167585" s="323"/>
    </row>
    <row r="167586" spans="2:2">
      <c r="B167586" s="323"/>
    </row>
    <row r="167587" spans="2:2">
      <c r="B167587" s="323"/>
    </row>
    <row r="167588" spans="2:2">
      <c r="B167588" s="323"/>
    </row>
    <row r="167589" spans="2:2">
      <c r="B167589" s="323"/>
    </row>
    <row r="167590" spans="2:2">
      <c r="B167590" s="323"/>
    </row>
    <row r="167591" spans="2:2">
      <c r="B167591" s="323"/>
    </row>
    <row r="167592" spans="2:2">
      <c r="B167592" s="323"/>
    </row>
    <row r="167593" spans="2:2">
      <c r="B167593" s="323"/>
    </row>
    <row r="167594" spans="2:2">
      <c r="B167594" s="323"/>
    </row>
    <row r="167595" spans="2:2">
      <c r="B167595" s="323"/>
    </row>
    <row r="167596" spans="2:2">
      <c r="B167596" s="323"/>
    </row>
    <row r="167597" spans="2:2">
      <c r="B167597" s="323"/>
    </row>
    <row r="167598" spans="2:2">
      <c r="B167598" s="323"/>
    </row>
    <row r="167599" spans="2:2">
      <c r="B167599" s="323"/>
    </row>
    <row r="167600" spans="2:2">
      <c r="B167600" s="323"/>
    </row>
    <row r="167601" spans="2:2">
      <c r="B167601" s="323"/>
    </row>
    <row r="167602" spans="2:2">
      <c r="B167602" s="323"/>
    </row>
    <row r="167603" spans="2:2">
      <c r="B167603" s="323"/>
    </row>
    <row r="167604" spans="2:2">
      <c r="B167604" s="323"/>
    </row>
    <row r="167605" spans="2:2">
      <c r="B167605" s="323"/>
    </row>
    <row r="167606" spans="2:2">
      <c r="B167606" s="323"/>
    </row>
    <row r="167607" spans="2:2">
      <c r="B167607" s="323"/>
    </row>
    <row r="167608" spans="2:2">
      <c r="B167608" s="323"/>
    </row>
    <row r="167609" spans="2:2">
      <c r="B167609" s="323"/>
    </row>
    <row r="167610" spans="2:2">
      <c r="B167610" s="323"/>
    </row>
    <row r="167611" spans="2:2">
      <c r="B167611" s="323"/>
    </row>
    <row r="167612" spans="2:2">
      <c r="B167612" s="323"/>
    </row>
    <row r="167613" spans="2:2">
      <c r="B167613" s="323"/>
    </row>
    <row r="167614" spans="2:2">
      <c r="B167614" s="323"/>
    </row>
    <row r="167615" spans="2:2">
      <c r="B167615" s="323"/>
    </row>
    <row r="167616" spans="2:2">
      <c r="B167616" s="323"/>
    </row>
    <row r="167617" spans="2:2">
      <c r="B167617" s="323"/>
    </row>
    <row r="167618" spans="2:2">
      <c r="B167618" s="323"/>
    </row>
    <row r="167619" spans="2:2">
      <c r="B167619" s="323"/>
    </row>
    <row r="167620" spans="2:2">
      <c r="B167620" s="323"/>
    </row>
    <row r="167621" spans="2:2">
      <c r="B167621" s="323"/>
    </row>
    <row r="167622" spans="2:2">
      <c r="B167622" s="323"/>
    </row>
    <row r="167623" spans="2:2">
      <c r="B167623" s="323"/>
    </row>
    <row r="167624" spans="2:2">
      <c r="B167624" s="323"/>
    </row>
    <row r="167625" spans="2:2">
      <c r="B167625" s="323"/>
    </row>
    <row r="167626" spans="2:2">
      <c r="B167626" s="323"/>
    </row>
    <row r="167627" spans="2:2">
      <c r="B167627" s="323"/>
    </row>
    <row r="167628" spans="2:2">
      <c r="B167628" s="323"/>
    </row>
    <row r="167629" spans="2:2">
      <c r="B167629" s="323"/>
    </row>
    <row r="167630" spans="2:2">
      <c r="B167630" s="323"/>
    </row>
    <row r="167631" spans="2:2">
      <c r="B167631" s="323"/>
    </row>
    <row r="167632" spans="2:2">
      <c r="B167632" s="323"/>
    </row>
    <row r="167633" spans="2:2">
      <c r="B167633" s="323"/>
    </row>
    <row r="167634" spans="2:2">
      <c r="B167634" s="323"/>
    </row>
    <row r="167635" spans="2:2">
      <c r="B167635" s="323"/>
    </row>
    <row r="167636" spans="2:2">
      <c r="B167636" s="323"/>
    </row>
    <row r="167637" spans="2:2">
      <c r="B167637" s="323"/>
    </row>
    <row r="167638" spans="2:2">
      <c r="B167638" s="323"/>
    </row>
    <row r="167639" spans="2:2">
      <c r="B167639" s="323"/>
    </row>
    <row r="167640" spans="2:2">
      <c r="B167640" s="323"/>
    </row>
    <row r="167641" spans="2:2">
      <c r="B167641" s="323"/>
    </row>
    <row r="167642" spans="2:2">
      <c r="B167642" s="323"/>
    </row>
    <row r="167643" spans="2:2">
      <c r="B167643" s="323"/>
    </row>
    <row r="167644" spans="2:2">
      <c r="B167644" s="323"/>
    </row>
    <row r="167645" spans="2:2">
      <c r="B167645" s="323"/>
    </row>
    <row r="167646" spans="2:2">
      <c r="B167646" s="323"/>
    </row>
    <row r="167647" spans="2:2">
      <c r="B167647" s="323"/>
    </row>
    <row r="167648" spans="2:2">
      <c r="B167648" s="323"/>
    </row>
    <row r="167649" spans="2:2">
      <c r="B167649" s="323"/>
    </row>
    <row r="167650" spans="2:2">
      <c r="B167650" s="323"/>
    </row>
    <row r="167651" spans="2:2">
      <c r="B167651" s="323"/>
    </row>
    <row r="167652" spans="2:2">
      <c r="B167652" s="323"/>
    </row>
    <row r="167653" spans="2:2">
      <c r="B167653" s="323"/>
    </row>
    <row r="167654" spans="2:2">
      <c r="B167654" s="323"/>
    </row>
    <row r="167655" spans="2:2">
      <c r="B167655" s="323"/>
    </row>
    <row r="167656" spans="2:2">
      <c r="B167656" s="323"/>
    </row>
    <row r="167657" spans="2:2">
      <c r="B167657" s="323"/>
    </row>
    <row r="167658" spans="2:2">
      <c r="B167658" s="323"/>
    </row>
    <row r="167659" spans="2:2">
      <c r="B167659" s="323"/>
    </row>
    <row r="167660" spans="2:2">
      <c r="B167660" s="323"/>
    </row>
    <row r="167661" spans="2:2">
      <c r="B167661" s="323"/>
    </row>
    <row r="167662" spans="2:2">
      <c r="B167662" s="323"/>
    </row>
    <row r="167663" spans="2:2">
      <c r="B167663" s="323"/>
    </row>
    <row r="167664" spans="2:2">
      <c r="B167664" s="323"/>
    </row>
    <row r="167665" spans="2:2">
      <c r="B167665" s="323"/>
    </row>
    <row r="167666" spans="2:2">
      <c r="B167666" s="323"/>
    </row>
    <row r="167667" spans="2:2">
      <c r="B167667" s="323"/>
    </row>
    <row r="167668" spans="2:2">
      <c r="B167668" s="323"/>
    </row>
    <row r="167669" spans="2:2">
      <c r="B167669" s="323"/>
    </row>
    <row r="167670" spans="2:2">
      <c r="B167670" s="323"/>
    </row>
    <row r="167671" spans="2:2">
      <c r="B167671" s="323"/>
    </row>
    <row r="167672" spans="2:2">
      <c r="B167672" s="323"/>
    </row>
    <row r="167673" spans="2:2">
      <c r="B167673" s="323"/>
    </row>
    <row r="167674" spans="2:2">
      <c r="B167674" s="323"/>
    </row>
    <row r="167675" spans="2:2">
      <c r="B167675" s="323"/>
    </row>
    <row r="167676" spans="2:2">
      <c r="B167676" s="323"/>
    </row>
    <row r="167677" spans="2:2">
      <c r="B167677" s="323"/>
    </row>
    <row r="167678" spans="2:2">
      <c r="B167678" s="323"/>
    </row>
    <row r="167679" spans="2:2">
      <c r="B167679" s="323"/>
    </row>
    <row r="167680" spans="2:2">
      <c r="B167680" s="323"/>
    </row>
    <row r="167681" spans="2:2">
      <c r="B167681" s="323"/>
    </row>
    <row r="167682" spans="2:2">
      <c r="B167682" s="323"/>
    </row>
    <row r="167683" spans="2:2">
      <c r="B167683" s="323"/>
    </row>
    <row r="167684" spans="2:2">
      <c r="B167684" s="323"/>
    </row>
    <row r="167685" spans="2:2">
      <c r="B167685" s="323"/>
    </row>
    <row r="167686" spans="2:2">
      <c r="B167686" s="323"/>
    </row>
    <row r="167687" spans="2:2">
      <c r="B167687" s="323"/>
    </row>
    <row r="167688" spans="2:2">
      <c r="B167688" s="323"/>
    </row>
    <row r="167689" spans="2:2">
      <c r="B167689" s="323"/>
    </row>
    <row r="167690" spans="2:2">
      <c r="B167690" s="323"/>
    </row>
    <row r="167691" spans="2:2">
      <c r="B167691" s="323"/>
    </row>
    <row r="167692" spans="2:2">
      <c r="B167692" s="323"/>
    </row>
    <row r="167693" spans="2:2">
      <c r="B167693" s="323"/>
    </row>
    <row r="167694" spans="2:2">
      <c r="B167694" s="323"/>
    </row>
    <row r="167695" spans="2:2">
      <c r="B167695" s="323"/>
    </row>
    <row r="167696" spans="2:2">
      <c r="B167696" s="323"/>
    </row>
    <row r="167697" spans="2:2">
      <c r="B167697" s="323"/>
    </row>
    <row r="167698" spans="2:2">
      <c r="B167698" s="323"/>
    </row>
    <row r="167699" spans="2:2">
      <c r="B167699" s="323"/>
    </row>
    <row r="167700" spans="2:2">
      <c r="B167700" s="323"/>
    </row>
    <row r="167701" spans="2:2">
      <c r="B167701" s="323"/>
    </row>
    <row r="167702" spans="2:2">
      <c r="B167702" s="323"/>
    </row>
    <row r="167703" spans="2:2">
      <c r="B167703" s="323"/>
    </row>
    <row r="167704" spans="2:2">
      <c r="B167704" s="323"/>
    </row>
    <row r="167705" spans="2:2">
      <c r="B167705" s="323"/>
    </row>
    <row r="167706" spans="2:2">
      <c r="B167706" s="323"/>
    </row>
    <row r="167707" spans="2:2">
      <c r="B167707" s="323"/>
    </row>
    <row r="167708" spans="2:2">
      <c r="B167708" s="323"/>
    </row>
    <row r="167709" spans="2:2">
      <c r="B167709" s="323"/>
    </row>
    <row r="167710" spans="2:2">
      <c r="B167710" s="323"/>
    </row>
    <row r="167711" spans="2:2">
      <c r="B167711" s="323"/>
    </row>
    <row r="167712" spans="2:2">
      <c r="B167712" s="323"/>
    </row>
    <row r="167713" spans="2:2">
      <c r="B167713" s="323"/>
    </row>
    <row r="167714" spans="2:2">
      <c r="B167714" s="323"/>
    </row>
    <row r="167715" spans="2:2">
      <c r="B167715" s="323"/>
    </row>
    <row r="167716" spans="2:2">
      <c r="B167716" s="323"/>
    </row>
    <row r="167717" spans="2:2">
      <c r="B167717" s="323"/>
    </row>
    <row r="167718" spans="2:2">
      <c r="B167718" s="323"/>
    </row>
    <row r="167719" spans="2:2">
      <c r="B167719" s="323"/>
    </row>
    <row r="167720" spans="2:2">
      <c r="B167720" s="323"/>
    </row>
    <row r="167721" spans="2:2">
      <c r="B167721" s="323"/>
    </row>
    <row r="167722" spans="2:2">
      <c r="B167722" s="323"/>
    </row>
    <row r="167723" spans="2:2">
      <c r="B167723" s="323"/>
    </row>
    <row r="167724" spans="2:2">
      <c r="B167724" s="323"/>
    </row>
    <row r="167725" spans="2:2">
      <c r="B167725" s="323"/>
    </row>
    <row r="167726" spans="2:2">
      <c r="B167726" s="323"/>
    </row>
    <row r="167727" spans="2:2">
      <c r="B167727" s="323"/>
    </row>
    <row r="167728" spans="2:2">
      <c r="B167728" s="323"/>
    </row>
    <row r="167729" spans="2:2">
      <c r="B167729" s="323"/>
    </row>
    <row r="167730" spans="2:2">
      <c r="B167730" s="323"/>
    </row>
    <row r="167731" spans="2:2">
      <c r="B167731" s="323"/>
    </row>
    <row r="167732" spans="2:2">
      <c r="B167732" s="323"/>
    </row>
    <row r="167733" spans="2:2">
      <c r="B167733" s="323"/>
    </row>
    <row r="167734" spans="2:2">
      <c r="B167734" s="323"/>
    </row>
    <row r="167735" spans="2:2">
      <c r="B167735" s="323"/>
    </row>
    <row r="167736" spans="2:2">
      <c r="B167736" s="323"/>
    </row>
    <row r="167737" spans="2:2">
      <c r="B167737" s="323"/>
    </row>
    <row r="167738" spans="2:2">
      <c r="B167738" s="323"/>
    </row>
    <row r="167739" spans="2:2">
      <c r="B167739" s="323"/>
    </row>
    <row r="167740" spans="2:2">
      <c r="B167740" s="323"/>
    </row>
    <row r="167741" spans="2:2">
      <c r="B167741" s="323"/>
    </row>
    <row r="167742" spans="2:2">
      <c r="B167742" s="323"/>
    </row>
    <row r="167743" spans="2:2">
      <c r="B167743" s="323"/>
    </row>
    <row r="167744" spans="2:2">
      <c r="B167744" s="323"/>
    </row>
    <row r="167745" spans="2:2">
      <c r="B167745" s="323"/>
    </row>
    <row r="167746" spans="2:2">
      <c r="B167746" s="323"/>
    </row>
    <row r="167747" spans="2:2">
      <c r="B167747" s="323"/>
    </row>
    <row r="167748" spans="2:2">
      <c r="B167748" s="323"/>
    </row>
    <row r="167749" spans="2:2">
      <c r="B167749" s="323"/>
    </row>
    <row r="167750" spans="2:2">
      <c r="B167750" s="323"/>
    </row>
    <row r="167751" spans="2:2">
      <c r="B167751" s="323"/>
    </row>
    <row r="167752" spans="2:2">
      <c r="B167752" s="323"/>
    </row>
    <row r="167753" spans="2:2">
      <c r="B167753" s="323"/>
    </row>
    <row r="167754" spans="2:2">
      <c r="B167754" s="323"/>
    </row>
    <row r="167755" spans="2:2">
      <c r="B167755" s="323"/>
    </row>
    <row r="167756" spans="2:2">
      <c r="B167756" s="323"/>
    </row>
    <row r="167757" spans="2:2">
      <c r="B167757" s="323"/>
    </row>
    <row r="167758" spans="2:2">
      <c r="B167758" s="323"/>
    </row>
    <row r="167759" spans="2:2">
      <c r="B167759" s="323"/>
    </row>
    <row r="167760" spans="2:2">
      <c r="B167760" s="323"/>
    </row>
    <row r="167761" spans="2:2">
      <c r="B167761" s="323"/>
    </row>
    <row r="167762" spans="2:2">
      <c r="B167762" s="323"/>
    </row>
    <row r="167763" spans="2:2">
      <c r="B167763" s="323"/>
    </row>
    <row r="167764" spans="2:2">
      <c r="B167764" s="323"/>
    </row>
    <row r="167765" spans="2:2">
      <c r="B167765" s="323"/>
    </row>
    <row r="167766" spans="2:2">
      <c r="B167766" s="323"/>
    </row>
    <row r="167767" spans="2:2">
      <c r="B167767" s="323"/>
    </row>
    <row r="167768" spans="2:2">
      <c r="B167768" s="323"/>
    </row>
    <row r="167769" spans="2:2">
      <c r="B167769" s="323"/>
    </row>
    <row r="167770" spans="2:2">
      <c r="B167770" s="323"/>
    </row>
    <row r="167771" spans="2:2">
      <c r="B167771" s="323"/>
    </row>
    <row r="167772" spans="2:2">
      <c r="B167772" s="323"/>
    </row>
    <row r="167773" spans="2:2">
      <c r="B167773" s="323"/>
    </row>
    <row r="167774" spans="2:2">
      <c r="B167774" s="323"/>
    </row>
    <row r="167775" spans="2:2">
      <c r="B167775" s="323"/>
    </row>
    <row r="167776" spans="2:2">
      <c r="B167776" s="323"/>
    </row>
    <row r="167777" spans="2:2">
      <c r="B167777" s="323"/>
    </row>
    <row r="167778" spans="2:2">
      <c r="B167778" s="323"/>
    </row>
    <row r="167779" spans="2:2">
      <c r="B167779" s="323"/>
    </row>
    <row r="167780" spans="2:2">
      <c r="B167780" s="323"/>
    </row>
    <row r="167781" spans="2:2">
      <c r="B167781" s="323"/>
    </row>
    <row r="167782" spans="2:2">
      <c r="B167782" s="323"/>
    </row>
    <row r="167783" spans="2:2">
      <c r="B167783" s="323"/>
    </row>
    <row r="167784" spans="2:2">
      <c r="B167784" s="323"/>
    </row>
    <row r="167785" spans="2:2">
      <c r="B167785" s="323"/>
    </row>
    <row r="167786" spans="2:2">
      <c r="B167786" s="323"/>
    </row>
    <row r="167787" spans="2:2">
      <c r="B167787" s="323"/>
    </row>
    <row r="167788" spans="2:2">
      <c r="B167788" s="323"/>
    </row>
    <row r="167789" spans="2:2">
      <c r="B167789" s="323"/>
    </row>
    <row r="167790" spans="2:2">
      <c r="B167790" s="323"/>
    </row>
    <row r="167791" spans="2:2">
      <c r="B167791" s="323"/>
    </row>
    <row r="167792" spans="2:2">
      <c r="B167792" s="323"/>
    </row>
    <row r="167793" spans="2:2">
      <c r="B167793" s="323"/>
    </row>
    <row r="167794" spans="2:2">
      <c r="B167794" s="323"/>
    </row>
    <row r="167795" spans="2:2">
      <c r="B167795" s="323"/>
    </row>
    <row r="167796" spans="2:2">
      <c r="B167796" s="323"/>
    </row>
    <row r="167797" spans="2:2">
      <c r="B167797" s="323"/>
    </row>
    <row r="167798" spans="2:2">
      <c r="B167798" s="323"/>
    </row>
    <row r="167799" spans="2:2">
      <c r="B167799" s="323"/>
    </row>
    <row r="167800" spans="2:2">
      <c r="B167800" s="323"/>
    </row>
    <row r="167801" spans="2:2">
      <c r="B167801" s="323"/>
    </row>
    <row r="167802" spans="2:2">
      <c r="B167802" s="323"/>
    </row>
    <row r="167803" spans="2:2">
      <c r="B167803" s="323"/>
    </row>
    <row r="167804" spans="2:2">
      <c r="B167804" s="323"/>
    </row>
    <row r="167805" spans="2:2">
      <c r="B167805" s="323"/>
    </row>
    <row r="167806" spans="2:2">
      <c r="B167806" s="323"/>
    </row>
    <row r="167807" spans="2:2">
      <c r="B167807" s="323"/>
    </row>
    <row r="167808" spans="2:2">
      <c r="B167808" s="323"/>
    </row>
    <row r="167809" spans="2:2">
      <c r="B167809" s="323"/>
    </row>
    <row r="167810" spans="2:2">
      <c r="B167810" s="323"/>
    </row>
    <row r="167811" spans="2:2">
      <c r="B167811" s="323"/>
    </row>
    <row r="167812" spans="2:2">
      <c r="B167812" s="323"/>
    </row>
    <row r="167813" spans="2:2">
      <c r="B167813" s="323"/>
    </row>
    <row r="167814" spans="2:2">
      <c r="B167814" s="323"/>
    </row>
    <row r="167815" spans="2:2">
      <c r="B167815" s="323"/>
    </row>
    <row r="167816" spans="2:2">
      <c r="B167816" s="323"/>
    </row>
    <row r="167817" spans="2:2">
      <c r="B167817" s="323"/>
    </row>
    <row r="167818" spans="2:2">
      <c r="B167818" s="323"/>
    </row>
    <row r="167819" spans="2:2">
      <c r="B167819" s="323"/>
    </row>
    <row r="167820" spans="2:2">
      <c r="B167820" s="323"/>
    </row>
    <row r="167821" spans="2:2">
      <c r="B167821" s="323"/>
    </row>
    <row r="167822" spans="2:2">
      <c r="B167822" s="323"/>
    </row>
    <row r="167823" spans="2:2">
      <c r="B167823" s="323"/>
    </row>
    <row r="167824" spans="2:2">
      <c r="B167824" s="323"/>
    </row>
    <row r="167825" spans="2:2">
      <c r="B167825" s="323"/>
    </row>
    <row r="167826" spans="2:2">
      <c r="B167826" s="323"/>
    </row>
    <row r="167827" spans="2:2">
      <c r="B167827" s="323"/>
    </row>
    <row r="167828" spans="2:2">
      <c r="B167828" s="323"/>
    </row>
    <row r="167829" spans="2:2">
      <c r="B167829" s="323"/>
    </row>
    <row r="167830" spans="2:2">
      <c r="B167830" s="323"/>
    </row>
    <row r="167831" spans="2:2">
      <c r="B167831" s="323"/>
    </row>
    <row r="167832" spans="2:2">
      <c r="B167832" s="323"/>
    </row>
    <row r="167833" spans="2:2">
      <c r="B167833" s="323"/>
    </row>
    <row r="167834" spans="2:2">
      <c r="B167834" s="323"/>
    </row>
    <row r="167835" spans="2:2">
      <c r="B167835" s="323"/>
    </row>
    <row r="167836" spans="2:2">
      <c r="B167836" s="323"/>
    </row>
    <row r="167837" spans="2:2">
      <c r="B167837" s="323"/>
    </row>
    <row r="167838" spans="2:2">
      <c r="B167838" s="323"/>
    </row>
    <row r="167839" spans="2:2">
      <c r="B167839" s="323"/>
    </row>
    <row r="167840" spans="2:2">
      <c r="B167840" s="323"/>
    </row>
    <row r="167841" spans="2:2">
      <c r="B167841" s="323"/>
    </row>
    <row r="167842" spans="2:2">
      <c r="B167842" s="323"/>
    </row>
    <row r="167843" spans="2:2">
      <c r="B167843" s="323"/>
    </row>
    <row r="167844" spans="2:2">
      <c r="B167844" s="323"/>
    </row>
    <row r="167845" spans="2:2">
      <c r="B167845" s="323"/>
    </row>
    <row r="167846" spans="2:2">
      <c r="B167846" s="323"/>
    </row>
    <row r="167847" spans="2:2">
      <c r="B167847" s="323"/>
    </row>
    <row r="167848" spans="2:2">
      <c r="B167848" s="323"/>
    </row>
    <row r="167849" spans="2:2">
      <c r="B167849" s="323"/>
    </row>
    <row r="167850" spans="2:2">
      <c r="B167850" s="323"/>
    </row>
    <row r="167851" spans="2:2">
      <c r="B167851" s="323"/>
    </row>
    <row r="167852" spans="2:2">
      <c r="B167852" s="323"/>
    </row>
    <row r="167853" spans="2:2">
      <c r="B167853" s="323"/>
    </row>
    <row r="167854" spans="2:2">
      <c r="B167854" s="323"/>
    </row>
    <row r="167855" spans="2:2">
      <c r="B167855" s="323"/>
    </row>
    <row r="167856" spans="2:2">
      <c r="B167856" s="323"/>
    </row>
    <row r="167857" spans="2:2">
      <c r="B167857" s="323"/>
    </row>
    <row r="167858" spans="2:2">
      <c r="B167858" s="323"/>
    </row>
    <row r="167859" spans="2:2">
      <c r="B167859" s="323"/>
    </row>
    <row r="167860" spans="2:2">
      <c r="B167860" s="323"/>
    </row>
    <row r="167861" spans="2:2">
      <c r="B167861" s="323"/>
    </row>
    <row r="167862" spans="2:2">
      <c r="B167862" s="323"/>
    </row>
    <row r="167863" spans="2:2">
      <c r="B167863" s="323"/>
    </row>
    <row r="167864" spans="2:2">
      <c r="B167864" s="323"/>
    </row>
    <row r="167865" spans="2:2">
      <c r="B167865" s="323"/>
    </row>
    <row r="167866" spans="2:2">
      <c r="B167866" s="323"/>
    </row>
    <row r="167867" spans="2:2">
      <c r="B167867" s="323"/>
    </row>
    <row r="167868" spans="2:2">
      <c r="B167868" s="323"/>
    </row>
    <row r="167869" spans="2:2">
      <c r="B167869" s="323"/>
    </row>
    <row r="167870" spans="2:2">
      <c r="B167870" s="323"/>
    </row>
    <row r="167871" spans="2:2">
      <c r="B167871" s="323"/>
    </row>
    <row r="167872" spans="2:2">
      <c r="B167872" s="323"/>
    </row>
    <row r="167873" spans="2:2">
      <c r="B167873" s="323"/>
    </row>
    <row r="167874" spans="2:2">
      <c r="B167874" s="323"/>
    </row>
    <row r="167875" spans="2:2">
      <c r="B167875" s="323"/>
    </row>
    <row r="167876" spans="2:2">
      <c r="B167876" s="323"/>
    </row>
    <row r="167877" spans="2:2">
      <c r="B167877" s="323"/>
    </row>
    <row r="167878" spans="2:2">
      <c r="B167878" s="323"/>
    </row>
    <row r="167879" spans="2:2">
      <c r="B167879" s="323"/>
    </row>
    <row r="167880" spans="2:2">
      <c r="B167880" s="323"/>
    </row>
    <row r="167881" spans="2:2">
      <c r="B167881" s="323"/>
    </row>
    <row r="167882" spans="2:2">
      <c r="B167882" s="323"/>
    </row>
    <row r="167883" spans="2:2">
      <c r="B167883" s="323"/>
    </row>
    <row r="167884" spans="2:2">
      <c r="B167884" s="323"/>
    </row>
    <row r="167885" spans="2:2">
      <c r="B167885" s="323"/>
    </row>
    <row r="167886" spans="2:2">
      <c r="B167886" s="323"/>
    </row>
    <row r="167887" spans="2:2">
      <c r="B167887" s="323"/>
    </row>
    <row r="167888" spans="2:2">
      <c r="B167888" s="323"/>
    </row>
    <row r="167889" spans="2:2">
      <c r="B167889" s="323"/>
    </row>
    <row r="167890" spans="2:2">
      <c r="B167890" s="323"/>
    </row>
    <row r="167891" spans="2:2">
      <c r="B167891" s="323"/>
    </row>
    <row r="167892" spans="2:2">
      <c r="B167892" s="323"/>
    </row>
    <row r="167893" spans="2:2">
      <c r="B167893" s="323"/>
    </row>
    <row r="167894" spans="2:2">
      <c r="B167894" s="323"/>
    </row>
    <row r="167895" spans="2:2">
      <c r="B167895" s="323"/>
    </row>
    <row r="167896" spans="2:2">
      <c r="B167896" s="323"/>
    </row>
    <row r="167897" spans="2:2">
      <c r="B167897" s="323"/>
    </row>
    <row r="167898" spans="2:2">
      <c r="B167898" s="323"/>
    </row>
    <row r="167899" spans="2:2">
      <c r="B167899" s="323"/>
    </row>
    <row r="167900" spans="2:2">
      <c r="B167900" s="323"/>
    </row>
    <row r="167901" spans="2:2">
      <c r="B167901" s="323"/>
    </row>
    <row r="167902" spans="2:2">
      <c r="B167902" s="323"/>
    </row>
    <row r="167903" spans="2:2">
      <c r="B167903" s="323"/>
    </row>
    <row r="167904" spans="2:2">
      <c r="B167904" s="323"/>
    </row>
    <row r="167905" spans="2:2">
      <c r="B167905" s="323"/>
    </row>
    <row r="167906" spans="2:2">
      <c r="B167906" s="323"/>
    </row>
    <row r="167907" spans="2:2">
      <c r="B167907" s="323"/>
    </row>
    <row r="167908" spans="2:2">
      <c r="B167908" s="323"/>
    </row>
    <row r="167909" spans="2:2">
      <c r="B167909" s="323"/>
    </row>
    <row r="167910" spans="2:2">
      <c r="B167910" s="323"/>
    </row>
    <row r="167911" spans="2:2">
      <c r="B167911" s="323"/>
    </row>
    <row r="167912" spans="2:2">
      <c r="B167912" s="323"/>
    </row>
    <row r="167913" spans="2:2">
      <c r="B167913" s="323"/>
    </row>
    <row r="167914" spans="2:2">
      <c r="B167914" s="323"/>
    </row>
    <row r="167915" spans="2:2">
      <c r="B167915" s="323"/>
    </row>
    <row r="167916" spans="2:2">
      <c r="B167916" s="323"/>
    </row>
    <row r="167917" spans="2:2">
      <c r="B167917" s="323"/>
    </row>
    <row r="167918" spans="2:2">
      <c r="B167918" s="323"/>
    </row>
    <row r="167919" spans="2:2">
      <c r="B167919" s="323"/>
    </row>
    <row r="167920" spans="2:2">
      <c r="B167920" s="323"/>
    </row>
    <row r="167921" spans="2:2">
      <c r="B167921" s="323"/>
    </row>
    <row r="167922" spans="2:2">
      <c r="B167922" s="323"/>
    </row>
    <row r="167923" spans="2:2">
      <c r="B167923" s="323"/>
    </row>
    <row r="167924" spans="2:2">
      <c r="B167924" s="323"/>
    </row>
    <row r="167925" spans="2:2">
      <c r="B167925" s="323"/>
    </row>
    <row r="167926" spans="2:2">
      <c r="B167926" s="323"/>
    </row>
    <row r="167927" spans="2:2">
      <c r="B167927" s="323"/>
    </row>
    <row r="167928" spans="2:2">
      <c r="B167928" s="323"/>
    </row>
    <row r="167929" spans="2:2">
      <c r="B167929" s="323"/>
    </row>
    <row r="167930" spans="2:2">
      <c r="B167930" s="323"/>
    </row>
    <row r="167931" spans="2:2">
      <c r="B167931" s="323"/>
    </row>
    <row r="167932" spans="2:2">
      <c r="B167932" s="323"/>
    </row>
    <row r="167933" spans="2:2">
      <c r="B167933" s="323"/>
    </row>
    <row r="167934" spans="2:2">
      <c r="B167934" s="323"/>
    </row>
    <row r="167935" spans="2:2">
      <c r="B167935" s="323"/>
    </row>
    <row r="167936" spans="2:2">
      <c r="B167936" s="323"/>
    </row>
    <row r="167937" spans="2:2">
      <c r="B167937" s="323"/>
    </row>
    <row r="167938" spans="2:2">
      <c r="B167938" s="323"/>
    </row>
    <row r="167939" spans="2:2">
      <c r="B167939" s="323"/>
    </row>
    <row r="167940" spans="2:2">
      <c r="B167940" s="323"/>
    </row>
    <row r="167941" spans="2:2">
      <c r="B167941" s="323"/>
    </row>
    <row r="167942" spans="2:2">
      <c r="B167942" s="323"/>
    </row>
    <row r="167943" spans="2:2">
      <c r="B167943" s="323"/>
    </row>
    <row r="167944" spans="2:2">
      <c r="B167944" s="323"/>
    </row>
    <row r="167945" spans="2:2">
      <c r="B167945" s="323"/>
    </row>
    <row r="167946" spans="2:2">
      <c r="B167946" s="323"/>
    </row>
    <row r="167947" spans="2:2">
      <c r="B167947" s="323"/>
    </row>
    <row r="167948" spans="2:2">
      <c r="B167948" s="323"/>
    </row>
    <row r="167949" spans="2:2">
      <c r="B167949" s="323"/>
    </row>
    <row r="167950" spans="2:2">
      <c r="B167950" s="323"/>
    </row>
    <row r="167951" spans="2:2">
      <c r="B167951" s="323"/>
    </row>
    <row r="167952" spans="2:2">
      <c r="B167952" s="323"/>
    </row>
    <row r="167953" spans="2:2">
      <c r="B167953" s="323"/>
    </row>
    <row r="167954" spans="2:2">
      <c r="B167954" s="323"/>
    </row>
    <row r="167955" spans="2:2">
      <c r="B167955" s="323"/>
    </row>
    <row r="167956" spans="2:2">
      <c r="B167956" s="323"/>
    </row>
    <row r="167957" spans="2:2">
      <c r="B167957" s="323"/>
    </row>
    <row r="167958" spans="2:2">
      <c r="B167958" s="323"/>
    </row>
    <row r="167959" spans="2:2">
      <c r="B167959" s="323"/>
    </row>
    <row r="167960" spans="2:2">
      <c r="B167960" s="323"/>
    </row>
    <row r="167961" spans="2:2">
      <c r="B167961" s="323"/>
    </row>
    <row r="167962" spans="2:2">
      <c r="B167962" s="323"/>
    </row>
    <row r="167963" spans="2:2">
      <c r="B167963" s="323"/>
    </row>
    <row r="167964" spans="2:2">
      <c r="B167964" s="323"/>
    </row>
    <row r="167965" spans="2:2">
      <c r="B167965" s="323"/>
    </row>
    <row r="167966" spans="2:2">
      <c r="B167966" s="323"/>
    </row>
    <row r="167967" spans="2:2">
      <c r="B167967" s="323"/>
    </row>
    <row r="167968" spans="2:2">
      <c r="B167968" s="323"/>
    </row>
    <row r="167969" spans="2:2">
      <c r="B167969" s="323"/>
    </row>
    <row r="167970" spans="2:2">
      <c r="B167970" s="323"/>
    </row>
    <row r="167971" spans="2:2">
      <c r="B167971" s="323"/>
    </row>
    <row r="167972" spans="2:2">
      <c r="B167972" s="323"/>
    </row>
    <row r="167973" spans="2:2">
      <c r="B167973" s="323"/>
    </row>
    <row r="167974" spans="2:2">
      <c r="B167974" s="323"/>
    </row>
    <row r="167975" spans="2:2">
      <c r="B167975" s="323"/>
    </row>
    <row r="167976" spans="2:2">
      <c r="B167976" s="323"/>
    </row>
    <row r="167977" spans="2:2">
      <c r="B167977" s="323"/>
    </row>
    <row r="167978" spans="2:2">
      <c r="B167978" s="323"/>
    </row>
    <row r="167979" spans="2:2">
      <c r="B167979" s="323"/>
    </row>
    <row r="167980" spans="2:2">
      <c r="B167980" s="323"/>
    </row>
    <row r="167981" spans="2:2">
      <c r="B167981" s="323"/>
    </row>
    <row r="167982" spans="2:2">
      <c r="B167982" s="323"/>
    </row>
    <row r="167983" spans="2:2">
      <c r="B167983" s="323"/>
    </row>
    <row r="167984" spans="2:2">
      <c r="B167984" s="323"/>
    </row>
    <row r="167985" spans="2:2">
      <c r="B167985" s="323"/>
    </row>
    <row r="167986" spans="2:2">
      <c r="B167986" s="323"/>
    </row>
    <row r="167987" spans="2:2">
      <c r="B167987" s="323"/>
    </row>
    <row r="167988" spans="2:2">
      <c r="B167988" s="323"/>
    </row>
    <row r="167989" spans="2:2">
      <c r="B167989" s="323"/>
    </row>
    <row r="167990" spans="2:2">
      <c r="B167990" s="323"/>
    </row>
    <row r="167991" spans="2:2">
      <c r="B167991" s="323"/>
    </row>
    <row r="167992" spans="2:2">
      <c r="B167992" s="323"/>
    </row>
    <row r="167993" spans="2:2">
      <c r="B167993" s="323"/>
    </row>
    <row r="167994" spans="2:2">
      <c r="B167994" s="323"/>
    </row>
    <row r="167995" spans="2:2">
      <c r="B167995" s="323"/>
    </row>
    <row r="167996" spans="2:2">
      <c r="B167996" s="323"/>
    </row>
    <row r="167997" spans="2:2">
      <c r="B167997" s="323"/>
    </row>
    <row r="167998" spans="2:2">
      <c r="B167998" s="323"/>
    </row>
    <row r="167999" spans="2:2">
      <c r="B167999" s="323"/>
    </row>
    <row r="168000" spans="2:2">
      <c r="B168000" s="323"/>
    </row>
    <row r="168001" spans="2:2">
      <c r="B168001" s="323"/>
    </row>
    <row r="168002" spans="2:2">
      <c r="B168002" s="323"/>
    </row>
    <row r="168003" spans="2:2">
      <c r="B168003" s="323"/>
    </row>
    <row r="168004" spans="2:2">
      <c r="B168004" s="323"/>
    </row>
    <row r="168005" spans="2:2">
      <c r="B168005" s="323"/>
    </row>
    <row r="168006" spans="2:2">
      <c r="B168006" s="323"/>
    </row>
    <row r="168007" spans="2:2">
      <c r="B168007" s="323"/>
    </row>
    <row r="168008" spans="2:2">
      <c r="B168008" s="323"/>
    </row>
    <row r="168009" spans="2:2">
      <c r="B168009" s="323"/>
    </row>
    <row r="168010" spans="2:2">
      <c r="B168010" s="323"/>
    </row>
    <row r="168011" spans="2:2">
      <c r="B168011" s="323"/>
    </row>
    <row r="168012" spans="2:2">
      <c r="B168012" s="323"/>
    </row>
    <row r="168013" spans="2:2">
      <c r="B168013" s="323"/>
    </row>
    <row r="168014" spans="2:2">
      <c r="B168014" s="323"/>
    </row>
    <row r="168015" spans="2:2">
      <c r="B168015" s="323"/>
    </row>
    <row r="168016" spans="2:2">
      <c r="B168016" s="323"/>
    </row>
    <row r="168017" spans="2:2">
      <c r="B168017" s="323"/>
    </row>
    <row r="168018" spans="2:2">
      <c r="B168018" s="323"/>
    </row>
    <row r="168019" spans="2:2">
      <c r="B168019" s="323"/>
    </row>
    <row r="168020" spans="2:2">
      <c r="B168020" s="323"/>
    </row>
    <row r="168021" spans="2:2">
      <c r="B168021" s="323"/>
    </row>
    <row r="168022" spans="2:2">
      <c r="B168022" s="323"/>
    </row>
    <row r="168023" spans="2:2">
      <c r="B168023" s="323"/>
    </row>
    <row r="168024" spans="2:2">
      <c r="B168024" s="323"/>
    </row>
    <row r="168025" spans="2:2">
      <c r="B168025" s="323"/>
    </row>
    <row r="168026" spans="2:2">
      <c r="B168026" s="323"/>
    </row>
    <row r="168027" spans="2:2">
      <c r="B168027" s="323"/>
    </row>
    <row r="168028" spans="2:2">
      <c r="B168028" s="323"/>
    </row>
    <row r="168029" spans="2:2">
      <c r="B168029" s="323"/>
    </row>
    <row r="168030" spans="2:2">
      <c r="B168030" s="323"/>
    </row>
    <row r="168031" spans="2:2">
      <c r="B168031" s="323"/>
    </row>
    <row r="168032" spans="2:2">
      <c r="B168032" s="323"/>
    </row>
    <row r="168033" spans="2:2">
      <c r="B168033" s="323"/>
    </row>
    <row r="168034" spans="2:2">
      <c r="B168034" s="323"/>
    </row>
    <row r="168035" spans="2:2">
      <c r="B168035" s="323"/>
    </row>
    <row r="168036" spans="2:2">
      <c r="B168036" s="323"/>
    </row>
    <row r="168037" spans="2:2">
      <c r="B168037" s="323"/>
    </row>
    <row r="168038" spans="2:2">
      <c r="B168038" s="323"/>
    </row>
    <row r="168039" spans="2:2">
      <c r="B168039" s="323"/>
    </row>
    <row r="168040" spans="2:2">
      <c r="B168040" s="323"/>
    </row>
    <row r="168041" spans="2:2">
      <c r="B168041" s="323"/>
    </row>
    <row r="168042" spans="2:2">
      <c r="B168042" s="323"/>
    </row>
    <row r="168043" spans="2:2">
      <c r="B168043" s="323"/>
    </row>
    <row r="168044" spans="2:2">
      <c r="B168044" s="323"/>
    </row>
    <row r="168045" spans="2:2">
      <c r="B168045" s="323"/>
    </row>
    <row r="168046" spans="2:2">
      <c r="B168046" s="323"/>
    </row>
    <row r="168047" spans="2:2">
      <c r="B168047" s="323"/>
    </row>
    <row r="168048" spans="2:2">
      <c r="B168048" s="323"/>
    </row>
    <row r="168049" spans="2:2">
      <c r="B168049" s="323"/>
    </row>
    <row r="168050" spans="2:2">
      <c r="B168050" s="323"/>
    </row>
    <row r="168051" spans="2:2">
      <c r="B168051" s="323"/>
    </row>
    <row r="168052" spans="2:2">
      <c r="B168052" s="323"/>
    </row>
    <row r="168053" spans="2:2">
      <c r="B168053" s="323"/>
    </row>
    <row r="168054" spans="2:2">
      <c r="B168054" s="323"/>
    </row>
    <row r="168055" spans="2:2">
      <c r="B168055" s="323"/>
    </row>
    <row r="168056" spans="2:2">
      <c r="B168056" s="323"/>
    </row>
    <row r="168057" spans="2:2">
      <c r="B168057" s="323"/>
    </row>
    <row r="168058" spans="2:2">
      <c r="B168058" s="323"/>
    </row>
    <row r="168059" spans="2:2">
      <c r="B168059" s="323"/>
    </row>
    <row r="168060" spans="2:2">
      <c r="B168060" s="323"/>
    </row>
    <row r="168061" spans="2:2">
      <c r="B168061" s="323"/>
    </row>
    <row r="168062" spans="2:2">
      <c r="B168062" s="323"/>
    </row>
    <row r="168063" spans="2:2">
      <c r="B168063" s="323"/>
    </row>
    <row r="168064" spans="2:2">
      <c r="B168064" s="323"/>
    </row>
    <row r="168065" spans="2:2">
      <c r="B168065" s="323"/>
    </row>
    <row r="168066" spans="2:2">
      <c r="B168066" s="323"/>
    </row>
    <row r="168067" spans="2:2">
      <c r="B168067" s="323"/>
    </row>
    <row r="168068" spans="2:2">
      <c r="B168068" s="323"/>
    </row>
    <row r="168069" spans="2:2">
      <c r="B168069" s="323"/>
    </row>
    <row r="168070" spans="2:2">
      <c r="B168070" s="323"/>
    </row>
    <row r="168071" spans="2:2">
      <c r="B168071" s="323"/>
    </row>
    <row r="168072" spans="2:2">
      <c r="B168072" s="323"/>
    </row>
    <row r="168073" spans="2:2">
      <c r="B168073" s="323"/>
    </row>
    <row r="168074" spans="2:2">
      <c r="B168074" s="323"/>
    </row>
    <row r="168075" spans="2:2">
      <c r="B168075" s="323"/>
    </row>
    <row r="168076" spans="2:2">
      <c r="B168076" s="323"/>
    </row>
    <row r="168077" spans="2:2">
      <c r="B168077" s="323"/>
    </row>
    <row r="168078" spans="2:2">
      <c r="B168078" s="323"/>
    </row>
    <row r="168079" spans="2:2">
      <c r="B168079" s="323"/>
    </row>
    <row r="168080" spans="2:2">
      <c r="B168080" s="323"/>
    </row>
    <row r="168081" spans="2:2">
      <c r="B168081" s="323"/>
    </row>
    <row r="168082" spans="2:2">
      <c r="B168082" s="323"/>
    </row>
    <row r="168083" spans="2:2">
      <c r="B168083" s="323"/>
    </row>
    <row r="168084" spans="2:2">
      <c r="B168084" s="323"/>
    </row>
    <row r="168085" spans="2:2">
      <c r="B168085" s="323"/>
    </row>
    <row r="168086" spans="2:2">
      <c r="B168086" s="323"/>
    </row>
    <row r="168087" spans="2:2">
      <c r="B168087" s="323"/>
    </row>
    <row r="168088" spans="2:2">
      <c r="B168088" s="323"/>
    </row>
    <row r="168089" spans="2:2">
      <c r="B168089" s="323"/>
    </row>
    <row r="168090" spans="2:2">
      <c r="B168090" s="323"/>
    </row>
    <row r="168091" spans="2:2">
      <c r="B168091" s="323"/>
    </row>
    <row r="168092" spans="2:2">
      <c r="B168092" s="323"/>
    </row>
    <row r="168093" spans="2:2">
      <c r="B168093" s="323"/>
    </row>
    <row r="168094" spans="2:2">
      <c r="B168094" s="323"/>
    </row>
    <row r="168095" spans="2:2">
      <c r="B168095" s="323"/>
    </row>
    <row r="168096" spans="2:2">
      <c r="B168096" s="323"/>
    </row>
    <row r="168097" spans="2:2">
      <c r="B168097" s="323"/>
    </row>
    <row r="168098" spans="2:2">
      <c r="B168098" s="323"/>
    </row>
    <row r="168099" spans="2:2">
      <c r="B168099" s="323"/>
    </row>
    <row r="168100" spans="2:2">
      <c r="B168100" s="323"/>
    </row>
    <row r="168101" spans="2:2">
      <c r="B168101" s="323"/>
    </row>
    <row r="168102" spans="2:2">
      <c r="B168102" s="323"/>
    </row>
    <row r="168103" spans="2:2">
      <c r="B168103" s="323"/>
    </row>
    <row r="168104" spans="2:2">
      <c r="B168104" s="323"/>
    </row>
    <row r="168105" spans="2:2">
      <c r="B168105" s="323"/>
    </row>
    <row r="168106" spans="2:2">
      <c r="B168106" s="323"/>
    </row>
    <row r="168107" spans="2:2">
      <c r="B168107" s="323"/>
    </row>
    <row r="168108" spans="2:2">
      <c r="B168108" s="323"/>
    </row>
    <row r="168109" spans="2:2">
      <c r="B168109" s="323"/>
    </row>
    <row r="168110" spans="2:2">
      <c r="B168110" s="323"/>
    </row>
    <row r="168111" spans="2:2">
      <c r="B168111" s="323"/>
    </row>
    <row r="168112" spans="2:2">
      <c r="B168112" s="323"/>
    </row>
    <row r="168113" spans="2:2">
      <c r="B168113" s="323"/>
    </row>
    <row r="168114" spans="2:2">
      <c r="B168114" s="323"/>
    </row>
    <row r="168115" spans="2:2">
      <c r="B168115" s="323"/>
    </row>
    <row r="168116" spans="2:2">
      <c r="B168116" s="323"/>
    </row>
    <row r="168117" spans="2:2">
      <c r="B168117" s="323"/>
    </row>
    <row r="168118" spans="2:2">
      <c r="B168118" s="323"/>
    </row>
    <row r="168119" spans="2:2">
      <c r="B168119" s="323"/>
    </row>
    <row r="168120" spans="2:2">
      <c r="B168120" s="323"/>
    </row>
    <row r="168121" spans="2:2">
      <c r="B168121" s="323"/>
    </row>
    <row r="168122" spans="2:2">
      <c r="B168122" s="323"/>
    </row>
    <row r="168123" spans="2:2">
      <c r="B168123" s="323"/>
    </row>
    <row r="168124" spans="2:2">
      <c r="B168124" s="323"/>
    </row>
    <row r="168125" spans="2:2">
      <c r="B168125" s="323"/>
    </row>
    <row r="168126" spans="2:2">
      <c r="B168126" s="323"/>
    </row>
    <row r="168127" spans="2:2">
      <c r="B168127" s="323"/>
    </row>
    <row r="168128" spans="2:2">
      <c r="B168128" s="323"/>
    </row>
    <row r="168129" spans="2:2">
      <c r="B168129" s="323"/>
    </row>
    <row r="168130" spans="2:2">
      <c r="B168130" s="323"/>
    </row>
    <row r="168131" spans="2:2">
      <c r="B168131" s="323"/>
    </row>
    <row r="168132" spans="2:2">
      <c r="B168132" s="323"/>
    </row>
    <row r="168133" spans="2:2">
      <c r="B168133" s="323"/>
    </row>
    <row r="168134" spans="2:2">
      <c r="B168134" s="323"/>
    </row>
    <row r="168135" spans="2:2">
      <c r="B168135" s="323"/>
    </row>
    <row r="168136" spans="2:2">
      <c r="B168136" s="323"/>
    </row>
    <row r="168137" spans="2:2">
      <c r="B168137" s="323"/>
    </row>
    <row r="168138" spans="2:2">
      <c r="B168138" s="323"/>
    </row>
    <row r="168139" spans="2:2">
      <c r="B168139" s="323"/>
    </row>
    <row r="168140" spans="2:2">
      <c r="B168140" s="323"/>
    </row>
    <row r="168141" spans="2:2">
      <c r="B168141" s="323"/>
    </row>
    <row r="168142" spans="2:2">
      <c r="B168142" s="323"/>
    </row>
    <row r="168143" spans="2:2">
      <c r="B168143" s="323"/>
    </row>
    <row r="168144" spans="2:2">
      <c r="B168144" s="323"/>
    </row>
    <row r="168145" spans="2:2">
      <c r="B168145" s="323"/>
    </row>
    <row r="168146" spans="2:2">
      <c r="B168146" s="323"/>
    </row>
    <row r="168147" spans="2:2">
      <c r="B168147" s="323"/>
    </row>
    <row r="168148" spans="2:2">
      <c r="B168148" s="323"/>
    </row>
    <row r="168149" spans="2:2">
      <c r="B168149" s="323"/>
    </row>
    <row r="168150" spans="2:2">
      <c r="B168150" s="323"/>
    </row>
    <row r="168151" spans="2:2">
      <c r="B168151" s="323"/>
    </row>
    <row r="168152" spans="2:2">
      <c r="B168152" s="323"/>
    </row>
    <row r="168153" spans="2:2">
      <c r="B168153" s="323"/>
    </row>
    <row r="168154" spans="2:2">
      <c r="B168154" s="323"/>
    </row>
    <row r="168155" spans="2:2">
      <c r="B168155" s="323"/>
    </row>
    <row r="168156" spans="2:2">
      <c r="B168156" s="323"/>
    </row>
    <row r="168157" spans="2:2">
      <c r="B168157" s="323"/>
    </row>
    <row r="168158" spans="2:2">
      <c r="B168158" s="323"/>
    </row>
    <row r="168159" spans="2:2">
      <c r="B168159" s="323"/>
    </row>
    <row r="168160" spans="2:2">
      <c r="B168160" s="323"/>
    </row>
    <row r="168161" spans="2:2">
      <c r="B168161" s="323"/>
    </row>
    <row r="168162" spans="2:2">
      <c r="B168162" s="323"/>
    </row>
    <row r="168163" spans="2:2">
      <c r="B168163" s="323"/>
    </row>
    <row r="168164" spans="2:2">
      <c r="B168164" s="323"/>
    </row>
    <row r="168165" spans="2:2">
      <c r="B168165" s="323"/>
    </row>
    <row r="168166" spans="2:2">
      <c r="B168166" s="323"/>
    </row>
    <row r="168167" spans="2:2">
      <c r="B168167" s="323"/>
    </row>
    <row r="168168" spans="2:2">
      <c r="B168168" s="323"/>
    </row>
    <row r="168169" spans="2:2">
      <c r="B168169" s="323"/>
    </row>
    <row r="168170" spans="2:2">
      <c r="B168170" s="323"/>
    </row>
    <row r="168171" spans="2:2">
      <c r="B168171" s="323"/>
    </row>
    <row r="168172" spans="2:2">
      <c r="B168172" s="323"/>
    </row>
    <row r="168173" spans="2:2">
      <c r="B168173" s="323"/>
    </row>
    <row r="168174" spans="2:2">
      <c r="B168174" s="323"/>
    </row>
    <row r="168175" spans="2:2">
      <c r="B168175" s="323"/>
    </row>
    <row r="168176" spans="2:2">
      <c r="B168176" s="323"/>
    </row>
    <row r="168177" spans="2:2">
      <c r="B168177" s="323"/>
    </row>
    <row r="168178" spans="2:2">
      <c r="B168178" s="323"/>
    </row>
    <row r="168179" spans="2:2">
      <c r="B168179" s="323"/>
    </row>
    <row r="168180" spans="2:2">
      <c r="B168180" s="323"/>
    </row>
    <row r="168181" spans="2:2">
      <c r="B168181" s="323"/>
    </row>
    <row r="168182" spans="2:2">
      <c r="B168182" s="323"/>
    </row>
    <row r="168183" spans="2:2">
      <c r="B168183" s="323"/>
    </row>
    <row r="168184" spans="2:2">
      <c r="B168184" s="323"/>
    </row>
    <row r="168185" spans="2:2">
      <c r="B168185" s="323"/>
    </row>
    <row r="168186" spans="2:2">
      <c r="B168186" s="323"/>
    </row>
    <row r="168187" spans="2:2">
      <c r="B168187" s="323"/>
    </row>
    <row r="168188" spans="2:2">
      <c r="B168188" s="323"/>
    </row>
    <row r="168189" spans="2:2">
      <c r="B168189" s="323"/>
    </row>
    <row r="168190" spans="2:2">
      <c r="B168190" s="323"/>
    </row>
    <row r="168191" spans="2:2">
      <c r="B168191" s="323"/>
    </row>
    <row r="168192" spans="2:2">
      <c r="B168192" s="323"/>
    </row>
    <row r="168193" spans="2:2">
      <c r="B168193" s="323"/>
    </row>
    <row r="168194" spans="2:2">
      <c r="B168194" s="323"/>
    </row>
    <row r="168195" spans="2:2">
      <c r="B168195" s="323"/>
    </row>
    <row r="168196" spans="2:2">
      <c r="B168196" s="323"/>
    </row>
    <row r="168197" spans="2:2">
      <c r="B168197" s="323"/>
    </row>
    <row r="168198" spans="2:2">
      <c r="B168198" s="323"/>
    </row>
    <row r="168199" spans="2:2">
      <c r="B168199" s="323"/>
    </row>
    <row r="168200" spans="2:2">
      <c r="B168200" s="323"/>
    </row>
    <row r="168201" spans="2:2">
      <c r="B168201" s="323"/>
    </row>
    <row r="168202" spans="2:2">
      <c r="B168202" s="323"/>
    </row>
    <row r="168203" spans="2:2">
      <c r="B168203" s="323"/>
    </row>
    <row r="168204" spans="2:2">
      <c r="B168204" s="323"/>
    </row>
    <row r="168205" spans="2:2">
      <c r="B168205" s="323"/>
    </row>
    <row r="168206" spans="2:2">
      <c r="B168206" s="323"/>
    </row>
    <row r="168207" spans="2:2">
      <c r="B168207" s="323"/>
    </row>
    <row r="168208" spans="2:2">
      <c r="B168208" s="323"/>
    </row>
    <row r="168209" spans="2:2">
      <c r="B168209" s="323"/>
    </row>
    <row r="168210" spans="2:2">
      <c r="B168210" s="323"/>
    </row>
    <row r="168211" spans="2:2">
      <c r="B168211" s="323"/>
    </row>
    <row r="168212" spans="2:2">
      <c r="B168212" s="323"/>
    </row>
    <row r="168213" spans="2:2">
      <c r="B168213" s="323"/>
    </row>
    <row r="168214" spans="2:2">
      <c r="B168214" s="323"/>
    </row>
    <row r="168215" spans="2:2">
      <c r="B168215" s="323"/>
    </row>
    <row r="168216" spans="2:2">
      <c r="B168216" s="323"/>
    </row>
    <row r="168217" spans="2:2">
      <c r="B168217" s="323"/>
    </row>
    <row r="168218" spans="2:2">
      <c r="B168218" s="323"/>
    </row>
    <row r="168219" spans="2:2">
      <c r="B168219" s="323"/>
    </row>
    <row r="168220" spans="2:2">
      <c r="B168220" s="323"/>
    </row>
    <row r="168221" spans="2:2">
      <c r="B168221" s="323"/>
    </row>
    <row r="168222" spans="2:2">
      <c r="B168222" s="323"/>
    </row>
    <row r="168223" spans="2:2">
      <c r="B168223" s="323"/>
    </row>
    <row r="168224" spans="2:2">
      <c r="B168224" s="323"/>
    </row>
    <row r="168225" spans="2:2">
      <c r="B168225" s="323"/>
    </row>
    <row r="168226" spans="2:2">
      <c r="B168226" s="323"/>
    </row>
    <row r="168227" spans="2:2">
      <c r="B168227" s="323"/>
    </row>
    <row r="168228" spans="2:2">
      <c r="B168228" s="323"/>
    </row>
    <row r="168229" spans="2:2">
      <c r="B168229" s="323"/>
    </row>
    <row r="168230" spans="2:2">
      <c r="B168230" s="323"/>
    </row>
    <row r="168231" spans="2:2">
      <c r="B168231" s="323"/>
    </row>
    <row r="168232" spans="2:2">
      <c r="B168232" s="323"/>
    </row>
    <row r="168233" spans="2:2">
      <c r="B168233" s="323"/>
    </row>
    <row r="168234" spans="2:2">
      <c r="B168234" s="323"/>
    </row>
    <row r="168235" spans="2:2">
      <c r="B168235" s="323"/>
    </row>
    <row r="168236" spans="2:2">
      <c r="B168236" s="323"/>
    </row>
    <row r="168237" spans="2:2">
      <c r="B168237" s="323"/>
    </row>
    <row r="168238" spans="2:2">
      <c r="B168238" s="323"/>
    </row>
    <row r="168239" spans="2:2">
      <c r="B168239" s="323"/>
    </row>
    <row r="168240" spans="2:2">
      <c r="B168240" s="323"/>
    </row>
    <row r="168241" spans="2:2">
      <c r="B168241" s="323"/>
    </row>
    <row r="168242" spans="2:2">
      <c r="B168242" s="323"/>
    </row>
    <row r="168243" spans="2:2">
      <c r="B168243" s="323"/>
    </row>
    <row r="168244" spans="2:2">
      <c r="B168244" s="323"/>
    </row>
    <row r="168245" spans="2:2">
      <c r="B168245" s="323"/>
    </row>
    <row r="168246" spans="2:2">
      <c r="B168246" s="323"/>
    </row>
    <row r="168247" spans="2:2">
      <c r="B168247" s="323"/>
    </row>
    <row r="168248" spans="2:2">
      <c r="B168248" s="323"/>
    </row>
    <row r="168249" spans="2:2">
      <c r="B168249" s="323"/>
    </row>
    <row r="168250" spans="2:2">
      <c r="B168250" s="323"/>
    </row>
    <row r="168251" spans="2:2">
      <c r="B168251" s="323"/>
    </row>
    <row r="168252" spans="2:2">
      <c r="B168252" s="323"/>
    </row>
    <row r="168253" spans="2:2">
      <c r="B168253" s="323"/>
    </row>
    <row r="168254" spans="2:2">
      <c r="B168254" s="323"/>
    </row>
    <row r="168255" spans="2:2">
      <c r="B168255" s="323"/>
    </row>
    <row r="168256" spans="2:2">
      <c r="B168256" s="323"/>
    </row>
    <row r="168257" spans="2:2">
      <c r="B168257" s="323"/>
    </row>
    <row r="168258" spans="2:2">
      <c r="B168258" s="323"/>
    </row>
    <row r="168259" spans="2:2">
      <c r="B168259" s="323"/>
    </row>
    <row r="168260" spans="2:2">
      <c r="B168260" s="323"/>
    </row>
    <row r="168261" spans="2:2">
      <c r="B168261" s="323"/>
    </row>
    <row r="168262" spans="2:2">
      <c r="B168262" s="323"/>
    </row>
    <row r="168263" spans="2:2">
      <c r="B168263" s="323"/>
    </row>
    <row r="168264" spans="2:2">
      <c r="B168264" s="323"/>
    </row>
    <row r="168265" spans="2:2">
      <c r="B168265" s="323"/>
    </row>
    <row r="168266" spans="2:2">
      <c r="B168266" s="323"/>
    </row>
    <row r="168267" spans="2:2">
      <c r="B168267" s="323"/>
    </row>
    <row r="168268" spans="2:2">
      <c r="B168268" s="323"/>
    </row>
    <row r="168269" spans="2:2">
      <c r="B168269" s="323"/>
    </row>
    <row r="168270" spans="2:2">
      <c r="B168270" s="323"/>
    </row>
    <row r="168271" spans="2:2">
      <c r="B168271" s="323"/>
    </row>
    <row r="168272" spans="2:2">
      <c r="B168272" s="323"/>
    </row>
    <row r="168273" spans="2:2">
      <c r="B168273" s="323"/>
    </row>
    <row r="168274" spans="2:2">
      <c r="B168274" s="323"/>
    </row>
    <row r="168275" spans="2:2">
      <c r="B168275" s="323"/>
    </row>
    <row r="168276" spans="2:2">
      <c r="B168276" s="323"/>
    </row>
    <row r="168277" spans="2:2">
      <c r="B168277" s="323"/>
    </row>
    <row r="168278" spans="2:2">
      <c r="B168278" s="323"/>
    </row>
    <row r="168279" spans="2:2">
      <c r="B168279" s="323"/>
    </row>
    <row r="168280" spans="2:2">
      <c r="B168280" s="323"/>
    </row>
    <row r="168281" spans="2:2">
      <c r="B168281" s="323"/>
    </row>
    <row r="168282" spans="2:2">
      <c r="B168282" s="323"/>
    </row>
    <row r="168283" spans="2:2">
      <c r="B168283" s="323"/>
    </row>
    <row r="168284" spans="2:2">
      <c r="B168284" s="323"/>
    </row>
    <row r="168285" spans="2:2">
      <c r="B168285" s="323"/>
    </row>
    <row r="168286" spans="2:2">
      <c r="B168286" s="323"/>
    </row>
    <row r="168287" spans="2:2">
      <c r="B168287" s="323"/>
    </row>
    <row r="168288" spans="2:2">
      <c r="B168288" s="323"/>
    </row>
    <row r="168289" spans="2:2">
      <c r="B168289" s="323"/>
    </row>
    <row r="168290" spans="2:2">
      <c r="B168290" s="323"/>
    </row>
    <row r="168291" spans="2:2">
      <c r="B168291" s="323"/>
    </row>
    <row r="168292" spans="2:2">
      <c r="B168292" s="323"/>
    </row>
    <row r="168293" spans="2:2">
      <c r="B168293" s="323"/>
    </row>
    <row r="168294" spans="2:2">
      <c r="B168294" s="323"/>
    </row>
    <row r="168295" spans="2:2">
      <c r="B168295" s="323"/>
    </row>
    <row r="168296" spans="2:2">
      <c r="B168296" s="323"/>
    </row>
    <row r="168297" spans="2:2">
      <c r="B168297" s="323"/>
    </row>
    <row r="168298" spans="2:2">
      <c r="B168298" s="323"/>
    </row>
    <row r="168299" spans="2:2">
      <c r="B168299" s="323"/>
    </row>
    <row r="168300" spans="2:2">
      <c r="B168300" s="323"/>
    </row>
    <row r="168301" spans="2:2">
      <c r="B168301" s="323"/>
    </row>
    <row r="168302" spans="2:2">
      <c r="B168302" s="323"/>
    </row>
    <row r="168303" spans="2:2">
      <c r="B168303" s="323"/>
    </row>
    <row r="168304" spans="2:2">
      <c r="B168304" s="323"/>
    </row>
    <row r="168305" spans="2:2">
      <c r="B168305" s="323"/>
    </row>
    <row r="168306" spans="2:2">
      <c r="B168306" s="323"/>
    </row>
    <row r="168307" spans="2:2">
      <c r="B168307" s="323"/>
    </row>
    <row r="168308" spans="2:2">
      <c r="B168308" s="323"/>
    </row>
    <row r="168309" spans="2:2">
      <c r="B168309" s="323"/>
    </row>
    <row r="168310" spans="2:2">
      <c r="B168310" s="323"/>
    </row>
    <row r="168311" spans="2:2">
      <c r="B168311" s="323"/>
    </row>
    <row r="168312" spans="2:2">
      <c r="B168312" s="323"/>
    </row>
    <row r="168313" spans="2:2">
      <c r="B168313" s="323"/>
    </row>
    <row r="168314" spans="2:2">
      <c r="B168314" s="323"/>
    </row>
    <row r="168315" spans="2:2">
      <c r="B168315" s="323"/>
    </row>
    <row r="168316" spans="2:2">
      <c r="B168316" s="323"/>
    </row>
    <row r="168317" spans="2:2">
      <c r="B168317" s="323"/>
    </row>
    <row r="168318" spans="2:2">
      <c r="B168318" s="323"/>
    </row>
    <row r="168319" spans="2:2">
      <c r="B168319" s="323"/>
    </row>
    <row r="168320" spans="2:2">
      <c r="B168320" s="323"/>
    </row>
    <row r="168321" spans="2:2">
      <c r="B168321" s="323"/>
    </row>
    <row r="168322" spans="2:2">
      <c r="B168322" s="323"/>
    </row>
    <row r="168323" spans="2:2">
      <c r="B168323" s="323"/>
    </row>
    <row r="168324" spans="2:2">
      <c r="B168324" s="323"/>
    </row>
    <row r="168325" spans="2:2">
      <c r="B168325" s="323"/>
    </row>
    <row r="168326" spans="2:2">
      <c r="B168326" s="323"/>
    </row>
    <row r="168327" spans="2:2">
      <c r="B168327" s="323"/>
    </row>
    <row r="168328" spans="2:2">
      <c r="B168328" s="323"/>
    </row>
    <row r="168329" spans="2:2">
      <c r="B168329" s="323"/>
    </row>
    <row r="168330" spans="2:2">
      <c r="B168330" s="323"/>
    </row>
    <row r="168331" spans="2:2">
      <c r="B168331" s="323"/>
    </row>
    <row r="168332" spans="2:2">
      <c r="B168332" s="323"/>
    </row>
    <row r="168333" spans="2:2">
      <c r="B168333" s="323"/>
    </row>
    <row r="168334" spans="2:2">
      <c r="B168334" s="323"/>
    </row>
    <row r="168335" spans="2:2">
      <c r="B168335" s="323"/>
    </row>
    <row r="168336" spans="2:2">
      <c r="B168336" s="323"/>
    </row>
    <row r="168337" spans="2:2">
      <c r="B168337" s="323"/>
    </row>
    <row r="168338" spans="2:2">
      <c r="B168338" s="323"/>
    </row>
    <row r="168339" spans="2:2">
      <c r="B168339" s="323"/>
    </row>
    <row r="168340" spans="2:2">
      <c r="B168340" s="323"/>
    </row>
    <row r="168341" spans="2:2">
      <c r="B168341" s="323"/>
    </row>
    <row r="168342" spans="2:2">
      <c r="B168342" s="323"/>
    </row>
    <row r="168343" spans="2:2">
      <c r="B168343" s="323"/>
    </row>
    <row r="168344" spans="2:2">
      <c r="B168344" s="323"/>
    </row>
    <row r="168345" spans="2:2">
      <c r="B168345" s="323"/>
    </row>
    <row r="168346" spans="2:2">
      <c r="B168346" s="323"/>
    </row>
    <row r="168347" spans="2:2">
      <c r="B168347" s="323"/>
    </row>
    <row r="168348" spans="2:2">
      <c r="B168348" s="323"/>
    </row>
    <row r="168349" spans="2:2">
      <c r="B168349" s="323"/>
    </row>
    <row r="168350" spans="2:2">
      <c r="B168350" s="323"/>
    </row>
    <row r="168351" spans="2:2">
      <c r="B168351" s="323"/>
    </row>
    <row r="168352" spans="2:2">
      <c r="B168352" s="323"/>
    </row>
    <row r="168353" spans="2:2">
      <c r="B168353" s="323"/>
    </row>
    <row r="168354" spans="2:2">
      <c r="B168354" s="323"/>
    </row>
    <row r="168355" spans="2:2">
      <c r="B168355" s="323"/>
    </row>
    <row r="168356" spans="2:2">
      <c r="B168356" s="323"/>
    </row>
    <row r="168357" spans="2:2">
      <c r="B168357" s="323"/>
    </row>
    <row r="168358" spans="2:2">
      <c r="B168358" s="323"/>
    </row>
    <row r="168359" spans="2:2">
      <c r="B168359" s="323"/>
    </row>
    <row r="168360" spans="2:2">
      <c r="B168360" s="323"/>
    </row>
    <row r="168361" spans="2:2">
      <c r="B168361" s="323"/>
    </row>
    <row r="168362" spans="2:2">
      <c r="B168362" s="323"/>
    </row>
    <row r="168363" spans="2:2">
      <c r="B168363" s="323"/>
    </row>
    <row r="168364" spans="2:2">
      <c r="B168364" s="323"/>
    </row>
    <row r="168365" spans="2:2">
      <c r="B168365" s="323"/>
    </row>
    <row r="168366" spans="2:2">
      <c r="B168366" s="323"/>
    </row>
    <row r="168367" spans="2:2">
      <c r="B168367" s="323"/>
    </row>
    <row r="168368" spans="2:2">
      <c r="B168368" s="323"/>
    </row>
    <row r="168369" spans="2:2">
      <c r="B168369" s="323"/>
    </row>
    <row r="168370" spans="2:2">
      <c r="B168370" s="323"/>
    </row>
    <row r="168371" spans="2:2">
      <c r="B168371" s="323"/>
    </row>
    <row r="168372" spans="2:2">
      <c r="B168372" s="323"/>
    </row>
    <row r="168373" spans="2:2">
      <c r="B168373" s="323"/>
    </row>
    <row r="168374" spans="2:2">
      <c r="B168374" s="323"/>
    </row>
    <row r="168375" spans="2:2">
      <c r="B168375" s="323"/>
    </row>
    <row r="168376" spans="2:2">
      <c r="B168376" s="323"/>
    </row>
    <row r="168377" spans="2:2">
      <c r="B168377" s="323"/>
    </row>
    <row r="168378" spans="2:2">
      <c r="B168378" s="323"/>
    </row>
    <row r="168379" spans="2:2">
      <c r="B168379" s="323"/>
    </row>
    <row r="168380" spans="2:2">
      <c r="B168380" s="323"/>
    </row>
    <row r="168381" spans="2:2">
      <c r="B168381" s="323"/>
    </row>
    <row r="168382" spans="2:2">
      <c r="B168382" s="323"/>
    </row>
    <row r="168383" spans="2:2">
      <c r="B168383" s="323"/>
    </row>
    <row r="168384" spans="2:2">
      <c r="B168384" s="323"/>
    </row>
    <row r="168385" spans="2:2">
      <c r="B168385" s="323"/>
    </row>
    <row r="168386" spans="2:2">
      <c r="B168386" s="323"/>
    </row>
    <row r="168387" spans="2:2">
      <c r="B168387" s="323"/>
    </row>
    <row r="168388" spans="2:2">
      <c r="B168388" s="323"/>
    </row>
    <row r="168389" spans="2:2">
      <c r="B168389" s="323"/>
    </row>
    <row r="168390" spans="2:2">
      <c r="B168390" s="323"/>
    </row>
    <row r="168391" spans="2:2">
      <c r="B168391" s="323"/>
    </row>
    <row r="168392" spans="2:2">
      <c r="B168392" s="323"/>
    </row>
    <row r="168393" spans="2:2">
      <c r="B168393" s="323"/>
    </row>
    <row r="168394" spans="2:2">
      <c r="B168394" s="323"/>
    </row>
    <row r="168395" spans="2:2">
      <c r="B168395" s="323"/>
    </row>
    <row r="168396" spans="2:2">
      <c r="B168396" s="323"/>
    </row>
    <row r="168397" spans="2:2">
      <c r="B168397" s="323"/>
    </row>
    <row r="168398" spans="2:2">
      <c r="B168398" s="323"/>
    </row>
    <row r="168399" spans="2:2">
      <c r="B168399" s="323"/>
    </row>
    <row r="168400" spans="2:2">
      <c r="B168400" s="323"/>
    </row>
    <row r="168401" spans="2:2">
      <c r="B168401" s="323"/>
    </row>
    <row r="168402" spans="2:2">
      <c r="B168402" s="323"/>
    </row>
    <row r="168403" spans="2:2">
      <c r="B168403" s="323"/>
    </row>
    <row r="168404" spans="2:2">
      <c r="B168404" s="323"/>
    </row>
    <row r="168405" spans="2:2">
      <c r="B168405" s="323"/>
    </row>
    <row r="168406" spans="2:2">
      <c r="B168406" s="323"/>
    </row>
    <row r="168407" spans="2:2">
      <c r="B168407" s="323"/>
    </row>
    <row r="168408" spans="2:2">
      <c r="B168408" s="323"/>
    </row>
    <row r="168409" spans="2:2">
      <c r="B168409" s="323"/>
    </row>
    <row r="168410" spans="2:2">
      <c r="B168410" s="323"/>
    </row>
    <row r="168411" spans="2:2">
      <c r="B168411" s="323"/>
    </row>
    <row r="168412" spans="2:2">
      <c r="B168412" s="323"/>
    </row>
    <row r="168413" spans="2:2">
      <c r="B168413" s="323"/>
    </row>
    <row r="168414" spans="2:2">
      <c r="B168414" s="323"/>
    </row>
    <row r="168415" spans="2:2">
      <c r="B168415" s="323"/>
    </row>
    <row r="168416" spans="2:2">
      <c r="B168416" s="323"/>
    </row>
    <row r="168417" spans="2:2">
      <c r="B168417" s="323"/>
    </row>
    <row r="168418" spans="2:2">
      <c r="B168418" s="323"/>
    </row>
    <row r="168419" spans="2:2">
      <c r="B168419" s="323"/>
    </row>
    <row r="168420" spans="2:2">
      <c r="B168420" s="323"/>
    </row>
    <row r="168421" spans="2:2">
      <c r="B168421" s="323"/>
    </row>
    <row r="168422" spans="2:2">
      <c r="B168422" s="323"/>
    </row>
    <row r="168423" spans="2:2">
      <c r="B168423" s="323"/>
    </row>
    <row r="168424" spans="2:2">
      <c r="B168424" s="323"/>
    </row>
    <row r="168425" spans="2:2">
      <c r="B168425" s="323"/>
    </row>
    <row r="168426" spans="2:2">
      <c r="B168426" s="323"/>
    </row>
    <row r="168427" spans="2:2">
      <c r="B168427" s="323"/>
    </row>
    <row r="168428" spans="2:2">
      <c r="B168428" s="323"/>
    </row>
    <row r="168429" spans="2:2">
      <c r="B168429" s="323"/>
    </row>
    <row r="168430" spans="2:2">
      <c r="B168430" s="323"/>
    </row>
    <row r="168431" spans="2:2">
      <c r="B168431" s="323"/>
    </row>
    <row r="168432" spans="2:2">
      <c r="B168432" s="323"/>
    </row>
    <row r="168433" spans="2:2">
      <c r="B168433" s="323"/>
    </row>
    <row r="168434" spans="2:2">
      <c r="B168434" s="323"/>
    </row>
    <row r="168435" spans="2:2">
      <c r="B168435" s="323"/>
    </row>
    <row r="168436" spans="2:2">
      <c r="B168436" s="323"/>
    </row>
    <row r="168437" spans="2:2">
      <c r="B168437" s="323"/>
    </row>
    <row r="168438" spans="2:2">
      <c r="B168438" s="323"/>
    </row>
    <row r="168439" spans="2:2">
      <c r="B168439" s="323"/>
    </row>
    <row r="168440" spans="2:2">
      <c r="B168440" s="323"/>
    </row>
    <row r="168441" spans="2:2">
      <c r="B168441" s="323"/>
    </row>
    <row r="168442" spans="2:2">
      <c r="B168442" s="323"/>
    </row>
    <row r="168443" spans="2:2">
      <c r="B168443" s="323"/>
    </row>
    <row r="168444" spans="2:2">
      <c r="B168444" s="323"/>
    </row>
    <row r="168445" spans="2:2">
      <c r="B168445" s="323"/>
    </row>
    <row r="168446" spans="2:2">
      <c r="B168446" s="323"/>
    </row>
    <row r="168447" spans="2:2">
      <c r="B168447" s="323"/>
    </row>
    <row r="168448" spans="2:2">
      <c r="B168448" s="323"/>
    </row>
    <row r="168449" spans="2:2">
      <c r="B168449" s="323"/>
    </row>
    <row r="168450" spans="2:2">
      <c r="B168450" s="323"/>
    </row>
    <row r="168451" spans="2:2">
      <c r="B168451" s="323"/>
    </row>
    <row r="168452" spans="2:2">
      <c r="B168452" s="323"/>
    </row>
    <row r="168453" spans="2:2">
      <c r="B168453" s="323"/>
    </row>
    <row r="168454" spans="2:2">
      <c r="B168454" s="323"/>
    </row>
    <row r="168455" spans="2:2">
      <c r="B168455" s="323"/>
    </row>
    <row r="168456" spans="2:2">
      <c r="B168456" s="323"/>
    </row>
    <row r="168457" spans="2:2">
      <c r="B168457" s="323"/>
    </row>
    <row r="168458" spans="2:2">
      <c r="B168458" s="323"/>
    </row>
    <row r="168459" spans="2:2">
      <c r="B168459" s="323"/>
    </row>
    <row r="168460" spans="2:2">
      <c r="B168460" s="323"/>
    </row>
    <row r="168461" spans="2:2">
      <c r="B168461" s="323"/>
    </row>
    <row r="168462" spans="2:2">
      <c r="B168462" s="323"/>
    </row>
    <row r="168463" spans="2:2">
      <c r="B168463" s="323"/>
    </row>
    <row r="168464" spans="2:2">
      <c r="B168464" s="323"/>
    </row>
    <row r="168465" spans="2:2">
      <c r="B168465" s="323"/>
    </row>
    <row r="168466" spans="2:2">
      <c r="B168466" s="323"/>
    </row>
    <row r="168467" spans="2:2">
      <c r="B168467" s="323"/>
    </row>
    <row r="168468" spans="2:2">
      <c r="B168468" s="323"/>
    </row>
    <row r="168469" spans="2:2">
      <c r="B168469" s="323"/>
    </row>
    <row r="168470" spans="2:2">
      <c r="B168470" s="323"/>
    </row>
    <row r="168471" spans="2:2">
      <c r="B168471" s="323"/>
    </row>
    <row r="168472" spans="2:2">
      <c r="B168472" s="323"/>
    </row>
    <row r="168473" spans="2:2">
      <c r="B168473" s="323"/>
    </row>
    <row r="168474" spans="2:2">
      <c r="B168474" s="323"/>
    </row>
    <row r="168475" spans="2:2">
      <c r="B168475" s="323"/>
    </row>
    <row r="168476" spans="2:2">
      <c r="B168476" s="323"/>
    </row>
    <row r="168477" spans="2:2">
      <c r="B168477" s="323"/>
    </row>
    <row r="168478" spans="2:2">
      <c r="B168478" s="323"/>
    </row>
    <row r="168479" spans="2:2">
      <c r="B168479" s="323"/>
    </row>
    <row r="168480" spans="2:2">
      <c r="B168480" s="323"/>
    </row>
    <row r="168481" spans="2:2">
      <c r="B168481" s="323"/>
    </row>
    <row r="168482" spans="2:2">
      <c r="B168482" s="323"/>
    </row>
    <row r="168483" spans="2:2">
      <c r="B168483" s="323"/>
    </row>
    <row r="168484" spans="2:2">
      <c r="B168484" s="323"/>
    </row>
    <row r="168485" spans="2:2">
      <c r="B168485" s="323"/>
    </row>
    <row r="168486" spans="2:2">
      <c r="B168486" s="323"/>
    </row>
    <row r="168487" spans="2:2">
      <c r="B168487" s="323"/>
    </row>
    <row r="168488" spans="2:2">
      <c r="B168488" s="323"/>
    </row>
    <row r="168489" spans="2:2">
      <c r="B168489" s="323"/>
    </row>
    <row r="168490" spans="2:2">
      <c r="B168490" s="323"/>
    </row>
    <row r="168491" spans="2:2">
      <c r="B168491" s="323"/>
    </row>
    <row r="168492" spans="2:2">
      <c r="B168492" s="323"/>
    </row>
    <row r="168493" spans="2:2">
      <c r="B168493" s="323"/>
    </row>
    <row r="168494" spans="2:2">
      <c r="B168494" s="323"/>
    </row>
    <row r="168495" spans="2:2">
      <c r="B168495" s="323"/>
    </row>
    <row r="168496" spans="2:2">
      <c r="B168496" s="323"/>
    </row>
    <row r="168497" spans="2:2">
      <c r="B168497" s="323"/>
    </row>
    <row r="168498" spans="2:2">
      <c r="B168498" s="323"/>
    </row>
    <row r="168499" spans="2:2">
      <c r="B168499" s="323"/>
    </row>
    <row r="168500" spans="2:2">
      <c r="B168500" s="323"/>
    </row>
    <row r="168501" spans="2:2">
      <c r="B168501" s="323"/>
    </row>
    <row r="168502" spans="2:2">
      <c r="B168502" s="323"/>
    </row>
    <row r="168503" spans="2:2">
      <c r="B168503" s="323"/>
    </row>
    <row r="168504" spans="2:2">
      <c r="B168504" s="323"/>
    </row>
    <row r="168505" spans="2:2">
      <c r="B168505" s="323"/>
    </row>
    <row r="168506" spans="2:2">
      <c r="B168506" s="323"/>
    </row>
    <row r="168507" spans="2:2">
      <c r="B168507" s="323"/>
    </row>
    <row r="168508" spans="2:2">
      <c r="B168508" s="323"/>
    </row>
    <row r="168509" spans="2:2">
      <c r="B168509" s="323"/>
    </row>
    <row r="168510" spans="2:2">
      <c r="B168510" s="323"/>
    </row>
    <row r="168511" spans="2:2">
      <c r="B168511" s="323"/>
    </row>
    <row r="168512" spans="2:2">
      <c r="B168512" s="323"/>
    </row>
    <row r="168513" spans="2:2">
      <c r="B168513" s="323"/>
    </row>
    <row r="168514" spans="2:2">
      <c r="B168514" s="323"/>
    </row>
    <row r="168515" spans="2:2">
      <c r="B168515" s="323"/>
    </row>
    <row r="168516" spans="2:2">
      <c r="B168516" s="323"/>
    </row>
    <row r="168517" spans="2:2">
      <c r="B168517" s="323"/>
    </row>
    <row r="168518" spans="2:2">
      <c r="B168518" s="323"/>
    </row>
    <row r="168519" spans="2:2">
      <c r="B168519" s="323"/>
    </row>
    <row r="168520" spans="2:2">
      <c r="B168520" s="323"/>
    </row>
    <row r="168521" spans="2:2">
      <c r="B168521" s="323"/>
    </row>
    <row r="168522" spans="2:2">
      <c r="B168522" s="323"/>
    </row>
    <row r="168523" spans="2:2">
      <c r="B168523" s="323"/>
    </row>
    <row r="168524" spans="2:2">
      <c r="B168524" s="323"/>
    </row>
    <row r="168525" spans="2:2">
      <c r="B168525" s="323"/>
    </row>
    <row r="168526" spans="2:2">
      <c r="B168526" s="323"/>
    </row>
    <row r="168527" spans="2:2">
      <c r="B168527" s="323"/>
    </row>
    <row r="168528" spans="2:2">
      <c r="B168528" s="323"/>
    </row>
    <row r="168529" spans="2:2">
      <c r="B168529" s="323"/>
    </row>
    <row r="168530" spans="2:2">
      <c r="B168530" s="323"/>
    </row>
    <row r="168531" spans="2:2">
      <c r="B168531" s="323"/>
    </row>
    <row r="168532" spans="2:2">
      <c r="B168532" s="323"/>
    </row>
    <row r="168533" spans="2:2">
      <c r="B168533" s="323"/>
    </row>
    <row r="168534" spans="2:2">
      <c r="B168534" s="323"/>
    </row>
    <row r="168535" spans="2:2">
      <c r="B168535" s="323"/>
    </row>
    <row r="168536" spans="2:2">
      <c r="B168536" s="323"/>
    </row>
    <row r="168537" spans="2:2">
      <c r="B168537" s="323"/>
    </row>
    <row r="168538" spans="2:2">
      <c r="B168538" s="323"/>
    </row>
    <row r="168539" spans="2:2">
      <c r="B168539" s="323"/>
    </row>
    <row r="168540" spans="2:2">
      <c r="B168540" s="323"/>
    </row>
    <row r="168541" spans="2:2">
      <c r="B168541" s="323"/>
    </row>
    <row r="168542" spans="2:2">
      <c r="B168542" s="323"/>
    </row>
    <row r="168543" spans="2:2">
      <c r="B168543" s="323"/>
    </row>
    <row r="168544" spans="2:2">
      <c r="B168544" s="323"/>
    </row>
    <row r="168545" spans="2:2">
      <c r="B168545" s="323"/>
    </row>
    <row r="168546" spans="2:2">
      <c r="B168546" s="323"/>
    </row>
    <row r="168547" spans="2:2">
      <c r="B168547" s="323"/>
    </row>
    <row r="168548" spans="2:2">
      <c r="B168548" s="323"/>
    </row>
    <row r="168549" spans="2:2">
      <c r="B168549" s="323"/>
    </row>
    <row r="168550" spans="2:2">
      <c r="B168550" s="323"/>
    </row>
    <row r="168551" spans="2:2">
      <c r="B168551" s="323"/>
    </row>
    <row r="168552" spans="2:2">
      <c r="B168552" s="323"/>
    </row>
    <row r="168553" spans="2:2">
      <c r="B168553" s="323"/>
    </row>
    <row r="168554" spans="2:2">
      <c r="B168554" s="323"/>
    </row>
    <row r="168555" spans="2:2">
      <c r="B168555" s="323"/>
    </row>
    <row r="168556" spans="2:2">
      <c r="B168556" s="323"/>
    </row>
    <row r="168557" spans="2:2">
      <c r="B168557" s="323"/>
    </row>
    <row r="168558" spans="2:2">
      <c r="B168558" s="323"/>
    </row>
    <row r="168559" spans="2:2">
      <c r="B168559" s="323"/>
    </row>
    <row r="168560" spans="2:2">
      <c r="B168560" s="323"/>
    </row>
    <row r="168561" spans="2:2">
      <c r="B168561" s="323"/>
    </row>
    <row r="168562" spans="2:2">
      <c r="B168562" s="323"/>
    </row>
    <row r="168563" spans="2:2">
      <c r="B168563" s="323"/>
    </row>
    <row r="168564" spans="2:2">
      <c r="B168564" s="323"/>
    </row>
    <row r="168565" spans="2:2">
      <c r="B168565" s="323"/>
    </row>
    <row r="168566" spans="2:2">
      <c r="B168566" s="323"/>
    </row>
    <row r="168567" spans="2:2">
      <c r="B168567" s="323"/>
    </row>
    <row r="168568" spans="2:2">
      <c r="B168568" s="323"/>
    </row>
    <row r="168569" spans="2:2">
      <c r="B168569" s="323"/>
    </row>
    <row r="168570" spans="2:2">
      <c r="B168570" s="323"/>
    </row>
    <row r="168571" spans="2:2">
      <c r="B168571" s="323"/>
    </row>
    <row r="168572" spans="2:2">
      <c r="B168572" s="323"/>
    </row>
    <row r="168573" spans="2:2">
      <c r="B168573" s="323"/>
    </row>
    <row r="168574" spans="2:2">
      <c r="B168574" s="323"/>
    </row>
    <row r="168575" spans="2:2">
      <c r="B168575" s="323"/>
    </row>
    <row r="168576" spans="2:2">
      <c r="B168576" s="323"/>
    </row>
    <row r="168577" spans="2:2">
      <c r="B168577" s="323"/>
    </row>
    <row r="168578" spans="2:2">
      <c r="B168578" s="323"/>
    </row>
    <row r="168579" spans="2:2">
      <c r="B168579" s="323"/>
    </row>
    <row r="168580" spans="2:2">
      <c r="B168580" s="323"/>
    </row>
    <row r="168581" spans="2:2">
      <c r="B168581" s="323"/>
    </row>
    <row r="168582" spans="2:2">
      <c r="B168582" s="323"/>
    </row>
    <row r="168583" spans="2:2">
      <c r="B168583" s="323"/>
    </row>
    <row r="168584" spans="2:2">
      <c r="B168584" s="323"/>
    </row>
    <row r="168585" spans="2:2">
      <c r="B168585" s="323"/>
    </row>
    <row r="168586" spans="2:2">
      <c r="B168586" s="323"/>
    </row>
    <row r="168587" spans="2:2">
      <c r="B168587" s="323"/>
    </row>
    <row r="168588" spans="2:2">
      <c r="B168588" s="323"/>
    </row>
    <row r="168589" spans="2:2">
      <c r="B168589" s="323"/>
    </row>
    <row r="168590" spans="2:2">
      <c r="B168590" s="323"/>
    </row>
    <row r="168591" spans="2:2">
      <c r="B168591" s="323"/>
    </row>
    <row r="168592" spans="2:2">
      <c r="B168592" s="323"/>
    </row>
    <row r="168593" spans="2:2">
      <c r="B168593" s="323"/>
    </row>
    <row r="168594" spans="2:2">
      <c r="B168594" s="323"/>
    </row>
    <row r="168595" spans="2:2">
      <c r="B168595" s="323"/>
    </row>
    <row r="168596" spans="2:2">
      <c r="B168596" s="323"/>
    </row>
    <row r="168597" spans="2:2">
      <c r="B168597" s="323"/>
    </row>
    <row r="168598" spans="2:2">
      <c r="B168598" s="323"/>
    </row>
    <row r="168599" spans="2:2">
      <c r="B168599" s="323"/>
    </row>
    <row r="168600" spans="2:2">
      <c r="B168600" s="323"/>
    </row>
    <row r="168601" spans="2:2">
      <c r="B168601" s="323"/>
    </row>
    <row r="168602" spans="2:2">
      <c r="B168602" s="323"/>
    </row>
    <row r="168603" spans="2:2">
      <c r="B168603" s="323"/>
    </row>
    <row r="168604" spans="2:2">
      <c r="B168604" s="323"/>
    </row>
    <row r="168605" spans="2:2">
      <c r="B168605" s="323"/>
    </row>
    <row r="168606" spans="2:2">
      <c r="B168606" s="323"/>
    </row>
    <row r="168607" spans="2:2">
      <c r="B168607" s="323"/>
    </row>
    <row r="168608" spans="2:2">
      <c r="B168608" s="323"/>
    </row>
    <row r="168609" spans="2:2">
      <c r="B168609" s="323"/>
    </row>
    <row r="168610" spans="2:2">
      <c r="B168610" s="323"/>
    </row>
    <row r="168611" spans="2:2">
      <c r="B168611" s="323"/>
    </row>
    <row r="168612" spans="2:2">
      <c r="B168612" s="323"/>
    </row>
    <row r="168613" spans="2:2">
      <c r="B168613" s="323"/>
    </row>
    <row r="168614" spans="2:2">
      <c r="B168614" s="323"/>
    </row>
    <row r="168615" spans="2:2">
      <c r="B168615" s="323"/>
    </row>
    <row r="168616" spans="2:2">
      <c r="B168616" s="323"/>
    </row>
    <row r="168617" spans="2:2">
      <c r="B168617" s="323"/>
    </row>
    <row r="168618" spans="2:2">
      <c r="B168618" s="323"/>
    </row>
    <row r="168619" spans="2:2">
      <c r="B168619" s="323"/>
    </row>
    <row r="168620" spans="2:2">
      <c r="B168620" s="323"/>
    </row>
    <row r="168621" spans="2:2">
      <c r="B168621" s="323"/>
    </row>
    <row r="168622" spans="2:2">
      <c r="B168622" s="323"/>
    </row>
    <row r="168623" spans="2:2">
      <c r="B168623" s="323"/>
    </row>
    <row r="168624" spans="2:2">
      <c r="B168624" s="323"/>
    </row>
    <row r="168625" spans="2:2">
      <c r="B168625" s="323"/>
    </row>
    <row r="168626" spans="2:2">
      <c r="B168626" s="323"/>
    </row>
    <row r="168627" spans="2:2">
      <c r="B168627" s="323"/>
    </row>
    <row r="168628" spans="2:2">
      <c r="B168628" s="323"/>
    </row>
    <row r="168629" spans="2:2">
      <c r="B168629" s="323"/>
    </row>
    <row r="168630" spans="2:2">
      <c r="B168630" s="323"/>
    </row>
    <row r="168631" spans="2:2">
      <c r="B168631" s="323"/>
    </row>
    <row r="168632" spans="2:2">
      <c r="B168632" s="323"/>
    </row>
    <row r="168633" spans="2:2">
      <c r="B168633" s="323"/>
    </row>
    <row r="168634" spans="2:2">
      <c r="B168634" s="323"/>
    </row>
    <row r="168635" spans="2:2">
      <c r="B168635" s="323"/>
    </row>
    <row r="168636" spans="2:2">
      <c r="B168636" s="323"/>
    </row>
    <row r="168637" spans="2:2">
      <c r="B168637" s="323"/>
    </row>
    <row r="168638" spans="2:2">
      <c r="B168638" s="323"/>
    </row>
    <row r="168639" spans="2:2">
      <c r="B168639" s="323"/>
    </row>
    <row r="168640" spans="2:2">
      <c r="B168640" s="323"/>
    </row>
    <row r="168641" spans="2:2">
      <c r="B168641" s="323"/>
    </row>
    <row r="168642" spans="2:2">
      <c r="B168642" s="323"/>
    </row>
    <row r="168643" spans="2:2">
      <c r="B168643" s="323"/>
    </row>
    <row r="168644" spans="2:2">
      <c r="B168644" s="323"/>
    </row>
    <row r="168645" spans="2:2">
      <c r="B168645" s="323"/>
    </row>
    <row r="168646" spans="2:2">
      <c r="B168646" s="323"/>
    </row>
    <row r="168647" spans="2:2">
      <c r="B168647" s="323"/>
    </row>
    <row r="168648" spans="2:2">
      <c r="B168648" s="323"/>
    </row>
    <row r="168649" spans="2:2">
      <c r="B168649" s="323"/>
    </row>
    <row r="168650" spans="2:2">
      <c r="B168650" s="323"/>
    </row>
    <row r="168651" spans="2:2">
      <c r="B168651" s="323"/>
    </row>
    <row r="168652" spans="2:2">
      <c r="B168652" s="323"/>
    </row>
    <row r="168653" spans="2:2">
      <c r="B168653" s="323"/>
    </row>
    <row r="168654" spans="2:2">
      <c r="B168654" s="323"/>
    </row>
    <row r="168655" spans="2:2">
      <c r="B168655" s="323"/>
    </row>
    <row r="168656" spans="2:2">
      <c r="B168656" s="323"/>
    </row>
    <row r="168657" spans="2:2">
      <c r="B168657" s="323"/>
    </row>
    <row r="168658" spans="2:2">
      <c r="B168658" s="323"/>
    </row>
    <row r="168659" spans="2:2">
      <c r="B168659" s="323"/>
    </row>
    <row r="168660" spans="2:2">
      <c r="B168660" s="323"/>
    </row>
    <row r="168661" spans="2:2">
      <c r="B168661" s="323"/>
    </row>
    <row r="168662" spans="2:2">
      <c r="B168662" s="323"/>
    </row>
    <row r="168663" spans="2:2">
      <c r="B168663" s="323"/>
    </row>
    <row r="168664" spans="2:2">
      <c r="B168664" s="323"/>
    </row>
    <row r="168665" spans="2:2">
      <c r="B168665" s="323"/>
    </row>
    <row r="168666" spans="2:2">
      <c r="B168666" s="323"/>
    </row>
    <row r="168667" spans="2:2">
      <c r="B168667" s="323"/>
    </row>
    <row r="168668" spans="2:2">
      <c r="B168668" s="323"/>
    </row>
    <row r="168669" spans="2:2">
      <c r="B168669" s="323"/>
    </row>
    <row r="168670" spans="2:2">
      <c r="B168670" s="323"/>
    </row>
    <row r="168671" spans="2:2">
      <c r="B168671" s="323"/>
    </row>
    <row r="168672" spans="2:2">
      <c r="B168672" s="323"/>
    </row>
    <row r="168673" spans="2:2">
      <c r="B168673" s="323"/>
    </row>
    <row r="168674" spans="2:2">
      <c r="B168674" s="323"/>
    </row>
    <row r="168675" spans="2:2">
      <c r="B168675" s="323"/>
    </row>
    <row r="168676" spans="2:2">
      <c r="B168676" s="323"/>
    </row>
    <row r="168677" spans="2:2">
      <c r="B168677" s="323"/>
    </row>
    <row r="168678" spans="2:2">
      <c r="B168678" s="323"/>
    </row>
    <row r="168679" spans="2:2">
      <c r="B168679" s="323"/>
    </row>
    <row r="168680" spans="2:2">
      <c r="B168680" s="323"/>
    </row>
    <row r="168681" spans="2:2">
      <c r="B168681" s="323"/>
    </row>
    <row r="168682" spans="2:2">
      <c r="B168682" s="323"/>
    </row>
    <row r="168683" spans="2:2">
      <c r="B168683" s="323"/>
    </row>
    <row r="168684" spans="2:2">
      <c r="B168684" s="323"/>
    </row>
    <row r="168685" spans="2:2">
      <c r="B168685" s="323"/>
    </row>
    <row r="168686" spans="2:2">
      <c r="B168686" s="323"/>
    </row>
    <row r="168687" spans="2:2">
      <c r="B168687" s="323"/>
    </row>
    <row r="168688" spans="2:2">
      <c r="B168688" s="323"/>
    </row>
    <row r="168689" spans="2:2">
      <c r="B168689" s="323"/>
    </row>
    <row r="168690" spans="2:2">
      <c r="B168690" s="323"/>
    </row>
    <row r="168691" spans="2:2">
      <c r="B168691" s="323"/>
    </row>
    <row r="168692" spans="2:2">
      <c r="B168692" s="323"/>
    </row>
    <row r="168693" spans="2:2">
      <c r="B168693" s="323"/>
    </row>
    <row r="168694" spans="2:2">
      <c r="B168694" s="323"/>
    </row>
    <row r="168695" spans="2:2">
      <c r="B168695" s="323"/>
    </row>
    <row r="168696" spans="2:2">
      <c r="B168696" s="323"/>
    </row>
    <row r="168697" spans="2:2">
      <c r="B168697" s="323"/>
    </row>
    <row r="168698" spans="2:2">
      <c r="B168698" s="323"/>
    </row>
    <row r="168699" spans="2:2">
      <c r="B168699" s="323"/>
    </row>
    <row r="168700" spans="2:2">
      <c r="B168700" s="323"/>
    </row>
    <row r="168701" spans="2:2">
      <c r="B168701" s="323"/>
    </row>
    <row r="168702" spans="2:2">
      <c r="B168702" s="323"/>
    </row>
    <row r="168703" spans="2:2">
      <c r="B168703" s="323"/>
    </row>
    <row r="168704" spans="2:2">
      <c r="B168704" s="323"/>
    </row>
    <row r="168705" spans="2:2">
      <c r="B168705" s="323"/>
    </row>
    <row r="168706" spans="2:2">
      <c r="B168706" s="323"/>
    </row>
    <row r="168707" spans="2:2">
      <c r="B168707" s="323"/>
    </row>
    <row r="168708" spans="2:2">
      <c r="B168708" s="323"/>
    </row>
    <row r="168709" spans="2:2">
      <c r="B168709" s="323"/>
    </row>
    <row r="168710" spans="2:2">
      <c r="B168710" s="323"/>
    </row>
    <row r="168711" spans="2:2">
      <c r="B168711" s="323"/>
    </row>
    <row r="168712" spans="2:2">
      <c r="B168712" s="323"/>
    </row>
    <row r="168713" spans="2:2">
      <c r="B168713" s="323"/>
    </row>
    <row r="168714" spans="2:2">
      <c r="B168714" s="323"/>
    </row>
    <row r="168715" spans="2:2">
      <c r="B168715" s="323"/>
    </row>
    <row r="168716" spans="2:2">
      <c r="B168716" s="323"/>
    </row>
    <row r="168717" spans="2:2">
      <c r="B168717" s="323"/>
    </row>
    <row r="168718" spans="2:2">
      <c r="B168718" s="323"/>
    </row>
    <row r="168719" spans="2:2">
      <c r="B168719" s="323"/>
    </row>
    <row r="168720" spans="2:2">
      <c r="B168720" s="323"/>
    </row>
    <row r="168721" spans="2:2">
      <c r="B168721" s="323"/>
    </row>
    <row r="168722" spans="2:2">
      <c r="B168722" s="323"/>
    </row>
    <row r="168723" spans="2:2">
      <c r="B168723" s="323"/>
    </row>
    <row r="168724" spans="2:2">
      <c r="B168724" s="323"/>
    </row>
    <row r="168725" spans="2:2">
      <c r="B168725" s="323"/>
    </row>
    <row r="168726" spans="2:2">
      <c r="B168726" s="323"/>
    </row>
    <row r="168727" spans="2:2">
      <c r="B168727" s="323"/>
    </row>
    <row r="168728" spans="2:2">
      <c r="B168728" s="323"/>
    </row>
    <row r="168729" spans="2:2">
      <c r="B168729" s="323"/>
    </row>
    <row r="168730" spans="2:2">
      <c r="B168730" s="323"/>
    </row>
    <row r="168731" spans="2:2">
      <c r="B168731" s="323"/>
    </row>
    <row r="168732" spans="2:2">
      <c r="B168732" s="323"/>
    </row>
    <row r="168733" spans="2:2">
      <c r="B168733" s="323"/>
    </row>
    <row r="168734" spans="2:2">
      <c r="B168734" s="323"/>
    </row>
    <row r="168735" spans="2:2">
      <c r="B168735" s="323"/>
    </row>
    <row r="168736" spans="2:2">
      <c r="B168736" s="323"/>
    </row>
    <row r="168737" spans="2:2">
      <c r="B168737" s="323"/>
    </row>
    <row r="168738" spans="2:2">
      <c r="B168738" s="323"/>
    </row>
    <row r="168739" spans="2:2">
      <c r="B168739" s="323"/>
    </row>
    <row r="168740" spans="2:2">
      <c r="B168740" s="323"/>
    </row>
    <row r="168741" spans="2:2">
      <c r="B168741" s="323"/>
    </row>
    <row r="168742" spans="2:2">
      <c r="B168742" s="323"/>
    </row>
    <row r="168743" spans="2:2">
      <c r="B168743" s="323"/>
    </row>
    <row r="168744" spans="2:2">
      <c r="B168744" s="323"/>
    </row>
    <row r="168745" spans="2:2">
      <c r="B168745" s="323"/>
    </row>
    <row r="168746" spans="2:2">
      <c r="B168746" s="323"/>
    </row>
    <row r="168747" spans="2:2">
      <c r="B168747" s="323"/>
    </row>
    <row r="168748" spans="2:2">
      <c r="B168748" s="323"/>
    </row>
    <row r="168749" spans="2:2">
      <c r="B168749" s="323"/>
    </row>
    <row r="168750" spans="2:2">
      <c r="B168750" s="323"/>
    </row>
    <row r="168751" spans="2:2">
      <c r="B168751" s="323"/>
    </row>
    <row r="168752" spans="2:2">
      <c r="B168752" s="323"/>
    </row>
    <row r="168753" spans="2:2">
      <c r="B168753" s="323"/>
    </row>
    <row r="168754" spans="2:2">
      <c r="B168754" s="323"/>
    </row>
    <row r="168755" spans="2:2">
      <c r="B168755" s="323"/>
    </row>
    <row r="168756" spans="2:2">
      <c r="B168756" s="323"/>
    </row>
    <row r="168757" spans="2:2">
      <c r="B168757" s="323"/>
    </row>
    <row r="168758" spans="2:2">
      <c r="B168758" s="323"/>
    </row>
    <row r="168759" spans="2:2">
      <c r="B168759" s="323"/>
    </row>
    <row r="168760" spans="2:2">
      <c r="B168760" s="323"/>
    </row>
    <row r="168761" spans="2:2">
      <c r="B168761" s="323"/>
    </row>
    <row r="168762" spans="2:2">
      <c r="B168762" s="323"/>
    </row>
    <row r="168763" spans="2:2">
      <c r="B168763" s="323"/>
    </row>
    <row r="168764" spans="2:2">
      <c r="B168764" s="323"/>
    </row>
    <row r="168765" spans="2:2">
      <c r="B168765" s="323"/>
    </row>
    <row r="168766" spans="2:2">
      <c r="B168766" s="323"/>
    </row>
    <row r="168767" spans="2:2">
      <c r="B168767" s="323"/>
    </row>
    <row r="168768" spans="2:2">
      <c r="B168768" s="323"/>
    </row>
    <row r="168769" spans="2:2">
      <c r="B168769" s="323"/>
    </row>
    <row r="168770" spans="2:2">
      <c r="B168770" s="323"/>
    </row>
    <row r="168771" spans="2:2">
      <c r="B168771" s="323"/>
    </row>
    <row r="168772" spans="2:2">
      <c r="B168772" s="323"/>
    </row>
    <row r="168773" spans="2:2">
      <c r="B168773" s="323"/>
    </row>
    <row r="168774" spans="2:2">
      <c r="B168774" s="323"/>
    </row>
    <row r="168775" spans="2:2">
      <c r="B168775" s="323"/>
    </row>
    <row r="168776" spans="2:2">
      <c r="B168776" s="323"/>
    </row>
    <row r="168777" spans="2:2">
      <c r="B168777" s="323"/>
    </row>
    <row r="168778" spans="2:2">
      <c r="B168778" s="323"/>
    </row>
    <row r="168779" spans="2:2">
      <c r="B168779" s="323"/>
    </row>
    <row r="168780" spans="2:2">
      <c r="B168780" s="323"/>
    </row>
    <row r="168781" spans="2:2">
      <c r="B168781" s="323"/>
    </row>
    <row r="168782" spans="2:2">
      <c r="B168782" s="323"/>
    </row>
    <row r="168783" spans="2:2">
      <c r="B168783" s="323"/>
    </row>
    <row r="168784" spans="2:2">
      <c r="B168784" s="323"/>
    </row>
    <row r="168785" spans="2:2">
      <c r="B168785" s="323"/>
    </row>
    <row r="168786" spans="2:2">
      <c r="B168786" s="323"/>
    </row>
    <row r="168787" spans="2:2">
      <c r="B168787" s="323"/>
    </row>
    <row r="168788" spans="2:2">
      <c r="B168788" s="323"/>
    </row>
    <row r="168789" spans="2:2">
      <c r="B168789" s="323"/>
    </row>
    <row r="168790" spans="2:2">
      <c r="B168790" s="323"/>
    </row>
    <row r="168791" spans="2:2">
      <c r="B168791" s="323"/>
    </row>
    <row r="168792" spans="2:2">
      <c r="B168792" s="323"/>
    </row>
    <row r="168793" spans="2:2">
      <c r="B168793" s="323"/>
    </row>
    <row r="168794" spans="2:2">
      <c r="B168794" s="323"/>
    </row>
    <row r="168795" spans="2:2">
      <c r="B168795" s="323"/>
    </row>
    <row r="168796" spans="2:2">
      <c r="B168796" s="323"/>
    </row>
    <row r="168797" spans="2:2">
      <c r="B168797" s="323"/>
    </row>
    <row r="168798" spans="2:2">
      <c r="B168798" s="323"/>
    </row>
    <row r="168799" spans="2:2">
      <c r="B168799" s="323"/>
    </row>
    <row r="168800" spans="2:2">
      <c r="B168800" s="323"/>
    </row>
    <row r="168801" spans="2:2">
      <c r="B168801" s="323"/>
    </row>
    <row r="168802" spans="2:2">
      <c r="B168802" s="323"/>
    </row>
    <row r="168803" spans="2:2">
      <c r="B168803" s="323"/>
    </row>
    <row r="168804" spans="2:2">
      <c r="B168804" s="323"/>
    </row>
    <row r="168805" spans="2:2">
      <c r="B168805" s="323"/>
    </row>
    <row r="168806" spans="2:2">
      <c r="B168806" s="323"/>
    </row>
    <row r="168807" spans="2:2">
      <c r="B168807" s="323"/>
    </row>
    <row r="168808" spans="2:2">
      <c r="B168808" s="323"/>
    </row>
    <row r="168809" spans="2:2">
      <c r="B168809" s="323"/>
    </row>
    <row r="168810" spans="2:2">
      <c r="B168810" s="323"/>
    </row>
    <row r="168811" spans="2:2">
      <c r="B168811" s="323"/>
    </row>
    <row r="168812" spans="2:2">
      <c r="B168812" s="323"/>
    </row>
    <row r="168813" spans="2:2">
      <c r="B168813" s="323"/>
    </row>
    <row r="168814" spans="2:2">
      <c r="B168814" s="323"/>
    </row>
    <row r="168815" spans="2:2">
      <c r="B168815" s="323"/>
    </row>
    <row r="168816" spans="2:2">
      <c r="B168816" s="323"/>
    </row>
    <row r="168817" spans="2:2">
      <c r="B168817" s="323"/>
    </row>
    <row r="168818" spans="2:2">
      <c r="B168818" s="323"/>
    </row>
    <row r="168819" spans="2:2">
      <c r="B168819" s="323"/>
    </row>
    <row r="168820" spans="2:2">
      <c r="B168820" s="323"/>
    </row>
    <row r="168821" spans="2:2">
      <c r="B168821" s="323"/>
    </row>
    <row r="168822" spans="2:2">
      <c r="B168822" s="323"/>
    </row>
    <row r="168823" spans="2:2">
      <c r="B168823" s="323"/>
    </row>
    <row r="168824" spans="2:2">
      <c r="B168824" s="323"/>
    </row>
    <row r="168825" spans="2:2">
      <c r="B168825" s="323"/>
    </row>
    <row r="168826" spans="2:2">
      <c r="B168826" s="323"/>
    </row>
    <row r="168827" spans="2:2">
      <c r="B168827" s="323"/>
    </row>
    <row r="168828" spans="2:2">
      <c r="B168828" s="323"/>
    </row>
    <row r="168829" spans="2:2">
      <c r="B168829" s="323"/>
    </row>
    <row r="168830" spans="2:2">
      <c r="B168830" s="323"/>
    </row>
    <row r="168831" spans="2:2">
      <c r="B168831" s="323"/>
    </row>
    <row r="168832" spans="2:2">
      <c r="B168832" s="323"/>
    </row>
    <row r="168833" spans="2:2">
      <c r="B168833" s="323"/>
    </row>
    <row r="168834" spans="2:2">
      <c r="B168834" s="323"/>
    </row>
    <row r="168835" spans="2:2">
      <c r="B168835" s="323"/>
    </row>
    <row r="168836" spans="2:2">
      <c r="B168836" s="323"/>
    </row>
    <row r="168837" spans="2:2">
      <c r="B168837" s="323"/>
    </row>
    <row r="168838" spans="2:2">
      <c r="B168838" s="323"/>
    </row>
    <row r="168839" spans="2:2">
      <c r="B168839" s="323"/>
    </row>
    <row r="168840" spans="2:2">
      <c r="B168840" s="323"/>
    </row>
    <row r="168841" spans="2:2">
      <c r="B168841" s="323"/>
    </row>
    <row r="168842" spans="2:2">
      <c r="B168842" s="323"/>
    </row>
    <row r="168843" spans="2:2">
      <c r="B168843" s="323"/>
    </row>
    <row r="168844" spans="2:2">
      <c r="B168844" s="323"/>
    </row>
    <row r="168845" spans="2:2">
      <c r="B168845" s="323"/>
    </row>
    <row r="168846" spans="2:2">
      <c r="B168846" s="323"/>
    </row>
    <row r="168847" spans="2:2">
      <c r="B168847" s="323"/>
    </row>
    <row r="168848" spans="2:2">
      <c r="B168848" s="323"/>
    </row>
    <row r="168849" spans="2:2">
      <c r="B168849" s="323"/>
    </row>
    <row r="168850" spans="2:2">
      <c r="B168850" s="323"/>
    </row>
    <row r="168851" spans="2:2">
      <c r="B168851" s="323"/>
    </row>
    <row r="168852" spans="2:2">
      <c r="B168852" s="323"/>
    </row>
    <row r="168853" spans="2:2">
      <c r="B168853" s="323"/>
    </row>
    <row r="168854" spans="2:2">
      <c r="B168854" s="323"/>
    </row>
    <row r="168855" spans="2:2">
      <c r="B168855" s="323"/>
    </row>
    <row r="168856" spans="2:2">
      <c r="B168856" s="323"/>
    </row>
    <row r="168857" spans="2:2">
      <c r="B168857" s="323"/>
    </row>
    <row r="168858" spans="2:2">
      <c r="B168858" s="323"/>
    </row>
    <row r="168859" spans="2:2">
      <c r="B168859" s="323"/>
    </row>
    <row r="168860" spans="2:2">
      <c r="B168860" s="323"/>
    </row>
    <row r="168861" spans="2:2">
      <c r="B168861" s="323"/>
    </row>
    <row r="168862" spans="2:2">
      <c r="B168862" s="323"/>
    </row>
    <row r="168863" spans="2:2">
      <c r="B168863" s="323"/>
    </row>
    <row r="168864" spans="2:2">
      <c r="B168864" s="323"/>
    </row>
    <row r="168865" spans="2:2">
      <c r="B168865" s="323"/>
    </row>
    <row r="168866" spans="2:2">
      <c r="B168866" s="323"/>
    </row>
    <row r="168867" spans="2:2">
      <c r="B168867" s="323"/>
    </row>
    <row r="168868" spans="2:2">
      <c r="B168868" s="323"/>
    </row>
    <row r="168869" spans="2:2">
      <c r="B168869" s="323"/>
    </row>
    <row r="168870" spans="2:2">
      <c r="B168870" s="323"/>
    </row>
    <row r="168871" spans="2:2">
      <c r="B168871" s="323"/>
    </row>
    <row r="168872" spans="2:2">
      <c r="B168872" s="323"/>
    </row>
    <row r="168873" spans="2:2">
      <c r="B168873" s="323"/>
    </row>
    <row r="168874" spans="2:2">
      <c r="B168874" s="323"/>
    </row>
    <row r="168875" spans="2:2">
      <c r="B168875" s="323"/>
    </row>
    <row r="168876" spans="2:2">
      <c r="B168876" s="323"/>
    </row>
    <row r="168877" spans="2:2">
      <c r="B168877" s="323"/>
    </row>
    <row r="168878" spans="2:2">
      <c r="B168878" s="323"/>
    </row>
    <row r="168879" spans="2:2">
      <c r="B168879" s="323"/>
    </row>
    <row r="168880" spans="2:2">
      <c r="B168880" s="323"/>
    </row>
    <row r="168881" spans="2:2">
      <c r="B168881" s="323"/>
    </row>
    <row r="168882" spans="2:2">
      <c r="B168882" s="323"/>
    </row>
    <row r="168883" spans="2:2">
      <c r="B168883" s="323"/>
    </row>
    <row r="168884" spans="2:2">
      <c r="B168884" s="323"/>
    </row>
    <row r="168885" spans="2:2">
      <c r="B168885" s="323"/>
    </row>
    <row r="168886" spans="2:2">
      <c r="B168886" s="323"/>
    </row>
    <row r="168887" spans="2:2">
      <c r="B168887" s="323"/>
    </row>
    <row r="168888" spans="2:2">
      <c r="B168888" s="323"/>
    </row>
    <row r="168889" spans="2:2">
      <c r="B168889" s="323"/>
    </row>
    <row r="168890" spans="2:2">
      <c r="B168890" s="323"/>
    </row>
    <row r="168891" spans="2:2">
      <c r="B168891" s="323"/>
    </row>
    <row r="168892" spans="2:2">
      <c r="B168892" s="323"/>
    </row>
    <row r="168893" spans="2:2">
      <c r="B168893" s="323"/>
    </row>
    <row r="168894" spans="2:2">
      <c r="B168894" s="323"/>
    </row>
    <row r="168895" spans="2:2">
      <c r="B168895" s="323"/>
    </row>
    <row r="168896" spans="2:2">
      <c r="B168896" s="323"/>
    </row>
    <row r="168897" spans="2:2">
      <c r="B168897" s="323"/>
    </row>
    <row r="168898" spans="2:2">
      <c r="B168898" s="323"/>
    </row>
    <row r="168899" spans="2:2">
      <c r="B168899" s="323"/>
    </row>
    <row r="168900" spans="2:2">
      <c r="B168900" s="323"/>
    </row>
    <row r="168901" spans="2:2">
      <c r="B168901" s="323"/>
    </row>
    <row r="168902" spans="2:2">
      <c r="B168902" s="323"/>
    </row>
    <row r="168903" spans="2:2">
      <c r="B168903" s="323"/>
    </row>
    <row r="168904" spans="2:2">
      <c r="B168904" s="323"/>
    </row>
    <row r="168905" spans="2:2">
      <c r="B168905" s="323"/>
    </row>
    <row r="168906" spans="2:2">
      <c r="B168906" s="323"/>
    </row>
    <row r="168907" spans="2:2">
      <c r="B168907" s="323"/>
    </row>
    <row r="168908" spans="2:2">
      <c r="B168908" s="323"/>
    </row>
    <row r="168909" spans="2:2">
      <c r="B168909" s="323"/>
    </row>
    <row r="168910" spans="2:2">
      <c r="B168910" s="323"/>
    </row>
    <row r="168911" spans="2:2">
      <c r="B168911" s="323"/>
    </row>
    <row r="168912" spans="2:2">
      <c r="B168912" s="323"/>
    </row>
    <row r="168913" spans="2:2">
      <c r="B168913" s="323"/>
    </row>
    <row r="168914" spans="2:2">
      <c r="B168914" s="323"/>
    </row>
    <row r="168915" spans="2:2">
      <c r="B168915" s="323"/>
    </row>
    <row r="168916" spans="2:2">
      <c r="B168916" s="323"/>
    </row>
    <row r="168917" spans="2:2">
      <c r="B168917" s="323"/>
    </row>
    <row r="168918" spans="2:2">
      <c r="B168918" s="323"/>
    </row>
    <row r="168919" spans="2:2">
      <c r="B168919" s="323"/>
    </row>
    <row r="168920" spans="2:2">
      <c r="B168920" s="323"/>
    </row>
    <row r="168921" spans="2:2">
      <c r="B168921" s="323"/>
    </row>
    <row r="168922" spans="2:2">
      <c r="B168922" s="323"/>
    </row>
    <row r="168923" spans="2:2">
      <c r="B168923" s="323"/>
    </row>
    <row r="168924" spans="2:2">
      <c r="B168924" s="323"/>
    </row>
    <row r="168925" spans="2:2">
      <c r="B168925" s="323"/>
    </row>
    <row r="168926" spans="2:2">
      <c r="B168926" s="323"/>
    </row>
    <row r="168927" spans="2:2">
      <c r="B168927" s="323"/>
    </row>
    <row r="168928" spans="2:2">
      <c r="B168928" s="323"/>
    </row>
    <row r="168929" spans="2:2">
      <c r="B168929" s="323"/>
    </row>
    <row r="168930" spans="2:2">
      <c r="B168930" s="323"/>
    </row>
    <row r="168931" spans="2:2">
      <c r="B168931" s="323"/>
    </row>
    <row r="168932" spans="2:2">
      <c r="B168932" s="323"/>
    </row>
    <row r="168933" spans="2:2">
      <c r="B168933" s="323"/>
    </row>
    <row r="168934" spans="2:2">
      <c r="B168934" s="323"/>
    </row>
    <row r="168935" spans="2:2">
      <c r="B168935" s="323"/>
    </row>
    <row r="168936" spans="2:2">
      <c r="B168936" s="323"/>
    </row>
    <row r="168937" spans="2:2">
      <c r="B168937" s="323"/>
    </row>
    <row r="168938" spans="2:2">
      <c r="B168938" s="323"/>
    </row>
    <row r="168939" spans="2:2">
      <c r="B168939" s="323"/>
    </row>
    <row r="168940" spans="2:2">
      <c r="B168940" s="323"/>
    </row>
    <row r="168941" spans="2:2">
      <c r="B168941" s="323"/>
    </row>
    <row r="168942" spans="2:2">
      <c r="B168942" s="323"/>
    </row>
    <row r="168943" spans="2:2">
      <c r="B168943" s="323"/>
    </row>
    <row r="168944" spans="2:2">
      <c r="B168944" s="323"/>
    </row>
    <row r="168945" spans="2:2">
      <c r="B168945" s="323"/>
    </row>
    <row r="168946" spans="2:2">
      <c r="B168946" s="323"/>
    </row>
    <row r="168947" spans="2:2">
      <c r="B168947" s="323"/>
    </row>
    <row r="168948" spans="2:2">
      <c r="B168948" s="323"/>
    </row>
    <row r="168949" spans="2:2">
      <c r="B168949" s="323"/>
    </row>
    <row r="168950" spans="2:2">
      <c r="B168950" s="323"/>
    </row>
    <row r="168951" spans="2:2">
      <c r="B168951" s="323"/>
    </row>
    <row r="168952" spans="2:2">
      <c r="B168952" s="323"/>
    </row>
    <row r="168953" spans="2:2">
      <c r="B168953" s="323"/>
    </row>
    <row r="168954" spans="2:2">
      <c r="B168954" s="323"/>
    </row>
    <row r="168955" spans="2:2">
      <c r="B168955" s="323"/>
    </row>
    <row r="168956" spans="2:2">
      <c r="B168956" s="323"/>
    </row>
    <row r="168957" spans="2:2">
      <c r="B168957" s="323"/>
    </row>
    <row r="168958" spans="2:2">
      <c r="B168958" s="323"/>
    </row>
    <row r="168959" spans="2:2">
      <c r="B168959" s="323"/>
    </row>
    <row r="168960" spans="2:2">
      <c r="B168960" s="323"/>
    </row>
    <row r="168961" spans="2:2">
      <c r="B168961" s="323"/>
    </row>
    <row r="168962" spans="2:2">
      <c r="B168962" s="323"/>
    </row>
    <row r="168963" spans="2:2">
      <c r="B168963" s="323"/>
    </row>
    <row r="168964" spans="2:2">
      <c r="B168964" s="323"/>
    </row>
    <row r="168965" spans="2:2">
      <c r="B168965" s="323"/>
    </row>
    <row r="168966" spans="2:2">
      <c r="B168966" s="323"/>
    </row>
    <row r="168967" spans="2:2">
      <c r="B168967" s="323"/>
    </row>
    <row r="168968" spans="2:2">
      <c r="B168968" s="323"/>
    </row>
    <row r="168969" spans="2:2">
      <c r="B168969" s="323"/>
    </row>
    <row r="168970" spans="2:2">
      <c r="B168970" s="323"/>
    </row>
    <row r="168971" spans="2:2">
      <c r="B168971" s="323"/>
    </row>
    <row r="168972" spans="2:2">
      <c r="B168972" s="323"/>
    </row>
    <row r="168973" spans="2:2">
      <c r="B168973" s="323"/>
    </row>
    <row r="168974" spans="2:2">
      <c r="B168974" s="323"/>
    </row>
    <row r="168975" spans="2:2">
      <c r="B168975" s="323"/>
    </row>
    <row r="168976" spans="2:2">
      <c r="B168976" s="323"/>
    </row>
    <row r="168977" spans="2:2">
      <c r="B168977" s="323"/>
    </row>
    <row r="168978" spans="2:2">
      <c r="B168978" s="323"/>
    </row>
    <row r="168979" spans="2:2">
      <c r="B168979" s="323"/>
    </row>
    <row r="168980" spans="2:2">
      <c r="B168980" s="323"/>
    </row>
    <row r="168981" spans="2:2">
      <c r="B168981" s="323"/>
    </row>
    <row r="168982" spans="2:2">
      <c r="B168982" s="323"/>
    </row>
    <row r="168983" spans="2:2">
      <c r="B168983" s="323"/>
    </row>
    <row r="168984" spans="2:2">
      <c r="B168984" s="323"/>
    </row>
    <row r="168985" spans="2:2">
      <c r="B168985" s="323"/>
    </row>
    <row r="168986" spans="2:2">
      <c r="B168986" s="323"/>
    </row>
    <row r="168987" spans="2:2">
      <c r="B168987" s="323"/>
    </row>
    <row r="168988" spans="2:2">
      <c r="B168988" s="323"/>
    </row>
    <row r="168989" spans="2:2">
      <c r="B168989" s="323"/>
    </row>
    <row r="168990" spans="2:2">
      <c r="B168990" s="323"/>
    </row>
    <row r="168991" spans="2:2">
      <c r="B168991" s="323"/>
    </row>
    <row r="168992" spans="2:2">
      <c r="B168992" s="323"/>
    </row>
    <row r="168993" spans="2:2">
      <c r="B168993" s="323"/>
    </row>
    <row r="168994" spans="2:2">
      <c r="B168994" s="323"/>
    </row>
    <row r="168995" spans="2:2">
      <c r="B168995" s="323"/>
    </row>
    <row r="168996" spans="2:2">
      <c r="B168996" s="323"/>
    </row>
    <row r="168997" spans="2:2">
      <c r="B168997" s="323"/>
    </row>
    <row r="168998" spans="2:2">
      <c r="B168998" s="323"/>
    </row>
    <row r="168999" spans="2:2">
      <c r="B168999" s="323"/>
    </row>
    <row r="169000" spans="2:2">
      <c r="B169000" s="323"/>
    </row>
    <row r="169001" spans="2:2">
      <c r="B169001" s="323"/>
    </row>
    <row r="169002" spans="2:2">
      <c r="B169002" s="323"/>
    </row>
    <row r="169003" spans="2:2">
      <c r="B169003" s="323"/>
    </row>
    <row r="169004" spans="2:2">
      <c r="B169004" s="323"/>
    </row>
    <row r="169005" spans="2:2">
      <c r="B169005" s="323"/>
    </row>
    <row r="169006" spans="2:2">
      <c r="B169006" s="323"/>
    </row>
    <row r="169007" spans="2:2">
      <c r="B169007" s="323"/>
    </row>
    <row r="169008" spans="2:2">
      <c r="B169008" s="323"/>
    </row>
    <row r="169009" spans="2:2">
      <c r="B169009" s="323"/>
    </row>
    <row r="169010" spans="2:2">
      <c r="B169010" s="323"/>
    </row>
    <row r="169011" spans="2:2">
      <c r="B169011" s="323"/>
    </row>
    <row r="169012" spans="2:2">
      <c r="B169012" s="323"/>
    </row>
    <row r="169013" spans="2:2">
      <c r="B169013" s="323"/>
    </row>
    <row r="169014" spans="2:2">
      <c r="B169014" s="323"/>
    </row>
    <row r="169015" spans="2:2">
      <c r="B169015" s="323"/>
    </row>
    <row r="169016" spans="2:2">
      <c r="B169016" s="323"/>
    </row>
    <row r="169017" spans="2:2">
      <c r="B169017" s="323"/>
    </row>
    <row r="169018" spans="2:2">
      <c r="B169018" s="323"/>
    </row>
    <row r="169019" spans="2:2">
      <c r="B169019" s="323"/>
    </row>
    <row r="169020" spans="2:2">
      <c r="B169020" s="323"/>
    </row>
    <row r="169021" spans="2:2">
      <c r="B169021" s="323"/>
    </row>
    <row r="169022" spans="2:2">
      <c r="B169022" s="323"/>
    </row>
    <row r="169023" spans="2:2">
      <c r="B169023" s="323"/>
    </row>
    <row r="169024" spans="2:2">
      <c r="B169024" s="323"/>
    </row>
    <row r="169025" spans="2:2">
      <c r="B169025" s="323"/>
    </row>
    <row r="169026" spans="2:2">
      <c r="B169026" s="323"/>
    </row>
    <row r="169027" spans="2:2">
      <c r="B169027" s="323"/>
    </row>
    <row r="169028" spans="2:2">
      <c r="B169028" s="323"/>
    </row>
    <row r="169029" spans="2:2">
      <c r="B169029" s="323"/>
    </row>
    <row r="169030" spans="2:2">
      <c r="B169030" s="323"/>
    </row>
    <row r="169031" spans="2:2">
      <c r="B169031" s="323"/>
    </row>
    <row r="169032" spans="2:2">
      <c r="B169032" s="323"/>
    </row>
    <row r="169033" spans="2:2">
      <c r="B169033" s="323"/>
    </row>
    <row r="169034" spans="2:2">
      <c r="B169034" s="323"/>
    </row>
    <row r="169035" spans="2:2">
      <c r="B169035" s="323"/>
    </row>
    <row r="169036" spans="2:2">
      <c r="B169036" s="323"/>
    </row>
    <row r="169037" spans="2:2">
      <c r="B169037" s="323"/>
    </row>
    <row r="169038" spans="2:2">
      <c r="B169038" s="323"/>
    </row>
    <row r="169039" spans="2:2">
      <c r="B169039" s="323"/>
    </row>
    <row r="169040" spans="2:2">
      <c r="B169040" s="323"/>
    </row>
    <row r="169041" spans="2:2">
      <c r="B169041" s="323"/>
    </row>
    <row r="169042" spans="2:2">
      <c r="B169042" s="323"/>
    </row>
    <row r="169043" spans="2:2">
      <c r="B169043" s="323"/>
    </row>
    <row r="169044" spans="2:2">
      <c r="B169044" s="323"/>
    </row>
    <row r="169045" spans="2:2">
      <c r="B169045" s="323"/>
    </row>
    <row r="169046" spans="2:2">
      <c r="B169046" s="323"/>
    </row>
    <row r="169047" spans="2:2">
      <c r="B169047" s="323"/>
    </row>
    <row r="169048" spans="2:2">
      <c r="B169048" s="323"/>
    </row>
    <row r="169049" spans="2:2">
      <c r="B169049" s="323"/>
    </row>
    <row r="169050" spans="2:2">
      <c r="B169050" s="323"/>
    </row>
    <row r="169051" spans="2:2">
      <c r="B169051" s="323"/>
    </row>
    <row r="169052" spans="2:2">
      <c r="B169052" s="323"/>
    </row>
    <row r="169053" spans="2:2">
      <c r="B169053" s="323"/>
    </row>
    <row r="169054" spans="2:2">
      <c r="B169054" s="323"/>
    </row>
    <row r="169055" spans="2:2">
      <c r="B169055" s="323"/>
    </row>
    <row r="169056" spans="2:2">
      <c r="B169056" s="323"/>
    </row>
    <row r="169057" spans="2:2">
      <c r="B169057" s="323"/>
    </row>
    <row r="169058" spans="2:2">
      <c r="B169058" s="323"/>
    </row>
    <row r="169059" spans="2:2">
      <c r="B169059" s="323"/>
    </row>
    <row r="169060" spans="2:2">
      <c r="B169060" s="323"/>
    </row>
    <row r="169061" spans="2:2">
      <c r="B169061" s="323"/>
    </row>
    <row r="169062" spans="2:2">
      <c r="B169062" s="323"/>
    </row>
    <row r="169063" spans="2:2">
      <c r="B169063" s="323"/>
    </row>
    <row r="169064" spans="2:2">
      <c r="B169064" s="323"/>
    </row>
    <row r="169065" spans="2:2">
      <c r="B169065" s="323"/>
    </row>
    <row r="169066" spans="2:2">
      <c r="B169066" s="323"/>
    </row>
    <row r="169067" spans="2:2">
      <c r="B169067" s="323"/>
    </row>
    <row r="169068" spans="2:2">
      <c r="B169068" s="323"/>
    </row>
    <row r="169069" spans="2:2">
      <c r="B169069" s="323"/>
    </row>
    <row r="169070" spans="2:2">
      <c r="B169070" s="323"/>
    </row>
    <row r="169071" spans="2:2">
      <c r="B169071" s="323"/>
    </row>
    <row r="169072" spans="2:2">
      <c r="B169072" s="323"/>
    </row>
    <row r="169073" spans="2:2">
      <c r="B169073" s="323"/>
    </row>
    <row r="169074" spans="2:2">
      <c r="B169074" s="323"/>
    </row>
    <row r="169075" spans="2:2">
      <c r="B169075" s="323"/>
    </row>
    <row r="169076" spans="2:2">
      <c r="B169076" s="323"/>
    </row>
    <row r="169077" spans="2:2">
      <c r="B169077" s="323"/>
    </row>
    <row r="169078" spans="2:2">
      <c r="B169078" s="323"/>
    </row>
    <row r="169079" spans="2:2">
      <c r="B169079" s="323"/>
    </row>
    <row r="169080" spans="2:2">
      <c r="B169080" s="323"/>
    </row>
    <row r="169081" spans="2:2">
      <c r="B169081" s="323"/>
    </row>
    <row r="169082" spans="2:2">
      <c r="B169082" s="323"/>
    </row>
    <row r="169083" spans="2:2">
      <c r="B169083" s="323"/>
    </row>
    <row r="169084" spans="2:2">
      <c r="B169084" s="323"/>
    </row>
    <row r="169085" spans="2:2">
      <c r="B169085" s="323"/>
    </row>
    <row r="169086" spans="2:2">
      <c r="B169086" s="323"/>
    </row>
    <row r="169087" spans="2:2">
      <c r="B169087" s="323"/>
    </row>
    <row r="169088" spans="2:2">
      <c r="B169088" s="323"/>
    </row>
    <row r="169089" spans="2:2">
      <c r="B169089" s="323"/>
    </row>
    <row r="169090" spans="2:2">
      <c r="B169090" s="323"/>
    </row>
    <row r="169091" spans="2:2">
      <c r="B169091" s="323"/>
    </row>
    <row r="169092" spans="2:2">
      <c r="B169092" s="323"/>
    </row>
    <row r="169093" spans="2:2">
      <c r="B169093" s="323"/>
    </row>
    <row r="169094" spans="2:2">
      <c r="B169094" s="323"/>
    </row>
    <row r="169095" spans="2:2">
      <c r="B169095" s="323"/>
    </row>
    <row r="169096" spans="2:2">
      <c r="B169096" s="323"/>
    </row>
    <row r="169097" spans="2:2">
      <c r="B169097" s="323"/>
    </row>
    <row r="169098" spans="2:2">
      <c r="B169098" s="323"/>
    </row>
    <row r="169099" spans="2:2">
      <c r="B169099" s="323"/>
    </row>
    <row r="169100" spans="2:2">
      <c r="B169100" s="323"/>
    </row>
    <row r="169101" spans="2:2">
      <c r="B169101" s="323"/>
    </row>
    <row r="169102" spans="2:2">
      <c r="B169102" s="323"/>
    </row>
    <row r="169103" spans="2:2">
      <c r="B169103" s="323"/>
    </row>
    <row r="169104" spans="2:2">
      <c r="B169104" s="323"/>
    </row>
    <row r="169105" spans="2:2">
      <c r="B169105" s="323"/>
    </row>
    <row r="169106" spans="2:2">
      <c r="B169106" s="323"/>
    </row>
    <row r="169107" spans="2:2">
      <c r="B169107" s="323"/>
    </row>
    <row r="169108" spans="2:2">
      <c r="B169108" s="323"/>
    </row>
    <row r="169109" spans="2:2">
      <c r="B169109" s="323"/>
    </row>
    <row r="169110" spans="2:2">
      <c r="B169110" s="323"/>
    </row>
    <row r="169111" spans="2:2">
      <c r="B169111" s="323"/>
    </row>
    <row r="169112" spans="2:2">
      <c r="B169112" s="323"/>
    </row>
    <row r="169113" spans="2:2">
      <c r="B169113" s="323"/>
    </row>
    <row r="169114" spans="2:2">
      <c r="B169114" s="323"/>
    </row>
    <row r="169115" spans="2:2">
      <c r="B169115" s="323"/>
    </row>
    <row r="169116" spans="2:2">
      <c r="B169116" s="323"/>
    </row>
    <row r="169117" spans="2:2">
      <c r="B169117" s="323"/>
    </row>
    <row r="169118" spans="2:2">
      <c r="B169118" s="323"/>
    </row>
    <row r="169119" spans="2:2">
      <c r="B169119" s="323"/>
    </row>
    <row r="169120" spans="2:2">
      <c r="B169120" s="323"/>
    </row>
    <row r="169121" spans="2:2">
      <c r="B169121" s="323"/>
    </row>
    <row r="169122" spans="2:2">
      <c r="B169122" s="323"/>
    </row>
    <row r="169123" spans="2:2">
      <c r="B169123" s="323"/>
    </row>
    <row r="169124" spans="2:2">
      <c r="B169124" s="323"/>
    </row>
    <row r="169125" spans="2:2">
      <c r="B169125" s="323"/>
    </row>
    <row r="169126" spans="2:2">
      <c r="B169126" s="323"/>
    </row>
    <row r="169127" spans="2:2">
      <c r="B169127" s="323"/>
    </row>
    <row r="169128" spans="2:2">
      <c r="B169128" s="323"/>
    </row>
    <row r="169129" spans="2:2">
      <c r="B169129" s="323"/>
    </row>
    <row r="169130" spans="2:2">
      <c r="B169130" s="323"/>
    </row>
    <row r="169131" spans="2:2">
      <c r="B169131" s="323"/>
    </row>
    <row r="169132" spans="2:2">
      <c r="B169132" s="323"/>
    </row>
    <row r="169133" spans="2:2">
      <c r="B169133" s="323"/>
    </row>
    <row r="169134" spans="2:2">
      <c r="B169134" s="323"/>
    </row>
    <row r="169135" spans="2:2">
      <c r="B169135" s="323"/>
    </row>
    <row r="169136" spans="2:2">
      <c r="B169136" s="323"/>
    </row>
    <row r="169137" spans="2:2">
      <c r="B169137" s="323"/>
    </row>
    <row r="169138" spans="2:2">
      <c r="B169138" s="323"/>
    </row>
    <row r="169139" spans="2:2">
      <c r="B169139" s="323"/>
    </row>
    <row r="169140" spans="2:2">
      <c r="B169140" s="323"/>
    </row>
    <row r="169141" spans="2:2">
      <c r="B169141" s="323"/>
    </row>
    <row r="169142" spans="2:2">
      <c r="B169142" s="323"/>
    </row>
    <row r="169143" spans="2:2">
      <c r="B169143" s="323"/>
    </row>
    <row r="169144" spans="2:2">
      <c r="B169144" s="323"/>
    </row>
    <row r="169145" spans="2:2">
      <c r="B169145" s="323"/>
    </row>
    <row r="169146" spans="2:2">
      <c r="B169146" s="323"/>
    </row>
    <row r="169147" spans="2:2">
      <c r="B169147" s="323"/>
    </row>
    <row r="169148" spans="2:2">
      <c r="B169148" s="323"/>
    </row>
    <row r="169149" spans="2:2">
      <c r="B169149" s="323"/>
    </row>
    <row r="169150" spans="2:2">
      <c r="B169150" s="323"/>
    </row>
    <row r="169151" spans="2:2">
      <c r="B169151" s="323"/>
    </row>
    <row r="169152" spans="2:2">
      <c r="B169152" s="323"/>
    </row>
    <row r="169153" spans="2:2">
      <c r="B169153" s="323"/>
    </row>
    <row r="169154" spans="2:2">
      <c r="B169154" s="323"/>
    </row>
    <row r="169155" spans="2:2">
      <c r="B169155" s="323"/>
    </row>
    <row r="169156" spans="2:2">
      <c r="B169156" s="323"/>
    </row>
    <row r="169157" spans="2:2">
      <c r="B169157" s="323"/>
    </row>
    <row r="169158" spans="2:2">
      <c r="B169158" s="323"/>
    </row>
    <row r="169159" spans="2:2">
      <c r="B169159" s="323"/>
    </row>
    <row r="169160" spans="2:2">
      <c r="B169160" s="323"/>
    </row>
    <row r="169161" spans="2:2">
      <c r="B169161" s="323"/>
    </row>
    <row r="169162" spans="2:2">
      <c r="B169162" s="323"/>
    </row>
    <row r="169163" spans="2:2">
      <c r="B169163" s="323"/>
    </row>
    <row r="169164" spans="2:2">
      <c r="B169164" s="323"/>
    </row>
    <row r="169165" spans="2:2">
      <c r="B169165" s="323"/>
    </row>
    <row r="169166" spans="2:2">
      <c r="B169166" s="323"/>
    </row>
    <row r="169167" spans="2:2">
      <c r="B169167" s="323"/>
    </row>
    <row r="169168" spans="2:2">
      <c r="B169168" s="323"/>
    </row>
    <row r="169169" spans="2:2">
      <c r="B169169" s="323"/>
    </row>
    <row r="169170" spans="2:2">
      <c r="B169170" s="323"/>
    </row>
    <row r="169171" spans="2:2">
      <c r="B169171" s="323"/>
    </row>
    <row r="169172" spans="2:2">
      <c r="B169172" s="323"/>
    </row>
    <row r="169173" spans="2:2">
      <c r="B169173" s="323"/>
    </row>
    <row r="169174" spans="2:2">
      <c r="B169174" s="323"/>
    </row>
    <row r="169175" spans="2:2">
      <c r="B169175" s="323"/>
    </row>
    <row r="169176" spans="2:2">
      <c r="B169176" s="323"/>
    </row>
    <row r="169177" spans="2:2">
      <c r="B169177" s="323"/>
    </row>
    <row r="169178" spans="2:2">
      <c r="B169178" s="323"/>
    </row>
    <row r="169179" spans="2:2">
      <c r="B169179" s="323"/>
    </row>
    <row r="169180" spans="2:2">
      <c r="B169180" s="323"/>
    </row>
    <row r="169181" spans="2:2">
      <c r="B169181" s="323"/>
    </row>
    <row r="169182" spans="2:2">
      <c r="B169182" s="323"/>
    </row>
    <row r="169183" spans="2:2">
      <c r="B169183" s="323"/>
    </row>
    <row r="169184" spans="2:2">
      <c r="B169184" s="323"/>
    </row>
    <row r="169185" spans="2:2">
      <c r="B169185" s="323"/>
    </row>
    <row r="169186" spans="2:2">
      <c r="B169186" s="323"/>
    </row>
    <row r="169187" spans="2:2">
      <c r="B169187" s="323"/>
    </row>
    <row r="169188" spans="2:2">
      <c r="B169188" s="323"/>
    </row>
    <row r="169189" spans="2:2">
      <c r="B169189" s="323"/>
    </row>
    <row r="169190" spans="2:2">
      <c r="B169190" s="323"/>
    </row>
    <row r="169191" spans="2:2">
      <c r="B169191" s="323"/>
    </row>
    <row r="169192" spans="2:2">
      <c r="B169192" s="323"/>
    </row>
    <row r="169193" spans="2:2">
      <c r="B169193" s="323"/>
    </row>
    <row r="169194" spans="2:2">
      <c r="B169194" s="323"/>
    </row>
    <row r="169195" spans="2:2">
      <c r="B169195" s="323"/>
    </row>
    <row r="169196" spans="2:2">
      <c r="B169196" s="323"/>
    </row>
    <row r="169197" spans="2:2">
      <c r="B169197" s="323"/>
    </row>
    <row r="169198" spans="2:2">
      <c r="B169198" s="323"/>
    </row>
    <row r="169199" spans="2:2">
      <c r="B169199" s="323"/>
    </row>
    <row r="169200" spans="2:2">
      <c r="B169200" s="323"/>
    </row>
    <row r="169201" spans="2:2">
      <c r="B169201" s="323"/>
    </row>
    <row r="169202" spans="2:2">
      <c r="B169202" s="323"/>
    </row>
    <row r="169203" spans="2:2">
      <c r="B169203" s="323"/>
    </row>
    <row r="169204" spans="2:2">
      <c r="B169204" s="323"/>
    </row>
    <row r="169205" spans="2:2">
      <c r="B169205" s="323"/>
    </row>
    <row r="169206" spans="2:2">
      <c r="B169206" s="323"/>
    </row>
    <row r="169207" spans="2:2">
      <c r="B169207" s="323"/>
    </row>
    <row r="169208" spans="2:2">
      <c r="B169208" s="323"/>
    </row>
    <row r="169209" spans="2:2">
      <c r="B169209" s="323"/>
    </row>
    <row r="169210" spans="2:2">
      <c r="B169210" s="323"/>
    </row>
    <row r="169211" spans="2:2">
      <c r="B169211" s="323"/>
    </row>
    <row r="169212" spans="2:2">
      <c r="B169212" s="323"/>
    </row>
    <row r="169213" spans="2:2">
      <c r="B169213" s="323"/>
    </row>
    <row r="169214" spans="2:2">
      <c r="B169214" s="323"/>
    </row>
    <row r="169215" spans="2:2">
      <c r="B169215" s="323"/>
    </row>
    <row r="169216" spans="2:2">
      <c r="B169216" s="323"/>
    </row>
    <row r="169217" spans="2:2">
      <c r="B169217" s="323"/>
    </row>
    <row r="169218" spans="2:2">
      <c r="B169218" s="323"/>
    </row>
    <row r="169219" spans="2:2">
      <c r="B169219" s="323"/>
    </row>
    <row r="169220" spans="2:2">
      <c r="B169220" s="323"/>
    </row>
    <row r="169221" spans="2:2">
      <c r="B169221" s="323"/>
    </row>
    <row r="169222" spans="2:2">
      <c r="B169222" s="323"/>
    </row>
    <row r="169223" spans="2:2">
      <c r="B169223" s="323"/>
    </row>
    <row r="169224" spans="2:2">
      <c r="B169224" s="323"/>
    </row>
    <row r="169225" spans="2:2">
      <c r="B169225" s="323"/>
    </row>
    <row r="169226" spans="2:2">
      <c r="B169226" s="323"/>
    </row>
    <row r="169227" spans="2:2">
      <c r="B169227" s="323"/>
    </row>
    <row r="169228" spans="2:2">
      <c r="B169228" s="323"/>
    </row>
    <row r="169229" spans="2:2">
      <c r="B169229" s="323"/>
    </row>
    <row r="169230" spans="2:2">
      <c r="B169230" s="323"/>
    </row>
    <row r="169231" spans="2:2">
      <c r="B169231" s="323"/>
    </row>
    <row r="169232" spans="2:2">
      <c r="B169232" s="323"/>
    </row>
    <row r="169233" spans="2:2">
      <c r="B169233" s="323"/>
    </row>
    <row r="169234" spans="2:2">
      <c r="B169234" s="323"/>
    </row>
    <row r="169235" spans="2:2">
      <c r="B169235" s="323"/>
    </row>
    <row r="169236" spans="2:2">
      <c r="B169236" s="323"/>
    </row>
    <row r="169237" spans="2:2">
      <c r="B169237" s="323"/>
    </row>
    <row r="169238" spans="2:2">
      <c r="B169238" s="323"/>
    </row>
    <row r="169239" spans="2:2">
      <c r="B169239" s="323"/>
    </row>
    <row r="169240" spans="2:2">
      <c r="B169240" s="323"/>
    </row>
    <row r="169241" spans="2:2">
      <c r="B169241" s="323"/>
    </row>
    <row r="169242" spans="2:2">
      <c r="B169242" s="323"/>
    </row>
    <row r="169243" spans="2:2">
      <c r="B169243" s="323"/>
    </row>
    <row r="169244" spans="2:2">
      <c r="B169244" s="323"/>
    </row>
    <row r="169245" spans="2:2">
      <c r="B169245" s="323"/>
    </row>
    <row r="169246" spans="2:2">
      <c r="B169246" s="323"/>
    </row>
    <row r="169247" spans="2:2">
      <c r="B169247" s="323"/>
    </row>
    <row r="169248" spans="2:2">
      <c r="B169248" s="323"/>
    </row>
    <row r="169249" spans="2:2">
      <c r="B169249" s="323"/>
    </row>
    <row r="169250" spans="2:2">
      <c r="B169250" s="323"/>
    </row>
    <row r="169251" spans="2:2">
      <c r="B169251" s="323"/>
    </row>
    <row r="169252" spans="2:2">
      <c r="B169252" s="323"/>
    </row>
    <row r="169253" spans="2:2">
      <c r="B169253" s="323"/>
    </row>
    <row r="169254" spans="2:2">
      <c r="B169254" s="323"/>
    </row>
    <row r="169255" spans="2:2">
      <c r="B169255" s="323"/>
    </row>
    <row r="169256" spans="2:2">
      <c r="B169256" s="323"/>
    </row>
    <row r="169257" spans="2:2">
      <c r="B169257" s="323"/>
    </row>
    <row r="169258" spans="2:2">
      <c r="B169258" s="323"/>
    </row>
    <row r="169259" spans="2:2">
      <c r="B169259" s="323"/>
    </row>
    <row r="169260" spans="2:2">
      <c r="B169260" s="323"/>
    </row>
    <row r="169261" spans="2:2">
      <c r="B169261" s="323"/>
    </row>
    <row r="169262" spans="2:2">
      <c r="B169262" s="323"/>
    </row>
    <row r="169263" spans="2:2">
      <c r="B169263" s="323"/>
    </row>
    <row r="169264" spans="2:2">
      <c r="B169264" s="323"/>
    </row>
    <row r="169265" spans="2:2">
      <c r="B169265" s="323"/>
    </row>
    <row r="169266" spans="2:2">
      <c r="B169266" s="323"/>
    </row>
    <row r="169267" spans="2:2">
      <c r="B169267" s="323"/>
    </row>
    <row r="169268" spans="2:2">
      <c r="B169268" s="323"/>
    </row>
    <row r="169269" spans="2:2">
      <c r="B169269" s="323"/>
    </row>
    <row r="169270" spans="2:2">
      <c r="B169270" s="323"/>
    </row>
    <row r="169271" spans="2:2">
      <c r="B169271" s="323"/>
    </row>
    <row r="169272" spans="2:2">
      <c r="B169272" s="323"/>
    </row>
    <row r="169273" spans="2:2">
      <c r="B169273" s="323"/>
    </row>
    <row r="169274" spans="2:2">
      <c r="B169274" s="323"/>
    </row>
    <row r="169275" spans="2:2">
      <c r="B169275" s="323"/>
    </row>
    <row r="169276" spans="2:2">
      <c r="B169276" s="323"/>
    </row>
    <row r="169277" spans="2:2">
      <c r="B169277" s="323"/>
    </row>
    <row r="169278" spans="2:2">
      <c r="B169278" s="323"/>
    </row>
    <row r="169279" spans="2:2">
      <c r="B169279" s="323"/>
    </row>
    <row r="169280" spans="2:2">
      <c r="B169280" s="323"/>
    </row>
    <row r="169281" spans="2:2">
      <c r="B169281" s="323"/>
    </row>
    <row r="169282" spans="2:2">
      <c r="B169282" s="323"/>
    </row>
    <row r="169283" spans="2:2">
      <c r="B169283" s="323"/>
    </row>
    <row r="169284" spans="2:2">
      <c r="B169284" s="323"/>
    </row>
    <row r="169285" spans="2:2">
      <c r="B169285" s="323"/>
    </row>
    <row r="169286" spans="2:2">
      <c r="B169286" s="323"/>
    </row>
    <row r="169287" spans="2:2">
      <c r="B169287" s="323"/>
    </row>
    <row r="169288" spans="2:2">
      <c r="B169288" s="323"/>
    </row>
    <row r="169289" spans="2:2">
      <c r="B169289" s="323"/>
    </row>
    <row r="169290" spans="2:2">
      <c r="B169290" s="323"/>
    </row>
    <row r="169291" spans="2:2">
      <c r="B169291" s="323"/>
    </row>
    <row r="169292" spans="2:2">
      <c r="B169292" s="323"/>
    </row>
    <row r="169293" spans="2:2">
      <c r="B169293" s="323"/>
    </row>
    <row r="169294" spans="2:2">
      <c r="B169294" s="323"/>
    </row>
    <row r="169295" spans="2:2">
      <c r="B169295" s="323"/>
    </row>
    <row r="169296" spans="2:2">
      <c r="B169296" s="323"/>
    </row>
    <row r="169297" spans="2:2">
      <c r="B169297" s="323"/>
    </row>
    <row r="169298" spans="2:2">
      <c r="B169298" s="323"/>
    </row>
    <row r="169299" spans="2:2">
      <c r="B169299" s="323"/>
    </row>
    <row r="169300" spans="2:2">
      <c r="B169300" s="323"/>
    </row>
    <row r="169301" spans="2:2">
      <c r="B169301" s="323"/>
    </row>
    <row r="169302" spans="2:2">
      <c r="B169302" s="323"/>
    </row>
    <row r="169303" spans="2:2">
      <c r="B169303" s="323"/>
    </row>
    <row r="169304" spans="2:2">
      <c r="B169304" s="323"/>
    </row>
    <row r="169305" spans="2:2">
      <c r="B169305" s="323"/>
    </row>
    <row r="169306" spans="2:2">
      <c r="B169306" s="323"/>
    </row>
    <row r="169307" spans="2:2">
      <c r="B169307" s="323"/>
    </row>
    <row r="169308" spans="2:2">
      <c r="B169308" s="323"/>
    </row>
    <row r="169309" spans="2:2">
      <c r="B169309" s="323"/>
    </row>
    <row r="169310" spans="2:2">
      <c r="B169310" s="323"/>
    </row>
    <row r="169311" spans="2:2">
      <c r="B169311" s="323"/>
    </row>
    <row r="169312" spans="2:2">
      <c r="B169312" s="323"/>
    </row>
    <row r="169313" spans="2:2">
      <c r="B169313" s="323"/>
    </row>
    <row r="169314" spans="2:2">
      <c r="B169314" s="323"/>
    </row>
    <row r="169315" spans="2:2">
      <c r="B169315" s="323"/>
    </row>
    <row r="169316" spans="2:2">
      <c r="B169316" s="323"/>
    </row>
    <row r="169317" spans="2:2">
      <c r="B169317" s="323"/>
    </row>
    <row r="169318" spans="2:2">
      <c r="B169318" s="323"/>
    </row>
    <row r="169319" spans="2:2">
      <c r="B169319" s="323"/>
    </row>
    <row r="169320" spans="2:2">
      <c r="B169320" s="323"/>
    </row>
    <row r="169321" spans="2:2">
      <c r="B169321" s="323"/>
    </row>
    <row r="169322" spans="2:2">
      <c r="B169322" s="323"/>
    </row>
    <row r="169323" spans="2:2">
      <c r="B169323" s="323"/>
    </row>
    <row r="169324" spans="2:2">
      <c r="B169324" s="323"/>
    </row>
    <row r="169325" spans="2:2">
      <c r="B169325" s="323"/>
    </row>
    <row r="169326" spans="2:2">
      <c r="B169326" s="323"/>
    </row>
    <row r="169327" spans="2:2">
      <c r="B169327" s="323"/>
    </row>
    <row r="169328" spans="2:2">
      <c r="B169328" s="323"/>
    </row>
    <row r="169329" spans="2:2">
      <c r="B169329" s="323"/>
    </row>
    <row r="169330" spans="2:2">
      <c r="B169330" s="323"/>
    </row>
    <row r="169331" spans="2:2">
      <c r="B169331" s="323"/>
    </row>
    <row r="169332" spans="2:2">
      <c r="B169332" s="323"/>
    </row>
    <row r="169333" spans="2:2">
      <c r="B169333" s="323"/>
    </row>
    <row r="169334" spans="2:2">
      <c r="B169334" s="323"/>
    </row>
    <row r="169335" spans="2:2">
      <c r="B169335" s="323"/>
    </row>
    <row r="169336" spans="2:2">
      <c r="B169336" s="323"/>
    </row>
    <row r="169337" spans="2:2">
      <c r="B169337" s="323"/>
    </row>
    <row r="169338" spans="2:2">
      <c r="B169338" s="323"/>
    </row>
    <row r="169339" spans="2:2">
      <c r="B169339" s="323"/>
    </row>
    <row r="169340" spans="2:2">
      <c r="B169340" s="323"/>
    </row>
    <row r="169341" spans="2:2">
      <c r="B169341" s="323"/>
    </row>
    <row r="169342" spans="2:2">
      <c r="B169342" s="323"/>
    </row>
    <row r="169343" spans="2:2">
      <c r="B169343" s="323"/>
    </row>
    <row r="169344" spans="2:2">
      <c r="B169344" s="323"/>
    </row>
    <row r="169345" spans="2:2">
      <c r="B169345" s="323"/>
    </row>
    <row r="169346" spans="2:2">
      <c r="B169346" s="323"/>
    </row>
    <row r="169347" spans="2:2">
      <c r="B169347" s="323"/>
    </row>
    <row r="169348" spans="2:2">
      <c r="B169348" s="323"/>
    </row>
    <row r="169349" spans="2:2">
      <c r="B169349" s="323"/>
    </row>
    <row r="169350" spans="2:2">
      <c r="B169350" s="323"/>
    </row>
    <row r="169351" spans="2:2">
      <c r="B169351" s="323"/>
    </row>
    <row r="169352" spans="2:2">
      <c r="B169352" s="323"/>
    </row>
    <row r="169353" spans="2:2">
      <c r="B169353" s="323"/>
    </row>
    <row r="169354" spans="2:2">
      <c r="B169354" s="323"/>
    </row>
    <row r="169355" spans="2:2">
      <c r="B169355" s="323"/>
    </row>
    <row r="169356" spans="2:2">
      <c r="B169356" s="323"/>
    </row>
    <row r="169357" spans="2:2">
      <c r="B169357" s="323"/>
    </row>
    <row r="169358" spans="2:2">
      <c r="B169358" s="323"/>
    </row>
    <row r="169359" spans="2:2">
      <c r="B169359" s="323"/>
    </row>
    <row r="169360" spans="2:2">
      <c r="B169360" s="323"/>
    </row>
    <row r="169361" spans="2:2">
      <c r="B169361" s="323"/>
    </row>
    <row r="169362" spans="2:2">
      <c r="B169362" s="323"/>
    </row>
    <row r="169363" spans="2:2">
      <c r="B169363" s="323"/>
    </row>
    <row r="169364" spans="2:2">
      <c r="B169364" s="323"/>
    </row>
    <row r="169365" spans="2:2">
      <c r="B169365" s="323"/>
    </row>
    <row r="169366" spans="2:2">
      <c r="B169366" s="323"/>
    </row>
    <row r="169367" spans="2:2">
      <c r="B169367" s="323"/>
    </row>
    <row r="169368" spans="2:2">
      <c r="B169368" s="323"/>
    </row>
    <row r="169369" spans="2:2">
      <c r="B169369" s="323"/>
    </row>
    <row r="169370" spans="2:2">
      <c r="B169370" s="323"/>
    </row>
    <row r="169371" spans="2:2">
      <c r="B169371" s="323"/>
    </row>
    <row r="169372" spans="2:2">
      <c r="B169372" s="323"/>
    </row>
    <row r="169373" spans="2:2">
      <c r="B169373" s="323"/>
    </row>
    <row r="169374" spans="2:2">
      <c r="B169374" s="323"/>
    </row>
    <row r="169375" spans="2:2">
      <c r="B169375" s="323"/>
    </row>
    <row r="169376" spans="2:2">
      <c r="B169376" s="323"/>
    </row>
    <row r="169377" spans="2:2">
      <c r="B169377" s="323"/>
    </row>
    <row r="169378" spans="2:2">
      <c r="B169378" s="323"/>
    </row>
    <row r="169379" spans="2:2">
      <c r="B169379" s="323"/>
    </row>
    <row r="169380" spans="2:2">
      <c r="B169380" s="323"/>
    </row>
    <row r="169381" spans="2:2">
      <c r="B169381" s="323"/>
    </row>
    <row r="169382" spans="2:2">
      <c r="B169382" s="323"/>
    </row>
    <row r="169383" spans="2:2">
      <c r="B169383" s="323"/>
    </row>
    <row r="169384" spans="2:2">
      <c r="B169384" s="323"/>
    </row>
    <row r="169385" spans="2:2">
      <c r="B169385" s="323"/>
    </row>
    <row r="169386" spans="2:2">
      <c r="B169386" s="323"/>
    </row>
    <row r="169387" spans="2:2">
      <c r="B169387" s="323"/>
    </row>
    <row r="169388" spans="2:2">
      <c r="B169388" s="323"/>
    </row>
    <row r="169389" spans="2:2">
      <c r="B169389" s="323"/>
    </row>
    <row r="169390" spans="2:2">
      <c r="B169390" s="323"/>
    </row>
    <row r="169391" spans="2:2">
      <c r="B169391" s="323"/>
    </row>
    <row r="169392" spans="2:2">
      <c r="B169392" s="323"/>
    </row>
    <row r="169393" spans="2:2">
      <c r="B169393" s="323"/>
    </row>
    <row r="169394" spans="2:2">
      <c r="B169394" s="323"/>
    </row>
    <row r="169395" spans="2:2">
      <c r="B169395" s="323"/>
    </row>
    <row r="169396" spans="2:2">
      <c r="B169396" s="323"/>
    </row>
    <row r="169397" spans="2:2">
      <c r="B169397" s="323"/>
    </row>
    <row r="169398" spans="2:2">
      <c r="B169398" s="323"/>
    </row>
    <row r="169399" spans="2:2">
      <c r="B169399" s="323"/>
    </row>
    <row r="169400" spans="2:2">
      <c r="B169400" s="323"/>
    </row>
    <row r="169401" spans="2:2">
      <c r="B169401" s="323"/>
    </row>
    <row r="169402" spans="2:2">
      <c r="B169402" s="323"/>
    </row>
    <row r="169403" spans="2:2">
      <c r="B169403" s="323"/>
    </row>
    <row r="169404" spans="2:2">
      <c r="B169404" s="323"/>
    </row>
    <row r="169405" spans="2:2">
      <c r="B169405" s="323"/>
    </row>
    <row r="169406" spans="2:2">
      <c r="B169406" s="323"/>
    </row>
    <row r="169407" spans="2:2">
      <c r="B169407" s="323"/>
    </row>
    <row r="169408" spans="2:2">
      <c r="B169408" s="323"/>
    </row>
    <row r="169409" spans="2:2">
      <c r="B169409" s="323"/>
    </row>
    <row r="169410" spans="2:2">
      <c r="B169410" s="323"/>
    </row>
    <row r="169411" spans="2:2">
      <c r="B169411" s="323"/>
    </row>
    <row r="169412" spans="2:2">
      <c r="B169412" s="323"/>
    </row>
    <row r="169413" spans="2:2">
      <c r="B169413" s="323"/>
    </row>
    <row r="169414" spans="2:2">
      <c r="B169414" s="323"/>
    </row>
    <row r="169415" spans="2:2">
      <c r="B169415" s="323"/>
    </row>
    <row r="169416" spans="2:2">
      <c r="B169416" s="323"/>
    </row>
    <row r="169417" spans="2:2">
      <c r="B169417" s="323"/>
    </row>
    <row r="169418" spans="2:2">
      <c r="B169418" s="323"/>
    </row>
    <row r="169419" spans="2:2">
      <c r="B169419" s="323"/>
    </row>
    <row r="169420" spans="2:2">
      <c r="B169420" s="323"/>
    </row>
    <row r="169421" spans="2:2">
      <c r="B169421" s="323"/>
    </row>
    <row r="169422" spans="2:2">
      <c r="B169422" s="323"/>
    </row>
    <row r="169423" spans="2:2">
      <c r="B169423" s="323"/>
    </row>
    <row r="169424" spans="2:2">
      <c r="B169424" s="323"/>
    </row>
    <row r="169425" spans="2:2">
      <c r="B169425" s="323"/>
    </row>
    <row r="169426" spans="2:2">
      <c r="B169426" s="323"/>
    </row>
    <row r="169427" spans="2:2">
      <c r="B169427" s="323"/>
    </row>
    <row r="169428" spans="2:2">
      <c r="B169428" s="323"/>
    </row>
    <row r="169429" spans="2:2">
      <c r="B169429" s="323"/>
    </row>
    <row r="169430" spans="2:2">
      <c r="B169430" s="323"/>
    </row>
    <row r="169431" spans="2:2">
      <c r="B169431" s="323"/>
    </row>
    <row r="169432" spans="2:2">
      <c r="B169432" s="323"/>
    </row>
    <row r="169433" spans="2:2">
      <c r="B169433" s="323"/>
    </row>
    <row r="169434" spans="2:2">
      <c r="B169434" s="323"/>
    </row>
    <row r="169435" spans="2:2">
      <c r="B169435" s="323"/>
    </row>
    <row r="169436" spans="2:2">
      <c r="B169436" s="323"/>
    </row>
    <row r="169437" spans="2:2">
      <c r="B169437" s="323"/>
    </row>
    <row r="169438" spans="2:2">
      <c r="B169438" s="323"/>
    </row>
    <row r="169439" spans="2:2">
      <c r="B169439" s="323"/>
    </row>
    <row r="169440" spans="2:2">
      <c r="B169440" s="323"/>
    </row>
    <row r="169441" spans="2:2">
      <c r="B169441" s="323"/>
    </row>
    <row r="169442" spans="2:2">
      <c r="B169442" s="323"/>
    </row>
    <row r="169443" spans="2:2">
      <c r="B169443" s="323"/>
    </row>
    <row r="169444" spans="2:2">
      <c r="B169444" s="323"/>
    </row>
    <row r="169445" spans="2:2">
      <c r="B169445" s="323"/>
    </row>
    <row r="169446" spans="2:2">
      <c r="B169446" s="323"/>
    </row>
    <row r="169447" spans="2:2">
      <c r="B169447" s="323"/>
    </row>
    <row r="169448" spans="2:2">
      <c r="B169448" s="323"/>
    </row>
    <row r="169449" spans="2:2">
      <c r="B169449" s="323"/>
    </row>
    <row r="169450" spans="2:2">
      <c r="B169450" s="323"/>
    </row>
    <row r="169451" spans="2:2">
      <c r="B169451" s="323"/>
    </row>
    <row r="169452" spans="2:2">
      <c r="B169452" s="323"/>
    </row>
    <row r="169453" spans="2:2">
      <c r="B169453" s="323"/>
    </row>
    <row r="169454" spans="2:2">
      <c r="B169454" s="323"/>
    </row>
    <row r="169455" spans="2:2">
      <c r="B169455" s="323"/>
    </row>
    <row r="169456" spans="2:2">
      <c r="B169456" s="323"/>
    </row>
    <row r="169457" spans="2:2">
      <c r="B169457" s="323"/>
    </row>
    <row r="169458" spans="2:2">
      <c r="B169458" s="323"/>
    </row>
    <row r="169459" spans="2:2">
      <c r="B169459" s="323"/>
    </row>
    <row r="169460" spans="2:2">
      <c r="B169460" s="323"/>
    </row>
    <row r="169461" spans="2:2">
      <c r="B169461" s="323"/>
    </row>
    <row r="169462" spans="2:2">
      <c r="B169462" s="323"/>
    </row>
    <row r="169463" spans="2:2">
      <c r="B169463" s="323"/>
    </row>
    <row r="169464" spans="2:2">
      <c r="B169464" s="323"/>
    </row>
    <row r="169465" spans="2:2">
      <c r="B169465" s="323"/>
    </row>
    <row r="169466" spans="2:2">
      <c r="B169466" s="323"/>
    </row>
    <row r="169467" spans="2:2">
      <c r="B169467" s="323"/>
    </row>
    <row r="169468" spans="2:2">
      <c r="B169468" s="323"/>
    </row>
    <row r="169469" spans="2:2">
      <c r="B169469" s="323"/>
    </row>
    <row r="169470" spans="2:2">
      <c r="B169470" s="323"/>
    </row>
    <row r="169471" spans="2:2">
      <c r="B169471" s="323"/>
    </row>
    <row r="169472" spans="2:2">
      <c r="B169472" s="323"/>
    </row>
    <row r="169473" spans="2:2">
      <c r="B169473" s="323"/>
    </row>
    <row r="169474" spans="2:2">
      <c r="B169474" s="323"/>
    </row>
    <row r="169475" spans="2:2">
      <c r="B169475" s="323"/>
    </row>
    <row r="169476" spans="2:2">
      <c r="B169476" s="323"/>
    </row>
    <row r="169477" spans="2:2">
      <c r="B169477" s="323"/>
    </row>
    <row r="169478" spans="2:2">
      <c r="B169478" s="323"/>
    </row>
    <row r="169479" spans="2:2">
      <c r="B169479" s="323"/>
    </row>
    <row r="169480" spans="2:2">
      <c r="B169480" s="323"/>
    </row>
    <row r="169481" spans="2:2">
      <c r="B169481" s="323"/>
    </row>
    <row r="169482" spans="2:2">
      <c r="B169482" s="323"/>
    </row>
    <row r="169483" spans="2:2">
      <c r="B169483" s="323"/>
    </row>
    <row r="169484" spans="2:2">
      <c r="B169484" s="323"/>
    </row>
    <row r="169485" spans="2:2">
      <c r="B169485" s="323"/>
    </row>
    <row r="169486" spans="2:2">
      <c r="B169486" s="323"/>
    </row>
    <row r="169487" spans="2:2">
      <c r="B169487" s="323"/>
    </row>
    <row r="169488" spans="2:2">
      <c r="B169488" s="323"/>
    </row>
    <row r="169489" spans="2:2">
      <c r="B169489" s="323"/>
    </row>
    <row r="169490" spans="2:2">
      <c r="B169490" s="323"/>
    </row>
    <row r="169491" spans="2:2">
      <c r="B169491" s="323"/>
    </row>
    <row r="169492" spans="2:2">
      <c r="B169492" s="323"/>
    </row>
    <row r="169493" spans="2:2">
      <c r="B169493" s="323"/>
    </row>
    <row r="169494" spans="2:2">
      <c r="B169494" s="323"/>
    </row>
    <row r="169495" spans="2:2">
      <c r="B169495" s="323"/>
    </row>
    <row r="169496" spans="2:2">
      <c r="B169496" s="323"/>
    </row>
    <row r="169497" spans="2:2">
      <c r="B169497" s="323"/>
    </row>
    <row r="169498" spans="2:2">
      <c r="B169498" s="323"/>
    </row>
    <row r="169499" spans="2:2">
      <c r="B169499" s="323"/>
    </row>
    <row r="169500" spans="2:2">
      <c r="B169500" s="323"/>
    </row>
    <row r="169501" spans="2:2">
      <c r="B169501" s="323"/>
    </row>
    <row r="169502" spans="2:2">
      <c r="B169502" s="323"/>
    </row>
    <row r="169503" spans="2:2">
      <c r="B169503" s="323"/>
    </row>
    <row r="169504" spans="2:2">
      <c r="B169504" s="323"/>
    </row>
    <row r="169505" spans="2:2">
      <c r="B169505" s="323"/>
    </row>
    <row r="169506" spans="2:2">
      <c r="B169506" s="323"/>
    </row>
    <row r="169507" spans="2:2">
      <c r="B169507" s="323"/>
    </row>
    <row r="169508" spans="2:2">
      <c r="B169508" s="323"/>
    </row>
    <row r="169509" spans="2:2">
      <c r="B169509" s="323"/>
    </row>
    <row r="169510" spans="2:2">
      <c r="B169510" s="323"/>
    </row>
    <row r="169511" spans="2:2">
      <c r="B169511" s="323"/>
    </row>
    <row r="169512" spans="2:2">
      <c r="B169512" s="323"/>
    </row>
    <row r="169513" spans="2:2">
      <c r="B169513" s="323"/>
    </row>
    <row r="169514" spans="2:2">
      <c r="B169514" s="323"/>
    </row>
    <row r="169515" spans="2:2">
      <c r="B169515" s="323"/>
    </row>
    <row r="169516" spans="2:2">
      <c r="B169516" s="323"/>
    </row>
    <row r="169517" spans="2:2">
      <c r="B169517" s="323"/>
    </row>
    <row r="169518" spans="2:2">
      <c r="B169518" s="323"/>
    </row>
    <row r="169519" spans="2:2">
      <c r="B169519" s="323"/>
    </row>
    <row r="169520" spans="2:2">
      <c r="B169520" s="323"/>
    </row>
    <row r="169521" spans="2:2">
      <c r="B169521" s="323"/>
    </row>
    <row r="169522" spans="2:2">
      <c r="B169522" s="323"/>
    </row>
    <row r="169523" spans="2:2">
      <c r="B169523" s="323"/>
    </row>
    <row r="169524" spans="2:2">
      <c r="B169524" s="323"/>
    </row>
    <row r="169525" spans="2:2">
      <c r="B169525" s="323"/>
    </row>
    <row r="169526" spans="2:2">
      <c r="B169526" s="323"/>
    </row>
    <row r="169527" spans="2:2">
      <c r="B169527" s="323"/>
    </row>
    <row r="169528" spans="2:2">
      <c r="B169528" s="323"/>
    </row>
    <row r="169529" spans="2:2">
      <c r="B169529" s="323"/>
    </row>
    <row r="169530" spans="2:2">
      <c r="B169530" s="323"/>
    </row>
    <row r="169531" spans="2:2">
      <c r="B169531" s="323"/>
    </row>
    <row r="169532" spans="2:2">
      <c r="B169532" s="323"/>
    </row>
    <row r="169533" spans="2:2">
      <c r="B169533" s="323"/>
    </row>
    <row r="169534" spans="2:2">
      <c r="B169534" s="323"/>
    </row>
    <row r="169535" spans="2:2">
      <c r="B169535" s="323"/>
    </row>
    <row r="169536" spans="2:2">
      <c r="B169536" s="323"/>
    </row>
    <row r="169537" spans="2:2">
      <c r="B169537" s="323"/>
    </row>
    <row r="169538" spans="2:2">
      <c r="B169538" s="323"/>
    </row>
    <row r="169539" spans="2:2">
      <c r="B169539" s="323"/>
    </row>
    <row r="169540" spans="2:2">
      <c r="B169540" s="323"/>
    </row>
    <row r="169541" spans="2:2">
      <c r="B169541" s="323"/>
    </row>
    <row r="169542" spans="2:2">
      <c r="B169542" s="323"/>
    </row>
    <row r="169543" spans="2:2">
      <c r="B169543" s="323"/>
    </row>
    <row r="169544" spans="2:2">
      <c r="B169544" s="323"/>
    </row>
    <row r="169545" spans="2:2">
      <c r="B169545" s="323"/>
    </row>
    <row r="169546" spans="2:2">
      <c r="B169546" s="323"/>
    </row>
    <row r="169547" spans="2:2">
      <c r="B169547" s="323"/>
    </row>
    <row r="169548" spans="2:2">
      <c r="B169548" s="323"/>
    </row>
    <row r="169549" spans="2:2">
      <c r="B169549" s="323"/>
    </row>
    <row r="169550" spans="2:2">
      <c r="B169550" s="323"/>
    </row>
    <row r="169551" spans="2:2">
      <c r="B169551" s="323"/>
    </row>
    <row r="169552" spans="2:2">
      <c r="B169552" s="323"/>
    </row>
    <row r="169553" spans="2:2">
      <c r="B169553" s="323"/>
    </row>
    <row r="169554" spans="2:2">
      <c r="B169554" s="323"/>
    </row>
    <row r="169555" spans="2:2">
      <c r="B169555" s="323"/>
    </row>
    <row r="169556" spans="2:2">
      <c r="B169556" s="323"/>
    </row>
    <row r="169557" spans="2:2">
      <c r="B169557" s="323"/>
    </row>
    <row r="169558" spans="2:2">
      <c r="B169558" s="323"/>
    </row>
    <row r="169559" spans="2:2">
      <c r="B169559" s="323"/>
    </row>
    <row r="169560" spans="2:2">
      <c r="B169560" s="323"/>
    </row>
    <row r="169561" spans="2:2">
      <c r="B169561" s="323"/>
    </row>
    <row r="169562" spans="2:2">
      <c r="B169562" s="323"/>
    </row>
    <row r="169563" spans="2:2">
      <c r="B169563" s="323"/>
    </row>
    <row r="169564" spans="2:2">
      <c r="B169564" s="323"/>
    </row>
    <row r="169565" spans="2:2">
      <c r="B169565" s="323"/>
    </row>
    <row r="169566" spans="2:2">
      <c r="B169566" s="323"/>
    </row>
    <row r="169567" spans="2:2">
      <c r="B169567" s="323"/>
    </row>
    <row r="169568" spans="2:2">
      <c r="B169568" s="323"/>
    </row>
    <row r="169569" spans="2:2">
      <c r="B169569" s="323"/>
    </row>
    <row r="169570" spans="2:2">
      <c r="B169570" s="323"/>
    </row>
    <row r="169571" spans="2:2">
      <c r="B169571" s="323"/>
    </row>
    <row r="169572" spans="2:2">
      <c r="B169572" s="323"/>
    </row>
    <row r="169573" spans="2:2">
      <c r="B169573" s="323"/>
    </row>
    <row r="169574" spans="2:2">
      <c r="B169574" s="323"/>
    </row>
    <row r="169575" spans="2:2">
      <c r="B169575" s="323"/>
    </row>
    <row r="169576" spans="2:2">
      <c r="B169576" s="323"/>
    </row>
    <row r="169577" spans="2:2">
      <c r="B169577" s="323"/>
    </row>
    <row r="169578" spans="2:2">
      <c r="B169578" s="323"/>
    </row>
    <row r="169579" spans="2:2">
      <c r="B169579" s="323"/>
    </row>
    <row r="169580" spans="2:2">
      <c r="B169580" s="323"/>
    </row>
    <row r="169581" spans="2:2">
      <c r="B169581" s="323"/>
    </row>
    <row r="169582" spans="2:2">
      <c r="B169582" s="323"/>
    </row>
    <row r="169583" spans="2:2">
      <c r="B169583" s="323"/>
    </row>
    <row r="169584" spans="2:2">
      <c r="B169584" s="323"/>
    </row>
    <row r="169585" spans="2:2">
      <c r="B169585" s="323"/>
    </row>
    <row r="169586" spans="2:2">
      <c r="B169586" s="323"/>
    </row>
    <row r="169587" spans="2:2">
      <c r="B169587" s="323"/>
    </row>
    <row r="169588" spans="2:2">
      <c r="B169588" s="323"/>
    </row>
    <row r="169589" spans="2:2">
      <c r="B169589" s="323"/>
    </row>
    <row r="169590" spans="2:2">
      <c r="B169590" s="323"/>
    </row>
    <row r="169591" spans="2:2">
      <c r="B169591" s="323"/>
    </row>
    <row r="169592" spans="2:2">
      <c r="B169592" s="323"/>
    </row>
    <row r="169593" spans="2:2">
      <c r="B169593" s="323"/>
    </row>
    <row r="169594" spans="2:2">
      <c r="B169594" s="323"/>
    </row>
    <row r="169595" spans="2:2">
      <c r="B169595" s="323"/>
    </row>
    <row r="169596" spans="2:2">
      <c r="B169596" s="323"/>
    </row>
    <row r="169597" spans="2:2">
      <c r="B169597" s="323"/>
    </row>
    <row r="169598" spans="2:2">
      <c r="B169598" s="323"/>
    </row>
    <row r="169599" spans="2:2">
      <c r="B169599" s="323"/>
    </row>
    <row r="169600" spans="2:2">
      <c r="B169600" s="323"/>
    </row>
    <row r="169601" spans="2:2">
      <c r="B169601" s="323"/>
    </row>
    <row r="169602" spans="2:2">
      <c r="B169602" s="323"/>
    </row>
    <row r="169603" spans="2:2">
      <c r="B169603" s="323"/>
    </row>
    <row r="169604" spans="2:2">
      <c r="B169604" s="323"/>
    </row>
    <row r="169605" spans="2:2">
      <c r="B169605" s="323"/>
    </row>
    <row r="169606" spans="2:2">
      <c r="B169606" s="323"/>
    </row>
    <row r="169607" spans="2:2">
      <c r="B169607" s="323"/>
    </row>
    <row r="169608" spans="2:2">
      <c r="B169608" s="323"/>
    </row>
    <row r="169609" spans="2:2">
      <c r="B169609" s="323"/>
    </row>
    <row r="169610" spans="2:2">
      <c r="B169610" s="323"/>
    </row>
    <row r="169611" spans="2:2">
      <c r="B169611" s="323"/>
    </row>
    <row r="169612" spans="2:2">
      <c r="B169612" s="323"/>
    </row>
    <row r="169613" spans="2:2">
      <c r="B169613" s="323"/>
    </row>
    <row r="169614" spans="2:2">
      <c r="B169614" s="323"/>
    </row>
    <row r="169615" spans="2:2">
      <c r="B169615" s="323"/>
    </row>
    <row r="169616" spans="2:2">
      <c r="B169616" s="323"/>
    </row>
    <row r="169617" spans="2:2">
      <c r="B169617" s="323"/>
    </row>
    <row r="169618" spans="2:2">
      <c r="B169618" s="323"/>
    </row>
    <row r="169619" spans="2:2">
      <c r="B169619" s="323"/>
    </row>
    <row r="169620" spans="2:2">
      <c r="B169620" s="323"/>
    </row>
    <row r="169621" spans="2:2">
      <c r="B169621" s="323"/>
    </row>
    <row r="169622" spans="2:2">
      <c r="B169622" s="323"/>
    </row>
    <row r="169623" spans="2:2">
      <c r="B169623" s="323"/>
    </row>
    <row r="169624" spans="2:2">
      <c r="B169624" s="323"/>
    </row>
    <row r="169625" spans="2:2">
      <c r="B169625" s="323"/>
    </row>
    <row r="169626" spans="2:2">
      <c r="B169626" s="323"/>
    </row>
    <row r="169627" spans="2:2">
      <c r="B169627" s="323"/>
    </row>
    <row r="169628" spans="2:2">
      <c r="B169628" s="323"/>
    </row>
    <row r="169629" spans="2:2">
      <c r="B169629" s="323"/>
    </row>
    <row r="169630" spans="2:2">
      <c r="B169630" s="323"/>
    </row>
    <row r="169631" spans="2:2">
      <c r="B169631" s="323"/>
    </row>
    <row r="169632" spans="2:2">
      <c r="B169632" s="323"/>
    </row>
    <row r="169633" spans="2:2">
      <c r="B169633" s="323"/>
    </row>
    <row r="169634" spans="2:2">
      <c r="B169634" s="323"/>
    </row>
    <row r="169635" spans="2:2">
      <c r="B169635" s="323"/>
    </row>
    <row r="169636" spans="2:2">
      <c r="B169636" s="323"/>
    </row>
    <row r="169637" spans="2:2">
      <c r="B169637" s="323"/>
    </row>
    <row r="169638" spans="2:2">
      <c r="B169638" s="323"/>
    </row>
    <row r="169639" spans="2:2">
      <c r="B169639" s="323"/>
    </row>
    <row r="169640" spans="2:2">
      <c r="B169640" s="323"/>
    </row>
    <row r="169641" spans="2:2">
      <c r="B169641" s="323"/>
    </row>
    <row r="169642" spans="2:2">
      <c r="B169642" s="323"/>
    </row>
    <row r="169643" spans="2:2">
      <c r="B169643" s="323"/>
    </row>
    <row r="169644" spans="2:2">
      <c r="B169644" s="323"/>
    </row>
    <row r="169645" spans="2:2">
      <c r="B169645" s="323"/>
    </row>
    <row r="169646" spans="2:2">
      <c r="B169646" s="323"/>
    </row>
    <row r="169647" spans="2:2">
      <c r="B169647" s="323"/>
    </row>
    <row r="169648" spans="2:2">
      <c r="B169648" s="323"/>
    </row>
    <row r="169649" spans="2:2">
      <c r="B169649" s="323"/>
    </row>
    <row r="169650" spans="2:2">
      <c r="B169650" s="323"/>
    </row>
    <row r="169651" spans="2:2">
      <c r="B169651" s="323"/>
    </row>
    <row r="169652" spans="2:2">
      <c r="B169652" s="323"/>
    </row>
    <row r="169653" spans="2:2">
      <c r="B169653" s="323"/>
    </row>
    <row r="169654" spans="2:2">
      <c r="B169654" s="323"/>
    </row>
    <row r="169655" spans="2:2">
      <c r="B169655" s="323"/>
    </row>
    <row r="169656" spans="2:2">
      <c r="B169656" s="323"/>
    </row>
    <row r="169657" spans="2:2">
      <c r="B169657" s="323"/>
    </row>
    <row r="169658" spans="2:2">
      <c r="B169658" s="323"/>
    </row>
    <row r="169659" spans="2:2">
      <c r="B169659" s="323"/>
    </row>
    <row r="169660" spans="2:2">
      <c r="B169660" s="323"/>
    </row>
    <row r="169661" spans="2:2">
      <c r="B169661" s="323"/>
    </row>
    <row r="169662" spans="2:2">
      <c r="B169662" s="323"/>
    </row>
    <row r="169663" spans="2:2">
      <c r="B169663" s="323"/>
    </row>
    <row r="169664" spans="2:2">
      <c r="B169664" s="323"/>
    </row>
    <row r="169665" spans="2:2">
      <c r="B169665" s="323"/>
    </row>
    <row r="169666" spans="2:2">
      <c r="B169666" s="323"/>
    </row>
    <row r="169667" spans="2:2">
      <c r="B169667" s="323"/>
    </row>
    <row r="169668" spans="2:2">
      <c r="B169668" s="323"/>
    </row>
    <row r="169669" spans="2:2">
      <c r="B169669" s="323"/>
    </row>
    <row r="169670" spans="2:2">
      <c r="B169670" s="323"/>
    </row>
    <row r="169671" spans="2:2">
      <c r="B169671" s="323"/>
    </row>
    <row r="169672" spans="2:2">
      <c r="B169672" s="323"/>
    </row>
    <row r="169673" spans="2:2">
      <c r="B169673" s="323"/>
    </row>
    <row r="169674" spans="2:2">
      <c r="B169674" s="323"/>
    </row>
    <row r="169675" spans="2:2">
      <c r="B169675" s="323"/>
    </row>
    <row r="169676" spans="2:2">
      <c r="B169676" s="323"/>
    </row>
    <row r="169677" spans="2:2">
      <c r="B169677" s="323"/>
    </row>
    <row r="169678" spans="2:2">
      <c r="B169678" s="323"/>
    </row>
    <row r="169679" spans="2:2">
      <c r="B169679" s="323"/>
    </row>
    <row r="169680" spans="2:2">
      <c r="B169680" s="323"/>
    </row>
    <row r="169681" spans="2:2">
      <c r="B169681" s="323"/>
    </row>
    <row r="169682" spans="2:2">
      <c r="B169682" s="323"/>
    </row>
    <row r="169683" spans="2:2">
      <c r="B169683" s="323"/>
    </row>
    <row r="169684" spans="2:2">
      <c r="B169684" s="323"/>
    </row>
    <row r="169685" spans="2:2">
      <c r="B169685" s="323"/>
    </row>
    <row r="169686" spans="2:2">
      <c r="B169686" s="323"/>
    </row>
    <row r="169687" spans="2:2">
      <c r="B169687" s="323"/>
    </row>
    <row r="169688" spans="2:2">
      <c r="B169688" s="323"/>
    </row>
    <row r="169689" spans="2:2">
      <c r="B169689" s="323"/>
    </row>
    <row r="169690" spans="2:2">
      <c r="B169690" s="323"/>
    </row>
    <row r="169691" spans="2:2">
      <c r="B169691" s="323"/>
    </row>
    <row r="169692" spans="2:2">
      <c r="B169692" s="323"/>
    </row>
    <row r="169693" spans="2:2">
      <c r="B169693" s="323"/>
    </row>
    <row r="169694" spans="2:2">
      <c r="B169694" s="323"/>
    </row>
    <row r="169695" spans="2:2">
      <c r="B169695" s="323"/>
    </row>
    <row r="169696" spans="2:2">
      <c r="B169696" s="323"/>
    </row>
    <row r="169697" spans="2:2">
      <c r="B169697" s="323"/>
    </row>
    <row r="169698" spans="2:2">
      <c r="B169698" s="323"/>
    </row>
    <row r="169699" spans="2:2">
      <c r="B169699" s="323"/>
    </row>
    <row r="169700" spans="2:2">
      <c r="B169700" s="323"/>
    </row>
    <row r="169701" spans="2:2">
      <c r="B169701" s="323"/>
    </row>
    <row r="169702" spans="2:2">
      <c r="B169702" s="323"/>
    </row>
    <row r="169703" spans="2:2">
      <c r="B169703" s="323"/>
    </row>
    <row r="169704" spans="2:2">
      <c r="B169704" s="323"/>
    </row>
    <row r="169705" spans="2:2">
      <c r="B169705" s="323"/>
    </row>
    <row r="169706" spans="2:2">
      <c r="B169706" s="323"/>
    </row>
    <row r="169707" spans="2:2">
      <c r="B169707" s="323"/>
    </row>
    <row r="169708" spans="2:2">
      <c r="B169708" s="323"/>
    </row>
    <row r="169709" spans="2:2">
      <c r="B169709" s="323"/>
    </row>
    <row r="169710" spans="2:2">
      <c r="B169710" s="323"/>
    </row>
    <row r="169711" spans="2:2">
      <c r="B169711" s="323"/>
    </row>
    <row r="169712" spans="2:2">
      <c r="B169712" s="323"/>
    </row>
    <row r="169713" spans="2:2">
      <c r="B169713" s="323"/>
    </row>
    <row r="169714" spans="2:2">
      <c r="B169714" s="323"/>
    </row>
    <row r="169715" spans="2:2">
      <c r="B169715" s="323"/>
    </row>
    <row r="169716" spans="2:2">
      <c r="B169716" s="323"/>
    </row>
    <row r="169717" spans="2:2">
      <c r="B169717" s="323"/>
    </row>
    <row r="169718" spans="2:2">
      <c r="B169718" s="323"/>
    </row>
    <row r="169719" spans="2:2">
      <c r="B169719" s="323"/>
    </row>
    <row r="169720" spans="2:2">
      <c r="B169720" s="323"/>
    </row>
    <row r="169721" spans="2:2">
      <c r="B169721" s="323"/>
    </row>
    <row r="169722" spans="2:2">
      <c r="B169722" s="323"/>
    </row>
    <row r="169723" spans="2:2">
      <c r="B169723" s="323"/>
    </row>
    <row r="169724" spans="2:2">
      <c r="B169724" s="323"/>
    </row>
    <row r="169725" spans="2:2">
      <c r="B169725" s="323"/>
    </row>
    <row r="169726" spans="2:2">
      <c r="B169726" s="323"/>
    </row>
    <row r="169727" spans="2:2">
      <c r="B169727" s="323"/>
    </row>
    <row r="169728" spans="2:2">
      <c r="B169728" s="323"/>
    </row>
    <row r="169729" spans="2:2">
      <c r="B169729" s="323"/>
    </row>
    <row r="169730" spans="2:2">
      <c r="B169730" s="323"/>
    </row>
    <row r="169731" spans="2:2">
      <c r="B169731" s="323"/>
    </row>
    <row r="169732" spans="2:2">
      <c r="B169732" s="323"/>
    </row>
    <row r="169733" spans="2:2">
      <c r="B169733" s="323"/>
    </row>
    <row r="169734" spans="2:2">
      <c r="B169734" s="323"/>
    </row>
    <row r="169735" spans="2:2">
      <c r="B169735" s="323"/>
    </row>
    <row r="169736" spans="2:2">
      <c r="B169736" s="323"/>
    </row>
    <row r="169737" spans="2:2">
      <c r="B169737" s="323"/>
    </row>
    <row r="169738" spans="2:2">
      <c r="B169738" s="323"/>
    </row>
    <row r="169739" spans="2:2">
      <c r="B169739" s="323"/>
    </row>
    <row r="169740" spans="2:2">
      <c r="B169740" s="323"/>
    </row>
    <row r="169741" spans="2:2">
      <c r="B169741" s="323"/>
    </row>
    <row r="169742" spans="2:2">
      <c r="B169742" s="323"/>
    </row>
    <row r="169743" spans="2:2">
      <c r="B169743" s="323"/>
    </row>
    <row r="169744" spans="2:2">
      <c r="B169744" s="323"/>
    </row>
    <row r="169745" spans="2:2">
      <c r="B169745" s="323"/>
    </row>
    <row r="169746" spans="2:2">
      <c r="B169746" s="323"/>
    </row>
    <row r="169747" spans="2:2">
      <c r="B169747" s="323"/>
    </row>
    <row r="169748" spans="2:2">
      <c r="B169748" s="323"/>
    </row>
    <row r="169749" spans="2:2">
      <c r="B169749" s="323"/>
    </row>
    <row r="169750" spans="2:2">
      <c r="B169750" s="323"/>
    </row>
    <row r="169751" spans="2:2">
      <c r="B169751" s="323"/>
    </row>
    <row r="169752" spans="2:2">
      <c r="B169752" s="323"/>
    </row>
    <row r="169753" spans="2:2">
      <c r="B169753" s="323"/>
    </row>
    <row r="169754" spans="2:2">
      <c r="B169754" s="323"/>
    </row>
    <row r="169755" spans="2:2">
      <c r="B169755" s="323"/>
    </row>
    <row r="169756" spans="2:2">
      <c r="B169756" s="323"/>
    </row>
    <row r="169757" spans="2:2">
      <c r="B169757" s="323"/>
    </row>
    <row r="169758" spans="2:2">
      <c r="B169758" s="323"/>
    </row>
    <row r="169759" spans="2:2">
      <c r="B169759" s="323"/>
    </row>
    <row r="169760" spans="2:2">
      <c r="B169760" s="323"/>
    </row>
    <row r="169761" spans="2:2">
      <c r="B169761" s="323"/>
    </row>
    <row r="169762" spans="2:2">
      <c r="B169762" s="323"/>
    </row>
    <row r="169763" spans="2:2">
      <c r="B169763" s="323"/>
    </row>
    <row r="169764" spans="2:2">
      <c r="B169764" s="323"/>
    </row>
    <row r="169765" spans="2:2">
      <c r="B169765" s="323"/>
    </row>
    <row r="169766" spans="2:2">
      <c r="B169766" s="323"/>
    </row>
    <row r="169767" spans="2:2">
      <c r="B169767" s="323"/>
    </row>
    <row r="169768" spans="2:2">
      <c r="B169768" s="323"/>
    </row>
    <row r="169769" spans="2:2">
      <c r="B169769" s="323"/>
    </row>
    <row r="169770" spans="2:2">
      <c r="B169770" s="323"/>
    </row>
    <row r="169771" spans="2:2">
      <c r="B169771" s="323"/>
    </row>
    <row r="169772" spans="2:2">
      <c r="B169772" s="323"/>
    </row>
    <row r="169773" spans="2:2">
      <c r="B169773" s="323"/>
    </row>
    <row r="169774" spans="2:2">
      <c r="B169774" s="323"/>
    </row>
    <row r="169775" spans="2:2">
      <c r="B169775" s="323"/>
    </row>
    <row r="169776" spans="2:2">
      <c r="B169776" s="323"/>
    </row>
    <row r="169777" spans="2:2">
      <c r="B169777" s="323"/>
    </row>
    <row r="169778" spans="2:2">
      <c r="B169778" s="323"/>
    </row>
    <row r="169779" spans="2:2">
      <c r="B169779" s="323"/>
    </row>
    <row r="169780" spans="2:2">
      <c r="B169780" s="323"/>
    </row>
    <row r="169781" spans="2:2">
      <c r="B169781" s="323"/>
    </row>
    <row r="169782" spans="2:2">
      <c r="B169782" s="323"/>
    </row>
    <row r="169783" spans="2:2">
      <c r="B169783" s="323"/>
    </row>
    <row r="169784" spans="2:2">
      <c r="B169784" s="323"/>
    </row>
    <row r="169785" spans="2:2">
      <c r="B169785" s="323"/>
    </row>
    <row r="169786" spans="2:2">
      <c r="B169786" s="323"/>
    </row>
    <row r="169787" spans="2:2">
      <c r="B169787" s="323"/>
    </row>
    <row r="169788" spans="2:2">
      <c r="B169788" s="323"/>
    </row>
    <row r="169789" spans="2:2">
      <c r="B169789" s="323"/>
    </row>
    <row r="169790" spans="2:2">
      <c r="B169790" s="323"/>
    </row>
    <row r="169791" spans="2:2">
      <c r="B169791" s="323"/>
    </row>
    <row r="169792" spans="2:2">
      <c r="B169792" s="323"/>
    </row>
    <row r="169793" spans="2:2">
      <c r="B169793" s="323"/>
    </row>
    <row r="169794" spans="2:2">
      <c r="B169794" s="323"/>
    </row>
    <row r="169795" spans="2:2">
      <c r="B169795" s="323"/>
    </row>
    <row r="169796" spans="2:2">
      <c r="B169796" s="323"/>
    </row>
    <row r="169797" spans="2:2">
      <c r="B169797" s="323"/>
    </row>
    <row r="169798" spans="2:2">
      <c r="B169798" s="323"/>
    </row>
    <row r="169799" spans="2:2">
      <c r="B169799" s="323"/>
    </row>
    <row r="169800" spans="2:2">
      <c r="B169800" s="323"/>
    </row>
    <row r="169801" spans="2:2">
      <c r="B169801" s="323"/>
    </row>
    <row r="169802" spans="2:2">
      <c r="B169802" s="323"/>
    </row>
    <row r="169803" spans="2:2">
      <c r="B169803" s="323"/>
    </row>
    <row r="169804" spans="2:2">
      <c r="B169804" s="323"/>
    </row>
    <row r="169805" spans="2:2">
      <c r="B169805" s="323"/>
    </row>
    <row r="169806" spans="2:2">
      <c r="B169806" s="323"/>
    </row>
    <row r="169807" spans="2:2">
      <c r="B169807" s="323"/>
    </row>
    <row r="169808" spans="2:2">
      <c r="B169808" s="323"/>
    </row>
    <row r="169809" spans="2:2">
      <c r="B169809" s="323"/>
    </row>
    <row r="169810" spans="2:2">
      <c r="B169810" s="323"/>
    </row>
    <row r="169811" spans="2:2">
      <c r="B169811" s="323"/>
    </row>
    <row r="169812" spans="2:2">
      <c r="B169812" s="323"/>
    </row>
    <row r="169813" spans="2:2">
      <c r="B169813" s="323"/>
    </row>
    <row r="169814" spans="2:2">
      <c r="B169814" s="323"/>
    </row>
    <row r="169815" spans="2:2">
      <c r="B169815" s="323"/>
    </row>
    <row r="169816" spans="2:2">
      <c r="B169816" s="323"/>
    </row>
    <row r="169817" spans="2:2">
      <c r="B169817" s="323"/>
    </row>
    <row r="169818" spans="2:2">
      <c r="B169818" s="323"/>
    </row>
    <row r="169819" spans="2:2">
      <c r="B169819" s="323"/>
    </row>
    <row r="169820" spans="2:2">
      <c r="B169820" s="323"/>
    </row>
    <row r="169821" spans="2:2">
      <c r="B169821" s="323"/>
    </row>
    <row r="169822" spans="2:2">
      <c r="B169822" s="323"/>
    </row>
    <row r="169823" spans="2:2">
      <c r="B169823" s="323"/>
    </row>
    <row r="169824" spans="2:2">
      <c r="B169824" s="323"/>
    </row>
    <row r="169825" spans="2:2">
      <c r="B169825" s="323"/>
    </row>
    <row r="169826" spans="2:2">
      <c r="B169826" s="323"/>
    </row>
    <row r="169827" spans="2:2">
      <c r="B169827" s="323"/>
    </row>
    <row r="169828" spans="2:2">
      <c r="B169828" s="323"/>
    </row>
    <row r="169829" spans="2:2">
      <c r="B169829" s="323"/>
    </row>
    <row r="169830" spans="2:2">
      <c r="B169830" s="323"/>
    </row>
    <row r="169831" spans="2:2">
      <c r="B169831" s="323"/>
    </row>
    <row r="169832" spans="2:2">
      <c r="B169832" s="323"/>
    </row>
    <row r="169833" spans="2:2">
      <c r="B169833" s="323"/>
    </row>
    <row r="169834" spans="2:2">
      <c r="B169834" s="323"/>
    </row>
    <row r="169835" spans="2:2">
      <c r="B169835" s="323"/>
    </row>
    <row r="169836" spans="2:2">
      <c r="B169836" s="323"/>
    </row>
    <row r="169837" spans="2:2">
      <c r="B169837" s="323"/>
    </row>
    <row r="169838" spans="2:2">
      <c r="B169838" s="323"/>
    </row>
    <row r="169839" spans="2:2">
      <c r="B169839" s="323"/>
    </row>
    <row r="169840" spans="2:2">
      <c r="B169840" s="323"/>
    </row>
    <row r="169841" spans="2:2">
      <c r="B169841" s="323"/>
    </row>
    <row r="169842" spans="2:2">
      <c r="B169842" s="323"/>
    </row>
    <row r="169843" spans="2:2">
      <c r="B169843" s="323"/>
    </row>
    <row r="169844" spans="2:2">
      <c r="B169844" s="323"/>
    </row>
    <row r="169845" spans="2:2">
      <c r="B169845" s="323"/>
    </row>
    <row r="169846" spans="2:2">
      <c r="B169846" s="323"/>
    </row>
    <row r="169847" spans="2:2">
      <c r="B169847" s="323"/>
    </row>
    <row r="169848" spans="2:2">
      <c r="B169848" s="323"/>
    </row>
    <row r="169849" spans="2:2">
      <c r="B169849" s="323"/>
    </row>
    <row r="169850" spans="2:2">
      <c r="B169850" s="323"/>
    </row>
    <row r="169851" spans="2:2">
      <c r="B169851" s="323"/>
    </row>
    <row r="169852" spans="2:2">
      <c r="B169852" s="323"/>
    </row>
    <row r="169853" spans="2:2">
      <c r="B169853" s="323"/>
    </row>
    <row r="169854" spans="2:2">
      <c r="B169854" s="323"/>
    </row>
    <row r="169855" spans="2:2">
      <c r="B169855" s="323"/>
    </row>
    <row r="169856" spans="2:2">
      <c r="B169856" s="323"/>
    </row>
    <row r="169857" spans="2:2">
      <c r="B169857" s="323"/>
    </row>
    <row r="169858" spans="2:2">
      <c r="B169858" s="323"/>
    </row>
    <row r="169859" spans="2:2">
      <c r="B169859" s="323"/>
    </row>
    <row r="169860" spans="2:2">
      <c r="B169860" s="323"/>
    </row>
    <row r="169861" spans="2:2">
      <c r="B169861" s="323"/>
    </row>
    <row r="169862" spans="2:2">
      <c r="B169862" s="323"/>
    </row>
    <row r="169863" spans="2:2">
      <c r="B169863" s="323"/>
    </row>
    <row r="169864" spans="2:2">
      <c r="B169864" s="323"/>
    </row>
    <row r="169865" spans="2:2">
      <c r="B169865" s="323"/>
    </row>
    <row r="169866" spans="2:2">
      <c r="B169866" s="323"/>
    </row>
    <row r="169867" spans="2:2">
      <c r="B169867" s="323"/>
    </row>
    <row r="169868" spans="2:2">
      <c r="B169868" s="323"/>
    </row>
    <row r="169869" spans="2:2">
      <c r="B169869" s="323"/>
    </row>
    <row r="169870" spans="2:2">
      <c r="B169870" s="323"/>
    </row>
    <row r="169871" spans="2:2">
      <c r="B169871" s="323"/>
    </row>
    <row r="169872" spans="2:2">
      <c r="B169872" s="323"/>
    </row>
    <row r="169873" spans="2:2">
      <c r="B169873" s="323"/>
    </row>
    <row r="169874" spans="2:2">
      <c r="B169874" s="323"/>
    </row>
    <row r="169875" spans="2:2">
      <c r="B169875" s="323"/>
    </row>
    <row r="169876" spans="2:2">
      <c r="B169876" s="323"/>
    </row>
    <row r="169877" spans="2:2">
      <c r="B169877" s="323"/>
    </row>
    <row r="169878" spans="2:2">
      <c r="B169878" s="323"/>
    </row>
    <row r="169879" spans="2:2">
      <c r="B169879" s="323"/>
    </row>
    <row r="169880" spans="2:2">
      <c r="B169880" s="323"/>
    </row>
    <row r="169881" spans="2:2">
      <c r="B169881" s="323"/>
    </row>
    <row r="169882" spans="2:2">
      <c r="B169882" s="323"/>
    </row>
    <row r="169883" spans="2:2">
      <c r="B169883" s="323"/>
    </row>
    <row r="169884" spans="2:2">
      <c r="B169884" s="323"/>
    </row>
    <row r="169885" spans="2:2">
      <c r="B169885" s="323"/>
    </row>
    <row r="169886" spans="2:2">
      <c r="B169886" s="323"/>
    </row>
    <row r="169887" spans="2:2">
      <c r="B169887" s="323"/>
    </row>
    <row r="169888" spans="2:2">
      <c r="B169888" s="323"/>
    </row>
    <row r="169889" spans="2:2">
      <c r="B169889" s="323"/>
    </row>
    <row r="169890" spans="2:2">
      <c r="B169890" s="323"/>
    </row>
    <row r="169891" spans="2:2">
      <c r="B169891" s="323"/>
    </row>
    <row r="169892" spans="2:2">
      <c r="B169892" s="323"/>
    </row>
    <row r="169893" spans="2:2">
      <c r="B169893" s="323"/>
    </row>
    <row r="169894" spans="2:2">
      <c r="B169894" s="323"/>
    </row>
    <row r="169895" spans="2:2">
      <c r="B169895" s="323"/>
    </row>
    <row r="169896" spans="2:2">
      <c r="B169896" s="323"/>
    </row>
    <row r="169897" spans="2:2">
      <c r="B169897" s="323"/>
    </row>
    <row r="169898" spans="2:2">
      <c r="B169898" s="323"/>
    </row>
    <row r="169899" spans="2:2">
      <c r="B169899" s="323"/>
    </row>
    <row r="169900" spans="2:2">
      <c r="B169900" s="323"/>
    </row>
    <row r="169901" spans="2:2">
      <c r="B169901" s="323"/>
    </row>
    <row r="169902" spans="2:2">
      <c r="B169902" s="323"/>
    </row>
    <row r="169903" spans="2:2">
      <c r="B169903" s="323"/>
    </row>
    <row r="169904" spans="2:2">
      <c r="B169904" s="323"/>
    </row>
    <row r="169905" spans="2:2">
      <c r="B169905" s="323"/>
    </row>
    <row r="169906" spans="2:2">
      <c r="B169906" s="323"/>
    </row>
    <row r="169907" spans="2:2">
      <c r="B169907" s="323"/>
    </row>
    <row r="169908" spans="2:2">
      <c r="B169908" s="323"/>
    </row>
    <row r="169909" spans="2:2">
      <c r="B169909" s="323"/>
    </row>
    <row r="169910" spans="2:2">
      <c r="B169910" s="323"/>
    </row>
    <row r="169911" spans="2:2">
      <c r="B169911" s="323"/>
    </row>
    <row r="169912" spans="2:2">
      <c r="B169912" s="323"/>
    </row>
    <row r="169913" spans="2:2">
      <c r="B169913" s="323"/>
    </row>
    <row r="169914" spans="2:2">
      <c r="B169914" s="323"/>
    </row>
    <row r="169915" spans="2:2">
      <c r="B169915" s="323"/>
    </row>
    <row r="169916" spans="2:2">
      <c r="B169916" s="323"/>
    </row>
    <row r="169917" spans="2:2">
      <c r="B169917" s="323"/>
    </row>
    <row r="169918" spans="2:2">
      <c r="B169918" s="323"/>
    </row>
    <row r="169919" spans="2:2">
      <c r="B169919" s="323"/>
    </row>
    <row r="169920" spans="2:2">
      <c r="B169920" s="323"/>
    </row>
    <row r="169921" spans="2:2">
      <c r="B169921" s="323"/>
    </row>
    <row r="169922" spans="2:2">
      <c r="B169922" s="323"/>
    </row>
    <row r="169923" spans="2:2">
      <c r="B169923" s="323"/>
    </row>
    <row r="169924" spans="2:2">
      <c r="B169924" s="323"/>
    </row>
    <row r="169925" spans="2:2">
      <c r="B169925" s="323"/>
    </row>
    <row r="169926" spans="2:2">
      <c r="B169926" s="323"/>
    </row>
    <row r="169927" spans="2:2">
      <c r="B169927" s="323"/>
    </row>
    <row r="169928" spans="2:2">
      <c r="B169928" s="323"/>
    </row>
    <row r="169929" spans="2:2">
      <c r="B169929" s="323"/>
    </row>
    <row r="169930" spans="2:2">
      <c r="B169930" s="323"/>
    </row>
    <row r="169931" spans="2:2">
      <c r="B169931" s="323"/>
    </row>
    <row r="169932" spans="2:2">
      <c r="B169932" s="323"/>
    </row>
    <row r="169933" spans="2:2">
      <c r="B169933" s="323"/>
    </row>
    <row r="169934" spans="2:2">
      <c r="B169934" s="323"/>
    </row>
    <row r="169935" spans="2:2">
      <c r="B169935" s="323"/>
    </row>
    <row r="169936" spans="2:2">
      <c r="B169936" s="323"/>
    </row>
    <row r="169937" spans="2:2">
      <c r="B169937" s="323"/>
    </row>
    <row r="169938" spans="2:2">
      <c r="B169938" s="323"/>
    </row>
    <row r="169939" spans="2:2">
      <c r="B169939" s="323"/>
    </row>
    <row r="169940" spans="2:2">
      <c r="B169940" s="323"/>
    </row>
    <row r="169941" spans="2:2">
      <c r="B169941" s="323"/>
    </row>
    <row r="169942" spans="2:2">
      <c r="B169942" s="323"/>
    </row>
    <row r="169943" spans="2:2">
      <c r="B169943" s="323"/>
    </row>
    <row r="169944" spans="2:2">
      <c r="B169944" s="323"/>
    </row>
    <row r="169945" spans="2:2">
      <c r="B169945" s="323"/>
    </row>
    <row r="169946" spans="2:2">
      <c r="B169946" s="323"/>
    </row>
    <row r="169947" spans="2:2">
      <c r="B169947" s="323"/>
    </row>
    <row r="169948" spans="2:2">
      <c r="B169948" s="323"/>
    </row>
    <row r="169949" spans="2:2">
      <c r="B169949" s="323"/>
    </row>
    <row r="169950" spans="2:2">
      <c r="B169950" s="323"/>
    </row>
    <row r="169951" spans="2:2">
      <c r="B169951" s="323"/>
    </row>
    <row r="169952" spans="2:2">
      <c r="B169952" s="323"/>
    </row>
    <row r="169953" spans="2:2">
      <c r="B169953" s="323"/>
    </row>
    <row r="169954" spans="2:2">
      <c r="B169954" s="323"/>
    </row>
    <row r="169955" spans="2:2">
      <c r="B169955" s="323"/>
    </row>
    <row r="169956" spans="2:2">
      <c r="B169956" s="323"/>
    </row>
    <row r="169957" spans="2:2">
      <c r="B169957" s="323"/>
    </row>
    <row r="169958" spans="2:2">
      <c r="B169958" s="323"/>
    </row>
    <row r="169959" spans="2:2">
      <c r="B169959" s="323"/>
    </row>
    <row r="169960" spans="2:2">
      <c r="B169960" s="323"/>
    </row>
    <row r="169961" spans="2:2">
      <c r="B169961" s="323"/>
    </row>
    <row r="169962" spans="2:2">
      <c r="B169962" s="323"/>
    </row>
    <row r="169963" spans="2:2">
      <c r="B169963" s="323"/>
    </row>
    <row r="169964" spans="2:2">
      <c r="B169964" s="323"/>
    </row>
    <row r="169965" spans="2:2">
      <c r="B169965" s="323"/>
    </row>
    <row r="169966" spans="2:2">
      <c r="B169966" s="323"/>
    </row>
    <row r="169967" spans="2:2">
      <c r="B169967" s="323"/>
    </row>
    <row r="169968" spans="2:2">
      <c r="B169968" s="323"/>
    </row>
    <row r="169969" spans="2:2">
      <c r="B169969" s="323"/>
    </row>
    <row r="169970" spans="2:2">
      <c r="B169970" s="323"/>
    </row>
    <row r="169971" spans="2:2">
      <c r="B169971" s="323"/>
    </row>
    <row r="169972" spans="2:2">
      <c r="B169972" s="323"/>
    </row>
    <row r="169973" spans="2:2">
      <c r="B169973" s="323"/>
    </row>
    <row r="169974" spans="2:2">
      <c r="B169974" s="323"/>
    </row>
    <row r="169975" spans="2:2">
      <c r="B169975" s="323"/>
    </row>
    <row r="169976" spans="2:2">
      <c r="B169976" s="323"/>
    </row>
    <row r="169977" spans="2:2">
      <c r="B169977" s="323"/>
    </row>
    <row r="169978" spans="2:2">
      <c r="B169978" s="323"/>
    </row>
    <row r="169979" spans="2:2">
      <c r="B169979" s="323"/>
    </row>
    <row r="169980" spans="2:2">
      <c r="B169980" s="323"/>
    </row>
    <row r="169981" spans="2:2">
      <c r="B169981" s="323"/>
    </row>
    <row r="169982" spans="2:2">
      <c r="B169982" s="323"/>
    </row>
    <row r="169983" spans="2:2">
      <c r="B169983" s="323"/>
    </row>
    <row r="169984" spans="2:2">
      <c r="B169984" s="323"/>
    </row>
    <row r="169985" spans="2:2">
      <c r="B169985" s="323"/>
    </row>
    <row r="169986" spans="2:2">
      <c r="B169986" s="323"/>
    </row>
    <row r="169987" spans="2:2">
      <c r="B169987" s="323"/>
    </row>
    <row r="169988" spans="2:2">
      <c r="B169988" s="323"/>
    </row>
    <row r="169989" spans="2:2">
      <c r="B169989" s="323"/>
    </row>
    <row r="169990" spans="2:2">
      <c r="B169990" s="323"/>
    </row>
    <row r="169991" spans="2:2">
      <c r="B169991" s="323"/>
    </row>
    <row r="169992" spans="2:2">
      <c r="B169992" s="323"/>
    </row>
    <row r="169993" spans="2:2">
      <c r="B169993" s="323"/>
    </row>
    <row r="169994" spans="2:2">
      <c r="B169994" s="323"/>
    </row>
    <row r="169995" spans="2:2">
      <c r="B169995" s="323"/>
    </row>
    <row r="169996" spans="2:2">
      <c r="B169996" s="323"/>
    </row>
    <row r="169997" spans="2:2">
      <c r="B169997" s="323"/>
    </row>
    <row r="169998" spans="2:2">
      <c r="B169998" s="323"/>
    </row>
    <row r="169999" spans="2:2">
      <c r="B169999" s="323"/>
    </row>
    <row r="170000" spans="2:2">
      <c r="B170000" s="323"/>
    </row>
    <row r="170001" spans="2:2">
      <c r="B170001" s="323"/>
    </row>
    <row r="170002" spans="2:2">
      <c r="B170002" s="323"/>
    </row>
    <row r="170003" spans="2:2">
      <c r="B170003" s="323"/>
    </row>
    <row r="170004" spans="2:2">
      <c r="B170004" s="323"/>
    </row>
    <row r="170005" spans="2:2">
      <c r="B170005" s="323"/>
    </row>
    <row r="170006" spans="2:2">
      <c r="B170006" s="323"/>
    </row>
    <row r="170007" spans="2:2">
      <c r="B170007" s="323"/>
    </row>
    <row r="170008" spans="2:2">
      <c r="B170008" s="323"/>
    </row>
    <row r="170009" spans="2:2">
      <c r="B170009" s="323"/>
    </row>
    <row r="170010" spans="2:2">
      <c r="B170010" s="323"/>
    </row>
    <row r="170011" spans="2:2">
      <c r="B170011" s="323"/>
    </row>
    <row r="170012" spans="2:2">
      <c r="B170012" s="323"/>
    </row>
    <row r="170013" spans="2:2">
      <c r="B170013" s="323"/>
    </row>
    <row r="170014" spans="2:2">
      <c r="B170014" s="323"/>
    </row>
    <row r="170015" spans="2:2">
      <c r="B170015" s="323"/>
    </row>
    <row r="170016" spans="2:2">
      <c r="B170016" s="323"/>
    </row>
    <row r="170017" spans="2:2">
      <c r="B170017" s="323"/>
    </row>
    <row r="170018" spans="2:2">
      <c r="B170018" s="323"/>
    </row>
    <row r="170019" spans="2:2">
      <c r="B170019" s="323"/>
    </row>
    <row r="170020" spans="2:2">
      <c r="B170020" s="323"/>
    </row>
    <row r="170021" spans="2:2">
      <c r="B170021" s="323"/>
    </row>
    <row r="170022" spans="2:2">
      <c r="B170022" s="323"/>
    </row>
    <row r="170023" spans="2:2">
      <c r="B170023" s="323"/>
    </row>
    <row r="170024" spans="2:2">
      <c r="B170024" s="323"/>
    </row>
    <row r="170025" spans="2:2">
      <c r="B170025" s="323"/>
    </row>
    <row r="170026" spans="2:2">
      <c r="B170026" s="323"/>
    </row>
    <row r="170027" spans="2:2">
      <c r="B170027" s="323"/>
    </row>
    <row r="170028" spans="2:2">
      <c r="B170028" s="323"/>
    </row>
    <row r="170029" spans="2:2">
      <c r="B170029" s="323"/>
    </row>
    <row r="170030" spans="2:2">
      <c r="B170030" s="323"/>
    </row>
    <row r="170031" spans="2:2">
      <c r="B170031" s="323"/>
    </row>
    <row r="170032" spans="2:2">
      <c r="B170032" s="323"/>
    </row>
    <row r="170033" spans="2:2">
      <c r="B170033" s="323"/>
    </row>
    <row r="170034" spans="2:2">
      <c r="B170034" s="323"/>
    </row>
    <row r="170035" spans="2:2">
      <c r="B170035" s="323"/>
    </row>
    <row r="170036" spans="2:2">
      <c r="B170036" s="323"/>
    </row>
    <row r="170037" spans="2:2">
      <c r="B170037" s="323"/>
    </row>
    <row r="170038" spans="2:2">
      <c r="B170038" s="323"/>
    </row>
    <row r="170039" spans="2:2">
      <c r="B170039" s="323"/>
    </row>
    <row r="170040" spans="2:2">
      <c r="B170040" s="323"/>
    </row>
    <row r="170041" spans="2:2">
      <c r="B170041" s="323"/>
    </row>
    <row r="170042" spans="2:2">
      <c r="B170042" s="323"/>
    </row>
    <row r="170043" spans="2:2">
      <c r="B170043" s="323"/>
    </row>
    <row r="170044" spans="2:2">
      <c r="B170044" s="323"/>
    </row>
    <row r="170045" spans="2:2">
      <c r="B170045" s="323"/>
    </row>
    <row r="170046" spans="2:2">
      <c r="B170046" s="323"/>
    </row>
    <row r="170047" spans="2:2">
      <c r="B170047" s="323"/>
    </row>
    <row r="170048" spans="2:2">
      <c r="B170048" s="323"/>
    </row>
    <row r="170049" spans="2:2">
      <c r="B170049" s="323"/>
    </row>
    <row r="170050" spans="2:2">
      <c r="B170050" s="323"/>
    </row>
    <row r="170051" spans="2:2">
      <c r="B170051" s="323"/>
    </row>
    <row r="170052" spans="2:2">
      <c r="B170052" s="323"/>
    </row>
    <row r="170053" spans="2:2">
      <c r="B170053" s="323"/>
    </row>
    <row r="170054" spans="2:2">
      <c r="B170054" s="323"/>
    </row>
    <row r="170055" spans="2:2">
      <c r="B170055" s="323"/>
    </row>
    <row r="170056" spans="2:2">
      <c r="B170056" s="323"/>
    </row>
    <row r="170057" spans="2:2">
      <c r="B170057" s="323"/>
    </row>
    <row r="170058" spans="2:2">
      <c r="B170058" s="323"/>
    </row>
    <row r="170059" spans="2:2">
      <c r="B170059" s="323"/>
    </row>
    <row r="170060" spans="2:2">
      <c r="B170060" s="323"/>
    </row>
    <row r="170061" spans="2:2">
      <c r="B170061" s="323"/>
    </row>
    <row r="170062" spans="2:2">
      <c r="B170062" s="323"/>
    </row>
    <row r="170063" spans="2:2">
      <c r="B170063" s="323"/>
    </row>
    <row r="170064" spans="2:2">
      <c r="B170064" s="323"/>
    </row>
    <row r="170065" spans="2:2">
      <c r="B170065" s="323"/>
    </row>
    <row r="170066" spans="2:2">
      <c r="B170066" s="323"/>
    </row>
    <row r="170067" spans="2:2">
      <c r="B170067" s="323"/>
    </row>
    <row r="170068" spans="2:2">
      <c r="B170068" s="323"/>
    </row>
    <row r="170069" spans="2:2">
      <c r="B170069" s="323"/>
    </row>
    <row r="170070" spans="2:2">
      <c r="B170070" s="323"/>
    </row>
    <row r="170071" spans="2:2">
      <c r="B170071" s="323"/>
    </row>
    <row r="170072" spans="2:2">
      <c r="B170072" s="323"/>
    </row>
    <row r="170073" spans="2:2">
      <c r="B170073" s="323"/>
    </row>
    <row r="170074" spans="2:2">
      <c r="B170074" s="323"/>
    </row>
    <row r="170075" spans="2:2">
      <c r="B170075" s="323"/>
    </row>
    <row r="170076" spans="2:2">
      <c r="B170076" s="323"/>
    </row>
    <row r="170077" spans="2:2">
      <c r="B170077" s="323"/>
    </row>
    <row r="170078" spans="2:2">
      <c r="B170078" s="323"/>
    </row>
    <row r="170079" spans="2:2">
      <c r="B170079" s="323"/>
    </row>
    <row r="170080" spans="2:2">
      <c r="B170080" s="323"/>
    </row>
    <row r="170081" spans="2:2">
      <c r="B170081" s="323"/>
    </row>
    <row r="170082" spans="2:2">
      <c r="B170082" s="323"/>
    </row>
    <row r="170083" spans="2:2">
      <c r="B170083" s="323"/>
    </row>
    <row r="170084" spans="2:2">
      <c r="B170084" s="323"/>
    </row>
    <row r="170085" spans="2:2">
      <c r="B170085" s="323"/>
    </row>
    <row r="170086" spans="2:2">
      <c r="B170086" s="323"/>
    </row>
    <row r="170087" spans="2:2">
      <c r="B170087" s="323"/>
    </row>
    <row r="170088" spans="2:2">
      <c r="B170088" s="323"/>
    </row>
    <row r="170089" spans="2:2">
      <c r="B170089" s="323"/>
    </row>
    <row r="170090" spans="2:2">
      <c r="B170090" s="323"/>
    </row>
    <row r="170091" spans="2:2">
      <c r="B170091" s="323"/>
    </row>
    <row r="170092" spans="2:2">
      <c r="B170092" s="323"/>
    </row>
    <row r="170093" spans="2:2">
      <c r="B170093" s="323"/>
    </row>
    <row r="170094" spans="2:2">
      <c r="B170094" s="323"/>
    </row>
    <row r="170095" spans="2:2">
      <c r="B170095" s="323"/>
    </row>
    <row r="170096" spans="2:2">
      <c r="B170096" s="323"/>
    </row>
    <row r="170097" spans="2:2">
      <c r="B170097" s="323"/>
    </row>
    <row r="170098" spans="2:2">
      <c r="B170098" s="323"/>
    </row>
    <row r="170099" spans="2:2">
      <c r="B170099" s="323"/>
    </row>
    <row r="170100" spans="2:2">
      <c r="B170100" s="323"/>
    </row>
    <row r="170101" spans="2:2">
      <c r="B170101" s="323"/>
    </row>
    <row r="170102" spans="2:2">
      <c r="B170102" s="323"/>
    </row>
    <row r="170103" spans="2:2">
      <c r="B170103" s="323"/>
    </row>
    <row r="170104" spans="2:2">
      <c r="B170104" s="323"/>
    </row>
    <row r="170105" spans="2:2">
      <c r="B170105" s="323"/>
    </row>
    <row r="170106" spans="2:2">
      <c r="B170106" s="323"/>
    </row>
    <row r="170107" spans="2:2">
      <c r="B170107" s="323"/>
    </row>
    <row r="170108" spans="2:2">
      <c r="B170108" s="323"/>
    </row>
    <row r="170109" spans="2:2">
      <c r="B170109" s="323"/>
    </row>
    <row r="170110" spans="2:2">
      <c r="B170110" s="323"/>
    </row>
    <row r="170111" spans="2:2">
      <c r="B170111" s="323"/>
    </row>
    <row r="170112" spans="2:2">
      <c r="B170112" s="323"/>
    </row>
    <row r="170113" spans="2:2">
      <c r="B170113" s="323"/>
    </row>
    <row r="170114" spans="2:2">
      <c r="B170114" s="323"/>
    </row>
    <row r="170115" spans="2:2">
      <c r="B170115" s="323"/>
    </row>
    <row r="170116" spans="2:2">
      <c r="B170116" s="323"/>
    </row>
    <row r="170117" spans="2:2">
      <c r="B170117" s="323"/>
    </row>
    <row r="170118" spans="2:2">
      <c r="B170118" s="323"/>
    </row>
    <row r="170119" spans="2:2">
      <c r="B170119" s="323"/>
    </row>
    <row r="170120" spans="2:2">
      <c r="B170120" s="323"/>
    </row>
    <row r="170121" spans="2:2">
      <c r="B170121" s="323"/>
    </row>
    <row r="170122" spans="2:2">
      <c r="B170122" s="323"/>
    </row>
    <row r="170123" spans="2:2">
      <c r="B170123" s="323"/>
    </row>
    <row r="170124" spans="2:2">
      <c r="B170124" s="323"/>
    </row>
    <row r="170125" spans="2:2">
      <c r="B170125" s="323"/>
    </row>
    <row r="170126" spans="2:2">
      <c r="B170126" s="323"/>
    </row>
    <row r="170127" spans="2:2">
      <c r="B170127" s="323"/>
    </row>
    <row r="170128" spans="2:2">
      <c r="B170128" s="323"/>
    </row>
    <row r="170129" spans="2:2">
      <c r="B170129" s="323"/>
    </row>
    <row r="170130" spans="2:2">
      <c r="B170130" s="323"/>
    </row>
    <row r="170131" spans="2:2">
      <c r="B170131" s="323"/>
    </row>
    <row r="170132" spans="2:2">
      <c r="B170132" s="323"/>
    </row>
    <row r="170133" spans="2:2">
      <c r="B170133" s="323"/>
    </row>
    <row r="170134" spans="2:2">
      <c r="B170134" s="323"/>
    </row>
    <row r="170135" spans="2:2">
      <c r="B170135" s="323"/>
    </row>
    <row r="170136" spans="2:2">
      <c r="B170136" s="323"/>
    </row>
    <row r="170137" spans="2:2">
      <c r="B170137" s="323"/>
    </row>
    <row r="170138" spans="2:2">
      <c r="B170138" s="323"/>
    </row>
    <row r="170139" spans="2:2">
      <c r="B170139" s="323"/>
    </row>
    <row r="170140" spans="2:2">
      <c r="B170140" s="323"/>
    </row>
    <row r="170141" spans="2:2">
      <c r="B170141" s="323"/>
    </row>
    <row r="170142" spans="2:2">
      <c r="B170142" s="323"/>
    </row>
    <row r="170143" spans="2:2">
      <c r="B170143" s="323"/>
    </row>
    <row r="170144" spans="2:2">
      <c r="B170144" s="323"/>
    </row>
    <row r="170145" spans="2:2">
      <c r="B170145" s="323"/>
    </row>
    <row r="170146" spans="2:2">
      <c r="B170146" s="323"/>
    </row>
    <row r="170147" spans="2:2">
      <c r="B170147" s="323"/>
    </row>
    <row r="170148" spans="2:2">
      <c r="B170148" s="323"/>
    </row>
    <row r="170149" spans="2:2">
      <c r="B170149" s="323"/>
    </row>
    <row r="170150" spans="2:2">
      <c r="B170150" s="323"/>
    </row>
    <row r="170151" spans="2:2">
      <c r="B170151" s="323"/>
    </row>
    <row r="170152" spans="2:2">
      <c r="B170152" s="323"/>
    </row>
    <row r="170153" spans="2:2">
      <c r="B170153" s="323"/>
    </row>
    <row r="170154" spans="2:2">
      <c r="B170154" s="323"/>
    </row>
    <row r="170155" spans="2:2">
      <c r="B170155" s="323"/>
    </row>
    <row r="170156" spans="2:2">
      <c r="B170156" s="323"/>
    </row>
    <row r="170157" spans="2:2">
      <c r="B170157" s="323"/>
    </row>
    <row r="170158" spans="2:2">
      <c r="B170158" s="323"/>
    </row>
    <row r="170159" spans="2:2">
      <c r="B170159" s="323"/>
    </row>
    <row r="170160" spans="2:2">
      <c r="B170160" s="323"/>
    </row>
    <row r="170161" spans="2:2">
      <c r="B170161" s="323"/>
    </row>
    <row r="170162" spans="2:2">
      <c r="B170162" s="323"/>
    </row>
    <row r="170163" spans="2:2">
      <c r="B170163" s="323"/>
    </row>
    <row r="170164" spans="2:2">
      <c r="B170164" s="323"/>
    </row>
    <row r="170165" spans="2:2">
      <c r="B170165" s="323"/>
    </row>
    <row r="170166" spans="2:2">
      <c r="B170166" s="323"/>
    </row>
    <row r="170167" spans="2:2">
      <c r="B170167" s="323"/>
    </row>
    <row r="170168" spans="2:2">
      <c r="B170168" s="323"/>
    </row>
    <row r="170169" spans="2:2">
      <c r="B170169" s="323"/>
    </row>
    <row r="170170" spans="2:2">
      <c r="B170170" s="323"/>
    </row>
    <row r="170171" spans="2:2">
      <c r="B170171" s="323"/>
    </row>
    <row r="170172" spans="2:2">
      <c r="B170172" s="323"/>
    </row>
    <row r="170173" spans="2:2">
      <c r="B170173" s="323"/>
    </row>
    <row r="170174" spans="2:2">
      <c r="B170174" s="323"/>
    </row>
    <row r="170175" spans="2:2">
      <c r="B170175" s="323"/>
    </row>
    <row r="170176" spans="2:2">
      <c r="B170176" s="323"/>
    </row>
    <row r="170177" spans="2:2">
      <c r="B170177" s="323"/>
    </row>
    <row r="170178" spans="2:2">
      <c r="B170178" s="323"/>
    </row>
    <row r="170179" spans="2:2">
      <c r="B170179" s="323"/>
    </row>
    <row r="170180" spans="2:2">
      <c r="B170180" s="323"/>
    </row>
    <row r="170181" spans="2:2">
      <c r="B170181" s="323"/>
    </row>
    <row r="170182" spans="2:2">
      <c r="B170182" s="323"/>
    </row>
    <row r="170183" spans="2:2">
      <c r="B170183" s="323"/>
    </row>
    <row r="170184" spans="2:2">
      <c r="B170184" s="323"/>
    </row>
    <row r="170185" spans="2:2">
      <c r="B170185" s="323"/>
    </row>
    <row r="170186" spans="2:2">
      <c r="B170186" s="323"/>
    </row>
    <row r="170187" spans="2:2">
      <c r="B170187" s="323"/>
    </row>
    <row r="170188" spans="2:2">
      <c r="B170188" s="323"/>
    </row>
    <row r="170189" spans="2:2">
      <c r="B170189" s="323"/>
    </row>
    <row r="170190" spans="2:2">
      <c r="B170190" s="323"/>
    </row>
    <row r="170191" spans="2:2">
      <c r="B170191" s="323"/>
    </row>
    <row r="170192" spans="2:2">
      <c r="B170192" s="323"/>
    </row>
    <row r="170193" spans="2:2">
      <c r="B170193" s="323"/>
    </row>
    <row r="170194" spans="2:2">
      <c r="B170194" s="323"/>
    </row>
    <row r="170195" spans="2:2">
      <c r="B170195" s="323"/>
    </row>
    <row r="170196" spans="2:2">
      <c r="B170196" s="323"/>
    </row>
    <row r="170197" spans="2:2">
      <c r="B170197" s="323"/>
    </row>
    <row r="170198" spans="2:2">
      <c r="B170198" s="323"/>
    </row>
    <row r="170199" spans="2:2">
      <c r="B170199" s="323"/>
    </row>
    <row r="170200" spans="2:2">
      <c r="B170200" s="323"/>
    </row>
    <row r="170201" spans="2:2">
      <c r="B170201" s="323"/>
    </row>
    <row r="170202" spans="2:2">
      <c r="B170202" s="323"/>
    </row>
    <row r="170203" spans="2:2">
      <c r="B170203" s="323"/>
    </row>
    <row r="170204" spans="2:2">
      <c r="B170204" s="323"/>
    </row>
    <row r="170205" spans="2:2">
      <c r="B170205" s="323"/>
    </row>
    <row r="170206" spans="2:2">
      <c r="B170206" s="323"/>
    </row>
    <row r="170207" spans="2:2">
      <c r="B170207" s="323"/>
    </row>
    <row r="170208" spans="2:2">
      <c r="B170208" s="323"/>
    </row>
    <row r="170209" spans="2:2">
      <c r="B170209" s="323"/>
    </row>
    <row r="170210" spans="2:2">
      <c r="B170210" s="323"/>
    </row>
    <row r="170211" spans="2:2">
      <c r="B170211" s="323"/>
    </row>
    <row r="170212" spans="2:2">
      <c r="B170212" s="323"/>
    </row>
    <row r="170213" spans="2:2">
      <c r="B170213" s="323"/>
    </row>
    <row r="170214" spans="2:2">
      <c r="B170214" s="323"/>
    </row>
    <row r="170215" spans="2:2">
      <c r="B170215" s="323"/>
    </row>
    <row r="170216" spans="2:2">
      <c r="B170216" s="323"/>
    </row>
    <row r="170217" spans="2:2">
      <c r="B170217" s="323"/>
    </row>
    <row r="170218" spans="2:2">
      <c r="B170218" s="323"/>
    </row>
    <row r="170219" spans="2:2">
      <c r="B170219" s="323"/>
    </row>
    <row r="170220" spans="2:2">
      <c r="B170220" s="323"/>
    </row>
    <row r="170221" spans="2:2">
      <c r="B170221" s="323"/>
    </row>
    <row r="170222" spans="2:2">
      <c r="B170222" s="323"/>
    </row>
    <row r="170223" spans="2:2">
      <c r="B170223" s="323"/>
    </row>
    <row r="170224" spans="2:2">
      <c r="B170224" s="323"/>
    </row>
    <row r="170225" spans="2:2">
      <c r="B170225" s="323"/>
    </row>
    <row r="170226" spans="2:2">
      <c r="B170226" s="323"/>
    </row>
    <row r="170227" spans="2:2">
      <c r="B170227" s="323"/>
    </row>
    <row r="170228" spans="2:2">
      <c r="B170228" s="323"/>
    </row>
    <row r="170229" spans="2:2">
      <c r="B170229" s="323"/>
    </row>
    <row r="170230" spans="2:2">
      <c r="B170230" s="323"/>
    </row>
    <row r="170231" spans="2:2">
      <c r="B170231" s="323"/>
    </row>
    <row r="170232" spans="2:2">
      <c r="B170232" s="323"/>
    </row>
    <row r="170233" spans="2:2">
      <c r="B170233" s="323"/>
    </row>
    <row r="170234" spans="2:2">
      <c r="B170234" s="323"/>
    </row>
    <row r="170235" spans="2:2">
      <c r="B170235" s="323"/>
    </row>
    <row r="170236" spans="2:2">
      <c r="B170236" s="323"/>
    </row>
    <row r="170237" spans="2:2">
      <c r="B170237" s="323"/>
    </row>
    <row r="170238" spans="2:2">
      <c r="B170238" s="323"/>
    </row>
    <row r="170239" spans="2:2">
      <c r="B170239" s="323"/>
    </row>
    <row r="170240" spans="2:2">
      <c r="B170240" s="323"/>
    </row>
    <row r="170241" spans="2:2">
      <c r="B170241" s="323"/>
    </row>
    <row r="170242" spans="2:2">
      <c r="B170242" s="323"/>
    </row>
    <row r="170243" spans="2:2">
      <c r="B170243" s="323"/>
    </row>
    <row r="170244" spans="2:2">
      <c r="B170244" s="323"/>
    </row>
    <row r="170245" spans="2:2">
      <c r="B170245" s="323"/>
    </row>
    <row r="170246" spans="2:2">
      <c r="B170246" s="323"/>
    </row>
    <row r="170247" spans="2:2">
      <c r="B170247" s="323"/>
    </row>
    <row r="170248" spans="2:2">
      <c r="B170248" s="323"/>
    </row>
    <row r="170249" spans="2:2">
      <c r="B170249" s="323"/>
    </row>
    <row r="170250" spans="2:2">
      <c r="B170250" s="323"/>
    </row>
    <row r="170251" spans="2:2">
      <c r="B170251" s="323"/>
    </row>
    <row r="170252" spans="2:2">
      <c r="B170252" s="323"/>
    </row>
    <row r="170253" spans="2:2">
      <c r="B170253" s="323"/>
    </row>
    <row r="170254" spans="2:2">
      <c r="B170254" s="323"/>
    </row>
    <row r="170255" spans="2:2">
      <c r="B170255" s="323"/>
    </row>
    <row r="170256" spans="2:2">
      <c r="B170256" s="323"/>
    </row>
    <row r="170257" spans="2:2">
      <c r="B170257" s="323"/>
    </row>
    <row r="170258" spans="2:2">
      <c r="B170258" s="323"/>
    </row>
    <row r="170259" spans="2:2">
      <c r="B170259" s="323"/>
    </row>
    <row r="170260" spans="2:2">
      <c r="B170260" s="323"/>
    </row>
    <row r="170261" spans="2:2">
      <c r="B170261" s="323"/>
    </row>
    <row r="170262" spans="2:2">
      <c r="B170262" s="323"/>
    </row>
    <row r="170263" spans="2:2">
      <c r="B170263" s="323"/>
    </row>
    <row r="170264" spans="2:2">
      <c r="B170264" s="323"/>
    </row>
    <row r="170265" spans="2:2">
      <c r="B170265" s="323"/>
    </row>
    <row r="170266" spans="2:2">
      <c r="B170266" s="323"/>
    </row>
    <row r="170267" spans="2:2">
      <c r="B170267" s="323"/>
    </row>
    <row r="170268" spans="2:2">
      <c r="B170268" s="323"/>
    </row>
    <row r="170269" spans="2:2">
      <c r="B170269" s="323"/>
    </row>
    <row r="170270" spans="2:2">
      <c r="B170270" s="323"/>
    </row>
    <row r="170271" spans="2:2">
      <c r="B170271" s="323"/>
    </row>
    <row r="170272" spans="2:2">
      <c r="B170272" s="323"/>
    </row>
    <row r="170273" spans="2:2">
      <c r="B170273" s="323"/>
    </row>
    <row r="170274" spans="2:2">
      <c r="B170274" s="323"/>
    </row>
    <row r="170275" spans="2:2">
      <c r="B170275" s="323"/>
    </row>
    <row r="170276" spans="2:2">
      <c r="B170276" s="323"/>
    </row>
    <row r="170277" spans="2:2">
      <c r="B170277" s="323"/>
    </row>
    <row r="170278" spans="2:2">
      <c r="B170278" s="323"/>
    </row>
    <row r="170279" spans="2:2">
      <c r="B170279" s="323"/>
    </row>
    <row r="170280" spans="2:2">
      <c r="B170280" s="323"/>
    </row>
    <row r="170281" spans="2:2">
      <c r="B170281" s="323"/>
    </row>
    <row r="170282" spans="2:2">
      <c r="B170282" s="323"/>
    </row>
    <row r="170283" spans="2:2">
      <c r="B170283" s="323"/>
    </row>
    <row r="170284" spans="2:2">
      <c r="B170284" s="323"/>
    </row>
    <row r="170285" spans="2:2">
      <c r="B170285" s="323"/>
    </row>
    <row r="170286" spans="2:2">
      <c r="B170286" s="323"/>
    </row>
    <row r="170287" spans="2:2">
      <c r="B170287" s="323"/>
    </row>
    <row r="170288" spans="2:2">
      <c r="B170288" s="323"/>
    </row>
    <row r="170289" spans="2:2">
      <c r="B170289" s="323"/>
    </row>
    <row r="170290" spans="2:2">
      <c r="B170290" s="323"/>
    </row>
    <row r="170291" spans="2:2">
      <c r="B170291" s="323"/>
    </row>
    <row r="170292" spans="2:2">
      <c r="B170292" s="323"/>
    </row>
    <row r="170293" spans="2:2">
      <c r="B170293" s="323"/>
    </row>
    <row r="170294" spans="2:2">
      <c r="B170294" s="323"/>
    </row>
    <row r="170295" spans="2:2">
      <c r="B170295" s="323"/>
    </row>
    <row r="170296" spans="2:2">
      <c r="B170296" s="323"/>
    </row>
    <row r="170297" spans="2:2">
      <c r="B170297" s="323"/>
    </row>
    <row r="170298" spans="2:2">
      <c r="B170298" s="323"/>
    </row>
    <row r="170299" spans="2:2">
      <c r="B170299" s="323"/>
    </row>
    <row r="170300" spans="2:2">
      <c r="B170300" s="323"/>
    </row>
    <row r="170301" spans="2:2">
      <c r="B170301" s="323"/>
    </row>
    <row r="170302" spans="2:2">
      <c r="B170302" s="323"/>
    </row>
    <row r="170303" spans="2:2">
      <c r="B170303" s="323"/>
    </row>
    <row r="170304" spans="2:2">
      <c r="B170304" s="323"/>
    </row>
    <row r="170305" spans="2:2">
      <c r="B170305" s="323"/>
    </row>
    <row r="170306" spans="2:2">
      <c r="B170306" s="323"/>
    </row>
    <row r="170307" spans="2:2">
      <c r="B170307" s="323"/>
    </row>
    <row r="170308" spans="2:2">
      <c r="B170308" s="323"/>
    </row>
    <row r="170309" spans="2:2">
      <c r="B170309" s="323"/>
    </row>
    <row r="170310" spans="2:2">
      <c r="B170310" s="323"/>
    </row>
    <row r="170311" spans="2:2">
      <c r="B170311" s="323"/>
    </row>
    <row r="170312" spans="2:2">
      <c r="B170312" s="323"/>
    </row>
    <row r="170313" spans="2:2">
      <c r="B170313" s="323"/>
    </row>
    <row r="170314" spans="2:2">
      <c r="B170314" s="323"/>
    </row>
    <row r="170315" spans="2:2">
      <c r="B170315" s="323"/>
    </row>
    <row r="170316" spans="2:2">
      <c r="B170316" s="323"/>
    </row>
    <row r="170317" spans="2:2">
      <c r="B170317" s="323"/>
    </row>
    <row r="170318" spans="2:2">
      <c r="B170318" s="323"/>
    </row>
    <row r="170319" spans="2:2">
      <c r="B170319" s="323"/>
    </row>
    <row r="170320" spans="2:2">
      <c r="B170320" s="323"/>
    </row>
    <row r="170321" spans="2:2">
      <c r="B170321" s="323"/>
    </row>
    <row r="170322" spans="2:2">
      <c r="B170322" s="323"/>
    </row>
    <row r="170323" spans="2:2">
      <c r="B170323" s="323"/>
    </row>
    <row r="170324" spans="2:2">
      <c r="B170324" s="323"/>
    </row>
    <row r="170325" spans="2:2">
      <c r="B170325" s="323"/>
    </row>
    <row r="170326" spans="2:2">
      <c r="B170326" s="323"/>
    </row>
    <row r="170327" spans="2:2">
      <c r="B170327" s="323"/>
    </row>
    <row r="170328" spans="2:2">
      <c r="B170328" s="323"/>
    </row>
    <row r="170329" spans="2:2">
      <c r="B170329" s="323"/>
    </row>
    <row r="170330" spans="2:2">
      <c r="B170330" s="323"/>
    </row>
    <row r="170331" spans="2:2">
      <c r="B170331" s="323"/>
    </row>
    <row r="170332" spans="2:2">
      <c r="B170332" s="323"/>
    </row>
    <row r="170333" spans="2:2">
      <c r="B170333" s="323"/>
    </row>
    <row r="170334" spans="2:2">
      <c r="B170334" s="323"/>
    </row>
    <row r="170335" spans="2:2">
      <c r="B170335" s="323"/>
    </row>
    <row r="170336" spans="2:2">
      <c r="B170336" s="323"/>
    </row>
    <row r="170337" spans="2:2">
      <c r="B170337" s="323"/>
    </row>
    <row r="170338" spans="2:2">
      <c r="B170338" s="323"/>
    </row>
    <row r="170339" spans="2:2">
      <c r="B170339" s="323"/>
    </row>
    <row r="170340" spans="2:2">
      <c r="B170340" s="323"/>
    </row>
    <row r="170341" spans="2:2">
      <c r="B170341" s="323"/>
    </row>
    <row r="170342" spans="2:2">
      <c r="B170342" s="323"/>
    </row>
    <row r="170343" spans="2:2">
      <c r="B170343" s="323"/>
    </row>
    <row r="170344" spans="2:2">
      <c r="B170344" s="323"/>
    </row>
    <row r="170345" spans="2:2">
      <c r="B170345" s="323"/>
    </row>
    <row r="170346" spans="2:2">
      <c r="B170346" s="323"/>
    </row>
    <row r="170347" spans="2:2">
      <c r="B170347" s="323"/>
    </row>
    <row r="170348" spans="2:2">
      <c r="B170348" s="323"/>
    </row>
    <row r="170349" spans="2:2">
      <c r="B170349" s="323"/>
    </row>
    <row r="170350" spans="2:2">
      <c r="B170350" s="323"/>
    </row>
    <row r="170351" spans="2:2">
      <c r="B170351" s="323"/>
    </row>
    <row r="170352" spans="2:2">
      <c r="B170352" s="323"/>
    </row>
    <row r="170353" spans="2:2">
      <c r="B170353" s="323"/>
    </row>
    <row r="170354" spans="2:2">
      <c r="B170354" s="323"/>
    </row>
    <row r="170355" spans="2:2">
      <c r="B170355" s="323"/>
    </row>
    <row r="170356" spans="2:2">
      <c r="B170356" s="323"/>
    </row>
    <row r="170357" spans="2:2">
      <c r="B170357" s="323"/>
    </row>
    <row r="170358" spans="2:2">
      <c r="B170358" s="323"/>
    </row>
    <row r="170359" spans="2:2">
      <c r="B170359" s="323"/>
    </row>
    <row r="170360" spans="2:2">
      <c r="B170360" s="323"/>
    </row>
    <row r="170361" spans="2:2">
      <c r="B170361" s="323"/>
    </row>
    <row r="170362" spans="2:2">
      <c r="B170362" s="323"/>
    </row>
    <row r="170363" spans="2:2">
      <c r="B170363" s="323"/>
    </row>
    <row r="170364" spans="2:2">
      <c r="B170364" s="323"/>
    </row>
    <row r="170365" spans="2:2">
      <c r="B170365" s="323"/>
    </row>
    <row r="170366" spans="2:2">
      <c r="B170366" s="323"/>
    </row>
    <row r="170367" spans="2:2">
      <c r="B170367" s="323"/>
    </row>
    <row r="170368" spans="2:2">
      <c r="B170368" s="323"/>
    </row>
    <row r="170369" spans="2:2">
      <c r="B170369" s="323"/>
    </row>
    <row r="170370" spans="2:2">
      <c r="B170370" s="323"/>
    </row>
    <row r="170371" spans="2:2">
      <c r="B170371" s="323"/>
    </row>
    <row r="170372" spans="2:2">
      <c r="B170372" s="323"/>
    </row>
    <row r="170373" spans="2:2">
      <c r="B170373" s="323"/>
    </row>
    <row r="170374" spans="2:2">
      <c r="B170374" s="323"/>
    </row>
    <row r="170375" spans="2:2">
      <c r="B170375" s="323"/>
    </row>
    <row r="170376" spans="2:2">
      <c r="B170376" s="323"/>
    </row>
    <row r="170377" spans="2:2">
      <c r="B170377" s="323"/>
    </row>
    <row r="170378" spans="2:2">
      <c r="B170378" s="323"/>
    </row>
    <row r="170379" spans="2:2">
      <c r="B170379" s="323"/>
    </row>
    <row r="170380" spans="2:2">
      <c r="B170380" s="323"/>
    </row>
    <row r="170381" spans="2:2">
      <c r="B170381" s="323"/>
    </row>
    <row r="170382" spans="2:2">
      <c r="B170382" s="323"/>
    </row>
    <row r="170383" spans="2:2">
      <c r="B170383" s="323"/>
    </row>
    <row r="170384" spans="2:2">
      <c r="B170384" s="323"/>
    </row>
    <row r="170385" spans="2:2">
      <c r="B170385" s="323"/>
    </row>
    <row r="170386" spans="2:2">
      <c r="B170386" s="323"/>
    </row>
    <row r="170387" spans="2:2">
      <c r="B170387" s="323"/>
    </row>
    <row r="170388" spans="2:2">
      <c r="B170388" s="323"/>
    </row>
    <row r="170389" spans="2:2">
      <c r="B170389" s="323"/>
    </row>
    <row r="170390" spans="2:2">
      <c r="B170390" s="323"/>
    </row>
    <row r="170391" spans="2:2">
      <c r="B170391" s="323"/>
    </row>
    <row r="170392" spans="2:2">
      <c r="B170392" s="323"/>
    </row>
    <row r="170393" spans="2:2">
      <c r="B170393" s="323"/>
    </row>
    <row r="170394" spans="2:2">
      <c r="B170394" s="323"/>
    </row>
    <row r="170395" spans="2:2">
      <c r="B170395" s="323"/>
    </row>
    <row r="170396" spans="2:2">
      <c r="B170396" s="323"/>
    </row>
    <row r="170397" spans="2:2">
      <c r="B170397" s="323"/>
    </row>
    <row r="170398" spans="2:2">
      <c r="B170398" s="323"/>
    </row>
    <row r="170399" spans="2:2">
      <c r="B170399" s="323"/>
    </row>
    <row r="170400" spans="2:2">
      <c r="B170400" s="323"/>
    </row>
    <row r="170401" spans="2:2">
      <c r="B170401" s="323"/>
    </row>
    <row r="170402" spans="2:2">
      <c r="B170402" s="323"/>
    </row>
    <row r="170403" spans="2:2">
      <c r="B170403" s="323"/>
    </row>
    <row r="170404" spans="2:2">
      <c r="B170404" s="323"/>
    </row>
    <row r="170405" spans="2:2">
      <c r="B170405" s="323"/>
    </row>
    <row r="170406" spans="2:2">
      <c r="B170406" s="323"/>
    </row>
    <row r="170407" spans="2:2">
      <c r="B170407" s="323"/>
    </row>
    <row r="170408" spans="2:2">
      <c r="B170408" s="323"/>
    </row>
    <row r="170409" spans="2:2">
      <c r="B170409" s="323"/>
    </row>
    <row r="170410" spans="2:2">
      <c r="B170410" s="323"/>
    </row>
    <row r="170411" spans="2:2">
      <c r="B170411" s="323"/>
    </row>
    <row r="170412" spans="2:2">
      <c r="B170412" s="323"/>
    </row>
    <row r="170413" spans="2:2">
      <c r="B170413" s="323"/>
    </row>
    <row r="170414" spans="2:2">
      <c r="B170414" s="323"/>
    </row>
    <row r="170415" spans="2:2">
      <c r="B170415" s="323"/>
    </row>
    <row r="170416" spans="2:2">
      <c r="B170416" s="323"/>
    </row>
    <row r="170417" spans="2:2">
      <c r="B170417" s="323"/>
    </row>
    <row r="170418" spans="2:2">
      <c r="B170418" s="323"/>
    </row>
    <row r="170419" spans="2:2">
      <c r="B170419" s="323"/>
    </row>
    <row r="170420" spans="2:2">
      <c r="B170420" s="323"/>
    </row>
    <row r="170421" spans="2:2">
      <c r="B170421" s="323"/>
    </row>
    <row r="170422" spans="2:2">
      <c r="B170422" s="323"/>
    </row>
    <row r="170423" spans="2:2">
      <c r="B170423" s="323"/>
    </row>
    <row r="170424" spans="2:2">
      <c r="B170424" s="323"/>
    </row>
    <row r="170425" spans="2:2">
      <c r="B170425" s="323"/>
    </row>
    <row r="170426" spans="2:2">
      <c r="B170426" s="323"/>
    </row>
    <row r="170427" spans="2:2">
      <c r="B170427" s="323"/>
    </row>
    <row r="170428" spans="2:2">
      <c r="B170428" s="323"/>
    </row>
    <row r="170429" spans="2:2">
      <c r="B170429" s="323"/>
    </row>
    <row r="170430" spans="2:2">
      <c r="B170430" s="323"/>
    </row>
    <row r="170431" spans="2:2">
      <c r="B170431" s="323"/>
    </row>
    <row r="170432" spans="2:2">
      <c r="B170432" s="323"/>
    </row>
    <row r="170433" spans="2:2">
      <c r="B170433" s="323"/>
    </row>
    <row r="170434" spans="2:2">
      <c r="B170434" s="323"/>
    </row>
    <row r="170435" spans="2:2">
      <c r="B170435" s="323"/>
    </row>
    <row r="170436" spans="2:2">
      <c r="B170436" s="323"/>
    </row>
    <row r="170437" spans="2:2">
      <c r="B170437" s="323"/>
    </row>
    <row r="170438" spans="2:2">
      <c r="B170438" s="323"/>
    </row>
    <row r="170439" spans="2:2">
      <c r="B170439" s="323"/>
    </row>
    <row r="170440" spans="2:2">
      <c r="B170440" s="323"/>
    </row>
    <row r="170441" spans="2:2">
      <c r="B170441" s="323"/>
    </row>
    <row r="170442" spans="2:2">
      <c r="B170442" s="323"/>
    </row>
    <row r="170443" spans="2:2">
      <c r="B170443" s="323"/>
    </row>
    <row r="170444" spans="2:2">
      <c r="B170444" s="323"/>
    </row>
    <row r="170445" spans="2:2">
      <c r="B170445" s="323"/>
    </row>
    <row r="170446" spans="2:2">
      <c r="B170446" s="323"/>
    </row>
    <row r="170447" spans="2:2">
      <c r="B170447" s="323"/>
    </row>
    <row r="170448" spans="2:2">
      <c r="B170448" s="323"/>
    </row>
    <row r="170449" spans="2:2">
      <c r="B170449" s="323"/>
    </row>
    <row r="170450" spans="2:2">
      <c r="B170450" s="323"/>
    </row>
    <row r="170451" spans="2:2">
      <c r="B170451" s="323"/>
    </row>
    <row r="170452" spans="2:2">
      <c r="B170452" s="323"/>
    </row>
    <row r="170453" spans="2:2">
      <c r="B170453" s="323"/>
    </row>
    <row r="170454" spans="2:2">
      <c r="B170454" s="323"/>
    </row>
    <row r="170455" spans="2:2">
      <c r="B170455" s="323"/>
    </row>
    <row r="170456" spans="2:2">
      <c r="B170456" s="323"/>
    </row>
    <row r="170457" spans="2:2">
      <c r="B170457" s="323"/>
    </row>
    <row r="170458" spans="2:2">
      <c r="B170458" s="323"/>
    </row>
    <row r="170459" spans="2:2">
      <c r="B170459" s="323"/>
    </row>
    <row r="170460" spans="2:2">
      <c r="B170460" s="323"/>
    </row>
    <row r="170461" spans="2:2">
      <c r="B170461" s="323"/>
    </row>
    <row r="170462" spans="2:2">
      <c r="B170462" s="323"/>
    </row>
    <row r="170463" spans="2:2">
      <c r="B170463" s="323"/>
    </row>
    <row r="170464" spans="2:2">
      <c r="B170464" s="323"/>
    </row>
    <row r="170465" spans="2:2">
      <c r="B170465" s="323"/>
    </row>
    <row r="170466" spans="2:2">
      <c r="B170466" s="323"/>
    </row>
    <row r="170467" spans="2:2">
      <c r="B170467" s="323"/>
    </row>
    <row r="170468" spans="2:2">
      <c r="B170468" s="323"/>
    </row>
    <row r="170469" spans="2:2">
      <c r="B170469" s="323"/>
    </row>
    <row r="170470" spans="2:2">
      <c r="B170470" s="323"/>
    </row>
    <row r="170471" spans="2:2">
      <c r="B170471" s="323"/>
    </row>
    <row r="170472" spans="2:2">
      <c r="B170472" s="323"/>
    </row>
    <row r="170473" spans="2:2">
      <c r="B170473" s="323"/>
    </row>
    <row r="170474" spans="2:2">
      <c r="B170474" s="323"/>
    </row>
    <row r="170475" spans="2:2">
      <c r="B170475" s="323"/>
    </row>
    <row r="170476" spans="2:2">
      <c r="B170476" s="323"/>
    </row>
    <row r="170477" spans="2:2">
      <c r="B170477" s="323"/>
    </row>
    <row r="170478" spans="2:2">
      <c r="B170478" s="323"/>
    </row>
    <row r="170479" spans="2:2">
      <c r="B170479" s="323"/>
    </row>
    <row r="170480" spans="2:2">
      <c r="B170480" s="323"/>
    </row>
    <row r="170481" spans="2:2">
      <c r="B170481" s="323"/>
    </row>
    <row r="170482" spans="2:2">
      <c r="B170482" s="323"/>
    </row>
    <row r="170483" spans="2:2">
      <c r="B170483" s="323"/>
    </row>
    <row r="170484" spans="2:2">
      <c r="B170484" s="323"/>
    </row>
    <row r="170485" spans="2:2">
      <c r="B170485" s="323"/>
    </row>
    <row r="170486" spans="2:2">
      <c r="B170486" s="323"/>
    </row>
    <row r="170487" spans="2:2">
      <c r="B170487" s="323"/>
    </row>
    <row r="170488" spans="2:2">
      <c r="B170488" s="323"/>
    </row>
    <row r="170489" spans="2:2">
      <c r="B170489" s="323"/>
    </row>
    <row r="170490" spans="2:2">
      <c r="B170490" s="323"/>
    </row>
    <row r="170491" spans="2:2">
      <c r="B170491" s="323"/>
    </row>
    <row r="170492" spans="2:2">
      <c r="B170492" s="323"/>
    </row>
    <row r="170493" spans="2:2">
      <c r="B170493" s="323"/>
    </row>
    <row r="170494" spans="2:2">
      <c r="B170494" s="323"/>
    </row>
    <row r="170495" spans="2:2">
      <c r="B170495" s="323"/>
    </row>
    <row r="170496" spans="2:2">
      <c r="B170496" s="323"/>
    </row>
    <row r="170497" spans="2:2">
      <c r="B170497" s="323"/>
    </row>
    <row r="170498" spans="2:2">
      <c r="B170498" s="323"/>
    </row>
    <row r="170499" spans="2:2">
      <c r="B170499" s="323"/>
    </row>
    <row r="170500" spans="2:2">
      <c r="B170500" s="323"/>
    </row>
    <row r="170501" spans="2:2">
      <c r="B170501" s="323"/>
    </row>
    <row r="170502" spans="2:2">
      <c r="B170502" s="323"/>
    </row>
    <row r="170503" spans="2:2">
      <c r="B170503" s="323"/>
    </row>
    <row r="170504" spans="2:2">
      <c r="B170504" s="323"/>
    </row>
    <row r="170505" spans="2:2">
      <c r="B170505" s="323"/>
    </row>
    <row r="170506" spans="2:2">
      <c r="B170506" s="323"/>
    </row>
    <row r="170507" spans="2:2">
      <c r="B170507" s="323"/>
    </row>
    <row r="170508" spans="2:2">
      <c r="B170508" s="323"/>
    </row>
    <row r="170509" spans="2:2">
      <c r="B170509" s="323"/>
    </row>
    <row r="170510" spans="2:2">
      <c r="B170510" s="323"/>
    </row>
    <row r="170511" spans="2:2">
      <c r="B170511" s="323"/>
    </row>
    <row r="170512" spans="2:2">
      <c r="B170512" s="323"/>
    </row>
    <row r="170513" spans="2:2">
      <c r="B170513" s="323"/>
    </row>
    <row r="170514" spans="2:2">
      <c r="B170514" s="323"/>
    </row>
    <row r="170515" spans="2:2">
      <c r="B170515" s="323"/>
    </row>
    <row r="170516" spans="2:2">
      <c r="B170516" s="323"/>
    </row>
    <row r="170517" spans="2:2">
      <c r="B170517" s="323"/>
    </row>
    <row r="170518" spans="2:2">
      <c r="B170518" s="323"/>
    </row>
    <row r="170519" spans="2:2">
      <c r="B170519" s="323"/>
    </row>
    <row r="170520" spans="2:2">
      <c r="B170520" s="323"/>
    </row>
    <row r="170521" spans="2:2">
      <c r="B170521" s="323"/>
    </row>
    <row r="170522" spans="2:2">
      <c r="B170522" s="323"/>
    </row>
    <row r="170523" spans="2:2">
      <c r="B170523" s="323"/>
    </row>
    <row r="170524" spans="2:2">
      <c r="B170524" s="323"/>
    </row>
    <row r="170525" spans="2:2">
      <c r="B170525" s="323"/>
    </row>
    <row r="170526" spans="2:2">
      <c r="B170526" s="323"/>
    </row>
    <row r="170527" spans="2:2">
      <c r="B170527" s="323"/>
    </row>
    <row r="170528" spans="2:2">
      <c r="B170528" s="323"/>
    </row>
    <row r="170529" spans="2:2">
      <c r="B170529" s="323"/>
    </row>
    <row r="170530" spans="2:2">
      <c r="B170530" s="323"/>
    </row>
    <row r="170531" spans="2:2">
      <c r="B170531" s="323"/>
    </row>
    <row r="170532" spans="2:2">
      <c r="B170532" s="323"/>
    </row>
    <row r="170533" spans="2:2">
      <c r="B170533" s="323"/>
    </row>
    <row r="170534" spans="2:2">
      <c r="B170534" s="323"/>
    </row>
    <row r="170535" spans="2:2">
      <c r="B170535" s="323"/>
    </row>
    <row r="170536" spans="2:2">
      <c r="B170536" s="323"/>
    </row>
    <row r="170537" spans="2:2">
      <c r="B170537" s="323"/>
    </row>
    <row r="170538" spans="2:2">
      <c r="B170538" s="323"/>
    </row>
    <row r="170539" spans="2:2">
      <c r="B170539" s="323"/>
    </row>
    <row r="170540" spans="2:2">
      <c r="B170540" s="323"/>
    </row>
    <row r="170541" spans="2:2">
      <c r="B170541" s="323"/>
    </row>
    <row r="170542" spans="2:2">
      <c r="B170542" s="323"/>
    </row>
    <row r="170543" spans="2:2">
      <c r="B170543" s="323"/>
    </row>
    <row r="170544" spans="2:2">
      <c r="B170544" s="323"/>
    </row>
    <row r="170545" spans="2:2">
      <c r="B170545" s="323"/>
    </row>
    <row r="170546" spans="2:2">
      <c r="B170546" s="323"/>
    </row>
    <row r="170547" spans="2:2">
      <c r="B170547" s="323"/>
    </row>
    <row r="170548" spans="2:2">
      <c r="B170548" s="323"/>
    </row>
    <row r="170549" spans="2:2">
      <c r="B170549" s="323"/>
    </row>
    <row r="170550" spans="2:2">
      <c r="B170550" s="323"/>
    </row>
    <row r="170551" spans="2:2">
      <c r="B170551" s="323"/>
    </row>
    <row r="170552" spans="2:2">
      <c r="B170552" s="323"/>
    </row>
    <row r="170553" spans="2:2">
      <c r="B170553" s="323"/>
    </row>
    <row r="170554" spans="2:2">
      <c r="B170554" s="323"/>
    </row>
    <row r="170555" spans="2:2">
      <c r="B170555" s="323"/>
    </row>
    <row r="170556" spans="2:2">
      <c r="B170556" s="323"/>
    </row>
    <row r="170557" spans="2:2">
      <c r="B170557" s="323"/>
    </row>
    <row r="170558" spans="2:2">
      <c r="B170558" s="323"/>
    </row>
    <row r="170559" spans="2:2">
      <c r="B170559" s="323"/>
    </row>
    <row r="170560" spans="2:2">
      <c r="B170560" s="323"/>
    </row>
    <row r="170561" spans="2:2">
      <c r="B170561" s="323"/>
    </row>
    <row r="170562" spans="2:2">
      <c r="B170562" s="323"/>
    </row>
    <row r="170563" spans="2:2">
      <c r="B170563" s="323"/>
    </row>
    <row r="170564" spans="2:2">
      <c r="B170564" s="323"/>
    </row>
    <row r="170565" spans="2:2">
      <c r="B170565" s="323"/>
    </row>
    <row r="170566" spans="2:2">
      <c r="B170566" s="323"/>
    </row>
    <row r="170567" spans="2:2">
      <c r="B170567" s="323"/>
    </row>
    <row r="170568" spans="2:2">
      <c r="B170568" s="323"/>
    </row>
    <row r="170569" spans="2:2">
      <c r="B170569" s="323"/>
    </row>
    <row r="170570" spans="2:2">
      <c r="B170570" s="323"/>
    </row>
    <row r="170571" spans="2:2">
      <c r="B170571" s="323"/>
    </row>
    <row r="170572" spans="2:2">
      <c r="B170572" s="323"/>
    </row>
    <row r="170573" spans="2:2">
      <c r="B170573" s="323"/>
    </row>
    <row r="170574" spans="2:2">
      <c r="B170574" s="323"/>
    </row>
    <row r="170575" spans="2:2">
      <c r="B170575" s="323"/>
    </row>
    <row r="170576" spans="2:2">
      <c r="B170576" s="323"/>
    </row>
    <row r="170577" spans="2:2">
      <c r="B170577" s="323"/>
    </row>
    <row r="170578" spans="2:2">
      <c r="B170578" s="323"/>
    </row>
    <row r="170579" spans="2:2">
      <c r="B170579" s="323"/>
    </row>
    <row r="170580" spans="2:2">
      <c r="B170580" s="323"/>
    </row>
    <row r="170581" spans="2:2">
      <c r="B170581" s="323"/>
    </row>
    <row r="170582" spans="2:2">
      <c r="B170582" s="323"/>
    </row>
    <row r="170583" spans="2:2">
      <c r="B170583" s="323"/>
    </row>
    <row r="170584" spans="2:2">
      <c r="B170584" s="323"/>
    </row>
    <row r="170585" spans="2:2">
      <c r="B170585" s="323"/>
    </row>
    <row r="170586" spans="2:2">
      <c r="B170586" s="323"/>
    </row>
    <row r="170587" spans="2:2">
      <c r="B170587" s="323"/>
    </row>
    <row r="170588" spans="2:2">
      <c r="B170588" s="323"/>
    </row>
    <row r="170589" spans="2:2">
      <c r="B170589" s="323"/>
    </row>
    <row r="170590" spans="2:2">
      <c r="B170590" s="323"/>
    </row>
    <row r="170591" spans="2:2">
      <c r="B170591" s="323"/>
    </row>
    <row r="170592" spans="2:2">
      <c r="B170592" s="323"/>
    </row>
    <row r="170593" spans="2:2">
      <c r="B170593" s="323"/>
    </row>
    <row r="170594" spans="2:2">
      <c r="B170594" s="323"/>
    </row>
    <row r="170595" spans="2:2">
      <c r="B170595" s="323"/>
    </row>
    <row r="170596" spans="2:2">
      <c r="B170596" s="323"/>
    </row>
    <row r="170597" spans="2:2">
      <c r="B170597" s="323"/>
    </row>
    <row r="170598" spans="2:2">
      <c r="B170598" s="323"/>
    </row>
    <row r="170599" spans="2:2">
      <c r="B170599" s="323"/>
    </row>
    <row r="170600" spans="2:2">
      <c r="B170600" s="323"/>
    </row>
    <row r="170601" spans="2:2">
      <c r="B170601" s="323"/>
    </row>
    <row r="170602" spans="2:2">
      <c r="B170602" s="323"/>
    </row>
    <row r="170603" spans="2:2">
      <c r="B170603" s="323"/>
    </row>
    <row r="170604" spans="2:2">
      <c r="B170604" s="323"/>
    </row>
    <row r="170605" spans="2:2">
      <c r="B170605" s="323"/>
    </row>
    <row r="170606" spans="2:2">
      <c r="B170606" s="323"/>
    </row>
    <row r="170607" spans="2:2">
      <c r="B170607" s="323"/>
    </row>
    <row r="170608" spans="2:2">
      <c r="B170608" s="323"/>
    </row>
    <row r="170609" spans="2:2">
      <c r="B170609" s="323"/>
    </row>
    <row r="170610" spans="2:2">
      <c r="B170610" s="323"/>
    </row>
    <row r="170611" spans="2:2">
      <c r="B170611" s="323"/>
    </row>
    <row r="170612" spans="2:2">
      <c r="B170612" s="323"/>
    </row>
    <row r="170613" spans="2:2">
      <c r="B170613" s="323"/>
    </row>
    <row r="170614" spans="2:2">
      <c r="B170614" s="323"/>
    </row>
    <row r="170615" spans="2:2">
      <c r="B170615" s="323"/>
    </row>
    <row r="170616" spans="2:2">
      <c r="B170616" s="323"/>
    </row>
    <row r="170617" spans="2:2">
      <c r="B170617" s="323"/>
    </row>
    <row r="170618" spans="2:2">
      <c r="B170618" s="323"/>
    </row>
    <row r="170619" spans="2:2">
      <c r="B170619" s="323"/>
    </row>
    <row r="170620" spans="2:2">
      <c r="B170620" s="323"/>
    </row>
    <row r="170621" spans="2:2">
      <c r="B170621" s="323"/>
    </row>
    <row r="170622" spans="2:2">
      <c r="B170622" s="323"/>
    </row>
    <row r="170623" spans="2:2">
      <c r="B170623" s="323"/>
    </row>
    <row r="170624" spans="2:2">
      <c r="B170624" s="323"/>
    </row>
    <row r="170625" spans="2:2">
      <c r="B170625" s="323"/>
    </row>
    <row r="170626" spans="2:2">
      <c r="B170626" s="323"/>
    </row>
    <row r="170627" spans="2:2">
      <c r="B170627" s="323"/>
    </row>
    <row r="170628" spans="2:2">
      <c r="B170628" s="323"/>
    </row>
    <row r="170629" spans="2:2">
      <c r="B170629" s="323"/>
    </row>
    <row r="170630" spans="2:2">
      <c r="B170630" s="323"/>
    </row>
    <row r="170631" spans="2:2">
      <c r="B170631" s="323"/>
    </row>
    <row r="170632" spans="2:2">
      <c r="B170632" s="323"/>
    </row>
    <row r="170633" spans="2:2">
      <c r="B170633" s="323"/>
    </row>
    <row r="170634" spans="2:2">
      <c r="B170634" s="323"/>
    </row>
    <row r="170635" spans="2:2">
      <c r="B170635" s="323"/>
    </row>
    <row r="170636" spans="2:2">
      <c r="B170636" s="323"/>
    </row>
    <row r="170637" spans="2:2">
      <c r="B170637" s="323"/>
    </row>
    <row r="170638" spans="2:2">
      <c r="B170638" s="323"/>
    </row>
    <row r="170639" spans="2:2">
      <c r="B170639" s="323"/>
    </row>
    <row r="170640" spans="2:2">
      <c r="B170640" s="323"/>
    </row>
    <row r="170641" spans="2:2">
      <c r="B170641" s="323"/>
    </row>
    <row r="170642" spans="2:2">
      <c r="B170642" s="323"/>
    </row>
    <row r="170643" spans="2:2">
      <c r="B170643" s="323"/>
    </row>
    <row r="170644" spans="2:2">
      <c r="B170644" s="323"/>
    </row>
    <row r="170645" spans="2:2">
      <c r="B170645" s="323"/>
    </row>
    <row r="170646" spans="2:2">
      <c r="B170646" s="323"/>
    </row>
    <row r="170647" spans="2:2">
      <c r="B170647" s="323"/>
    </row>
    <row r="170648" spans="2:2">
      <c r="B170648" s="323"/>
    </row>
    <row r="170649" spans="2:2">
      <c r="B170649" s="323"/>
    </row>
    <row r="170650" spans="2:2">
      <c r="B170650" s="323"/>
    </row>
    <row r="170651" spans="2:2">
      <c r="B170651" s="323"/>
    </row>
    <row r="170652" spans="2:2">
      <c r="B170652" s="323"/>
    </row>
    <row r="170653" spans="2:2">
      <c r="B170653" s="323"/>
    </row>
    <row r="170654" spans="2:2">
      <c r="B170654" s="323"/>
    </row>
    <row r="170655" spans="2:2">
      <c r="B170655" s="323"/>
    </row>
    <row r="170656" spans="2:2">
      <c r="B170656" s="323"/>
    </row>
    <row r="170657" spans="2:2">
      <c r="B170657" s="323"/>
    </row>
    <row r="170658" spans="2:2">
      <c r="B170658" s="323"/>
    </row>
    <row r="170659" spans="2:2">
      <c r="B170659" s="323"/>
    </row>
    <row r="170660" spans="2:2">
      <c r="B170660" s="323"/>
    </row>
    <row r="170661" spans="2:2">
      <c r="B170661" s="323"/>
    </row>
    <row r="170662" spans="2:2">
      <c r="B170662" s="323"/>
    </row>
    <row r="170663" spans="2:2">
      <c r="B170663" s="323"/>
    </row>
    <row r="170664" spans="2:2">
      <c r="B170664" s="323"/>
    </row>
    <row r="170665" spans="2:2">
      <c r="B170665" s="323"/>
    </row>
    <row r="170666" spans="2:2">
      <c r="B170666" s="323"/>
    </row>
    <row r="170667" spans="2:2">
      <c r="B170667" s="323"/>
    </row>
    <row r="170668" spans="2:2">
      <c r="B170668" s="323"/>
    </row>
    <row r="170669" spans="2:2">
      <c r="B170669" s="323"/>
    </row>
    <row r="170670" spans="2:2">
      <c r="B170670" s="323"/>
    </row>
    <row r="170671" spans="2:2">
      <c r="B170671" s="323"/>
    </row>
    <row r="170672" spans="2:2">
      <c r="B170672" s="323"/>
    </row>
    <row r="170673" spans="2:2">
      <c r="B170673" s="323"/>
    </row>
    <row r="170674" spans="2:2">
      <c r="B170674" s="323"/>
    </row>
    <row r="170675" spans="2:2">
      <c r="B170675" s="323"/>
    </row>
    <row r="170676" spans="2:2">
      <c r="B170676" s="323"/>
    </row>
    <row r="170677" spans="2:2">
      <c r="B170677" s="323"/>
    </row>
    <row r="170678" spans="2:2">
      <c r="B170678" s="323"/>
    </row>
    <row r="170679" spans="2:2">
      <c r="B170679" s="323"/>
    </row>
    <row r="170680" spans="2:2">
      <c r="B170680" s="323"/>
    </row>
    <row r="170681" spans="2:2">
      <c r="B170681" s="323"/>
    </row>
    <row r="170682" spans="2:2">
      <c r="B170682" s="323"/>
    </row>
    <row r="170683" spans="2:2">
      <c r="B170683" s="323"/>
    </row>
    <row r="170684" spans="2:2">
      <c r="B170684" s="323"/>
    </row>
    <row r="170685" spans="2:2">
      <c r="B170685" s="323"/>
    </row>
    <row r="170686" spans="2:2">
      <c r="B170686" s="323"/>
    </row>
    <row r="170687" spans="2:2">
      <c r="B170687" s="323"/>
    </row>
    <row r="170688" spans="2:2">
      <c r="B170688" s="323"/>
    </row>
    <row r="170689" spans="2:2">
      <c r="B170689" s="323"/>
    </row>
    <row r="170690" spans="2:2">
      <c r="B170690" s="323"/>
    </row>
    <row r="170691" spans="2:2">
      <c r="B170691" s="323"/>
    </row>
    <row r="170692" spans="2:2">
      <c r="B170692" s="323"/>
    </row>
    <row r="170693" spans="2:2">
      <c r="B170693" s="323"/>
    </row>
    <row r="170694" spans="2:2">
      <c r="B170694" s="323"/>
    </row>
    <row r="170695" spans="2:2">
      <c r="B170695" s="323"/>
    </row>
    <row r="170696" spans="2:2">
      <c r="B170696" s="323"/>
    </row>
    <row r="170697" spans="2:2">
      <c r="B170697" s="323"/>
    </row>
    <row r="170698" spans="2:2">
      <c r="B170698" s="323"/>
    </row>
    <row r="170699" spans="2:2">
      <c r="B170699" s="323"/>
    </row>
    <row r="170700" spans="2:2">
      <c r="B170700" s="323"/>
    </row>
    <row r="170701" spans="2:2">
      <c r="B170701" s="323"/>
    </row>
    <row r="170702" spans="2:2">
      <c r="B170702" s="323"/>
    </row>
    <row r="170703" spans="2:2">
      <c r="B170703" s="323"/>
    </row>
    <row r="170704" spans="2:2">
      <c r="B170704" s="323"/>
    </row>
    <row r="170705" spans="2:2">
      <c r="B170705" s="323"/>
    </row>
    <row r="170706" spans="2:2">
      <c r="B170706" s="323"/>
    </row>
    <row r="170707" spans="2:2">
      <c r="B170707" s="323"/>
    </row>
    <row r="170708" spans="2:2">
      <c r="B170708" s="323"/>
    </row>
    <row r="170709" spans="2:2">
      <c r="B170709" s="323"/>
    </row>
    <row r="170710" spans="2:2">
      <c r="B170710" s="323"/>
    </row>
    <row r="170711" spans="2:2">
      <c r="B170711" s="323"/>
    </row>
    <row r="170712" spans="2:2">
      <c r="B170712" s="323"/>
    </row>
    <row r="170713" spans="2:2">
      <c r="B170713" s="323"/>
    </row>
    <row r="170714" spans="2:2">
      <c r="B170714" s="323"/>
    </row>
    <row r="170715" spans="2:2">
      <c r="B170715" s="323"/>
    </row>
    <row r="170716" spans="2:2">
      <c r="B170716" s="323"/>
    </row>
    <row r="170717" spans="2:2">
      <c r="B170717" s="323"/>
    </row>
    <row r="170718" spans="2:2">
      <c r="B170718" s="323"/>
    </row>
    <row r="170719" spans="2:2">
      <c r="B170719" s="323"/>
    </row>
    <row r="170720" spans="2:2">
      <c r="B170720" s="323"/>
    </row>
    <row r="170721" spans="2:2">
      <c r="B170721" s="323"/>
    </row>
    <row r="170722" spans="2:2">
      <c r="B170722" s="323"/>
    </row>
    <row r="170723" spans="2:2">
      <c r="B170723" s="323"/>
    </row>
    <row r="170724" spans="2:2">
      <c r="B170724" s="323"/>
    </row>
    <row r="170725" spans="2:2">
      <c r="B170725" s="323"/>
    </row>
    <row r="170726" spans="2:2">
      <c r="B170726" s="323"/>
    </row>
    <row r="170727" spans="2:2">
      <c r="B170727" s="323"/>
    </row>
    <row r="170728" spans="2:2">
      <c r="B170728" s="323"/>
    </row>
    <row r="170729" spans="2:2">
      <c r="B170729" s="323"/>
    </row>
    <row r="170730" spans="2:2">
      <c r="B170730" s="323"/>
    </row>
    <row r="170731" spans="2:2">
      <c r="B170731" s="323"/>
    </row>
    <row r="170732" spans="2:2">
      <c r="B170732" s="323"/>
    </row>
    <row r="170733" spans="2:2">
      <c r="B170733" s="323"/>
    </row>
    <row r="170734" spans="2:2">
      <c r="B170734" s="323"/>
    </row>
    <row r="170735" spans="2:2">
      <c r="B170735" s="323"/>
    </row>
    <row r="170736" spans="2:2">
      <c r="B170736" s="323"/>
    </row>
    <row r="170737" spans="2:2">
      <c r="B170737" s="323"/>
    </row>
    <row r="170738" spans="2:2">
      <c r="B170738" s="323"/>
    </row>
    <row r="170739" spans="2:2">
      <c r="B170739" s="323"/>
    </row>
    <row r="170740" spans="2:2">
      <c r="B170740" s="323"/>
    </row>
    <row r="170741" spans="2:2">
      <c r="B170741" s="323"/>
    </row>
    <row r="170742" spans="2:2">
      <c r="B170742" s="323"/>
    </row>
    <row r="170743" spans="2:2">
      <c r="B170743" s="323"/>
    </row>
    <row r="170744" spans="2:2">
      <c r="B170744" s="323"/>
    </row>
    <row r="170745" spans="2:2">
      <c r="B170745" s="323"/>
    </row>
    <row r="170746" spans="2:2">
      <c r="B170746" s="323"/>
    </row>
    <row r="170747" spans="2:2">
      <c r="B170747" s="323"/>
    </row>
    <row r="170748" spans="2:2">
      <c r="B170748" s="323"/>
    </row>
    <row r="170749" spans="2:2">
      <c r="B170749" s="323"/>
    </row>
    <row r="170750" spans="2:2">
      <c r="B170750" s="323"/>
    </row>
    <row r="170751" spans="2:2">
      <c r="B170751" s="323"/>
    </row>
    <row r="170752" spans="2:2">
      <c r="B170752" s="323"/>
    </row>
    <row r="170753" spans="2:2">
      <c r="B170753" s="323"/>
    </row>
    <row r="170754" spans="2:2">
      <c r="B170754" s="323"/>
    </row>
    <row r="170755" spans="2:2">
      <c r="B170755" s="323"/>
    </row>
    <row r="170756" spans="2:2">
      <c r="B170756" s="323"/>
    </row>
    <row r="170757" spans="2:2">
      <c r="B170757" s="323"/>
    </row>
    <row r="170758" spans="2:2">
      <c r="B170758" s="323"/>
    </row>
    <row r="170759" spans="2:2">
      <c r="B170759" s="323"/>
    </row>
    <row r="170760" spans="2:2">
      <c r="B170760" s="323"/>
    </row>
    <row r="170761" spans="2:2">
      <c r="B170761" s="323"/>
    </row>
    <row r="170762" spans="2:2">
      <c r="B170762" s="323"/>
    </row>
    <row r="170763" spans="2:2">
      <c r="B170763" s="323"/>
    </row>
    <row r="170764" spans="2:2">
      <c r="B170764" s="323"/>
    </row>
    <row r="170765" spans="2:2">
      <c r="B170765" s="323"/>
    </row>
    <row r="170766" spans="2:2">
      <c r="B170766" s="323"/>
    </row>
    <row r="170767" spans="2:2">
      <c r="B170767" s="323"/>
    </row>
    <row r="170768" spans="2:2">
      <c r="B170768" s="323"/>
    </row>
    <row r="170769" spans="2:2">
      <c r="B170769" s="323"/>
    </row>
    <row r="170770" spans="2:2">
      <c r="B170770" s="323"/>
    </row>
    <row r="170771" spans="2:2">
      <c r="B170771" s="323"/>
    </row>
    <row r="170772" spans="2:2">
      <c r="B170772" s="323"/>
    </row>
    <row r="170773" spans="2:2">
      <c r="B170773" s="323"/>
    </row>
    <row r="170774" spans="2:2">
      <c r="B170774" s="323"/>
    </row>
    <row r="170775" spans="2:2">
      <c r="B170775" s="323"/>
    </row>
    <row r="170776" spans="2:2">
      <c r="B170776" s="323"/>
    </row>
    <row r="170777" spans="2:2">
      <c r="B170777" s="323"/>
    </row>
    <row r="170778" spans="2:2">
      <c r="B170778" s="323"/>
    </row>
    <row r="170779" spans="2:2">
      <c r="B170779" s="323"/>
    </row>
    <row r="170780" spans="2:2">
      <c r="B170780" s="323"/>
    </row>
    <row r="170781" spans="2:2">
      <c r="B170781" s="323"/>
    </row>
    <row r="170782" spans="2:2">
      <c r="B170782" s="323"/>
    </row>
    <row r="170783" spans="2:2">
      <c r="B170783" s="323"/>
    </row>
    <row r="170784" spans="2:2">
      <c r="B170784" s="323"/>
    </row>
    <row r="170785" spans="2:2">
      <c r="B170785" s="323"/>
    </row>
    <row r="170786" spans="2:2">
      <c r="B170786" s="323"/>
    </row>
    <row r="170787" spans="2:2">
      <c r="B170787" s="323"/>
    </row>
    <row r="170788" spans="2:2">
      <c r="B170788" s="323"/>
    </row>
    <row r="170789" spans="2:2">
      <c r="B170789" s="323"/>
    </row>
    <row r="170790" spans="2:2">
      <c r="B170790" s="323"/>
    </row>
    <row r="170791" spans="2:2">
      <c r="B170791" s="323"/>
    </row>
    <row r="170792" spans="2:2">
      <c r="B170792" s="323"/>
    </row>
    <row r="170793" spans="2:2">
      <c r="B170793" s="323"/>
    </row>
    <row r="170794" spans="2:2">
      <c r="B170794" s="323"/>
    </row>
    <row r="170795" spans="2:2">
      <c r="B170795" s="323"/>
    </row>
    <row r="170796" spans="2:2">
      <c r="B170796" s="323"/>
    </row>
    <row r="170797" spans="2:2">
      <c r="B170797" s="323"/>
    </row>
    <row r="170798" spans="2:2">
      <c r="B170798" s="323"/>
    </row>
    <row r="170799" spans="2:2">
      <c r="B170799" s="323"/>
    </row>
    <row r="170800" spans="2:2">
      <c r="B170800" s="323"/>
    </row>
    <row r="170801" spans="2:2">
      <c r="B170801" s="323"/>
    </row>
    <row r="170802" spans="2:2">
      <c r="B170802" s="323"/>
    </row>
    <row r="170803" spans="2:2">
      <c r="B170803" s="323"/>
    </row>
    <row r="170804" spans="2:2">
      <c r="B170804" s="323"/>
    </row>
    <row r="170805" spans="2:2">
      <c r="B170805" s="323"/>
    </row>
    <row r="170806" spans="2:2">
      <c r="B170806" s="323"/>
    </row>
    <row r="170807" spans="2:2">
      <c r="B170807" s="323"/>
    </row>
    <row r="170808" spans="2:2">
      <c r="B170808" s="323"/>
    </row>
    <row r="170809" spans="2:2">
      <c r="B170809" s="323"/>
    </row>
    <row r="170810" spans="2:2">
      <c r="B170810" s="323"/>
    </row>
    <row r="170811" spans="2:2">
      <c r="B170811" s="323"/>
    </row>
    <row r="170812" spans="2:2">
      <c r="B170812" s="323"/>
    </row>
    <row r="170813" spans="2:2">
      <c r="B170813" s="323"/>
    </row>
    <row r="170814" spans="2:2">
      <c r="B170814" s="323"/>
    </row>
    <row r="170815" spans="2:2">
      <c r="B170815" s="323"/>
    </row>
    <row r="170816" spans="2:2">
      <c r="B170816" s="323"/>
    </row>
    <row r="170817" spans="2:2">
      <c r="B170817" s="323"/>
    </row>
    <row r="170818" spans="2:2">
      <c r="B170818" s="323"/>
    </row>
    <row r="170819" spans="2:2">
      <c r="B170819" s="323"/>
    </row>
    <row r="170820" spans="2:2">
      <c r="B170820" s="323"/>
    </row>
    <row r="170821" spans="2:2">
      <c r="B170821" s="323"/>
    </row>
    <row r="170822" spans="2:2">
      <c r="B170822" s="323"/>
    </row>
    <row r="170823" spans="2:2">
      <c r="B170823" s="323"/>
    </row>
    <row r="170824" spans="2:2">
      <c r="B170824" s="323"/>
    </row>
    <row r="170825" spans="2:2">
      <c r="B170825" s="323"/>
    </row>
    <row r="170826" spans="2:2">
      <c r="B170826" s="323"/>
    </row>
    <row r="170827" spans="2:2">
      <c r="B170827" s="323"/>
    </row>
    <row r="170828" spans="2:2">
      <c r="B170828" s="323"/>
    </row>
    <row r="170829" spans="2:2">
      <c r="B170829" s="323"/>
    </row>
    <row r="170830" spans="2:2">
      <c r="B170830" s="323"/>
    </row>
    <row r="170831" spans="2:2">
      <c r="B170831" s="323"/>
    </row>
    <row r="170832" spans="2:2">
      <c r="B170832" s="323"/>
    </row>
    <row r="170833" spans="2:2">
      <c r="B170833" s="323"/>
    </row>
    <row r="170834" spans="2:2">
      <c r="B170834" s="323"/>
    </row>
    <row r="170835" spans="2:2">
      <c r="B170835" s="323"/>
    </row>
    <row r="170836" spans="2:2">
      <c r="B170836" s="323"/>
    </row>
    <row r="170837" spans="2:2">
      <c r="B170837" s="323"/>
    </row>
    <row r="170838" spans="2:2">
      <c r="B170838" s="323"/>
    </row>
    <row r="170839" spans="2:2">
      <c r="B170839" s="323"/>
    </row>
    <row r="170840" spans="2:2">
      <c r="B170840" s="323"/>
    </row>
    <row r="170841" spans="2:2">
      <c r="B170841" s="323"/>
    </row>
    <row r="170842" spans="2:2">
      <c r="B170842" s="323"/>
    </row>
    <row r="170843" spans="2:2">
      <c r="B170843" s="323"/>
    </row>
    <row r="170844" spans="2:2">
      <c r="B170844" s="323"/>
    </row>
    <row r="170845" spans="2:2">
      <c r="B170845" s="323"/>
    </row>
    <row r="170846" spans="2:2">
      <c r="B170846" s="323"/>
    </row>
    <row r="170847" spans="2:2">
      <c r="B170847" s="323"/>
    </row>
    <row r="170848" spans="2:2">
      <c r="B170848" s="323"/>
    </row>
    <row r="170849" spans="2:2">
      <c r="B170849" s="323"/>
    </row>
    <row r="170850" spans="2:2">
      <c r="B170850" s="323"/>
    </row>
    <row r="170851" spans="2:2">
      <c r="B170851" s="323"/>
    </row>
    <row r="170852" spans="2:2">
      <c r="B170852" s="323"/>
    </row>
    <row r="170853" spans="2:2">
      <c r="B170853" s="323"/>
    </row>
    <row r="170854" spans="2:2">
      <c r="B170854" s="323"/>
    </row>
    <row r="170855" spans="2:2">
      <c r="B170855" s="323"/>
    </row>
    <row r="170856" spans="2:2">
      <c r="B170856" s="323"/>
    </row>
    <row r="170857" spans="2:2">
      <c r="B170857" s="323"/>
    </row>
    <row r="170858" spans="2:2">
      <c r="B170858" s="323"/>
    </row>
    <row r="170859" spans="2:2">
      <c r="B170859" s="323"/>
    </row>
    <row r="170860" spans="2:2">
      <c r="B170860" s="323"/>
    </row>
    <row r="170861" spans="2:2">
      <c r="B170861" s="323"/>
    </row>
    <row r="170862" spans="2:2">
      <c r="B170862" s="323"/>
    </row>
    <row r="170863" spans="2:2">
      <c r="B170863" s="323"/>
    </row>
    <row r="170864" spans="2:2">
      <c r="B170864" s="323"/>
    </row>
    <row r="170865" spans="2:2">
      <c r="B170865" s="323"/>
    </row>
    <row r="170866" spans="2:2">
      <c r="B170866" s="323"/>
    </row>
    <row r="170867" spans="2:2">
      <c r="B170867" s="323"/>
    </row>
    <row r="170868" spans="2:2">
      <c r="B170868" s="323"/>
    </row>
    <row r="170869" spans="2:2">
      <c r="B170869" s="323"/>
    </row>
    <row r="170870" spans="2:2">
      <c r="B170870" s="323"/>
    </row>
    <row r="170871" spans="2:2">
      <c r="B170871" s="323"/>
    </row>
    <row r="170872" spans="2:2">
      <c r="B170872" s="323"/>
    </row>
    <row r="170873" spans="2:2">
      <c r="B170873" s="323"/>
    </row>
    <row r="170874" spans="2:2">
      <c r="B170874" s="323"/>
    </row>
    <row r="170875" spans="2:2">
      <c r="B170875" s="323"/>
    </row>
    <row r="170876" spans="2:2">
      <c r="B170876" s="323"/>
    </row>
    <row r="170877" spans="2:2">
      <c r="B170877" s="323"/>
    </row>
    <row r="170878" spans="2:2">
      <c r="B170878" s="323"/>
    </row>
    <row r="170879" spans="2:2">
      <c r="B170879" s="323"/>
    </row>
    <row r="170880" spans="2:2">
      <c r="B170880" s="323"/>
    </row>
    <row r="170881" spans="2:2">
      <c r="B170881" s="323"/>
    </row>
    <row r="170882" spans="2:2">
      <c r="B170882" s="323"/>
    </row>
    <row r="170883" spans="2:2">
      <c r="B170883" s="323"/>
    </row>
    <row r="170884" spans="2:2">
      <c r="B170884" s="323"/>
    </row>
    <row r="170885" spans="2:2">
      <c r="B170885" s="323"/>
    </row>
    <row r="170886" spans="2:2">
      <c r="B170886" s="323"/>
    </row>
    <row r="170887" spans="2:2">
      <c r="B170887" s="323"/>
    </row>
    <row r="170888" spans="2:2">
      <c r="B170888" s="323"/>
    </row>
    <row r="170889" spans="2:2">
      <c r="B170889" s="323"/>
    </row>
    <row r="170890" spans="2:2">
      <c r="B170890" s="323"/>
    </row>
    <row r="170891" spans="2:2">
      <c r="B170891" s="323"/>
    </row>
    <row r="170892" spans="2:2">
      <c r="B170892" s="323"/>
    </row>
    <row r="170893" spans="2:2">
      <c r="B170893" s="323"/>
    </row>
    <row r="170894" spans="2:2">
      <c r="B170894" s="323"/>
    </row>
    <row r="170895" spans="2:2">
      <c r="B170895" s="323"/>
    </row>
    <row r="170896" spans="2:2">
      <c r="B170896" s="323"/>
    </row>
    <row r="170897" spans="2:2">
      <c r="B170897" s="323"/>
    </row>
    <row r="170898" spans="2:2">
      <c r="B170898" s="323"/>
    </row>
    <row r="170899" spans="2:2">
      <c r="B170899" s="323"/>
    </row>
    <row r="170900" spans="2:2">
      <c r="B170900" s="323"/>
    </row>
    <row r="170901" spans="2:2">
      <c r="B170901" s="323"/>
    </row>
    <row r="170902" spans="2:2">
      <c r="B170902" s="323"/>
    </row>
    <row r="170903" spans="2:2">
      <c r="B170903" s="323"/>
    </row>
    <row r="170904" spans="2:2">
      <c r="B170904" s="323"/>
    </row>
    <row r="170905" spans="2:2">
      <c r="B170905" s="323"/>
    </row>
    <row r="170906" spans="2:2">
      <c r="B170906" s="323"/>
    </row>
    <row r="170907" spans="2:2">
      <c r="B170907" s="323"/>
    </row>
    <row r="170908" spans="2:2">
      <c r="B170908" s="323"/>
    </row>
    <row r="170909" spans="2:2">
      <c r="B170909" s="323"/>
    </row>
    <row r="170910" spans="2:2">
      <c r="B170910" s="323"/>
    </row>
    <row r="170911" spans="2:2">
      <c r="B170911" s="323"/>
    </row>
    <row r="170912" spans="2:2">
      <c r="B170912" s="323"/>
    </row>
    <row r="170913" spans="2:2">
      <c r="B170913" s="323"/>
    </row>
    <row r="170914" spans="2:2">
      <c r="B170914" s="323"/>
    </row>
    <row r="170915" spans="2:2">
      <c r="B170915" s="323"/>
    </row>
    <row r="170916" spans="2:2">
      <c r="B170916" s="323"/>
    </row>
    <row r="170917" spans="2:2">
      <c r="B170917" s="323"/>
    </row>
    <row r="170918" spans="2:2">
      <c r="B170918" s="323"/>
    </row>
    <row r="170919" spans="2:2">
      <c r="B170919" s="323"/>
    </row>
    <row r="170920" spans="2:2">
      <c r="B170920" s="323"/>
    </row>
    <row r="170921" spans="2:2">
      <c r="B170921" s="323"/>
    </row>
    <row r="170922" spans="2:2">
      <c r="B170922" s="323"/>
    </row>
    <row r="170923" spans="2:2">
      <c r="B170923" s="323"/>
    </row>
    <row r="170924" spans="2:2">
      <c r="B170924" s="323"/>
    </row>
    <row r="170925" spans="2:2">
      <c r="B170925" s="323"/>
    </row>
    <row r="170926" spans="2:2">
      <c r="B170926" s="323"/>
    </row>
    <row r="170927" spans="2:2">
      <c r="B170927" s="323"/>
    </row>
    <row r="170928" spans="2:2">
      <c r="B170928" s="323"/>
    </row>
    <row r="170929" spans="2:2">
      <c r="B170929" s="323"/>
    </row>
    <row r="170930" spans="2:2">
      <c r="B170930" s="323"/>
    </row>
    <row r="170931" spans="2:2">
      <c r="B170931" s="323"/>
    </row>
    <row r="170932" spans="2:2">
      <c r="B170932" s="323"/>
    </row>
    <row r="170933" spans="2:2">
      <c r="B170933" s="323"/>
    </row>
    <row r="170934" spans="2:2">
      <c r="B170934" s="323"/>
    </row>
    <row r="170935" spans="2:2">
      <c r="B170935" s="323"/>
    </row>
    <row r="170936" spans="2:2">
      <c r="B170936" s="323"/>
    </row>
    <row r="170937" spans="2:2">
      <c r="B170937" s="323"/>
    </row>
    <row r="170938" spans="2:2">
      <c r="B170938" s="323"/>
    </row>
    <row r="170939" spans="2:2">
      <c r="B170939" s="323"/>
    </row>
    <row r="170940" spans="2:2">
      <c r="B170940" s="323"/>
    </row>
    <row r="170941" spans="2:2">
      <c r="B170941" s="323"/>
    </row>
    <row r="170942" spans="2:2">
      <c r="B170942" s="323"/>
    </row>
    <row r="170943" spans="2:2">
      <c r="B170943" s="323"/>
    </row>
    <row r="170944" spans="2:2">
      <c r="B170944" s="323"/>
    </row>
    <row r="170945" spans="2:2">
      <c r="B170945" s="323"/>
    </row>
    <row r="170946" spans="2:2">
      <c r="B170946" s="323"/>
    </row>
    <row r="170947" spans="2:2">
      <c r="B170947" s="323"/>
    </row>
    <row r="170948" spans="2:2">
      <c r="B170948" s="323"/>
    </row>
    <row r="170949" spans="2:2">
      <c r="B170949" s="323"/>
    </row>
    <row r="170950" spans="2:2">
      <c r="B170950" s="323"/>
    </row>
    <row r="170951" spans="2:2">
      <c r="B170951" s="323"/>
    </row>
    <row r="170952" spans="2:2">
      <c r="B170952" s="323"/>
    </row>
    <row r="170953" spans="2:2">
      <c r="B170953" s="323"/>
    </row>
    <row r="170954" spans="2:2">
      <c r="B170954" s="323"/>
    </row>
    <row r="170955" spans="2:2">
      <c r="B170955" s="323"/>
    </row>
    <row r="170956" spans="2:2">
      <c r="B170956" s="323"/>
    </row>
    <row r="170957" spans="2:2">
      <c r="B170957" s="323"/>
    </row>
    <row r="170958" spans="2:2">
      <c r="B170958" s="323"/>
    </row>
    <row r="170959" spans="2:2">
      <c r="B170959" s="323"/>
    </row>
    <row r="170960" spans="2:2">
      <c r="B170960" s="323"/>
    </row>
    <row r="170961" spans="2:2">
      <c r="B170961" s="323"/>
    </row>
    <row r="170962" spans="2:2">
      <c r="B170962" s="323"/>
    </row>
    <row r="170963" spans="2:2">
      <c r="B170963" s="323"/>
    </row>
    <row r="170964" spans="2:2">
      <c r="B170964" s="323"/>
    </row>
    <row r="170965" spans="2:2">
      <c r="B170965" s="323"/>
    </row>
    <row r="170966" spans="2:2">
      <c r="B170966" s="323"/>
    </row>
    <row r="170967" spans="2:2">
      <c r="B170967" s="323"/>
    </row>
    <row r="170968" spans="2:2">
      <c r="B170968" s="323"/>
    </row>
    <row r="170969" spans="2:2">
      <c r="B170969" s="323"/>
    </row>
    <row r="170970" spans="2:2">
      <c r="B170970" s="323"/>
    </row>
    <row r="170971" spans="2:2">
      <c r="B170971" s="323"/>
    </row>
    <row r="170972" spans="2:2">
      <c r="B170972" s="323"/>
    </row>
    <row r="170973" spans="2:2">
      <c r="B170973" s="323"/>
    </row>
    <row r="170974" spans="2:2">
      <c r="B170974" s="323"/>
    </row>
    <row r="170975" spans="2:2">
      <c r="B170975" s="323"/>
    </row>
    <row r="170976" spans="2:2">
      <c r="B170976" s="323"/>
    </row>
    <row r="170977" spans="2:2">
      <c r="B170977" s="323"/>
    </row>
    <row r="170978" spans="2:2">
      <c r="B170978" s="323"/>
    </row>
    <row r="170979" spans="2:2">
      <c r="B170979" s="323"/>
    </row>
    <row r="170980" spans="2:2">
      <c r="B170980" s="323"/>
    </row>
    <row r="170981" spans="2:2">
      <c r="B170981" s="323"/>
    </row>
    <row r="170982" spans="2:2">
      <c r="B170982" s="323"/>
    </row>
    <row r="170983" spans="2:2">
      <c r="B170983" s="323"/>
    </row>
    <row r="170984" spans="2:2">
      <c r="B170984" s="323"/>
    </row>
    <row r="170985" spans="2:2">
      <c r="B170985" s="323"/>
    </row>
    <row r="170986" spans="2:2">
      <c r="B170986" s="323"/>
    </row>
    <row r="170987" spans="2:2">
      <c r="B170987" s="323"/>
    </row>
    <row r="170988" spans="2:2">
      <c r="B170988" s="323"/>
    </row>
    <row r="170989" spans="2:2">
      <c r="B170989" s="323"/>
    </row>
    <row r="170990" spans="2:2">
      <c r="B170990" s="323"/>
    </row>
    <row r="170991" spans="2:2">
      <c r="B170991" s="323"/>
    </row>
    <row r="170992" spans="2:2">
      <c r="B170992" s="323"/>
    </row>
    <row r="170993" spans="2:2">
      <c r="B170993" s="323"/>
    </row>
    <row r="170994" spans="2:2">
      <c r="B170994" s="323"/>
    </row>
    <row r="170995" spans="2:2">
      <c r="B170995" s="323"/>
    </row>
    <row r="170996" spans="2:2">
      <c r="B170996" s="323"/>
    </row>
    <row r="170997" spans="2:2">
      <c r="B170997" s="323"/>
    </row>
    <row r="170998" spans="2:2">
      <c r="B170998" s="323"/>
    </row>
    <row r="170999" spans="2:2">
      <c r="B170999" s="323"/>
    </row>
    <row r="171000" spans="2:2">
      <c r="B171000" s="323"/>
    </row>
    <row r="171001" spans="2:2">
      <c r="B171001" s="323"/>
    </row>
    <row r="171002" spans="2:2">
      <c r="B171002" s="323"/>
    </row>
    <row r="171003" spans="2:2">
      <c r="B171003" s="323"/>
    </row>
    <row r="171004" spans="2:2">
      <c r="B171004" s="323"/>
    </row>
    <row r="171005" spans="2:2">
      <c r="B171005" s="323"/>
    </row>
    <row r="171006" spans="2:2">
      <c r="B171006" s="323"/>
    </row>
    <row r="171007" spans="2:2">
      <c r="B171007" s="323"/>
    </row>
    <row r="171008" spans="2:2">
      <c r="B171008" s="323"/>
    </row>
    <row r="171009" spans="2:2">
      <c r="B171009" s="323"/>
    </row>
    <row r="171010" spans="2:2">
      <c r="B171010" s="323"/>
    </row>
    <row r="171011" spans="2:2">
      <c r="B171011" s="323"/>
    </row>
    <row r="171012" spans="2:2">
      <c r="B171012" s="323"/>
    </row>
    <row r="171013" spans="2:2">
      <c r="B171013" s="323"/>
    </row>
    <row r="171014" spans="2:2">
      <c r="B171014" s="323"/>
    </row>
    <row r="171015" spans="2:2">
      <c r="B171015" s="323"/>
    </row>
    <row r="171016" spans="2:2">
      <c r="B171016" s="323"/>
    </row>
    <row r="171017" spans="2:2">
      <c r="B171017" s="323"/>
    </row>
    <row r="171018" spans="2:2">
      <c r="B171018" s="323"/>
    </row>
    <row r="171019" spans="2:2">
      <c r="B171019" s="323"/>
    </row>
    <row r="171020" spans="2:2">
      <c r="B171020" s="323"/>
    </row>
    <row r="171021" spans="2:2">
      <c r="B171021" s="323"/>
    </row>
    <row r="171022" spans="2:2">
      <c r="B171022" s="323"/>
    </row>
    <row r="171023" spans="2:2">
      <c r="B171023" s="323"/>
    </row>
    <row r="171024" spans="2:2">
      <c r="B171024" s="323"/>
    </row>
    <row r="171025" spans="2:2">
      <c r="B171025" s="323"/>
    </row>
    <row r="171026" spans="2:2">
      <c r="B171026" s="323"/>
    </row>
    <row r="171027" spans="2:2">
      <c r="B171027" s="323"/>
    </row>
    <row r="171028" spans="2:2">
      <c r="B171028" s="323"/>
    </row>
    <row r="171029" spans="2:2">
      <c r="B171029" s="323"/>
    </row>
    <row r="171030" spans="2:2">
      <c r="B171030" s="323"/>
    </row>
    <row r="171031" spans="2:2">
      <c r="B171031" s="323"/>
    </row>
    <row r="171032" spans="2:2">
      <c r="B171032" s="323"/>
    </row>
    <row r="171033" spans="2:2">
      <c r="B171033" s="323"/>
    </row>
    <row r="171034" spans="2:2">
      <c r="B171034" s="323"/>
    </row>
    <row r="171035" spans="2:2">
      <c r="B171035" s="323"/>
    </row>
    <row r="171036" spans="2:2">
      <c r="B171036" s="323"/>
    </row>
    <row r="171037" spans="2:2">
      <c r="B171037" s="323"/>
    </row>
    <row r="171038" spans="2:2">
      <c r="B171038" s="323"/>
    </row>
    <row r="171039" spans="2:2">
      <c r="B171039" s="323"/>
    </row>
    <row r="171040" spans="2:2">
      <c r="B171040" s="323"/>
    </row>
    <row r="171041" spans="2:2">
      <c r="B171041" s="323"/>
    </row>
    <row r="171042" spans="2:2">
      <c r="B171042" s="323"/>
    </row>
    <row r="171043" spans="2:2">
      <c r="B171043" s="323"/>
    </row>
    <row r="171044" spans="2:2">
      <c r="B171044" s="323"/>
    </row>
    <row r="171045" spans="2:2">
      <c r="B171045" s="323"/>
    </row>
    <row r="171046" spans="2:2">
      <c r="B171046" s="323"/>
    </row>
    <row r="171047" spans="2:2">
      <c r="B171047" s="323"/>
    </row>
    <row r="171048" spans="2:2">
      <c r="B171048" s="323"/>
    </row>
    <row r="171049" spans="2:2">
      <c r="B171049" s="323"/>
    </row>
    <row r="171050" spans="2:2">
      <c r="B171050" s="323"/>
    </row>
    <row r="171051" spans="2:2">
      <c r="B171051" s="323"/>
    </row>
    <row r="171052" spans="2:2">
      <c r="B171052" s="323"/>
    </row>
    <row r="171053" spans="2:2">
      <c r="B171053" s="323"/>
    </row>
    <row r="171054" spans="2:2">
      <c r="B171054" s="323"/>
    </row>
    <row r="171055" spans="2:2">
      <c r="B171055" s="323"/>
    </row>
    <row r="171056" spans="2:2">
      <c r="B171056" s="323"/>
    </row>
    <row r="171057" spans="2:2">
      <c r="B171057" s="323"/>
    </row>
    <row r="171058" spans="2:2">
      <c r="B171058" s="323"/>
    </row>
    <row r="171059" spans="2:2">
      <c r="B171059" s="323"/>
    </row>
    <row r="171060" spans="2:2">
      <c r="B171060" s="323"/>
    </row>
    <row r="171061" spans="2:2">
      <c r="B171061" s="323"/>
    </row>
    <row r="171062" spans="2:2">
      <c r="B171062" s="323"/>
    </row>
    <row r="171063" spans="2:2">
      <c r="B171063" s="323"/>
    </row>
    <row r="171064" spans="2:2">
      <c r="B171064" s="323"/>
    </row>
    <row r="171065" spans="2:2">
      <c r="B171065" s="323"/>
    </row>
    <row r="171066" spans="2:2">
      <c r="B171066" s="323"/>
    </row>
    <row r="171067" spans="2:2">
      <c r="B171067" s="323"/>
    </row>
    <row r="171068" spans="2:2">
      <c r="B171068" s="323"/>
    </row>
    <row r="171069" spans="2:2">
      <c r="B171069" s="323"/>
    </row>
    <row r="171070" spans="2:2">
      <c r="B171070" s="323"/>
    </row>
    <row r="171071" spans="2:2">
      <c r="B171071" s="323"/>
    </row>
    <row r="171072" spans="2:2">
      <c r="B171072" s="323"/>
    </row>
    <row r="171073" spans="2:2">
      <c r="B171073" s="323"/>
    </row>
    <row r="171074" spans="2:2">
      <c r="B171074" s="323"/>
    </row>
    <row r="171075" spans="2:2">
      <c r="B171075" s="323"/>
    </row>
    <row r="171076" spans="2:2">
      <c r="B171076" s="323"/>
    </row>
    <row r="171077" spans="2:2">
      <c r="B171077" s="323"/>
    </row>
    <row r="171078" spans="2:2">
      <c r="B171078" s="323"/>
    </row>
    <row r="171079" spans="2:2">
      <c r="B171079" s="323"/>
    </row>
    <row r="171080" spans="2:2">
      <c r="B171080" s="323"/>
    </row>
    <row r="171081" spans="2:2">
      <c r="B171081" s="323"/>
    </row>
    <row r="171082" spans="2:2">
      <c r="B171082" s="323"/>
    </row>
    <row r="171083" spans="2:2">
      <c r="B171083" s="323"/>
    </row>
    <row r="171084" spans="2:2">
      <c r="B171084" s="323"/>
    </row>
    <row r="171085" spans="2:2">
      <c r="B171085" s="323"/>
    </row>
    <row r="171086" spans="2:2">
      <c r="B171086" s="323"/>
    </row>
    <row r="171087" spans="2:2">
      <c r="B171087" s="323"/>
    </row>
    <row r="171088" spans="2:2">
      <c r="B171088" s="323"/>
    </row>
    <row r="171089" spans="2:2">
      <c r="B171089" s="323"/>
    </row>
    <row r="171090" spans="2:2">
      <c r="B171090" s="323"/>
    </row>
    <row r="171091" spans="2:2">
      <c r="B171091" s="323"/>
    </row>
    <row r="171092" spans="2:2">
      <c r="B171092" s="323"/>
    </row>
    <row r="171093" spans="2:2">
      <c r="B171093" s="323"/>
    </row>
    <row r="171094" spans="2:2">
      <c r="B171094" s="323"/>
    </row>
    <row r="171095" spans="2:2">
      <c r="B171095" s="323"/>
    </row>
    <row r="171096" spans="2:2">
      <c r="B171096" s="323"/>
    </row>
    <row r="171097" spans="2:2">
      <c r="B171097" s="323"/>
    </row>
    <row r="171098" spans="2:2">
      <c r="B171098" s="323"/>
    </row>
    <row r="171099" spans="2:2">
      <c r="B171099" s="323"/>
    </row>
    <row r="171100" spans="2:2">
      <c r="B171100" s="323"/>
    </row>
    <row r="171101" spans="2:2">
      <c r="B171101" s="323"/>
    </row>
    <row r="171102" spans="2:2">
      <c r="B171102" s="323"/>
    </row>
    <row r="171103" spans="2:2">
      <c r="B171103" s="323"/>
    </row>
    <row r="171104" spans="2:2">
      <c r="B171104" s="323"/>
    </row>
    <row r="171105" spans="2:2">
      <c r="B171105" s="323"/>
    </row>
    <row r="171106" spans="2:2">
      <c r="B171106" s="323"/>
    </row>
    <row r="171107" spans="2:2">
      <c r="B171107" s="323"/>
    </row>
    <row r="171108" spans="2:2">
      <c r="B171108" s="323"/>
    </row>
    <row r="171109" spans="2:2">
      <c r="B171109" s="323"/>
    </row>
    <row r="171110" spans="2:2">
      <c r="B171110" s="323"/>
    </row>
    <row r="171111" spans="2:2">
      <c r="B171111" s="323"/>
    </row>
    <row r="171112" spans="2:2">
      <c r="B171112" s="323"/>
    </row>
    <row r="171113" spans="2:2">
      <c r="B171113" s="323"/>
    </row>
    <row r="171114" spans="2:2">
      <c r="B171114" s="323"/>
    </row>
    <row r="171115" spans="2:2">
      <c r="B171115" s="323"/>
    </row>
    <row r="171116" spans="2:2">
      <c r="B171116" s="323"/>
    </row>
    <row r="171117" spans="2:2">
      <c r="B171117" s="323"/>
    </row>
    <row r="171118" spans="2:2">
      <c r="B171118" s="323"/>
    </row>
    <row r="171119" spans="2:2">
      <c r="B171119" s="323"/>
    </row>
    <row r="171120" spans="2:2">
      <c r="B171120" s="323"/>
    </row>
    <row r="171121" spans="2:2">
      <c r="B171121" s="323"/>
    </row>
    <row r="171122" spans="2:2">
      <c r="B171122" s="323"/>
    </row>
    <row r="171123" spans="2:2">
      <c r="B171123" s="323"/>
    </row>
    <row r="171124" spans="2:2">
      <c r="B171124" s="323"/>
    </row>
    <row r="171125" spans="2:2">
      <c r="B171125" s="323"/>
    </row>
    <row r="171126" spans="2:2">
      <c r="B171126" s="323"/>
    </row>
    <row r="171127" spans="2:2">
      <c r="B171127" s="323"/>
    </row>
    <row r="171128" spans="2:2">
      <c r="B171128" s="323"/>
    </row>
    <row r="171129" spans="2:2">
      <c r="B171129" s="323"/>
    </row>
    <row r="171130" spans="2:2">
      <c r="B171130" s="323"/>
    </row>
    <row r="171131" spans="2:2">
      <c r="B171131" s="323"/>
    </row>
    <row r="171132" spans="2:2">
      <c r="B171132" s="323"/>
    </row>
    <row r="171133" spans="2:2">
      <c r="B171133" s="323"/>
    </row>
    <row r="171134" spans="2:2">
      <c r="B171134" s="323"/>
    </row>
    <row r="171135" spans="2:2">
      <c r="B171135" s="323"/>
    </row>
    <row r="171136" spans="2:2">
      <c r="B171136" s="323"/>
    </row>
    <row r="171137" spans="2:2">
      <c r="B171137" s="323"/>
    </row>
    <row r="171138" spans="2:2">
      <c r="B171138" s="323"/>
    </row>
    <row r="171139" spans="2:2">
      <c r="B171139" s="323"/>
    </row>
    <row r="171140" spans="2:2">
      <c r="B171140" s="323"/>
    </row>
    <row r="171141" spans="2:2">
      <c r="B171141" s="323"/>
    </row>
    <row r="171142" spans="2:2">
      <c r="B171142" s="323"/>
    </row>
    <row r="171143" spans="2:2">
      <c r="B171143" s="323"/>
    </row>
    <row r="171144" spans="2:2">
      <c r="B171144" s="323"/>
    </row>
    <row r="171145" spans="2:2">
      <c r="B171145" s="323"/>
    </row>
    <row r="171146" spans="2:2">
      <c r="B171146" s="323"/>
    </row>
    <row r="171147" spans="2:2">
      <c r="B171147" s="323"/>
    </row>
    <row r="171148" spans="2:2">
      <c r="B171148" s="323"/>
    </row>
    <row r="171149" spans="2:2">
      <c r="B171149" s="323"/>
    </row>
    <row r="171150" spans="2:2">
      <c r="B171150" s="323"/>
    </row>
    <row r="171151" spans="2:2">
      <c r="B171151" s="323"/>
    </row>
    <row r="171152" spans="2:2">
      <c r="B171152" s="323"/>
    </row>
    <row r="171153" spans="2:2">
      <c r="B171153" s="323"/>
    </row>
    <row r="171154" spans="2:2">
      <c r="B171154" s="323"/>
    </row>
    <row r="171155" spans="2:2">
      <c r="B171155" s="323"/>
    </row>
    <row r="171156" spans="2:2">
      <c r="B171156" s="323"/>
    </row>
    <row r="171157" spans="2:2">
      <c r="B171157" s="323"/>
    </row>
    <row r="171158" spans="2:2">
      <c r="B171158" s="323"/>
    </row>
    <row r="171159" spans="2:2">
      <c r="B171159" s="323"/>
    </row>
    <row r="171160" spans="2:2">
      <c r="B171160" s="323"/>
    </row>
    <row r="171161" spans="2:2">
      <c r="B171161" s="323"/>
    </row>
    <row r="171162" spans="2:2">
      <c r="B171162" s="323"/>
    </row>
    <row r="171163" spans="2:2">
      <c r="B171163" s="323"/>
    </row>
    <row r="171164" spans="2:2">
      <c r="B171164" s="323"/>
    </row>
    <row r="171165" spans="2:2">
      <c r="B171165" s="323"/>
    </row>
    <row r="171166" spans="2:2">
      <c r="B171166" s="323"/>
    </row>
    <row r="171167" spans="2:2">
      <c r="B171167" s="323"/>
    </row>
    <row r="171168" spans="2:2">
      <c r="B171168" s="323"/>
    </row>
    <row r="171169" spans="2:2">
      <c r="B171169" s="323"/>
    </row>
    <row r="171170" spans="2:2">
      <c r="B171170" s="323"/>
    </row>
    <row r="171171" spans="2:2">
      <c r="B171171" s="323"/>
    </row>
    <row r="171172" spans="2:2">
      <c r="B171172" s="323"/>
    </row>
    <row r="171173" spans="2:2">
      <c r="B171173" s="323"/>
    </row>
    <row r="171174" spans="2:2">
      <c r="B171174" s="323"/>
    </row>
    <row r="171175" spans="2:2">
      <c r="B171175" s="323"/>
    </row>
    <row r="171176" spans="2:2">
      <c r="B171176" s="323"/>
    </row>
    <row r="171177" spans="2:2">
      <c r="B171177" s="323"/>
    </row>
    <row r="171178" spans="2:2">
      <c r="B171178" s="323"/>
    </row>
    <row r="171179" spans="2:2">
      <c r="B171179" s="323"/>
    </row>
    <row r="171180" spans="2:2">
      <c r="B171180" s="323"/>
    </row>
    <row r="171181" spans="2:2">
      <c r="B171181" s="323"/>
    </row>
    <row r="171182" spans="2:2">
      <c r="B171182" s="323"/>
    </row>
    <row r="171183" spans="2:2">
      <c r="B171183" s="323"/>
    </row>
    <row r="171184" spans="2:2">
      <c r="B171184" s="323"/>
    </row>
    <row r="171185" spans="2:2">
      <c r="B171185" s="323"/>
    </row>
    <row r="171186" spans="2:2">
      <c r="B171186" s="323"/>
    </row>
    <row r="171187" spans="2:2">
      <c r="B171187" s="323"/>
    </row>
    <row r="171188" spans="2:2">
      <c r="B171188" s="323"/>
    </row>
    <row r="171189" spans="2:2">
      <c r="B171189" s="323"/>
    </row>
    <row r="171190" spans="2:2">
      <c r="B171190" s="323"/>
    </row>
    <row r="171191" spans="2:2">
      <c r="B171191" s="323"/>
    </row>
    <row r="171192" spans="2:2">
      <c r="B171192" s="323"/>
    </row>
    <row r="171193" spans="2:2">
      <c r="B171193" s="323"/>
    </row>
    <row r="171194" spans="2:2">
      <c r="B171194" s="323"/>
    </row>
    <row r="171195" spans="2:2">
      <c r="B171195" s="323"/>
    </row>
    <row r="171196" spans="2:2">
      <c r="B171196" s="323"/>
    </row>
    <row r="171197" spans="2:2">
      <c r="B171197" s="323"/>
    </row>
    <row r="171198" spans="2:2">
      <c r="B171198" s="323"/>
    </row>
    <row r="171199" spans="2:2">
      <c r="B171199" s="323"/>
    </row>
    <row r="171200" spans="2:2">
      <c r="B171200" s="323"/>
    </row>
    <row r="171201" spans="2:2">
      <c r="B171201" s="323"/>
    </row>
    <row r="171202" spans="2:2">
      <c r="B171202" s="323"/>
    </row>
    <row r="171203" spans="2:2">
      <c r="B171203" s="323"/>
    </row>
    <row r="171204" spans="2:2">
      <c r="B171204" s="323"/>
    </row>
    <row r="171205" spans="2:2">
      <c r="B171205" s="323"/>
    </row>
    <row r="171206" spans="2:2">
      <c r="B171206" s="323"/>
    </row>
    <row r="171207" spans="2:2">
      <c r="B171207" s="323"/>
    </row>
    <row r="171208" spans="2:2">
      <c r="B171208" s="323"/>
    </row>
    <row r="171209" spans="2:2">
      <c r="B171209" s="323"/>
    </row>
    <row r="171210" spans="2:2">
      <c r="B171210" s="323"/>
    </row>
    <row r="171211" spans="2:2">
      <c r="B171211" s="323"/>
    </row>
    <row r="171212" spans="2:2">
      <c r="B171212" s="323"/>
    </row>
    <row r="171213" spans="2:2">
      <c r="B171213" s="323"/>
    </row>
    <row r="171214" spans="2:2">
      <c r="B171214" s="323"/>
    </row>
    <row r="171215" spans="2:2">
      <c r="B171215" s="323"/>
    </row>
    <row r="171216" spans="2:2">
      <c r="B171216" s="323"/>
    </row>
    <row r="171217" spans="2:2">
      <c r="B171217" s="323"/>
    </row>
    <row r="171218" spans="2:2">
      <c r="B171218" s="323"/>
    </row>
    <row r="171219" spans="2:2">
      <c r="B171219" s="323"/>
    </row>
    <row r="171220" spans="2:2">
      <c r="B171220" s="323"/>
    </row>
    <row r="171221" spans="2:2">
      <c r="B171221" s="323"/>
    </row>
    <row r="171222" spans="2:2">
      <c r="B171222" s="323"/>
    </row>
    <row r="171223" spans="2:2">
      <c r="B171223" s="323"/>
    </row>
    <row r="171224" spans="2:2">
      <c r="B171224" s="323"/>
    </row>
    <row r="171225" spans="2:2">
      <c r="B171225" s="323"/>
    </row>
    <row r="171226" spans="2:2">
      <c r="B171226" s="323"/>
    </row>
    <row r="171227" spans="2:2">
      <c r="B171227" s="323"/>
    </row>
    <row r="171228" spans="2:2">
      <c r="B171228" s="323"/>
    </row>
    <row r="171229" spans="2:2">
      <c r="B171229" s="323"/>
    </row>
    <row r="171230" spans="2:2">
      <c r="B171230" s="323"/>
    </row>
    <row r="171231" spans="2:2">
      <c r="B171231" s="323"/>
    </row>
    <row r="171232" spans="2:2">
      <c r="B171232" s="323"/>
    </row>
    <row r="171233" spans="2:2">
      <c r="B171233" s="323"/>
    </row>
    <row r="171234" spans="2:2">
      <c r="B171234" s="323"/>
    </row>
    <row r="171235" spans="2:2">
      <c r="B171235" s="323"/>
    </row>
    <row r="171236" spans="2:2">
      <c r="B171236" s="323"/>
    </row>
    <row r="171237" spans="2:2">
      <c r="B171237" s="323"/>
    </row>
    <row r="171238" spans="2:2">
      <c r="B171238" s="323"/>
    </row>
    <row r="171239" spans="2:2">
      <c r="B171239" s="323"/>
    </row>
    <row r="171240" spans="2:2">
      <c r="B171240" s="323"/>
    </row>
    <row r="171241" spans="2:2">
      <c r="B171241" s="323"/>
    </row>
    <row r="171242" spans="2:2">
      <c r="B171242" s="323"/>
    </row>
    <row r="171243" spans="2:2">
      <c r="B171243" s="323"/>
    </row>
    <row r="171244" spans="2:2">
      <c r="B171244" s="323"/>
    </row>
    <row r="171245" spans="2:2">
      <c r="B171245" s="323"/>
    </row>
    <row r="171246" spans="2:2">
      <c r="B171246" s="323"/>
    </row>
    <row r="171247" spans="2:2">
      <c r="B171247" s="323"/>
    </row>
    <row r="171248" spans="2:2">
      <c r="B171248" s="323"/>
    </row>
    <row r="171249" spans="2:2">
      <c r="B171249" s="323"/>
    </row>
    <row r="171250" spans="2:2">
      <c r="B171250" s="323"/>
    </row>
    <row r="171251" spans="2:2">
      <c r="B171251" s="323"/>
    </row>
    <row r="171252" spans="2:2">
      <c r="B171252" s="323"/>
    </row>
    <row r="171253" spans="2:2">
      <c r="B171253" s="323"/>
    </row>
    <row r="171254" spans="2:2">
      <c r="B171254" s="323"/>
    </row>
    <row r="171255" spans="2:2">
      <c r="B171255" s="323"/>
    </row>
    <row r="171256" spans="2:2">
      <c r="B171256" s="323"/>
    </row>
    <row r="171257" spans="2:2">
      <c r="B171257" s="323"/>
    </row>
    <row r="171258" spans="2:2">
      <c r="B171258" s="323"/>
    </row>
    <row r="171259" spans="2:2">
      <c r="B171259" s="323"/>
    </row>
    <row r="171260" spans="2:2">
      <c r="B171260" s="323"/>
    </row>
    <row r="171261" spans="2:2">
      <c r="B171261" s="323"/>
    </row>
    <row r="171262" spans="2:2">
      <c r="B171262" s="323"/>
    </row>
    <row r="171263" spans="2:2">
      <c r="B171263" s="323"/>
    </row>
    <row r="171264" spans="2:2">
      <c r="B171264" s="323"/>
    </row>
    <row r="171265" spans="2:2">
      <c r="B171265" s="323"/>
    </row>
    <row r="171266" spans="2:2">
      <c r="B171266" s="323"/>
    </row>
    <row r="171267" spans="2:2">
      <c r="B171267" s="323"/>
    </row>
    <row r="171268" spans="2:2">
      <c r="B171268" s="323"/>
    </row>
    <row r="171269" spans="2:2">
      <c r="B171269" s="323"/>
    </row>
    <row r="171270" spans="2:2">
      <c r="B171270" s="323"/>
    </row>
    <row r="171271" spans="2:2">
      <c r="B171271" s="323"/>
    </row>
    <row r="171272" spans="2:2">
      <c r="B171272" s="323"/>
    </row>
    <row r="171273" spans="2:2">
      <c r="B171273" s="323"/>
    </row>
    <row r="171274" spans="2:2">
      <c r="B171274" s="323"/>
    </row>
    <row r="171275" spans="2:2">
      <c r="B171275" s="323"/>
    </row>
    <row r="171276" spans="2:2">
      <c r="B171276" s="323"/>
    </row>
    <row r="171277" spans="2:2">
      <c r="B171277" s="323"/>
    </row>
    <row r="171278" spans="2:2">
      <c r="B171278" s="323"/>
    </row>
    <row r="171279" spans="2:2">
      <c r="B171279" s="323"/>
    </row>
    <row r="171280" spans="2:2">
      <c r="B171280" s="323"/>
    </row>
    <row r="171281" spans="2:2">
      <c r="B171281" s="323"/>
    </row>
    <row r="171282" spans="2:2">
      <c r="B171282" s="323"/>
    </row>
    <row r="171283" spans="2:2">
      <c r="B171283" s="323"/>
    </row>
    <row r="171284" spans="2:2">
      <c r="B171284" s="323"/>
    </row>
    <row r="171285" spans="2:2">
      <c r="B171285" s="323"/>
    </row>
    <row r="171286" spans="2:2">
      <c r="B171286" s="323"/>
    </row>
    <row r="171287" spans="2:2">
      <c r="B171287" s="323"/>
    </row>
    <row r="171288" spans="2:2">
      <c r="B171288" s="323"/>
    </row>
    <row r="171289" spans="2:2">
      <c r="B171289" s="323"/>
    </row>
    <row r="171290" spans="2:2">
      <c r="B171290" s="323"/>
    </row>
    <row r="171291" spans="2:2">
      <c r="B171291" s="323"/>
    </row>
    <row r="171292" spans="2:2">
      <c r="B171292" s="323"/>
    </row>
    <row r="171293" spans="2:2">
      <c r="B171293" s="323"/>
    </row>
    <row r="171294" spans="2:2">
      <c r="B171294" s="323"/>
    </row>
    <row r="171295" spans="2:2">
      <c r="B171295" s="323"/>
    </row>
    <row r="171296" spans="2:2">
      <c r="B171296" s="323"/>
    </row>
    <row r="171297" spans="2:2">
      <c r="B171297" s="323"/>
    </row>
    <row r="171298" spans="2:2">
      <c r="B171298" s="323"/>
    </row>
    <row r="171299" spans="2:2">
      <c r="B171299" s="323"/>
    </row>
    <row r="171300" spans="2:2">
      <c r="B171300" s="323"/>
    </row>
    <row r="171301" spans="2:2">
      <c r="B171301" s="323"/>
    </row>
    <row r="171302" spans="2:2">
      <c r="B171302" s="323"/>
    </row>
    <row r="171303" spans="2:2">
      <c r="B171303" s="323"/>
    </row>
    <row r="171304" spans="2:2">
      <c r="B171304" s="323"/>
    </row>
    <row r="171305" spans="2:2">
      <c r="B171305" s="323"/>
    </row>
    <row r="171306" spans="2:2">
      <c r="B171306" s="323"/>
    </row>
    <row r="171307" spans="2:2">
      <c r="B171307" s="323"/>
    </row>
    <row r="171308" spans="2:2">
      <c r="B171308" s="323"/>
    </row>
    <row r="171309" spans="2:2">
      <c r="B171309" s="323"/>
    </row>
    <row r="171310" spans="2:2">
      <c r="B171310" s="323"/>
    </row>
    <row r="171311" spans="2:2">
      <c r="B171311" s="323"/>
    </row>
    <row r="171312" spans="2:2">
      <c r="B171312" s="323"/>
    </row>
    <row r="171313" spans="2:2">
      <c r="B171313" s="323"/>
    </row>
    <row r="171314" spans="2:2">
      <c r="B171314" s="323"/>
    </row>
    <row r="171315" spans="2:2">
      <c r="B171315" s="323"/>
    </row>
    <row r="171316" spans="2:2">
      <c r="B171316" s="323"/>
    </row>
    <row r="171317" spans="2:2">
      <c r="B171317" s="323"/>
    </row>
    <row r="171318" spans="2:2">
      <c r="B171318" s="323"/>
    </row>
    <row r="171319" spans="2:2">
      <c r="B171319" s="323"/>
    </row>
    <row r="171320" spans="2:2">
      <c r="B171320" s="323"/>
    </row>
    <row r="171321" spans="2:2">
      <c r="B171321" s="323"/>
    </row>
    <row r="171322" spans="2:2">
      <c r="B171322" s="323"/>
    </row>
    <row r="171323" spans="2:2">
      <c r="B171323" s="323"/>
    </row>
    <row r="171324" spans="2:2">
      <c r="B171324" s="323"/>
    </row>
    <row r="171325" spans="2:2">
      <c r="B171325" s="323"/>
    </row>
    <row r="171326" spans="2:2">
      <c r="B171326" s="323"/>
    </row>
    <row r="171327" spans="2:2">
      <c r="B171327" s="323"/>
    </row>
    <row r="171328" spans="2:2">
      <c r="B171328" s="323"/>
    </row>
    <row r="171329" spans="2:2">
      <c r="B171329" s="323"/>
    </row>
    <row r="171330" spans="2:2">
      <c r="B171330" s="323"/>
    </row>
    <row r="171331" spans="2:2">
      <c r="B171331" s="323"/>
    </row>
    <row r="171332" spans="2:2">
      <c r="B171332" s="323"/>
    </row>
    <row r="171333" spans="2:2">
      <c r="B171333" s="323"/>
    </row>
    <row r="171334" spans="2:2">
      <c r="B171334" s="323"/>
    </row>
    <row r="171335" spans="2:2">
      <c r="B171335" s="323"/>
    </row>
    <row r="171336" spans="2:2">
      <c r="B171336" s="323"/>
    </row>
    <row r="171337" spans="2:2">
      <c r="B171337" s="323"/>
    </row>
    <row r="171338" spans="2:2">
      <c r="B171338" s="323"/>
    </row>
    <row r="171339" spans="2:2">
      <c r="B171339" s="323"/>
    </row>
    <row r="171340" spans="2:2">
      <c r="B171340" s="323"/>
    </row>
    <row r="171341" spans="2:2">
      <c r="B171341" s="323"/>
    </row>
    <row r="171342" spans="2:2">
      <c r="B171342" s="323"/>
    </row>
    <row r="171343" spans="2:2">
      <c r="B171343" s="323"/>
    </row>
    <row r="171344" spans="2:2">
      <c r="B171344" s="323"/>
    </row>
    <row r="171345" spans="2:2">
      <c r="B171345" s="323"/>
    </row>
    <row r="171346" spans="2:2">
      <c r="B171346" s="323"/>
    </row>
    <row r="171347" spans="2:2">
      <c r="B171347" s="323"/>
    </row>
    <row r="171348" spans="2:2">
      <c r="B171348" s="323"/>
    </row>
    <row r="171349" spans="2:2">
      <c r="B171349" s="323"/>
    </row>
    <row r="171350" spans="2:2">
      <c r="B171350" s="323"/>
    </row>
    <row r="171351" spans="2:2">
      <c r="B171351" s="323"/>
    </row>
    <row r="171352" spans="2:2">
      <c r="B171352" s="323"/>
    </row>
    <row r="171353" spans="2:2">
      <c r="B171353" s="323"/>
    </row>
    <row r="171354" spans="2:2">
      <c r="B171354" s="323"/>
    </row>
    <row r="171355" spans="2:2">
      <c r="B171355" s="323"/>
    </row>
    <row r="171356" spans="2:2">
      <c r="B171356" s="323"/>
    </row>
    <row r="171357" spans="2:2">
      <c r="B171357" s="323"/>
    </row>
    <row r="171358" spans="2:2">
      <c r="B171358" s="323"/>
    </row>
    <row r="171359" spans="2:2">
      <c r="B171359" s="323"/>
    </row>
    <row r="171360" spans="2:2">
      <c r="B171360" s="323"/>
    </row>
    <row r="171361" spans="2:2">
      <c r="B171361" s="323"/>
    </row>
    <row r="171362" spans="2:2">
      <c r="B171362" s="323"/>
    </row>
    <row r="171363" spans="2:2">
      <c r="B171363" s="323"/>
    </row>
    <row r="171364" spans="2:2">
      <c r="B171364" s="323"/>
    </row>
    <row r="171365" spans="2:2">
      <c r="B171365" s="323"/>
    </row>
    <row r="171366" spans="2:2">
      <c r="B171366" s="323"/>
    </row>
    <row r="171367" spans="2:2">
      <c r="B171367" s="323"/>
    </row>
    <row r="171368" spans="2:2">
      <c r="B171368" s="323"/>
    </row>
    <row r="171369" spans="2:2">
      <c r="B171369" s="323"/>
    </row>
    <row r="171370" spans="2:2">
      <c r="B171370" s="323"/>
    </row>
    <row r="171371" spans="2:2">
      <c r="B171371" s="323"/>
    </row>
    <row r="171372" spans="2:2">
      <c r="B171372" s="323"/>
    </row>
    <row r="171373" spans="2:2">
      <c r="B171373" s="323"/>
    </row>
    <row r="171374" spans="2:2">
      <c r="B171374" s="323"/>
    </row>
    <row r="171375" spans="2:2">
      <c r="B171375" s="323"/>
    </row>
    <row r="171376" spans="2:2">
      <c r="B171376" s="323"/>
    </row>
    <row r="171377" spans="2:2">
      <c r="B171377" s="323"/>
    </row>
    <row r="171378" spans="2:2">
      <c r="B171378" s="323"/>
    </row>
    <row r="171379" spans="2:2">
      <c r="B171379" s="323"/>
    </row>
    <row r="171380" spans="2:2">
      <c r="B171380" s="323"/>
    </row>
    <row r="171381" spans="2:2">
      <c r="B171381" s="323"/>
    </row>
    <row r="171382" spans="2:2">
      <c r="B171382" s="323"/>
    </row>
    <row r="171383" spans="2:2">
      <c r="B171383" s="323"/>
    </row>
    <row r="171384" spans="2:2">
      <c r="B171384" s="323"/>
    </row>
    <row r="171385" spans="2:2">
      <c r="B171385" s="323"/>
    </row>
    <row r="171386" spans="2:2">
      <c r="B171386" s="323"/>
    </row>
    <row r="171387" spans="2:2">
      <c r="B171387" s="323"/>
    </row>
    <row r="171388" spans="2:2">
      <c r="B171388" s="323"/>
    </row>
    <row r="171389" spans="2:2">
      <c r="B171389" s="323"/>
    </row>
    <row r="171390" spans="2:2">
      <c r="B171390" s="323"/>
    </row>
    <row r="171391" spans="2:2">
      <c r="B171391" s="323"/>
    </row>
    <row r="171392" spans="2:2">
      <c r="B171392" s="323"/>
    </row>
    <row r="171393" spans="2:2">
      <c r="B171393" s="323"/>
    </row>
    <row r="171394" spans="2:2">
      <c r="B171394" s="323"/>
    </row>
    <row r="171395" spans="2:2">
      <c r="B171395" s="323"/>
    </row>
    <row r="171396" spans="2:2">
      <c r="B171396" s="323"/>
    </row>
    <row r="171397" spans="2:2">
      <c r="B171397" s="323"/>
    </row>
    <row r="171398" spans="2:2">
      <c r="B171398" s="323"/>
    </row>
    <row r="171399" spans="2:2">
      <c r="B171399" s="323"/>
    </row>
    <row r="171400" spans="2:2">
      <c r="B171400" s="323"/>
    </row>
    <row r="171401" spans="2:2">
      <c r="B171401" s="323"/>
    </row>
    <row r="171402" spans="2:2">
      <c r="B171402" s="323"/>
    </row>
    <row r="171403" spans="2:2">
      <c r="B171403" s="323"/>
    </row>
    <row r="171404" spans="2:2">
      <c r="B171404" s="323"/>
    </row>
    <row r="171405" spans="2:2">
      <c r="B171405" s="323"/>
    </row>
    <row r="171406" spans="2:2">
      <c r="B171406" s="323"/>
    </row>
    <row r="171407" spans="2:2">
      <c r="B171407" s="323"/>
    </row>
    <row r="171408" spans="2:2">
      <c r="B171408" s="323"/>
    </row>
    <row r="171409" spans="2:2">
      <c r="B171409" s="323"/>
    </row>
    <row r="171410" spans="2:2">
      <c r="B171410" s="323"/>
    </row>
    <row r="171411" spans="2:2">
      <c r="B171411" s="323"/>
    </row>
    <row r="171412" spans="2:2">
      <c r="B171412" s="323"/>
    </row>
    <row r="171413" spans="2:2">
      <c r="B171413" s="323"/>
    </row>
    <row r="171414" spans="2:2">
      <c r="B171414" s="323"/>
    </row>
    <row r="171415" spans="2:2">
      <c r="B171415" s="323"/>
    </row>
    <row r="171416" spans="2:2">
      <c r="B171416" s="323"/>
    </row>
    <row r="171417" spans="2:2">
      <c r="B171417" s="323"/>
    </row>
    <row r="171418" spans="2:2">
      <c r="B171418" s="323"/>
    </row>
    <row r="171419" spans="2:2">
      <c r="B171419" s="323"/>
    </row>
    <row r="171420" spans="2:2">
      <c r="B171420" s="323"/>
    </row>
    <row r="171421" spans="2:2">
      <c r="B171421" s="323"/>
    </row>
    <row r="171422" spans="2:2">
      <c r="B171422" s="323"/>
    </row>
    <row r="171423" spans="2:2">
      <c r="B171423" s="323"/>
    </row>
    <row r="171424" spans="2:2">
      <c r="B171424" s="323"/>
    </row>
    <row r="171425" spans="2:2">
      <c r="B171425" s="323"/>
    </row>
    <row r="171426" spans="2:2">
      <c r="B171426" s="323"/>
    </row>
    <row r="171427" spans="2:2">
      <c r="B171427" s="323"/>
    </row>
    <row r="171428" spans="2:2">
      <c r="B171428" s="323"/>
    </row>
    <row r="171429" spans="2:2">
      <c r="B171429" s="323"/>
    </row>
    <row r="171430" spans="2:2">
      <c r="B171430" s="323"/>
    </row>
    <row r="171431" spans="2:2">
      <c r="B171431" s="323"/>
    </row>
    <row r="171432" spans="2:2">
      <c r="B171432" s="323"/>
    </row>
    <row r="171433" spans="2:2">
      <c r="B171433" s="323"/>
    </row>
    <row r="171434" spans="2:2">
      <c r="B171434" s="323"/>
    </row>
    <row r="171435" spans="2:2">
      <c r="B171435" s="323"/>
    </row>
    <row r="171436" spans="2:2">
      <c r="B171436" s="323"/>
    </row>
    <row r="171437" spans="2:2">
      <c r="B171437" s="323"/>
    </row>
    <row r="171438" spans="2:2">
      <c r="B171438" s="323"/>
    </row>
    <row r="171439" spans="2:2">
      <c r="B171439" s="323"/>
    </row>
    <row r="171440" spans="2:2">
      <c r="B171440" s="323"/>
    </row>
    <row r="171441" spans="2:2">
      <c r="B171441" s="323"/>
    </row>
    <row r="171442" spans="2:2">
      <c r="B171442" s="323"/>
    </row>
    <row r="171443" spans="2:2">
      <c r="B171443" s="323"/>
    </row>
    <row r="171444" spans="2:2">
      <c r="B171444" s="323"/>
    </row>
    <row r="171445" spans="2:2">
      <c r="B171445" s="323"/>
    </row>
    <row r="171446" spans="2:2">
      <c r="B171446" s="323"/>
    </row>
    <row r="171447" spans="2:2">
      <c r="B171447" s="323"/>
    </row>
    <row r="171448" spans="2:2">
      <c r="B171448" s="323"/>
    </row>
    <row r="171449" spans="2:2">
      <c r="B171449" s="323"/>
    </row>
    <row r="171450" spans="2:2">
      <c r="B171450" s="323"/>
    </row>
    <row r="171451" spans="2:2">
      <c r="B171451" s="323"/>
    </row>
    <row r="171452" spans="2:2">
      <c r="B171452" s="323"/>
    </row>
    <row r="171453" spans="2:2">
      <c r="B171453" s="323"/>
    </row>
    <row r="171454" spans="2:2">
      <c r="B171454" s="323"/>
    </row>
    <row r="171455" spans="2:2">
      <c r="B171455" s="323"/>
    </row>
    <row r="171456" spans="2:2">
      <c r="B171456" s="323"/>
    </row>
    <row r="171457" spans="2:2">
      <c r="B171457" s="323"/>
    </row>
    <row r="171458" spans="2:2">
      <c r="B171458" s="323"/>
    </row>
    <row r="171459" spans="2:2">
      <c r="B171459" s="323"/>
    </row>
    <row r="171460" spans="2:2">
      <c r="B171460" s="323"/>
    </row>
    <row r="171461" spans="2:2">
      <c r="B171461" s="323"/>
    </row>
    <row r="171462" spans="2:2">
      <c r="B171462" s="323"/>
    </row>
    <row r="171463" spans="2:2">
      <c r="B171463" s="323"/>
    </row>
    <row r="171464" spans="2:2">
      <c r="B171464" s="323"/>
    </row>
    <row r="171465" spans="2:2">
      <c r="B171465" s="323"/>
    </row>
    <row r="171466" spans="2:2">
      <c r="B171466" s="323"/>
    </row>
    <row r="171467" spans="2:2">
      <c r="B171467" s="323"/>
    </row>
    <row r="171468" spans="2:2">
      <c r="B171468" s="323"/>
    </row>
    <row r="171469" spans="2:2">
      <c r="B171469" s="323"/>
    </row>
    <row r="171470" spans="2:2">
      <c r="B171470" s="323"/>
    </row>
    <row r="171471" spans="2:2">
      <c r="B171471" s="323"/>
    </row>
    <row r="171472" spans="2:2">
      <c r="B171472" s="323"/>
    </row>
    <row r="171473" spans="2:2">
      <c r="B171473" s="323"/>
    </row>
    <row r="171474" spans="2:2">
      <c r="B171474" s="323"/>
    </row>
    <row r="171475" spans="2:2">
      <c r="B171475" s="323"/>
    </row>
    <row r="171476" spans="2:2">
      <c r="B171476" s="323"/>
    </row>
    <row r="171477" spans="2:2">
      <c r="B171477" s="323"/>
    </row>
    <row r="171478" spans="2:2">
      <c r="B171478" s="323"/>
    </row>
    <row r="171479" spans="2:2">
      <c r="B171479" s="323"/>
    </row>
    <row r="171480" spans="2:2">
      <c r="B171480" s="323"/>
    </row>
    <row r="171481" spans="2:2">
      <c r="B171481" s="323"/>
    </row>
    <row r="171482" spans="2:2">
      <c r="B171482" s="323"/>
    </row>
    <row r="171483" spans="2:2">
      <c r="B171483" s="323"/>
    </row>
    <row r="171484" spans="2:2">
      <c r="B171484" s="323"/>
    </row>
    <row r="171485" spans="2:2">
      <c r="B171485" s="323"/>
    </row>
    <row r="171486" spans="2:2">
      <c r="B171486" s="323"/>
    </row>
    <row r="171487" spans="2:2">
      <c r="B171487" s="323"/>
    </row>
    <row r="171488" spans="2:2">
      <c r="B171488" s="323"/>
    </row>
    <row r="171489" spans="2:2">
      <c r="B171489" s="323"/>
    </row>
    <row r="171490" spans="2:2">
      <c r="B171490" s="323"/>
    </row>
    <row r="171491" spans="2:2">
      <c r="B171491" s="323"/>
    </row>
    <row r="171492" spans="2:2">
      <c r="B171492" s="323"/>
    </row>
    <row r="171493" spans="2:2">
      <c r="B171493" s="323"/>
    </row>
    <row r="171494" spans="2:2">
      <c r="B171494" s="323"/>
    </row>
    <row r="171495" spans="2:2">
      <c r="B171495" s="323"/>
    </row>
    <row r="171496" spans="2:2">
      <c r="B171496" s="323"/>
    </row>
    <row r="171497" spans="2:2">
      <c r="B171497" s="323"/>
    </row>
    <row r="171498" spans="2:2">
      <c r="B171498" s="323"/>
    </row>
    <row r="171499" spans="2:2">
      <c r="B171499" s="323"/>
    </row>
    <row r="171500" spans="2:2">
      <c r="B171500" s="323"/>
    </row>
    <row r="171501" spans="2:2">
      <c r="B171501" s="323"/>
    </row>
    <row r="171502" spans="2:2">
      <c r="B171502" s="323"/>
    </row>
    <row r="171503" spans="2:2">
      <c r="B171503" s="323"/>
    </row>
    <row r="171504" spans="2:2">
      <c r="B171504" s="323"/>
    </row>
    <row r="171505" spans="2:2">
      <c r="B171505" s="323"/>
    </row>
    <row r="171506" spans="2:2">
      <c r="B171506" s="323"/>
    </row>
    <row r="171507" spans="2:2">
      <c r="B171507" s="323"/>
    </row>
    <row r="171508" spans="2:2">
      <c r="B171508" s="323"/>
    </row>
    <row r="171509" spans="2:2">
      <c r="B171509" s="323"/>
    </row>
    <row r="171510" spans="2:2">
      <c r="B171510" s="323"/>
    </row>
    <row r="171511" spans="2:2">
      <c r="B171511" s="323"/>
    </row>
    <row r="171512" spans="2:2">
      <c r="B171512" s="323"/>
    </row>
    <row r="171513" spans="2:2">
      <c r="B171513" s="323"/>
    </row>
    <row r="171514" spans="2:2">
      <c r="B171514" s="323"/>
    </row>
    <row r="171515" spans="2:2">
      <c r="B171515" s="323"/>
    </row>
    <row r="171516" spans="2:2">
      <c r="B171516" s="323"/>
    </row>
    <row r="171517" spans="2:2">
      <c r="B171517" s="323"/>
    </row>
    <row r="171518" spans="2:2">
      <c r="B171518" s="323"/>
    </row>
    <row r="171519" spans="2:2">
      <c r="B171519" s="323"/>
    </row>
    <row r="171520" spans="2:2">
      <c r="B171520" s="323"/>
    </row>
    <row r="171521" spans="2:2">
      <c r="B171521" s="323"/>
    </row>
    <row r="171522" spans="2:2">
      <c r="B171522" s="323"/>
    </row>
    <row r="171523" spans="2:2">
      <c r="B171523" s="323"/>
    </row>
    <row r="171524" spans="2:2">
      <c r="B171524" s="323"/>
    </row>
    <row r="171525" spans="2:2">
      <c r="B171525" s="323"/>
    </row>
    <row r="171526" spans="2:2">
      <c r="B171526" s="323"/>
    </row>
    <row r="171527" spans="2:2">
      <c r="B171527" s="323"/>
    </row>
    <row r="171528" spans="2:2">
      <c r="B171528" s="323"/>
    </row>
    <row r="171529" spans="2:2">
      <c r="B171529" s="323"/>
    </row>
    <row r="171530" spans="2:2">
      <c r="B171530" s="323"/>
    </row>
    <row r="171531" spans="2:2">
      <c r="B171531" s="323"/>
    </row>
    <row r="171532" spans="2:2">
      <c r="B171532" s="323"/>
    </row>
    <row r="171533" spans="2:2">
      <c r="B171533" s="323"/>
    </row>
    <row r="171534" spans="2:2">
      <c r="B171534" s="323"/>
    </row>
    <row r="171535" spans="2:2">
      <c r="B171535" s="323"/>
    </row>
    <row r="171536" spans="2:2">
      <c r="B171536" s="323"/>
    </row>
    <row r="171537" spans="2:2">
      <c r="B171537" s="323"/>
    </row>
    <row r="171538" spans="2:2">
      <c r="B171538" s="323"/>
    </row>
    <row r="171539" spans="2:2">
      <c r="B171539" s="323"/>
    </row>
    <row r="171540" spans="2:2">
      <c r="B171540" s="323"/>
    </row>
    <row r="171541" spans="2:2">
      <c r="B171541" s="323"/>
    </row>
    <row r="171542" spans="2:2">
      <c r="B171542" s="323"/>
    </row>
    <row r="171543" spans="2:2">
      <c r="B171543" s="323"/>
    </row>
    <row r="171544" spans="2:2">
      <c r="B171544" s="323"/>
    </row>
    <row r="171545" spans="2:2">
      <c r="B171545" s="323"/>
    </row>
    <row r="171546" spans="2:2">
      <c r="B171546" s="323"/>
    </row>
    <row r="171547" spans="2:2">
      <c r="B171547" s="323"/>
    </row>
    <row r="171548" spans="2:2">
      <c r="B171548" s="323"/>
    </row>
    <row r="171549" spans="2:2">
      <c r="B171549" s="323"/>
    </row>
    <row r="171550" spans="2:2">
      <c r="B171550" s="323"/>
    </row>
    <row r="171551" spans="2:2">
      <c r="B171551" s="323"/>
    </row>
    <row r="171552" spans="2:2">
      <c r="B171552" s="323"/>
    </row>
    <row r="171553" spans="2:2">
      <c r="B171553" s="323"/>
    </row>
    <row r="171554" spans="2:2">
      <c r="B171554" s="323"/>
    </row>
    <row r="171555" spans="2:2">
      <c r="B171555" s="323"/>
    </row>
    <row r="171556" spans="2:2">
      <c r="B171556" s="323"/>
    </row>
    <row r="171557" spans="2:2">
      <c r="B171557" s="323"/>
    </row>
    <row r="171558" spans="2:2">
      <c r="B171558" s="323"/>
    </row>
    <row r="171559" spans="2:2">
      <c r="B171559" s="323"/>
    </row>
    <row r="171560" spans="2:2">
      <c r="B171560" s="323"/>
    </row>
    <row r="171561" spans="2:2">
      <c r="B171561" s="323"/>
    </row>
    <row r="171562" spans="2:2">
      <c r="B171562" s="323"/>
    </row>
    <row r="171563" spans="2:2">
      <c r="B171563" s="323"/>
    </row>
    <row r="171564" spans="2:2">
      <c r="B171564" s="323"/>
    </row>
    <row r="171565" spans="2:2">
      <c r="B171565" s="323"/>
    </row>
    <row r="171566" spans="2:2">
      <c r="B171566" s="323"/>
    </row>
    <row r="171567" spans="2:2">
      <c r="B171567" s="323"/>
    </row>
    <row r="171568" spans="2:2">
      <c r="B171568" s="323"/>
    </row>
    <row r="171569" spans="2:2">
      <c r="B171569" s="323"/>
    </row>
    <row r="171570" spans="2:2">
      <c r="B171570" s="323"/>
    </row>
    <row r="171571" spans="2:2">
      <c r="B171571" s="323"/>
    </row>
    <row r="171572" spans="2:2">
      <c r="B171572" s="323"/>
    </row>
    <row r="171573" spans="2:2">
      <c r="B171573" s="323"/>
    </row>
    <row r="171574" spans="2:2">
      <c r="B171574" s="323"/>
    </row>
    <row r="171575" spans="2:2">
      <c r="B171575" s="323"/>
    </row>
    <row r="171576" spans="2:2">
      <c r="B171576" s="323"/>
    </row>
    <row r="171577" spans="2:2">
      <c r="B171577" s="323"/>
    </row>
    <row r="171578" spans="2:2">
      <c r="B171578" s="323"/>
    </row>
    <row r="171579" spans="2:2">
      <c r="B171579" s="323"/>
    </row>
    <row r="171580" spans="2:2">
      <c r="B171580" s="323"/>
    </row>
    <row r="171581" spans="2:2">
      <c r="B171581" s="323"/>
    </row>
    <row r="171582" spans="2:2">
      <c r="B171582" s="323"/>
    </row>
    <row r="171583" spans="2:2">
      <c r="B171583" s="323"/>
    </row>
    <row r="171584" spans="2:2">
      <c r="B171584" s="323"/>
    </row>
    <row r="171585" spans="2:2">
      <c r="B171585" s="323"/>
    </row>
    <row r="171586" spans="2:2">
      <c r="B171586" s="323"/>
    </row>
    <row r="171587" spans="2:2">
      <c r="B171587" s="323"/>
    </row>
    <row r="171588" spans="2:2">
      <c r="B171588" s="323"/>
    </row>
    <row r="171589" spans="2:2">
      <c r="B171589" s="323"/>
    </row>
    <row r="171590" spans="2:2">
      <c r="B171590" s="323"/>
    </row>
    <row r="171591" spans="2:2">
      <c r="B171591" s="323"/>
    </row>
    <row r="171592" spans="2:2">
      <c r="B171592" s="323"/>
    </row>
    <row r="171593" spans="2:2">
      <c r="B171593" s="323"/>
    </row>
    <row r="171594" spans="2:2">
      <c r="B171594" s="323"/>
    </row>
    <row r="171595" spans="2:2">
      <c r="B171595" s="323"/>
    </row>
    <row r="171596" spans="2:2">
      <c r="B171596" s="323"/>
    </row>
    <row r="171597" spans="2:2">
      <c r="B171597" s="323"/>
    </row>
    <row r="171598" spans="2:2">
      <c r="B171598" s="323"/>
    </row>
    <row r="171599" spans="2:2">
      <c r="B171599" s="323"/>
    </row>
    <row r="171600" spans="2:2">
      <c r="B171600" s="323"/>
    </row>
    <row r="171601" spans="2:2">
      <c r="B171601" s="323"/>
    </row>
    <row r="171602" spans="2:2">
      <c r="B171602" s="323"/>
    </row>
    <row r="171603" spans="2:2">
      <c r="B171603" s="323"/>
    </row>
    <row r="171604" spans="2:2">
      <c r="B171604" s="323"/>
    </row>
    <row r="171605" spans="2:2">
      <c r="B171605" s="323"/>
    </row>
    <row r="171606" spans="2:2">
      <c r="B171606" s="323"/>
    </row>
    <row r="171607" spans="2:2">
      <c r="B171607" s="323"/>
    </row>
    <row r="171608" spans="2:2">
      <c r="B171608" s="323"/>
    </row>
    <row r="171609" spans="2:2">
      <c r="B171609" s="323"/>
    </row>
    <row r="171610" spans="2:2">
      <c r="B171610" s="323"/>
    </row>
    <row r="171611" spans="2:2">
      <c r="B171611" s="323"/>
    </row>
    <row r="171612" spans="2:2">
      <c r="B171612" s="323"/>
    </row>
    <row r="171613" spans="2:2">
      <c r="B171613" s="323"/>
    </row>
    <row r="171614" spans="2:2">
      <c r="B171614" s="323"/>
    </row>
    <row r="171615" spans="2:2">
      <c r="B171615" s="323"/>
    </row>
    <row r="171616" spans="2:2">
      <c r="B171616" s="323"/>
    </row>
    <row r="171617" spans="2:2">
      <c r="B171617" s="323"/>
    </row>
    <row r="171618" spans="2:2">
      <c r="B171618" s="323"/>
    </row>
    <row r="171619" spans="2:2">
      <c r="B171619" s="323"/>
    </row>
    <row r="171620" spans="2:2">
      <c r="B171620" s="323"/>
    </row>
    <row r="171621" spans="2:2">
      <c r="B171621" s="323"/>
    </row>
    <row r="171622" spans="2:2">
      <c r="B171622" s="323"/>
    </row>
    <row r="171623" spans="2:2">
      <c r="B171623" s="323"/>
    </row>
    <row r="171624" spans="2:2">
      <c r="B171624" s="323"/>
    </row>
    <row r="171625" spans="2:2">
      <c r="B171625" s="323"/>
    </row>
    <row r="171626" spans="2:2">
      <c r="B171626" s="323"/>
    </row>
    <row r="171627" spans="2:2">
      <c r="B171627" s="323"/>
    </row>
    <row r="171628" spans="2:2">
      <c r="B171628" s="323"/>
    </row>
    <row r="171629" spans="2:2">
      <c r="B171629" s="323"/>
    </row>
    <row r="171630" spans="2:2">
      <c r="B171630" s="323"/>
    </row>
    <row r="171631" spans="2:2">
      <c r="B171631" s="323"/>
    </row>
    <row r="171632" spans="2:2">
      <c r="B171632" s="323"/>
    </row>
    <row r="171633" spans="2:2">
      <c r="B171633" s="323"/>
    </row>
    <row r="171634" spans="2:2">
      <c r="B171634" s="323"/>
    </row>
    <row r="171635" spans="2:2">
      <c r="B171635" s="323"/>
    </row>
    <row r="171636" spans="2:2">
      <c r="B171636" s="323"/>
    </row>
    <row r="171637" spans="2:2">
      <c r="B171637" s="323"/>
    </row>
    <row r="171638" spans="2:2">
      <c r="B171638" s="323"/>
    </row>
    <row r="171639" spans="2:2">
      <c r="B171639" s="323"/>
    </row>
    <row r="171640" spans="2:2">
      <c r="B171640" s="323"/>
    </row>
    <row r="171641" spans="2:2">
      <c r="B171641" s="323"/>
    </row>
    <row r="171642" spans="2:2">
      <c r="B171642" s="323"/>
    </row>
    <row r="171643" spans="2:2">
      <c r="B171643" s="323"/>
    </row>
    <row r="171644" spans="2:2">
      <c r="B171644" s="323"/>
    </row>
    <row r="171645" spans="2:2">
      <c r="B171645" s="323"/>
    </row>
    <row r="171646" spans="2:2">
      <c r="B171646" s="323"/>
    </row>
    <row r="171647" spans="2:2">
      <c r="B171647" s="323"/>
    </row>
    <row r="171648" spans="2:2">
      <c r="B171648" s="323"/>
    </row>
    <row r="171649" spans="2:2">
      <c r="B171649" s="323"/>
    </row>
    <row r="171650" spans="2:2">
      <c r="B171650" s="323"/>
    </row>
    <row r="171651" spans="2:2">
      <c r="B171651" s="323"/>
    </row>
    <row r="171652" spans="2:2">
      <c r="B171652" s="323"/>
    </row>
    <row r="171653" spans="2:2">
      <c r="B171653" s="323"/>
    </row>
    <row r="171654" spans="2:2">
      <c r="B171654" s="323"/>
    </row>
    <row r="171655" spans="2:2">
      <c r="B171655" s="323"/>
    </row>
    <row r="171656" spans="2:2">
      <c r="B171656" s="323"/>
    </row>
    <row r="171657" spans="2:2">
      <c r="B171657" s="323"/>
    </row>
    <row r="171658" spans="2:2">
      <c r="B171658" s="323"/>
    </row>
    <row r="171659" spans="2:2">
      <c r="B171659" s="323"/>
    </row>
    <row r="171660" spans="2:2">
      <c r="B171660" s="323"/>
    </row>
    <row r="171661" spans="2:2">
      <c r="B171661" s="323"/>
    </row>
    <row r="171662" spans="2:2">
      <c r="B171662" s="323"/>
    </row>
    <row r="171663" spans="2:2">
      <c r="B171663" s="323"/>
    </row>
    <row r="171664" spans="2:2">
      <c r="B171664" s="323"/>
    </row>
    <row r="171665" spans="2:2">
      <c r="B171665" s="323"/>
    </row>
    <row r="171666" spans="2:2">
      <c r="B171666" s="323"/>
    </row>
    <row r="171667" spans="2:2">
      <c r="B171667" s="323"/>
    </row>
    <row r="171668" spans="2:2">
      <c r="B171668" s="323"/>
    </row>
    <row r="171669" spans="2:2">
      <c r="B171669" s="323"/>
    </row>
    <row r="171670" spans="2:2">
      <c r="B171670" s="323"/>
    </row>
    <row r="171671" spans="2:2">
      <c r="B171671" s="323"/>
    </row>
    <row r="171672" spans="2:2">
      <c r="B171672" s="323"/>
    </row>
    <row r="171673" spans="2:2">
      <c r="B171673" s="323"/>
    </row>
    <row r="171674" spans="2:2">
      <c r="B171674" s="323"/>
    </row>
    <row r="171675" spans="2:2">
      <c r="B171675" s="323"/>
    </row>
    <row r="171676" spans="2:2">
      <c r="B171676" s="323"/>
    </row>
    <row r="171677" spans="2:2">
      <c r="B171677" s="323"/>
    </row>
    <row r="171678" spans="2:2">
      <c r="B171678" s="323"/>
    </row>
    <row r="171679" spans="2:2">
      <c r="B171679" s="323"/>
    </row>
    <row r="171680" spans="2:2">
      <c r="B171680" s="323"/>
    </row>
    <row r="171681" spans="2:2">
      <c r="B171681" s="323"/>
    </row>
    <row r="171682" spans="2:2">
      <c r="B171682" s="323"/>
    </row>
    <row r="171683" spans="2:2">
      <c r="B171683" s="323"/>
    </row>
    <row r="171684" spans="2:2">
      <c r="B171684" s="323"/>
    </row>
    <row r="171685" spans="2:2">
      <c r="B171685" s="323"/>
    </row>
    <row r="171686" spans="2:2">
      <c r="B171686" s="323"/>
    </row>
    <row r="171687" spans="2:2">
      <c r="B171687" s="323"/>
    </row>
    <row r="171688" spans="2:2">
      <c r="B171688" s="323"/>
    </row>
    <row r="171689" spans="2:2">
      <c r="B171689" s="323"/>
    </row>
    <row r="171690" spans="2:2">
      <c r="B171690" s="323"/>
    </row>
    <row r="171691" spans="2:2">
      <c r="B171691" s="323"/>
    </row>
    <row r="171692" spans="2:2">
      <c r="B171692" s="323"/>
    </row>
    <row r="171693" spans="2:2">
      <c r="B171693" s="323"/>
    </row>
    <row r="171694" spans="2:2">
      <c r="B171694" s="323"/>
    </row>
    <row r="171695" spans="2:2">
      <c r="B171695" s="323"/>
    </row>
    <row r="171696" spans="2:2">
      <c r="B171696" s="323"/>
    </row>
    <row r="171697" spans="2:2">
      <c r="B171697" s="323"/>
    </row>
    <row r="171698" spans="2:2">
      <c r="B171698" s="323"/>
    </row>
    <row r="171699" spans="2:2">
      <c r="B171699" s="323"/>
    </row>
    <row r="171700" spans="2:2">
      <c r="B171700" s="323"/>
    </row>
    <row r="171701" spans="2:2">
      <c r="B171701" s="323"/>
    </row>
    <row r="171702" spans="2:2">
      <c r="B171702" s="323"/>
    </row>
    <row r="171703" spans="2:2">
      <c r="B171703" s="323"/>
    </row>
    <row r="171704" spans="2:2">
      <c r="B171704" s="323"/>
    </row>
    <row r="171705" spans="2:2">
      <c r="B171705" s="323"/>
    </row>
    <row r="171706" spans="2:2">
      <c r="B171706" s="323"/>
    </row>
    <row r="171707" spans="2:2">
      <c r="B171707" s="323"/>
    </row>
    <row r="171708" spans="2:2">
      <c r="B171708" s="323"/>
    </row>
    <row r="171709" spans="2:2">
      <c r="B171709" s="323"/>
    </row>
    <row r="171710" spans="2:2">
      <c r="B171710" s="323"/>
    </row>
    <row r="171711" spans="2:2">
      <c r="B171711" s="323"/>
    </row>
    <row r="171712" spans="2:2">
      <c r="B171712" s="323"/>
    </row>
    <row r="171713" spans="2:2">
      <c r="B171713" s="323"/>
    </row>
    <row r="171714" spans="2:2">
      <c r="B171714" s="323"/>
    </row>
    <row r="171715" spans="2:2">
      <c r="B171715" s="323"/>
    </row>
    <row r="171716" spans="2:2">
      <c r="B171716" s="323"/>
    </row>
    <row r="171717" spans="2:2">
      <c r="B171717" s="323"/>
    </row>
    <row r="171718" spans="2:2">
      <c r="B171718" s="323"/>
    </row>
    <row r="171719" spans="2:2">
      <c r="B171719" s="323"/>
    </row>
    <row r="171720" spans="2:2">
      <c r="B171720" s="323"/>
    </row>
    <row r="171721" spans="2:2">
      <c r="B171721" s="323"/>
    </row>
    <row r="171722" spans="2:2">
      <c r="B171722" s="323"/>
    </row>
    <row r="171723" spans="2:2">
      <c r="B171723" s="323"/>
    </row>
    <row r="171724" spans="2:2">
      <c r="B171724" s="323"/>
    </row>
    <row r="171725" spans="2:2">
      <c r="B171725" s="323"/>
    </row>
    <row r="171726" spans="2:2">
      <c r="B171726" s="323"/>
    </row>
    <row r="171727" spans="2:2">
      <c r="B171727" s="323"/>
    </row>
    <row r="171728" spans="2:2">
      <c r="B171728" s="323"/>
    </row>
    <row r="171729" spans="2:2">
      <c r="B171729" s="323"/>
    </row>
    <row r="171730" spans="2:2">
      <c r="B171730" s="323"/>
    </row>
    <row r="171731" spans="2:2">
      <c r="B171731" s="323"/>
    </row>
    <row r="171732" spans="2:2">
      <c r="B171732" s="323"/>
    </row>
    <row r="171733" spans="2:2">
      <c r="B171733" s="323"/>
    </row>
    <row r="171734" spans="2:2">
      <c r="B171734" s="323"/>
    </row>
    <row r="171735" spans="2:2">
      <c r="B171735" s="323"/>
    </row>
    <row r="171736" spans="2:2">
      <c r="B171736" s="323"/>
    </row>
    <row r="171737" spans="2:2">
      <c r="B171737" s="323"/>
    </row>
    <row r="171738" spans="2:2">
      <c r="B171738" s="323"/>
    </row>
    <row r="171739" spans="2:2">
      <c r="B171739" s="323"/>
    </row>
    <row r="171740" spans="2:2">
      <c r="B171740" s="323"/>
    </row>
    <row r="171741" spans="2:2">
      <c r="B171741" s="323"/>
    </row>
    <row r="171742" spans="2:2">
      <c r="B171742" s="323"/>
    </row>
    <row r="171743" spans="2:2">
      <c r="B171743" s="323"/>
    </row>
    <row r="171744" spans="2:2">
      <c r="B171744" s="323"/>
    </row>
    <row r="171745" spans="2:2">
      <c r="B171745" s="323"/>
    </row>
    <row r="171746" spans="2:2">
      <c r="B171746" s="323"/>
    </row>
    <row r="171747" spans="2:2">
      <c r="B171747" s="323"/>
    </row>
    <row r="171748" spans="2:2">
      <c r="B171748" s="323"/>
    </row>
    <row r="171749" spans="2:2">
      <c r="B171749" s="323"/>
    </row>
    <row r="171750" spans="2:2">
      <c r="B171750" s="323"/>
    </row>
    <row r="171751" spans="2:2">
      <c r="B171751" s="323"/>
    </row>
    <row r="171752" spans="2:2">
      <c r="B171752" s="323"/>
    </row>
    <row r="171753" spans="2:2">
      <c r="B171753" s="323"/>
    </row>
    <row r="171754" spans="2:2">
      <c r="B171754" s="323"/>
    </row>
    <row r="171755" spans="2:2">
      <c r="B171755" s="323"/>
    </row>
    <row r="171756" spans="2:2">
      <c r="B171756" s="323"/>
    </row>
    <row r="171757" spans="2:2">
      <c r="B171757" s="323"/>
    </row>
    <row r="171758" spans="2:2">
      <c r="B171758" s="323"/>
    </row>
    <row r="171759" spans="2:2">
      <c r="B171759" s="323"/>
    </row>
    <row r="171760" spans="2:2">
      <c r="B171760" s="323"/>
    </row>
    <row r="171761" spans="2:2">
      <c r="B171761" s="323"/>
    </row>
    <row r="171762" spans="2:2">
      <c r="B171762" s="323"/>
    </row>
    <row r="171763" spans="2:2">
      <c r="B171763" s="323"/>
    </row>
    <row r="171764" spans="2:2">
      <c r="B171764" s="323"/>
    </row>
    <row r="171765" spans="2:2">
      <c r="B171765" s="323"/>
    </row>
    <row r="171766" spans="2:2">
      <c r="B171766" s="323"/>
    </row>
    <row r="171767" spans="2:2">
      <c r="B171767" s="323"/>
    </row>
    <row r="171768" spans="2:2">
      <c r="B171768" s="323"/>
    </row>
    <row r="171769" spans="2:2">
      <c r="B171769" s="323"/>
    </row>
    <row r="171770" spans="2:2">
      <c r="B171770" s="323"/>
    </row>
    <row r="171771" spans="2:2">
      <c r="B171771" s="323"/>
    </row>
    <row r="171772" spans="2:2">
      <c r="B171772" s="323"/>
    </row>
    <row r="171773" spans="2:2">
      <c r="B171773" s="323"/>
    </row>
    <row r="171774" spans="2:2">
      <c r="B171774" s="323"/>
    </row>
    <row r="171775" spans="2:2">
      <c r="B171775" s="323"/>
    </row>
    <row r="171776" spans="2:2">
      <c r="B171776" s="323"/>
    </row>
    <row r="171777" spans="2:2">
      <c r="B171777" s="323"/>
    </row>
    <row r="171778" spans="2:2">
      <c r="B171778" s="323"/>
    </row>
    <row r="171779" spans="2:2">
      <c r="B171779" s="323"/>
    </row>
    <row r="171780" spans="2:2">
      <c r="B171780" s="323"/>
    </row>
    <row r="171781" spans="2:2">
      <c r="B171781" s="323"/>
    </row>
    <row r="171782" spans="2:2">
      <c r="B171782" s="323"/>
    </row>
    <row r="171783" spans="2:2">
      <c r="B171783" s="323"/>
    </row>
    <row r="171784" spans="2:2">
      <c r="B171784" s="323"/>
    </row>
    <row r="171785" spans="2:2">
      <c r="B171785" s="323"/>
    </row>
    <row r="171786" spans="2:2">
      <c r="B171786" s="323"/>
    </row>
    <row r="171787" spans="2:2">
      <c r="B171787" s="323"/>
    </row>
    <row r="171788" spans="2:2">
      <c r="B171788" s="323"/>
    </row>
    <row r="171789" spans="2:2">
      <c r="B171789" s="323"/>
    </row>
    <row r="171790" spans="2:2">
      <c r="B171790" s="323"/>
    </row>
    <row r="171791" spans="2:2">
      <c r="B171791" s="323"/>
    </row>
    <row r="171792" spans="2:2">
      <c r="B171792" s="323"/>
    </row>
    <row r="171793" spans="2:2">
      <c r="B171793" s="323"/>
    </row>
    <row r="171794" spans="2:2">
      <c r="B171794" s="323"/>
    </row>
    <row r="171795" spans="2:2">
      <c r="B171795" s="323"/>
    </row>
    <row r="171796" spans="2:2">
      <c r="B171796" s="323"/>
    </row>
    <row r="171797" spans="2:2">
      <c r="B171797" s="323"/>
    </row>
    <row r="171798" spans="2:2">
      <c r="B171798" s="323"/>
    </row>
    <row r="171799" spans="2:2">
      <c r="B171799" s="323"/>
    </row>
    <row r="171800" spans="2:2">
      <c r="B171800" s="323"/>
    </row>
    <row r="171801" spans="2:2">
      <c r="B171801" s="323"/>
    </row>
    <row r="171802" spans="2:2">
      <c r="B171802" s="323"/>
    </row>
    <row r="171803" spans="2:2">
      <c r="B171803" s="323"/>
    </row>
    <row r="171804" spans="2:2">
      <c r="B171804" s="323"/>
    </row>
    <row r="171805" spans="2:2">
      <c r="B171805" s="323"/>
    </row>
    <row r="171806" spans="2:2">
      <c r="B171806" s="323"/>
    </row>
    <row r="171807" spans="2:2">
      <c r="B171807" s="323"/>
    </row>
    <row r="171808" spans="2:2">
      <c r="B171808" s="323"/>
    </row>
    <row r="171809" spans="2:2">
      <c r="B171809" s="323"/>
    </row>
    <row r="171810" spans="2:2">
      <c r="B171810" s="323"/>
    </row>
    <row r="171811" spans="2:2">
      <c r="B171811" s="323"/>
    </row>
    <row r="171812" spans="2:2">
      <c r="B171812" s="323"/>
    </row>
    <row r="171813" spans="2:2">
      <c r="B171813" s="323"/>
    </row>
    <row r="171814" spans="2:2">
      <c r="B171814" s="323"/>
    </row>
    <row r="171815" spans="2:2">
      <c r="B171815" s="323"/>
    </row>
    <row r="171816" spans="2:2">
      <c r="B171816" s="323"/>
    </row>
    <row r="171817" spans="2:2">
      <c r="B171817" s="323"/>
    </row>
    <row r="171818" spans="2:2">
      <c r="B171818" s="323"/>
    </row>
    <row r="171819" spans="2:2">
      <c r="B171819" s="323"/>
    </row>
    <row r="171820" spans="2:2">
      <c r="B171820" s="323"/>
    </row>
    <row r="171821" spans="2:2">
      <c r="B171821" s="323"/>
    </row>
    <row r="171822" spans="2:2">
      <c r="B171822" s="323"/>
    </row>
    <row r="171823" spans="2:2">
      <c r="B171823" s="323"/>
    </row>
    <row r="171824" spans="2:2">
      <c r="B171824" s="323"/>
    </row>
    <row r="171825" spans="2:2">
      <c r="B171825" s="323"/>
    </row>
    <row r="171826" spans="2:2">
      <c r="B171826" s="323"/>
    </row>
    <row r="171827" spans="2:2">
      <c r="B171827" s="323"/>
    </row>
    <row r="171828" spans="2:2">
      <c r="B171828" s="323"/>
    </row>
    <row r="171829" spans="2:2">
      <c r="B171829" s="323"/>
    </row>
    <row r="171830" spans="2:2">
      <c r="B171830" s="323"/>
    </row>
    <row r="171831" spans="2:2">
      <c r="B171831" s="323"/>
    </row>
    <row r="171832" spans="2:2">
      <c r="B171832" s="323"/>
    </row>
    <row r="171833" spans="2:2">
      <c r="B171833" s="323"/>
    </row>
    <row r="171834" spans="2:2">
      <c r="B171834" s="323"/>
    </row>
    <row r="171835" spans="2:2">
      <c r="B171835" s="323"/>
    </row>
    <row r="171836" spans="2:2">
      <c r="B171836" s="323"/>
    </row>
    <row r="171837" spans="2:2">
      <c r="B171837" s="323"/>
    </row>
    <row r="171838" spans="2:2">
      <c r="B171838" s="323"/>
    </row>
    <row r="171839" spans="2:2">
      <c r="B171839" s="323"/>
    </row>
    <row r="171840" spans="2:2">
      <c r="B171840" s="323"/>
    </row>
    <row r="171841" spans="2:2">
      <c r="B171841" s="323"/>
    </row>
    <row r="171842" spans="2:2">
      <c r="B171842" s="323"/>
    </row>
    <row r="171843" spans="2:2">
      <c r="B171843" s="323"/>
    </row>
    <row r="171844" spans="2:2">
      <c r="B171844" s="323"/>
    </row>
    <row r="171845" spans="2:2">
      <c r="B171845" s="323"/>
    </row>
    <row r="171846" spans="2:2">
      <c r="B171846" s="323"/>
    </row>
    <row r="171847" spans="2:2">
      <c r="B171847" s="323"/>
    </row>
    <row r="171848" spans="2:2">
      <c r="B171848" s="323"/>
    </row>
    <row r="171849" spans="2:2">
      <c r="B171849" s="323"/>
    </row>
    <row r="171850" spans="2:2">
      <c r="B171850" s="323"/>
    </row>
    <row r="171851" spans="2:2">
      <c r="B171851" s="323"/>
    </row>
    <row r="171852" spans="2:2">
      <c r="B171852" s="323"/>
    </row>
    <row r="171853" spans="2:2">
      <c r="B171853" s="323"/>
    </row>
    <row r="171854" spans="2:2">
      <c r="B171854" s="323"/>
    </row>
    <row r="171855" spans="2:2">
      <c r="B171855" s="323"/>
    </row>
    <row r="171856" spans="2:2">
      <c r="B171856" s="323"/>
    </row>
    <row r="171857" spans="2:2">
      <c r="B171857" s="323"/>
    </row>
    <row r="171858" spans="2:2">
      <c r="B171858" s="323"/>
    </row>
    <row r="171859" spans="2:2">
      <c r="B171859" s="323"/>
    </row>
    <row r="171860" spans="2:2">
      <c r="B171860" s="323"/>
    </row>
    <row r="171861" spans="2:2">
      <c r="B171861" s="323"/>
    </row>
    <row r="171862" spans="2:2">
      <c r="B171862" s="323"/>
    </row>
    <row r="171863" spans="2:2">
      <c r="B171863" s="323"/>
    </row>
    <row r="171864" spans="2:2">
      <c r="B171864" s="323"/>
    </row>
    <row r="171865" spans="2:2">
      <c r="B171865" s="323"/>
    </row>
    <row r="171866" spans="2:2">
      <c r="B171866" s="323"/>
    </row>
    <row r="171867" spans="2:2">
      <c r="B171867" s="323"/>
    </row>
    <row r="171868" spans="2:2">
      <c r="B171868" s="323"/>
    </row>
    <row r="171869" spans="2:2">
      <c r="B171869" s="323"/>
    </row>
    <row r="171870" spans="2:2">
      <c r="B171870" s="323"/>
    </row>
    <row r="171871" spans="2:2">
      <c r="B171871" s="323"/>
    </row>
    <row r="171872" spans="2:2">
      <c r="B171872" s="323"/>
    </row>
    <row r="171873" spans="2:2">
      <c r="B171873" s="323"/>
    </row>
    <row r="171874" spans="2:2">
      <c r="B171874" s="323"/>
    </row>
    <row r="171875" spans="2:2">
      <c r="B171875" s="323"/>
    </row>
    <row r="171876" spans="2:2">
      <c r="B171876" s="323"/>
    </row>
    <row r="171877" spans="2:2">
      <c r="B171877" s="323"/>
    </row>
    <row r="171878" spans="2:2">
      <c r="B171878" s="323"/>
    </row>
    <row r="171879" spans="2:2">
      <c r="B171879" s="323"/>
    </row>
    <row r="171880" spans="2:2">
      <c r="B171880" s="323"/>
    </row>
    <row r="171881" spans="2:2">
      <c r="B171881" s="323"/>
    </row>
    <row r="171882" spans="2:2">
      <c r="B171882" s="323"/>
    </row>
    <row r="171883" spans="2:2">
      <c r="B171883" s="323"/>
    </row>
    <row r="171884" spans="2:2">
      <c r="B171884" s="323"/>
    </row>
    <row r="171885" spans="2:2">
      <c r="B171885" s="323"/>
    </row>
    <row r="171886" spans="2:2">
      <c r="B171886" s="323"/>
    </row>
    <row r="171887" spans="2:2">
      <c r="B171887" s="323"/>
    </row>
    <row r="171888" spans="2:2">
      <c r="B171888" s="323"/>
    </row>
    <row r="171889" spans="2:2">
      <c r="B171889" s="323"/>
    </row>
    <row r="171890" spans="2:2">
      <c r="B171890" s="323"/>
    </row>
    <row r="171891" spans="2:2">
      <c r="B171891" s="323"/>
    </row>
    <row r="171892" spans="2:2">
      <c r="B171892" s="323"/>
    </row>
    <row r="171893" spans="2:2">
      <c r="B171893" s="323"/>
    </row>
    <row r="171894" spans="2:2">
      <c r="B171894" s="323"/>
    </row>
    <row r="171895" spans="2:2">
      <c r="B171895" s="323"/>
    </row>
    <row r="171896" spans="2:2">
      <c r="B171896" s="323"/>
    </row>
    <row r="171897" spans="2:2">
      <c r="B171897" s="323"/>
    </row>
    <row r="171898" spans="2:2">
      <c r="B171898" s="323"/>
    </row>
    <row r="171899" spans="2:2">
      <c r="B171899" s="323"/>
    </row>
    <row r="171900" spans="2:2">
      <c r="B171900" s="323"/>
    </row>
    <row r="171901" spans="2:2">
      <c r="B171901" s="323"/>
    </row>
    <row r="171902" spans="2:2">
      <c r="B171902" s="323"/>
    </row>
    <row r="171903" spans="2:2">
      <c r="B171903" s="323"/>
    </row>
    <row r="171904" spans="2:2">
      <c r="B171904" s="323"/>
    </row>
    <row r="171905" spans="2:2">
      <c r="B171905" s="323"/>
    </row>
    <row r="171906" spans="2:2">
      <c r="B171906" s="323"/>
    </row>
    <row r="171907" spans="2:2">
      <c r="B171907" s="323"/>
    </row>
    <row r="171908" spans="2:2">
      <c r="B171908" s="323"/>
    </row>
    <row r="171909" spans="2:2">
      <c r="B171909" s="323"/>
    </row>
    <row r="171910" spans="2:2">
      <c r="B171910" s="323"/>
    </row>
    <row r="171911" spans="2:2">
      <c r="B171911" s="323"/>
    </row>
    <row r="171912" spans="2:2">
      <c r="B171912" s="323"/>
    </row>
    <row r="171913" spans="2:2">
      <c r="B171913" s="323"/>
    </row>
    <row r="171914" spans="2:2">
      <c r="B171914" s="323"/>
    </row>
    <row r="171915" spans="2:2">
      <c r="B171915" s="323"/>
    </row>
    <row r="171916" spans="2:2">
      <c r="B171916" s="323"/>
    </row>
    <row r="171917" spans="2:2">
      <c r="B171917" s="323"/>
    </row>
    <row r="171918" spans="2:2">
      <c r="B171918" s="323"/>
    </row>
    <row r="171919" spans="2:2">
      <c r="B171919" s="323"/>
    </row>
    <row r="171920" spans="2:2">
      <c r="B171920" s="323"/>
    </row>
    <row r="171921" spans="2:2">
      <c r="B171921" s="323"/>
    </row>
    <row r="171922" spans="2:2">
      <c r="B171922" s="323"/>
    </row>
    <row r="171923" spans="2:2">
      <c r="B171923" s="323"/>
    </row>
    <row r="171924" spans="2:2">
      <c r="B171924" s="323"/>
    </row>
    <row r="171925" spans="2:2">
      <c r="B171925" s="323"/>
    </row>
    <row r="171926" spans="2:2">
      <c r="B171926" s="323"/>
    </row>
    <row r="171927" spans="2:2">
      <c r="B171927" s="323"/>
    </row>
    <row r="171928" spans="2:2">
      <c r="B171928" s="323"/>
    </row>
    <row r="171929" spans="2:2">
      <c r="B171929" s="323"/>
    </row>
    <row r="171930" spans="2:2">
      <c r="B171930" s="323"/>
    </row>
    <row r="171931" spans="2:2">
      <c r="B171931" s="323"/>
    </row>
    <row r="171932" spans="2:2">
      <c r="B171932" s="323"/>
    </row>
    <row r="171933" spans="2:2">
      <c r="B171933" s="323"/>
    </row>
    <row r="171934" spans="2:2">
      <c r="B171934" s="323"/>
    </row>
    <row r="171935" spans="2:2">
      <c r="B171935" s="323"/>
    </row>
    <row r="171936" spans="2:2">
      <c r="B171936" s="323"/>
    </row>
    <row r="171937" spans="2:2">
      <c r="B171937" s="323"/>
    </row>
    <row r="171938" spans="2:2">
      <c r="B171938" s="323"/>
    </row>
    <row r="171939" spans="2:2">
      <c r="B171939" s="323"/>
    </row>
    <row r="171940" spans="2:2">
      <c r="B171940" s="323"/>
    </row>
    <row r="171941" spans="2:2">
      <c r="B171941" s="323"/>
    </row>
    <row r="171942" spans="2:2">
      <c r="B171942" s="323"/>
    </row>
    <row r="171943" spans="2:2">
      <c r="B171943" s="323"/>
    </row>
    <row r="171944" spans="2:2">
      <c r="B171944" s="323"/>
    </row>
    <row r="171945" spans="2:2">
      <c r="B171945" s="323"/>
    </row>
    <row r="171946" spans="2:2">
      <c r="B171946" s="323"/>
    </row>
    <row r="171947" spans="2:2">
      <c r="B171947" s="323"/>
    </row>
    <row r="171948" spans="2:2">
      <c r="B171948" s="323"/>
    </row>
    <row r="171949" spans="2:2">
      <c r="B171949" s="323"/>
    </row>
    <row r="171950" spans="2:2">
      <c r="B171950" s="323"/>
    </row>
    <row r="171951" spans="2:2">
      <c r="B171951" s="323"/>
    </row>
    <row r="171952" spans="2:2">
      <c r="B171952" s="323"/>
    </row>
    <row r="171953" spans="2:2">
      <c r="B171953" s="323"/>
    </row>
    <row r="171954" spans="2:2">
      <c r="B171954" s="323"/>
    </row>
    <row r="171955" spans="2:2">
      <c r="B171955" s="323"/>
    </row>
    <row r="171956" spans="2:2">
      <c r="B171956" s="323"/>
    </row>
    <row r="171957" spans="2:2">
      <c r="B171957" s="323"/>
    </row>
    <row r="171958" spans="2:2">
      <c r="B171958" s="323"/>
    </row>
    <row r="171959" spans="2:2">
      <c r="B171959" s="323"/>
    </row>
    <row r="171960" spans="2:2">
      <c r="B171960" s="323"/>
    </row>
    <row r="171961" spans="2:2">
      <c r="B171961" s="323"/>
    </row>
    <row r="171962" spans="2:2">
      <c r="B171962" s="323"/>
    </row>
    <row r="171963" spans="2:2">
      <c r="B171963" s="323"/>
    </row>
    <row r="171964" spans="2:2">
      <c r="B171964" s="323"/>
    </row>
    <row r="171965" spans="2:2">
      <c r="B171965" s="323"/>
    </row>
    <row r="171966" spans="2:2">
      <c r="B171966" s="323"/>
    </row>
    <row r="171967" spans="2:2">
      <c r="B171967" s="323"/>
    </row>
    <row r="171968" spans="2:2">
      <c r="B171968" s="323"/>
    </row>
    <row r="171969" spans="2:2">
      <c r="B171969" s="323"/>
    </row>
    <row r="171970" spans="2:2">
      <c r="B171970" s="323"/>
    </row>
    <row r="171971" spans="2:2">
      <c r="B171971" s="323"/>
    </row>
    <row r="171972" spans="2:2">
      <c r="B171972" s="323"/>
    </row>
    <row r="171973" spans="2:2">
      <c r="B171973" s="323"/>
    </row>
    <row r="171974" spans="2:2">
      <c r="B171974" s="323"/>
    </row>
    <row r="171975" spans="2:2">
      <c r="B171975" s="323"/>
    </row>
    <row r="171976" spans="2:2">
      <c r="B171976" s="323"/>
    </row>
    <row r="171977" spans="2:2">
      <c r="B171977" s="323"/>
    </row>
    <row r="171978" spans="2:2">
      <c r="B171978" s="323"/>
    </row>
    <row r="171979" spans="2:2">
      <c r="B171979" s="323"/>
    </row>
    <row r="171980" spans="2:2">
      <c r="B171980" s="323"/>
    </row>
    <row r="171981" spans="2:2">
      <c r="B171981" s="323"/>
    </row>
    <row r="171982" spans="2:2">
      <c r="B171982" s="323"/>
    </row>
    <row r="171983" spans="2:2">
      <c r="B171983" s="323"/>
    </row>
    <row r="171984" spans="2:2">
      <c r="B171984" s="323"/>
    </row>
    <row r="171985" spans="2:2">
      <c r="B171985" s="323"/>
    </row>
    <row r="171986" spans="2:2">
      <c r="B171986" s="323"/>
    </row>
    <row r="171987" spans="2:2">
      <c r="B171987" s="323"/>
    </row>
    <row r="171988" spans="2:2">
      <c r="B171988" s="323"/>
    </row>
    <row r="171989" spans="2:2">
      <c r="B171989" s="323"/>
    </row>
    <row r="171990" spans="2:2">
      <c r="B171990" s="323"/>
    </row>
    <row r="171991" spans="2:2">
      <c r="B171991" s="323"/>
    </row>
    <row r="171992" spans="2:2">
      <c r="B171992" s="323"/>
    </row>
    <row r="171993" spans="2:2">
      <c r="B171993" s="323"/>
    </row>
    <row r="171994" spans="2:2">
      <c r="B171994" s="323"/>
    </row>
    <row r="171995" spans="2:2">
      <c r="B171995" s="323"/>
    </row>
    <row r="171996" spans="2:2">
      <c r="B171996" s="323"/>
    </row>
    <row r="171997" spans="2:2">
      <c r="B171997" s="323"/>
    </row>
    <row r="171998" spans="2:2">
      <c r="B171998" s="323"/>
    </row>
    <row r="171999" spans="2:2">
      <c r="B171999" s="323"/>
    </row>
    <row r="172000" spans="2:2">
      <c r="B172000" s="323"/>
    </row>
    <row r="172001" spans="2:2">
      <c r="B172001" s="323"/>
    </row>
    <row r="172002" spans="2:2">
      <c r="B172002" s="323"/>
    </row>
    <row r="172003" spans="2:2">
      <c r="B172003" s="323"/>
    </row>
    <row r="172004" spans="2:2">
      <c r="B172004" s="323"/>
    </row>
    <row r="172005" spans="2:2">
      <c r="B172005" s="323"/>
    </row>
    <row r="172006" spans="2:2">
      <c r="B172006" s="323"/>
    </row>
    <row r="172007" spans="2:2">
      <c r="B172007" s="323"/>
    </row>
    <row r="172008" spans="2:2">
      <c r="B172008" s="323"/>
    </row>
    <row r="172009" spans="2:2">
      <c r="B172009" s="323"/>
    </row>
    <row r="172010" spans="2:2">
      <c r="B172010" s="323"/>
    </row>
    <row r="172011" spans="2:2">
      <c r="B172011" s="323"/>
    </row>
    <row r="172012" spans="2:2">
      <c r="B172012" s="323"/>
    </row>
    <row r="172013" spans="2:2">
      <c r="B172013" s="323"/>
    </row>
    <row r="172014" spans="2:2">
      <c r="B172014" s="323"/>
    </row>
    <row r="172015" spans="2:2">
      <c r="B172015" s="323"/>
    </row>
    <row r="172016" spans="2:2">
      <c r="B172016" s="323"/>
    </row>
    <row r="172017" spans="2:2">
      <c r="B172017" s="323"/>
    </row>
    <row r="172018" spans="2:2">
      <c r="B172018" s="323"/>
    </row>
    <row r="172019" spans="2:2">
      <c r="B172019" s="323"/>
    </row>
    <row r="172020" spans="2:2">
      <c r="B172020" s="323"/>
    </row>
    <row r="172021" spans="2:2">
      <c r="B172021" s="323"/>
    </row>
    <row r="172022" spans="2:2">
      <c r="B172022" s="323"/>
    </row>
    <row r="172023" spans="2:2">
      <c r="B172023" s="323"/>
    </row>
    <row r="172024" spans="2:2">
      <c r="B172024" s="323"/>
    </row>
    <row r="172025" spans="2:2">
      <c r="B172025" s="323"/>
    </row>
    <row r="172026" spans="2:2">
      <c r="B172026" s="323"/>
    </row>
    <row r="172027" spans="2:2">
      <c r="B172027" s="323"/>
    </row>
    <row r="172028" spans="2:2">
      <c r="B172028" s="323"/>
    </row>
    <row r="172029" spans="2:2">
      <c r="B172029" s="323"/>
    </row>
    <row r="172030" spans="2:2">
      <c r="B172030" s="323"/>
    </row>
    <row r="172031" spans="2:2">
      <c r="B172031" s="323"/>
    </row>
    <row r="172032" spans="2:2">
      <c r="B172032" s="323"/>
    </row>
    <row r="172033" spans="2:2">
      <c r="B172033" s="323"/>
    </row>
    <row r="172034" spans="2:2">
      <c r="B172034" s="323"/>
    </row>
    <row r="172035" spans="2:2">
      <c r="B172035" s="323"/>
    </row>
    <row r="172036" spans="2:2">
      <c r="B172036" s="323"/>
    </row>
    <row r="172037" spans="2:2">
      <c r="B172037" s="323"/>
    </row>
    <row r="172038" spans="2:2">
      <c r="B172038" s="323"/>
    </row>
    <row r="172039" spans="2:2">
      <c r="B172039" s="323"/>
    </row>
    <row r="172040" spans="2:2">
      <c r="B172040" s="323"/>
    </row>
    <row r="172041" spans="2:2">
      <c r="B172041" s="323"/>
    </row>
    <row r="172042" spans="2:2">
      <c r="B172042" s="323"/>
    </row>
    <row r="172043" spans="2:2">
      <c r="B172043" s="323"/>
    </row>
    <row r="172044" spans="2:2">
      <c r="B172044" s="323"/>
    </row>
    <row r="172045" spans="2:2">
      <c r="B172045" s="323"/>
    </row>
    <row r="172046" spans="2:2">
      <c r="B172046" s="323"/>
    </row>
    <row r="172047" spans="2:2">
      <c r="B172047" s="323"/>
    </row>
    <row r="172048" spans="2:2">
      <c r="B172048" s="323"/>
    </row>
    <row r="172049" spans="2:2">
      <c r="B172049" s="323"/>
    </row>
    <row r="172050" spans="2:2">
      <c r="B172050" s="323"/>
    </row>
    <row r="172051" spans="2:2">
      <c r="B172051" s="323"/>
    </row>
    <row r="172052" spans="2:2">
      <c r="B172052" s="323"/>
    </row>
    <row r="172053" spans="2:2">
      <c r="B172053" s="323"/>
    </row>
    <row r="172054" spans="2:2">
      <c r="B172054" s="323"/>
    </row>
    <row r="172055" spans="2:2">
      <c r="B172055" s="323"/>
    </row>
    <row r="172056" spans="2:2">
      <c r="B172056" s="323"/>
    </row>
    <row r="172057" spans="2:2">
      <c r="B172057" s="323"/>
    </row>
    <row r="172058" spans="2:2">
      <c r="B172058" s="323"/>
    </row>
    <row r="172059" spans="2:2">
      <c r="B172059" s="323"/>
    </row>
    <row r="172060" spans="2:2">
      <c r="B172060" s="323"/>
    </row>
    <row r="172061" spans="2:2">
      <c r="B172061" s="323"/>
    </row>
    <row r="172062" spans="2:2">
      <c r="B172062" s="323"/>
    </row>
    <row r="172063" spans="2:2">
      <c r="B172063" s="323"/>
    </row>
    <row r="172064" spans="2:2">
      <c r="B172064" s="323"/>
    </row>
    <row r="172065" spans="2:2">
      <c r="B172065" s="323"/>
    </row>
    <row r="172066" spans="2:2">
      <c r="B172066" s="323"/>
    </row>
    <row r="172067" spans="2:2">
      <c r="B172067" s="323"/>
    </row>
    <row r="172068" spans="2:2">
      <c r="B172068" s="323"/>
    </row>
    <row r="172069" spans="2:2">
      <c r="B172069" s="323"/>
    </row>
    <row r="172070" spans="2:2">
      <c r="B172070" s="323"/>
    </row>
    <row r="172071" spans="2:2">
      <c r="B172071" s="323"/>
    </row>
    <row r="172072" spans="2:2">
      <c r="B172072" s="323"/>
    </row>
    <row r="172073" spans="2:2">
      <c r="B172073" s="323"/>
    </row>
    <row r="172074" spans="2:2">
      <c r="B172074" s="323"/>
    </row>
    <row r="172075" spans="2:2">
      <c r="B172075" s="323"/>
    </row>
    <row r="172076" spans="2:2">
      <c r="B172076" s="323"/>
    </row>
    <row r="172077" spans="2:2">
      <c r="B172077" s="323"/>
    </row>
    <row r="172078" spans="2:2">
      <c r="B172078" s="323"/>
    </row>
    <row r="172079" spans="2:2">
      <c r="B172079" s="323"/>
    </row>
    <row r="172080" spans="2:2">
      <c r="B172080" s="323"/>
    </row>
    <row r="172081" spans="2:2">
      <c r="B172081" s="323"/>
    </row>
    <row r="172082" spans="2:2">
      <c r="B172082" s="323"/>
    </row>
    <row r="172083" spans="2:2">
      <c r="B172083" s="323"/>
    </row>
    <row r="172084" spans="2:2">
      <c r="B172084" s="323"/>
    </row>
    <row r="172085" spans="2:2">
      <c r="B172085" s="323"/>
    </row>
    <row r="172086" spans="2:2">
      <c r="B172086" s="323"/>
    </row>
    <row r="172087" spans="2:2">
      <c r="B172087" s="323"/>
    </row>
    <row r="172088" spans="2:2">
      <c r="B172088" s="323"/>
    </row>
    <row r="172089" spans="2:2">
      <c r="B172089" s="323"/>
    </row>
    <row r="172090" spans="2:2">
      <c r="B172090" s="323"/>
    </row>
    <row r="172091" spans="2:2">
      <c r="B172091" s="323"/>
    </row>
    <row r="172092" spans="2:2">
      <c r="B172092" s="323"/>
    </row>
    <row r="172093" spans="2:2">
      <c r="B172093" s="323"/>
    </row>
    <row r="172094" spans="2:2">
      <c r="B172094" s="323"/>
    </row>
    <row r="172095" spans="2:2">
      <c r="B172095" s="323"/>
    </row>
    <row r="172096" spans="2:2">
      <c r="B172096" s="323"/>
    </row>
    <row r="172097" spans="2:2">
      <c r="B172097" s="323"/>
    </row>
    <row r="172098" spans="2:2">
      <c r="B172098" s="323"/>
    </row>
    <row r="172099" spans="2:2">
      <c r="B172099" s="323"/>
    </row>
    <row r="172100" spans="2:2">
      <c r="B172100" s="323"/>
    </row>
    <row r="172101" spans="2:2">
      <c r="B172101" s="323"/>
    </row>
    <row r="172102" spans="2:2">
      <c r="B172102" s="323"/>
    </row>
    <row r="172103" spans="2:2">
      <c r="B172103" s="323"/>
    </row>
    <row r="172104" spans="2:2">
      <c r="B172104" s="323"/>
    </row>
    <row r="172105" spans="2:2">
      <c r="B172105" s="323"/>
    </row>
    <row r="172106" spans="2:2">
      <c r="B172106" s="323"/>
    </row>
    <row r="172107" spans="2:2">
      <c r="B172107" s="323"/>
    </row>
    <row r="172108" spans="2:2">
      <c r="B172108" s="323"/>
    </row>
    <row r="172109" spans="2:2">
      <c r="B172109" s="323"/>
    </row>
    <row r="172110" spans="2:2">
      <c r="B172110" s="323"/>
    </row>
    <row r="172111" spans="2:2">
      <c r="B172111" s="323"/>
    </row>
    <row r="172112" spans="2:2">
      <c r="B172112" s="323"/>
    </row>
    <row r="172113" spans="2:2">
      <c r="B172113" s="323"/>
    </row>
    <row r="172114" spans="2:2">
      <c r="B172114" s="323"/>
    </row>
    <row r="172115" spans="2:2">
      <c r="B172115" s="323"/>
    </row>
    <row r="172116" spans="2:2">
      <c r="B172116" s="323"/>
    </row>
    <row r="172117" spans="2:2">
      <c r="B172117" s="323"/>
    </row>
    <row r="172118" spans="2:2">
      <c r="B172118" s="323"/>
    </row>
    <row r="172119" spans="2:2">
      <c r="B172119" s="323"/>
    </row>
    <row r="172120" spans="2:2">
      <c r="B172120" s="323"/>
    </row>
    <row r="172121" spans="2:2">
      <c r="B172121" s="323"/>
    </row>
    <row r="172122" spans="2:2">
      <c r="B172122" s="323"/>
    </row>
    <row r="172123" spans="2:2">
      <c r="B172123" s="323"/>
    </row>
    <row r="172124" spans="2:2">
      <c r="B172124" s="323"/>
    </row>
    <row r="172125" spans="2:2">
      <c r="B172125" s="323"/>
    </row>
    <row r="172126" spans="2:2">
      <c r="B172126" s="323"/>
    </row>
    <row r="172127" spans="2:2">
      <c r="B172127" s="323"/>
    </row>
    <row r="172128" spans="2:2">
      <c r="B172128" s="323"/>
    </row>
    <row r="172129" spans="2:2">
      <c r="B172129" s="323"/>
    </row>
    <row r="172130" spans="2:2">
      <c r="B172130" s="323"/>
    </row>
    <row r="172131" spans="2:2">
      <c r="B172131" s="323"/>
    </row>
    <row r="172132" spans="2:2">
      <c r="B172132" s="323"/>
    </row>
    <row r="172133" spans="2:2">
      <c r="B172133" s="323"/>
    </row>
    <row r="172134" spans="2:2">
      <c r="B172134" s="323"/>
    </row>
    <row r="172135" spans="2:2">
      <c r="B172135" s="323"/>
    </row>
    <row r="172136" spans="2:2">
      <c r="B172136" s="323"/>
    </row>
    <row r="172137" spans="2:2">
      <c r="B172137" s="323"/>
    </row>
    <row r="172138" spans="2:2">
      <c r="B172138" s="323"/>
    </row>
    <row r="172139" spans="2:2">
      <c r="B172139" s="323"/>
    </row>
    <row r="172140" spans="2:2">
      <c r="B172140" s="323"/>
    </row>
    <row r="172141" spans="2:2">
      <c r="B172141" s="323"/>
    </row>
    <row r="172142" spans="2:2">
      <c r="B172142" s="323"/>
    </row>
    <row r="172143" spans="2:2">
      <c r="B172143" s="323"/>
    </row>
    <row r="172144" spans="2:2">
      <c r="B172144" s="323"/>
    </row>
    <row r="172145" spans="2:2">
      <c r="B172145" s="323"/>
    </row>
    <row r="172146" spans="2:2">
      <c r="B172146" s="323"/>
    </row>
    <row r="172147" spans="2:2">
      <c r="B172147" s="323"/>
    </row>
    <row r="172148" spans="2:2">
      <c r="B172148" s="323"/>
    </row>
    <row r="172149" spans="2:2">
      <c r="B172149" s="323"/>
    </row>
    <row r="172150" spans="2:2">
      <c r="B172150" s="323"/>
    </row>
    <row r="172151" spans="2:2">
      <c r="B172151" s="323"/>
    </row>
    <row r="172152" spans="2:2">
      <c r="B172152" s="323"/>
    </row>
    <row r="172153" spans="2:2">
      <c r="B172153" s="323"/>
    </row>
    <row r="172154" spans="2:2">
      <c r="B172154" s="323"/>
    </row>
    <row r="172155" spans="2:2">
      <c r="B172155" s="323"/>
    </row>
    <row r="172156" spans="2:2">
      <c r="B172156" s="323"/>
    </row>
    <row r="172157" spans="2:2">
      <c r="B172157" s="323"/>
    </row>
    <row r="172158" spans="2:2">
      <c r="B172158" s="323"/>
    </row>
    <row r="172159" spans="2:2">
      <c r="B172159" s="323"/>
    </row>
    <row r="172160" spans="2:2">
      <c r="B172160" s="323"/>
    </row>
    <row r="172161" spans="2:2">
      <c r="B172161" s="323"/>
    </row>
    <row r="172162" spans="2:2">
      <c r="B172162" s="323"/>
    </row>
    <row r="172163" spans="2:2">
      <c r="B172163" s="323"/>
    </row>
    <row r="172164" spans="2:2">
      <c r="B172164" s="323"/>
    </row>
    <row r="172165" spans="2:2">
      <c r="B172165" s="323"/>
    </row>
    <row r="172166" spans="2:2">
      <c r="B172166" s="323"/>
    </row>
    <row r="172167" spans="2:2">
      <c r="B172167" s="323"/>
    </row>
    <row r="172168" spans="2:2">
      <c r="B172168" s="323"/>
    </row>
    <row r="172169" spans="2:2">
      <c r="B172169" s="323"/>
    </row>
    <row r="172170" spans="2:2">
      <c r="B172170" s="323"/>
    </row>
    <row r="172171" spans="2:2">
      <c r="B172171" s="323"/>
    </row>
    <row r="172172" spans="2:2">
      <c r="B172172" s="323"/>
    </row>
    <row r="172173" spans="2:2">
      <c r="B172173" s="323"/>
    </row>
    <row r="172174" spans="2:2">
      <c r="B172174" s="323"/>
    </row>
    <row r="172175" spans="2:2">
      <c r="B172175" s="323"/>
    </row>
    <row r="172176" spans="2:2">
      <c r="B172176" s="323"/>
    </row>
    <row r="172177" spans="2:2">
      <c r="B172177" s="323"/>
    </row>
    <row r="172178" spans="2:2">
      <c r="B172178" s="323"/>
    </row>
    <row r="172179" spans="2:2">
      <c r="B172179" s="323"/>
    </row>
    <row r="172180" spans="2:2">
      <c r="B172180" s="323"/>
    </row>
    <row r="172181" spans="2:2">
      <c r="B172181" s="323"/>
    </row>
    <row r="172182" spans="2:2">
      <c r="B172182" s="323"/>
    </row>
    <row r="172183" spans="2:2">
      <c r="B172183" s="323"/>
    </row>
    <row r="172184" spans="2:2">
      <c r="B172184" s="323"/>
    </row>
    <row r="172185" spans="2:2">
      <c r="B172185" s="323"/>
    </row>
    <row r="172186" spans="2:2">
      <c r="B172186" s="323"/>
    </row>
    <row r="172187" spans="2:2">
      <c r="B172187" s="323"/>
    </row>
    <row r="172188" spans="2:2">
      <c r="B172188" s="323"/>
    </row>
    <row r="172189" spans="2:2">
      <c r="B172189" s="323"/>
    </row>
    <row r="172190" spans="2:2">
      <c r="B172190" s="323"/>
    </row>
    <row r="172191" spans="2:2">
      <c r="B172191" s="323"/>
    </row>
    <row r="172192" spans="2:2">
      <c r="B172192" s="323"/>
    </row>
    <row r="172193" spans="2:2">
      <c r="B172193" s="323"/>
    </row>
    <row r="172194" spans="2:2">
      <c r="B172194" s="323"/>
    </row>
    <row r="172195" spans="2:2">
      <c r="B172195" s="323"/>
    </row>
    <row r="172196" spans="2:2">
      <c r="B172196" s="323"/>
    </row>
    <row r="172197" spans="2:2">
      <c r="B172197" s="323"/>
    </row>
    <row r="172198" spans="2:2">
      <c r="B172198" s="323"/>
    </row>
    <row r="172199" spans="2:2">
      <c r="B172199" s="323"/>
    </row>
    <row r="172200" spans="2:2">
      <c r="B172200" s="323"/>
    </row>
    <row r="172201" spans="2:2">
      <c r="B172201" s="323"/>
    </row>
    <row r="172202" spans="2:2">
      <c r="B172202" s="323"/>
    </row>
    <row r="172203" spans="2:2">
      <c r="B172203" s="323"/>
    </row>
    <row r="172204" spans="2:2">
      <c r="B172204" s="323"/>
    </row>
    <row r="172205" spans="2:2">
      <c r="B172205" s="323"/>
    </row>
    <row r="172206" spans="2:2">
      <c r="B172206" s="323"/>
    </row>
    <row r="172207" spans="2:2">
      <c r="B172207" s="323"/>
    </row>
    <row r="172208" spans="2:2">
      <c r="B172208" s="323"/>
    </row>
    <row r="172209" spans="2:2">
      <c r="B172209" s="323"/>
    </row>
    <row r="172210" spans="2:2">
      <c r="B172210" s="323"/>
    </row>
    <row r="172211" spans="2:2">
      <c r="B172211" s="323"/>
    </row>
    <row r="172212" spans="2:2">
      <c r="B172212" s="323"/>
    </row>
    <row r="172213" spans="2:2">
      <c r="B172213" s="323"/>
    </row>
    <row r="172214" spans="2:2">
      <c r="B172214" s="323"/>
    </row>
    <row r="172215" spans="2:2">
      <c r="B172215" s="323"/>
    </row>
    <row r="172216" spans="2:2">
      <c r="B172216" s="323"/>
    </row>
    <row r="172217" spans="2:2">
      <c r="B172217" s="323"/>
    </row>
    <row r="172218" spans="2:2">
      <c r="B172218" s="323"/>
    </row>
    <row r="172219" spans="2:2">
      <c r="B172219" s="323"/>
    </row>
    <row r="172220" spans="2:2">
      <c r="B172220" s="323"/>
    </row>
    <row r="172221" spans="2:2">
      <c r="B172221" s="323"/>
    </row>
    <row r="172222" spans="2:2">
      <c r="B172222" s="323"/>
    </row>
    <row r="172223" spans="2:2">
      <c r="B172223" s="323"/>
    </row>
    <row r="172224" spans="2:2">
      <c r="B172224" s="323"/>
    </row>
    <row r="172225" spans="2:2">
      <c r="B172225" s="323"/>
    </row>
    <row r="172226" spans="2:2">
      <c r="B172226" s="323"/>
    </row>
    <row r="172227" spans="2:2">
      <c r="B172227" s="323"/>
    </row>
    <row r="172228" spans="2:2">
      <c r="B172228" s="323"/>
    </row>
    <row r="172229" spans="2:2">
      <c r="B172229" s="323"/>
    </row>
    <row r="172230" spans="2:2">
      <c r="B172230" s="323"/>
    </row>
    <row r="172231" spans="2:2">
      <c r="B172231" s="323"/>
    </row>
    <row r="172232" spans="2:2">
      <c r="B172232" s="323"/>
    </row>
    <row r="172233" spans="2:2">
      <c r="B172233" s="323"/>
    </row>
    <row r="172234" spans="2:2">
      <c r="B172234" s="323"/>
    </row>
    <row r="172235" spans="2:2">
      <c r="B172235" s="323"/>
    </row>
    <row r="172236" spans="2:2">
      <c r="B172236" s="323"/>
    </row>
    <row r="172237" spans="2:2">
      <c r="B172237" s="323"/>
    </row>
    <row r="172238" spans="2:2">
      <c r="B172238" s="323"/>
    </row>
    <row r="172239" spans="2:2">
      <c r="B172239" s="323"/>
    </row>
    <row r="172240" spans="2:2">
      <c r="B172240" s="323"/>
    </row>
    <row r="172241" spans="2:2">
      <c r="B172241" s="323"/>
    </row>
    <row r="172242" spans="2:2">
      <c r="B172242" s="323"/>
    </row>
    <row r="172243" spans="2:2">
      <c r="B172243" s="323"/>
    </row>
    <row r="172244" spans="2:2">
      <c r="B172244" s="323"/>
    </row>
    <row r="172245" spans="2:2">
      <c r="B172245" s="323"/>
    </row>
    <row r="172246" spans="2:2">
      <c r="B172246" s="323"/>
    </row>
    <row r="172247" spans="2:2">
      <c r="B172247" s="323"/>
    </row>
    <row r="172248" spans="2:2">
      <c r="B172248" s="323"/>
    </row>
    <row r="172249" spans="2:2">
      <c r="B172249" s="323"/>
    </row>
    <row r="172250" spans="2:2">
      <c r="B172250" s="323"/>
    </row>
    <row r="172251" spans="2:2">
      <c r="B172251" s="323"/>
    </row>
    <row r="172252" spans="2:2">
      <c r="B172252" s="323"/>
    </row>
    <row r="172253" spans="2:2">
      <c r="B172253" s="323"/>
    </row>
    <row r="172254" spans="2:2">
      <c r="B172254" s="323"/>
    </row>
    <row r="172255" spans="2:2">
      <c r="B172255" s="323"/>
    </row>
    <row r="172256" spans="2:2">
      <c r="B172256" s="323"/>
    </row>
    <row r="172257" spans="2:2">
      <c r="B172257" s="323"/>
    </row>
    <row r="172258" spans="2:2">
      <c r="B172258" s="323"/>
    </row>
    <row r="172259" spans="2:2">
      <c r="B172259" s="323"/>
    </row>
    <row r="172260" spans="2:2">
      <c r="B172260" s="323"/>
    </row>
    <row r="172261" spans="2:2">
      <c r="B172261" s="323"/>
    </row>
    <row r="172262" spans="2:2">
      <c r="B172262" s="323"/>
    </row>
    <row r="172263" spans="2:2">
      <c r="B172263" s="323"/>
    </row>
    <row r="172264" spans="2:2">
      <c r="B172264" s="323"/>
    </row>
    <row r="172265" spans="2:2">
      <c r="B172265" s="323"/>
    </row>
    <row r="172266" spans="2:2">
      <c r="B172266" s="323"/>
    </row>
    <row r="172267" spans="2:2">
      <c r="B172267" s="323"/>
    </row>
    <row r="172268" spans="2:2">
      <c r="B172268" s="323"/>
    </row>
    <row r="172269" spans="2:2">
      <c r="B172269" s="323"/>
    </row>
    <row r="172270" spans="2:2">
      <c r="B172270" s="323"/>
    </row>
    <row r="172271" spans="2:2">
      <c r="B172271" s="323"/>
    </row>
    <row r="172272" spans="2:2">
      <c r="B172272" s="323"/>
    </row>
    <row r="172273" spans="2:2">
      <c r="B172273" s="323"/>
    </row>
    <row r="172274" spans="2:2">
      <c r="B172274" s="323"/>
    </row>
    <row r="172275" spans="2:2">
      <c r="B172275" s="323"/>
    </row>
    <row r="172276" spans="2:2">
      <c r="B172276" s="323"/>
    </row>
    <row r="172277" spans="2:2">
      <c r="B172277" s="323"/>
    </row>
    <row r="172278" spans="2:2">
      <c r="B172278" s="323"/>
    </row>
    <row r="172279" spans="2:2">
      <c r="B172279" s="323"/>
    </row>
    <row r="172280" spans="2:2">
      <c r="B172280" s="323"/>
    </row>
    <row r="172281" spans="2:2">
      <c r="B172281" s="323"/>
    </row>
    <row r="172282" spans="2:2">
      <c r="B172282" s="323"/>
    </row>
    <row r="172283" spans="2:2">
      <c r="B172283" s="323"/>
    </row>
    <row r="172284" spans="2:2">
      <c r="B172284" s="323"/>
    </row>
    <row r="172285" spans="2:2">
      <c r="B172285" s="323"/>
    </row>
    <row r="172286" spans="2:2">
      <c r="B172286" s="323"/>
    </row>
    <row r="172287" spans="2:2">
      <c r="B172287" s="323"/>
    </row>
    <row r="172288" spans="2:2">
      <c r="B172288" s="323"/>
    </row>
    <row r="172289" spans="2:2">
      <c r="B172289" s="323"/>
    </row>
    <row r="172290" spans="2:2">
      <c r="B172290" s="323"/>
    </row>
    <row r="172291" spans="2:2">
      <c r="B172291" s="323"/>
    </row>
    <row r="172292" spans="2:2">
      <c r="B172292" s="323"/>
    </row>
    <row r="172293" spans="2:2">
      <c r="B172293" s="323"/>
    </row>
    <row r="172294" spans="2:2">
      <c r="B172294" s="323"/>
    </row>
    <row r="172295" spans="2:2">
      <c r="B172295" s="323"/>
    </row>
    <row r="172296" spans="2:2">
      <c r="B172296" s="323"/>
    </row>
    <row r="172297" spans="2:2">
      <c r="B172297" s="323"/>
    </row>
    <row r="172298" spans="2:2">
      <c r="B172298" s="323"/>
    </row>
    <row r="172299" spans="2:2">
      <c r="B172299" s="323"/>
    </row>
    <row r="172300" spans="2:2">
      <c r="B172300" s="323"/>
    </row>
    <row r="172301" spans="2:2">
      <c r="B172301" s="323"/>
    </row>
    <row r="172302" spans="2:2">
      <c r="B172302" s="323"/>
    </row>
    <row r="172303" spans="2:2">
      <c r="B172303" s="323"/>
    </row>
    <row r="172304" spans="2:2">
      <c r="B172304" s="323"/>
    </row>
    <row r="172305" spans="2:2">
      <c r="B172305" s="323"/>
    </row>
    <row r="172306" spans="2:2">
      <c r="B172306" s="323"/>
    </row>
    <row r="172307" spans="2:2">
      <c r="B172307" s="323"/>
    </row>
    <row r="172308" spans="2:2">
      <c r="B172308" s="323"/>
    </row>
    <row r="172309" spans="2:2">
      <c r="B172309" s="323"/>
    </row>
    <row r="172310" spans="2:2">
      <c r="B172310" s="323"/>
    </row>
    <row r="172311" spans="2:2">
      <c r="B172311" s="323"/>
    </row>
    <row r="172312" spans="2:2">
      <c r="B172312" s="323"/>
    </row>
    <row r="172313" spans="2:2">
      <c r="B172313" s="323"/>
    </row>
    <row r="172314" spans="2:2">
      <c r="B172314" s="323"/>
    </row>
    <row r="172315" spans="2:2">
      <c r="B172315" s="323"/>
    </row>
    <row r="172316" spans="2:2">
      <c r="B172316" s="323"/>
    </row>
    <row r="172317" spans="2:2">
      <c r="B172317" s="323"/>
    </row>
    <row r="172318" spans="2:2">
      <c r="B172318" s="323"/>
    </row>
    <row r="172319" spans="2:2">
      <c r="B172319" s="323"/>
    </row>
    <row r="172320" spans="2:2">
      <c r="B172320" s="323"/>
    </row>
    <row r="172321" spans="2:2">
      <c r="B172321" s="323"/>
    </row>
    <row r="172322" spans="2:2">
      <c r="B172322" s="323"/>
    </row>
    <row r="172323" spans="2:2">
      <c r="B172323" s="323"/>
    </row>
    <row r="172324" spans="2:2">
      <c r="B172324" s="323"/>
    </row>
    <row r="172325" spans="2:2">
      <c r="B172325" s="323"/>
    </row>
    <row r="172326" spans="2:2">
      <c r="B172326" s="323"/>
    </row>
    <row r="172327" spans="2:2">
      <c r="B172327" s="323"/>
    </row>
    <row r="172328" spans="2:2">
      <c r="B172328" s="323"/>
    </row>
    <row r="172329" spans="2:2">
      <c r="B172329" s="323"/>
    </row>
    <row r="172330" spans="2:2">
      <c r="B172330" s="323"/>
    </row>
    <row r="172331" spans="2:2">
      <c r="B172331" s="323"/>
    </row>
    <row r="172332" spans="2:2">
      <c r="B172332" s="323"/>
    </row>
    <row r="172333" spans="2:2">
      <c r="B172333" s="323"/>
    </row>
    <row r="172334" spans="2:2">
      <c r="B172334" s="323"/>
    </row>
    <row r="172335" spans="2:2">
      <c r="B172335" s="323"/>
    </row>
    <row r="172336" spans="2:2">
      <c r="B172336" s="323"/>
    </row>
    <row r="172337" spans="2:2">
      <c r="B172337" s="323"/>
    </row>
    <row r="172338" spans="2:2">
      <c r="B172338" s="323"/>
    </row>
    <row r="172339" spans="2:2">
      <c r="B172339" s="323"/>
    </row>
    <row r="172340" spans="2:2">
      <c r="B172340" s="323"/>
    </row>
    <row r="172341" spans="2:2">
      <c r="B172341" s="323"/>
    </row>
    <row r="172342" spans="2:2">
      <c r="B172342" s="323"/>
    </row>
    <row r="172343" spans="2:2">
      <c r="B172343" s="323"/>
    </row>
    <row r="172344" spans="2:2">
      <c r="B172344" s="323"/>
    </row>
    <row r="172345" spans="2:2">
      <c r="B172345" s="323"/>
    </row>
    <row r="172346" spans="2:2">
      <c r="B172346" s="323"/>
    </row>
    <row r="172347" spans="2:2">
      <c r="B172347" s="323"/>
    </row>
    <row r="172348" spans="2:2">
      <c r="B172348" s="323"/>
    </row>
    <row r="172349" spans="2:2">
      <c r="B172349" s="323"/>
    </row>
    <row r="172350" spans="2:2">
      <c r="B172350" s="323"/>
    </row>
    <row r="172351" spans="2:2">
      <c r="B172351" s="323"/>
    </row>
    <row r="172352" spans="2:2">
      <c r="B172352" s="323"/>
    </row>
    <row r="172353" spans="2:2">
      <c r="B172353" s="323"/>
    </row>
    <row r="172354" spans="2:2">
      <c r="B172354" s="323"/>
    </row>
    <row r="172355" spans="2:2">
      <c r="B172355" s="323"/>
    </row>
    <row r="172356" spans="2:2">
      <c r="B172356" s="323"/>
    </row>
    <row r="172357" spans="2:2">
      <c r="B172357" s="323"/>
    </row>
    <row r="172358" spans="2:2">
      <c r="B172358" s="323"/>
    </row>
    <row r="172359" spans="2:2">
      <c r="B172359" s="323"/>
    </row>
    <row r="172360" spans="2:2">
      <c r="B172360" s="323"/>
    </row>
    <row r="172361" spans="2:2">
      <c r="B172361" s="323"/>
    </row>
    <row r="172362" spans="2:2">
      <c r="B172362" s="323"/>
    </row>
    <row r="172363" spans="2:2">
      <c r="B172363" s="323"/>
    </row>
    <row r="172364" spans="2:2">
      <c r="B172364" s="323"/>
    </row>
    <row r="172365" spans="2:2">
      <c r="B172365" s="323"/>
    </row>
    <row r="172366" spans="2:2">
      <c r="B172366" s="323"/>
    </row>
    <row r="172367" spans="2:2">
      <c r="B172367" s="323"/>
    </row>
    <row r="172368" spans="2:2">
      <c r="B172368" s="323"/>
    </row>
    <row r="172369" spans="2:2">
      <c r="B172369" s="323"/>
    </row>
    <row r="172370" spans="2:2">
      <c r="B172370" s="323"/>
    </row>
    <row r="172371" spans="2:2">
      <c r="B172371" s="323"/>
    </row>
    <row r="172372" spans="2:2">
      <c r="B172372" s="323"/>
    </row>
    <row r="172373" spans="2:2">
      <c r="B172373" s="323"/>
    </row>
    <row r="172374" spans="2:2">
      <c r="B172374" s="323"/>
    </row>
    <row r="172375" spans="2:2">
      <c r="B172375" s="323"/>
    </row>
    <row r="172376" spans="2:2">
      <c r="B172376" s="323"/>
    </row>
    <row r="172377" spans="2:2">
      <c r="B172377" s="323"/>
    </row>
    <row r="172378" spans="2:2">
      <c r="B172378" s="323"/>
    </row>
    <row r="172379" spans="2:2">
      <c r="B172379" s="323"/>
    </row>
    <row r="172380" spans="2:2">
      <c r="B172380" s="323"/>
    </row>
    <row r="172381" spans="2:2">
      <c r="B172381" s="323"/>
    </row>
    <row r="172382" spans="2:2">
      <c r="B172382" s="323"/>
    </row>
    <row r="172383" spans="2:2">
      <c r="B172383" s="323"/>
    </row>
    <row r="172384" spans="2:2">
      <c r="B172384" s="323"/>
    </row>
    <row r="172385" spans="2:2">
      <c r="B172385" s="323"/>
    </row>
    <row r="172386" spans="2:2">
      <c r="B172386" s="323"/>
    </row>
    <row r="172387" spans="2:2">
      <c r="B172387" s="323"/>
    </row>
    <row r="172388" spans="2:2">
      <c r="B172388" s="323"/>
    </row>
    <row r="172389" spans="2:2">
      <c r="B172389" s="323"/>
    </row>
    <row r="172390" spans="2:2">
      <c r="B172390" s="323"/>
    </row>
    <row r="172391" spans="2:2">
      <c r="B172391" s="323"/>
    </row>
    <row r="172392" spans="2:2">
      <c r="B172392" s="323"/>
    </row>
    <row r="172393" spans="2:2">
      <c r="B172393" s="323"/>
    </row>
    <row r="172394" spans="2:2">
      <c r="B172394" s="323"/>
    </row>
    <row r="172395" spans="2:2">
      <c r="B172395" s="323"/>
    </row>
    <row r="172396" spans="2:2">
      <c r="B172396" s="323"/>
    </row>
    <row r="172397" spans="2:2">
      <c r="B172397" s="323"/>
    </row>
    <row r="172398" spans="2:2">
      <c r="B172398" s="323"/>
    </row>
    <row r="172399" spans="2:2">
      <c r="B172399" s="323"/>
    </row>
    <row r="172400" spans="2:2">
      <c r="B172400" s="323"/>
    </row>
    <row r="172401" spans="2:2">
      <c r="B172401" s="323"/>
    </row>
    <row r="172402" spans="2:2">
      <c r="B172402" s="323"/>
    </row>
    <row r="172403" spans="2:2">
      <c r="B172403" s="323"/>
    </row>
    <row r="172404" spans="2:2">
      <c r="B172404" s="323"/>
    </row>
    <row r="172405" spans="2:2">
      <c r="B172405" s="323"/>
    </row>
    <row r="172406" spans="2:2">
      <c r="B172406" s="323"/>
    </row>
    <row r="172407" spans="2:2">
      <c r="B172407" s="323"/>
    </row>
    <row r="172408" spans="2:2">
      <c r="B172408" s="323"/>
    </row>
    <row r="172409" spans="2:2">
      <c r="B172409" s="323"/>
    </row>
    <row r="172410" spans="2:2">
      <c r="B172410" s="323"/>
    </row>
    <row r="172411" spans="2:2">
      <c r="B172411" s="323"/>
    </row>
    <row r="172412" spans="2:2">
      <c r="B172412" s="323"/>
    </row>
    <row r="172413" spans="2:2">
      <c r="B172413" s="323"/>
    </row>
    <row r="172414" spans="2:2">
      <c r="B172414" s="323"/>
    </row>
    <row r="172415" spans="2:2">
      <c r="B172415" s="323"/>
    </row>
    <row r="172416" spans="2:2">
      <c r="B172416" s="323"/>
    </row>
    <row r="172417" spans="2:2">
      <c r="B172417" s="323"/>
    </row>
    <row r="172418" spans="2:2">
      <c r="B172418" s="323"/>
    </row>
    <row r="172419" spans="2:2">
      <c r="B172419" s="323"/>
    </row>
    <row r="172420" spans="2:2">
      <c r="B172420" s="323"/>
    </row>
    <row r="172421" spans="2:2">
      <c r="B172421" s="323"/>
    </row>
    <row r="172422" spans="2:2">
      <c r="B172422" s="323"/>
    </row>
    <row r="172423" spans="2:2">
      <c r="B172423" s="323"/>
    </row>
    <row r="172424" spans="2:2">
      <c r="B172424" s="323"/>
    </row>
    <row r="172425" spans="2:2">
      <c r="B172425" s="323"/>
    </row>
    <row r="172426" spans="2:2">
      <c r="B172426" s="323"/>
    </row>
    <row r="172427" spans="2:2">
      <c r="B172427" s="323"/>
    </row>
    <row r="172428" spans="2:2">
      <c r="B172428" s="323"/>
    </row>
    <row r="172429" spans="2:2">
      <c r="B172429" s="323"/>
    </row>
    <row r="172430" spans="2:2">
      <c r="B172430" s="323"/>
    </row>
    <row r="172431" spans="2:2">
      <c r="B172431" s="323"/>
    </row>
    <row r="172432" spans="2:2">
      <c r="B172432" s="323"/>
    </row>
    <row r="172433" spans="2:2">
      <c r="B172433" s="323"/>
    </row>
    <row r="172434" spans="2:2">
      <c r="B172434" s="323"/>
    </row>
    <row r="172435" spans="2:2">
      <c r="B172435" s="323"/>
    </row>
    <row r="172436" spans="2:2">
      <c r="B172436" s="323"/>
    </row>
    <row r="172437" spans="2:2">
      <c r="B172437" s="323"/>
    </row>
    <row r="172438" spans="2:2">
      <c r="B172438" s="323"/>
    </row>
    <row r="172439" spans="2:2">
      <c r="B172439" s="323"/>
    </row>
    <row r="172440" spans="2:2">
      <c r="B172440" s="323"/>
    </row>
    <row r="172441" spans="2:2">
      <c r="B172441" s="323"/>
    </row>
    <row r="172442" spans="2:2">
      <c r="B172442" s="323"/>
    </row>
    <row r="172443" spans="2:2">
      <c r="B172443" s="323"/>
    </row>
    <row r="172444" spans="2:2">
      <c r="B172444" s="323"/>
    </row>
    <row r="172445" spans="2:2">
      <c r="B172445" s="323"/>
    </row>
    <row r="172446" spans="2:2">
      <c r="B172446" s="323"/>
    </row>
    <row r="172447" spans="2:2">
      <c r="B172447" s="323"/>
    </row>
    <row r="172448" spans="2:2">
      <c r="B172448" s="323"/>
    </row>
    <row r="172449" spans="2:2">
      <c r="B172449" s="323"/>
    </row>
    <row r="172450" spans="2:2">
      <c r="B172450" s="323"/>
    </row>
    <row r="172451" spans="2:2">
      <c r="B172451" s="323"/>
    </row>
    <row r="172452" spans="2:2">
      <c r="B172452" s="323"/>
    </row>
    <row r="172453" spans="2:2">
      <c r="B172453" s="323"/>
    </row>
    <row r="172454" spans="2:2">
      <c r="B172454" s="323"/>
    </row>
    <row r="172455" spans="2:2">
      <c r="B172455" s="323"/>
    </row>
    <row r="172456" spans="2:2">
      <c r="B172456" s="323"/>
    </row>
    <row r="172457" spans="2:2">
      <c r="B172457" s="323"/>
    </row>
    <row r="172458" spans="2:2">
      <c r="B172458" s="323"/>
    </row>
    <row r="172459" spans="2:2">
      <c r="B172459" s="323"/>
    </row>
    <row r="172460" spans="2:2">
      <c r="B172460" s="323"/>
    </row>
    <row r="172461" spans="2:2">
      <c r="B172461" s="323"/>
    </row>
    <row r="172462" spans="2:2">
      <c r="B172462" s="323"/>
    </row>
    <row r="172463" spans="2:2">
      <c r="B172463" s="323"/>
    </row>
    <row r="172464" spans="2:2">
      <c r="B172464" s="323"/>
    </row>
    <row r="172465" spans="2:2">
      <c r="B172465" s="323"/>
    </row>
    <row r="172466" spans="2:2">
      <c r="B172466" s="323"/>
    </row>
    <row r="172467" spans="2:2">
      <c r="B172467" s="323"/>
    </row>
    <row r="172468" spans="2:2">
      <c r="B172468" s="323"/>
    </row>
    <row r="172469" spans="2:2">
      <c r="B172469" s="323"/>
    </row>
    <row r="172470" spans="2:2">
      <c r="B172470" s="323"/>
    </row>
    <row r="172471" spans="2:2">
      <c r="B172471" s="323"/>
    </row>
    <row r="172472" spans="2:2">
      <c r="B172472" s="323"/>
    </row>
    <row r="172473" spans="2:2">
      <c r="B172473" s="323"/>
    </row>
    <row r="172474" spans="2:2">
      <c r="B172474" s="323"/>
    </row>
    <row r="172475" spans="2:2">
      <c r="B172475" s="323"/>
    </row>
    <row r="172476" spans="2:2">
      <c r="B172476" s="323"/>
    </row>
    <row r="172477" spans="2:2">
      <c r="B172477" s="323"/>
    </row>
    <row r="172478" spans="2:2">
      <c r="B172478" s="323"/>
    </row>
    <row r="172479" spans="2:2">
      <c r="B172479" s="323"/>
    </row>
    <row r="172480" spans="2:2">
      <c r="B172480" s="323"/>
    </row>
    <row r="172481" spans="2:2">
      <c r="B172481" s="323"/>
    </row>
    <row r="172482" spans="2:2">
      <c r="B172482" s="323"/>
    </row>
    <row r="172483" spans="2:2">
      <c r="B172483" s="323"/>
    </row>
    <row r="172484" spans="2:2">
      <c r="B172484" s="323"/>
    </row>
    <row r="172485" spans="2:2">
      <c r="B172485" s="323"/>
    </row>
    <row r="172486" spans="2:2">
      <c r="B172486" s="323"/>
    </row>
    <row r="172487" spans="2:2">
      <c r="B172487" s="323"/>
    </row>
    <row r="172488" spans="2:2">
      <c r="B172488" s="323"/>
    </row>
    <row r="172489" spans="2:2">
      <c r="B172489" s="323"/>
    </row>
    <row r="172490" spans="2:2">
      <c r="B172490" s="323"/>
    </row>
    <row r="172491" spans="2:2">
      <c r="B172491" s="323"/>
    </row>
    <row r="172492" spans="2:2">
      <c r="B172492" s="323"/>
    </row>
    <row r="172493" spans="2:2">
      <c r="B172493" s="323"/>
    </row>
    <row r="172494" spans="2:2">
      <c r="B172494" s="323"/>
    </row>
    <row r="172495" spans="2:2">
      <c r="B172495" s="323"/>
    </row>
    <row r="172496" spans="2:2">
      <c r="B172496" s="323"/>
    </row>
    <row r="172497" spans="2:2">
      <c r="B172497" s="323"/>
    </row>
    <row r="172498" spans="2:2">
      <c r="B172498" s="323"/>
    </row>
    <row r="172499" spans="2:2">
      <c r="B172499" s="323"/>
    </row>
    <row r="172500" spans="2:2">
      <c r="B172500" s="323"/>
    </row>
    <row r="172501" spans="2:2">
      <c r="B172501" s="323"/>
    </row>
    <row r="172502" spans="2:2">
      <c r="B172502" s="323"/>
    </row>
    <row r="172503" spans="2:2">
      <c r="B172503" s="323"/>
    </row>
    <row r="172504" spans="2:2">
      <c r="B172504" s="323"/>
    </row>
    <row r="172505" spans="2:2">
      <c r="B172505" s="323"/>
    </row>
    <row r="172506" spans="2:2">
      <c r="B172506" s="323"/>
    </row>
    <row r="172507" spans="2:2">
      <c r="B172507" s="323"/>
    </row>
    <row r="172508" spans="2:2">
      <c r="B172508" s="323"/>
    </row>
    <row r="172509" spans="2:2">
      <c r="B172509" s="323"/>
    </row>
    <row r="172510" spans="2:2">
      <c r="B172510" s="323"/>
    </row>
    <row r="172511" spans="2:2">
      <c r="B172511" s="323"/>
    </row>
    <row r="172512" spans="2:2">
      <c r="B172512" s="323"/>
    </row>
    <row r="172513" spans="2:2">
      <c r="B172513" s="323"/>
    </row>
    <row r="172514" spans="2:2">
      <c r="B172514" s="323"/>
    </row>
    <row r="172515" spans="2:2">
      <c r="B172515" s="323"/>
    </row>
    <row r="172516" spans="2:2">
      <c r="B172516" s="323"/>
    </row>
    <row r="172517" spans="2:2">
      <c r="B172517" s="323"/>
    </row>
    <row r="172518" spans="2:2">
      <c r="B172518" s="323"/>
    </row>
    <row r="172519" spans="2:2">
      <c r="B172519" s="323"/>
    </row>
    <row r="172520" spans="2:2">
      <c r="B172520" s="323"/>
    </row>
    <row r="172521" spans="2:2">
      <c r="B172521" s="323"/>
    </row>
    <row r="172522" spans="2:2">
      <c r="B172522" s="323"/>
    </row>
    <row r="172523" spans="2:2">
      <c r="B172523" s="323"/>
    </row>
    <row r="172524" spans="2:2">
      <c r="B172524" s="323"/>
    </row>
    <row r="172525" spans="2:2">
      <c r="B172525" s="323"/>
    </row>
    <row r="172526" spans="2:2">
      <c r="B172526" s="323"/>
    </row>
    <row r="172527" spans="2:2">
      <c r="B172527" s="323"/>
    </row>
    <row r="172528" spans="2:2">
      <c r="B172528" s="323"/>
    </row>
    <row r="172529" spans="2:2">
      <c r="B172529" s="323"/>
    </row>
    <row r="172530" spans="2:2">
      <c r="B172530" s="323"/>
    </row>
    <row r="172531" spans="2:2">
      <c r="B172531" s="323"/>
    </row>
    <row r="172532" spans="2:2">
      <c r="B172532" s="323"/>
    </row>
    <row r="172533" spans="2:2">
      <c r="B172533" s="323"/>
    </row>
    <row r="172534" spans="2:2">
      <c r="B172534" s="323"/>
    </row>
    <row r="172535" spans="2:2">
      <c r="B172535" s="323"/>
    </row>
    <row r="172536" spans="2:2">
      <c r="B172536" s="323"/>
    </row>
    <row r="172537" spans="2:2">
      <c r="B172537" s="323"/>
    </row>
    <row r="172538" spans="2:2">
      <c r="B172538" s="323"/>
    </row>
    <row r="172539" spans="2:2">
      <c r="B172539" s="323"/>
    </row>
    <row r="172540" spans="2:2">
      <c r="B172540" s="323"/>
    </row>
    <row r="172541" spans="2:2">
      <c r="B172541" s="323"/>
    </row>
    <row r="172542" spans="2:2">
      <c r="B172542" s="323"/>
    </row>
    <row r="172543" spans="2:2">
      <c r="B172543" s="323"/>
    </row>
    <row r="172544" spans="2:2">
      <c r="B172544" s="323"/>
    </row>
    <row r="172545" spans="2:2">
      <c r="B172545" s="323"/>
    </row>
    <row r="172546" spans="2:2">
      <c r="B172546" s="323"/>
    </row>
    <row r="172547" spans="2:2">
      <c r="B172547" s="323"/>
    </row>
    <row r="172548" spans="2:2">
      <c r="B172548" s="323"/>
    </row>
    <row r="172549" spans="2:2">
      <c r="B172549" s="323"/>
    </row>
    <row r="172550" spans="2:2">
      <c r="B172550" s="323"/>
    </row>
    <row r="172551" spans="2:2">
      <c r="B172551" s="323"/>
    </row>
    <row r="172552" spans="2:2">
      <c r="B172552" s="323"/>
    </row>
    <row r="172553" spans="2:2">
      <c r="B172553" s="323"/>
    </row>
    <row r="172554" spans="2:2">
      <c r="B172554" s="323"/>
    </row>
    <row r="172555" spans="2:2">
      <c r="B172555" s="323"/>
    </row>
    <row r="172556" spans="2:2">
      <c r="B172556" s="323"/>
    </row>
    <row r="172557" spans="2:2">
      <c r="B172557" s="323"/>
    </row>
    <row r="172558" spans="2:2">
      <c r="B172558" s="323"/>
    </row>
    <row r="172559" spans="2:2">
      <c r="B172559" s="323"/>
    </row>
    <row r="172560" spans="2:2">
      <c r="B172560" s="323"/>
    </row>
    <row r="172561" spans="2:2">
      <c r="B172561" s="323"/>
    </row>
    <row r="172562" spans="2:2">
      <c r="B172562" s="323"/>
    </row>
    <row r="172563" spans="2:2">
      <c r="B172563" s="323"/>
    </row>
    <row r="172564" spans="2:2">
      <c r="B172564" s="323"/>
    </row>
    <row r="172565" spans="2:2">
      <c r="B172565" s="323"/>
    </row>
    <row r="172566" spans="2:2">
      <c r="B172566" s="323"/>
    </row>
    <row r="172567" spans="2:2">
      <c r="B172567" s="323"/>
    </row>
    <row r="172568" spans="2:2">
      <c r="B172568" s="323"/>
    </row>
    <row r="172569" spans="2:2">
      <c r="B172569" s="323"/>
    </row>
    <row r="172570" spans="2:2">
      <c r="B172570" s="323"/>
    </row>
    <row r="172571" spans="2:2">
      <c r="B172571" s="323"/>
    </row>
    <row r="172572" spans="2:2">
      <c r="B172572" s="323"/>
    </row>
    <row r="172573" spans="2:2">
      <c r="B172573" s="323"/>
    </row>
    <row r="172574" spans="2:2">
      <c r="B172574" s="323"/>
    </row>
    <row r="172575" spans="2:2">
      <c r="B172575" s="323"/>
    </row>
    <row r="172576" spans="2:2">
      <c r="B172576" s="323"/>
    </row>
    <row r="172577" spans="2:2">
      <c r="B172577" s="323"/>
    </row>
    <row r="172578" spans="2:2">
      <c r="B172578" s="323"/>
    </row>
    <row r="172579" spans="2:2">
      <c r="B172579" s="323"/>
    </row>
    <row r="172580" spans="2:2">
      <c r="B172580" s="323"/>
    </row>
    <row r="172581" spans="2:2">
      <c r="B172581" s="323"/>
    </row>
    <row r="172582" spans="2:2">
      <c r="B172582" s="323"/>
    </row>
    <row r="172583" spans="2:2">
      <c r="B172583" s="323"/>
    </row>
    <row r="172584" spans="2:2">
      <c r="B172584" s="323"/>
    </row>
    <row r="172585" spans="2:2">
      <c r="B172585" s="323"/>
    </row>
    <row r="172586" spans="2:2">
      <c r="B172586" s="323"/>
    </row>
    <row r="172587" spans="2:2">
      <c r="B172587" s="323"/>
    </row>
    <row r="172588" spans="2:2">
      <c r="B172588" s="323"/>
    </row>
    <row r="172589" spans="2:2">
      <c r="B172589" s="323"/>
    </row>
    <row r="172590" spans="2:2">
      <c r="B172590" s="323"/>
    </row>
    <row r="172591" spans="2:2">
      <c r="B172591" s="323"/>
    </row>
    <row r="172592" spans="2:2">
      <c r="B172592" s="323"/>
    </row>
    <row r="172593" spans="2:2">
      <c r="B172593" s="323"/>
    </row>
    <row r="172594" spans="2:2">
      <c r="B172594" s="323"/>
    </row>
    <row r="172595" spans="2:2">
      <c r="B172595" s="323"/>
    </row>
    <row r="172596" spans="2:2">
      <c r="B172596" s="323"/>
    </row>
    <row r="172597" spans="2:2">
      <c r="B172597" s="323"/>
    </row>
    <row r="172598" spans="2:2">
      <c r="B172598" s="323"/>
    </row>
    <row r="172599" spans="2:2">
      <c r="B172599" s="323"/>
    </row>
    <row r="172600" spans="2:2">
      <c r="B172600" s="323"/>
    </row>
    <row r="172601" spans="2:2">
      <c r="B172601" s="323"/>
    </row>
    <row r="172602" spans="2:2">
      <c r="B172602" s="323"/>
    </row>
    <row r="172603" spans="2:2">
      <c r="B172603" s="323"/>
    </row>
    <row r="172604" spans="2:2">
      <c r="B172604" s="323"/>
    </row>
    <row r="172605" spans="2:2">
      <c r="B172605" s="323"/>
    </row>
    <row r="172606" spans="2:2">
      <c r="B172606" s="323"/>
    </row>
    <row r="172607" spans="2:2">
      <c r="B172607" s="323"/>
    </row>
    <row r="172608" spans="2:2">
      <c r="B172608" s="323"/>
    </row>
    <row r="172609" spans="2:2">
      <c r="B172609" s="323"/>
    </row>
    <row r="172610" spans="2:2">
      <c r="B172610" s="323"/>
    </row>
    <row r="172611" spans="2:2">
      <c r="B172611" s="323"/>
    </row>
    <row r="172612" spans="2:2">
      <c r="B172612" s="323"/>
    </row>
    <row r="172613" spans="2:2">
      <c r="B172613" s="323"/>
    </row>
    <row r="172614" spans="2:2">
      <c r="B172614" s="323"/>
    </row>
    <row r="172615" spans="2:2">
      <c r="B172615" s="323"/>
    </row>
    <row r="172616" spans="2:2">
      <c r="B172616" s="323"/>
    </row>
    <row r="172617" spans="2:2">
      <c r="B172617" s="323"/>
    </row>
    <row r="172618" spans="2:2">
      <c r="B172618" s="323"/>
    </row>
    <row r="172619" spans="2:2">
      <c r="B172619" s="323"/>
    </row>
    <row r="172620" spans="2:2">
      <c r="B172620" s="323"/>
    </row>
    <row r="172621" spans="2:2">
      <c r="B172621" s="323"/>
    </row>
    <row r="172622" spans="2:2">
      <c r="B172622" s="323"/>
    </row>
    <row r="172623" spans="2:2">
      <c r="B172623" s="323"/>
    </row>
    <row r="172624" spans="2:2">
      <c r="B172624" s="323"/>
    </row>
    <row r="172625" spans="2:2">
      <c r="B172625" s="323"/>
    </row>
    <row r="172626" spans="2:2">
      <c r="B172626" s="323"/>
    </row>
    <row r="172627" spans="2:2">
      <c r="B172627" s="323"/>
    </row>
    <row r="172628" spans="2:2">
      <c r="B172628" s="323"/>
    </row>
    <row r="172629" spans="2:2">
      <c r="B172629" s="323"/>
    </row>
    <row r="172630" spans="2:2">
      <c r="B172630" s="323"/>
    </row>
    <row r="172631" spans="2:2">
      <c r="B172631" s="323"/>
    </row>
    <row r="172632" spans="2:2">
      <c r="B172632" s="323"/>
    </row>
    <row r="172633" spans="2:2">
      <c r="B172633" s="323"/>
    </row>
    <row r="172634" spans="2:2">
      <c r="B172634" s="323"/>
    </row>
    <row r="172635" spans="2:2">
      <c r="B172635" s="323"/>
    </row>
    <row r="172636" spans="2:2">
      <c r="B172636" s="323"/>
    </row>
    <row r="172637" spans="2:2">
      <c r="B172637" s="323"/>
    </row>
    <row r="172638" spans="2:2">
      <c r="B172638" s="323"/>
    </row>
    <row r="172639" spans="2:2">
      <c r="B172639" s="323"/>
    </row>
    <row r="172640" spans="2:2">
      <c r="B172640" s="323"/>
    </row>
    <row r="172641" spans="2:2">
      <c r="B172641" s="323"/>
    </row>
    <row r="172642" spans="2:2">
      <c r="B172642" s="323"/>
    </row>
    <row r="172643" spans="2:2">
      <c r="B172643" s="323"/>
    </row>
    <row r="172644" spans="2:2">
      <c r="B172644" s="323"/>
    </row>
    <row r="172645" spans="2:2">
      <c r="B172645" s="323"/>
    </row>
    <row r="172646" spans="2:2">
      <c r="B172646" s="323"/>
    </row>
    <row r="172647" spans="2:2">
      <c r="B172647" s="323"/>
    </row>
    <row r="172648" spans="2:2">
      <c r="B172648" s="323"/>
    </row>
    <row r="172649" spans="2:2">
      <c r="B172649" s="323"/>
    </row>
    <row r="172650" spans="2:2">
      <c r="B172650" s="323"/>
    </row>
    <row r="172651" spans="2:2">
      <c r="B172651" s="323"/>
    </row>
    <row r="172652" spans="2:2">
      <c r="B172652" s="323"/>
    </row>
    <row r="172653" spans="2:2">
      <c r="B172653" s="323"/>
    </row>
    <row r="172654" spans="2:2">
      <c r="B172654" s="323"/>
    </row>
    <row r="172655" spans="2:2">
      <c r="B172655" s="323"/>
    </row>
    <row r="172656" spans="2:2">
      <c r="B172656" s="323"/>
    </row>
    <row r="172657" spans="2:2">
      <c r="B172657" s="323"/>
    </row>
    <row r="172658" spans="2:2">
      <c r="B172658" s="323"/>
    </row>
    <row r="172659" spans="2:2">
      <c r="B172659" s="323"/>
    </row>
    <row r="172660" spans="2:2">
      <c r="B172660" s="323"/>
    </row>
    <row r="172661" spans="2:2">
      <c r="B172661" s="323"/>
    </row>
    <row r="172662" spans="2:2">
      <c r="B172662" s="323"/>
    </row>
    <row r="172663" spans="2:2">
      <c r="B172663" s="323"/>
    </row>
    <row r="172664" spans="2:2">
      <c r="B172664" s="323"/>
    </row>
    <row r="172665" spans="2:2">
      <c r="B172665" s="323"/>
    </row>
    <row r="172666" spans="2:2">
      <c r="B172666" s="323"/>
    </row>
    <row r="172667" spans="2:2">
      <c r="B172667" s="323"/>
    </row>
    <row r="172668" spans="2:2">
      <c r="B172668" s="323"/>
    </row>
    <row r="172669" spans="2:2">
      <c r="B172669" s="323"/>
    </row>
    <row r="172670" spans="2:2">
      <c r="B172670" s="323"/>
    </row>
    <row r="172671" spans="2:2">
      <c r="B172671" s="323"/>
    </row>
    <row r="172672" spans="2:2">
      <c r="B172672" s="323"/>
    </row>
    <row r="172673" spans="2:2">
      <c r="B172673" s="323"/>
    </row>
    <row r="172674" spans="2:2">
      <c r="B172674" s="323"/>
    </row>
    <row r="172675" spans="2:2">
      <c r="B172675" s="323"/>
    </row>
    <row r="172676" spans="2:2">
      <c r="B172676" s="323"/>
    </row>
    <row r="172677" spans="2:2">
      <c r="B172677" s="323"/>
    </row>
    <row r="172678" spans="2:2">
      <c r="B172678" s="323"/>
    </row>
    <row r="172679" spans="2:2">
      <c r="B172679" s="323"/>
    </row>
    <row r="172680" spans="2:2">
      <c r="B172680" s="323"/>
    </row>
    <row r="172681" spans="2:2">
      <c r="B172681" s="323"/>
    </row>
    <row r="172682" spans="2:2">
      <c r="B172682" s="323"/>
    </row>
    <row r="172683" spans="2:2">
      <c r="B172683" s="323"/>
    </row>
    <row r="172684" spans="2:2">
      <c r="B172684" s="323"/>
    </row>
    <row r="172685" spans="2:2">
      <c r="B172685" s="323"/>
    </row>
    <row r="172686" spans="2:2">
      <c r="B172686" s="323"/>
    </row>
    <row r="172687" spans="2:2">
      <c r="B172687" s="323"/>
    </row>
    <row r="172688" spans="2:2">
      <c r="B172688" s="323"/>
    </row>
    <row r="172689" spans="2:2">
      <c r="B172689" s="323"/>
    </row>
    <row r="172690" spans="2:2">
      <c r="B172690" s="323"/>
    </row>
    <row r="172691" spans="2:2">
      <c r="B172691" s="323"/>
    </row>
    <row r="172692" spans="2:2">
      <c r="B172692" s="323"/>
    </row>
    <row r="172693" spans="2:2">
      <c r="B172693" s="323"/>
    </row>
    <row r="172694" spans="2:2">
      <c r="B172694" s="323"/>
    </row>
    <row r="172695" spans="2:2">
      <c r="B172695" s="323"/>
    </row>
    <row r="172696" spans="2:2">
      <c r="B172696" s="323"/>
    </row>
    <row r="172697" spans="2:2">
      <c r="B172697" s="323"/>
    </row>
    <row r="172698" spans="2:2">
      <c r="B172698" s="323"/>
    </row>
    <row r="172699" spans="2:2">
      <c r="B172699" s="323"/>
    </row>
    <row r="172700" spans="2:2">
      <c r="B172700" s="323"/>
    </row>
    <row r="172701" spans="2:2">
      <c r="B172701" s="323"/>
    </row>
    <row r="172702" spans="2:2">
      <c r="B172702" s="323"/>
    </row>
    <row r="172703" spans="2:2">
      <c r="B172703" s="323"/>
    </row>
    <row r="172704" spans="2:2">
      <c r="B172704" s="323"/>
    </row>
    <row r="172705" spans="2:2">
      <c r="B172705" s="323"/>
    </row>
    <row r="172706" spans="2:2">
      <c r="B172706" s="323"/>
    </row>
    <row r="172707" spans="2:2">
      <c r="B172707" s="323"/>
    </row>
    <row r="172708" spans="2:2">
      <c r="B172708" s="323"/>
    </row>
    <row r="172709" spans="2:2">
      <c r="B172709" s="323"/>
    </row>
    <row r="172710" spans="2:2">
      <c r="B172710" s="323"/>
    </row>
    <row r="172711" spans="2:2">
      <c r="B172711" s="323"/>
    </row>
    <row r="172712" spans="2:2">
      <c r="B172712" s="323"/>
    </row>
    <row r="172713" spans="2:2">
      <c r="B172713" s="323"/>
    </row>
    <row r="172714" spans="2:2">
      <c r="B172714" s="323"/>
    </row>
    <row r="172715" spans="2:2">
      <c r="B172715" s="323"/>
    </row>
    <row r="172716" spans="2:2">
      <c r="B172716" s="323"/>
    </row>
    <row r="172717" spans="2:2">
      <c r="B172717" s="323"/>
    </row>
    <row r="172718" spans="2:2">
      <c r="B172718" s="323"/>
    </row>
    <row r="172719" spans="2:2">
      <c r="B172719" s="323"/>
    </row>
    <row r="172720" spans="2:2">
      <c r="B172720" s="323"/>
    </row>
    <row r="172721" spans="2:2">
      <c r="B172721" s="323"/>
    </row>
    <row r="172722" spans="2:2">
      <c r="B172722" s="323"/>
    </row>
    <row r="172723" spans="2:2">
      <c r="B172723" s="323"/>
    </row>
    <row r="172724" spans="2:2">
      <c r="B172724" s="323"/>
    </row>
    <row r="172725" spans="2:2">
      <c r="B172725" s="323"/>
    </row>
    <row r="172726" spans="2:2">
      <c r="B172726" s="323"/>
    </row>
    <row r="172727" spans="2:2">
      <c r="B172727" s="323"/>
    </row>
    <row r="172728" spans="2:2">
      <c r="B172728" s="323"/>
    </row>
    <row r="172729" spans="2:2">
      <c r="B172729" s="323"/>
    </row>
    <row r="172730" spans="2:2">
      <c r="B172730" s="323"/>
    </row>
    <row r="172731" spans="2:2">
      <c r="B172731" s="323"/>
    </row>
    <row r="172732" spans="2:2">
      <c r="B172732" s="323"/>
    </row>
    <row r="172733" spans="2:2">
      <c r="B172733" s="323"/>
    </row>
    <row r="172734" spans="2:2">
      <c r="B172734" s="323"/>
    </row>
    <row r="172735" spans="2:2">
      <c r="B172735" s="323"/>
    </row>
    <row r="172736" spans="2:2">
      <c r="B172736" s="323"/>
    </row>
    <row r="172737" spans="2:2">
      <c r="B172737" s="323"/>
    </row>
    <row r="172738" spans="2:2">
      <c r="B172738" s="323"/>
    </row>
    <row r="172739" spans="2:2">
      <c r="B172739" s="323"/>
    </row>
    <row r="172740" spans="2:2">
      <c r="B172740" s="323"/>
    </row>
    <row r="172741" spans="2:2">
      <c r="B172741" s="323"/>
    </row>
    <row r="172742" spans="2:2">
      <c r="B172742" s="323"/>
    </row>
    <row r="172743" spans="2:2">
      <c r="B172743" s="323"/>
    </row>
    <row r="172744" spans="2:2">
      <c r="B172744" s="323"/>
    </row>
    <row r="172745" spans="2:2">
      <c r="B172745" s="323"/>
    </row>
    <row r="172746" spans="2:2">
      <c r="B172746" s="323"/>
    </row>
    <row r="172747" spans="2:2">
      <c r="B172747" s="323"/>
    </row>
    <row r="172748" spans="2:2">
      <c r="B172748" s="323"/>
    </row>
    <row r="172749" spans="2:2">
      <c r="B172749" s="323"/>
    </row>
    <row r="172750" spans="2:2">
      <c r="B172750" s="323"/>
    </row>
    <row r="172751" spans="2:2">
      <c r="B172751" s="323"/>
    </row>
    <row r="172752" spans="2:2">
      <c r="B172752" s="323"/>
    </row>
    <row r="172753" spans="2:2">
      <c r="B172753" s="323"/>
    </row>
    <row r="172754" spans="2:2">
      <c r="B172754" s="323"/>
    </row>
    <row r="172755" spans="2:2">
      <c r="B172755" s="323"/>
    </row>
    <row r="172756" spans="2:2">
      <c r="B172756" s="323"/>
    </row>
    <row r="172757" spans="2:2">
      <c r="B172757" s="323"/>
    </row>
    <row r="172758" spans="2:2">
      <c r="B172758" s="323"/>
    </row>
    <row r="172759" spans="2:2">
      <c r="B172759" s="323"/>
    </row>
    <row r="172760" spans="2:2">
      <c r="B172760" s="323"/>
    </row>
    <row r="172761" spans="2:2">
      <c r="B172761" s="323"/>
    </row>
    <row r="172762" spans="2:2">
      <c r="B172762" s="323"/>
    </row>
    <row r="172763" spans="2:2">
      <c r="B172763" s="323"/>
    </row>
    <row r="172764" spans="2:2">
      <c r="B172764" s="323"/>
    </row>
    <row r="172765" spans="2:2">
      <c r="B172765" s="323"/>
    </row>
    <row r="172766" spans="2:2">
      <c r="B172766" s="323"/>
    </row>
    <row r="172767" spans="2:2">
      <c r="B172767" s="323"/>
    </row>
    <row r="172768" spans="2:2">
      <c r="B172768" s="323"/>
    </row>
    <row r="172769" spans="2:2">
      <c r="B172769" s="323"/>
    </row>
    <row r="172770" spans="2:2">
      <c r="B172770" s="323"/>
    </row>
    <row r="172771" spans="2:2">
      <c r="B172771" s="323"/>
    </row>
    <row r="172772" spans="2:2">
      <c r="B172772" s="323"/>
    </row>
    <row r="172773" spans="2:2">
      <c r="B172773" s="323"/>
    </row>
    <row r="172774" spans="2:2">
      <c r="B172774" s="323"/>
    </row>
    <row r="172775" spans="2:2">
      <c r="B172775" s="323"/>
    </row>
    <row r="172776" spans="2:2">
      <c r="B172776" s="323"/>
    </row>
    <row r="172777" spans="2:2">
      <c r="B172777" s="323"/>
    </row>
    <row r="172778" spans="2:2">
      <c r="B172778" s="323"/>
    </row>
    <row r="172779" spans="2:2">
      <c r="B172779" s="323"/>
    </row>
    <row r="172780" spans="2:2">
      <c r="B172780" s="323"/>
    </row>
    <row r="172781" spans="2:2">
      <c r="B172781" s="323"/>
    </row>
    <row r="172782" spans="2:2">
      <c r="B172782" s="323"/>
    </row>
    <row r="172783" spans="2:2">
      <c r="B172783" s="323"/>
    </row>
    <row r="172784" spans="2:2">
      <c r="B172784" s="323"/>
    </row>
    <row r="172785" spans="2:2">
      <c r="B172785" s="323"/>
    </row>
    <row r="172786" spans="2:2">
      <c r="B172786" s="323"/>
    </row>
    <row r="172787" spans="2:2">
      <c r="B172787" s="323"/>
    </row>
    <row r="172788" spans="2:2">
      <c r="B172788" s="323"/>
    </row>
    <row r="172789" spans="2:2">
      <c r="B172789" s="323"/>
    </row>
    <row r="172790" spans="2:2">
      <c r="B172790" s="323"/>
    </row>
    <row r="172791" spans="2:2">
      <c r="B172791" s="323"/>
    </row>
    <row r="172792" spans="2:2">
      <c r="B172792" s="323"/>
    </row>
    <row r="172793" spans="2:2">
      <c r="B172793" s="323"/>
    </row>
    <row r="172794" spans="2:2">
      <c r="B172794" s="323"/>
    </row>
    <row r="172795" spans="2:2">
      <c r="B172795" s="323"/>
    </row>
    <row r="172796" spans="2:2">
      <c r="B172796" s="323"/>
    </row>
    <row r="172797" spans="2:2">
      <c r="B172797" s="323"/>
    </row>
    <row r="172798" spans="2:2">
      <c r="B172798" s="323"/>
    </row>
    <row r="172799" spans="2:2">
      <c r="B172799" s="323"/>
    </row>
    <row r="172800" spans="2:2">
      <c r="B172800" s="323"/>
    </row>
    <row r="172801" spans="2:2">
      <c r="B172801" s="323"/>
    </row>
    <row r="172802" spans="2:2">
      <c r="B172802" s="323"/>
    </row>
    <row r="172803" spans="2:2">
      <c r="B172803" s="323"/>
    </row>
    <row r="172804" spans="2:2">
      <c r="B172804" s="323"/>
    </row>
    <row r="172805" spans="2:2">
      <c r="B172805" s="323"/>
    </row>
    <row r="172806" spans="2:2">
      <c r="B172806" s="323"/>
    </row>
    <row r="172807" spans="2:2">
      <c r="B172807" s="323"/>
    </row>
    <row r="172808" spans="2:2">
      <c r="B172808" s="323"/>
    </row>
    <row r="172809" spans="2:2">
      <c r="B172809" s="323"/>
    </row>
    <row r="172810" spans="2:2">
      <c r="B172810" s="323"/>
    </row>
    <row r="172811" spans="2:2">
      <c r="B172811" s="323"/>
    </row>
    <row r="172812" spans="2:2">
      <c r="B172812" s="323"/>
    </row>
    <row r="172813" spans="2:2">
      <c r="B172813" s="323"/>
    </row>
    <row r="172814" spans="2:2">
      <c r="B172814" s="323"/>
    </row>
    <row r="172815" spans="2:2">
      <c r="B172815" s="323"/>
    </row>
    <row r="172816" spans="2:2">
      <c r="B172816" s="323"/>
    </row>
    <row r="172817" spans="2:2">
      <c r="B172817" s="323"/>
    </row>
    <row r="172818" spans="2:2">
      <c r="B172818" s="323"/>
    </row>
    <row r="172819" spans="2:2">
      <c r="B172819" s="323"/>
    </row>
    <row r="172820" spans="2:2">
      <c r="B172820" s="323"/>
    </row>
    <row r="172821" spans="2:2">
      <c r="B172821" s="323"/>
    </row>
    <row r="172822" spans="2:2">
      <c r="B172822" s="323"/>
    </row>
    <row r="172823" spans="2:2">
      <c r="B172823" s="323"/>
    </row>
    <row r="172824" spans="2:2">
      <c r="B172824" s="323"/>
    </row>
    <row r="172825" spans="2:2">
      <c r="B172825" s="323"/>
    </row>
    <row r="172826" spans="2:2">
      <c r="B172826" s="323"/>
    </row>
    <row r="172827" spans="2:2">
      <c r="B172827" s="323"/>
    </row>
    <row r="172828" spans="2:2">
      <c r="B172828" s="323"/>
    </row>
    <row r="172829" spans="2:2">
      <c r="B172829" s="323"/>
    </row>
    <row r="172830" spans="2:2">
      <c r="B172830" s="323"/>
    </row>
    <row r="172831" spans="2:2">
      <c r="B172831" s="323"/>
    </row>
    <row r="172832" spans="2:2">
      <c r="B172832" s="323"/>
    </row>
    <row r="172833" spans="2:2">
      <c r="B172833" s="323"/>
    </row>
    <row r="172834" spans="2:2">
      <c r="B172834" s="323"/>
    </row>
    <row r="172835" spans="2:2">
      <c r="B172835" s="323"/>
    </row>
    <row r="172836" spans="2:2">
      <c r="B172836" s="323"/>
    </row>
    <row r="172837" spans="2:2">
      <c r="B172837" s="323"/>
    </row>
    <row r="172838" spans="2:2">
      <c r="B172838" s="323"/>
    </row>
    <row r="172839" spans="2:2">
      <c r="B172839" s="323"/>
    </row>
    <row r="172840" spans="2:2">
      <c r="B172840" s="323"/>
    </row>
    <row r="172841" spans="2:2">
      <c r="B172841" s="323"/>
    </row>
    <row r="172842" spans="2:2">
      <c r="B172842" s="323"/>
    </row>
    <row r="172843" spans="2:2">
      <c r="B172843" s="323"/>
    </row>
    <row r="172844" spans="2:2">
      <c r="B172844" s="323"/>
    </row>
    <row r="172845" spans="2:2">
      <c r="B172845" s="323"/>
    </row>
    <row r="172846" spans="2:2">
      <c r="B172846" s="323"/>
    </row>
    <row r="172847" spans="2:2">
      <c r="B172847" s="323"/>
    </row>
    <row r="172848" spans="2:2">
      <c r="B172848" s="323"/>
    </row>
    <row r="172849" spans="2:2">
      <c r="B172849" s="323"/>
    </row>
    <row r="172850" spans="2:2">
      <c r="B172850" s="323"/>
    </row>
    <row r="172851" spans="2:2">
      <c r="B172851" s="323"/>
    </row>
    <row r="172852" spans="2:2">
      <c r="B172852" s="323"/>
    </row>
    <row r="172853" spans="2:2">
      <c r="B172853" s="323"/>
    </row>
    <row r="172854" spans="2:2">
      <c r="B172854" s="323"/>
    </row>
    <row r="172855" spans="2:2">
      <c r="B172855" s="323"/>
    </row>
    <row r="172856" spans="2:2">
      <c r="B172856" s="323"/>
    </row>
    <row r="172857" spans="2:2">
      <c r="B172857" s="323"/>
    </row>
    <row r="172858" spans="2:2">
      <c r="B172858" s="323"/>
    </row>
    <row r="172859" spans="2:2">
      <c r="B172859" s="323"/>
    </row>
    <row r="172860" spans="2:2">
      <c r="B172860" s="323"/>
    </row>
    <row r="172861" spans="2:2">
      <c r="B172861" s="323"/>
    </row>
    <row r="172862" spans="2:2">
      <c r="B172862" s="323"/>
    </row>
    <row r="172863" spans="2:2">
      <c r="B172863" s="323"/>
    </row>
    <row r="172864" spans="2:2">
      <c r="B172864" s="323"/>
    </row>
    <row r="172865" spans="2:2">
      <c r="B172865" s="323"/>
    </row>
    <row r="172866" spans="2:2">
      <c r="B172866" s="323"/>
    </row>
    <row r="172867" spans="2:2">
      <c r="B172867" s="323"/>
    </row>
    <row r="172868" spans="2:2">
      <c r="B172868" s="323"/>
    </row>
    <row r="172869" spans="2:2">
      <c r="B172869" s="323"/>
    </row>
    <row r="172870" spans="2:2">
      <c r="B172870" s="323"/>
    </row>
    <row r="172871" spans="2:2">
      <c r="B172871" s="323"/>
    </row>
    <row r="172872" spans="2:2">
      <c r="B172872" s="323"/>
    </row>
    <row r="172873" spans="2:2">
      <c r="B172873" s="323"/>
    </row>
    <row r="172874" spans="2:2">
      <c r="B172874" s="323"/>
    </row>
    <row r="172875" spans="2:2">
      <c r="B172875" s="323"/>
    </row>
    <row r="172876" spans="2:2">
      <c r="B172876" s="323"/>
    </row>
    <row r="172877" spans="2:2">
      <c r="B172877" s="323"/>
    </row>
    <row r="172878" spans="2:2">
      <c r="B172878" s="323"/>
    </row>
    <row r="172879" spans="2:2">
      <c r="B172879" s="323"/>
    </row>
    <row r="172880" spans="2:2">
      <c r="B172880" s="323"/>
    </row>
    <row r="172881" spans="2:2">
      <c r="B172881" s="323"/>
    </row>
    <row r="172882" spans="2:2">
      <c r="B172882" s="323"/>
    </row>
    <row r="172883" spans="2:2">
      <c r="B172883" s="323"/>
    </row>
    <row r="172884" spans="2:2">
      <c r="B172884" s="323"/>
    </row>
    <row r="172885" spans="2:2">
      <c r="B172885" s="323"/>
    </row>
    <row r="172886" spans="2:2">
      <c r="B172886" s="323"/>
    </row>
    <row r="172887" spans="2:2">
      <c r="B172887" s="323"/>
    </row>
    <row r="172888" spans="2:2">
      <c r="B172888" s="323"/>
    </row>
    <row r="172889" spans="2:2">
      <c r="B172889" s="323"/>
    </row>
    <row r="172890" spans="2:2">
      <c r="B172890" s="323"/>
    </row>
    <row r="172891" spans="2:2">
      <c r="B172891" s="323"/>
    </row>
    <row r="172892" spans="2:2">
      <c r="B172892" s="323"/>
    </row>
    <row r="172893" spans="2:2">
      <c r="B172893" s="323"/>
    </row>
    <row r="172894" spans="2:2">
      <c r="B172894" s="323"/>
    </row>
    <row r="172895" spans="2:2">
      <c r="B172895" s="323"/>
    </row>
    <row r="172896" spans="2:2">
      <c r="B172896" s="323"/>
    </row>
    <row r="172897" spans="2:2">
      <c r="B172897" s="323"/>
    </row>
    <row r="172898" spans="2:2">
      <c r="B172898" s="323"/>
    </row>
    <row r="172899" spans="2:2">
      <c r="B172899" s="323"/>
    </row>
    <row r="172900" spans="2:2">
      <c r="B172900" s="323"/>
    </row>
    <row r="172901" spans="2:2">
      <c r="B172901" s="323"/>
    </row>
    <row r="172902" spans="2:2">
      <c r="B172902" s="323"/>
    </row>
    <row r="172903" spans="2:2">
      <c r="B172903" s="323"/>
    </row>
    <row r="172904" spans="2:2">
      <c r="B172904" s="323"/>
    </row>
    <row r="172905" spans="2:2">
      <c r="B172905" s="323"/>
    </row>
    <row r="172906" spans="2:2">
      <c r="B172906" s="323"/>
    </row>
    <row r="172907" spans="2:2">
      <c r="B172907" s="323"/>
    </row>
    <row r="172908" spans="2:2">
      <c r="B172908" s="323"/>
    </row>
    <row r="172909" spans="2:2">
      <c r="B172909" s="323"/>
    </row>
    <row r="172910" spans="2:2">
      <c r="B172910" s="323"/>
    </row>
    <row r="172911" spans="2:2">
      <c r="B172911" s="323"/>
    </row>
    <row r="172912" spans="2:2">
      <c r="B172912" s="323"/>
    </row>
    <row r="172913" spans="2:2">
      <c r="B172913" s="323"/>
    </row>
    <row r="172914" spans="2:2">
      <c r="B172914" s="323"/>
    </row>
    <row r="172915" spans="2:2">
      <c r="B172915" s="323"/>
    </row>
    <row r="172916" spans="2:2">
      <c r="B172916" s="323"/>
    </row>
    <row r="172917" spans="2:2">
      <c r="B172917" s="323"/>
    </row>
    <row r="172918" spans="2:2">
      <c r="B172918" s="323"/>
    </row>
    <row r="172919" spans="2:2">
      <c r="B172919" s="323"/>
    </row>
    <row r="172920" spans="2:2">
      <c r="B172920" s="323"/>
    </row>
    <row r="172921" spans="2:2">
      <c r="B172921" s="323"/>
    </row>
    <row r="172922" spans="2:2">
      <c r="B172922" s="323"/>
    </row>
    <row r="172923" spans="2:2">
      <c r="B172923" s="323"/>
    </row>
    <row r="172924" spans="2:2">
      <c r="B172924" s="323"/>
    </row>
    <row r="172925" spans="2:2">
      <c r="B172925" s="323"/>
    </row>
    <row r="172926" spans="2:2">
      <c r="B172926" s="323"/>
    </row>
    <row r="172927" spans="2:2">
      <c r="B172927" s="323"/>
    </row>
    <row r="172928" spans="2:2">
      <c r="B172928" s="323"/>
    </row>
    <row r="172929" spans="2:2">
      <c r="B172929" s="323"/>
    </row>
    <row r="172930" spans="2:2">
      <c r="B172930" s="323"/>
    </row>
    <row r="172931" spans="2:2">
      <c r="B172931" s="323"/>
    </row>
    <row r="172932" spans="2:2">
      <c r="B172932" s="323"/>
    </row>
    <row r="172933" spans="2:2">
      <c r="B172933" s="323"/>
    </row>
    <row r="172934" spans="2:2">
      <c r="B172934" s="323"/>
    </row>
    <row r="172935" spans="2:2">
      <c r="B172935" s="323"/>
    </row>
    <row r="172936" spans="2:2">
      <c r="B172936" s="323"/>
    </row>
    <row r="172937" spans="2:2">
      <c r="B172937" s="323"/>
    </row>
    <row r="172938" spans="2:2">
      <c r="B172938" s="323"/>
    </row>
    <row r="172939" spans="2:2">
      <c r="B172939" s="323"/>
    </row>
    <row r="172940" spans="2:2">
      <c r="B172940" s="323"/>
    </row>
    <row r="172941" spans="2:2">
      <c r="B172941" s="323"/>
    </row>
    <row r="172942" spans="2:2">
      <c r="B172942" s="323"/>
    </row>
    <row r="172943" spans="2:2">
      <c r="B172943" s="323"/>
    </row>
    <row r="172944" spans="2:2">
      <c r="B172944" s="323"/>
    </row>
    <row r="172945" spans="2:2">
      <c r="B172945" s="323"/>
    </row>
    <row r="172946" spans="2:2">
      <c r="B172946" s="323"/>
    </row>
    <row r="172947" spans="2:2">
      <c r="B172947" s="323"/>
    </row>
    <row r="172948" spans="2:2">
      <c r="B172948" s="323"/>
    </row>
    <row r="172949" spans="2:2">
      <c r="B172949" s="323"/>
    </row>
    <row r="172950" spans="2:2">
      <c r="B172950" s="323"/>
    </row>
    <row r="172951" spans="2:2">
      <c r="B172951" s="323"/>
    </row>
    <row r="172952" spans="2:2">
      <c r="B172952" s="323"/>
    </row>
    <row r="172953" spans="2:2">
      <c r="B172953" s="323"/>
    </row>
    <row r="172954" spans="2:2">
      <c r="B172954" s="323"/>
    </row>
    <row r="172955" spans="2:2">
      <c r="B172955" s="323"/>
    </row>
    <row r="172956" spans="2:2">
      <c r="B172956" s="323"/>
    </row>
    <row r="172957" spans="2:2">
      <c r="B172957" s="323"/>
    </row>
    <row r="172958" spans="2:2">
      <c r="B172958" s="323"/>
    </row>
    <row r="172959" spans="2:2">
      <c r="B172959" s="323"/>
    </row>
    <row r="172960" spans="2:2">
      <c r="B172960" s="323"/>
    </row>
    <row r="172961" spans="2:2">
      <c r="B172961" s="323"/>
    </row>
    <row r="172962" spans="2:2">
      <c r="B172962" s="323"/>
    </row>
    <row r="172963" spans="2:2">
      <c r="B172963" s="323"/>
    </row>
    <row r="172964" spans="2:2">
      <c r="B172964" s="323"/>
    </row>
    <row r="172965" spans="2:2">
      <c r="B172965" s="323"/>
    </row>
    <row r="172966" spans="2:2">
      <c r="B172966" s="323"/>
    </row>
    <row r="172967" spans="2:2">
      <c r="B172967" s="323"/>
    </row>
    <row r="172968" spans="2:2">
      <c r="B172968" s="323"/>
    </row>
    <row r="172969" spans="2:2">
      <c r="B172969" s="323"/>
    </row>
    <row r="172970" spans="2:2">
      <c r="B172970" s="323"/>
    </row>
    <row r="172971" spans="2:2">
      <c r="B172971" s="323"/>
    </row>
    <row r="172972" spans="2:2">
      <c r="B172972" s="323"/>
    </row>
    <row r="172973" spans="2:2">
      <c r="B172973" s="323"/>
    </row>
    <row r="172974" spans="2:2">
      <c r="B172974" s="323"/>
    </row>
    <row r="172975" spans="2:2">
      <c r="B172975" s="323"/>
    </row>
    <row r="172976" spans="2:2">
      <c r="B172976" s="323"/>
    </row>
    <row r="172977" spans="2:2">
      <c r="B172977" s="323"/>
    </row>
    <row r="172978" spans="2:2">
      <c r="B172978" s="323"/>
    </row>
    <row r="172979" spans="2:2">
      <c r="B172979" s="323"/>
    </row>
    <row r="172980" spans="2:2">
      <c r="B172980" s="323"/>
    </row>
    <row r="172981" spans="2:2">
      <c r="B172981" s="323"/>
    </row>
    <row r="172982" spans="2:2">
      <c r="B172982" s="323"/>
    </row>
    <row r="172983" spans="2:2">
      <c r="B172983" s="323"/>
    </row>
    <row r="172984" spans="2:2">
      <c r="B172984" s="323"/>
    </row>
    <row r="172985" spans="2:2">
      <c r="B172985" s="323"/>
    </row>
    <row r="172986" spans="2:2">
      <c r="B172986" s="323"/>
    </row>
    <row r="172987" spans="2:2">
      <c r="B172987" s="323"/>
    </row>
    <row r="172988" spans="2:2">
      <c r="B172988" s="323"/>
    </row>
    <row r="172989" spans="2:2">
      <c r="B172989" s="323"/>
    </row>
    <row r="172990" spans="2:2">
      <c r="B172990" s="323"/>
    </row>
    <row r="172991" spans="2:2">
      <c r="B172991" s="323"/>
    </row>
    <row r="172992" spans="2:2">
      <c r="B172992" s="323"/>
    </row>
    <row r="172993" spans="2:2">
      <c r="B172993" s="323"/>
    </row>
    <row r="172994" spans="2:2">
      <c r="B172994" s="323"/>
    </row>
    <row r="172995" spans="2:2">
      <c r="B172995" s="323"/>
    </row>
    <row r="172996" spans="2:2">
      <c r="B172996" s="323"/>
    </row>
    <row r="172997" spans="2:2">
      <c r="B172997" s="323"/>
    </row>
    <row r="172998" spans="2:2">
      <c r="B172998" s="323"/>
    </row>
    <row r="172999" spans="2:2">
      <c r="B172999" s="323"/>
    </row>
    <row r="173000" spans="2:2">
      <c r="B173000" s="323"/>
    </row>
    <row r="173001" spans="2:2">
      <c r="B173001" s="323"/>
    </row>
    <row r="173002" spans="2:2">
      <c r="B173002" s="323"/>
    </row>
    <row r="173003" spans="2:2">
      <c r="B173003" s="323"/>
    </row>
    <row r="173004" spans="2:2">
      <c r="B173004" s="323"/>
    </row>
    <row r="173005" spans="2:2">
      <c r="B173005" s="323"/>
    </row>
    <row r="173006" spans="2:2">
      <c r="B173006" s="323"/>
    </row>
    <row r="173007" spans="2:2">
      <c r="B173007" s="323"/>
    </row>
    <row r="173008" spans="2:2">
      <c r="B173008" s="323"/>
    </row>
    <row r="173009" spans="2:2">
      <c r="B173009" s="323"/>
    </row>
    <row r="173010" spans="2:2">
      <c r="B173010" s="323"/>
    </row>
    <row r="173011" spans="2:2">
      <c r="B173011" s="323"/>
    </row>
    <row r="173012" spans="2:2">
      <c r="B173012" s="323"/>
    </row>
    <row r="173013" spans="2:2">
      <c r="B173013" s="323"/>
    </row>
    <row r="173014" spans="2:2">
      <c r="B173014" s="323"/>
    </row>
    <row r="173015" spans="2:2">
      <c r="B173015" s="323"/>
    </row>
    <row r="173016" spans="2:2">
      <c r="B173016" s="323"/>
    </row>
    <row r="173017" spans="2:2">
      <c r="B173017" s="323"/>
    </row>
    <row r="173018" spans="2:2">
      <c r="B173018" s="323"/>
    </row>
    <row r="173019" spans="2:2">
      <c r="B173019" s="323"/>
    </row>
    <row r="173020" spans="2:2">
      <c r="B173020" s="323"/>
    </row>
    <row r="173021" spans="2:2">
      <c r="B173021" s="323"/>
    </row>
    <row r="173022" spans="2:2">
      <c r="B173022" s="323"/>
    </row>
    <row r="173023" spans="2:2">
      <c r="B173023" s="323"/>
    </row>
    <row r="173024" spans="2:2">
      <c r="B173024" s="323"/>
    </row>
    <row r="173025" spans="2:2">
      <c r="B173025" s="323"/>
    </row>
    <row r="173026" spans="2:2">
      <c r="B173026" s="323"/>
    </row>
    <row r="173027" spans="2:2">
      <c r="B173027" s="323"/>
    </row>
    <row r="173028" spans="2:2">
      <c r="B173028" s="323"/>
    </row>
    <row r="173029" spans="2:2">
      <c r="B173029" s="323"/>
    </row>
    <row r="173030" spans="2:2">
      <c r="B173030" s="323"/>
    </row>
    <row r="173031" spans="2:2">
      <c r="B173031" s="323"/>
    </row>
    <row r="173032" spans="2:2">
      <c r="B173032" s="323"/>
    </row>
    <row r="173033" spans="2:2">
      <c r="B173033" s="323"/>
    </row>
    <row r="173034" spans="2:2">
      <c r="B173034" s="323"/>
    </row>
    <row r="173035" spans="2:2">
      <c r="B173035" s="323"/>
    </row>
    <row r="173036" spans="2:2">
      <c r="B173036" s="323"/>
    </row>
    <row r="173037" spans="2:2">
      <c r="B173037" s="323"/>
    </row>
    <row r="173038" spans="2:2">
      <c r="B173038" s="323"/>
    </row>
    <row r="173039" spans="2:2">
      <c r="B173039" s="323"/>
    </row>
    <row r="173040" spans="2:2">
      <c r="B173040" s="323"/>
    </row>
    <row r="173041" spans="2:2">
      <c r="B173041" s="323"/>
    </row>
    <row r="173042" spans="2:2">
      <c r="B173042" s="323"/>
    </row>
    <row r="173043" spans="2:2">
      <c r="B173043" s="323"/>
    </row>
    <row r="173044" spans="2:2">
      <c r="B173044" s="323"/>
    </row>
    <row r="173045" spans="2:2">
      <c r="B173045" s="323"/>
    </row>
    <row r="173046" spans="2:2">
      <c r="B173046" s="323"/>
    </row>
    <row r="173047" spans="2:2">
      <c r="B173047" s="323"/>
    </row>
    <row r="173048" spans="2:2">
      <c r="B173048" s="323"/>
    </row>
    <row r="173049" spans="2:2">
      <c r="B173049" s="323"/>
    </row>
    <row r="173050" spans="2:2">
      <c r="B173050" s="323"/>
    </row>
    <row r="173051" spans="2:2">
      <c r="B173051" s="323"/>
    </row>
    <row r="173052" spans="2:2">
      <c r="B173052" s="323"/>
    </row>
    <row r="173053" spans="2:2">
      <c r="B173053" s="323"/>
    </row>
    <row r="173054" spans="2:2">
      <c r="B173054" s="323"/>
    </row>
    <row r="173055" spans="2:2">
      <c r="B173055" s="323"/>
    </row>
    <row r="173056" spans="2:2">
      <c r="B173056" s="323"/>
    </row>
    <row r="173057" spans="2:2">
      <c r="B173057" s="323"/>
    </row>
    <row r="173058" spans="2:2">
      <c r="B173058" s="323"/>
    </row>
    <row r="173059" spans="2:2">
      <c r="B173059" s="323"/>
    </row>
    <row r="173060" spans="2:2">
      <c r="B173060" s="323"/>
    </row>
    <row r="173061" spans="2:2">
      <c r="B173061" s="323"/>
    </row>
    <row r="173062" spans="2:2">
      <c r="B173062" s="323"/>
    </row>
    <row r="173063" spans="2:2">
      <c r="B173063" s="323"/>
    </row>
    <row r="173064" spans="2:2">
      <c r="B173064" s="323"/>
    </row>
    <row r="173065" spans="2:2">
      <c r="B173065" s="323"/>
    </row>
    <row r="173066" spans="2:2">
      <c r="B173066" s="323"/>
    </row>
    <row r="173067" spans="2:2">
      <c r="B173067" s="323"/>
    </row>
    <row r="173068" spans="2:2">
      <c r="B173068" s="323"/>
    </row>
    <row r="173069" spans="2:2">
      <c r="B173069" s="323"/>
    </row>
    <row r="173070" spans="2:2">
      <c r="B173070" s="323"/>
    </row>
    <row r="173071" spans="2:2">
      <c r="B173071" s="323"/>
    </row>
    <row r="173072" spans="2:2">
      <c r="B173072" s="323"/>
    </row>
    <row r="173073" spans="2:2">
      <c r="B173073" s="323"/>
    </row>
    <row r="173074" spans="2:2">
      <c r="B173074" s="323"/>
    </row>
    <row r="173075" spans="2:2">
      <c r="B173075" s="323"/>
    </row>
    <row r="173076" spans="2:2">
      <c r="B173076" s="323"/>
    </row>
    <row r="173077" spans="2:2">
      <c r="B173077" s="323"/>
    </row>
    <row r="173078" spans="2:2">
      <c r="B173078" s="323"/>
    </row>
    <row r="173079" spans="2:2">
      <c r="B173079" s="323"/>
    </row>
    <row r="173080" spans="2:2">
      <c r="B173080" s="323"/>
    </row>
    <row r="173081" spans="2:2">
      <c r="B173081" s="323"/>
    </row>
    <row r="173082" spans="2:2">
      <c r="B173082" s="323"/>
    </row>
    <row r="173083" spans="2:2">
      <c r="B173083" s="323"/>
    </row>
    <row r="173084" spans="2:2">
      <c r="B173084" s="323"/>
    </row>
    <row r="173085" spans="2:2">
      <c r="B173085" s="323"/>
    </row>
    <row r="173086" spans="2:2">
      <c r="B173086" s="323"/>
    </row>
    <row r="173087" spans="2:2">
      <c r="B173087" s="323"/>
    </row>
    <row r="173088" spans="2:2">
      <c r="B173088" s="323"/>
    </row>
    <row r="173089" spans="2:2">
      <c r="B173089" s="323"/>
    </row>
    <row r="173090" spans="2:2">
      <c r="B173090" s="323"/>
    </row>
    <row r="173091" spans="2:2">
      <c r="B173091" s="323"/>
    </row>
    <row r="173092" spans="2:2">
      <c r="B173092" s="323"/>
    </row>
    <row r="173093" spans="2:2">
      <c r="B173093" s="323"/>
    </row>
    <row r="173094" spans="2:2">
      <c r="B173094" s="323"/>
    </row>
    <row r="173095" spans="2:2">
      <c r="B173095" s="323"/>
    </row>
    <row r="173096" spans="2:2">
      <c r="B173096" s="323"/>
    </row>
    <row r="173097" spans="2:2">
      <c r="B173097" s="323"/>
    </row>
    <row r="173098" spans="2:2">
      <c r="B173098" s="323"/>
    </row>
    <row r="173099" spans="2:2">
      <c r="B173099" s="323"/>
    </row>
    <row r="173100" spans="2:2">
      <c r="B173100" s="323"/>
    </row>
    <row r="173101" spans="2:2">
      <c r="B173101" s="323"/>
    </row>
    <row r="173102" spans="2:2">
      <c r="B173102" s="323"/>
    </row>
    <row r="173103" spans="2:2">
      <c r="B173103" s="323"/>
    </row>
    <row r="173104" spans="2:2">
      <c r="B173104" s="323"/>
    </row>
    <row r="173105" spans="2:2">
      <c r="B173105" s="323"/>
    </row>
    <row r="173106" spans="2:2">
      <c r="B173106" s="323"/>
    </row>
    <row r="173107" spans="2:2">
      <c r="B173107" s="323"/>
    </row>
    <row r="173108" spans="2:2">
      <c r="B173108" s="323"/>
    </row>
    <row r="173109" spans="2:2">
      <c r="B173109" s="323"/>
    </row>
    <row r="173110" spans="2:2">
      <c r="B173110" s="323"/>
    </row>
    <row r="173111" spans="2:2">
      <c r="B173111" s="323"/>
    </row>
    <row r="173112" spans="2:2">
      <c r="B173112" s="323"/>
    </row>
    <row r="173113" spans="2:2">
      <c r="B173113" s="323"/>
    </row>
    <row r="173114" spans="2:2">
      <c r="B173114" s="323"/>
    </row>
    <row r="173115" spans="2:2">
      <c r="B173115" s="323"/>
    </row>
    <row r="173116" spans="2:2">
      <c r="B173116" s="323"/>
    </row>
    <row r="173117" spans="2:2">
      <c r="B173117" s="323"/>
    </row>
    <row r="173118" spans="2:2">
      <c r="B173118" s="323"/>
    </row>
    <row r="173119" spans="2:2">
      <c r="B173119" s="323"/>
    </row>
    <row r="173120" spans="2:2">
      <c r="B173120" s="323"/>
    </row>
    <row r="173121" spans="2:2">
      <c r="B173121" s="323"/>
    </row>
    <row r="173122" spans="2:2">
      <c r="B173122" s="323"/>
    </row>
    <row r="173123" spans="2:2">
      <c r="B173123" s="323"/>
    </row>
    <row r="173124" spans="2:2">
      <c r="B173124" s="323"/>
    </row>
    <row r="173125" spans="2:2">
      <c r="B173125" s="323"/>
    </row>
    <row r="173126" spans="2:2">
      <c r="B173126" s="323"/>
    </row>
    <row r="173127" spans="2:2">
      <c r="B173127" s="323"/>
    </row>
    <row r="173128" spans="2:2">
      <c r="B173128" s="323"/>
    </row>
    <row r="173129" spans="2:2">
      <c r="B173129" s="323"/>
    </row>
    <row r="173130" spans="2:2">
      <c r="B173130" s="323"/>
    </row>
    <row r="173131" spans="2:2">
      <c r="B173131" s="323"/>
    </row>
    <row r="173132" spans="2:2">
      <c r="B173132" s="323"/>
    </row>
    <row r="173133" spans="2:2">
      <c r="B173133" s="323"/>
    </row>
    <row r="173134" spans="2:2">
      <c r="B173134" s="323"/>
    </row>
    <row r="173135" spans="2:2">
      <c r="B173135" s="323"/>
    </row>
    <row r="173136" spans="2:2">
      <c r="B173136" s="323"/>
    </row>
    <row r="173137" spans="2:2">
      <c r="B173137" s="323"/>
    </row>
    <row r="173138" spans="2:2">
      <c r="B173138" s="323"/>
    </row>
    <row r="173139" spans="2:2">
      <c r="B173139" s="323"/>
    </row>
    <row r="173140" spans="2:2">
      <c r="B173140" s="323"/>
    </row>
    <row r="173141" spans="2:2">
      <c r="B173141" s="323"/>
    </row>
    <row r="173142" spans="2:2">
      <c r="B173142" s="323"/>
    </row>
    <row r="173143" spans="2:2">
      <c r="B173143" s="323"/>
    </row>
    <row r="173144" spans="2:2">
      <c r="B173144" s="323"/>
    </row>
    <row r="173145" spans="2:2">
      <c r="B173145" s="323"/>
    </row>
    <row r="173146" spans="2:2">
      <c r="B173146" s="323"/>
    </row>
    <row r="173147" spans="2:2">
      <c r="B173147" s="323"/>
    </row>
    <row r="173148" spans="2:2">
      <c r="B173148" s="323"/>
    </row>
    <row r="173149" spans="2:2">
      <c r="B173149" s="323"/>
    </row>
    <row r="173150" spans="2:2">
      <c r="B173150" s="323"/>
    </row>
    <row r="173151" spans="2:2">
      <c r="B173151" s="323"/>
    </row>
    <row r="173152" spans="2:2">
      <c r="B173152" s="323"/>
    </row>
    <row r="173153" spans="2:2">
      <c r="B173153" s="323"/>
    </row>
    <row r="173154" spans="2:2">
      <c r="B173154" s="323"/>
    </row>
    <row r="173155" spans="2:2">
      <c r="B173155" s="323"/>
    </row>
    <row r="173156" spans="2:2">
      <c r="B173156" s="323"/>
    </row>
    <row r="173157" spans="2:2">
      <c r="B173157" s="323"/>
    </row>
    <row r="173158" spans="2:2">
      <c r="B173158" s="323"/>
    </row>
    <row r="173159" spans="2:2">
      <c r="B173159" s="323"/>
    </row>
    <row r="173160" spans="2:2">
      <c r="B173160" s="323"/>
    </row>
    <row r="173161" spans="2:2">
      <c r="B173161" s="323"/>
    </row>
    <row r="173162" spans="2:2">
      <c r="B173162" s="323"/>
    </row>
    <row r="173163" spans="2:2">
      <c r="B173163" s="323"/>
    </row>
    <row r="173164" spans="2:2">
      <c r="B173164" s="323"/>
    </row>
    <row r="173165" spans="2:2">
      <c r="B173165" s="323"/>
    </row>
    <row r="173166" spans="2:2">
      <c r="B173166" s="323"/>
    </row>
    <row r="173167" spans="2:2">
      <c r="B173167" s="323"/>
    </row>
    <row r="173168" spans="2:2">
      <c r="B173168" s="323"/>
    </row>
    <row r="173169" spans="2:2">
      <c r="B173169" s="323"/>
    </row>
    <row r="173170" spans="2:2">
      <c r="B173170" s="323"/>
    </row>
    <row r="173171" spans="2:2">
      <c r="B173171" s="323"/>
    </row>
    <row r="173172" spans="2:2">
      <c r="B173172" s="323"/>
    </row>
    <row r="173173" spans="2:2">
      <c r="B173173" s="323"/>
    </row>
    <row r="173174" spans="2:2">
      <c r="B173174" s="323"/>
    </row>
    <row r="173175" spans="2:2">
      <c r="B173175" s="323"/>
    </row>
    <row r="173176" spans="2:2">
      <c r="B173176" s="323"/>
    </row>
    <row r="173177" spans="2:2">
      <c r="B173177" s="323"/>
    </row>
    <row r="173178" spans="2:2">
      <c r="B173178" s="323"/>
    </row>
    <row r="173179" spans="2:2">
      <c r="B173179" s="323"/>
    </row>
    <row r="173180" spans="2:2">
      <c r="B173180" s="323"/>
    </row>
    <row r="173181" spans="2:2">
      <c r="B173181" s="323"/>
    </row>
    <row r="173182" spans="2:2">
      <c r="B173182" s="323"/>
    </row>
    <row r="173183" spans="2:2">
      <c r="B173183" s="323"/>
    </row>
    <row r="173184" spans="2:2">
      <c r="B173184" s="323"/>
    </row>
    <row r="173185" spans="2:2">
      <c r="B173185" s="323"/>
    </row>
    <row r="173186" spans="2:2">
      <c r="B173186" s="323"/>
    </row>
    <row r="173187" spans="2:2">
      <c r="B173187" s="323"/>
    </row>
    <row r="173188" spans="2:2">
      <c r="B173188" s="323"/>
    </row>
    <row r="173189" spans="2:2">
      <c r="B173189" s="323"/>
    </row>
    <row r="173190" spans="2:2">
      <c r="B173190" s="323"/>
    </row>
    <row r="173191" spans="2:2">
      <c r="B173191" s="323"/>
    </row>
    <row r="173192" spans="2:2">
      <c r="B173192" s="323"/>
    </row>
    <row r="173193" spans="2:2">
      <c r="B173193" s="323"/>
    </row>
    <row r="173194" spans="2:2">
      <c r="B173194" s="323"/>
    </row>
    <row r="173195" spans="2:2">
      <c r="B173195" s="323"/>
    </row>
    <row r="173196" spans="2:2">
      <c r="B173196" s="323"/>
    </row>
    <row r="173197" spans="2:2">
      <c r="B173197" s="323"/>
    </row>
    <row r="173198" spans="2:2">
      <c r="B173198" s="323"/>
    </row>
    <row r="173199" spans="2:2">
      <c r="B173199" s="323"/>
    </row>
    <row r="173200" spans="2:2">
      <c r="B173200" s="323"/>
    </row>
    <row r="173201" spans="2:2">
      <c r="B173201" s="323"/>
    </row>
    <row r="173202" spans="2:2">
      <c r="B173202" s="323"/>
    </row>
    <row r="173203" spans="2:2">
      <c r="B173203" s="323"/>
    </row>
    <row r="173204" spans="2:2">
      <c r="B173204" s="323"/>
    </row>
    <row r="173205" spans="2:2">
      <c r="B173205" s="323"/>
    </row>
    <row r="173206" spans="2:2">
      <c r="B173206" s="323"/>
    </row>
    <row r="173207" spans="2:2">
      <c r="B173207" s="323"/>
    </row>
    <row r="173208" spans="2:2">
      <c r="B173208" s="323"/>
    </row>
    <row r="173209" spans="2:2">
      <c r="B173209" s="323"/>
    </row>
    <row r="173210" spans="2:2">
      <c r="B173210" s="323"/>
    </row>
    <row r="173211" spans="2:2">
      <c r="B173211" s="323"/>
    </row>
    <row r="173212" spans="2:2">
      <c r="B173212" s="323"/>
    </row>
    <row r="173213" spans="2:2">
      <c r="B173213" s="323"/>
    </row>
    <row r="173214" spans="2:2">
      <c r="B173214" s="323"/>
    </row>
    <row r="173215" spans="2:2">
      <c r="B173215" s="323"/>
    </row>
    <row r="173216" spans="2:2">
      <c r="B173216" s="323"/>
    </row>
    <row r="173217" spans="2:2">
      <c r="B173217" s="323"/>
    </row>
    <row r="173218" spans="2:2">
      <c r="B173218" s="323"/>
    </row>
    <row r="173219" spans="2:2">
      <c r="B173219" s="323"/>
    </row>
    <row r="173220" spans="2:2">
      <c r="B173220" s="323"/>
    </row>
    <row r="173221" spans="2:2">
      <c r="B173221" s="323"/>
    </row>
    <row r="173222" spans="2:2">
      <c r="B173222" s="323"/>
    </row>
    <row r="173223" spans="2:2">
      <c r="B173223" s="323"/>
    </row>
    <row r="173224" spans="2:2">
      <c r="B173224" s="323"/>
    </row>
    <row r="173225" spans="2:2">
      <c r="B173225" s="323"/>
    </row>
    <row r="173226" spans="2:2">
      <c r="B173226" s="323"/>
    </row>
    <row r="173227" spans="2:2">
      <c r="B173227" s="323"/>
    </row>
    <row r="173228" spans="2:2">
      <c r="B173228" s="323"/>
    </row>
    <row r="173229" spans="2:2">
      <c r="B173229" s="323"/>
    </row>
    <row r="173230" spans="2:2">
      <c r="B173230" s="323"/>
    </row>
    <row r="173231" spans="2:2">
      <c r="B173231" s="323"/>
    </row>
    <row r="173232" spans="2:2">
      <c r="B173232" s="323"/>
    </row>
    <row r="173233" spans="2:2">
      <c r="B173233" s="323"/>
    </row>
    <row r="173234" spans="2:2">
      <c r="B173234" s="323"/>
    </row>
    <row r="173235" spans="2:2">
      <c r="B173235" s="323"/>
    </row>
    <row r="173236" spans="2:2">
      <c r="B173236" s="323"/>
    </row>
    <row r="173237" spans="2:2">
      <c r="B173237" s="323"/>
    </row>
    <row r="173238" spans="2:2">
      <c r="B173238" s="323"/>
    </row>
    <row r="173239" spans="2:2">
      <c r="B173239" s="323"/>
    </row>
    <row r="173240" spans="2:2">
      <c r="B173240" s="323"/>
    </row>
    <row r="173241" spans="2:2">
      <c r="B173241" s="323"/>
    </row>
    <row r="173242" spans="2:2">
      <c r="B173242" s="323"/>
    </row>
    <row r="173243" spans="2:2">
      <c r="B173243" s="323"/>
    </row>
    <row r="173244" spans="2:2">
      <c r="B173244" s="323"/>
    </row>
    <row r="173245" spans="2:2">
      <c r="B173245" s="323"/>
    </row>
    <row r="173246" spans="2:2">
      <c r="B173246" s="323"/>
    </row>
    <row r="173247" spans="2:2">
      <c r="B173247" s="323"/>
    </row>
    <row r="173248" spans="2:2">
      <c r="B173248" s="323"/>
    </row>
    <row r="173249" spans="2:2">
      <c r="B173249" s="323"/>
    </row>
    <row r="173250" spans="2:2">
      <c r="B173250" s="323"/>
    </row>
    <row r="173251" spans="2:2">
      <c r="B173251" s="323"/>
    </row>
    <row r="173252" spans="2:2">
      <c r="B173252" s="323"/>
    </row>
    <row r="173253" spans="2:2">
      <c r="B173253" s="323"/>
    </row>
    <row r="173254" spans="2:2">
      <c r="B173254" s="323"/>
    </row>
    <row r="173255" spans="2:2">
      <c r="B173255" s="323"/>
    </row>
    <row r="173256" spans="2:2">
      <c r="B173256" s="323"/>
    </row>
    <row r="173257" spans="2:2">
      <c r="B173257" s="323"/>
    </row>
    <row r="173258" spans="2:2">
      <c r="B173258" s="323"/>
    </row>
    <row r="173259" spans="2:2">
      <c r="B173259" s="323"/>
    </row>
    <row r="173260" spans="2:2">
      <c r="B173260" s="323"/>
    </row>
    <row r="173261" spans="2:2">
      <c r="B173261" s="323"/>
    </row>
    <row r="173262" spans="2:2">
      <c r="B173262" s="323"/>
    </row>
    <row r="173263" spans="2:2">
      <c r="B173263" s="323"/>
    </row>
    <row r="173264" spans="2:2">
      <c r="B173264" s="323"/>
    </row>
    <row r="173265" spans="2:2">
      <c r="B173265" s="323"/>
    </row>
    <row r="173266" spans="2:2">
      <c r="B173266" s="323"/>
    </row>
    <row r="173267" spans="2:2">
      <c r="B173267" s="323"/>
    </row>
    <row r="173268" spans="2:2">
      <c r="B173268" s="323"/>
    </row>
    <row r="173269" spans="2:2">
      <c r="B173269" s="323"/>
    </row>
    <row r="173270" spans="2:2">
      <c r="B173270" s="323"/>
    </row>
    <row r="173271" spans="2:2">
      <c r="B173271" s="323"/>
    </row>
    <row r="173272" spans="2:2">
      <c r="B173272" s="323"/>
    </row>
    <row r="173273" spans="2:2">
      <c r="B173273" s="323"/>
    </row>
    <row r="173274" spans="2:2">
      <c r="B173274" s="323"/>
    </row>
    <row r="173275" spans="2:2">
      <c r="B173275" s="323"/>
    </row>
    <row r="173276" spans="2:2">
      <c r="B173276" s="323"/>
    </row>
    <row r="173277" spans="2:2">
      <c r="B173277" s="323"/>
    </row>
    <row r="173278" spans="2:2">
      <c r="B173278" s="323"/>
    </row>
    <row r="173279" spans="2:2">
      <c r="B173279" s="323"/>
    </row>
    <row r="173280" spans="2:2">
      <c r="B173280" s="323"/>
    </row>
    <row r="173281" spans="2:2">
      <c r="B173281" s="323"/>
    </row>
    <row r="173282" spans="2:2">
      <c r="B173282" s="323"/>
    </row>
    <row r="173283" spans="2:2">
      <c r="B173283" s="323"/>
    </row>
    <row r="173284" spans="2:2">
      <c r="B173284" s="323"/>
    </row>
    <row r="173285" spans="2:2">
      <c r="B173285" s="323"/>
    </row>
    <row r="173286" spans="2:2">
      <c r="B173286" s="323"/>
    </row>
    <row r="173287" spans="2:2">
      <c r="B173287" s="323"/>
    </row>
    <row r="173288" spans="2:2">
      <c r="B173288" s="323"/>
    </row>
    <row r="173289" spans="2:2">
      <c r="B173289" s="323"/>
    </row>
    <row r="173290" spans="2:2">
      <c r="B173290" s="323"/>
    </row>
    <row r="173291" spans="2:2">
      <c r="B173291" s="323"/>
    </row>
    <row r="173292" spans="2:2">
      <c r="B173292" s="323"/>
    </row>
    <row r="173293" spans="2:2">
      <c r="B173293" s="323"/>
    </row>
    <row r="173294" spans="2:2">
      <c r="B173294" s="323"/>
    </row>
    <row r="173295" spans="2:2">
      <c r="B173295" s="323"/>
    </row>
    <row r="173296" spans="2:2">
      <c r="B173296" s="323"/>
    </row>
    <row r="173297" spans="2:2">
      <c r="B173297" s="323"/>
    </row>
    <row r="173298" spans="2:2">
      <c r="B173298" s="323"/>
    </row>
    <row r="173299" spans="2:2">
      <c r="B173299" s="323"/>
    </row>
    <row r="173300" spans="2:2">
      <c r="B173300" s="323"/>
    </row>
    <row r="173301" spans="2:2">
      <c r="B173301" s="323"/>
    </row>
    <row r="173302" spans="2:2">
      <c r="B173302" s="323"/>
    </row>
    <row r="173303" spans="2:2">
      <c r="B173303" s="323"/>
    </row>
    <row r="173304" spans="2:2">
      <c r="B173304" s="323"/>
    </row>
    <row r="173305" spans="2:2">
      <c r="B173305" s="323"/>
    </row>
    <row r="173306" spans="2:2">
      <c r="B173306" s="323"/>
    </row>
    <row r="173307" spans="2:2">
      <c r="B173307" s="323"/>
    </row>
    <row r="173308" spans="2:2">
      <c r="B173308" s="323"/>
    </row>
    <row r="173309" spans="2:2">
      <c r="B173309" s="323"/>
    </row>
    <row r="173310" spans="2:2">
      <c r="B173310" s="323"/>
    </row>
    <row r="173311" spans="2:2">
      <c r="B173311" s="323"/>
    </row>
    <row r="173312" spans="2:2">
      <c r="B173312" s="323"/>
    </row>
    <row r="173313" spans="2:2">
      <c r="B173313" s="323"/>
    </row>
    <row r="173314" spans="2:2">
      <c r="B173314" s="323"/>
    </row>
    <row r="173315" spans="2:2">
      <c r="B173315" s="323"/>
    </row>
    <row r="173316" spans="2:2">
      <c r="B173316" s="323"/>
    </row>
    <row r="173317" spans="2:2">
      <c r="B173317" s="323"/>
    </row>
    <row r="173318" spans="2:2">
      <c r="B173318" s="323"/>
    </row>
    <row r="173319" spans="2:2">
      <c r="B173319" s="323"/>
    </row>
    <row r="173320" spans="2:2">
      <c r="B173320" s="323"/>
    </row>
    <row r="173321" spans="2:2">
      <c r="B173321" s="323"/>
    </row>
    <row r="173322" spans="2:2">
      <c r="B173322" s="323"/>
    </row>
    <row r="173323" spans="2:2">
      <c r="B173323" s="323"/>
    </row>
    <row r="173324" spans="2:2">
      <c r="B173324" s="323"/>
    </row>
    <row r="173325" spans="2:2">
      <c r="B173325" s="323"/>
    </row>
    <row r="173326" spans="2:2">
      <c r="B173326" s="323"/>
    </row>
    <row r="173327" spans="2:2">
      <c r="B173327" s="323"/>
    </row>
    <row r="173328" spans="2:2">
      <c r="B173328" s="323"/>
    </row>
    <row r="173329" spans="2:2">
      <c r="B173329" s="323"/>
    </row>
    <row r="173330" spans="2:2">
      <c r="B173330" s="323"/>
    </row>
    <row r="173331" spans="2:2">
      <c r="B173331" s="323"/>
    </row>
    <row r="173332" spans="2:2">
      <c r="B173332" s="323"/>
    </row>
    <row r="173333" spans="2:2">
      <c r="B173333" s="323"/>
    </row>
    <row r="173334" spans="2:2">
      <c r="B173334" s="323"/>
    </row>
    <row r="173335" spans="2:2">
      <c r="B173335" s="323"/>
    </row>
    <row r="173336" spans="2:2">
      <c r="B173336" s="323"/>
    </row>
    <row r="173337" spans="2:2">
      <c r="B173337" s="323"/>
    </row>
    <row r="173338" spans="2:2">
      <c r="B173338" s="323"/>
    </row>
    <row r="173339" spans="2:2">
      <c r="B173339" s="323"/>
    </row>
    <row r="173340" spans="2:2">
      <c r="B173340" s="323"/>
    </row>
    <row r="173341" spans="2:2">
      <c r="B173341" s="323"/>
    </row>
    <row r="173342" spans="2:2">
      <c r="B173342" s="323"/>
    </row>
    <row r="173343" spans="2:2">
      <c r="B173343" s="323"/>
    </row>
    <row r="173344" spans="2:2">
      <c r="B173344" s="323"/>
    </row>
    <row r="173345" spans="2:2">
      <c r="B173345" s="323"/>
    </row>
    <row r="173346" spans="2:2">
      <c r="B173346" s="323"/>
    </row>
    <row r="173347" spans="2:2">
      <c r="B173347" s="323"/>
    </row>
    <row r="173348" spans="2:2">
      <c r="B173348" s="323"/>
    </row>
    <row r="173349" spans="2:2">
      <c r="B173349" s="323"/>
    </row>
    <row r="173350" spans="2:2">
      <c r="B173350" s="323"/>
    </row>
    <row r="173351" spans="2:2">
      <c r="B173351" s="323"/>
    </row>
    <row r="173352" spans="2:2">
      <c r="B173352" s="323"/>
    </row>
    <row r="173353" spans="2:2">
      <c r="B173353" s="323"/>
    </row>
    <row r="173354" spans="2:2">
      <c r="B173354" s="323"/>
    </row>
    <row r="173355" spans="2:2">
      <c r="B173355" s="323"/>
    </row>
    <row r="173356" spans="2:2">
      <c r="B173356" s="323"/>
    </row>
    <row r="173357" spans="2:2">
      <c r="B173357" s="323"/>
    </row>
    <row r="173358" spans="2:2">
      <c r="B173358" s="323"/>
    </row>
    <row r="173359" spans="2:2">
      <c r="B173359" s="323"/>
    </row>
    <row r="173360" spans="2:2">
      <c r="B173360" s="323"/>
    </row>
    <row r="173361" spans="2:2">
      <c r="B173361" s="323"/>
    </row>
    <row r="173362" spans="2:2">
      <c r="B173362" s="323"/>
    </row>
    <row r="173363" spans="2:2">
      <c r="B173363" s="323"/>
    </row>
    <row r="173364" spans="2:2">
      <c r="B173364" s="323"/>
    </row>
    <row r="173365" spans="2:2">
      <c r="B173365" s="323"/>
    </row>
    <row r="173366" spans="2:2">
      <c r="B173366" s="323"/>
    </row>
    <row r="173367" spans="2:2">
      <c r="B173367" s="323"/>
    </row>
    <row r="173368" spans="2:2">
      <c r="B173368" s="323"/>
    </row>
    <row r="173369" spans="2:2">
      <c r="B173369" s="323"/>
    </row>
    <row r="173370" spans="2:2">
      <c r="B173370" s="323"/>
    </row>
    <row r="173371" spans="2:2">
      <c r="B173371" s="323"/>
    </row>
    <row r="173372" spans="2:2">
      <c r="B173372" s="323"/>
    </row>
    <row r="173373" spans="2:2">
      <c r="B173373" s="323"/>
    </row>
    <row r="173374" spans="2:2">
      <c r="B173374" s="323"/>
    </row>
    <row r="173375" spans="2:2">
      <c r="B173375" s="323"/>
    </row>
    <row r="173376" spans="2:2">
      <c r="B173376" s="323"/>
    </row>
    <row r="173377" spans="2:2">
      <c r="B173377" s="323"/>
    </row>
    <row r="173378" spans="2:2">
      <c r="B173378" s="323"/>
    </row>
    <row r="173379" spans="2:2">
      <c r="B173379" s="323"/>
    </row>
    <row r="173380" spans="2:2">
      <c r="B173380" s="323"/>
    </row>
    <row r="173381" spans="2:2">
      <c r="B173381" s="323"/>
    </row>
    <row r="173382" spans="2:2">
      <c r="B173382" s="323"/>
    </row>
    <row r="173383" spans="2:2">
      <c r="B173383" s="323"/>
    </row>
    <row r="173384" spans="2:2">
      <c r="B173384" s="323"/>
    </row>
    <row r="173385" spans="2:2">
      <c r="B173385" s="323"/>
    </row>
    <row r="173386" spans="2:2">
      <c r="B173386" s="323"/>
    </row>
    <row r="173387" spans="2:2">
      <c r="B173387" s="323"/>
    </row>
    <row r="173388" spans="2:2">
      <c r="B173388" s="323"/>
    </row>
    <row r="173389" spans="2:2">
      <c r="B173389" s="323"/>
    </row>
    <row r="173390" spans="2:2">
      <c r="B173390" s="323"/>
    </row>
    <row r="173391" spans="2:2">
      <c r="B173391" s="323"/>
    </row>
    <row r="173392" spans="2:2">
      <c r="B173392" s="323"/>
    </row>
    <row r="173393" spans="2:2">
      <c r="B173393" s="323"/>
    </row>
    <row r="173394" spans="2:2">
      <c r="B173394" s="323"/>
    </row>
    <row r="173395" spans="2:2">
      <c r="B173395" s="323"/>
    </row>
    <row r="173396" spans="2:2">
      <c r="B173396" s="323"/>
    </row>
    <row r="173397" spans="2:2">
      <c r="B173397" s="323"/>
    </row>
    <row r="173398" spans="2:2">
      <c r="B173398" s="323"/>
    </row>
    <row r="173399" spans="2:2">
      <c r="B173399" s="323"/>
    </row>
    <row r="173400" spans="2:2">
      <c r="B173400" s="323"/>
    </row>
    <row r="173401" spans="2:2">
      <c r="B173401" s="323"/>
    </row>
    <row r="173402" spans="2:2">
      <c r="B173402" s="323"/>
    </row>
    <row r="173403" spans="2:2">
      <c r="B173403" s="323"/>
    </row>
    <row r="173404" spans="2:2">
      <c r="B173404" s="323"/>
    </row>
    <row r="173405" spans="2:2">
      <c r="B173405" s="323"/>
    </row>
    <row r="173406" spans="2:2">
      <c r="B173406" s="323"/>
    </row>
    <row r="173407" spans="2:2">
      <c r="B173407" s="323"/>
    </row>
    <row r="173408" spans="2:2">
      <c r="B173408" s="323"/>
    </row>
    <row r="173409" spans="2:2">
      <c r="B173409" s="323"/>
    </row>
    <row r="173410" spans="2:2">
      <c r="B173410" s="323"/>
    </row>
    <row r="173411" spans="2:2">
      <c r="B173411" s="323"/>
    </row>
    <row r="173412" spans="2:2">
      <c r="B173412" s="323"/>
    </row>
    <row r="173413" spans="2:2">
      <c r="B173413" s="323"/>
    </row>
    <row r="173414" spans="2:2">
      <c r="B173414" s="323"/>
    </row>
    <row r="173415" spans="2:2">
      <c r="B173415" s="323"/>
    </row>
    <row r="173416" spans="2:2">
      <c r="B173416" s="323"/>
    </row>
    <row r="173417" spans="2:2">
      <c r="B173417" s="323"/>
    </row>
    <row r="173418" spans="2:2">
      <c r="B173418" s="323"/>
    </row>
    <row r="173419" spans="2:2">
      <c r="B173419" s="323"/>
    </row>
    <row r="173420" spans="2:2">
      <c r="B173420" s="323"/>
    </row>
    <row r="173421" spans="2:2">
      <c r="B173421" s="323"/>
    </row>
    <row r="173422" spans="2:2">
      <c r="B173422" s="323"/>
    </row>
    <row r="173423" spans="2:2">
      <c r="B173423" s="323"/>
    </row>
    <row r="173424" spans="2:2">
      <c r="B173424" s="323"/>
    </row>
    <row r="173425" spans="2:2">
      <c r="B173425" s="323"/>
    </row>
    <row r="173426" spans="2:2">
      <c r="B173426" s="323"/>
    </row>
    <row r="173427" spans="2:2">
      <c r="B173427" s="323"/>
    </row>
    <row r="173428" spans="2:2">
      <c r="B173428" s="323"/>
    </row>
    <row r="173429" spans="2:2">
      <c r="B173429" s="323"/>
    </row>
    <row r="173430" spans="2:2">
      <c r="B173430" s="323"/>
    </row>
    <row r="173431" spans="2:2">
      <c r="B173431" s="323"/>
    </row>
    <row r="173432" spans="2:2">
      <c r="B173432" s="323"/>
    </row>
    <row r="173433" spans="2:2">
      <c r="B173433" s="323"/>
    </row>
    <row r="173434" spans="2:2">
      <c r="B173434" s="323"/>
    </row>
    <row r="173435" spans="2:2">
      <c r="B173435" s="323"/>
    </row>
    <row r="173436" spans="2:2">
      <c r="B173436" s="323"/>
    </row>
    <row r="173437" spans="2:2">
      <c r="B173437" s="323"/>
    </row>
    <row r="173438" spans="2:2">
      <c r="B173438" s="323"/>
    </row>
    <row r="173439" spans="2:2">
      <c r="B173439" s="323"/>
    </row>
    <row r="173440" spans="2:2">
      <c r="B173440" s="323"/>
    </row>
    <row r="173441" spans="2:2">
      <c r="B173441" s="323"/>
    </row>
    <row r="173442" spans="2:2">
      <c r="B173442" s="323"/>
    </row>
    <row r="173443" spans="2:2">
      <c r="B173443" s="323"/>
    </row>
    <row r="173444" spans="2:2">
      <c r="B173444" s="323"/>
    </row>
    <row r="173445" spans="2:2">
      <c r="B173445" s="323"/>
    </row>
    <row r="173446" spans="2:2">
      <c r="B173446" s="323"/>
    </row>
    <row r="173447" spans="2:2">
      <c r="B173447" s="323"/>
    </row>
    <row r="173448" spans="2:2">
      <c r="B173448" s="323"/>
    </row>
    <row r="173449" spans="2:2">
      <c r="B173449" s="323"/>
    </row>
    <row r="173450" spans="2:2">
      <c r="B173450" s="323"/>
    </row>
    <row r="173451" spans="2:2">
      <c r="B173451" s="323"/>
    </row>
    <row r="173452" spans="2:2">
      <c r="B173452" s="323"/>
    </row>
    <row r="173453" spans="2:2">
      <c r="B173453" s="323"/>
    </row>
    <row r="173454" spans="2:2">
      <c r="B173454" s="323"/>
    </row>
    <row r="173455" spans="2:2">
      <c r="B173455" s="323"/>
    </row>
    <row r="173456" spans="2:2">
      <c r="B173456" s="323"/>
    </row>
    <row r="173457" spans="2:2">
      <c r="B173457" s="323"/>
    </row>
    <row r="173458" spans="2:2">
      <c r="B173458" s="323"/>
    </row>
    <row r="173459" spans="2:2">
      <c r="B173459" s="323"/>
    </row>
    <row r="173460" spans="2:2">
      <c r="B173460" s="323"/>
    </row>
    <row r="173461" spans="2:2">
      <c r="B173461" s="323"/>
    </row>
    <row r="173462" spans="2:2">
      <c r="B173462" s="323"/>
    </row>
    <row r="173463" spans="2:2">
      <c r="B173463" s="323"/>
    </row>
    <row r="173464" spans="2:2">
      <c r="B173464" s="323"/>
    </row>
    <row r="173465" spans="2:2">
      <c r="B173465" s="323"/>
    </row>
    <row r="173466" spans="2:2">
      <c r="B173466" s="323"/>
    </row>
    <row r="173467" spans="2:2">
      <c r="B173467" s="323"/>
    </row>
    <row r="173468" spans="2:2">
      <c r="B173468" s="323"/>
    </row>
    <row r="173469" spans="2:2">
      <c r="B173469" s="323"/>
    </row>
    <row r="173470" spans="2:2">
      <c r="B173470" s="323"/>
    </row>
    <row r="173471" spans="2:2">
      <c r="B173471" s="323"/>
    </row>
    <row r="173472" spans="2:2">
      <c r="B173472" s="323"/>
    </row>
    <row r="173473" spans="2:2">
      <c r="B173473" s="323"/>
    </row>
    <row r="173474" spans="2:2">
      <c r="B173474" s="323"/>
    </row>
    <row r="173475" spans="2:2">
      <c r="B173475" s="323"/>
    </row>
    <row r="173476" spans="2:2">
      <c r="B173476" s="323"/>
    </row>
    <row r="173477" spans="2:2">
      <c r="B173477" s="323"/>
    </row>
    <row r="173478" spans="2:2">
      <c r="B173478" s="323"/>
    </row>
    <row r="173479" spans="2:2">
      <c r="B173479" s="323"/>
    </row>
    <row r="173480" spans="2:2">
      <c r="B173480" s="323"/>
    </row>
    <row r="173481" spans="2:2">
      <c r="B173481" s="323"/>
    </row>
    <row r="173482" spans="2:2">
      <c r="B173482" s="323"/>
    </row>
    <row r="173483" spans="2:2">
      <c r="B173483" s="323"/>
    </row>
    <row r="173484" spans="2:2">
      <c r="B173484" s="323"/>
    </row>
    <row r="173485" spans="2:2">
      <c r="B173485" s="323"/>
    </row>
    <row r="173486" spans="2:2">
      <c r="B173486" s="323"/>
    </row>
    <row r="173487" spans="2:2">
      <c r="B173487" s="323"/>
    </row>
    <row r="173488" spans="2:2">
      <c r="B173488" s="323"/>
    </row>
    <row r="173489" spans="2:2">
      <c r="B173489" s="323"/>
    </row>
    <row r="173490" spans="2:2">
      <c r="B173490" s="323"/>
    </row>
    <row r="173491" spans="2:2">
      <c r="B173491" s="323"/>
    </row>
    <row r="173492" spans="2:2">
      <c r="B173492" s="323"/>
    </row>
    <row r="173493" spans="2:2">
      <c r="B173493" s="323"/>
    </row>
    <row r="173494" spans="2:2">
      <c r="B173494" s="323"/>
    </row>
    <row r="173495" spans="2:2">
      <c r="B173495" s="323"/>
    </row>
    <row r="173496" spans="2:2">
      <c r="B173496" s="323"/>
    </row>
    <row r="173497" spans="2:2">
      <c r="B173497" s="323"/>
    </row>
    <row r="173498" spans="2:2">
      <c r="B173498" s="323"/>
    </row>
    <row r="173499" spans="2:2">
      <c r="B173499" s="323"/>
    </row>
    <row r="173500" spans="2:2">
      <c r="B173500" s="323"/>
    </row>
    <row r="173501" spans="2:2">
      <c r="B173501" s="323"/>
    </row>
    <row r="173502" spans="2:2">
      <c r="B173502" s="323"/>
    </row>
    <row r="173503" spans="2:2">
      <c r="B173503" s="323"/>
    </row>
    <row r="173504" spans="2:2">
      <c r="B173504" s="323"/>
    </row>
    <row r="173505" spans="2:2">
      <c r="B173505" s="323"/>
    </row>
    <row r="173506" spans="2:2">
      <c r="B173506" s="323"/>
    </row>
    <row r="173507" spans="2:2">
      <c r="B173507" s="323"/>
    </row>
    <row r="173508" spans="2:2">
      <c r="B173508" s="323"/>
    </row>
    <row r="173509" spans="2:2">
      <c r="B173509" s="323"/>
    </row>
    <row r="173510" spans="2:2">
      <c r="B173510" s="323"/>
    </row>
    <row r="173511" spans="2:2">
      <c r="B173511" s="323"/>
    </row>
    <row r="173512" spans="2:2">
      <c r="B173512" s="323"/>
    </row>
    <row r="173513" spans="2:2">
      <c r="B173513" s="323"/>
    </row>
    <row r="173514" spans="2:2">
      <c r="B173514" s="323"/>
    </row>
    <row r="173515" spans="2:2">
      <c r="B173515" s="323"/>
    </row>
    <row r="173516" spans="2:2">
      <c r="B173516" s="323"/>
    </row>
    <row r="173517" spans="2:2">
      <c r="B173517" s="323"/>
    </row>
    <row r="173518" spans="2:2">
      <c r="B173518" s="323"/>
    </row>
    <row r="173519" spans="2:2">
      <c r="B173519" s="323"/>
    </row>
    <row r="173520" spans="2:2">
      <c r="B173520" s="323"/>
    </row>
    <row r="173521" spans="2:2">
      <c r="B173521" s="323"/>
    </row>
    <row r="173522" spans="2:2">
      <c r="B173522" s="323"/>
    </row>
    <row r="173523" spans="2:2">
      <c r="B173523" s="323"/>
    </row>
    <row r="173524" spans="2:2">
      <c r="B173524" s="323"/>
    </row>
    <row r="173525" spans="2:2">
      <c r="B173525" s="323"/>
    </row>
    <row r="173526" spans="2:2">
      <c r="B173526" s="323"/>
    </row>
    <row r="173527" spans="2:2">
      <c r="B173527" s="323"/>
    </row>
    <row r="173528" spans="2:2">
      <c r="B173528" s="323"/>
    </row>
    <row r="173529" spans="2:2">
      <c r="B173529" s="323"/>
    </row>
    <row r="173530" spans="2:2">
      <c r="B173530" s="323"/>
    </row>
    <row r="173531" spans="2:2">
      <c r="B173531" s="323"/>
    </row>
    <row r="173532" spans="2:2">
      <c r="B173532" s="323"/>
    </row>
    <row r="173533" spans="2:2">
      <c r="B173533" s="323"/>
    </row>
    <row r="173534" spans="2:2">
      <c r="B173534" s="323"/>
    </row>
    <row r="173535" spans="2:2">
      <c r="B173535" s="323"/>
    </row>
    <row r="173536" spans="2:2">
      <c r="B173536" s="323"/>
    </row>
    <row r="173537" spans="2:2">
      <c r="B173537" s="323"/>
    </row>
    <row r="173538" spans="2:2">
      <c r="B173538" s="323"/>
    </row>
    <row r="173539" spans="2:2">
      <c r="B173539" s="323"/>
    </row>
    <row r="173540" spans="2:2">
      <c r="B173540" s="323"/>
    </row>
    <row r="173541" spans="2:2">
      <c r="B173541" s="323"/>
    </row>
    <row r="173542" spans="2:2">
      <c r="B173542" s="323"/>
    </row>
    <row r="173543" spans="2:2">
      <c r="B173543" s="323"/>
    </row>
    <row r="173544" spans="2:2">
      <c r="B173544" s="323"/>
    </row>
    <row r="173545" spans="2:2">
      <c r="B173545" s="323"/>
    </row>
    <row r="173546" spans="2:2">
      <c r="B173546" s="323"/>
    </row>
    <row r="173547" spans="2:2">
      <c r="B173547" s="323"/>
    </row>
    <row r="173548" spans="2:2">
      <c r="B173548" s="323"/>
    </row>
    <row r="173549" spans="2:2">
      <c r="B173549" s="323"/>
    </row>
    <row r="173550" spans="2:2">
      <c r="B173550" s="323"/>
    </row>
    <row r="173551" spans="2:2">
      <c r="B173551" s="323"/>
    </row>
    <row r="173552" spans="2:2">
      <c r="B173552" s="323"/>
    </row>
    <row r="173553" spans="2:2">
      <c r="B173553" s="323"/>
    </row>
    <row r="173554" spans="2:2">
      <c r="B173554" s="323"/>
    </row>
    <row r="173555" spans="2:2">
      <c r="B173555" s="323"/>
    </row>
    <row r="173556" spans="2:2">
      <c r="B173556" s="323"/>
    </row>
    <row r="173557" spans="2:2">
      <c r="B173557" s="323"/>
    </row>
    <row r="173558" spans="2:2">
      <c r="B173558" s="323"/>
    </row>
    <row r="173559" spans="2:2">
      <c r="B173559" s="323"/>
    </row>
    <row r="173560" spans="2:2">
      <c r="B173560" s="323"/>
    </row>
    <row r="173561" spans="2:2">
      <c r="B173561" s="323"/>
    </row>
    <row r="173562" spans="2:2">
      <c r="B173562" s="323"/>
    </row>
    <row r="173563" spans="2:2">
      <c r="B173563" s="323"/>
    </row>
    <row r="173564" spans="2:2">
      <c r="B173564" s="323"/>
    </row>
    <row r="173565" spans="2:2">
      <c r="B173565" s="323"/>
    </row>
    <row r="173566" spans="2:2">
      <c r="B173566" s="323"/>
    </row>
    <row r="173567" spans="2:2">
      <c r="B173567" s="323"/>
    </row>
    <row r="173568" spans="2:2">
      <c r="B173568" s="323"/>
    </row>
    <row r="173569" spans="2:2">
      <c r="B173569" s="323"/>
    </row>
    <row r="173570" spans="2:2">
      <c r="B173570" s="323"/>
    </row>
    <row r="173571" spans="2:2">
      <c r="B173571" s="323"/>
    </row>
    <row r="173572" spans="2:2">
      <c r="B173572" s="323"/>
    </row>
    <row r="173573" spans="2:2">
      <c r="B173573" s="323"/>
    </row>
    <row r="173574" spans="2:2">
      <c r="B173574" s="323"/>
    </row>
    <row r="173575" spans="2:2">
      <c r="B173575" s="323"/>
    </row>
    <row r="173576" spans="2:2">
      <c r="B173576" s="323"/>
    </row>
    <row r="173577" spans="2:2">
      <c r="B173577" s="323"/>
    </row>
    <row r="173578" spans="2:2">
      <c r="B173578" s="323"/>
    </row>
    <row r="173579" spans="2:2">
      <c r="B173579" s="323"/>
    </row>
    <row r="173580" spans="2:2">
      <c r="B173580" s="323"/>
    </row>
    <row r="173581" spans="2:2">
      <c r="B173581" s="323"/>
    </row>
    <row r="173582" spans="2:2">
      <c r="B173582" s="323"/>
    </row>
    <row r="173583" spans="2:2">
      <c r="B173583" s="323"/>
    </row>
    <row r="173584" spans="2:2">
      <c r="B173584" s="323"/>
    </row>
    <row r="173585" spans="2:2">
      <c r="B173585" s="323"/>
    </row>
    <row r="173586" spans="2:2">
      <c r="B173586" s="323"/>
    </row>
    <row r="173587" spans="2:2">
      <c r="B173587" s="323"/>
    </row>
    <row r="173588" spans="2:2">
      <c r="B173588" s="323"/>
    </row>
    <row r="173589" spans="2:2">
      <c r="B173589" s="323"/>
    </row>
    <row r="173590" spans="2:2">
      <c r="B173590" s="323"/>
    </row>
    <row r="173591" spans="2:2">
      <c r="B173591" s="323"/>
    </row>
    <row r="173592" spans="2:2">
      <c r="B173592" s="323"/>
    </row>
    <row r="173593" spans="2:2">
      <c r="B173593" s="323"/>
    </row>
    <row r="173594" spans="2:2">
      <c r="B173594" s="323"/>
    </row>
    <row r="173595" spans="2:2">
      <c r="B173595" s="323"/>
    </row>
    <row r="173596" spans="2:2">
      <c r="B173596" s="323"/>
    </row>
    <row r="173597" spans="2:2">
      <c r="B173597" s="323"/>
    </row>
    <row r="173598" spans="2:2">
      <c r="B173598" s="323"/>
    </row>
    <row r="173599" spans="2:2">
      <c r="B173599" s="323"/>
    </row>
    <row r="173600" spans="2:2">
      <c r="B173600" s="323"/>
    </row>
    <row r="173601" spans="2:2">
      <c r="B173601" s="323"/>
    </row>
    <row r="173602" spans="2:2">
      <c r="B173602" s="323"/>
    </row>
    <row r="173603" spans="2:2">
      <c r="B173603" s="323"/>
    </row>
    <row r="173604" spans="2:2">
      <c r="B173604" s="323"/>
    </row>
    <row r="173605" spans="2:2">
      <c r="B173605" s="323"/>
    </row>
    <row r="173606" spans="2:2">
      <c r="B173606" s="323"/>
    </row>
    <row r="173607" spans="2:2">
      <c r="B173607" s="323"/>
    </row>
    <row r="173608" spans="2:2">
      <c r="B173608" s="323"/>
    </row>
    <row r="173609" spans="2:2">
      <c r="B173609" s="323"/>
    </row>
    <row r="173610" spans="2:2">
      <c r="B173610" s="323"/>
    </row>
    <row r="173611" spans="2:2">
      <c r="B173611" s="323"/>
    </row>
    <row r="173612" spans="2:2">
      <c r="B173612" s="323"/>
    </row>
    <row r="173613" spans="2:2">
      <c r="B173613" s="323"/>
    </row>
    <row r="173614" spans="2:2">
      <c r="B173614" s="323"/>
    </row>
    <row r="173615" spans="2:2">
      <c r="B173615" s="323"/>
    </row>
    <row r="173616" spans="2:2">
      <c r="B173616" s="323"/>
    </row>
    <row r="173617" spans="2:2">
      <c r="B173617" s="323"/>
    </row>
    <row r="173618" spans="2:2">
      <c r="B173618" s="323"/>
    </row>
    <row r="173619" spans="2:2">
      <c r="B173619" s="323"/>
    </row>
    <row r="173620" spans="2:2">
      <c r="B173620" s="323"/>
    </row>
    <row r="173621" spans="2:2">
      <c r="B173621" s="323"/>
    </row>
    <row r="173622" spans="2:2">
      <c r="B173622" s="323"/>
    </row>
    <row r="173623" spans="2:2">
      <c r="B173623" s="323"/>
    </row>
    <row r="173624" spans="2:2">
      <c r="B173624" s="323"/>
    </row>
    <row r="173625" spans="2:2">
      <c r="B173625" s="323"/>
    </row>
    <row r="173626" spans="2:2">
      <c r="B173626" s="323"/>
    </row>
    <row r="173627" spans="2:2">
      <c r="B173627" s="323"/>
    </row>
    <row r="173628" spans="2:2">
      <c r="B173628" s="323"/>
    </row>
    <row r="173629" spans="2:2">
      <c r="B173629" s="323"/>
    </row>
    <row r="173630" spans="2:2">
      <c r="B173630" s="323"/>
    </row>
    <row r="173631" spans="2:2">
      <c r="B173631" s="323"/>
    </row>
    <row r="173632" spans="2:2">
      <c r="B173632" s="323"/>
    </row>
    <row r="173633" spans="2:2">
      <c r="B173633" s="323"/>
    </row>
    <row r="173634" spans="2:2">
      <c r="B173634" s="323"/>
    </row>
    <row r="173635" spans="2:2">
      <c r="B173635" s="323"/>
    </row>
    <row r="173636" spans="2:2">
      <c r="B173636" s="323"/>
    </row>
    <row r="173637" spans="2:2">
      <c r="B173637" s="323"/>
    </row>
    <row r="173638" spans="2:2">
      <c r="B173638" s="323"/>
    </row>
    <row r="173639" spans="2:2">
      <c r="B173639" s="323"/>
    </row>
    <row r="173640" spans="2:2">
      <c r="B173640" s="323"/>
    </row>
    <row r="173641" spans="2:2">
      <c r="B173641" s="323"/>
    </row>
    <row r="173642" spans="2:2">
      <c r="B173642" s="323"/>
    </row>
    <row r="173643" spans="2:2">
      <c r="B173643" s="323"/>
    </row>
    <row r="173644" spans="2:2">
      <c r="B173644" s="323"/>
    </row>
    <row r="173645" spans="2:2">
      <c r="B173645" s="323"/>
    </row>
    <row r="173646" spans="2:2">
      <c r="B173646" s="323"/>
    </row>
    <row r="173647" spans="2:2">
      <c r="B173647" s="323"/>
    </row>
    <row r="173648" spans="2:2">
      <c r="B173648" s="323"/>
    </row>
    <row r="173649" spans="2:2">
      <c r="B173649" s="323"/>
    </row>
    <row r="173650" spans="2:2">
      <c r="B173650" s="323"/>
    </row>
    <row r="173651" spans="2:2">
      <c r="B173651" s="323"/>
    </row>
    <row r="173652" spans="2:2">
      <c r="B173652" s="323"/>
    </row>
    <row r="173653" spans="2:2">
      <c r="B173653" s="323"/>
    </row>
    <row r="173654" spans="2:2">
      <c r="B173654" s="323"/>
    </row>
    <row r="173655" spans="2:2">
      <c r="B173655" s="323"/>
    </row>
    <row r="173656" spans="2:2">
      <c r="B173656" s="323"/>
    </row>
    <row r="173657" spans="2:2">
      <c r="B173657" s="323"/>
    </row>
    <row r="173658" spans="2:2">
      <c r="B173658" s="323"/>
    </row>
    <row r="173659" spans="2:2">
      <c r="B173659" s="323"/>
    </row>
    <row r="173660" spans="2:2">
      <c r="B173660" s="323"/>
    </row>
    <row r="173661" spans="2:2">
      <c r="B173661" s="323"/>
    </row>
    <row r="173662" spans="2:2">
      <c r="B173662" s="323"/>
    </row>
    <row r="173663" spans="2:2">
      <c r="B173663" s="323"/>
    </row>
    <row r="173664" spans="2:2">
      <c r="B173664" s="323"/>
    </row>
    <row r="173665" spans="2:2">
      <c r="B173665" s="323"/>
    </row>
    <row r="173666" spans="2:2">
      <c r="B173666" s="323"/>
    </row>
    <row r="173667" spans="2:2">
      <c r="B173667" s="323"/>
    </row>
    <row r="173668" spans="2:2">
      <c r="B173668" s="323"/>
    </row>
    <row r="173669" spans="2:2">
      <c r="B173669" s="323"/>
    </row>
    <row r="173670" spans="2:2">
      <c r="B173670" s="323"/>
    </row>
    <row r="173671" spans="2:2">
      <c r="B173671" s="323"/>
    </row>
    <row r="173672" spans="2:2">
      <c r="B173672" s="323"/>
    </row>
    <row r="173673" spans="2:2">
      <c r="B173673" s="323"/>
    </row>
    <row r="173674" spans="2:2">
      <c r="B173674" s="323"/>
    </row>
    <row r="173675" spans="2:2">
      <c r="B173675" s="323"/>
    </row>
    <row r="173676" spans="2:2">
      <c r="B173676" s="323"/>
    </row>
    <row r="173677" spans="2:2">
      <c r="B173677" s="323"/>
    </row>
    <row r="173678" spans="2:2">
      <c r="B173678" s="323"/>
    </row>
    <row r="173679" spans="2:2">
      <c r="B173679" s="323"/>
    </row>
    <row r="173680" spans="2:2">
      <c r="B173680" s="323"/>
    </row>
    <row r="173681" spans="2:2">
      <c r="B173681" s="323"/>
    </row>
    <row r="173682" spans="2:2">
      <c r="B173682" s="323"/>
    </row>
    <row r="173683" spans="2:2">
      <c r="B173683" s="323"/>
    </row>
    <row r="173684" spans="2:2">
      <c r="B173684" s="323"/>
    </row>
    <row r="173685" spans="2:2">
      <c r="B173685" s="323"/>
    </row>
    <row r="173686" spans="2:2">
      <c r="B173686" s="323"/>
    </row>
    <row r="173687" spans="2:2">
      <c r="B173687" s="323"/>
    </row>
    <row r="173688" spans="2:2">
      <c r="B173688" s="323"/>
    </row>
    <row r="173689" spans="2:2">
      <c r="B173689" s="323"/>
    </row>
    <row r="173690" spans="2:2">
      <c r="B173690" s="323"/>
    </row>
    <row r="173691" spans="2:2">
      <c r="B173691" s="323"/>
    </row>
    <row r="173692" spans="2:2">
      <c r="B173692" s="323"/>
    </row>
    <row r="173693" spans="2:2">
      <c r="B173693" s="323"/>
    </row>
    <row r="173694" spans="2:2">
      <c r="B173694" s="323"/>
    </row>
    <row r="173695" spans="2:2">
      <c r="B173695" s="323"/>
    </row>
    <row r="173696" spans="2:2">
      <c r="B173696" s="323"/>
    </row>
    <row r="173697" spans="2:2">
      <c r="B173697" s="323"/>
    </row>
    <row r="173698" spans="2:2">
      <c r="B173698" s="323"/>
    </row>
    <row r="173699" spans="2:2">
      <c r="B173699" s="323"/>
    </row>
    <row r="173700" spans="2:2">
      <c r="B173700" s="323"/>
    </row>
    <row r="173701" spans="2:2">
      <c r="B173701" s="323"/>
    </row>
    <row r="173702" spans="2:2">
      <c r="B173702" s="323"/>
    </row>
    <row r="173703" spans="2:2">
      <c r="B173703" s="323"/>
    </row>
    <row r="173704" spans="2:2">
      <c r="B173704" s="323"/>
    </row>
    <row r="173705" spans="2:2">
      <c r="B173705" s="323"/>
    </row>
    <row r="173706" spans="2:2">
      <c r="B173706" s="323"/>
    </row>
    <row r="173707" spans="2:2">
      <c r="B173707" s="323"/>
    </row>
    <row r="173708" spans="2:2">
      <c r="B173708" s="323"/>
    </row>
    <row r="173709" spans="2:2">
      <c r="B173709" s="323"/>
    </row>
    <row r="173710" spans="2:2">
      <c r="B173710" s="323"/>
    </row>
    <row r="173711" spans="2:2">
      <c r="B173711" s="323"/>
    </row>
    <row r="173712" spans="2:2">
      <c r="B173712" s="323"/>
    </row>
    <row r="173713" spans="2:2">
      <c r="B173713" s="323"/>
    </row>
    <row r="173714" spans="2:2">
      <c r="B173714" s="323"/>
    </row>
    <row r="173715" spans="2:2">
      <c r="B173715" s="323"/>
    </row>
    <row r="173716" spans="2:2">
      <c r="B173716" s="323"/>
    </row>
    <row r="173717" spans="2:2">
      <c r="B173717" s="323"/>
    </row>
    <row r="173718" spans="2:2">
      <c r="B173718" s="323"/>
    </row>
    <row r="173719" spans="2:2">
      <c r="B173719" s="323"/>
    </row>
    <row r="173720" spans="2:2">
      <c r="B173720" s="323"/>
    </row>
    <row r="173721" spans="2:2">
      <c r="B173721" s="323"/>
    </row>
    <row r="173722" spans="2:2">
      <c r="B173722" s="323"/>
    </row>
    <row r="173723" spans="2:2">
      <c r="B173723" s="323"/>
    </row>
    <row r="173724" spans="2:2">
      <c r="B173724" s="323"/>
    </row>
    <row r="173725" spans="2:2">
      <c r="B173725" s="323"/>
    </row>
    <row r="173726" spans="2:2">
      <c r="B173726" s="323"/>
    </row>
    <row r="173727" spans="2:2">
      <c r="B173727" s="323"/>
    </row>
    <row r="173728" spans="2:2">
      <c r="B173728" s="323"/>
    </row>
    <row r="173729" spans="2:2">
      <c r="B173729" s="323"/>
    </row>
    <row r="173730" spans="2:2">
      <c r="B173730" s="323"/>
    </row>
    <row r="173731" spans="2:2">
      <c r="B173731" s="323"/>
    </row>
    <row r="173732" spans="2:2">
      <c r="B173732" s="323"/>
    </row>
    <row r="173733" spans="2:2">
      <c r="B173733" s="323"/>
    </row>
    <row r="173734" spans="2:2">
      <c r="B173734" s="323"/>
    </row>
    <row r="173735" spans="2:2">
      <c r="B173735" s="323"/>
    </row>
    <row r="173736" spans="2:2">
      <c r="B173736" s="323"/>
    </row>
    <row r="173737" spans="2:2">
      <c r="B173737" s="323"/>
    </row>
    <row r="173738" spans="2:2">
      <c r="B173738" s="323"/>
    </row>
    <row r="173739" spans="2:2">
      <c r="B173739" s="323"/>
    </row>
    <row r="173740" spans="2:2">
      <c r="B173740" s="323"/>
    </row>
    <row r="173741" spans="2:2">
      <c r="B173741" s="323"/>
    </row>
    <row r="173742" spans="2:2">
      <c r="B173742" s="323"/>
    </row>
    <row r="173743" spans="2:2">
      <c r="B173743" s="323"/>
    </row>
    <row r="173744" spans="2:2">
      <c r="B173744" s="323"/>
    </row>
    <row r="173745" spans="2:2">
      <c r="B173745" s="323"/>
    </row>
    <row r="173746" spans="2:2">
      <c r="B173746" s="323"/>
    </row>
    <row r="173747" spans="2:2">
      <c r="B173747" s="323"/>
    </row>
    <row r="173748" spans="2:2">
      <c r="B173748" s="323"/>
    </row>
    <row r="173749" spans="2:2">
      <c r="B173749" s="323"/>
    </row>
    <row r="173750" spans="2:2">
      <c r="B173750" s="323"/>
    </row>
    <row r="173751" spans="2:2">
      <c r="B173751" s="323"/>
    </row>
    <row r="173752" spans="2:2">
      <c r="B173752" s="323"/>
    </row>
    <row r="173753" spans="2:2">
      <c r="B173753" s="323"/>
    </row>
    <row r="173754" spans="2:2">
      <c r="B173754" s="323"/>
    </row>
    <row r="173755" spans="2:2">
      <c r="B173755" s="323"/>
    </row>
    <row r="173756" spans="2:2">
      <c r="B173756" s="323"/>
    </row>
    <row r="173757" spans="2:2">
      <c r="B173757" s="323"/>
    </row>
    <row r="173758" spans="2:2">
      <c r="B173758" s="323"/>
    </row>
    <row r="173759" spans="2:2">
      <c r="B173759" s="323"/>
    </row>
    <row r="173760" spans="2:2">
      <c r="B173760" s="323"/>
    </row>
    <row r="173761" spans="2:2">
      <c r="B173761" s="323"/>
    </row>
    <row r="173762" spans="2:2">
      <c r="B173762" s="323"/>
    </row>
    <row r="173763" spans="2:2">
      <c r="B173763" s="323"/>
    </row>
    <row r="173764" spans="2:2">
      <c r="B173764" s="323"/>
    </row>
    <row r="173765" spans="2:2">
      <c r="B173765" s="323"/>
    </row>
    <row r="173766" spans="2:2">
      <c r="B173766" s="323"/>
    </row>
    <row r="173767" spans="2:2">
      <c r="B173767" s="323"/>
    </row>
    <row r="173768" spans="2:2">
      <c r="B173768" s="323"/>
    </row>
    <row r="173769" spans="2:2">
      <c r="B173769" s="323"/>
    </row>
    <row r="173770" spans="2:2">
      <c r="B173770" s="323"/>
    </row>
    <row r="173771" spans="2:2">
      <c r="B173771" s="323"/>
    </row>
    <row r="173772" spans="2:2">
      <c r="B173772" s="323"/>
    </row>
    <row r="173773" spans="2:2">
      <c r="B173773" s="323"/>
    </row>
    <row r="173774" spans="2:2">
      <c r="B173774" s="323"/>
    </row>
    <row r="173775" spans="2:2">
      <c r="B173775" s="323"/>
    </row>
    <row r="173776" spans="2:2">
      <c r="B173776" s="323"/>
    </row>
    <row r="173777" spans="2:2">
      <c r="B173777" s="323"/>
    </row>
    <row r="173778" spans="2:2">
      <c r="B173778" s="323"/>
    </row>
    <row r="173779" spans="2:2">
      <c r="B173779" s="323"/>
    </row>
    <row r="173780" spans="2:2">
      <c r="B173780" s="323"/>
    </row>
    <row r="173781" spans="2:2">
      <c r="B173781" s="323"/>
    </row>
    <row r="173782" spans="2:2">
      <c r="B173782" s="323"/>
    </row>
    <row r="173783" spans="2:2">
      <c r="B173783" s="323"/>
    </row>
    <row r="173784" spans="2:2">
      <c r="B173784" s="323"/>
    </row>
    <row r="173785" spans="2:2">
      <c r="B173785" s="323"/>
    </row>
    <row r="173786" spans="2:2">
      <c r="B173786" s="323"/>
    </row>
    <row r="173787" spans="2:2">
      <c r="B173787" s="323"/>
    </row>
    <row r="173788" spans="2:2">
      <c r="B173788" s="323"/>
    </row>
    <row r="173789" spans="2:2">
      <c r="B173789" s="323"/>
    </row>
    <row r="173790" spans="2:2">
      <c r="B173790" s="323"/>
    </row>
    <row r="173791" spans="2:2">
      <c r="B173791" s="323"/>
    </row>
    <row r="173792" spans="2:2">
      <c r="B173792" s="323"/>
    </row>
    <row r="173793" spans="2:2">
      <c r="B173793" s="323"/>
    </row>
    <row r="173794" spans="2:2">
      <c r="B173794" s="323"/>
    </row>
    <row r="173795" spans="2:2">
      <c r="B173795" s="323"/>
    </row>
    <row r="173796" spans="2:2">
      <c r="B173796" s="323"/>
    </row>
    <row r="173797" spans="2:2">
      <c r="B173797" s="323"/>
    </row>
    <row r="173798" spans="2:2">
      <c r="B173798" s="323"/>
    </row>
    <row r="173799" spans="2:2">
      <c r="B173799" s="323"/>
    </row>
    <row r="173800" spans="2:2">
      <c r="B173800" s="323"/>
    </row>
    <row r="173801" spans="2:2">
      <c r="B173801" s="323"/>
    </row>
    <row r="173802" spans="2:2">
      <c r="B173802" s="323"/>
    </row>
    <row r="173803" spans="2:2">
      <c r="B173803" s="323"/>
    </row>
    <row r="173804" spans="2:2">
      <c r="B173804" s="323"/>
    </row>
    <row r="173805" spans="2:2">
      <c r="B173805" s="323"/>
    </row>
    <row r="173806" spans="2:2">
      <c r="B173806" s="323"/>
    </row>
    <row r="173807" spans="2:2">
      <c r="B173807" s="323"/>
    </row>
    <row r="173808" spans="2:2">
      <c r="B173808" s="323"/>
    </row>
    <row r="173809" spans="2:2">
      <c r="B173809" s="323"/>
    </row>
    <row r="173810" spans="2:2">
      <c r="B173810" s="323"/>
    </row>
    <row r="173811" spans="2:2">
      <c r="B173811" s="323"/>
    </row>
    <row r="173812" spans="2:2">
      <c r="B173812" s="323"/>
    </row>
    <row r="173813" spans="2:2">
      <c r="B173813" s="323"/>
    </row>
    <row r="173814" spans="2:2">
      <c r="B173814" s="323"/>
    </row>
    <row r="173815" spans="2:2">
      <c r="B173815" s="323"/>
    </row>
    <row r="173816" spans="2:2">
      <c r="B173816" s="323"/>
    </row>
    <row r="173817" spans="2:2">
      <c r="B173817" s="323"/>
    </row>
    <row r="173818" spans="2:2">
      <c r="B173818" s="323"/>
    </row>
    <row r="173819" spans="2:2">
      <c r="B173819" s="323"/>
    </row>
    <row r="173820" spans="2:2">
      <c r="B173820" s="323"/>
    </row>
    <row r="173821" spans="2:2">
      <c r="B173821" s="323"/>
    </row>
    <row r="173822" spans="2:2">
      <c r="B173822" s="323"/>
    </row>
    <row r="173823" spans="2:2">
      <c r="B173823" s="323"/>
    </row>
    <row r="173824" spans="2:2">
      <c r="B173824" s="323"/>
    </row>
    <row r="173825" spans="2:2">
      <c r="B173825" s="323"/>
    </row>
    <row r="173826" spans="2:2">
      <c r="B173826" s="323"/>
    </row>
    <row r="173827" spans="2:2">
      <c r="B173827" s="323"/>
    </row>
    <row r="173828" spans="2:2">
      <c r="B173828" s="323"/>
    </row>
    <row r="173829" spans="2:2">
      <c r="B173829" s="323"/>
    </row>
    <row r="173830" spans="2:2">
      <c r="B173830" s="323"/>
    </row>
    <row r="173831" spans="2:2">
      <c r="B173831" s="323"/>
    </row>
    <row r="173832" spans="2:2">
      <c r="B173832" s="323"/>
    </row>
    <row r="173833" spans="2:2">
      <c r="B173833" s="323"/>
    </row>
    <row r="173834" spans="2:2">
      <c r="B173834" s="323"/>
    </row>
    <row r="173835" spans="2:2">
      <c r="B173835" s="323"/>
    </row>
    <row r="173836" spans="2:2">
      <c r="B173836" s="323"/>
    </row>
    <row r="173837" spans="2:2">
      <c r="B173837" s="323"/>
    </row>
    <row r="173838" spans="2:2">
      <c r="B173838" s="323"/>
    </row>
    <row r="173839" spans="2:2">
      <c r="B173839" s="323"/>
    </row>
    <row r="173840" spans="2:2">
      <c r="B173840" s="323"/>
    </row>
    <row r="173841" spans="2:2">
      <c r="B173841" s="323"/>
    </row>
    <row r="173842" spans="2:2">
      <c r="B173842" s="323"/>
    </row>
    <row r="173843" spans="2:2">
      <c r="B173843" s="323"/>
    </row>
    <row r="173844" spans="2:2">
      <c r="B173844" s="323"/>
    </row>
    <row r="173845" spans="2:2">
      <c r="B173845" s="323"/>
    </row>
    <row r="173846" spans="2:2">
      <c r="B173846" s="323"/>
    </row>
    <row r="173847" spans="2:2">
      <c r="B173847" s="323"/>
    </row>
    <row r="173848" spans="2:2">
      <c r="B173848" s="323"/>
    </row>
    <row r="173849" spans="2:2">
      <c r="B173849" s="323"/>
    </row>
    <row r="173850" spans="2:2">
      <c r="B173850" s="323"/>
    </row>
    <row r="173851" spans="2:2">
      <c r="B173851" s="323"/>
    </row>
    <row r="173852" spans="2:2">
      <c r="B173852" s="323"/>
    </row>
    <row r="173853" spans="2:2">
      <c r="B173853" s="323"/>
    </row>
    <row r="173854" spans="2:2">
      <c r="B173854" s="323"/>
    </row>
    <row r="173855" spans="2:2">
      <c r="B173855" s="323"/>
    </row>
    <row r="173856" spans="2:2">
      <c r="B173856" s="323"/>
    </row>
    <row r="173857" spans="2:2">
      <c r="B173857" s="323"/>
    </row>
    <row r="173858" spans="2:2">
      <c r="B173858" s="323"/>
    </row>
    <row r="173859" spans="2:2">
      <c r="B173859" s="323"/>
    </row>
    <row r="173860" spans="2:2">
      <c r="B173860" s="323"/>
    </row>
    <row r="173861" spans="2:2">
      <c r="B173861" s="323"/>
    </row>
    <row r="173862" spans="2:2">
      <c r="B173862" s="323"/>
    </row>
    <row r="173863" spans="2:2">
      <c r="B173863" s="323"/>
    </row>
    <row r="173864" spans="2:2">
      <c r="B173864" s="323"/>
    </row>
    <row r="173865" spans="2:2">
      <c r="B173865" s="323"/>
    </row>
    <row r="173866" spans="2:2">
      <c r="B173866" s="323"/>
    </row>
    <row r="173867" spans="2:2">
      <c r="B173867" s="323"/>
    </row>
    <row r="173868" spans="2:2">
      <c r="B173868" s="323"/>
    </row>
    <row r="173869" spans="2:2">
      <c r="B173869" s="323"/>
    </row>
    <row r="173870" spans="2:2">
      <c r="B173870" s="323"/>
    </row>
    <row r="173871" spans="2:2">
      <c r="B173871" s="323"/>
    </row>
    <row r="173872" spans="2:2">
      <c r="B173872" s="323"/>
    </row>
    <row r="173873" spans="2:2">
      <c r="B173873" s="323"/>
    </row>
    <row r="173874" spans="2:2">
      <c r="B173874" s="323"/>
    </row>
    <row r="173875" spans="2:2">
      <c r="B173875" s="323"/>
    </row>
    <row r="173876" spans="2:2">
      <c r="B173876" s="323"/>
    </row>
    <row r="173877" spans="2:2">
      <c r="B173877" s="323"/>
    </row>
    <row r="173878" spans="2:2">
      <c r="B173878" s="323"/>
    </row>
    <row r="173879" spans="2:2">
      <c r="B173879" s="323"/>
    </row>
    <row r="173880" spans="2:2">
      <c r="B173880" s="323"/>
    </row>
    <row r="173881" spans="2:2">
      <c r="B173881" s="323"/>
    </row>
    <row r="173882" spans="2:2">
      <c r="B173882" s="323"/>
    </row>
    <row r="173883" spans="2:2">
      <c r="B173883" s="323"/>
    </row>
    <row r="173884" spans="2:2">
      <c r="B173884" s="323"/>
    </row>
    <row r="173885" spans="2:2">
      <c r="B173885" s="323"/>
    </row>
    <row r="173886" spans="2:2">
      <c r="B173886" s="323"/>
    </row>
    <row r="173887" spans="2:2">
      <c r="B173887" s="323"/>
    </row>
    <row r="173888" spans="2:2">
      <c r="B173888" s="323"/>
    </row>
    <row r="173889" spans="2:2">
      <c r="B173889" s="323"/>
    </row>
    <row r="173890" spans="2:2">
      <c r="B173890" s="323"/>
    </row>
    <row r="173891" spans="2:2">
      <c r="B173891" s="323"/>
    </row>
    <row r="173892" spans="2:2">
      <c r="B173892" s="323"/>
    </row>
    <row r="173893" spans="2:2">
      <c r="B173893" s="323"/>
    </row>
    <row r="173894" spans="2:2">
      <c r="B173894" s="323"/>
    </row>
    <row r="173895" spans="2:2">
      <c r="B173895" s="323"/>
    </row>
    <row r="173896" spans="2:2">
      <c r="B173896" s="323"/>
    </row>
    <row r="173897" spans="2:2">
      <c r="B173897" s="323"/>
    </row>
    <row r="173898" spans="2:2">
      <c r="B173898" s="323"/>
    </row>
    <row r="173899" spans="2:2">
      <c r="B173899" s="323"/>
    </row>
    <row r="173900" spans="2:2">
      <c r="B173900" s="323"/>
    </row>
    <row r="173901" spans="2:2">
      <c r="B173901" s="323"/>
    </row>
    <row r="173902" spans="2:2">
      <c r="B173902" s="323"/>
    </row>
    <row r="173903" spans="2:2">
      <c r="B173903" s="323"/>
    </row>
    <row r="173904" spans="2:2">
      <c r="B173904" s="323"/>
    </row>
    <row r="173905" spans="2:2">
      <c r="B173905" s="323"/>
    </row>
    <row r="173906" spans="2:2">
      <c r="B173906" s="323"/>
    </row>
    <row r="173907" spans="2:2">
      <c r="B173907" s="323"/>
    </row>
    <row r="173908" spans="2:2">
      <c r="B173908" s="323"/>
    </row>
    <row r="173909" spans="2:2">
      <c r="B173909" s="323"/>
    </row>
    <row r="173910" spans="2:2">
      <c r="B173910" s="323"/>
    </row>
    <row r="173911" spans="2:2">
      <c r="B173911" s="323"/>
    </row>
    <row r="173912" spans="2:2">
      <c r="B173912" s="323"/>
    </row>
    <row r="173913" spans="2:2">
      <c r="B173913" s="323"/>
    </row>
    <row r="173914" spans="2:2">
      <c r="B173914" s="323"/>
    </row>
    <row r="173915" spans="2:2">
      <c r="B173915" s="323"/>
    </row>
    <row r="173916" spans="2:2">
      <c r="B173916" s="323"/>
    </row>
    <row r="173917" spans="2:2">
      <c r="B173917" s="323"/>
    </row>
    <row r="173918" spans="2:2">
      <c r="B173918" s="323"/>
    </row>
    <row r="173919" spans="2:2">
      <c r="B173919" s="323"/>
    </row>
    <row r="173920" spans="2:2">
      <c r="B173920" s="323"/>
    </row>
    <row r="173921" spans="2:2">
      <c r="B173921" s="323"/>
    </row>
    <row r="173922" spans="2:2">
      <c r="B173922" s="323"/>
    </row>
    <row r="173923" spans="2:2">
      <c r="B173923" s="323"/>
    </row>
    <row r="173924" spans="2:2">
      <c r="B173924" s="323"/>
    </row>
    <row r="173925" spans="2:2">
      <c r="B173925" s="323"/>
    </row>
    <row r="173926" spans="2:2">
      <c r="B173926" s="323"/>
    </row>
    <row r="173927" spans="2:2">
      <c r="B173927" s="323"/>
    </row>
    <row r="173928" spans="2:2">
      <c r="B173928" s="323"/>
    </row>
    <row r="173929" spans="2:2">
      <c r="B173929" s="323"/>
    </row>
    <row r="173930" spans="2:2">
      <c r="B173930" s="323"/>
    </row>
    <row r="173931" spans="2:2">
      <c r="B173931" s="323"/>
    </row>
    <row r="173932" spans="2:2">
      <c r="B173932" s="323"/>
    </row>
    <row r="173933" spans="2:2">
      <c r="B173933" s="323"/>
    </row>
    <row r="173934" spans="2:2">
      <c r="B173934" s="323"/>
    </row>
    <row r="173935" spans="2:2">
      <c r="B173935" s="323"/>
    </row>
    <row r="173936" spans="2:2">
      <c r="B173936" s="323"/>
    </row>
    <row r="173937" spans="2:2">
      <c r="B173937" s="323"/>
    </row>
    <row r="173938" spans="2:2">
      <c r="B173938" s="323"/>
    </row>
    <row r="173939" spans="2:2">
      <c r="B173939" s="323"/>
    </row>
    <row r="173940" spans="2:2">
      <c r="B173940" s="323"/>
    </row>
    <row r="173941" spans="2:2">
      <c r="B173941" s="323"/>
    </row>
    <row r="173942" spans="2:2">
      <c r="B173942" s="323"/>
    </row>
    <row r="173943" spans="2:2">
      <c r="B173943" s="323"/>
    </row>
    <row r="173944" spans="2:2">
      <c r="B173944" s="323"/>
    </row>
    <row r="173945" spans="2:2">
      <c r="B173945" s="323"/>
    </row>
    <row r="173946" spans="2:2">
      <c r="B173946" s="323"/>
    </row>
    <row r="173947" spans="2:2">
      <c r="B173947" s="323"/>
    </row>
    <row r="173948" spans="2:2">
      <c r="B173948" s="323"/>
    </row>
    <row r="173949" spans="2:2">
      <c r="B173949" s="323"/>
    </row>
    <row r="173950" spans="2:2">
      <c r="B173950" s="323"/>
    </row>
    <row r="173951" spans="2:2">
      <c r="B173951" s="323"/>
    </row>
    <row r="173952" spans="2:2">
      <c r="B173952" s="323"/>
    </row>
    <row r="173953" spans="2:2">
      <c r="B173953" s="323"/>
    </row>
    <row r="173954" spans="2:2">
      <c r="B173954" s="323"/>
    </row>
    <row r="173955" spans="2:2">
      <c r="B173955" s="323"/>
    </row>
    <row r="173956" spans="2:2">
      <c r="B173956" s="323"/>
    </row>
    <row r="173957" spans="2:2">
      <c r="B173957" s="323"/>
    </row>
    <row r="173958" spans="2:2">
      <c r="B173958" s="323"/>
    </row>
    <row r="173959" spans="2:2">
      <c r="B173959" s="323"/>
    </row>
    <row r="173960" spans="2:2">
      <c r="B173960" s="323"/>
    </row>
    <row r="173961" spans="2:2">
      <c r="B173961" s="323"/>
    </row>
    <row r="173962" spans="2:2">
      <c r="B173962" s="323"/>
    </row>
    <row r="173963" spans="2:2">
      <c r="B173963" s="323"/>
    </row>
    <row r="173964" spans="2:2">
      <c r="B173964" s="323"/>
    </row>
    <row r="173965" spans="2:2">
      <c r="B173965" s="323"/>
    </row>
    <row r="173966" spans="2:2">
      <c r="B173966" s="323"/>
    </row>
    <row r="173967" spans="2:2">
      <c r="B173967" s="323"/>
    </row>
    <row r="173968" spans="2:2">
      <c r="B173968" s="323"/>
    </row>
    <row r="173969" spans="2:2">
      <c r="B173969" s="323"/>
    </row>
    <row r="173970" spans="2:2">
      <c r="B173970" s="323"/>
    </row>
    <row r="173971" spans="2:2">
      <c r="B173971" s="323"/>
    </row>
    <row r="173972" spans="2:2">
      <c r="B173972" s="323"/>
    </row>
    <row r="173973" spans="2:2">
      <c r="B173973" s="323"/>
    </row>
    <row r="173974" spans="2:2">
      <c r="B173974" s="323"/>
    </row>
    <row r="173975" spans="2:2">
      <c r="B173975" s="323"/>
    </row>
    <row r="173976" spans="2:2">
      <c r="B173976" s="323"/>
    </row>
    <row r="173977" spans="2:2">
      <c r="B173977" s="323"/>
    </row>
    <row r="173978" spans="2:2">
      <c r="B173978" s="323"/>
    </row>
    <row r="173979" spans="2:2">
      <c r="B173979" s="323"/>
    </row>
    <row r="173980" spans="2:2">
      <c r="B173980" s="323"/>
    </row>
    <row r="173981" spans="2:2">
      <c r="B173981" s="323"/>
    </row>
    <row r="173982" spans="2:2">
      <c r="B173982" s="323"/>
    </row>
    <row r="173983" spans="2:2">
      <c r="B173983" s="323"/>
    </row>
    <row r="173984" spans="2:2">
      <c r="B173984" s="323"/>
    </row>
    <row r="173985" spans="2:2">
      <c r="B173985" s="323"/>
    </row>
    <row r="173986" spans="2:2">
      <c r="B173986" s="323"/>
    </row>
    <row r="173987" spans="2:2">
      <c r="B173987" s="323"/>
    </row>
    <row r="173988" spans="2:2">
      <c r="B173988" s="323"/>
    </row>
    <row r="173989" spans="2:2">
      <c r="B173989" s="323"/>
    </row>
    <row r="173990" spans="2:2">
      <c r="B173990" s="323"/>
    </row>
    <row r="173991" spans="2:2">
      <c r="B173991" s="323"/>
    </row>
    <row r="173992" spans="2:2">
      <c r="B173992" s="323"/>
    </row>
    <row r="173993" spans="2:2">
      <c r="B173993" s="323"/>
    </row>
    <row r="173994" spans="2:2">
      <c r="B173994" s="323"/>
    </row>
    <row r="173995" spans="2:2">
      <c r="B173995" s="323"/>
    </row>
    <row r="173996" spans="2:2">
      <c r="B173996" s="323"/>
    </row>
    <row r="173997" spans="2:2">
      <c r="B173997" s="323"/>
    </row>
    <row r="173998" spans="2:2">
      <c r="B173998" s="323"/>
    </row>
    <row r="173999" spans="2:2">
      <c r="B173999" s="323"/>
    </row>
    <row r="174000" spans="2:2">
      <c r="B174000" s="323"/>
    </row>
    <row r="174001" spans="2:2">
      <c r="B174001" s="323"/>
    </row>
    <row r="174002" spans="2:2">
      <c r="B174002" s="323"/>
    </row>
    <row r="174003" spans="2:2">
      <c r="B174003" s="323"/>
    </row>
    <row r="174004" spans="2:2">
      <c r="B174004" s="323"/>
    </row>
    <row r="174005" spans="2:2">
      <c r="B174005" s="323"/>
    </row>
    <row r="174006" spans="2:2">
      <c r="B174006" s="323"/>
    </row>
    <row r="174007" spans="2:2">
      <c r="B174007" s="323"/>
    </row>
    <row r="174008" spans="2:2">
      <c r="B174008" s="323"/>
    </row>
    <row r="174009" spans="2:2">
      <c r="B174009" s="323"/>
    </row>
    <row r="174010" spans="2:2">
      <c r="B174010" s="323"/>
    </row>
    <row r="174011" spans="2:2">
      <c r="B174011" s="323"/>
    </row>
    <row r="174012" spans="2:2">
      <c r="B174012" s="323"/>
    </row>
    <row r="174013" spans="2:2">
      <c r="B174013" s="323"/>
    </row>
    <row r="174014" spans="2:2">
      <c r="B174014" s="323"/>
    </row>
    <row r="174015" spans="2:2">
      <c r="B174015" s="323"/>
    </row>
    <row r="174016" spans="2:2">
      <c r="B174016" s="323"/>
    </row>
    <row r="174017" spans="2:2">
      <c r="B174017" s="323"/>
    </row>
    <row r="174018" spans="2:2">
      <c r="B174018" s="323"/>
    </row>
    <row r="174019" spans="2:2">
      <c r="B174019" s="323"/>
    </row>
    <row r="174020" spans="2:2">
      <c r="B174020" s="323"/>
    </row>
    <row r="174021" spans="2:2">
      <c r="B174021" s="323"/>
    </row>
    <row r="174022" spans="2:2">
      <c r="B174022" s="323"/>
    </row>
    <row r="174023" spans="2:2">
      <c r="B174023" s="323"/>
    </row>
    <row r="174024" spans="2:2">
      <c r="B174024" s="323"/>
    </row>
    <row r="174025" spans="2:2">
      <c r="B174025" s="323"/>
    </row>
    <row r="174026" spans="2:2">
      <c r="B174026" s="323"/>
    </row>
    <row r="174027" spans="2:2">
      <c r="B174027" s="323"/>
    </row>
    <row r="174028" spans="2:2">
      <c r="B174028" s="323"/>
    </row>
    <row r="174029" spans="2:2">
      <c r="B174029" s="323"/>
    </row>
    <row r="174030" spans="2:2">
      <c r="B174030" s="323"/>
    </row>
    <row r="174031" spans="2:2">
      <c r="B174031" s="323"/>
    </row>
    <row r="174032" spans="2:2">
      <c r="B174032" s="323"/>
    </row>
    <row r="174033" spans="2:2">
      <c r="B174033" s="323"/>
    </row>
    <row r="174034" spans="2:2">
      <c r="B174034" s="323"/>
    </row>
    <row r="174035" spans="2:2">
      <c r="B174035" s="323"/>
    </row>
    <row r="174036" spans="2:2">
      <c r="B174036" s="323"/>
    </row>
    <row r="174037" spans="2:2">
      <c r="B174037" s="323"/>
    </row>
    <row r="174038" spans="2:2">
      <c r="B174038" s="323"/>
    </row>
    <row r="174039" spans="2:2">
      <c r="B174039" s="323"/>
    </row>
    <row r="174040" spans="2:2">
      <c r="B174040" s="323"/>
    </row>
    <row r="174041" spans="2:2">
      <c r="B174041" s="323"/>
    </row>
    <row r="174042" spans="2:2">
      <c r="B174042" s="323"/>
    </row>
    <row r="174043" spans="2:2">
      <c r="B174043" s="323"/>
    </row>
    <row r="174044" spans="2:2">
      <c r="B174044" s="323"/>
    </row>
    <row r="174045" spans="2:2">
      <c r="B174045" s="323"/>
    </row>
    <row r="174046" spans="2:2">
      <c r="B174046" s="323"/>
    </row>
    <row r="174047" spans="2:2">
      <c r="B174047" s="323"/>
    </row>
    <row r="174048" spans="2:2">
      <c r="B174048" s="323"/>
    </row>
    <row r="174049" spans="2:2">
      <c r="B174049" s="323"/>
    </row>
    <row r="174050" spans="2:2">
      <c r="B174050" s="323"/>
    </row>
    <row r="174051" spans="2:2">
      <c r="B174051" s="323"/>
    </row>
    <row r="174052" spans="2:2">
      <c r="B174052" s="323"/>
    </row>
    <row r="174053" spans="2:2">
      <c r="B174053" s="323"/>
    </row>
    <row r="174054" spans="2:2">
      <c r="B174054" s="323"/>
    </row>
    <row r="174055" spans="2:2">
      <c r="B174055" s="323"/>
    </row>
    <row r="174056" spans="2:2">
      <c r="B174056" s="323"/>
    </row>
    <row r="174057" spans="2:2">
      <c r="B174057" s="323"/>
    </row>
    <row r="174058" spans="2:2">
      <c r="B174058" s="323"/>
    </row>
    <row r="174059" spans="2:2">
      <c r="B174059" s="323"/>
    </row>
    <row r="174060" spans="2:2">
      <c r="B174060" s="323"/>
    </row>
    <row r="174061" spans="2:2">
      <c r="B174061" s="323"/>
    </row>
    <row r="174062" spans="2:2">
      <c r="B174062" s="323"/>
    </row>
    <row r="174063" spans="2:2">
      <c r="B174063" s="323"/>
    </row>
    <row r="174064" spans="2:2">
      <c r="B174064" s="323"/>
    </row>
    <row r="174065" spans="2:2">
      <c r="B174065" s="323"/>
    </row>
    <row r="174066" spans="2:2">
      <c r="B174066" s="323"/>
    </row>
    <row r="174067" spans="2:2">
      <c r="B174067" s="323"/>
    </row>
    <row r="174068" spans="2:2">
      <c r="B174068" s="323"/>
    </row>
    <row r="174069" spans="2:2">
      <c r="B174069" s="323"/>
    </row>
    <row r="174070" spans="2:2">
      <c r="B174070" s="323"/>
    </row>
    <row r="174071" spans="2:2">
      <c r="B174071" s="323"/>
    </row>
    <row r="174072" spans="2:2">
      <c r="B174072" s="323"/>
    </row>
    <row r="174073" spans="2:2">
      <c r="B174073" s="323"/>
    </row>
    <row r="174074" spans="2:2">
      <c r="B174074" s="323"/>
    </row>
    <row r="174075" spans="2:2">
      <c r="B174075" s="323"/>
    </row>
    <row r="174076" spans="2:2">
      <c r="B174076" s="323"/>
    </row>
    <row r="174077" spans="2:2">
      <c r="B174077" s="323"/>
    </row>
    <row r="174078" spans="2:2">
      <c r="B174078" s="323"/>
    </row>
    <row r="174079" spans="2:2">
      <c r="B174079" s="323"/>
    </row>
    <row r="174080" spans="2:2">
      <c r="B174080" s="323"/>
    </row>
    <row r="174081" spans="2:2">
      <c r="B174081" s="323"/>
    </row>
    <row r="174082" spans="2:2">
      <c r="B174082" s="323"/>
    </row>
    <row r="174083" spans="2:2">
      <c r="B174083" s="323"/>
    </row>
    <row r="174084" spans="2:2">
      <c r="B174084" s="323"/>
    </row>
    <row r="174085" spans="2:2">
      <c r="B174085" s="323"/>
    </row>
    <row r="174086" spans="2:2">
      <c r="B174086" s="323"/>
    </row>
    <row r="174087" spans="2:2">
      <c r="B174087" s="323"/>
    </row>
    <row r="174088" spans="2:2">
      <c r="B174088" s="323"/>
    </row>
    <row r="174089" spans="2:2">
      <c r="B174089" s="323"/>
    </row>
    <row r="174090" spans="2:2">
      <c r="B174090" s="323"/>
    </row>
    <row r="174091" spans="2:2">
      <c r="B174091" s="323"/>
    </row>
    <row r="174092" spans="2:2">
      <c r="B174092" s="323"/>
    </row>
    <row r="174093" spans="2:2">
      <c r="B174093" s="323"/>
    </row>
    <row r="174094" spans="2:2">
      <c r="B174094" s="323"/>
    </row>
    <row r="174095" spans="2:2">
      <c r="B174095" s="323"/>
    </row>
    <row r="174096" spans="2:2">
      <c r="B174096" s="323"/>
    </row>
    <row r="174097" spans="2:2">
      <c r="B174097" s="323"/>
    </row>
    <row r="174098" spans="2:2">
      <c r="B174098" s="323"/>
    </row>
    <row r="174099" spans="2:2">
      <c r="B174099" s="323"/>
    </row>
    <row r="174100" spans="2:2">
      <c r="B174100" s="323"/>
    </row>
    <row r="174101" spans="2:2">
      <c r="B174101" s="323"/>
    </row>
    <row r="174102" spans="2:2">
      <c r="B174102" s="323"/>
    </row>
    <row r="174103" spans="2:2">
      <c r="B174103" s="323"/>
    </row>
    <row r="174104" spans="2:2">
      <c r="B174104" s="323"/>
    </row>
    <row r="174105" spans="2:2">
      <c r="B174105" s="323"/>
    </row>
    <row r="174106" spans="2:2">
      <c r="B174106" s="323"/>
    </row>
    <row r="174107" spans="2:2">
      <c r="B174107" s="323"/>
    </row>
    <row r="174108" spans="2:2">
      <c r="B174108" s="323"/>
    </row>
    <row r="174109" spans="2:2">
      <c r="B174109" s="323"/>
    </row>
    <row r="174110" spans="2:2">
      <c r="B174110" s="323"/>
    </row>
    <row r="174111" spans="2:2">
      <c r="B174111" s="323"/>
    </row>
    <row r="174112" spans="2:2">
      <c r="B174112" s="323"/>
    </row>
    <row r="174113" spans="2:2">
      <c r="B174113" s="323"/>
    </row>
    <row r="174114" spans="2:2">
      <c r="B174114" s="323"/>
    </row>
    <row r="174115" spans="2:2">
      <c r="B174115" s="323"/>
    </row>
    <row r="174116" spans="2:2">
      <c r="B174116" s="323"/>
    </row>
    <row r="174117" spans="2:2">
      <c r="B174117" s="323"/>
    </row>
    <row r="174118" spans="2:2">
      <c r="B174118" s="323"/>
    </row>
    <row r="174119" spans="2:2">
      <c r="B174119" s="323"/>
    </row>
    <row r="174120" spans="2:2">
      <c r="B174120" s="323"/>
    </row>
    <row r="174121" spans="2:2">
      <c r="B174121" s="323"/>
    </row>
    <row r="174122" spans="2:2">
      <c r="B174122" s="323"/>
    </row>
    <row r="174123" spans="2:2">
      <c r="B174123" s="323"/>
    </row>
    <row r="174124" spans="2:2">
      <c r="B174124" s="323"/>
    </row>
    <row r="174125" spans="2:2">
      <c r="B174125" s="323"/>
    </row>
    <row r="174126" spans="2:2">
      <c r="B174126" s="323"/>
    </row>
    <row r="174127" spans="2:2">
      <c r="B174127" s="323"/>
    </row>
    <row r="174128" spans="2:2">
      <c r="B174128" s="323"/>
    </row>
    <row r="174129" spans="2:2">
      <c r="B174129" s="323"/>
    </row>
    <row r="174130" spans="2:2">
      <c r="B174130" s="323"/>
    </row>
    <row r="174131" spans="2:2">
      <c r="B174131" s="323"/>
    </row>
    <row r="174132" spans="2:2">
      <c r="B174132" s="323"/>
    </row>
    <row r="174133" spans="2:2">
      <c r="B174133" s="323"/>
    </row>
    <row r="174134" spans="2:2">
      <c r="B174134" s="323"/>
    </row>
    <row r="174135" spans="2:2">
      <c r="B174135" s="323"/>
    </row>
    <row r="174136" spans="2:2">
      <c r="B174136" s="323"/>
    </row>
    <row r="174137" spans="2:2">
      <c r="B174137" s="323"/>
    </row>
    <row r="174138" spans="2:2">
      <c r="B174138" s="323"/>
    </row>
    <row r="174139" spans="2:2">
      <c r="B174139" s="323"/>
    </row>
    <row r="174140" spans="2:2">
      <c r="B174140" s="323"/>
    </row>
    <row r="174141" spans="2:2">
      <c r="B174141" s="323"/>
    </row>
    <row r="174142" spans="2:2">
      <c r="B174142" s="323"/>
    </row>
    <row r="174143" spans="2:2">
      <c r="B174143" s="323"/>
    </row>
    <row r="174144" spans="2:2">
      <c r="B174144" s="323"/>
    </row>
    <row r="174145" spans="2:2">
      <c r="B174145" s="323"/>
    </row>
    <row r="174146" spans="2:2">
      <c r="B174146" s="323"/>
    </row>
    <row r="174147" spans="2:2">
      <c r="B174147" s="323"/>
    </row>
    <row r="174148" spans="2:2">
      <c r="B174148" s="323"/>
    </row>
    <row r="174149" spans="2:2">
      <c r="B174149" s="323"/>
    </row>
    <row r="174150" spans="2:2">
      <c r="B174150" s="323"/>
    </row>
    <row r="174151" spans="2:2">
      <c r="B174151" s="323"/>
    </row>
    <row r="174152" spans="2:2">
      <c r="B174152" s="323"/>
    </row>
    <row r="174153" spans="2:2">
      <c r="B174153" s="323"/>
    </row>
    <row r="174154" spans="2:2">
      <c r="B174154" s="323"/>
    </row>
    <row r="174155" spans="2:2">
      <c r="B174155" s="323"/>
    </row>
    <row r="174156" spans="2:2">
      <c r="B174156" s="323"/>
    </row>
    <row r="174157" spans="2:2">
      <c r="B174157" s="323"/>
    </row>
    <row r="174158" spans="2:2">
      <c r="B174158" s="323"/>
    </row>
    <row r="174159" spans="2:2">
      <c r="B174159" s="323"/>
    </row>
    <row r="174160" spans="2:2">
      <c r="B174160" s="323"/>
    </row>
    <row r="174161" spans="2:2">
      <c r="B174161" s="323"/>
    </row>
    <row r="174162" spans="2:2">
      <c r="B174162" s="323"/>
    </row>
    <row r="174163" spans="2:2">
      <c r="B174163" s="323"/>
    </row>
    <row r="174164" spans="2:2">
      <c r="B174164" s="323"/>
    </row>
    <row r="174165" spans="2:2">
      <c r="B174165" s="323"/>
    </row>
    <row r="174166" spans="2:2">
      <c r="B174166" s="323"/>
    </row>
    <row r="174167" spans="2:2">
      <c r="B174167" s="323"/>
    </row>
    <row r="174168" spans="2:2">
      <c r="B174168" s="323"/>
    </row>
    <row r="174169" spans="2:2">
      <c r="B174169" s="323"/>
    </row>
    <row r="174170" spans="2:2">
      <c r="B174170" s="323"/>
    </row>
    <row r="174171" spans="2:2">
      <c r="B174171" s="323"/>
    </row>
    <row r="174172" spans="2:2">
      <c r="B174172" s="323"/>
    </row>
    <row r="174173" spans="2:2">
      <c r="B174173" s="323"/>
    </row>
    <row r="174174" spans="2:2">
      <c r="B174174" s="323"/>
    </row>
    <row r="174175" spans="2:2">
      <c r="B174175" s="323"/>
    </row>
    <row r="174176" spans="2:2">
      <c r="B174176" s="323"/>
    </row>
    <row r="174177" spans="2:2">
      <c r="B174177" s="323"/>
    </row>
    <row r="174178" spans="2:2">
      <c r="B174178" s="323"/>
    </row>
    <row r="174179" spans="2:2">
      <c r="B174179" s="323"/>
    </row>
    <row r="174180" spans="2:2">
      <c r="B174180" s="323"/>
    </row>
    <row r="174181" spans="2:2">
      <c r="B174181" s="323"/>
    </row>
    <row r="174182" spans="2:2">
      <c r="B174182" s="323"/>
    </row>
    <row r="174183" spans="2:2">
      <c r="B174183" s="323"/>
    </row>
    <row r="174184" spans="2:2">
      <c r="B174184" s="323"/>
    </row>
    <row r="174185" spans="2:2">
      <c r="B174185" s="323"/>
    </row>
    <row r="174186" spans="2:2">
      <c r="B174186" s="323"/>
    </row>
    <row r="174187" spans="2:2">
      <c r="B174187" s="323"/>
    </row>
    <row r="174188" spans="2:2">
      <c r="B174188" s="323"/>
    </row>
    <row r="174189" spans="2:2">
      <c r="B174189" s="323"/>
    </row>
    <row r="174190" spans="2:2">
      <c r="B174190" s="323"/>
    </row>
    <row r="174191" spans="2:2">
      <c r="B174191" s="323"/>
    </row>
    <row r="174192" spans="2:2">
      <c r="B174192" s="323"/>
    </row>
    <row r="174193" spans="2:2">
      <c r="B174193" s="323"/>
    </row>
    <row r="174194" spans="2:2">
      <c r="B174194" s="323"/>
    </row>
    <row r="174195" spans="2:2">
      <c r="B174195" s="323"/>
    </row>
    <row r="174196" spans="2:2">
      <c r="B174196" s="323"/>
    </row>
    <row r="174197" spans="2:2">
      <c r="B174197" s="323"/>
    </row>
    <row r="174198" spans="2:2">
      <c r="B174198" s="323"/>
    </row>
    <row r="174199" spans="2:2">
      <c r="B174199" s="323"/>
    </row>
    <row r="174200" spans="2:2">
      <c r="B174200" s="323"/>
    </row>
    <row r="174201" spans="2:2">
      <c r="B174201" s="323"/>
    </row>
    <row r="174202" spans="2:2">
      <c r="B174202" s="323"/>
    </row>
    <row r="174203" spans="2:2">
      <c r="B174203" s="323"/>
    </row>
    <row r="174204" spans="2:2">
      <c r="B174204" s="323"/>
    </row>
    <row r="174205" spans="2:2">
      <c r="B174205" s="323"/>
    </row>
    <row r="174206" spans="2:2">
      <c r="B174206" s="323"/>
    </row>
    <row r="174207" spans="2:2">
      <c r="B174207" s="323"/>
    </row>
    <row r="174208" spans="2:2">
      <c r="B174208" s="323"/>
    </row>
    <row r="174209" spans="2:2">
      <c r="B174209" s="323"/>
    </row>
    <row r="174210" spans="2:2">
      <c r="B174210" s="323"/>
    </row>
    <row r="174211" spans="2:2">
      <c r="B174211" s="323"/>
    </row>
    <row r="174212" spans="2:2">
      <c r="B174212" s="323"/>
    </row>
    <row r="174213" spans="2:2">
      <c r="B174213" s="323"/>
    </row>
    <row r="174214" spans="2:2">
      <c r="B174214" s="323"/>
    </row>
    <row r="174215" spans="2:2">
      <c r="B174215" s="323"/>
    </row>
    <row r="174216" spans="2:2">
      <c r="B174216" s="323"/>
    </row>
    <row r="174217" spans="2:2">
      <c r="B174217" s="323"/>
    </row>
    <row r="174218" spans="2:2">
      <c r="B174218" s="323"/>
    </row>
    <row r="174219" spans="2:2">
      <c r="B174219" s="323"/>
    </row>
    <row r="174220" spans="2:2">
      <c r="B174220" s="323"/>
    </row>
    <row r="174221" spans="2:2">
      <c r="B174221" s="323"/>
    </row>
    <row r="174222" spans="2:2">
      <c r="B174222" s="323"/>
    </row>
    <row r="174223" spans="2:2">
      <c r="B174223" s="323"/>
    </row>
    <row r="174224" spans="2:2">
      <c r="B174224" s="323"/>
    </row>
    <row r="174225" spans="2:2">
      <c r="B174225" s="323"/>
    </row>
    <row r="174226" spans="2:2">
      <c r="B174226" s="323"/>
    </row>
    <row r="174227" spans="2:2">
      <c r="B174227" s="323"/>
    </row>
    <row r="174228" spans="2:2">
      <c r="B174228" s="323"/>
    </row>
    <row r="174229" spans="2:2">
      <c r="B174229" s="323"/>
    </row>
    <row r="174230" spans="2:2">
      <c r="B174230" s="323"/>
    </row>
    <row r="174231" spans="2:2">
      <c r="B174231" s="323"/>
    </row>
    <row r="174232" spans="2:2">
      <c r="B174232" s="323"/>
    </row>
    <row r="174233" spans="2:2">
      <c r="B174233" s="323"/>
    </row>
    <row r="174234" spans="2:2">
      <c r="B174234" s="323"/>
    </row>
    <row r="174235" spans="2:2">
      <c r="B174235" s="323"/>
    </row>
    <row r="174236" spans="2:2">
      <c r="B174236" s="323"/>
    </row>
    <row r="174237" spans="2:2">
      <c r="B174237" s="323"/>
    </row>
    <row r="174238" spans="2:2">
      <c r="B174238" s="323"/>
    </row>
    <row r="174239" spans="2:2">
      <c r="B174239" s="323"/>
    </row>
    <row r="174240" spans="2:2">
      <c r="B174240" s="323"/>
    </row>
    <row r="174241" spans="2:2">
      <c r="B174241" s="323"/>
    </row>
    <row r="174242" spans="2:2">
      <c r="B174242" s="323"/>
    </row>
    <row r="174243" spans="2:2">
      <c r="B174243" s="323"/>
    </row>
    <row r="174244" spans="2:2">
      <c r="B174244" s="323"/>
    </row>
    <row r="174245" spans="2:2">
      <c r="B174245" s="323"/>
    </row>
    <row r="174246" spans="2:2">
      <c r="B174246" s="323"/>
    </row>
    <row r="174247" spans="2:2">
      <c r="B174247" s="323"/>
    </row>
    <row r="174248" spans="2:2">
      <c r="B174248" s="323"/>
    </row>
    <row r="174249" spans="2:2">
      <c r="B174249" s="323"/>
    </row>
    <row r="174250" spans="2:2">
      <c r="B174250" s="323"/>
    </row>
    <row r="174251" spans="2:2">
      <c r="B174251" s="323"/>
    </row>
    <row r="174252" spans="2:2">
      <c r="B174252" s="323"/>
    </row>
    <row r="174253" spans="2:2">
      <c r="B174253" s="323"/>
    </row>
    <row r="174254" spans="2:2">
      <c r="B174254" s="323"/>
    </row>
    <row r="174255" spans="2:2">
      <c r="B174255" s="323"/>
    </row>
    <row r="174256" spans="2:2">
      <c r="B174256" s="323"/>
    </row>
    <row r="174257" spans="2:2">
      <c r="B174257" s="323"/>
    </row>
    <row r="174258" spans="2:2">
      <c r="B174258" s="323"/>
    </row>
    <row r="174259" spans="2:2">
      <c r="B174259" s="323"/>
    </row>
    <row r="174260" spans="2:2">
      <c r="B174260" s="323"/>
    </row>
    <row r="174261" spans="2:2">
      <c r="B174261" s="323"/>
    </row>
    <row r="174262" spans="2:2">
      <c r="B174262" s="323"/>
    </row>
    <row r="174263" spans="2:2">
      <c r="B174263" s="323"/>
    </row>
    <row r="174264" spans="2:2">
      <c r="B174264" s="323"/>
    </row>
    <row r="174265" spans="2:2">
      <c r="B174265" s="323"/>
    </row>
    <row r="174266" spans="2:2">
      <c r="B174266" s="323"/>
    </row>
    <row r="174267" spans="2:2">
      <c r="B174267" s="323"/>
    </row>
    <row r="174268" spans="2:2">
      <c r="B174268" s="323"/>
    </row>
    <row r="174269" spans="2:2">
      <c r="B174269" s="323"/>
    </row>
    <row r="174270" spans="2:2">
      <c r="B174270" s="323"/>
    </row>
    <row r="174271" spans="2:2">
      <c r="B174271" s="323"/>
    </row>
    <row r="174272" spans="2:2">
      <c r="B174272" s="323"/>
    </row>
    <row r="174273" spans="2:2">
      <c r="B174273" s="323"/>
    </row>
    <row r="174274" spans="2:2">
      <c r="B174274" s="323"/>
    </row>
    <row r="174275" spans="2:2">
      <c r="B174275" s="323"/>
    </row>
    <row r="174276" spans="2:2">
      <c r="B174276" s="323"/>
    </row>
    <row r="174277" spans="2:2">
      <c r="B174277" s="323"/>
    </row>
    <row r="174278" spans="2:2">
      <c r="B174278" s="323"/>
    </row>
    <row r="174279" spans="2:2">
      <c r="B174279" s="323"/>
    </row>
    <row r="174280" spans="2:2">
      <c r="B174280" s="323"/>
    </row>
    <row r="174281" spans="2:2">
      <c r="B174281" s="323"/>
    </row>
    <row r="174282" spans="2:2">
      <c r="B174282" s="323"/>
    </row>
    <row r="174283" spans="2:2">
      <c r="B174283" s="323"/>
    </row>
    <row r="174284" spans="2:2">
      <c r="B174284" s="323"/>
    </row>
    <row r="174285" spans="2:2">
      <c r="B174285" s="323"/>
    </row>
    <row r="174286" spans="2:2">
      <c r="B174286" s="323"/>
    </row>
    <row r="174287" spans="2:2">
      <c r="B174287" s="323"/>
    </row>
    <row r="174288" spans="2:2">
      <c r="B174288" s="323"/>
    </row>
    <row r="174289" spans="2:2">
      <c r="B174289" s="323"/>
    </row>
    <row r="174290" spans="2:2">
      <c r="B174290" s="323"/>
    </row>
    <row r="174291" spans="2:2">
      <c r="B174291" s="323"/>
    </row>
    <row r="174292" spans="2:2">
      <c r="B174292" s="323"/>
    </row>
    <row r="174293" spans="2:2">
      <c r="B174293" s="323"/>
    </row>
    <row r="174294" spans="2:2">
      <c r="B174294" s="323"/>
    </row>
    <row r="174295" spans="2:2">
      <c r="B174295" s="323"/>
    </row>
    <row r="174296" spans="2:2">
      <c r="B174296" s="323"/>
    </row>
    <row r="174297" spans="2:2">
      <c r="B174297" s="323"/>
    </row>
    <row r="174298" spans="2:2">
      <c r="B174298" s="323"/>
    </row>
    <row r="174299" spans="2:2">
      <c r="B174299" s="323"/>
    </row>
    <row r="174300" spans="2:2">
      <c r="B174300" s="323"/>
    </row>
    <row r="174301" spans="2:2">
      <c r="B174301" s="323"/>
    </row>
    <row r="174302" spans="2:2">
      <c r="B174302" s="323"/>
    </row>
    <row r="174303" spans="2:2">
      <c r="B174303" s="323"/>
    </row>
    <row r="174304" spans="2:2">
      <c r="B174304" s="323"/>
    </row>
    <row r="174305" spans="2:2">
      <c r="B174305" s="323"/>
    </row>
    <row r="174306" spans="2:2">
      <c r="B174306" s="323"/>
    </row>
    <row r="174307" spans="2:2">
      <c r="B174307" s="323"/>
    </row>
    <row r="174308" spans="2:2">
      <c r="B174308" s="323"/>
    </row>
    <row r="174309" spans="2:2">
      <c r="B174309" s="323"/>
    </row>
    <row r="174310" spans="2:2">
      <c r="B174310" s="323"/>
    </row>
    <row r="174311" spans="2:2">
      <c r="B174311" s="323"/>
    </row>
    <row r="174312" spans="2:2">
      <c r="B174312" s="323"/>
    </row>
    <row r="174313" spans="2:2">
      <c r="B174313" s="323"/>
    </row>
    <row r="174314" spans="2:2">
      <c r="B174314" s="323"/>
    </row>
    <row r="174315" spans="2:2">
      <c r="B174315" s="323"/>
    </row>
    <row r="174316" spans="2:2">
      <c r="B174316" s="323"/>
    </row>
    <row r="174317" spans="2:2">
      <c r="B174317" s="323"/>
    </row>
    <row r="174318" spans="2:2">
      <c r="B174318" s="323"/>
    </row>
    <row r="174319" spans="2:2">
      <c r="B174319" s="323"/>
    </row>
    <row r="174320" spans="2:2">
      <c r="B174320" s="323"/>
    </row>
    <row r="174321" spans="2:2">
      <c r="B174321" s="323"/>
    </row>
    <row r="174322" spans="2:2">
      <c r="B174322" s="323"/>
    </row>
    <row r="174323" spans="2:2">
      <c r="B174323" s="323"/>
    </row>
    <row r="174324" spans="2:2">
      <c r="B174324" s="323"/>
    </row>
    <row r="174325" spans="2:2">
      <c r="B174325" s="323"/>
    </row>
    <row r="174326" spans="2:2">
      <c r="B174326" s="323"/>
    </row>
    <row r="174327" spans="2:2">
      <c r="B174327" s="323"/>
    </row>
    <row r="174328" spans="2:2">
      <c r="B174328" s="323"/>
    </row>
    <row r="174329" spans="2:2">
      <c r="B174329" s="323"/>
    </row>
    <row r="174330" spans="2:2">
      <c r="B174330" s="323"/>
    </row>
    <row r="174331" spans="2:2">
      <c r="B174331" s="323"/>
    </row>
    <row r="174332" spans="2:2">
      <c r="B174332" s="323"/>
    </row>
    <row r="174333" spans="2:2">
      <c r="B174333" s="323"/>
    </row>
    <row r="174334" spans="2:2">
      <c r="B174334" s="323"/>
    </row>
    <row r="174335" spans="2:2">
      <c r="B174335" s="323"/>
    </row>
    <row r="174336" spans="2:2">
      <c r="B174336" s="323"/>
    </row>
    <row r="174337" spans="2:2">
      <c r="B174337" s="323"/>
    </row>
    <row r="174338" spans="2:2">
      <c r="B174338" s="323"/>
    </row>
    <row r="174339" spans="2:2">
      <c r="B174339" s="323"/>
    </row>
    <row r="174340" spans="2:2">
      <c r="B174340" s="323"/>
    </row>
    <row r="174341" spans="2:2">
      <c r="B174341" s="323"/>
    </row>
    <row r="174342" spans="2:2">
      <c r="B174342" s="323"/>
    </row>
    <row r="174343" spans="2:2">
      <c r="B174343" s="323"/>
    </row>
    <row r="174344" spans="2:2">
      <c r="B174344" s="323"/>
    </row>
    <row r="174345" spans="2:2">
      <c r="B174345" s="323"/>
    </row>
    <row r="174346" spans="2:2">
      <c r="B174346" s="323"/>
    </row>
    <row r="174347" spans="2:2">
      <c r="B174347" s="323"/>
    </row>
    <row r="174348" spans="2:2">
      <c r="B174348" s="323"/>
    </row>
    <row r="174349" spans="2:2">
      <c r="B174349" s="323"/>
    </row>
    <row r="174350" spans="2:2">
      <c r="B174350" s="323"/>
    </row>
    <row r="174351" spans="2:2">
      <c r="B174351" s="323"/>
    </row>
    <row r="174352" spans="2:2">
      <c r="B174352" s="323"/>
    </row>
    <row r="174353" spans="2:2">
      <c r="B174353" s="323"/>
    </row>
    <row r="174354" spans="2:2">
      <c r="B174354" s="323"/>
    </row>
    <row r="174355" spans="2:2">
      <c r="B174355" s="323"/>
    </row>
    <row r="174356" spans="2:2">
      <c r="B174356" s="323"/>
    </row>
    <row r="174357" spans="2:2">
      <c r="B174357" s="323"/>
    </row>
    <row r="174358" spans="2:2">
      <c r="B174358" s="323"/>
    </row>
    <row r="174359" spans="2:2">
      <c r="B174359" s="323"/>
    </row>
    <row r="174360" spans="2:2">
      <c r="B174360" s="323"/>
    </row>
    <row r="174361" spans="2:2">
      <c r="B174361" s="323"/>
    </row>
    <row r="174362" spans="2:2">
      <c r="B174362" s="323"/>
    </row>
    <row r="174363" spans="2:2">
      <c r="B174363" s="323"/>
    </row>
    <row r="174364" spans="2:2">
      <c r="B174364" s="323"/>
    </row>
    <row r="174365" spans="2:2">
      <c r="B174365" s="323"/>
    </row>
    <row r="174366" spans="2:2">
      <c r="B174366" s="323"/>
    </row>
    <row r="174367" spans="2:2">
      <c r="B174367" s="323"/>
    </row>
    <row r="174368" spans="2:2">
      <c r="B174368" s="323"/>
    </row>
    <row r="174369" spans="2:2">
      <c r="B174369" s="323"/>
    </row>
    <row r="174370" spans="2:2">
      <c r="B174370" s="323"/>
    </row>
    <row r="174371" spans="2:2">
      <c r="B174371" s="323"/>
    </row>
    <row r="174372" spans="2:2">
      <c r="B174372" s="323"/>
    </row>
    <row r="174373" spans="2:2">
      <c r="B174373" s="323"/>
    </row>
    <row r="174374" spans="2:2">
      <c r="B174374" s="323"/>
    </row>
    <row r="174375" spans="2:2">
      <c r="B174375" s="323"/>
    </row>
    <row r="174376" spans="2:2">
      <c r="B174376" s="323"/>
    </row>
    <row r="174377" spans="2:2">
      <c r="B174377" s="323"/>
    </row>
    <row r="174378" spans="2:2">
      <c r="B174378" s="323"/>
    </row>
    <row r="174379" spans="2:2">
      <c r="B174379" s="323"/>
    </row>
    <row r="174380" spans="2:2">
      <c r="B174380" s="323"/>
    </row>
    <row r="174381" spans="2:2">
      <c r="B174381" s="323"/>
    </row>
    <row r="174382" spans="2:2">
      <c r="B174382" s="323"/>
    </row>
    <row r="174383" spans="2:2">
      <c r="B174383" s="323"/>
    </row>
    <row r="174384" spans="2:2">
      <c r="B174384" s="323"/>
    </row>
    <row r="174385" spans="2:2">
      <c r="B174385" s="323"/>
    </row>
    <row r="174386" spans="2:2">
      <c r="B174386" s="323"/>
    </row>
    <row r="174387" spans="2:2">
      <c r="B174387" s="323"/>
    </row>
    <row r="174388" spans="2:2">
      <c r="B174388" s="323"/>
    </row>
    <row r="174389" spans="2:2">
      <c r="B174389" s="323"/>
    </row>
    <row r="174390" spans="2:2">
      <c r="B174390" s="323"/>
    </row>
    <row r="174391" spans="2:2">
      <c r="B174391" s="323"/>
    </row>
    <row r="174392" spans="2:2">
      <c r="B174392" s="323"/>
    </row>
    <row r="174393" spans="2:2">
      <c r="B174393" s="323"/>
    </row>
    <row r="174394" spans="2:2">
      <c r="B174394" s="323"/>
    </row>
    <row r="174395" spans="2:2">
      <c r="B174395" s="323"/>
    </row>
    <row r="174396" spans="2:2">
      <c r="B174396" s="323"/>
    </row>
    <row r="174397" spans="2:2">
      <c r="B174397" s="323"/>
    </row>
    <row r="174398" spans="2:2">
      <c r="B174398" s="323"/>
    </row>
    <row r="174399" spans="2:2">
      <c r="B174399" s="323"/>
    </row>
    <row r="174400" spans="2:2">
      <c r="B174400" s="323"/>
    </row>
    <row r="174401" spans="2:2">
      <c r="B174401" s="323"/>
    </row>
    <row r="174402" spans="2:2">
      <c r="B174402" s="323"/>
    </row>
    <row r="174403" spans="2:2">
      <c r="B174403" s="323"/>
    </row>
    <row r="174404" spans="2:2">
      <c r="B174404" s="323"/>
    </row>
    <row r="174405" spans="2:2">
      <c r="B174405" s="323"/>
    </row>
    <row r="174406" spans="2:2">
      <c r="B174406" s="323"/>
    </row>
    <row r="174407" spans="2:2">
      <c r="B174407" s="323"/>
    </row>
    <row r="174408" spans="2:2">
      <c r="B174408" s="323"/>
    </row>
    <row r="174409" spans="2:2">
      <c r="B174409" s="323"/>
    </row>
    <row r="174410" spans="2:2">
      <c r="B174410" s="323"/>
    </row>
    <row r="174411" spans="2:2">
      <c r="B174411" s="323"/>
    </row>
    <row r="174412" spans="2:2">
      <c r="B174412" s="323"/>
    </row>
    <row r="174413" spans="2:2">
      <c r="B174413" s="323"/>
    </row>
    <row r="174414" spans="2:2">
      <c r="B174414" s="323"/>
    </row>
    <row r="174415" spans="2:2">
      <c r="B174415" s="323"/>
    </row>
    <row r="174416" spans="2:2">
      <c r="B174416" s="323"/>
    </row>
    <row r="174417" spans="2:2">
      <c r="B174417" s="323"/>
    </row>
    <row r="174418" spans="2:2">
      <c r="B174418" s="323"/>
    </row>
    <row r="174419" spans="2:2">
      <c r="B174419" s="323"/>
    </row>
    <row r="174420" spans="2:2">
      <c r="B174420" s="323"/>
    </row>
    <row r="174421" spans="2:2">
      <c r="B174421" s="323"/>
    </row>
    <row r="174422" spans="2:2">
      <c r="B174422" s="323"/>
    </row>
    <row r="174423" spans="2:2">
      <c r="B174423" s="323"/>
    </row>
    <row r="174424" spans="2:2">
      <c r="B174424" s="323"/>
    </row>
    <row r="174425" spans="2:2">
      <c r="B174425" s="323"/>
    </row>
    <row r="174426" spans="2:2">
      <c r="B174426" s="323"/>
    </row>
    <row r="174427" spans="2:2">
      <c r="B174427" s="323"/>
    </row>
    <row r="174428" spans="2:2">
      <c r="B174428" s="323"/>
    </row>
    <row r="174429" spans="2:2">
      <c r="B174429" s="323"/>
    </row>
    <row r="174430" spans="2:2">
      <c r="B174430" s="323"/>
    </row>
    <row r="174431" spans="2:2">
      <c r="B174431" s="323"/>
    </row>
    <row r="174432" spans="2:2">
      <c r="B174432" s="323"/>
    </row>
    <row r="174433" spans="2:2">
      <c r="B174433" s="323"/>
    </row>
    <row r="174434" spans="2:2">
      <c r="B174434" s="323"/>
    </row>
    <row r="174435" spans="2:2">
      <c r="B174435" s="323"/>
    </row>
    <row r="174436" spans="2:2">
      <c r="B174436" s="323"/>
    </row>
    <row r="174437" spans="2:2">
      <c r="B174437" s="323"/>
    </row>
    <row r="174438" spans="2:2">
      <c r="B174438" s="323"/>
    </row>
    <row r="174439" spans="2:2">
      <c r="B174439" s="323"/>
    </row>
    <row r="174440" spans="2:2">
      <c r="B174440" s="323"/>
    </row>
    <row r="174441" spans="2:2">
      <c r="B174441" s="323"/>
    </row>
    <row r="174442" spans="2:2">
      <c r="B174442" s="323"/>
    </row>
    <row r="174443" spans="2:2">
      <c r="B174443" s="323"/>
    </row>
    <row r="174444" spans="2:2">
      <c r="B174444" s="323"/>
    </row>
    <row r="174445" spans="2:2">
      <c r="B174445" s="323"/>
    </row>
    <row r="174446" spans="2:2">
      <c r="B174446" s="323"/>
    </row>
    <row r="174447" spans="2:2">
      <c r="B174447" s="323"/>
    </row>
    <row r="174448" spans="2:2">
      <c r="B174448" s="323"/>
    </row>
    <row r="174449" spans="2:2">
      <c r="B174449" s="323"/>
    </row>
    <row r="174450" spans="2:2">
      <c r="B174450" s="323"/>
    </row>
    <row r="174451" spans="2:2">
      <c r="B174451" s="323"/>
    </row>
    <row r="174452" spans="2:2">
      <c r="B174452" s="323"/>
    </row>
    <row r="174453" spans="2:2">
      <c r="B174453" s="323"/>
    </row>
    <row r="174454" spans="2:2">
      <c r="B174454" s="323"/>
    </row>
    <row r="174455" spans="2:2">
      <c r="B174455" s="323"/>
    </row>
    <row r="174456" spans="2:2">
      <c r="B174456" s="323"/>
    </row>
    <row r="174457" spans="2:2">
      <c r="B174457" s="323"/>
    </row>
    <row r="174458" spans="2:2">
      <c r="B174458" s="323"/>
    </row>
    <row r="174459" spans="2:2">
      <c r="B174459" s="323"/>
    </row>
    <row r="174460" spans="2:2">
      <c r="B174460" s="323"/>
    </row>
    <row r="174461" spans="2:2">
      <c r="B174461" s="323"/>
    </row>
    <row r="174462" spans="2:2">
      <c r="B174462" s="323"/>
    </row>
    <row r="174463" spans="2:2">
      <c r="B174463" s="323"/>
    </row>
    <row r="174464" spans="2:2">
      <c r="B174464" s="323"/>
    </row>
    <row r="174465" spans="2:2">
      <c r="B174465" s="323"/>
    </row>
    <row r="174466" spans="2:2">
      <c r="B174466" s="323"/>
    </row>
    <row r="174467" spans="2:2">
      <c r="B174467" s="323"/>
    </row>
    <row r="174468" spans="2:2">
      <c r="B174468" s="323"/>
    </row>
    <row r="174469" spans="2:2">
      <c r="B174469" s="323"/>
    </row>
    <row r="174470" spans="2:2">
      <c r="B174470" s="323"/>
    </row>
    <row r="174471" spans="2:2">
      <c r="B174471" s="323"/>
    </row>
    <row r="174472" spans="2:2">
      <c r="B174472" s="323"/>
    </row>
    <row r="174473" spans="2:2">
      <c r="B174473" s="323"/>
    </row>
    <row r="174474" spans="2:2">
      <c r="B174474" s="323"/>
    </row>
    <row r="174475" spans="2:2">
      <c r="B174475" s="323"/>
    </row>
    <row r="174476" spans="2:2">
      <c r="B174476" s="323"/>
    </row>
    <row r="174477" spans="2:2">
      <c r="B174477" s="323"/>
    </row>
    <row r="174478" spans="2:2">
      <c r="B174478" s="323"/>
    </row>
    <row r="174479" spans="2:2">
      <c r="B174479" s="323"/>
    </row>
    <row r="174480" spans="2:2">
      <c r="B174480" s="323"/>
    </row>
    <row r="174481" spans="2:2">
      <c r="B174481" s="323"/>
    </row>
    <row r="174482" spans="2:2">
      <c r="B174482" s="323"/>
    </row>
    <row r="174483" spans="2:2">
      <c r="B174483" s="323"/>
    </row>
    <row r="174484" spans="2:2">
      <c r="B174484" s="323"/>
    </row>
    <row r="174485" spans="2:2">
      <c r="B174485" s="323"/>
    </row>
    <row r="174486" spans="2:2">
      <c r="B174486" s="323"/>
    </row>
    <row r="174487" spans="2:2">
      <c r="B174487" s="323"/>
    </row>
    <row r="174488" spans="2:2">
      <c r="B174488" s="323"/>
    </row>
    <row r="174489" spans="2:2">
      <c r="B174489" s="323"/>
    </row>
    <row r="174490" spans="2:2">
      <c r="B174490" s="323"/>
    </row>
    <row r="174491" spans="2:2">
      <c r="B174491" s="323"/>
    </row>
    <row r="174492" spans="2:2">
      <c r="B174492" s="323"/>
    </row>
    <row r="174493" spans="2:2">
      <c r="B174493" s="323"/>
    </row>
    <row r="174494" spans="2:2">
      <c r="B174494" s="323"/>
    </row>
    <row r="174495" spans="2:2">
      <c r="B174495" s="323"/>
    </row>
    <row r="174496" spans="2:2">
      <c r="B174496" s="323"/>
    </row>
    <row r="174497" spans="2:2">
      <c r="B174497" s="323"/>
    </row>
    <row r="174498" spans="2:2">
      <c r="B174498" s="323"/>
    </row>
    <row r="174499" spans="2:2">
      <c r="B174499" s="323"/>
    </row>
    <row r="174500" spans="2:2">
      <c r="B174500" s="323"/>
    </row>
    <row r="174501" spans="2:2">
      <c r="B174501" s="323"/>
    </row>
    <row r="174502" spans="2:2">
      <c r="B174502" s="323"/>
    </row>
    <row r="174503" spans="2:2">
      <c r="B174503" s="323"/>
    </row>
    <row r="174504" spans="2:2">
      <c r="B174504" s="323"/>
    </row>
    <row r="174505" spans="2:2">
      <c r="B174505" s="323"/>
    </row>
    <row r="174506" spans="2:2">
      <c r="B174506" s="323"/>
    </row>
    <row r="174507" spans="2:2">
      <c r="B174507" s="323"/>
    </row>
    <row r="174508" spans="2:2">
      <c r="B174508" s="323"/>
    </row>
    <row r="174509" spans="2:2">
      <c r="B174509" s="323"/>
    </row>
    <row r="174510" spans="2:2">
      <c r="B174510" s="323"/>
    </row>
    <row r="174511" spans="2:2">
      <c r="B174511" s="323"/>
    </row>
    <row r="174512" spans="2:2">
      <c r="B174512" s="323"/>
    </row>
    <row r="174513" spans="2:2">
      <c r="B174513" s="323"/>
    </row>
    <row r="174514" spans="2:2">
      <c r="B174514" s="323"/>
    </row>
    <row r="174515" spans="2:2">
      <c r="B174515" s="323"/>
    </row>
    <row r="174516" spans="2:2">
      <c r="B174516" s="323"/>
    </row>
    <row r="174517" spans="2:2">
      <c r="B174517" s="323"/>
    </row>
    <row r="174518" spans="2:2">
      <c r="B174518" s="323"/>
    </row>
    <row r="174519" spans="2:2">
      <c r="B174519" s="323"/>
    </row>
    <row r="174520" spans="2:2">
      <c r="B174520" s="323"/>
    </row>
    <row r="174521" spans="2:2">
      <c r="B174521" s="323"/>
    </row>
    <row r="174522" spans="2:2">
      <c r="B174522" s="323"/>
    </row>
    <row r="174523" spans="2:2">
      <c r="B174523" s="323"/>
    </row>
    <row r="174524" spans="2:2">
      <c r="B174524" s="323"/>
    </row>
    <row r="174525" spans="2:2">
      <c r="B174525" s="323"/>
    </row>
    <row r="174526" spans="2:2">
      <c r="B174526" s="323"/>
    </row>
    <row r="174527" spans="2:2">
      <c r="B174527" s="323"/>
    </row>
    <row r="174528" spans="2:2">
      <c r="B174528" s="323"/>
    </row>
    <row r="174529" spans="2:2">
      <c r="B174529" s="323"/>
    </row>
    <row r="174530" spans="2:2">
      <c r="B174530" s="323"/>
    </row>
    <row r="174531" spans="2:2">
      <c r="B174531" s="323"/>
    </row>
    <row r="174532" spans="2:2">
      <c r="B174532" s="323"/>
    </row>
    <row r="174533" spans="2:2">
      <c r="B174533" s="323"/>
    </row>
    <row r="174534" spans="2:2">
      <c r="B174534" s="323"/>
    </row>
    <row r="174535" spans="2:2">
      <c r="B174535" s="323"/>
    </row>
    <row r="174536" spans="2:2">
      <c r="B174536" s="323"/>
    </row>
    <row r="174537" spans="2:2">
      <c r="B174537" s="323"/>
    </row>
    <row r="174538" spans="2:2">
      <c r="B174538" s="323"/>
    </row>
    <row r="174539" spans="2:2">
      <c r="B174539" s="323"/>
    </row>
    <row r="174540" spans="2:2">
      <c r="B174540" s="323"/>
    </row>
    <row r="174541" spans="2:2">
      <c r="B174541" s="323"/>
    </row>
    <row r="174542" spans="2:2">
      <c r="B174542" s="323"/>
    </row>
    <row r="174543" spans="2:2">
      <c r="B174543" s="323"/>
    </row>
    <row r="174544" spans="2:2">
      <c r="B174544" s="323"/>
    </row>
    <row r="174545" spans="2:2">
      <c r="B174545" s="323"/>
    </row>
    <row r="174546" spans="2:2">
      <c r="B174546" s="323"/>
    </row>
    <row r="174547" spans="2:2">
      <c r="B174547" s="323"/>
    </row>
    <row r="174548" spans="2:2">
      <c r="B174548" s="323"/>
    </row>
    <row r="174549" spans="2:2">
      <c r="B174549" s="323"/>
    </row>
    <row r="174550" spans="2:2">
      <c r="B174550" s="323"/>
    </row>
    <row r="174551" spans="2:2">
      <c r="B174551" s="323"/>
    </row>
    <row r="174552" spans="2:2">
      <c r="B174552" s="323"/>
    </row>
    <row r="174553" spans="2:2">
      <c r="B174553" s="323"/>
    </row>
    <row r="174554" spans="2:2">
      <c r="B174554" s="323"/>
    </row>
    <row r="174555" spans="2:2">
      <c r="B174555" s="323"/>
    </row>
    <row r="174556" spans="2:2">
      <c r="B174556" s="323"/>
    </row>
    <row r="174557" spans="2:2">
      <c r="B174557" s="323"/>
    </row>
    <row r="174558" spans="2:2">
      <c r="B174558" s="323"/>
    </row>
    <row r="174559" spans="2:2">
      <c r="B174559" s="323"/>
    </row>
    <row r="174560" spans="2:2">
      <c r="B174560" s="323"/>
    </row>
    <row r="174561" spans="2:2">
      <c r="B174561" s="323"/>
    </row>
    <row r="174562" spans="2:2">
      <c r="B174562" s="323"/>
    </row>
    <row r="174563" spans="2:2">
      <c r="B174563" s="323"/>
    </row>
    <row r="174564" spans="2:2">
      <c r="B174564" s="323"/>
    </row>
    <row r="174565" spans="2:2">
      <c r="B174565" s="323"/>
    </row>
    <row r="174566" spans="2:2">
      <c r="B174566" s="323"/>
    </row>
    <row r="174567" spans="2:2">
      <c r="B174567" s="323"/>
    </row>
    <row r="174568" spans="2:2">
      <c r="B174568" s="323"/>
    </row>
    <row r="174569" spans="2:2">
      <c r="B174569" s="323"/>
    </row>
    <row r="174570" spans="2:2">
      <c r="B174570" s="323"/>
    </row>
    <row r="174571" spans="2:2">
      <c r="B174571" s="323"/>
    </row>
    <row r="174572" spans="2:2">
      <c r="B174572" s="323"/>
    </row>
    <row r="174573" spans="2:2">
      <c r="B174573" s="323"/>
    </row>
    <row r="174574" spans="2:2">
      <c r="B174574" s="323"/>
    </row>
    <row r="174575" spans="2:2">
      <c r="B174575" s="323"/>
    </row>
    <row r="174576" spans="2:2">
      <c r="B174576" s="323"/>
    </row>
    <row r="174577" spans="2:2">
      <c r="B174577" s="323"/>
    </row>
    <row r="174578" spans="2:2">
      <c r="B174578" s="323"/>
    </row>
    <row r="174579" spans="2:2">
      <c r="B174579" s="323"/>
    </row>
    <row r="174580" spans="2:2">
      <c r="B174580" s="323"/>
    </row>
    <row r="174581" spans="2:2">
      <c r="B174581" s="323"/>
    </row>
    <row r="174582" spans="2:2">
      <c r="B174582" s="323"/>
    </row>
    <row r="174583" spans="2:2">
      <c r="B174583" s="323"/>
    </row>
    <row r="174584" spans="2:2">
      <c r="B174584" s="323"/>
    </row>
    <row r="174585" spans="2:2">
      <c r="B174585" s="323"/>
    </row>
    <row r="174586" spans="2:2">
      <c r="B174586" s="323"/>
    </row>
    <row r="174587" spans="2:2">
      <c r="B174587" s="323"/>
    </row>
    <row r="174588" spans="2:2">
      <c r="B174588" s="323"/>
    </row>
    <row r="174589" spans="2:2">
      <c r="B174589" s="323"/>
    </row>
    <row r="174590" spans="2:2">
      <c r="B174590" s="323"/>
    </row>
    <row r="174591" spans="2:2">
      <c r="B174591" s="323"/>
    </row>
    <row r="174592" spans="2:2">
      <c r="B174592" s="323"/>
    </row>
    <row r="174593" spans="2:2">
      <c r="B174593" s="323"/>
    </row>
    <row r="174594" spans="2:2">
      <c r="B174594" s="323"/>
    </row>
    <row r="174595" spans="2:2">
      <c r="B174595" s="323"/>
    </row>
    <row r="174596" spans="2:2">
      <c r="B174596" s="323"/>
    </row>
    <row r="174597" spans="2:2">
      <c r="B174597" s="323"/>
    </row>
    <row r="174598" spans="2:2">
      <c r="B174598" s="323"/>
    </row>
    <row r="174599" spans="2:2">
      <c r="B174599" s="323"/>
    </row>
    <row r="174600" spans="2:2">
      <c r="B174600" s="323"/>
    </row>
    <row r="174601" spans="2:2">
      <c r="B174601" s="323"/>
    </row>
    <row r="174602" spans="2:2">
      <c r="B174602" s="323"/>
    </row>
    <row r="174603" spans="2:2">
      <c r="B174603" s="323"/>
    </row>
    <row r="174604" spans="2:2">
      <c r="B174604" s="323"/>
    </row>
    <row r="174605" spans="2:2">
      <c r="B174605" s="323"/>
    </row>
    <row r="174606" spans="2:2">
      <c r="B174606" s="323"/>
    </row>
    <row r="174607" spans="2:2">
      <c r="B174607" s="323"/>
    </row>
    <row r="174608" spans="2:2">
      <c r="B174608" s="323"/>
    </row>
    <row r="174609" spans="2:2">
      <c r="B174609" s="323"/>
    </row>
    <row r="174610" spans="2:2">
      <c r="B174610" s="323"/>
    </row>
    <row r="174611" spans="2:2">
      <c r="B174611" s="323"/>
    </row>
    <row r="174612" spans="2:2">
      <c r="B174612" s="323"/>
    </row>
    <row r="174613" spans="2:2">
      <c r="B174613" s="323"/>
    </row>
    <row r="174614" spans="2:2">
      <c r="B174614" s="323"/>
    </row>
    <row r="174615" spans="2:2">
      <c r="B174615" s="323"/>
    </row>
    <row r="174616" spans="2:2">
      <c r="B174616" s="323"/>
    </row>
    <row r="174617" spans="2:2">
      <c r="B174617" s="323"/>
    </row>
    <row r="174618" spans="2:2">
      <c r="B174618" s="323"/>
    </row>
    <row r="174619" spans="2:2">
      <c r="B174619" s="323"/>
    </row>
    <row r="174620" spans="2:2">
      <c r="B174620" s="323"/>
    </row>
    <row r="174621" spans="2:2">
      <c r="B174621" s="323"/>
    </row>
    <row r="174622" spans="2:2">
      <c r="B174622" s="323"/>
    </row>
    <row r="174623" spans="2:2">
      <c r="B174623" s="323"/>
    </row>
    <row r="174624" spans="2:2">
      <c r="B174624" s="323"/>
    </row>
    <row r="174625" spans="2:2">
      <c r="B174625" s="323"/>
    </row>
    <row r="174626" spans="2:2">
      <c r="B174626" s="323"/>
    </row>
    <row r="174627" spans="2:2">
      <c r="B174627" s="323"/>
    </row>
    <row r="174628" spans="2:2">
      <c r="B174628" s="323"/>
    </row>
    <row r="174629" spans="2:2">
      <c r="B174629" s="323"/>
    </row>
    <row r="174630" spans="2:2">
      <c r="B174630" s="323"/>
    </row>
    <row r="174631" spans="2:2">
      <c r="B174631" s="323"/>
    </row>
    <row r="174632" spans="2:2">
      <c r="B174632" s="323"/>
    </row>
    <row r="174633" spans="2:2">
      <c r="B174633" s="323"/>
    </row>
    <row r="174634" spans="2:2">
      <c r="B174634" s="323"/>
    </row>
    <row r="174635" spans="2:2">
      <c r="B174635" s="323"/>
    </row>
    <row r="174636" spans="2:2">
      <c r="B174636" s="323"/>
    </row>
    <row r="174637" spans="2:2">
      <c r="B174637" s="323"/>
    </row>
    <row r="174638" spans="2:2">
      <c r="B174638" s="323"/>
    </row>
    <row r="174639" spans="2:2">
      <c r="B174639" s="323"/>
    </row>
    <row r="174640" spans="2:2">
      <c r="B174640" s="323"/>
    </row>
    <row r="174641" spans="2:2">
      <c r="B174641" s="323"/>
    </row>
    <row r="174642" spans="2:2">
      <c r="B174642" s="323"/>
    </row>
    <row r="174643" spans="2:2">
      <c r="B174643" s="323"/>
    </row>
    <row r="174644" spans="2:2">
      <c r="B174644" s="323"/>
    </row>
    <row r="174645" spans="2:2">
      <c r="B174645" s="323"/>
    </row>
    <row r="174646" spans="2:2">
      <c r="B174646" s="323"/>
    </row>
    <row r="174647" spans="2:2">
      <c r="B174647" s="323"/>
    </row>
    <row r="174648" spans="2:2">
      <c r="B174648" s="323"/>
    </row>
    <row r="174649" spans="2:2">
      <c r="B174649" s="323"/>
    </row>
    <row r="174650" spans="2:2">
      <c r="B174650" s="323"/>
    </row>
    <row r="174651" spans="2:2">
      <c r="B174651" s="323"/>
    </row>
    <row r="174652" spans="2:2">
      <c r="B174652" s="323"/>
    </row>
    <row r="174653" spans="2:2">
      <c r="B174653" s="323"/>
    </row>
    <row r="174654" spans="2:2">
      <c r="B174654" s="323"/>
    </row>
    <row r="174655" spans="2:2">
      <c r="B174655" s="323"/>
    </row>
    <row r="174656" spans="2:2">
      <c r="B174656" s="323"/>
    </row>
    <row r="174657" spans="2:2">
      <c r="B174657" s="323"/>
    </row>
    <row r="174658" spans="2:2">
      <c r="B174658" s="323"/>
    </row>
    <row r="174659" spans="2:2">
      <c r="B174659" s="323"/>
    </row>
    <row r="174660" spans="2:2">
      <c r="B174660" s="323"/>
    </row>
    <row r="174661" spans="2:2">
      <c r="B174661" s="323"/>
    </row>
    <row r="174662" spans="2:2">
      <c r="B174662" s="323"/>
    </row>
    <row r="174663" spans="2:2">
      <c r="B174663" s="323"/>
    </row>
    <row r="174664" spans="2:2">
      <c r="B174664" s="323"/>
    </row>
    <row r="174665" spans="2:2">
      <c r="B174665" s="323"/>
    </row>
    <row r="174666" spans="2:2">
      <c r="B174666" s="323"/>
    </row>
    <row r="174667" spans="2:2">
      <c r="B174667" s="323"/>
    </row>
    <row r="174668" spans="2:2">
      <c r="B174668" s="323"/>
    </row>
    <row r="174669" spans="2:2">
      <c r="B174669" s="323"/>
    </row>
    <row r="174670" spans="2:2">
      <c r="B174670" s="323"/>
    </row>
    <row r="174671" spans="2:2">
      <c r="B174671" s="323"/>
    </row>
    <row r="174672" spans="2:2">
      <c r="B174672" s="323"/>
    </row>
    <row r="174673" spans="2:2">
      <c r="B174673" s="323"/>
    </row>
    <row r="174674" spans="2:2">
      <c r="B174674" s="323"/>
    </row>
    <row r="174675" spans="2:2">
      <c r="B174675" s="323"/>
    </row>
    <row r="174676" spans="2:2">
      <c r="B174676" s="323"/>
    </row>
    <row r="174677" spans="2:2">
      <c r="B174677" s="323"/>
    </row>
    <row r="174678" spans="2:2">
      <c r="B174678" s="323"/>
    </row>
    <row r="174679" spans="2:2">
      <c r="B174679" s="323"/>
    </row>
    <row r="174680" spans="2:2">
      <c r="B174680" s="323"/>
    </row>
    <row r="174681" spans="2:2">
      <c r="B174681" s="323"/>
    </row>
    <row r="174682" spans="2:2">
      <c r="B174682" s="323"/>
    </row>
    <row r="174683" spans="2:2">
      <c r="B174683" s="323"/>
    </row>
    <row r="174684" spans="2:2">
      <c r="B174684" s="323"/>
    </row>
    <row r="174685" spans="2:2">
      <c r="B174685" s="323"/>
    </row>
    <row r="174686" spans="2:2">
      <c r="B174686" s="323"/>
    </row>
    <row r="174687" spans="2:2">
      <c r="B174687" s="323"/>
    </row>
    <row r="174688" spans="2:2">
      <c r="B174688" s="323"/>
    </row>
    <row r="174689" spans="2:2">
      <c r="B174689" s="323"/>
    </row>
    <row r="174690" spans="2:2">
      <c r="B174690" s="323"/>
    </row>
    <row r="174691" spans="2:2">
      <c r="B174691" s="323"/>
    </row>
    <row r="174692" spans="2:2">
      <c r="B174692" s="323"/>
    </row>
    <row r="174693" spans="2:2">
      <c r="B174693" s="323"/>
    </row>
    <row r="174694" spans="2:2">
      <c r="B174694" s="323"/>
    </row>
    <row r="174695" spans="2:2">
      <c r="B174695" s="323"/>
    </row>
    <row r="174696" spans="2:2">
      <c r="B174696" s="323"/>
    </row>
    <row r="174697" spans="2:2">
      <c r="B174697" s="323"/>
    </row>
    <row r="174698" spans="2:2">
      <c r="B174698" s="323"/>
    </row>
    <row r="174699" spans="2:2">
      <c r="B174699" s="323"/>
    </row>
    <row r="174700" spans="2:2">
      <c r="B174700" s="323"/>
    </row>
    <row r="174701" spans="2:2">
      <c r="B174701" s="323"/>
    </row>
    <row r="174702" spans="2:2">
      <c r="B174702" s="323"/>
    </row>
    <row r="174703" spans="2:2">
      <c r="B174703" s="323"/>
    </row>
    <row r="174704" spans="2:2">
      <c r="B174704" s="323"/>
    </row>
    <row r="174705" spans="2:2">
      <c r="B174705" s="323"/>
    </row>
    <row r="174706" spans="2:2">
      <c r="B174706" s="323"/>
    </row>
    <row r="174707" spans="2:2">
      <c r="B174707" s="323"/>
    </row>
    <row r="174708" spans="2:2">
      <c r="B174708" s="323"/>
    </row>
    <row r="174709" spans="2:2">
      <c r="B174709" s="323"/>
    </row>
    <row r="174710" spans="2:2">
      <c r="B174710" s="323"/>
    </row>
    <row r="174711" spans="2:2">
      <c r="B174711" s="323"/>
    </row>
    <row r="174712" spans="2:2">
      <c r="B174712" s="323"/>
    </row>
    <row r="174713" spans="2:2">
      <c r="B174713" s="323"/>
    </row>
    <row r="174714" spans="2:2">
      <c r="B174714" s="323"/>
    </row>
    <row r="174715" spans="2:2">
      <c r="B174715" s="323"/>
    </row>
    <row r="174716" spans="2:2">
      <c r="B174716" s="323"/>
    </row>
    <row r="174717" spans="2:2">
      <c r="B174717" s="323"/>
    </row>
    <row r="174718" spans="2:2">
      <c r="B174718" s="323"/>
    </row>
    <row r="174719" spans="2:2">
      <c r="B174719" s="323"/>
    </row>
    <row r="174720" spans="2:2">
      <c r="B174720" s="323"/>
    </row>
    <row r="174721" spans="2:2">
      <c r="B174721" s="323"/>
    </row>
    <row r="174722" spans="2:2">
      <c r="B174722" s="323"/>
    </row>
    <row r="174723" spans="2:2">
      <c r="B174723" s="323"/>
    </row>
    <row r="174724" spans="2:2">
      <c r="B174724" s="323"/>
    </row>
    <row r="174725" spans="2:2">
      <c r="B174725" s="323"/>
    </row>
    <row r="174726" spans="2:2">
      <c r="B174726" s="323"/>
    </row>
    <row r="174727" spans="2:2">
      <c r="B174727" s="323"/>
    </row>
    <row r="174728" spans="2:2">
      <c r="B174728" s="323"/>
    </row>
    <row r="174729" spans="2:2">
      <c r="B174729" s="323"/>
    </row>
    <row r="174730" spans="2:2">
      <c r="B174730" s="323"/>
    </row>
    <row r="174731" spans="2:2">
      <c r="B174731" s="323"/>
    </row>
    <row r="174732" spans="2:2">
      <c r="B174732" s="323"/>
    </row>
    <row r="174733" spans="2:2">
      <c r="B174733" s="323"/>
    </row>
    <row r="174734" spans="2:2">
      <c r="B174734" s="323"/>
    </row>
    <row r="174735" spans="2:2">
      <c r="B174735" s="323"/>
    </row>
    <row r="174736" spans="2:2">
      <c r="B174736" s="323"/>
    </row>
    <row r="174737" spans="2:2">
      <c r="B174737" s="323"/>
    </row>
    <row r="174738" spans="2:2">
      <c r="B174738" s="323"/>
    </row>
    <row r="174739" spans="2:2">
      <c r="B174739" s="323"/>
    </row>
    <row r="174740" spans="2:2">
      <c r="B174740" s="323"/>
    </row>
    <row r="174741" spans="2:2">
      <c r="B174741" s="323"/>
    </row>
    <row r="174742" spans="2:2">
      <c r="B174742" s="323"/>
    </row>
    <row r="174743" spans="2:2">
      <c r="B174743" s="323"/>
    </row>
    <row r="174744" spans="2:2">
      <c r="B174744" s="323"/>
    </row>
    <row r="174745" spans="2:2">
      <c r="B174745" s="323"/>
    </row>
    <row r="174746" spans="2:2">
      <c r="B174746" s="323"/>
    </row>
    <row r="174747" spans="2:2">
      <c r="B174747" s="323"/>
    </row>
    <row r="174748" spans="2:2">
      <c r="B174748" s="323"/>
    </row>
    <row r="174749" spans="2:2">
      <c r="B174749" s="323"/>
    </row>
    <row r="174750" spans="2:2">
      <c r="B174750" s="323"/>
    </row>
    <row r="174751" spans="2:2">
      <c r="B174751" s="323"/>
    </row>
    <row r="174752" spans="2:2">
      <c r="B174752" s="323"/>
    </row>
    <row r="174753" spans="2:2">
      <c r="B174753" s="323"/>
    </row>
    <row r="174754" spans="2:2">
      <c r="B174754" s="323"/>
    </row>
    <row r="174755" spans="2:2">
      <c r="B174755" s="323"/>
    </row>
    <row r="174756" spans="2:2">
      <c r="B174756" s="323"/>
    </row>
    <row r="174757" spans="2:2">
      <c r="B174757" s="323"/>
    </row>
    <row r="174758" spans="2:2">
      <c r="B174758" s="323"/>
    </row>
    <row r="174759" spans="2:2">
      <c r="B174759" s="323"/>
    </row>
    <row r="174760" spans="2:2">
      <c r="B174760" s="323"/>
    </row>
    <row r="174761" spans="2:2">
      <c r="B174761" s="323"/>
    </row>
    <row r="174762" spans="2:2">
      <c r="B174762" s="323"/>
    </row>
    <row r="174763" spans="2:2">
      <c r="B174763" s="323"/>
    </row>
    <row r="174764" spans="2:2">
      <c r="B174764" s="323"/>
    </row>
    <row r="174765" spans="2:2">
      <c r="B174765" s="323"/>
    </row>
    <row r="174766" spans="2:2">
      <c r="B174766" s="323"/>
    </row>
    <row r="174767" spans="2:2">
      <c r="B174767" s="323"/>
    </row>
    <row r="174768" spans="2:2">
      <c r="B174768" s="323"/>
    </row>
    <row r="174769" spans="2:2">
      <c r="B174769" s="323"/>
    </row>
    <row r="174770" spans="2:2">
      <c r="B174770" s="323"/>
    </row>
    <row r="174771" spans="2:2">
      <c r="B174771" s="323"/>
    </row>
    <row r="174772" spans="2:2">
      <c r="B174772" s="323"/>
    </row>
    <row r="174773" spans="2:2">
      <c r="B174773" s="323"/>
    </row>
    <row r="174774" spans="2:2">
      <c r="B174774" s="323"/>
    </row>
    <row r="174775" spans="2:2">
      <c r="B174775" s="323"/>
    </row>
    <row r="174776" spans="2:2">
      <c r="B174776" s="323"/>
    </row>
    <row r="174777" spans="2:2">
      <c r="B174777" s="323"/>
    </row>
    <row r="174778" spans="2:2">
      <c r="B174778" s="323"/>
    </row>
    <row r="174779" spans="2:2">
      <c r="B174779" s="323"/>
    </row>
    <row r="174780" spans="2:2">
      <c r="B174780" s="323"/>
    </row>
    <row r="174781" spans="2:2">
      <c r="B174781" s="323"/>
    </row>
    <row r="174782" spans="2:2">
      <c r="B174782" s="323"/>
    </row>
    <row r="174783" spans="2:2">
      <c r="B174783" s="323"/>
    </row>
    <row r="174784" spans="2:2">
      <c r="B174784" s="323"/>
    </row>
    <row r="174785" spans="2:2">
      <c r="B174785" s="323"/>
    </row>
    <row r="174786" spans="2:2">
      <c r="B174786" s="323"/>
    </row>
    <row r="174787" spans="2:2">
      <c r="B174787" s="323"/>
    </row>
    <row r="174788" spans="2:2">
      <c r="B174788" s="323"/>
    </row>
    <row r="174789" spans="2:2">
      <c r="B174789" s="323"/>
    </row>
    <row r="174790" spans="2:2">
      <c r="B174790" s="323"/>
    </row>
    <row r="174791" spans="2:2">
      <c r="B174791" s="323"/>
    </row>
    <row r="174792" spans="2:2">
      <c r="B174792" s="323"/>
    </row>
    <row r="174793" spans="2:2">
      <c r="B174793" s="323"/>
    </row>
    <row r="174794" spans="2:2">
      <c r="B174794" s="323"/>
    </row>
    <row r="174795" spans="2:2">
      <c r="B174795" s="323"/>
    </row>
    <row r="174796" spans="2:2">
      <c r="B174796" s="323"/>
    </row>
    <row r="174797" spans="2:2">
      <c r="B174797" s="323"/>
    </row>
    <row r="174798" spans="2:2">
      <c r="B174798" s="323"/>
    </row>
    <row r="174799" spans="2:2">
      <c r="B174799" s="323"/>
    </row>
    <row r="174800" spans="2:2">
      <c r="B174800" s="323"/>
    </row>
    <row r="174801" spans="2:2">
      <c r="B174801" s="323"/>
    </row>
    <row r="174802" spans="2:2">
      <c r="B174802" s="323"/>
    </row>
    <row r="174803" spans="2:2">
      <c r="B174803" s="323"/>
    </row>
    <row r="174804" spans="2:2">
      <c r="B174804" s="323"/>
    </row>
    <row r="174805" spans="2:2">
      <c r="B174805" s="323"/>
    </row>
    <row r="174806" spans="2:2">
      <c r="B174806" s="323"/>
    </row>
    <row r="174807" spans="2:2">
      <c r="B174807" s="323"/>
    </row>
    <row r="174808" spans="2:2">
      <c r="B174808" s="323"/>
    </row>
    <row r="174809" spans="2:2">
      <c r="B174809" s="323"/>
    </row>
    <row r="174810" spans="2:2">
      <c r="B174810" s="323"/>
    </row>
    <row r="174811" spans="2:2">
      <c r="B174811" s="323"/>
    </row>
    <row r="174812" spans="2:2">
      <c r="B174812" s="323"/>
    </row>
    <row r="174813" spans="2:2">
      <c r="B174813" s="323"/>
    </row>
    <row r="174814" spans="2:2">
      <c r="B174814" s="323"/>
    </row>
    <row r="174815" spans="2:2">
      <c r="B174815" s="323"/>
    </row>
    <row r="174816" spans="2:2">
      <c r="B174816" s="323"/>
    </row>
    <row r="174817" spans="2:2">
      <c r="B174817" s="323"/>
    </row>
    <row r="174818" spans="2:2">
      <c r="B174818" s="323"/>
    </row>
    <row r="174819" spans="2:2">
      <c r="B174819" s="323"/>
    </row>
    <row r="174820" spans="2:2">
      <c r="B174820" s="323"/>
    </row>
    <row r="174821" spans="2:2">
      <c r="B174821" s="323"/>
    </row>
    <row r="174822" spans="2:2">
      <c r="B174822" s="323"/>
    </row>
    <row r="174823" spans="2:2">
      <c r="B174823" s="323"/>
    </row>
    <row r="174824" spans="2:2">
      <c r="B174824" s="323"/>
    </row>
    <row r="174825" spans="2:2">
      <c r="B174825" s="323"/>
    </row>
    <row r="174826" spans="2:2">
      <c r="B174826" s="323"/>
    </row>
    <row r="174827" spans="2:2">
      <c r="B174827" s="323"/>
    </row>
    <row r="174828" spans="2:2">
      <c r="B174828" s="323"/>
    </row>
    <row r="174829" spans="2:2">
      <c r="B174829" s="323"/>
    </row>
    <row r="174830" spans="2:2">
      <c r="B174830" s="323"/>
    </row>
    <row r="174831" spans="2:2">
      <c r="B174831" s="323"/>
    </row>
    <row r="174832" spans="2:2">
      <c r="B174832" s="323"/>
    </row>
    <row r="174833" spans="2:2">
      <c r="B174833" s="323"/>
    </row>
    <row r="174834" spans="2:2">
      <c r="B174834" s="323"/>
    </row>
    <row r="174835" spans="2:2">
      <c r="B174835" s="323"/>
    </row>
    <row r="174836" spans="2:2">
      <c r="B174836" s="323"/>
    </row>
    <row r="174837" spans="2:2">
      <c r="B174837" s="323"/>
    </row>
    <row r="174838" spans="2:2">
      <c r="B174838" s="323"/>
    </row>
    <row r="174839" spans="2:2">
      <c r="B174839" s="323"/>
    </row>
    <row r="174840" spans="2:2">
      <c r="B174840" s="323"/>
    </row>
    <row r="174841" spans="2:2">
      <c r="B174841" s="323"/>
    </row>
    <row r="174842" spans="2:2">
      <c r="B174842" s="323"/>
    </row>
    <row r="174843" spans="2:2">
      <c r="B174843" s="323"/>
    </row>
    <row r="174844" spans="2:2">
      <c r="B174844" s="323"/>
    </row>
    <row r="174845" spans="2:2">
      <c r="B174845" s="323"/>
    </row>
    <row r="174846" spans="2:2">
      <c r="B174846" s="323"/>
    </row>
    <row r="174847" spans="2:2">
      <c r="B174847" s="323"/>
    </row>
    <row r="174848" spans="2:2">
      <c r="B174848" s="323"/>
    </row>
    <row r="174849" spans="2:2">
      <c r="B174849" s="323"/>
    </row>
    <row r="174850" spans="2:2">
      <c r="B174850" s="323"/>
    </row>
    <row r="174851" spans="2:2">
      <c r="B174851" s="323"/>
    </row>
    <row r="174852" spans="2:2">
      <c r="B174852" s="323"/>
    </row>
    <row r="174853" spans="2:2">
      <c r="B174853" s="323"/>
    </row>
    <row r="174854" spans="2:2">
      <c r="B174854" s="323"/>
    </row>
    <row r="174855" spans="2:2">
      <c r="B174855" s="323"/>
    </row>
    <row r="174856" spans="2:2">
      <c r="B174856" s="323"/>
    </row>
    <row r="174857" spans="2:2">
      <c r="B174857" s="323"/>
    </row>
    <row r="174858" spans="2:2">
      <c r="B174858" s="323"/>
    </row>
    <row r="174859" spans="2:2">
      <c r="B174859" s="323"/>
    </row>
    <row r="174860" spans="2:2">
      <c r="B174860" s="323"/>
    </row>
    <row r="174861" spans="2:2">
      <c r="B174861" s="323"/>
    </row>
    <row r="174862" spans="2:2">
      <c r="B174862" s="323"/>
    </row>
    <row r="174863" spans="2:2">
      <c r="B174863" s="323"/>
    </row>
    <row r="174864" spans="2:2">
      <c r="B174864" s="323"/>
    </row>
    <row r="174865" spans="2:2">
      <c r="B174865" s="323"/>
    </row>
    <row r="174866" spans="2:2">
      <c r="B174866" s="323"/>
    </row>
    <row r="174867" spans="2:2">
      <c r="B174867" s="323"/>
    </row>
    <row r="174868" spans="2:2">
      <c r="B174868" s="323"/>
    </row>
    <row r="174869" spans="2:2">
      <c r="B174869" s="323"/>
    </row>
    <row r="174870" spans="2:2">
      <c r="B174870" s="323"/>
    </row>
    <row r="174871" spans="2:2">
      <c r="B174871" s="323"/>
    </row>
    <row r="174872" spans="2:2">
      <c r="B174872" s="323"/>
    </row>
    <row r="174873" spans="2:2">
      <c r="B174873" s="323"/>
    </row>
    <row r="174874" spans="2:2">
      <c r="B174874" s="323"/>
    </row>
    <row r="174875" spans="2:2">
      <c r="B174875" s="323"/>
    </row>
    <row r="174876" spans="2:2">
      <c r="B174876" s="323"/>
    </row>
    <row r="174877" spans="2:2">
      <c r="B174877" s="323"/>
    </row>
    <row r="174878" spans="2:2">
      <c r="B174878" s="323"/>
    </row>
    <row r="174879" spans="2:2">
      <c r="B174879" s="323"/>
    </row>
    <row r="174880" spans="2:2">
      <c r="B174880" s="323"/>
    </row>
    <row r="174881" spans="2:2">
      <c r="B174881" s="323"/>
    </row>
    <row r="174882" spans="2:2">
      <c r="B174882" s="323"/>
    </row>
    <row r="174883" spans="2:2">
      <c r="B174883" s="323"/>
    </row>
    <row r="174884" spans="2:2">
      <c r="B174884" s="323"/>
    </row>
    <row r="174885" spans="2:2">
      <c r="B174885" s="323"/>
    </row>
    <row r="174886" spans="2:2">
      <c r="B174886" s="323"/>
    </row>
    <row r="174887" spans="2:2">
      <c r="B174887" s="323"/>
    </row>
    <row r="174888" spans="2:2">
      <c r="B174888" s="323"/>
    </row>
    <row r="174889" spans="2:2">
      <c r="B174889" s="323"/>
    </row>
    <row r="174890" spans="2:2">
      <c r="B174890" s="323"/>
    </row>
    <row r="174891" spans="2:2">
      <c r="B174891" s="323"/>
    </row>
    <row r="174892" spans="2:2">
      <c r="B174892" s="323"/>
    </row>
    <row r="174893" spans="2:2">
      <c r="B174893" s="323"/>
    </row>
    <row r="174894" spans="2:2">
      <c r="B174894" s="323"/>
    </row>
    <row r="174895" spans="2:2">
      <c r="B174895" s="323"/>
    </row>
    <row r="174896" spans="2:2">
      <c r="B174896" s="323"/>
    </row>
    <row r="174897" spans="2:2">
      <c r="B174897" s="323"/>
    </row>
    <row r="174898" spans="2:2">
      <c r="B174898" s="323"/>
    </row>
    <row r="174899" spans="2:2">
      <c r="B174899" s="323"/>
    </row>
    <row r="174900" spans="2:2">
      <c r="B174900" s="323"/>
    </row>
    <row r="174901" spans="2:2">
      <c r="B174901" s="323"/>
    </row>
    <row r="174902" spans="2:2">
      <c r="B174902" s="323"/>
    </row>
    <row r="174903" spans="2:2">
      <c r="B174903" s="323"/>
    </row>
    <row r="174904" spans="2:2">
      <c r="B174904" s="323"/>
    </row>
    <row r="174905" spans="2:2">
      <c r="B174905" s="323"/>
    </row>
    <row r="174906" spans="2:2">
      <c r="B174906" s="323"/>
    </row>
    <row r="174907" spans="2:2">
      <c r="B174907" s="323"/>
    </row>
    <row r="174908" spans="2:2">
      <c r="B174908" s="323"/>
    </row>
    <row r="174909" spans="2:2">
      <c r="B174909" s="323"/>
    </row>
    <row r="174910" spans="2:2">
      <c r="B174910" s="323"/>
    </row>
    <row r="174911" spans="2:2">
      <c r="B174911" s="323"/>
    </row>
    <row r="174912" spans="2:2">
      <c r="B174912" s="323"/>
    </row>
    <row r="174913" spans="2:2">
      <c r="B174913" s="323"/>
    </row>
    <row r="174914" spans="2:2">
      <c r="B174914" s="323"/>
    </row>
    <row r="174915" spans="2:2">
      <c r="B174915" s="323"/>
    </row>
    <row r="174916" spans="2:2">
      <c r="B174916" s="323"/>
    </row>
    <row r="174917" spans="2:2">
      <c r="B174917" s="323"/>
    </row>
    <row r="174918" spans="2:2">
      <c r="B174918" s="323"/>
    </row>
    <row r="174919" spans="2:2">
      <c r="B174919" s="323"/>
    </row>
    <row r="174920" spans="2:2">
      <c r="B174920" s="323"/>
    </row>
    <row r="174921" spans="2:2">
      <c r="B174921" s="323"/>
    </row>
    <row r="174922" spans="2:2">
      <c r="B174922" s="323"/>
    </row>
    <row r="174923" spans="2:2">
      <c r="B174923" s="323"/>
    </row>
    <row r="174924" spans="2:2">
      <c r="B174924" s="323"/>
    </row>
    <row r="174925" spans="2:2">
      <c r="B174925" s="323"/>
    </row>
    <row r="174926" spans="2:2">
      <c r="B174926" s="323"/>
    </row>
    <row r="174927" spans="2:2">
      <c r="B174927" s="323"/>
    </row>
    <row r="174928" spans="2:2">
      <c r="B174928" s="323"/>
    </row>
    <row r="174929" spans="2:2">
      <c r="B174929" s="323"/>
    </row>
    <row r="174930" spans="2:2">
      <c r="B174930" s="323"/>
    </row>
    <row r="174931" spans="2:2">
      <c r="B174931" s="323"/>
    </row>
    <row r="174932" spans="2:2">
      <c r="B174932" s="323"/>
    </row>
    <row r="174933" spans="2:2">
      <c r="B174933" s="323"/>
    </row>
    <row r="174934" spans="2:2">
      <c r="B174934" s="323"/>
    </row>
    <row r="174935" spans="2:2">
      <c r="B174935" s="323"/>
    </row>
    <row r="174936" spans="2:2">
      <c r="B174936" s="323"/>
    </row>
    <row r="174937" spans="2:2">
      <c r="B174937" s="323"/>
    </row>
    <row r="174938" spans="2:2">
      <c r="B174938" s="323"/>
    </row>
    <row r="174939" spans="2:2">
      <c r="B174939" s="323"/>
    </row>
    <row r="174940" spans="2:2">
      <c r="B174940" s="323"/>
    </row>
    <row r="174941" spans="2:2">
      <c r="B174941" s="323"/>
    </row>
    <row r="174942" spans="2:2">
      <c r="B174942" s="323"/>
    </row>
    <row r="174943" spans="2:2">
      <c r="B174943" s="323"/>
    </row>
    <row r="174944" spans="2:2">
      <c r="B174944" s="323"/>
    </row>
    <row r="174945" spans="2:2">
      <c r="B174945" s="323"/>
    </row>
    <row r="174946" spans="2:2">
      <c r="B174946" s="323"/>
    </row>
    <row r="174947" spans="2:2">
      <c r="B174947" s="323"/>
    </row>
    <row r="174948" spans="2:2">
      <c r="B174948" s="323"/>
    </row>
    <row r="174949" spans="2:2">
      <c r="B174949" s="323"/>
    </row>
    <row r="174950" spans="2:2">
      <c r="B174950" s="323"/>
    </row>
    <row r="174951" spans="2:2">
      <c r="B174951" s="323"/>
    </row>
    <row r="174952" spans="2:2">
      <c r="B174952" s="323"/>
    </row>
    <row r="174953" spans="2:2">
      <c r="B174953" s="323"/>
    </row>
    <row r="174954" spans="2:2">
      <c r="B174954" s="323"/>
    </row>
    <row r="174955" spans="2:2">
      <c r="B174955" s="323"/>
    </row>
    <row r="174956" spans="2:2">
      <c r="B174956" s="323"/>
    </row>
    <row r="174957" spans="2:2">
      <c r="B174957" s="323"/>
    </row>
    <row r="174958" spans="2:2">
      <c r="B174958" s="323"/>
    </row>
    <row r="174959" spans="2:2">
      <c r="B174959" s="323"/>
    </row>
    <row r="174960" spans="2:2">
      <c r="B174960" s="323"/>
    </row>
    <row r="174961" spans="2:2">
      <c r="B174961" s="323"/>
    </row>
    <row r="174962" spans="2:2">
      <c r="B174962" s="323"/>
    </row>
    <row r="174963" spans="2:2">
      <c r="B174963" s="323"/>
    </row>
    <row r="174964" spans="2:2">
      <c r="B174964" s="323"/>
    </row>
    <row r="174965" spans="2:2">
      <c r="B174965" s="323"/>
    </row>
    <row r="174966" spans="2:2">
      <c r="B174966" s="323"/>
    </row>
    <row r="174967" spans="2:2">
      <c r="B174967" s="323"/>
    </row>
    <row r="174968" spans="2:2">
      <c r="B174968" s="323"/>
    </row>
    <row r="174969" spans="2:2">
      <c r="B174969" s="323"/>
    </row>
    <row r="174970" spans="2:2">
      <c r="B174970" s="323"/>
    </row>
    <row r="174971" spans="2:2">
      <c r="B174971" s="323"/>
    </row>
    <row r="174972" spans="2:2">
      <c r="B174972" s="323"/>
    </row>
    <row r="174973" spans="2:2">
      <c r="B174973" s="323"/>
    </row>
    <row r="174974" spans="2:2">
      <c r="B174974" s="323"/>
    </row>
    <row r="174975" spans="2:2">
      <c r="B174975" s="323"/>
    </row>
    <row r="174976" spans="2:2">
      <c r="B174976" s="323"/>
    </row>
    <row r="174977" spans="2:2">
      <c r="B174977" s="323"/>
    </row>
    <row r="174978" spans="2:2">
      <c r="B174978" s="323"/>
    </row>
    <row r="174979" spans="2:2">
      <c r="B174979" s="323"/>
    </row>
    <row r="174980" spans="2:2">
      <c r="B174980" s="323"/>
    </row>
    <row r="174981" spans="2:2">
      <c r="B174981" s="323"/>
    </row>
    <row r="174982" spans="2:2">
      <c r="B174982" s="323"/>
    </row>
    <row r="174983" spans="2:2">
      <c r="B174983" s="323"/>
    </row>
    <row r="174984" spans="2:2">
      <c r="B174984" s="323"/>
    </row>
    <row r="174985" spans="2:2">
      <c r="B174985" s="323"/>
    </row>
    <row r="174986" spans="2:2">
      <c r="B174986" s="323"/>
    </row>
    <row r="174987" spans="2:2">
      <c r="B174987" s="323"/>
    </row>
    <row r="174988" spans="2:2">
      <c r="B174988" s="323"/>
    </row>
    <row r="174989" spans="2:2">
      <c r="B174989" s="323"/>
    </row>
    <row r="174990" spans="2:2">
      <c r="B174990" s="323"/>
    </row>
    <row r="174991" spans="2:2">
      <c r="B174991" s="323"/>
    </row>
    <row r="174992" spans="2:2">
      <c r="B174992" s="323"/>
    </row>
    <row r="174993" spans="2:2">
      <c r="B174993" s="323"/>
    </row>
    <row r="174994" spans="2:2">
      <c r="B174994" s="323"/>
    </row>
    <row r="174995" spans="2:2">
      <c r="B174995" s="323"/>
    </row>
    <row r="174996" spans="2:2">
      <c r="B174996" s="323"/>
    </row>
    <row r="174997" spans="2:2">
      <c r="B174997" s="323"/>
    </row>
    <row r="174998" spans="2:2">
      <c r="B174998" s="323"/>
    </row>
    <row r="174999" spans="2:2">
      <c r="B174999" s="323"/>
    </row>
    <row r="175000" spans="2:2">
      <c r="B175000" s="323"/>
    </row>
    <row r="175001" spans="2:2">
      <c r="B175001" s="323"/>
    </row>
    <row r="175002" spans="2:2">
      <c r="B175002" s="323"/>
    </row>
    <row r="175003" spans="2:2">
      <c r="B175003" s="323"/>
    </row>
    <row r="175004" spans="2:2">
      <c r="B175004" s="323"/>
    </row>
    <row r="175005" spans="2:2">
      <c r="B175005" s="323"/>
    </row>
    <row r="175006" spans="2:2">
      <c r="B175006" s="323"/>
    </row>
    <row r="175007" spans="2:2">
      <c r="B175007" s="323"/>
    </row>
    <row r="175008" spans="2:2">
      <c r="B175008" s="323"/>
    </row>
    <row r="175009" spans="2:2">
      <c r="B175009" s="323"/>
    </row>
    <row r="175010" spans="2:2">
      <c r="B175010" s="323"/>
    </row>
    <row r="175011" spans="2:2">
      <c r="B175011" s="323"/>
    </row>
    <row r="175012" spans="2:2">
      <c r="B175012" s="323"/>
    </row>
    <row r="175013" spans="2:2">
      <c r="B175013" s="323"/>
    </row>
    <row r="175014" spans="2:2">
      <c r="B175014" s="323"/>
    </row>
    <row r="175015" spans="2:2">
      <c r="B175015" s="323"/>
    </row>
    <row r="175016" spans="2:2">
      <c r="B175016" s="323"/>
    </row>
    <row r="175017" spans="2:2">
      <c r="B175017" s="323"/>
    </row>
    <row r="175018" spans="2:2">
      <c r="B175018" s="323"/>
    </row>
    <row r="175019" spans="2:2">
      <c r="B175019" s="323"/>
    </row>
    <row r="175020" spans="2:2">
      <c r="B175020" s="323"/>
    </row>
    <row r="175021" spans="2:2">
      <c r="B175021" s="323"/>
    </row>
    <row r="175022" spans="2:2">
      <c r="B175022" s="323"/>
    </row>
    <row r="175023" spans="2:2">
      <c r="B175023" s="323"/>
    </row>
    <row r="175024" spans="2:2">
      <c r="B175024" s="323"/>
    </row>
    <row r="175025" spans="2:2">
      <c r="B175025" s="323"/>
    </row>
    <row r="175026" spans="2:2">
      <c r="B175026" s="323"/>
    </row>
    <row r="175027" spans="2:2">
      <c r="B175027" s="323"/>
    </row>
    <row r="175028" spans="2:2">
      <c r="B175028" s="323"/>
    </row>
    <row r="175029" spans="2:2">
      <c r="B175029" s="323"/>
    </row>
    <row r="175030" spans="2:2">
      <c r="B175030" s="323"/>
    </row>
    <row r="175031" spans="2:2">
      <c r="B175031" s="323"/>
    </row>
    <row r="175032" spans="2:2">
      <c r="B175032" s="323"/>
    </row>
    <row r="175033" spans="2:2">
      <c r="B175033" s="323"/>
    </row>
    <row r="175034" spans="2:2">
      <c r="B175034" s="323"/>
    </row>
    <row r="175035" spans="2:2">
      <c r="B175035" s="323"/>
    </row>
    <row r="175036" spans="2:2">
      <c r="B175036" s="323"/>
    </row>
    <row r="175037" spans="2:2">
      <c r="B175037" s="323"/>
    </row>
    <row r="175038" spans="2:2">
      <c r="B175038" s="323"/>
    </row>
    <row r="175039" spans="2:2">
      <c r="B175039" s="323"/>
    </row>
    <row r="175040" spans="2:2">
      <c r="B175040" s="323"/>
    </row>
    <row r="175041" spans="2:2">
      <c r="B175041" s="323"/>
    </row>
    <row r="175042" spans="2:2">
      <c r="B175042" s="323"/>
    </row>
    <row r="175043" spans="2:2">
      <c r="B175043" s="323"/>
    </row>
    <row r="175044" spans="2:2">
      <c r="B175044" s="323"/>
    </row>
    <row r="175045" spans="2:2">
      <c r="B175045" s="323"/>
    </row>
    <row r="175046" spans="2:2">
      <c r="B175046" s="323"/>
    </row>
    <row r="175047" spans="2:2">
      <c r="B175047" s="323"/>
    </row>
    <row r="175048" spans="2:2">
      <c r="B175048" s="323"/>
    </row>
    <row r="175049" spans="2:2">
      <c r="B175049" s="323"/>
    </row>
    <row r="175050" spans="2:2">
      <c r="B175050" s="323"/>
    </row>
    <row r="175051" spans="2:2">
      <c r="B175051" s="323"/>
    </row>
    <row r="175052" spans="2:2">
      <c r="B175052" s="323"/>
    </row>
    <row r="175053" spans="2:2">
      <c r="B175053" s="323"/>
    </row>
    <row r="175054" spans="2:2">
      <c r="B175054" s="323"/>
    </row>
    <row r="175055" spans="2:2">
      <c r="B175055" s="323"/>
    </row>
    <row r="175056" spans="2:2">
      <c r="B175056" s="323"/>
    </row>
    <row r="175057" spans="2:2">
      <c r="B175057" s="323"/>
    </row>
    <row r="175058" spans="2:2">
      <c r="B175058" s="323"/>
    </row>
    <row r="175059" spans="2:2">
      <c r="B175059" s="323"/>
    </row>
    <row r="175060" spans="2:2">
      <c r="B175060" s="323"/>
    </row>
    <row r="175061" spans="2:2">
      <c r="B175061" s="323"/>
    </row>
    <row r="175062" spans="2:2">
      <c r="B175062" s="323"/>
    </row>
    <row r="175063" spans="2:2">
      <c r="B175063" s="323"/>
    </row>
    <row r="175064" spans="2:2">
      <c r="B175064" s="323"/>
    </row>
    <row r="175065" spans="2:2">
      <c r="B175065" s="323"/>
    </row>
    <row r="175066" spans="2:2">
      <c r="B175066" s="323"/>
    </row>
    <row r="175067" spans="2:2">
      <c r="B175067" s="323"/>
    </row>
    <row r="175068" spans="2:2">
      <c r="B175068" s="323"/>
    </row>
    <row r="175069" spans="2:2">
      <c r="B175069" s="323"/>
    </row>
    <row r="175070" spans="2:2">
      <c r="B175070" s="323"/>
    </row>
    <row r="175071" spans="2:2">
      <c r="B175071" s="323"/>
    </row>
    <row r="175072" spans="2:2">
      <c r="B175072" s="323"/>
    </row>
    <row r="175073" spans="2:2">
      <c r="B175073" s="323"/>
    </row>
    <row r="175074" spans="2:2">
      <c r="B175074" s="323"/>
    </row>
    <row r="175075" spans="2:2">
      <c r="B175075" s="323"/>
    </row>
    <row r="175076" spans="2:2">
      <c r="B175076" s="323"/>
    </row>
    <row r="175077" spans="2:2">
      <c r="B175077" s="323"/>
    </row>
    <row r="175078" spans="2:2">
      <c r="B175078" s="323"/>
    </row>
    <row r="175079" spans="2:2">
      <c r="B175079" s="323"/>
    </row>
    <row r="175080" spans="2:2">
      <c r="B175080" s="323"/>
    </row>
    <row r="175081" spans="2:2">
      <c r="B175081" s="323"/>
    </row>
    <row r="175082" spans="2:2">
      <c r="B175082" s="323"/>
    </row>
    <row r="175083" spans="2:2">
      <c r="B175083" s="323"/>
    </row>
    <row r="175084" spans="2:2">
      <c r="B175084" s="323"/>
    </row>
    <row r="175085" spans="2:2">
      <c r="B175085" s="323"/>
    </row>
    <row r="175086" spans="2:2">
      <c r="B175086" s="323"/>
    </row>
    <row r="175087" spans="2:2">
      <c r="B175087" s="323"/>
    </row>
    <row r="175088" spans="2:2">
      <c r="B175088" s="323"/>
    </row>
    <row r="175089" spans="2:2">
      <c r="B175089" s="323"/>
    </row>
    <row r="175090" spans="2:2">
      <c r="B175090" s="323"/>
    </row>
    <row r="175091" spans="2:2">
      <c r="B175091" s="323"/>
    </row>
    <row r="175092" spans="2:2">
      <c r="B175092" s="323"/>
    </row>
    <row r="175093" spans="2:2">
      <c r="B175093" s="323"/>
    </row>
    <row r="175094" spans="2:2">
      <c r="B175094" s="323"/>
    </row>
    <row r="175095" spans="2:2">
      <c r="B175095" s="323"/>
    </row>
    <row r="175096" spans="2:2">
      <c r="B175096" s="323"/>
    </row>
    <row r="175097" spans="2:2">
      <c r="B175097" s="323"/>
    </row>
    <row r="175098" spans="2:2">
      <c r="B175098" s="323"/>
    </row>
    <row r="175099" spans="2:2">
      <c r="B175099" s="323"/>
    </row>
    <row r="175100" spans="2:2">
      <c r="B175100" s="323"/>
    </row>
    <row r="175101" spans="2:2">
      <c r="B175101" s="323"/>
    </row>
    <row r="175102" spans="2:2">
      <c r="B175102" s="323"/>
    </row>
    <row r="175103" spans="2:2">
      <c r="B175103" s="323"/>
    </row>
    <row r="175104" spans="2:2">
      <c r="B175104" s="323"/>
    </row>
    <row r="175105" spans="2:2">
      <c r="B175105" s="323"/>
    </row>
    <row r="175106" spans="2:2">
      <c r="B175106" s="323"/>
    </row>
    <row r="175107" spans="2:2">
      <c r="B175107" s="323"/>
    </row>
    <row r="175108" spans="2:2">
      <c r="B175108" s="323"/>
    </row>
    <row r="175109" spans="2:2">
      <c r="B175109" s="323"/>
    </row>
    <row r="175110" spans="2:2">
      <c r="B175110" s="323"/>
    </row>
    <row r="175111" spans="2:2">
      <c r="B175111" s="323"/>
    </row>
    <row r="175112" spans="2:2">
      <c r="B175112" s="323"/>
    </row>
    <row r="175113" spans="2:2">
      <c r="B175113" s="323"/>
    </row>
    <row r="175114" spans="2:2">
      <c r="B175114" s="323"/>
    </row>
    <row r="175115" spans="2:2">
      <c r="B175115" s="323"/>
    </row>
    <row r="175116" spans="2:2">
      <c r="B175116" s="323"/>
    </row>
    <row r="175117" spans="2:2">
      <c r="B175117" s="323"/>
    </row>
    <row r="175118" spans="2:2">
      <c r="B175118" s="323"/>
    </row>
    <row r="175119" spans="2:2">
      <c r="B175119" s="323"/>
    </row>
    <row r="175120" spans="2:2">
      <c r="B175120" s="323"/>
    </row>
    <row r="175121" spans="2:2">
      <c r="B175121" s="323"/>
    </row>
    <row r="175122" spans="2:2">
      <c r="B175122" s="323"/>
    </row>
    <row r="175123" spans="2:2">
      <c r="B175123" s="323"/>
    </row>
    <row r="175124" spans="2:2">
      <c r="B175124" s="323"/>
    </row>
    <row r="175125" spans="2:2">
      <c r="B175125" s="323"/>
    </row>
    <row r="175126" spans="2:2">
      <c r="B175126" s="323"/>
    </row>
    <row r="175127" spans="2:2">
      <c r="B175127" s="323"/>
    </row>
    <row r="175128" spans="2:2">
      <c r="B175128" s="323"/>
    </row>
    <row r="175129" spans="2:2">
      <c r="B175129" s="323"/>
    </row>
    <row r="175130" spans="2:2">
      <c r="B175130" s="323"/>
    </row>
    <row r="175131" spans="2:2">
      <c r="B175131" s="323"/>
    </row>
    <row r="175132" spans="2:2">
      <c r="B175132" s="323"/>
    </row>
    <row r="175133" spans="2:2">
      <c r="B175133" s="323"/>
    </row>
    <row r="175134" spans="2:2">
      <c r="B175134" s="323"/>
    </row>
    <row r="175135" spans="2:2">
      <c r="B175135" s="323"/>
    </row>
    <row r="175136" spans="2:2">
      <c r="B175136" s="323"/>
    </row>
    <row r="175137" spans="2:2">
      <c r="B175137" s="323"/>
    </row>
    <row r="175138" spans="2:2">
      <c r="B175138" s="323"/>
    </row>
    <row r="175139" spans="2:2">
      <c r="B175139" s="323"/>
    </row>
    <row r="175140" spans="2:2">
      <c r="B175140" s="323"/>
    </row>
    <row r="175141" spans="2:2">
      <c r="B175141" s="323"/>
    </row>
    <row r="175142" spans="2:2">
      <c r="B175142" s="323"/>
    </row>
    <row r="175143" spans="2:2">
      <c r="B175143" s="323"/>
    </row>
    <row r="175144" spans="2:2">
      <c r="B175144" s="323"/>
    </row>
    <row r="175145" spans="2:2">
      <c r="B175145" s="323"/>
    </row>
    <row r="175146" spans="2:2">
      <c r="B175146" s="323"/>
    </row>
    <row r="175147" spans="2:2">
      <c r="B175147" s="323"/>
    </row>
    <row r="175148" spans="2:2">
      <c r="B175148" s="323"/>
    </row>
    <row r="175149" spans="2:2">
      <c r="B175149" s="323"/>
    </row>
    <row r="175150" spans="2:2">
      <c r="B175150" s="323"/>
    </row>
    <row r="175151" spans="2:2">
      <c r="B175151" s="323"/>
    </row>
    <row r="175152" spans="2:2">
      <c r="B175152" s="323"/>
    </row>
    <row r="175153" spans="2:2">
      <c r="B175153" s="323"/>
    </row>
    <row r="175154" spans="2:2">
      <c r="B175154" s="323"/>
    </row>
    <row r="175155" spans="2:2">
      <c r="B175155" s="323"/>
    </row>
    <row r="175156" spans="2:2">
      <c r="B175156" s="323"/>
    </row>
    <row r="175157" spans="2:2">
      <c r="B175157" s="323"/>
    </row>
    <row r="175158" spans="2:2">
      <c r="B175158" s="323"/>
    </row>
    <row r="175159" spans="2:2">
      <c r="B175159" s="323"/>
    </row>
    <row r="175160" spans="2:2">
      <c r="B175160" s="323"/>
    </row>
    <row r="175161" spans="2:2">
      <c r="B175161" s="323"/>
    </row>
    <row r="175162" spans="2:2">
      <c r="B175162" s="323"/>
    </row>
    <row r="175163" spans="2:2">
      <c r="B175163" s="323"/>
    </row>
    <row r="175164" spans="2:2">
      <c r="B175164" s="323"/>
    </row>
    <row r="175165" spans="2:2">
      <c r="B175165" s="323"/>
    </row>
    <row r="175166" spans="2:2">
      <c r="B175166" s="323"/>
    </row>
    <row r="175167" spans="2:2">
      <c r="B175167" s="323"/>
    </row>
    <row r="175168" spans="2:2">
      <c r="B175168" s="323"/>
    </row>
    <row r="175169" spans="2:2">
      <c r="B175169" s="323"/>
    </row>
    <row r="175170" spans="2:2">
      <c r="B175170" s="323"/>
    </row>
    <row r="175171" spans="2:2">
      <c r="B175171" s="323"/>
    </row>
    <row r="175172" spans="2:2">
      <c r="B175172" s="323"/>
    </row>
    <row r="175173" spans="2:2">
      <c r="B175173" s="323"/>
    </row>
    <row r="175174" spans="2:2">
      <c r="B175174" s="323"/>
    </row>
    <row r="175175" spans="2:2">
      <c r="B175175" s="323"/>
    </row>
    <row r="175176" spans="2:2">
      <c r="B175176" s="323"/>
    </row>
    <row r="175177" spans="2:2">
      <c r="B175177" s="323"/>
    </row>
    <row r="175178" spans="2:2">
      <c r="B175178" s="323"/>
    </row>
    <row r="175179" spans="2:2">
      <c r="B175179" s="323"/>
    </row>
    <row r="175180" spans="2:2">
      <c r="B175180" s="323"/>
    </row>
    <row r="175181" spans="2:2">
      <c r="B175181" s="323"/>
    </row>
    <row r="175182" spans="2:2">
      <c r="B175182" s="323"/>
    </row>
    <row r="175183" spans="2:2">
      <c r="B175183" s="323"/>
    </row>
    <row r="175184" spans="2:2">
      <c r="B175184" s="323"/>
    </row>
    <row r="175185" spans="2:2">
      <c r="B175185" s="323"/>
    </row>
    <row r="175186" spans="2:2">
      <c r="B175186" s="323"/>
    </row>
    <row r="175187" spans="2:2">
      <c r="B175187" s="323"/>
    </row>
    <row r="175188" spans="2:2">
      <c r="B175188" s="323"/>
    </row>
    <row r="175189" spans="2:2">
      <c r="B175189" s="323"/>
    </row>
    <row r="175190" spans="2:2">
      <c r="B175190" s="323"/>
    </row>
    <row r="175191" spans="2:2">
      <c r="B175191" s="323"/>
    </row>
    <row r="175192" spans="2:2">
      <c r="B175192" s="323"/>
    </row>
    <row r="175193" spans="2:2">
      <c r="B175193" s="323"/>
    </row>
    <row r="175194" spans="2:2">
      <c r="B175194" s="323"/>
    </row>
    <row r="175195" spans="2:2">
      <c r="B175195" s="323"/>
    </row>
    <row r="175196" spans="2:2">
      <c r="B175196" s="323"/>
    </row>
    <row r="175197" spans="2:2">
      <c r="B175197" s="323"/>
    </row>
    <row r="175198" spans="2:2">
      <c r="B175198" s="323"/>
    </row>
    <row r="175199" spans="2:2">
      <c r="B175199" s="323"/>
    </row>
    <row r="175200" spans="2:2">
      <c r="B175200" s="323"/>
    </row>
    <row r="175201" spans="2:2">
      <c r="B175201" s="323"/>
    </row>
    <row r="175202" spans="2:2">
      <c r="B175202" s="323"/>
    </row>
    <row r="175203" spans="2:2">
      <c r="B175203" s="323"/>
    </row>
    <row r="175204" spans="2:2">
      <c r="B175204" s="323"/>
    </row>
    <row r="175205" spans="2:2">
      <c r="B175205" s="323"/>
    </row>
    <row r="175206" spans="2:2">
      <c r="B175206" s="323"/>
    </row>
    <row r="175207" spans="2:2">
      <c r="B175207" s="323"/>
    </row>
    <row r="175208" spans="2:2">
      <c r="B175208" s="323"/>
    </row>
    <row r="175209" spans="2:2">
      <c r="B175209" s="323"/>
    </row>
    <row r="175210" spans="2:2">
      <c r="B175210" s="323"/>
    </row>
    <row r="175211" spans="2:2">
      <c r="B175211" s="323"/>
    </row>
    <row r="175212" spans="2:2">
      <c r="B175212" s="323"/>
    </row>
    <row r="175213" spans="2:2">
      <c r="B175213" s="323"/>
    </row>
    <row r="175214" spans="2:2">
      <c r="B175214" s="323"/>
    </row>
    <row r="175215" spans="2:2">
      <c r="B175215" s="323"/>
    </row>
    <row r="175216" spans="2:2">
      <c r="B175216" s="323"/>
    </row>
    <row r="175217" spans="2:2">
      <c r="B175217" s="323"/>
    </row>
    <row r="175218" spans="2:2">
      <c r="B175218" s="323"/>
    </row>
    <row r="175219" spans="2:2">
      <c r="B175219" s="323"/>
    </row>
    <row r="175220" spans="2:2">
      <c r="B175220" s="323"/>
    </row>
    <row r="175221" spans="2:2">
      <c r="B175221" s="323"/>
    </row>
    <row r="175222" spans="2:2">
      <c r="B175222" s="323"/>
    </row>
    <row r="175223" spans="2:2">
      <c r="B175223" s="323"/>
    </row>
    <row r="175224" spans="2:2">
      <c r="B175224" s="323"/>
    </row>
    <row r="175225" spans="2:2">
      <c r="B175225" s="323"/>
    </row>
    <row r="175226" spans="2:2">
      <c r="B175226" s="323"/>
    </row>
    <row r="175227" spans="2:2">
      <c r="B175227" s="323"/>
    </row>
    <row r="175228" spans="2:2">
      <c r="B175228" s="323"/>
    </row>
    <row r="175229" spans="2:2">
      <c r="B175229" s="323"/>
    </row>
    <row r="175230" spans="2:2">
      <c r="B175230" s="323"/>
    </row>
    <row r="175231" spans="2:2">
      <c r="B175231" s="323"/>
    </row>
    <row r="175232" spans="2:2">
      <c r="B175232" s="323"/>
    </row>
    <row r="175233" spans="2:2">
      <c r="B175233" s="323"/>
    </row>
    <row r="175234" spans="2:2">
      <c r="B175234" s="323"/>
    </row>
    <row r="175235" spans="2:2">
      <c r="B175235" s="323"/>
    </row>
    <row r="175236" spans="2:2">
      <c r="B175236" s="323"/>
    </row>
    <row r="175237" spans="2:2">
      <c r="B175237" s="323"/>
    </row>
    <row r="175238" spans="2:2">
      <c r="B175238" s="323"/>
    </row>
    <row r="175239" spans="2:2">
      <c r="B175239" s="323"/>
    </row>
    <row r="175240" spans="2:2">
      <c r="B175240" s="323"/>
    </row>
    <row r="175241" spans="2:2">
      <c r="B175241" s="323"/>
    </row>
    <row r="175242" spans="2:2">
      <c r="B175242" s="323"/>
    </row>
    <row r="175243" spans="2:2">
      <c r="B175243" s="323"/>
    </row>
    <row r="175244" spans="2:2">
      <c r="B175244" s="323"/>
    </row>
    <row r="175245" spans="2:2">
      <c r="B175245" s="323"/>
    </row>
    <row r="175246" spans="2:2">
      <c r="B175246" s="323"/>
    </row>
    <row r="175247" spans="2:2">
      <c r="B175247" s="323"/>
    </row>
    <row r="175248" spans="2:2">
      <c r="B175248" s="323"/>
    </row>
    <row r="175249" spans="2:2">
      <c r="B175249" s="323"/>
    </row>
    <row r="175250" spans="2:2">
      <c r="B175250" s="323"/>
    </row>
    <row r="175251" spans="2:2">
      <c r="B175251" s="323"/>
    </row>
    <row r="175252" spans="2:2">
      <c r="B175252" s="323"/>
    </row>
    <row r="175253" spans="2:2">
      <c r="B175253" s="323"/>
    </row>
    <row r="175254" spans="2:2">
      <c r="B175254" s="323"/>
    </row>
    <row r="175255" spans="2:2">
      <c r="B175255" s="323"/>
    </row>
    <row r="175256" spans="2:2">
      <c r="B175256" s="323"/>
    </row>
    <row r="175257" spans="2:2">
      <c r="B175257" s="323"/>
    </row>
    <row r="175258" spans="2:2">
      <c r="B175258" s="323"/>
    </row>
    <row r="175259" spans="2:2">
      <c r="B175259" s="323"/>
    </row>
    <row r="175260" spans="2:2">
      <c r="B175260" s="323"/>
    </row>
    <row r="175261" spans="2:2">
      <c r="B175261" s="323"/>
    </row>
    <row r="175262" spans="2:2">
      <c r="B175262" s="323"/>
    </row>
    <row r="175263" spans="2:2">
      <c r="B175263" s="323"/>
    </row>
    <row r="175264" spans="2:2">
      <c r="B175264" s="323"/>
    </row>
    <row r="175265" spans="2:2">
      <c r="B175265" s="323"/>
    </row>
    <row r="175266" spans="2:2">
      <c r="B175266" s="323"/>
    </row>
    <row r="175267" spans="2:2">
      <c r="B175267" s="323"/>
    </row>
    <row r="175268" spans="2:2">
      <c r="B175268" s="323"/>
    </row>
    <row r="175269" spans="2:2">
      <c r="B175269" s="323"/>
    </row>
    <row r="175270" spans="2:2">
      <c r="B175270" s="323"/>
    </row>
    <row r="175271" spans="2:2">
      <c r="B175271" s="323"/>
    </row>
    <row r="175272" spans="2:2">
      <c r="B175272" s="323"/>
    </row>
    <row r="175273" spans="2:2">
      <c r="B175273" s="323"/>
    </row>
    <row r="175274" spans="2:2">
      <c r="B175274" s="323"/>
    </row>
    <row r="175275" spans="2:2">
      <c r="B175275" s="323"/>
    </row>
    <row r="175276" spans="2:2">
      <c r="B175276" s="323"/>
    </row>
    <row r="175277" spans="2:2">
      <c r="B175277" s="323"/>
    </row>
    <row r="175278" spans="2:2">
      <c r="B175278" s="323"/>
    </row>
    <row r="175279" spans="2:2">
      <c r="B175279" s="323"/>
    </row>
    <row r="175280" spans="2:2">
      <c r="B175280" s="323"/>
    </row>
    <row r="175281" spans="2:2">
      <c r="B175281" s="323"/>
    </row>
    <row r="175282" spans="2:2">
      <c r="B175282" s="323"/>
    </row>
    <row r="175283" spans="2:2">
      <c r="B175283" s="323"/>
    </row>
    <row r="175284" spans="2:2">
      <c r="B175284" s="323"/>
    </row>
    <row r="175285" spans="2:2">
      <c r="B175285" s="323"/>
    </row>
    <row r="175286" spans="2:2">
      <c r="B175286" s="323"/>
    </row>
    <row r="175287" spans="2:2">
      <c r="B175287" s="323"/>
    </row>
    <row r="175288" spans="2:2">
      <c r="B175288" s="323"/>
    </row>
    <row r="175289" spans="2:2">
      <c r="B175289" s="323"/>
    </row>
    <row r="175290" spans="2:2">
      <c r="B175290" s="323"/>
    </row>
    <row r="175291" spans="2:2">
      <c r="B175291" s="323"/>
    </row>
    <row r="175292" spans="2:2">
      <c r="B175292" s="323"/>
    </row>
    <row r="175293" spans="2:2">
      <c r="B175293" s="323"/>
    </row>
    <row r="175294" spans="2:2">
      <c r="B175294" s="323"/>
    </row>
    <row r="175295" spans="2:2">
      <c r="B175295" s="323"/>
    </row>
    <row r="175296" spans="2:2">
      <c r="B175296" s="323"/>
    </row>
    <row r="175297" spans="2:2">
      <c r="B175297" s="323"/>
    </row>
    <row r="175298" spans="2:2">
      <c r="B175298" s="323"/>
    </row>
    <row r="175299" spans="2:2">
      <c r="B175299" s="323"/>
    </row>
    <row r="175300" spans="2:2">
      <c r="B175300" s="323"/>
    </row>
    <row r="175301" spans="2:2">
      <c r="B175301" s="323"/>
    </row>
    <row r="175302" spans="2:2">
      <c r="B175302" s="323"/>
    </row>
    <row r="175303" spans="2:2">
      <c r="B175303" s="323"/>
    </row>
    <row r="175304" spans="2:2">
      <c r="B175304" s="323"/>
    </row>
    <row r="175305" spans="2:2">
      <c r="B175305" s="323"/>
    </row>
    <row r="175306" spans="2:2">
      <c r="B175306" s="323"/>
    </row>
    <row r="175307" spans="2:2">
      <c r="B175307" s="323"/>
    </row>
    <row r="175308" spans="2:2">
      <c r="B175308" s="323"/>
    </row>
    <row r="175309" spans="2:2">
      <c r="B175309" s="323"/>
    </row>
    <row r="175310" spans="2:2">
      <c r="B175310" s="323"/>
    </row>
    <row r="175311" spans="2:2">
      <c r="B175311" s="323"/>
    </row>
    <row r="175312" spans="2:2">
      <c r="B175312" s="323"/>
    </row>
    <row r="175313" spans="2:2">
      <c r="B175313" s="323"/>
    </row>
    <row r="175314" spans="2:2">
      <c r="B175314" s="323"/>
    </row>
    <row r="175315" spans="2:2">
      <c r="B175315" s="323"/>
    </row>
    <row r="175316" spans="2:2">
      <c r="B175316" s="323"/>
    </row>
    <row r="175317" spans="2:2">
      <c r="B175317" s="323"/>
    </row>
    <row r="175318" spans="2:2">
      <c r="B175318" s="323"/>
    </row>
    <row r="175319" spans="2:2">
      <c r="B175319" s="323"/>
    </row>
    <row r="175320" spans="2:2">
      <c r="B175320" s="323"/>
    </row>
    <row r="175321" spans="2:2">
      <c r="B175321" s="323"/>
    </row>
    <row r="175322" spans="2:2">
      <c r="B175322" s="323"/>
    </row>
    <row r="175323" spans="2:2">
      <c r="B175323" s="323"/>
    </row>
    <row r="175324" spans="2:2">
      <c r="B175324" s="323"/>
    </row>
    <row r="175325" spans="2:2">
      <c r="B175325" s="323"/>
    </row>
    <row r="175326" spans="2:2">
      <c r="B175326" s="323"/>
    </row>
    <row r="175327" spans="2:2">
      <c r="B175327" s="323"/>
    </row>
    <row r="175328" spans="2:2">
      <c r="B175328" s="323"/>
    </row>
    <row r="175329" spans="2:2">
      <c r="B175329" s="323"/>
    </row>
    <row r="175330" spans="2:2">
      <c r="B175330" s="323"/>
    </row>
    <row r="175331" spans="2:2">
      <c r="B175331" s="323"/>
    </row>
    <row r="175332" spans="2:2">
      <c r="B175332" s="323"/>
    </row>
    <row r="175333" spans="2:2">
      <c r="B175333" s="323"/>
    </row>
    <row r="175334" spans="2:2">
      <c r="B175334" s="323"/>
    </row>
    <row r="175335" spans="2:2">
      <c r="B175335" s="323"/>
    </row>
    <row r="175336" spans="2:2">
      <c r="B175336" s="323"/>
    </row>
    <row r="175337" spans="2:2">
      <c r="B175337" s="323"/>
    </row>
    <row r="175338" spans="2:2">
      <c r="B175338" s="323"/>
    </row>
    <row r="175339" spans="2:2">
      <c r="B175339" s="323"/>
    </row>
    <row r="175340" spans="2:2">
      <c r="B175340" s="323"/>
    </row>
    <row r="175341" spans="2:2">
      <c r="B175341" s="323"/>
    </row>
    <row r="175342" spans="2:2">
      <c r="B175342" s="323"/>
    </row>
    <row r="175343" spans="2:2">
      <c r="B175343" s="323"/>
    </row>
    <row r="175344" spans="2:2">
      <c r="B175344" s="323"/>
    </row>
    <row r="175345" spans="2:2">
      <c r="B175345" s="323"/>
    </row>
    <row r="175346" spans="2:2">
      <c r="B175346" s="323"/>
    </row>
    <row r="175347" spans="2:2">
      <c r="B175347" s="323"/>
    </row>
    <row r="175348" spans="2:2">
      <c r="B175348" s="323"/>
    </row>
    <row r="175349" spans="2:2">
      <c r="B175349" s="323"/>
    </row>
    <row r="175350" spans="2:2">
      <c r="B175350" s="323"/>
    </row>
    <row r="175351" spans="2:2">
      <c r="B175351" s="323"/>
    </row>
    <row r="175352" spans="2:2">
      <c r="B175352" s="323"/>
    </row>
    <row r="175353" spans="2:2">
      <c r="B175353" s="323"/>
    </row>
    <row r="175354" spans="2:2">
      <c r="B175354" s="323"/>
    </row>
    <row r="175355" spans="2:2">
      <c r="B175355" s="323"/>
    </row>
    <row r="175356" spans="2:2">
      <c r="B175356" s="323"/>
    </row>
    <row r="175357" spans="2:2">
      <c r="B175357" s="323"/>
    </row>
    <row r="175358" spans="2:2">
      <c r="B175358" s="323"/>
    </row>
    <row r="175359" spans="2:2">
      <c r="B175359" s="323"/>
    </row>
    <row r="175360" spans="2:2">
      <c r="B175360" s="323"/>
    </row>
    <row r="175361" spans="2:2">
      <c r="B175361" s="323"/>
    </row>
    <row r="175362" spans="2:2">
      <c r="B175362" s="323"/>
    </row>
    <row r="175363" spans="2:2">
      <c r="B175363" s="323"/>
    </row>
    <row r="175364" spans="2:2">
      <c r="B175364" s="323"/>
    </row>
    <row r="175365" spans="2:2">
      <c r="B175365" s="323"/>
    </row>
    <row r="175366" spans="2:2">
      <c r="B175366" s="323"/>
    </row>
    <row r="175367" spans="2:2">
      <c r="B175367" s="323"/>
    </row>
    <row r="175368" spans="2:2">
      <c r="B175368" s="323"/>
    </row>
    <row r="175369" spans="2:2">
      <c r="B175369" s="323"/>
    </row>
    <row r="175370" spans="2:2">
      <c r="B175370" s="323"/>
    </row>
    <row r="175371" spans="2:2">
      <c r="B175371" s="323"/>
    </row>
    <row r="175372" spans="2:2">
      <c r="B175372" s="323"/>
    </row>
    <row r="175373" spans="2:2">
      <c r="B175373" s="323"/>
    </row>
    <row r="175374" spans="2:2">
      <c r="B175374" s="323"/>
    </row>
    <row r="175375" spans="2:2">
      <c r="B175375" s="323"/>
    </row>
    <row r="175376" spans="2:2">
      <c r="B175376" s="323"/>
    </row>
    <row r="175377" spans="2:2">
      <c r="B175377" s="323"/>
    </row>
    <row r="175378" spans="2:2">
      <c r="B175378" s="323"/>
    </row>
    <row r="175379" spans="2:2">
      <c r="B175379" s="323"/>
    </row>
    <row r="175380" spans="2:2">
      <c r="B175380" s="323"/>
    </row>
    <row r="175381" spans="2:2">
      <c r="B175381" s="323"/>
    </row>
    <row r="175382" spans="2:2">
      <c r="B175382" s="323"/>
    </row>
    <row r="175383" spans="2:2">
      <c r="B175383" s="323"/>
    </row>
    <row r="175384" spans="2:2">
      <c r="B175384" s="323"/>
    </row>
    <row r="175385" spans="2:2">
      <c r="B175385" s="323"/>
    </row>
    <row r="175386" spans="2:2">
      <c r="B175386" s="323"/>
    </row>
    <row r="175387" spans="2:2">
      <c r="B175387" s="323"/>
    </row>
    <row r="175388" spans="2:2">
      <c r="B175388" s="323"/>
    </row>
    <row r="175389" spans="2:2">
      <c r="B175389" s="323"/>
    </row>
    <row r="175390" spans="2:2">
      <c r="B175390" s="323"/>
    </row>
    <row r="175391" spans="2:2">
      <c r="B175391" s="323"/>
    </row>
    <row r="175392" spans="2:2">
      <c r="B175392" s="323"/>
    </row>
    <row r="175393" spans="2:2">
      <c r="B175393" s="323"/>
    </row>
    <row r="175394" spans="2:2">
      <c r="B175394" s="323"/>
    </row>
    <row r="175395" spans="2:2">
      <c r="B175395" s="323"/>
    </row>
    <row r="175396" spans="2:2">
      <c r="B175396" s="323"/>
    </row>
    <row r="175397" spans="2:2">
      <c r="B175397" s="323"/>
    </row>
    <row r="175398" spans="2:2">
      <c r="B175398" s="323"/>
    </row>
    <row r="175399" spans="2:2">
      <c r="B175399" s="323"/>
    </row>
    <row r="175400" spans="2:2">
      <c r="B175400" s="323"/>
    </row>
    <row r="175401" spans="2:2">
      <c r="B175401" s="323"/>
    </row>
    <row r="175402" spans="2:2">
      <c r="B175402" s="323"/>
    </row>
    <row r="175403" spans="2:2">
      <c r="B175403" s="323"/>
    </row>
    <row r="175404" spans="2:2">
      <c r="B175404" s="323"/>
    </row>
    <row r="175405" spans="2:2">
      <c r="B175405" s="323"/>
    </row>
    <row r="175406" spans="2:2">
      <c r="B175406" s="323"/>
    </row>
    <row r="175407" spans="2:2">
      <c r="B175407" s="323"/>
    </row>
    <row r="175408" spans="2:2">
      <c r="B175408" s="323"/>
    </row>
    <row r="175409" spans="2:2">
      <c r="B175409" s="323"/>
    </row>
    <row r="175410" spans="2:2">
      <c r="B175410" s="323"/>
    </row>
    <row r="175411" spans="2:2">
      <c r="B175411" s="323"/>
    </row>
    <row r="175412" spans="2:2">
      <c r="B175412" s="323"/>
    </row>
    <row r="175413" spans="2:2">
      <c r="B175413" s="323"/>
    </row>
    <row r="175414" spans="2:2">
      <c r="B175414" s="323"/>
    </row>
    <row r="175415" spans="2:2">
      <c r="B175415" s="323"/>
    </row>
    <row r="175416" spans="2:2">
      <c r="B175416" s="323"/>
    </row>
    <row r="175417" spans="2:2">
      <c r="B175417" s="323"/>
    </row>
    <row r="175418" spans="2:2">
      <c r="B175418" s="323"/>
    </row>
    <row r="175419" spans="2:2">
      <c r="B175419" s="323"/>
    </row>
    <row r="175420" spans="2:2">
      <c r="B175420" s="323"/>
    </row>
    <row r="175421" spans="2:2">
      <c r="B175421" s="323"/>
    </row>
    <row r="175422" spans="2:2">
      <c r="B175422" s="323"/>
    </row>
    <row r="175423" spans="2:2">
      <c r="B175423" s="323"/>
    </row>
    <row r="175424" spans="2:2">
      <c r="B175424" s="323"/>
    </row>
    <row r="175425" spans="2:2">
      <c r="B175425" s="323"/>
    </row>
    <row r="175426" spans="2:2">
      <c r="B175426" s="323"/>
    </row>
    <row r="175427" spans="2:2">
      <c r="B175427" s="323"/>
    </row>
    <row r="175428" spans="2:2">
      <c r="B175428" s="323"/>
    </row>
    <row r="175429" spans="2:2">
      <c r="B175429" s="323"/>
    </row>
    <row r="175430" spans="2:2">
      <c r="B175430" s="323"/>
    </row>
    <row r="175431" spans="2:2">
      <c r="B175431" s="323"/>
    </row>
    <row r="175432" spans="2:2">
      <c r="B175432" s="323"/>
    </row>
    <row r="175433" spans="2:2">
      <c r="B175433" s="323"/>
    </row>
    <row r="175434" spans="2:2">
      <c r="B175434" s="323"/>
    </row>
    <row r="175435" spans="2:2">
      <c r="B175435" s="323"/>
    </row>
    <row r="175436" spans="2:2">
      <c r="B175436" s="323"/>
    </row>
    <row r="175437" spans="2:2">
      <c r="B175437" s="323"/>
    </row>
    <row r="175438" spans="2:2">
      <c r="B175438" s="323"/>
    </row>
    <row r="175439" spans="2:2">
      <c r="B175439" s="323"/>
    </row>
    <row r="175440" spans="2:2">
      <c r="B175440" s="323"/>
    </row>
    <row r="175441" spans="2:2">
      <c r="B175441" s="323"/>
    </row>
    <row r="175442" spans="2:2">
      <c r="B175442" s="323"/>
    </row>
    <row r="175443" spans="2:2">
      <c r="B175443" s="323"/>
    </row>
    <row r="175444" spans="2:2">
      <c r="B175444" s="323"/>
    </row>
    <row r="175445" spans="2:2">
      <c r="B175445" s="323"/>
    </row>
    <row r="175446" spans="2:2">
      <c r="B175446" s="323"/>
    </row>
    <row r="175447" spans="2:2">
      <c r="B175447" s="323"/>
    </row>
    <row r="175448" spans="2:2">
      <c r="B175448" s="323"/>
    </row>
    <row r="175449" spans="2:2">
      <c r="B175449" s="323"/>
    </row>
    <row r="175450" spans="2:2">
      <c r="B175450" s="323"/>
    </row>
    <row r="175451" spans="2:2">
      <c r="B175451" s="323"/>
    </row>
    <row r="175452" spans="2:2">
      <c r="B175452" s="323"/>
    </row>
    <row r="175453" spans="2:2">
      <c r="B175453" s="323"/>
    </row>
    <row r="175454" spans="2:2">
      <c r="B175454" s="323"/>
    </row>
    <row r="175455" spans="2:2">
      <c r="B175455" s="323"/>
    </row>
    <row r="175456" spans="2:2">
      <c r="B175456" s="323"/>
    </row>
    <row r="175457" spans="2:2">
      <c r="B175457" s="323"/>
    </row>
    <row r="175458" spans="2:2">
      <c r="B175458" s="323"/>
    </row>
    <row r="175459" spans="2:2">
      <c r="B175459" s="323"/>
    </row>
    <row r="175460" spans="2:2">
      <c r="B175460" s="323"/>
    </row>
    <row r="175461" spans="2:2">
      <c r="B175461" s="323"/>
    </row>
    <row r="175462" spans="2:2">
      <c r="B175462" s="323"/>
    </row>
    <row r="175463" spans="2:2">
      <c r="B175463" s="323"/>
    </row>
    <row r="175464" spans="2:2">
      <c r="B175464" s="323"/>
    </row>
    <row r="175465" spans="2:2">
      <c r="B175465" s="323"/>
    </row>
    <row r="175466" spans="2:2">
      <c r="B175466" s="323"/>
    </row>
    <row r="175467" spans="2:2">
      <c r="B175467" s="323"/>
    </row>
    <row r="175468" spans="2:2">
      <c r="B175468" s="323"/>
    </row>
    <row r="175469" spans="2:2">
      <c r="B175469" s="323"/>
    </row>
    <row r="175470" spans="2:2">
      <c r="B175470" s="323"/>
    </row>
    <row r="175471" spans="2:2">
      <c r="B175471" s="323"/>
    </row>
    <row r="175472" spans="2:2">
      <c r="B175472" s="323"/>
    </row>
    <row r="175473" spans="2:2">
      <c r="B175473" s="323"/>
    </row>
    <row r="175474" spans="2:2">
      <c r="B175474" s="323"/>
    </row>
    <row r="175475" spans="2:2">
      <c r="B175475" s="323"/>
    </row>
    <row r="175476" spans="2:2">
      <c r="B175476" s="323"/>
    </row>
    <row r="175477" spans="2:2">
      <c r="B175477" s="323"/>
    </row>
    <row r="175478" spans="2:2">
      <c r="B175478" s="323"/>
    </row>
    <row r="175479" spans="2:2">
      <c r="B175479" s="323"/>
    </row>
    <row r="175480" spans="2:2">
      <c r="B175480" s="323"/>
    </row>
    <row r="175481" spans="2:2">
      <c r="B175481" s="323"/>
    </row>
    <row r="175482" spans="2:2">
      <c r="B175482" s="323"/>
    </row>
    <row r="175483" spans="2:2">
      <c r="B175483" s="323"/>
    </row>
    <row r="175484" spans="2:2">
      <c r="B175484" s="323"/>
    </row>
    <row r="175485" spans="2:2">
      <c r="B175485" s="323"/>
    </row>
    <row r="175486" spans="2:2">
      <c r="B175486" s="323"/>
    </row>
    <row r="175487" spans="2:2">
      <c r="B175487" s="323"/>
    </row>
    <row r="175488" spans="2:2">
      <c r="B175488" s="323"/>
    </row>
    <row r="175489" spans="2:2">
      <c r="B175489" s="323"/>
    </row>
    <row r="175490" spans="2:2">
      <c r="B175490" s="323"/>
    </row>
    <row r="175491" spans="2:2">
      <c r="B175491" s="323"/>
    </row>
    <row r="175492" spans="2:2">
      <c r="B175492" s="323"/>
    </row>
    <row r="175493" spans="2:2">
      <c r="B175493" s="323"/>
    </row>
    <row r="175494" spans="2:2">
      <c r="B175494" s="323"/>
    </row>
    <row r="175495" spans="2:2">
      <c r="B175495" s="323"/>
    </row>
    <row r="175496" spans="2:2">
      <c r="B175496" s="323"/>
    </row>
    <row r="175497" spans="2:2">
      <c r="B175497" s="323"/>
    </row>
    <row r="175498" spans="2:2">
      <c r="B175498" s="323"/>
    </row>
    <row r="175499" spans="2:2">
      <c r="B175499" s="323"/>
    </row>
    <row r="175500" spans="2:2">
      <c r="B175500" s="323"/>
    </row>
    <row r="175501" spans="2:2">
      <c r="B175501" s="323"/>
    </row>
    <row r="175502" spans="2:2">
      <c r="B175502" s="323"/>
    </row>
    <row r="175503" spans="2:2">
      <c r="B175503" s="323"/>
    </row>
    <row r="175504" spans="2:2">
      <c r="B175504" s="323"/>
    </row>
    <row r="175505" spans="2:2">
      <c r="B175505" s="323"/>
    </row>
    <row r="175506" spans="2:2">
      <c r="B175506" s="323"/>
    </row>
    <row r="175507" spans="2:2">
      <c r="B175507" s="323"/>
    </row>
    <row r="175508" spans="2:2">
      <c r="B175508" s="323"/>
    </row>
    <row r="175509" spans="2:2">
      <c r="B175509" s="323"/>
    </row>
    <row r="175510" spans="2:2">
      <c r="B175510" s="323"/>
    </row>
    <row r="175511" spans="2:2">
      <c r="B175511" s="323"/>
    </row>
    <row r="175512" spans="2:2">
      <c r="B175512" s="323"/>
    </row>
    <row r="175513" spans="2:2">
      <c r="B175513" s="323"/>
    </row>
    <row r="175514" spans="2:2">
      <c r="B175514" s="323"/>
    </row>
    <row r="175515" spans="2:2">
      <c r="B175515" s="323"/>
    </row>
    <row r="175516" spans="2:2">
      <c r="B175516" s="323"/>
    </row>
    <row r="175517" spans="2:2">
      <c r="B175517" s="323"/>
    </row>
    <row r="175518" spans="2:2">
      <c r="B175518" s="323"/>
    </row>
    <row r="175519" spans="2:2">
      <c r="B175519" s="323"/>
    </row>
    <row r="175520" spans="2:2">
      <c r="B175520" s="323"/>
    </row>
    <row r="175521" spans="2:2">
      <c r="B175521" s="323"/>
    </row>
    <row r="175522" spans="2:2">
      <c r="B175522" s="323"/>
    </row>
    <row r="175523" spans="2:2">
      <c r="B175523" s="323"/>
    </row>
    <row r="175524" spans="2:2">
      <c r="B175524" s="323"/>
    </row>
    <row r="175525" spans="2:2">
      <c r="B175525" s="323"/>
    </row>
    <row r="175526" spans="2:2">
      <c r="B175526" s="323"/>
    </row>
    <row r="175527" spans="2:2">
      <c r="B175527" s="323"/>
    </row>
    <row r="175528" spans="2:2">
      <c r="B175528" s="323"/>
    </row>
    <row r="175529" spans="2:2">
      <c r="B175529" s="323"/>
    </row>
    <row r="175530" spans="2:2">
      <c r="B175530" s="323"/>
    </row>
    <row r="175531" spans="2:2">
      <c r="B175531" s="323"/>
    </row>
    <row r="175532" spans="2:2">
      <c r="B175532" s="323"/>
    </row>
    <row r="175533" spans="2:2">
      <c r="B175533" s="323"/>
    </row>
    <row r="175534" spans="2:2">
      <c r="B175534" s="323"/>
    </row>
    <row r="175535" spans="2:2">
      <c r="B175535" s="323"/>
    </row>
    <row r="175536" spans="2:2">
      <c r="B175536" s="323"/>
    </row>
    <row r="175537" spans="2:2">
      <c r="B175537" s="323"/>
    </row>
    <row r="175538" spans="2:2">
      <c r="B175538" s="323"/>
    </row>
    <row r="175539" spans="2:2">
      <c r="B175539" s="323"/>
    </row>
    <row r="175540" spans="2:2">
      <c r="B175540" s="323"/>
    </row>
    <row r="175541" spans="2:2">
      <c r="B175541" s="323"/>
    </row>
    <row r="175542" spans="2:2">
      <c r="B175542" s="323"/>
    </row>
    <row r="175543" spans="2:2">
      <c r="B175543" s="323"/>
    </row>
    <row r="175544" spans="2:2">
      <c r="B175544" s="323"/>
    </row>
    <row r="175545" spans="2:2">
      <c r="B175545" s="323"/>
    </row>
    <row r="175546" spans="2:2">
      <c r="B175546" s="323"/>
    </row>
    <row r="175547" spans="2:2">
      <c r="B175547" s="323"/>
    </row>
    <row r="175548" spans="2:2">
      <c r="B175548" s="323"/>
    </row>
    <row r="175549" spans="2:2">
      <c r="B175549" s="323"/>
    </row>
    <row r="175550" spans="2:2">
      <c r="B175550" s="323"/>
    </row>
    <row r="175551" spans="2:2">
      <c r="B175551" s="323"/>
    </row>
    <row r="175552" spans="2:2">
      <c r="B175552" s="323"/>
    </row>
    <row r="175553" spans="2:2">
      <c r="B175553" s="323"/>
    </row>
    <row r="175554" spans="2:2">
      <c r="B175554" s="323"/>
    </row>
    <row r="175555" spans="2:2">
      <c r="B175555" s="323"/>
    </row>
    <row r="175556" spans="2:2">
      <c r="B175556" s="323"/>
    </row>
    <row r="175557" spans="2:2">
      <c r="B175557" s="323"/>
    </row>
    <row r="175558" spans="2:2">
      <c r="B175558" s="323"/>
    </row>
    <row r="175559" spans="2:2">
      <c r="B175559" s="323"/>
    </row>
    <row r="175560" spans="2:2">
      <c r="B175560" s="323"/>
    </row>
    <row r="175561" spans="2:2">
      <c r="B175561" s="323"/>
    </row>
    <row r="175562" spans="2:2">
      <c r="B175562" s="323"/>
    </row>
    <row r="175563" spans="2:2">
      <c r="B175563" s="323"/>
    </row>
    <row r="175564" spans="2:2">
      <c r="B175564" s="323"/>
    </row>
    <row r="175565" spans="2:2">
      <c r="B175565" s="323"/>
    </row>
    <row r="175566" spans="2:2">
      <c r="B175566" s="323"/>
    </row>
    <row r="175567" spans="2:2">
      <c r="B175567" s="323"/>
    </row>
    <row r="175568" spans="2:2">
      <c r="B175568" s="323"/>
    </row>
    <row r="175569" spans="2:2">
      <c r="B175569" s="323"/>
    </row>
    <row r="175570" spans="2:2">
      <c r="B175570" s="323"/>
    </row>
    <row r="175571" spans="2:2">
      <c r="B175571" s="323"/>
    </row>
    <row r="175572" spans="2:2">
      <c r="B175572" s="323"/>
    </row>
    <row r="175573" spans="2:2">
      <c r="B175573" s="323"/>
    </row>
    <row r="175574" spans="2:2">
      <c r="B175574" s="323"/>
    </row>
    <row r="175575" spans="2:2">
      <c r="B175575" s="323"/>
    </row>
    <row r="175576" spans="2:2">
      <c r="B175576" s="323"/>
    </row>
    <row r="175577" spans="2:2">
      <c r="B175577" s="323"/>
    </row>
    <row r="175578" spans="2:2">
      <c r="B175578" s="323"/>
    </row>
    <row r="175579" spans="2:2">
      <c r="B175579" s="323"/>
    </row>
    <row r="175580" spans="2:2">
      <c r="B175580" s="323"/>
    </row>
    <row r="175581" spans="2:2">
      <c r="B175581" s="323"/>
    </row>
    <row r="175582" spans="2:2">
      <c r="B175582" s="323"/>
    </row>
    <row r="175583" spans="2:2">
      <c r="B175583" s="323"/>
    </row>
    <row r="175584" spans="2:2">
      <c r="B175584" s="323"/>
    </row>
    <row r="175585" spans="2:2">
      <c r="B175585" s="323"/>
    </row>
    <row r="175586" spans="2:2">
      <c r="B175586" s="323"/>
    </row>
    <row r="175587" spans="2:2">
      <c r="B175587" s="323"/>
    </row>
    <row r="175588" spans="2:2">
      <c r="B175588" s="323"/>
    </row>
    <row r="175589" spans="2:2">
      <c r="B175589" s="323"/>
    </row>
    <row r="175590" spans="2:2">
      <c r="B175590" s="323"/>
    </row>
    <row r="175591" spans="2:2">
      <c r="B175591" s="323"/>
    </row>
    <row r="175592" spans="2:2">
      <c r="B175592" s="323"/>
    </row>
    <row r="175593" spans="2:2">
      <c r="B175593" s="323"/>
    </row>
    <row r="175594" spans="2:2">
      <c r="B175594" s="323"/>
    </row>
    <row r="175595" spans="2:2">
      <c r="B175595" s="323"/>
    </row>
    <row r="175596" spans="2:2">
      <c r="B175596" s="323"/>
    </row>
    <row r="175597" spans="2:2">
      <c r="B175597" s="323"/>
    </row>
    <row r="175598" spans="2:2">
      <c r="B175598" s="323"/>
    </row>
    <row r="175599" spans="2:2">
      <c r="B175599" s="323"/>
    </row>
    <row r="175600" spans="2:2">
      <c r="B175600" s="323"/>
    </row>
    <row r="175601" spans="2:2">
      <c r="B175601" s="323"/>
    </row>
    <row r="175602" spans="2:2">
      <c r="B175602" s="323"/>
    </row>
    <row r="175603" spans="2:2">
      <c r="B175603" s="323"/>
    </row>
    <row r="175604" spans="2:2">
      <c r="B175604" s="323"/>
    </row>
    <row r="175605" spans="2:2">
      <c r="B175605" s="323"/>
    </row>
    <row r="175606" spans="2:2">
      <c r="B175606" s="323"/>
    </row>
    <row r="175607" spans="2:2">
      <c r="B175607" s="323"/>
    </row>
    <row r="175608" spans="2:2">
      <c r="B175608" s="323"/>
    </row>
    <row r="175609" spans="2:2">
      <c r="B175609" s="323"/>
    </row>
    <row r="175610" spans="2:2">
      <c r="B175610" s="323"/>
    </row>
    <row r="175611" spans="2:2">
      <c r="B175611" s="323"/>
    </row>
    <row r="175612" spans="2:2">
      <c r="B175612" s="323"/>
    </row>
    <row r="175613" spans="2:2">
      <c r="B175613" s="323"/>
    </row>
    <row r="175614" spans="2:2">
      <c r="B175614" s="323"/>
    </row>
    <row r="175615" spans="2:2">
      <c r="B175615" s="323"/>
    </row>
    <row r="175616" spans="2:2">
      <c r="B175616" s="323"/>
    </row>
    <row r="175617" spans="2:2">
      <c r="B175617" s="323"/>
    </row>
    <row r="175618" spans="2:2">
      <c r="B175618" s="323"/>
    </row>
    <row r="175619" spans="2:2">
      <c r="B175619" s="323"/>
    </row>
    <row r="175620" spans="2:2">
      <c r="B175620" s="323"/>
    </row>
    <row r="175621" spans="2:2">
      <c r="B175621" s="323"/>
    </row>
    <row r="175622" spans="2:2">
      <c r="B175622" s="323"/>
    </row>
    <row r="175623" spans="2:2">
      <c r="B175623" s="323"/>
    </row>
    <row r="175624" spans="2:2">
      <c r="B175624" s="323"/>
    </row>
    <row r="175625" spans="2:2">
      <c r="B175625" s="323"/>
    </row>
    <row r="175626" spans="2:2">
      <c r="B175626" s="323"/>
    </row>
    <row r="175627" spans="2:2">
      <c r="B175627" s="323"/>
    </row>
    <row r="175628" spans="2:2">
      <c r="B175628" s="323"/>
    </row>
    <row r="175629" spans="2:2">
      <c r="B175629" s="323"/>
    </row>
    <row r="175630" spans="2:2">
      <c r="B175630" s="323"/>
    </row>
    <row r="175631" spans="2:2">
      <c r="B175631" s="323"/>
    </row>
    <row r="175632" spans="2:2">
      <c r="B175632" s="323"/>
    </row>
    <row r="175633" spans="2:2">
      <c r="B175633" s="323"/>
    </row>
    <row r="175634" spans="2:2">
      <c r="B175634" s="323"/>
    </row>
    <row r="175635" spans="2:2">
      <c r="B175635" s="323"/>
    </row>
    <row r="175636" spans="2:2">
      <c r="B175636" s="323"/>
    </row>
    <row r="175637" spans="2:2">
      <c r="B175637" s="323"/>
    </row>
    <row r="175638" spans="2:2">
      <c r="B175638" s="323"/>
    </row>
    <row r="175639" spans="2:2">
      <c r="B175639" s="323"/>
    </row>
    <row r="175640" spans="2:2">
      <c r="B175640" s="323"/>
    </row>
    <row r="175641" spans="2:2">
      <c r="B175641" s="323"/>
    </row>
    <row r="175642" spans="2:2">
      <c r="B175642" s="323"/>
    </row>
    <row r="175643" spans="2:2">
      <c r="B175643" s="323"/>
    </row>
    <row r="175644" spans="2:2">
      <c r="B175644" s="323"/>
    </row>
    <row r="175645" spans="2:2">
      <c r="B175645" s="323"/>
    </row>
    <row r="175646" spans="2:2">
      <c r="B175646" s="323"/>
    </row>
    <row r="175647" spans="2:2">
      <c r="B175647" s="323"/>
    </row>
    <row r="175648" spans="2:2">
      <c r="B175648" s="323"/>
    </row>
    <row r="175649" spans="2:2">
      <c r="B175649" s="323"/>
    </row>
    <row r="175650" spans="2:2">
      <c r="B175650" s="323"/>
    </row>
    <row r="175651" spans="2:2">
      <c r="B175651" s="323"/>
    </row>
    <row r="175652" spans="2:2">
      <c r="B175652" s="323"/>
    </row>
    <row r="175653" spans="2:2">
      <c r="B175653" s="323"/>
    </row>
    <row r="175654" spans="2:2">
      <c r="B175654" s="323"/>
    </row>
    <row r="175655" spans="2:2">
      <c r="B175655" s="323"/>
    </row>
    <row r="175656" spans="2:2">
      <c r="B175656" s="323"/>
    </row>
    <row r="175657" spans="2:2">
      <c r="B175657" s="323"/>
    </row>
    <row r="175658" spans="2:2">
      <c r="B175658" s="323"/>
    </row>
    <row r="175659" spans="2:2">
      <c r="B175659" s="323"/>
    </row>
    <row r="175660" spans="2:2">
      <c r="B175660" s="323"/>
    </row>
    <row r="175661" spans="2:2">
      <c r="B175661" s="323"/>
    </row>
    <row r="175662" spans="2:2">
      <c r="B175662" s="323"/>
    </row>
    <row r="175663" spans="2:2">
      <c r="B175663" s="323"/>
    </row>
    <row r="175664" spans="2:2">
      <c r="B175664" s="323"/>
    </row>
    <row r="175665" spans="2:2">
      <c r="B175665" s="323"/>
    </row>
    <row r="175666" spans="2:2">
      <c r="B175666" s="323"/>
    </row>
    <row r="175667" spans="2:2">
      <c r="B175667" s="323"/>
    </row>
    <row r="175668" spans="2:2">
      <c r="B175668" s="323"/>
    </row>
    <row r="175669" spans="2:2">
      <c r="B175669" s="323"/>
    </row>
    <row r="175670" spans="2:2">
      <c r="B175670" s="323"/>
    </row>
    <row r="175671" spans="2:2">
      <c r="B175671" s="323"/>
    </row>
    <row r="175672" spans="2:2">
      <c r="B175672" s="323"/>
    </row>
    <row r="175673" spans="2:2">
      <c r="B175673" s="323"/>
    </row>
    <row r="175674" spans="2:2">
      <c r="B175674" s="323"/>
    </row>
    <row r="175675" spans="2:2">
      <c r="B175675" s="323"/>
    </row>
    <row r="175676" spans="2:2">
      <c r="B175676" s="323"/>
    </row>
    <row r="175677" spans="2:2">
      <c r="B175677" s="323"/>
    </row>
    <row r="175678" spans="2:2">
      <c r="B175678" s="323"/>
    </row>
    <row r="175679" spans="2:2">
      <c r="B175679" s="323"/>
    </row>
    <row r="175680" spans="2:2">
      <c r="B175680" s="323"/>
    </row>
    <row r="175681" spans="2:2">
      <c r="B175681" s="323"/>
    </row>
    <row r="175682" spans="2:2">
      <c r="B175682" s="323"/>
    </row>
    <row r="175683" spans="2:2">
      <c r="B175683" s="323"/>
    </row>
    <row r="175684" spans="2:2">
      <c r="B175684" s="323"/>
    </row>
    <row r="175685" spans="2:2">
      <c r="B175685" s="323"/>
    </row>
    <row r="175686" spans="2:2">
      <c r="B175686" s="323"/>
    </row>
    <row r="175687" spans="2:2">
      <c r="B175687" s="323"/>
    </row>
    <row r="175688" spans="2:2">
      <c r="B175688" s="323"/>
    </row>
    <row r="175689" spans="2:2">
      <c r="B175689" s="323"/>
    </row>
    <row r="175690" spans="2:2">
      <c r="B175690" s="323"/>
    </row>
    <row r="175691" spans="2:2">
      <c r="B175691" s="323"/>
    </row>
    <row r="175692" spans="2:2">
      <c r="B175692" s="323"/>
    </row>
    <row r="175693" spans="2:2">
      <c r="B175693" s="323"/>
    </row>
    <row r="175694" spans="2:2">
      <c r="B175694" s="323"/>
    </row>
    <row r="175695" spans="2:2">
      <c r="B175695" s="323"/>
    </row>
    <row r="175696" spans="2:2">
      <c r="B175696" s="323"/>
    </row>
    <row r="175697" spans="2:2">
      <c r="B175697" s="323"/>
    </row>
    <row r="175698" spans="2:2">
      <c r="B175698" s="323"/>
    </row>
    <row r="175699" spans="2:2">
      <c r="B175699" s="323"/>
    </row>
    <row r="175700" spans="2:2">
      <c r="B175700" s="323"/>
    </row>
    <row r="175701" spans="2:2">
      <c r="B175701" s="323"/>
    </row>
    <row r="175702" spans="2:2">
      <c r="B175702" s="323"/>
    </row>
    <row r="175703" spans="2:2">
      <c r="B175703" s="323"/>
    </row>
    <row r="175704" spans="2:2">
      <c r="B175704" s="323"/>
    </row>
    <row r="175705" spans="2:2">
      <c r="B175705" s="323"/>
    </row>
    <row r="175706" spans="2:2">
      <c r="B175706" s="323"/>
    </row>
    <row r="175707" spans="2:2">
      <c r="B175707" s="323"/>
    </row>
    <row r="175708" spans="2:2">
      <c r="B175708" s="323"/>
    </row>
    <row r="175709" spans="2:2">
      <c r="B175709" s="323"/>
    </row>
    <row r="175710" spans="2:2">
      <c r="B175710" s="323"/>
    </row>
    <row r="175711" spans="2:2">
      <c r="B175711" s="323"/>
    </row>
    <row r="175712" spans="2:2">
      <c r="B175712" s="323"/>
    </row>
    <row r="175713" spans="2:2">
      <c r="B175713" s="323"/>
    </row>
    <row r="175714" spans="2:2">
      <c r="B175714" s="323"/>
    </row>
    <row r="175715" spans="2:2">
      <c r="B175715" s="323"/>
    </row>
    <row r="175716" spans="2:2">
      <c r="B175716" s="323"/>
    </row>
    <row r="175717" spans="2:2">
      <c r="B175717" s="323"/>
    </row>
    <row r="175718" spans="2:2">
      <c r="B175718" s="323"/>
    </row>
    <row r="175719" spans="2:2">
      <c r="B175719" s="323"/>
    </row>
    <row r="175720" spans="2:2">
      <c r="B175720" s="323"/>
    </row>
    <row r="175721" spans="2:2">
      <c r="B175721" s="323"/>
    </row>
    <row r="175722" spans="2:2">
      <c r="B175722" s="323"/>
    </row>
    <row r="175723" spans="2:2">
      <c r="B175723" s="323"/>
    </row>
    <row r="175724" spans="2:2">
      <c r="B175724" s="323"/>
    </row>
    <row r="175725" spans="2:2">
      <c r="B175725" s="323"/>
    </row>
    <row r="175726" spans="2:2">
      <c r="B175726" s="323"/>
    </row>
    <row r="175727" spans="2:2">
      <c r="B175727" s="323"/>
    </row>
    <row r="175728" spans="2:2">
      <c r="B175728" s="323"/>
    </row>
    <row r="175729" spans="2:2">
      <c r="B175729" s="323"/>
    </row>
    <row r="175730" spans="2:2">
      <c r="B175730" s="323"/>
    </row>
    <row r="175731" spans="2:2">
      <c r="B175731" s="323"/>
    </row>
    <row r="175732" spans="2:2">
      <c r="B175732" s="323"/>
    </row>
    <row r="175733" spans="2:2">
      <c r="B175733" s="323"/>
    </row>
    <row r="175734" spans="2:2">
      <c r="B175734" s="323"/>
    </row>
    <row r="175735" spans="2:2">
      <c r="B175735" s="323"/>
    </row>
    <row r="175736" spans="2:2">
      <c r="B175736" s="323"/>
    </row>
    <row r="175737" spans="2:2">
      <c r="B175737" s="323"/>
    </row>
    <row r="175738" spans="2:2">
      <c r="B175738" s="323"/>
    </row>
    <row r="175739" spans="2:2">
      <c r="B175739" s="323"/>
    </row>
    <row r="175740" spans="2:2">
      <c r="B175740" s="323"/>
    </row>
    <row r="175741" spans="2:2">
      <c r="B175741" s="323"/>
    </row>
    <row r="175742" spans="2:2">
      <c r="B175742" s="323"/>
    </row>
    <row r="175743" spans="2:2">
      <c r="B175743" s="323"/>
    </row>
    <row r="175744" spans="2:2">
      <c r="B175744" s="323"/>
    </row>
    <row r="175745" spans="2:2">
      <c r="B175745" s="323"/>
    </row>
    <row r="175746" spans="2:2">
      <c r="B175746" s="323"/>
    </row>
    <row r="175747" spans="2:2">
      <c r="B175747" s="323"/>
    </row>
    <row r="175748" spans="2:2">
      <c r="B175748" s="323"/>
    </row>
    <row r="175749" spans="2:2">
      <c r="B175749" s="323"/>
    </row>
    <row r="175750" spans="2:2">
      <c r="B175750" s="323"/>
    </row>
    <row r="175751" spans="2:2">
      <c r="B175751" s="323"/>
    </row>
    <row r="175752" spans="2:2">
      <c r="B175752" s="323"/>
    </row>
    <row r="175753" spans="2:2">
      <c r="B175753" s="323"/>
    </row>
    <row r="175754" spans="2:2">
      <c r="B175754" s="323"/>
    </row>
    <row r="175755" spans="2:2">
      <c r="B175755" s="323"/>
    </row>
    <row r="175756" spans="2:2">
      <c r="B175756" s="323"/>
    </row>
    <row r="175757" spans="2:2">
      <c r="B175757" s="323"/>
    </row>
    <row r="175758" spans="2:2">
      <c r="B175758" s="323"/>
    </row>
    <row r="175759" spans="2:2">
      <c r="B175759" s="323"/>
    </row>
    <row r="175760" spans="2:2">
      <c r="B175760" s="323"/>
    </row>
    <row r="175761" spans="2:2">
      <c r="B175761" s="323"/>
    </row>
    <row r="175762" spans="2:2">
      <c r="B175762" s="323"/>
    </row>
    <row r="175763" spans="2:2">
      <c r="B175763" s="323"/>
    </row>
    <row r="175764" spans="2:2">
      <c r="B175764" s="323"/>
    </row>
    <row r="175765" spans="2:2">
      <c r="B175765" s="323"/>
    </row>
    <row r="175766" spans="2:2">
      <c r="B175766" s="323"/>
    </row>
    <row r="175767" spans="2:2">
      <c r="B175767" s="323"/>
    </row>
    <row r="175768" spans="2:2">
      <c r="B175768" s="323"/>
    </row>
    <row r="175769" spans="2:2">
      <c r="B175769" s="323"/>
    </row>
    <row r="175770" spans="2:2">
      <c r="B175770" s="323"/>
    </row>
    <row r="175771" spans="2:2">
      <c r="B175771" s="323"/>
    </row>
    <row r="175772" spans="2:2">
      <c r="B175772" s="323"/>
    </row>
    <row r="175773" spans="2:2">
      <c r="B175773" s="323"/>
    </row>
    <row r="175774" spans="2:2">
      <c r="B175774" s="323"/>
    </row>
    <row r="175775" spans="2:2">
      <c r="B175775" s="323"/>
    </row>
    <row r="175776" spans="2:2">
      <c r="B175776" s="323"/>
    </row>
    <row r="175777" spans="2:2">
      <c r="B175777" s="323"/>
    </row>
    <row r="175778" spans="2:2">
      <c r="B175778" s="323"/>
    </row>
    <row r="175779" spans="2:2">
      <c r="B175779" s="323"/>
    </row>
    <row r="175780" spans="2:2">
      <c r="B175780" s="323"/>
    </row>
    <row r="175781" spans="2:2">
      <c r="B175781" s="323"/>
    </row>
    <row r="175782" spans="2:2">
      <c r="B175782" s="323"/>
    </row>
    <row r="175783" spans="2:2">
      <c r="B175783" s="323"/>
    </row>
    <row r="175784" spans="2:2">
      <c r="B175784" s="323"/>
    </row>
    <row r="175785" spans="2:2">
      <c r="B175785" s="323"/>
    </row>
    <row r="175786" spans="2:2">
      <c r="B175786" s="323"/>
    </row>
    <row r="175787" spans="2:2">
      <c r="B175787" s="323"/>
    </row>
    <row r="175788" spans="2:2">
      <c r="B175788" s="323"/>
    </row>
    <row r="175789" spans="2:2">
      <c r="B175789" s="323"/>
    </row>
    <row r="175790" spans="2:2">
      <c r="B175790" s="323"/>
    </row>
    <row r="175791" spans="2:2">
      <c r="B175791" s="323"/>
    </row>
    <row r="175792" spans="2:2">
      <c r="B175792" s="323"/>
    </row>
    <row r="175793" spans="2:2">
      <c r="B175793" s="323"/>
    </row>
    <row r="175794" spans="2:2">
      <c r="B175794" s="323"/>
    </row>
    <row r="175795" spans="2:2">
      <c r="B175795" s="323"/>
    </row>
    <row r="175796" spans="2:2">
      <c r="B175796" s="323"/>
    </row>
    <row r="175797" spans="2:2">
      <c r="B175797" s="323"/>
    </row>
    <row r="175798" spans="2:2">
      <c r="B175798" s="323"/>
    </row>
    <row r="175799" spans="2:2">
      <c r="B175799" s="323"/>
    </row>
    <row r="175800" spans="2:2">
      <c r="B175800" s="323"/>
    </row>
    <row r="175801" spans="2:2">
      <c r="B175801" s="323"/>
    </row>
    <row r="175802" spans="2:2">
      <c r="B175802" s="323"/>
    </row>
    <row r="175803" spans="2:2">
      <c r="B175803" s="323"/>
    </row>
    <row r="175804" spans="2:2">
      <c r="B175804" s="323"/>
    </row>
    <row r="175805" spans="2:2">
      <c r="B175805" s="323"/>
    </row>
    <row r="175806" spans="2:2">
      <c r="B175806" s="323"/>
    </row>
    <row r="175807" spans="2:2">
      <c r="B175807" s="323"/>
    </row>
    <row r="175808" spans="2:2">
      <c r="B175808" s="323"/>
    </row>
    <row r="175809" spans="2:2">
      <c r="B175809" s="323"/>
    </row>
    <row r="175810" spans="2:2">
      <c r="B175810" s="323"/>
    </row>
    <row r="175811" spans="2:2">
      <c r="B175811" s="323"/>
    </row>
    <row r="175812" spans="2:2">
      <c r="B175812" s="323"/>
    </row>
    <row r="175813" spans="2:2">
      <c r="B175813" s="323"/>
    </row>
    <row r="175814" spans="2:2">
      <c r="B175814" s="323"/>
    </row>
    <row r="175815" spans="2:2">
      <c r="B175815" s="323"/>
    </row>
    <row r="175816" spans="2:2">
      <c r="B175816" s="323"/>
    </row>
    <row r="175817" spans="2:2">
      <c r="B175817" s="323"/>
    </row>
    <row r="175818" spans="2:2">
      <c r="B175818" s="323"/>
    </row>
    <row r="175819" spans="2:2">
      <c r="B175819" s="323"/>
    </row>
    <row r="175820" spans="2:2">
      <c r="B175820" s="323"/>
    </row>
    <row r="175821" spans="2:2">
      <c r="B175821" s="323"/>
    </row>
    <row r="175822" spans="2:2">
      <c r="B175822" s="323"/>
    </row>
    <row r="175823" spans="2:2">
      <c r="B175823" s="323"/>
    </row>
    <row r="175824" spans="2:2">
      <c r="B175824" s="323"/>
    </row>
    <row r="175825" spans="2:2">
      <c r="B175825" s="323"/>
    </row>
    <row r="175826" spans="2:2">
      <c r="B175826" s="323"/>
    </row>
    <row r="175827" spans="2:2">
      <c r="B175827" s="323"/>
    </row>
    <row r="175828" spans="2:2">
      <c r="B175828" s="323"/>
    </row>
    <row r="175829" spans="2:2">
      <c r="B175829" s="323"/>
    </row>
    <row r="175830" spans="2:2">
      <c r="B175830" s="323"/>
    </row>
    <row r="175831" spans="2:2">
      <c r="B175831" s="323"/>
    </row>
    <row r="175832" spans="2:2">
      <c r="B175832" s="323"/>
    </row>
    <row r="175833" spans="2:2">
      <c r="B175833" s="323"/>
    </row>
    <row r="175834" spans="2:2">
      <c r="B175834" s="323"/>
    </row>
    <row r="175835" spans="2:2">
      <c r="B175835" s="323"/>
    </row>
    <row r="175836" spans="2:2">
      <c r="B175836" s="323"/>
    </row>
    <row r="175837" spans="2:2">
      <c r="B175837" s="323"/>
    </row>
    <row r="175838" spans="2:2">
      <c r="B175838" s="323"/>
    </row>
    <row r="175839" spans="2:2">
      <c r="B175839" s="323"/>
    </row>
    <row r="175840" spans="2:2">
      <c r="B175840" s="323"/>
    </row>
    <row r="175841" spans="2:2">
      <c r="B175841" s="323"/>
    </row>
    <row r="175842" spans="2:2">
      <c r="B175842" s="323"/>
    </row>
    <row r="175843" spans="2:2">
      <c r="B175843" s="323"/>
    </row>
    <row r="175844" spans="2:2">
      <c r="B175844" s="323"/>
    </row>
    <row r="175845" spans="2:2">
      <c r="B175845" s="323"/>
    </row>
    <row r="175846" spans="2:2">
      <c r="B175846" s="323"/>
    </row>
    <row r="175847" spans="2:2">
      <c r="B175847" s="323"/>
    </row>
    <row r="175848" spans="2:2">
      <c r="B175848" s="323"/>
    </row>
    <row r="175849" spans="2:2">
      <c r="B175849" s="323"/>
    </row>
    <row r="175850" spans="2:2">
      <c r="B175850" s="323"/>
    </row>
    <row r="175851" spans="2:2">
      <c r="B175851" s="323"/>
    </row>
    <row r="175852" spans="2:2">
      <c r="B175852" s="323"/>
    </row>
    <row r="175853" spans="2:2">
      <c r="B175853" s="323"/>
    </row>
    <row r="175854" spans="2:2">
      <c r="B175854" s="323"/>
    </row>
    <row r="175855" spans="2:2">
      <c r="B175855" s="323"/>
    </row>
    <row r="175856" spans="2:2">
      <c r="B175856" s="323"/>
    </row>
    <row r="175857" spans="2:2">
      <c r="B175857" s="323"/>
    </row>
    <row r="175858" spans="2:2">
      <c r="B175858" s="323"/>
    </row>
    <row r="175859" spans="2:2">
      <c r="B175859" s="323"/>
    </row>
    <row r="175860" spans="2:2">
      <c r="B175860" s="323"/>
    </row>
    <row r="175861" spans="2:2">
      <c r="B175861" s="323"/>
    </row>
    <row r="175862" spans="2:2">
      <c r="B175862" s="323"/>
    </row>
    <row r="175863" spans="2:2">
      <c r="B175863" s="323"/>
    </row>
    <row r="175864" spans="2:2">
      <c r="B175864" s="323"/>
    </row>
    <row r="175865" spans="2:2">
      <c r="B175865" s="323"/>
    </row>
    <row r="175866" spans="2:2">
      <c r="B175866" s="323"/>
    </row>
    <row r="175867" spans="2:2">
      <c r="B175867" s="323"/>
    </row>
    <row r="175868" spans="2:2">
      <c r="B175868" s="323"/>
    </row>
    <row r="175869" spans="2:2">
      <c r="B175869" s="323"/>
    </row>
    <row r="175870" spans="2:2">
      <c r="B175870" s="323"/>
    </row>
    <row r="175871" spans="2:2">
      <c r="B175871" s="323"/>
    </row>
    <row r="175872" spans="2:2">
      <c r="B175872" s="323"/>
    </row>
    <row r="175873" spans="2:2">
      <c r="B175873" s="323"/>
    </row>
    <row r="175874" spans="2:2">
      <c r="B175874" s="323"/>
    </row>
    <row r="175875" spans="2:2">
      <c r="B175875" s="323"/>
    </row>
    <row r="175876" spans="2:2">
      <c r="B175876" s="323"/>
    </row>
    <row r="175877" spans="2:2">
      <c r="B175877" s="323"/>
    </row>
    <row r="175878" spans="2:2">
      <c r="B175878" s="323"/>
    </row>
    <row r="175879" spans="2:2">
      <c r="B175879" s="323"/>
    </row>
    <row r="175880" spans="2:2">
      <c r="B175880" s="323"/>
    </row>
    <row r="175881" spans="2:2">
      <c r="B175881" s="323"/>
    </row>
    <row r="175882" spans="2:2">
      <c r="B175882" s="323"/>
    </row>
    <row r="175883" spans="2:2">
      <c r="B175883" s="323"/>
    </row>
    <row r="175884" spans="2:2">
      <c r="B175884" s="323"/>
    </row>
    <row r="175885" spans="2:2">
      <c r="B175885" s="323"/>
    </row>
    <row r="175886" spans="2:2">
      <c r="B175886" s="323"/>
    </row>
    <row r="175887" spans="2:2">
      <c r="B175887" s="323"/>
    </row>
    <row r="175888" spans="2:2">
      <c r="B175888" s="323"/>
    </row>
    <row r="175889" spans="2:2">
      <c r="B175889" s="323"/>
    </row>
    <row r="175890" spans="2:2">
      <c r="B175890" s="323"/>
    </row>
    <row r="175891" spans="2:2">
      <c r="B175891" s="323"/>
    </row>
    <row r="175892" spans="2:2">
      <c r="B175892" s="323"/>
    </row>
    <row r="175893" spans="2:2">
      <c r="B175893" s="323"/>
    </row>
    <row r="175894" spans="2:2">
      <c r="B175894" s="323"/>
    </row>
    <row r="175895" spans="2:2">
      <c r="B175895" s="323"/>
    </row>
    <row r="175896" spans="2:2">
      <c r="B175896" s="323"/>
    </row>
    <row r="175897" spans="2:2">
      <c r="B175897" s="323"/>
    </row>
    <row r="175898" spans="2:2">
      <c r="B175898" s="323"/>
    </row>
    <row r="175899" spans="2:2">
      <c r="B175899" s="323"/>
    </row>
    <row r="175900" spans="2:2">
      <c r="B175900" s="323"/>
    </row>
    <row r="175901" spans="2:2">
      <c r="B175901" s="323"/>
    </row>
    <row r="175902" spans="2:2">
      <c r="B175902" s="323"/>
    </row>
    <row r="175903" spans="2:2">
      <c r="B175903" s="323"/>
    </row>
    <row r="175904" spans="2:2">
      <c r="B175904" s="323"/>
    </row>
    <row r="175905" spans="2:2">
      <c r="B175905" s="323"/>
    </row>
    <row r="175906" spans="2:2">
      <c r="B175906" s="323"/>
    </row>
    <row r="175907" spans="2:2">
      <c r="B175907" s="323"/>
    </row>
    <row r="175908" spans="2:2">
      <c r="B175908" s="323"/>
    </row>
    <row r="175909" spans="2:2">
      <c r="B175909" s="323"/>
    </row>
    <row r="175910" spans="2:2">
      <c r="B175910" s="323"/>
    </row>
    <row r="175911" spans="2:2">
      <c r="B175911" s="323"/>
    </row>
    <row r="175912" spans="2:2">
      <c r="B175912" s="323"/>
    </row>
    <row r="175913" spans="2:2">
      <c r="B175913" s="323"/>
    </row>
    <row r="175914" spans="2:2">
      <c r="B175914" s="323"/>
    </row>
    <row r="175915" spans="2:2">
      <c r="B175915" s="323"/>
    </row>
    <row r="175916" spans="2:2">
      <c r="B175916" s="323"/>
    </row>
    <row r="175917" spans="2:2">
      <c r="B175917" s="323"/>
    </row>
    <row r="175918" spans="2:2">
      <c r="B175918" s="323"/>
    </row>
    <row r="175919" spans="2:2">
      <c r="B175919" s="323"/>
    </row>
    <row r="175920" spans="2:2">
      <c r="B175920" s="323"/>
    </row>
    <row r="175921" spans="2:2">
      <c r="B175921" s="323"/>
    </row>
    <row r="175922" spans="2:2">
      <c r="B175922" s="323"/>
    </row>
    <row r="175923" spans="2:2">
      <c r="B175923" s="323"/>
    </row>
    <row r="175924" spans="2:2">
      <c r="B175924" s="323"/>
    </row>
    <row r="175925" spans="2:2">
      <c r="B175925" s="323"/>
    </row>
    <row r="175926" spans="2:2">
      <c r="B175926" s="323"/>
    </row>
    <row r="175927" spans="2:2">
      <c r="B175927" s="323"/>
    </row>
    <row r="175928" spans="2:2">
      <c r="B175928" s="323"/>
    </row>
    <row r="175929" spans="2:2">
      <c r="B175929" s="323"/>
    </row>
    <row r="175930" spans="2:2">
      <c r="B175930" s="323"/>
    </row>
    <row r="175931" spans="2:2">
      <c r="B175931" s="323"/>
    </row>
    <row r="175932" spans="2:2">
      <c r="B175932" s="323"/>
    </row>
    <row r="175933" spans="2:2">
      <c r="B175933" s="323"/>
    </row>
    <row r="175934" spans="2:2">
      <c r="B175934" s="323"/>
    </row>
    <row r="175935" spans="2:2">
      <c r="B175935" s="323"/>
    </row>
    <row r="175936" spans="2:2">
      <c r="B175936" s="323"/>
    </row>
    <row r="175937" spans="2:2">
      <c r="B175937" s="323"/>
    </row>
    <row r="175938" spans="2:2">
      <c r="B175938" s="323"/>
    </row>
    <row r="175939" spans="2:2">
      <c r="B175939" s="323"/>
    </row>
    <row r="175940" spans="2:2">
      <c r="B175940" s="323"/>
    </row>
    <row r="175941" spans="2:2">
      <c r="B175941" s="323"/>
    </row>
    <row r="175942" spans="2:2">
      <c r="B175942" s="323"/>
    </row>
    <row r="175943" spans="2:2">
      <c r="B175943" s="323"/>
    </row>
    <row r="175944" spans="2:2">
      <c r="B175944" s="323"/>
    </row>
    <row r="175945" spans="2:2">
      <c r="B175945" s="323"/>
    </row>
    <row r="175946" spans="2:2">
      <c r="B175946" s="323"/>
    </row>
    <row r="175947" spans="2:2">
      <c r="B175947" s="323"/>
    </row>
    <row r="175948" spans="2:2">
      <c r="B175948" s="323"/>
    </row>
    <row r="175949" spans="2:2">
      <c r="B175949" s="323"/>
    </row>
    <row r="175950" spans="2:2">
      <c r="B175950" s="323"/>
    </row>
    <row r="175951" spans="2:2">
      <c r="B175951" s="323"/>
    </row>
    <row r="175952" spans="2:2">
      <c r="B175952" s="323"/>
    </row>
    <row r="175953" spans="2:2">
      <c r="B175953" s="323"/>
    </row>
    <row r="175954" spans="2:2">
      <c r="B175954" s="323"/>
    </row>
    <row r="175955" spans="2:2">
      <c r="B175955" s="323"/>
    </row>
    <row r="175956" spans="2:2">
      <c r="B175956" s="323"/>
    </row>
    <row r="175957" spans="2:2">
      <c r="B175957" s="323"/>
    </row>
    <row r="175958" spans="2:2">
      <c r="B175958" s="323"/>
    </row>
    <row r="175959" spans="2:2">
      <c r="B175959" s="323"/>
    </row>
    <row r="175960" spans="2:2">
      <c r="B175960" s="323"/>
    </row>
    <row r="175961" spans="2:2">
      <c r="B175961" s="323"/>
    </row>
    <row r="175962" spans="2:2">
      <c r="B175962" s="323"/>
    </row>
    <row r="175963" spans="2:2">
      <c r="B175963" s="323"/>
    </row>
    <row r="175964" spans="2:2">
      <c r="B175964" s="323"/>
    </row>
    <row r="175965" spans="2:2">
      <c r="B175965" s="323"/>
    </row>
    <row r="175966" spans="2:2">
      <c r="B175966" s="323"/>
    </row>
    <row r="175967" spans="2:2">
      <c r="B175967" s="323"/>
    </row>
    <row r="175968" spans="2:2">
      <c r="B175968" s="323"/>
    </row>
    <row r="175969" spans="2:2">
      <c r="B175969" s="323"/>
    </row>
    <row r="175970" spans="2:2">
      <c r="B175970" s="323"/>
    </row>
    <row r="175971" spans="2:2">
      <c r="B175971" s="323"/>
    </row>
    <row r="175972" spans="2:2">
      <c r="B175972" s="323"/>
    </row>
    <row r="175973" spans="2:2">
      <c r="B175973" s="323"/>
    </row>
    <row r="175974" spans="2:2">
      <c r="B175974" s="323"/>
    </row>
    <row r="175975" spans="2:2">
      <c r="B175975" s="323"/>
    </row>
    <row r="175976" spans="2:2">
      <c r="B175976" s="323"/>
    </row>
    <row r="175977" spans="2:2">
      <c r="B175977" s="323"/>
    </row>
    <row r="175978" spans="2:2">
      <c r="B175978" s="323"/>
    </row>
    <row r="175979" spans="2:2">
      <c r="B175979" s="323"/>
    </row>
    <row r="175980" spans="2:2">
      <c r="B175980" s="323"/>
    </row>
    <row r="175981" spans="2:2">
      <c r="B175981" s="323"/>
    </row>
    <row r="175982" spans="2:2">
      <c r="B175982" s="323"/>
    </row>
    <row r="175983" spans="2:2">
      <c r="B175983" s="323"/>
    </row>
    <row r="175984" spans="2:2">
      <c r="B175984" s="323"/>
    </row>
    <row r="175985" spans="2:2">
      <c r="B175985" s="323"/>
    </row>
    <row r="175986" spans="2:2">
      <c r="B175986" s="323"/>
    </row>
    <row r="175987" spans="2:2">
      <c r="B175987" s="323"/>
    </row>
    <row r="175988" spans="2:2">
      <c r="B175988" s="323"/>
    </row>
    <row r="175989" spans="2:2">
      <c r="B175989" s="323"/>
    </row>
    <row r="175990" spans="2:2">
      <c r="B175990" s="323"/>
    </row>
    <row r="175991" spans="2:2">
      <c r="B175991" s="323"/>
    </row>
    <row r="175992" spans="2:2">
      <c r="B175992" s="323"/>
    </row>
    <row r="175993" spans="2:2">
      <c r="B175993" s="323"/>
    </row>
    <row r="175994" spans="2:2">
      <c r="B175994" s="323"/>
    </row>
    <row r="175995" spans="2:2">
      <c r="B175995" s="323"/>
    </row>
    <row r="175996" spans="2:2">
      <c r="B175996" s="323"/>
    </row>
    <row r="175997" spans="2:2">
      <c r="B175997" s="323"/>
    </row>
    <row r="175998" spans="2:2">
      <c r="B175998" s="323"/>
    </row>
    <row r="175999" spans="2:2">
      <c r="B175999" s="323"/>
    </row>
    <row r="176000" spans="2:2">
      <c r="B176000" s="323"/>
    </row>
    <row r="176001" spans="2:2">
      <c r="B176001" s="323"/>
    </row>
    <row r="176002" spans="2:2">
      <c r="B176002" s="323"/>
    </row>
    <row r="176003" spans="2:2">
      <c r="B176003" s="323"/>
    </row>
    <row r="176004" spans="2:2">
      <c r="B176004" s="323"/>
    </row>
    <row r="176005" spans="2:2">
      <c r="B176005" s="323"/>
    </row>
    <row r="176006" spans="2:2">
      <c r="B176006" s="323"/>
    </row>
    <row r="176007" spans="2:2">
      <c r="B176007" s="323"/>
    </row>
    <row r="176008" spans="2:2">
      <c r="B176008" s="323"/>
    </row>
    <row r="176009" spans="2:2">
      <c r="B176009" s="323"/>
    </row>
    <row r="176010" spans="2:2">
      <c r="B176010" s="323"/>
    </row>
    <row r="176011" spans="2:2">
      <c r="B176011" s="323"/>
    </row>
    <row r="176012" spans="2:2">
      <c r="B176012" s="323"/>
    </row>
    <row r="176013" spans="2:2">
      <c r="B176013" s="323"/>
    </row>
    <row r="176014" spans="2:2">
      <c r="B176014" s="323"/>
    </row>
    <row r="176015" spans="2:2">
      <c r="B176015" s="323"/>
    </row>
    <row r="176016" spans="2:2">
      <c r="B176016" s="323"/>
    </row>
    <row r="176017" spans="2:2">
      <c r="B176017" s="323"/>
    </row>
    <row r="176018" spans="2:2">
      <c r="B176018" s="323"/>
    </row>
    <row r="176019" spans="2:2">
      <c r="B176019" s="323"/>
    </row>
    <row r="176020" spans="2:2">
      <c r="B176020" s="323"/>
    </row>
    <row r="176021" spans="2:2">
      <c r="B176021" s="323"/>
    </row>
    <row r="176022" spans="2:2">
      <c r="B176022" s="323"/>
    </row>
    <row r="176023" spans="2:2">
      <c r="B176023" s="323"/>
    </row>
    <row r="176024" spans="2:2">
      <c r="B176024" s="323"/>
    </row>
    <row r="176025" spans="2:2">
      <c r="B176025" s="323"/>
    </row>
    <row r="176026" spans="2:2">
      <c r="B176026" s="323"/>
    </row>
    <row r="176027" spans="2:2">
      <c r="B176027" s="323"/>
    </row>
    <row r="176028" spans="2:2">
      <c r="B176028" s="323"/>
    </row>
    <row r="176029" spans="2:2">
      <c r="B176029" s="323"/>
    </row>
    <row r="176030" spans="2:2">
      <c r="B176030" s="323"/>
    </row>
    <row r="176031" spans="2:2">
      <c r="B176031" s="323"/>
    </row>
    <row r="176032" spans="2:2">
      <c r="B176032" s="323"/>
    </row>
    <row r="176033" spans="2:2">
      <c r="B176033" s="323"/>
    </row>
    <row r="176034" spans="2:2">
      <c r="B176034" s="323"/>
    </row>
    <row r="176035" spans="2:2">
      <c r="B176035" s="323"/>
    </row>
    <row r="176036" spans="2:2">
      <c r="B176036" s="323"/>
    </row>
    <row r="176037" spans="2:2">
      <c r="B176037" s="323"/>
    </row>
    <row r="176038" spans="2:2">
      <c r="B176038" s="323"/>
    </row>
    <row r="176039" spans="2:2">
      <c r="B176039" s="323"/>
    </row>
    <row r="176040" spans="2:2">
      <c r="B176040" s="323"/>
    </row>
    <row r="176041" spans="2:2">
      <c r="B176041" s="323"/>
    </row>
    <row r="176042" spans="2:2">
      <c r="B176042" s="323"/>
    </row>
    <row r="176043" spans="2:2">
      <c r="B176043" s="323"/>
    </row>
    <row r="176044" spans="2:2">
      <c r="B176044" s="323"/>
    </row>
    <row r="176045" spans="2:2">
      <c r="B176045" s="323"/>
    </row>
    <row r="176046" spans="2:2">
      <c r="B176046" s="323"/>
    </row>
    <row r="176047" spans="2:2">
      <c r="B176047" s="323"/>
    </row>
    <row r="176048" spans="2:2">
      <c r="B176048" s="323"/>
    </row>
    <row r="176049" spans="2:2">
      <c r="B176049" s="323"/>
    </row>
    <row r="176050" spans="2:2">
      <c r="B176050" s="323"/>
    </row>
    <row r="176051" spans="2:2">
      <c r="B176051" s="323"/>
    </row>
    <row r="176052" spans="2:2">
      <c r="B176052" s="323"/>
    </row>
    <row r="176053" spans="2:2">
      <c r="B176053" s="323"/>
    </row>
    <row r="176054" spans="2:2">
      <c r="B176054" s="323"/>
    </row>
    <row r="176055" spans="2:2">
      <c r="B176055" s="323"/>
    </row>
    <row r="176056" spans="2:2">
      <c r="B176056" s="323"/>
    </row>
    <row r="176057" spans="2:2">
      <c r="B176057" s="323"/>
    </row>
    <row r="176058" spans="2:2">
      <c r="B176058" s="323"/>
    </row>
    <row r="176059" spans="2:2">
      <c r="B176059" s="323"/>
    </row>
    <row r="176060" spans="2:2">
      <c r="B176060" s="323"/>
    </row>
    <row r="176061" spans="2:2">
      <c r="B176061" s="323"/>
    </row>
    <row r="176062" spans="2:2">
      <c r="B176062" s="323"/>
    </row>
    <row r="176063" spans="2:2">
      <c r="B176063" s="323"/>
    </row>
    <row r="176064" spans="2:2">
      <c r="B176064" s="323"/>
    </row>
    <row r="176065" spans="2:2">
      <c r="B176065" s="323"/>
    </row>
    <row r="176066" spans="2:2">
      <c r="B176066" s="323"/>
    </row>
    <row r="176067" spans="2:2">
      <c r="B176067" s="323"/>
    </row>
    <row r="176068" spans="2:2">
      <c r="B176068" s="323"/>
    </row>
    <row r="176069" spans="2:2">
      <c r="B176069" s="323"/>
    </row>
    <row r="176070" spans="2:2">
      <c r="B176070" s="323"/>
    </row>
    <row r="176071" spans="2:2">
      <c r="B176071" s="323"/>
    </row>
    <row r="176072" spans="2:2">
      <c r="B176072" s="323"/>
    </row>
    <row r="176073" spans="2:2">
      <c r="B176073" s="323"/>
    </row>
    <row r="176074" spans="2:2">
      <c r="B176074" s="323"/>
    </row>
    <row r="176075" spans="2:2">
      <c r="B176075" s="323"/>
    </row>
    <row r="176076" spans="2:2">
      <c r="B176076" s="323"/>
    </row>
    <row r="176077" spans="2:2">
      <c r="B176077" s="323"/>
    </row>
    <row r="176078" spans="2:2">
      <c r="B176078" s="323"/>
    </row>
    <row r="176079" spans="2:2">
      <c r="B176079" s="323"/>
    </row>
    <row r="176080" spans="2:2">
      <c r="B176080" s="323"/>
    </row>
    <row r="176081" spans="2:2">
      <c r="B176081" s="323"/>
    </row>
    <row r="176082" spans="2:2">
      <c r="B176082" s="323"/>
    </row>
    <row r="176083" spans="2:2">
      <c r="B176083" s="323"/>
    </row>
    <row r="176084" spans="2:2">
      <c r="B176084" s="323"/>
    </row>
    <row r="176085" spans="2:2">
      <c r="B176085" s="323"/>
    </row>
    <row r="176086" spans="2:2">
      <c r="B176086" s="323"/>
    </row>
    <row r="176087" spans="2:2">
      <c r="B176087" s="323"/>
    </row>
    <row r="176088" spans="2:2">
      <c r="B176088" s="323"/>
    </row>
    <row r="176089" spans="2:2">
      <c r="B176089" s="323"/>
    </row>
    <row r="176090" spans="2:2">
      <c r="B176090" s="323"/>
    </row>
    <row r="176091" spans="2:2">
      <c r="B176091" s="323"/>
    </row>
    <row r="176092" spans="2:2">
      <c r="B176092" s="323"/>
    </row>
    <row r="176093" spans="2:2">
      <c r="B176093" s="323"/>
    </row>
    <row r="176094" spans="2:2">
      <c r="B176094" s="323"/>
    </row>
    <row r="176095" spans="2:2">
      <c r="B176095" s="323"/>
    </row>
    <row r="176096" spans="2:2">
      <c r="B176096" s="323"/>
    </row>
    <row r="176097" spans="2:2">
      <c r="B176097" s="323"/>
    </row>
    <row r="176098" spans="2:2">
      <c r="B176098" s="323"/>
    </row>
    <row r="176099" spans="2:2">
      <c r="B176099" s="323"/>
    </row>
    <row r="176100" spans="2:2">
      <c r="B176100" s="323"/>
    </row>
    <row r="176101" spans="2:2">
      <c r="B176101" s="323"/>
    </row>
    <row r="176102" spans="2:2">
      <c r="B176102" s="323"/>
    </row>
    <row r="176103" spans="2:2">
      <c r="B176103" s="323"/>
    </row>
    <row r="176104" spans="2:2">
      <c r="B176104" s="323"/>
    </row>
    <row r="176105" spans="2:2">
      <c r="B176105" s="323"/>
    </row>
    <row r="176106" spans="2:2">
      <c r="B176106" s="323"/>
    </row>
    <row r="176107" spans="2:2">
      <c r="B176107" s="323"/>
    </row>
    <row r="176108" spans="2:2">
      <c r="B176108" s="323"/>
    </row>
    <row r="176109" spans="2:2">
      <c r="B176109" s="323"/>
    </row>
    <row r="176110" spans="2:2">
      <c r="B176110" s="323"/>
    </row>
    <row r="176111" spans="2:2">
      <c r="B176111" s="323"/>
    </row>
    <row r="176112" spans="2:2">
      <c r="B176112" s="323"/>
    </row>
    <row r="176113" spans="2:2">
      <c r="B176113" s="323"/>
    </row>
    <row r="176114" spans="2:2">
      <c r="B176114" s="323"/>
    </row>
    <row r="176115" spans="2:2">
      <c r="B176115" s="323"/>
    </row>
    <row r="176116" spans="2:2">
      <c r="B176116" s="323"/>
    </row>
    <row r="176117" spans="2:2">
      <c r="B176117" s="323"/>
    </row>
    <row r="176118" spans="2:2">
      <c r="B176118" s="323"/>
    </row>
    <row r="176119" spans="2:2">
      <c r="B176119" s="323"/>
    </row>
    <row r="176120" spans="2:2">
      <c r="B176120" s="323"/>
    </row>
    <row r="176121" spans="2:2">
      <c r="B176121" s="323"/>
    </row>
    <row r="176122" spans="2:2">
      <c r="B176122" s="323"/>
    </row>
    <row r="176123" spans="2:2">
      <c r="B176123" s="323"/>
    </row>
    <row r="176124" spans="2:2">
      <c r="B176124" s="323"/>
    </row>
    <row r="176125" spans="2:2">
      <c r="B176125" s="323"/>
    </row>
    <row r="176126" spans="2:2">
      <c r="B176126" s="323"/>
    </row>
    <row r="176127" spans="2:2">
      <c r="B176127" s="323"/>
    </row>
    <row r="176128" spans="2:2">
      <c r="B176128" s="323"/>
    </row>
    <row r="176129" spans="2:2">
      <c r="B176129" s="323"/>
    </row>
    <row r="176130" spans="2:2">
      <c r="B176130" s="323"/>
    </row>
    <row r="176131" spans="2:2">
      <c r="B176131" s="323"/>
    </row>
    <row r="176132" spans="2:2">
      <c r="B176132" s="323"/>
    </row>
    <row r="176133" spans="2:2">
      <c r="B176133" s="323"/>
    </row>
    <row r="176134" spans="2:2">
      <c r="B176134" s="323"/>
    </row>
    <row r="176135" spans="2:2">
      <c r="B176135" s="323"/>
    </row>
    <row r="176136" spans="2:2">
      <c r="B176136" s="323"/>
    </row>
    <row r="176137" spans="2:2">
      <c r="B176137" s="323"/>
    </row>
    <row r="176138" spans="2:2">
      <c r="B176138" s="323"/>
    </row>
    <row r="176139" spans="2:2">
      <c r="B176139" s="323"/>
    </row>
    <row r="176140" spans="2:2">
      <c r="B176140" s="323"/>
    </row>
    <row r="176141" spans="2:2">
      <c r="B176141" s="323"/>
    </row>
    <row r="176142" spans="2:2">
      <c r="B176142" s="323"/>
    </row>
    <row r="176143" spans="2:2">
      <c r="B176143" s="323"/>
    </row>
    <row r="176144" spans="2:2">
      <c r="B176144" s="323"/>
    </row>
    <row r="176145" spans="2:2">
      <c r="B176145" s="323"/>
    </row>
    <row r="176146" spans="2:2">
      <c r="B176146" s="323"/>
    </row>
    <row r="176147" spans="2:2">
      <c r="B176147" s="323"/>
    </row>
    <row r="176148" spans="2:2">
      <c r="B176148" s="323"/>
    </row>
    <row r="176149" spans="2:2">
      <c r="B176149" s="323"/>
    </row>
    <row r="176150" spans="2:2">
      <c r="B176150" s="323"/>
    </row>
    <row r="176151" spans="2:2">
      <c r="B176151" s="323"/>
    </row>
    <row r="176152" spans="2:2">
      <c r="B176152" s="323"/>
    </row>
    <row r="176153" spans="2:2">
      <c r="B176153" s="323"/>
    </row>
    <row r="176154" spans="2:2">
      <c r="B176154" s="323"/>
    </row>
    <row r="176155" spans="2:2">
      <c r="B176155" s="323"/>
    </row>
    <row r="176156" spans="2:2">
      <c r="B176156" s="323"/>
    </row>
    <row r="176157" spans="2:2">
      <c r="B176157" s="323"/>
    </row>
    <row r="176158" spans="2:2">
      <c r="B176158" s="323"/>
    </row>
    <row r="176159" spans="2:2">
      <c r="B176159" s="323"/>
    </row>
    <row r="176160" spans="2:2">
      <c r="B176160" s="323"/>
    </row>
    <row r="176161" spans="2:2">
      <c r="B176161" s="323"/>
    </row>
    <row r="176162" spans="2:2">
      <c r="B176162" s="323"/>
    </row>
    <row r="176163" spans="2:2">
      <c r="B176163" s="323"/>
    </row>
    <row r="176164" spans="2:2">
      <c r="B176164" s="323"/>
    </row>
    <row r="176165" spans="2:2">
      <c r="B176165" s="323"/>
    </row>
    <row r="176166" spans="2:2">
      <c r="B176166" s="323"/>
    </row>
    <row r="176167" spans="2:2">
      <c r="B176167" s="323"/>
    </row>
    <row r="176168" spans="2:2">
      <c r="B176168" s="323"/>
    </row>
    <row r="176169" spans="2:2">
      <c r="B176169" s="323"/>
    </row>
    <row r="176170" spans="2:2">
      <c r="B176170" s="323"/>
    </row>
    <row r="176171" spans="2:2">
      <c r="B176171" s="323"/>
    </row>
    <row r="176172" spans="2:2">
      <c r="B176172" s="323"/>
    </row>
    <row r="176173" spans="2:2">
      <c r="B176173" s="323"/>
    </row>
    <row r="176174" spans="2:2">
      <c r="B176174" s="323"/>
    </row>
    <row r="176175" spans="2:2">
      <c r="B176175" s="323"/>
    </row>
    <row r="176176" spans="2:2">
      <c r="B176176" s="323"/>
    </row>
    <row r="176177" spans="2:2">
      <c r="B176177" s="323"/>
    </row>
    <row r="176178" spans="2:2">
      <c r="B176178" s="323"/>
    </row>
    <row r="176179" spans="2:2">
      <c r="B176179" s="323"/>
    </row>
    <row r="176180" spans="2:2">
      <c r="B176180" s="323"/>
    </row>
    <row r="176181" spans="2:2">
      <c r="B176181" s="323"/>
    </row>
    <row r="176182" spans="2:2">
      <c r="B176182" s="323"/>
    </row>
    <row r="176183" spans="2:2">
      <c r="B176183" s="323"/>
    </row>
    <row r="176184" spans="2:2">
      <c r="B176184" s="323"/>
    </row>
    <row r="176185" spans="2:2">
      <c r="B176185" s="323"/>
    </row>
    <row r="176186" spans="2:2">
      <c r="B176186" s="323"/>
    </row>
    <row r="176187" spans="2:2">
      <c r="B176187" s="323"/>
    </row>
    <row r="176188" spans="2:2">
      <c r="B176188" s="323"/>
    </row>
    <row r="176189" spans="2:2">
      <c r="B176189" s="323"/>
    </row>
    <row r="176190" spans="2:2">
      <c r="B176190" s="323"/>
    </row>
    <row r="176191" spans="2:2">
      <c r="B176191" s="323"/>
    </row>
    <row r="176192" spans="2:2">
      <c r="B176192" s="323"/>
    </row>
    <row r="176193" spans="2:2">
      <c r="B176193" s="323"/>
    </row>
    <row r="176194" spans="2:2">
      <c r="B176194" s="323"/>
    </row>
    <row r="176195" spans="2:2">
      <c r="B176195" s="323"/>
    </row>
    <row r="176196" spans="2:2">
      <c r="B176196" s="323"/>
    </row>
    <row r="176197" spans="2:2">
      <c r="B176197" s="323"/>
    </row>
    <row r="176198" spans="2:2">
      <c r="B176198" s="323"/>
    </row>
    <row r="176199" spans="2:2">
      <c r="B176199" s="323"/>
    </row>
    <row r="176200" spans="2:2">
      <c r="B176200" s="323"/>
    </row>
    <row r="176201" spans="2:2">
      <c r="B176201" s="323"/>
    </row>
    <row r="176202" spans="2:2">
      <c r="B176202" s="323"/>
    </row>
    <row r="176203" spans="2:2">
      <c r="B176203" s="323"/>
    </row>
    <row r="176204" spans="2:2">
      <c r="B176204" s="323"/>
    </row>
    <row r="176205" spans="2:2">
      <c r="B176205" s="323"/>
    </row>
    <row r="176206" spans="2:2">
      <c r="B176206" s="323"/>
    </row>
    <row r="176207" spans="2:2">
      <c r="B176207" s="323"/>
    </row>
    <row r="176208" spans="2:2">
      <c r="B176208" s="323"/>
    </row>
    <row r="176209" spans="2:2">
      <c r="B176209" s="323"/>
    </row>
    <row r="176210" spans="2:2">
      <c r="B176210" s="323"/>
    </row>
    <row r="176211" spans="2:2">
      <c r="B176211" s="323"/>
    </row>
    <row r="176212" spans="2:2">
      <c r="B176212" s="323"/>
    </row>
    <row r="176213" spans="2:2">
      <c r="B176213" s="323"/>
    </row>
    <row r="176214" spans="2:2">
      <c r="B176214" s="323"/>
    </row>
    <row r="176215" spans="2:2">
      <c r="B176215" s="323"/>
    </row>
    <row r="176216" spans="2:2">
      <c r="B176216" s="323"/>
    </row>
    <row r="176217" spans="2:2">
      <c r="B176217" s="323"/>
    </row>
    <row r="176218" spans="2:2">
      <c r="B176218" s="323"/>
    </row>
    <row r="176219" spans="2:2">
      <c r="B176219" s="323"/>
    </row>
    <row r="176220" spans="2:2">
      <c r="B176220" s="323"/>
    </row>
    <row r="176221" spans="2:2">
      <c r="B176221" s="323"/>
    </row>
    <row r="176222" spans="2:2">
      <c r="B176222" s="323"/>
    </row>
    <row r="176223" spans="2:2">
      <c r="B176223" s="323"/>
    </row>
    <row r="176224" spans="2:2">
      <c r="B176224" s="323"/>
    </row>
    <row r="176225" spans="2:2">
      <c r="B176225" s="323"/>
    </row>
    <row r="176226" spans="2:2">
      <c r="B176226" s="323"/>
    </row>
    <row r="176227" spans="2:2">
      <c r="B176227" s="323"/>
    </row>
    <row r="176228" spans="2:2">
      <c r="B176228" s="323"/>
    </row>
    <row r="176229" spans="2:2">
      <c r="B176229" s="323"/>
    </row>
    <row r="176230" spans="2:2">
      <c r="B176230" s="323"/>
    </row>
    <row r="176231" spans="2:2">
      <c r="B176231" s="323"/>
    </row>
    <row r="176232" spans="2:2">
      <c r="B176232" s="323"/>
    </row>
    <row r="176233" spans="2:2">
      <c r="B176233" s="323"/>
    </row>
    <row r="176234" spans="2:2">
      <c r="B176234" s="323"/>
    </row>
    <row r="176235" spans="2:2">
      <c r="B176235" s="323"/>
    </row>
    <row r="176236" spans="2:2">
      <c r="B176236" s="323"/>
    </row>
    <row r="176237" spans="2:2">
      <c r="B176237" s="323"/>
    </row>
    <row r="176238" spans="2:2">
      <c r="B176238" s="323"/>
    </row>
    <row r="176239" spans="2:2">
      <c r="B176239" s="323"/>
    </row>
    <row r="176240" spans="2:2">
      <c r="B176240" s="323"/>
    </row>
    <row r="176241" spans="2:2">
      <c r="B176241" s="323"/>
    </row>
    <row r="176242" spans="2:2">
      <c r="B176242" s="323"/>
    </row>
    <row r="176243" spans="2:2">
      <c r="B176243" s="323"/>
    </row>
    <row r="176244" spans="2:2">
      <c r="B176244" s="323"/>
    </row>
    <row r="176245" spans="2:2">
      <c r="B176245" s="323"/>
    </row>
    <row r="176246" spans="2:2">
      <c r="B176246" s="323"/>
    </row>
    <row r="176247" spans="2:2">
      <c r="B176247" s="323"/>
    </row>
    <row r="176248" spans="2:2">
      <c r="B176248" s="323"/>
    </row>
    <row r="176249" spans="2:2">
      <c r="B176249" s="323"/>
    </row>
    <row r="176250" spans="2:2">
      <c r="B176250" s="323"/>
    </row>
    <row r="176251" spans="2:2">
      <c r="B176251" s="323"/>
    </row>
    <row r="176252" spans="2:2">
      <c r="B176252" s="323"/>
    </row>
    <row r="176253" spans="2:2">
      <c r="B176253" s="323"/>
    </row>
    <row r="176254" spans="2:2">
      <c r="B176254" s="323"/>
    </row>
    <row r="176255" spans="2:2">
      <c r="B176255" s="323"/>
    </row>
    <row r="176256" spans="2:2">
      <c r="B176256" s="323"/>
    </row>
    <row r="176257" spans="2:2">
      <c r="B176257" s="323"/>
    </row>
    <row r="176258" spans="2:2">
      <c r="B176258" s="323"/>
    </row>
    <row r="176259" spans="2:2">
      <c r="B176259" s="323"/>
    </row>
    <row r="176260" spans="2:2">
      <c r="B176260" s="323"/>
    </row>
    <row r="176261" spans="2:2">
      <c r="B176261" s="323"/>
    </row>
    <row r="176262" spans="2:2">
      <c r="B176262" s="323"/>
    </row>
    <row r="176263" spans="2:2">
      <c r="B176263" s="323"/>
    </row>
    <row r="176264" spans="2:2">
      <c r="B176264" s="323"/>
    </row>
    <row r="176265" spans="2:2">
      <c r="B176265" s="323"/>
    </row>
    <row r="176266" spans="2:2">
      <c r="B176266" s="323"/>
    </row>
    <row r="176267" spans="2:2">
      <c r="B176267" s="323"/>
    </row>
    <row r="176268" spans="2:2">
      <c r="B176268" s="323"/>
    </row>
    <row r="176269" spans="2:2">
      <c r="B176269" s="323"/>
    </row>
    <row r="176270" spans="2:2">
      <c r="B176270" s="323"/>
    </row>
    <row r="176271" spans="2:2">
      <c r="B176271" s="323"/>
    </row>
    <row r="176272" spans="2:2">
      <c r="B176272" s="323"/>
    </row>
    <row r="176273" spans="2:2">
      <c r="B176273" s="323"/>
    </row>
    <row r="176274" spans="2:2">
      <c r="B176274" s="323"/>
    </row>
    <row r="176275" spans="2:2">
      <c r="B176275" s="323"/>
    </row>
    <row r="176276" spans="2:2">
      <c r="B176276" s="323"/>
    </row>
    <row r="176277" spans="2:2">
      <c r="B176277" s="323"/>
    </row>
    <row r="176278" spans="2:2">
      <c r="B176278" s="323"/>
    </row>
    <row r="176279" spans="2:2">
      <c r="B176279" s="323"/>
    </row>
    <row r="176280" spans="2:2">
      <c r="B176280" s="323"/>
    </row>
    <row r="176281" spans="2:2">
      <c r="B176281" s="323"/>
    </row>
    <row r="176282" spans="2:2">
      <c r="B176282" s="323"/>
    </row>
    <row r="176283" spans="2:2">
      <c r="B176283" s="323"/>
    </row>
    <row r="176284" spans="2:2">
      <c r="B176284" s="323"/>
    </row>
    <row r="176285" spans="2:2">
      <c r="B176285" s="323"/>
    </row>
    <row r="176286" spans="2:2">
      <c r="B176286" s="323"/>
    </row>
    <row r="176287" spans="2:2">
      <c r="B176287" s="323"/>
    </row>
    <row r="176288" spans="2:2">
      <c r="B176288" s="323"/>
    </row>
    <row r="176289" spans="2:2">
      <c r="B176289" s="323"/>
    </row>
    <row r="176290" spans="2:2">
      <c r="B176290" s="323"/>
    </row>
    <row r="176291" spans="2:2">
      <c r="B176291" s="323"/>
    </row>
    <row r="176292" spans="2:2">
      <c r="B176292" s="323"/>
    </row>
    <row r="176293" spans="2:2">
      <c r="B176293" s="323"/>
    </row>
    <row r="176294" spans="2:2">
      <c r="B176294" s="323"/>
    </row>
    <row r="176295" spans="2:2">
      <c r="B176295" s="323"/>
    </row>
    <row r="176296" spans="2:2">
      <c r="B176296" s="323"/>
    </row>
    <row r="176297" spans="2:2">
      <c r="B176297" s="323"/>
    </row>
    <row r="176298" spans="2:2">
      <c r="B176298" s="323"/>
    </row>
    <row r="176299" spans="2:2">
      <c r="B176299" s="323"/>
    </row>
    <row r="176300" spans="2:2">
      <c r="B176300" s="323"/>
    </row>
    <row r="176301" spans="2:2">
      <c r="B176301" s="323"/>
    </row>
    <row r="176302" spans="2:2">
      <c r="B176302" s="323"/>
    </row>
    <row r="176303" spans="2:2">
      <c r="B176303" s="323"/>
    </row>
    <row r="176304" spans="2:2">
      <c r="B176304" s="323"/>
    </row>
    <row r="176305" spans="2:2">
      <c r="B176305" s="323"/>
    </row>
    <row r="176306" spans="2:2">
      <c r="B176306" s="323"/>
    </row>
    <row r="176307" spans="2:2">
      <c r="B176307" s="323"/>
    </row>
    <row r="176308" spans="2:2">
      <c r="B176308" s="323"/>
    </row>
    <row r="176309" spans="2:2">
      <c r="B176309" s="323"/>
    </row>
    <row r="176310" spans="2:2">
      <c r="B176310" s="323"/>
    </row>
    <row r="176311" spans="2:2">
      <c r="B176311" s="323"/>
    </row>
    <row r="176312" spans="2:2">
      <c r="B176312" s="323"/>
    </row>
    <row r="176313" spans="2:2">
      <c r="B176313" s="323"/>
    </row>
    <row r="176314" spans="2:2">
      <c r="B176314" s="323"/>
    </row>
    <row r="176315" spans="2:2">
      <c r="B176315" s="323"/>
    </row>
    <row r="176316" spans="2:2">
      <c r="B176316" s="323"/>
    </row>
    <row r="176317" spans="2:2">
      <c r="B176317" s="323"/>
    </row>
    <row r="176318" spans="2:2">
      <c r="B176318" s="323"/>
    </row>
    <row r="176319" spans="2:2">
      <c r="B176319" s="323"/>
    </row>
    <row r="176320" spans="2:2">
      <c r="B176320" s="323"/>
    </row>
    <row r="176321" spans="2:2">
      <c r="B176321" s="323"/>
    </row>
    <row r="176322" spans="2:2">
      <c r="B176322" s="323"/>
    </row>
    <row r="176323" spans="2:2">
      <c r="B176323" s="323"/>
    </row>
    <row r="176324" spans="2:2">
      <c r="B176324" s="323"/>
    </row>
    <row r="176325" spans="2:2">
      <c r="B176325" s="323"/>
    </row>
    <row r="176326" spans="2:2">
      <c r="B176326" s="323"/>
    </row>
    <row r="176327" spans="2:2">
      <c r="B176327" s="323"/>
    </row>
    <row r="176328" spans="2:2">
      <c r="B176328" s="323"/>
    </row>
    <row r="176329" spans="2:2">
      <c r="B176329" s="323"/>
    </row>
    <row r="176330" spans="2:2">
      <c r="B176330" s="323"/>
    </row>
    <row r="176331" spans="2:2">
      <c r="B176331" s="323"/>
    </row>
    <row r="176332" spans="2:2">
      <c r="B176332" s="323"/>
    </row>
    <row r="176333" spans="2:2">
      <c r="B176333" s="323"/>
    </row>
    <row r="176334" spans="2:2">
      <c r="B176334" s="323"/>
    </row>
    <row r="176335" spans="2:2">
      <c r="B176335" s="323"/>
    </row>
    <row r="176336" spans="2:2">
      <c r="B176336" s="323"/>
    </row>
    <row r="176337" spans="2:2">
      <c r="B176337" s="323"/>
    </row>
    <row r="176338" spans="2:2">
      <c r="B176338" s="323"/>
    </row>
    <row r="176339" spans="2:2">
      <c r="B176339" s="323"/>
    </row>
    <row r="176340" spans="2:2">
      <c r="B176340" s="323"/>
    </row>
    <row r="176341" spans="2:2">
      <c r="B176341" s="323"/>
    </row>
    <row r="176342" spans="2:2">
      <c r="B176342" s="323"/>
    </row>
    <row r="176343" spans="2:2">
      <c r="B176343" s="323"/>
    </row>
    <row r="176344" spans="2:2">
      <c r="B176344" s="323"/>
    </row>
    <row r="176345" spans="2:2">
      <c r="B176345" s="323"/>
    </row>
    <row r="176346" spans="2:2">
      <c r="B176346" s="323"/>
    </row>
    <row r="176347" spans="2:2">
      <c r="B176347" s="323"/>
    </row>
    <row r="176348" spans="2:2">
      <c r="B176348" s="323"/>
    </row>
    <row r="176349" spans="2:2">
      <c r="B176349" s="323"/>
    </row>
    <row r="176350" spans="2:2">
      <c r="B176350" s="323"/>
    </row>
    <row r="176351" spans="2:2">
      <c r="B176351" s="323"/>
    </row>
    <row r="176352" spans="2:2">
      <c r="B176352" s="323"/>
    </row>
    <row r="176353" spans="2:2">
      <c r="B176353" s="323"/>
    </row>
    <row r="176354" spans="2:2">
      <c r="B176354" s="323"/>
    </row>
    <row r="176355" spans="2:2">
      <c r="B176355" s="323"/>
    </row>
    <row r="176356" spans="2:2">
      <c r="B176356" s="323"/>
    </row>
    <row r="176357" spans="2:2">
      <c r="B176357" s="323"/>
    </row>
    <row r="176358" spans="2:2">
      <c r="B176358" s="323"/>
    </row>
    <row r="176359" spans="2:2">
      <c r="B176359" s="323"/>
    </row>
    <row r="176360" spans="2:2">
      <c r="B176360" s="323"/>
    </row>
    <row r="176361" spans="2:2">
      <c r="B176361" s="323"/>
    </row>
    <row r="176362" spans="2:2">
      <c r="B176362" s="323"/>
    </row>
    <row r="176363" spans="2:2">
      <c r="B176363" s="323"/>
    </row>
    <row r="176364" spans="2:2">
      <c r="B176364" s="323"/>
    </row>
    <row r="176365" spans="2:2">
      <c r="B176365" s="323"/>
    </row>
    <row r="176366" spans="2:2">
      <c r="B176366" s="323"/>
    </row>
    <row r="176367" spans="2:2">
      <c r="B176367" s="323"/>
    </row>
    <row r="176368" spans="2:2">
      <c r="B176368" s="323"/>
    </row>
    <row r="176369" spans="2:2">
      <c r="B176369" s="323"/>
    </row>
    <row r="176370" spans="2:2">
      <c r="B176370" s="323"/>
    </row>
    <row r="176371" spans="2:2">
      <c r="B176371" s="323"/>
    </row>
    <row r="176372" spans="2:2">
      <c r="B176372" s="323"/>
    </row>
    <row r="176373" spans="2:2">
      <c r="B176373" s="323"/>
    </row>
    <row r="176374" spans="2:2">
      <c r="B176374" s="323"/>
    </row>
    <row r="176375" spans="2:2">
      <c r="B176375" s="323"/>
    </row>
    <row r="176376" spans="2:2">
      <c r="B176376" s="323"/>
    </row>
    <row r="176377" spans="2:2">
      <c r="B176377" s="323"/>
    </row>
    <row r="176378" spans="2:2">
      <c r="B176378" s="323"/>
    </row>
    <row r="176379" spans="2:2">
      <c r="B176379" s="323"/>
    </row>
    <row r="176380" spans="2:2">
      <c r="B176380" s="323"/>
    </row>
    <row r="176381" spans="2:2">
      <c r="B176381" s="323"/>
    </row>
    <row r="176382" spans="2:2">
      <c r="B176382" s="323"/>
    </row>
    <row r="176383" spans="2:2">
      <c r="B176383" s="323"/>
    </row>
    <row r="176384" spans="2:2">
      <c r="B176384" s="323"/>
    </row>
    <row r="176385" spans="2:2">
      <c r="B176385" s="323"/>
    </row>
    <row r="176386" spans="2:2">
      <c r="B176386" s="323"/>
    </row>
    <row r="176387" spans="2:2">
      <c r="B176387" s="323"/>
    </row>
    <row r="176388" spans="2:2">
      <c r="B176388" s="323"/>
    </row>
    <row r="176389" spans="2:2">
      <c r="B176389" s="323"/>
    </row>
    <row r="176390" spans="2:2">
      <c r="B176390" s="323"/>
    </row>
    <row r="176391" spans="2:2">
      <c r="B176391" s="323"/>
    </row>
    <row r="176392" spans="2:2">
      <c r="B176392" s="323"/>
    </row>
    <row r="176393" spans="2:2">
      <c r="B176393" s="323"/>
    </row>
    <row r="176394" spans="2:2">
      <c r="B176394" s="323"/>
    </row>
    <row r="176395" spans="2:2">
      <c r="B176395" s="323"/>
    </row>
    <row r="176396" spans="2:2">
      <c r="B176396" s="323"/>
    </row>
    <row r="176397" spans="2:2">
      <c r="B176397" s="323"/>
    </row>
    <row r="176398" spans="2:2">
      <c r="B176398" s="323"/>
    </row>
    <row r="176399" spans="2:2">
      <c r="B176399" s="323"/>
    </row>
    <row r="176400" spans="2:2">
      <c r="B176400" s="323"/>
    </row>
    <row r="176401" spans="2:2">
      <c r="B176401" s="323"/>
    </row>
    <row r="176402" spans="2:2">
      <c r="B176402" s="323"/>
    </row>
    <row r="176403" spans="2:2">
      <c r="B176403" s="323"/>
    </row>
    <row r="176404" spans="2:2">
      <c r="B176404" s="323"/>
    </row>
    <row r="176405" spans="2:2">
      <c r="B176405" s="323"/>
    </row>
    <row r="176406" spans="2:2">
      <c r="B176406" s="323"/>
    </row>
    <row r="176407" spans="2:2">
      <c r="B176407" s="323"/>
    </row>
    <row r="176408" spans="2:2">
      <c r="B176408" s="323"/>
    </row>
    <row r="176409" spans="2:2">
      <c r="B176409" s="323"/>
    </row>
    <row r="176410" spans="2:2">
      <c r="B176410" s="323"/>
    </row>
    <row r="176411" spans="2:2">
      <c r="B176411" s="323"/>
    </row>
    <row r="176412" spans="2:2">
      <c r="B176412" s="323"/>
    </row>
    <row r="176413" spans="2:2">
      <c r="B176413" s="323"/>
    </row>
    <row r="176414" spans="2:2">
      <c r="B176414" s="323"/>
    </row>
    <row r="176415" spans="2:2">
      <c r="B176415" s="323"/>
    </row>
    <row r="176416" spans="2:2">
      <c r="B176416" s="323"/>
    </row>
    <row r="176417" spans="2:2">
      <c r="B176417" s="323"/>
    </row>
    <row r="176418" spans="2:2">
      <c r="B176418" s="323"/>
    </row>
    <row r="176419" spans="2:2">
      <c r="B176419" s="323"/>
    </row>
    <row r="176420" spans="2:2">
      <c r="B176420" s="323"/>
    </row>
    <row r="176421" spans="2:2">
      <c r="B176421" s="323"/>
    </row>
    <row r="176422" spans="2:2">
      <c r="B176422" s="323"/>
    </row>
    <row r="176423" spans="2:2">
      <c r="B176423" s="323"/>
    </row>
    <row r="176424" spans="2:2">
      <c r="B176424" s="323"/>
    </row>
    <row r="176425" spans="2:2">
      <c r="B176425" s="323"/>
    </row>
    <row r="176426" spans="2:2">
      <c r="B176426" s="323"/>
    </row>
    <row r="176427" spans="2:2">
      <c r="B176427" s="323"/>
    </row>
    <row r="176428" spans="2:2">
      <c r="B176428" s="323"/>
    </row>
    <row r="176429" spans="2:2">
      <c r="B176429" s="323"/>
    </row>
    <row r="176430" spans="2:2">
      <c r="B176430" s="323"/>
    </row>
    <row r="176431" spans="2:2">
      <c r="B176431" s="323"/>
    </row>
    <row r="176432" spans="2:2">
      <c r="B176432" s="323"/>
    </row>
    <row r="176433" spans="2:2">
      <c r="B176433" s="323"/>
    </row>
    <row r="176434" spans="2:2">
      <c r="B176434" s="323"/>
    </row>
    <row r="176435" spans="2:2">
      <c r="B176435" s="323"/>
    </row>
    <row r="176436" spans="2:2">
      <c r="B176436" s="323"/>
    </row>
    <row r="176437" spans="2:2">
      <c r="B176437" s="323"/>
    </row>
    <row r="176438" spans="2:2">
      <c r="B176438" s="323"/>
    </row>
    <row r="176439" spans="2:2">
      <c r="B176439" s="323"/>
    </row>
    <row r="176440" spans="2:2">
      <c r="B176440" s="323"/>
    </row>
    <row r="176441" spans="2:2">
      <c r="B176441" s="323"/>
    </row>
    <row r="176442" spans="2:2">
      <c r="B176442" s="323"/>
    </row>
    <row r="176443" spans="2:2">
      <c r="B176443" s="323"/>
    </row>
    <row r="176444" spans="2:2">
      <c r="B176444" s="323"/>
    </row>
    <row r="176445" spans="2:2">
      <c r="B176445" s="323"/>
    </row>
    <row r="176446" spans="2:2">
      <c r="B176446" s="323"/>
    </row>
    <row r="176447" spans="2:2">
      <c r="B176447" s="323"/>
    </row>
    <row r="176448" spans="2:2">
      <c r="B176448" s="323"/>
    </row>
    <row r="176449" spans="2:2">
      <c r="B176449" s="323"/>
    </row>
    <row r="176450" spans="2:2">
      <c r="B176450" s="323"/>
    </row>
    <row r="176451" spans="2:2">
      <c r="B176451" s="323"/>
    </row>
    <row r="176452" spans="2:2">
      <c r="B176452" s="323"/>
    </row>
    <row r="176453" spans="2:2">
      <c r="B176453" s="323"/>
    </row>
    <row r="176454" spans="2:2">
      <c r="B176454" s="323"/>
    </row>
    <row r="176455" spans="2:2">
      <c r="B176455" s="323"/>
    </row>
    <row r="176456" spans="2:2">
      <c r="B176456" s="323"/>
    </row>
    <row r="176457" spans="2:2">
      <c r="B176457" s="323"/>
    </row>
    <row r="176458" spans="2:2">
      <c r="B176458" s="323"/>
    </row>
    <row r="176459" spans="2:2">
      <c r="B176459" s="323"/>
    </row>
    <row r="176460" spans="2:2">
      <c r="B176460" s="323"/>
    </row>
    <row r="176461" spans="2:2">
      <c r="B176461" s="323"/>
    </row>
    <row r="176462" spans="2:2">
      <c r="B176462" s="323"/>
    </row>
    <row r="176463" spans="2:2">
      <c r="B176463" s="323"/>
    </row>
    <row r="176464" spans="2:2">
      <c r="B176464" s="323"/>
    </row>
    <row r="176465" spans="2:2">
      <c r="B176465" s="323"/>
    </row>
    <row r="176466" spans="2:2">
      <c r="B176466" s="323"/>
    </row>
    <row r="176467" spans="2:2">
      <c r="B176467" s="323"/>
    </row>
    <row r="176468" spans="2:2">
      <c r="B176468" s="323"/>
    </row>
    <row r="176469" spans="2:2">
      <c r="B176469" s="323"/>
    </row>
    <row r="176470" spans="2:2">
      <c r="B176470" s="323"/>
    </row>
    <row r="176471" spans="2:2">
      <c r="B176471" s="323"/>
    </row>
    <row r="176472" spans="2:2">
      <c r="B176472" s="323"/>
    </row>
    <row r="176473" spans="2:2">
      <c r="B176473" s="323"/>
    </row>
    <row r="176474" spans="2:2">
      <c r="B176474" s="323"/>
    </row>
    <row r="176475" spans="2:2">
      <c r="B176475" s="323"/>
    </row>
    <row r="176476" spans="2:2">
      <c r="B176476" s="323"/>
    </row>
    <row r="176477" spans="2:2">
      <c r="B176477" s="323"/>
    </row>
    <row r="176478" spans="2:2">
      <c r="B176478" s="323"/>
    </row>
    <row r="176479" spans="2:2">
      <c r="B176479" s="323"/>
    </row>
    <row r="176480" spans="2:2">
      <c r="B176480" s="323"/>
    </row>
    <row r="176481" spans="2:2">
      <c r="B176481" s="323"/>
    </row>
    <row r="176482" spans="2:2">
      <c r="B176482" s="323"/>
    </row>
    <row r="176483" spans="2:2">
      <c r="B176483" s="323"/>
    </row>
    <row r="176484" spans="2:2">
      <c r="B176484" s="323"/>
    </row>
    <row r="176485" spans="2:2">
      <c r="B176485" s="323"/>
    </row>
    <row r="176486" spans="2:2">
      <c r="B176486" s="323"/>
    </row>
    <row r="176487" spans="2:2">
      <c r="B176487" s="323"/>
    </row>
    <row r="176488" spans="2:2">
      <c r="B176488" s="323"/>
    </row>
    <row r="176489" spans="2:2">
      <c r="B176489" s="323"/>
    </row>
    <row r="176490" spans="2:2">
      <c r="B176490" s="323"/>
    </row>
    <row r="176491" spans="2:2">
      <c r="B176491" s="323"/>
    </row>
    <row r="176492" spans="2:2">
      <c r="B176492" s="323"/>
    </row>
    <row r="176493" spans="2:2">
      <c r="B176493" s="323"/>
    </row>
    <row r="176494" spans="2:2">
      <c r="B176494" s="323"/>
    </row>
    <row r="176495" spans="2:2">
      <c r="B176495" s="323"/>
    </row>
    <row r="176496" spans="2:2">
      <c r="B176496" s="323"/>
    </row>
    <row r="176497" spans="2:2">
      <c r="B176497" s="323"/>
    </row>
    <row r="176498" spans="2:2">
      <c r="B176498" s="323"/>
    </row>
    <row r="176499" spans="2:2">
      <c r="B176499" s="323"/>
    </row>
    <row r="176500" spans="2:2">
      <c r="B176500" s="323"/>
    </row>
    <row r="176501" spans="2:2">
      <c r="B176501" s="323"/>
    </row>
    <row r="176502" spans="2:2">
      <c r="B176502" s="323"/>
    </row>
    <row r="176503" spans="2:2">
      <c r="B176503" s="323"/>
    </row>
    <row r="176504" spans="2:2">
      <c r="B176504" s="323"/>
    </row>
    <row r="176505" spans="2:2">
      <c r="B176505" s="323"/>
    </row>
    <row r="176506" spans="2:2">
      <c r="B176506" s="323"/>
    </row>
    <row r="176507" spans="2:2">
      <c r="B176507" s="323"/>
    </row>
    <row r="176508" spans="2:2">
      <c r="B176508" s="323"/>
    </row>
    <row r="176509" spans="2:2">
      <c r="B176509" s="323"/>
    </row>
    <row r="176510" spans="2:2">
      <c r="B176510" s="323"/>
    </row>
    <row r="176511" spans="2:2">
      <c r="B176511" s="323"/>
    </row>
    <row r="176512" spans="2:2">
      <c r="B176512" s="323"/>
    </row>
    <row r="176513" spans="2:2">
      <c r="B176513" s="323"/>
    </row>
    <row r="176514" spans="2:2">
      <c r="B176514" s="323"/>
    </row>
    <row r="176515" spans="2:2">
      <c r="B176515" s="323"/>
    </row>
    <row r="176516" spans="2:2">
      <c r="B176516" s="323"/>
    </row>
    <row r="176517" spans="2:2">
      <c r="B176517" s="323"/>
    </row>
    <row r="176518" spans="2:2">
      <c r="B176518" s="323"/>
    </row>
    <row r="176519" spans="2:2">
      <c r="B176519" s="323"/>
    </row>
    <row r="176520" spans="2:2">
      <c r="B176520" s="323"/>
    </row>
    <row r="176521" spans="2:2">
      <c r="B176521" s="323"/>
    </row>
    <row r="176522" spans="2:2">
      <c r="B176522" s="323"/>
    </row>
    <row r="176523" spans="2:2">
      <c r="B176523" s="323"/>
    </row>
    <row r="176524" spans="2:2">
      <c r="B176524" s="323"/>
    </row>
    <row r="176525" spans="2:2">
      <c r="B176525" s="323"/>
    </row>
    <row r="176526" spans="2:2">
      <c r="B176526" s="323"/>
    </row>
    <row r="176527" spans="2:2">
      <c r="B176527" s="323"/>
    </row>
    <row r="176528" spans="2:2">
      <c r="B176528" s="323"/>
    </row>
    <row r="176529" spans="2:2">
      <c r="B176529" s="323"/>
    </row>
    <row r="176530" spans="2:2">
      <c r="B176530" s="323"/>
    </row>
    <row r="176531" spans="2:2">
      <c r="B176531" s="323"/>
    </row>
    <row r="176532" spans="2:2">
      <c r="B176532" s="323"/>
    </row>
    <row r="176533" spans="2:2">
      <c r="B176533" s="323"/>
    </row>
    <row r="176534" spans="2:2">
      <c r="B176534" s="323"/>
    </row>
    <row r="176535" spans="2:2">
      <c r="B176535" s="323"/>
    </row>
    <row r="176536" spans="2:2">
      <c r="B176536" s="323"/>
    </row>
    <row r="176537" spans="2:2">
      <c r="B176537" s="323"/>
    </row>
    <row r="176538" spans="2:2">
      <c r="B176538" s="323"/>
    </row>
    <row r="176539" spans="2:2">
      <c r="B176539" s="323"/>
    </row>
    <row r="176540" spans="2:2">
      <c r="B176540" s="323"/>
    </row>
    <row r="176541" spans="2:2">
      <c r="B176541" s="323"/>
    </row>
    <row r="176542" spans="2:2">
      <c r="B176542" s="323"/>
    </row>
    <row r="176543" spans="2:2">
      <c r="B176543" s="323"/>
    </row>
    <row r="176544" spans="2:2">
      <c r="B176544" s="323"/>
    </row>
    <row r="176545" spans="2:2">
      <c r="B176545" s="323"/>
    </row>
    <row r="176546" spans="2:2">
      <c r="B176546" s="323"/>
    </row>
    <row r="176547" spans="2:2">
      <c r="B176547" s="323"/>
    </row>
    <row r="176548" spans="2:2">
      <c r="B176548" s="323"/>
    </row>
    <row r="176549" spans="2:2">
      <c r="B176549" s="323"/>
    </row>
    <row r="176550" spans="2:2">
      <c r="B176550" s="323"/>
    </row>
    <row r="176551" spans="2:2">
      <c r="B176551" s="323"/>
    </row>
    <row r="176552" spans="2:2">
      <c r="B176552" s="323"/>
    </row>
    <row r="176553" spans="2:2">
      <c r="B176553" s="323"/>
    </row>
    <row r="176554" spans="2:2">
      <c r="B176554" s="323"/>
    </row>
    <row r="176555" spans="2:2">
      <c r="B176555" s="323"/>
    </row>
    <row r="176556" spans="2:2">
      <c r="B176556" s="323"/>
    </row>
    <row r="176557" spans="2:2">
      <c r="B176557" s="323"/>
    </row>
    <row r="176558" spans="2:2">
      <c r="B176558" s="323"/>
    </row>
    <row r="176559" spans="2:2">
      <c r="B176559" s="323"/>
    </row>
    <row r="176560" spans="2:2">
      <c r="B176560" s="323"/>
    </row>
    <row r="176561" spans="2:2">
      <c r="B176561" s="323"/>
    </row>
    <row r="176562" spans="2:2">
      <c r="B176562" s="323"/>
    </row>
    <row r="176563" spans="2:2">
      <c r="B176563" s="323"/>
    </row>
    <row r="176564" spans="2:2">
      <c r="B176564" s="323"/>
    </row>
    <row r="176565" spans="2:2">
      <c r="B176565" s="323"/>
    </row>
    <row r="176566" spans="2:2">
      <c r="B176566" s="323"/>
    </row>
    <row r="176567" spans="2:2">
      <c r="B176567" s="323"/>
    </row>
    <row r="176568" spans="2:2">
      <c r="B176568" s="323"/>
    </row>
    <row r="176569" spans="2:2">
      <c r="B176569" s="323"/>
    </row>
    <row r="176570" spans="2:2">
      <c r="B176570" s="323"/>
    </row>
    <row r="176571" spans="2:2">
      <c r="B176571" s="323"/>
    </row>
    <row r="176572" spans="2:2">
      <c r="B176572" s="323"/>
    </row>
    <row r="176573" spans="2:2">
      <c r="B176573" s="323"/>
    </row>
    <row r="176574" spans="2:2">
      <c r="B176574" s="323"/>
    </row>
    <row r="176575" spans="2:2">
      <c r="B176575" s="323"/>
    </row>
    <row r="176576" spans="2:2">
      <c r="B176576" s="323"/>
    </row>
    <row r="176577" spans="2:2">
      <c r="B176577" s="323"/>
    </row>
    <row r="176578" spans="2:2">
      <c r="B176578" s="323"/>
    </row>
    <row r="176579" spans="2:2">
      <c r="B176579" s="323"/>
    </row>
    <row r="176580" spans="2:2">
      <c r="B176580" s="323"/>
    </row>
    <row r="176581" spans="2:2">
      <c r="B176581" s="323"/>
    </row>
    <row r="176582" spans="2:2">
      <c r="B176582" s="323"/>
    </row>
    <row r="176583" spans="2:2">
      <c r="B176583" s="323"/>
    </row>
    <row r="176584" spans="2:2">
      <c r="B176584" s="323"/>
    </row>
    <row r="176585" spans="2:2">
      <c r="B176585" s="323"/>
    </row>
    <row r="176586" spans="2:2">
      <c r="B176586" s="323"/>
    </row>
    <row r="176587" spans="2:2">
      <c r="B176587" s="323"/>
    </row>
    <row r="176588" spans="2:2">
      <c r="B176588" s="323"/>
    </row>
    <row r="176589" spans="2:2">
      <c r="B176589" s="323"/>
    </row>
    <row r="176590" spans="2:2">
      <c r="B176590" s="323"/>
    </row>
    <row r="176591" spans="2:2">
      <c r="B176591" s="323"/>
    </row>
    <row r="176592" spans="2:2">
      <c r="B176592" s="323"/>
    </row>
    <row r="176593" spans="2:2">
      <c r="B176593" s="323"/>
    </row>
    <row r="176594" spans="2:2">
      <c r="B176594" s="323"/>
    </row>
    <row r="176595" spans="2:2">
      <c r="B176595" s="323"/>
    </row>
    <row r="176596" spans="2:2">
      <c r="B176596" s="323"/>
    </row>
    <row r="176597" spans="2:2">
      <c r="B176597" s="323"/>
    </row>
    <row r="176598" spans="2:2">
      <c r="B176598" s="323"/>
    </row>
    <row r="176599" spans="2:2">
      <c r="B176599" s="323"/>
    </row>
    <row r="176600" spans="2:2">
      <c r="B176600" s="323"/>
    </row>
    <row r="176601" spans="2:2">
      <c r="B176601" s="323"/>
    </row>
    <row r="176602" spans="2:2">
      <c r="B176602" s="323"/>
    </row>
    <row r="176603" spans="2:2">
      <c r="B176603" s="323"/>
    </row>
    <row r="176604" spans="2:2">
      <c r="B176604" s="323"/>
    </row>
    <row r="176605" spans="2:2">
      <c r="B176605" s="323"/>
    </row>
    <row r="176606" spans="2:2">
      <c r="B176606" s="323"/>
    </row>
    <row r="176607" spans="2:2">
      <c r="B176607" s="323"/>
    </row>
    <row r="176608" spans="2:2">
      <c r="B176608" s="323"/>
    </row>
    <row r="176609" spans="2:2">
      <c r="B176609" s="323"/>
    </row>
    <row r="176610" spans="2:2">
      <c r="B176610" s="323"/>
    </row>
    <row r="176611" spans="2:2">
      <c r="B176611" s="323"/>
    </row>
    <row r="176612" spans="2:2">
      <c r="B176612" s="323"/>
    </row>
    <row r="176613" spans="2:2">
      <c r="B176613" s="323"/>
    </row>
    <row r="176614" spans="2:2">
      <c r="B176614" s="323"/>
    </row>
    <row r="176615" spans="2:2">
      <c r="B176615" s="323"/>
    </row>
    <row r="176616" spans="2:2">
      <c r="B176616" s="323"/>
    </row>
    <row r="176617" spans="2:2">
      <c r="B176617" s="323"/>
    </row>
    <row r="176618" spans="2:2">
      <c r="B176618" s="323"/>
    </row>
    <row r="176619" spans="2:2">
      <c r="B176619" s="323"/>
    </row>
    <row r="176620" spans="2:2">
      <c r="B176620" s="323"/>
    </row>
    <row r="176621" spans="2:2">
      <c r="B176621" s="323"/>
    </row>
    <row r="176622" spans="2:2">
      <c r="B176622" s="323"/>
    </row>
    <row r="176623" spans="2:2">
      <c r="B176623" s="323"/>
    </row>
    <row r="176624" spans="2:2">
      <c r="B176624" s="323"/>
    </row>
    <row r="176625" spans="2:2">
      <c r="B176625" s="323"/>
    </row>
    <row r="176626" spans="2:2">
      <c r="B176626" s="323"/>
    </row>
    <row r="176627" spans="2:2">
      <c r="B176627" s="323"/>
    </row>
    <row r="176628" spans="2:2">
      <c r="B176628" s="323"/>
    </row>
    <row r="176629" spans="2:2">
      <c r="B176629" s="323"/>
    </row>
    <row r="176630" spans="2:2">
      <c r="B176630" s="323"/>
    </row>
    <row r="176631" spans="2:2">
      <c r="B176631" s="323"/>
    </row>
    <row r="176632" spans="2:2">
      <c r="B176632" s="323"/>
    </row>
    <row r="176633" spans="2:2">
      <c r="B176633" s="323"/>
    </row>
    <row r="176634" spans="2:2">
      <c r="B176634" s="323"/>
    </row>
    <row r="176635" spans="2:2">
      <c r="B176635" s="323"/>
    </row>
    <row r="176636" spans="2:2">
      <c r="B176636" s="323"/>
    </row>
    <row r="176637" spans="2:2">
      <c r="B176637" s="323"/>
    </row>
    <row r="176638" spans="2:2">
      <c r="B176638" s="323"/>
    </row>
    <row r="176639" spans="2:2">
      <c r="B176639" s="323"/>
    </row>
    <row r="176640" spans="2:2">
      <c r="B176640" s="323"/>
    </row>
    <row r="176641" spans="2:2">
      <c r="B176641" s="323"/>
    </row>
    <row r="176642" spans="2:2">
      <c r="B176642" s="323"/>
    </row>
    <row r="176643" spans="2:2">
      <c r="B176643" s="323"/>
    </row>
    <row r="176644" spans="2:2">
      <c r="B176644" s="323"/>
    </row>
    <row r="176645" spans="2:2">
      <c r="B176645" s="323"/>
    </row>
    <row r="176646" spans="2:2">
      <c r="B176646" s="323"/>
    </row>
    <row r="176647" spans="2:2">
      <c r="B176647" s="323"/>
    </row>
    <row r="176648" spans="2:2">
      <c r="B176648" s="323"/>
    </row>
    <row r="176649" spans="2:2">
      <c r="B176649" s="323"/>
    </row>
    <row r="176650" spans="2:2">
      <c r="B176650" s="323"/>
    </row>
    <row r="176651" spans="2:2">
      <c r="B176651" s="323"/>
    </row>
    <row r="176652" spans="2:2">
      <c r="B176652" s="323"/>
    </row>
    <row r="176653" spans="2:2">
      <c r="B176653" s="323"/>
    </row>
    <row r="176654" spans="2:2">
      <c r="B176654" s="323"/>
    </row>
    <row r="176655" spans="2:2">
      <c r="B176655" s="323"/>
    </row>
    <row r="176656" spans="2:2">
      <c r="B176656" s="323"/>
    </row>
    <row r="176657" spans="2:2">
      <c r="B176657" s="323"/>
    </row>
    <row r="176658" spans="2:2">
      <c r="B176658" s="323"/>
    </row>
    <row r="176659" spans="2:2">
      <c r="B176659" s="323"/>
    </row>
    <row r="176660" spans="2:2">
      <c r="B176660" s="323"/>
    </row>
    <row r="176661" spans="2:2">
      <c r="B176661" s="323"/>
    </row>
    <row r="176662" spans="2:2">
      <c r="B176662" s="323"/>
    </row>
    <row r="176663" spans="2:2">
      <c r="B176663" s="323"/>
    </row>
    <row r="176664" spans="2:2">
      <c r="B176664" s="323"/>
    </row>
    <row r="176665" spans="2:2">
      <c r="B176665" s="323"/>
    </row>
    <row r="176666" spans="2:2">
      <c r="B176666" s="323"/>
    </row>
    <row r="176667" spans="2:2">
      <c r="B176667" s="323"/>
    </row>
    <row r="176668" spans="2:2">
      <c r="B176668" s="323"/>
    </row>
    <row r="176669" spans="2:2">
      <c r="B176669" s="323"/>
    </row>
    <row r="176670" spans="2:2">
      <c r="B176670" s="323"/>
    </row>
    <row r="176671" spans="2:2">
      <c r="B176671" s="323"/>
    </row>
    <row r="176672" spans="2:2">
      <c r="B176672" s="323"/>
    </row>
    <row r="176673" spans="2:2">
      <c r="B176673" s="323"/>
    </row>
    <row r="176674" spans="2:2">
      <c r="B176674" s="323"/>
    </row>
    <row r="176675" spans="2:2">
      <c r="B176675" s="323"/>
    </row>
    <row r="176676" spans="2:2">
      <c r="B176676" s="323"/>
    </row>
    <row r="176677" spans="2:2">
      <c r="B176677" s="323"/>
    </row>
    <row r="176678" spans="2:2">
      <c r="B176678" s="323"/>
    </row>
    <row r="176679" spans="2:2">
      <c r="B176679" s="323"/>
    </row>
    <row r="176680" spans="2:2">
      <c r="B176680" s="323"/>
    </row>
    <row r="176681" spans="2:2">
      <c r="B176681" s="323"/>
    </row>
    <row r="176682" spans="2:2">
      <c r="B176682" s="323"/>
    </row>
    <row r="176683" spans="2:2">
      <c r="B176683" s="323"/>
    </row>
    <row r="176684" spans="2:2">
      <c r="B176684" s="323"/>
    </row>
    <row r="176685" spans="2:2">
      <c r="B176685" s="323"/>
    </row>
    <row r="176686" spans="2:2">
      <c r="B176686" s="323"/>
    </row>
    <row r="176687" spans="2:2">
      <c r="B176687" s="323"/>
    </row>
    <row r="176688" spans="2:2">
      <c r="B176688" s="323"/>
    </row>
    <row r="176689" spans="2:2">
      <c r="B176689" s="323"/>
    </row>
    <row r="176690" spans="2:2">
      <c r="B176690" s="323"/>
    </row>
    <row r="176691" spans="2:2">
      <c r="B176691" s="323"/>
    </row>
    <row r="176692" spans="2:2">
      <c r="B176692" s="323"/>
    </row>
    <row r="176693" spans="2:2">
      <c r="B176693" s="323"/>
    </row>
    <row r="176694" spans="2:2">
      <c r="B176694" s="323"/>
    </row>
    <row r="176695" spans="2:2">
      <c r="B176695" s="323"/>
    </row>
    <row r="176696" spans="2:2">
      <c r="B176696" s="323"/>
    </row>
    <row r="176697" spans="2:2">
      <c r="B176697" s="323"/>
    </row>
    <row r="176698" spans="2:2">
      <c r="B176698" s="323"/>
    </row>
    <row r="176699" spans="2:2">
      <c r="B176699" s="323"/>
    </row>
    <row r="176700" spans="2:2">
      <c r="B176700" s="323"/>
    </row>
    <row r="176701" spans="2:2">
      <c r="B176701" s="323"/>
    </row>
    <row r="176702" spans="2:2">
      <c r="B176702" s="323"/>
    </row>
    <row r="176703" spans="2:2">
      <c r="B176703" s="323"/>
    </row>
    <row r="176704" spans="2:2">
      <c r="B176704" s="323"/>
    </row>
    <row r="176705" spans="2:2">
      <c r="B176705" s="323"/>
    </row>
    <row r="176706" spans="2:2">
      <c r="B176706" s="323"/>
    </row>
    <row r="176707" spans="2:2">
      <c r="B176707" s="323"/>
    </row>
    <row r="176708" spans="2:2">
      <c r="B176708" s="323"/>
    </row>
    <row r="176709" spans="2:2">
      <c r="B176709" s="323"/>
    </row>
    <row r="176710" spans="2:2">
      <c r="B176710" s="323"/>
    </row>
    <row r="176711" spans="2:2">
      <c r="B176711" s="323"/>
    </row>
    <row r="176712" spans="2:2">
      <c r="B176712" s="323"/>
    </row>
    <row r="176713" spans="2:2">
      <c r="B176713" s="323"/>
    </row>
    <row r="176714" spans="2:2">
      <c r="B176714" s="323"/>
    </row>
    <row r="176715" spans="2:2">
      <c r="B176715" s="323"/>
    </row>
    <row r="176716" spans="2:2">
      <c r="B176716" s="323"/>
    </row>
    <row r="176717" spans="2:2">
      <c r="B176717" s="323"/>
    </row>
    <row r="176718" spans="2:2">
      <c r="B176718" s="323"/>
    </row>
    <row r="176719" spans="2:2">
      <c r="B176719" s="323"/>
    </row>
    <row r="176720" spans="2:2">
      <c r="B176720" s="323"/>
    </row>
    <row r="176721" spans="2:2">
      <c r="B176721" s="323"/>
    </row>
    <row r="176722" spans="2:2">
      <c r="B176722" s="323"/>
    </row>
    <row r="176723" spans="2:2">
      <c r="B176723" s="323"/>
    </row>
    <row r="176724" spans="2:2">
      <c r="B176724" s="323"/>
    </row>
    <row r="176725" spans="2:2">
      <c r="B176725" s="323"/>
    </row>
    <row r="176726" spans="2:2">
      <c r="B176726" s="323"/>
    </row>
    <row r="176727" spans="2:2">
      <c r="B176727" s="323"/>
    </row>
    <row r="176728" spans="2:2">
      <c r="B176728" s="323"/>
    </row>
    <row r="176729" spans="2:2">
      <c r="B176729" s="323"/>
    </row>
    <row r="176730" spans="2:2">
      <c r="B176730" s="323"/>
    </row>
    <row r="176731" spans="2:2">
      <c r="B176731" s="323"/>
    </row>
    <row r="176732" spans="2:2">
      <c r="B176732" s="323"/>
    </row>
    <row r="176733" spans="2:2">
      <c r="B176733" s="323"/>
    </row>
    <row r="176734" spans="2:2">
      <c r="B176734" s="323"/>
    </row>
    <row r="176735" spans="2:2">
      <c r="B176735" s="323"/>
    </row>
    <row r="176736" spans="2:2">
      <c r="B176736" s="323"/>
    </row>
    <row r="176737" spans="2:2">
      <c r="B176737" s="323"/>
    </row>
    <row r="176738" spans="2:2">
      <c r="B176738" s="323"/>
    </row>
    <row r="176739" spans="2:2">
      <c r="B176739" s="323"/>
    </row>
    <row r="176740" spans="2:2">
      <c r="B176740" s="323"/>
    </row>
    <row r="176741" spans="2:2">
      <c r="B176741" s="323"/>
    </row>
    <row r="176742" spans="2:2">
      <c r="B176742" s="323"/>
    </row>
    <row r="176743" spans="2:2">
      <c r="B176743" s="323"/>
    </row>
    <row r="176744" spans="2:2">
      <c r="B176744" s="323"/>
    </row>
    <row r="176745" spans="2:2">
      <c r="B176745" s="323"/>
    </row>
    <row r="176746" spans="2:2">
      <c r="B176746" s="323"/>
    </row>
    <row r="176747" spans="2:2">
      <c r="B176747" s="323"/>
    </row>
    <row r="176748" spans="2:2">
      <c r="B176748" s="323"/>
    </row>
    <row r="176749" spans="2:2">
      <c r="B176749" s="323"/>
    </row>
    <row r="176750" spans="2:2">
      <c r="B176750" s="323"/>
    </row>
    <row r="176751" spans="2:2">
      <c r="B176751" s="323"/>
    </row>
    <row r="176752" spans="2:2">
      <c r="B176752" s="323"/>
    </row>
    <row r="176753" spans="2:2">
      <c r="B176753" s="323"/>
    </row>
    <row r="176754" spans="2:2">
      <c r="B176754" s="323"/>
    </row>
    <row r="176755" spans="2:2">
      <c r="B176755" s="323"/>
    </row>
    <row r="176756" spans="2:2">
      <c r="B176756" s="323"/>
    </row>
    <row r="176757" spans="2:2">
      <c r="B176757" s="323"/>
    </row>
    <row r="176758" spans="2:2">
      <c r="B176758" s="323"/>
    </row>
    <row r="176759" spans="2:2">
      <c r="B176759" s="323"/>
    </row>
    <row r="176760" spans="2:2">
      <c r="B176760" s="323"/>
    </row>
    <row r="176761" spans="2:2">
      <c r="B176761" s="323"/>
    </row>
    <row r="176762" spans="2:2">
      <c r="B176762" s="323"/>
    </row>
    <row r="176763" spans="2:2">
      <c r="B176763" s="323"/>
    </row>
    <row r="176764" spans="2:2">
      <c r="B176764" s="323"/>
    </row>
    <row r="176765" spans="2:2">
      <c r="B176765" s="323"/>
    </row>
    <row r="176766" spans="2:2">
      <c r="B176766" s="323"/>
    </row>
    <row r="176767" spans="2:2">
      <c r="B176767" s="323"/>
    </row>
    <row r="176768" spans="2:2">
      <c r="B176768" s="323"/>
    </row>
    <row r="176769" spans="2:2">
      <c r="B176769" s="323"/>
    </row>
    <row r="176770" spans="2:2">
      <c r="B176770" s="323"/>
    </row>
    <row r="176771" spans="2:2">
      <c r="B176771" s="323"/>
    </row>
    <row r="176772" spans="2:2">
      <c r="B176772" s="323"/>
    </row>
    <row r="176773" spans="2:2">
      <c r="B176773" s="323"/>
    </row>
    <row r="176774" spans="2:2">
      <c r="B176774" s="323"/>
    </row>
    <row r="176775" spans="2:2">
      <c r="B176775" s="323"/>
    </row>
    <row r="176776" spans="2:2">
      <c r="B176776" s="323"/>
    </row>
    <row r="176777" spans="2:2">
      <c r="B176777" s="323"/>
    </row>
    <row r="176778" spans="2:2">
      <c r="B176778" s="323"/>
    </row>
    <row r="176779" spans="2:2">
      <c r="B176779" s="323"/>
    </row>
    <row r="176780" spans="2:2">
      <c r="B176780" s="323"/>
    </row>
    <row r="176781" spans="2:2">
      <c r="B176781" s="323"/>
    </row>
    <row r="176782" spans="2:2">
      <c r="B176782" s="323"/>
    </row>
    <row r="176783" spans="2:2">
      <c r="B176783" s="323"/>
    </row>
    <row r="176784" spans="2:2">
      <c r="B176784" s="323"/>
    </row>
    <row r="176785" spans="2:2">
      <c r="B176785" s="323"/>
    </row>
    <row r="176786" spans="2:2">
      <c r="B176786" s="323"/>
    </row>
    <row r="176787" spans="2:2">
      <c r="B176787" s="323"/>
    </row>
    <row r="176788" spans="2:2">
      <c r="B176788" s="323"/>
    </row>
    <row r="176789" spans="2:2">
      <c r="B176789" s="323"/>
    </row>
    <row r="176790" spans="2:2">
      <c r="B176790" s="323"/>
    </row>
    <row r="176791" spans="2:2">
      <c r="B176791" s="323"/>
    </row>
    <row r="176792" spans="2:2">
      <c r="B176792" s="323"/>
    </row>
    <row r="176793" spans="2:2">
      <c r="B176793" s="323"/>
    </row>
    <row r="176794" spans="2:2">
      <c r="B176794" s="323"/>
    </row>
    <row r="176795" spans="2:2">
      <c r="B176795" s="323"/>
    </row>
    <row r="176796" spans="2:2">
      <c r="B176796" s="323"/>
    </row>
    <row r="176797" spans="2:2">
      <c r="B176797" s="323"/>
    </row>
    <row r="176798" spans="2:2">
      <c r="B176798" s="323"/>
    </row>
    <row r="176799" spans="2:2">
      <c r="B176799" s="323"/>
    </row>
    <row r="176800" spans="2:2">
      <c r="B176800" s="323"/>
    </row>
    <row r="176801" spans="2:2">
      <c r="B176801" s="323"/>
    </row>
    <row r="176802" spans="2:2">
      <c r="B176802" s="323"/>
    </row>
    <row r="176803" spans="2:2">
      <c r="B176803" s="323"/>
    </row>
    <row r="176804" spans="2:2">
      <c r="B176804" s="323"/>
    </row>
    <row r="176805" spans="2:2">
      <c r="B176805" s="323"/>
    </row>
    <row r="176806" spans="2:2">
      <c r="B176806" s="323"/>
    </row>
    <row r="176807" spans="2:2">
      <c r="B176807" s="323"/>
    </row>
    <row r="176808" spans="2:2">
      <c r="B176808" s="323"/>
    </row>
    <row r="176809" spans="2:2">
      <c r="B176809" s="323"/>
    </row>
    <row r="176810" spans="2:2">
      <c r="B176810" s="323"/>
    </row>
    <row r="176811" spans="2:2">
      <c r="B176811" s="323"/>
    </row>
    <row r="176812" spans="2:2">
      <c r="B176812" s="323"/>
    </row>
    <row r="176813" spans="2:2">
      <c r="B176813" s="323"/>
    </row>
    <row r="176814" spans="2:2">
      <c r="B176814" s="323"/>
    </row>
    <row r="176815" spans="2:2">
      <c r="B176815" s="323"/>
    </row>
    <row r="176816" spans="2:2">
      <c r="B176816" s="323"/>
    </row>
    <row r="176817" spans="2:2">
      <c r="B176817" s="323"/>
    </row>
    <row r="176818" spans="2:2">
      <c r="B176818" s="323"/>
    </row>
    <row r="176819" spans="2:2">
      <c r="B176819" s="323"/>
    </row>
    <row r="176820" spans="2:2">
      <c r="B176820" s="323"/>
    </row>
    <row r="176821" spans="2:2">
      <c r="B176821" s="323"/>
    </row>
    <row r="176822" spans="2:2">
      <c r="B176822" s="323"/>
    </row>
    <row r="176823" spans="2:2">
      <c r="B176823" s="323"/>
    </row>
    <row r="176824" spans="2:2">
      <c r="B176824" s="323"/>
    </row>
    <row r="176825" spans="2:2">
      <c r="B176825" s="323"/>
    </row>
    <row r="176826" spans="2:2">
      <c r="B176826" s="323"/>
    </row>
    <row r="176827" spans="2:2">
      <c r="B176827" s="323"/>
    </row>
    <row r="176828" spans="2:2">
      <c r="B176828" s="323"/>
    </row>
    <row r="176829" spans="2:2">
      <c r="B176829" s="323"/>
    </row>
    <row r="176830" spans="2:2">
      <c r="B176830" s="323"/>
    </row>
    <row r="176831" spans="2:2">
      <c r="B176831" s="323"/>
    </row>
    <row r="176832" spans="2:2">
      <c r="B176832" s="323"/>
    </row>
    <row r="176833" spans="2:2">
      <c r="B176833" s="323"/>
    </row>
    <row r="176834" spans="2:2">
      <c r="B176834" s="323"/>
    </row>
    <row r="176835" spans="2:2">
      <c r="B176835" s="323"/>
    </row>
    <row r="176836" spans="2:2">
      <c r="B176836" s="323"/>
    </row>
    <row r="176837" spans="2:2">
      <c r="B176837" s="323"/>
    </row>
    <row r="176838" spans="2:2">
      <c r="B176838" s="323"/>
    </row>
    <row r="176839" spans="2:2">
      <c r="B176839" s="323"/>
    </row>
    <row r="176840" spans="2:2">
      <c r="B176840" s="323"/>
    </row>
    <row r="176841" spans="2:2">
      <c r="B176841" s="323"/>
    </row>
    <row r="176842" spans="2:2">
      <c r="B176842" s="323"/>
    </row>
    <row r="176843" spans="2:2">
      <c r="B176843" s="323"/>
    </row>
    <row r="176844" spans="2:2">
      <c r="B176844" s="323"/>
    </row>
    <row r="176845" spans="2:2">
      <c r="B176845" s="323"/>
    </row>
    <row r="176846" spans="2:2">
      <c r="B176846" s="323"/>
    </row>
    <row r="176847" spans="2:2">
      <c r="B176847" s="323"/>
    </row>
    <row r="176848" spans="2:2">
      <c r="B176848" s="323"/>
    </row>
    <row r="176849" spans="2:2">
      <c r="B176849" s="323"/>
    </row>
    <row r="176850" spans="2:2">
      <c r="B176850" s="323"/>
    </row>
    <row r="176851" spans="2:2">
      <c r="B176851" s="323"/>
    </row>
    <row r="176852" spans="2:2">
      <c r="B176852" s="323"/>
    </row>
    <row r="176853" spans="2:2">
      <c r="B176853" s="323"/>
    </row>
    <row r="176854" spans="2:2">
      <c r="B176854" s="323"/>
    </row>
    <row r="176855" spans="2:2">
      <c r="B176855" s="323"/>
    </row>
    <row r="176856" spans="2:2">
      <c r="B176856" s="323"/>
    </row>
    <row r="176857" spans="2:2">
      <c r="B176857" s="323"/>
    </row>
    <row r="176858" spans="2:2">
      <c r="B176858" s="323"/>
    </row>
    <row r="176859" spans="2:2">
      <c r="B176859" s="323"/>
    </row>
    <row r="176860" spans="2:2">
      <c r="B176860" s="323"/>
    </row>
    <row r="176861" spans="2:2">
      <c r="B176861" s="323"/>
    </row>
    <row r="176862" spans="2:2">
      <c r="B176862" s="323"/>
    </row>
    <row r="176863" spans="2:2">
      <c r="B176863" s="323"/>
    </row>
    <row r="176864" spans="2:2">
      <c r="B176864" s="323"/>
    </row>
    <row r="176865" spans="2:2">
      <c r="B176865" s="323"/>
    </row>
    <row r="176866" spans="2:2">
      <c r="B176866" s="323"/>
    </row>
    <row r="176867" spans="2:2">
      <c r="B176867" s="323"/>
    </row>
    <row r="176868" spans="2:2">
      <c r="B176868" s="323"/>
    </row>
    <row r="176869" spans="2:2">
      <c r="B176869" s="323"/>
    </row>
    <row r="176870" spans="2:2">
      <c r="B176870" s="323"/>
    </row>
    <row r="176871" spans="2:2">
      <c r="B176871" s="323"/>
    </row>
    <row r="176872" spans="2:2">
      <c r="B176872" s="323"/>
    </row>
    <row r="176873" spans="2:2">
      <c r="B176873" s="323"/>
    </row>
    <row r="176874" spans="2:2">
      <c r="B176874" s="323"/>
    </row>
    <row r="176875" spans="2:2">
      <c r="B176875" s="323"/>
    </row>
    <row r="176876" spans="2:2">
      <c r="B176876" s="323"/>
    </row>
    <row r="176877" spans="2:2">
      <c r="B176877" s="323"/>
    </row>
    <row r="176878" spans="2:2">
      <c r="B176878" s="323"/>
    </row>
    <row r="176879" spans="2:2">
      <c r="B176879" s="323"/>
    </row>
    <row r="176880" spans="2:2">
      <c r="B176880" s="323"/>
    </row>
    <row r="176881" spans="2:2">
      <c r="B176881" s="323"/>
    </row>
    <row r="176882" spans="2:2">
      <c r="B176882" s="323"/>
    </row>
    <row r="176883" spans="2:2">
      <c r="B176883" s="323"/>
    </row>
    <row r="176884" spans="2:2">
      <c r="B176884" s="323"/>
    </row>
    <row r="176885" spans="2:2">
      <c r="B176885" s="323"/>
    </row>
    <row r="176886" spans="2:2">
      <c r="B176886" s="323"/>
    </row>
    <row r="176887" spans="2:2">
      <c r="B176887" s="323"/>
    </row>
    <row r="176888" spans="2:2">
      <c r="B176888" s="323"/>
    </row>
    <row r="176889" spans="2:2">
      <c r="B176889" s="323"/>
    </row>
    <row r="176890" spans="2:2">
      <c r="B176890" s="323"/>
    </row>
    <row r="176891" spans="2:2">
      <c r="B176891" s="323"/>
    </row>
    <row r="176892" spans="2:2">
      <c r="B176892" s="323"/>
    </row>
    <row r="176893" spans="2:2">
      <c r="B176893" s="323"/>
    </row>
    <row r="176894" spans="2:2">
      <c r="B176894" s="323"/>
    </row>
    <row r="176895" spans="2:2">
      <c r="B176895" s="323"/>
    </row>
    <row r="176896" spans="2:2">
      <c r="B176896" s="323"/>
    </row>
    <row r="176897" spans="2:2">
      <c r="B176897" s="323"/>
    </row>
    <row r="176898" spans="2:2">
      <c r="B176898" s="323"/>
    </row>
    <row r="176899" spans="2:2">
      <c r="B176899" s="323"/>
    </row>
    <row r="176900" spans="2:2">
      <c r="B176900" s="323"/>
    </row>
    <row r="176901" spans="2:2">
      <c r="B176901" s="323"/>
    </row>
    <row r="176902" spans="2:2">
      <c r="B176902" s="323"/>
    </row>
    <row r="176903" spans="2:2">
      <c r="B176903" s="323"/>
    </row>
    <row r="176904" spans="2:2">
      <c r="B176904" s="323"/>
    </row>
    <row r="176905" spans="2:2">
      <c r="B176905" s="323"/>
    </row>
    <row r="176906" spans="2:2">
      <c r="B176906" s="323"/>
    </row>
    <row r="176907" spans="2:2">
      <c r="B176907" s="323"/>
    </row>
    <row r="176908" spans="2:2">
      <c r="B176908" s="323"/>
    </row>
    <row r="176909" spans="2:2">
      <c r="B176909" s="323"/>
    </row>
    <row r="176910" spans="2:2">
      <c r="B176910" s="323"/>
    </row>
    <row r="176911" spans="2:2">
      <c r="B176911" s="323"/>
    </row>
    <row r="176912" spans="2:2">
      <c r="B176912" s="323"/>
    </row>
    <row r="176913" spans="2:2">
      <c r="B176913" s="323"/>
    </row>
    <row r="176914" spans="2:2">
      <c r="B176914" s="323"/>
    </row>
    <row r="176915" spans="2:2">
      <c r="B176915" s="323"/>
    </row>
    <row r="176916" spans="2:2">
      <c r="B176916" s="323"/>
    </row>
    <row r="176917" spans="2:2">
      <c r="B176917" s="323"/>
    </row>
    <row r="176918" spans="2:2">
      <c r="B176918" s="323"/>
    </row>
    <row r="176919" spans="2:2">
      <c r="B176919" s="323"/>
    </row>
    <row r="176920" spans="2:2">
      <c r="B176920" s="323"/>
    </row>
    <row r="176921" spans="2:2">
      <c r="B176921" s="323"/>
    </row>
    <row r="176922" spans="2:2">
      <c r="B176922" s="323"/>
    </row>
    <row r="176923" spans="2:2">
      <c r="B176923" s="323"/>
    </row>
    <row r="176924" spans="2:2">
      <c r="B176924" s="323"/>
    </row>
    <row r="176925" spans="2:2">
      <c r="B176925" s="323"/>
    </row>
    <row r="176926" spans="2:2">
      <c r="B176926" s="323"/>
    </row>
    <row r="176927" spans="2:2">
      <c r="B176927" s="323"/>
    </row>
    <row r="176928" spans="2:2">
      <c r="B176928" s="323"/>
    </row>
    <row r="176929" spans="2:2">
      <c r="B176929" s="323"/>
    </row>
    <row r="176930" spans="2:2">
      <c r="B176930" s="323"/>
    </row>
    <row r="176931" spans="2:2">
      <c r="B176931" s="323"/>
    </row>
    <row r="176932" spans="2:2">
      <c r="B176932" s="323"/>
    </row>
    <row r="176933" spans="2:2">
      <c r="B176933" s="323"/>
    </row>
    <row r="176934" spans="2:2">
      <c r="B176934" s="323"/>
    </row>
    <row r="176935" spans="2:2">
      <c r="B176935" s="323"/>
    </row>
    <row r="176936" spans="2:2">
      <c r="B176936" s="323"/>
    </row>
    <row r="176937" spans="2:2">
      <c r="B176937" s="323"/>
    </row>
    <row r="176938" spans="2:2">
      <c r="B176938" s="323"/>
    </row>
    <row r="176939" spans="2:2">
      <c r="B176939" s="323"/>
    </row>
    <row r="176940" spans="2:2">
      <c r="B176940" s="323"/>
    </row>
    <row r="176941" spans="2:2">
      <c r="B176941" s="323"/>
    </row>
    <row r="176942" spans="2:2">
      <c r="B176942" s="323"/>
    </row>
    <row r="176943" spans="2:2">
      <c r="B176943" s="323"/>
    </row>
    <row r="176944" spans="2:2">
      <c r="B176944" s="323"/>
    </row>
    <row r="176945" spans="2:2">
      <c r="B176945" s="323"/>
    </row>
    <row r="176946" spans="2:2">
      <c r="B176946" s="323"/>
    </row>
    <row r="176947" spans="2:2">
      <c r="B176947" s="323"/>
    </row>
    <row r="176948" spans="2:2">
      <c r="B176948" s="323"/>
    </row>
    <row r="176949" spans="2:2">
      <c r="B176949" s="323"/>
    </row>
    <row r="176950" spans="2:2">
      <c r="B176950" s="323"/>
    </row>
    <row r="176951" spans="2:2">
      <c r="B176951" s="323"/>
    </row>
    <row r="176952" spans="2:2">
      <c r="B176952" s="323"/>
    </row>
    <row r="176953" spans="2:2">
      <c r="B176953" s="323"/>
    </row>
    <row r="176954" spans="2:2">
      <c r="B176954" s="323"/>
    </row>
    <row r="176955" spans="2:2">
      <c r="B176955" s="323"/>
    </row>
    <row r="176956" spans="2:2">
      <c r="B176956" s="323"/>
    </row>
    <row r="176957" spans="2:2">
      <c r="B176957" s="323"/>
    </row>
    <row r="176958" spans="2:2">
      <c r="B176958" s="323"/>
    </row>
    <row r="176959" spans="2:2">
      <c r="B176959" s="323"/>
    </row>
    <row r="176960" spans="2:2">
      <c r="B176960" s="323"/>
    </row>
    <row r="176961" spans="2:2">
      <c r="B176961" s="323"/>
    </row>
    <row r="176962" spans="2:2">
      <c r="B176962" s="323"/>
    </row>
    <row r="176963" spans="2:2">
      <c r="B176963" s="323"/>
    </row>
    <row r="176964" spans="2:2">
      <c r="B176964" s="323"/>
    </row>
    <row r="176965" spans="2:2">
      <c r="B176965" s="323"/>
    </row>
    <row r="176966" spans="2:2">
      <c r="B176966" s="323"/>
    </row>
    <row r="176967" spans="2:2">
      <c r="B176967" s="323"/>
    </row>
    <row r="176968" spans="2:2">
      <c r="B176968" s="323"/>
    </row>
    <row r="176969" spans="2:2">
      <c r="B176969" s="323"/>
    </row>
    <row r="176970" spans="2:2">
      <c r="B176970" s="323"/>
    </row>
    <row r="176971" spans="2:2">
      <c r="B176971" s="323"/>
    </row>
    <row r="176972" spans="2:2">
      <c r="B176972" s="323"/>
    </row>
    <row r="176973" spans="2:2">
      <c r="B176973" s="323"/>
    </row>
    <row r="176974" spans="2:2">
      <c r="B176974" s="323"/>
    </row>
    <row r="176975" spans="2:2">
      <c r="B176975" s="323"/>
    </row>
    <row r="176976" spans="2:2">
      <c r="B176976" s="323"/>
    </row>
    <row r="176977" spans="2:2">
      <c r="B176977" s="323"/>
    </row>
    <row r="176978" spans="2:2">
      <c r="B176978" s="323"/>
    </row>
    <row r="176979" spans="2:2">
      <c r="B176979" s="323"/>
    </row>
    <row r="176980" spans="2:2">
      <c r="B176980" s="323"/>
    </row>
    <row r="176981" spans="2:2">
      <c r="B176981" s="323"/>
    </row>
    <row r="176982" spans="2:2">
      <c r="B176982" s="323"/>
    </row>
    <row r="176983" spans="2:2">
      <c r="B176983" s="323"/>
    </row>
    <row r="176984" spans="2:2">
      <c r="B176984" s="323"/>
    </row>
    <row r="176985" spans="2:2">
      <c r="B176985" s="323"/>
    </row>
    <row r="176986" spans="2:2">
      <c r="B176986" s="323"/>
    </row>
    <row r="176987" spans="2:2">
      <c r="B176987" s="323"/>
    </row>
    <row r="176988" spans="2:2">
      <c r="B176988" s="323"/>
    </row>
    <row r="176989" spans="2:2">
      <c r="B176989" s="323"/>
    </row>
    <row r="176990" spans="2:2">
      <c r="B176990" s="323"/>
    </row>
    <row r="176991" spans="2:2">
      <c r="B176991" s="323"/>
    </row>
    <row r="176992" spans="2:2">
      <c r="B176992" s="323"/>
    </row>
    <row r="176993" spans="2:2">
      <c r="B176993" s="323"/>
    </row>
    <row r="176994" spans="2:2">
      <c r="B176994" s="323"/>
    </row>
    <row r="176995" spans="2:2">
      <c r="B176995" s="323"/>
    </row>
    <row r="176996" spans="2:2">
      <c r="B176996" s="323"/>
    </row>
    <row r="176997" spans="2:2">
      <c r="B176997" s="323"/>
    </row>
    <row r="176998" spans="2:2">
      <c r="B176998" s="323"/>
    </row>
    <row r="176999" spans="2:2">
      <c r="B176999" s="323"/>
    </row>
    <row r="177000" spans="2:2">
      <c r="B177000" s="323"/>
    </row>
    <row r="177001" spans="2:2">
      <c r="B177001" s="323"/>
    </row>
    <row r="177002" spans="2:2">
      <c r="B177002" s="323"/>
    </row>
    <row r="177003" spans="2:2">
      <c r="B177003" s="323"/>
    </row>
    <row r="177004" spans="2:2">
      <c r="B177004" s="323"/>
    </row>
    <row r="177005" spans="2:2">
      <c r="B177005" s="323"/>
    </row>
    <row r="177006" spans="2:2">
      <c r="B177006" s="323"/>
    </row>
    <row r="177007" spans="2:2">
      <c r="B177007" s="323"/>
    </row>
    <row r="177008" spans="2:2">
      <c r="B177008" s="323"/>
    </row>
    <row r="177009" spans="2:2">
      <c r="B177009" s="323"/>
    </row>
    <row r="177010" spans="2:2">
      <c r="B177010" s="323"/>
    </row>
    <row r="177011" spans="2:2">
      <c r="B177011" s="323"/>
    </row>
    <row r="177012" spans="2:2">
      <c r="B177012" s="323"/>
    </row>
    <row r="177013" spans="2:2">
      <c r="B177013" s="323"/>
    </row>
    <row r="177014" spans="2:2">
      <c r="B177014" s="323"/>
    </row>
    <row r="177015" spans="2:2">
      <c r="B177015" s="323"/>
    </row>
    <row r="177016" spans="2:2">
      <c r="B177016" s="323"/>
    </row>
    <row r="177017" spans="2:2">
      <c r="B177017" s="323"/>
    </row>
    <row r="177018" spans="2:2">
      <c r="B177018" s="323"/>
    </row>
    <row r="177019" spans="2:2">
      <c r="B177019" s="323"/>
    </row>
    <row r="177020" spans="2:2">
      <c r="B177020" s="323"/>
    </row>
    <row r="177021" spans="2:2">
      <c r="B177021" s="323"/>
    </row>
    <row r="177022" spans="2:2">
      <c r="B177022" s="323"/>
    </row>
    <row r="177023" spans="2:2">
      <c r="B177023" s="323"/>
    </row>
    <row r="177024" spans="2:2">
      <c r="B177024" s="323"/>
    </row>
    <row r="177025" spans="2:2">
      <c r="B177025" s="323"/>
    </row>
    <row r="177026" spans="2:2">
      <c r="B177026" s="323"/>
    </row>
    <row r="177027" spans="2:2">
      <c r="B177027" s="323"/>
    </row>
    <row r="177028" spans="2:2">
      <c r="B177028" s="323"/>
    </row>
    <row r="177029" spans="2:2">
      <c r="B177029" s="323"/>
    </row>
    <row r="177030" spans="2:2">
      <c r="B177030" s="323"/>
    </row>
    <row r="177031" spans="2:2">
      <c r="B177031" s="323"/>
    </row>
    <row r="177032" spans="2:2">
      <c r="B177032" s="323"/>
    </row>
    <row r="177033" spans="2:2">
      <c r="B177033" s="323"/>
    </row>
    <row r="177034" spans="2:2">
      <c r="B177034" s="323"/>
    </row>
    <row r="177035" spans="2:2">
      <c r="B177035" s="323"/>
    </row>
    <row r="177036" spans="2:2">
      <c r="B177036" s="323"/>
    </row>
    <row r="177037" spans="2:2">
      <c r="B177037" s="323"/>
    </row>
    <row r="177038" spans="2:2">
      <c r="B177038" s="323"/>
    </row>
    <row r="177039" spans="2:2">
      <c r="B177039" s="323"/>
    </row>
    <row r="177040" spans="2:2">
      <c r="B177040" s="323"/>
    </row>
    <row r="177041" spans="2:2">
      <c r="B177041" s="323"/>
    </row>
    <row r="177042" spans="2:2">
      <c r="B177042" s="323"/>
    </row>
    <row r="177043" spans="2:2">
      <c r="B177043" s="323"/>
    </row>
    <row r="177044" spans="2:2">
      <c r="B177044" s="323"/>
    </row>
    <row r="177045" spans="2:2">
      <c r="B177045" s="323"/>
    </row>
    <row r="177046" spans="2:2">
      <c r="B177046" s="323"/>
    </row>
    <row r="177047" spans="2:2">
      <c r="B177047" s="323"/>
    </row>
    <row r="177048" spans="2:2">
      <c r="B177048" s="323"/>
    </row>
    <row r="177049" spans="2:2">
      <c r="B177049" s="323"/>
    </row>
    <row r="177050" spans="2:2">
      <c r="B177050" s="323"/>
    </row>
    <row r="177051" spans="2:2">
      <c r="B177051" s="323"/>
    </row>
    <row r="177052" spans="2:2">
      <c r="B177052" s="323"/>
    </row>
    <row r="177053" spans="2:2">
      <c r="B177053" s="323"/>
    </row>
    <row r="177054" spans="2:2">
      <c r="B177054" s="323"/>
    </row>
    <row r="177055" spans="2:2">
      <c r="B177055" s="323"/>
    </row>
    <row r="177056" spans="2:2">
      <c r="B177056" s="323"/>
    </row>
    <row r="177057" spans="2:2">
      <c r="B177057" s="323"/>
    </row>
    <row r="177058" spans="2:2">
      <c r="B177058" s="323"/>
    </row>
    <row r="177059" spans="2:2">
      <c r="B177059" s="323"/>
    </row>
    <row r="177060" spans="2:2">
      <c r="B177060" s="323"/>
    </row>
    <row r="177061" spans="2:2">
      <c r="B177061" s="323"/>
    </row>
    <row r="177062" spans="2:2">
      <c r="B177062" s="323"/>
    </row>
    <row r="177063" spans="2:2">
      <c r="B177063" s="323"/>
    </row>
    <row r="177064" spans="2:2">
      <c r="B177064" s="323"/>
    </row>
    <row r="177065" spans="2:2">
      <c r="B177065" s="323"/>
    </row>
    <row r="177066" spans="2:2">
      <c r="B177066" s="323"/>
    </row>
    <row r="177067" spans="2:2">
      <c r="B177067" s="323"/>
    </row>
    <row r="177068" spans="2:2">
      <c r="B177068" s="323"/>
    </row>
    <row r="177069" spans="2:2">
      <c r="B177069" s="323"/>
    </row>
    <row r="177070" spans="2:2">
      <c r="B177070" s="323"/>
    </row>
    <row r="177071" spans="2:2">
      <c r="B177071" s="323"/>
    </row>
    <row r="177072" spans="2:2">
      <c r="B177072" s="323"/>
    </row>
    <row r="177073" spans="2:2">
      <c r="B177073" s="323"/>
    </row>
    <row r="177074" spans="2:2">
      <c r="B177074" s="323"/>
    </row>
    <row r="177075" spans="2:2">
      <c r="B177075" s="323"/>
    </row>
    <row r="177076" spans="2:2">
      <c r="B177076" s="323"/>
    </row>
    <row r="177077" spans="2:2">
      <c r="B177077" s="323"/>
    </row>
    <row r="177078" spans="2:2">
      <c r="B177078" s="323"/>
    </row>
    <row r="177079" spans="2:2">
      <c r="B177079" s="323"/>
    </row>
    <row r="177080" spans="2:2">
      <c r="B177080" s="323"/>
    </row>
    <row r="177081" spans="2:2">
      <c r="B177081" s="323"/>
    </row>
    <row r="177082" spans="2:2">
      <c r="B177082" s="323"/>
    </row>
    <row r="177083" spans="2:2">
      <c r="B177083" s="323"/>
    </row>
    <row r="177084" spans="2:2">
      <c r="B177084" s="323"/>
    </row>
    <row r="177085" spans="2:2">
      <c r="B177085" s="323"/>
    </row>
    <row r="177086" spans="2:2">
      <c r="B177086" s="323"/>
    </row>
    <row r="177087" spans="2:2">
      <c r="B177087" s="323"/>
    </row>
    <row r="177088" spans="2:2">
      <c r="B177088" s="323"/>
    </row>
    <row r="177089" spans="2:2">
      <c r="B177089" s="323"/>
    </row>
    <row r="177090" spans="2:2">
      <c r="B177090" s="323"/>
    </row>
    <row r="177091" spans="2:2">
      <c r="B177091" s="323"/>
    </row>
    <row r="177092" spans="2:2">
      <c r="B177092" s="323"/>
    </row>
    <row r="177093" spans="2:2">
      <c r="B177093" s="323"/>
    </row>
    <row r="177094" spans="2:2">
      <c r="B177094" s="323"/>
    </row>
    <row r="177095" spans="2:2">
      <c r="B177095" s="323"/>
    </row>
    <row r="177096" spans="2:2">
      <c r="B177096" s="323"/>
    </row>
    <row r="177097" spans="2:2">
      <c r="B177097" s="323"/>
    </row>
    <row r="177098" spans="2:2">
      <c r="B177098" s="323"/>
    </row>
    <row r="177099" spans="2:2">
      <c r="B177099" s="323"/>
    </row>
    <row r="177100" spans="2:2">
      <c r="B177100" s="323"/>
    </row>
    <row r="177101" spans="2:2">
      <c r="B177101" s="323"/>
    </row>
    <row r="177102" spans="2:2">
      <c r="B177102" s="323"/>
    </row>
    <row r="177103" spans="2:2">
      <c r="B177103" s="323"/>
    </row>
    <row r="177104" spans="2:2">
      <c r="B177104" s="323"/>
    </row>
    <row r="177105" spans="2:2">
      <c r="B177105" s="323"/>
    </row>
    <row r="177106" spans="2:2">
      <c r="B177106" s="323"/>
    </row>
    <row r="177107" spans="2:2">
      <c r="B177107" s="323"/>
    </row>
    <row r="177108" spans="2:2">
      <c r="B177108" s="323"/>
    </row>
    <row r="177109" spans="2:2">
      <c r="B177109" s="323"/>
    </row>
    <row r="177110" spans="2:2">
      <c r="B177110" s="323"/>
    </row>
    <row r="177111" spans="2:2">
      <c r="B177111" s="323"/>
    </row>
    <row r="177112" spans="2:2">
      <c r="B177112" s="323"/>
    </row>
    <row r="177113" spans="2:2">
      <c r="B177113" s="323"/>
    </row>
    <row r="177114" spans="2:2">
      <c r="B177114" s="323"/>
    </row>
    <row r="177115" spans="2:2">
      <c r="B177115" s="323"/>
    </row>
    <row r="177116" spans="2:2">
      <c r="B177116" s="323"/>
    </row>
    <row r="177117" spans="2:2">
      <c r="B177117" s="323"/>
    </row>
    <row r="177118" spans="2:2">
      <c r="B177118" s="323"/>
    </row>
    <row r="177119" spans="2:2">
      <c r="B177119" s="323"/>
    </row>
    <row r="177120" spans="2:2">
      <c r="B177120" s="323"/>
    </row>
    <row r="177121" spans="2:2">
      <c r="B177121" s="323"/>
    </row>
    <row r="177122" spans="2:2">
      <c r="B177122" s="323"/>
    </row>
    <row r="177123" spans="2:2">
      <c r="B177123" s="323"/>
    </row>
    <row r="177124" spans="2:2">
      <c r="B177124" s="323"/>
    </row>
    <row r="177125" spans="2:2">
      <c r="B177125" s="323"/>
    </row>
    <row r="177126" spans="2:2">
      <c r="B177126" s="323"/>
    </row>
    <row r="177127" spans="2:2">
      <c r="B177127" s="323"/>
    </row>
    <row r="177128" spans="2:2">
      <c r="B177128" s="323"/>
    </row>
    <row r="177129" spans="2:2">
      <c r="B177129" s="323"/>
    </row>
    <row r="177130" spans="2:2">
      <c r="B177130" s="323"/>
    </row>
    <row r="177131" spans="2:2">
      <c r="B177131" s="323"/>
    </row>
    <row r="177132" spans="2:2">
      <c r="B177132" s="323"/>
    </row>
    <row r="177133" spans="2:2">
      <c r="B177133" s="323"/>
    </row>
    <row r="177134" spans="2:2">
      <c r="B177134" s="323"/>
    </row>
    <row r="177135" spans="2:2">
      <c r="B177135" s="323"/>
    </row>
    <row r="177136" spans="2:2">
      <c r="B177136" s="323"/>
    </row>
    <row r="177137" spans="2:2">
      <c r="B177137" s="323"/>
    </row>
    <row r="177138" spans="2:2">
      <c r="B177138" s="323"/>
    </row>
    <row r="177139" spans="2:2">
      <c r="B177139" s="323"/>
    </row>
    <row r="177140" spans="2:2">
      <c r="B177140" s="323"/>
    </row>
    <row r="177141" spans="2:2">
      <c r="B177141" s="323"/>
    </row>
    <row r="177142" spans="2:2">
      <c r="B177142" s="323"/>
    </row>
    <row r="177143" spans="2:2">
      <c r="B177143" s="323"/>
    </row>
    <row r="177144" spans="2:2">
      <c r="B177144" s="323"/>
    </row>
    <row r="177145" spans="2:2">
      <c r="B177145" s="323"/>
    </row>
    <row r="177146" spans="2:2">
      <c r="B177146" s="323"/>
    </row>
    <row r="177147" spans="2:2">
      <c r="B177147" s="323"/>
    </row>
    <row r="177148" spans="2:2">
      <c r="B177148" s="323"/>
    </row>
    <row r="177149" spans="2:2">
      <c r="B177149" s="323"/>
    </row>
    <row r="177150" spans="2:2">
      <c r="B177150" s="323"/>
    </row>
    <row r="177151" spans="2:2">
      <c r="B177151" s="323"/>
    </row>
    <row r="177152" spans="2:2">
      <c r="B177152" s="323"/>
    </row>
    <row r="177153" spans="2:2">
      <c r="B177153" s="323"/>
    </row>
    <row r="177154" spans="2:2">
      <c r="B177154" s="323"/>
    </row>
    <row r="177155" spans="2:2">
      <c r="B177155" s="323"/>
    </row>
    <row r="177156" spans="2:2">
      <c r="B177156" s="323"/>
    </row>
    <row r="177157" spans="2:2">
      <c r="B177157" s="323"/>
    </row>
    <row r="177158" spans="2:2">
      <c r="B177158" s="323"/>
    </row>
    <row r="177159" spans="2:2">
      <c r="B177159" s="323"/>
    </row>
    <row r="177160" spans="2:2">
      <c r="B177160" s="323"/>
    </row>
    <row r="177161" spans="2:2">
      <c r="B177161" s="323"/>
    </row>
    <row r="177162" spans="2:2">
      <c r="B177162" s="323"/>
    </row>
    <row r="177163" spans="2:2">
      <c r="B177163" s="323"/>
    </row>
    <row r="177164" spans="2:2">
      <c r="B177164" s="323"/>
    </row>
    <row r="177165" spans="2:2">
      <c r="B177165" s="323"/>
    </row>
    <row r="177166" spans="2:2">
      <c r="B177166" s="323"/>
    </row>
    <row r="177167" spans="2:2">
      <c r="B177167" s="323"/>
    </row>
    <row r="177168" spans="2:2">
      <c r="B177168" s="323"/>
    </row>
    <row r="177169" spans="2:2">
      <c r="B177169" s="323"/>
    </row>
    <row r="177170" spans="2:2">
      <c r="B177170" s="323"/>
    </row>
    <row r="177171" spans="2:2">
      <c r="B177171" s="323"/>
    </row>
    <row r="177172" spans="2:2">
      <c r="B177172" s="323"/>
    </row>
    <row r="177173" spans="2:2">
      <c r="B177173" s="323"/>
    </row>
    <row r="177174" spans="2:2">
      <c r="B177174" s="323"/>
    </row>
    <row r="177175" spans="2:2">
      <c r="B177175" s="323"/>
    </row>
    <row r="177176" spans="2:2">
      <c r="B177176" s="323"/>
    </row>
    <row r="177177" spans="2:2">
      <c r="B177177" s="323"/>
    </row>
    <row r="177178" spans="2:2">
      <c r="B177178" s="323"/>
    </row>
    <row r="177179" spans="2:2">
      <c r="B177179" s="323"/>
    </row>
    <row r="177180" spans="2:2">
      <c r="B177180" s="323"/>
    </row>
    <row r="177181" spans="2:2">
      <c r="B177181" s="323"/>
    </row>
    <row r="177182" spans="2:2">
      <c r="B177182" s="323"/>
    </row>
    <row r="177183" spans="2:2">
      <c r="B177183" s="323"/>
    </row>
    <row r="177184" spans="2:2">
      <c r="B177184" s="323"/>
    </row>
    <row r="177185" spans="2:2">
      <c r="B177185" s="323"/>
    </row>
    <row r="177186" spans="2:2">
      <c r="B177186" s="323"/>
    </row>
    <row r="177187" spans="2:2">
      <c r="B177187" s="323"/>
    </row>
    <row r="177188" spans="2:2">
      <c r="B177188" s="323"/>
    </row>
    <row r="177189" spans="2:2">
      <c r="B177189" s="323"/>
    </row>
    <row r="177190" spans="2:2">
      <c r="B177190" s="323"/>
    </row>
    <row r="177191" spans="2:2">
      <c r="B177191" s="323"/>
    </row>
    <row r="177192" spans="2:2">
      <c r="B177192" s="323"/>
    </row>
    <row r="177193" spans="2:2">
      <c r="B177193" s="323"/>
    </row>
    <row r="177194" spans="2:2">
      <c r="B177194" s="323"/>
    </row>
    <row r="177195" spans="2:2">
      <c r="B177195" s="323"/>
    </row>
    <row r="177196" spans="2:2">
      <c r="B177196" s="323"/>
    </row>
    <row r="177197" spans="2:2">
      <c r="B177197" s="323"/>
    </row>
    <row r="177198" spans="2:2">
      <c r="B177198" s="323"/>
    </row>
    <row r="177199" spans="2:2">
      <c r="B177199" s="323"/>
    </row>
    <row r="177200" spans="2:2">
      <c r="B177200" s="323"/>
    </row>
    <row r="177201" spans="2:2">
      <c r="B177201" s="323"/>
    </row>
    <row r="177202" spans="2:2">
      <c r="B177202" s="323"/>
    </row>
    <row r="177203" spans="2:2">
      <c r="B177203" s="323"/>
    </row>
    <row r="177204" spans="2:2">
      <c r="B177204" s="323"/>
    </row>
    <row r="177205" spans="2:2">
      <c r="B177205" s="323"/>
    </row>
    <row r="177206" spans="2:2">
      <c r="B177206" s="323"/>
    </row>
    <row r="177207" spans="2:2">
      <c r="B177207" s="323"/>
    </row>
    <row r="177208" spans="2:2">
      <c r="B177208" s="323"/>
    </row>
    <row r="177209" spans="2:2">
      <c r="B177209" s="323"/>
    </row>
    <row r="177210" spans="2:2">
      <c r="B177210" s="323"/>
    </row>
    <row r="177211" spans="2:2">
      <c r="B177211" s="323"/>
    </row>
    <row r="177212" spans="2:2">
      <c r="B177212" s="323"/>
    </row>
    <row r="177213" spans="2:2">
      <c r="B177213" s="323"/>
    </row>
    <row r="177214" spans="2:2">
      <c r="B177214" s="323"/>
    </row>
    <row r="177215" spans="2:2">
      <c r="B177215" s="323"/>
    </row>
    <row r="177216" spans="2:2">
      <c r="B177216" s="323"/>
    </row>
    <row r="177217" spans="2:2">
      <c r="B177217" s="323"/>
    </row>
    <row r="177218" spans="2:2">
      <c r="B177218" s="323"/>
    </row>
    <row r="177219" spans="2:2">
      <c r="B177219" s="323"/>
    </row>
    <row r="177220" spans="2:2">
      <c r="B177220" s="323"/>
    </row>
    <row r="177221" spans="2:2">
      <c r="B177221" s="323"/>
    </row>
    <row r="177222" spans="2:2">
      <c r="B177222" s="323"/>
    </row>
    <row r="177223" spans="2:2">
      <c r="B177223" s="323"/>
    </row>
    <row r="177224" spans="2:2">
      <c r="B177224" s="323"/>
    </row>
    <row r="177225" spans="2:2">
      <c r="B177225" s="323"/>
    </row>
    <row r="177226" spans="2:2">
      <c r="B177226" s="323"/>
    </row>
    <row r="177227" spans="2:2">
      <c r="B177227" s="323"/>
    </row>
    <row r="177228" spans="2:2">
      <c r="B177228" s="323"/>
    </row>
    <row r="177229" spans="2:2">
      <c r="B177229" s="323"/>
    </row>
    <row r="177230" spans="2:2">
      <c r="B177230" s="323"/>
    </row>
    <row r="177231" spans="2:2">
      <c r="B177231" s="323"/>
    </row>
    <row r="177232" spans="2:2">
      <c r="B177232" s="323"/>
    </row>
    <row r="177233" spans="2:2">
      <c r="B177233" s="323"/>
    </row>
    <row r="177234" spans="2:2">
      <c r="B177234" s="323"/>
    </row>
    <row r="177235" spans="2:2">
      <c r="B177235" s="323"/>
    </row>
    <row r="177236" spans="2:2">
      <c r="B177236" s="323"/>
    </row>
    <row r="177237" spans="2:2">
      <c r="B177237" s="323"/>
    </row>
    <row r="177238" spans="2:2">
      <c r="B177238" s="323"/>
    </row>
    <row r="177239" spans="2:2">
      <c r="B177239" s="323"/>
    </row>
    <row r="177240" spans="2:2">
      <c r="B177240" s="323"/>
    </row>
    <row r="177241" spans="2:2">
      <c r="B177241" s="323"/>
    </row>
    <row r="177242" spans="2:2">
      <c r="B177242" s="323"/>
    </row>
    <row r="177243" spans="2:2">
      <c r="B177243" s="323"/>
    </row>
    <row r="177244" spans="2:2">
      <c r="B177244" s="323"/>
    </row>
    <row r="177245" spans="2:2">
      <c r="B177245" s="323"/>
    </row>
    <row r="177246" spans="2:2">
      <c r="B177246" s="323"/>
    </row>
    <row r="177247" spans="2:2">
      <c r="B177247" s="323"/>
    </row>
    <row r="177248" spans="2:2">
      <c r="B177248" s="323"/>
    </row>
    <row r="177249" spans="2:2">
      <c r="B177249" s="323"/>
    </row>
    <row r="177250" spans="2:2">
      <c r="B177250" s="323"/>
    </row>
    <row r="177251" spans="2:2">
      <c r="B177251" s="323"/>
    </row>
    <row r="177252" spans="2:2">
      <c r="B177252" s="323"/>
    </row>
    <row r="177253" spans="2:2">
      <c r="B177253" s="323"/>
    </row>
    <row r="177254" spans="2:2">
      <c r="B177254" s="323"/>
    </row>
    <row r="177255" spans="2:2">
      <c r="B177255" s="323"/>
    </row>
    <row r="177256" spans="2:2">
      <c r="B177256" s="323"/>
    </row>
    <row r="177257" spans="2:2">
      <c r="B177257" s="323"/>
    </row>
    <row r="177258" spans="2:2">
      <c r="B177258" s="323"/>
    </row>
    <row r="177259" spans="2:2">
      <c r="B177259" s="323"/>
    </row>
    <row r="177260" spans="2:2">
      <c r="B177260" s="323"/>
    </row>
    <row r="177261" spans="2:2">
      <c r="B177261" s="323"/>
    </row>
    <row r="177262" spans="2:2">
      <c r="B177262" s="323"/>
    </row>
    <row r="177263" spans="2:2">
      <c r="B177263" s="323"/>
    </row>
    <row r="177264" spans="2:2">
      <c r="B177264" s="323"/>
    </row>
    <row r="177265" spans="2:2">
      <c r="B177265" s="323"/>
    </row>
    <row r="177266" spans="2:2">
      <c r="B177266" s="323"/>
    </row>
    <row r="177267" spans="2:2">
      <c r="B177267" s="323"/>
    </row>
    <row r="177268" spans="2:2">
      <c r="B177268" s="323"/>
    </row>
    <row r="177269" spans="2:2">
      <c r="B177269" s="323"/>
    </row>
    <row r="177270" spans="2:2">
      <c r="B177270" s="323"/>
    </row>
    <row r="177271" spans="2:2">
      <c r="B177271" s="323"/>
    </row>
    <row r="177272" spans="2:2">
      <c r="B177272" s="323"/>
    </row>
    <row r="177273" spans="2:2">
      <c r="B177273" s="323"/>
    </row>
    <row r="177274" spans="2:2">
      <c r="B177274" s="323"/>
    </row>
    <row r="177275" spans="2:2">
      <c r="B177275" s="323"/>
    </row>
    <row r="177276" spans="2:2">
      <c r="B177276" s="323"/>
    </row>
    <row r="177277" spans="2:2">
      <c r="B177277" s="323"/>
    </row>
    <row r="177278" spans="2:2">
      <c r="B177278" s="323"/>
    </row>
    <row r="177279" spans="2:2">
      <c r="B177279" s="323"/>
    </row>
    <row r="177280" spans="2:2">
      <c r="B177280" s="323"/>
    </row>
    <row r="177281" spans="2:2">
      <c r="B177281" s="323"/>
    </row>
    <row r="177282" spans="2:2">
      <c r="B177282" s="323"/>
    </row>
    <row r="177283" spans="2:2">
      <c r="B177283" s="323"/>
    </row>
    <row r="177284" spans="2:2">
      <c r="B177284" s="323"/>
    </row>
    <row r="177285" spans="2:2">
      <c r="B177285" s="323"/>
    </row>
    <row r="177286" spans="2:2">
      <c r="B177286" s="323"/>
    </row>
    <row r="177287" spans="2:2">
      <c r="B177287" s="323"/>
    </row>
    <row r="177288" spans="2:2">
      <c r="B177288" s="323"/>
    </row>
    <row r="177289" spans="2:2">
      <c r="B177289" s="323"/>
    </row>
    <row r="177290" spans="2:2">
      <c r="B177290" s="323"/>
    </row>
    <row r="177291" spans="2:2">
      <c r="B177291" s="323"/>
    </row>
    <row r="177292" spans="2:2">
      <c r="B177292" s="323"/>
    </row>
    <row r="177293" spans="2:2">
      <c r="B177293" s="323"/>
    </row>
    <row r="177294" spans="2:2">
      <c r="B177294" s="323"/>
    </row>
    <row r="177295" spans="2:2">
      <c r="B177295" s="323"/>
    </row>
    <row r="177296" spans="2:2">
      <c r="B177296" s="323"/>
    </row>
    <row r="177297" spans="2:2">
      <c r="B177297" s="323"/>
    </row>
    <row r="177298" spans="2:2">
      <c r="B177298" s="323"/>
    </row>
    <row r="177299" spans="2:2">
      <c r="B177299" s="323"/>
    </row>
    <row r="177300" spans="2:2">
      <c r="B177300" s="323"/>
    </row>
    <row r="177301" spans="2:2">
      <c r="B177301" s="323"/>
    </row>
    <row r="177302" spans="2:2">
      <c r="B177302" s="323"/>
    </row>
    <row r="177303" spans="2:2">
      <c r="B177303" s="323"/>
    </row>
    <row r="177304" spans="2:2">
      <c r="B177304" s="323"/>
    </row>
    <row r="177305" spans="2:2">
      <c r="B177305" s="323"/>
    </row>
    <row r="177306" spans="2:2">
      <c r="B177306" s="323"/>
    </row>
    <row r="177307" spans="2:2">
      <c r="B177307" s="323"/>
    </row>
    <row r="177308" spans="2:2">
      <c r="B177308" s="323"/>
    </row>
    <row r="177309" spans="2:2">
      <c r="B177309" s="323"/>
    </row>
    <row r="177310" spans="2:2">
      <c r="B177310" s="323"/>
    </row>
    <row r="177311" spans="2:2">
      <c r="B177311" s="323"/>
    </row>
    <row r="177312" spans="2:2">
      <c r="B177312" s="323"/>
    </row>
    <row r="177313" spans="2:2">
      <c r="B177313" s="323"/>
    </row>
    <row r="177314" spans="2:2">
      <c r="B177314" s="323"/>
    </row>
    <row r="177315" spans="2:2">
      <c r="B177315" s="323"/>
    </row>
    <row r="177316" spans="2:2">
      <c r="B177316" s="323"/>
    </row>
    <row r="177317" spans="2:2">
      <c r="B177317" s="323"/>
    </row>
    <row r="177318" spans="2:2">
      <c r="B177318" s="323"/>
    </row>
    <row r="177319" spans="2:2">
      <c r="B177319" s="323"/>
    </row>
    <row r="177320" spans="2:2">
      <c r="B177320" s="323"/>
    </row>
    <row r="177321" spans="2:2">
      <c r="B177321" s="323"/>
    </row>
    <row r="177322" spans="2:2">
      <c r="B177322" s="323"/>
    </row>
    <row r="177323" spans="2:2">
      <c r="B177323" s="323"/>
    </row>
    <row r="177324" spans="2:2">
      <c r="B177324" s="323"/>
    </row>
    <row r="177325" spans="2:2">
      <c r="B177325" s="323"/>
    </row>
    <row r="177326" spans="2:2">
      <c r="B177326" s="323"/>
    </row>
    <row r="177327" spans="2:2">
      <c r="B177327" s="323"/>
    </row>
    <row r="177328" spans="2:2">
      <c r="B177328" s="323"/>
    </row>
    <row r="177329" spans="2:2">
      <c r="B177329" s="323"/>
    </row>
    <row r="177330" spans="2:2">
      <c r="B177330" s="323"/>
    </row>
    <row r="177331" spans="2:2">
      <c r="B177331" s="323"/>
    </row>
    <row r="177332" spans="2:2">
      <c r="B177332" s="323"/>
    </row>
    <row r="177333" spans="2:2">
      <c r="B177333" s="323"/>
    </row>
    <row r="177334" spans="2:2">
      <c r="B177334" s="323"/>
    </row>
    <row r="177335" spans="2:2">
      <c r="B177335" s="323"/>
    </row>
    <row r="177336" spans="2:2">
      <c r="B177336" s="323"/>
    </row>
    <row r="177337" spans="2:2">
      <c r="B177337" s="323"/>
    </row>
    <row r="177338" spans="2:2">
      <c r="B177338" s="323"/>
    </row>
    <row r="177339" spans="2:2">
      <c r="B177339" s="323"/>
    </row>
    <row r="177340" spans="2:2">
      <c r="B177340" s="323"/>
    </row>
    <row r="177341" spans="2:2">
      <c r="B177341" s="323"/>
    </row>
    <row r="177342" spans="2:2">
      <c r="B177342" s="323"/>
    </row>
    <row r="177343" spans="2:2">
      <c r="B177343" s="323"/>
    </row>
    <row r="177344" spans="2:2">
      <c r="B177344" s="323"/>
    </row>
    <row r="177345" spans="2:2">
      <c r="B177345" s="323"/>
    </row>
    <row r="177346" spans="2:2">
      <c r="B177346" s="323"/>
    </row>
    <row r="177347" spans="2:2">
      <c r="B177347" s="323"/>
    </row>
    <row r="177348" spans="2:2">
      <c r="B177348" s="323"/>
    </row>
    <row r="177349" spans="2:2">
      <c r="B177349" s="323"/>
    </row>
    <row r="177350" spans="2:2">
      <c r="B177350" s="323"/>
    </row>
    <row r="177351" spans="2:2">
      <c r="B177351" s="323"/>
    </row>
    <row r="177352" spans="2:2">
      <c r="B177352" s="323"/>
    </row>
    <row r="177353" spans="2:2">
      <c r="B177353" s="323"/>
    </row>
    <row r="177354" spans="2:2">
      <c r="B177354" s="323"/>
    </row>
    <row r="177355" spans="2:2">
      <c r="B177355" s="323"/>
    </row>
    <row r="177356" spans="2:2">
      <c r="B177356" s="323"/>
    </row>
    <row r="177357" spans="2:2">
      <c r="B177357" s="323"/>
    </row>
    <row r="177358" spans="2:2">
      <c r="B177358" s="323"/>
    </row>
    <row r="177359" spans="2:2">
      <c r="B177359" s="323"/>
    </row>
    <row r="177360" spans="2:2">
      <c r="B177360" s="323"/>
    </row>
    <row r="177361" spans="2:2">
      <c r="B177361" s="323"/>
    </row>
    <row r="177362" spans="2:2">
      <c r="B177362" s="323"/>
    </row>
    <row r="177363" spans="2:2">
      <c r="B177363" s="323"/>
    </row>
    <row r="177364" spans="2:2">
      <c r="B177364" s="323"/>
    </row>
    <row r="177365" spans="2:2">
      <c r="B177365" s="323"/>
    </row>
    <row r="177366" spans="2:2">
      <c r="B177366" s="323"/>
    </row>
    <row r="177367" spans="2:2">
      <c r="B177367" s="323"/>
    </row>
    <row r="177368" spans="2:2">
      <c r="B177368" s="323"/>
    </row>
    <row r="177369" spans="2:2">
      <c r="B177369" s="323"/>
    </row>
    <row r="177370" spans="2:2">
      <c r="B177370" s="323"/>
    </row>
    <row r="177371" spans="2:2">
      <c r="B177371" s="323"/>
    </row>
    <row r="177372" spans="2:2">
      <c r="B177372" s="323"/>
    </row>
    <row r="177373" spans="2:2">
      <c r="B177373" s="323"/>
    </row>
    <row r="177374" spans="2:2">
      <c r="B177374" s="323"/>
    </row>
    <row r="177375" spans="2:2">
      <c r="B177375" s="323"/>
    </row>
    <row r="177376" spans="2:2">
      <c r="B177376" s="323"/>
    </row>
    <row r="177377" spans="2:2">
      <c r="B177377" s="323"/>
    </row>
    <row r="177378" spans="2:2">
      <c r="B177378" s="323"/>
    </row>
    <row r="177379" spans="2:2">
      <c r="B177379" s="323"/>
    </row>
    <row r="177380" spans="2:2">
      <c r="B177380" s="323"/>
    </row>
    <row r="177381" spans="2:2">
      <c r="B177381" s="323"/>
    </row>
    <row r="177382" spans="2:2">
      <c r="B177382" s="323"/>
    </row>
    <row r="177383" spans="2:2">
      <c r="B177383" s="323"/>
    </row>
    <row r="177384" spans="2:2">
      <c r="B177384" s="323"/>
    </row>
    <row r="177385" spans="2:2">
      <c r="B177385" s="323"/>
    </row>
    <row r="177386" spans="2:2">
      <c r="B177386" s="323"/>
    </row>
    <row r="177387" spans="2:2">
      <c r="B177387" s="323"/>
    </row>
    <row r="177388" spans="2:2">
      <c r="B177388" s="323"/>
    </row>
    <row r="177389" spans="2:2">
      <c r="B177389" s="323"/>
    </row>
    <row r="177390" spans="2:2">
      <c r="B177390" s="323"/>
    </row>
    <row r="177391" spans="2:2">
      <c r="B177391" s="323"/>
    </row>
    <row r="177392" spans="2:2">
      <c r="B177392" s="323"/>
    </row>
    <row r="177393" spans="2:2">
      <c r="B177393" s="323"/>
    </row>
    <row r="177394" spans="2:2">
      <c r="B177394" s="323"/>
    </row>
    <row r="177395" spans="2:2">
      <c r="B177395" s="323"/>
    </row>
    <row r="177396" spans="2:2">
      <c r="B177396" s="323"/>
    </row>
    <row r="177397" spans="2:2">
      <c r="B177397" s="323"/>
    </row>
    <row r="177398" spans="2:2">
      <c r="B177398" s="323"/>
    </row>
    <row r="177399" spans="2:2">
      <c r="B177399" s="323"/>
    </row>
    <row r="177400" spans="2:2">
      <c r="B177400" s="323"/>
    </row>
    <row r="177401" spans="2:2">
      <c r="B177401" s="323"/>
    </row>
    <row r="177402" spans="2:2">
      <c r="B177402" s="323"/>
    </row>
    <row r="177403" spans="2:2">
      <c r="B177403" s="323"/>
    </row>
    <row r="177404" spans="2:2">
      <c r="B177404" s="323"/>
    </row>
    <row r="177405" spans="2:2">
      <c r="B177405" s="323"/>
    </row>
    <row r="177406" spans="2:2">
      <c r="B177406" s="323"/>
    </row>
    <row r="177407" spans="2:2">
      <c r="B177407" s="323"/>
    </row>
    <row r="177408" spans="2:2">
      <c r="B177408" s="323"/>
    </row>
    <row r="177409" spans="2:2">
      <c r="B177409" s="323"/>
    </row>
    <row r="177410" spans="2:2">
      <c r="B177410" s="323"/>
    </row>
    <row r="177411" spans="2:2">
      <c r="B177411" s="323"/>
    </row>
    <row r="177412" spans="2:2">
      <c r="B177412" s="323"/>
    </row>
    <row r="177413" spans="2:2">
      <c r="B177413" s="323"/>
    </row>
    <row r="177414" spans="2:2">
      <c r="B177414" s="323"/>
    </row>
    <row r="177415" spans="2:2">
      <c r="B177415" s="323"/>
    </row>
    <row r="177416" spans="2:2">
      <c r="B177416" s="323"/>
    </row>
    <row r="177417" spans="2:2">
      <c r="B177417" s="323"/>
    </row>
    <row r="177418" spans="2:2">
      <c r="B177418" s="323"/>
    </row>
    <row r="177419" spans="2:2">
      <c r="B177419" s="323"/>
    </row>
    <row r="177420" spans="2:2">
      <c r="B177420" s="323"/>
    </row>
    <row r="177421" spans="2:2">
      <c r="B177421" s="323"/>
    </row>
    <row r="177422" spans="2:2">
      <c r="B177422" s="323"/>
    </row>
    <row r="177423" spans="2:2">
      <c r="B177423" s="323"/>
    </row>
    <row r="177424" spans="2:2">
      <c r="B177424" s="323"/>
    </row>
    <row r="177425" spans="2:2">
      <c r="B177425" s="323"/>
    </row>
    <row r="177426" spans="2:2">
      <c r="B177426" s="323"/>
    </row>
    <row r="177427" spans="2:2">
      <c r="B177427" s="323"/>
    </row>
    <row r="177428" spans="2:2">
      <c r="B177428" s="323"/>
    </row>
    <row r="177429" spans="2:2">
      <c r="B177429" s="323"/>
    </row>
    <row r="177430" spans="2:2">
      <c r="B177430" s="323"/>
    </row>
    <row r="177431" spans="2:2">
      <c r="B177431" s="323"/>
    </row>
    <row r="177432" spans="2:2">
      <c r="B177432" s="323"/>
    </row>
    <row r="177433" spans="2:2">
      <c r="B177433" s="323"/>
    </row>
    <row r="177434" spans="2:2">
      <c r="B177434" s="323"/>
    </row>
    <row r="177435" spans="2:2">
      <c r="B177435" s="323"/>
    </row>
    <row r="177436" spans="2:2">
      <c r="B177436" s="323"/>
    </row>
    <row r="177437" spans="2:2">
      <c r="B177437" s="323"/>
    </row>
    <row r="177438" spans="2:2">
      <c r="B177438" s="323"/>
    </row>
    <row r="177439" spans="2:2">
      <c r="B177439" s="323"/>
    </row>
    <row r="177440" spans="2:2">
      <c r="B177440" s="323"/>
    </row>
    <row r="177441" spans="2:2">
      <c r="B177441" s="323"/>
    </row>
    <row r="177442" spans="2:2">
      <c r="B177442" s="323"/>
    </row>
    <row r="177443" spans="2:2">
      <c r="B177443" s="323"/>
    </row>
    <row r="177444" spans="2:2">
      <c r="B177444" s="323"/>
    </row>
    <row r="177445" spans="2:2">
      <c r="B177445" s="323"/>
    </row>
    <row r="177446" spans="2:2">
      <c r="B177446" s="323"/>
    </row>
    <row r="177447" spans="2:2">
      <c r="B177447" s="323"/>
    </row>
    <row r="177448" spans="2:2">
      <c r="B177448" s="323"/>
    </row>
    <row r="177449" spans="2:2">
      <c r="B177449" s="323"/>
    </row>
    <row r="177450" spans="2:2">
      <c r="B177450" s="323"/>
    </row>
    <row r="177451" spans="2:2">
      <c r="B177451" s="323"/>
    </row>
    <row r="177452" spans="2:2">
      <c r="B177452" s="323"/>
    </row>
    <row r="177453" spans="2:2">
      <c r="B177453" s="323"/>
    </row>
    <row r="177454" spans="2:2">
      <c r="B177454" s="323"/>
    </row>
    <row r="177455" spans="2:2">
      <c r="B177455" s="323"/>
    </row>
    <row r="177456" spans="2:2">
      <c r="B177456" s="323"/>
    </row>
    <row r="177457" spans="2:2">
      <c r="B177457" s="323"/>
    </row>
    <row r="177458" spans="2:2">
      <c r="B177458" s="323"/>
    </row>
    <row r="177459" spans="2:2">
      <c r="B177459" s="323"/>
    </row>
    <row r="177460" spans="2:2">
      <c r="B177460" s="323"/>
    </row>
    <row r="177461" spans="2:2">
      <c r="B177461" s="323"/>
    </row>
    <row r="177462" spans="2:2">
      <c r="B177462" s="323"/>
    </row>
    <row r="177463" spans="2:2">
      <c r="B177463" s="323"/>
    </row>
    <row r="177464" spans="2:2">
      <c r="B177464" s="323"/>
    </row>
    <row r="177465" spans="2:2">
      <c r="B177465" s="323"/>
    </row>
    <row r="177466" spans="2:2">
      <c r="B177466" s="323"/>
    </row>
    <row r="177467" spans="2:2">
      <c r="B177467" s="323"/>
    </row>
    <row r="177468" spans="2:2">
      <c r="B177468" s="323"/>
    </row>
    <row r="177469" spans="2:2">
      <c r="B177469" s="323"/>
    </row>
    <row r="177470" spans="2:2">
      <c r="B177470" s="323"/>
    </row>
    <row r="177471" spans="2:2">
      <c r="B177471" s="323"/>
    </row>
    <row r="177472" spans="2:2">
      <c r="B177472" s="323"/>
    </row>
    <row r="177473" spans="2:2">
      <c r="B177473" s="323"/>
    </row>
    <row r="177474" spans="2:2">
      <c r="B177474" s="323"/>
    </row>
    <row r="177475" spans="2:2">
      <c r="B177475" s="323"/>
    </row>
    <row r="177476" spans="2:2">
      <c r="B177476" s="323"/>
    </row>
    <row r="177477" spans="2:2">
      <c r="B177477" s="323"/>
    </row>
    <row r="177478" spans="2:2">
      <c r="B177478" s="323"/>
    </row>
    <row r="177479" spans="2:2">
      <c r="B177479" s="323"/>
    </row>
    <row r="177480" spans="2:2">
      <c r="B177480" s="323"/>
    </row>
    <row r="177481" spans="2:2">
      <c r="B177481" s="323"/>
    </row>
    <row r="177482" spans="2:2">
      <c r="B177482" s="323"/>
    </row>
    <row r="177483" spans="2:2">
      <c r="B177483" s="323"/>
    </row>
    <row r="177484" spans="2:2">
      <c r="B177484" s="323"/>
    </row>
    <row r="177485" spans="2:2">
      <c r="B177485" s="323"/>
    </row>
    <row r="177486" spans="2:2">
      <c r="B177486" s="323"/>
    </row>
    <row r="177487" spans="2:2">
      <c r="B177487" s="323"/>
    </row>
    <row r="177488" spans="2:2">
      <c r="B177488" s="323"/>
    </row>
    <row r="177489" spans="2:2">
      <c r="B177489" s="323"/>
    </row>
    <row r="177490" spans="2:2">
      <c r="B177490" s="323"/>
    </row>
    <row r="177491" spans="2:2">
      <c r="B177491" s="323"/>
    </row>
    <row r="177492" spans="2:2">
      <c r="B177492" s="323"/>
    </row>
    <row r="177493" spans="2:2">
      <c r="B177493" s="323"/>
    </row>
    <row r="177494" spans="2:2">
      <c r="B177494" s="323"/>
    </row>
    <row r="177495" spans="2:2">
      <c r="B177495" s="323"/>
    </row>
    <row r="177496" spans="2:2">
      <c r="B177496" s="323"/>
    </row>
    <row r="177497" spans="2:2">
      <c r="B177497" s="323"/>
    </row>
    <row r="177498" spans="2:2">
      <c r="B177498" s="323"/>
    </row>
    <row r="177499" spans="2:2">
      <c r="B177499" s="323"/>
    </row>
    <row r="177500" spans="2:2">
      <c r="B177500" s="323"/>
    </row>
    <row r="177501" spans="2:2">
      <c r="B177501" s="323"/>
    </row>
    <row r="177502" spans="2:2">
      <c r="B177502" s="323"/>
    </row>
    <row r="177503" spans="2:2">
      <c r="B177503" s="323"/>
    </row>
    <row r="177504" spans="2:2">
      <c r="B177504" s="323"/>
    </row>
    <row r="177505" spans="2:2">
      <c r="B177505" s="323"/>
    </row>
    <row r="177506" spans="2:2">
      <c r="B177506" s="323"/>
    </row>
    <row r="177507" spans="2:2">
      <c r="B177507" s="323"/>
    </row>
    <row r="177508" spans="2:2">
      <c r="B177508" s="323"/>
    </row>
    <row r="177509" spans="2:2">
      <c r="B177509" s="323"/>
    </row>
    <row r="177510" spans="2:2">
      <c r="B177510" s="323"/>
    </row>
    <row r="177511" spans="2:2">
      <c r="B177511" s="323"/>
    </row>
    <row r="177512" spans="2:2">
      <c r="B177512" s="323"/>
    </row>
    <row r="177513" spans="2:2">
      <c r="B177513" s="323"/>
    </row>
    <row r="177514" spans="2:2">
      <c r="B177514" s="323"/>
    </row>
    <row r="177515" spans="2:2">
      <c r="B177515" s="323"/>
    </row>
    <row r="177516" spans="2:2">
      <c r="B177516" s="323"/>
    </row>
    <row r="177517" spans="2:2">
      <c r="B177517" s="323"/>
    </row>
    <row r="177518" spans="2:2">
      <c r="B177518" s="323"/>
    </row>
    <row r="177519" spans="2:2">
      <c r="B177519" s="323"/>
    </row>
    <row r="177520" spans="2:2">
      <c r="B177520" s="323"/>
    </row>
    <row r="177521" spans="2:2">
      <c r="B177521" s="323"/>
    </row>
    <row r="177522" spans="2:2">
      <c r="B177522" s="323"/>
    </row>
    <row r="177523" spans="2:2">
      <c r="B177523" s="323"/>
    </row>
    <row r="177524" spans="2:2">
      <c r="B177524" s="323"/>
    </row>
    <row r="177525" spans="2:2">
      <c r="B177525" s="323"/>
    </row>
    <row r="177526" spans="2:2">
      <c r="B177526" s="323"/>
    </row>
    <row r="177527" spans="2:2">
      <c r="B177527" s="323"/>
    </row>
    <row r="177528" spans="2:2">
      <c r="B177528" s="323"/>
    </row>
    <row r="177529" spans="2:2">
      <c r="B177529" s="323"/>
    </row>
    <row r="177530" spans="2:2">
      <c r="B177530" s="323"/>
    </row>
    <row r="177531" spans="2:2">
      <c r="B177531" s="323"/>
    </row>
    <row r="177532" spans="2:2">
      <c r="B177532" s="323"/>
    </row>
    <row r="177533" spans="2:2">
      <c r="B177533" s="323"/>
    </row>
    <row r="177534" spans="2:2">
      <c r="B177534" s="323"/>
    </row>
    <row r="177535" spans="2:2">
      <c r="B177535" s="323"/>
    </row>
    <row r="177536" spans="2:2">
      <c r="B177536" s="323"/>
    </row>
    <row r="177537" spans="2:2">
      <c r="B177537" s="323"/>
    </row>
    <row r="177538" spans="2:2">
      <c r="B177538" s="323"/>
    </row>
    <row r="177539" spans="2:2">
      <c r="B177539" s="323"/>
    </row>
    <row r="177540" spans="2:2">
      <c r="B177540" s="323"/>
    </row>
    <row r="177541" spans="2:2">
      <c r="B177541" s="323"/>
    </row>
    <row r="177542" spans="2:2">
      <c r="B177542" s="323"/>
    </row>
    <row r="177543" spans="2:2">
      <c r="B177543" s="323"/>
    </row>
    <row r="177544" spans="2:2">
      <c r="B177544" s="323"/>
    </row>
    <row r="177545" spans="2:2">
      <c r="B177545" s="323"/>
    </row>
    <row r="177546" spans="2:2">
      <c r="B177546" s="323"/>
    </row>
    <row r="177547" spans="2:2">
      <c r="B177547" s="323"/>
    </row>
    <row r="177548" spans="2:2">
      <c r="B177548" s="323"/>
    </row>
    <row r="177549" spans="2:2">
      <c r="B177549" s="323"/>
    </row>
    <row r="177550" spans="2:2">
      <c r="B177550" s="323"/>
    </row>
    <row r="177551" spans="2:2">
      <c r="B177551" s="323"/>
    </row>
    <row r="177552" spans="2:2">
      <c r="B177552" s="323"/>
    </row>
    <row r="177553" spans="2:2">
      <c r="B177553" s="323"/>
    </row>
    <row r="177554" spans="2:2">
      <c r="B177554" s="323"/>
    </row>
    <row r="177555" spans="2:2">
      <c r="B177555" s="323"/>
    </row>
    <row r="177556" spans="2:2">
      <c r="B177556" s="323"/>
    </row>
    <row r="177557" spans="2:2">
      <c r="B177557" s="323"/>
    </row>
    <row r="177558" spans="2:2">
      <c r="B177558" s="323"/>
    </row>
    <row r="177559" spans="2:2">
      <c r="B177559" s="323"/>
    </row>
    <row r="177560" spans="2:2">
      <c r="B177560" s="323"/>
    </row>
    <row r="177561" spans="2:2">
      <c r="B177561" s="323"/>
    </row>
    <row r="177562" spans="2:2">
      <c r="B177562" s="323"/>
    </row>
    <row r="177563" spans="2:2">
      <c r="B177563" s="323"/>
    </row>
    <row r="177564" spans="2:2">
      <c r="B177564" s="323"/>
    </row>
    <row r="177565" spans="2:2">
      <c r="B177565" s="323"/>
    </row>
    <row r="177566" spans="2:2">
      <c r="B177566" s="323"/>
    </row>
    <row r="177567" spans="2:2">
      <c r="B177567" s="323"/>
    </row>
    <row r="177568" spans="2:2">
      <c r="B177568" s="323"/>
    </row>
    <row r="177569" spans="2:2">
      <c r="B177569" s="323"/>
    </row>
    <row r="177570" spans="2:2">
      <c r="B177570" s="323"/>
    </row>
    <row r="177571" spans="2:2">
      <c r="B177571" s="323"/>
    </row>
    <row r="177572" spans="2:2">
      <c r="B177572" s="323"/>
    </row>
    <row r="177573" spans="2:2">
      <c r="B177573" s="323"/>
    </row>
    <row r="177574" spans="2:2">
      <c r="B177574" s="323"/>
    </row>
    <row r="177575" spans="2:2">
      <c r="B177575" s="323"/>
    </row>
    <row r="177576" spans="2:2">
      <c r="B177576" s="323"/>
    </row>
    <row r="177577" spans="2:2">
      <c r="B177577" s="323"/>
    </row>
    <row r="177578" spans="2:2">
      <c r="B177578" s="323"/>
    </row>
    <row r="177579" spans="2:2">
      <c r="B177579" s="323"/>
    </row>
    <row r="177580" spans="2:2">
      <c r="B177580" s="323"/>
    </row>
    <row r="177581" spans="2:2">
      <c r="B177581" s="323"/>
    </row>
    <row r="177582" spans="2:2">
      <c r="B177582" s="323"/>
    </row>
    <row r="177583" spans="2:2">
      <c r="B177583" s="323"/>
    </row>
    <row r="177584" spans="2:2">
      <c r="B177584" s="323"/>
    </row>
    <row r="177585" spans="2:2">
      <c r="B177585" s="323"/>
    </row>
    <row r="177586" spans="2:2">
      <c r="B177586" s="323"/>
    </row>
    <row r="177587" spans="2:2">
      <c r="B177587" s="323"/>
    </row>
    <row r="177588" spans="2:2">
      <c r="B177588" s="323"/>
    </row>
    <row r="177589" spans="2:2">
      <c r="B177589" s="323"/>
    </row>
    <row r="177590" spans="2:2">
      <c r="B177590" s="323"/>
    </row>
    <row r="177591" spans="2:2">
      <c r="B177591" s="323"/>
    </row>
    <row r="177592" spans="2:2">
      <c r="B177592" s="323"/>
    </row>
    <row r="177593" spans="2:2">
      <c r="B177593" s="323"/>
    </row>
    <row r="177594" spans="2:2">
      <c r="B177594" s="323"/>
    </row>
    <row r="177595" spans="2:2">
      <c r="B177595" s="323"/>
    </row>
    <row r="177596" spans="2:2">
      <c r="B177596" s="323"/>
    </row>
    <row r="177597" spans="2:2">
      <c r="B177597" s="323"/>
    </row>
    <row r="177598" spans="2:2">
      <c r="B177598" s="323"/>
    </row>
    <row r="177599" spans="2:2">
      <c r="B177599" s="323"/>
    </row>
    <row r="177600" spans="2:2">
      <c r="B177600" s="323"/>
    </row>
    <row r="177601" spans="2:2">
      <c r="B177601" s="323"/>
    </row>
    <row r="177602" spans="2:2">
      <c r="B177602" s="323"/>
    </row>
    <row r="177603" spans="2:2">
      <c r="B177603" s="323"/>
    </row>
    <row r="177604" spans="2:2">
      <c r="B177604" s="323"/>
    </row>
    <row r="177605" spans="2:2">
      <c r="B177605" s="323"/>
    </row>
    <row r="177606" spans="2:2">
      <c r="B177606" s="323"/>
    </row>
    <row r="177607" spans="2:2">
      <c r="B177607" s="323"/>
    </row>
    <row r="177608" spans="2:2">
      <c r="B177608" s="323"/>
    </row>
    <row r="177609" spans="2:2">
      <c r="B177609" s="323"/>
    </row>
    <row r="177610" spans="2:2">
      <c r="B177610" s="323"/>
    </row>
    <row r="177611" spans="2:2">
      <c r="B177611" s="323"/>
    </row>
    <row r="177612" spans="2:2">
      <c r="B177612" s="323"/>
    </row>
    <row r="177613" spans="2:2">
      <c r="B177613" s="323"/>
    </row>
    <row r="177614" spans="2:2">
      <c r="B177614" s="323"/>
    </row>
    <row r="177615" spans="2:2">
      <c r="B177615" s="323"/>
    </row>
    <row r="177616" spans="2:2">
      <c r="B177616" s="323"/>
    </row>
    <row r="177617" spans="2:2">
      <c r="B177617" s="323"/>
    </row>
    <row r="177618" spans="2:2">
      <c r="B177618" s="323"/>
    </row>
    <row r="177619" spans="2:2">
      <c r="B177619" s="323"/>
    </row>
    <row r="177620" spans="2:2">
      <c r="B177620" s="323"/>
    </row>
    <row r="177621" spans="2:2">
      <c r="B177621" s="323"/>
    </row>
    <row r="177622" spans="2:2">
      <c r="B177622" s="323"/>
    </row>
    <row r="177623" spans="2:2">
      <c r="B177623" s="323"/>
    </row>
    <row r="177624" spans="2:2">
      <c r="B177624" s="323"/>
    </row>
    <row r="177625" spans="2:2">
      <c r="B177625" s="323"/>
    </row>
    <row r="177626" spans="2:2">
      <c r="B177626" s="323"/>
    </row>
    <row r="177627" spans="2:2">
      <c r="B177627" s="323"/>
    </row>
    <row r="177628" spans="2:2">
      <c r="B177628" s="323"/>
    </row>
    <row r="177629" spans="2:2">
      <c r="B177629" s="323"/>
    </row>
    <row r="177630" spans="2:2">
      <c r="B177630" s="323"/>
    </row>
    <row r="177631" spans="2:2">
      <c r="B177631" s="323"/>
    </row>
    <row r="177632" spans="2:2">
      <c r="B177632" s="323"/>
    </row>
    <row r="177633" spans="2:2">
      <c r="B177633" s="323"/>
    </row>
    <row r="177634" spans="2:2">
      <c r="B177634" s="323"/>
    </row>
    <row r="177635" spans="2:2">
      <c r="B177635" s="323"/>
    </row>
    <row r="177636" spans="2:2">
      <c r="B177636" s="323"/>
    </row>
    <row r="177637" spans="2:2">
      <c r="B177637" s="323"/>
    </row>
    <row r="177638" spans="2:2">
      <c r="B177638" s="323"/>
    </row>
    <row r="177639" spans="2:2">
      <c r="B177639" s="323"/>
    </row>
    <row r="177640" spans="2:2">
      <c r="B177640" s="323"/>
    </row>
    <row r="177641" spans="2:2">
      <c r="B177641" s="323"/>
    </row>
    <row r="177642" spans="2:2">
      <c r="B177642" s="323"/>
    </row>
    <row r="177643" spans="2:2">
      <c r="B177643" s="323"/>
    </row>
    <row r="177644" spans="2:2">
      <c r="B177644" s="323"/>
    </row>
    <row r="177645" spans="2:2">
      <c r="B177645" s="323"/>
    </row>
    <row r="177646" spans="2:2">
      <c r="B177646" s="323"/>
    </row>
    <row r="177647" spans="2:2">
      <c r="B177647" s="323"/>
    </row>
    <row r="177648" spans="2:2">
      <c r="B177648" s="323"/>
    </row>
    <row r="177649" spans="2:2">
      <c r="B177649" s="323"/>
    </row>
    <row r="177650" spans="2:2">
      <c r="B177650" s="323"/>
    </row>
    <row r="177651" spans="2:2">
      <c r="B177651" s="323"/>
    </row>
    <row r="177652" spans="2:2">
      <c r="B177652" s="323"/>
    </row>
    <row r="177653" spans="2:2">
      <c r="B177653" s="323"/>
    </row>
    <row r="177654" spans="2:2">
      <c r="B177654" s="323"/>
    </row>
    <row r="177655" spans="2:2">
      <c r="B177655" s="323"/>
    </row>
    <row r="177656" spans="2:2">
      <c r="B177656" s="323"/>
    </row>
    <row r="177657" spans="2:2">
      <c r="B177657" s="323"/>
    </row>
    <row r="177658" spans="2:2">
      <c r="B177658" s="323"/>
    </row>
    <row r="177659" spans="2:2">
      <c r="B177659" s="323"/>
    </row>
    <row r="177660" spans="2:2">
      <c r="B177660" s="323"/>
    </row>
    <row r="177661" spans="2:2">
      <c r="B177661" s="323"/>
    </row>
    <row r="177662" spans="2:2">
      <c r="B177662" s="323"/>
    </row>
    <row r="177663" spans="2:2">
      <c r="B177663" s="323"/>
    </row>
    <row r="177664" spans="2:2">
      <c r="B177664" s="323"/>
    </row>
    <row r="177665" spans="2:2">
      <c r="B177665" s="323"/>
    </row>
    <row r="177666" spans="2:2">
      <c r="B177666" s="323"/>
    </row>
    <row r="177667" spans="2:2">
      <c r="B177667" s="323"/>
    </row>
    <row r="177668" spans="2:2">
      <c r="B177668" s="323"/>
    </row>
    <row r="177669" spans="2:2">
      <c r="B177669" s="323"/>
    </row>
    <row r="177670" spans="2:2">
      <c r="B177670" s="323"/>
    </row>
    <row r="177671" spans="2:2">
      <c r="B177671" s="323"/>
    </row>
    <row r="177672" spans="2:2">
      <c r="B177672" s="323"/>
    </row>
    <row r="177673" spans="2:2">
      <c r="B177673" s="323"/>
    </row>
    <row r="177674" spans="2:2">
      <c r="B177674" s="323"/>
    </row>
    <row r="177675" spans="2:2">
      <c r="B177675" s="323"/>
    </row>
    <row r="177676" spans="2:2">
      <c r="B177676" s="323"/>
    </row>
    <row r="177677" spans="2:2">
      <c r="B177677" s="323"/>
    </row>
    <row r="177678" spans="2:2">
      <c r="B177678" s="323"/>
    </row>
    <row r="177679" spans="2:2">
      <c r="B177679" s="323"/>
    </row>
    <row r="177680" spans="2:2">
      <c r="B177680" s="323"/>
    </row>
    <row r="177681" spans="2:2">
      <c r="B177681" s="323"/>
    </row>
    <row r="177682" spans="2:2">
      <c r="B177682" s="323"/>
    </row>
    <row r="177683" spans="2:2">
      <c r="B177683" s="323"/>
    </row>
    <row r="177684" spans="2:2">
      <c r="B177684" s="323"/>
    </row>
    <row r="177685" spans="2:2">
      <c r="B177685" s="323"/>
    </row>
    <row r="177686" spans="2:2">
      <c r="B177686" s="323"/>
    </row>
    <row r="177687" spans="2:2">
      <c r="B177687" s="323"/>
    </row>
    <row r="177688" spans="2:2">
      <c r="B177688" s="323"/>
    </row>
    <row r="177689" spans="2:2">
      <c r="B177689" s="323"/>
    </row>
    <row r="177690" spans="2:2">
      <c r="B177690" s="323"/>
    </row>
    <row r="177691" spans="2:2">
      <c r="B177691" s="323"/>
    </row>
    <row r="177692" spans="2:2">
      <c r="B177692" s="323"/>
    </row>
    <row r="177693" spans="2:2">
      <c r="B177693" s="323"/>
    </row>
    <row r="177694" spans="2:2">
      <c r="B177694" s="323"/>
    </row>
    <row r="177695" spans="2:2">
      <c r="B177695" s="323"/>
    </row>
    <row r="177696" spans="2:2">
      <c r="B177696" s="323"/>
    </row>
    <row r="177697" spans="2:2">
      <c r="B177697" s="323"/>
    </row>
    <row r="177698" spans="2:2">
      <c r="B177698" s="323"/>
    </row>
    <row r="177699" spans="2:2">
      <c r="B177699" s="323"/>
    </row>
    <row r="177700" spans="2:2">
      <c r="B177700" s="323"/>
    </row>
    <row r="177701" spans="2:2">
      <c r="B177701" s="323"/>
    </row>
    <row r="177702" spans="2:2">
      <c r="B177702" s="323"/>
    </row>
    <row r="177703" spans="2:2">
      <c r="B177703" s="323"/>
    </row>
    <row r="177704" spans="2:2">
      <c r="B177704" s="323"/>
    </row>
    <row r="177705" spans="2:2">
      <c r="B177705" s="323"/>
    </row>
    <row r="177706" spans="2:2">
      <c r="B177706" s="323"/>
    </row>
    <row r="177707" spans="2:2">
      <c r="B177707" s="323"/>
    </row>
    <row r="177708" spans="2:2">
      <c r="B177708" s="323"/>
    </row>
    <row r="177709" spans="2:2">
      <c r="B177709" s="323"/>
    </row>
    <row r="177710" spans="2:2">
      <c r="B177710" s="323"/>
    </row>
    <row r="177711" spans="2:2">
      <c r="B177711" s="323"/>
    </row>
    <row r="177712" spans="2:2">
      <c r="B177712" s="323"/>
    </row>
    <row r="177713" spans="2:2">
      <c r="B177713" s="323"/>
    </row>
    <row r="177714" spans="2:2">
      <c r="B177714" s="323"/>
    </row>
    <row r="177715" spans="2:2">
      <c r="B177715" s="323"/>
    </row>
    <row r="177716" spans="2:2">
      <c r="B177716" s="323"/>
    </row>
    <row r="177717" spans="2:2">
      <c r="B177717" s="323"/>
    </row>
    <row r="177718" spans="2:2">
      <c r="B177718" s="323"/>
    </row>
    <row r="177719" spans="2:2">
      <c r="B177719" s="323"/>
    </row>
    <row r="177720" spans="2:2">
      <c r="B177720" s="323"/>
    </row>
    <row r="177721" spans="2:2">
      <c r="B177721" s="323"/>
    </row>
    <row r="177722" spans="2:2">
      <c r="B177722" s="323"/>
    </row>
    <row r="177723" spans="2:2">
      <c r="B177723" s="323"/>
    </row>
    <row r="177724" spans="2:2">
      <c r="B177724" s="323"/>
    </row>
    <row r="177725" spans="2:2">
      <c r="B177725" s="323"/>
    </row>
    <row r="177726" spans="2:2">
      <c r="B177726" s="323"/>
    </row>
    <row r="177727" spans="2:2">
      <c r="B177727" s="323"/>
    </row>
    <row r="177728" spans="2:2">
      <c r="B177728" s="323"/>
    </row>
    <row r="177729" spans="2:2">
      <c r="B177729" s="323"/>
    </row>
    <row r="177730" spans="2:2">
      <c r="B177730" s="323"/>
    </row>
    <row r="177731" spans="2:2">
      <c r="B177731" s="323"/>
    </row>
    <row r="177732" spans="2:2">
      <c r="B177732" s="323"/>
    </row>
    <row r="177733" spans="2:2">
      <c r="B177733" s="323"/>
    </row>
    <row r="177734" spans="2:2">
      <c r="B177734" s="323"/>
    </row>
    <row r="177735" spans="2:2">
      <c r="B177735" s="323"/>
    </row>
    <row r="177736" spans="2:2">
      <c r="B177736" s="323"/>
    </row>
    <row r="177737" spans="2:2">
      <c r="B177737" s="323"/>
    </row>
    <row r="177738" spans="2:2">
      <c r="B177738" s="323"/>
    </row>
    <row r="177739" spans="2:2">
      <c r="B177739" s="323"/>
    </row>
    <row r="177740" spans="2:2">
      <c r="B177740" s="323"/>
    </row>
    <row r="177741" spans="2:2">
      <c r="B177741" s="323"/>
    </row>
    <row r="177742" spans="2:2">
      <c r="B177742" s="323"/>
    </row>
    <row r="177743" spans="2:2">
      <c r="B177743" s="323"/>
    </row>
    <row r="177744" spans="2:2">
      <c r="B177744" s="323"/>
    </row>
    <row r="177745" spans="2:2">
      <c r="B177745" s="323"/>
    </row>
    <row r="177746" spans="2:2">
      <c r="B177746" s="323"/>
    </row>
    <row r="177747" spans="2:2">
      <c r="B177747" s="323"/>
    </row>
    <row r="177748" spans="2:2">
      <c r="B177748" s="323"/>
    </row>
    <row r="177749" spans="2:2">
      <c r="B177749" s="323"/>
    </row>
    <row r="177750" spans="2:2">
      <c r="B177750" s="323"/>
    </row>
    <row r="177751" spans="2:2">
      <c r="B177751" s="323"/>
    </row>
    <row r="177752" spans="2:2">
      <c r="B177752" s="323"/>
    </row>
    <row r="177753" spans="2:2">
      <c r="B177753" s="323"/>
    </row>
    <row r="177754" spans="2:2">
      <c r="B177754" s="323"/>
    </row>
    <row r="177755" spans="2:2">
      <c r="B177755" s="323"/>
    </row>
    <row r="177756" spans="2:2">
      <c r="B177756" s="323"/>
    </row>
    <row r="177757" spans="2:2">
      <c r="B177757" s="323"/>
    </row>
    <row r="177758" spans="2:2">
      <c r="B177758" s="323"/>
    </row>
    <row r="177759" spans="2:2">
      <c r="B177759" s="323"/>
    </row>
    <row r="177760" spans="2:2">
      <c r="B177760" s="323"/>
    </row>
    <row r="177761" spans="2:2">
      <c r="B177761" s="323"/>
    </row>
    <row r="177762" spans="2:2">
      <c r="B177762" s="323"/>
    </row>
    <row r="177763" spans="2:2">
      <c r="B177763" s="323"/>
    </row>
    <row r="177764" spans="2:2">
      <c r="B177764" s="323"/>
    </row>
    <row r="177765" spans="2:2">
      <c r="B177765" s="323"/>
    </row>
    <row r="177766" spans="2:2">
      <c r="B177766" s="323"/>
    </row>
    <row r="177767" spans="2:2">
      <c r="B177767" s="323"/>
    </row>
    <row r="177768" spans="2:2">
      <c r="B177768" s="323"/>
    </row>
    <row r="177769" spans="2:2">
      <c r="B177769" s="323"/>
    </row>
    <row r="177770" spans="2:2">
      <c r="B177770" s="323"/>
    </row>
    <row r="177771" spans="2:2">
      <c r="B177771" s="323"/>
    </row>
    <row r="177772" spans="2:2">
      <c r="B177772" s="323"/>
    </row>
    <row r="177773" spans="2:2">
      <c r="B177773" s="323"/>
    </row>
    <row r="177774" spans="2:2">
      <c r="B177774" s="323"/>
    </row>
    <row r="177775" spans="2:2">
      <c r="B177775" s="323"/>
    </row>
    <row r="177776" spans="2:2">
      <c r="B177776" s="323"/>
    </row>
    <row r="177777" spans="2:2">
      <c r="B177777" s="323"/>
    </row>
    <row r="177778" spans="2:2">
      <c r="B177778" s="323"/>
    </row>
    <row r="177779" spans="2:2">
      <c r="B177779" s="323"/>
    </row>
    <row r="177780" spans="2:2">
      <c r="B177780" s="323"/>
    </row>
    <row r="177781" spans="2:2">
      <c r="B177781" s="323"/>
    </row>
    <row r="177782" spans="2:2">
      <c r="B177782" s="323"/>
    </row>
    <row r="177783" spans="2:2">
      <c r="B177783" s="323"/>
    </row>
    <row r="177784" spans="2:2">
      <c r="B177784" s="323"/>
    </row>
    <row r="177785" spans="2:2">
      <c r="B177785" s="323"/>
    </row>
    <row r="177786" spans="2:2">
      <c r="B177786" s="323"/>
    </row>
    <row r="177787" spans="2:2">
      <c r="B177787" s="323"/>
    </row>
    <row r="177788" spans="2:2">
      <c r="B177788" s="323"/>
    </row>
    <row r="177789" spans="2:2">
      <c r="B177789" s="323"/>
    </row>
    <row r="177790" spans="2:2">
      <c r="B177790" s="323"/>
    </row>
    <row r="177791" spans="2:2">
      <c r="B177791" s="323"/>
    </row>
    <row r="177792" spans="2:2">
      <c r="B177792" s="323"/>
    </row>
    <row r="177793" spans="2:2">
      <c r="B177793" s="323"/>
    </row>
    <row r="177794" spans="2:2">
      <c r="B177794" s="323"/>
    </row>
    <row r="177795" spans="2:2">
      <c r="B177795" s="323"/>
    </row>
    <row r="177796" spans="2:2">
      <c r="B177796" s="323"/>
    </row>
    <row r="177797" spans="2:2">
      <c r="B177797" s="323"/>
    </row>
    <row r="177798" spans="2:2">
      <c r="B177798" s="323"/>
    </row>
    <row r="177799" spans="2:2">
      <c r="B177799" s="323"/>
    </row>
    <row r="177800" spans="2:2">
      <c r="B177800" s="323"/>
    </row>
    <row r="177801" spans="2:2">
      <c r="B177801" s="323"/>
    </row>
    <row r="177802" spans="2:2">
      <c r="B177802" s="323"/>
    </row>
    <row r="177803" spans="2:2">
      <c r="B177803" s="323"/>
    </row>
    <row r="177804" spans="2:2">
      <c r="B177804" s="323"/>
    </row>
    <row r="177805" spans="2:2">
      <c r="B177805" s="323"/>
    </row>
    <row r="177806" spans="2:2">
      <c r="B177806" s="323"/>
    </row>
    <row r="177807" spans="2:2">
      <c r="B177807" s="323"/>
    </row>
    <row r="177808" spans="2:2">
      <c r="B177808" s="323"/>
    </row>
    <row r="177809" spans="2:2">
      <c r="B177809" s="323"/>
    </row>
    <row r="177810" spans="2:2">
      <c r="B177810" s="323"/>
    </row>
    <row r="177811" spans="2:2">
      <c r="B177811" s="323"/>
    </row>
    <row r="177812" spans="2:2">
      <c r="B177812" s="323"/>
    </row>
    <row r="177813" spans="2:2">
      <c r="B177813" s="323"/>
    </row>
    <row r="177814" spans="2:2">
      <c r="B177814" s="323"/>
    </row>
    <row r="177815" spans="2:2">
      <c r="B177815" s="323"/>
    </row>
    <row r="177816" spans="2:2">
      <c r="B177816" s="323"/>
    </row>
    <row r="177817" spans="2:2">
      <c r="B177817" s="323"/>
    </row>
    <row r="177818" spans="2:2">
      <c r="B177818" s="323"/>
    </row>
    <row r="177819" spans="2:2">
      <c r="B177819" s="323"/>
    </row>
    <row r="177820" spans="2:2">
      <c r="B177820" s="323"/>
    </row>
    <row r="177821" spans="2:2">
      <c r="B177821" s="323"/>
    </row>
    <row r="177822" spans="2:2">
      <c r="B177822" s="323"/>
    </row>
    <row r="177823" spans="2:2">
      <c r="B177823" s="323"/>
    </row>
    <row r="177824" spans="2:2">
      <c r="B177824" s="323"/>
    </row>
    <row r="177825" spans="2:2">
      <c r="B177825" s="323"/>
    </row>
    <row r="177826" spans="2:2">
      <c r="B177826" s="323"/>
    </row>
    <row r="177827" spans="2:2">
      <c r="B177827" s="323"/>
    </row>
    <row r="177828" spans="2:2">
      <c r="B177828" s="323"/>
    </row>
    <row r="177829" spans="2:2">
      <c r="B177829" s="323"/>
    </row>
    <row r="177830" spans="2:2">
      <c r="B177830" s="323"/>
    </row>
    <row r="177831" spans="2:2">
      <c r="B177831" s="323"/>
    </row>
    <row r="177832" spans="2:2">
      <c r="B177832" s="323"/>
    </row>
    <row r="177833" spans="2:2">
      <c r="B177833" s="323"/>
    </row>
    <row r="177834" spans="2:2">
      <c r="B177834" s="323"/>
    </row>
    <row r="177835" spans="2:2">
      <c r="B177835" s="323"/>
    </row>
    <row r="177836" spans="2:2">
      <c r="B177836" s="323"/>
    </row>
    <row r="177837" spans="2:2">
      <c r="B177837" s="323"/>
    </row>
    <row r="177838" spans="2:2">
      <c r="B177838" s="323"/>
    </row>
    <row r="177839" spans="2:2">
      <c r="B177839" s="323"/>
    </row>
    <row r="177840" spans="2:2">
      <c r="B177840" s="323"/>
    </row>
    <row r="177841" spans="2:2">
      <c r="B177841" s="323"/>
    </row>
    <row r="177842" spans="2:2">
      <c r="B177842" s="323"/>
    </row>
    <row r="177843" spans="2:2">
      <c r="B177843" s="323"/>
    </row>
    <row r="177844" spans="2:2">
      <c r="B177844" s="323"/>
    </row>
    <row r="177845" spans="2:2">
      <c r="B177845" s="323"/>
    </row>
    <row r="177846" spans="2:2">
      <c r="B177846" s="323"/>
    </row>
    <row r="177847" spans="2:2">
      <c r="B177847" s="323"/>
    </row>
    <row r="177848" spans="2:2">
      <c r="B177848" s="323"/>
    </row>
    <row r="177849" spans="2:2">
      <c r="B177849" s="323"/>
    </row>
    <row r="177850" spans="2:2">
      <c r="B177850" s="323"/>
    </row>
    <row r="177851" spans="2:2">
      <c r="B177851" s="323"/>
    </row>
    <row r="177852" spans="2:2">
      <c r="B177852" s="323"/>
    </row>
    <row r="177853" spans="2:2">
      <c r="B177853" s="323"/>
    </row>
    <row r="177854" spans="2:2">
      <c r="B177854" s="323"/>
    </row>
    <row r="177855" spans="2:2">
      <c r="B177855" s="323"/>
    </row>
    <row r="177856" spans="2:2">
      <c r="B177856" s="323"/>
    </row>
    <row r="177857" spans="2:2">
      <c r="B177857" s="323"/>
    </row>
    <row r="177858" spans="2:2">
      <c r="B177858" s="323"/>
    </row>
    <row r="177859" spans="2:2">
      <c r="B177859" s="323"/>
    </row>
    <row r="177860" spans="2:2">
      <c r="B177860" s="323"/>
    </row>
    <row r="177861" spans="2:2">
      <c r="B177861" s="323"/>
    </row>
    <row r="177862" spans="2:2">
      <c r="B177862" s="323"/>
    </row>
    <row r="177863" spans="2:2">
      <c r="B177863" s="323"/>
    </row>
    <row r="177864" spans="2:2">
      <c r="B177864" s="323"/>
    </row>
    <row r="177865" spans="2:2">
      <c r="B177865" s="323"/>
    </row>
    <row r="177866" spans="2:2">
      <c r="B177866" s="323"/>
    </row>
    <row r="177867" spans="2:2">
      <c r="B177867" s="323"/>
    </row>
    <row r="177868" spans="2:2">
      <c r="B177868" s="323"/>
    </row>
    <row r="177869" spans="2:2">
      <c r="B177869" s="323"/>
    </row>
    <row r="177870" spans="2:2">
      <c r="B177870" s="323"/>
    </row>
    <row r="177871" spans="2:2">
      <c r="B177871" s="323"/>
    </row>
    <row r="177872" spans="2:2">
      <c r="B177872" s="323"/>
    </row>
    <row r="177873" spans="2:2">
      <c r="B177873" s="323"/>
    </row>
    <row r="177874" spans="2:2">
      <c r="B177874" s="323"/>
    </row>
    <row r="177875" spans="2:2">
      <c r="B177875" s="323"/>
    </row>
    <row r="177876" spans="2:2">
      <c r="B177876" s="323"/>
    </row>
    <row r="177877" spans="2:2">
      <c r="B177877" s="323"/>
    </row>
    <row r="177878" spans="2:2">
      <c r="B177878" s="323"/>
    </row>
    <row r="177879" spans="2:2">
      <c r="B177879" s="323"/>
    </row>
    <row r="177880" spans="2:2">
      <c r="B177880" s="323"/>
    </row>
    <row r="177881" spans="2:2">
      <c r="B177881" s="323"/>
    </row>
    <row r="177882" spans="2:2">
      <c r="B177882" s="323"/>
    </row>
    <row r="177883" spans="2:2">
      <c r="B177883" s="323"/>
    </row>
    <row r="177884" spans="2:2">
      <c r="B177884" s="323"/>
    </row>
    <row r="177885" spans="2:2">
      <c r="B177885" s="323"/>
    </row>
    <row r="177886" spans="2:2">
      <c r="B177886" s="323"/>
    </row>
    <row r="177887" spans="2:2">
      <c r="B177887" s="323"/>
    </row>
    <row r="177888" spans="2:2">
      <c r="B177888" s="323"/>
    </row>
    <row r="177889" spans="2:2">
      <c r="B177889" s="323"/>
    </row>
    <row r="177890" spans="2:2">
      <c r="B177890" s="323"/>
    </row>
    <row r="177891" spans="2:2">
      <c r="B177891" s="323"/>
    </row>
    <row r="177892" spans="2:2">
      <c r="B177892" s="323"/>
    </row>
    <row r="177893" spans="2:2">
      <c r="B177893" s="323"/>
    </row>
    <row r="177894" spans="2:2">
      <c r="B177894" s="323"/>
    </row>
    <row r="177895" spans="2:2">
      <c r="B177895" s="323"/>
    </row>
    <row r="177896" spans="2:2">
      <c r="B177896" s="323"/>
    </row>
    <row r="177897" spans="2:2">
      <c r="B177897" s="323"/>
    </row>
    <row r="177898" spans="2:2">
      <c r="B177898" s="323"/>
    </row>
    <row r="177899" spans="2:2">
      <c r="B177899" s="323"/>
    </row>
    <row r="177900" spans="2:2">
      <c r="B177900" s="323"/>
    </row>
    <row r="177901" spans="2:2">
      <c r="B177901" s="323"/>
    </row>
    <row r="177902" spans="2:2">
      <c r="B177902" s="323"/>
    </row>
    <row r="177903" spans="2:2">
      <c r="B177903" s="323"/>
    </row>
    <row r="177904" spans="2:2">
      <c r="B177904" s="323"/>
    </row>
    <row r="177905" spans="2:2">
      <c r="B177905" s="323"/>
    </row>
    <row r="177906" spans="2:2">
      <c r="B177906" s="323"/>
    </row>
    <row r="177907" spans="2:2">
      <c r="B177907" s="323"/>
    </row>
    <row r="177908" spans="2:2">
      <c r="B177908" s="323"/>
    </row>
    <row r="177909" spans="2:2">
      <c r="B177909" s="323"/>
    </row>
    <row r="177910" spans="2:2">
      <c r="B177910" s="323"/>
    </row>
    <row r="177911" spans="2:2">
      <c r="B177911" s="323"/>
    </row>
    <row r="177912" spans="2:2">
      <c r="B177912" s="323"/>
    </row>
    <row r="177913" spans="2:2">
      <c r="B177913" s="323"/>
    </row>
    <row r="177914" spans="2:2">
      <c r="B177914" s="323"/>
    </row>
    <row r="177915" spans="2:2">
      <c r="B177915" s="323"/>
    </row>
    <row r="177916" spans="2:2">
      <c r="B177916" s="323"/>
    </row>
    <row r="177917" spans="2:2">
      <c r="B177917" s="323"/>
    </row>
    <row r="177918" spans="2:2">
      <c r="B177918" s="323"/>
    </row>
    <row r="177919" spans="2:2">
      <c r="B177919" s="323"/>
    </row>
    <row r="177920" spans="2:2">
      <c r="B177920" s="323"/>
    </row>
    <row r="177921" spans="2:2">
      <c r="B177921" s="323"/>
    </row>
    <row r="177922" spans="2:2">
      <c r="B177922" s="323"/>
    </row>
    <row r="177923" spans="2:2">
      <c r="B177923" s="323"/>
    </row>
    <row r="177924" spans="2:2">
      <c r="B177924" s="323"/>
    </row>
    <row r="177925" spans="2:2">
      <c r="B177925" s="323"/>
    </row>
    <row r="177926" spans="2:2">
      <c r="B177926" s="323"/>
    </row>
    <row r="177927" spans="2:2">
      <c r="B177927" s="323"/>
    </row>
    <row r="177928" spans="2:2">
      <c r="B177928" s="323"/>
    </row>
    <row r="177929" spans="2:2">
      <c r="B177929" s="323"/>
    </row>
    <row r="177930" spans="2:2">
      <c r="B177930" s="323"/>
    </row>
    <row r="177931" spans="2:2">
      <c r="B177931" s="323"/>
    </row>
    <row r="177932" spans="2:2">
      <c r="B177932" s="323"/>
    </row>
    <row r="177933" spans="2:2">
      <c r="B177933" s="323"/>
    </row>
    <row r="177934" spans="2:2">
      <c r="B177934" s="323"/>
    </row>
    <row r="177935" spans="2:2">
      <c r="B177935" s="323"/>
    </row>
    <row r="177936" spans="2:2">
      <c r="B177936" s="323"/>
    </row>
    <row r="177937" spans="2:2">
      <c r="B177937" s="323"/>
    </row>
    <row r="177938" spans="2:2">
      <c r="B177938" s="323"/>
    </row>
    <row r="177939" spans="2:2">
      <c r="B177939" s="323"/>
    </row>
    <row r="177940" spans="2:2">
      <c r="B177940" s="323"/>
    </row>
    <row r="177941" spans="2:2">
      <c r="B177941" s="323"/>
    </row>
    <row r="177942" spans="2:2">
      <c r="B177942" s="323"/>
    </row>
    <row r="177943" spans="2:2">
      <c r="B177943" s="323"/>
    </row>
    <row r="177944" spans="2:2">
      <c r="B177944" s="323"/>
    </row>
    <row r="177945" spans="2:2">
      <c r="B177945" s="323"/>
    </row>
    <row r="177946" spans="2:2">
      <c r="B177946" s="323"/>
    </row>
    <row r="177947" spans="2:2">
      <c r="B177947" s="323"/>
    </row>
    <row r="177948" spans="2:2">
      <c r="B177948" s="323"/>
    </row>
    <row r="177949" spans="2:2">
      <c r="B177949" s="323"/>
    </row>
    <row r="177950" spans="2:2">
      <c r="B177950" s="323"/>
    </row>
    <row r="177951" spans="2:2">
      <c r="B177951" s="323"/>
    </row>
    <row r="177952" spans="2:2">
      <c r="B177952" s="323"/>
    </row>
    <row r="177953" spans="2:2">
      <c r="B177953" s="323"/>
    </row>
    <row r="177954" spans="2:2">
      <c r="B177954" s="323"/>
    </row>
    <row r="177955" spans="2:2">
      <c r="B177955" s="323"/>
    </row>
    <row r="177956" spans="2:2">
      <c r="B177956" s="323"/>
    </row>
    <row r="177957" spans="2:2">
      <c r="B177957" s="323"/>
    </row>
    <row r="177958" spans="2:2">
      <c r="B177958" s="323"/>
    </row>
    <row r="177959" spans="2:2">
      <c r="B177959" s="323"/>
    </row>
    <row r="177960" spans="2:2">
      <c r="B177960" s="323"/>
    </row>
    <row r="177961" spans="2:2">
      <c r="B177961" s="323"/>
    </row>
    <row r="177962" spans="2:2">
      <c r="B177962" s="323"/>
    </row>
    <row r="177963" spans="2:2">
      <c r="B177963" s="323"/>
    </row>
    <row r="177964" spans="2:2">
      <c r="B177964" s="323"/>
    </row>
    <row r="177965" spans="2:2">
      <c r="B177965" s="323"/>
    </row>
    <row r="177966" spans="2:2">
      <c r="B177966" s="323"/>
    </row>
    <row r="177967" spans="2:2">
      <c r="B177967" s="323"/>
    </row>
    <row r="177968" spans="2:2">
      <c r="B177968" s="323"/>
    </row>
    <row r="177969" spans="2:2">
      <c r="B177969" s="323"/>
    </row>
    <row r="177970" spans="2:2">
      <c r="B177970" s="323"/>
    </row>
    <row r="177971" spans="2:2">
      <c r="B177971" s="323"/>
    </row>
    <row r="177972" spans="2:2">
      <c r="B177972" s="323"/>
    </row>
    <row r="177973" spans="2:2">
      <c r="B177973" s="323"/>
    </row>
    <row r="177974" spans="2:2">
      <c r="B177974" s="323"/>
    </row>
    <row r="177975" spans="2:2">
      <c r="B177975" s="323"/>
    </row>
    <row r="177976" spans="2:2">
      <c r="B177976" s="323"/>
    </row>
    <row r="177977" spans="2:2">
      <c r="B177977" s="323"/>
    </row>
    <row r="177978" spans="2:2">
      <c r="B177978" s="323"/>
    </row>
    <row r="177979" spans="2:2">
      <c r="B177979" s="323"/>
    </row>
    <row r="177980" spans="2:2">
      <c r="B177980" s="323"/>
    </row>
    <row r="177981" spans="2:2">
      <c r="B177981" s="323"/>
    </row>
    <row r="177982" spans="2:2">
      <c r="B177982" s="323"/>
    </row>
    <row r="177983" spans="2:2">
      <c r="B177983" s="323"/>
    </row>
    <row r="177984" spans="2:2">
      <c r="B177984" s="323"/>
    </row>
    <row r="177985" spans="2:2">
      <c r="B177985" s="323"/>
    </row>
    <row r="177986" spans="2:2">
      <c r="B177986" s="323"/>
    </row>
    <row r="177987" spans="2:2">
      <c r="B177987" s="323"/>
    </row>
    <row r="177988" spans="2:2">
      <c r="B177988" s="323"/>
    </row>
    <row r="177989" spans="2:2">
      <c r="B177989" s="323"/>
    </row>
    <row r="177990" spans="2:2">
      <c r="B177990" s="323"/>
    </row>
    <row r="177991" spans="2:2">
      <c r="B177991" s="323"/>
    </row>
    <row r="177992" spans="2:2">
      <c r="B177992" s="323"/>
    </row>
    <row r="177993" spans="2:2">
      <c r="B177993" s="323"/>
    </row>
    <row r="177994" spans="2:2">
      <c r="B177994" s="323"/>
    </row>
    <row r="177995" spans="2:2">
      <c r="B177995" s="323"/>
    </row>
    <row r="177996" spans="2:2">
      <c r="B177996" s="323"/>
    </row>
    <row r="177997" spans="2:2">
      <c r="B177997" s="323"/>
    </row>
    <row r="177998" spans="2:2">
      <c r="B177998" s="323"/>
    </row>
    <row r="177999" spans="2:2">
      <c r="B177999" s="323"/>
    </row>
    <row r="178000" spans="2:2">
      <c r="B178000" s="323"/>
    </row>
    <row r="178001" spans="2:2">
      <c r="B178001" s="323"/>
    </row>
    <row r="178002" spans="2:2">
      <c r="B178002" s="323"/>
    </row>
    <row r="178003" spans="2:2">
      <c r="B178003" s="323"/>
    </row>
    <row r="178004" spans="2:2">
      <c r="B178004" s="323"/>
    </row>
    <row r="178005" spans="2:2">
      <c r="B178005" s="323"/>
    </row>
    <row r="178006" spans="2:2">
      <c r="B178006" s="323"/>
    </row>
    <row r="178007" spans="2:2">
      <c r="B178007" s="323"/>
    </row>
    <row r="178008" spans="2:2">
      <c r="B178008" s="323"/>
    </row>
    <row r="178009" spans="2:2">
      <c r="B178009" s="323"/>
    </row>
    <row r="178010" spans="2:2">
      <c r="B178010" s="323"/>
    </row>
    <row r="178011" spans="2:2">
      <c r="B178011" s="323"/>
    </row>
    <row r="178012" spans="2:2">
      <c r="B178012" s="323"/>
    </row>
    <row r="178013" spans="2:2">
      <c r="B178013" s="323"/>
    </row>
    <row r="178014" spans="2:2">
      <c r="B178014" s="323"/>
    </row>
    <row r="178015" spans="2:2">
      <c r="B178015" s="323"/>
    </row>
    <row r="178016" spans="2:2">
      <c r="B178016" s="323"/>
    </row>
    <row r="178017" spans="2:2">
      <c r="B178017" s="323"/>
    </row>
    <row r="178018" spans="2:2">
      <c r="B178018" s="323"/>
    </row>
    <row r="178019" spans="2:2">
      <c r="B178019" s="323"/>
    </row>
    <row r="178020" spans="2:2">
      <c r="B178020" s="323"/>
    </row>
    <row r="178021" spans="2:2">
      <c r="B178021" s="323"/>
    </row>
    <row r="178022" spans="2:2">
      <c r="B178022" s="323"/>
    </row>
    <row r="178023" spans="2:2">
      <c r="B178023" s="323"/>
    </row>
    <row r="178024" spans="2:2">
      <c r="B178024" s="323"/>
    </row>
    <row r="178025" spans="2:2">
      <c r="B178025" s="323"/>
    </row>
    <row r="178026" spans="2:2">
      <c r="B178026" s="323"/>
    </row>
    <row r="178027" spans="2:2">
      <c r="B178027" s="323"/>
    </row>
    <row r="178028" spans="2:2">
      <c r="B178028" s="323"/>
    </row>
    <row r="178029" spans="2:2">
      <c r="B178029" s="323"/>
    </row>
    <row r="178030" spans="2:2">
      <c r="B178030" s="323"/>
    </row>
    <row r="178031" spans="2:2">
      <c r="B178031" s="323"/>
    </row>
    <row r="178032" spans="2:2">
      <c r="B178032" s="323"/>
    </row>
    <row r="178033" spans="2:2">
      <c r="B178033" s="323"/>
    </row>
    <row r="178034" spans="2:2">
      <c r="B178034" s="323"/>
    </row>
    <row r="178035" spans="2:2">
      <c r="B178035" s="323"/>
    </row>
    <row r="178036" spans="2:2">
      <c r="B178036" s="323"/>
    </row>
    <row r="178037" spans="2:2">
      <c r="B178037" s="323"/>
    </row>
    <row r="178038" spans="2:2">
      <c r="B178038" s="323"/>
    </row>
    <row r="178039" spans="2:2">
      <c r="B178039" s="323"/>
    </row>
    <row r="178040" spans="2:2">
      <c r="B178040" s="323"/>
    </row>
    <row r="178041" spans="2:2">
      <c r="B178041" s="323"/>
    </row>
    <row r="178042" spans="2:2">
      <c r="B178042" s="323"/>
    </row>
    <row r="178043" spans="2:2">
      <c r="B178043" s="323"/>
    </row>
    <row r="178044" spans="2:2">
      <c r="B178044" s="323"/>
    </row>
    <row r="178045" spans="2:2">
      <c r="B178045" s="323"/>
    </row>
    <row r="178046" spans="2:2">
      <c r="B178046" s="323"/>
    </row>
    <row r="178047" spans="2:2">
      <c r="B178047" s="323"/>
    </row>
    <row r="178048" spans="2:2">
      <c r="B178048" s="323"/>
    </row>
    <row r="178049" spans="2:2">
      <c r="B178049" s="323"/>
    </row>
    <row r="178050" spans="2:2">
      <c r="B178050" s="323"/>
    </row>
    <row r="178051" spans="2:2">
      <c r="B178051" s="323"/>
    </row>
    <row r="178052" spans="2:2">
      <c r="B178052" s="323"/>
    </row>
    <row r="178053" spans="2:2">
      <c r="B178053" s="323"/>
    </row>
    <row r="178054" spans="2:2">
      <c r="B178054" s="323"/>
    </row>
    <row r="178055" spans="2:2">
      <c r="B178055" s="323"/>
    </row>
    <row r="178056" spans="2:2">
      <c r="B178056" s="323"/>
    </row>
    <row r="178057" spans="2:2">
      <c r="B178057" s="323"/>
    </row>
    <row r="178058" spans="2:2">
      <c r="B178058" s="323"/>
    </row>
    <row r="178059" spans="2:2">
      <c r="B178059" s="323"/>
    </row>
    <row r="178060" spans="2:2">
      <c r="B178060" s="323"/>
    </row>
    <row r="178061" spans="2:2">
      <c r="B178061" s="323"/>
    </row>
    <row r="178062" spans="2:2">
      <c r="B178062" s="323"/>
    </row>
    <row r="178063" spans="2:2">
      <c r="B178063" s="323"/>
    </row>
    <row r="178064" spans="2:2">
      <c r="B178064" s="323"/>
    </row>
    <row r="178065" spans="2:2">
      <c r="B178065" s="323"/>
    </row>
    <row r="178066" spans="2:2">
      <c r="B178066" s="323"/>
    </row>
    <row r="178067" spans="2:2">
      <c r="B178067" s="323"/>
    </row>
    <row r="178068" spans="2:2">
      <c r="B178068" s="323"/>
    </row>
    <row r="178069" spans="2:2">
      <c r="B178069" s="323"/>
    </row>
    <row r="178070" spans="2:2">
      <c r="B178070" s="323"/>
    </row>
    <row r="178071" spans="2:2">
      <c r="B178071" s="323"/>
    </row>
    <row r="178072" spans="2:2">
      <c r="B178072" s="323"/>
    </row>
    <row r="178073" spans="2:2">
      <c r="B178073" s="323"/>
    </row>
    <row r="178074" spans="2:2">
      <c r="B178074" s="323"/>
    </row>
    <row r="178075" spans="2:2">
      <c r="B178075" s="323"/>
    </row>
    <row r="178076" spans="2:2">
      <c r="B178076" s="323"/>
    </row>
    <row r="178077" spans="2:2">
      <c r="B178077" s="323"/>
    </row>
    <row r="178078" spans="2:2">
      <c r="B178078" s="323"/>
    </row>
    <row r="178079" spans="2:2">
      <c r="B178079" s="323"/>
    </row>
    <row r="178080" spans="2:2">
      <c r="B178080" s="323"/>
    </row>
    <row r="178081" spans="2:2">
      <c r="B178081" s="323"/>
    </row>
    <row r="178082" spans="2:2">
      <c r="B178082" s="323"/>
    </row>
    <row r="178083" spans="2:2">
      <c r="B178083" s="323"/>
    </row>
    <row r="178084" spans="2:2">
      <c r="B178084" s="323"/>
    </row>
    <row r="178085" spans="2:2">
      <c r="B178085" s="323"/>
    </row>
    <row r="178086" spans="2:2">
      <c r="B178086" s="323"/>
    </row>
    <row r="178087" spans="2:2">
      <c r="B178087" s="323"/>
    </row>
    <row r="178088" spans="2:2">
      <c r="B178088" s="323"/>
    </row>
    <row r="178089" spans="2:2">
      <c r="B178089" s="323"/>
    </row>
    <row r="178090" spans="2:2">
      <c r="B178090" s="323"/>
    </row>
    <row r="178091" spans="2:2">
      <c r="B178091" s="323"/>
    </row>
    <row r="178092" spans="2:2">
      <c r="B178092" s="323"/>
    </row>
    <row r="178093" spans="2:2">
      <c r="B178093" s="323"/>
    </row>
    <row r="178094" spans="2:2">
      <c r="B178094" s="323"/>
    </row>
    <row r="178095" spans="2:2">
      <c r="B178095" s="323"/>
    </row>
    <row r="178096" spans="2:2">
      <c r="B178096" s="323"/>
    </row>
    <row r="178097" spans="2:2">
      <c r="B178097" s="323"/>
    </row>
    <row r="178098" spans="2:2">
      <c r="B178098" s="323"/>
    </row>
    <row r="178099" spans="2:2">
      <c r="B178099" s="323"/>
    </row>
    <row r="178100" spans="2:2">
      <c r="B178100" s="323"/>
    </row>
    <row r="178101" spans="2:2">
      <c r="B178101" s="323"/>
    </row>
    <row r="178102" spans="2:2">
      <c r="B178102" s="323"/>
    </row>
    <row r="178103" spans="2:2">
      <c r="B178103" s="323"/>
    </row>
    <row r="178104" spans="2:2">
      <c r="B178104" s="323"/>
    </row>
    <row r="178105" spans="2:2">
      <c r="B178105" s="323"/>
    </row>
    <row r="178106" spans="2:2">
      <c r="B178106" s="323"/>
    </row>
    <row r="178107" spans="2:2">
      <c r="B178107" s="323"/>
    </row>
    <row r="178108" spans="2:2">
      <c r="B178108" s="323"/>
    </row>
    <row r="178109" spans="2:2">
      <c r="B178109" s="323"/>
    </row>
    <row r="178110" spans="2:2">
      <c r="B178110" s="323"/>
    </row>
    <row r="178111" spans="2:2">
      <c r="B178111" s="323"/>
    </row>
    <row r="178112" spans="2:2">
      <c r="B178112" s="323"/>
    </row>
    <row r="178113" spans="2:2">
      <c r="B178113" s="323"/>
    </row>
    <row r="178114" spans="2:2">
      <c r="B178114" s="323"/>
    </row>
    <row r="178115" spans="2:2">
      <c r="B178115" s="323"/>
    </row>
    <row r="178116" spans="2:2">
      <c r="B178116" s="323"/>
    </row>
    <row r="178117" spans="2:2">
      <c r="B178117" s="323"/>
    </row>
    <row r="178118" spans="2:2">
      <c r="B178118" s="323"/>
    </row>
    <row r="178119" spans="2:2">
      <c r="B178119" s="323"/>
    </row>
    <row r="178120" spans="2:2">
      <c r="B178120" s="323"/>
    </row>
    <row r="178121" spans="2:2">
      <c r="B178121" s="323"/>
    </row>
    <row r="178122" spans="2:2">
      <c r="B178122" s="323"/>
    </row>
    <row r="178123" spans="2:2">
      <c r="B178123" s="323"/>
    </row>
    <row r="178124" spans="2:2">
      <c r="B178124" s="323"/>
    </row>
    <row r="178125" spans="2:2">
      <c r="B178125" s="323"/>
    </row>
    <row r="178126" spans="2:2">
      <c r="B178126" s="323"/>
    </row>
    <row r="178127" spans="2:2">
      <c r="B178127" s="323"/>
    </row>
    <row r="178128" spans="2:2">
      <c r="B178128" s="323"/>
    </row>
    <row r="178129" spans="2:2">
      <c r="B178129" s="323"/>
    </row>
    <row r="178130" spans="2:2">
      <c r="B178130" s="323"/>
    </row>
    <row r="178131" spans="2:2">
      <c r="B178131" s="323"/>
    </row>
    <row r="178132" spans="2:2">
      <c r="B178132" s="323"/>
    </row>
    <row r="178133" spans="2:2">
      <c r="B178133" s="323"/>
    </row>
    <row r="178134" spans="2:2">
      <c r="B178134" s="323"/>
    </row>
    <row r="178135" spans="2:2">
      <c r="B178135" s="323"/>
    </row>
    <row r="178136" spans="2:2">
      <c r="B178136" s="323"/>
    </row>
    <row r="178137" spans="2:2">
      <c r="B178137" s="323"/>
    </row>
    <row r="178138" spans="2:2">
      <c r="B178138" s="323"/>
    </row>
    <row r="178139" spans="2:2">
      <c r="B178139" s="323"/>
    </row>
    <row r="178140" spans="2:2">
      <c r="B178140" s="323"/>
    </row>
    <row r="178141" spans="2:2">
      <c r="B178141" s="323"/>
    </row>
    <row r="178142" spans="2:2">
      <c r="B178142" s="323"/>
    </row>
    <row r="178143" spans="2:2">
      <c r="B178143" s="323"/>
    </row>
    <row r="178144" spans="2:2">
      <c r="B178144" s="323"/>
    </row>
    <row r="178145" spans="2:2">
      <c r="B178145" s="323"/>
    </row>
    <row r="178146" spans="2:2">
      <c r="B178146" s="323"/>
    </row>
    <row r="178147" spans="2:2">
      <c r="B178147" s="323"/>
    </row>
    <row r="178148" spans="2:2">
      <c r="B178148" s="323"/>
    </row>
    <row r="178149" spans="2:2">
      <c r="B178149" s="323"/>
    </row>
    <row r="178150" spans="2:2">
      <c r="B178150" s="323"/>
    </row>
    <row r="178151" spans="2:2">
      <c r="B178151" s="323"/>
    </row>
    <row r="178152" spans="2:2">
      <c r="B178152" s="323"/>
    </row>
    <row r="178153" spans="2:2">
      <c r="B178153" s="323"/>
    </row>
    <row r="178154" spans="2:2">
      <c r="B178154" s="323"/>
    </row>
    <row r="178155" spans="2:2">
      <c r="B178155" s="323"/>
    </row>
    <row r="178156" spans="2:2">
      <c r="B178156" s="323"/>
    </row>
    <row r="178157" spans="2:2">
      <c r="B178157" s="323"/>
    </row>
    <row r="178158" spans="2:2">
      <c r="B178158" s="323"/>
    </row>
    <row r="178159" spans="2:2">
      <c r="B178159" s="323"/>
    </row>
    <row r="178160" spans="2:2">
      <c r="B178160" s="323"/>
    </row>
    <row r="178161" spans="2:2">
      <c r="B178161" s="323"/>
    </row>
    <row r="178162" spans="2:2">
      <c r="B178162" s="323"/>
    </row>
    <row r="178163" spans="2:2">
      <c r="B178163" s="323"/>
    </row>
    <row r="178164" spans="2:2">
      <c r="B178164" s="323"/>
    </row>
    <row r="178165" spans="2:2">
      <c r="B178165" s="323"/>
    </row>
    <row r="178166" spans="2:2">
      <c r="B178166" s="323"/>
    </row>
    <row r="178167" spans="2:2">
      <c r="B178167" s="323"/>
    </row>
    <row r="178168" spans="2:2">
      <c r="B178168" s="323"/>
    </row>
    <row r="178169" spans="2:2">
      <c r="B178169" s="323"/>
    </row>
    <row r="178170" spans="2:2">
      <c r="B178170" s="323"/>
    </row>
    <row r="178171" spans="2:2">
      <c r="B178171" s="323"/>
    </row>
    <row r="178172" spans="2:2">
      <c r="B178172" s="323"/>
    </row>
    <row r="178173" spans="2:2">
      <c r="B178173" s="323"/>
    </row>
    <row r="178174" spans="2:2">
      <c r="B178174" s="323"/>
    </row>
    <row r="178175" spans="2:2">
      <c r="B178175" s="323"/>
    </row>
    <row r="178176" spans="2:2">
      <c r="B178176" s="323"/>
    </row>
    <row r="178177" spans="2:2">
      <c r="B178177" s="323"/>
    </row>
    <row r="178178" spans="2:2">
      <c r="B178178" s="323"/>
    </row>
    <row r="178179" spans="2:2">
      <c r="B178179" s="323"/>
    </row>
    <row r="178180" spans="2:2">
      <c r="B178180" s="323"/>
    </row>
    <row r="178181" spans="2:2">
      <c r="B178181" s="323"/>
    </row>
    <row r="178182" spans="2:2">
      <c r="B178182" s="323"/>
    </row>
    <row r="178183" spans="2:2">
      <c r="B178183" s="323"/>
    </row>
    <row r="178184" spans="2:2">
      <c r="B178184" s="323"/>
    </row>
    <row r="178185" spans="2:2">
      <c r="B178185" s="323"/>
    </row>
    <row r="178186" spans="2:2">
      <c r="B178186" s="323"/>
    </row>
    <row r="178187" spans="2:2">
      <c r="B178187" s="323"/>
    </row>
    <row r="178188" spans="2:2">
      <c r="B178188" s="323"/>
    </row>
    <row r="178189" spans="2:2">
      <c r="B178189" s="323"/>
    </row>
    <row r="178190" spans="2:2">
      <c r="B178190" s="323"/>
    </row>
    <row r="178191" spans="2:2">
      <c r="B178191" s="323"/>
    </row>
    <row r="178192" spans="2:2">
      <c r="B178192" s="323"/>
    </row>
    <row r="178193" spans="2:2">
      <c r="B178193" s="323"/>
    </row>
    <row r="178194" spans="2:2">
      <c r="B178194" s="323"/>
    </row>
    <row r="178195" spans="2:2">
      <c r="B178195" s="323"/>
    </row>
    <row r="178196" spans="2:2">
      <c r="B178196" s="323"/>
    </row>
    <row r="178197" spans="2:2">
      <c r="B178197" s="323"/>
    </row>
    <row r="178198" spans="2:2">
      <c r="B178198" s="323"/>
    </row>
    <row r="178199" spans="2:2">
      <c r="B178199" s="323"/>
    </row>
    <row r="178200" spans="2:2">
      <c r="B178200" s="323"/>
    </row>
    <row r="178201" spans="2:2">
      <c r="B178201" s="323"/>
    </row>
    <row r="178202" spans="2:2">
      <c r="B178202" s="323"/>
    </row>
    <row r="178203" spans="2:2">
      <c r="B178203" s="323"/>
    </row>
    <row r="178204" spans="2:2">
      <c r="B178204" s="323"/>
    </row>
    <row r="178205" spans="2:2">
      <c r="B178205" s="323"/>
    </row>
    <row r="178206" spans="2:2">
      <c r="B178206" s="323"/>
    </row>
    <row r="178207" spans="2:2">
      <c r="B178207" s="323"/>
    </row>
    <row r="178208" spans="2:2">
      <c r="B178208" s="323"/>
    </row>
    <row r="178209" spans="2:2">
      <c r="B178209" s="323"/>
    </row>
    <row r="178210" spans="2:2">
      <c r="B178210" s="323"/>
    </row>
    <row r="178211" spans="2:2">
      <c r="B178211" s="323"/>
    </row>
    <row r="178212" spans="2:2">
      <c r="B178212" s="323"/>
    </row>
    <row r="178213" spans="2:2">
      <c r="B178213" s="323"/>
    </row>
    <row r="178214" spans="2:2">
      <c r="B178214" s="323"/>
    </row>
    <row r="178215" spans="2:2">
      <c r="B178215" s="323"/>
    </row>
    <row r="178216" spans="2:2">
      <c r="B178216" s="323"/>
    </row>
    <row r="178217" spans="2:2">
      <c r="B178217" s="323"/>
    </row>
    <row r="178218" spans="2:2">
      <c r="B178218" s="323"/>
    </row>
    <row r="178219" spans="2:2">
      <c r="B178219" s="323"/>
    </row>
    <row r="178220" spans="2:2">
      <c r="B178220" s="323"/>
    </row>
    <row r="178221" spans="2:2">
      <c r="B178221" s="323"/>
    </row>
    <row r="178222" spans="2:2">
      <c r="B178222" s="323"/>
    </row>
    <row r="178223" spans="2:2">
      <c r="B178223" s="323"/>
    </row>
    <row r="178224" spans="2:2">
      <c r="B178224" s="323"/>
    </row>
    <row r="178225" spans="2:2">
      <c r="B178225" s="323"/>
    </row>
    <row r="178226" spans="2:2">
      <c r="B178226" s="323"/>
    </row>
    <row r="178227" spans="2:2">
      <c r="B178227" s="323"/>
    </row>
    <row r="178228" spans="2:2">
      <c r="B178228" s="323"/>
    </row>
    <row r="178229" spans="2:2">
      <c r="B178229" s="323"/>
    </row>
    <row r="178230" spans="2:2">
      <c r="B178230" s="323"/>
    </row>
    <row r="178231" spans="2:2">
      <c r="B178231" s="323"/>
    </row>
    <row r="178232" spans="2:2">
      <c r="B178232" s="323"/>
    </row>
    <row r="178233" spans="2:2">
      <c r="B178233" s="323"/>
    </row>
    <row r="178234" spans="2:2">
      <c r="B178234" s="323"/>
    </row>
    <row r="178235" spans="2:2">
      <c r="B178235" s="323"/>
    </row>
    <row r="178236" spans="2:2">
      <c r="B178236" s="323"/>
    </row>
    <row r="178237" spans="2:2">
      <c r="B178237" s="323"/>
    </row>
    <row r="178238" spans="2:2">
      <c r="B178238" s="323"/>
    </row>
    <row r="178239" spans="2:2">
      <c r="B178239" s="323"/>
    </row>
    <row r="178240" spans="2:2">
      <c r="B178240" s="323"/>
    </row>
    <row r="178241" spans="2:2">
      <c r="B178241" s="323"/>
    </row>
    <row r="178242" spans="2:2">
      <c r="B178242" s="323"/>
    </row>
    <row r="178243" spans="2:2">
      <c r="B178243" s="323"/>
    </row>
    <row r="178244" spans="2:2">
      <c r="B178244" s="323"/>
    </row>
    <row r="178245" spans="2:2">
      <c r="B178245" s="323"/>
    </row>
    <row r="178246" spans="2:2">
      <c r="B178246" s="323"/>
    </row>
    <row r="178247" spans="2:2">
      <c r="B178247" s="323"/>
    </row>
    <row r="178248" spans="2:2">
      <c r="B178248" s="323"/>
    </row>
    <row r="178249" spans="2:2">
      <c r="B178249" s="323"/>
    </row>
    <row r="178250" spans="2:2">
      <c r="B178250" s="323"/>
    </row>
    <row r="178251" spans="2:2">
      <c r="B178251" s="323"/>
    </row>
    <row r="178252" spans="2:2">
      <c r="B178252" s="323"/>
    </row>
    <row r="178253" spans="2:2">
      <c r="B178253" s="323"/>
    </row>
    <row r="178254" spans="2:2">
      <c r="B178254" s="323"/>
    </row>
    <row r="178255" spans="2:2">
      <c r="B178255" s="323"/>
    </row>
    <row r="178256" spans="2:2">
      <c r="B178256" s="323"/>
    </row>
    <row r="178257" spans="2:2">
      <c r="B178257" s="323"/>
    </row>
    <row r="178258" spans="2:2">
      <c r="B178258" s="323"/>
    </row>
    <row r="178259" spans="2:2">
      <c r="B178259" s="323"/>
    </row>
    <row r="178260" spans="2:2">
      <c r="B178260" s="323"/>
    </row>
    <row r="178261" spans="2:2">
      <c r="B178261" s="323"/>
    </row>
    <row r="178262" spans="2:2">
      <c r="B178262" s="323"/>
    </row>
    <row r="178263" spans="2:2">
      <c r="B178263" s="323"/>
    </row>
    <row r="178264" spans="2:2">
      <c r="B178264" s="323"/>
    </row>
    <row r="178265" spans="2:2">
      <c r="B178265" s="323"/>
    </row>
    <row r="178266" spans="2:2">
      <c r="B178266" s="323"/>
    </row>
    <row r="178267" spans="2:2">
      <c r="B178267" s="323"/>
    </row>
    <row r="178268" spans="2:2">
      <c r="B178268" s="323"/>
    </row>
    <row r="178269" spans="2:2">
      <c r="B178269" s="323"/>
    </row>
    <row r="178270" spans="2:2">
      <c r="B178270" s="323"/>
    </row>
    <row r="178271" spans="2:2">
      <c r="B178271" s="323"/>
    </row>
    <row r="178272" spans="2:2">
      <c r="B178272" s="323"/>
    </row>
    <row r="178273" spans="2:2">
      <c r="B178273" s="323"/>
    </row>
    <row r="178274" spans="2:2">
      <c r="B178274" s="323"/>
    </row>
    <row r="178275" spans="2:2">
      <c r="B178275" s="323"/>
    </row>
    <row r="178276" spans="2:2">
      <c r="B178276" s="323"/>
    </row>
    <row r="178277" spans="2:2">
      <c r="B178277" s="323"/>
    </row>
    <row r="178278" spans="2:2">
      <c r="B178278" s="323"/>
    </row>
    <row r="178279" spans="2:2">
      <c r="B178279" s="323"/>
    </row>
    <row r="178280" spans="2:2">
      <c r="B178280" s="323"/>
    </row>
    <row r="178281" spans="2:2">
      <c r="B178281" s="323"/>
    </row>
    <row r="178282" spans="2:2">
      <c r="B178282" s="323"/>
    </row>
    <row r="178283" spans="2:2">
      <c r="B178283" s="323"/>
    </row>
    <row r="178284" spans="2:2">
      <c r="B178284" s="323"/>
    </row>
    <row r="178285" spans="2:2">
      <c r="B178285" s="323"/>
    </row>
    <row r="178286" spans="2:2">
      <c r="B178286" s="323"/>
    </row>
    <row r="178287" spans="2:2">
      <c r="B178287" s="323"/>
    </row>
    <row r="178288" spans="2:2">
      <c r="B178288" s="323"/>
    </row>
    <row r="178289" spans="2:2">
      <c r="B178289" s="323"/>
    </row>
    <row r="178290" spans="2:2">
      <c r="B178290" s="323"/>
    </row>
    <row r="178291" spans="2:2">
      <c r="B178291" s="323"/>
    </row>
    <row r="178292" spans="2:2">
      <c r="B178292" s="323"/>
    </row>
    <row r="178293" spans="2:2">
      <c r="B178293" s="323"/>
    </row>
    <row r="178294" spans="2:2">
      <c r="B178294" s="323"/>
    </row>
    <row r="178295" spans="2:2">
      <c r="B178295" s="323"/>
    </row>
    <row r="178296" spans="2:2">
      <c r="B178296" s="323"/>
    </row>
    <row r="178297" spans="2:2">
      <c r="B178297" s="323"/>
    </row>
    <row r="178298" spans="2:2">
      <c r="B178298" s="323"/>
    </row>
    <row r="178299" spans="2:2">
      <c r="B178299" s="323"/>
    </row>
    <row r="178300" spans="2:2">
      <c r="B178300" s="323"/>
    </row>
    <row r="178301" spans="2:2">
      <c r="B178301" s="323"/>
    </row>
    <row r="178302" spans="2:2">
      <c r="B178302" s="323"/>
    </row>
    <row r="178303" spans="2:2">
      <c r="B178303" s="323"/>
    </row>
    <row r="178304" spans="2:2">
      <c r="B178304" s="323"/>
    </row>
    <row r="178305" spans="2:2">
      <c r="B178305" s="323"/>
    </row>
    <row r="178306" spans="2:2">
      <c r="B178306" s="323"/>
    </row>
    <row r="178307" spans="2:2">
      <c r="B178307" s="323"/>
    </row>
    <row r="178308" spans="2:2">
      <c r="B178308" s="323"/>
    </row>
    <row r="178309" spans="2:2">
      <c r="B178309" s="323"/>
    </row>
    <row r="178310" spans="2:2">
      <c r="B178310" s="323"/>
    </row>
    <row r="178311" spans="2:2">
      <c r="B178311" s="323"/>
    </row>
    <row r="178312" spans="2:2">
      <c r="B178312" s="323"/>
    </row>
    <row r="178313" spans="2:2">
      <c r="B178313" s="323"/>
    </row>
    <row r="178314" spans="2:2">
      <c r="B178314" s="323"/>
    </row>
    <row r="178315" spans="2:2">
      <c r="B178315" s="323"/>
    </row>
    <row r="178316" spans="2:2">
      <c r="B178316" s="323"/>
    </row>
    <row r="178317" spans="2:2">
      <c r="B178317" s="323"/>
    </row>
    <row r="178318" spans="2:2">
      <c r="B178318" s="323"/>
    </row>
    <row r="178319" spans="2:2">
      <c r="B178319" s="323"/>
    </row>
    <row r="178320" spans="2:2">
      <c r="B178320" s="323"/>
    </row>
    <row r="178321" spans="2:2">
      <c r="B178321" s="323"/>
    </row>
    <row r="178322" spans="2:2">
      <c r="B178322" s="323"/>
    </row>
    <row r="178323" spans="2:2">
      <c r="B178323" s="323"/>
    </row>
    <row r="178324" spans="2:2">
      <c r="B178324" s="323"/>
    </row>
    <row r="178325" spans="2:2">
      <c r="B178325" s="323"/>
    </row>
    <row r="178326" spans="2:2">
      <c r="B178326" s="323"/>
    </row>
    <row r="178327" spans="2:2">
      <c r="B178327" s="323"/>
    </row>
    <row r="178328" spans="2:2">
      <c r="B178328" s="323"/>
    </row>
    <row r="178329" spans="2:2">
      <c r="B178329" s="323"/>
    </row>
    <row r="178330" spans="2:2">
      <c r="B178330" s="323"/>
    </row>
    <row r="178331" spans="2:2">
      <c r="B178331" s="323"/>
    </row>
    <row r="178332" spans="2:2">
      <c r="B178332" s="323"/>
    </row>
    <row r="178333" spans="2:2">
      <c r="B178333" s="323"/>
    </row>
    <row r="178334" spans="2:2">
      <c r="B178334" s="323"/>
    </row>
    <row r="178335" spans="2:2">
      <c r="B178335" s="323"/>
    </row>
    <row r="178336" spans="2:2">
      <c r="B178336" s="323"/>
    </row>
    <row r="178337" spans="2:2">
      <c r="B178337" s="323"/>
    </row>
    <row r="178338" spans="2:2">
      <c r="B178338" s="323"/>
    </row>
    <row r="178339" spans="2:2">
      <c r="B178339" s="323"/>
    </row>
    <row r="178340" spans="2:2">
      <c r="B178340" s="323"/>
    </row>
    <row r="178341" spans="2:2">
      <c r="B178341" s="323"/>
    </row>
    <row r="178342" spans="2:2">
      <c r="B178342" s="323"/>
    </row>
    <row r="178343" spans="2:2">
      <c r="B178343" s="323"/>
    </row>
    <row r="178344" spans="2:2">
      <c r="B178344" s="323"/>
    </row>
    <row r="178345" spans="2:2">
      <c r="B178345" s="323"/>
    </row>
    <row r="178346" spans="2:2">
      <c r="B178346" s="323"/>
    </row>
    <row r="178347" spans="2:2">
      <c r="B178347" s="323"/>
    </row>
    <row r="178348" spans="2:2">
      <c r="B178348" s="323"/>
    </row>
    <row r="178349" spans="2:2">
      <c r="B178349" s="323"/>
    </row>
    <row r="178350" spans="2:2">
      <c r="B178350" s="323"/>
    </row>
    <row r="178351" spans="2:2">
      <c r="B178351" s="323"/>
    </row>
    <row r="178352" spans="2:2">
      <c r="B178352" s="323"/>
    </row>
    <row r="178353" spans="2:2">
      <c r="B178353" s="323"/>
    </row>
    <row r="178354" spans="2:2">
      <c r="B178354" s="323"/>
    </row>
    <row r="178355" spans="2:2">
      <c r="B178355" s="323"/>
    </row>
    <row r="178356" spans="2:2">
      <c r="B178356" s="323"/>
    </row>
    <row r="178357" spans="2:2">
      <c r="B178357" s="323"/>
    </row>
    <row r="178358" spans="2:2">
      <c r="B178358" s="323"/>
    </row>
    <row r="178359" spans="2:2">
      <c r="B178359" s="323"/>
    </row>
    <row r="178360" spans="2:2">
      <c r="B178360" s="323"/>
    </row>
    <row r="178361" spans="2:2">
      <c r="B178361" s="323"/>
    </row>
    <row r="178362" spans="2:2">
      <c r="B178362" s="323"/>
    </row>
    <row r="178363" spans="2:2">
      <c r="B178363" s="323"/>
    </row>
    <row r="178364" spans="2:2">
      <c r="B178364" s="323"/>
    </row>
    <row r="178365" spans="2:2">
      <c r="B178365" s="323"/>
    </row>
    <row r="178366" spans="2:2">
      <c r="B178366" s="323"/>
    </row>
    <row r="178367" spans="2:2">
      <c r="B178367" s="323"/>
    </row>
    <row r="178368" spans="2:2">
      <c r="B178368" s="323"/>
    </row>
    <row r="178369" spans="2:2">
      <c r="B178369" s="323"/>
    </row>
    <row r="178370" spans="2:2">
      <c r="B178370" s="323"/>
    </row>
    <row r="178371" spans="2:2">
      <c r="B178371" s="323"/>
    </row>
    <row r="178372" spans="2:2">
      <c r="B178372" s="323"/>
    </row>
    <row r="178373" spans="2:2">
      <c r="B178373" s="323"/>
    </row>
    <row r="178374" spans="2:2">
      <c r="B178374" s="323"/>
    </row>
    <row r="178375" spans="2:2">
      <c r="B178375" s="323"/>
    </row>
    <row r="178376" spans="2:2">
      <c r="B178376" s="323"/>
    </row>
    <row r="178377" spans="2:2">
      <c r="B178377" s="323"/>
    </row>
    <row r="178378" spans="2:2">
      <c r="B178378" s="323"/>
    </row>
    <row r="178379" spans="2:2">
      <c r="B178379" s="323"/>
    </row>
    <row r="178380" spans="2:2">
      <c r="B178380" s="323"/>
    </row>
    <row r="178381" spans="2:2">
      <c r="B178381" s="323"/>
    </row>
    <row r="178382" spans="2:2">
      <c r="B178382" s="323"/>
    </row>
    <row r="178383" spans="2:2">
      <c r="B178383" s="323"/>
    </row>
    <row r="178384" spans="2:2">
      <c r="B178384" s="323"/>
    </row>
    <row r="178385" spans="2:2">
      <c r="B178385" s="323"/>
    </row>
    <row r="178386" spans="2:2">
      <c r="B178386" s="323"/>
    </row>
    <row r="178387" spans="2:2">
      <c r="B178387" s="323"/>
    </row>
    <row r="178388" spans="2:2">
      <c r="B178388" s="323"/>
    </row>
    <row r="178389" spans="2:2">
      <c r="B178389" s="323"/>
    </row>
    <row r="178390" spans="2:2">
      <c r="B178390" s="323"/>
    </row>
    <row r="178391" spans="2:2">
      <c r="B178391" s="323"/>
    </row>
    <row r="178392" spans="2:2">
      <c r="B178392" s="323"/>
    </row>
    <row r="178393" spans="2:2">
      <c r="B178393" s="323"/>
    </row>
    <row r="178394" spans="2:2">
      <c r="B178394" s="323"/>
    </row>
    <row r="178395" spans="2:2">
      <c r="B178395" s="323"/>
    </row>
    <row r="178396" spans="2:2">
      <c r="B178396" s="323"/>
    </row>
    <row r="178397" spans="2:2">
      <c r="B178397" s="323"/>
    </row>
    <row r="178398" spans="2:2">
      <c r="B178398" s="323"/>
    </row>
    <row r="178399" spans="2:2">
      <c r="B178399" s="323"/>
    </row>
    <row r="178400" spans="2:2">
      <c r="B178400" s="323"/>
    </row>
    <row r="178401" spans="2:2">
      <c r="B178401" s="323"/>
    </row>
    <row r="178402" spans="2:2">
      <c r="B178402" s="323"/>
    </row>
    <row r="178403" spans="2:2">
      <c r="B178403" s="323"/>
    </row>
    <row r="178404" spans="2:2">
      <c r="B178404" s="323"/>
    </row>
    <row r="178405" spans="2:2">
      <c r="B178405" s="323"/>
    </row>
    <row r="178406" spans="2:2">
      <c r="B178406" s="323"/>
    </row>
    <row r="178407" spans="2:2">
      <c r="B178407" s="323"/>
    </row>
    <row r="178408" spans="2:2">
      <c r="B178408" s="323"/>
    </row>
    <row r="178409" spans="2:2">
      <c r="B178409" s="323"/>
    </row>
    <row r="178410" spans="2:2">
      <c r="B178410" s="323"/>
    </row>
    <row r="178411" spans="2:2">
      <c r="B178411" s="323"/>
    </row>
    <row r="178412" spans="2:2">
      <c r="B178412" s="323"/>
    </row>
    <row r="178413" spans="2:2">
      <c r="B178413" s="323"/>
    </row>
    <row r="178414" spans="2:2">
      <c r="B178414" s="323"/>
    </row>
    <row r="178415" spans="2:2">
      <c r="B178415" s="323"/>
    </row>
    <row r="178416" spans="2:2">
      <c r="B178416" s="323"/>
    </row>
    <row r="178417" spans="2:2">
      <c r="B178417" s="323"/>
    </row>
    <row r="178418" spans="2:2">
      <c r="B178418" s="323"/>
    </row>
    <row r="178419" spans="2:2">
      <c r="B178419" s="323"/>
    </row>
    <row r="178420" spans="2:2">
      <c r="B178420" s="323"/>
    </row>
    <row r="178421" spans="2:2">
      <c r="B178421" s="323"/>
    </row>
    <row r="178422" spans="2:2">
      <c r="B178422" s="323"/>
    </row>
    <row r="178423" spans="2:2">
      <c r="B178423" s="323"/>
    </row>
    <row r="178424" spans="2:2">
      <c r="B178424" s="323"/>
    </row>
    <row r="178425" spans="2:2">
      <c r="B178425" s="323"/>
    </row>
    <row r="178426" spans="2:2">
      <c r="B178426" s="323"/>
    </row>
    <row r="178427" spans="2:2">
      <c r="B178427" s="323"/>
    </row>
    <row r="178428" spans="2:2">
      <c r="B178428" s="323"/>
    </row>
    <row r="178429" spans="2:2">
      <c r="B178429" s="323"/>
    </row>
    <row r="178430" spans="2:2">
      <c r="B178430" s="323"/>
    </row>
    <row r="178431" spans="2:2">
      <c r="B178431" s="323"/>
    </row>
    <row r="178432" spans="2:2">
      <c r="B178432" s="323"/>
    </row>
    <row r="178433" spans="2:2">
      <c r="B178433" s="323"/>
    </row>
    <row r="178434" spans="2:2">
      <c r="B178434" s="323"/>
    </row>
    <row r="178435" spans="2:2">
      <c r="B178435" s="323"/>
    </row>
    <row r="178436" spans="2:2">
      <c r="B178436" s="323"/>
    </row>
    <row r="178437" spans="2:2">
      <c r="B178437" s="323"/>
    </row>
    <row r="178438" spans="2:2">
      <c r="B178438" s="323"/>
    </row>
    <row r="178439" spans="2:2">
      <c r="B178439" s="323"/>
    </row>
    <row r="178440" spans="2:2">
      <c r="B178440" s="323"/>
    </row>
    <row r="178441" spans="2:2">
      <c r="B178441" s="323"/>
    </row>
    <row r="178442" spans="2:2">
      <c r="B178442" s="323"/>
    </row>
    <row r="178443" spans="2:2">
      <c r="B178443" s="323"/>
    </row>
    <row r="178444" spans="2:2">
      <c r="B178444" s="323"/>
    </row>
    <row r="178445" spans="2:2">
      <c r="B178445" s="323"/>
    </row>
    <row r="178446" spans="2:2">
      <c r="B178446" s="323"/>
    </row>
    <row r="178447" spans="2:2">
      <c r="B178447" s="323"/>
    </row>
    <row r="178448" spans="2:2">
      <c r="B178448" s="323"/>
    </row>
    <row r="178449" spans="2:2">
      <c r="B178449" s="323"/>
    </row>
    <row r="178450" spans="2:2">
      <c r="B178450" s="323"/>
    </row>
    <row r="178451" spans="2:2">
      <c r="B178451" s="323"/>
    </row>
    <row r="178452" spans="2:2">
      <c r="B178452" s="323"/>
    </row>
    <row r="178453" spans="2:2">
      <c r="B178453" s="323"/>
    </row>
    <row r="178454" spans="2:2">
      <c r="B178454" s="323"/>
    </row>
    <row r="178455" spans="2:2">
      <c r="B178455" s="323"/>
    </row>
    <row r="178456" spans="2:2">
      <c r="B178456" s="323"/>
    </row>
    <row r="178457" spans="2:2">
      <c r="B178457" s="323"/>
    </row>
    <row r="178458" spans="2:2">
      <c r="B178458" s="323"/>
    </row>
    <row r="178459" spans="2:2">
      <c r="B178459" s="323"/>
    </row>
    <row r="178460" spans="2:2">
      <c r="B178460" s="323"/>
    </row>
    <row r="178461" spans="2:2">
      <c r="B178461" s="323"/>
    </row>
    <row r="178462" spans="2:2">
      <c r="B178462" s="323"/>
    </row>
    <row r="178463" spans="2:2">
      <c r="B178463" s="323"/>
    </row>
    <row r="178464" spans="2:2">
      <c r="B178464" s="323"/>
    </row>
    <row r="178465" spans="2:2">
      <c r="B178465" s="323"/>
    </row>
    <row r="178466" spans="2:2">
      <c r="B178466" s="323"/>
    </row>
    <row r="178467" spans="2:2">
      <c r="B178467" s="323"/>
    </row>
    <row r="178468" spans="2:2">
      <c r="B178468" s="323"/>
    </row>
    <row r="178469" spans="2:2">
      <c r="B178469" s="323"/>
    </row>
    <row r="178470" spans="2:2">
      <c r="B178470" s="323"/>
    </row>
    <row r="178471" spans="2:2">
      <c r="B178471" s="323"/>
    </row>
    <row r="178472" spans="2:2">
      <c r="B178472" s="323"/>
    </row>
    <row r="178473" spans="2:2">
      <c r="B178473" s="323"/>
    </row>
    <row r="178474" spans="2:2">
      <c r="B178474" s="323"/>
    </row>
    <row r="178475" spans="2:2">
      <c r="B178475" s="323"/>
    </row>
    <row r="178476" spans="2:2">
      <c r="B178476" s="323"/>
    </row>
    <row r="178477" spans="2:2">
      <c r="B178477" s="323"/>
    </row>
    <row r="178478" spans="2:2">
      <c r="B178478" s="323"/>
    </row>
    <row r="178479" spans="2:2">
      <c r="B178479" s="323"/>
    </row>
    <row r="178480" spans="2:2">
      <c r="B178480" s="323"/>
    </row>
    <row r="178481" spans="2:2">
      <c r="B178481" s="323"/>
    </row>
    <row r="178482" spans="2:2">
      <c r="B178482" s="323"/>
    </row>
    <row r="178483" spans="2:2">
      <c r="B178483" s="323"/>
    </row>
    <row r="178484" spans="2:2">
      <c r="B178484" s="323"/>
    </row>
    <row r="178485" spans="2:2">
      <c r="B178485" s="323"/>
    </row>
    <row r="178486" spans="2:2">
      <c r="B178486" s="323"/>
    </row>
    <row r="178487" spans="2:2">
      <c r="B178487" s="323"/>
    </row>
    <row r="178488" spans="2:2">
      <c r="B178488" s="323"/>
    </row>
    <row r="178489" spans="2:2">
      <c r="B178489" s="323"/>
    </row>
    <row r="178490" spans="2:2">
      <c r="B178490" s="323"/>
    </row>
    <row r="178491" spans="2:2">
      <c r="B178491" s="323"/>
    </row>
    <row r="178492" spans="2:2">
      <c r="B178492" s="323"/>
    </row>
    <row r="178493" spans="2:2">
      <c r="B178493" s="323"/>
    </row>
    <row r="178494" spans="2:2">
      <c r="B178494" s="323"/>
    </row>
    <row r="178495" spans="2:2">
      <c r="B178495" s="323"/>
    </row>
    <row r="178496" spans="2:2">
      <c r="B178496" s="323"/>
    </row>
    <row r="178497" spans="2:2">
      <c r="B178497" s="323"/>
    </row>
    <row r="178498" spans="2:2">
      <c r="B178498" s="323"/>
    </row>
    <row r="178499" spans="2:2">
      <c r="B178499" s="323"/>
    </row>
    <row r="178500" spans="2:2">
      <c r="B178500" s="323"/>
    </row>
    <row r="178501" spans="2:2">
      <c r="B178501" s="323"/>
    </row>
    <row r="178502" spans="2:2">
      <c r="B178502" s="323"/>
    </row>
    <row r="178503" spans="2:2">
      <c r="B178503" s="323"/>
    </row>
    <row r="178504" spans="2:2">
      <c r="B178504" s="323"/>
    </row>
    <row r="178505" spans="2:2">
      <c r="B178505" s="323"/>
    </row>
    <row r="178506" spans="2:2">
      <c r="B178506" s="323"/>
    </row>
    <row r="178507" spans="2:2">
      <c r="B178507" s="323"/>
    </row>
    <row r="178508" spans="2:2">
      <c r="B178508" s="323"/>
    </row>
    <row r="178509" spans="2:2">
      <c r="B178509" s="323"/>
    </row>
    <row r="178510" spans="2:2">
      <c r="B178510" s="323"/>
    </row>
    <row r="178511" spans="2:2">
      <c r="B178511" s="323"/>
    </row>
    <row r="178512" spans="2:2">
      <c r="B178512" s="323"/>
    </row>
    <row r="178513" spans="2:2">
      <c r="B178513" s="323"/>
    </row>
    <row r="178514" spans="2:2">
      <c r="B178514" s="323"/>
    </row>
    <row r="178515" spans="2:2">
      <c r="B178515" s="323"/>
    </row>
    <row r="178516" spans="2:2">
      <c r="B178516" s="323"/>
    </row>
    <row r="178517" spans="2:2">
      <c r="B178517" s="323"/>
    </row>
    <row r="178518" spans="2:2">
      <c r="B178518" s="323"/>
    </row>
    <row r="178519" spans="2:2">
      <c r="B178519" s="323"/>
    </row>
    <row r="178520" spans="2:2">
      <c r="B178520" s="323"/>
    </row>
    <row r="178521" spans="2:2">
      <c r="B178521" s="323"/>
    </row>
    <row r="178522" spans="2:2">
      <c r="B178522" s="323"/>
    </row>
    <row r="178523" spans="2:2">
      <c r="B178523" s="323"/>
    </row>
    <row r="178524" spans="2:2">
      <c r="B178524" s="323"/>
    </row>
    <row r="178525" spans="2:2">
      <c r="B178525" s="323"/>
    </row>
    <row r="178526" spans="2:2">
      <c r="B178526" s="323"/>
    </row>
    <row r="178527" spans="2:2">
      <c r="B178527" s="323"/>
    </row>
    <row r="178528" spans="2:2">
      <c r="B178528" s="323"/>
    </row>
    <row r="178529" spans="2:2">
      <c r="B178529" s="323"/>
    </row>
    <row r="178530" spans="2:2">
      <c r="B178530" s="323"/>
    </row>
    <row r="178531" spans="2:2">
      <c r="B178531" s="323"/>
    </row>
    <row r="178532" spans="2:2">
      <c r="B178532" s="323"/>
    </row>
    <row r="178533" spans="2:2">
      <c r="B178533" s="323"/>
    </row>
    <row r="178534" spans="2:2">
      <c r="B178534" s="323"/>
    </row>
    <row r="178535" spans="2:2">
      <c r="B178535" s="323"/>
    </row>
    <row r="178536" spans="2:2">
      <c r="B178536" s="323"/>
    </row>
    <row r="178537" spans="2:2">
      <c r="B178537" s="323"/>
    </row>
    <row r="178538" spans="2:2">
      <c r="B178538" s="323"/>
    </row>
    <row r="178539" spans="2:2">
      <c r="B178539" s="323"/>
    </row>
    <row r="178540" spans="2:2">
      <c r="B178540" s="323"/>
    </row>
    <row r="178541" spans="2:2">
      <c r="B178541" s="323"/>
    </row>
    <row r="178542" spans="2:2">
      <c r="B178542" s="323"/>
    </row>
    <row r="178543" spans="2:2">
      <c r="B178543" s="323"/>
    </row>
    <row r="178544" spans="2:2">
      <c r="B178544" s="323"/>
    </row>
    <row r="178545" spans="2:2">
      <c r="B178545" s="323"/>
    </row>
    <row r="178546" spans="2:2">
      <c r="B178546" s="323"/>
    </row>
    <row r="178547" spans="2:2">
      <c r="B178547" s="323"/>
    </row>
    <row r="178548" spans="2:2">
      <c r="B178548" s="323"/>
    </row>
    <row r="178549" spans="2:2">
      <c r="B178549" s="323"/>
    </row>
    <row r="178550" spans="2:2">
      <c r="B178550" s="323"/>
    </row>
    <row r="178551" spans="2:2">
      <c r="B178551" s="323"/>
    </row>
    <row r="178552" spans="2:2">
      <c r="B178552" s="323"/>
    </row>
    <row r="178553" spans="2:2">
      <c r="B178553" s="323"/>
    </row>
    <row r="178554" spans="2:2">
      <c r="B178554" s="323"/>
    </row>
    <row r="178555" spans="2:2">
      <c r="B178555" s="323"/>
    </row>
    <row r="178556" spans="2:2">
      <c r="B178556" s="323"/>
    </row>
    <row r="178557" spans="2:2">
      <c r="B178557" s="323"/>
    </row>
    <row r="178558" spans="2:2">
      <c r="B178558" s="323"/>
    </row>
    <row r="178559" spans="2:2">
      <c r="B178559" s="323"/>
    </row>
    <row r="178560" spans="2:2">
      <c r="B178560" s="323"/>
    </row>
    <row r="178561" spans="2:2">
      <c r="B178561" s="323"/>
    </row>
    <row r="178562" spans="2:2">
      <c r="B178562" s="323"/>
    </row>
    <row r="178563" spans="2:2">
      <c r="B178563" s="323"/>
    </row>
    <row r="178564" spans="2:2">
      <c r="B178564" s="323"/>
    </row>
    <row r="178565" spans="2:2">
      <c r="B178565" s="323"/>
    </row>
    <row r="178566" spans="2:2">
      <c r="B178566" s="323"/>
    </row>
    <row r="178567" spans="2:2">
      <c r="B178567" s="323"/>
    </row>
    <row r="178568" spans="2:2">
      <c r="B178568" s="323"/>
    </row>
    <row r="178569" spans="2:2">
      <c r="B178569" s="323"/>
    </row>
    <row r="178570" spans="2:2">
      <c r="B178570" s="323"/>
    </row>
    <row r="178571" spans="2:2">
      <c r="B178571" s="323"/>
    </row>
    <row r="178572" spans="2:2">
      <c r="B178572" s="323"/>
    </row>
    <row r="178573" spans="2:2">
      <c r="B178573" s="323"/>
    </row>
    <row r="178574" spans="2:2">
      <c r="B178574" s="323"/>
    </row>
    <row r="178575" spans="2:2">
      <c r="B178575" s="323"/>
    </row>
    <row r="178576" spans="2:2">
      <c r="B178576" s="323"/>
    </row>
    <row r="178577" spans="2:2">
      <c r="B178577" s="323"/>
    </row>
    <row r="178578" spans="2:2">
      <c r="B178578" s="323"/>
    </row>
    <row r="178579" spans="2:2">
      <c r="B178579" s="323"/>
    </row>
    <row r="178580" spans="2:2">
      <c r="B178580" s="323"/>
    </row>
    <row r="178581" spans="2:2">
      <c r="B178581" s="323"/>
    </row>
    <row r="178582" spans="2:2">
      <c r="B178582" s="323"/>
    </row>
    <row r="178583" spans="2:2">
      <c r="B178583" s="323"/>
    </row>
    <row r="178584" spans="2:2">
      <c r="B178584" s="323"/>
    </row>
    <row r="178585" spans="2:2">
      <c r="B178585" s="323"/>
    </row>
    <row r="178586" spans="2:2">
      <c r="B178586" s="323"/>
    </row>
    <row r="178587" spans="2:2">
      <c r="B178587" s="323"/>
    </row>
    <row r="178588" spans="2:2">
      <c r="B178588" s="323"/>
    </row>
    <row r="178589" spans="2:2">
      <c r="B178589" s="323"/>
    </row>
    <row r="178590" spans="2:2">
      <c r="B178590" s="323"/>
    </row>
    <row r="178591" spans="2:2">
      <c r="B178591" s="323"/>
    </row>
    <row r="178592" spans="2:2">
      <c r="B178592" s="323"/>
    </row>
    <row r="178593" spans="2:2">
      <c r="B178593" s="323"/>
    </row>
    <row r="178594" spans="2:2">
      <c r="B178594" s="323"/>
    </row>
    <row r="178595" spans="2:2">
      <c r="B178595" s="323"/>
    </row>
    <row r="178596" spans="2:2">
      <c r="B178596" s="323"/>
    </row>
    <row r="178597" spans="2:2">
      <c r="B178597" s="323"/>
    </row>
    <row r="178598" spans="2:2">
      <c r="B178598" s="323"/>
    </row>
    <row r="178599" spans="2:2">
      <c r="B178599" s="323"/>
    </row>
    <row r="178600" spans="2:2">
      <c r="B178600" s="323"/>
    </row>
    <row r="178601" spans="2:2">
      <c r="B178601" s="323"/>
    </row>
    <row r="178602" spans="2:2">
      <c r="B178602" s="323"/>
    </row>
    <row r="178603" spans="2:2">
      <c r="B178603" s="323"/>
    </row>
    <row r="178604" spans="2:2">
      <c r="B178604" s="323"/>
    </row>
    <row r="178605" spans="2:2">
      <c r="B178605" s="323"/>
    </row>
    <row r="178606" spans="2:2">
      <c r="B178606" s="323"/>
    </row>
    <row r="178607" spans="2:2">
      <c r="B178607" s="323"/>
    </row>
    <row r="178608" spans="2:2">
      <c r="B178608" s="323"/>
    </row>
    <row r="178609" spans="2:2">
      <c r="B178609" s="323"/>
    </row>
    <row r="178610" spans="2:2">
      <c r="B178610" s="323"/>
    </row>
    <row r="178611" spans="2:2">
      <c r="B178611" s="323"/>
    </row>
    <row r="178612" spans="2:2">
      <c r="B178612" s="323"/>
    </row>
    <row r="178613" spans="2:2">
      <c r="B178613" s="323"/>
    </row>
    <row r="178614" spans="2:2">
      <c r="B178614" s="323"/>
    </row>
    <row r="178615" spans="2:2">
      <c r="B178615" s="323"/>
    </row>
    <row r="178616" spans="2:2">
      <c r="B178616" s="323"/>
    </row>
    <row r="178617" spans="2:2">
      <c r="B178617" s="323"/>
    </row>
    <row r="178618" spans="2:2">
      <c r="B178618" s="323"/>
    </row>
    <row r="178619" spans="2:2">
      <c r="B178619" s="323"/>
    </row>
    <row r="178620" spans="2:2">
      <c r="B178620" s="323"/>
    </row>
    <row r="178621" spans="2:2">
      <c r="B178621" s="323"/>
    </row>
    <row r="178622" spans="2:2">
      <c r="B178622" s="323"/>
    </row>
    <row r="178623" spans="2:2">
      <c r="B178623" s="323"/>
    </row>
    <row r="178624" spans="2:2">
      <c r="B178624" s="323"/>
    </row>
    <row r="178625" spans="2:2">
      <c r="B178625" s="323"/>
    </row>
    <row r="178626" spans="2:2">
      <c r="B178626" s="323"/>
    </row>
    <row r="178627" spans="2:2">
      <c r="B178627" s="323"/>
    </row>
    <row r="178628" spans="2:2">
      <c r="B178628" s="323"/>
    </row>
    <row r="178629" spans="2:2">
      <c r="B178629" s="323"/>
    </row>
    <row r="178630" spans="2:2">
      <c r="B178630" s="323"/>
    </row>
    <row r="178631" spans="2:2">
      <c r="B178631" s="323"/>
    </row>
    <row r="178632" spans="2:2">
      <c r="B178632" s="323"/>
    </row>
    <row r="178633" spans="2:2">
      <c r="B178633" s="323"/>
    </row>
    <row r="178634" spans="2:2">
      <c r="B178634" s="323"/>
    </row>
    <row r="178635" spans="2:2">
      <c r="B178635" s="323"/>
    </row>
    <row r="178636" spans="2:2">
      <c r="B178636" s="323"/>
    </row>
    <row r="178637" spans="2:2">
      <c r="B178637" s="323"/>
    </row>
    <row r="178638" spans="2:2">
      <c r="B178638" s="323"/>
    </row>
    <row r="178639" spans="2:2">
      <c r="B178639" s="323"/>
    </row>
    <row r="178640" spans="2:2">
      <c r="B178640" s="323"/>
    </row>
    <row r="178641" spans="2:2">
      <c r="B178641" s="323"/>
    </row>
    <row r="178642" spans="2:2">
      <c r="B178642" s="323"/>
    </row>
    <row r="178643" spans="2:2">
      <c r="B178643" s="323"/>
    </row>
    <row r="178644" spans="2:2">
      <c r="B178644" s="323"/>
    </row>
    <row r="178645" spans="2:2">
      <c r="B178645" s="323"/>
    </row>
    <row r="178646" spans="2:2">
      <c r="B178646" s="323"/>
    </row>
    <row r="178647" spans="2:2">
      <c r="B178647" s="323"/>
    </row>
    <row r="178648" spans="2:2">
      <c r="B178648" s="323"/>
    </row>
    <row r="178649" spans="2:2">
      <c r="B178649" s="323"/>
    </row>
    <row r="178650" spans="2:2">
      <c r="B178650" s="323"/>
    </row>
    <row r="178651" spans="2:2">
      <c r="B178651" s="323"/>
    </row>
    <row r="178652" spans="2:2">
      <c r="B178652" s="323"/>
    </row>
    <row r="178653" spans="2:2">
      <c r="B178653" s="323"/>
    </row>
    <row r="178654" spans="2:2">
      <c r="B178654" s="323"/>
    </row>
    <row r="178655" spans="2:2">
      <c r="B178655" s="323"/>
    </row>
    <row r="178656" spans="2:2">
      <c r="B178656" s="323"/>
    </row>
    <row r="178657" spans="2:2">
      <c r="B178657" s="323"/>
    </row>
    <row r="178658" spans="2:2">
      <c r="B178658" s="323"/>
    </row>
    <row r="178659" spans="2:2">
      <c r="B178659" s="323"/>
    </row>
    <row r="178660" spans="2:2">
      <c r="B178660" s="323"/>
    </row>
    <row r="178661" spans="2:2">
      <c r="B178661" s="323"/>
    </row>
    <row r="178662" spans="2:2">
      <c r="B178662" s="323"/>
    </row>
    <row r="178663" spans="2:2">
      <c r="B178663" s="323"/>
    </row>
    <row r="178664" spans="2:2">
      <c r="B178664" s="323"/>
    </row>
    <row r="178665" spans="2:2">
      <c r="B178665" s="323"/>
    </row>
    <row r="178666" spans="2:2">
      <c r="B178666" s="323"/>
    </row>
    <row r="178667" spans="2:2">
      <c r="B178667" s="323"/>
    </row>
    <row r="178668" spans="2:2">
      <c r="B178668" s="323"/>
    </row>
    <row r="178669" spans="2:2">
      <c r="B178669" s="323"/>
    </row>
    <row r="178670" spans="2:2">
      <c r="B178670" s="323"/>
    </row>
    <row r="178671" spans="2:2">
      <c r="B178671" s="323"/>
    </row>
    <row r="178672" spans="2:2">
      <c r="B178672" s="323"/>
    </row>
    <row r="178673" spans="2:2">
      <c r="B178673" s="323"/>
    </row>
    <row r="178674" spans="2:2">
      <c r="B178674" s="323"/>
    </row>
    <row r="178675" spans="2:2">
      <c r="B178675" s="323"/>
    </row>
    <row r="178676" spans="2:2">
      <c r="B178676" s="323"/>
    </row>
    <row r="178677" spans="2:2">
      <c r="B178677" s="323"/>
    </row>
    <row r="178678" spans="2:2">
      <c r="B178678" s="323"/>
    </row>
    <row r="178679" spans="2:2">
      <c r="B178679" s="323"/>
    </row>
    <row r="178680" spans="2:2">
      <c r="B178680" s="323"/>
    </row>
    <row r="178681" spans="2:2">
      <c r="B178681" s="323"/>
    </row>
    <row r="178682" spans="2:2">
      <c r="B178682" s="323"/>
    </row>
    <row r="178683" spans="2:2">
      <c r="B178683" s="323"/>
    </row>
    <row r="178684" spans="2:2">
      <c r="B178684" s="323"/>
    </row>
    <row r="178685" spans="2:2">
      <c r="B178685" s="323"/>
    </row>
    <row r="178686" spans="2:2">
      <c r="B178686" s="323"/>
    </row>
    <row r="178687" spans="2:2">
      <c r="B178687" s="323"/>
    </row>
    <row r="178688" spans="2:2">
      <c r="B178688" s="323"/>
    </row>
    <row r="178689" spans="2:2">
      <c r="B178689" s="323"/>
    </row>
    <row r="178690" spans="2:2">
      <c r="B178690" s="323"/>
    </row>
    <row r="178691" spans="2:2">
      <c r="B178691" s="323"/>
    </row>
    <row r="178692" spans="2:2">
      <c r="B178692" s="323"/>
    </row>
    <row r="178693" spans="2:2">
      <c r="B178693" s="323"/>
    </row>
    <row r="178694" spans="2:2">
      <c r="B178694" s="323"/>
    </row>
    <row r="178695" spans="2:2">
      <c r="B178695" s="323"/>
    </row>
    <row r="178696" spans="2:2">
      <c r="B178696" s="323"/>
    </row>
    <row r="178697" spans="2:2">
      <c r="B178697" s="323"/>
    </row>
    <row r="178698" spans="2:2">
      <c r="B178698" s="323"/>
    </row>
    <row r="178699" spans="2:2">
      <c r="B178699" s="323"/>
    </row>
    <row r="178700" spans="2:2">
      <c r="B178700" s="323"/>
    </row>
    <row r="178701" spans="2:2">
      <c r="B178701" s="323"/>
    </row>
    <row r="178702" spans="2:2">
      <c r="B178702" s="323"/>
    </row>
    <row r="178703" spans="2:2">
      <c r="B178703" s="323"/>
    </row>
    <row r="178704" spans="2:2">
      <c r="B178704" s="323"/>
    </row>
    <row r="178705" spans="2:2">
      <c r="B178705" s="323"/>
    </row>
    <row r="178706" spans="2:2">
      <c r="B178706" s="323"/>
    </row>
    <row r="178707" spans="2:2">
      <c r="B178707" s="323"/>
    </row>
    <row r="178708" spans="2:2">
      <c r="B178708" s="323"/>
    </row>
    <row r="178709" spans="2:2">
      <c r="B178709" s="323"/>
    </row>
    <row r="178710" spans="2:2">
      <c r="B178710" s="323"/>
    </row>
    <row r="178711" spans="2:2">
      <c r="B178711" s="323"/>
    </row>
    <row r="178712" spans="2:2">
      <c r="B178712" s="323"/>
    </row>
    <row r="178713" spans="2:2">
      <c r="B178713" s="323"/>
    </row>
    <row r="178714" spans="2:2">
      <c r="B178714" s="323"/>
    </row>
    <row r="178715" spans="2:2">
      <c r="B178715" s="323"/>
    </row>
    <row r="178716" spans="2:2">
      <c r="B178716" s="323"/>
    </row>
    <row r="178717" spans="2:2">
      <c r="B178717" s="323"/>
    </row>
    <row r="178718" spans="2:2">
      <c r="B178718" s="323"/>
    </row>
    <row r="178719" spans="2:2">
      <c r="B178719" s="323"/>
    </row>
    <row r="178720" spans="2:2">
      <c r="B178720" s="323"/>
    </row>
    <row r="178721" spans="2:2">
      <c r="B178721" s="323"/>
    </row>
    <row r="178722" spans="2:2">
      <c r="B178722" s="323"/>
    </row>
    <row r="178723" spans="2:2">
      <c r="B178723" s="323"/>
    </row>
    <row r="178724" spans="2:2">
      <c r="B178724" s="323"/>
    </row>
    <row r="178725" spans="2:2">
      <c r="B178725" s="323"/>
    </row>
    <row r="178726" spans="2:2">
      <c r="B178726" s="323"/>
    </row>
    <row r="178727" spans="2:2">
      <c r="B178727" s="323"/>
    </row>
    <row r="178728" spans="2:2">
      <c r="B178728" s="323"/>
    </row>
    <row r="178729" spans="2:2">
      <c r="B178729" s="323"/>
    </row>
    <row r="178730" spans="2:2">
      <c r="B178730" s="323"/>
    </row>
    <row r="178731" spans="2:2">
      <c r="B178731" s="323"/>
    </row>
    <row r="178732" spans="2:2">
      <c r="B178732" s="323"/>
    </row>
    <row r="178733" spans="2:2">
      <c r="B178733" s="323"/>
    </row>
    <row r="178734" spans="2:2">
      <c r="B178734" s="323"/>
    </row>
    <row r="178735" spans="2:2">
      <c r="B178735" s="323"/>
    </row>
    <row r="178736" spans="2:2">
      <c r="B178736" s="323"/>
    </row>
    <row r="178737" spans="2:2">
      <c r="B178737" s="323"/>
    </row>
    <row r="178738" spans="2:2">
      <c r="B178738" s="323"/>
    </row>
    <row r="178739" spans="2:2">
      <c r="B178739" s="323"/>
    </row>
    <row r="178740" spans="2:2">
      <c r="B178740" s="323"/>
    </row>
    <row r="178741" spans="2:2">
      <c r="B178741" s="323"/>
    </row>
    <row r="178742" spans="2:2">
      <c r="B178742" s="323"/>
    </row>
    <row r="178743" spans="2:2">
      <c r="B178743" s="323"/>
    </row>
    <row r="178744" spans="2:2">
      <c r="B178744" s="323"/>
    </row>
    <row r="178745" spans="2:2">
      <c r="B178745" s="323"/>
    </row>
    <row r="178746" spans="2:2">
      <c r="B178746" s="323"/>
    </row>
    <row r="178747" spans="2:2">
      <c r="B178747" s="323"/>
    </row>
    <row r="178748" spans="2:2">
      <c r="B178748" s="323"/>
    </row>
    <row r="178749" spans="2:2">
      <c r="B178749" s="323"/>
    </row>
    <row r="178750" spans="2:2">
      <c r="B178750" s="323"/>
    </row>
    <row r="178751" spans="2:2">
      <c r="B178751" s="323"/>
    </row>
    <row r="178752" spans="2:2">
      <c r="B178752" s="323"/>
    </row>
    <row r="178753" spans="2:2">
      <c r="B178753" s="323"/>
    </row>
    <row r="178754" spans="2:2">
      <c r="B178754" s="323"/>
    </row>
    <row r="178755" spans="2:2">
      <c r="B178755" s="323"/>
    </row>
    <row r="178756" spans="2:2">
      <c r="B178756" s="323"/>
    </row>
    <row r="178757" spans="2:2">
      <c r="B178757" s="323"/>
    </row>
    <row r="178758" spans="2:2">
      <c r="B178758" s="323"/>
    </row>
    <row r="178759" spans="2:2">
      <c r="B178759" s="323"/>
    </row>
    <row r="178760" spans="2:2">
      <c r="B178760" s="323"/>
    </row>
    <row r="178761" spans="2:2">
      <c r="B178761" s="323"/>
    </row>
    <row r="178762" spans="2:2">
      <c r="B178762" s="323"/>
    </row>
    <row r="178763" spans="2:2">
      <c r="B178763" s="323"/>
    </row>
    <row r="178764" spans="2:2">
      <c r="B178764" s="323"/>
    </row>
    <row r="178765" spans="2:2">
      <c r="B178765" s="323"/>
    </row>
    <row r="178766" spans="2:2">
      <c r="B178766" s="323"/>
    </row>
    <row r="178767" spans="2:2">
      <c r="B178767" s="323"/>
    </row>
    <row r="178768" spans="2:2">
      <c r="B178768" s="323"/>
    </row>
    <row r="178769" spans="2:2">
      <c r="B178769" s="323"/>
    </row>
    <row r="178770" spans="2:2">
      <c r="B178770" s="323"/>
    </row>
    <row r="178771" spans="2:2">
      <c r="B178771" s="323"/>
    </row>
    <row r="178772" spans="2:2">
      <c r="B178772" s="323"/>
    </row>
    <row r="178773" spans="2:2">
      <c r="B178773" s="323"/>
    </row>
    <row r="178774" spans="2:2">
      <c r="B178774" s="323"/>
    </row>
    <row r="178775" spans="2:2">
      <c r="B178775" s="323"/>
    </row>
    <row r="178776" spans="2:2">
      <c r="B178776" s="323"/>
    </row>
    <row r="178777" spans="2:2">
      <c r="B178777" s="323"/>
    </row>
    <row r="178778" spans="2:2">
      <c r="B178778" s="323"/>
    </row>
    <row r="178779" spans="2:2">
      <c r="B178779" s="323"/>
    </row>
    <row r="178780" spans="2:2">
      <c r="B178780" s="323"/>
    </row>
    <row r="178781" spans="2:2">
      <c r="B178781" s="323"/>
    </row>
    <row r="178782" spans="2:2">
      <c r="B178782" s="323"/>
    </row>
    <row r="178783" spans="2:2">
      <c r="B178783" s="323"/>
    </row>
    <row r="178784" spans="2:2">
      <c r="B178784" s="323"/>
    </row>
    <row r="178785" spans="2:2">
      <c r="B178785" s="323"/>
    </row>
    <row r="178786" spans="2:2">
      <c r="B178786" s="323"/>
    </row>
    <row r="178787" spans="2:2">
      <c r="B178787" s="323"/>
    </row>
    <row r="178788" spans="2:2">
      <c r="B178788" s="323"/>
    </row>
    <row r="178789" spans="2:2">
      <c r="B178789" s="323"/>
    </row>
    <row r="178790" spans="2:2">
      <c r="B178790" s="323"/>
    </row>
    <row r="178791" spans="2:2">
      <c r="B178791" s="323"/>
    </row>
    <row r="178792" spans="2:2">
      <c r="B178792" s="323"/>
    </row>
    <row r="178793" spans="2:2">
      <c r="B178793" s="323"/>
    </row>
    <row r="178794" spans="2:2">
      <c r="B178794" s="323"/>
    </row>
    <row r="178795" spans="2:2">
      <c r="B178795" s="323"/>
    </row>
    <row r="178796" spans="2:2">
      <c r="B178796" s="323"/>
    </row>
    <row r="178797" spans="2:2">
      <c r="B178797" s="323"/>
    </row>
    <row r="178798" spans="2:2">
      <c r="B178798" s="323"/>
    </row>
    <row r="178799" spans="2:2">
      <c r="B178799" s="323"/>
    </row>
    <row r="178800" spans="2:2">
      <c r="B178800" s="323"/>
    </row>
    <row r="178801" spans="2:2">
      <c r="B178801" s="323"/>
    </row>
    <row r="178802" spans="2:2">
      <c r="B178802" s="323"/>
    </row>
    <row r="178803" spans="2:2">
      <c r="B178803" s="323"/>
    </row>
    <row r="178804" spans="2:2">
      <c r="B178804" s="323"/>
    </row>
    <row r="178805" spans="2:2">
      <c r="B178805" s="323"/>
    </row>
    <row r="178806" spans="2:2">
      <c r="B178806" s="323"/>
    </row>
    <row r="178807" spans="2:2">
      <c r="B178807" s="323"/>
    </row>
    <row r="178808" spans="2:2">
      <c r="B178808" s="323"/>
    </row>
    <row r="178809" spans="2:2">
      <c r="B178809" s="323"/>
    </row>
    <row r="178810" spans="2:2">
      <c r="B178810" s="323"/>
    </row>
    <row r="178811" spans="2:2">
      <c r="B178811" s="323"/>
    </row>
    <row r="178812" spans="2:2">
      <c r="B178812" s="323"/>
    </row>
    <row r="178813" spans="2:2">
      <c r="B178813" s="323"/>
    </row>
    <row r="178814" spans="2:2">
      <c r="B178814" s="323"/>
    </row>
    <row r="178815" spans="2:2">
      <c r="B178815" s="323"/>
    </row>
    <row r="178816" spans="2:2">
      <c r="B178816" s="323"/>
    </row>
    <row r="178817" spans="2:2">
      <c r="B178817" s="323"/>
    </row>
    <row r="178818" spans="2:2">
      <c r="B178818" s="323"/>
    </row>
    <row r="178819" spans="2:2">
      <c r="B178819" s="323"/>
    </row>
    <row r="178820" spans="2:2">
      <c r="B178820" s="323"/>
    </row>
    <row r="178821" spans="2:2">
      <c r="B178821" s="323"/>
    </row>
    <row r="178822" spans="2:2">
      <c r="B178822" s="323"/>
    </row>
    <row r="178823" spans="2:2">
      <c r="B178823" s="323"/>
    </row>
    <row r="178824" spans="2:2">
      <c r="B178824" s="323"/>
    </row>
    <row r="178825" spans="2:2">
      <c r="B178825" s="323"/>
    </row>
    <row r="178826" spans="2:2">
      <c r="B178826" s="323"/>
    </row>
    <row r="178827" spans="2:2">
      <c r="B178827" s="323"/>
    </row>
    <row r="178828" spans="2:2">
      <c r="B178828" s="323"/>
    </row>
    <row r="178829" spans="2:2">
      <c r="B178829" s="323"/>
    </row>
    <row r="178830" spans="2:2">
      <c r="B178830" s="323"/>
    </row>
    <row r="178831" spans="2:2">
      <c r="B178831" s="323"/>
    </row>
    <row r="178832" spans="2:2">
      <c r="B178832" s="323"/>
    </row>
    <row r="178833" spans="2:2">
      <c r="B178833" s="323"/>
    </row>
    <row r="178834" spans="2:2">
      <c r="B178834" s="323"/>
    </row>
    <row r="178835" spans="2:2">
      <c r="B178835" s="323"/>
    </row>
    <row r="178836" spans="2:2">
      <c r="B178836" s="323"/>
    </row>
    <row r="178837" spans="2:2">
      <c r="B178837" s="323"/>
    </row>
    <row r="178838" spans="2:2">
      <c r="B178838" s="323"/>
    </row>
    <row r="178839" spans="2:2">
      <c r="B178839" s="323"/>
    </row>
    <row r="178840" spans="2:2">
      <c r="B178840" s="323"/>
    </row>
    <row r="178841" spans="2:2">
      <c r="B178841" s="323"/>
    </row>
    <row r="178842" spans="2:2">
      <c r="B178842" s="323"/>
    </row>
    <row r="178843" spans="2:2">
      <c r="B178843" s="323"/>
    </row>
    <row r="178844" spans="2:2">
      <c r="B178844" s="323"/>
    </row>
    <row r="178845" spans="2:2">
      <c r="B178845" s="323"/>
    </row>
    <row r="178846" spans="2:2">
      <c r="B178846" s="323"/>
    </row>
    <row r="178847" spans="2:2">
      <c r="B178847" s="323"/>
    </row>
    <row r="178848" spans="2:2">
      <c r="B178848" s="323"/>
    </row>
    <row r="178849" spans="2:2">
      <c r="B178849" s="323"/>
    </row>
    <row r="178850" spans="2:2">
      <c r="B178850" s="323"/>
    </row>
    <row r="178851" spans="2:2">
      <c r="B178851" s="323"/>
    </row>
    <row r="178852" spans="2:2">
      <c r="B178852" s="323"/>
    </row>
    <row r="178853" spans="2:2">
      <c r="B178853" s="323"/>
    </row>
    <row r="178854" spans="2:2">
      <c r="B178854" s="323"/>
    </row>
    <row r="178855" spans="2:2">
      <c r="B178855" s="323"/>
    </row>
    <row r="178856" spans="2:2">
      <c r="B178856" s="323"/>
    </row>
    <row r="178857" spans="2:2">
      <c r="B178857" s="323"/>
    </row>
    <row r="178858" spans="2:2">
      <c r="B178858" s="323"/>
    </row>
    <row r="178859" spans="2:2">
      <c r="B178859" s="323"/>
    </row>
    <row r="178860" spans="2:2">
      <c r="B178860" s="323"/>
    </row>
    <row r="178861" spans="2:2">
      <c r="B178861" s="323"/>
    </row>
    <row r="178862" spans="2:2">
      <c r="B178862" s="323"/>
    </row>
    <row r="178863" spans="2:2">
      <c r="B178863" s="323"/>
    </row>
    <row r="178864" spans="2:2">
      <c r="B178864" s="323"/>
    </row>
    <row r="178865" spans="2:2">
      <c r="B178865" s="323"/>
    </row>
    <row r="178866" spans="2:2">
      <c r="B178866" s="323"/>
    </row>
    <row r="178867" spans="2:2">
      <c r="B178867" s="323"/>
    </row>
    <row r="178868" spans="2:2">
      <c r="B178868" s="323"/>
    </row>
    <row r="178869" spans="2:2">
      <c r="B178869" s="323"/>
    </row>
    <row r="178870" spans="2:2">
      <c r="B178870" s="323"/>
    </row>
    <row r="178871" spans="2:2">
      <c r="B178871" s="323"/>
    </row>
    <row r="178872" spans="2:2">
      <c r="B178872" s="323"/>
    </row>
    <row r="178873" spans="2:2">
      <c r="B178873" s="323"/>
    </row>
    <row r="178874" spans="2:2">
      <c r="B178874" s="323"/>
    </row>
    <row r="178875" spans="2:2">
      <c r="B178875" s="323"/>
    </row>
    <row r="178876" spans="2:2">
      <c r="B178876" s="323"/>
    </row>
    <row r="178877" spans="2:2">
      <c r="B178877" s="323"/>
    </row>
    <row r="178878" spans="2:2">
      <c r="B178878" s="323"/>
    </row>
    <row r="178879" spans="2:2">
      <c r="B178879" s="323"/>
    </row>
    <row r="178880" spans="2:2">
      <c r="B178880" s="323"/>
    </row>
    <row r="178881" spans="2:2">
      <c r="B178881" s="323"/>
    </row>
    <row r="178882" spans="2:2">
      <c r="B178882" s="323"/>
    </row>
    <row r="178883" spans="2:2">
      <c r="B178883" s="323"/>
    </row>
    <row r="178884" spans="2:2">
      <c r="B178884" s="323"/>
    </row>
    <row r="178885" spans="2:2">
      <c r="B178885" s="323"/>
    </row>
    <row r="178886" spans="2:2">
      <c r="B178886" s="323"/>
    </row>
    <row r="178887" spans="2:2">
      <c r="B178887" s="323"/>
    </row>
    <row r="178888" spans="2:2">
      <c r="B178888" s="323"/>
    </row>
    <row r="178889" spans="2:2">
      <c r="B178889" s="323"/>
    </row>
    <row r="178890" spans="2:2">
      <c r="B178890" s="323"/>
    </row>
    <row r="178891" spans="2:2">
      <c r="B178891" s="323"/>
    </row>
    <row r="178892" spans="2:2">
      <c r="B178892" s="323"/>
    </row>
    <row r="178893" spans="2:2">
      <c r="B178893" s="323"/>
    </row>
    <row r="178894" spans="2:2">
      <c r="B178894" s="323"/>
    </row>
    <row r="178895" spans="2:2">
      <c r="B178895" s="323"/>
    </row>
    <row r="178896" spans="2:2">
      <c r="B178896" s="323"/>
    </row>
    <row r="178897" spans="2:2">
      <c r="B178897" s="323"/>
    </row>
    <row r="178898" spans="2:2">
      <c r="B178898" s="323"/>
    </row>
    <row r="178899" spans="2:2">
      <c r="B178899" s="323"/>
    </row>
    <row r="178900" spans="2:2">
      <c r="B178900" s="323"/>
    </row>
    <row r="178901" spans="2:2">
      <c r="B178901" s="323"/>
    </row>
    <row r="178902" spans="2:2">
      <c r="B178902" s="323"/>
    </row>
    <row r="178903" spans="2:2">
      <c r="B178903" s="323"/>
    </row>
    <row r="178904" spans="2:2">
      <c r="B178904" s="323"/>
    </row>
    <row r="178905" spans="2:2">
      <c r="B178905" s="323"/>
    </row>
    <row r="178906" spans="2:2">
      <c r="B178906" s="323"/>
    </row>
    <row r="178907" spans="2:2">
      <c r="B178907" s="323"/>
    </row>
    <row r="178908" spans="2:2">
      <c r="B178908" s="323"/>
    </row>
    <row r="178909" spans="2:2">
      <c r="B178909" s="323"/>
    </row>
    <row r="178910" spans="2:2">
      <c r="B178910" s="323"/>
    </row>
    <row r="178911" spans="2:2">
      <c r="B178911" s="323"/>
    </row>
    <row r="178912" spans="2:2">
      <c r="B178912" s="323"/>
    </row>
    <row r="178913" spans="2:2">
      <c r="B178913" s="323"/>
    </row>
    <row r="178914" spans="2:2">
      <c r="B178914" s="323"/>
    </row>
    <row r="178915" spans="2:2">
      <c r="B178915" s="323"/>
    </row>
    <row r="178916" spans="2:2">
      <c r="B178916" s="323"/>
    </row>
    <row r="178917" spans="2:2">
      <c r="B178917" s="323"/>
    </row>
    <row r="178918" spans="2:2">
      <c r="B178918" s="323"/>
    </row>
    <row r="178919" spans="2:2">
      <c r="B178919" s="323"/>
    </row>
    <row r="178920" spans="2:2">
      <c r="B178920" s="323"/>
    </row>
    <row r="178921" spans="2:2">
      <c r="B178921" s="323"/>
    </row>
    <row r="178922" spans="2:2">
      <c r="B178922" s="323"/>
    </row>
    <row r="178923" spans="2:2">
      <c r="B178923" s="323"/>
    </row>
    <row r="178924" spans="2:2">
      <c r="B178924" s="323"/>
    </row>
    <row r="178925" spans="2:2">
      <c r="B178925" s="323"/>
    </row>
    <row r="178926" spans="2:2">
      <c r="B178926" s="323"/>
    </row>
    <row r="178927" spans="2:2">
      <c r="B178927" s="323"/>
    </row>
    <row r="178928" spans="2:2">
      <c r="B178928" s="323"/>
    </row>
    <row r="178929" spans="2:2">
      <c r="B178929" s="323"/>
    </row>
    <row r="178930" spans="2:2">
      <c r="B178930" s="323"/>
    </row>
    <row r="178931" spans="2:2">
      <c r="B178931" s="323"/>
    </row>
    <row r="178932" spans="2:2">
      <c r="B178932" s="323"/>
    </row>
    <row r="178933" spans="2:2">
      <c r="B178933" s="323"/>
    </row>
    <row r="178934" spans="2:2">
      <c r="B178934" s="323"/>
    </row>
    <row r="178935" spans="2:2">
      <c r="B178935" s="323"/>
    </row>
    <row r="178936" spans="2:2">
      <c r="B178936" s="323"/>
    </row>
    <row r="178937" spans="2:2">
      <c r="B178937" s="323"/>
    </row>
    <row r="178938" spans="2:2">
      <c r="B178938" s="323"/>
    </row>
    <row r="178939" spans="2:2">
      <c r="B178939" s="323"/>
    </row>
    <row r="178940" spans="2:2">
      <c r="B178940" s="323"/>
    </row>
    <row r="178941" spans="2:2">
      <c r="B178941" s="323"/>
    </row>
    <row r="178942" spans="2:2">
      <c r="B178942" s="323"/>
    </row>
    <row r="178943" spans="2:2">
      <c r="B178943" s="323"/>
    </row>
    <row r="178944" spans="2:2">
      <c r="B178944" s="323"/>
    </row>
    <row r="178945" spans="2:2">
      <c r="B178945" s="323"/>
    </row>
    <row r="178946" spans="2:2">
      <c r="B178946" s="323"/>
    </row>
    <row r="178947" spans="2:2">
      <c r="B178947" s="323"/>
    </row>
    <row r="178948" spans="2:2">
      <c r="B178948" s="323"/>
    </row>
    <row r="178949" spans="2:2">
      <c r="B178949" s="323"/>
    </row>
    <row r="178950" spans="2:2">
      <c r="B178950" s="323"/>
    </row>
    <row r="178951" spans="2:2">
      <c r="B178951" s="323"/>
    </row>
    <row r="178952" spans="2:2">
      <c r="B178952" s="323"/>
    </row>
    <row r="178953" spans="2:2">
      <c r="B178953" s="323"/>
    </row>
    <row r="178954" spans="2:2">
      <c r="B178954" s="323"/>
    </row>
    <row r="178955" spans="2:2">
      <c r="B178955" s="323"/>
    </row>
    <row r="178956" spans="2:2">
      <c r="B178956" s="323"/>
    </row>
    <row r="178957" spans="2:2">
      <c r="B178957" s="323"/>
    </row>
    <row r="178958" spans="2:2">
      <c r="B178958" s="323"/>
    </row>
    <row r="178959" spans="2:2">
      <c r="B178959" s="323"/>
    </row>
    <row r="178960" spans="2:2">
      <c r="B178960" s="323"/>
    </row>
    <row r="178961" spans="2:2">
      <c r="B178961" s="323"/>
    </row>
    <row r="178962" spans="2:2">
      <c r="B178962" s="323"/>
    </row>
    <row r="178963" spans="2:2">
      <c r="B178963" s="323"/>
    </row>
    <row r="178964" spans="2:2">
      <c r="B178964" s="323"/>
    </row>
    <row r="178965" spans="2:2">
      <c r="B178965" s="323"/>
    </row>
    <row r="178966" spans="2:2">
      <c r="B178966" s="323"/>
    </row>
    <row r="178967" spans="2:2">
      <c r="B178967" s="323"/>
    </row>
    <row r="178968" spans="2:2">
      <c r="B178968" s="323"/>
    </row>
    <row r="178969" spans="2:2">
      <c r="B178969" s="323"/>
    </row>
    <row r="178970" spans="2:2">
      <c r="B178970" s="323"/>
    </row>
    <row r="178971" spans="2:2">
      <c r="B178971" s="323"/>
    </row>
    <row r="178972" spans="2:2">
      <c r="B178972" s="323"/>
    </row>
    <row r="178973" spans="2:2">
      <c r="B178973" s="323"/>
    </row>
    <row r="178974" spans="2:2">
      <c r="B178974" s="323"/>
    </row>
    <row r="178975" spans="2:2">
      <c r="B178975" s="323"/>
    </row>
    <row r="178976" spans="2:2">
      <c r="B178976" s="323"/>
    </row>
    <row r="178977" spans="2:2">
      <c r="B178977" s="323"/>
    </row>
    <row r="178978" spans="2:2">
      <c r="B178978" s="323"/>
    </row>
    <row r="178979" spans="2:2">
      <c r="B178979" s="323"/>
    </row>
    <row r="178980" spans="2:2">
      <c r="B178980" s="323"/>
    </row>
    <row r="178981" spans="2:2">
      <c r="B178981" s="323"/>
    </row>
    <row r="178982" spans="2:2">
      <c r="B178982" s="323"/>
    </row>
    <row r="178983" spans="2:2">
      <c r="B178983" s="323"/>
    </row>
    <row r="178984" spans="2:2">
      <c r="B178984" s="323"/>
    </row>
    <row r="178985" spans="2:2">
      <c r="B178985" s="323"/>
    </row>
    <row r="178986" spans="2:2">
      <c r="B178986" s="323"/>
    </row>
    <row r="178987" spans="2:2">
      <c r="B178987" s="323"/>
    </row>
    <row r="178988" spans="2:2">
      <c r="B178988" s="323"/>
    </row>
    <row r="178989" spans="2:2">
      <c r="B178989" s="323"/>
    </row>
    <row r="178990" spans="2:2">
      <c r="B178990" s="323"/>
    </row>
    <row r="178991" spans="2:2">
      <c r="B178991" s="323"/>
    </row>
    <row r="178992" spans="2:2">
      <c r="B178992" s="323"/>
    </row>
    <row r="178993" spans="2:2">
      <c r="B178993" s="323"/>
    </row>
    <row r="178994" spans="2:2">
      <c r="B178994" s="323"/>
    </row>
    <row r="178995" spans="2:2">
      <c r="B178995" s="323"/>
    </row>
    <row r="178996" spans="2:2">
      <c r="B178996" s="323"/>
    </row>
    <row r="178997" spans="2:2">
      <c r="B178997" s="323"/>
    </row>
    <row r="178998" spans="2:2">
      <c r="B178998" s="323"/>
    </row>
    <row r="178999" spans="2:2">
      <c r="B178999" s="323"/>
    </row>
    <row r="179000" spans="2:2">
      <c r="B179000" s="323"/>
    </row>
    <row r="179001" spans="2:2">
      <c r="B179001" s="323"/>
    </row>
    <row r="179002" spans="2:2">
      <c r="B179002" s="323"/>
    </row>
    <row r="179003" spans="2:2">
      <c r="B179003" s="323"/>
    </row>
    <row r="179004" spans="2:2">
      <c r="B179004" s="323"/>
    </row>
    <row r="179005" spans="2:2">
      <c r="B179005" s="323"/>
    </row>
    <row r="179006" spans="2:2">
      <c r="B179006" s="323"/>
    </row>
    <row r="179007" spans="2:2">
      <c r="B179007" s="323"/>
    </row>
    <row r="179008" spans="2:2">
      <c r="B179008" s="323"/>
    </row>
    <row r="179009" spans="2:2">
      <c r="B179009" s="323"/>
    </row>
    <row r="179010" spans="2:2">
      <c r="B179010" s="323"/>
    </row>
    <row r="179011" spans="2:2">
      <c r="B179011" s="323"/>
    </row>
    <row r="179012" spans="2:2">
      <c r="B179012" s="323"/>
    </row>
    <row r="179013" spans="2:2">
      <c r="B179013" s="323"/>
    </row>
    <row r="179014" spans="2:2">
      <c r="B179014" s="323"/>
    </row>
    <row r="179015" spans="2:2">
      <c r="B179015" s="323"/>
    </row>
    <row r="179016" spans="2:2">
      <c r="B179016" s="323"/>
    </row>
    <row r="179017" spans="2:2">
      <c r="B179017" s="323"/>
    </row>
    <row r="179018" spans="2:2">
      <c r="B179018" s="323"/>
    </row>
    <row r="179019" spans="2:2">
      <c r="B179019" s="323"/>
    </row>
    <row r="179020" spans="2:2">
      <c r="B179020" s="323"/>
    </row>
    <row r="179021" spans="2:2">
      <c r="B179021" s="323"/>
    </row>
    <row r="179022" spans="2:2">
      <c r="B179022" s="323"/>
    </row>
    <row r="179023" spans="2:2">
      <c r="B179023" s="323"/>
    </row>
    <row r="179024" spans="2:2">
      <c r="B179024" s="323"/>
    </row>
    <row r="179025" spans="2:2">
      <c r="B179025" s="323"/>
    </row>
    <row r="179026" spans="2:2">
      <c r="B179026" s="323"/>
    </row>
    <row r="179027" spans="2:2">
      <c r="B179027" s="323"/>
    </row>
    <row r="179028" spans="2:2">
      <c r="B179028" s="323"/>
    </row>
    <row r="179029" spans="2:2">
      <c r="B179029" s="323"/>
    </row>
    <row r="179030" spans="2:2">
      <c r="B179030" s="323"/>
    </row>
    <row r="179031" spans="2:2">
      <c r="B179031" s="323"/>
    </row>
    <row r="179032" spans="2:2">
      <c r="B179032" s="323"/>
    </row>
    <row r="179033" spans="2:2">
      <c r="B179033" s="323"/>
    </row>
    <row r="179034" spans="2:2">
      <c r="B179034" s="323"/>
    </row>
    <row r="179035" spans="2:2">
      <c r="B179035" s="323"/>
    </row>
    <row r="179036" spans="2:2">
      <c r="B179036" s="323"/>
    </row>
    <row r="179037" spans="2:2">
      <c r="B179037" s="323"/>
    </row>
    <row r="179038" spans="2:2">
      <c r="B179038" s="323"/>
    </row>
    <row r="179039" spans="2:2">
      <c r="B179039" s="323"/>
    </row>
    <row r="179040" spans="2:2">
      <c r="B179040" s="323"/>
    </row>
    <row r="179041" spans="2:2">
      <c r="B179041" s="323"/>
    </row>
    <row r="179042" spans="2:2">
      <c r="B179042" s="323"/>
    </row>
    <row r="179043" spans="2:2">
      <c r="B179043" s="323"/>
    </row>
    <row r="179044" spans="2:2">
      <c r="B179044" s="323"/>
    </row>
    <row r="179045" spans="2:2">
      <c r="B179045" s="323"/>
    </row>
    <row r="179046" spans="2:2">
      <c r="B179046" s="323"/>
    </row>
    <row r="179047" spans="2:2">
      <c r="B179047" s="323"/>
    </row>
    <row r="179048" spans="2:2">
      <c r="B179048" s="323"/>
    </row>
    <row r="179049" spans="2:2">
      <c r="B179049" s="323"/>
    </row>
    <row r="179050" spans="2:2">
      <c r="B179050" s="323"/>
    </row>
    <row r="179051" spans="2:2">
      <c r="B179051" s="323"/>
    </row>
    <row r="179052" spans="2:2">
      <c r="B179052" s="323"/>
    </row>
    <row r="179053" spans="2:2">
      <c r="B179053" s="323"/>
    </row>
    <row r="179054" spans="2:2">
      <c r="B179054" s="323"/>
    </row>
    <row r="179055" spans="2:2">
      <c r="B179055" s="323"/>
    </row>
    <row r="179056" spans="2:2">
      <c r="B179056" s="323"/>
    </row>
    <row r="179057" spans="2:2">
      <c r="B179057" s="323"/>
    </row>
    <row r="179058" spans="2:2">
      <c r="B179058" s="323"/>
    </row>
    <row r="179059" spans="2:2">
      <c r="B179059" s="323"/>
    </row>
    <row r="179060" spans="2:2">
      <c r="B179060" s="323"/>
    </row>
    <row r="179061" spans="2:2">
      <c r="B179061" s="323"/>
    </row>
    <row r="179062" spans="2:2">
      <c r="B179062" s="323"/>
    </row>
    <row r="179063" spans="2:2">
      <c r="B179063" s="323"/>
    </row>
    <row r="179064" spans="2:2">
      <c r="B179064" s="323"/>
    </row>
    <row r="179065" spans="2:2">
      <c r="B179065" s="323"/>
    </row>
    <row r="179066" spans="2:2">
      <c r="B179066" s="323"/>
    </row>
    <row r="179067" spans="2:2">
      <c r="B179067" s="323"/>
    </row>
    <row r="179068" spans="2:2">
      <c r="B179068" s="323"/>
    </row>
    <row r="179069" spans="2:2">
      <c r="B179069" s="323"/>
    </row>
    <row r="179070" spans="2:2">
      <c r="B179070" s="323"/>
    </row>
    <row r="179071" spans="2:2">
      <c r="B179071" s="323"/>
    </row>
    <row r="179072" spans="2:2">
      <c r="B179072" s="323"/>
    </row>
    <row r="179073" spans="2:2">
      <c r="B179073" s="323"/>
    </row>
    <row r="179074" spans="2:2">
      <c r="B179074" s="323"/>
    </row>
    <row r="179075" spans="2:2">
      <c r="B179075" s="323"/>
    </row>
    <row r="179076" spans="2:2">
      <c r="B179076" s="323"/>
    </row>
    <row r="179077" spans="2:2">
      <c r="B179077" s="323"/>
    </row>
    <row r="179078" spans="2:2">
      <c r="B179078" s="323"/>
    </row>
    <row r="179079" spans="2:2">
      <c r="B179079" s="323"/>
    </row>
    <row r="179080" spans="2:2">
      <c r="B179080" s="323"/>
    </row>
    <row r="179081" spans="2:2">
      <c r="B179081" s="323"/>
    </row>
    <row r="179082" spans="2:2">
      <c r="B179082" s="323"/>
    </row>
    <row r="179083" spans="2:2">
      <c r="B179083" s="323"/>
    </row>
    <row r="179084" spans="2:2">
      <c r="B179084" s="323"/>
    </row>
    <row r="179085" spans="2:2">
      <c r="B179085" s="323"/>
    </row>
    <row r="179086" spans="2:2">
      <c r="B179086" s="323"/>
    </row>
    <row r="179087" spans="2:2">
      <c r="B179087" s="323"/>
    </row>
    <row r="179088" spans="2:2">
      <c r="B179088" s="323"/>
    </row>
    <row r="179089" spans="2:2">
      <c r="B179089" s="323"/>
    </row>
    <row r="179090" spans="2:2">
      <c r="B179090" s="323"/>
    </row>
    <row r="179091" spans="2:2">
      <c r="B179091" s="323"/>
    </row>
    <row r="179092" spans="2:2">
      <c r="B179092" s="323"/>
    </row>
    <row r="179093" spans="2:2">
      <c r="B179093" s="323"/>
    </row>
    <row r="179094" spans="2:2">
      <c r="B179094" s="323"/>
    </row>
    <row r="179095" spans="2:2">
      <c r="B179095" s="323"/>
    </row>
    <row r="179096" spans="2:2">
      <c r="B179096" s="323"/>
    </row>
    <row r="179097" spans="2:2">
      <c r="B179097" s="323"/>
    </row>
    <row r="179098" spans="2:2">
      <c r="B179098" s="323"/>
    </row>
    <row r="179099" spans="2:2">
      <c r="B179099" s="323"/>
    </row>
    <row r="179100" spans="2:2">
      <c r="B179100" s="323"/>
    </row>
    <row r="179101" spans="2:2">
      <c r="B179101" s="323"/>
    </row>
    <row r="179102" spans="2:2">
      <c r="B179102" s="323"/>
    </row>
    <row r="179103" spans="2:2">
      <c r="B179103" s="323"/>
    </row>
    <row r="179104" spans="2:2">
      <c r="B179104" s="323"/>
    </row>
    <row r="179105" spans="2:2">
      <c r="B179105" s="323"/>
    </row>
    <row r="179106" spans="2:2">
      <c r="B179106" s="323"/>
    </row>
    <row r="179107" spans="2:2">
      <c r="B179107" s="323"/>
    </row>
    <row r="179108" spans="2:2">
      <c r="B179108" s="323"/>
    </row>
    <row r="179109" spans="2:2">
      <c r="B179109" s="323"/>
    </row>
    <row r="179110" spans="2:2">
      <c r="B179110" s="323"/>
    </row>
    <row r="179111" spans="2:2">
      <c r="B179111" s="323"/>
    </row>
    <row r="179112" spans="2:2">
      <c r="B179112" s="323"/>
    </row>
    <row r="179113" spans="2:2">
      <c r="B179113" s="323"/>
    </row>
    <row r="179114" spans="2:2">
      <c r="B179114" s="323"/>
    </row>
    <row r="179115" spans="2:2">
      <c r="B179115" s="323"/>
    </row>
    <row r="179116" spans="2:2">
      <c r="B179116" s="323"/>
    </row>
    <row r="179117" spans="2:2">
      <c r="B179117" s="323"/>
    </row>
    <row r="179118" spans="2:2">
      <c r="B179118" s="323"/>
    </row>
    <row r="179119" spans="2:2">
      <c r="B179119" s="323"/>
    </row>
    <row r="179120" spans="2:2">
      <c r="B179120" s="323"/>
    </row>
    <row r="179121" spans="2:2">
      <c r="B179121" s="323"/>
    </row>
    <row r="179122" spans="2:2">
      <c r="B179122" s="323"/>
    </row>
    <row r="179123" spans="2:2">
      <c r="B179123" s="323"/>
    </row>
    <row r="179124" spans="2:2">
      <c r="B179124" s="323"/>
    </row>
    <row r="179125" spans="2:2">
      <c r="B179125" s="323"/>
    </row>
    <row r="179126" spans="2:2">
      <c r="B179126" s="323"/>
    </row>
    <row r="179127" spans="2:2">
      <c r="B179127" s="323"/>
    </row>
    <row r="179128" spans="2:2">
      <c r="B179128" s="323"/>
    </row>
    <row r="179129" spans="2:2">
      <c r="B179129" s="323"/>
    </row>
    <row r="179130" spans="2:2">
      <c r="B179130" s="323"/>
    </row>
    <row r="179131" spans="2:2">
      <c r="B179131" s="323"/>
    </row>
    <row r="179132" spans="2:2">
      <c r="B179132" s="323"/>
    </row>
    <row r="179133" spans="2:2">
      <c r="B179133" s="323"/>
    </row>
    <row r="179134" spans="2:2">
      <c r="B179134" s="323"/>
    </row>
    <row r="179135" spans="2:2">
      <c r="B179135" s="323"/>
    </row>
    <row r="179136" spans="2:2">
      <c r="B179136" s="323"/>
    </row>
    <row r="179137" spans="2:2">
      <c r="B179137" s="323"/>
    </row>
    <row r="179138" spans="2:2">
      <c r="B179138" s="323"/>
    </row>
    <row r="179139" spans="2:2">
      <c r="B179139" s="323"/>
    </row>
    <row r="179140" spans="2:2">
      <c r="B179140" s="323"/>
    </row>
    <row r="179141" spans="2:2">
      <c r="B179141" s="323"/>
    </row>
    <row r="179142" spans="2:2">
      <c r="B179142" s="323"/>
    </row>
    <row r="179143" spans="2:2">
      <c r="B179143" s="323"/>
    </row>
    <row r="179144" spans="2:2">
      <c r="B179144" s="323"/>
    </row>
    <row r="179145" spans="2:2">
      <c r="B179145" s="323"/>
    </row>
    <row r="179146" spans="2:2">
      <c r="B179146" s="323"/>
    </row>
    <row r="179147" spans="2:2">
      <c r="B179147" s="323"/>
    </row>
    <row r="179148" spans="2:2">
      <c r="B179148" s="323"/>
    </row>
    <row r="179149" spans="2:2">
      <c r="B179149" s="323"/>
    </row>
    <row r="179150" spans="2:2">
      <c r="B179150" s="323"/>
    </row>
    <row r="179151" spans="2:2">
      <c r="B179151" s="323"/>
    </row>
    <row r="179152" spans="2:2">
      <c r="B179152" s="323"/>
    </row>
    <row r="179153" spans="2:2">
      <c r="B179153" s="323"/>
    </row>
    <row r="179154" spans="2:2">
      <c r="B179154" s="323"/>
    </row>
    <row r="179155" spans="2:2">
      <c r="B179155" s="323"/>
    </row>
    <row r="179156" spans="2:2">
      <c r="B179156" s="323"/>
    </row>
    <row r="179157" spans="2:2">
      <c r="B179157" s="323"/>
    </row>
    <row r="179158" spans="2:2">
      <c r="B179158" s="323"/>
    </row>
    <row r="179159" spans="2:2">
      <c r="B179159" s="323"/>
    </row>
    <row r="179160" spans="2:2">
      <c r="B179160" s="323"/>
    </row>
    <row r="179161" spans="2:2">
      <c r="B179161" s="323"/>
    </row>
    <row r="179162" spans="2:2">
      <c r="B179162" s="323"/>
    </row>
    <row r="179163" spans="2:2">
      <c r="B179163" s="323"/>
    </row>
    <row r="179164" spans="2:2">
      <c r="B179164" s="323"/>
    </row>
    <row r="179165" spans="2:2">
      <c r="B179165" s="323"/>
    </row>
    <row r="179166" spans="2:2">
      <c r="B179166" s="323"/>
    </row>
    <row r="179167" spans="2:2">
      <c r="B179167" s="323"/>
    </row>
    <row r="179168" spans="2:2">
      <c r="B179168" s="323"/>
    </row>
    <row r="179169" spans="2:2">
      <c r="B179169" s="323"/>
    </row>
    <row r="179170" spans="2:2">
      <c r="B179170" s="323"/>
    </row>
    <row r="179171" spans="2:2">
      <c r="B179171" s="323"/>
    </row>
    <row r="179172" spans="2:2">
      <c r="B179172" s="323"/>
    </row>
    <row r="179173" spans="2:2">
      <c r="B179173" s="323"/>
    </row>
    <row r="179174" spans="2:2">
      <c r="B179174" s="323"/>
    </row>
    <row r="179175" spans="2:2">
      <c r="B179175" s="323"/>
    </row>
    <row r="179176" spans="2:2">
      <c r="B179176" s="323"/>
    </row>
    <row r="179177" spans="2:2">
      <c r="B179177" s="323"/>
    </row>
    <row r="179178" spans="2:2">
      <c r="B179178" s="323"/>
    </row>
    <row r="179179" spans="2:2">
      <c r="B179179" s="323"/>
    </row>
    <row r="179180" spans="2:2">
      <c r="B179180" s="323"/>
    </row>
    <row r="179181" spans="2:2">
      <c r="B179181" s="323"/>
    </row>
    <row r="179182" spans="2:2">
      <c r="B179182" s="323"/>
    </row>
    <row r="179183" spans="2:2">
      <c r="B179183" s="323"/>
    </row>
    <row r="179184" spans="2:2">
      <c r="B179184" s="323"/>
    </row>
    <row r="179185" spans="2:2">
      <c r="B179185" s="323"/>
    </row>
    <row r="179186" spans="2:2">
      <c r="B179186" s="323"/>
    </row>
    <row r="179187" spans="2:2">
      <c r="B179187" s="323"/>
    </row>
    <row r="179188" spans="2:2">
      <c r="B179188" s="323"/>
    </row>
    <row r="179189" spans="2:2">
      <c r="B179189" s="323"/>
    </row>
    <row r="179190" spans="2:2">
      <c r="B179190" s="323"/>
    </row>
    <row r="179191" spans="2:2">
      <c r="B179191" s="323"/>
    </row>
    <row r="179192" spans="2:2">
      <c r="B179192" s="323"/>
    </row>
    <row r="179193" spans="2:2">
      <c r="B179193" s="323"/>
    </row>
    <row r="179194" spans="2:2">
      <c r="B179194" s="323"/>
    </row>
    <row r="179195" spans="2:2">
      <c r="B179195" s="323"/>
    </row>
    <row r="179196" spans="2:2">
      <c r="B179196" s="323"/>
    </row>
    <row r="179197" spans="2:2">
      <c r="B179197" s="323"/>
    </row>
    <row r="179198" spans="2:2">
      <c r="B179198" s="323"/>
    </row>
    <row r="179199" spans="2:2">
      <c r="B179199" s="323"/>
    </row>
    <row r="179200" spans="2:2">
      <c r="B179200" s="323"/>
    </row>
    <row r="179201" spans="2:2">
      <c r="B179201" s="323"/>
    </row>
    <row r="179202" spans="2:2">
      <c r="B179202" s="323"/>
    </row>
    <row r="179203" spans="2:2">
      <c r="B179203" s="323"/>
    </row>
    <row r="179204" spans="2:2">
      <c r="B179204" s="323"/>
    </row>
    <row r="179205" spans="2:2">
      <c r="B179205" s="323"/>
    </row>
    <row r="179206" spans="2:2">
      <c r="B179206" s="323"/>
    </row>
    <row r="179207" spans="2:2">
      <c r="B179207" s="323"/>
    </row>
    <row r="179208" spans="2:2">
      <c r="B179208" s="323"/>
    </row>
    <row r="179209" spans="2:2">
      <c r="B179209" s="323"/>
    </row>
    <row r="179210" spans="2:2">
      <c r="B179210" s="323"/>
    </row>
    <row r="179211" spans="2:2">
      <c r="B179211" s="323"/>
    </row>
    <row r="179212" spans="2:2">
      <c r="B179212" s="323"/>
    </row>
    <row r="179213" spans="2:2">
      <c r="B179213" s="323"/>
    </row>
    <row r="179214" spans="2:2">
      <c r="B179214" s="323"/>
    </row>
    <row r="179215" spans="2:2">
      <c r="B179215" s="323"/>
    </row>
    <row r="179216" spans="2:2">
      <c r="B179216" s="323"/>
    </row>
    <row r="179217" spans="2:2">
      <c r="B179217" s="323"/>
    </row>
    <row r="179218" spans="2:2">
      <c r="B179218" s="323"/>
    </row>
    <row r="179219" spans="2:2">
      <c r="B179219" s="323"/>
    </row>
    <row r="179220" spans="2:2">
      <c r="B179220" s="323"/>
    </row>
    <row r="179221" spans="2:2">
      <c r="B179221" s="323"/>
    </row>
    <row r="179222" spans="2:2">
      <c r="B179222" s="323"/>
    </row>
    <row r="179223" spans="2:2">
      <c r="B179223" s="323"/>
    </row>
    <row r="179224" spans="2:2">
      <c r="B179224" s="323"/>
    </row>
    <row r="179225" spans="2:2">
      <c r="B179225" s="323"/>
    </row>
    <row r="179226" spans="2:2">
      <c r="B179226" s="323"/>
    </row>
    <row r="179227" spans="2:2">
      <c r="B179227" s="323"/>
    </row>
    <row r="179228" spans="2:2">
      <c r="B179228" s="323"/>
    </row>
    <row r="179229" spans="2:2">
      <c r="B179229" s="323"/>
    </row>
    <row r="179230" spans="2:2">
      <c r="B179230" s="323"/>
    </row>
    <row r="179231" spans="2:2">
      <c r="B179231" s="323"/>
    </row>
    <row r="179232" spans="2:2">
      <c r="B179232" s="323"/>
    </row>
    <row r="179233" spans="2:2">
      <c r="B179233" s="323"/>
    </row>
    <row r="179234" spans="2:2">
      <c r="B179234" s="323"/>
    </row>
    <row r="179235" spans="2:2">
      <c r="B179235" s="323"/>
    </row>
    <row r="179236" spans="2:2">
      <c r="B179236" s="323"/>
    </row>
    <row r="179237" spans="2:2">
      <c r="B179237" s="323"/>
    </row>
    <row r="179238" spans="2:2">
      <c r="B179238" s="323"/>
    </row>
    <row r="179239" spans="2:2">
      <c r="B179239" s="323"/>
    </row>
    <row r="179240" spans="2:2">
      <c r="B179240" s="323"/>
    </row>
    <row r="179241" spans="2:2">
      <c r="B179241" s="323"/>
    </row>
    <row r="179242" spans="2:2">
      <c r="B179242" s="323"/>
    </row>
    <row r="179243" spans="2:2">
      <c r="B179243" s="323"/>
    </row>
    <row r="179244" spans="2:2">
      <c r="B179244" s="323"/>
    </row>
    <row r="179245" spans="2:2">
      <c r="B179245" s="323"/>
    </row>
    <row r="179246" spans="2:2">
      <c r="B179246" s="323"/>
    </row>
    <row r="179247" spans="2:2">
      <c r="B179247" s="323"/>
    </row>
    <row r="179248" spans="2:2">
      <c r="B179248" s="323"/>
    </row>
    <row r="179249" spans="2:2">
      <c r="B179249" s="323"/>
    </row>
    <row r="179250" spans="2:2">
      <c r="B179250" s="323"/>
    </row>
    <row r="179251" spans="2:2">
      <c r="B179251" s="323"/>
    </row>
    <row r="179252" spans="2:2">
      <c r="B179252" s="323"/>
    </row>
    <row r="179253" spans="2:2">
      <c r="B179253" s="323"/>
    </row>
    <row r="179254" spans="2:2">
      <c r="B179254" s="323"/>
    </row>
    <row r="179255" spans="2:2">
      <c r="B179255" s="323"/>
    </row>
    <row r="179256" spans="2:2">
      <c r="B179256" s="323"/>
    </row>
    <row r="179257" spans="2:2">
      <c r="B179257" s="323"/>
    </row>
    <row r="179258" spans="2:2">
      <c r="B179258" s="323"/>
    </row>
    <row r="179259" spans="2:2">
      <c r="B179259" s="323"/>
    </row>
    <row r="179260" spans="2:2">
      <c r="B179260" s="323"/>
    </row>
    <row r="179261" spans="2:2">
      <c r="B179261" s="323"/>
    </row>
    <row r="179262" spans="2:2">
      <c r="B179262" s="323"/>
    </row>
    <row r="179263" spans="2:2">
      <c r="B179263" s="323"/>
    </row>
    <row r="179264" spans="2:2">
      <c r="B179264" s="323"/>
    </row>
    <row r="179265" spans="2:2">
      <c r="B179265" s="323"/>
    </row>
    <row r="179266" spans="2:2">
      <c r="B179266" s="323"/>
    </row>
    <row r="179267" spans="2:2">
      <c r="B179267" s="323"/>
    </row>
    <row r="179268" spans="2:2">
      <c r="B179268" s="323"/>
    </row>
    <row r="179269" spans="2:2">
      <c r="B179269" s="323"/>
    </row>
    <row r="179270" spans="2:2">
      <c r="B179270" s="323"/>
    </row>
    <row r="179271" spans="2:2">
      <c r="B179271" s="323"/>
    </row>
    <row r="179272" spans="2:2">
      <c r="B179272" s="323"/>
    </row>
    <row r="179273" spans="2:2">
      <c r="B179273" s="323"/>
    </row>
    <row r="179274" spans="2:2">
      <c r="B179274" s="323"/>
    </row>
    <row r="179275" spans="2:2">
      <c r="B179275" s="323"/>
    </row>
    <row r="179276" spans="2:2">
      <c r="B179276" s="323"/>
    </row>
    <row r="179277" spans="2:2">
      <c r="B179277" s="323"/>
    </row>
    <row r="179278" spans="2:2">
      <c r="B179278" s="323"/>
    </row>
    <row r="179279" spans="2:2">
      <c r="B179279" s="323"/>
    </row>
    <row r="179280" spans="2:2">
      <c r="B179280" s="323"/>
    </row>
    <row r="179281" spans="2:2">
      <c r="B179281" s="323"/>
    </row>
    <row r="179282" spans="2:2">
      <c r="B179282" s="323"/>
    </row>
    <row r="179283" spans="2:2">
      <c r="B179283" s="323"/>
    </row>
    <row r="179284" spans="2:2">
      <c r="B179284" s="323"/>
    </row>
    <row r="179285" spans="2:2">
      <c r="B179285" s="323"/>
    </row>
    <row r="179286" spans="2:2">
      <c r="B179286" s="323"/>
    </row>
    <row r="179287" spans="2:2">
      <c r="B179287" s="323"/>
    </row>
    <row r="179288" spans="2:2">
      <c r="B179288" s="323"/>
    </row>
    <row r="179289" spans="2:2">
      <c r="B179289" s="323"/>
    </row>
    <row r="179290" spans="2:2">
      <c r="B179290" s="323"/>
    </row>
    <row r="179291" spans="2:2">
      <c r="B179291" s="323"/>
    </row>
    <row r="179292" spans="2:2">
      <c r="B179292" s="323"/>
    </row>
    <row r="179293" spans="2:2">
      <c r="B179293" s="323"/>
    </row>
    <row r="179294" spans="2:2">
      <c r="B179294" s="323"/>
    </row>
    <row r="179295" spans="2:2">
      <c r="B179295" s="323"/>
    </row>
    <row r="179296" spans="2:2">
      <c r="B179296" s="323"/>
    </row>
    <row r="179297" spans="2:2">
      <c r="B179297" s="323"/>
    </row>
    <row r="179298" spans="2:2">
      <c r="B179298" s="323"/>
    </row>
    <row r="179299" spans="2:2">
      <c r="B179299" s="323"/>
    </row>
    <row r="179300" spans="2:2">
      <c r="B179300" s="323"/>
    </row>
    <row r="179301" spans="2:2">
      <c r="B179301" s="323"/>
    </row>
    <row r="179302" spans="2:2">
      <c r="B179302" s="323"/>
    </row>
    <row r="179303" spans="2:2">
      <c r="B179303" s="323"/>
    </row>
    <row r="179304" spans="2:2">
      <c r="B179304" s="323"/>
    </row>
    <row r="179305" spans="2:2">
      <c r="B179305" s="323"/>
    </row>
    <row r="179306" spans="2:2">
      <c r="B179306" s="323"/>
    </row>
    <row r="179307" spans="2:2">
      <c r="B179307" s="323"/>
    </row>
    <row r="179308" spans="2:2">
      <c r="B179308" s="323"/>
    </row>
    <row r="179309" spans="2:2">
      <c r="B179309" s="323"/>
    </row>
    <row r="179310" spans="2:2">
      <c r="B179310" s="323"/>
    </row>
    <row r="179311" spans="2:2">
      <c r="B179311" s="323"/>
    </row>
    <row r="179312" spans="2:2">
      <c r="B179312" s="323"/>
    </row>
    <row r="179313" spans="2:2">
      <c r="B179313" s="323"/>
    </row>
    <row r="179314" spans="2:2">
      <c r="B179314" s="323"/>
    </row>
    <row r="179315" spans="2:2">
      <c r="B179315" s="323"/>
    </row>
    <row r="179316" spans="2:2">
      <c r="B179316" s="323"/>
    </row>
    <row r="179317" spans="2:2">
      <c r="B179317" s="323"/>
    </row>
    <row r="179318" spans="2:2">
      <c r="B179318" s="323"/>
    </row>
    <row r="179319" spans="2:2">
      <c r="B179319" s="323"/>
    </row>
    <row r="179320" spans="2:2">
      <c r="B179320" s="323"/>
    </row>
    <row r="179321" spans="2:2">
      <c r="B179321" s="323"/>
    </row>
    <row r="179322" spans="2:2">
      <c r="B179322" s="323"/>
    </row>
    <row r="179323" spans="2:2">
      <c r="B179323" s="323"/>
    </row>
    <row r="179324" spans="2:2">
      <c r="B179324" s="323"/>
    </row>
    <row r="179325" spans="2:2">
      <c r="B179325" s="323"/>
    </row>
    <row r="179326" spans="2:2">
      <c r="B179326" s="323"/>
    </row>
    <row r="179327" spans="2:2">
      <c r="B179327" s="323"/>
    </row>
    <row r="179328" spans="2:2">
      <c r="B179328" s="323"/>
    </row>
    <row r="179329" spans="2:2">
      <c r="B179329" s="323"/>
    </row>
    <row r="179330" spans="2:2">
      <c r="B179330" s="323"/>
    </row>
    <row r="179331" spans="2:2">
      <c r="B179331" s="323"/>
    </row>
    <row r="179332" spans="2:2">
      <c r="B179332" s="323"/>
    </row>
    <row r="179333" spans="2:2">
      <c r="B179333" s="323"/>
    </row>
    <row r="179334" spans="2:2">
      <c r="B179334" s="323"/>
    </row>
    <row r="179335" spans="2:2">
      <c r="B179335" s="323"/>
    </row>
    <row r="179336" spans="2:2">
      <c r="B179336" s="323"/>
    </row>
    <row r="179337" spans="2:2">
      <c r="B179337" s="323"/>
    </row>
    <row r="179338" spans="2:2">
      <c r="B179338" s="323"/>
    </row>
    <row r="179339" spans="2:2">
      <c r="B179339" s="323"/>
    </row>
    <row r="179340" spans="2:2">
      <c r="B179340" s="323"/>
    </row>
    <row r="179341" spans="2:2">
      <c r="B179341" s="323"/>
    </row>
    <row r="179342" spans="2:2">
      <c r="B179342" s="323"/>
    </row>
    <row r="179343" spans="2:2">
      <c r="B179343" s="323"/>
    </row>
    <row r="179344" spans="2:2">
      <c r="B179344" s="323"/>
    </row>
    <row r="179345" spans="2:2">
      <c r="B179345" s="323"/>
    </row>
    <row r="179346" spans="2:2">
      <c r="B179346" s="323"/>
    </row>
    <row r="179347" spans="2:2">
      <c r="B179347" s="323"/>
    </row>
    <row r="179348" spans="2:2">
      <c r="B179348" s="323"/>
    </row>
    <row r="179349" spans="2:2">
      <c r="B179349" s="323"/>
    </row>
    <row r="179350" spans="2:2">
      <c r="B179350" s="323"/>
    </row>
    <row r="179351" spans="2:2">
      <c r="B179351" s="323"/>
    </row>
    <row r="179352" spans="2:2">
      <c r="B179352" s="323"/>
    </row>
    <row r="179353" spans="2:2">
      <c r="B179353" s="323"/>
    </row>
    <row r="179354" spans="2:2">
      <c r="B179354" s="323"/>
    </row>
    <row r="179355" spans="2:2">
      <c r="B179355" s="323"/>
    </row>
    <row r="179356" spans="2:2">
      <c r="B179356" s="323"/>
    </row>
    <row r="179357" spans="2:2">
      <c r="B179357" s="323"/>
    </row>
    <row r="179358" spans="2:2">
      <c r="B179358" s="323"/>
    </row>
    <row r="179359" spans="2:2">
      <c r="B179359" s="323"/>
    </row>
    <row r="179360" spans="2:2">
      <c r="B179360" s="323"/>
    </row>
    <row r="179361" spans="2:2">
      <c r="B179361" s="323"/>
    </row>
    <row r="179362" spans="2:2">
      <c r="B179362" s="323"/>
    </row>
    <row r="179363" spans="2:2">
      <c r="B179363" s="323"/>
    </row>
    <row r="179364" spans="2:2">
      <c r="B179364" s="323"/>
    </row>
    <row r="179365" spans="2:2">
      <c r="B179365" s="323"/>
    </row>
    <row r="179366" spans="2:2">
      <c r="B179366" s="323"/>
    </row>
    <row r="179367" spans="2:2">
      <c r="B179367" s="323"/>
    </row>
    <row r="179368" spans="2:2">
      <c r="B179368" s="323"/>
    </row>
    <row r="179369" spans="2:2">
      <c r="B179369" s="323"/>
    </row>
    <row r="179370" spans="2:2">
      <c r="B179370" s="323"/>
    </row>
    <row r="179371" spans="2:2">
      <c r="B179371" s="323"/>
    </row>
    <row r="179372" spans="2:2">
      <c r="B179372" s="323"/>
    </row>
    <row r="179373" spans="2:2">
      <c r="B179373" s="323"/>
    </row>
    <row r="179374" spans="2:2">
      <c r="B179374" s="323"/>
    </row>
    <row r="179375" spans="2:2">
      <c r="B179375" s="323"/>
    </row>
    <row r="179376" spans="2:2">
      <c r="B179376" s="323"/>
    </row>
    <row r="179377" spans="2:2">
      <c r="B179377" s="323"/>
    </row>
    <row r="179378" spans="2:2">
      <c r="B179378" s="323"/>
    </row>
    <row r="179379" spans="2:2">
      <c r="B179379" s="323"/>
    </row>
    <row r="179380" spans="2:2">
      <c r="B179380" s="323"/>
    </row>
    <row r="179381" spans="2:2">
      <c r="B179381" s="323"/>
    </row>
    <row r="179382" spans="2:2">
      <c r="B179382" s="323"/>
    </row>
    <row r="179383" spans="2:2">
      <c r="B179383" s="323"/>
    </row>
    <row r="179384" spans="2:2">
      <c r="B179384" s="323"/>
    </row>
    <row r="179385" spans="2:2">
      <c r="B179385" s="323"/>
    </row>
    <row r="179386" spans="2:2">
      <c r="B179386" s="323"/>
    </row>
    <row r="179387" spans="2:2">
      <c r="B179387" s="323"/>
    </row>
    <row r="179388" spans="2:2">
      <c r="B179388" s="323"/>
    </row>
    <row r="179389" spans="2:2">
      <c r="B179389" s="323"/>
    </row>
    <row r="179390" spans="2:2">
      <c r="B179390" s="323"/>
    </row>
    <row r="179391" spans="2:2">
      <c r="B179391" s="323"/>
    </row>
    <row r="179392" spans="2:2">
      <c r="B179392" s="323"/>
    </row>
    <row r="179393" spans="2:2">
      <c r="B179393" s="323"/>
    </row>
    <row r="179394" spans="2:2">
      <c r="B179394" s="323"/>
    </row>
    <row r="179395" spans="2:2">
      <c r="B179395" s="323"/>
    </row>
    <row r="179396" spans="2:2">
      <c r="B179396" s="323"/>
    </row>
    <row r="179397" spans="2:2">
      <c r="B179397" s="323"/>
    </row>
    <row r="179398" spans="2:2">
      <c r="B179398" s="323"/>
    </row>
    <row r="179399" spans="2:2">
      <c r="B179399" s="323"/>
    </row>
    <row r="179400" spans="2:2">
      <c r="B179400" s="323"/>
    </row>
    <row r="179401" spans="2:2">
      <c r="B179401" s="323"/>
    </row>
    <row r="179402" spans="2:2">
      <c r="B179402" s="323"/>
    </row>
    <row r="179403" spans="2:2">
      <c r="B179403" s="323"/>
    </row>
    <row r="179404" spans="2:2">
      <c r="B179404" s="323"/>
    </row>
    <row r="179405" spans="2:2">
      <c r="B179405" s="323"/>
    </row>
    <row r="179406" spans="2:2">
      <c r="B179406" s="323"/>
    </row>
    <row r="179407" spans="2:2">
      <c r="B179407" s="323"/>
    </row>
    <row r="179408" spans="2:2">
      <c r="B179408" s="323"/>
    </row>
    <row r="179409" spans="2:2">
      <c r="B179409" s="323"/>
    </row>
    <row r="179410" spans="2:2">
      <c r="B179410" s="323"/>
    </row>
    <row r="179411" spans="2:2">
      <c r="B179411" s="323"/>
    </row>
    <row r="179412" spans="2:2">
      <c r="B179412" s="323"/>
    </row>
    <row r="179413" spans="2:2">
      <c r="B179413" s="323"/>
    </row>
    <row r="179414" spans="2:2">
      <c r="B179414" s="323"/>
    </row>
    <row r="179415" spans="2:2">
      <c r="B179415" s="323"/>
    </row>
    <row r="179416" spans="2:2">
      <c r="B179416" s="323"/>
    </row>
    <row r="179417" spans="2:2">
      <c r="B179417" s="323"/>
    </row>
    <row r="179418" spans="2:2">
      <c r="B179418" s="323"/>
    </row>
    <row r="179419" spans="2:2">
      <c r="B179419" s="323"/>
    </row>
    <row r="179420" spans="2:2">
      <c r="B179420" s="323"/>
    </row>
    <row r="179421" spans="2:2">
      <c r="B179421" s="323"/>
    </row>
    <row r="179422" spans="2:2">
      <c r="B179422" s="323"/>
    </row>
    <row r="179423" spans="2:2">
      <c r="B179423" s="323"/>
    </row>
    <row r="179424" spans="2:2">
      <c r="B179424" s="323"/>
    </row>
    <row r="179425" spans="2:2">
      <c r="B179425" s="323"/>
    </row>
    <row r="179426" spans="2:2">
      <c r="B179426" s="323"/>
    </row>
    <row r="179427" spans="2:2">
      <c r="B179427" s="323"/>
    </row>
    <row r="179428" spans="2:2">
      <c r="B179428" s="323"/>
    </row>
    <row r="179429" spans="2:2">
      <c r="B179429" s="323"/>
    </row>
    <row r="179430" spans="2:2">
      <c r="B179430" s="323"/>
    </row>
    <row r="179431" spans="2:2">
      <c r="B179431" s="323"/>
    </row>
    <row r="179432" spans="2:2">
      <c r="B179432" s="323"/>
    </row>
    <row r="179433" spans="2:2">
      <c r="B179433" s="323"/>
    </row>
    <row r="179434" spans="2:2">
      <c r="B179434" s="323"/>
    </row>
    <row r="179435" spans="2:2">
      <c r="B179435" s="323"/>
    </row>
    <row r="179436" spans="2:2">
      <c r="B179436" s="323"/>
    </row>
    <row r="179437" spans="2:2">
      <c r="B179437" s="323"/>
    </row>
    <row r="179438" spans="2:2">
      <c r="B179438" s="323"/>
    </row>
    <row r="179439" spans="2:2">
      <c r="B179439" s="323"/>
    </row>
    <row r="179440" spans="2:2">
      <c r="B179440" s="323"/>
    </row>
    <row r="179441" spans="2:2">
      <c r="B179441" s="323"/>
    </row>
    <row r="179442" spans="2:2">
      <c r="B179442" s="323"/>
    </row>
    <row r="179443" spans="2:2">
      <c r="B179443" s="323"/>
    </row>
    <row r="179444" spans="2:2">
      <c r="B179444" s="323"/>
    </row>
    <row r="179445" spans="2:2">
      <c r="B179445" s="323"/>
    </row>
    <row r="179446" spans="2:2">
      <c r="B179446" s="323"/>
    </row>
    <row r="179447" spans="2:2">
      <c r="B179447" s="323"/>
    </row>
    <row r="179448" spans="2:2">
      <c r="B179448" s="323"/>
    </row>
    <row r="179449" spans="2:2">
      <c r="B179449" s="323"/>
    </row>
    <row r="179450" spans="2:2">
      <c r="B179450" s="323"/>
    </row>
    <row r="179451" spans="2:2">
      <c r="B179451" s="323"/>
    </row>
    <row r="179452" spans="2:2">
      <c r="B179452" s="323"/>
    </row>
    <row r="179453" spans="2:2">
      <c r="B179453" s="323"/>
    </row>
    <row r="179454" spans="2:2">
      <c r="B179454" s="323"/>
    </row>
    <row r="179455" spans="2:2">
      <c r="B179455" s="323"/>
    </row>
    <row r="179456" spans="2:2">
      <c r="B179456" s="323"/>
    </row>
    <row r="179457" spans="2:2">
      <c r="B179457" s="323"/>
    </row>
    <row r="179458" spans="2:2">
      <c r="B179458" s="323"/>
    </row>
    <row r="179459" spans="2:2">
      <c r="B179459" s="323"/>
    </row>
    <row r="179460" spans="2:2">
      <c r="B179460" s="323"/>
    </row>
    <row r="179461" spans="2:2">
      <c r="B179461" s="323"/>
    </row>
    <row r="179462" spans="2:2">
      <c r="B179462" s="323"/>
    </row>
    <row r="179463" spans="2:2">
      <c r="B179463" s="323"/>
    </row>
    <row r="179464" spans="2:2">
      <c r="B179464" s="323"/>
    </row>
    <row r="179465" spans="2:2">
      <c r="B179465" s="323"/>
    </row>
    <row r="179466" spans="2:2">
      <c r="B179466" s="323"/>
    </row>
    <row r="179467" spans="2:2">
      <c r="B179467" s="323"/>
    </row>
    <row r="179468" spans="2:2">
      <c r="B179468" s="323"/>
    </row>
    <row r="179469" spans="2:2">
      <c r="B179469" s="323"/>
    </row>
    <row r="179470" spans="2:2">
      <c r="B179470" s="323"/>
    </row>
    <row r="179471" spans="2:2">
      <c r="B179471" s="323"/>
    </row>
    <row r="179472" spans="2:2">
      <c r="B179472" s="323"/>
    </row>
    <row r="179473" spans="2:2">
      <c r="B179473" s="323"/>
    </row>
    <row r="179474" spans="2:2">
      <c r="B179474" s="323"/>
    </row>
    <row r="179475" spans="2:2">
      <c r="B179475" s="323"/>
    </row>
    <row r="179476" spans="2:2">
      <c r="B179476" s="323"/>
    </row>
    <row r="179477" spans="2:2">
      <c r="B179477" s="323"/>
    </row>
    <row r="179478" spans="2:2">
      <c r="B179478" s="323"/>
    </row>
    <row r="179479" spans="2:2">
      <c r="B179479" s="323"/>
    </row>
    <row r="179480" spans="2:2">
      <c r="B179480" s="323"/>
    </row>
    <row r="179481" spans="2:2">
      <c r="B179481" s="323"/>
    </row>
    <row r="179482" spans="2:2">
      <c r="B179482" s="323"/>
    </row>
    <row r="179483" spans="2:2">
      <c r="B179483" s="323"/>
    </row>
    <row r="179484" spans="2:2">
      <c r="B179484" s="323"/>
    </row>
    <row r="179485" spans="2:2">
      <c r="B179485" s="323"/>
    </row>
    <row r="179486" spans="2:2">
      <c r="B179486" s="323"/>
    </row>
    <row r="179487" spans="2:2">
      <c r="B179487" s="323"/>
    </row>
    <row r="179488" spans="2:2">
      <c r="B179488" s="323"/>
    </row>
    <row r="179489" spans="2:2">
      <c r="B179489" s="323"/>
    </row>
    <row r="179490" spans="2:2">
      <c r="B179490" s="323"/>
    </row>
    <row r="179491" spans="2:2">
      <c r="B179491" s="323"/>
    </row>
    <row r="179492" spans="2:2">
      <c r="B179492" s="323"/>
    </row>
    <row r="179493" spans="2:2">
      <c r="B179493" s="323"/>
    </row>
    <row r="179494" spans="2:2">
      <c r="B179494" s="323"/>
    </row>
    <row r="179495" spans="2:2">
      <c r="B179495" s="323"/>
    </row>
    <row r="179496" spans="2:2">
      <c r="B179496" s="323"/>
    </row>
    <row r="179497" spans="2:2">
      <c r="B179497" s="323"/>
    </row>
    <row r="179498" spans="2:2">
      <c r="B179498" s="323"/>
    </row>
    <row r="179499" spans="2:2">
      <c r="B179499" s="323"/>
    </row>
    <row r="179500" spans="2:2">
      <c r="B179500" s="323"/>
    </row>
    <row r="179501" spans="2:2">
      <c r="B179501" s="323"/>
    </row>
    <row r="179502" spans="2:2">
      <c r="B179502" s="323"/>
    </row>
    <row r="179503" spans="2:2">
      <c r="B179503" s="323"/>
    </row>
    <row r="179504" spans="2:2">
      <c r="B179504" s="323"/>
    </row>
    <row r="179505" spans="2:2">
      <c r="B179505" s="323"/>
    </row>
    <row r="179506" spans="2:2">
      <c r="B179506" s="323"/>
    </row>
    <row r="179507" spans="2:2">
      <c r="B179507" s="323"/>
    </row>
    <row r="179508" spans="2:2">
      <c r="B179508" s="323"/>
    </row>
    <row r="179509" spans="2:2">
      <c r="B179509" s="323"/>
    </row>
    <row r="179510" spans="2:2">
      <c r="B179510" s="323"/>
    </row>
    <row r="179511" spans="2:2">
      <c r="B179511" s="323"/>
    </row>
    <row r="179512" spans="2:2">
      <c r="B179512" s="323"/>
    </row>
    <row r="179513" spans="2:2">
      <c r="B179513" s="323"/>
    </row>
    <row r="179514" spans="2:2">
      <c r="B179514" s="323"/>
    </row>
    <row r="179515" spans="2:2">
      <c r="B179515" s="323"/>
    </row>
    <row r="179516" spans="2:2">
      <c r="B179516" s="323"/>
    </row>
    <row r="179517" spans="2:2">
      <c r="B179517" s="323"/>
    </row>
    <row r="179518" spans="2:2">
      <c r="B179518" s="323"/>
    </row>
    <row r="179519" spans="2:2">
      <c r="B179519" s="323"/>
    </row>
    <row r="179520" spans="2:2">
      <c r="B179520" s="323"/>
    </row>
    <row r="179521" spans="2:2">
      <c r="B179521" s="323"/>
    </row>
    <row r="179522" spans="2:2">
      <c r="B179522" s="323"/>
    </row>
    <row r="179523" spans="2:2">
      <c r="B179523" s="323"/>
    </row>
    <row r="179524" spans="2:2">
      <c r="B179524" s="323"/>
    </row>
    <row r="179525" spans="2:2">
      <c r="B179525" s="323"/>
    </row>
    <row r="179526" spans="2:2">
      <c r="B179526" s="323"/>
    </row>
    <row r="179527" spans="2:2">
      <c r="B179527" s="323"/>
    </row>
    <row r="179528" spans="2:2">
      <c r="B179528" s="323"/>
    </row>
    <row r="179529" spans="2:2">
      <c r="B179529" s="323"/>
    </row>
    <row r="179530" spans="2:2">
      <c r="B179530" s="323"/>
    </row>
    <row r="179531" spans="2:2">
      <c r="B179531" s="323"/>
    </row>
    <row r="179532" spans="2:2">
      <c r="B179532" s="323"/>
    </row>
    <row r="179533" spans="2:2">
      <c r="B179533" s="323"/>
    </row>
    <row r="179534" spans="2:2">
      <c r="B179534" s="323"/>
    </row>
    <row r="179535" spans="2:2">
      <c r="B179535" s="323"/>
    </row>
    <row r="179536" spans="2:2">
      <c r="B179536" s="323"/>
    </row>
    <row r="179537" spans="2:2">
      <c r="B179537" s="323"/>
    </row>
    <row r="179538" spans="2:2">
      <c r="B179538" s="323"/>
    </row>
    <row r="179539" spans="2:2">
      <c r="B179539" s="323"/>
    </row>
    <row r="179540" spans="2:2">
      <c r="B179540" s="323"/>
    </row>
    <row r="179541" spans="2:2">
      <c r="B179541" s="323"/>
    </row>
    <row r="179542" spans="2:2">
      <c r="B179542" s="323"/>
    </row>
    <row r="179543" spans="2:2">
      <c r="B179543" s="323"/>
    </row>
    <row r="179544" spans="2:2">
      <c r="B179544" s="323"/>
    </row>
    <row r="179545" spans="2:2">
      <c r="B179545" s="323"/>
    </row>
    <row r="179546" spans="2:2">
      <c r="B179546" s="323"/>
    </row>
    <row r="179547" spans="2:2">
      <c r="B179547" s="323"/>
    </row>
    <row r="179548" spans="2:2">
      <c r="B179548" s="323"/>
    </row>
    <row r="179549" spans="2:2">
      <c r="B179549" s="323"/>
    </row>
    <row r="179550" spans="2:2">
      <c r="B179550" s="323"/>
    </row>
    <row r="179551" spans="2:2">
      <c r="B179551" s="323"/>
    </row>
    <row r="179552" spans="2:2">
      <c r="B179552" s="323"/>
    </row>
    <row r="179553" spans="2:2">
      <c r="B179553" s="323"/>
    </row>
    <row r="179554" spans="2:2">
      <c r="B179554" s="323"/>
    </row>
    <row r="179555" spans="2:2">
      <c r="B179555" s="323"/>
    </row>
    <row r="179556" spans="2:2">
      <c r="B179556" s="323"/>
    </row>
    <row r="179557" spans="2:2">
      <c r="B179557" s="323"/>
    </row>
    <row r="179558" spans="2:2">
      <c r="B179558" s="323"/>
    </row>
    <row r="179559" spans="2:2">
      <c r="B179559" s="323"/>
    </row>
    <row r="179560" spans="2:2">
      <c r="B179560" s="323"/>
    </row>
    <row r="179561" spans="2:2">
      <c r="B179561" s="323"/>
    </row>
    <row r="179562" spans="2:2">
      <c r="B179562" s="323"/>
    </row>
    <row r="179563" spans="2:2">
      <c r="B179563" s="323"/>
    </row>
    <row r="179564" spans="2:2">
      <c r="B179564" s="323"/>
    </row>
    <row r="179565" spans="2:2">
      <c r="B179565" s="323"/>
    </row>
    <row r="179566" spans="2:2">
      <c r="B179566" s="323"/>
    </row>
    <row r="179567" spans="2:2">
      <c r="B179567" s="323"/>
    </row>
    <row r="179568" spans="2:2">
      <c r="B179568" s="323"/>
    </row>
    <row r="179569" spans="2:2">
      <c r="B179569" s="323"/>
    </row>
    <row r="179570" spans="2:2">
      <c r="B179570" s="323"/>
    </row>
    <row r="179571" spans="2:2">
      <c r="B179571" s="323"/>
    </row>
    <row r="179572" spans="2:2">
      <c r="B179572" s="323"/>
    </row>
    <row r="179573" spans="2:2">
      <c r="B179573" s="323"/>
    </row>
    <row r="179574" spans="2:2">
      <c r="B179574" s="323"/>
    </row>
    <row r="179575" spans="2:2">
      <c r="B179575" s="323"/>
    </row>
    <row r="179576" spans="2:2">
      <c r="B179576" s="323"/>
    </row>
    <row r="179577" spans="2:2">
      <c r="B179577" s="323"/>
    </row>
    <row r="179578" spans="2:2">
      <c r="B179578" s="323"/>
    </row>
    <row r="179579" spans="2:2">
      <c r="B179579" s="323"/>
    </row>
    <row r="179580" spans="2:2">
      <c r="B179580" s="323"/>
    </row>
    <row r="179581" spans="2:2">
      <c r="B179581" s="323"/>
    </row>
    <row r="179582" spans="2:2">
      <c r="B179582" s="323"/>
    </row>
    <row r="179583" spans="2:2">
      <c r="B179583" s="323"/>
    </row>
    <row r="179584" spans="2:2">
      <c r="B179584" s="323"/>
    </row>
    <row r="179585" spans="2:2">
      <c r="B179585" s="323"/>
    </row>
    <row r="179586" spans="2:2">
      <c r="B179586" s="323"/>
    </row>
    <row r="179587" spans="2:2">
      <c r="B179587" s="323"/>
    </row>
    <row r="179588" spans="2:2">
      <c r="B179588" s="323"/>
    </row>
    <row r="179589" spans="2:2">
      <c r="B179589" s="323"/>
    </row>
    <row r="179590" spans="2:2">
      <c r="B179590" s="323"/>
    </row>
    <row r="179591" spans="2:2">
      <c r="B179591" s="323"/>
    </row>
    <row r="179592" spans="2:2">
      <c r="B179592" s="323"/>
    </row>
    <row r="179593" spans="2:2">
      <c r="B179593" s="323"/>
    </row>
    <row r="179594" spans="2:2">
      <c r="B179594" s="323"/>
    </row>
    <row r="179595" spans="2:2">
      <c r="B179595" s="323"/>
    </row>
    <row r="179596" spans="2:2">
      <c r="B179596" s="323"/>
    </row>
    <row r="179597" spans="2:2">
      <c r="B179597" s="323"/>
    </row>
    <row r="179598" spans="2:2">
      <c r="B179598" s="323"/>
    </row>
    <row r="179599" spans="2:2">
      <c r="B179599" s="323"/>
    </row>
    <row r="179600" spans="2:2">
      <c r="B179600" s="323"/>
    </row>
    <row r="179601" spans="2:2">
      <c r="B179601" s="323"/>
    </row>
    <row r="179602" spans="2:2">
      <c r="B179602" s="323"/>
    </row>
    <row r="179603" spans="2:2">
      <c r="B179603" s="323"/>
    </row>
    <row r="179604" spans="2:2">
      <c r="B179604" s="323"/>
    </row>
    <row r="179605" spans="2:2">
      <c r="B179605" s="323"/>
    </row>
    <row r="179606" spans="2:2">
      <c r="B179606" s="323"/>
    </row>
    <row r="179607" spans="2:2">
      <c r="B179607" s="323"/>
    </row>
    <row r="179608" spans="2:2">
      <c r="B179608" s="323"/>
    </row>
    <row r="179609" spans="2:2">
      <c r="B179609" s="323"/>
    </row>
    <row r="179610" spans="2:2">
      <c r="B179610" s="323"/>
    </row>
    <row r="179611" spans="2:2">
      <c r="B179611" s="323"/>
    </row>
    <row r="179612" spans="2:2">
      <c r="B179612" s="323"/>
    </row>
    <row r="179613" spans="2:2">
      <c r="B179613" s="323"/>
    </row>
    <row r="179614" spans="2:2">
      <c r="B179614" s="323"/>
    </row>
    <row r="179615" spans="2:2">
      <c r="B179615" s="323"/>
    </row>
    <row r="179616" spans="2:2">
      <c r="B179616" s="323"/>
    </row>
    <row r="179617" spans="2:2">
      <c r="B179617" s="323"/>
    </row>
    <row r="179618" spans="2:2">
      <c r="B179618" s="323"/>
    </row>
    <row r="179619" spans="2:2">
      <c r="B179619" s="323"/>
    </row>
    <row r="179620" spans="2:2">
      <c r="B179620" s="323"/>
    </row>
    <row r="179621" spans="2:2">
      <c r="B179621" s="323"/>
    </row>
    <row r="179622" spans="2:2">
      <c r="B179622" s="323"/>
    </row>
    <row r="179623" spans="2:2">
      <c r="B179623" s="323"/>
    </row>
    <row r="179624" spans="2:2">
      <c r="B179624" s="323"/>
    </row>
    <row r="179625" spans="2:2">
      <c r="B179625" s="323"/>
    </row>
    <row r="179626" spans="2:2">
      <c r="B179626" s="323"/>
    </row>
    <row r="179627" spans="2:2">
      <c r="B179627" s="323"/>
    </row>
    <row r="179628" spans="2:2">
      <c r="B179628" s="323"/>
    </row>
    <row r="179629" spans="2:2">
      <c r="B179629" s="323"/>
    </row>
    <row r="179630" spans="2:2">
      <c r="B179630" s="323"/>
    </row>
    <row r="179631" spans="2:2">
      <c r="B179631" s="323"/>
    </row>
    <row r="179632" spans="2:2">
      <c r="B179632" s="323"/>
    </row>
    <row r="179633" spans="2:2">
      <c r="B179633" s="323"/>
    </row>
    <row r="179634" spans="2:2">
      <c r="B179634" s="323"/>
    </row>
    <row r="179635" spans="2:2">
      <c r="B179635" s="323"/>
    </row>
    <row r="179636" spans="2:2">
      <c r="B179636" s="323"/>
    </row>
    <row r="179637" spans="2:2">
      <c r="B179637" s="323"/>
    </row>
    <row r="179638" spans="2:2">
      <c r="B179638" s="323"/>
    </row>
    <row r="179639" spans="2:2">
      <c r="B179639" s="323"/>
    </row>
    <row r="179640" spans="2:2">
      <c r="B179640" s="323"/>
    </row>
    <row r="179641" spans="2:2">
      <c r="B179641" s="323"/>
    </row>
    <row r="179642" spans="2:2">
      <c r="B179642" s="323"/>
    </row>
    <row r="179643" spans="2:2">
      <c r="B179643" s="323"/>
    </row>
    <row r="179644" spans="2:2">
      <c r="B179644" s="323"/>
    </row>
    <row r="179645" spans="2:2">
      <c r="B179645" s="323"/>
    </row>
    <row r="179646" spans="2:2">
      <c r="B179646" s="323"/>
    </row>
    <row r="179647" spans="2:2">
      <c r="B179647" s="323"/>
    </row>
    <row r="179648" spans="2:2">
      <c r="B179648" s="323"/>
    </row>
    <row r="179649" spans="2:2">
      <c r="B179649" s="323"/>
    </row>
    <row r="179650" spans="2:2">
      <c r="B179650" s="323"/>
    </row>
    <row r="179651" spans="2:2">
      <c r="B179651" s="323"/>
    </row>
    <row r="179652" spans="2:2">
      <c r="B179652" s="323"/>
    </row>
    <row r="179653" spans="2:2">
      <c r="B179653" s="323"/>
    </row>
    <row r="179654" spans="2:2">
      <c r="B179654" s="323"/>
    </row>
    <row r="179655" spans="2:2">
      <c r="B179655" s="323"/>
    </row>
    <row r="179656" spans="2:2">
      <c r="B179656" s="323"/>
    </row>
    <row r="179657" spans="2:2">
      <c r="B179657" s="323"/>
    </row>
    <row r="179658" spans="2:2">
      <c r="B179658" s="323"/>
    </row>
    <row r="179659" spans="2:2">
      <c r="B179659" s="323"/>
    </row>
    <row r="179660" spans="2:2">
      <c r="B179660" s="323"/>
    </row>
    <row r="179661" spans="2:2">
      <c r="B179661" s="323"/>
    </row>
    <row r="179662" spans="2:2">
      <c r="B179662" s="323"/>
    </row>
    <row r="179663" spans="2:2">
      <c r="B179663" s="323"/>
    </row>
    <row r="179664" spans="2:2">
      <c r="B179664" s="323"/>
    </row>
    <row r="179665" spans="2:2">
      <c r="B179665" s="323"/>
    </row>
    <row r="179666" spans="2:2">
      <c r="B179666" s="323"/>
    </row>
    <row r="179667" spans="2:2">
      <c r="B179667" s="323"/>
    </row>
    <row r="179668" spans="2:2">
      <c r="B179668" s="323"/>
    </row>
    <row r="179669" spans="2:2">
      <c r="B179669" s="323"/>
    </row>
    <row r="179670" spans="2:2">
      <c r="B179670" s="323"/>
    </row>
    <row r="179671" spans="2:2">
      <c r="B179671" s="323"/>
    </row>
    <row r="179672" spans="2:2">
      <c r="B179672" s="323"/>
    </row>
    <row r="179673" spans="2:2">
      <c r="B179673" s="323"/>
    </row>
    <row r="179674" spans="2:2">
      <c r="B179674" s="323"/>
    </row>
    <row r="179675" spans="2:2">
      <c r="B179675" s="323"/>
    </row>
    <row r="179676" spans="2:2">
      <c r="B179676" s="323"/>
    </row>
    <row r="179677" spans="2:2">
      <c r="B179677" s="323"/>
    </row>
    <row r="179678" spans="2:2">
      <c r="B179678" s="323"/>
    </row>
    <row r="179679" spans="2:2">
      <c r="B179679" s="323"/>
    </row>
    <row r="179680" spans="2:2">
      <c r="B179680" s="323"/>
    </row>
    <row r="179681" spans="2:2">
      <c r="B179681" s="323"/>
    </row>
    <row r="179682" spans="2:2">
      <c r="B179682" s="323"/>
    </row>
    <row r="179683" spans="2:2">
      <c r="B179683" s="323"/>
    </row>
    <row r="179684" spans="2:2">
      <c r="B179684" s="323"/>
    </row>
    <row r="179685" spans="2:2">
      <c r="B179685" s="323"/>
    </row>
    <row r="179686" spans="2:2">
      <c r="B179686" s="323"/>
    </row>
    <row r="179687" spans="2:2">
      <c r="B179687" s="323"/>
    </row>
    <row r="179688" spans="2:2">
      <c r="B179688" s="323"/>
    </row>
    <row r="179689" spans="2:2">
      <c r="B179689" s="323"/>
    </row>
    <row r="179690" spans="2:2">
      <c r="B179690" s="323"/>
    </row>
    <row r="179691" spans="2:2">
      <c r="B179691" s="323"/>
    </row>
    <row r="179692" spans="2:2">
      <c r="B179692" s="323"/>
    </row>
    <row r="179693" spans="2:2">
      <c r="B179693" s="323"/>
    </row>
    <row r="179694" spans="2:2">
      <c r="B179694" s="323"/>
    </row>
    <row r="179695" spans="2:2">
      <c r="B179695" s="323"/>
    </row>
    <row r="179696" spans="2:2">
      <c r="B179696" s="323"/>
    </row>
    <row r="179697" spans="2:2">
      <c r="B179697" s="323"/>
    </row>
    <row r="179698" spans="2:2">
      <c r="B179698" s="323"/>
    </row>
    <row r="179699" spans="2:2">
      <c r="B179699" s="323"/>
    </row>
    <row r="179700" spans="2:2">
      <c r="B179700" s="323"/>
    </row>
    <row r="179701" spans="2:2">
      <c r="B179701" s="323"/>
    </row>
    <row r="179702" spans="2:2">
      <c r="B179702" s="323"/>
    </row>
    <row r="179703" spans="2:2">
      <c r="B179703" s="323"/>
    </row>
    <row r="179704" spans="2:2">
      <c r="B179704" s="323"/>
    </row>
    <row r="179705" spans="2:2">
      <c r="B179705" s="323"/>
    </row>
    <row r="179706" spans="2:2">
      <c r="B179706" s="323"/>
    </row>
    <row r="179707" spans="2:2">
      <c r="B179707" s="323"/>
    </row>
    <row r="179708" spans="2:2">
      <c r="B179708" s="323"/>
    </row>
    <row r="179709" spans="2:2">
      <c r="B179709" s="323"/>
    </row>
    <row r="179710" spans="2:2">
      <c r="B179710" s="323"/>
    </row>
    <row r="179711" spans="2:2">
      <c r="B179711" s="323"/>
    </row>
    <row r="179712" spans="2:2">
      <c r="B179712" s="323"/>
    </row>
    <row r="179713" spans="2:2">
      <c r="B179713" s="323"/>
    </row>
    <row r="179714" spans="2:2">
      <c r="B179714" s="323"/>
    </row>
    <row r="179715" spans="2:2">
      <c r="B179715" s="323"/>
    </row>
    <row r="179716" spans="2:2">
      <c r="B179716" s="323"/>
    </row>
    <row r="179717" spans="2:2">
      <c r="B179717" s="323"/>
    </row>
    <row r="179718" spans="2:2">
      <c r="B179718" s="323"/>
    </row>
    <row r="179719" spans="2:2">
      <c r="B179719" s="323"/>
    </row>
    <row r="179720" spans="2:2">
      <c r="B179720" s="323"/>
    </row>
    <row r="179721" spans="2:2">
      <c r="B179721" s="323"/>
    </row>
    <row r="179722" spans="2:2">
      <c r="B179722" s="323"/>
    </row>
    <row r="179723" spans="2:2">
      <c r="B179723" s="323"/>
    </row>
    <row r="179724" spans="2:2">
      <c r="B179724" s="323"/>
    </row>
    <row r="179725" spans="2:2">
      <c r="B179725" s="323"/>
    </row>
    <row r="179726" spans="2:2">
      <c r="B179726" s="323"/>
    </row>
    <row r="179727" spans="2:2">
      <c r="B179727" s="323"/>
    </row>
    <row r="179728" spans="2:2">
      <c r="B179728" s="323"/>
    </row>
    <row r="179729" spans="2:2">
      <c r="B179729" s="323"/>
    </row>
    <row r="179730" spans="2:2">
      <c r="B179730" s="323"/>
    </row>
    <row r="179731" spans="2:2">
      <c r="B179731" s="323"/>
    </row>
    <row r="179732" spans="2:2">
      <c r="B179732" s="323"/>
    </row>
    <row r="179733" spans="2:2">
      <c r="B179733" s="323"/>
    </row>
    <row r="179734" spans="2:2">
      <c r="B179734" s="323"/>
    </row>
    <row r="179735" spans="2:2">
      <c r="B179735" s="323"/>
    </row>
    <row r="179736" spans="2:2">
      <c r="B179736" s="323"/>
    </row>
    <row r="179737" spans="2:2">
      <c r="B179737" s="323"/>
    </row>
    <row r="179738" spans="2:2">
      <c r="B179738" s="323"/>
    </row>
    <row r="179739" spans="2:2">
      <c r="B179739" s="323"/>
    </row>
    <row r="179740" spans="2:2">
      <c r="B179740" s="323"/>
    </row>
    <row r="179741" spans="2:2">
      <c r="B179741" s="323"/>
    </row>
    <row r="179742" spans="2:2">
      <c r="B179742" s="323"/>
    </row>
    <row r="179743" spans="2:2">
      <c r="B179743" s="323"/>
    </row>
    <row r="179744" spans="2:2">
      <c r="B179744" s="323"/>
    </row>
    <row r="179745" spans="2:2">
      <c r="B179745" s="323"/>
    </row>
    <row r="179746" spans="2:2">
      <c r="B179746" s="323"/>
    </row>
    <row r="179747" spans="2:2">
      <c r="B179747" s="323"/>
    </row>
    <row r="179748" spans="2:2">
      <c r="B179748" s="323"/>
    </row>
    <row r="179749" spans="2:2">
      <c r="B179749" s="323"/>
    </row>
    <row r="179750" spans="2:2">
      <c r="B179750" s="323"/>
    </row>
    <row r="179751" spans="2:2">
      <c r="B179751" s="323"/>
    </row>
    <row r="179752" spans="2:2">
      <c r="B179752" s="323"/>
    </row>
    <row r="179753" spans="2:2">
      <c r="B179753" s="323"/>
    </row>
    <row r="179754" spans="2:2">
      <c r="B179754" s="323"/>
    </row>
    <row r="179755" spans="2:2">
      <c r="B179755" s="323"/>
    </row>
    <row r="179756" spans="2:2">
      <c r="B179756" s="323"/>
    </row>
    <row r="179757" spans="2:2">
      <c r="B179757" s="323"/>
    </row>
    <row r="179758" spans="2:2">
      <c r="B179758" s="323"/>
    </row>
    <row r="179759" spans="2:2">
      <c r="B179759" s="323"/>
    </row>
    <row r="179760" spans="2:2">
      <c r="B179760" s="323"/>
    </row>
    <row r="179761" spans="2:2">
      <c r="B179761" s="323"/>
    </row>
    <row r="179762" spans="2:2">
      <c r="B179762" s="323"/>
    </row>
    <row r="179763" spans="2:2">
      <c r="B179763" s="323"/>
    </row>
    <row r="179764" spans="2:2">
      <c r="B179764" s="323"/>
    </row>
    <row r="179765" spans="2:2">
      <c r="B179765" s="323"/>
    </row>
    <row r="179766" spans="2:2">
      <c r="B179766" s="323"/>
    </row>
    <row r="179767" spans="2:2">
      <c r="B179767" s="323"/>
    </row>
    <row r="179768" spans="2:2">
      <c r="B179768" s="323"/>
    </row>
    <row r="179769" spans="2:2">
      <c r="B179769" s="323"/>
    </row>
    <row r="179770" spans="2:2">
      <c r="B179770" s="323"/>
    </row>
    <row r="179771" spans="2:2">
      <c r="B179771" s="323"/>
    </row>
    <row r="179772" spans="2:2">
      <c r="B179772" s="323"/>
    </row>
    <row r="179773" spans="2:2">
      <c r="B179773" s="323"/>
    </row>
    <row r="179774" spans="2:2">
      <c r="B179774" s="323"/>
    </row>
    <row r="179775" spans="2:2">
      <c r="B179775" s="323"/>
    </row>
    <row r="179776" spans="2:2">
      <c r="B179776" s="323"/>
    </row>
    <row r="179777" spans="2:2">
      <c r="B179777" s="323"/>
    </row>
    <row r="179778" spans="2:2">
      <c r="B179778" s="323"/>
    </row>
    <row r="179779" spans="2:2">
      <c r="B179779" s="323"/>
    </row>
    <row r="179780" spans="2:2">
      <c r="B179780" s="323"/>
    </row>
    <row r="179781" spans="2:2">
      <c r="B179781" s="323"/>
    </row>
    <row r="179782" spans="2:2">
      <c r="B179782" s="323"/>
    </row>
    <row r="179783" spans="2:2">
      <c r="B179783" s="323"/>
    </row>
    <row r="179784" spans="2:2">
      <c r="B179784" s="323"/>
    </row>
    <row r="179785" spans="2:2">
      <c r="B179785" s="323"/>
    </row>
    <row r="179786" spans="2:2">
      <c r="B179786" s="323"/>
    </row>
    <row r="179787" spans="2:2">
      <c r="B179787" s="323"/>
    </row>
    <row r="179788" spans="2:2">
      <c r="B179788" s="323"/>
    </row>
    <row r="179789" spans="2:2">
      <c r="B179789" s="323"/>
    </row>
    <row r="179790" spans="2:2">
      <c r="B179790" s="323"/>
    </row>
    <row r="179791" spans="2:2">
      <c r="B179791" s="323"/>
    </row>
    <row r="179792" spans="2:2">
      <c r="B179792" s="323"/>
    </row>
    <row r="179793" spans="2:2">
      <c r="B179793" s="323"/>
    </row>
    <row r="179794" spans="2:2">
      <c r="B179794" s="323"/>
    </row>
    <row r="179795" spans="2:2">
      <c r="B179795" s="323"/>
    </row>
    <row r="179796" spans="2:2">
      <c r="B179796" s="323"/>
    </row>
    <row r="179797" spans="2:2">
      <c r="B179797" s="323"/>
    </row>
    <row r="179798" spans="2:2">
      <c r="B179798" s="323"/>
    </row>
    <row r="179799" spans="2:2">
      <c r="B179799" s="323"/>
    </row>
    <row r="179800" spans="2:2">
      <c r="B179800" s="323"/>
    </row>
    <row r="179801" spans="2:2">
      <c r="B179801" s="323"/>
    </row>
    <row r="179802" spans="2:2">
      <c r="B179802" s="323"/>
    </row>
    <row r="179803" spans="2:2">
      <c r="B179803" s="323"/>
    </row>
    <row r="179804" spans="2:2">
      <c r="B179804" s="323"/>
    </row>
    <row r="179805" spans="2:2">
      <c r="B179805" s="323"/>
    </row>
    <row r="179806" spans="2:2">
      <c r="B179806" s="323"/>
    </row>
    <row r="179807" spans="2:2">
      <c r="B179807" s="323"/>
    </row>
    <row r="179808" spans="2:2">
      <c r="B179808" s="323"/>
    </row>
    <row r="179809" spans="2:2">
      <c r="B179809" s="323"/>
    </row>
    <row r="179810" spans="2:2">
      <c r="B179810" s="323"/>
    </row>
    <row r="179811" spans="2:2">
      <c r="B179811" s="323"/>
    </row>
    <row r="179812" spans="2:2">
      <c r="B179812" s="323"/>
    </row>
    <row r="179813" spans="2:2">
      <c r="B179813" s="323"/>
    </row>
    <row r="179814" spans="2:2">
      <c r="B179814" s="323"/>
    </row>
    <row r="179815" spans="2:2">
      <c r="B179815" s="323"/>
    </row>
    <row r="179816" spans="2:2">
      <c r="B179816" s="323"/>
    </row>
    <row r="179817" spans="2:2">
      <c r="B179817" s="323"/>
    </row>
    <row r="179818" spans="2:2">
      <c r="B179818" s="323"/>
    </row>
    <row r="179819" spans="2:2">
      <c r="B179819" s="323"/>
    </row>
    <row r="179820" spans="2:2">
      <c r="B179820" s="323"/>
    </row>
    <row r="179821" spans="2:2">
      <c r="B179821" s="323"/>
    </row>
    <row r="179822" spans="2:2">
      <c r="B179822" s="323"/>
    </row>
    <row r="179823" spans="2:2">
      <c r="B179823" s="323"/>
    </row>
    <row r="179824" spans="2:2">
      <c r="B179824" s="323"/>
    </row>
    <row r="179825" spans="2:2">
      <c r="B179825" s="323"/>
    </row>
    <row r="179826" spans="2:2">
      <c r="B179826" s="323"/>
    </row>
    <row r="179827" spans="2:2">
      <c r="B179827" s="323"/>
    </row>
    <row r="179828" spans="2:2">
      <c r="B179828" s="323"/>
    </row>
    <row r="179829" spans="2:2">
      <c r="B179829" s="323"/>
    </row>
    <row r="179830" spans="2:2">
      <c r="B179830" s="323"/>
    </row>
    <row r="179831" spans="2:2">
      <c r="B179831" s="323"/>
    </row>
    <row r="179832" spans="2:2">
      <c r="B179832" s="323"/>
    </row>
    <row r="179833" spans="2:2">
      <c r="B179833" s="323"/>
    </row>
    <row r="179834" spans="2:2">
      <c r="B179834" s="323"/>
    </row>
    <row r="179835" spans="2:2">
      <c r="B179835" s="323"/>
    </row>
    <row r="179836" spans="2:2">
      <c r="B179836" s="323"/>
    </row>
    <row r="179837" spans="2:2">
      <c r="B179837" s="323"/>
    </row>
    <row r="179838" spans="2:2">
      <c r="B179838" s="323"/>
    </row>
    <row r="179839" spans="2:2">
      <c r="B179839" s="323"/>
    </row>
    <row r="179840" spans="2:2">
      <c r="B179840" s="323"/>
    </row>
    <row r="179841" spans="2:2">
      <c r="B179841" s="323"/>
    </row>
    <row r="179842" spans="2:2">
      <c r="B179842" s="323"/>
    </row>
    <row r="179843" spans="2:2">
      <c r="B179843" s="323"/>
    </row>
    <row r="179844" spans="2:2">
      <c r="B179844" s="323"/>
    </row>
    <row r="179845" spans="2:2">
      <c r="B179845" s="323"/>
    </row>
    <row r="179846" spans="2:2">
      <c r="B179846" s="323"/>
    </row>
    <row r="179847" spans="2:2">
      <c r="B179847" s="323"/>
    </row>
    <row r="179848" spans="2:2">
      <c r="B179848" s="323"/>
    </row>
    <row r="179849" spans="2:2">
      <c r="B179849" s="323"/>
    </row>
    <row r="179850" spans="2:2">
      <c r="B179850" s="323"/>
    </row>
    <row r="179851" spans="2:2">
      <c r="B179851" s="323"/>
    </row>
    <row r="179852" spans="2:2">
      <c r="B179852" s="323"/>
    </row>
    <row r="179853" spans="2:2">
      <c r="B179853" s="323"/>
    </row>
    <row r="179854" spans="2:2">
      <c r="B179854" s="323"/>
    </row>
    <row r="179855" spans="2:2">
      <c r="B179855" s="323"/>
    </row>
    <row r="179856" spans="2:2">
      <c r="B179856" s="323"/>
    </row>
    <row r="179857" spans="2:2">
      <c r="B179857" s="323"/>
    </row>
    <row r="179858" spans="2:2">
      <c r="B179858" s="323"/>
    </row>
    <row r="179859" spans="2:2">
      <c r="B179859" s="323"/>
    </row>
    <row r="179860" spans="2:2">
      <c r="B179860" s="323"/>
    </row>
    <row r="179861" spans="2:2">
      <c r="B179861" s="323"/>
    </row>
    <row r="179862" spans="2:2">
      <c r="B179862" s="323"/>
    </row>
    <row r="179863" spans="2:2">
      <c r="B179863" s="323"/>
    </row>
    <row r="179864" spans="2:2">
      <c r="B179864" s="323"/>
    </row>
    <row r="179865" spans="2:2">
      <c r="B179865" s="323"/>
    </row>
    <row r="179866" spans="2:2">
      <c r="B179866" s="323"/>
    </row>
    <row r="179867" spans="2:2">
      <c r="B179867" s="323"/>
    </row>
    <row r="179868" spans="2:2">
      <c r="B179868" s="323"/>
    </row>
    <row r="179869" spans="2:2">
      <c r="B179869" s="323"/>
    </row>
    <row r="179870" spans="2:2">
      <c r="B179870" s="323"/>
    </row>
    <row r="179871" spans="2:2">
      <c r="B179871" s="323"/>
    </row>
    <row r="179872" spans="2:2">
      <c r="B179872" s="323"/>
    </row>
    <row r="179873" spans="2:2">
      <c r="B179873" s="323"/>
    </row>
    <row r="179874" spans="2:2">
      <c r="B179874" s="323"/>
    </row>
    <row r="179875" spans="2:2">
      <c r="B179875" s="323"/>
    </row>
    <row r="179876" spans="2:2">
      <c r="B179876" s="323"/>
    </row>
    <row r="179877" spans="2:2">
      <c r="B179877" s="323"/>
    </row>
    <row r="179878" spans="2:2">
      <c r="B179878" s="323"/>
    </row>
    <row r="179879" spans="2:2">
      <c r="B179879" s="323"/>
    </row>
    <row r="179880" spans="2:2">
      <c r="B179880" s="323"/>
    </row>
    <row r="179881" spans="2:2">
      <c r="B179881" s="323"/>
    </row>
    <row r="179882" spans="2:2">
      <c r="B179882" s="323"/>
    </row>
    <row r="179883" spans="2:2">
      <c r="B179883" s="323"/>
    </row>
    <row r="179884" spans="2:2">
      <c r="B179884" s="323"/>
    </row>
    <row r="179885" spans="2:2">
      <c r="B179885" s="323"/>
    </row>
    <row r="179886" spans="2:2">
      <c r="B179886" s="323"/>
    </row>
    <row r="179887" spans="2:2">
      <c r="B179887" s="323"/>
    </row>
    <row r="179888" spans="2:2">
      <c r="B179888" s="323"/>
    </row>
    <row r="179889" spans="2:2">
      <c r="B179889" s="323"/>
    </row>
    <row r="179890" spans="2:2">
      <c r="B179890" s="323"/>
    </row>
    <row r="179891" spans="2:2">
      <c r="B179891" s="323"/>
    </row>
    <row r="179892" spans="2:2">
      <c r="B179892" s="323"/>
    </row>
    <row r="179893" spans="2:2">
      <c r="B179893" s="323"/>
    </row>
    <row r="179894" spans="2:2">
      <c r="B179894" s="323"/>
    </row>
    <row r="179895" spans="2:2">
      <c r="B179895" s="323"/>
    </row>
    <row r="179896" spans="2:2">
      <c r="B179896" s="323"/>
    </row>
    <row r="179897" spans="2:2">
      <c r="B179897" s="323"/>
    </row>
    <row r="179898" spans="2:2">
      <c r="B179898" s="323"/>
    </row>
    <row r="179899" spans="2:2">
      <c r="B179899" s="323"/>
    </row>
    <row r="179900" spans="2:2">
      <c r="B179900" s="323"/>
    </row>
    <row r="179901" spans="2:2">
      <c r="B179901" s="323"/>
    </row>
    <row r="179902" spans="2:2">
      <c r="B179902" s="323"/>
    </row>
    <row r="179903" spans="2:2">
      <c r="B179903" s="323"/>
    </row>
    <row r="179904" spans="2:2">
      <c r="B179904" s="323"/>
    </row>
    <row r="179905" spans="2:2">
      <c r="B179905" s="323"/>
    </row>
    <row r="179906" spans="2:2">
      <c r="B179906" s="323"/>
    </row>
    <row r="179907" spans="2:2">
      <c r="B179907" s="323"/>
    </row>
    <row r="179908" spans="2:2">
      <c r="B179908" s="323"/>
    </row>
    <row r="179909" spans="2:2">
      <c r="B179909" s="323"/>
    </row>
    <row r="179910" spans="2:2">
      <c r="B179910" s="323"/>
    </row>
    <row r="179911" spans="2:2">
      <c r="B179911" s="323"/>
    </row>
    <row r="179912" spans="2:2">
      <c r="B179912" s="323"/>
    </row>
    <row r="179913" spans="2:2">
      <c r="B179913" s="323"/>
    </row>
    <row r="179914" spans="2:2">
      <c r="B179914" s="323"/>
    </row>
    <row r="179915" spans="2:2">
      <c r="B179915" s="323"/>
    </row>
    <row r="179916" spans="2:2">
      <c r="B179916" s="323"/>
    </row>
    <row r="179917" spans="2:2">
      <c r="B179917" s="323"/>
    </row>
    <row r="179918" spans="2:2">
      <c r="B179918" s="323"/>
    </row>
    <row r="179919" spans="2:2">
      <c r="B179919" s="323"/>
    </row>
    <row r="179920" spans="2:2">
      <c r="B179920" s="323"/>
    </row>
    <row r="179921" spans="2:2">
      <c r="B179921" s="323"/>
    </row>
    <row r="179922" spans="2:2">
      <c r="B179922" s="323"/>
    </row>
    <row r="179923" spans="2:2">
      <c r="B179923" s="323"/>
    </row>
    <row r="179924" spans="2:2">
      <c r="B179924" s="323"/>
    </row>
    <row r="179925" spans="2:2">
      <c r="B179925" s="323"/>
    </row>
    <row r="179926" spans="2:2">
      <c r="B179926" s="323"/>
    </row>
    <row r="179927" spans="2:2">
      <c r="B179927" s="323"/>
    </row>
    <row r="179928" spans="2:2">
      <c r="B179928" s="323"/>
    </row>
    <row r="179929" spans="2:2">
      <c r="B179929" s="323"/>
    </row>
    <row r="179930" spans="2:2">
      <c r="B179930" s="323"/>
    </row>
    <row r="179931" spans="2:2">
      <c r="B179931" s="323"/>
    </row>
    <row r="179932" spans="2:2">
      <c r="B179932" s="323"/>
    </row>
    <row r="179933" spans="2:2">
      <c r="B179933" s="323"/>
    </row>
    <row r="179934" spans="2:2">
      <c r="B179934" s="323"/>
    </row>
    <row r="179935" spans="2:2">
      <c r="B179935" s="323"/>
    </row>
    <row r="179936" spans="2:2">
      <c r="B179936" s="323"/>
    </row>
    <row r="179937" spans="2:2">
      <c r="B179937" s="323"/>
    </row>
    <row r="179938" spans="2:2">
      <c r="B179938" s="323"/>
    </row>
    <row r="179939" spans="2:2">
      <c r="B179939" s="323"/>
    </row>
    <row r="179940" spans="2:2">
      <c r="B179940" s="323"/>
    </row>
    <row r="179941" spans="2:2">
      <c r="B179941" s="323"/>
    </row>
    <row r="179942" spans="2:2">
      <c r="B179942" s="323"/>
    </row>
    <row r="179943" spans="2:2">
      <c r="B179943" s="323"/>
    </row>
    <row r="179944" spans="2:2">
      <c r="B179944" s="323"/>
    </row>
    <row r="179945" spans="2:2">
      <c r="B179945" s="323"/>
    </row>
    <row r="179946" spans="2:2">
      <c r="B179946" s="323"/>
    </row>
    <row r="179947" spans="2:2">
      <c r="B179947" s="323"/>
    </row>
    <row r="179948" spans="2:2">
      <c r="B179948" s="323"/>
    </row>
    <row r="179949" spans="2:2">
      <c r="B179949" s="323"/>
    </row>
    <row r="179950" spans="2:2">
      <c r="B179950" s="323"/>
    </row>
    <row r="179951" spans="2:2">
      <c r="B179951" s="323"/>
    </row>
    <row r="179952" spans="2:2">
      <c r="B179952" s="323"/>
    </row>
    <row r="179953" spans="2:2">
      <c r="B179953" s="323"/>
    </row>
    <row r="179954" spans="2:2">
      <c r="B179954" s="323"/>
    </row>
    <row r="179955" spans="2:2">
      <c r="B179955" s="323"/>
    </row>
    <row r="179956" spans="2:2">
      <c r="B179956" s="323"/>
    </row>
    <row r="179957" spans="2:2">
      <c r="B179957" s="323"/>
    </row>
    <row r="179958" spans="2:2">
      <c r="B179958" s="323"/>
    </row>
    <row r="179959" spans="2:2">
      <c r="B179959" s="323"/>
    </row>
    <row r="179960" spans="2:2">
      <c r="B179960" s="323"/>
    </row>
    <row r="179961" spans="2:2">
      <c r="B179961" s="323"/>
    </row>
    <row r="179962" spans="2:2">
      <c r="B179962" s="323"/>
    </row>
    <row r="179963" spans="2:2">
      <c r="B179963" s="323"/>
    </row>
    <row r="179964" spans="2:2">
      <c r="B179964" s="323"/>
    </row>
    <row r="179965" spans="2:2">
      <c r="B179965" s="323"/>
    </row>
    <row r="179966" spans="2:2">
      <c r="B179966" s="323"/>
    </row>
    <row r="179967" spans="2:2">
      <c r="B179967" s="323"/>
    </row>
    <row r="179968" spans="2:2">
      <c r="B179968" s="323"/>
    </row>
    <row r="179969" spans="2:2">
      <c r="B179969" s="323"/>
    </row>
    <row r="179970" spans="2:2">
      <c r="B179970" s="323"/>
    </row>
    <row r="179971" spans="2:2">
      <c r="B179971" s="323"/>
    </row>
    <row r="179972" spans="2:2">
      <c r="B179972" s="323"/>
    </row>
    <row r="179973" spans="2:2">
      <c r="B179973" s="323"/>
    </row>
    <row r="179974" spans="2:2">
      <c r="B179974" s="323"/>
    </row>
    <row r="179975" spans="2:2">
      <c r="B179975" s="323"/>
    </row>
    <row r="179976" spans="2:2">
      <c r="B179976" s="323"/>
    </row>
    <row r="179977" spans="2:2">
      <c r="B179977" s="323"/>
    </row>
    <row r="179978" spans="2:2">
      <c r="B179978" s="323"/>
    </row>
    <row r="179979" spans="2:2">
      <c r="B179979" s="323"/>
    </row>
    <row r="179980" spans="2:2">
      <c r="B179980" s="323"/>
    </row>
    <row r="179981" spans="2:2">
      <c r="B179981" s="323"/>
    </row>
    <row r="179982" spans="2:2">
      <c r="B179982" s="323"/>
    </row>
    <row r="179983" spans="2:2">
      <c r="B179983" s="323"/>
    </row>
    <row r="179984" spans="2:2">
      <c r="B179984" s="323"/>
    </row>
    <row r="179985" spans="2:2">
      <c r="B179985" s="323"/>
    </row>
    <row r="179986" spans="2:2">
      <c r="B179986" s="323"/>
    </row>
    <row r="179987" spans="2:2">
      <c r="B179987" s="323"/>
    </row>
    <row r="179988" spans="2:2">
      <c r="B179988" s="323"/>
    </row>
    <row r="179989" spans="2:2">
      <c r="B179989" s="323"/>
    </row>
    <row r="179990" spans="2:2">
      <c r="B179990" s="323"/>
    </row>
    <row r="179991" spans="2:2">
      <c r="B179991" s="323"/>
    </row>
    <row r="179992" spans="2:2">
      <c r="B179992" s="323"/>
    </row>
    <row r="179993" spans="2:2">
      <c r="B179993" s="323"/>
    </row>
    <row r="179994" spans="2:2">
      <c r="B179994" s="323"/>
    </row>
    <row r="179995" spans="2:2">
      <c r="B179995" s="323"/>
    </row>
    <row r="179996" spans="2:2">
      <c r="B179996" s="323"/>
    </row>
    <row r="179997" spans="2:2">
      <c r="B179997" s="323"/>
    </row>
    <row r="179998" spans="2:2">
      <c r="B179998" s="323"/>
    </row>
    <row r="179999" spans="2:2">
      <c r="B179999" s="323"/>
    </row>
    <row r="180000" spans="2:2">
      <c r="B180000" s="323"/>
    </row>
    <row r="180001" spans="2:2">
      <c r="B180001" s="323"/>
    </row>
    <row r="180002" spans="2:2">
      <c r="B180002" s="323"/>
    </row>
    <row r="180003" spans="2:2">
      <c r="B180003" s="323"/>
    </row>
    <row r="180004" spans="2:2">
      <c r="B180004" s="323"/>
    </row>
    <row r="180005" spans="2:2">
      <c r="B180005" s="323"/>
    </row>
    <row r="180006" spans="2:2">
      <c r="B180006" s="323"/>
    </row>
    <row r="180007" spans="2:2">
      <c r="B180007" s="323"/>
    </row>
    <row r="180008" spans="2:2">
      <c r="B180008" s="323"/>
    </row>
    <row r="180009" spans="2:2">
      <c r="B180009" s="323"/>
    </row>
    <row r="180010" spans="2:2">
      <c r="B180010" s="323"/>
    </row>
    <row r="180011" spans="2:2">
      <c r="B180011" s="323"/>
    </row>
    <row r="180012" spans="2:2">
      <c r="B180012" s="323"/>
    </row>
    <row r="180013" spans="2:2">
      <c r="B180013" s="323"/>
    </row>
    <row r="180014" spans="2:2">
      <c r="B180014" s="323"/>
    </row>
    <row r="180015" spans="2:2">
      <c r="B180015" s="323"/>
    </row>
    <row r="180016" spans="2:2">
      <c r="B180016" s="323"/>
    </row>
    <row r="180017" spans="2:2">
      <c r="B180017" s="323"/>
    </row>
    <row r="180018" spans="2:2">
      <c r="B180018" s="323"/>
    </row>
    <row r="180019" spans="2:2">
      <c r="B180019" s="323"/>
    </row>
    <row r="180020" spans="2:2">
      <c r="B180020" s="323"/>
    </row>
    <row r="180021" spans="2:2">
      <c r="B180021" s="323"/>
    </row>
    <row r="180022" spans="2:2">
      <c r="B180022" s="323"/>
    </row>
    <row r="180023" spans="2:2">
      <c r="B180023" s="323"/>
    </row>
    <row r="180024" spans="2:2">
      <c r="B180024" s="323"/>
    </row>
    <row r="180025" spans="2:2">
      <c r="B180025" s="323"/>
    </row>
    <row r="180026" spans="2:2">
      <c r="B180026" s="323"/>
    </row>
    <row r="180027" spans="2:2">
      <c r="B180027" s="323"/>
    </row>
    <row r="180028" spans="2:2">
      <c r="B180028" s="323"/>
    </row>
    <row r="180029" spans="2:2">
      <c r="B180029" s="323"/>
    </row>
    <row r="180030" spans="2:2">
      <c r="B180030" s="323"/>
    </row>
    <row r="180031" spans="2:2">
      <c r="B180031" s="323"/>
    </row>
    <row r="180032" spans="2:2">
      <c r="B180032" s="323"/>
    </row>
    <row r="180033" spans="2:2">
      <c r="B180033" s="323"/>
    </row>
    <row r="180034" spans="2:2">
      <c r="B180034" s="323"/>
    </row>
    <row r="180035" spans="2:2">
      <c r="B180035" s="323"/>
    </row>
    <row r="180036" spans="2:2">
      <c r="B180036" s="323"/>
    </row>
    <row r="180037" spans="2:2">
      <c r="B180037" s="323"/>
    </row>
    <row r="180038" spans="2:2">
      <c r="B180038" s="323"/>
    </row>
    <row r="180039" spans="2:2">
      <c r="B180039" s="323"/>
    </row>
    <row r="180040" spans="2:2">
      <c r="B180040" s="323"/>
    </row>
    <row r="180041" spans="2:2">
      <c r="B180041" s="323"/>
    </row>
    <row r="180042" spans="2:2">
      <c r="B180042" s="323"/>
    </row>
    <row r="180043" spans="2:2">
      <c r="B180043" s="323"/>
    </row>
    <row r="180044" spans="2:2">
      <c r="B180044" s="323"/>
    </row>
    <row r="180045" spans="2:2">
      <c r="B180045" s="323"/>
    </row>
    <row r="180046" spans="2:2">
      <c r="B180046" s="323"/>
    </row>
    <row r="180047" spans="2:2">
      <c r="B180047" s="323"/>
    </row>
    <row r="180048" spans="2:2">
      <c r="B180048" s="323"/>
    </row>
    <row r="180049" spans="2:2">
      <c r="B180049" s="323"/>
    </row>
    <row r="180050" spans="2:2">
      <c r="B180050" s="323"/>
    </row>
    <row r="180051" spans="2:2">
      <c r="B180051" s="323"/>
    </row>
    <row r="180052" spans="2:2">
      <c r="B180052" s="323"/>
    </row>
    <row r="180053" spans="2:2">
      <c r="B180053" s="323"/>
    </row>
    <row r="180054" spans="2:2">
      <c r="B180054" s="323"/>
    </row>
    <row r="180055" spans="2:2">
      <c r="B180055" s="323"/>
    </row>
    <row r="180056" spans="2:2">
      <c r="B180056" s="323"/>
    </row>
    <row r="180057" spans="2:2">
      <c r="B180057" s="323"/>
    </row>
    <row r="180058" spans="2:2">
      <c r="B180058" s="323"/>
    </row>
    <row r="180059" spans="2:2">
      <c r="B180059" s="323"/>
    </row>
    <row r="180060" spans="2:2">
      <c r="B180060" s="323"/>
    </row>
    <row r="180061" spans="2:2">
      <c r="B180061" s="323"/>
    </row>
    <row r="180062" spans="2:2">
      <c r="B180062" s="323"/>
    </row>
    <row r="180063" spans="2:2">
      <c r="B180063" s="323"/>
    </row>
    <row r="180064" spans="2:2">
      <c r="B180064" s="323"/>
    </row>
    <row r="180065" spans="2:2">
      <c r="B180065" s="323"/>
    </row>
    <row r="180066" spans="2:2">
      <c r="B180066" s="323"/>
    </row>
    <row r="180067" spans="2:2">
      <c r="B180067" s="323"/>
    </row>
    <row r="180068" spans="2:2">
      <c r="B180068" s="323"/>
    </row>
    <row r="180069" spans="2:2">
      <c r="B180069" s="323"/>
    </row>
    <row r="180070" spans="2:2">
      <c r="B180070" s="323"/>
    </row>
    <row r="180071" spans="2:2">
      <c r="B180071" s="323"/>
    </row>
    <row r="180072" spans="2:2">
      <c r="B180072" s="323"/>
    </row>
    <row r="180073" spans="2:2">
      <c r="B180073" s="323"/>
    </row>
    <row r="180074" spans="2:2">
      <c r="B180074" s="323"/>
    </row>
    <row r="180075" spans="2:2">
      <c r="B180075" s="323"/>
    </row>
    <row r="180076" spans="2:2">
      <c r="B180076" s="323"/>
    </row>
    <row r="180077" spans="2:2">
      <c r="B180077" s="323"/>
    </row>
    <row r="180078" spans="2:2">
      <c r="B180078" s="323"/>
    </row>
    <row r="180079" spans="2:2">
      <c r="B180079" s="323"/>
    </row>
    <row r="180080" spans="2:2">
      <c r="B180080" s="323"/>
    </row>
    <row r="180081" spans="2:2">
      <c r="B180081" s="323"/>
    </row>
    <row r="180082" spans="2:2">
      <c r="B180082" s="323"/>
    </row>
    <row r="180083" spans="2:2">
      <c r="B180083" s="323"/>
    </row>
    <row r="180084" spans="2:2">
      <c r="B180084" s="323"/>
    </row>
    <row r="180085" spans="2:2">
      <c r="B180085" s="323"/>
    </row>
    <row r="180086" spans="2:2">
      <c r="B180086" s="323"/>
    </row>
    <row r="180087" spans="2:2">
      <c r="B180087" s="323"/>
    </row>
    <row r="180088" spans="2:2">
      <c r="B180088" s="323"/>
    </row>
    <row r="180089" spans="2:2">
      <c r="B180089" s="323"/>
    </row>
    <row r="180090" spans="2:2">
      <c r="B180090" s="323"/>
    </row>
    <row r="180091" spans="2:2">
      <c r="B180091" s="323"/>
    </row>
    <row r="180092" spans="2:2">
      <c r="B180092" s="323"/>
    </row>
    <row r="180093" spans="2:2">
      <c r="B180093" s="323"/>
    </row>
    <row r="180094" spans="2:2">
      <c r="B180094" s="323"/>
    </row>
    <row r="180095" spans="2:2">
      <c r="B180095" s="323"/>
    </row>
    <row r="180096" spans="2:2">
      <c r="B180096" s="323"/>
    </row>
    <row r="180097" spans="2:2">
      <c r="B180097" s="323"/>
    </row>
    <row r="180098" spans="2:2">
      <c r="B180098" s="323"/>
    </row>
    <row r="180099" spans="2:2">
      <c r="B180099" s="323"/>
    </row>
    <row r="180100" spans="2:2">
      <c r="B180100" s="323"/>
    </row>
    <row r="180101" spans="2:2">
      <c r="B180101" s="323"/>
    </row>
    <row r="180102" spans="2:2">
      <c r="B180102" s="323"/>
    </row>
    <row r="180103" spans="2:2">
      <c r="B180103" s="323"/>
    </row>
    <row r="180104" spans="2:2">
      <c r="B180104" s="323"/>
    </row>
    <row r="180105" spans="2:2">
      <c r="B180105" s="323"/>
    </row>
    <row r="180106" spans="2:2">
      <c r="B180106" s="323"/>
    </row>
    <row r="180107" spans="2:2">
      <c r="B180107" s="323"/>
    </row>
    <row r="180108" spans="2:2">
      <c r="B180108" s="323"/>
    </row>
    <row r="180109" spans="2:2">
      <c r="B180109" s="323"/>
    </row>
    <row r="180110" spans="2:2">
      <c r="B180110" s="323"/>
    </row>
    <row r="180111" spans="2:2">
      <c r="B180111" s="323"/>
    </row>
    <row r="180112" spans="2:2">
      <c r="B180112" s="323"/>
    </row>
    <row r="180113" spans="2:2">
      <c r="B180113" s="323"/>
    </row>
    <row r="180114" spans="2:2">
      <c r="B180114" s="323"/>
    </row>
    <row r="180115" spans="2:2">
      <c r="B180115" s="323"/>
    </row>
    <row r="180116" spans="2:2">
      <c r="B180116" s="323"/>
    </row>
    <row r="180117" spans="2:2">
      <c r="B180117" s="323"/>
    </row>
    <row r="180118" spans="2:2">
      <c r="B180118" s="323"/>
    </row>
    <row r="180119" spans="2:2">
      <c r="B180119" s="323"/>
    </row>
    <row r="180120" spans="2:2">
      <c r="B180120" s="323"/>
    </row>
    <row r="180121" spans="2:2">
      <c r="B180121" s="323"/>
    </row>
    <row r="180122" spans="2:2">
      <c r="B180122" s="323"/>
    </row>
    <row r="180123" spans="2:2">
      <c r="B180123" s="323"/>
    </row>
    <row r="180124" spans="2:2">
      <c r="B180124" s="323"/>
    </row>
    <row r="180125" spans="2:2">
      <c r="B180125" s="323"/>
    </row>
    <row r="180126" spans="2:2">
      <c r="B180126" s="323"/>
    </row>
    <row r="180127" spans="2:2">
      <c r="B180127" s="323"/>
    </row>
    <row r="180128" spans="2:2">
      <c r="B180128" s="323"/>
    </row>
    <row r="180129" spans="2:2">
      <c r="B180129" s="323"/>
    </row>
    <row r="180130" spans="2:2">
      <c r="B180130" s="323"/>
    </row>
    <row r="180131" spans="2:2">
      <c r="B180131" s="323"/>
    </row>
    <row r="180132" spans="2:2">
      <c r="B180132" s="323"/>
    </row>
    <row r="180133" spans="2:2">
      <c r="B180133" s="323"/>
    </row>
    <row r="180134" spans="2:2">
      <c r="B180134" s="323"/>
    </row>
    <row r="180135" spans="2:2">
      <c r="B180135" s="323"/>
    </row>
    <row r="180136" spans="2:2">
      <c r="B180136" s="323"/>
    </row>
    <row r="180137" spans="2:2">
      <c r="B180137" s="323"/>
    </row>
    <row r="180138" spans="2:2">
      <c r="B180138" s="323"/>
    </row>
    <row r="180139" spans="2:2">
      <c r="B180139" s="323"/>
    </row>
    <row r="180140" spans="2:2">
      <c r="B180140" s="323"/>
    </row>
    <row r="180141" spans="2:2">
      <c r="B180141" s="323"/>
    </row>
    <row r="180142" spans="2:2">
      <c r="B180142" s="323"/>
    </row>
    <row r="180143" spans="2:2">
      <c r="B180143" s="323"/>
    </row>
    <row r="180144" spans="2:2">
      <c r="B180144" s="323"/>
    </row>
    <row r="180145" spans="2:2">
      <c r="B180145" s="323"/>
    </row>
    <row r="180146" spans="2:2">
      <c r="B180146" s="323"/>
    </row>
    <row r="180147" spans="2:2">
      <c r="B180147" s="323"/>
    </row>
    <row r="180148" spans="2:2">
      <c r="B180148" s="323"/>
    </row>
    <row r="180149" spans="2:2">
      <c r="B180149" s="323"/>
    </row>
    <row r="180150" spans="2:2">
      <c r="B180150" s="323"/>
    </row>
    <row r="180151" spans="2:2">
      <c r="B180151" s="323"/>
    </row>
    <row r="180152" spans="2:2">
      <c r="B180152" s="323"/>
    </row>
    <row r="180153" spans="2:2">
      <c r="B180153" s="323"/>
    </row>
    <row r="180154" spans="2:2">
      <c r="B180154" s="323"/>
    </row>
    <row r="180155" spans="2:2">
      <c r="B180155" s="323"/>
    </row>
    <row r="180156" spans="2:2">
      <c r="B180156" s="323"/>
    </row>
    <row r="180157" spans="2:2">
      <c r="B180157" s="323"/>
    </row>
    <row r="180158" spans="2:2">
      <c r="B180158" s="323"/>
    </row>
    <row r="180159" spans="2:2">
      <c r="B180159" s="323"/>
    </row>
    <row r="180160" spans="2:2">
      <c r="B180160" s="323"/>
    </row>
    <row r="180161" spans="2:2">
      <c r="B180161" s="323"/>
    </row>
    <row r="180162" spans="2:2">
      <c r="B180162" s="323"/>
    </row>
    <row r="180163" spans="2:2">
      <c r="B180163" s="323"/>
    </row>
    <row r="180164" spans="2:2">
      <c r="B180164" s="323"/>
    </row>
    <row r="180165" spans="2:2">
      <c r="B180165" s="323"/>
    </row>
    <row r="180166" spans="2:2">
      <c r="B180166" s="323"/>
    </row>
    <row r="180167" spans="2:2">
      <c r="B180167" s="323"/>
    </row>
    <row r="180168" spans="2:2">
      <c r="B180168" s="323"/>
    </row>
    <row r="180169" spans="2:2">
      <c r="B180169" s="323"/>
    </row>
    <row r="180170" spans="2:2">
      <c r="B180170" s="323"/>
    </row>
    <row r="180171" spans="2:2">
      <c r="B180171" s="323"/>
    </row>
    <row r="180172" spans="2:2">
      <c r="B180172" s="323"/>
    </row>
    <row r="180173" spans="2:2">
      <c r="B180173" s="323"/>
    </row>
    <row r="180174" spans="2:2">
      <c r="B180174" s="323"/>
    </row>
    <row r="180175" spans="2:2">
      <c r="B180175" s="323"/>
    </row>
    <row r="180176" spans="2:2">
      <c r="B180176" s="323"/>
    </row>
    <row r="180177" spans="2:2">
      <c r="B180177" s="323"/>
    </row>
    <row r="180178" spans="2:2">
      <c r="B180178" s="323"/>
    </row>
    <row r="180179" spans="2:2">
      <c r="B180179" s="323"/>
    </row>
    <row r="180180" spans="2:2">
      <c r="B180180" s="323"/>
    </row>
    <row r="180181" spans="2:2">
      <c r="B180181" s="323"/>
    </row>
    <row r="180182" spans="2:2">
      <c r="B180182" s="323"/>
    </row>
    <row r="180183" spans="2:2">
      <c r="B180183" s="323"/>
    </row>
    <row r="180184" spans="2:2">
      <c r="B180184" s="323"/>
    </row>
    <row r="180185" spans="2:2">
      <c r="B180185" s="323"/>
    </row>
    <row r="180186" spans="2:2">
      <c r="B180186" s="323"/>
    </row>
    <row r="180187" spans="2:2">
      <c r="B180187" s="323"/>
    </row>
    <row r="180188" spans="2:2">
      <c r="B180188" s="323"/>
    </row>
    <row r="180189" spans="2:2">
      <c r="B180189" s="323"/>
    </row>
    <row r="180190" spans="2:2">
      <c r="B180190" s="323"/>
    </row>
    <row r="180191" spans="2:2">
      <c r="B180191" s="323"/>
    </row>
    <row r="180192" spans="2:2">
      <c r="B180192" s="323"/>
    </row>
    <row r="180193" spans="2:2">
      <c r="B180193" s="323"/>
    </row>
    <row r="180194" spans="2:2">
      <c r="B180194" s="323"/>
    </row>
    <row r="180195" spans="2:2">
      <c r="B180195" s="323"/>
    </row>
    <row r="180196" spans="2:2">
      <c r="B180196" s="323"/>
    </row>
    <row r="180197" spans="2:2">
      <c r="B180197" s="323"/>
    </row>
    <row r="180198" spans="2:2">
      <c r="B180198" s="323"/>
    </row>
    <row r="180199" spans="2:2">
      <c r="B180199" s="323"/>
    </row>
    <row r="180200" spans="2:2">
      <c r="B180200" s="323"/>
    </row>
    <row r="180201" spans="2:2">
      <c r="B180201" s="323"/>
    </row>
    <row r="180202" spans="2:2">
      <c r="B180202" s="323"/>
    </row>
    <row r="180203" spans="2:2">
      <c r="B180203" s="323"/>
    </row>
    <row r="180204" spans="2:2">
      <c r="B180204" s="323"/>
    </row>
    <row r="180205" spans="2:2">
      <c r="B180205" s="323"/>
    </row>
    <row r="180206" spans="2:2">
      <c r="B180206" s="323"/>
    </row>
    <row r="180207" spans="2:2">
      <c r="B180207" s="323"/>
    </row>
    <row r="180208" spans="2:2">
      <c r="B180208" s="323"/>
    </row>
    <row r="180209" spans="2:2">
      <c r="B180209" s="323"/>
    </row>
    <row r="180210" spans="2:2">
      <c r="B180210" s="323"/>
    </row>
    <row r="180211" spans="2:2">
      <c r="B180211" s="323"/>
    </row>
    <row r="180212" spans="2:2">
      <c r="B180212" s="323"/>
    </row>
    <row r="180213" spans="2:2">
      <c r="B180213" s="323"/>
    </row>
    <row r="180214" spans="2:2">
      <c r="B180214" s="323"/>
    </row>
    <row r="180215" spans="2:2">
      <c r="B180215" s="323"/>
    </row>
    <row r="180216" spans="2:2">
      <c r="B180216" s="323"/>
    </row>
    <row r="180217" spans="2:2">
      <c r="B180217" s="323"/>
    </row>
    <row r="180218" spans="2:2">
      <c r="B180218" s="323"/>
    </row>
    <row r="180219" spans="2:2">
      <c r="B180219" s="323"/>
    </row>
    <row r="180220" spans="2:2">
      <c r="B180220" s="323"/>
    </row>
    <row r="180221" spans="2:2">
      <c r="B180221" s="323"/>
    </row>
    <row r="180222" spans="2:2">
      <c r="B180222" s="323"/>
    </row>
    <row r="180223" spans="2:2">
      <c r="B180223" s="323"/>
    </row>
    <row r="180224" spans="2:2">
      <c r="B180224" s="323"/>
    </row>
    <row r="180225" spans="2:2">
      <c r="B180225" s="323"/>
    </row>
    <row r="180226" spans="2:2">
      <c r="B180226" s="323"/>
    </row>
    <row r="180227" spans="2:2">
      <c r="B180227" s="323"/>
    </row>
    <row r="180228" spans="2:2">
      <c r="B180228" s="323"/>
    </row>
    <row r="180229" spans="2:2">
      <c r="B180229" s="323"/>
    </row>
    <row r="180230" spans="2:2">
      <c r="B180230" s="323"/>
    </row>
    <row r="180231" spans="2:2">
      <c r="B180231" s="323"/>
    </row>
    <row r="180232" spans="2:2">
      <c r="B180232" s="323"/>
    </row>
    <row r="180233" spans="2:2">
      <c r="B180233" s="323"/>
    </row>
    <row r="180234" spans="2:2">
      <c r="B180234" s="323"/>
    </row>
    <row r="180235" spans="2:2">
      <c r="B180235" s="323"/>
    </row>
    <row r="180236" spans="2:2">
      <c r="B180236" s="323"/>
    </row>
    <row r="180237" spans="2:2">
      <c r="B180237" s="323"/>
    </row>
    <row r="180238" spans="2:2">
      <c r="B180238" s="323"/>
    </row>
    <row r="180239" spans="2:2">
      <c r="B180239" s="323"/>
    </row>
    <row r="180240" spans="2:2">
      <c r="B180240" s="323"/>
    </row>
    <row r="180241" spans="2:2">
      <c r="B180241" s="323"/>
    </row>
    <row r="180242" spans="2:2">
      <c r="B180242" s="323"/>
    </row>
    <row r="180243" spans="2:2">
      <c r="B180243" s="323"/>
    </row>
    <row r="180244" spans="2:2">
      <c r="B180244" s="323"/>
    </row>
    <row r="180245" spans="2:2">
      <c r="B180245" s="323"/>
    </row>
    <row r="180246" spans="2:2">
      <c r="B180246" s="323"/>
    </row>
    <row r="180247" spans="2:2">
      <c r="B180247" s="323"/>
    </row>
    <row r="180248" spans="2:2">
      <c r="B180248" s="323"/>
    </row>
    <row r="180249" spans="2:2">
      <c r="B180249" s="323"/>
    </row>
    <row r="180250" spans="2:2">
      <c r="B180250" s="323"/>
    </row>
    <row r="180251" spans="2:2">
      <c r="B180251" s="323"/>
    </row>
    <row r="180252" spans="2:2">
      <c r="B180252" s="323"/>
    </row>
    <row r="180253" spans="2:2">
      <c r="B180253" s="323"/>
    </row>
    <row r="180254" spans="2:2">
      <c r="B180254" s="323"/>
    </row>
    <row r="180255" spans="2:2">
      <c r="B180255" s="323"/>
    </row>
    <row r="180256" spans="2:2">
      <c r="B180256" s="323"/>
    </row>
    <row r="180257" spans="2:2">
      <c r="B180257" s="323"/>
    </row>
    <row r="180258" spans="2:2">
      <c r="B180258" s="323"/>
    </row>
    <row r="180259" spans="2:2">
      <c r="B180259" s="323"/>
    </row>
    <row r="180260" spans="2:2">
      <c r="B180260" s="323"/>
    </row>
    <row r="180261" spans="2:2">
      <c r="B180261" s="323"/>
    </row>
    <row r="180262" spans="2:2">
      <c r="B180262" s="323"/>
    </row>
    <row r="180263" spans="2:2">
      <c r="B180263" s="323"/>
    </row>
    <row r="180264" spans="2:2">
      <c r="B180264" s="323"/>
    </row>
    <row r="180265" spans="2:2">
      <c r="B180265" s="323"/>
    </row>
    <row r="180266" spans="2:2">
      <c r="B180266" s="323"/>
    </row>
    <row r="180267" spans="2:2">
      <c r="B180267" s="323"/>
    </row>
    <row r="180268" spans="2:2">
      <c r="B180268" s="323"/>
    </row>
    <row r="180269" spans="2:2">
      <c r="B180269" s="323"/>
    </row>
    <row r="180270" spans="2:2">
      <c r="B180270" s="323"/>
    </row>
    <row r="180271" spans="2:2">
      <c r="B180271" s="323"/>
    </row>
    <row r="180272" spans="2:2">
      <c r="B180272" s="323"/>
    </row>
    <row r="180273" spans="2:2">
      <c r="B180273" s="323"/>
    </row>
    <row r="180274" spans="2:2">
      <c r="B180274" s="323"/>
    </row>
    <row r="180275" spans="2:2">
      <c r="B180275" s="323"/>
    </row>
    <row r="180276" spans="2:2">
      <c r="B180276" s="323"/>
    </row>
    <row r="180277" spans="2:2">
      <c r="B180277" s="323"/>
    </row>
    <row r="180278" spans="2:2">
      <c r="B180278" s="323"/>
    </row>
    <row r="180279" spans="2:2">
      <c r="B180279" s="323"/>
    </row>
    <row r="180280" spans="2:2">
      <c r="B180280" s="323"/>
    </row>
    <row r="180281" spans="2:2">
      <c r="B180281" s="323"/>
    </row>
    <row r="180282" spans="2:2">
      <c r="B180282" s="323"/>
    </row>
    <row r="180283" spans="2:2">
      <c r="B180283" s="323"/>
    </row>
    <row r="180284" spans="2:2">
      <c r="B180284" s="323"/>
    </row>
    <row r="180285" spans="2:2">
      <c r="B180285" s="323"/>
    </row>
    <row r="180286" spans="2:2">
      <c r="B180286" s="323"/>
    </row>
    <row r="180287" spans="2:2">
      <c r="B180287" s="323"/>
    </row>
    <row r="180288" spans="2:2">
      <c r="B180288" s="323"/>
    </row>
    <row r="180289" spans="2:2">
      <c r="B180289" s="323"/>
    </row>
    <row r="180290" spans="2:2">
      <c r="B180290" s="323"/>
    </row>
    <row r="180291" spans="2:2">
      <c r="B180291" s="323"/>
    </row>
    <row r="180292" spans="2:2">
      <c r="B180292" s="323"/>
    </row>
    <row r="180293" spans="2:2">
      <c r="B180293" s="323"/>
    </row>
    <row r="180294" spans="2:2">
      <c r="B180294" s="323"/>
    </row>
    <row r="180295" spans="2:2">
      <c r="B180295" s="323"/>
    </row>
    <row r="180296" spans="2:2">
      <c r="B180296" s="323"/>
    </row>
    <row r="180297" spans="2:2">
      <c r="B180297" s="323"/>
    </row>
    <row r="180298" spans="2:2">
      <c r="B180298" s="323"/>
    </row>
    <row r="180299" spans="2:2">
      <c r="B180299" s="323"/>
    </row>
    <row r="180300" spans="2:2">
      <c r="B180300" s="323"/>
    </row>
    <row r="180301" spans="2:2">
      <c r="B180301" s="323"/>
    </row>
    <row r="180302" spans="2:2">
      <c r="B180302" s="323"/>
    </row>
    <row r="180303" spans="2:2">
      <c r="B180303" s="323"/>
    </row>
    <row r="180304" spans="2:2">
      <c r="B180304" s="323"/>
    </row>
    <row r="180305" spans="2:2">
      <c r="B180305" s="323"/>
    </row>
    <row r="180306" spans="2:2">
      <c r="B180306" s="323"/>
    </row>
    <row r="180307" spans="2:2">
      <c r="B180307" s="323"/>
    </row>
    <row r="180308" spans="2:2">
      <c r="B180308" s="323"/>
    </row>
    <row r="180309" spans="2:2">
      <c r="B180309" s="323"/>
    </row>
    <row r="180310" spans="2:2">
      <c r="B180310" s="323"/>
    </row>
    <row r="180311" spans="2:2">
      <c r="B180311" s="323"/>
    </row>
    <row r="180312" spans="2:2">
      <c r="B180312" s="323"/>
    </row>
    <row r="180313" spans="2:2">
      <c r="B180313" s="323"/>
    </row>
    <row r="180314" spans="2:2">
      <c r="B180314" s="323"/>
    </row>
    <row r="180315" spans="2:2">
      <c r="B180315" s="323"/>
    </row>
    <row r="180316" spans="2:2">
      <c r="B180316" s="323"/>
    </row>
    <row r="180317" spans="2:2">
      <c r="B180317" s="323"/>
    </row>
    <row r="180318" spans="2:2">
      <c r="B180318" s="323"/>
    </row>
    <row r="180319" spans="2:2">
      <c r="B180319" s="323"/>
    </row>
    <row r="180320" spans="2:2">
      <c r="B180320" s="323"/>
    </row>
    <row r="180321" spans="2:2">
      <c r="B180321" s="323"/>
    </row>
    <row r="180322" spans="2:2">
      <c r="B180322" s="323"/>
    </row>
    <row r="180323" spans="2:2">
      <c r="B180323" s="323"/>
    </row>
    <row r="180324" spans="2:2">
      <c r="B180324" s="323"/>
    </row>
    <row r="180325" spans="2:2">
      <c r="B180325" s="323"/>
    </row>
    <row r="180326" spans="2:2">
      <c r="B180326" s="323"/>
    </row>
    <row r="180327" spans="2:2">
      <c r="B180327" s="323"/>
    </row>
    <row r="180328" spans="2:2">
      <c r="B180328" s="323"/>
    </row>
    <row r="180329" spans="2:2">
      <c r="B180329" s="323"/>
    </row>
    <row r="180330" spans="2:2">
      <c r="B180330" s="323"/>
    </row>
    <row r="180331" spans="2:2">
      <c r="B180331" s="323"/>
    </row>
    <row r="180332" spans="2:2">
      <c r="B180332" s="323"/>
    </row>
    <row r="180333" spans="2:2">
      <c r="B180333" s="323"/>
    </row>
    <row r="180334" spans="2:2">
      <c r="B180334" s="323"/>
    </row>
    <row r="180335" spans="2:2">
      <c r="B180335" s="323"/>
    </row>
    <row r="180336" spans="2:2">
      <c r="B180336" s="323"/>
    </row>
    <row r="180337" spans="2:2">
      <c r="B180337" s="323"/>
    </row>
    <row r="180338" spans="2:2">
      <c r="B180338" s="323"/>
    </row>
    <row r="180339" spans="2:2">
      <c r="B180339" s="323"/>
    </row>
    <row r="180340" spans="2:2">
      <c r="B180340" s="323"/>
    </row>
    <row r="180341" spans="2:2">
      <c r="B180341" s="323"/>
    </row>
    <row r="180342" spans="2:2">
      <c r="B180342" s="323"/>
    </row>
    <row r="180343" spans="2:2">
      <c r="B180343" s="323"/>
    </row>
    <row r="180344" spans="2:2">
      <c r="B180344" s="323"/>
    </row>
    <row r="180345" spans="2:2">
      <c r="B180345" s="323"/>
    </row>
    <row r="180346" spans="2:2">
      <c r="B180346" s="323"/>
    </row>
    <row r="180347" spans="2:2">
      <c r="B180347" s="323"/>
    </row>
    <row r="180348" spans="2:2">
      <c r="B180348" s="323"/>
    </row>
    <row r="180349" spans="2:2">
      <c r="B180349" s="323"/>
    </row>
    <row r="180350" spans="2:2">
      <c r="B180350" s="323"/>
    </row>
    <row r="180351" spans="2:2">
      <c r="B180351" s="323"/>
    </row>
    <row r="180352" spans="2:2">
      <c r="B180352" s="323"/>
    </row>
    <row r="180353" spans="2:2">
      <c r="B180353" s="323"/>
    </row>
    <row r="180354" spans="2:2">
      <c r="B180354" s="323"/>
    </row>
    <row r="180355" spans="2:2">
      <c r="B180355" s="323"/>
    </row>
    <row r="180356" spans="2:2">
      <c r="B180356" s="323"/>
    </row>
    <row r="180357" spans="2:2">
      <c r="B180357" s="323"/>
    </row>
    <row r="180358" spans="2:2">
      <c r="B180358" s="323"/>
    </row>
    <row r="180359" spans="2:2">
      <c r="B180359" s="323"/>
    </row>
    <row r="180360" spans="2:2">
      <c r="B180360" s="323"/>
    </row>
    <row r="180361" spans="2:2">
      <c r="B180361" s="323"/>
    </row>
    <row r="180362" spans="2:2">
      <c r="B180362" s="323"/>
    </row>
    <row r="180363" spans="2:2">
      <c r="B180363" s="323"/>
    </row>
    <row r="180364" spans="2:2">
      <c r="B180364" s="323"/>
    </row>
    <row r="180365" spans="2:2">
      <c r="B180365" s="323"/>
    </row>
    <row r="180366" spans="2:2">
      <c r="B180366" s="323"/>
    </row>
    <row r="180367" spans="2:2">
      <c r="B180367" s="323"/>
    </row>
    <row r="180368" spans="2:2">
      <c r="B180368" s="323"/>
    </row>
    <row r="180369" spans="2:2">
      <c r="B180369" s="323"/>
    </row>
    <row r="180370" spans="2:2">
      <c r="B180370" s="323"/>
    </row>
    <row r="180371" spans="2:2">
      <c r="B180371" s="323"/>
    </row>
    <row r="180372" spans="2:2">
      <c r="B180372" s="323"/>
    </row>
    <row r="180373" spans="2:2">
      <c r="B180373" s="323"/>
    </row>
    <row r="180374" spans="2:2">
      <c r="B180374" s="323"/>
    </row>
    <row r="180375" spans="2:2">
      <c r="B180375" s="323"/>
    </row>
    <row r="180376" spans="2:2">
      <c r="B180376" s="323"/>
    </row>
    <row r="180377" spans="2:2">
      <c r="B180377" s="323"/>
    </row>
    <row r="180378" spans="2:2">
      <c r="B180378" s="323"/>
    </row>
    <row r="180379" spans="2:2">
      <c r="B180379" s="323"/>
    </row>
    <row r="180380" spans="2:2">
      <c r="B180380" s="323"/>
    </row>
    <row r="180381" spans="2:2">
      <c r="B180381" s="323"/>
    </row>
    <row r="180382" spans="2:2">
      <c r="B180382" s="323"/>
    </row>
    <row r="180383" spans="2:2">
      <c r="B180383" s="323"/>
    </row>
    <row r="180384" spans="2:2">
      <c r="B180384" s="323"/>
    </row>
    <row r="180385" spans="2:2">
      <c r="B180385" s="323"/>
    </row>
    <row r="180386" spans="2:2">
      <c r="B180386" s="323"/>
    </row>
    <row r="180387" spans="2:2">
      <c r="B180387" s="323"/>
    </row>
    <row r="180388" spans="2:2">
      <c r="B180388" s="323"/>
    </row>
    <row r="180389" spans="2:2">
      <c r="B180389" s="323"/>
    </row>
    <row r="180390" spans="2:2">
      <c r="B180390" s="323"/>
    </row>
    <row r="180391" spans="2:2">
      <c r="B180391" s="323"/>
    </row>
    <row r="180392" spans="2:2">
      <c r="B180392" s="323"/>
    </row>
    <row r="180393" spans="2:2">
      <c r="B180393" s="323"/>
    </row>
    <row r="180394" spans="2:2">
      <c r="B180394" s="323"/>
    </row>
    <row r="180395" spans="2:2">
      <c r="B180395" s="323"/>
    </row>
    <row r="180396" spans="2:2">
      <c r="B180396" s="323"/>
    </row>
    <row r="180397" spans="2:2">
      <c r="B180397" s="323"/>
    </row>
    <row r="180398" spans="2:2">
      <c r="B180398" s="323"/>
    </row>
    <row r="180399" spans="2:2">
      <c r="B180399" s="323"/>
    </row>
    <row r="180400" spans="2:2">
      <c r="B180400" s="323"/>
    </row>
    <row r="180401" spans="2:2">
      <c r="B180401" s="323"/>
    </row>
    <row r="180402" spans="2:2">
      <c r="B180402" s="323"/>
    </row>
    <row r="180403" spans="2:2">
      <c r="B180403" s="323"/>
    </row>
    <row r="180404" spans="2:2">
      <c r="B180404" s="323"/>
    </row>
    <row r="180405" spans="2:2">
      <c r="B180405" s="323"/>
    </row>
    <row r="180406" spans="2:2">
      <c r="B180406" s="323"/>
    </row>
    <row r="180407" spans="2:2">
      <c r="B180407" s="323"/>
    </row>
    <row r="180408" spans="2:2">
      <c r="B180408" s="323"/>
    </row>
    <row r="180409" spans="2:2">
      <c r="B180409" s="323"/>
    </row>
    <row r="180410" spans="2:2">
      <c r="B180410" s="323"/>
    </row>
    <row r="180411" spans="2:2">
      <c r="B180411" s="323"/>
    </row>
    <row r="180412" spans="2:2">
      <c r="B180412" s="323"/>
    </row>
    <row r="180413" spans="2:2">
      <c r="B180413" s="323"/>
    </row>
    <row r="180414" spans="2:2">
      <c r="B180414" s="323"/>
    </row>
    <row r="180415" spans="2:2">
      <c r="B180415" s="323"/>
    </row>
    <row r="180416" spans="2:2">
      <c r="B180416" s="323"/>
    </row>
    <row r="180417" spans="2:2">
      <c r="B180417" s="323"/>
    </row>
    <row r="180418" spans="2:2">
      <c r="B180418" s="323"/>
    </row>
    <row r="180419" spans="2:2">
      <c r="B180419" s="323"/>
    </row>
    <row r="180420" spans="2:2">
      <c r="B180420" s="323"/>
    </row>
    <row r="180421" spans="2:2">
      <c r="B180421" s="323"/>
    </row>
    <row r="180422" spans="2:2">
      <c r="B180422" s="323"/>
    </row>
    <row r="180423" spans="2:2">
      <c r="B180423" s="323"/>
    </row>
    <row r="180424" spans="2:2">
      <c r="B180424" s="323"/>
    </row>
    <row r="180425" spans="2:2">
      <c r="B180425" s="323"/>
    </row>
    <row r="180426" spans="2:2">
      <c r="B180426" s="323"/>
    </row>
    <row r="180427" spans="2:2">
      <c r="B180427" s="323"/>
    </row>
    <row r="180428" spans="2:2">
      <c r="B180428" s="323"/>
    </row>
    <row r="180429" spans="2:2">
      <c r="B180429" s="323"/>
    </row>
    <row r="180430" spans="2:2">
      <c r="B180430" s="323"/>
    </row>
    <row r="180431" spans="2:2">
      <c r="B180431" s="323"/>
    </row>
    <row r="180432" spans="2:2">
      <c r="B180432" s="323"/>
    </row>
    <row r="180433" spans="2:2">
      <c r="B180433" s="323"/>
    </row>
    <row r="180434" spans="2:2">
      <c r="B180434" s="323"/>
    </row>
    <row r="180435" spans="2:2">
      <c r="B180435" s="323"/>
    </row>
    <row r="180436" spans="2:2">
      <c r="B180436" s="323"/>
    </row>
    <row r="180437" spans="2:2">
      <c r="B180437" s="323"/>
    </row>
    <row r="180438" spans="2:2">
      <c r="B180438" s="323"/>
    </row>
    <row r="180439" spans="2:2">
      <c r="B180439" s="323"/>
    </row>
    <row r="180440" spans="2:2">
      <c r="B180440" s="323"/>
    </row>
    <row r="180441" spans="2:2">
      <c r="B180441" s="323"/>
    </row>
    <row r="180442" spans="2:2">
      <c r="B180442" s="323"/>
    </row>
    <row r="180443" spans="2:2">
      <c r="B180443" s="323"/>
    </row>
    <row r="180444" spans="2:2">
      <c r="B180444" s="323"/>
    </row>
    <row r="180445" spans="2:2">
      <c r="B180445" s="323"/>
    </row>
    <row r="180446" spans="2:2">
      <c r="B180446" s="323"/>
    </row>
    <row r="180447" spans="2:2">
      <c r="B180447" s="323"/>
    </row>
    <row r="180448" spans="2:2">
      <c r="B180448" s="323"/>
    </row>
    <row r="180449" spans="2:2">
      <c r="B180449" s="323"/>
    </row>
    <row r="180450" spans="2:2">
      <c r="B180450" s="323"/>
    </row>
    <row r="180451" spans="2:2">
      <c r="B180451" s="323"/>
    </row>
    <row r="180452" spans="2:2">
      <c r="B180452" s="323"/>
    </row>
    <row r="180453" spans="2:2">
      <c r="B180453" s="323"/>
    </row>
    <row r="180454" spans="2:2">
      <c r="B180454" s="323"/>
    </row>
    <row r="180455" spans="2:2">
      <c r="B180455" s="323"/>
    </row>
    <row r="180456" spans="2:2">
      <c r="B180456" s="323"/>
    </row>
    <row r="180457" spans="2:2">
      <c r="B180457" s="323"/>
    </row>
    <row r="180458" spans="2:2">
      <c r="B180458" s="323"/>
    </row>
    <row r="180459" spans="2:2">
      <c r="B180459" s="323"/>
    </row>
    <row r="180460" spans="2:2">
      <c r="B180460" s="323"/>
    </row>
    <row r="180461" spans="2:2">
      <c r="B180461" s="323"/>
    </row>
    <row r="180462" spans="2:2">
      <c r="B180462" s="323"/>
    </row>
    <row r="180463" spans="2:2">
      <c r="B180463" s="323"/>
    </row>
    <row r="180464" spans="2:2">
      <c r="B180464" s="323"/>
    </row>
    <row r="180465" spans="2:2">
      <c r="B180465" s="323"/>
    </row>
    <row r="180466" spans="2:2">
      <c r="B180466" s="323"/>
    </row>
    <row r="180467" spans="2:2">
      <c r="B180467" s="323"/>
    </row>
    <row r="180468" spans="2:2">
      <c r="B180468" s="323"/>
    </row>
    <row r="180469" spans="2:2">
      <c r="B180469" s="323"/>
    </row>
    <row r="180470" spans="2:2">
      <c r="B180470" s="323"/>
    </row>
    <row r="180471" spans="2:2">
      <c r="B180471" s="323"/>
    </row>
    <row r="180472" spans="2:2">
      <c r="B180472" s="323"/>
    </row>
    <row r="180473" spans="2:2">
      <c r="B180473" s="323"/>
    </row>
    <row r="180474" spans="2:2">
      <c r="B180474" s="323"/>
    </row>
    <row r="180475" spans="2:2">
      <c r="B180475" s="323"/>
    </row>
    <row r="180476" spans="2:2">
      <c r="B180476" s="323"/>
    </row>
    <row r="180477" spans="2:2">
      <c r="B180477" s="323"/>
    </row>
    <row r="180478" spans="2:2">
      <c r="B180478" s="323"/>
    </row>
    <row r="180479" spans="2:2">
      <c r="B180479" s="323"/>
    </row>
    <row r="180480" spans="2:2">
      <c r="B180480" s="323"/>
    </row>
    <row r="180481" spans="2:2">
      <c r="B180481" s="323"/>
    </row>
    <row r="180482" spans="2:2">
      <c r="B180482" s="323"/>
    </row>
    <row r="180483" spans="2:2">
      <c r="B180483" s="323"/>
    </row>
    <row r="180484" spans="2:2">
      <c r="B180484" s="323"/>
    </row>
    <row r="180485" spans="2:2">
      <c r="B180485" s="323"/>
    </row>
    <row r="180486" spans="2:2">
      <c r="B180486" s="323"/>
    </row>
    <row r="180487" spans="2:2">
      <c r="B180487" s="323"/>
    </row>
    <row r="180488" spans="2:2">
      <c r="B180488" s="323"/>
    </row>
    <row r="180489" spans="2:2">
      <c r="B180489" s="323"/>
    </row>
    <row r="180490" spans="2:2">
      <c r="B180490" s="323"/>
    </row>
    <row r="180491" spans="2:2">
      <c r="B180491" s="323"/>
    </row>
    <row r="180492" spans="2:2">
      <c r="B180492" s="323"/>
    </row>
    <row r="180493" spans="2:2">
      <c r="B180493" s="323"/>
    </row>
    <row r="180494" spans="2:2">
      <c r="B180494" s="323"/>
    </row>
    <row r="180495" spans="2:2">
      <c r="B180495" s="323"/>
    </row>
    <row r="180496" spans="2:2">
      <c r="B180496" s="323"/>
    </row>
    <row r="180497" spans="2:2">
      <c r="B180497" s="323"/>
    </row>
    <row r="180498" spans="2:2">
      <c r="B180498" s="323"/>
    </row>
    <row r="180499" spans="2:2">
      <c r="B180499" s="323"/>
    </row>
    <row r="180500" spans="2:2">
      <c r="B180500" s="323"/>
    </row>
    <row r="180501" spans="2:2">
      <c r="B180501" s="323"/>
    </row>
    <row r="180502" spans="2:2">
      <c r="B180502" s="323"/>
    </row>
    <row r="180503" spans="2:2">
      <c r="B180503" s="323"/>
    </row>
    <row r="180504" spans="2:2">
      <c r="B180504" s="323"/>
    </row>
    <row r="180505" spans="2:2">
      <c r="B180505" s="323"/>
    </row>
    <row r="180506" spans="2:2">
      <c r="B180506" s="323"/>
    </row>
    <row r="180507" spans="2:2">
      <c r="B180507" s="323"/>
    </row>
    <row r="180508" spans="2:2">
      <c r="B180508" s="323"/>
    </row>
    <row r="180509" spans="2:2">
      <c r="B180509" s="323"/>
    </row>
    <row r="180510" spans="2:2">
      <c r="B180510" s="323"/>
    </row>
    <row r="180511" spans="2:2">
      <c r="B180511" s="323"/>
    </row>
    <row r="180512" spans="2:2">
      <c r="B180512" s="323"/>
    </row>
    <row r="180513" spans="2:2">
      <c r="B180513" s="323"/>
    </row>
    <row r="180514" spans="2:2">
      <c r="B180514" s="323"/>
    </row>
    <row r="180515" spans="2:2">
      <c r="B180515" s="323"/>
    </row>
    <row r="180516" spans="2:2">
      <c r="B180516" s="323"/>
    </row>
    <row r="180517" spans="2:2">
      <c r="B180517" s="323"/>
    </row>
    <row r="180518" spans="2:2">
      <c r="B180518" s="323"/>
    </row>
    <row r="180519" spans="2:2">
      <c r="B180519" s="323"/>
    </row>
    <row r="180520" spans="2:2">
      <c r="B180520" s="323"/>
    </row>
    <row r="180521" spans="2:2">
      <c r="B180521" s="323"/>
    </row>
    <row r="180522" spans="2:2">
      <c r="B180522" s="323"/>
    </row>
    <row r="180523" spans="2:2">
      <c r="B180523" s="323"/>
    </row>
    <row r="180524" spans="2:2">
      <c r="B180524" s="323"/>
    </row>
    <row r="180525" spans="2:2">
      <c r="B180525" s="323"/>
    </row>
    <row r="180526" spans="2:2">
      <c r="B180526" s="323"/>
    </row>
    <row r="180527" spans="2:2">
      <c r="B180527" s="323"/>
    </row>
    <row r="180528" spans="2:2">
      <c r="B180528" s="323"/>
    </row>
    <row r="180529" spans="2:2">
      <c r="B180529" s="323"/>
    </row>
    <row r="180530" spans="2:2">
      <c r="B180530" s="323"/>
    </row>
    <row r="180531" spans="2:2">
      <c r="B180531" s="323"/>
    </row>
    <row r="180532" spans="2:2">
      <c r="B180532" s="323"/>
    </row>
    <row r="180533" spans="2:2">
      <c r="B180533" s="323"/>
    </row>
    <row r="180534" spans="2:2">
      <c r="B180534" s="323"/>
    </row>
    <row r="180535" spans="2:2">
      <c r="B180535" s="323"/>
    </row>
    <row r="180536" spans="2:2">
      <c r="B180536" s="323"/>
    </row>
    <row r="180537" spans="2:2">
      <c r="B180537" s="323"/>
    </row>
    <row r="180538" spans="2:2">
      <c r="B180538" s="323"/>
    </row>
    <row r="180539" spans="2:2">
      <c r="B180539" s="323"/>
    </row>
    <row r="180540" spans="2:2">
      <c r="B180540" s="323"/>
    </row>
    <row r="180541" spans="2:2">
      <c r="B180541" s="323"/>
    </row>
    <row r="180542" spans="2:2">
      <c r="B180542" s="323"/>
    </row>
    <row r="180543" spans="2:2">
      <c r="B180543" s="323"/>
    </row>
    <row r="180544" spans="2:2">
      <c r="B180544" s="323"/>
    </row>
    <row r="180545" spans="2:2">
      <c r="B180545" s="323"/>
    </row>
    <row r="180546" spans="2:2">
      <c r="B180546" s="323"/>
    </row>
    <row r="180547" spans="2:2">
      <c r="B180547" s="323"/>
    </row>
    <row r="180548" spans="2:2">
      <c r="B180548" s="323"/>
    </row>
    <row r="180549" spans="2:2">
      <c r="B180549" s="323"/>
    </row>
    <row r="180550" spans="2:2">
      <c r="B180550" s="323"/>
    </row>
    <row r="180551" spans="2:2">
      <c r="B180551" s="323"/>
    </row>
    <row r="180552" spans="2:2">
      <c r="B180552" s="323"/>
    </row>
    <row r="180553" spans="2:2">
      <c r="B180553" s="323"/>
    </row>
    <row r="180554" spans="2:2">
      <c r="B180554" s="323"/>
    </row>
    <row r="180555" spans="2:2">
      <c r="B180555" s="323"/>
    </row>
    <row r="180556" spans="2:2">
      <c r="B180556" s="323"/>
    </row>
    <row r="180557" spans="2:2">
      <c r="B180557" s="323"/>
    </row>
    <row r="180558" spans="2:2">
      <c r="B180558" s="323"/>
    </row>
    <row r="180559" spans="2:2">
      <c r="B180559" s="323"/>
    </row>
    <row r="180560" spans="2:2">
      <c r="B180560" s="323"/>
    </row>
    <row r="180561" spans="2:2">
      <c r="B180561" s="323"/>
    </row>
    <row r="180562" spans="2:2">
      <c r="B180562" s="323"/>
    </row>
    <row r="180563" spans="2:2">
      <c r="B180563" s="323"/>
    </row>
    <row r="180564" spans="2:2">
      <c r="B180564" s="323"/>
    </row>
    <row r="180565" spans="2:2">
      <c r="B180565" s="323"/>
    </row>
    <row r="180566" spans="2:2">
      <c r="B180566" s="323"/>
    </row>
    <row r="180567" spans="2:2">
      <c r="B180567" s="323"/>
    </row>
    <row r="180568" spans="2:2">
      <c r="B180568" s="323"/>
    </row>
    <row r="180569" spans="2:2">
      <c r="B180569" s="323"/>
    </row>
    <row r="180570" spans="2:2">
      <c r="B180570" s="323"/>
    </row>
    <row r="180571" spans="2:2">
      <c r="B180571" s="323"/>
    </row>
    <row r="180572" spans="2:2">
      <c r="B180572" s="323"/>
    </row>
    <row r="180573" spans="2:2">
      <c r="B180573" s="323"/>
    </row>
    <row r="180574" spans="2:2">
      <c r="B180574" s="323"/>
    </row>
    <row r="180575" spans="2:2">
      <c r="B180575" s="323"/>
    </row>
    <row r="180576" spans="2:2">
      <c r="B180576" s="323"/>
    </row>
    <row r="180577" spans="2:2">
      <c r="B180577" s="323"/>
    </row>
    <row r="180578" spans="2:2">
      <c r="B180578" s="323"/>
    </row>
    <row r="180579" spans="2:2">
      <c r="B180579" s="323"/>
    </row>
    <row r="180580" spans="2:2">
      <c r="B180580" s="323"/>
    </row>
    <row r="180581" spans="2:2">
      <c r="B180581" s="323"/>
    </row>
    <row r="180582" spans="2:2">
      <c r="B180582" s="323"/>
    </row>
    <row r="180583" spans="2:2">
      <c r="B180583" s="323"/>
    </row>
    <row r="180584" spans="2:2">
      <c r="B180584" s="323"/>
    </row>
    <row r="180585" spans="2:2">
      <c r="B180585" s="323"/>
    </row>
    <row r="180586" spans="2:2">
      <c r="B180586" s="323"/>
    </row>
    <row r="180587" spans="2:2">
      <c r="B180587" s="323"/>
    </row>
    <row r="180588" spans="2:2">
      <c r="B180588" s="323"/>
    </row>
    <row r="180589" spans="2:2">
      <c r="B180589" s="323"/>
    </row>
    <row r="180590" spans="2:2">
      <c r="B180590" s="323"/>
    </row>
    <row r="180591" spans="2:2">
      <c r="B180591" s="323"/>
    </row>
    <row r="180592" spans="2:2">
      <c r="B180592" s="323"/>
    </row>
    <row r="180593" spans="2:2">
      <c r="B180593" s="323"/>
    </row>
    <row r="180594" spans="2:2">
      <c r="B180594" s="323"/>
    </row>
    <row r="180595" spans="2:2">
      <c r="B180595" s="323"/>
    </row>
    <row r="180596" spans="2:2">
      <c r="B180596" s="323"/>
    </row>
    <row r="180597" spans="2:2">
      <c r="B180597" s="323"/>
    </row>
    <row r="180598" spans="2:2">
      <c r="B180598" s="323"/>
    </row>
    <row r="180599" spans="2:2">
      <c r="B180599" s="323"/>
    </row>
    <row r="180600" spans="2:2">
      <c r="B180600" s="323"/>
    </row>
    <row r="180601" spans="2:2">
      <c r="B180601" s="323"/>
    </row>
    <row r="180602" spans="2:2">
      <c r="B180602" s="323"/>
    </row>
    <row r="180603" spans="2:2">
      <c r="B180603" s="323"/>
    </row>
    <row r="180604" spans="2:2">
      <c r="B180604" s="323"/>
    </row>
    <row r="180605" spans="2:2">
      <c r="B180605" s="323"/>
    </row>
    <row r="180606" spans="2:2">
      <c r="B180606" s="323"/>
    </row>
    <row r="180607" spans="2:2">
      <c r="B180607" s="323"/>
    </row>
    <row r="180608" spans="2:2">
      <c r="B180608" s="323"/>
    </row>
    <row r="180609" spans="2:2">
      <c r="B180609" s="323"/>
    </row>
    <row r="180610" spans="2:2">
      <c r="B180610" s="323"/>
    </row>
    <row r="180611" spans="2:2">
      <c r="B180611" s="323"/>
    </row>
    <row r="180612" spans="2:2">
      <c r="B180612" s="323"/>
    </row>
    <row r="180613" spans="2:2">
      <c r="B180613" s="323"/>
    </row>
    <row r="180614" spans="2:2">
      <c r="B180614" s="323"/>
    </row>
    <row r="180615" spans="2:2">
      <c r="B180615" s="323"/>
    </row>
    <row r="180616" spans="2:2">
      <c r="B180616" s="323"/>
    </row>
    <row r="180617" spans="2:2">
      <c r="B180617" s="323"/>
    </row>
    <row r="180618" spans="2:2">
      <c r="B180618" s="323"/>
    </row>
    <row r="180619" spans="2:2">
      <c r="B180619" s="323"/>
    </row>
    <row r="180620" spans="2:2">
      <c r="B180620" s="323"/>
    </row>
    <row r="180621" spans="2:2">
      <c r="B180621" s="323"/>
    </row>
    <row r="180622" spans="2:2">
      <c r="B180622" s="323"/>
    </row>
    <row r="180623" spans="2:2">
      <c r="B180623" s="323"/>
    </row>
    <row r="180624" spans="2:2">
      <c r="B180624" s="323"/>
    </row>
    <row r="180625" spans="2:2">
      <c r="B180625" s="323"/>
    </row>
    <row r="180626" spans="2:2">
      <c r="B180626" s="323"/>
    </row>
    <row r="180627" spans="2:2">
      <c r="B180627" s="323"/>
    </row>
    <row r="180628" spans="2:2">
      <c r="B180628" s="323"/>
    </row>
    <row r="180629" spans="2:2">
      <c r="B180629" s="323"/>
    </row>
    <row r="180630" spans="2:2">
      <c r="B180630" s="323"/>
    </row>
    <row r="180631" spans="2:2">
      <c r="B180631" s="323"/>
    </row>
    <row r="180632" spans="2:2">
      <c r="B180632" s="323"/>
    </row>
    <row r="180633" spans="2:2">
      <c r="B180633" s="323"/>
    </row>
    <row r="180634" spans="2:2">
      <c r="B180634" s="323"/>
    </row>
    <row r="180635" spans="2:2">
      <c r="B180635" s="323"/>
    </row>
    <row r="180636" spans="2:2">
      <c r="B180636" s="323"/>
    </row>
    <row r="180637" spans="2:2">
      <c r="B180637" s="323"/>
    </row>
    <row r="180638" spans="2:2">
      <c r="B180638" s="323"/>
    </row>
    <row r="180639" spans="2:2">
      <c r="B180639" s="323"/>
    </row>
    <row r="180640" spans="2:2">
      <c r="B180640" s="323"/>
    </row>
    <row r="180641" spans="2:2">
      <c r="B180641" s="323"/>
    </row>
    <row r="180642" spans="2:2">
      <c r="B180642" s="323"/>
    </row>
    <row r="180643" spans="2:2">
      <c r="B180643" s="323"/>
    </row>
    <row r="180644" spans="2:2">
      <c r="B180644" s="323"/>
    </row>
    <row r="180645" spans="2:2">
      <c r="B180645" s="323"/>
    </row>
    <row r="180646" spans="2:2">
      <c r="B180646" s="323"/>
    </row>
    <row r="180647" spans="2:2">
      <c r="B180647" s="323"/>
    </row>
    <row r="180648" spans="2:2">
      <c r="B180648" s="323"/>
    </row>
    <row r="180649" spans="2:2">
      <c r="B180649" s="323"/>
    </row>
    <row r="180650" spans="2:2">
      <c r="B180650" s="323"/>
    </row>
    <row r="180651" spans="2:2">
      <c r="B180651" s="323"/>
    </row>
    <row r="180652" spans="2:2">
      <c r="B180652" s="323"/>
    </row>
    <row r="180653" spans="2:2">
      <c r="B180653" s="323"/>
    </row>
    <row r="180654" spans="2:2">
      <c r="B180654" s="323"/>
    </row>
    <row r="180655" spans="2:2">
      <c r="B180655" s="323"/>
    </row>
    <row r="180656" spans="2:2">
      <c r="B180656" s="323"/>
    </row>
    <row r="180657" spans="2:2">
      <c r="B180657" s="323"/>
    </row>
    <row r="180658" spans="2:2">
      <c r="B180658" s="323"/>
    </row>
    <row r="180659" spans="2:2">
      <c r="B180659" s="323"/>
    </row>
    <row r="180660" spans="2:2">
      <c r="B180660" s="323"/>
    </row>
    <row r="180661" spans="2:2">
      <c r="B180661" s="323"/>
    </row>
    <row r="180662" spans="2:2">
      <c r="B180662" s="323"/>
    </row>
    <row r="180663" spans="2:2">
      <c r="B180663" s="323"/>
    </row>
    <row r="180664" spans="2:2">
      <c r="B180664" s="323"/>
    </row>
    <row r="180665" spans="2:2">
      <c r="B180665" s="323"/>
    </row>
    <row r="180666" spans="2:2">
      <c r="B180666" s="323"/>
    </row>
    <row r="180667" spans="2:2">
      <c r="B180667" s="323"/>
    </row>
    <row r="180668" spans="2:2">
      <c r="B180668" s="323"/>
    </row>
    <row r="180669" spans="2:2">
      <c r="B180669" s="323"/>
    </row>
    <row r="180670" spans="2:2">
      <c r="B180670" s="323"/>
    </row>
    <row r="180671" spans="2:2">
      <c r="B180671" s="323"/>
    </row>
    <row r="180672" spans="2:2">
      <c r="B180672" s="323"/>
    </row>
    <row r="180673" spans="2:2">
      <c r="B180673" s="323"/>
    </row>
    <row r="180674" spans="2:2">
      <c r="B180674" s="323"/>
    </row>
    <row r="180675" spans="2:2">
      <c r="B180675" s="323"/>
    </row>
    <row r="180676" spans="2:2">
      <c r="B180676" s="323"/>
    </row>
    <row r="180677" spans="2:2">
      <c r="B180677" s="323"/>
    </row>
    <row r="180678" spans="2:2">
      <c r="B180678" s="323"/>
    </row>
    <row r="180679" spans="2:2">
      <c r="B180679" s="323"/>
    </row>
    <row r="180680" spans="2:2">
      <c r="B180680" s="323"/>
    </row>
    <row r="180681" spans="2:2">
      <c r="B180681" s="323"/>
    </row>
    <row r="180682" spans="2:2">
      <c r="B180682" s="323"/>
    </row>
    <row r="180683" spans="2:2">
      <c r="B180683" s="323"/>
    </row>
    <row r="180684" spans="2:2">
      <c r="B180684" s="323"/>
    </row>
    <row r="180685" spans="2:2">
      <c r="B180685" s="323"/>
    </row>
    <row r="180686" spans="2:2">
      <c r="B180686" s="323"/>
    </row>
    <row r="180687" spans="2:2">
      <c r="B180687" s="323"/>
    </row>
    <row r="180688" spans="2:2">
      <c r="B180688" s="323"/>
    </row>
    <row r="180689" spans="2:2">
      <c r="B180689" s="323"/>
    </row>
    <row r="180690" spans="2:2">
      <c r="B180690" s="323"/>
    </row>
    <row r="180691" spans="2:2">
      <c r="B180691" s="323"/>
    </row>
    <row r="180692" spans="2:2">
      <c r="B180692" s="323"/>
    </row>
    <row r="180693" spans="2:2">
      <c r="B180693" s="323"/>
    </row>
    <row r="180694" spans="2:2">
      <c r="B180694" s="323"/>
    </row>
    <row r="180695" spans="2:2">
      <c r="B180695" s="323"/>
    </row>
    <row r="180696" spans="2:2">
      <c r="B180696" s="323"/>
    </row>
    <row r="180697" spans="2:2">
      <c r="B180697" s="323"/>
    </row>
    <row r="180698" spans="2:2">
      <c r="B180698" s="323"/>
    </row>
    <row r="180699" spans="2:2">
      <c r="B180699" s="323"/>
    </row>
    <row r="180700" spans="2:2">
      <c r="B180700" s="323"/>
    </row>
    <row r="180701" spans="2:2">
      <c r="B180701" s="323"/>
    </row>
    <row r="180702" spans="2:2">
      <c r="B180702" s="323"/>
    </row>
    <row r="180703" spans="2:2">
      <c r="B180703" s="323"/>
    </row>
    <row r="180704" spans="2:2">
      <c r="B180704" s="323"/>
    </row>
    <row r="180705" spans="2:2">
      <c r="B180705" s="323"/>
    </row>
    <row r="180706" spans="2:2">
      <c r="B180706" s="323"/>
    </row>
    <row r="180707" spans="2:2">
      <c r="B180707" s="323"/>
    </row>
    <row r="180708" spans="2:2">
      <c r="B180708" s="323"/>
    </row>
    <row r="180709" spans="2:2">
      <c r="B180709" s="323"/>
    </row>
    <row r="180710" spans="2:2">
      <c r="B180710" s="323"/>
    </row>
    <row r="180711" spans="2:2">
      <c r="B180711" s="323"/>
    </row>
    <row r="180712" spans="2:2">
      <c r="B180712" s="323"/>
    </row>
    <row r="180713" spans="2:2">
      <c r="B180713" s="323"/>
    </row>
    <row r="180714" spans="2:2">
      <c r="B180714" s="323"/>
    </row>
    <row r="180715" spans="2:2">
      <c r="B180715" s="323"/>
    </row>
    <row r="180716" spans="2:2">
      <c r="B180716" s="323"/>
    </row>
    <row r="180717" spans="2:2">
      <c r="B180717" s="323"/>
    </row>
    <row r="180718" spans="2:2">
      <c r="B180718" s="323"/>
    </row>
    <row r="180719" spans="2:2">
      <c r="B180719" s="323"/>
    </row>
    <row r="180720" spans="2:2">
      <c r="B180720" s="323"/>
    </row>
    <row r="180721" spans="2:2">
      <c r="B180721" s="323"/>
    </row>
    <row r="180722" spans="2:2">
      <c r="B180722" s="323"/>
    </row>
    <row r="180723" spans="2:2">
      <c r="B180723" s="323"/>
    </row>
    <row r="180724" spans="2:2">
      <c r="B180724" s="323"/>
    </row>
    <row r="180725" spans="2:2">
      <c r="B180725" s="323"/>
    </row>
    <row r="180726" spans="2:2">
      <c r="B180726" s="323"/>
    </row>
    <row r="180727" spans="2:2">
      <c r="B180727" s="323"/>
    </row>
    <row r="180728" spans="2:2">
      <c r="B180728" s="323"/>
    </row>
    <row r="180729" spans="2:2">
      <c r="B180729" s="323"/>
    </row>
    <row r="180730" spans="2:2">
      <c r="B180730" s="323"/>
    </row>
    <row r="180731" spans="2:2">
      <c r="B180731" s="323"/>
    </row>
    <row r="180732" spans="2:2">
      <c r="B180732" s="323"/>
    </row>
    <row r="180733" spans="2:2">
      <c r="B180733" s="323"/>
    </row>
    <row r="180734" spans="2:2">
      <c r="B180734" s="323"/>
    </row>
    <row r="180735" spans="2:2">
      <c r="B180735" s="323"/>
    </row>
    <row r="180736" spans="2:2">
      <c r="B180736" s="323"/>
    </row>
    <row r="180737" spans="2:2">
      <c r="B180737" s="323"/>
    </row>
    <row r="180738" spans="2:2">
      <c r="B180738" s="323"/>
    </row>
    <row r="180739" spans="2:2">
      <c r="B180739" s="323"/>
    </row>
    <row r="180740" spans="2:2">
      <c r="B180740" s="323"/>
    </row>
    <row r="180741" spans="2:2">
      <c r="B180741" s="323"/>
    </row>
    <row r="180742" spans="2:2">
      <c r="B180742" s="323"/>
    </row>
    <row r="180743" spans="2:2">
      <c r="B180743" s="323"/>
    </row>
    <row r="180744" spans="2:2">
      <c r="B180744" s="323"/>
    </row>
    <row r="180745" spans="2:2">
      <c r="B180745" s="323"/>
    </row>
    <row r="180746" spans="2:2">
      <c r="B180746" s="323"/>
    </row>
    <row r="180747" spans="2:2">
      <c r="B180747" s="323"/>
    </row>
    <row r="180748" spans="2:2">
      <c r="B180748" s="323"/>
    </row>
    <row r="180749" spans="2:2">
      <c r="B180749" s="323"/>
    </row>
    <row r="180750" spans="2:2">
      <c r="B180750" s="323"/>
    </row>
    <row r="180751" spans="2:2">
      <c r="B180751" s="323"/>
    </row>
    <row r="180752" spans="2:2">
      <c r="B180752" s="323"/>
    </row>
    <row r="180753" spans="2:2">
      <c r="B180753" s="323"/>
    </row>
    <row r="180754" spans="2:2">
      <c r="B180754" s="323"/>
    </row>
    <row r="180755" spans="2:2">
      <c r="B180755" s="323"/>
    </row>
    <row r="180756" spans="2:2">
      <c r="B180756" s="323"/>
    </row>
    <row r="180757" spans="2:2">
      <c r="B180757" s="323"/>
    </row>
    <row r="180758" spans="2:2">
      <c r="B180758" s="323"/>
    </row>
    <row r="180759" spans="2:2">
      <c r="B180759" s="323"/>
    </row>
    <row r="180760" spans="2:2">
      <c r="B180760" s="323"/>
    </row>
    <row r="180761" spans="2:2">
      <c r="B180761" s="323"/>
    </row>
    <row r="180762" spans="2:2">
      <c r="B180762" s="323"/>
    </row>
    <row r="180763" spans="2:2">
      <c r="B180763" s="323"/>
    </row>
    <row r="180764" spans="2:2">
      <c r="B180764" s="323"/>
    </row>
    <row r="180765" spans="2:2">
      <c r="B180765" s="323"/>
    </row>
    <row r="180766" spans="2:2">
      <c r="B180766" s="323"/>
    </row>
    <row r="180767" spans="2:2">
      <c r="B180767" s="323"/>
    </row>
    <row r="180768" spans="2:2">
      <c r="B180768" s="323"/>
    </row>
    <row r="180769" spans="2:2">
      <c r="B180769" s="323"/>
    </row>
    <row r="180770" spans="2:2">
      <c r="B180770" s="323"/>
    </row>
    <row r="180771" spans="2:2">
      <c r="B180771" s="323"/>
    </row>
    <row r="180772" spans="2:2">
      <c r="B180772" s="323"/>
    </row>
    <row r="180773" spans="2:2">
      <c r="B180773" s="323"/>
    </row>
    <row r="180774" spans="2:2">
      <c r="B180774" s="323"/>
    </row>
    <row r="180775" spans="2:2">
      <c r="B180775" s="323"/>
    </row>
    <row r="180776" spans="2:2">
      <c r="B180776" s="323"/>
    </row>
    <row r="180777" spans="2:2">
      <c r="B180777" s="323"/>
    </row>
    <row r="180778" spans="2:2">
      <c r="B180778" s="323"/>
    </row>
    <row r="180779" spans="2:2">
      <c r="B180779" s="323"/>
    </row>
    <row r="180780" spans="2:2">
      <c r="B180780" s="323"/>
    </row>
    <row r="180781" spans="2:2">
      <c r="B180781" s="323"/>
    </row>
    <row r="180782" spans="2:2">
      <c r="B180782" s="323"/>
    </row>
    <row r="180783" spans="2:2">
      <c r="B180783" s="323"/>
    </row>
    <row r="180784" spans="2:2">
      <c r="B180784" s="323"/>
    </row>
    <row r="180785" spans="2:2">
      <c r="B180785" s="323"/>
    </row>
    <row r="180786" spans="2:2">
      <c r="B180786" s="323"/>
    </row>
    <row r="180787" spans="2:2">
      <c r="B180787" s="323"/>
    </row>
    <row r="180788" spans="2:2">
      <c r="B180788" s="323"/>
    </row>
    <row r="180789" spans="2:2">
      <c r="B180789" s="323"/>
    </row>
    <row r="180790" spans="2:2">
      <c r="B180790" s="323"/>
    </row>
    <row r="180791" spans="2:2">
      <c r="B180791" s="323"/>
    </row>
    <row r="180792" spans="2:2">
      <c r="B180792" s="323"/>
    </row>
    <row r="180793" spans="2:2">
      <c r="B180793" s="323"/>
    </row>
    <row r="180794" spans="2:2">
      <c r="B180794" s="323"/>
    </row>
    <row r="180795" spans="2:2">
      <c r="B180795" s="323"/>
    </row>
    <row r="180796" spans="2:2">
      <c r="B180796" s="323"/>
    </row>
    <row r="180797" spans="2:2">
      <c r="B180797" s="323"/>
    </row>
    <row r="180798" spans="2:2">
      <c r="B180798" s="323"/>
    </row>
    <row r="180799" spans="2:2">
      <c r="B180799" s="323"/>
    </row>
    <row r="180800" spans="2:2">
      <c r="B180800" s="323"/>
    </row>
    <row r="180801" spans="2:2">
      <c r="B180801" s="323"/>
    </row>
    <row r="180802" spans="2:2">
      <c r="B180802" s="323"/>
    </row>
    <row r="180803" spans="2:2">
      <c r="B180803" s="323"/>
    </row>
    <row r="180804" spans="2:2">
      <c r="B180804" s="323"/>
    </row>
    <row r="180805" spans="2:2">
      <c r="B180805" s="323"/>
    </row>
    <row r="180806" spans="2:2">
      <c r="B180806" s="323"/>
    </row>
    <row r="180807" spans="2:2">
      <c r="B180807" s="323"/>
    </row>
    <row r="180808" spans="2:2">
      <c r="B180808" s="323"/>
    </row>
    <row r="180809" spans="2:2">
      <c r="B180809" s="323"/>
    </row>
    <row r="180810" spans="2:2">
      <c r="B180810" s="323"/>
    </row>
    <row r="180811" spans="2:2">
      <c r="B180811" s="323"/>
    </row>
    <row r="180812" spans="2:2">
      <c r="B180812" s="323"/>
    </row>
    <row r="180813" spans="2:2">
      <c r="B180813" s="323"/>
    </row>
    <row r="180814" spans="2:2">
      <c r="B180814" s="323"/>
    </row>
    <row r="180815" spans="2:2">
      <c r="B180815" s="323"/>
    </row>
    <row r="180816" spans="2:2">
      <c r="B180816" s="323"/>
    </row>
    <row r="180817" spans="2:2">
      <c r="B180817" s="323"/>
    </row>
    <row r="180818" spans="2:2">
      <c r="B180818" s="323"/>
    </row>
    <row r="180819" spans="2:2">
      <c r="B180819" s="323"/>
    </row>
    <row r="180820" spans="2:2">
      <c r="B180820" s="323"/>
    </row>
    <row r="180821" spans="2:2">
      <c r="B180821" s="323"/>
    </row>
    <row r="180822" spans="2:2">
      <c r="B180822" s="323"/>
    </row>
    <row r="180823" spans="2:2">
      <c r="B180823" s="323"/>
    </row>
    <row r="180824" spans="2:2">
      <c r="B180824" s="323"/>
    </row>
    <row r="180825" spans="2:2">
      <c r="B180825" s="323"/>
    </row>
    <row r="180826" spans="2:2">
      <c r="B180826" s="323"/>
    </row>
    <row r="180827" spans="2:2">
      <c r="B180827" s="323"/>
    </row>
    <row r="180828" spans="2:2">
      <c r="B180828" s="323"/>
    </row>
    <row r="180829" spans="2:2">
      <c r="B180829" s="323"/>
    </row>
    <row r="180830" spans="2:2">
      <c r="B180830" s="323"/>
    </row>
    <row r="180831" spans="2:2">
      <c r="B180831" s="323"/>
    </row>
    <row r="180832" spans="2:2">
      <c r="B180832" s="323"/>
    </row>
    <row r="180833" spans="2:2">
      <c r="B180833" s="323"/>
    </row>
    <row r="180834" spans="2:2">
      <c r="B180834" s="323"/>
    </row>
    <row r="180835" spans="2:2">
      <c r="B180835" s="323"/>
    </row>
    <row r="180836" spans="2:2">
      <c r="B180836" s="323"/>
    </row>
    <row r="180837" spans="2:2">
      <c r="B180837" s="323"/>
    </row>
    <row r="180838" spans="2:2">
      <c r="B180838" s="323"/>
    </row>
    <row r="180839" spans="2:2">
      <c r="B180839" s="323"/>
    </row>
    <row r="180840" spans="2:2">
      <c r="B180840" s="323"/>
    </row>
    <row r="180841" spans="2:2">
      <c r="B180841" s="323"/>
    </row>
    <row r="180842" spans="2:2">
      <c r="B180842" s="323"/>
    </row>
    <row r="180843" spans="2:2">
      <c r="B180843" s="323"/>
    </row>
    <row r="180844" spans="2:2">
      <c r="B180844" s="323"/>
    </row>
    <row r="180845" spans="2:2">
      <c r="B180845" s="323"/>
    </row>
    <row r="180846" spans="2:2">
      <c r="B180846" s="323"/>
    </row>
    <row r="180847" spans="2:2">
      <c r="B180847" s="323"/>
    </row>
    <row r="180848" spans="2:2">
      <c r="B180848" s="323"/>
    </row>
    <row r="180849" spans="2:2">
      <c r="B180849" s="323"/>
    </row>
    <row r="180850" spans="2:2">
      <c r="B180850" s="323"/>
    </row>
    <row r="180851" spans="2:2">
      <c r="B180851" s="323"/>
    </row>
    <row r="180852" spans="2:2">
      <c r="B180852" s="323"/>
    </row>
    <row r="180853" spans="2:2">
      <c r="B180853" s="323"/>
    </row>
    <row r="180854" spans="2:2">
      <c r="B180854" s="323"/>
    </row>
    <row r="180855" spans="2:2">
      <c r="B180855" s="323"/>
    </row>
    <row r="180856" spans="2:2">
      <c r="B180856" s="323"/>
    </row>
    <row r="180857" spans="2:2">
      <c r="B180857" s="323"/>
    </row>
    <row r="180858" spans="2:2">
      <c r="B180858" s="323"/>
    </row>
    <row r="180859" spans="2:2">
      <c r="B180859" s="323"/>
    </row>
    <row r="180860" spans="2:2">
      <c r="B180860" s="323"/>
    </row>
    <row r="180861" spans="2:2">
      <c r="B180861" s="323"/>
    </row>
    <row r="180862" spans="2:2">
      <c r="B180862" s="323"/>
    </row>
    <row r="180863" spans="2:2">
      <c r="B180863" s="323"/>
    </row>
    <row r="180864" spans="2:2">
      <c r="B180864" s="323"/>
    </row>
    <row r="180865" spans="2:2">
      <c r="B180865" s="323"/>
    </row>
    <row r="180866" spans="2:2">
      <c r="B180866" s="323"/>
    </row>
    <row r="180867" spans="2:2">
      <c r="B180867" s="323"/>
    </row>
    <row r="180868" spans="2:2">
      <c r="B180868" s="323"/>
    </row>
    <row r="180869" spans="2:2">
      <c r="B180869" s="323"/>
    </row>
    <row r="180870" spans="2:2">
      <c r="B180870" s="323"/>
    </row>
    <row r="180871" spans="2:2">
      <c r="B180871" s="323"/>
    </row>
    <row r="180872" spans="2:2">
      <c r="B180872" s="323"/>
    </row>
    <row r="180873" spans="2:2">
      <c r="B180873" s="323"/>
    </row>
    <row r="180874" spans="2:2">
      <c r="B180874" s="323"/>
    </row>
    <row r="180875" spans="2:2">
      <c r="B180875" s="323"/>
    </row>
    <row r="180876" spans="2:2">
      <c r="B180876" s="323"/>
    </row>
    <row r="180877" spans="2:2">
      <c r="B180877" s="323"/>
    </row>
    <row r="180878" spans="2:2">
      <c r="B180878" s="323"/>
    </row>
    <row r="180879" spans="2:2">
      <c r="B180879" s="323"/>
    </row>
    <row r="180880" spans="2:2">
      <c r="B180880" s="323"/>
    </row>
    <row r="180881" spans="2:2">
      <c r="B180881" s="323"/>
    </row>
    <row r="180882" spans="2:2">
      <c r="B180882" s="323"/>
    </row>
    <row r="180883" spans="2:2">
      <c r="B180883" s="323"/>
    </row>
    <row r="180884" spans="2:2">
      <c r="B180884" s="323"/>
    </row>
    <row r="180885" spans="2:2">
      <c r="B180885" s="323"/>
    </row>
    <row r="180886" spans="2:2">
      <c r="B180886" s="323"/>
    </row>
    <row r="180887" spans="2:2">
      <c r="B180887" s="323"/>
    </row>
    <row r="180888" spans="2:2">
      <c r="B180888" s="323"/>
    </row>
    <row r="180889" spans="2:2">
      <c r="B180889" s="323"/>
    </row>
    <row r="180890" spans="2:2">
      <c r="B180890" s="323"/>
    </row>
    <row r="180891" spans="2:2">
      <c r="B180891" s="323"/>
    </row>
    <row r="180892" spans="2:2">
      <c r="B180892" s="323"/>
    </row>
    <row r="180893" spans="2:2">
      <c r="B180893" s="323"/>
    </row>
    <row r="180894" spans="2:2">
      <c r="B180894" s="323"/>
    </row>
    <row r="180895" spans="2:2">
      <c r="B180895" s="323"/>
    </row>
    <row r="180896" spans="2:2">
      <c r="B180896" s="323"/>
    </row>
    <row r="180897" spans="2:2">
      <c r="B180897" s="323"/>
    </row>
    <row r="180898" spans="2:2">
      <c r="B180898" s="323"/>
    </row>
    <row r="180899" spans="2:2">
      <c r="B180899" s="323"/>
    </row>
    <row r="180900" spans="2:2">
      <c r="B180900" s="323"/>
    </row>
    <row r="180901" spans="2:2">
      <c r="B180901" s="323"/>
    </row>
    <row r="180902" spans="2:2">
      <c r="B180902" s="323"/>
    </row>
    <row r="180903" spans="2:2">
      <c r="B180903" s="323"/>
    </row>
    <row r="180904" spans="2:2">
      <c r="B180904" s="323"/>
    </row>
    <row r="180905" spans="2:2">
      <c r="B180905" s="323"/>
    </row>
    <row r="180906" spans="2:2">
      <c r="B180906" s="323"/>
    </row>
    <row r="180907" spans="2:2">
      <c r="B180907" s="323"/>
    </row>
    <row r="180908" spans="2:2">
      <c r="B180908" s="323"/>
    </row>
    <row r="180909" spans="2:2">
      <c r="B180909" s="323"/>
    </row>
    <row r="180910" spans="2:2">
      <c r="B180910" s="323"/>
    </row>
    <row r="180911" spans="2:2">
      <c r="B180911" s="323"/>
    </row>
    <row r="180912" spans="2:2">
      <c r="B180912" s="323"/>
    </row>
    <row r="180913" spans="2:2">
      <c r="B180913" s="323"/>
    </row>
    <row r="180914" spans="2:2">
      <c r="B180914" s="323"/>
    </row>
    <row r="180915" spans="2:2">
      <c r="B180915" s="323"/>
    </row>
    <row r="180916" spans="2:2">
      <c r="B180916" s="323"/>
    </row>
    <row r="180917" spans="2:2">
      <c r="B180917" s="323"/>
    </row>
    <row r="180918" spans="2:2">
      <c r="B180918" s="323"/>
    </row>
    <row r="180919" spans="2:2">
      <c r="B180919" s="323"/>
    </row>
    <row r="180920" spans="2:2">
      <c r="B180920" s="323"/>
    </row>
    <row r="180921" spans="2:2">
      <c r="B180921" s="323"/>
    </row>
    <row r="180922" spans="2:2">
      <c r="B180922" s="323"/>
    </row>
    <row r="180923" spans="2:2">
      <c r="B180923" s="323"/>
    </row>
    <row r="180924" spans="2:2">
      <c r="B180924" s="323"/>
    </row>
    <row r="180925" spans="2:2">
      <c r="B180925" s="323"/>
    </row>
    <row r="180926" spans="2:2">
      <c r="B180926" s="323"/>
    </row>
    <row r="180927" spans="2:2">
      <c r="B180927" s="323"/>
    </row>
    <row r="180928" spans="2:2">
      <c r="B180928" s="323"/>
    </row>
    <row r="180929" spans="2:2">
      <c r="B180929" s="323"/>
    </row>
    <row r="180930" spans="2:2">
      <c r="B180930" s="323"/>
    </row>
    <row r="180931" spans="2:2">
      <c r="B180931" s="323"/>
    </row>
    <row r="180932" spans="2:2">
      <c r="B180932" s="323"/>
    </row>
    <row r="180933" spans="2:2">
      <c r="B180933" s="323"/>
    </row>
    <row r="180934" spans="2:2">
      <c r="B180934" s="323"/>
    </row>
    <row r="180935" spans="2:2">
      <c r="B180935" s="323"/>
    </row>
    <row r="180936" spans="2:2">
      <c r="B180936" s="323"/>
    </row>
    <row r="180937" spans="2:2">
      <c r="B180937" s="323"/>
    </row>
    <row r="180938" spans="2:2">
      <c r="B180938" s="323"/>
    </row>
    <row r="180939" spans="2:2">
      <c r="B180939" s="323"/>
    </row>
    <row r="180940" spans="2:2">
      <c r="B180940" s="323"/>
    </row>
    <row r="180941" spans="2:2">
      <c r="B180941" s="323"/>
    </row>
    <row r="180942" spans="2:2">
      <c r="B180942" s="323"/>
    </row>
    <row r="180943" spans="2:2">
      <c r="B180943" s="323"/>
    </row>
    <row r="180944" spans="2:2">
      <c r="B180944" s="323"/>
    </row>
    <row r="180945" spans="2:2">
      <c r="B180945" s="323"/>
    </row>
    <row r="180946" spans="2:2">
      <c r="B180946" s="323"/>
    </row>
    <row r="180947" spans="2:2">
      <c r="B180947" s="323"/>
    </row>
    <row r="180948" spans="2:2">
      <c r="B180948" s="323"/>
    </row>
    <row r="180949" spans="2:2">
      <c r="B180949" s="323"/>
    </row>
    <row r="180950" spans="2:2">
      <c r="B180950" s="323"/>
    </row>
    <row r="180951" spans="2:2">
      <c r="B180951" s="323"/>
    </row>
    <row r="180952" spans="2:2">
      <c r="B180952" s="323"/>
    </row>
    <row r="180953" spans="2:2">
      <c r="B180953" s="323"/>
    </row>
    <row r="180954" spans="2:2">
      <c r="B180954" s="323"/>
    </row>
    <row r="180955" spans="2:2">
      <c r="B180955" s="323"/>
    </row>
    <row r="180956" spans="2:2">
      <c r="B180956" s="323"/>
    </row>
    <row r="180957" spans="2:2">
      <c r="B180957" s="323"/>
    </row>
    <row r="180958" spans="2:2">
      <c r="B180958" s="323"/>
    </row>
    <row r="180959" spans="2:2">
      <c r="B180959" s="323"/>
    </row>
    <row r="180960" spans="2:2">
      <c r="B180960" s="323"/>
    </row>
    <row r="180961" spans="2:2">
      <c r="B180961" s="323"/>
    </row>
    <row r="180962" spans="2:2">
      <c r="B180962" s="323"/>
    </row>
    <row r="180963" spans="2:2">
      <c r="B180963" s="323"/>
    </row>
    <row r="180964" spans="2:2">
      <c r="B180964" s="323"/>
    </row>
    <row r="180965" spans="2:2">
      <c r="B180965" s="323"/>
    </row>
    <row r="180966" spans="2:2">
      <c r="B180966" s="323"/>
    </row>
    <row r="180967" spans="2:2">
      <c r="B180967" s="323"/>
    </row>
    <row r="180968" spans="2:2">
      <c r="B180968" s="323"/>
    </row>
    <row r="180969" spans="2:2">
      <c r="B180969" s="323"/>
    </row>
    <row r="180970" spans="2:2">
      <c r="B180970" s="323"/>
    </row>
    <row r="180971" spans="2:2">
      <c r="B180971" s="323"/>
    </row>
    <row r="180972" spans="2:2">
      <c r="B180972" s="323"/>
    </row>
    <row r="180973" spans="2:2">
      <c r="B180973" s="323"/>
    </row>
    <row r="180974" spans="2:2">
      <c r="B180974" s="323"/>
    </row>
    <row r="180975" spans="2:2">
      <c r="B180975" s="323"/>
    </row>
    <row r="180976" spans="2:2">
      <c r="B180976" s="323"/>
    </row>
    <row r="180977" spans="2:2">
      <c r="B180977" s="323"/>
    </row>
    <row r="180978" spans="2:2">
      <c r="B180978" s="323"/>
    </row>
    <row r="180979" spans="2:2">
      <c r="B180979" s="323"/>
    </row>
    <row r="180980" spans="2:2">
      <c r="B180980" s="323"/>
    </row>
    <row r="180981" spans="2:2">
      <c r="B180981" s="323"/>
    </row>
    <row r="180982" spans="2:2">
      <c r="B180982" s="323"/>
    </row>
    <row r="180983" spans="2:2">
      <c r="B180983" s="323"/>
    </row>
    <row r="180984" spans="2:2">
      <c r="B180984" s="323"/>
    </row>
    <row r="180985" spans="2:2">
      <c r="B180985" s="323"/>
    </row>
    <row r="180986" spans="2:2">
      <c r="B180986" s="323"/>
    </row>
    <row r="180987" spans="2:2">
      <c r="B180987" s="323"/>
    </row>
    <row r="180988" spans="2:2">
      <c r="B180988" s="323"/>
    </row>
    <row r="180989" spans="2:2">
      <c r="B180989" s="323"/>
    </row>
    <row r="180990" spans="2:2">
      <c r="B180990" s="323"/>
    </row>
    <row r="180991" spans="2:2">
      <c r="B180991" s="323"/>
    </row>
    <row r="180992" spans="2:2">
      <c r="B180992" s="323"/>
    </row>
    <row r="180993" spans="2:2">
      <c r="B180993" s="323"/>
    </row>
    <row r="180994" spans="2:2">
      <c r="B180994" s="323"/>
    </row>
    <row r="180995" spans="2:2">
      <c r="B180995" s="323"/>
    </row>
    <row r="180996" spans="2:2">
      <c r="B180996" s="323"/>
    </row>
    <row r="180997" spans="2:2">
      <c r="B180997" s="323"/>
    </row>
    <row r="180998" spans="2:2">
      <c r="B180998" s="323"/>
    </row>
    <row r="180999" spans="2:2">
      <c r="B180999" s="323"/>
    </row>
    <row r="181000" spans="2:2">
      <c r="B181000" s="323"/>
    </row>
    <row r="181001" spans="2:2">
      <c r="B181001" s="323"/>
    </row>
    <row r="181002" spans="2:2">
      <c r="B181002" s="323"/>
    </row>
    <row r="181003" spans="2:2">
      <c r="B181003" s="323"/>
    </row>
    <row r="181004" spans="2:2">
      <c r="B181004" s="323"/>
    </row>
    <row r="181005" spans="2:2">
      <c r="B181005" s="323"/>
    </row>
    <row r="181006" spans="2:2">
      <c r="B181006" s="323"/>
    </row>
    <row r="181007" spans="2:2">
      <c r="B181007" s="323"/>
    </row>
    <row r="181008" spans="2:2">
      <c r="B181008" s="323"/>
    </row>
    <row r="181009" spans="2:2">
      <c r="B181009" s="323"/>
    </row>
    <row r="181010" spans="2:2">
      <c r="B181010" s="323"/>
    </row>
    <row r="181011" spans="2:2">
      <c r="B181011" s="323"/>
    </row>
    <row r="181012" spans="2:2">
      <c r="B181012" s="323"/>
    </row>
    <row r="181013" spans="2:2">
      <c r="B181013" s="323"/>
    </row>
    <row r="181014" spans="2:2">
      <c r="B181014" s="323"/>
    </row>
    <row r="181015" spans="2:2">
      <c r="B181015" s="323"/>
    </row>
    <row r="181016" spans="2:2">
      <c r="B181016" s="323"/>
    </row>
    <row r="181017" spans="2:2">
      <c r="B181017" s="323"/>
    </row>
    <row r="181018" spans="2:2">
      <c r="B181018" s="323"/>
    </row>
    <row r="181019" spans="2:2">
      <c r="B181019" s="323"/>
    </row>
    <row r="181020" spans="2:2">
      <c r="B181020" s="323"/>
    </row>
    <row r="181021" spans="2:2">
      <c r="B181021" s="323"/>
    </row>
    <row r="181022" spans="2:2">
      <c r="B181022" s="323"/>
    </row>
    <row r="181023" spans="2:2">
      <c r="B181023" s="323"/>
    </row>
    <row r="181024" spans="2:2">
      <c r="B181024" s="323"/>
    </row>
    <row r="181025" spans="2:2">
      <c r="B181025" s="323"/>
    </row>
    <row r="181026" spans="2:2">
      <c r="B181026" s="323"/>
    </row>
    <row r="181027" spans="2:2">
      <c r="B181027" s="323"/>
    </row>
    <row r="181028" spans="2:2">
      <c r="B181028" s="323"/>
    </row>
    <row r="181029" spans="2:2">
      <c r="B181029" s="323"/>
    </row>
    <row r="181030" spans="2:2">
      <c r="B181030" s="323"/>
    </row>
    <row r="181031" spans="2:2">
      <c r="B181031" s="323"/>
    </row>
    <row r="181032" spans="2:2">
      <c r="B181032" s="323"/>
    </row>
    <row r="181033" spans="2:2">
      <c r="B181033" s="323"/>
    </row>
    <row r="181034" spans="2:2">
      <c r="B181034" s="323"/>
    </row>
    <row r="181035" spans="2:2">
      <c r="B181035" s="323"/>
    </row>
    <row r="181036" spans="2:2">
      <c r="B181036" s="323"/>
    </row>
    <row r="181037" spans="2:2">
      <c r="B181037" s="323"/>
    </row>
    <row r="181038" spans="2:2">
      <c r="B181038" s="323"/>
    </row>
    <row r="181039" spans="2:2">
      <c r="B181039" s="323"/>
    </row>
    <row r="181040" spans="2:2">
      <c r="B181040" s="323"/>
    </row>
    <row r="181041" spans="2:2">
      <c r="B181041" s="323"/>
    </row>
    <row r="181042" spans="2:2">
      <c r="B181042" s="323"/>
    </row>
    <row r="181043" spans="2:2">
      <c r="B181043" s="323"/>
    </row>
    <row r="181044" spans="2:2">
      <c r="B181044" s="323"/>
    </row>
    <row r="181045" spans="2:2">
      <c r="B181045" s="323"/>
    </row>
    <row r="181046" spans="2:2">
      <c r="B181046" s="323"/>
    </row>
    <row r="181047" spans="2:2">
      <c r="B181047" s="323"/>
    </row>
    <row r="181048" spans="2:2">
      <c r="B181048" s="323"/>
    </row>
    <row r="181049" spans="2:2">
      <c r="B181049" s="323"/>
    </row>
    <row r="181050" spans="2:2">
      <c r="B181050" s="323"/>
    </row>
    <row r="181051" spans="2:2">
      <c r="B181051" s="323"/>
    </row>
    <row r="181052" spans="2:2">
      <c r="B181052" s="323"/>
    </row>
    <row r="181053" spans="2:2">
      <c r="B181053" s="323"/>
    </row>
    <row r="181054" spans="2:2">
      <c r="B181054" s="323"/>
    </row>
    <row r="181055" spans="2:2">
      <c r="B181055" s="323"/>
    </row>
    <row r="181056" spans="2:2">
      <c r="B181056" s="323"/>
    </row>
    <row r="181057" spans="2:2">
      <c r="B181057" s="323"/>
    </row>
    <row r="181058" spans="2:2">
      <c r="B181058" s="323"/>
    </row>
    <row r="181059" spans="2:2">
      <c r="B181059" s="323"/>
    </row>
    <row r="181060" spans="2:2">
      <c r="B181060" s="323"/>
    </row>
    <row r="181061" spans="2:2">
      <c r="B181061" s="323"/>
    </row>
    <row r="181062" spans="2:2">
      <c r="B181062" s="323"/>
    </row>
    <row r="181063" spans="2:2">
      <c r="B181063" s="323"/>
    </row>
    <row r="181064" spans="2:2">
      <c r="B181064" s="323"/>
    </row>
    <row r="181065" spans="2:2">
      <c r="B181065" s="323"/>
    </row>
    <row r="181066" spans="2:2">
      <c r="B181066" s="323"/>
    </row>
    <row r="181067" spans="2:2">
      <c r="B181067" s="323"/>
    </row>
    <row r="181068" spans="2:2">
      <c r="B181068" s="323"/>
    </row>
    <row r="181069" spans="2:2">
      <c r="B181069" s="323"/>
    </row>
    <row r="181070" spans="2:2">
      <c r="B181070" s="323"/>
    </row>
    <row r="181071" spans="2:2">
      <c r="B181071" s="323"/>
    </row>
    <row r="181072" spans="2:2">
      <c r="B181072" s="323"/>
    </row>
    <row r="181073" spans="2:2">
      <c r="B181073" s="323"/>
    </row>
    <row r="181074" spans="2:2">
      <c r="B181074" s="323"/>
    </row>
    <row r="181075" spans="2:2">
      <c r="B181075" s="323"/>
    </row>
    <row r="181076" spans="2:2">
      <c r="B181076" s="323"/>
    </row>
    <row r="181077" spans="2:2">
      <c r="B181077" s="323"/>
    </row>
    <row r="181078" spans="2:2">
      <c r="B181078" s="323"/>
    </row>
    <row r="181079" spans="2:2">
      <c r="B181079" s="323"/>
    </row>
    <row r="181080" spans="2:2">
      <c r="B181080" s="323"/>
    </row>
    <row r="181081" spans="2:2">
      <c r="B181081" s="323"/>
    </row>
    <row r="181082" spans="2:2">
      <c r="B181082" s="323"/>
    </row>
    <row r="181083" spans="2:2">
      <c r="B181083" s="323"/>
    </row>
    <row r="181084" spans="2:2">
      <c r="B181084" s="323"/>
    </row>
    <row r="181085" spans="2:2">
      <c r="B181085" s="323"/>
    </row>
    <row r="181086" spans="2:2">
      <c r="B181086" s="323"/>
    </row>
    <row r="181087" spans="2:2">
      <c r="B181087" s="323"/>
    </row>
    <row r="181088" spans="2:2">
      <c r="B181088" s="323"/>
    </row>
    <row r="181089" spans="2:2">
      <c r="B181089" s="323"/>
    </row>
    <row r="181090" spans="2:2">
      <c r="B181090" s="323"/>
    </row>
    <row r="181091" spans="2:2">
      <c r="B181091" s="323"/>
    </row>
    <row r="181092" spans="2:2">
      <c r="B181092" s="323"/>
    </row>
    <row r="181093" spans="2:2">
      <c r="B181093" s="323"/>
    </row>
    <row r="181094" spans="2:2">
      <c r="B181094" s="323"/>
    </row>
    <row r="181095" spans="2:2">
      <c r="B181095" s="323"/>
    </row>
    <row r="181096" spans="2:2">
      <c r="B181096" s="323"/>
    </row>
    <row r="181097" spans="2:2">
      <c r="B181097" s="323"/>
    </row>
    <row r="181098" spans="2:2">
      <c r="B181098" s="323"/>
    </row>
    <row r="181099" spans="2:2">
      <c r="B181099" s="323"/>
    </row>
    <row r="181100" spans="2:2">
      <c r="B181100" s="323"/>
    </row>
    <row r="181101" spans="2:2">
      <c r="B181101" s="323"/>
    </row>
    <row r="181102" spans="2:2">
      <c r="B181102" s="323"/>
    </row>
    <row r="181103" spans="2:2">
      <c r="B181103" s="323"/>
    </row>
    <row r="181104" spans="2:2">
      <c r="B181104" s="323"/>
    </row>
    <row r="181105" spans="2:2">
      <c r="B181105" s="323"/>
    </row>
    <row r="181106" spans="2:2">
      <c r="B181106" s="323"/>
    </row>
    <row r="181107" spans="2:2">
      <c r="B181107" s="323"/>
    </row>
    <row r="181108" spans="2:2">
      <c r="B181108" s="323"/>
    </row>
    <row r="181109" spans="2:2">
      <c r="B181109" s="323"/>
    </row>
    <row r="181110" spans="2:2">
      <c r="B181110" s="323"/>
    </row>
    <row r="181111" spans="2:2">
      <c r="B181111" s="323"/>
    </row>
    <row r="181112" spans="2:2">
      <c r="B181112" s="323"/>
    </row>
    <row r="181113" spans="2:2">
      <c r="B181113" s="323"/>
    </row>
    <row r="181114" spans="2:2">
      <c r="B181114" s="323"/>
    </row>
    <row r="181115" spans="2:2">
      <c r="B181115" s="323"/>
    </row>
    <row r="181116" spans="2:2">
      <c r="B181116" s="323"/>
    </row>
    <row r="181117" spans="2:2">
      <c r="B181117" s="323"/>
    </row>
    <row r="181118" spans="2:2">
      <c r="B181118" s="323"/>
    </row>
    <row r="181119" spans="2:2">
      <c r="B181119" s="323"/>
    </row>
    <row r="181120" spans="2:2">
      <c r="B181120" s="323"/>
    </row>
    <row r="181121" spans="2:2">
      <c r="B181121" s="323"/>
    </row>
    <row r="181122" spans="2:2">
      <c r="B181122" s="323"/>
    </row>
    <row r="181123" spans="2:2">
      <c r="B181123" s="323"/>
    </row>
    <row r="181124" spans="2:2">
      <c r="B181124" s="323"/>
    </row>
    <row r="181125" spans="2:2">
      <c r="B181125" s="323"/>
    </row>
    <row r="181126" spans="2:2">
      <c r="B181126" s="323"/>
    </row>
    <row r="181127" spans="2:2">
      <c r="B181127" s="323"/>
    </row>
    <row r="181128" spans="2:2">
      <c r="B181128" s="323"/>
    </row>
    <row r="181129" spans="2:2">
      <c r="B181129" s="323"/>
    </row>
    <row r="181130" spans="2:2">
      <c r="B181130" s="323"/>
    </row>
    <row r="181131" spans="2:2">
      <c r="B181131" s="323"/>
    </row>
    <row r="181132" spans="2:2">
      <c r="B181132" s="323"/>
    </row>
    <row r="181133" spans="2:2">
      <c r="B181133" s="323"/>
    </row>
    <row r="181134" spans="2:2">
      <c r="B181134" s="323"/>
    </row>
    <row r="181135" spans="2:2">
      <c r="B181135" s="323"/>
    </row>
    <row r="181136" spans="2:2">
      <c r="B181136" s="323"/>
    </row>
    <row r="181137" spans="2:2">
      <c r="B181137" s="323"/>
    </row>
    <row r="181138" spans="2:2">
      <c r="B181138" s="323"/>
    </row>
    <row r="181139" spans="2:2">
      <c r="B181139" s="323"/>
    </row>
    <row r="181140" spans="2:2">
      <c r="B181140" s="323"/>
    </row>
    <row r="181141" spans="2:2">
      <c r="B181141" s="323"/>
    </row>
    <row r="181142" spans="2:2">
      <c r="B181142" s="323"/>
    </row>
    <row r="181143" spans="2:2">
      <c r="B181143" s="323"/>
    </row>
    <row r="181144" spans="2:2">
      <c r="B181144" s="323"/>
    </row>
    <row r="181145" spans="2:2">
      <c r="B181145" s="323"/>
    </row>
    <row r="181146" spans="2:2">
      <c r="B181146" s="323"/>
    </row>
    <row r="181147" spans="2:2">
      <c r="B181147" s="323"/>
    </row>
    <row r="181148" spans="2:2">
      <c r="B181148" s="323"/>
    </row>
    <row r="181149" spans="2:2">
      <c r="B181149" s="323"/>
    </row>
    <row r="181150" spans="2:2">
      <c r="B181150" s="323"/>
    </row>
    <row r="181151" spans="2:2">
      <c r="B181151" s="323"/>
    </row>
    <row r="181152" spans="2:2">
      <c r="B181152" s="323"/>
    </row>
    <row r="181153" spans="2:2">
      <c r="B181153" s="323"/>
    </row>
    <row r="181154" spans="2:2">
      <c r="B181154" s="323"/>
    </row>
    <row r="181155" spans="2:2">
      <c r="B181155" s="323"/>
    </row>
    <row r="181156" spans="2:2">
      <c r="B181156" s="323"/>
    </row>
    <row r="181157" spans="2:2">
      <c r="B181157" s="323"/>
    </row>
    <row r="181158" spans="2:2">
      <c r="B181158" s="323"/>
    </row>
    <row r="181159" spans="2:2">
      <c r="B181159" s="323"/>
    </row>
    <row r="181160" spans="2:2">
      <c r="B181160" s="323"/>
    </row>
    <row r="181161" spans="2:2">
      <c r="B181161" s="323"/>
    </row>
    <row r="181162" spans="2:2">
      <c r="B181162" s="323"/>
    </row>
    <row r="181163" spans="2:2">
      <c r="B181163" s="323"/>
    </row>
    <row r="181164" spans="2:2">
      <c r="B181164" s="323"/>
    </row>
    <row r="181165" spans="2:2">
      <c r="B181165" s="323"/>
    </row>
    <row r="181166" spans="2:2">
      <c r="B181166" s="323"/>
    </row>
    <row r="181167" spans="2:2">
      <c r="B181167" s="323"/>
    </row>
    <row r="181168" spans="2:2">
      <c r="B181168" s="323"/>
    </row>
    <row r="181169" spans="2:2">
      <c r="B181169" s="323"/>
    </row>
    <row r="181170" spans="2:2">
      <c r="B181170" s="323"/>
    </row>
    <row r="181171" spans="2:2">
      <c r="B181171" s="323"/>
    </row>
    <row r="181172" spans="2:2">
      <c r="B181172" s="323"/>
    </row>
    <row r="181173" spans="2:2">
      <c r="B181173" s="323"/>
    </row>
    <row r="181174" spans="2:2">
      <c r="B181174" s="323"/>
    </row>
    <row r="181175" spans="2:2">
      <c r="B181175" s="323"/>
    </row>
    <row r="181176" spans="2:2">
      <c r="B181176" s="323"/>
    </row>
    <row r="181177" spans="2:2">
      <c r="B181177" s="323"/>
    </row>
    <row r="181178" spans="2:2">
      <c r="B181178" s="323"/>
    </row>
    <row r="181179" spans="2:2">
      <c r="B181179" s="323"/>
    </row>
    <row r="181180" spans="2:2">
      <c r="B181180" s="323"/>
    </row>
    <row r="181181" spans="2:2">
      <c r="B181181" s="323"/>
    </row>
    <row r="181182" spans="2:2">
      <c r="B181182" s="323"/>
    </row>
    <row r="181183" spans="2:2">
      <c r="B181183" s="323"/>
    </row>
    <row r="181184" spans="2:2">
      <c r="B181184" s="323"/>
    </row>
    <row r="181185" spans="2:2">
      <c r="B181185" s="323"/>
    </row>
    <row r="181186" spans="2:2">
      <c r="B181186" s="323"/>
    </row>
    <row r="181187" spans="2:2">
      <c r="B181187" s="323"/>
    </row>
    <row r="181188" spans="2:2">
      <c r="B181188" s="323"/>
    </row>
    <row r="181189" spans="2:2">
      <c r="B181189" s="323"/>
    </row>
    <row r="181190" spans="2:2">
      <c r="B181190" s="323"/>
    </row>
    <row r="181191" spans="2:2">
      <c r="B181191" s="323"/>
    </row>
    <row r="181192" spans="2:2">
      <c r="B181192" s="323"/>
    </row>
    <row r="181193" spans="2:2">
      <c r="B181193" s="323"/>
    </row>
    <row r="181194" spans="2:2">
      <c r="B181194" s="323"/>
    </row>
    <row r="181195" spans="2:2">
      <c r="B181195" s="323"/>
    </row>
    <row r="181196" spans="2:2">
      <c r="B181196" s="323"/>
    </row>
    <row r="181197" spans="2:2">
      <c r="B181197" s="323"/>
    </row>
    <row r="181198" spans="2:2">
      <c r="B181198" s="323"/>
    </row>
    <row r="181199" spans="2:2">
      <c r="B181199" s="323"/>
    </row>
    <row r="181200" spans="2:2">
      <c r="B181200" s="323"/>
    </row>
    <row r="181201" spans="2:2">
      <c r="B181201" s="323"/>
    </row>
    <row r="181202" spans="2:2">
      <c r="B181202" s="323"/>
    </row>
    <row r="181203" spans="2:2">
      <c r="B181203" s="323"/>
    </row>
    <row r="181204" spans="2:2">
      <c r="B181204" s="323"/>
    </row>
    <row r="181205" spans="2:2">
      <c r="B181205" s="323"/>
    </row>
    <row r="181206" spans="2:2">
      <c r="B181206" s="323"/>
    </row>
    <row r="181207" spans="2:2">
      <c r="B181207" s="323"/>
    </row>
    <row r="181208" spans="2:2">
      <c r="B181208" s="323"/>
    </row>
    <row r="181209" spans="2:2">
      <c r="B181209" s="323"/>
    </row>
    <row r="181210" spans="2:2">
      <c r="B181210" s="323"/>
    </row>
    <row r="181211" spans="2:2">
      <c r="B181211" s="323"/>
    </row>
    <row r="181212" spans="2:2">
      <c r="B181212" s="323"/>
    </row>
    <row r="181213" spans="2:2">
      <c r="B181213" s="323"/>
    </row>
    <row r="181214" spans="2:2">
      <c r="B181214" s="323"/>
    </row>
    <row r="181215" spans="2:2">
      <c r="B181215" s="323"/>
    </row>
    <row r="181216" spans="2:2">
      <c r="B181216" s="323"/>
    </row>
    <row r="181217" spans="2:2">
      <c r="B181217" s="323"/>
    </row>
    <row r="181218" spans="2:2">
      <c r="B181218" s="323"/>
    </row>
    <row r="181219" spans="2:2">
      <c r="B181219" s="323"/>
    </row>
    <row r="181220" spans="2:2">
      <c r="B181220" s="323"/>
    </row>
    <row r="181221" spans="2:2">
      <c r="B181221" s="323"/>
    </row>
    <row r="181222" spans="2:2">
      <c r="B181222" s="323"/>
    </row>
    <row r="181223" spans="2:2">
      <c r="B181223" s="323"/>
    </row>
    <row r="181224" spans="2:2">
      <c r="B181224" s="323"/>
    </row>
    <row r="181225" spans="2:2">
      <c r="B181225" s="323"/>
    </row>
    <row r="181226" spans="2:2">
      <c r="B181226" s="323"/>
    </row>
    <row r="181227" spans="2:2">
      <c r="B181227" s="323"/>
    </row>
    <row r="181228" spans="2:2">
      <c r="B181228" s="323"/>
    </row>
    <row r="181229" spans="2:2">
      <c r="B181229" s="323"/>
    </row>
    <row r="181230" spans="2:2">
      <c r="B181230" s="323"/>
    </row>
    <row r="181231" spans="2:2">
      <c r="B181231" s="323"/>
    </row>
    <row r="181232" spans="2:2">
      <c r="B181232" s="323"/>
    </row>
    <row r="181233" spans="2:2">
      <c r="B181233" s="323"/>
    </row>
    <row r="181234" spans="2:2">
      <c r="B181234" s="323"/>
    </row>
    <row r="181235" spans="2:2">
      <c r="B181235" s="323"/>
    </row>
    <row r="181236" spans="2:2">
      <c r="B181236" s="323"/>
    </row>
    <row r="181237" spans="2:2">
      <c r="B181237" s="323"/>
    </row>
    <row r="181238" spans="2:2">
      <c r="B181238" s="323"/>
    </row>
    <row r="181239" spans="2:2">
      <c r="B181239" s="323"/>
    </row>
    <row r="181240" spans="2:2">
      <c r="B181240" s="323"/>
    </row>
    <row r="181241" spans="2:2">
      <c r="B181241" s="323"/>
    </row>
    <row r="181242" spans="2:2">
      <c r="B181242" s="323"/>
    </row>
    <row r="181243" spans="2:2">
      <c r="B181243" s="323"/>
    </row>
    <row r="181244" spans="2:2">
      <c r="B181244" s="323"/>
    </row>
    <row r="181245" spans="2:2">
      <c r="B181245" s="323"/>
    </row>
    <row r="181246" spans="2:2">
      <c r="B181246" s="323"/>
    </row>
    <row r="181247" spans="2:2">
      <c r="B181247" s="323"/>
    </row>
    <row r="181248" spans="2:2">
      <c r="B181248" s="323"/>
    </row>
    <row r="181249" spans="2:2">
      <c r="B181249" s="323"/>
    </row>
    <row r="181250" spans="2:2">
      <c r="B181250" s="323"/>
    </row>
    <row r="181251" spans="2:2">
      <c r="B181251" s="323"/>
    </row>
    <row r="181252" spans="2:2">
      <c r="B181252" s="323"/>
    </row>
    <row r="181253" spans="2:2">
      <c r="B181253" s="323"/>
    </row>
    <row r="181254" spans="2:2">
      <c r="B181254" s="323"/>
    </row>
    <row r="181255" spans="2:2">
      <c r="B181255" s="323"/>
    </row>
    <row r="181256" spans="2:2">
      <c r="B181256" s="323"/>
    </row>
    <row r="181257" spans="2:2">
      <c r="B181257" s="323"/>
    </row>
    <row r="181258" spans="2:2">
      <c r="B181258" s="323"/>
    </row>
    <row r="181259" spans="2:2">
      <c r="B181259" s="323"/>
    </row>
    <row r="181260" spans="2:2">
      <c r="B181260" s="323"/>
    </row>
    <row r="181261" spans="2:2">
      <c r="B181261" s="323"/>
    </row>
    <row r="181262" spans="2:2">
      <c r="B181262" s="323"/>
    </row>
    <row r="181263" spans="2:2">
      <c r="B181263" s="323"/>
    </row>
    <row r="181264" spans="2:2">
      <c r="B181264" s="323"/>
    </row>
    <row r="181265" spans="2:2">
      <c r="B181265" s="323"/>
    </row>
    <row r="181266" spans="2:2">
      <c r="B181266" s="323"/>
    </row>
    <row r="181267" spans="2:2">
      <c r="B181267" s="323"/>
    </row>
    <row r="181268" spans="2:2">
      <c r="B181268" s="323"/>
    </row>
    <row r="181269" spans="2:2">
      <c r="B181269" s="323"/>
    </row>
    <row r="181270" spans="2:2">
      <c r="B181270" s="323"/>
    </row>
    <row r="181271" spans="2:2">
      <c r="B181271" s="323"/>
    </row>
    <row r="181272" spans="2:2">
      <c r="B181272" s="323"/>
    </row>
    <row r="181273" spans="2:2">
      <c r="B181273" s="323"/>
    </row>
    <row r="181274" spans="2:2">
      <c r="B181274" s="323"/>
    </row>
    <row r="181275" spans="2:2">
      <c r="B181275" s="323"/>
    </row>
    <row r="181276" spans="2:2">
      <c r="B181276" s="323"/>
    </row>
    <row r="181277" spans="2:2">
      <c r="B181277" s="323"/>
    </row>
    <row r="181278" spans="2:2">
      <c r="B181278" s="323"/>
    </row>
    <row r="181279" spans="2:2">
      <c r="B181279" s="323"/>
    </row>
    <row r="181280" spans="2:2">
      <c r="B181280" s="323"/>
    </row>
    <row r="181281" spans="2:2">
      <c r="B181281" s="323"/>
    </row>
    <row r="181282" spans="2:2">
      <c r="B181282" s="323"/>
    </row>
    <row r="181283" spans="2:2">
      <c r="B181283" s="323"/>
    </row>
    <row r="181284" spans="2:2">
      <c r="B181284" s="323"/>
    </row>
    <row r="181285" spans="2:2">
      <c r="B181285" s="323"/>
    </row>
    <row r="181286" spans="2:2">
      <c r="B181286" s="323"/>
    </row>
    <row r="181287" spans="2:2">
      <c r="B181287" s="323"/>
    </row>
    <row r="181288" spans="2:2">
      <c r="B181288" s="323"/>
    </row>
    <row r="181289" spans="2:2">
      <c r="B181289" s="323"/>
    </row>
    <row r="181290" spans="2:2">
      <c r="B181290" s="323"/>
    </row>
    <row r="181291" spans="2:2">
      <c r="B181291" s="323"/>
    </row>
    <row r="181292" spans="2:2">
      <c r="B181292" s="323"/>
    </row>
    <row r="181293" spans="2:2">
      <c r="B181293" s="323"/>
    </row>
    <row r="181294" spans="2:2">
      <c r="B181294" s="323"/>
    </row>
    <row r="181295" spans="2:2">
      <c r="B181295" s="323"/>
    </row>
    <row r="181296" spans="2:2">
      <c r="B181296" s="323"/>
    </row>
    <row r="181297" spans="2:2">
      <c r="B181297" s="323"/>
    </row>
    <row r="181298" spans="2:2">
      <c r="B181298" s="323"/>
    </row>
    <row r="181299" spans="2:2">
      <c r="B181299" s="323"/>
    </row>
    <row r="181300" spans="2:2">
      <c r="B181300" s="323"/>
    </row>
    <row r="181301" spans="2:2">
      <c r="B181301" s="323"/>
    </row>
    <row r="181302" spans="2:2">
      <c r="B181302" s="323"/>
    </row>
    <row r="181303" spans="2:2">
      <c r="B181303" s="323"/>
    </row>
    <row r="181304" spans="2:2">
      <c r="B181304" s="323"/>
    </row>
    <row r="181305" spans="2:2">
      <c r="B181305" s="323"/>
    </row>
    <row r="181306" spans="2:2">
      <c r="B181306" s="323"/>
    </row>
    <row r="181307" spans="2:2">
      <c r="B181307" s="323"/>
    </row>
    <row r="181308" spans="2:2">
      <c r="B181308" s="323"/>
    </row>
    <row r="181309" spans="2:2">
      <c r="B181309" s="323"/>
    </row>
    <row r="181310" spans="2:2">
      <c r="B181310" s="323"/>
    </row>
    <row r="181311" spans="2:2">
      <c r="B181311" s="323"/>
    </row>
    <row r="181312" spans="2:2">
      <c r="B181312" s="323"/>
    </row>
    <row r="181313" spans="2:2">
      <c r="B181313" s="323"/>
    </row>
    <row r="181314" spans="2:2">
      <c r="B181314" s="323"/>
    </row>
    <row r="181315" spans="2:2">
      <c r="B181315" s="323"/>
    </row>
    <row r="181316" spans="2:2">
      <c r="B181316" s="323"/>
    </row>
    <row r="181317" spans="2:2">
      <c r="B181317" s="323"/>
    </row>
    <row r="181318" spans="2:2">
      <c r="B181318" s="323"/>
    </row>
    <row r="181319" spans="2:2">
      <c r="B181319" s="323"/>
    </row>
    <row r="181320" spans="2:2">
      <c r="B181320" s="323"/>
    </row>
    <row r="181321" spans="2:2">
      <c r="B181321" s="323"/>
    </row>
    <row r="181322" spans="2:2">
      <c r="B181322" s="323"/>
    </row>
    <row r="181323" spans="2:2">
      <c r="B181323" s="323"/>
    </row>
    <row r="181324" spans="2:2">
      <c r="B181324" s="323"/>
    </row>
    <row r="181325" spans="2:2">
      <c r="B181325" s="323"/>
    </row>
    <row r="181326" spans="2:2">
      <c r="B181326" s="323"/>
    </row>
    <row r="181327" spans="2:2">
      <c r="B181327" s="323"/>
    </row>
    <row r="181328" spans="2:2">
      <c r="B181328" s="323"/>
    </row>
    <row r="181329" spans="2:2">
      <c r="B181329" s="323"/>
    </row>
    <row r="181330" spans="2:2">
      <c r="B181330" s="323"/>
    </row>
    <row r="181331" spans="2:2">
      <c r="B181331" s="323"/>
    </row>
    <row r="181332" spans="2:2">
      <c r="B181332" s="323"/>
    </row>
    <row r="181333" spans="2:2">
      <c r="B181333" s="323"/>
    </row>
    <row r="181334" spans="2:2">
      <c r="B181334" s="323"/>
    </row>
    <row r="181335" spans="2:2">
      <c r="B181335" s="323"/>
    </row>
    <row r="181336" spans="2:2">
      <c r="B181336" s="323"/>
    </row>
    <row r="181337" spans="2:2">
      <c r="B181337" s="323"/>
    </row>
    <row r="181338" spans="2:2">
      <c r="B181338" s="323"/>
    </row>
    <row r="181339" spans="2:2">
      <c r="B181339" s="323"/>
    </row>
    <row r="181340" spans="2:2">
      <c r="B181340" s="323"/>
    </row>
    <row r="181341" spans="2:2">
      <c r="B181341" s="323"/>
    </row>
    <row r="181342" spans="2:2">
      <c r="B181342" s="323"/>
    </row>
    <row r="181343" spans="2:2">
      <c r="B181343" s="323"/>
    </row>
    <row r="181344" spans="2:2">
      <c r="B181344" s="323"/>
    </row>
    <row r="181345" spans="2:2">
      <c r="B181345" s="323"/>
    </row>
    <row r="181346" spans="2:2">
      <c r="B181346" s="323"/>
    </row>
    <row r="181347" spans="2:2">
      <c r="B181347" s="323"/>
    </row>
    <row r="181348" spans="2:2">
      <c r="B181348" s="323"/>
    </row>
    <row r="181349" spans="2:2">
      <c r="B181349" s="323"/>
    </row>
    <row r="181350" spans="2:2">
      <c r="B181350" s="323"/>
    </row>
    <row r="181351" spans="2:2">
      <c r="B181351" s="323"/>
    </row>
    <row r="181352" spans="2:2">
      <c r="B181352" s="323"/>
    </row>
    <row r="181353" spans="2:2">
      <c r="B181353" s="323"/>
    </row>
    <row r="181354" spans="2:2">
      <c r="B181354" s="323"/>
    </row>
    <row r="181355" spans="2:2">
      <c r="B181355" s="323"/>
    </row>
    <row r="181356" spans="2:2">
      <c r="B181356" s="323"/>
    </row>
    <row r="181357" spans="2:2">
      <c r="B181357" s="323"/>
    </row>
    <row r="181358" spans="2:2">
      <c r="B181358" s="323"/>
    </row>
    <row r="181359" spans="2:2">
      <c r="B181359" s="323"/>
    </row>
    <row r="181360" spans="2:2">
      <c r="B181360" s="323"/>
    </row>
    <row r="181361" spans="2:2">
      <c r="B181361" s="323"/>
    </row>
    <row r="181362" spans="2:2">
      <c r="B181362" s="323"/>
    </row>
    <row r="181363" spans="2:2">
      <c r="B181363" s="323"/>
    </row>
    <row r="181364" spans="2:2">
      <c r="B181364" s="323"/>
    </row>
    <row r="181365" spans="2:2">
      <c r="B181365" s="323"/>
    </row>
    <row r="181366" spans="2:2">
      <c r="B181366" s="323"/>
    </row>
    <row r="181367" spans="2:2">
      <c r="B181367" s="323"/>
    </row>
    <row r="181368" spans="2:2">
      <c r="B181368" s="323"/>
    </row>
    <row r="181369" spans="2:2">
      <c r="B181369" s="323"/>
    </row>
    <row r="181370" spans="2:2">
      <c r="B181370" s="323"/>
    </row>
    <row r="181371" spans="2:2">
      <c r="B181371" s="323"/>
    </row>
    <row r="181372" spans="2:2">
      <c r="B181372" s="323"/>
    </row>
    <row r="181373" spans="2:2">
      <c r="B181373" s="323"/>
    </row>
    <row r="181374" spans="2:2">
      <c r="B181374" s="323"/>
    </row>
    <row r="181375" spans="2:2">
      <c r="B181375" s="323"/>
    </row>
    <row r="181376" spans="2:2">
      <c r="B181376" s="323"/>
    </row>
    <row r="181377" spans="2:2">
      <c r="B181377" s="323"/>
    </row>
    <row r="181378" spans="2:2">
      <c r="B181378" s="323"/>
    </row>
    <row r="181379" spans="2:2">
      <c r="B181379" s="323"/>
    </row>
    <row r="181380" spans="2:2">
      <c r="B181380" s="323"/>
    </row>
    <row r="181381" spans="2:2">
      <c r="B181381" s="323"/>
    </row>
    <row r="181382" spans="2:2">
      <c r="B181382" s="323"/>
    </row>
    <row r="181383" spans="2:2">
      <c r="B181383" s="323"/>
    </row>
    <row r="181384" spans="2:2">
      <c r="B181384" s="323"/>
    </row>
    <row r="181385" spans="2:2">
      <c r="B181385" s="323"/>
    </row>
    <row r="181386" spans="2:2">
      <c r="B181386" s="323"/>
    </row>
    <row r="181387" spans="2:2">
      <c r="B181387" s="323"/>
    </row>
    <row r="181388" spans="2:2">
      <c r="B181388" s="323"/>
    </row>
    <row r="181389" spans="2:2">
      <c r="B181389" s="323"/>
    </row>
    <row r="181390" spans="2:2">
      <c r="B181390" s="323"/>
    </row>
    <row r="181391" spans="2:2">
      <c r="B181391" s="323"/>
    </row>
    <row r="181392" spans="2:2">
      <c r="B181392" s="323"/>
    </row>
    <row r="181393" spans="2:2">
      <c r="B181393" s="323"/>
    </row>
    <row r="181394" spans="2:2">
      <c r="B181394" s="323"/>
    </row>
    <row r="181395" spans="2:2">
      <c r="B181395" s="323"/>
    </row>
    <row r="181396" spans="2:2">
      <c r="B181396" s="323"/>
    </row>
    <row r="181397" spans="2:2">
      <c r="B181397" s="323"/>
    </row>
    <row r="181398" spans="2:2">
      <c r="B181398" s="323"/>
    </row>
    <row r="181399" spans="2:2">
      <c r="B181399" s="323"/>
    </row>
    <row r="181400" spans="2:2">
      <c r="B181400" s="323"/>
    </row>
    <row r="181401" spans="2:2">
      <c r="B181401" s="323"/>
    </row>
    <row r="181402" spans="2:2">
      <c r="B181402" s="323"/>
    </row>
    <row r="181403" spans="2:2">
      <c r="B181403" s="323"/>
    </row>
    <row r="181404" spans="2:2">
      <c r="B181404" s="323"/>
    </row>
    <row r="181405" spans="2:2">
      <c r="B181405" s="323"/>
    </row>
    <row r="181406" spans="2:2">
      <c r="B181406" s="323"/>
    </row>
    <row r="181407" spans="2:2">
      <c r="B181407" s="323"/>
    </row>
    <row r="181408" spans="2:2">
      <c r="B181408" s="323"/>
    </row>
    <row r="181409" spans="2:2">
      <c r="B181409" s="323"/>
    </row>
    <row r="181410" spans="2:2">
      <c r="B181410" s="323"/>
    </row>
    <row r="181411" spans="2:2">
      <c r="B181411" s="323"/>
    </row>
    <row r="181412" spans="2:2">
      <c r="B181412" s="323"/>
    </row>
    <row r="181413" spans="2:2">
      <c r="B181413" s="323"/>
    </row>
    <row r="181414" spans="2:2">
      <c r="B181414" s="323"/>
    </row>
    <row r="181415" spans="2:2">
      <c r="B181415" s="323"/>
    </row>
    <row r="181416" spans="2:2">
      <c r="B181416" s="323"/>
    </row>
    <row r="181417" spans="2:2">
      <c r="B181417" s="323"/>
    </row>
    <row r="181418" spans="2:2">
      <c r="B181418" s="323"/>
    </row>
    <row r="181419" spans="2:2">
      <c r="B181419" s="323"/>
    </row>
    <row r="181420" spans="2:2">
      <c r="B181420" s="323"/>
    </row>
    <row r="181421" spans="2:2">
      <c r="B181421" s="323"/>
    </row>
    <row r="181422" spans="2:2">
      <c r="B181422" s="323"/>
    </row>
    <row r="181423" spans="2:2">
      <c r="B181423" s="323"/>
    </row>
    <row r="181424" spans="2:2">
      <c r="B181424" s="323"/>
    </row>
    <row r="181425" spans="2:2">
      <c r="B181425" s="323"/>
    </row>
    <row r="181426" spans="2:2">
      <c r="B181426" s="323"/>
    </row>
    <row r="181427" spans="2:2">
      <c r="B181427" s="323"/>
    </row>
    <row r="181428" spans="2:2">
      <c r="B181428" s="323"/>
    </row>
    <row r="181429" spans="2:2">
      <c r="B181429" s="323"/>
    </row>
    <row r="181430" spans="2:2">
      <c r="B181430" s="323"/>
    </row>
    <row r="181431" spans="2:2">
      <c r="B181431" s="323"/>
    </row>
    <row r="181432" spans="2:2">
      <c r="B181432" s="323"/>
    </row>
    <row r="181433" spans="2:2">
      <c r="B181433" s="323"/>
    </row>
    <row r="181434" spans="2:2">
      <c r="B181434" s="323"/>
    </row>
    <row r="181435" spans="2:2">
      <c r="B181435" s="323"/>
    </row>
    <row r="181436" spans="2:2">
      <c r="B181436" s="323"/>
    </row>
    <row r="181437" spans="2:2">
      <c r="B181437" s="323"/>
    </row>
    <row r="181438" spans="2:2">
      <c r="B181438" s="323"/>
    </row>
    <row r="181439" spans="2:2">
      <c r="B181439" s="323"/>
    </row>
    <row r="181440" spans="2:2">
      <c r="B181440" s="323"/>
    </row>
    <row r="181441" spans="2:2">
      <c r="B181441" s="323"/>
    </row>
    <row r="181442" spans="2:2">
      <c r="B181442" s="323"/>
    </row>
    <row r="181443" spans="2:2">
      <c r="B181443" s="323"/>
    </row>
    <row r="181444" spans="2:2">
      <c r="B181444" s="323"/>
    </row>
    <row r="181445" spans="2:2">
      <c r="B181445" s="323"/>
    </row>
    <row r="181446" spans="2:2">
      <c r="B181446" s="323"/>
    </row>
    <row r="181447" spans="2:2">
      <c r="B181447" s="323"/>
    </row>
    <row r="181448" spans="2:2">
      <c r="B181448" s="323"/>
    </row>
    <row r="181449" spans="2:2">
      <c r="B181449" s="323"/>
    </row>
    <row r="181450" spans="2:2">
      <c r="B181450" s="323"/>
    </row>
    <row r="181451" spans="2:2">
      <c r="B181451" s="323"/>
    </row>
    <row r="181452" spans="2:2">
      <c r="B181452" s="323"/>
    </row>
    <row r="181453" spans="2:2">
      <c r="B181453" s="323"/>
    </row>
    <row r="181454" spans="2:2">
      <c r="B181454" s="323"/>
    </row>
    <row r="181455" spans="2:2">
      <c r="B181455" s="323"/>
    </row>
    <row r="181456" spans="2:2">
      <c r="B181456" s="323"/>
    </row>
    <row r="181457" spans="2:2">
      <c r="B181457" s="323"/>
    </row>
    <row r="181458" spans="2:2">
      <c r="B181458" s="323"/>
    </row>
    <row r="181459" spans="2:2">
      <c r="B181459" s="323"/>
    </row>
    <row r="181460" spans="2:2">
      <c r="B181460" s="323"/>
    </row>
    <row r="181461" spans="2:2">
      <c r="B181461" s="323"/>
    </row>
    <row r="181462" spans="2:2">
      <c r="B181462" s="323"/>
    </row>
    <row r="181463" spans="2:2">
      <c r="B181463" s="323"/>
    </row>
    <row r="181464" spans="2:2">
      <c r="B181464" s="323"/>
    </row>
    <row r="181465" spans="2:2">
      <c r="B181465" s="323"/>
    </row>
    <row r="181466" spans="2:2">
      <c r="B181466" s="323"/>
    </row>
    <row r="181467" spans="2:2">
      <c r="B181467" s="323"/>
    </row>
    <row r="181468" spans="2:2">
      <c r="B181468" s="323"/>
    </row>
    <row r="181469" spans="2:2">
      <c r="B181469" s="323"/>
    </row>
    <row r="181470" spans="2:2">
      <c r="B181470" s="323"/>
    </row>
    <row r="181471" spans="2:2">
      <c r="B181471" s="323"/>
    </row>
    <row r="181472" spans="2:2">
      <c r="B181472" s="323"/>
    </row>
    <row r="181473" spans="2:2">
      <c r="B181473" s="323"/>
    </row>
    <row r="181474" spans="2:2">
      <c r="B181474" s="323"/>
    </row>
    <row r="181475" spans="2:2">
      <c r="B181475" s="323"/>
    </row>
    <row r="181476" spans="2:2">
      <c r="B181476" s="323"/>
    </row>
    <row r="181477" spans="2:2">
      <c r="B181477" s="323"/>
    </row>
    <row r="181478" spans="2:2">
      <c r="B181478" s="323"/>
    </row>
    <row r="181479" spans="2:2">
      <c r="B181479" s="323"/>
    </row>
    <row r="181480" spans="2:2">
      <c r="B181480" s="323"/>
    </row>
    <row r="181481" spans="2:2">
      <c r="B181481" s="323"/>
    </row>
    <row r="181482" spans="2:2">
      <c r="B181482" s="323"/>
    </row>
    <row r="181483" spans="2:2">
      <c r="B181483" s="323"/>
    </row>
    <row r="181484" spans="2:2">
      <c r="B181484" s="323"/>
    </row>
    <row r="181485" spans="2:2">
      <c r="B181485" s="323"/>
    </row>
    <row r="181486" spans="2:2">
      <c r="B181486" s="323"/>
    </row>
    <row r="181487" spans="2:2">
      <c r="B181487" s="323"/>
    </row>
    <row r="181488" spans="2:2">
      <c r="B181488" s="323"/>
    </row>
    <row r="181489" spans="2:2">
      <c r="B181489" s="323"/>
    </row>
    <row r="181490" spans="2:2">
      <c r="B181490" s="323"/>
    </row>
    <row r="181491" spans="2:2">
      <c r="B181491" s="323"/>
    </row>
    <row r="181492" spans="2:2">
      <c r="B181492" s="323"/>
    </row>
    <row r="181493" spans="2:2">
      <c r="B181493" s="323"/>
    </row>
    <row r="181494" spans="2:2">
      <c r="B181494" s="323"/>
    </row>
    <row r="181495" spans="2:2">
      <c r="B181495" s="323"/>
    </row>
    <row r="181496" spans="2:2">
      <c r="B181496" s="323"/>
    </row>
    <row r="181497" spans="2:2">
      <c r="B181497" s="323"/>
    </row>
    <row r="181498" spans="2:2">
      <c r="B181498" s="323"/>
    </row>
    <row r="181499" spans="2:2">
      <c r="B181499" s="323"/>
    </row>
    <row r="181500" spans="2:2">
      <c r="B181500" s="323"/>
    </row>
    <row r="181501" spans="2:2">
      <c r="B181501" s="323"/>
    </row>
    <row r="181502" spans="2:2">
      <c r="B181502" s="323"/>
    </row>
    <row r="181503" spans="2:2">
      <c r="B181503" s="323"/>
    </row>
    <row r="181504" spans="2:2">
      <c r="B181504" s="323"/>
    </row>
    <row r="181505" spans="2:2">
      <c r="B181505" s="323"/>
    </row>
    <row r="181506" spans="2:2">
      <c r="B181506" s="323"/>
    </row>
    <row r="181507" spans="2:2">
      <c r="B181507" s="323"/>
    </row>
    <row r="181508" spans="2:2">
      <c r="B181508" s="323"/>
    </row>
    <row r="181509" spans="2:2">
      <c r="B181509" s="323"/>
    </row>
    <row r="181510" spans="2:2">
      <c r="B181510" s="323"/>
    </row>
    <row r="181511" spans="2:2">
      <c r="B181511" s="323"/>
    </row>
    <row r="181512" spans="2:2">
      <c r="B181512" s="323"/>
    </row>
    <row r="181513" spans="2:2">
      <c r="B181513" s="323"/>
    </row>
    <row r="181514" spans="2:2">
      <c r="B181514" s="323"/>
    </row>
    <row r="181515" spans="2:2">
      <c r="B181515" s="323"/>
    </row>
    <row r="181516" spans="2:2">
      <c r="B181516" s="323"/>
    </row>
    <row r="181517" spans="2:2">
      <c r="B181517" s="323"/>
    </row>
    <row r="181518" spans="2:2">
      <c r="B181518" s="323"/>
    </row>
    <row r="181519" spans="2:2">
      <c r="B181519" s="323"/>
    </row>
    <row r="181520" spans="2:2">
      <c r="B181520" s="323"/>
    </row>
    <row r="181521" spans="2:2">
      <c r="B181521" s="323"/>
    </row>
    <row r="181522" spans="2:2">
      <c r="B181522" s="323"/>
    </row>
    <row r="181523" spans="2:2">
      <c r="B181523" s="323"/>
    </row>
    <row r="181524" spans="2:2">
      <c r="B181524" s="323"/>
    </row>
    <row r="181525" spans="2:2">
      <c r="B181525" s="323"/>
    </row>
    <row r="181526" spans="2:2">
      <c r="B181526" s="323"/>
    </row>
    <row r="181527" spans="2:2">
      <c r="B181527" s="323"/>
    </row>
    <row r="181528" spans="2:2">
      <c r="B181528" s="323"/>
    </row>
    <row r="181529" spans="2:2">
      <c r="B181529" s="323"/>
    </row>
    <row r="181530" spans="2:2">
      <c r="B181530" s="323"/>
    </row>
    <row r="181531" spans="2:2">
      <c r="B181531" s="323"/>
    </row>
    <row r="181532" spans="2:2">
      <c r="B181532" s="323"/>
    </row>
    <row r="181533" spans="2:2">
      <c r="B181533" s="323"/>
    </row>
    <row r="181534" spans="2:2">
      <c r="B181534" s="323"/>
    </row>
    <row r="181535" spans="2:2">
      <c r="B181535" s="323"/>
    </row>
    <row r="181536" spans="2:2">
      <c r="B181536" s="323"/>
    </row>
    <row r="181537" spans="2:2">
      <c r="B181537" s="323"/>
    </row>
    <row r="181538" spans="2:2">
      <c r="B181538" s="323"/>
    </row>
    <row r="181539" spans="2:2">
      <c r="B181539" s="323"/>
    </row>
    <row r="181540" spans="2:2">
      <c r="B181540" s="323"/>
    </row>
    <row r="181541" spans="2:2">
      <c r="B181541" s="323"/>
    </row>
    <row r="181542" spans="2:2">
      <c r="B181542" s="323"/>
    </row>
    <row r="181543" spans="2:2">
      <c r="B181543" s="323"/>
    </row>
    <row r="181544" spans="2:2">
      <c r="B181544" s="323"/>
    </row>
    <row r="181545" spans="2:2">
      <c r="B181545" s="323"/>
    </row>
    <row r="181546" spans="2:2">
      <c r="B181546" s="323"/>
    </row>
    <row r="181547" spans="2:2">
      <c r="B181547" s="323"/>
    </row>
    <row r="181548" spans="2:2">
      <c r="B181548" s="323"/>
    </row>
    <row r="181549" spans="2:2">
      <c r="B181549" s="323"/>
    </row>
    <row r="181550" spans="2:2">
      <c r="B181550" s="323"/>
    </row>
    <row r="181551" spans="2:2">
      <c r="B181551" s="323"/>
    </row>
    <row r="181552" spans="2:2">
      <c r="B181552" s="323"/>
    </row>
    <row r="181553" spans="2:2">
      <c r="B181553" s="323"/>
    </row>
    <row r="181554" spans="2:2">
      <c r="B181554" s="323"/>
    </row>
    <row r="181555" spans="2:2">
      <c r="B181555" s="323"/>
    </row>
    <row r="181556" spans="2:2">
      <c r="B181556" s="323"/>
    </row>
    <row r="181557" spans="2:2">
      <c r="B181557" s="323"/>
    </row>
    <row r="181558" spans="2:2">
      <c r="B181558" s="323"/>
    </row>
    <row r="181559" spans="2:2">
      <c r="B181559" s="323"/>
    </row>
    <row r="181560" spans="2:2">
      <c r="B181560" s="323"/>
    </row>
    <row r="181561" spans="2:2">
      <c r="B181561" s="323"/>
    </row>
    <row r="181562" spans="2:2">
      <c r="B181562" s="323"/>
    </row>
    <row r="181563" spans="2:2">
      <c r="B181563" s="323"/>
    </row>
    <row r="181564" spans="2:2">
      <c r="B181564" s="323"/>
    </row>
    <row r="181565" spans="2:2">
      <c r="B181565" s="323"/>
    </row>
    <row r="181566" spans="2:2">
      <c r="B181566" s="323"/>
    </row>
    <row r="181567" spans="2:2">
      <c r="B181567" s="323"/>
    </row>
    <row r="181568" spans="2:2">
      <c r="B181568" s="323"/>
    </row>
    <row r="181569" spans="2:2">
      <c r="B181569" s="323"/>
    </row>
    <row r="181570" spans="2:2">
      <c r="B181570" s="323"/>
    </row>
    <row r="181571" spans="2:2">
      <c r="B181571" s="323"/>
    </row>
    <row r="181572" spans="2:2">
      <c r="B181572" s="323"/>
    </row>
    <row r="181573" spans="2:2">
      <c r="B181573" s="323"/>
    </row>
    <row r="181574" spans="2:2">
      <c r="B181574" s="323"/>
    </row>
    <row r="181575" spans="2:2">
      <c r="B181575" s="323"/>
    </row>
    <row r="181576" spans="2:2">
      <c r="B181576" s="323"/>
    </row>
    <row r="181577" spans="2:2">
      <c r="B181577" s="323"/>
    </row>
    <row r="181578" spans="2:2">
      <c r="B181578" s="323"/>
    </row>
    <row r="181579" spans="2:2">
      <c r="B181579" s="323"/>
    </row>
    <row r="181580" spans="2:2">
      <c r="B181580" s="323"/>
    </row>
    <row r="181581" spans="2:2">
      <c r="B181581" s="323"/>
    </row>
    <row r="181582" spans="2:2">
      <c r="B181582" s="323"/>
    </row>
    <row r="181583" spans="2:2">
      <c r="B181583" s="323"/>
    </row>
    <row r="181584" spans="2:2">
      <c r="B181584" s="323"/>
    </row>
    <row r="181585" spans="2:2">
      <c r="B181585" s="323"/>
    </row>
    <row r="181586" spans="2:2">
      <c r="B181586" s="323"/>
    </row>
    <row r="181587" spans="2:2">
      <c r="B181587" s="323"/>
    </row>
    <row r="181588" spans="2:2">
      <c r="B181588" s="323"/>
    </row>
    <row r="181589" spans="2:2">
      <c r="B181589" s="323"/>
    </row>
    <row r="181590" spans="2:2">
      <c r="B181590" s="323"/>
    </row>
    <row r="181591" spans="2:2">
      <c r="B181591" s="323"/>
    </row>
    <row r="181592" spans="2:2">
      <c r="B181592" s="323"/>
    </row>
    <row r="181593" spans="2:2">
      <c r="B181593" s="323"/>
    </row>
    <row r="181594" spans="2:2">
      <c r="B181594" s="323"/>
    </row>
    <row r="181595" spans="2:2">
      <c r="B181595" s="323"/>
    </row>
    <row r="181596" spans="2:2">
      <c r="B181596" s="323"/>
    </row>
    <row r="181597" spans="2:2">
      <c r="B181597" s="323"/>
    </row>
    <row r="181598" spans="2:2">
      <c r="B181598" s="323"/>
    </row>
    <row r="181599" spans="2:2">
      <c r="B181599" s="323"/>
    </row>
    <row r="181600" spans="2:2">
      <c r="B181600" s="323"/>
    </row>
    <row r="181601" spans="2:2">
      <c r="B181601" s="323"/>
    </row>
    <row r="181602" spans="2:2">
      <c r="B181602" s="323"/>
    </row>
    <row r="181603" spans="2:2">
      <c r="B181603" s="323"/>
    </row>
    <row r="181604" spans="2:2">
      <c r="B181604" s="323"/>
    </row>
    <row r="181605" spans="2:2">
      <c r="B181605" s="323"/>
    </row>
    <row r="181606" spans="2:2">
      <c r="B181606" s="323"/>
    </row>
    <row r="181607" spans="2:2">
      <c r="B181607" s="323"/>
    </row>
    <row r="181608" spans="2:2">
      <c r="B181608" s="323"/>
    </row>
    <row r="181609" spans="2:2">
      <c r="B181609" s="323"/>
    </row>
    <row r="181610" spans="2:2">
      <c r="B181610" s="323"/>
    </row>
    <row r="181611" spans="2:2">
      <c r="B181611" s="323"/>
    </row>
    <row r="181612" spans="2:2">
      <c r="B181612" s="323"/>
    </row>
    <row r="181613" spans="2:2">
      <c r="B181613" s="323"/>
    </row>
    <row r="181614" spans="2:2">
      <c r="B181614" s="323"/>
    </row>
    <row r="181615" spans="2:2">
      <c r="B181615" s="323"/>
    </row>
    <row r="181616" spans="2:2">
      <c r="B181616" s="323"/>
    </row>
    <row r="181617" spans="2:2">
      <c r="B181617" s="323"/>
    </row>
    <row r="181618" spans="2:2">
      <c r="B181618" s="323"/>
    </row>
    <row r="181619" spans="2:2">
      <c r="B181619" s="323"/>
    </row>
    <row r="181620" spans="2:2">
      <c r="B181620" s="323"/>
    </row>
    <row r="181621" spans="2:2">
      <c r="B181621" s="323"/>
    </row>
    <row r="181622" spans="2:2">
      <c r="B181622" s="323"/>
    </row>
    <row r="181623" spans="2:2">
      <c r="B181623" s="323"/>
    </row>
    <row r="181624" spans="2:2">
      <c r="B181624" s="323"/>
    </row>
    <row r="181625" spans="2:2">
      <c r="B181625" s="323"/>
    </row>
    <row r="181626" spans="2:2">
      <c r="B181626" s="323"/>
    </row>
    <row r="181627" spans="2:2">
      <c r="B181627" s="323"/>
    </row>
    <row r="181628" spans="2:2">
      <c r="B181628" s="323"/>
    </row>
    <row r="181629" spans="2:2">
      <c r="B181629" s="323"/>
    </row>
    <row r="181630" spans="2:2">
      <c r="B181630" s="323"/>
    </row>
    <row r="181631" spans="2:2">
      <c r="B181631" s="323"/>
    </row>
    <row r="181632" spans="2:2">
      <c r="B181632" s="323"/>
    </row>
    <row r="181633" spans="2:2">
      <c r="B181633" s="323"/>
    </row>
    <row r="181634" spans="2:2">
      <c r="B181634" s="323"/>
    </row>
    <row r="181635" spans="2:2">
      <c r="B181635" s="323"/>
    </row>
    <row r="181636" spans="2:2">
      <c r="B181636" s="323"/>
    </row>
    <row r="181637" spans="2:2">
      <c r="B181637" s="323"/>
    </row>
    <row r="181638" spans="2:2">
      <c r="B181638" s="323"/>
    </row>
    <row r="181639" spans="2:2">
      <c r="B181639" s="323"/>
    </row>
    <row r="181640" spans="2:2">
      <c r="B181640" s="323"/>
    </row>
    <row r="181641" spans="2:2">
      <c r="B181641" s="323"/>
    </row>
    <row r="181642" spans="2:2">
      <c r="B181642" s="323"/>
    </row>
    <row r="181643" spans="2:2">
      <c r="B181643" s="323"/>
    </row>
    <row r="181644" spans="2:2">
      <c r="B181644" s="323"/>
    </row>
    <row r="181645" spans="2:2">
      <c r="B181645" s="323"/>
    </row>
    <row r="181646" spans="2:2">
      <c r="B181646" s="323"/>
    </row>
    <row r="181647" spans="2:2">
      <c r="B181647" s="323"/>
    </row>
    <row r="181648" spans="2:2">
      <c r="B181648" s="323"/>
    </row>
    <row r="181649" spans="2:2">
      <c r="B181649" s="323"/>
    </row>
    <row r="181650" spans="2:2">
      <c r="B181650" s="323"/>
    </row>
    <row r="181651" spans="2:2">
      <c r="B181651" s="323"/>
    </row>
    <row r="181652" spans="2:2">
      <c r="B181652" s="323"/>
    </row>
    <row r="181653" spans="2:2">
      <c r="B181653" s="323"/>
    </row>
    <row r="181654" spans="2:2">
      <c r="B181654" s="323"/>
    </row>
    <row r="181655" spans="2:2">
      <c r="B181655" s="323"/>
    </row>
    <row r="181656" spans="2:2">
      <c r="B181656" s="323"/>
    </row>
    <row r="181657" spans="2:2">
      <c r="B181657" s="323"/>
    </row>
    <row r="181658" spans="2:2">
      <c r="B181658" s="323"/>
    </row>
    <row r="181659" spans="2:2">
      <c r="B181659" s="323"/>
    </row>
    <row r="181660" spans="2:2">
      <c r="B181660" s="323"/>
    </row>
    <row r="181661" spans="2:2">
      <c r="B181661" s="323"/>
    </row>
    <row r="181662" spans="2:2">
      <c r="B181662" s="323"/>
    </row>
    <row r="181663" spans="2:2">
      <c r="B181663" s="323"/>
    </row>
    <row r="181664" spans="2:2">
      <c r="B181664" s="323"/>
    </row>
    <row r="181665" spans="2:2">
      <c r="B181665" s="323"/>
    </row>
    <row r="181666" spans="2:2">
      <c r="B181666" s="323"/>
    </row>
    <row r="181667" spans="2:2">
      <c r="B181667" s="323"/>
    </row>
    <row r="181668" spans="2:2">
      <c r="B181668" s="323"/>
    </row>
    <row r="181669" spans="2:2">
      <c r="B181669" s="323"/>
    </row>
    <row r="181670" spans="2:2">
      <c r="B181670" s="323"/>
    </row>
    <row r="181671" spans="2:2">
      <c r="B181671" s="323"/>
    </row>
    <row r="181672" spans="2:2">
      <c r="B181672" s="323"/>
    </row>
    <row r="181673" spans="2:2">
      <c r="B181673" s="323"/>
    </row>
    <row r="181674" spans="2:2">
      <c r="B181674" s="323"/>
    </row>
    <row r="181675" spans="2:2">
      <c r="B181675" s="323"/>
    </row>
    <row r="181676" spans="2:2">
      <c r="B181676" s="323"/>
    </row>
    <row r="181677" spans="2:2">
      <c r="B181677" s="323"/>
    </row>
    <row r="181678" spans="2:2">
      <c r="B181678" s="323"/>
    </row>
    <row r="181679" spans="2:2">
      <c r="B181679" s="323"/>
    </row>
    <row r="181680" spans="2:2">
      <c r="B181680" s="323"/>
    </row>
    <row r="181681" spans="2:2">
      <c r="B181681" s="323"/>
    </row>
    <row r="181682" spans="2:2">
      <c r="B181682" s="323"/>
    </row>
    <row r="181683" spans="2:2">
      <c r="B181683" s="323"/>
    </row>
    <row r="181684" spans="2:2">
      <c r="B181684" s="323"/>
    </row>
    <row r="181685" spans="2:2">
      <c r="B181685" s="323"/>
    </row>
    <row r="181686" spans="2:2">
      <c r="B181686" s="323"/>
    </row>
    <row r="181687" spans="2:2">
      <c r="B181687" s="323"/>
    </row>
    <row r="181688" spans="2:2">
      <c r="B181688" s="323"/>
    </row>
    <row r="181689" spans="2:2">
      <c r="B181689" s="323"/>
    </row>
    <row r="181690" spans="2:2">
      <c r="B181690" s="323"/>
    </row>
    <row r="181691" spans="2:2">
      <c r="B181691" s="323"/>
    </row>
    <row r="181692" spans="2:2">
      <c r="B181692" s="323"/>
    </row>
    <row r="181693" spans="2:2">
      <c r="B181693" s="323"/>
    </row>
    <row r="181694" spans="2:2">
      <c r="B181694" s="323"/>
    </row>
    <row r="181695" spans="2:2">
      <c r="B181695" s="323"/>
    </row>
    <row r="181696" spans="2:2">
      <c r="B181696" s="323"/>
    </row>
    <row r="181697" spans="2:2">
      <c r="B181697" s="323"/>
    </row>
    <row r="181698" spans="2:2">
      <c r="B181698" s="323"/>
    </row>
    <row r="181699" spans="2:2">
      <c r="B181699" s="323"/>
    </row>
    <row r="181700" spans="2:2">
      <c r="B181700" s="323"/>
    </row>
    <row r="181701" spans="2:2">
      <c r="B181701" s="323"/>
    </row>
    <row r="181702" spans="2:2">
      <c r="B181702" s="323"/>
    </row>
    <row r="181703" spans="2:2">
      <c r="B181703" s="323"/>
    </row>
    <row r="181704" spans="2:2">
      <c r="B181704" s="323"/>
    </row>
    <row r="181705" spans="2:2">
      <c r="B181705" s="323"/>
    </row>
    <row r="181706" spans="2:2">
      <c r="B181706" s="323"/>
    </row>
    <row r="181707" spans="2:2">
      <c r="B181707" s="323"/>
    </row>
    <row r="181708" spans="2:2">
      <c r="B181708" s="323"/>
    </row>
    <row r="181709" spans="2:2">
      <c r="B181709" s="323"/>
    </row>
    <row r="181710" spans="2:2">
      <c r="B181710" s="323"/>
    </row>
    <row r="181711" spans="2:2">
      <c r="B181711" s="323"/>
    </row>
    <row r="181712" spans="2:2">
      <c r="B181712" s="323"/>
    </row>
    <row r="181713" spans="2:2">
      <c r="B181713" s="323"/>
    </row>
    <row r="181714" spans="2:2">
      <c r="B181714" s="323"/>
    </row>
    <row r="181715" spans="2:2">
      <c r="B181715" s="323"/>
    </row>
    <row r="181716" spans="2:2">
      <c r="B181716" s="323"/>
    </row>
    <row r="181717" spans="2:2">
      <c r="B181717" s="323"/>
    </row>
    <row r="181718" spans="2:2">
      <c r="B181718" s="323"/>
    </row>
    <row r="181719" spans="2:2">
      <c r="B181719" s="323"/>
    </row>
    <row r="181720" spans="2:2">
      <c r="B181720" s="323"/>
    </row>
    <row r="181721" spans="2:2">
      <c r="B181721" s="323"/>
    </row>
    <row r="181722" spans="2:2">
      <c r="B181722" s="323"/>
    </row>
    <row r="181723" spans="2:2">
      <c r="B181723" s="323"/>
    </row>
    <row r="181724" spans="2:2">
      <c r="B181724" s="323"/>
    </row>
    <row r="181725" spans="2:2">
      <c r="B181725" s="323"/>
    </row>
    <row r="181726" spans="2:2">
      <c r="B181726" s="323"/>
    </row>
    <row r="181727" spans="2:2">
      <c r="B181727" s="323"/>
    </row>
    <row r="181728" spans="2:2">
      <c r="B181728" s="323"/>
    </row>
    <row r="181729" spans="2:2">
      <c r="B181729" s="323"/>
    </row>
    <row r="181730" spans="2:2">
      <c r="B181730" s="323"/>
    </row>
    <row r="181731" spans="2:2">
      <c r="B181731" s="323"/>
    </row>
    <row r="181732" spans="2:2">
      <c r="B181732" s="323"/>
    </row>
    <row r="181733" spans="2:2">
      <c r="B181733" s="323"/>
    </row>
    <row r="181734" spans="2:2">
      <c r="B181734" s="323"/>
    </row>
    <row r="181735" spans="2:2">
      <c r="B181735" s="323"/>
    </row>
    <row r="181736" spans="2:2">
      <c r="B181736" s="323"/>
    </row>
    <row r="181737" spans="2:2">
      <c r="B181737" s="323"/>
    </row>
    <row r="181738" spans="2:2">
      <c r="B181738" s="323"/>
    </row>
    <row r="181739" spans="2:2">
      <c r="B181739" s="323"/>
    </row>
    <row r="181740" spans="2:2">
      <c r="B181740" s="323"/>
    </row>
    <row r="181741" spans="2:2">
      <c r="B181741" s="323"/>
    </row>
    <row r="181742" spans="2:2">
      <c r="B181742" s="323"/>
    </row>
    <row r="181743" spans="2:2">
      <c r="B181743" s="323"/>
    </row>
    <row r="181744" spans="2:2">
      <c r="B181744" s="323"/>
    </row>
    <row r="181745" spans="2:2">
      <c r="B181745" s="323"/>
    </row>
    <row r="181746" spans="2:2">
      <c r="B181746" s="323"/>
    </row>
    <row r="181747" spans="2:2">
      <c r="B181747" s="323"/>
    </row>
    <row r="181748" spans="2:2">
      <c r="B181748" s="323"/>
    </row>
    <row r="181749" spans="2:2">
      <c r="B181749" s="323"/>
    </row>
    <row r="181750" spans="2:2">
      <c r="B181750" s="323"/>
    </row>
    <row r="181751" spans="2:2">
      <c r="B181751" s="323"/>
    </row>
    <row r="181752" spans="2:2">
      <c r="B181752" s="323"/>
    </row>
    <row r="181753" spans="2:2">
      <c r="B181753" s="323"/>
    </row>
    <row r="181754" spans="2:2">
      <c r="B181754" s="323"/>
    </row>
    <row r="181755" spans="2:2">
      <c r="B181755" s="323"/>
    </row>
    <row r="181756" spans="2:2">
      <c r="B181756" s="323"/>
    </row>
    <row r="181757" spans="2:2">
      <c r="B181757" s="323"/>
    </row>
    <row r="181758" spans="2:2">
      <c r="B181758" s="323"/>
    </row>
    <row r="181759" spans="2:2">
      <c r="B181759" s="323"/>
    </row>
    <row r="181760" spans="2:2">
      <c r="B181760" s="323"/>
    </row>
    <row r="181761" spans="2:2">
      <c r="B181761" s="323"/>
    </row>
    <row r="181762" spans="2:2">
      <c r="B181762" s="323"/>
    </row>
    <row r="181763" spans="2:2">
      <c r="B181763" s="323"/>
    </row>
    <row r="181764" spans="2:2">
      <c r="B181764" s="323"/>
    </row>
    <row r="181765" spans="2:2">
      <c r="B181765" s="323"/>
    </row>
    <row r="181766" spans="2:2">
      <c r="B181766" s="323"/>
    </row>
    <row r="181767" spans="2:2">
      <c r="B181767" s="323"/>
    </row>
    <row r="181768" spans="2:2">
      <c r="B181768" s="323"/>
    </row>
    <row r="181769" spans="2:2">
      <c r="B181769" s="323"/>
    </row>
    <row r="181770" spans="2:2">
      <c r="B181770" s="323"/>
    </row>
    <row r="181771" spans="2:2">
      <c r="B181771" s="323"/>
    </row>
    <row r="181772" spans="2:2">
      <c r="B181772" s="323"/>
    </row>
    <row r="181773" spans="2:2">
      <c r="B181773" s="323"/>
    </row>
    <row r="181774" spans="2:2">
      <c r="B181774" s="323"/>
    </row>
    <row r="181775" spans="2:2">
      <c r="B181775" s="323"/>
    </row>
    <row r="181776" spans="2:2">
      <c r="B181776" s="323"/>
    </row>
    <row r="181777" spans="2:2">
      <c r="B181777" s="323"/>
    </row>
    <row r="181778" spans="2:2">
      <c r="B181778" s="323"/>
    </row>
    <row r="181779" spans="2:2">
      <c r="B181779" s="323"/>
    </row>
    <row r="181780" spans="2:2">
      <c r="B181780" s="323"/>
    </row>
    <row r="181781" spans="2:2">
      <c r="B181781" s="323"/>
    </row>
    <row r="181782" spans="2:2">
      <c r="B181782" s="323"/>
    </row>
    <row r="181783" spans="2:2">
      <c r="B181783" s="323"/>
    </row>
    <row r="181784" spans="2:2">
      <c r="B181784" s="323"/>
    </row>
    <row r="181785" spans="2:2">
      <c r="B181785" s="323"/>
    </row>
    <row r="181786" spans="2:2">
      <c r="B181786" s="323"/>
    </row>
    <row r="181787" spans="2:2">
      <c r="B181787" s="323"/>
    </row>
    <row r="181788" spans="2:2">
      <c r="B181788" s="323"/>
    </row>
    <row r="181789" spans="2:2">
      <c r="B181789" s="323"/>
    </row>
    <row r="181790" spans="2:2">
      <c r="B181790" s="323"/>
    </row>
    <row r="181791" spans="2:2">
      <c r="B181791" s="323"/>
    </row>
    <row r="181792" spans="2:2">
      <c r="B181792" s="323"/>
    </row>
    <row r="181793" spans="2:2">
      <c r="B181793" s="323"/>
    </row>
    <row r="181794" spans="2:2">
      <c r="B181794" s="323"/>
    </row>
    <row r="181795" spans="2:2">
      <c r="B181795" s="323"/>
    </row>
    <row r="181796" spans="2:2">
      <c r="B181796" s="323"/>
    </row>
    <row r="181797" spans="2:2">
      <c r="B181797" s="323"/>
    </row>
    <row r="181798" spans="2:2">
      <c r="B181798" s="323"/>
    </row>
    <row r="181799" spans="2:2">
      <c r="B181799" s="323"/>
    </row>
    <row r="181800" spans="2:2">
      <c r="B181800" s="323"/>
    </row>
    <row r="181801" spans="2:2">
      <c r="B181801" s="323"/>
    </row>
    <row r="181802" spans="2:2">
      <c r="B181802" s="323"/>
    </row>
    <row r="181803" spans="2:2">
      <c r="B181803" s="323"/>
    </row>
    <row r="181804" spans="2:2">
      <c r="B181804" s="323"/>
    </row>
    <row r="181805" spans="2:2">
      <c r="B181805" s="323"/>
    </row>
    <row r="181806" spans="2:2">
      <c r="B181806" s="323"/>
    </row>
    <row r="181807" spans="2:2">
      <c r="B181807" s="323"/>
    </row>
    <row r="181808" spans="2:2">
      <c r="B181808" s="323"/>
    </row>
    <row r="181809" spans="2:2">
      <c r="B181809" s="323"/>
    </row>
    <row r="181810" spans="2:2">
      <c r="B181810" s="323"/>
    </row>
    <row r="181811" spans="2:2">
      <c r="B181811" s="323"/>
    </row>
    <row r="181812" spans="2:2">
      <c r="B181812" s="323"/>
    </row>
    <row r="181813" spans="2:2">
      <c r="B181813" s="323"/>
    </row>
    <row r="181814" spans="2:2">
      <c r="B181814" s="323"/>
    </row>
    <row r="181815" spans="2:2">
      <c r="B181815" s="323"/>
    </row>
    <row r="181816" spans="2:2">
      <c r="B181816" s="323"/>
    </row>
    <row r="181817" spans="2:2">
      <c r="B181817" s="323"/>
    </row>
    <row r="181818" spans="2:2">
      <c r="B181818" s="323"/>
    </row>
    <row r="181819" spans="2:2">
      <c r="B181819" s="323"/>
    </row>
    <row r="181820" spans="2:2">
      <c r="B181820" s="323"/>
    </row>
    <row r="181821" spans="2:2">
      <c r="B181821" s="323"/>
    </row>
    <row r="181822" spans="2:2">
      <c r="B181822" s="323"/>
    </row>
    <row r="181823" spans="2:2">
      <c r="B181823" s="323"/>
    </row>
    <row r="181824" spans="2:2">
      <c r="B181824" s="323"/>
    </row>
    <row r="181825" spans="2:2">
      <c r="B181825" s="323"/>
    </row>
    <row r="181826" spans="2:2">
      <c r="B181826" s="323"/>
    </row>
    <row r="181827" spans="2:2">
      <c r="B181827" s="323"/>
    </row>
    <row r="181828" spans="2:2">
      <c r="B181828" s="323"/>
    </row>
    <row r="181829" spans="2:2">
      <c r="B181829" s="323"/>
    </row>
    <row r="181830" spans="2:2">
      <c r="B181830" s="323"/>
    </row>
    <row r="181831" spans="2:2">
      <c r="B181831" s="323"/>
    </row>
    <row r="181832" spans="2:2">
      <c r="B181832" s="323"/>
    </row>
    <row r="181833" spans="2:2">
      <c r="B181833" s="323"/>
    </row>
    <row r="181834" spans="2:2">
      <c r="B181834" s="323"/>
    </row>
    <row r="181835" spans="2:2">
      <c r="B181835" s="323"/>
    </row>
    <row r="181836" spans="2:2">
      <c r="B181836" s="323"/>
    </row>
    <row r="181837" spans="2:2">
      <c r="B181837" s="323"/>
    </row>
    <row r="181838" spans="2:2">
      <c r="B181838" s="323"/>
    </row>
    <row r="181839" spans="2:2">
      <c r="B181839" s="323"/>
    </row>
    <row r="181840" spans="2:2">
      <c r="B181840" s="323"/>
    </row>
    <row r="181841" spans="2:2">
      <c r="B181841" s="323"/>
    </row>
    <row r="181842" spans="2:2">
      <c r="B181842" s="323"/>
    </row>
    <row r="181843" spans="2:2">
      <c r="B181843" s="323"/>
    </row>
    <row r="181844" spans="2:2">
      <c r="B181844" s="323"/>
    </row>
    <row r="181845" spans="2:2">
      <c r="B181845" s="323"/>
    </row>
    <row r="181846" spans="2:2">
      <c r="B181846" s="323"/>
    </row>
    <row r="181847" spans="2:2">
      <c r="B181847" s="323"/>
    </row>
    <row r="181848" spans="2:2">
      <c r="B181848" s="323"/>
    </row>
    <row r="181849" spans="2:2">
      <c r="B181849" s="323"/>
    </row>
    <row r="181850" spans="2:2">
      <c r="B181850" s="323"/>
    </row>
    <row r="181851" spans="2:2">
      <c r="B181851" s="323"/>
    </row>
    <row r="181852" spans="2:2">
      <c r="B181852" s="323"/>
    </row>
    <row r="181853" spans="2:2">
      <c r="B181853" s="323"/>
    </row>
    <row r="181854" spans="2:2">
      <c r="B181854" s="323"/>
    </row>
    <row r="181855" spans="2:2">
      <c r="B181855" s="323"/>
    </row>
    <row r="181856" spans="2:2">
      <c r="B181856" s="323"/>
    </row>
    <row r="181857" spans="2:2">
      <c r="B181857" s="323"/>
    </row>
    <row r="181858" spans="2:2">
      <c r="B181858" s="323"/>
    </row>
    <row r="181859" spans="2:2">
      <c r="B181859" s="323"/>
    </row>
    <row r="181860" spans="2:2">
      <c r="B181860" s="323"/>
    </row>
    <row r="181861" spans="2:2">
      <c r="B181861" s="323"/>
    </row>
    <row r="181862" spans="2:2">
      <c r="B181862" s="323"/>
    </row>
    <row r="181863" spans="2:2">
      <c r="B181863" s="323"/>
    </row>
    <row r="181864" spans="2:2">
      <c r="B181864" s="323"/>
    </row>
    <row r="181865" spans="2:2">
      <c r="B181865" s="323"/>
    </row>
    <row r="181866" spans="2:2">
      <c r="B181866" s="323"/>
    </row>
    <row r="181867" spans="2:2">
      <c r="B181867" s="323"/>
    </row>
    <row r="181868" spans="2:2">
      <c r="B181868" s="323"/>
    </row>
    <row r="181869" spans="2:2">
      <c r="B181869" s="323"/>
    </row>
    <row r="181870" spans="2:2">
      <c r="B181870" s="323"/>
    </row>
    <row r="181871" spans="2:2">
      <c r="B181871" s="323"/>
    </row>
    <row r="181872" spans="2:2">
      <c r="B181872" s="323"/>
    </row>
    <row r="181873" spans="2:2">
      <c r="B181873" s="323"/>
    </row>
    <row r="181874" spans="2:2">
      <c r="B181874" s="323"/>
    </row>
    <row r="181875" spans="2:2">
      <c r="B181875" s="323"/>
    </row>
    <row r="181876" spans="2:2">
      <c r="B181876" s="323"/>
    </row>
    <row r="181877" spans="2:2">
      <c r="B181877" s="323"/>
    </row>
    <row r="181878" spans="2:2">
      <c r="B181878" s="323"/>
    </row>
    <row r="181879" spans="2:2">
      <c r="B181879" s="323"/>
    </row>
    <row r="181880" spans="2:2">
      <c r="B181880" s="323"/>
    </row>
    <row r="181881" spans="2:2">
      <c r="B181881" s="323"/>
    </row>
    <row r="181882" spans="2:2">
      <c r="B181882" s="323"/>
    </row>
    <row r="181883" spans="2:2">
      <c r="B181883" s="323"/>
    </row>
    <row r="181884" spans="2:2">
      <c r="B181884" s="323"/>
    </row>
    <row r="181885" spans="2:2">
      <c r="B181885" s="323"/>
    </row>
    <row r="181886" spans="2:2">
      <c r="B181886" s="323"/>
    </row>
    <row r="181887" spans="2:2">
      <c r="B181887" s="323"/>
    </row>
    <row r="181888" spans="2:2">
      <c r="B181888" s="323"/>
    </row>
    <row r="181889" spans="2:2">
      <c r="B181889" s="323"/>
    </row>
    <row r="181890" spans="2:2">
      <c r="B181890" s="323"/>
    </row>
    <row r="181891" spans="2:2">
      <c r="B181891" s="323"/>
    </row>
    <row r="181892" spans="2:2">
      <c r="B181892" s="323"/>
    </row>
    <row r="181893" spans="2:2">
      <c r="B181893" s="323"/>
    </row>
    <row r="181894" spans="2:2">
      <c r="B181894" s="323"/>
    </row>
    <row r="181895" spans="2:2">
      <c r="B181895" s="323"/>
    </row>
    <row r="181896" spans="2:2">
      <c r="B181896" s="323"/>
    </row>
    <row r="181897" spans="2:2">
      <c r="B181897" s="323"/>
    </row>
    <row r="181898" spans="2:2">
      <c r="B181898" s="323"/>
    </row>
    <row r="181899" spans="2:2">
      <c r="B181899" s="323"/>
    </row>
    <row r="181900" spans="2:2">
      <c r="B181900" s="323"/>
    </row>
    <row r="181901" spans="2:2">
      <c r="B181901" s="323"/>
    </row>
    <row r="181902" spans="2:2">
      <c r="B181902" s="323"/>
    </row>
    <row r="181903" spans="2:2">
      <c r="B181903" s="323"/>
    </row>
    <row r="181904" spans="2:2">
      <c r="B181904" s="323"/>
    </row>
    <row r="181905" spans="2:2">
      <c r="B181905" s="323"/>
    </row>
    <row r="181906" spans="2:2">
      <c r="B181906" s="323"/>
    </row>
    <row r="181907" spans="2:2">
      <c r="B181907" s="323"/>
    </row>
    <row r="181908" spans="2:2">
      <c r="B181908" s="323"/>
    </row>
    <row r="181909" spans="2:2">
      <c r="B181909" s="323"/>
    </row>
    <row r="181910" spans="2:2">
      <c r="B181910" s="323"/>
    </row>
    <row r="181911" spans="2:2">
      <c r="B181911" s="323"/>
    </row>
    <row r="181912" spans="2:2">
      <c r="B181912" s="323"/>
    </row>
    <row r="181913" spans="2:2">
      <c r="B181913" s="323"/>
    </row>
    <row r="181914" spans="2:2">
      <c r="B181914" s="323"/>
    </row>
    <row r="181915" spans="2:2">
      <c r="B181915" s="323"/>
    </row>
    <row r="181916" spans="2:2">
      <c r="B181916" s="323"/>
    </row>
    <row r="181917" spans="2:2">
      <c r="B181917" s="323"/>
    </row>
    <row r="181918" spans="2:2">
      <c r="B181918" s="323"/>
    </row>
    <row r="181919" spans="2:2">
      <c r="B181919" s="323"/>
    </row>
    <row r="181920" spans="2:2">
      <c r="B181920" s="323"/>
    </row>
    <row r="181921" spans="2:2">
      <c r="B181921" s="323"/>
    </row>
    <row r="181922" spans="2:2">
      <c r="B181922" s="323"/>
    </row>
    <row r="181923" spans="2:2">
      <c r="B181923" s="323"/>
    </row>
    <row r="181924" spans="2:2">
      <c r="B181924" s="323"/>
    </row>
    <row r="181925" spans="2:2">
      <c r="B181925" s="323"/>
    </row>
    <row r="181926" spans="2:2">
      <c r="B181926" s="323"/>
    </row>
    <row r="181927" spans="2:2">
      <c r="B181927" s="323"/>
    </row>
    <row r="181928" spans="2:2">
      <c r="B181928" s="323"/>
    </row>
    <row r="181929" spans="2:2">
      <c r="B181929" s="323"/>
    </row>
    <row r="181930" spans="2:2">
      <c r="B181930" s="323"/>
    </row>
    <row r="181931" spans="2:2">
      <c r="B181931" s="323"/>
    </row>
    <row r="181932" spans="2:2">
      <c r="B181932" s="323"/>
    </row>
    <row r="181933" spans="2:2">
      <c r="B181933" s="323"/>
    </row>
    <row r="181934" spans="2:2">
      <c r="B181934" s="323"/>
    </row>
    <row r="181935" spans="2:2">
      <c r="B181935" s="323"/>
    </row>
    <row r="181936" spans="2:2">
      <c r="B181936" s="323"/>
    </row>
    <row r="181937" spans="2:2">
      <c r="B181937" s="323"/>
    </row>
    <row r="181938" spans="2:2">
      <c r="B181938" s="323"/>
    </row>
    <row r="181939" spans="2:2">
      <c r="B181939" s="323"/>
    </row>
    <row r="181940" spans="2:2">
      <c r="B181940" s="323"/>
    </row>
    <row r="181941" spans="2:2">
      <c r="B181941" s="323"/>
    </row>
    <row r="181942" spans="2:2">
      <c r="B181942" s="323"/>
    </row>
    <row r="181943" spans="2:2">
      <c r="B181943" s="323"/>
    </row>
    <row r="181944" spans="2:2">
      <c r="B181944" s="323"/>
    </row>
    <row r="181945" spans="2:2">
      <c r="B181945" s="323"/>
    </row>
    <row r="181946" spans="2:2">
      <c r="B181946" s="323"/>
    </row>
    <row r="181947" spans="2:2">
      <c r="B181947" s="323"/>
    </row>
    <row r="181948" spans="2:2">
      <c r="B181948" s="323"/>
    </row>
    <row r="181949" spans="2:2">
      <c r="B181949" s="323"/>
    </row>
    <row r="181950" spans="2:2">
      <c r="B181950" s="323"/>
    </row>
    <row r="181951" spans="2:2">
      <c r="B181951" s="323"/>
    </row>
    <row r="181952" spans="2:2">
      <c r="B181952" s="323"/>
    </row>
    <row r="181953" spans="2:2">
      <c r="B181953" s="323"/>
    </row>
    <row r="181954" spans="2:2">
      <c r="B181954" s="323"/>
    </row>
    <row r="181955" spans="2:2">
      <c r="B181955" s="323"/>
    </row>
    <row r="181956" spans="2:2">
      <c r="B181956" s="323"/>
    </row>
    <row r="181957" spans="2:2">
      <c r="B181957" s="323"/>
    </row>
    <row r="181958" spans="2:2">
      <c r="B181958" s="323"/>
    </row>
    <row r="181959" spans="2:2">
      <c r="B181959" s="323"/>
    </row>
    <row r="181960" spans="2:2">
      <c r="B181960" s="323"/>
    </row>
    <row r="181961" spans="2:2">
      <c r="B181961" s="323"/>
    </row>
    <row r="181962" spans="2:2">
      <c r="B181962" s="323"/>
    </row>
    <row r="181963" spans="2:2">
      <c r="B181963" s="323"/>
    </row>
    <row r="181964" spans="2:2">
      <c r="B181964" s="323"/>
    </row>
    <row r="181965" spans="2:2">
      <c r="B181965" s="323"/>
    </row>
    <row r="181966" spans="2:2">
      <c r="B181966" s="323"/>
    </row>
    <row r="181967" spans="2:2">
      <c r="B181967" s="323"/>
    </row>
    <row r="181968" spans="2:2">
      <c r="B181968" s="323"/>
    </row>
    <row r="181969" spans="2:2">
      <c r="B181969" s="323"/>
    </row>
    <row r="181970" spans="2:2">
      <c r="B181970" s="323"/>
    </row>
    <row r="181971" spans="2:2">
      <c r="B181971" s="323"/>
    </row>
    <row r="181972" spans="2:2">
      <c r="B181972" s="323"/>
    </row>
    <row r="181973" spans="2:2">
      <c r="B181973" s="323"/>
    </row>
    <row r="181974" spans="2:2">
      <c r="B181974" s="323"/>
    </row>
    <row r="181975" spans="2:2">
      <c r="B181975" s="323"/>
    </row>
    <row r="181976" spans="2:2">
      <c r="B181976" s="323"/>
    </row>
    <row r="181977" spans="2:2">
      <c r="B181977" s="323"/>
    </row>
    <row r="181978" spans="2:2">
      <c r="B181978" s="323"/>
    </row>
    <row r="181979" spans="2:2">
      <c r="B181979" s="323"/>
    </row>
    <row r="181980" spans="2:2">
      <c r="B181980" s="323"/>
    </row>
    <row r="181981" spans="2:2">
      <c r="B181981" s="323"/>
    </row>
    <row r="181982" spans="2:2">
      <c r="B181982" s="323"/>
    </row>
    <row r="181983" spans="2:2">
      <c r="B181983" s="323"/>
    </row>
    <row r="181984" spans="2:2">
      <c r="B181984" s="323"/>
    </row>
    <row r="181985" spans="2:2">
      <c r="B181985" s="323"/>
    </row>
    <row r="181986" spans="2:2">
      <c r="B181986" s="323"/>
    </row>
    <row r="181987" spans="2:2">
      <c r="B181987" s="323"/>
    </row>
    <row r="181988" spans="2:2">
      <c r="B181988" s="323"/>
    </row>
    <row r="181989" spans="2:2">
      <c r="B181989" s="323"/>
    </row>
    <row r="181990" spans="2:2">
      <c r="B181990" s="323"/>
    </row>
    <row r="181991" spans="2:2">
      <c r="B181991" s="323"/>
    </row>
    <row r="181992" spans="2:2">
      <c r="B181992" s="323"/>
    </row>
    <row r="181993" spans="2:2">
      <c r="B181993" s="323"/>
    </row>
    <row r="181994" spans="2:2">
      <c r="B181994" s="323"/>
    </row>
    <row r="181995" spans="2:2">
      <c r="B181995" s="323"/>
    </row>
    <row r="181996" spans="2:2">
      <c r="B181996" s="323"/>
    </row>
    <row r="181997" spans="2:2">
      <c r="B181997" s="323"/>
    </row>
    <row r="181998" spans="2:2">
      <c r="B181998" s="323"/>
    </row>
    <row r="181999" spans="2:2">
      <c r="B181999" s="323"/>
    </row>
    <row r="182000" spans="2:2">
      <c r="B182000" s="323"/>
    </row>
    <row r="182001" spans="2:2">
      <c r="B182001" s="323"/>
    </row>
    <row r="182002" spans="2:2">
      <c r="B182002" s="323"/>
    </row>
    <row r="182003" spans="2:2">
      <c r="B182003" s="323"/>
    </row>
    <row r="182004" spans="2:2">
      <c r="B182004" s="323"/>
    </row>
    <row r="182005" spans="2:2">
      <c r="B182005" s="323"/>
    </row>
    <row r="182006" spans="2:2">
      <c r="B182006" s="323"/>
    </row>
    <row r="182007" spans="2:2">
      <c r="B182007" s="323"/>
    </row>
    <row r="182008" spans="2:2">
      <c r="B182008" s="323"/>
    </row>
    <row r="182009" spans="2:2">
      <c r="B182009" s="323"/>
    </row>
    <row r="182010" spans="2:2">
      <c r="B182010" s="323"/>
    </row>
    <row r="182011" spans="2:2">
      <c r="B182011" s="323"/>
    </row>
    <row r="182012" spans="2:2">
      <c r="B182012" s="323"/>
    </row>
    <row r="182013" spans="2:2">
      <c r="B182013" s="323"/>
    </row>
    <row r="182014" spans="2:2">
      <c r="B182014" s="323"/>
    </row>
    <row r="182015" spans="2:2">
      <c r="B182015" s="323"/>
    </row>
    <row r="182016" spans="2:2">
      <c r="B182016" s="323"/>
    </row>
    <row r="182017" spans="2:2">
      <c r="B182017" s="323"/>
    </row>
    <row r="182018" spans="2:2">
      <c r="B182018" s="323"/>
    </row>
    <row r="182019" spans="2:2">
      <c r="B182019" s="323"/>
    </row>
    <row r="182020" spans="2:2">
      <c r="B182020" s="323"/>
    </row>
    <row r="182021" spans="2:2">
      <c r="B182021" s="323"/>
    </row>
    <row r="182022" spans="2:2">
      <c r="B182022" s="323"/>
    </row>
    <row r="182023" spans="2:2">
      <c r="B182023" s="323"/>
    </row>
    <row r="182024" spans="2:2">
      <c r="B182024" s="323"/>
    </row>
    <row r="182025" spans="2:2">
      <c r="B182025" s="323"/>
    </row>
    <row r="182026" spans="2:2">
      <c r="B182026" s="323"/>
    </row>
    <row r="182027" spans="2:2">
      <c r="B182027" s="323"/>
    </row>
    <row r="182028" spans="2:2">
      <c r="B182028" s="323"/>
    </row>
    <row r="182029" spans="2:2">
      <c r="B182029" s="323"/>
    </row>
    <row r="182030" spans="2:2">
      <c r="B182030" s="323"/>
    </row>
    <row r="182031" spans="2:2">
      <c r="B182031" s="323"/>
    </row>
    <row r="182032" spans="2:2">
      <c r="B182032" s="323"/>
    </row>
    <row r="182033" spans="2:2">
      <c r="B182033" s="323"/>
    </row>
    <row r="182034" spans="2:2">
      <c r="B182034" s="323"/>
    </row>
    <row r="182035" spans="2:2">
      <c r="B182035" s="323"/>
    </row>
    <row r="182036" spans="2:2">
      <c r="B182036" s="323"/>
    </row>
    <row r="182037" spans="2:2">
      <c r="B182037" s="323"/>
    </row>
    <row r="182038" spans="2:2">
      <c r="B182038" s="323"/>
    </row>
    <row r="182039" spans="2:2">
      <c r="B182039" s="323"/>
    </row>
    <row r="182040" spans="2:2">
      <c r="B182040" s="323"/>
    </row>
    <row r="182041" spans="2:2">
      <c r="B182041" s="323"/>
    </row>
    <row r="182042" spans="2:2">
      <c r="B182042" s="323"/>
    </row>
    <row r="182043" spans="2:2">
      <c r="B182043" s="323"/>
    </row>
    <row r="182044" spans="2:2">
      <c r="B182044" s="323"/>
    </row>
    <row r="182045" spans="2:2">
      <c r="B182045" s="323"/>
    </row>
    <row r="182046" spans="2:2">
      <c r="B182046" s="323"/>
    </row>
    <row r="182047" spans="2:2">
      <c r="B182047" s="323"/>
    </row>
    <row r="182048" spans="2:2">
      <c r="B182048" s="323"/>
    </row>
    <row r="182049" spans="2:2">
      <c r="B182049" s="323"/>
    </row>
    <row r="182050" spans="2:2">
      <c r="B182050" s="323"/>
    </row>
    <row r="182051" spans="2:2">
      <c r="B182051" s="323"/>
    </row>
    <row r="182052" spans="2:2">
      <c r="B182052" s="323"/>
    </row>
    <row r="182053" spans="2:2">
      <c r="B182053" s="323"/>
    </row>
    <row r="182054" spans="2:2">
      <c r="B182054" s="323"/>
    </row>
    <row r="182055" spans="2:2">
      <c r="B182055" s="323"/>
    </row>
    <row r="182056" spans="2:2">
      <c r="B182056" s="323"/>
    </row>
    <row r="182057" spans="2:2">
      <c r="B182057" s="323"/>
    </row>
    <row r="182058" spans="2:2">
      <c r="B182058" s="323"/>
    </row>
    <row r="182059" spans="2:2">
      <c r="B182059" s="323"/>
    </row>
    <row r="182060" spans="2:2">
      <c r="B182060" s="323"/>
    </row>
    <row r="182061" spans="2:2">
      <c r="B182061" s="323"/>
    </row>
    <row r="182062" spans="2:2">
      <c r="B182062" s="323"/>
    </row>
    <row r="182063" spans="2:2">
      <c r="B182063" s="323"/>
    </row>
    <row r="182064" spans="2:2">
      <c r="B182064" s="323"/>
    </row>
    <row r="182065" spans="2:2">
      <c r="B182065" s="323"/>
    </row>
    <row r="182066" spans="2:2">
      <c r="B182066" s="323"/>
    </row>
    <row r="182067" spans="2:2">
      <c r="B182067" s="323"/>
    </row>
    <row r="182068" spans="2:2">
      <c r="B182068" s="323"/>
    </row>
    <row r="182069" spans="2:2">
      <c r="B182069" s="323"/>
    </row>
    <row r="182070" spans="2:2">
      <c r="B182070" s="323"/>
    </row>
    <row r="182071" spans="2:2">
      <c r="B182071" s="323"/>
    </row>
    <row r="182072" spans="2:2">
      <c r="B182072" s="323"/>
    </row>
    <row r="182073" spans="2:2">
      <c r="B182073" s="323"/>
    </row>
    <row r="182074" spans="2:2">
      <c r="B182074" s="323"/>
    </row>
    <row r="182075" spans="2:2">
      <c r="B182075" s="323"/>
    </row>
    <row r="182076" spans="2:2">
      <c r="B182076" s="323"/>
    </row>
    <row r="182077" spans="2:2">
      <c r="B182077" s="323"/>
    </row>
    <row r="182078" spans="2:2">
      <c r="B182078" s="323"/>
    </row>
    <row r="182079" spans="2:2">
      <c r="B182079" s="323"/>
    </row>
    <row r="182080" spans="2:2">
      <c r="B182080" s="323"/>
    </row>
    <row r="182081" spans="2:2">
      <c r="B182081" s="323"/>
    </row>
    <row r="182082" spans="2:2">
      <c r="B182082" s="323"/>
    </row>
    <row r="182083" spans="2:2">
      <c r="B182083" s="323"/>
    </row>
    <row r="182084" spans="2:2">
      <c r="B182084" s="323"/>
    </row>
    <row r="182085" spans="2:2">
      <c r="B182085" s="323"/>
    </row>
    <row r="182086" spans="2:2">
      <c r="B182086" s="323"/>
    </row>
    <row r="182087" spans="2:2">
      <c r="B182087" s="323"/>
    </row>
    <row r="182088" spans="2:2">
      <c r="B182088" s="323"/>
    </row>
    <row r="182089" spans="2:2">
      <c r="B182089" s="323"/>
    </row>
    <row r="182090" spans="2:2">
      <c r="B182090" s="323"/>
    </row>
    <row r="182091" spans="2:2">
      <c r="B182091" s="323"/>
    </row>
    <row r="182092" spans="2:2">
      <c r="B182092" s="323"/>
    </row>
    <row r="182093" spans="2:2">
      <c r="B182093" s="323"/>
    </row>
    <row r="182094" spans="2:2">
      <c r="B182094" s="323"/>
    </row>
    <row r="182095" spans="2:2">
      <c r="B182095" s="323"/>
    </row>
    <row r="182096" spans="2:2">
      <c r="B182096" s="323"/>
    </row>
    <row r="182097" spans="2:2">
      <c r="B182097" s="323"/>
    </row>
    <row r="182098" spans="2:2">
      <c r="B182098" s="323"/>
    </row>
    <row r="182099" spans="2:2">
      <c r="B182099" s="323"/>
    </row>
    <row r="182100" spans="2:2">
      <c r="B182100" s="323"/>
    </row>
    <row r="182101" spans="2:2">
      <c r="B182101" s="323"/>
    </row>
    <row r="182102" spans="2:2">
      <c r="B182102" s="323"/>
    </row>
    <row r="182103" spans="2:2">
      <c r="B182103" s="323"/>
    </row>
    <row r="182104" spans="2:2">
      <c r="B182104" s="323"/>
    </row>
    <row r="182105" spans="2:2">
      <c r="B182105" s="323"/>
    </row>
    <row r="182106" spans="2:2">
      <c r="B182106" s="323"/>
    </row>
    <row r="182107" spans="2:2">
      <c r="B182107" s="323"/>
    </row>
    <row r="182108" spans="2:2">
      <c r="B182108" s="323"/>
    </row>
    <row r="182109" spans="2:2">
      <c r="B182109" s="323"/>
    </row>
    <row r="182110" spans="2:2">
      <c r="B182110" s="323"/>
    </row>
    <row r="182111" spans="2:2">
      <c r="B182111" s="323"/>
    </row>
    <row r="182112" spans="2:2">
      <c r="B182112" s="323"/>
    </row>
    <row r="182113" spans="2:2">
      <c r="B182113" s="323"/>
    </row>
    <row r="182114" spans="2:2">
      <c r="B182114" s="323"/>
    </row>
    <row r="182115" spans="2:2">
      <c r="B182115" s="323"/>
    </row>
    <row r="182116" spans="2:2">
      <c r="B182116" s="323"/>
    </row>
    <row r="182117" spans="2:2">
      <c r="B182117" s="323"/>
    </row>
    <row r="182118" spans="2:2">
      <c r="B182118" s="323"/>
    </row>
    <row r="182119" spans="2:2">
      <c r="B182119" s="323"/>
    </row>
    <row r="182120" spans="2:2">
      <c r="B182120" s="323"/>
    </row>
    <row r="182121" spans="2:2">
      <c r="B182121" s="323"/>
    </row>
    <row r="182122" spans="2:2">
      <c r="B182122" s="323"/>
    </row>
    <row r="182123" spans="2:2">
      <c r="B182123" s="323"/>
    </row>
    <row r="182124" spans="2:2">
      <c r="B182124" s="323"/>
    </row>
    <row r="182125" spans="2:2">
      <c r="B182125" s="323"/>
    </row>
    <row r="182126" spans="2:2">
      <c r="B182126" s="323"/>
    </row>
    <row r="182127" spans="2:2">
      <c r="B182127" s="323"/>
    </row>
    <row r="182128" spans="2:2">
      <c r="B182128" s="323"/>
    </row>
    <row r="182129" spans="2:2">
      <c r="B182129" s="323"/>
    </row>
    <row r="182130" spans="2:2">
      <c r="B182130" s="323"/>
    </row>
    <row r="182131" spans="2:2">
      <c r="B182131" s="323"/>
    </row>
    <row r="182132" spans="2:2">
      <c r="B182132" s="323"/>
    </row>
    <row r="182133" spans="2:2">
      <c r="B182133" s="323"/>
    </row>
    <row r="182134" spans="2:2">
      <c r="B182134" s="323"/>
    </row>
    <row r="182135" spans="2:2">
      <c r="B182135" s="323"/>
    </row>
    <row r="182136" spans="2:2">
      <c r="B182136" s="323"/>
    </row>
    <row r="182137" spans="2:2">
      <c r="B182137" s="323"/>
    </row>
    <row r="182138" spans="2:2">
      <c r="B182138" s="323"/>
    </row>
    <row r="182139" spans="2:2">
      <c r="B182139" s="323"/>
    </row>
    <row r="182140" spans="2:2">
      <c r="B182140" s="323"/>
    </row>
    <row r="182141" spans="2:2">
      <c r="B182141" s="323"/>
    </row>
    <row r="182142" spans="2:2">
      <c r="B182142" s="323"/>
    </row>
    <row r="182143" spans="2:2">
      <c r="B182143" s="323"/>
    </row>
    <row r="182144" spans="2:2">
      <c r="B182144" s="323"/>
    </row>
    <row r="182145" spans="2:2">
      <c r="B182145" s="323"/>
    </row>
    <row r="182146" spans="2:2">
      <c r="B182146" s="323"/>
    </row>
    <row r="182147" spans="2:2">
      <c r="B182147" s="323"/>
    </row>
    <row r="182148" spans="2:2">
      <c r="B182148" s="323"/>
    </row>
    <row r="182149" spans="2:2">
      <c r="B182149" s="323"/>
    </row>
    <row r="182150" spans="2:2">
      <c r="B182150" s="323"/>
    </row>
    <row r="182151" spans="2:2">
      <c r="B182151" s="323"/>
    </row>
    <row r="182152" spans="2:2">
      <c r="B182152" s="323"/>
    </row>
    <row r="182153" spans="2:2">
      <c r="B182153" s="323"/>
    </row>
    <row r="182154" spans="2:2">
      <c r="B182154" s="323"/>
    </row>
    <row r="182155" spans="2:2">
      <c r="B182155" s="323"/>
    </row>
    <row r="182156" spans="2:2">
      <c r="B182156" s="323"/>
    </row>
    <row r="182157" spans="2:2">
      <c r="B182157" s="323"/>
    </row>
    <row r="182158" spans="2:2">
      <c r="B182158" s="323"/>
    </row>
    <row r="182159" spans="2:2">
      <c r="B182159" s="323"/>
    </row>
    <row r="182160" spans="2:2">
      <c r="B182160" s="323"/>
    </row>
    <row r="182161" spans="2:2">
      <c r="B182161" s="323"/>
    </row>
    <row r="182162" spans="2:2">
      <c r="B182162" s="323"/>
    </row>
    <row r="182163" spans="2:2">
      <c r="B182163" s="323"/>
    </row>
    <row r="182164" spans="2:2">
      <c r="B182164" s="323"/>
    </row>
    <row r="182165" spans="2:2">
      <c r="B182165" s="323"/>
    </row>
    <row r="182166" spans="2:2">
      <c r="B182166" s="323"/>
    </row>
    <row r="182167" spans="2:2">
      <c r="B182167" s="323"/>
    </row>
    <row r="182168" spans="2:2">
      <c r="B182168" s="323"/>
    </row>
    <row r="182169" spans="2:2">
      <c r="B182169" s="323"/>
    </row>
    <row r="182170" spans="2:2">
      <c r="B182170" s="323"/>
    </row>
    <row r="182171" spans="2:2">
      <c r="B182171" s="323"/>
    </row>
    <row r="182172" spans="2:2">
      <c r="B182172" s="323"/>
    </row>
    <row r="182173" spans="2:2">
      <c r="B182173" s="323"/>
    </row>
    <row r="182174" spans="2:2">
      <c r="B182174" s="323"/>
    </row>
    <row r="182175" spans="2:2">
      <c r="B182175" s="323"/>
    </row>
    <row r="182176" spans="2:2">
      <c r="B182176" s="323"/>
    </row>
    <row r="182177" spans="2:2">
      <c r="B182177" s="323"/>
    </row>
    <row r="182178" spans="2:2">
      <c r="B182178" s="323"/>
    </row>
    <row r="182179" spans="2:2">
      <c r="B182179" s="323"/>
    </row>
    <row r="182180" spans="2:2">
      <c r="B182180" s="323"/>
    </row>
    <row r="182181" spans="2:2">
      <c r="B182181" s="323"/>
    </row>
    <row r="182182" spans="2:2">
      <c r="B182182" s="323"/>
    </row>
    <row r="182183" spans="2:2">
      <c r="B182183" s="323"/>
    </row>
    <row r="182184" spans="2:2">
      <c r="B182184" s="323"/>
    </row>
    <row r="182185" spans="2:2">
      <c r="B182185" s="323"/>
    </row>
    <row r="182186" spans="2:2">
      <c r="B182186" s="323"/>
    </row>
    <row r="182187" spans="2:2">
      <c r="B182187" s="323"/>
    </row>
    <row r="182188" spans="2:2">
      <c r="B182188" s="323"/>
    </row>
    <row r="182189" spans="2:2">
      <c r="B182189" s="323"/>
    </row>
    <row r="182190" spans="2:2">
      <c r="B182190" s="323"/>
    </row>
    <row r="182191" spans="2:2">
      <c r="B182191" s="323"/>
    </row>
    <row r="182192" spans="2:2">
      <c r="B182192" s="323"/>
    </row>
    <row r="182193" spans="2:2">
      <c r="B182193" s="323"/>
    </row>
    <row r="182194" spans="2:2">
      <c r="B182194" s="323"/>
    </row>
    <row r="182195" spans="2:2">
      <c r="B182195" s="323"/>
    </row>
    <row r="182196" spans="2:2">
      <c r="B182196" s="323"/>
    </row>
    <row r="182197" spans="2:2">
      <c r="B182197" s="323"/>
    </row>
    <row r="182198" spans="2:2">
      <c r="B182198" s="323"/>
    </row>
    <row r="182199" spans="2:2">
      <c r="B182199" s="323"/>
    </row>
    <row r="182200" spans="2:2">
      <c r="B182200" s="323"/>
    </row>
    <row r="182201" spans="2:2">
      <c r="B182201" s="323"/>
    </row>
    <row r="182202" spans="2:2">
      <c r="B182202" s="323"/>
    </row>
    <row r="182203" spans="2:2">
      <c r="B182203" s="323"/>
    </row>
    <row r="182204" spans="2:2">
      <c r="B182204" s="323"/>
    </row>
    <row r="182205" spans="2:2">
      <c r="B182205" s="323"/>
    </row>
    <row r="182206" spans="2:2">
      <c r="B182206" s="323"/>
    </row>
    <row r="182207" spans="2:2">
      <c r="B182207" s="323"/>
    </row>
    <row r="182208" spans="2:2">
      <c r="B182208" s="323"/>
    </row>
    <row r="182209" spans="2:2">
      <c r="B182209" s="323"/>
    </row>
    <row r="182210" spans="2:2">
      <c r="B182210" s="323"/>
    </row>
    <row r="182211" spans="2:2">
      <c r="B182211" s="323"/>
    </row>
    <row r="182212" spans="2:2">
      <c r="B182212" s="323"/>
    </row>
    <row r="182213" spans="2:2">
      <c r="B182213" s="323"/>
    </row>
    <row r="182214" spans="2:2">
      <c r="B182214" s="323"/>
    </row>
    <row r="182215" spans="2:2">
      <c r="B182215" s="323"/>
    </row>
    <row r="182216" spans="2:2">
      <c r="B182216" s="323"/>
    </row>
    <row r="182217" spans="2:2">
      <c r="B182217" s="323"/>
    </row>
    <row r="182218" spans="2:2">
      <c r="B182218" s="323"/>
    </row>
    <row r="182219" spans="2:2">
      <c r="B182219" s="323"/>
    </row>
    <row r="182220" spans="2:2">
      <c r="B182220" s="323"/>
    </row>
    <row r="182221" spans="2:2">
      <c r="B182221" s="323"/>
    </row>
    <row r="182222" spans="2:2">
      <c r="B182222" s="323"/>
    </row>
    <row r="182223" spans="2:2">
      <c r="B182223" s="323"/>
    </row>
    <row r="182224" spans="2:2">
      <c r="B182224" s="323"/>
    </row>
    <row r="182225" spans="2:2">
      <c r="B182225" s="323"/>
    </row>
    <row r="182226" spans="2:2">
      <c r="B182226" s="323"/>
    </row>
    <row r="182227" spans="2:2">
      <c r="B182227" s="323"/>
    </row>
    <row r="182228" spans="2:2">
      <c r="B182228" s="323"/>
    </row>
    <row r="182229" spans="2:2">
      <c r="B182229" s="323"/>
    </row>
    <row r="182230" spans="2:2">
      <c r="B182230" s="323"/>
    </row>
    <row r="182231" spans="2:2">
      <c r="B182231" s="323"/>
    </row>
    <row r="182232" spans="2:2">
      <c r="B182232" s="323"/>
    </row>
    <row r="182233" spans="2:2">
      <c r="B182233" s="323"/>
    </row>
    <row r="182234" spans="2:2">
      <c r="B182234" s="323"/>
    </row>
    <row r="182235" spans="2:2">
      <c r="B182235" s="323"/>
    </row>
    <row r="182236" spans="2:2">
      <c r="B182236" s="323"/>
    </row>
    <row r="182237" spans="2:2">
      <c r="B182237" s="323"/>
    </row>
    <row r="182238" spans="2:2">
      <c r="B182238" s="323"/>
    </row>
    <row r="182239" spans="2:2">
      <c r="B182239" s="323"/>
    </row>
    <row r="182240" spans="2:2">
      <c r="B182240" s="323"/>
    </row>
    <row r="182241" spans="2:2">
      <c r="B182241" s="323"/>
    </row>
    <row r="182242" spans="2:2">
      <c r="B182242" s="323"/>
    </row>
    <row r="182243" spans="2:2">
      <c r="B182243" s="323"/>
    </row>
    <row r="182244" spans="2:2">
      <c r="B182244" s="323"/>
    </row>
    <row r="182245" spans="2:2">
      <c r="B182245" s="323"/>
    </row>
    <row r="182246" spans="2:2">
      <c r="B182246" s="323"/>
    </row>
    <row r="182247" spans="2:2">
      <c r="B182247" s="323"/>
    </row>
    <row r="182248" spans="2:2">
      <c r="B182248" s="323"/>
    </row>
    <row r="182249" spans="2:2">
      <c r="B182249" s="323"/>
    </row>
    <row r="182250" spans="2:2">
      <c r="B182250" s="323"/>
    </row>
    <row r="182251" spans="2:2">
      <c r="B182251" s="323"/>
    </row>
    <row r="182252" spans="2:2">
      <c r="B182252" s="323"/>
    </row>
    <row r="182253" spans="2:2">
      <c r="B182253" s="323"/>
    </row>
    <row r="182254" spans="2:2">
      <c r="B182254" s="323"/>
    </row>
    <row r="182255" spans="2:2">
      <c r="B182255" s="323"/>
    </row>
    <row r="182256" spans="2:2">
      <c r="B182256" s="323"/>
    </row>
    <row r="182257" spans="2:2">
      <c r="B182257" s="323"/>
    </row>
    <row r="182258" spans="2:2">
      <c r="B182258" s="323"/>
    </row>
    <row r="182259" spans="2:2">
      <c r="B182259" s="323"/>
    </row>
    <row r="182260" spans="2:2">
      <c r="B182260" s="323"/>
    </row>
    <row r="182261" spans="2:2">
      <c r="B182261" s="323"/>
    </row>
    <row r="182262" spans="2:2">
      <c r="B182262" s="323"/>
    </row>
    <row r="182263" spans="2:2">
      <c r="B182263" s="323"/>
    </row>
    <row r="182264" spans="2:2">
      <c r="B182264" s="323"/>
    </row>
    <row r="182265" spans="2:2">
      <c r="B182265" s="323"/>
    </row>
    <row r="182266" spans="2:2">
      <c r="B182266" s="323"/>
    </row>
    <row r="182267" spans="2:2">
      <c r="B182267" s="323"/>
    </row>
    <row r="182268" spans="2:2">
      <c r="B182268" s="323"/>
    </row>
    <row r="182269" spans="2:2">
      <c r="B182269" s="323"/>
    </row>
    <row r="182270" spans="2:2">
      <c r="B182270" s="323"/>
    </row>
    <row r="182271" spans="2:2">
      <c r="B182271" s="323"/>
    </row>
    <row r="182272" spans="2:2">
      <c r="B182272" s="323"/>
    </row>
    <row r="182273" spans="2:2">
      <c r="B182273" s="323"/>
    </row>
    <row r="182274" spans="2:2">
      <c r="B182274" s="323"/>
    </row>
    <row r="182275" spans="2:2">
      <c r="B182275" s="323"/>
    </row>
    <row r="182276" spans="2:2">
      <c r="B182276" s="323"/>
    </row>
    <row r="182277" spans="2:2">
      <c r="B182277" s="323"/>
    </row>
    <row r="182278" spans="2:2">
      <c r="B182278" s="323"/>
    </row>
    <row r="182279" spans="2:2">
      <c r="B182279" s="323"/>
    </row>
    <row r="182280" spans="2:2">
      <c r="B182280" s="323"/>
    </row>
    <row r="182281" spans="2:2">
      <c r="B182281" s="323"/>
    </row>
    <row r="182282" spans="2:2">
      <c r="B182282" s="323"/>
    </row>
    <row r="182283" spans="2:2">
      <c r="B182283" s="323"/>
    </row>
    <row r="182284" spans="2:2">
      <c r="B182284" s="323"/>
    </row>
    <row r="182285" spans="2:2">
      <c r="B182285" s="323"/>
    </row>
    <row r="182286" spans="2:2">
      <c r="B182286" s="323"/>
    </row>
    <row r="182287" spans="2:2">
      <c r="B182287" s="323"/>
    </row>
    <row r="182288" spans="2:2">
      <c r="B182288" s="323"/>
    </row>
    <row r="182289" spans="2:2">
      <c r="B182289" s="323"/>
    </row>
    <row r="182290" spans="2:2">
      <c r="B182290" s="323"/>
    </row>
    <row r="182291" spans="2:2">
      <c r="B182291" s="323"/>
    </row>
    <row r="182292" spans="2:2">
      <c r="B182292" s="323"/>
    </row>
    <row r="182293" spans="2:2">
      <c r="B182293" s="323"/>
    </row>
    <row r="182294" spans="2:2">
      <c r="B182294" s="323"/>
    </row>
    <row r="182295" spans="2:2">
      <c r="B182295" s="323"/>
    </row>
    <row r="182296" spans="2:2">
      <c r="B182296" s="323"/>
    </row>
    <row r="182297" spans="2:2">
      <c r="B182297" s="323"/>
    </row>
    <row r="182298" spans="2:2">
      <c r="B182298" s="323"/>
    </row>
    <row r="182299" spans="2:2">
      <c r="B182299" s="323"/>
    </row>
    <row r="182300" spans="2:2">
      <c r="B182300" s="323"/>
    </row>
    <row r="182301" spans="2:2">
      <c r="B182301" s="323"/>
    </row>
    <row r="182302" spans="2:2">
      <c r="B182302" s="323"/>
    </row>
    <row r="182303" spans="2:2">
      <c r="B182303" s="323"/>
    </row>
    <row r="182304" spans="2:2">
      <c r="B182304" s="323"/>
    </row>
    <row r="182305" spans="2:2">
      <c r="B182305" s="323"/>
    </row>
    <row r="182306" spans="2:2">
      <c r="B182306" s="323"/>
    </row>
    <row r="182307" spans="2:2">
      <c r="B182307" s="323"/>
    </row>
    <row r="182308" spans="2:2">
      <c r="B182308" s="323"/>
    </row>
    <row r="182309" spans="2:2">
      <c r="B182309" s="323"/>
    </row>
    <row r="182310" spans="2:2">
      <c r="B182310" s="323"/>
    </row>
    <row r="182311" spans="2:2">
      <c r="B182311" s="323"/>
    </row>
    <row r="182312" spans="2:2">
      <c r="B182312" s="323"/>
    </row>
    <row r="182313" spans="2:2">
      <c r="B182313" s="323"/>
    </row>
    <row r="182314" spans="2:2">
      <c r="B182314" s="323"/>
    </row>
    <row r="182315" spans="2:2">
      <c r="B182315" s="323"/>
    </row>
    <row r="182316" spans="2:2">
      <c r="B182316" s="323"/>
    </row>
    <row r="182317" spans="2:2">
      <c r="B182317" s="323"/>
    </row>
    <row r="182318" spans="2:2">
      <c r="B182318" s="323"/>
    </row>
    <row r="182319" spans="2:2">
      <c r="B182319" s="323"/>
    </row>
    <row r="182320" spans="2:2">
      <c r="B182320" s="323"/>
    </row>
    <row r="182321" spans="2:2">
      <c r="B182321" s="323"/>
    </row>
    <row r="182322" spans="2:2">
      <c r="B182322" s="323"/>
    </row>
    <row r="182323" spans="2:2">
      <c r="B182323" s="323"/>
    </row>
    <row r="182324" spans="2:2">
      <c r="B182324" s="323"/>
    </row>
    <row r="182325" spans="2:2">
      <c r="B182325" s="323"/>
    </row>
    <row r="182326" spans="2:2">
      <c r="B182326" s="323"/>
    </row>
    <row r="182327" spans="2:2">
      <c r="B182327" s="323"/>
    </row>
    <row r="182328" spans="2:2">
      <c r="B182328" s="323"/>
    </row>
    <row r="182329" spans="2:2">
      <c r="B182329" s="323"/>
    </row>
    <row r="182330" spans="2:2">
      <c r="B182330" s="323"/>
    </row>
    <row r="182331" spans="2:2">
      <c r="B182331" s="323"/>
    </row>
    <row r="182332" spans="2:2">
      <c r="B182332" s="323"/>
    </row>
    <row r="182333" spans="2:2">
      <c r="B182333" s="323"/>
    </row>
    <row r="182334" spans="2:2">
      <c r="B182334" s="323"/>
    </row>
    <row r="182335" spans="2:2">
      <c r="B182335" s="323"/>
    </row>
    <row r="182336" spans="2:2">
      <c r="B182336" s="323"/>
    </row>
    <row r="182337" spans="2:2">
      <c r="B182337" s="323"/>
    </row>
    <row r="182338" spans="2:2">
      <c r="B182338" s="323"/>
    </row>
    <row r="182339" spans="2:2">
      <c r="B182339" s="323"/>
    </row>
    <row r="182340" spans="2:2">
      <c r="B182340" s="323"/>
    </row>
    <row r="182341" spans="2:2">
      <c r="B182341" s="323"/>
    </row>
    <row r="182342" spans="2:2">
      <c r="B182342" s="323"/>
    </row>
    <row r="182343" spans="2:2">
      <c r="B182343" s="323"/>
    </row>
    <row r="182344" spans="2:2">
      <c r="B182344" s="323"/>
    </row>
    <row r="182345" spans="2:2">
      <c r="B182345" s="323"/>
    </row>
    <row r="182346" spans="2:2">
      <c r="B182346" s="323"/>
    </row>
    <row r="182347" spans="2:2">
      <c r="B182347" s="323"/>
    </row>
    <row r="182348" spans="2:2">
      <c r="B182348" s="323"/>
    </row>
    <row r="182349" spans="2:2">
      <c r="B182349" s="323"/>
    </row>
    <row r="182350" spans="2:2">
      <c r="B182350" s="323"/>
    </row>
    <row r="182351" spans="2:2">
      <c r="B182351" s="323"/>
    </row>
    <row r="182352" spans="2:2">
      <c r="B182352" s="323"/>
    </row>
    <row r="182353" spans="2:2">
      <c r="B182353" s="323"/>
    </row>
    <row r="182354" spans="2:2">
      <c r="B182354" s="323"/>
    </row>
    <row r="182355" spans="2:2">
      <c r="B182355" s="323"/>
    </row>
    <row r="182356" spans="2:2">
      <c r="B182356" s="323"/>
    </row>
    <row r="182357" spans="2:2">
      <c r="B182357" s="323"/>
    </row>
    <row r="182358" spans="2:2">
      <c r="B182358" s="323"/>
    </row>
    <row r="182359" spans="2:2">
      <c r="B182359" s="323"/>
    </row>
    <row r="182360" spans="2:2">
      <c r="B182360" s="323"/>
    </row>
    <row r="182361" spans="2:2">
      <c r="B182361" s="323"/>
    </row>
    <row r="182362" spans="2:2">
      <c r="B182362" s="323"/>
    </row>
    <row r="182363" spans="2:2">
      <c r="B182363" s="323"/>
    </row>
    <row r="182364" spans="2:2">
      <c r="B182364" s="323"/>
    </row>
    <row r="182365" spans="2:2">
      <c r="B182365" s="323"/>
    </row>
    <row r="182366" spans="2:2">
      <c r="B182366" s="323"/>
    </row>
    <row r="182367" spans="2:2">
      <c r="B182367" s="323"/>
    </row>
    <row r="182368" spans="2:2">
      <c r="B182368" s="323"/>
    </row>
    <row r="182369" spans="2:2">
      <c r="B182369" s="323"/>
    </row>
    <row r="182370" spans="2:2">
      <c r="B182370" s="323"/>
    </row>
    <row r="182371" spans="2:2">
      <c r="B182371" s="323"/>
    </row>
    <row r="182372" spans="2:2">
      <c r="B182372" s="323"/>
    </row>
    <row r="182373" spans="2:2">
      <c r="B182373" s="323"/>
    </row>
    <row r="182374" spans="2:2">
      <c r="B182374" s="323"/>
    </row>
    <row r="182375" spans="2:2">
      <c r="B182375" s="323"/>
    </row>
    <row r="182376" spans="2:2">
      <c r="B182376" s="323"/>
    </row>
    <row r="182377" spans="2:2">
      <c r="B182377" s="323"/>
    </row>
    <row r="182378" spans="2:2">
      <c r="B182378" s="323"/>
    </row>
    <row r="182379" spans="2:2">
      <c r="B182379" s="323"/>
    </row>
    <row r="182380" spans="2:2">
      <c r="B182380" s="323"/>
    </row>
    <row r="182381" spans="2:2">
      <c r="B182381" s="323"/>
    </row>
    <row r="182382" spans="2:2">
      <c r="B182382" s="323"/>
    </row>
    <row r="182383" spans="2:2">
      <c r="B182383" s="323"/>
    </row>
    <row r="182384" spans="2:2">
      <c r="B182384" s="323"/>
    </row>
    <row r="182385" spans="2:2">
      <c r="B182385" s="323"/>
    </row>
    <row r="182386" spans="2:2">
      <c r="B182386" s="323"/>
    </row>
    <row r="182387" spans="2:2">
      <c r="B182387" s="323"/>
    </row>
    <row r="182388" spans="2:2">
      <c r="B182388" s="323"/>
    </row>
    <row r="182389" spans="2:2">
      <c r="B182389" s="323"/>
    </row>
    <row r="182390" spans="2:2">
      <c r="B182390" s="323"/>
    </row>
    <row r="182391" spans="2:2">
      <c r="B182391" s="323"/>
    </row>
    <row r="182392" spans="2:2">
      <c r="B182392" s="323"/>
    </row>
    <row r="182393" spans="2:2">
      <c r="B182393" s="323"/>
    </row>
    <row r="182394" spans="2:2">
      <c r="B182394" s="323"/>
    </row>
    <row r="182395" spans="2:2">
      <c r="B182395" s="323"/>
    </row>
    <row r="182396" spans="2:2">
      <c r="B182396" s="323"/>
    </row>
    <row r="182397" spans="2:2">
      <c r="B182397" s="323"/>
    </row>
    <row r="182398" spans="2:2">
      <c r="B182398" s="323"/>
    </row>
    <row r="182399" spans="2:2">
      <c r="B182399" s="323"/>
    </row>
    <row r="182400" spans="2:2">
      <c r="B182400" s="323"/>
    </row>
    <row r="182401" spans="2:2">
      <c r="B182401" s="323"/>
    </row>
    <row r="182402" spans="2:2">
      <c r="B182402" s="323"/>
    </row>
    <row r="182403" spans="2:2">
      <c r="B182403" s="323"/>
    </row>
    <row r="182404" spans="2:2">
      <c r="B182404" s="323"/>
    </row>
    <row r="182405" spans="2:2">
      <c r="B182405" s="323"/>
    </row>
    <row r="182406" spans="2:2">
      <c r="B182406" s="323"/>
    </row>
    <row r="182407" spans="2:2">
      <c r="B182407" s="323"/>
    </row>
    <row r="182408" spans="2:2">
      <c r="B182408" s="323"/>
    </row>
    <row r="182409" spans="2:2">
      <c r="B182409" s="323"/>
    </row>
    <row r="182410" spans="2:2">
      <c r="B182410" s="323"/>
    </row>
    <row r="182411" spans="2:2">
      <c r="B182411" s="323"/>
    </row>
    <row r="182412" spans="2:2">
      <c r="B182412" s="323"/>
    </row>
    <row r="182413" spans="2:2">
      <c r="B182413" s="323"/>
    </row>
    <row r="182414" spans="2:2">
      <c r="B182414" s="323"/>
    </row>
    <row r="182415" spans="2:2">
      <c r="B182415" s="323"/>
    </row>
    <row r="182416" spans="2:2">
      <c r="B182416" s="323"/>
    </row>
    <row r="182417" spans="2:2">
      <c r="B182417" s="323"/>
    </row>
    <row r="182418" spans="2:2">
      <c r="B182418" s="323"/>
    </row>
    <row r="182419" spans="2:2">
      <c r="B182419" s="323"/>
    </row>
    <row r="182420" spans="2:2">
      <c r="B182420" s="323"/>
    </row>
    <row r="182421" spans="2:2">
      <c r="B182421" s="323"/>
    </row>
    <row r="182422" spans="2:2">
      <c r="B182422" s="323"/>
    </row>
    <row r="182423" spans="2:2">
      <c r="B182423" s="323"/>
    </row>
    <row r="182424" spans="2:2">
      <c r="B182424" s="323"/>
    </row>
    <row r="182425" spans="2:2">
      <c r="B182425" s="323"/>
    </row>
    <row r="182426" spans="2:2">
      <c r="B182426" s="323"/>
    </row>
    <row r="182427" spans="2:2">
      <c r="B182427" s="323"/>
    </row>
    <row r="182428" spans="2:2">
      <c r="B182428" s="323"/>
    </row>
    <row r="182429" spans="2:2">
      <c r="B182429" s="323"/>
    </row>
    <row r="182430" spans="2:2">
      <c r="B182430" s="323"/>
    </row>
    <row r="182431" spans="2:2">
      <c r="B182431" s="323"/>
    </row>
    <row r="182432" spans="2:2">
      <c r="B182432" s="323"/>
    </row>
    <row r="182433" spans="2:2">
      <c r="B182433" s="323"/>
    </row>
    <row r="182434" spans="2:2">
      <c r="B182434" s="323"/>
    </row>
    <row r="182435" spans="2:2">
      <c r="B182435" s="323"/>
    </row>
    <row r="182436" spans="2:2">
      <c r="B182436" s="323"/>
    </row>
    <row r="182437" spans="2:2">
      <c r="B182437" s="323"/>
    </row>
    <row r="182438" spans="2:2">
      <c r="B182438" s="323"/>
    </row>
    <row r="182439" spans="2:2">
      <c r="B182439" s="323"/>
    </row>
    <row r="182440" spans="2:2">
      <c r="B182440" s="323"/>
    </row>
    <row r="182441" spans="2:2">
      <c r="B182441" s="323"/>
    </row>
    <row r="182442" spans="2:2">
      <c r="B182442" s="323"/>
    </row>
    <row r="182443" spans="2:2">
      <c r="B182443" s="323"/>
    </row>
    <row r="182444" spans="2:2">
      <c r="B182444" s="323"/>
    </row>
    <row r="182445" spans="2:2">
      <c r="B182445" s="323"/>
    </row>
    <row r="182446" spans="2:2">
      <c r="B182446" s="323"/>
    </row>
    <row r="182447" spans="2:2">
      <c r="B182447" s="323"/>
    </row>
    <row r="182448" spans="2:2">
      <c r="B182448" s="323"/>
    </row>
    <row r="182449" spans="2:2">
      <c r="B182449" s="323"/>
    </row>
    <row r="182450" spans="2:2">
      <c r="B182450" s="323"/>
    </row>
    <row r="182451" spans="2:2">
      <c r="B182451" s="323"/>
    </row>
    <row r="182452" spans="2:2">
      <c r="B182452" s="323"/>
    </row>
    <row r="182453" spans="2:2">
      <c r="B182453" s="323"/>
    </row>
    <row r="182454" spans="2:2">
      <c r="B182454" s="323"/>
    </row>
    <row r="182455" spans="2:2">
      <c r="B182455" s="323"/>
    </row>
    <row r="182456" spans="2:2">
      <c r="B182456" s="323"/>
    </row>
    <row r="182457" spans="2:2">
      <c r="B182457" s="323"/>
    </row>
    <row r="182458" spans="2:2">
      <c r="B182458" s="323"/>
    </row>
    <row r="182459" spans="2:2">
      <c r="B182459" s="323"/>
    </row>
    <row r="182460" spans="2:2">
      <c r="B182460" s="323"/>
    </row>
    <row r="182461" spans="2:2">
      <c r="B182461" s="323"/>
    </row>
    <row r="182462" spans="2:2">
      <c r="B182462" s="323"/>
    </row>
    <row r="182463" spans="2:2">
      <c r="B182463" s="323"/>
    </row>
    <row r="182464" spans="2:2">
      <c r="B182464" s="323"/>
    </row>
    <row r="182465" spans="2:2">
      <c r="B182465" s="323"/>
    </row>
    <row r="182466" spans="2:2">
      <c r="B182466" s="323"/>
    </row>
    <row r="182467" spans="2:2">
      <c r="B182467" s="323"/>
    </row>
    <row r="182468" spans="2:2">
      <c r="B182468" s="323"/>
    </row>
    <row r="182469" spans="2:2">
      <c r="B182469" s="323"/>
    </row>
    <row r="182470" spans="2:2">
      <c r="B182470" s="323"/>
    </row>
    <row r="182471" spans="2:2">
      <c r="B182471" s="323"/>
    </row>
    <row r="182472" spans="2:2">
      <c r="B182472" s="323"/>
    </row>
    <row r="182473" spans="2:2">
      <c r="B182473" s="323"/>
    </row>
    <row r="182474" spans="2:2">
      <c r="B182474" s="323"/>
    </row>
    <row r="182475" spans="2:2">
      <c r="B182475" s="323"/>
    </row>
    <row r="182476" spans="2:2">
      <c r="B182476" s="323"/>
    </row>
    <row r="182477" spans="2:2">
      <c r="B182477" s="323"/>
    </row>
    <row r="182478" spans="2:2">
      <c r="B182478" s="323"/>
    </row>
    <row r="182479" spans="2:2">
      <c r="B182479" s="323"/>
    </row>
    <row r="182480" spans="2:2">
      <c r="B182480" s="323"/>
    </row>
    <row r="182481" spans="2:2">
      <c r="B182481" s="323"/>
    </row>
    <row r="182482" spans="2:2">
      <c r="B182482" s="323"/>
    </row>
    <row r="182483" spans="2:2">
      <c r="B182483" s="323"/>
    </row>
    <row r="182484" spans="2:2">
      <c r="B182484" s="323"/>
    </row>
    <row r="182485" spans="2:2">
      <c r="B182485" s="323"/>
    </row>
    <row r="182486" spans="2:2">
      <c r="B182486" s="323"/>
    </row>
    <row r="182487" spans="2:2">
      <c r="B182487" s="323"/>
    </row>
    <row r="182488" spans="2:2">
      <c r="B182488" s="323"/>
    </row>
    <row r="182489" spans="2:2">
      <c r="B182489" s="323"/>
    </row>
    <row r="182490" spans="2:2">
      <c r="B182490" s="323"/>
    </row>
    <row r="182491" spans="2:2">
      <c r="B182491" s="323"/>
    </row>
    <row r="182492" spans="2:2">
      <c r="B182492" s="323"/>
    </row>
    <row r="182493" spans="2:2">
      <c r="B182493" s="323"/>
    </row>
    <row r="182494" spans="2:2">
      <c r="B182494" s="323"/>
    </row>
    <row r="182495" spans="2:2">
      <c r="B182495" s="323"/>
    </row>
    <row r="182496" spans="2:2">
      <c r="B182496" s="323"/>
    </row>
    <row r="182497" spans="2:2">
      <c r="B182497" s="323"/>
    </row>
    <row r="182498" spans="2:2">
      <c r="B182498" s="323"/>
    </row>
    <row r="182499" spans="2:2">
      <c r="B182499" s="323"/>
    </row>
    <row r="182500" spans="2:2">
      <c r="B182500" s="323"/>
    </row>
    <row r="182501" spans="2:2">
      <c r="B182501" s="323"/>
    </row>
    <row r="182502" spans="2:2">
      <c r="B182502" s="323"/>
    </row>
    <row r="182503" spans="2:2">
      <c r="B182503" s="323"/>
    </row>
    <row r="182504" spans="2:2">
      <c r="B182504" s="323"/>
    </row>
    <row r="182505" spans="2:2">
      <c r="B182505" s="323"/>
    </row>
    <row r="182506" spans="2:2">
      <c r="B182506" s="323"/>
    </row>
    <row r="182507" spans="2:2">
      <c r="B182507" s="323"/>
    </row>
    <row r="182508" spans="2:2">
      <c r="B182508" s="323"/>
    </row>
    <row r="182509" spans="2:2">
      <c r="B182509" s="323"/>
    </row>
    <row r="182510" spans="2:2">
      <c r="B182510" s="323"/>
    </row>
    <row r="182511" spans="2:2">
      <c r="B182511" s="323"/>
    </row>
    <row r="182512" spans="2:2">
      <c r="B182512" s="323"/>
    </row>
    <row r="182513" spans="2:2">
      <c r="B182513" s="323"/>
    </row>
    <row r="182514" spans="2:2">
      <c r="B182514" s="323"/>
    </row>
    <row r="182515" spans="2:2">
      <c r="B182515" s="323"/>
    </row>
    <row r="182516" spans="2:2">
      <c r="B182516" s="323"/>
    </row>
    <row r="182517" spans="2:2">
      <c r="B182517" s="323"/>
    </row>
    <row r="182518" spans="2:2">
      <c r="B182518" s="323"/>
    </row>
    <row r="182519" spans="2:2">
      <c r="B182519" s="323"/>
    </row>
    <row r="182520" spans="2:2">
      <c r="B182520" s="323"/>
    </row>
    <row r="182521" spans="2:2">
      <c r="B182521" s="323"/>
    </row>
    <row r="182522" spans="2:2">
      <c r="B182522" s="323"/>
    </row>
    <row r="182523" spans="2:2">
      <c r="B182523" s="323"/>
    </row>
    <row r="182524" spans="2:2">
      <c r="B182524" s="323"/>
    </row>
    <row r="182525" spans="2:2">
      <c r="B182525" s="323"/>
    </row>
    <row r="182526" spans="2:2">
      <c r="B182526" s="323"/>
    </row>
    <row r="182527" spans="2:2">
      <c r="B182527" s="323"/>
    </row>
    <row r="182528" spans="2:2">
      <c r="B182528" s="323"/>
    </row>
    <row r="182529" spans="2:2">
      <c r="B182529" s="323"/>
    </row>
    <row r="182530" spans="2:2">
      <c r="B182530" s="323"/>
    </row>
    <row r="182531" spans="2:2">
      <c r="B182531" s="323"/>
    </row>
    <row r="182532" spans="2:2">
      <c r="B182532" s="323"/>
    </row>
    <row r="182533" spans="2:2">
      <c r="B182533" s="323"/>
    </row>
    <row r="182534" spans="2:2">
      <c r="B182534" s="323"/>
    </row>
    <row r="182535" spans="2:2">
      <c r="B182535" s="323"/>
    </row>
    <row r="182536" spans="2:2">
      <c r="B182536" s="323"/>
    </row>
    <row r="182537" spans="2:2">
      <c r="B182537" s="323"/>
    </row>
    <row r="182538" spans="2:2">
      <c r="B182538" s="323"/>
    </row>
    <row r="182539" spans="2:2">
      <c r="B182539" s="323"/>
    </row>
    <row r="182540" spans="2:2">
      <c r="B182540" s="323"/>
    </row>
    <row r="182541" spans="2:2">
      <c r="B182541" s="323"/>
    </row>
    <row r="182542" spans="2:2">
      <c r="B182542" s="323"/>
    </row>
    <row r="182543" spans="2:2">
      <c r="B182543" s="323"/>
    </row>
    <row r="182544" spans="2:2">
      <c r="B182544" s="323"/>
    </row>
    <row r="182545" spans="2:2">
      <c r="B182545" s="323"/>
    </row>
    <row r="182546" spans="2:2">
      <c r="B182546" s="323"/>
    </row>
    <row r="182547" spans="2:2">
      <c r="B182547" s="323"/>
    </row>
    <row r="182548" spans="2:2">
      <c r="B182548" s="323"/>
    </row>
    <row r="182549" spans="2:2">
      <c r="B182549" s="323"/>
    </row>
    <row r="182550" spans="2:2">
      <c r="B182550" s="323"/>
    </row>
    <row r="182551" spans="2:2">
      <c r="B182551" s="323"/>
    </row>
    <row r="182552" spans="2:2">
      <c r="B182552" s="323"/>
    </row>
    <row r="182553" spans="2:2">
      <c r="B182553" s="323"/>
    </row>
    <row r="182554" spans="2:2">
      <c r="B182554" s="323"/>
    </row>
    <row r="182555" spans="2:2">
      <c r="B182555" s="323"/>
    </row>
    <row r="182556" spans="2:2">
      <c r="B182556" s="323"/>
    </row>
    <row r="182557" spans="2:2">
      <c r="B182557" s="323"/>
    </row>
    <row r="182558" spans="2:2">
      <c r="B182558" s="323"/>
    </row>
    <row r="182559" spans="2:2">
      <c r="B182559" s="323"/>
    </row>
    <row r="182560" spans="2:2">
      <c r="B182560" s="323"/>
    </row>
    <row r="182561" spans="2:2">
      <c r="B182561" s="323"/>
    </row>
    <row r="182562" spans="2:2">
      <c r="B182562" s="323"/>
    </row>
    <row r="182563" spans="2:2">
      <c r="B182563" s="323"/>
    </row>
    <row r="182564" spans="2:2">
      <c r="B182564" s="323"/>
    </row>
    <row r="182565" spans="2:2">
      <c r="B182565" s="323"/>
    </row>
    <row r="182566" spans="2:2">
      <c r="B182566" s="323"/>
    </row>
    <row r="182567" spans="2:2">
      <c r="B182567" s="323"/>
    </row>
    <row r="182568" spans="2:2">
      <c r="B182568" s="323"/>
    </row>
    <row r="182569" spans="2:2">
      <c r="B182569" s="323"/>
    </row>
    <row r="182570" spans="2:2">
      <c r="B182570" s="323"/>
    </row>
    <row r="182571" spans="2:2">
      <c r="B182571" s="323"/>
    </row>
    <row r="182572" spans="2:2">
      <c r="B182572" s="323"/>
    </row>
    <row r="182573" spans="2:2">
      <c r="B182573" s="323"/>
    </row>
    <row r="182574" spans="2:2">
      <c r="B182574" s="323"/>
    </row>
    <row r="182575" spans="2:2">
      <c r="B182575" s="323"/>
    </row>
    <row r="182576" spans="2:2">
      <c r="B182576" s="323"/>
    </row>
    <row r="182577" spans="2:2">
      <c r="B182577" s="323"/>
    </row>
    <row r="182578" spans="2:2">
      <c r="B182578" s="323"/>
    </row>
    <row r="182579" spans="2:2">
      <c r="B182579" s="323"/>
    </row>
    <row r="182580" spans="2:2">
      <c r="B182580" s="323"/>
    </row>
    <row r="182581" spans="2:2">
      <c r="B182581" s="323"/>
    </row>
    <row r="182582" spans="2:2">
      <c r="B182582" s="323"/>
    </row>
    <row r="182583" spans="2:2">
      <c r="B182583" s="323"/>
    </row>
    <row r="182584" spans="2:2">
      <c r="B182584" s="323"/>
    </row>
    <row r="182585" spans="2:2">
      <c r="B182585" s="323"/>
    </row>
    <row r="182586" spans="2:2">
      <c r="B182586" s="323"/>
    </row>
    <row r="182587" spans="2:2">
      <c r="B182587" s="323"/>
    </row>
    <row r="182588" spans="2:2">
      <c r="B182588" s="323"/>
    </row>
    <row r="182589" spans="2:2">
      <c r="B182589" s="323"/>
    </row>
    <row r="182590" spans="2:2">
      <c r="B182590" s="323"/>
    </row>
    <row r="182591" spans="2:2">
      <c r="B182591" s="323"/>
    </row>
    <row r="182592" spans="2:2">
      <c r="B182592" s="323"/>
    </row>
    <row r="182593" spans="2:2">
      <c r="B182593" s="323"/>
    </row>
    <row r="182594" spans="2:2">
      <c r="B182594" s="323"/>
    </row>
    <row r="182595" spans="2:2">
      <c r="B182595" s="323"/>
    </row>
    <row r="182596" spans="2:2">
      <c r="B182596" s="323"/>
    </row>
    <row r="182597" spans="2:2">
      <c r="B182597" s="323"/>
    </row>
    <row r="182598" spans="2:2">
      <c r="B182598" s="323"/>
    </row>
    <row r="182599" spans="2:2">
      <c r="B182599" s="323"/>
    </row>
    <row r="182600" spans="2:2">
      <c r="B182600" s="323"/>
    </row>
    <row r="182601" spans="2:2">
      <c r="B182601" s="323"/>
    </row>
    <row r="182602" spans="2:2">
      <c r="B182602" s="323"/>
    </row>
    <row r="182603" spans="2:2">
      <c r="B182603" s="323"/>
    </row>
    <row r="182604" spans="2:2">
      <c r="B182604" s="323"/>
    </row>
    <row r="182605" spans="2:2">
      <c r="B182605" s="323"/>
    </row>
    <row r="182606" spans="2:2">
      <c r="B182606" s="323"/>
    </row>
    <row r="182607" spans="2:2">
      <c r="B182607" s="323"/>
    </row>
    <row r="182608" spans="2:2">
      <c r="B182608" s="323"/>
    </row>
    <row r="182609" spans="2:2">
      <c r="B182609" s="323"/>
    </row>
    <row r="182610" spans="2:2">
      <c r="B182610" s="323"/>
    </row>
    <row r="182611" spans="2:2">
      <c r="B182611" s="323"/>
    </row>
    <row r="182612" spans="2:2">
      <c r="B182612" s="323"/>
    </row>
    <row r="182613" spans="2:2">
      <c r="B182613" s="323"/>
    </row>
    <row r="182614" spans="2:2">
      <c r="B182614" s="323"/>
    </row>
    <row r="182615" spans="2:2">
      <c r="B182615" s="323"/>
    </row>
    <row r="182616" spans="2:2">
      <c r="B182616" s="323"/>
    </row>
    <row r="182617" spans="2:2">
      <c r="B182617" s="323"/>
    </row>
    <row r="182618" spans="2:2">
      <c r="B182618" s="323"/>
    </row>
    <row r="182619" spans="2:2">
      <c r="B182619" s="323"/>
    </row>
    <row r="182620" spans="2:2">
      <c r="B182620" s="323"/>
    </row>
    <row r="182621" spans="2:2">
      <c r="B182621" s="323"/>
    </row>
    <row r="182622" spans="2:2">
      <c r="B182622" s="323"/>
    </row>
    <row r="182623" spans="2:2">
      <c r="B182623" s="323"/>
    </row>
    <row r="182624" spans="2:2">
      <c r="B182624" s="323"/>
    </row>
    <row r="182625" spans="2:2">
      <c r="B182625" s="323"/>
    </row>
    <row r="182626" spans="2:2">
      <c r="B182626" s="323"/>
    </row>
    <row r="182627" spans="2:2">
      <c r="B182627" s="323"/>
    </row>
    <row r="182628" spans="2:2">
      <c r="B182628" s="323"/>
    </row>
    <row r="182629" spans="2:2">
      <c r="B182629" s="323"/>
    </row>
    <row r="182630" spans="2:2">
      <c r="B182630" s="323"/>
    </row>
    <row r="182631" spans="2:2">
      <c r="B182631" s="323"/>
    </row>
    <row r="182632" spans="2:2">
      <c r="B182632" s="323"/>
    </row>
    <row r="182633" spans="2:2">
      <c r="B182633" s="323"/>
    </row>
    <row r="182634" spans="2:2">
      <c r="B182634" s="323"/>
    </row>
    <row r="182635" spans="2:2">
      <c r="B182635" s="323"/>
    </row>
    <row r="182636" spans="2:2">
      <c r="B182636" s="323"/>
    </row>
    <row r="182637" spans="2:2">
      <c r="B182637" s="323"/>
    </row>
    <row r="182638" spans="2:2">
      <c r="B182638" s="323"/>
    </row>
    <row r="182639" spans="2:2">
      <c r="B182639" s="323"/>
    </row>
    <row r="182640" spans="2:2">
      <c r="B182640" s="323"/>
    </row>
    <row r="182641" spans="2:2">
      <c r="B182641" s="323"/>
    </row>
    <row r="182642" spans="2:2">
      <c r="B182642" s="323"/>
    </row>
    <row r="182643" spans="2:2">
      <c r="B182643" s="323"/>
    </row>
    <row r="182644" spans="2:2">
      <c r="B182644" s="323"/>
    </row>
    <row r="182645" spans="2:2">
      <c r="B182645" s="323"/>
    </row>
    <row r="182646" spans="2:2">
      <c r="B182646" s="323"/>
    </row>
    <row r="182647" spans="2:2">
      <c r="B182647" s="323"/>
    </row>
    <row r="182648" spans="2:2">
      <c r="B182648" s="323"/>
    </row>
    <row r="182649" spans="2:2">
      <c r="B182649" s="323"/>
    </row>
    <row r="182650" spans="2:2">
      <c r="B182650" s="323"/>
    </row>
    <row r="182651" spans="2:2">
      <c r="B182651" s="323"/>
    </row>
    <row r="182652" spans="2:2">
      <c r="B182652" s="323"/>
    </row>
    <row r="182653" spans="2:2">
      <c r="B182653" s="323"/>
    </row>
    <row r="182654" spans="2:2">
      <c r="B182654" s="323"/>
    </row>
    <row r="182655" spans="2:2">
      <c r="B182655" s="323"/>
    </row>
    <row r="182656" spans="2:2">
      <c r="B182656" s="323"/>
    </row>
    <row r="182657" spans="2:2">
      <c r="B182657" s="323"/>
    </row>
    <row r="182658" spans="2:2">
      <c r="B182658" s="323"/>
    </row>
    <row r="182659" spans="2:2">
      <c r="B182659" s="323"/>
    </row>
    <row r="182660" spans="2:2">
      <c r="B182660" s="323"/>
    </row>
    <row r="182661" spans="2:2">
      <c r="B182661" s="323"/>
    </row>
    <row r="182662" spans="2:2">
      <c r="B182662" s="323"/>
    </row>
    <row r="182663" spans="2:2">
      <c r="B182663" s="323"/>
    </row>
    <row r="182664" spans="2:2">
      <c r="B182664" s="323"/>
    </row>
    <row r="182665" spans="2:2">
      <c r="B182665" s="323"/>
    </row>
    <row r="182666" spans="2:2">
      <c r="B182666" s="323"/>
    </row>
    <row r="182667" spans="2:2">
      <c r="B182667" s="323"/>
    </row>
    <row r="182668" spans="2:2">
      <c r="B182668" s="323"/>
    </row>
    <row r="182669" spans="2:2">
      <c r="B182669" s="323"/>
    </row>
    <row r="182670" spans="2:2">
      <c r="B182670" s="323"/>
    </row>
    <row r="182671" spans="2:2">
      <c r="B182671" s="323"/>
    </row>
    <row r="182672" spans="2:2">
      <c r="B182672" s="323"/>
    </row>
    <row r="182673" spans="2:2">
      <c r="B182673" s="323"/>
    </row>
    <row r="182674" spans="2:2">
      <c r="B182674" s="323"/>
    </row>
    <row r="182675" spans="2:2">
      <c r="B182675" s="323"/>
    </row>
    <row r="182676" spans="2:2">
      <c r="B182676" s="323"/>
    </row>
    <row r="182677" spans="2:2">
      <c r="B182677" s="323"/>
    </row>
    <row r="182678" spans="2:2">
      <c r="B182678" s="323"/>
    </row>
    <row r="182679" spans="2:2">
      <c r="B182679" s="323"/>
    </row>
    <row r="182680" spans="2:2">
      <c r="B182680" s="323"/>
    </row>
    <row r="182681" spans="2:2">
      <c r="B182681" s="323"/>
    </row>
    <row r="182682" spans="2:2">
      <c r="B182682" s="323"/>
    </row>
    <row r="182683" spans="2:2">
      <c r="B182683" s="323"/>
    </row>
    <row r="182684" spans="2:2">
      <c r="B182684" s="323"/>
    </row>
    <row r="182685" spans="2:2">
      <c r="B182685" s="323"/>
    </row>
    <row r="182686" spans="2:2">
      <c r="B182686" s="323"/>
    </row>
    <row r="182687" spans="2:2">
      <c r="B182687" s="323"/>
    </row>
    <row r="182688" spans="2:2">
      <c r="B182688" s="323"/>
    </row>
    <row r="182689" spans="2:2">
      <c r="B182689" s="323"/>
    </row>
    <row r="182690" spans="2:2">
      <c r="B182690" s="323"/>
    </row>
    <row r="182691" spans="2:2">
      <c r="B182691" s="323"/>
    </row>
    <row r="182692" spans="2:2">
      <c r="B182692" s="323"/>
    </row>
    <row r="182693" spans="2:2">
      <c r="B182693" s="323"/>
    </row>
    <row r="182694" spans="2:2">
      <c r="B182694" s="323"/>
    </row>
    <row r="182695" spans="2:2">
      <c r="B182695" s="323"/>
    </row>
    <row r="182696" spans="2:2">
      <c r="B182696" s="323"/>
    </row>
    <row r="182697" spans="2:2">
      <c r="B182697" s="323"/>
    </row>
    <row r="182698" spans="2:2">
      <c r="B182698" s="323"/>
    </row>
    <row r="182699" spans="2:2">
      <c r="B182699" s="323"/>
    </row>
    <row r="182700" spans="2:2">
      <c r="B182700" s="323"/>
    </row>
    <row r="182701" spans="2:2">
      <c r="B182701" s="323"/>
    </row>
    <row r="182702" spans="2:2">
      <c r="B182702" s="323"/>
    </row>
    <row r="182703" spans="2:2">
      <c r="B182703" s="323"/>
    </row>
    <row r="182704" spans="2:2">
      <c r="B182704" s="323"/>
    </row>
    <row r="182705" spans="2:2">
      <c r="B182705" s="323"/>
    </row>
    <row r="182706" spans="2:2">
      <c r="B182706" s="323"/>
    </row>
    <row r="182707" spans="2:2">
      <c r="B182707" s="323"/>
    </row>
    <row r="182708" spans="2:2">
      <c r="B182708" s="323"/>
    </row>
    <row r="182709" spans="2:2">
      <c r="B182709" s="323"/>
    </row>
    <row r="182710" spans="2:2">
      <c r="B182710" s="323"/>
    </row>
    <row r="182711" spans="2:2">
      <c r="B182711" s="323"/>
    </row>
    <row r="182712" spans="2:2">
      <c r="B182712" s="323"/>
    </row>
    <row r="182713" spans="2:2">
      <c r="B182713" s="323"/>
    </row>
    <row r="182714" spans="2:2">
      <c r="B182714" s="323"/>
    </row>
    <row r="182715" spans="2:2">
      <c r="B182715" s="323"/>
    </row>
    <row r="182716" spans="2:2">
      <c r="B182716" s="323"/>
    </row>
    <row r="182717" spans="2:2">
      <c r="B182717" s="323"/>
    </row>
    <row r="182718" spans="2:2">
      <c r="B182718" s="323"/>
    </row>
    <row r="182719" spans="2:2">
      <c r="B182719" s="323"/>
    </row>
    <row r="182720" spans="2:2">
      <c r="B182720" s="323"/>
    </row>
    <row r="182721" spans="2:2">
      <c r="B182721" s="323"/>
    </row>
    <row r="182722" spans="2:2">
      <c r="B182722" s="323"/>
    </row>
    <row r="182723" spans="2:2">
      <c r="B182723" s="323"/>
    </row>
    <row r="182724" spans="2:2">
      <c r="B182724" s="323"/>
    </row>
    <row r="182725" spans="2:2">
      <c r="B182725" s="323"/>
    </row>
    <row r="182726" spans="2:2">
      <c r="B182726" s="323"/>
    </row>
    <row r="182727" spans="2:2">
      <c r="B182727" s="323"/>
    </row>
    <row r="182728" spans="2:2">
      <c r="B182728" s="323"/>
    </row>
    <row r="182729" spans="2:2">
      <c r="B182729" s="323"/>
    </row>
    <row r="182730" spans="2:2">
      <c r="B182730" s="323"/>
    </row>
    <row r="182731" spans="2:2">
      <c r="B182731" s="323"/>
    </row>
    <row r="182732" spans="2:2">
      <c r="B182732" s="323"/>
    </row>
    <row r="182733" spans="2:2">
      <c r="B182733" s="323"/>
    </row>
    <row r="182734" spans="2:2">
      <c r="B182734" s="323"/>
    </row>
    <row r="182735" spans="2:2">
      <c r="B182735" s="323"/>
    </row>
    <row r="182736" spans="2:2">
      <c r="B182736" s="323"/>
    </row>
    <row r="182737" spans="2:2">
      <c r="B182737" s="323"/>
    </row>
    <row r="182738" spans="2:2">
      <c r="B182738" s="323"/>
    </row>
    <row r="182739" spans="2:2">
      <c r="B182739" s="323"/>
    </row>
    <row r="182740" spans="2:2">
      <c r="B182740" s="323"/>
    </row>
    <row r="182741" spans="2:2">
      <c r="B182741" s="323"/>
    </row>
    <row r="182742" spans="2:2">
      <c r="B182742" s="323"/>
    </row>
    <row r="182743" spans="2:2">
      <c r="B182743" s="323"/>
    </row>
    <row r="182744" spans="2:2">
      <c r="B182744" s="323"/>
    </row>
    <row r="182745" spans="2:2">
      <c r="B182745" s="323"/>
    </row>
    <row r="182746" spans="2:2">
      <c r="B182746" s="323"/>
    </row>
    <row r="182747" spans="2:2">
      <c r="B182747" s="323"/>
    </row>
    <row r="182748" spans="2:2">
      <c r="B182748" s="323"/>
    </row>
    <row r="182749" spans="2:2">
      <c r="B182749" s="323"/>
    </row>
    <row r="182750" spans="2:2">
      <c r="B182750" s="323"/>
    </row>
    <row r="182751" spans="2:2">
      <c r="B182751" s="323"/>
    </row>
    <row r="182752" spans="2:2">
      <c r="B182752" s="323"/>
    </row>
    <row r="182753" spans="2:2">
      <c r="B182753" s="323"/>
    </row>
    <row r="182754" spans="2:2">
      <c r="B182754" s="323"/>
    </row>
    <row r="182755" spans="2:2">
      <c r="B182755" s="323"/>
    </row>
    <row r="182756" spans="2:2">
      <c r="B182756" s="323"/>
    </row>
    <row r="182757" spans="2:2">
      <c r="B182757" s="323"/>
    </row>
    <row r="182758" spans="2:2">
      <c r="B182758" s="323"/>
    </row>
    <row r="182759" spans="2:2">
      <c r="B182759" s="323"/>
    </row>
    <row r="182760" spans="2:2">
      <c r="B182760" s="323"/>
    </row>
    <row r="182761" spans="2:2">
      <c r="B182761" s="323"/>
    </row>
    <row r="182762" spans="2:2">
      <c r="B182762" s="323"/>
    </row>
    <row r="182763" spans="2:2">
      <c r="B182763" s="323"/>
    </row>
    <row r="182764" spans="2:2">
      <c r="B182764" s="323"/>
    </row>
    <row r="182765" spans="2:2">
      <c r="B182765" s="323"/>
    </row>
    <row r="182766" spans="2:2">
      <c r="B182766" s="323"/>
    </row>
    <row r="182767" spans="2:2">
      <c r="B182767" s="323"/>
    </row>
    <row r="182768" spans="2:2">
      <c r="B182768" s="323"/>
    </row>
    <row r="182769" spans="2:2">
      <c r="B182769" s="323"/>
    </row>
    <row r="182770" spans="2:2">
      <c r="B182770" s="323"/>
    </row>
    <row r="182771" spans="2:2">
      <c r="B182771" s="323"/>
    </row>
    <row r="182772" spans="2:2">
      <c r="B182772" s="323"/>
    </row>
    <row r="182773" spans="2:2">
      <c r="B182773" s="323"/>
    </row>
    <row r="182774" spans="2:2">
      <c r="B182774" s="323"/>
    </row>
    <row r="182775" spans="2:2">
      <c r="B182775" s="323"/>
    </row>
    <row r="182776" spans="2:2">
      <c r="B182776" s="323"/>
    </row>
    <row r="182777" spans="2:2">
      <c r="B182777" s="323"/>
    </row>
    <row r="182778" spans="2:2">
      <c r="B182778" s="323"/>
    </row>
    <row r="182779" spans="2:2">
      <c r="B182779" s="323"/>
    </row>
    <row r="182780" spans="2:2">
      <c r="B182780" s="323"/>
    </row>
    <row r="182781" spans="2:2">
      <c r="B182781" s="323"/>
    </row>
    <row r="182782" spans="2:2">
      <c r="B182782" s="323"/>
    </row>
    <row r="182783" spans="2:2">
      <c r="B182783" s="323"/>
    </row>
    <row r="182784" spans="2:2">
      <c r="B182784" s="323"/>
    </row>
    <row r="182785" spans="2:2">
      <c r="B182785" s="323"/>
    </row>
    <row r="182786" spans="2:2">
      <c r="B182786" s="323"/>
    </row>
    <row r="182787" spans="2:2">
      <c r="B182787" s="323"/>
    </row>
    <row r="182788" spans="2:2">
      <c r="B182788" s="323"/>
    </row>
    <row r="182789" spans="2:2">
      <c r="B182789" s="323"/>
    </row>
    <row r="182790" spans="2:2">
      <c r="B182790" s="323"/>
    </row>
    <row r="182791" spans="2:2">
      <c r="B182791" s="323"/>
    </row>
    <row r="182792" spans="2:2">
      <c r="B182792" s="323"/>
    </row>
    <row r="182793" spans="2:2">
      <c r="B182793" s="323"/>
    </row>
    <row r="182794" spans="2:2">
      <c r="B182794" s="323"/>
    </row>
    <row r="182795" spans="2:2">
      <c r="B182795" s="323"/>
    </row>
    <row r="182796" spans="2:2">
      <c r="B182796" s="323"/>
    </row>
    <row r="182797" spans="2:2">
      <c r="B182797" s="323"/>
    </row>
    <row r="182798" spans="2:2">
      <c r="B182798" s="323"/>
    </row>
    <row r="182799" spans="2:2">
      <c r="B182799" s="323"/>
    </row>
    <row r="182800" spans="2:2">
      <c r="B182800" s="323"/>
    </row>
    <row r="182801" spans="2:2">
      <c r="B182801" s="323"/>
    </row>
    <row r="182802" spans="2:2">
      <c r="B182802" s="323"/>
    </row>
    <row r="182803" spans="2:2">
      <c r="B182803" s="323"/>
    </row>
    <row r="182804" spans="2:2">
      <c r="B182804" s="323"/>
    </row>
    <row r="182805" spans="2:2">
      <c r="B182805" s="323"/>
    </row>
    <row r="182806" spans="2:2">
      <c r="B182806" s="323"/>
    </row>
    <row r="182807" spans="2:2">
      <c r="B182807" s="323"/>
    </row>
    <row r="182808" spans="2:2">
      <c r="B182808" s="323"/>
    </row>
    <row r="182809" spans="2:2">
      <c r="B182809" s="323"/>
    </row>
    <row r="182810" spans="2:2">
      <c r="B182810" s="323"/>
    </row>
    <row r="182811" spans="2:2">
      <c r="B182811" s="323"/>
    </row>
    <row r="182812" spans="2:2">
      <c r="B182812" s="323"/>
    </row>
    <row r="182813" spans="2:2">
      <c r="B182813" s="323"/>
    </row>
    <row r="182814" spans="2:2">
      <c r="B182814" s="323"/>
    </row>
    <row r="182815" spans="2:2">
      <c r="B182815" s="323"/>
    </row>
    <row r="182816" spans="2:2">
      <c r="B182816" s="323"/>
    </row>
    <row r="182817" spans="2:2">
      <c r="B182817" s="323"/>
    </row>
    <row r="182818" spans="2:2">
      <c r="B182818" s="323"/>
    </row>
    <row r="182819" spans="2:2">
      <c r="B182819" s="323"/>
    </row>
    <row r="182820" spans="2:2">
      <c r="B182820" s="323"/>
    </row>
    <row r="182821" spans="2:2">
      <c r="B182821" s="323"/>
    </row>
    <row r="182822" spans="2:2">
      <c r="B182822" s="323"/>
    </row>
    <row r="182823" spans="2:2">
      <c r="B182823" s="323"/>
    </row>
    <row r="182824" spans="2:2">
      <c r="B182824" s="323"/>
    </row>
    <row r="182825" spans="2:2">
      <c r="B182825" s="323"/>
    </row>
    <row r="182826" spans="2:2">
      <c r="B182826" s="323"/>
    </row>
    <row r="182827" spans="2:2">
      <c r="B182827" s="323"/>
    </row>
    <row r="182828" spans="2:2">
      <c r="B182828" s="323"/>
    </row>
    <row r="182829" spans="2:2">
      <c r="B182829" s="323"/>
    </row>
    <row r="182830" spans="2:2">
      <c r="B182830" s="323"/>
    </row>
    <row r="182831" spans="2:2">
      <c r="B182831" s="323"/>
    </row>
    <row r="182832" spans="2:2">
      <c r="B182832" s="323"/>
    </row>
    <row r="182833" spans="2:2">
      <c r="B182833" s="323"/>
    </row>
    <row r="182834" spans="2:2">
      <c r="B182834" s="323"/>
    </row>
    <row r="182835" spans="2:2">
      <c r="B182835" s="323"/>
    </row>
    <row r="182836" spans="2:2">
      <c r="B182836" s="323"/>
    </row>
    <row r="182837" spans="2:2">
      <c r="B182837" s="323"/>
    </row>
    <row r="182838" spans="2:2">
      <c r="B182838" s="323"/>
    </row>
    <row r="182839" spans="2:2">
      <c r="B182839" s="323"/>
    </row>
    <row r="182840" spans="2:2">
      <c r="B182840" s="323"/>
    </row>
    <row r="182841" spans="2:2">
      <c r="B182841" s="323"/>
    </row>
    <row r="182842" spans="2:2">
      <c r="B182842" s="323"/>
    </row>
    <row r="182843" spans="2:2">
      <c r="B182843" s="323"/>
    </row>
    <row r="182844" spans="2:2">
      <c r="B182844" s="323"/>
    </row>
    <row r="182845" spans="2:2">
      <c r="B182845" s="323"/>
    </row>
    <row r="182846" spans="2:2">
      <c r="B182846" s="323"/>
    </row>
    <row r="182847" spans="2:2">
      <c r="B182847" s="323"/>
    </row>
    <row r="182848" spans="2:2">
      <c r="B182848" s="323"/>
    </row>
    <row r="182849" spans="2:2">
      <c r="B182849" s="323"/>
    </row>
    <row r="182850" spans="2:2">
      <c r="B182850" s="323"/>
    </row>
    <row r="182851" spans="2:2">
      <c r="B182851" s="323"/>
    </row>
    <row r="182852" spans="2:2">
      <c r="B182852" s="323"/>
    </row>
    <row r="182853" spans="2:2">
      <c r="B182853" s="323"/>
    </row>
    <row r="182854" spans="2:2">
      <c r="B182854" s="323"/>
    </row>
    <row r="182855" spans="2:2">
      <c r="B182855" s="323"/>
    </row>
    <row r="182856" spans="2:2">
      <c r="B182856" s="323"/>
    </row>
    <row r="182857" spans="2:2">
      <c r="B182857" s="323"/>
    </row>
    <row r="182858" spans="2:2">
      <c r="B182858" s="323"/>
    </row>
    <row r="182859" spans="2:2">
      <c r="B182859" s="323"/>
    </row>
    <row r="182860" spans="2:2">
      <c r="B182860" s="323"/>
    </row>
    <row r="182861" spans="2:2">
      <c r="B182861" s="323"/>
    </row>
    <row r="182862" spans="2:2">
      <c r="B182862" s="323"/>
    </row>
    <row r="182863" spans="2:2">
      <c r="B182863" s="323"/>
    </row>
    <row r="182864" spans="2:2">
      <c r="B182864" s="323"/>
    </row>
    <row r="182865" spans="2:2">
      <c r="B182865" s="323"/>
    </row>
    <row r="182866" spans="2:2">
      <c r="B182866" s="323"/>
    </row>
    <row r="182867" spans="2:2">
      <c r="B182867" s="323"/>
    </row>
    <row r="182868" spans="2:2">
      <c r="B182868" s="323"/>
    </row>
    <row r="182869" spans="2:2">
      <c r="B182869" s="323"/>
    </row>
    <row r="182870" spans="2:2">
      <c r="B182870" s="323"/>
    </row>
    <row r="182871" spans="2:2">
      <c r="B182871" s="323"/>
    </row>
    <row r="182872" spans="2:2">
      <c r="B182872" s="323"/>
    </row>
    <row r="182873" spans="2:2">
      <c r="B182873" s="323"/>
    </row>
    <row r="182874" spans="2:2">
      <c r="B182874" s="323"/>
    </row>
    <row r="182875" spans="2:2">
      <c r="B182875" s="323"/>
    </row>
    <row r="182876" spans="2:2">
      <c r="B182876" s="323"/>
    </row>
    <row r="182877" spans="2:2">
      <c r="B182877" s="323"/>
    </row>
    <row r="182878" spans="2:2">
      <c r="B182878" s="323"/>
    </row>
    <row r="182879" spans="2:2">
      <c r="B182879" s="323"/>
    </row>
    <row r="182880" spans="2:2">
      <c r="B182880" s="323"/>
    </row>
    <row r="182881" spans="2:2">
      <c r="B182881" s="323"/>
    </row>
    <row r="182882" spans="2:2">
      <c r="B182882" s="323"/>
    </row>
    <row r="182883" spans="2:2">
      <c r="B182883" s="323"/>
    </row>
    <row r="182884" spans="2:2">
      <c r="B182884" s="323"/>
    </row>
    <row r="182885" spans="2:2">
      <c r="B182885" s="323"/>
    </row>
    <row r="182886" spans="2:2">
      <c r="B182886" s="323"/>
    </row>
    <row r="182887" spans="2:2">
      <c r="B182887" s="323"/>
    </row>
    <row r="182888" spans="2:2">
      <c r="B182888" s="323"/>
    </row>
    <row r="182889" spans="2:2">
      <c r="B182889" s="323"/>
    </row>
    <row r="182890" spans="2:2">
      <c r="B182890" s="323"/>
    </row>
    <row r="182891" spans="2:2">
      <c r="B182891" s="323"/>
    </row>
    <row r="182892" spans="2:2">
      <c r="B182892" s="323"/>
    </row>
    <row r="182893" spans="2:2">
      <c r="B182893" s="323"/>
    </row>
    <row r="182894" spans="2:2">
      <c r="B182894" s="323"/>
    </row>
    <row r="182895" spans="2:2">
      <c r="B182895" s="323"/>
    </row>
    <row r="182896" spans="2:2">
      <c r="B182896" s="323"/>
    </row>
    <row r="182897" spans="2:2">
      <c r="B182897" s="323"/>
    </row>
    <row r="182898" spans="2:2">
      <c r="B182898" s="323"/>
    </row>
    <row r="182899" spans="2:2">
      <c r="B182899" s="323"/>
    </row>
    <row r="182900" spans="2:2">
      <c r="B182900" s="323"/>
    </row>
    <row r="182901" spans="2:2">
      <c r="B182901" s="323"/>
    </row>
    <row r="182902" spans="2:2">
      <c r="B182902" s="323"/>
    </row>
    <row r="182903" spans="2:2">
      <c r="B182903" s="323"/>
    </row>
    <row r="182904" spans="2:2">
      <c r="B182904" s="323"/>
    </row>
    <row r="182905" spans="2:2">
      <c r="B182905" s="323"/>
    </row>
    <row r="182906" spans="2:2">
      <c r="B182906" s="323"/>
    </row>
    <row r="182907" spans="2:2">
      <c r="B182907" s="323"/>
    </row>
    <row r="182908" spans="2:2">
      <c r="B182908" s="323"/>
    </row>
    <row r="182909" spans="2:2">
      <c r="B182909" s="323"/>
    </row>
    <row r="182910" spans="2:2">
      <c r="B182910" s="323"/>
    </row>
    <row r="182911" spans="2:2">
      <c r="B182911" s="323"/>
    </row>
    <row r="182912" spans="2:2">
      <c r="B182912" s="323"/>
    </row>
    <row r="182913" spans="2:2">
      <c r="B182913" s="323"/>
    </row>
    <row r="182914" spans="2:2">
      <c r="B182914" s="323"/>
    </row>
    <row r="182915" spans="2:2">
      <c r="B182915" s="323"/>
    </row>
    <row r="182916" spans="2:2">
      <c r="B182916" s="323"/>
    </row>
    <row r="182917" spans="2:2">
      <c r="B182917" s="323"/>
    </row>
    <row r="182918" spans="2:2">
      <c r="B182918" s="323"/>
    </row>
    <row r="182919" spans="2:2">
      <c r="B182919" s="323"/>
    </row>
    <row r="182920" spans="2:2">
      <c r="B182920" s="323"/>
    </row>
    <row r="182921" spans="2:2">
      <c r="B182921" s="323"/>
    </row>
    <row r="182922" spans="2:2">
      <c r="B182922" s="323"/>
    </row>
    <row r="182923" spans="2:2">
      <c r="B182923" s="323"/>
    </row>
    <row r="182924" spans="2:2">
      <c r="B182924" s="323"/>
    </row>
    <row r="182925" spans="2:2">
      <c r="B182925" s="323"/>
    </row>
    <row r="182926" spans="2:2">
      <c r="B182926" s="323"/>
    </row>
    <row r="182927" spans="2:2">
      <c r="B182927" s="323"/>
    </row>
    <row r="182928" spans="2:2">
      <c r="B182928" s="323"/>
    </row>
    <row r="182929" spans="2:2">
      <c r="B182929" s="323"/>
    </row>
    <row r="182930" spans="2:2">
      <c r="B182930" s="323"/>
    </row>
    <row r="182931" spans="2:2">
      <c r="B182931" s="323"/>
    </row>
    <row r="182932" spans="2:2">
      <c r="B182932" s="323"/>
    </row>
    <row r="182933" spans="2:2">
      <c r="B182933" s="323"/>
    </row>
    <row r="182934" spans="2:2">
      <c r="B182934" s="323"/>
    </row>
    <row r="182935" spans="2:2">
      <c r="B182935" s="323"/>
    </row>
    <row r="182936" spans="2:2">
      <c r="B182936" s="323"/>
    </row>
    <row r="182937" spans="2:2">
      <c r="B182937" s="323"/>
    </row>
    <row r="182938" spans="2:2">
      <c r="B182938" s="323"/>
    </row>
    <row r="182939" spans="2:2">
      <c r="B182939" s="323"/>
    </row>
    <row r="182940" spans="2:2">
      <c r="B182940" s="323"/>
    </row>
    <row r="182941" spans="2:2">
      <c r="B182941" s="323"/>
    </row>
    <row r="182942" spans="2:2">
      <c r="B182942" s="323"/>
    </row>
    <row r="182943" spans="2:2">
      <c r="B182943" s="323"/>
    </row>
    <row r="182944" spans="2:2">
      <c r="B182944" s="323"/>
    </row>
    <row r="182945" spans="2:2">
      <c r="B182945" s="323"/>
    </row>
    <row r="182946" spans="2:2">
      <c r="B182946" s="323"/>
    </row>
    <row r="182947" spans="2:2">
      <c r="B182947" s="323"/>
    </row>
    <row r="182948" spans="2:2">
      <c r="B182948" s="323"/>
    </row>
    <row r="182949" spans="2:2">
      <c r="B182949" s="323"/>
    </row>
    <row r="182950" spans="2:2">
      <c r="B182950" s="323"/>
    </row>
    <row r="182951" spans="2:2">
      <c r="B182951" s="323"/>
    </row>
    <row r="182952" spans="2:2">
      <c r="B182952" s="323"/>
    </row>
    <row r="182953" spans="2:2">
      <c r="B182953" s="323"/>
    </row>
    <row r="182954" spans="2:2">
      <c r="B182954" s="323"/>
    </row>
    <row r="182955" spans="2:2">
      <c r="B182955" s="323"/>
    </row>
    <row r="182956" spans="2:2">
      <c r="B182956" s="323"/>
    </row>
    <row r="182957" spans="2:2">
      <c r="B182957" s="323"/>
    </row>
    <row r="182958" spans="2:2">
      <c r="B182958" s="323"/>
    </row>
    <row r="182959" spans="2:2">
      <c r="B182959" s="323"/>
    </row>
    <row r="182960" spans="2:2">
      <c r="B182960" s="323"/>
    </row>
    <row r="182961" spans="2:2">
      <c r="B182961" s="323"/>
    </row>
    <row r="182962" spans="2:2">
      <c r="B182962" s="323"/>
    </row>
    <row r="182963" spans="2:2">
      <c r="B182963" s="323"/>
    </row>
    <row r="182964" spans="2:2">
      <c r="B182964" s="323"/>
    </row>
    <row r="182965" spans="2:2">
      <c r="B182965" s="323"/>
    </row>
    <row r="182966" spans="2:2">
      <c r="B182966" s="323"/>
    </row>
    <row r="182967" spans="2:2">
      <c r="B182967" s="323"/>
    </row>
    <row r="182968" spans="2:2">
      <c r="B182968" s="323"/>
    </row>
    <row r="182969" spans="2:2">
      <c r="B182969" s="323"/>
    </row>
    <row r="182970" spans="2:2">
      <c r="B182970" s="323"/>
    </row>
    <row r="182971" spans="2:2">
      <c r="B182971" s="323"/>
    </row>
    <row r="182972" spans="2:2">
      <c r="B182972" s="323"/>
    </row>
    <row r="182973" spans="2:2">
      <c r="B182973" s="323"/>
    </row>
    <row r="182974" spans="2:2">
      <c r="B182974" s="323"/>
    </row>
    <row r="182975" spans="2:2">
      <c r="B182975" s="323"/>
    </row>
    <row r="182976" spans="2:2">
      <c r="B182976" s="323"/>
    </row>
    <row r="182977" spans="2:2">
      <c r="B182977" s="323"/>
    </row>
    <row r="182978" spans="2:2">
      <c r="B182978" s="323"/>
    </row>
    <row r="182979" spans="2:2">
      <c r="B182979" s="323"/>
    </row>
    <row r="182980" spans="2:2">
      <c r="B182980" s="323"/>
    </row>
    <row r="182981" spans="2:2">
      <c r="B182981" s="323"/>
    </row>
    <row r="182982" spans="2:2">
      <c r="B182982" s="323"/>
    </row>
    <row r="182983" spans="2:2">
      <c r="B182983" s="323"/>
    </row>
    <row r="182984" spans="2:2">
      <c r="B182984" s="323"/>
    </row>
    <row r="182985" spans="2:2">
      <c r="B182985" s="323"/>
    </row>
    <row r="182986" spans="2:2">
      <c r="B182986" s="323"/>
    </row>
    <row r="182987" spans="2:2">
      <c r="B182987" s="323"/>
    </row>
    <row r="182988" spans="2:2">
      <c r="B182988" s="323"/>
    </row>
    <row r="182989" spans="2:2">
      <c r="B182989" s="323"/>
    </row>
    <row r="182990" spans="2:2">
      <c r="B182990" s="323"/>
    </row>
    <row r="182991" spans="2:2">
      <c r="B182991" s="323"/>
    </row>
    <row r="182992" spans="2:2">
      <c r="B182992" s="323"/>
    </row>
    <row r="182993" spans="2:2">
      <c r="B182993" s="323"/>
    </row>
    <row r="182994" spans="2:2">
      <c r="B182994" s="323"/>
    </row>
    <row r="182995" spans="2:2">
      <c r="B182995" s="323"/>
    </row>
    <row r="182996" spans="2:2">
      <c r="B182996" s="323"/>
    </row>
    <row r="182997" spans="2:2">
      <c r="B182997" s="323"/>
    </row>
    <row r="182998" spans="2:2">
      <c r="B182998" s="323"/>
    </row>
    <row r="182999" spans="2:2">
      <c r="B182999" s="323"/>
    </row>
    <row r="183000" spans="2:2">
      <c r="B183000" s="323"/>
    </row>
    <row r="183001" spans="2:2">
      <c r="B183001" s="323"/>
    </row>
    <row r="183002" spans="2:2">
      <c r="B183002" s="323"/>
    </row>
    <row r="183003" spans="2:2">
      <c r="B183003" s="323"/>
    </row>
    <row r="183004" spans="2:2">
      <c r="B183004" s="323"/>
    </row>
    <row r="183005" spans="2:2">
      <c r="B183005" s="323"/>
    </row>
    <row r="183006" spans="2:2">
      <c r="B183006" s="323"/>
    </row>
    <row r="183007" spans="2:2">
      <c r="B183007" s="323"/>
    </row>
    <row r="183008" spans="2:2">
      <c r="B183008" s="323"/>
    </row>
    <row r="183009" spans="2:2">
      <c r="B183009" s="323"/>
    </row>
    <row r="183010" spans="2:2">
      <c r="B183010" s="323"/>
    </row>
    <row r="183011" spans="2:2">
      <c r="B183011" s="323"/>
    </row>
    <row r="183012" spans="2:2">
      <c r="B183012" s="323"/>
    </row>
    <row r="183013" spans="2:2">
      <c r="B183013" s="323"/>
    </row>
    <row r="183014" spans="2:2">
      <c r="B183014" s="323"/>
    </row>
    <row r="183015" spans="2:2">
      <c r="B183015" s="323"/>
    </row>
    <row r="183016" spans="2:2">
      <c r="B183016" s="323"/>
    </row>
    <row r="183017" spans="2:2">
      <c r="B183017" s="323"/>
    </row>
    <row r="183018" spans="2:2">
      <c r="B183018" s="323"/>
    </row>
    <row r="183019" spans="2:2">
      <c r="B183019" s="323"/>
    </row>
    <row r="183020" spans="2:2">
      <c r="B183020" s="323"/>
    </row>
    <row r="183021" spans="2:2">
      <c r="B183021" s="323"/>
    </row>
    <row r="183022" spans="2:2">
      <c r="B183022" s="323"/>
    </row>
    <row r="183023" spans="2:2">
      <c r="B183023" s="323"/>
    </row>
    <row r="183024" spans="2:2">
      <c r="B183024" s="323"/>
    </row>
    <row r="183025" spans="2:2">
      <c r="B183025" s="323"/>
    </row>
    <row r="183026" spans="2:2">
      <c r="B183026" s="323"/>
    </row>
    <row r="183027" spans="2:2">
      <c r="B183027" s="323"/>
    </row>
    <row r="183028" spans="2:2">
      <c r="B183028" s="323"/>
    </row>
    <row r="183029" spans="2:2">
      <c r="B183029" s="323"/>
    </row>
    <row r="183030" spans="2:2">
      <c r="B183030" s="323"/>
    </row>
    <row r="183031" spans="2:2">
      <c r="B183031" s="323"/>
    </row>
    <row r="183032" spans="2:2">
      <c r="B183032" s="323"/>
    </row>
    <row r="183033" spans="2:2">
      <c r="B183033" s="323"/>
    </row>
    <row r="183034" spans="2:2">
      <c r="B183034" s="323"/>
    </row>
    <row r="183035" spans="2:2">
      <c r="B183035" s="323"/>
    </row>
    <row r="183036" spans="2:2">
      <c r="B183036" s="323"/>
    </row>
    <row r="183037" spans="2:2">
      <c r="B183037" s="323"/>
    </row>
    <row r="183038" spans="2:2">
      <c r="B183038" s="323"/>
    </row>
    <row r="183039" spans="2:2">
      <c r="B183039" s="323"/>
    </row>
    <row r="183040" spans="2:2">
      <c r="B183040" s="323"/>
    </row>
    <row r="183041" spans="2:2">
      <c r="B183041" s="323"/>
    </row>
    <row r="183042" spans="2:2">
      <c r="B183042" s="323"/>
    </row>
    <row r="183043" spans="2:2">
      <c r="B183043" s="323"/>
    </row>
    <row r="183044" spans="2:2">
      <c r="B183044" s="323"/>
    </row>
    <row r="183045" spans="2:2">
      <c r="B183045" s="323"/>
    </row>
    <row r="183046" spans="2:2">
      <c r="B183046" s="323"/>
    </row>
    <row r="183047" spans="2:2">
      <c r="B183047" s="323"/>
    </row>
    <row r="183048" spans="2:2">
      <c r="B183048" s="323"/>
    </row>
    <row r="183049" spans="2:2">
      <c r="B183049" s="323"/>
    </row>
    <row r="183050" spans="2:2">
      <c r="B183050" s="323"/>
    </row>
    <row r="183051" spans="2:2">
      <c r="B183051" s="323"/>
    </row>
    <row r="183052" spans="2:2">
      <c r="B183052" s="323"/>
    </row>
    <row r="183053" spans="2:2">
      <c r="B183053" s="323"/>
    </row>
    <row r="183054" spans="2:2">
      <c r="B183054" s="323"/>
    </row>
    <row r="183055" spans="2:2">
      <c r="B183055" s="323"/>
    </row>
    <row r="183056" spans="2:2">
      <c r="B183056" s="323"/>
    </row>
    <row r="183057" spans="2:2">
      <c r="B183057" s="323"/>
    </row>
    <row r="183058" spans="2:2">
      <c r="B183058" s="323"/>
    </row>
    <row r="183059" spans="2:2">
      <c r="B183059" s="323"/>
    </row>
    <row r="183060" spans="2:2">
      <c r="B183060" s="323"/>
    </row>
    <row r="183061" spans="2:2">
      <c r="B183061" s="323"/>
    </row>
    <row r="183062" spans="2:2">
      <c r="B183062" s="323"/>
    </row>
    <row r="183063" spans="2:2">
      <c r="B183063" s="323"/>
    </row>
    <row r="183064" spans="2:2">
      <c r="B183064" s="323"/>
    </row>
    <row r="183065" spans="2:2">
      <c r="B183065" s="323"/>
    </row>
    <row r="183066" spans="2:2">
      <c r="B183066" s="323"/>
    </row>
    <row r="183067" spans="2:2">
      <c r="B183067" s="323"/>
    </row>
    <row r="183068" spans="2:2">
      <c r="B183068" s="323"/>
    </row>
    <row r="183069" spans="2:2">
      <c r="B183069" s="323"/>
    </row>
    <row r="183070" spans="2:2">
      <c r="B183070" s="323"/>
    </row>
    <row r="183071" spans="2:2">
      <c r="B183071" s="323"/>
    </row>
    <row r="183072" spans="2:2">
      <c r="B183072" s="323"/>
    </row>
    <row r="183073" spans="2:2">
      <c r="B183073" s="323"/>
    </row>
    <row r="183074" spans="2:2">
      <c r="B183074" s="323"/>
    </row>
    <row r="183075" spans="2:2">
      <c r="B183075" s="323"/>
    </row>
    <row r="183076" spans="2:2">
      <c r="B183076" s="323"/>
    </row>
    <row r="183077" spans="2:2">
      <c r="B183077" s="323"/>
    </row>
    <row r="183078" spans="2:2">
      <c r="B183078" s="323"/>
    </row>
    <row r="183079" spans="2:2">
      <c r="B183079" s="323"/>
    </row>
    <row r="183080" spans="2:2">
      <c r="B183080" s="323"/>
    </row>
    <row r="183081" spans="2:2">
      <c r="B183081" s="323"/>
    </row>
    <row r="183082" spans="2:2">
      <c r="B183082" s="323"/>
    </row>
    <row r="183083" spans="2:2">
      <c r="B183083" s="323"/>
    </row>
    <row r="183084" spans="2:2">
      <c r="B183084" s="323"/>
    </row>
    <row r="183085" spans="2:2">
      <c r="B183085" s="323"/>
    </row>
    <row r="183086" spans="2:2">
      <c r="B183086" s="323"/>
    </row>
    <row r="183087" spans="2:2">
      <c r="B183087" s="323"/>
    </row>
    <row r="183088" spans="2:2">
      <c r="B183088" s="323"/>
    </row>
    <row r="183089" spans="2:2">
      <c r="B183089" s="323"/>
    </row>
    <row r="183090" spans="2:2">
      <c r="B183090" s="323"/>
    </row>
    <row r="183091" spans="2:2">
      <c r="B183091" s="323"/>
    </row>
    <row r="183092" spans="2:2">
      <c r="B183092" s="323"/>
    </row>
    <row r="183093" spans="2:2">
      <c r="B183093" s="323"/>
    </row>
    <row r="183094" spans="2:2">
      <c r="B183094" s="323"/>
    </row>
    <row r="183095" spans="2:2">
      <c r="B183095" s="323"/>
    </row>
    <row r="183096" spans="2:2">
      <c r="B183096" s="323"/>
    </row>
    <row r="183097" spans="2:2">
      <c r="B183097" s="323"/>
    </row>
    <row r="183098" spans="2:2">
      <c r="B183098" s="323"/>
    </row>
    <row r="183099" spans="2:2">
      <c r="B183099" s="323"/>
    </row>
    <row r="183100" spans="2:2">
      <c r="B183100" s="323"/>
    </row>
    <row r="183101" spans="2:2">
      <c r="B183101" s="323"/>
    </row>
    <row r="183102" spans="2:2">
      <c r="B183102" s="323"/>
    </row>
    <row r="183103" spans="2:2">
      <c r="B183103" s="323"/>
    </row>
    <row r="183104" spans="2:2">
      <c r="B183104" s="323"/>
    </row>
    <row r="183105" spans="2:2">
      <c r="B183105" s="323"/>
    </row>
    <row r="183106" spans="2:2">
      <c r="B183106" s="323"/>
    </row>
    <row r="183107" spans="2:2">
      <c r="B183107" s="323"/>
    </row>
    <row r="183108" spans="2:2">
      <c r="B183108" s="323"/>
    </row>
    <row r="183109" spans="2:2">
      <c r="B183109" s="323"/>
    </row>
    <row r="183110" spans="2:2">
      <c r="B183110" s="323"/>
    </row>
    <row r="183111" spans="2:2">
      <c r="B183111" s="323"/>
    </row>
    <row r="183112" spans="2:2">
      <c r="B183112" s="323"/>
    </row>
    <row r="183113" spans="2:2">
      <c r="B183113" s="323"/>
    </row>
    <row r="183114" spans="2:2">
      <c r="B183114" s="323"/>
    </row>
    <row r="183115" spans="2:2">
      <c r="B183115" s="323"/>
    </row>
    <row r="183116" spans="2:2">
      <c r="B183116" s="323"/>
    </row>
    <row r="183117" spans="2:2">
      <c r="B183117" s="323"/>
    </row>
    <row r="183118" spans="2:2">
      <c r="B183118" s="323"/>
    </row>
    <row r="183119" spans="2:2">
      <c r="B183119" s="323"/>
    </row>
    <row r="183120" spans="2:2">
      <c r="B183120" s="323"/>
    </row>
    <row r="183121" spans="2:2">
      <c r="B183121" s="323"/>
    </row>
    <row r="183122" spans="2:2">
      <c r="B183122" s="323"/>
    </row>
    <row r="183123" spans="2:2">
      <c r="B183123" s="323"/>
    </row>
    <row r="183124" spans="2:2">
      <c r="B183124" s="323"/>
    </row>
    <row r="183125" spans="2:2">
      <c r="B183125" s="323"/>
    </row>
    <row r="183126" spans="2:2">
      <c r="B183126" s="323"/>
    </row>
    <row r="183127" spans="2:2">
      <c r="B183127" s="323"/>
    </row>
    <row r="183128" spans="2:2">
      <c r="B183128" s="323"/>
    </row>
    <row r="183129" spans="2:2">
      <c r="B183129" s="323"/>
    </row>
    <row r="183130" spans="2:2">
      <c r="B183130" s="323"/>
    </row>
    <row r="183131" spans="2:2">
      <c r="B183131" s="323"/>
    </row>
    <row r="183132" spans="2:2">
      <c r="B183132" s="323"/>
    </row>
    <row r="183133" spans="2:2">
      <c r="B183133" s="323"/>
    </row>
    <row r="183134" spans="2:2">
      <c r="B183134" s="323"/>
    </row>
    <row r="183135" spans="2:2">
      <c r="B183135" s="323"/>
    </row>
    <row r="183136" spans="2:2">
      <c r="B183136" s="323"/>
    </row>
    <row r="183137" spans="2:2">
      <c r="B183137" s="323"/>
    </row>
    <row r="183138" spans="2:2">
      <c r="B183138" s="323"/>
    </row>
    <row r="183139" spans="2:2">
      <c r="B183139" s="323"/>
    </row>
    <row r="183140" spans="2:2">
      <c r="B183140" s="323"/>
    </row>
    <row r="183141" spans="2:2">
      <c r="B183141" s="323"/>
    </row>
    <row r="183142" spans="2:2">
      <c r="B183142" s="323"/>
    </row>
    <row r="183143" spans="2:2">
      <c r="B183143" s="323"/>
    </row>
    <row r="183144" spans="2:2">
      <c r="B183144" s="323"/>
    </row>
    <row r="183145" spans="2:2">
      <c r="B183145" s="323"/>
    </row>
    <row r="183146" spans="2:2">
      <c r="B183146" s="323"/>
    </row>
    <row r="183147" spans="2:2">
      <c r="B183147" s="323"/>
    </row>
    <row r="183148" spans="2:2">
      <c r="B183148" s="323"/>
    </row>
    <row r="183149" spans="2:2">
      <c r="B183149" s="323"/>
    </row>
    <row r="183150" spans="2:2">
      <c r="B183150" s="323"/>
    </row>
    <row r="183151" spans="2:2">
      <c r="B183151" s="323"/>
    </row>
    <row r="183152" spans="2:2">
      <c r="B183152" s="323"/>
    </row>
    <row r="183153" spans="2:2">
      <c r="B183153" s="323"/>
    </row>
    <row r="183154" spans="2:2">
      <c r="B183154" s="323"/>
    </row>
    <row r="183155" spans="2:2">
      <c r="B183155" s="323"/>
    </row>
    <row r="183156" spans="2:2">
      <c r="B183156" s="323"/>
    </row>
    <row r="183157" spans="2:2">
      <c r="B183157" s="323"/>
    </row>
    <row r="183158" spans="2:2">
      <c r="B183158" s="323"/>
    </row>
    <row r="183159" spans="2:2">
      <c r="B183159" s="323"/>
    </row>
    <row r="183160" spans="2:2">
      <c r="B183160" s="323"/>
    </row>
    <row r="183161" spans="2:2">
      <c r="B183161" s="323"/>
    </row>
    <row r="183162" spans="2:2">
      <c r="B183162" s="323"/>
    </row>
    <row r="183163" spans="2:2">
      <c r="B183163" s="323"/>
    </row>
    <row r="183164" spans="2:2">
      <c r="B183164" s="323"/>
    </row>
    <row r="183165" spans="2:2">
      <c r="B183165" s="323"/>
    </row>
    <row r="183166" spans="2:2">
      <c r="B183166" s="323"/>
    </row>
    <row r="183167" spans="2:2">
      <c r="B183167" s="323"/>
    </row>
    <row r="183168" spans="2:2">
      <c r="B183168" s="323"/>
    </row>
    <row r="183169" spans="2:2">
      <c r="B183169" s="323"/>
    </row>
    <row r="183170" spans="2:2">
      <c r="B183170" s="323"/>
    </row>
    <row r="183171" spans="2:2">
      <c r="B183171" s="323"/>
    </row>
    <row r="183172" spans="2:2">
      <c r="B183172" s="323"/>
    </row>
    <row r="183173" spans="2:2">
      <c r="B183173" s="323"/>
    </row>
    <row r="183174" spans="2:2">
      <c r="B183174" s="323"/>
    </row>
    <row r="183175" spans="2:2">
      <c r="B183175" s="323"/>
    </row>
    <row r="183176" spans="2:2">
      <c r="B183176" s="323"/>
    </row>
    <row r="183177" spans="2:2">
      <c r="B183177" s="323"/>
    </row>
    <row r="183178" spans="2:2">
      <c r="B183178" s="323"/>
    </row>
    <row r="183179" spans="2:2">
      <c r="B183179" s="323"/>
    </row>
    <row r="183180" spans="2:2">
      <c r="B183180" s="323"/>
    </row>
    <row r="183181" spans="2:2">
      <c r="B183181" s="323"/>
    </row>
    <row r="183182" spans="2:2">
      <c r="B183182" s="323"/>
    </row>
    <row r="183183" spans="2:2">
      <c r="B183183" s="323"/>
    </row>
    <row r="183184" spans="2:2">
      <c r="B183184" s="323"/>
    </row>
    <row r="183185" spans="2:2">
      <c r="B183185" s="323"/>
    </row>
    <row r="183186" spans="2:2">
      <c r="B183186" s="323"/>
    </row>
    <row r="183187" spans="2:2">
      <c r="B183187" s="323"/>
    </row>
    <row r="183188" spans="2:2">
      <c r="B183188" s="323"/>
    </row>
    <row r="183189" spans="2:2">
      <c r="B183189" s="323"/>
    </row>
    <row r="183190" spans="2:2">
      <c r="B183190" s="323"/>
    </row>
    <row r="183191" spans="2:2">
      <c r="B183191" s="323"/>
    </row>
    <row r="183192" spans="2:2">
      <c r="B183192" s="323"/>
    </row>
    <row r="183193" spans="2:2">
      <c r="B183193" s="323"/>
    </row>
    <row r="183194" spans="2:2">
      <c r="B183194" s="323"/>
    </row>
    <row r="183195" spans="2:2">
      <c r="B183195" s="323"/>
    </row>
    <row r="183196" spans="2:2">
      <c r="B183196" s="323"/>
    </row>
    <row r="183197" spans="2:2">
      <c r="B183197" s="323"/>
    </row>
    <row r="183198" spans="2:2">
      <c r="B183198" s="323"/>
    </row>
    <row r="183199" spans="2:2">
      <c r="B183199" s="323"/>
    </row>
    <row r="183200" spans="2:2">
      <c r="B183200" s="323"/>
    </row>
    <row r="183201" spans="2:2">
      <c r="B183201" s="323"/>
    </row>
    <row r="183202" spans="2:2">
      <c r="B183202" s="323"/>
    </row>
    <row r="183203" spans="2:2">
      <c r="B183203" s="323"/>
    </row>
    <row r="183204" spans="2:2">
      <c r="B183204" s="323"/>
    </row>
    <row r="183205" spans="2:2">
      <c r="B183205" s="323"/>
    </row>
    <row r="183206" spans="2:2">
      <c r="B183206" s="323"/>
    </row>
    <row r="183207" spans="2:2">
      <c r="B183207" s="323"/>
    </row>
    <row r="183208" spans="2:2">
      <c r="B183208" s="323"/>
    </row>
    <row r="183209" spans="2:2">
      <c r="B183209" s="323"/>
    </row>
    <row r="183210" spans="2:2">
      <c r="B183210" s="323"/>
    </row>
    <row r="183211" spans="2:2">
      <c r="B183211" s="323"/>
    </row>
    <row r="183212" spans="2:2">
      <c r="B183212" s="323"/>
    </row>
    <row r="183213" spans="2:2">
      <c r="B183213" s="323"/>
    </row>
    <row r="183214" spans="2:2">
      <c r="B183214" s="323"/>
    </row>
    <row r="183215" spans="2:2">
      <c r="B183215" s="323"/>
    </row>
    <row r="183216" spans="2:2">
      <c r="B183216" s="323"/>
    </row>
    <row r="183217" spans="2:2">
      <c r="B183217" s="323"/>
    </row>
    <row r="183218" spans="2:2">
      <c r="B183218" s="323"/>
    </row>
    <row r="183219" spans="2:2">
      <c r="B183219" s="323"/>
    </row>
    <row r="183220" spans="2:2">
      <c r="B183220" s="323"/>
    </row>
    <row r="183221" spans="2:2">
      <c r="B183221" s="323"/>
    </row>
    <row r="183222" spans="2:2">
      <c r="B183222" s="323"/>
    </row>
    <row r="183223" spans="2:2">
      <c r="B183223" s="323"/>
    </row>
    <row r="183224" spans="2:2">
      <c r="B183224" s="323"/>
    </row>
    <row r="183225" spans="2:2">
      <c r="B183225" s="323"/>
    </row>
    <row r="183226" spans="2:2">
      <c r="B183226" s="323"/>
    </row>
    <row r="183227" spans="2:2">
      <c r="B183227" s="323"/>
    </row>
    <row r="183228" spans="2:2">
      <c r="B183228" s="323"/>
    </row>
    <row r="183229" spans="2:2">
      <c r="B183229" s="323"/>
    </row>
    <row r="183230" spans="2:2">
      <c r="B183230" s="323"/>
    </row>
    <row r="183231" spans="2:2">
      <c r="B183231" s="323"/>
    </row>
    <row r="183232" spans="2:2">
      <c r="B183232" s="323"/>
    </row>
    <row r="183233" spans="2:2">
      <c r="B183233" s="323"/>
    </row>
    <row r="183234" spans="2:2">
      <c r="B183234" s="323"/>
    </row>
    <row r="183235" spans="2:2">
      <c r="B183235" s="323"/>
    </row>
    <row r="183236" spans="2:2">
      <c r="B183236" s="323"/>
    </row>
    <row r="183237" spans="2:2">
      <c r="B183237" s="323"/>
    </row>
    <row r="183238" spans="2:2">
      <c r="B183238" s="323"/>
    </row>
    <row r="183239" spans="2:2">
      <c r="B183239" s="323"/>
    </row>
    <row r="183240" spans="2:2">
      <c r="B183240" s="323"/>
    </row>
    <row r="183241" spans="2:2">
      <c r="B183241" s="323"/>
    </row>
    <row r="183242" spans="2:2">
      <c r="B183242" s="323"/>
    </row>
    <row r="183243" spans="2:2">
      <c r="B183243" s="323"/>
    </row>
    <row r="183244" spans="2:2">
      <c r="B183244" s="323"/>
    </row>
    <row r="183245" spans="2:2">
      <c r="B183245" s="323"/>
    </row>
    <row r="183246" spans="2:2">
      <c r="B183246" s="323"/>
    </row>
    <row r="183247" spans="2:2">
      <c r="B183247" s="323"/>
    </row>
    <row r="183248" spans="2:2">
      <c r="B183248" s="323"/>
    </row>
    <row r="183249" spans="2:2">
      <c r="B183249" s="323"/>
    </row>
    <row r="183250" spans="2:2">
      <c r="B183250" s="323"/>
    </row>
    <row r="183251" spans="2:2">
      <c r="B183251" s="323"/>
    </row>
    <row r="183252" spans="2:2">
      <c r="B183252" s="323"/>
    </row>
    <row r="183253" spans="2:2">
      <c r="B183253" s="323"/>
    </row>
    <row r="183254" spans="2:2">
      <c r="B183254" s="323"/>
    </row>
    <row r="183255" spans="2:2">
      <c r="B183255" s="323"/>
    </row>
    <row r="183256" spans="2:2">
      <c r="B183256" s="323"/>
    </row>
    <row r="183257" spans="2:2">
      <c r="B183257" s="323"/>
    </row>
    <row r="183258" spans="2:2">
      <c r="B183258" s="323"/>
    </row>
    <row r="183259" spans="2:2">
      <c r="B183259" s="323"/>
    </row>
    <row r="183260" spans="2:2">
      <c r="B183260" s="323"/>
    </row>
    <row r="183261" spans="2:2">
      <c r="B183261" s="323"/>
    </row>
    <row r="183262" spans="2:2">
      <c r="B183262" s="323"/>
    </row>
    <row r="183263" spans="2:2">
      <c r="B183263" s="323"/>
    </row>
    <row r="183264" spans="2:2">
      <c r="B183264" s="323"/>
    </row>
    <row r="183265" spans="2:2">
      <c r="B183265" s="323"/>
    </row>
    <row r="183266" spans="2:2">
      <c r="B183266" s="323"/>
    </row>
    <row r="183267" spans="2:2">
      <c r="B183267" s="323"/>
    </row>
    <row r="183268" spans="2:2">
      <c r="B183268" s="323"/>
    </row>
    <row r="183269" spans="2:2">
      <c r="B183269" s="323"/>
    </row>
    <row r="183270" spans="2:2">
      <c r="B183270" s="323"/>
    </row>
    <row r="183271" spans="2:2">
      <c r="B183271" s="323"/>
    </row>
    <row r="183272" spans="2:2">
      <c r="B183272" s="323"/>
    </row>
    <row r="183273" spans="2:2">
      <c r="B183273" s="323"/>
    </row>
    <row r="183274" spans="2:2">
      <c r="B183274" s="323"/>
    </row>
    <row r="183275" spans="2:2">
      <c r="B183275" s="323"/>
    </row>
    <row r="183276" spans="2:2">
      <c r="B183276" s="323"/>
    </row>
    <row r="183277" spans="2:2">
      <c r="B183277" s="323"/>
    </row>
    <row r="183278" spans="2:2">
      <c r="B183278" s="323"/>
    </row>
    <row r="183279" spans="2:2">
      <c r="B183279" s="323"/>
    </row>
    <row r="183280" spans="2:2">
      <c r="B183280" s="323"/>
    </row>
    <row r="183281" spans="2:2">
      <c r="B183281" s="323"/>
    </row>
    <row r="183282" spans="2:2">
      <c r="B183282" s="323"/>
    </row>
    <row r="183283" spans="2:2">
      <c r="B183283" s="323"/>
    </row>
    <row r="183284" spans="2:2">
      <c r="B183284" s="323"/>
    </row>
    <row r="183285" spans="2:2">
      <c r="B183285" s="323"/>
    </row>
    <row r="183286" spans="2:2">
      <c r="B183286" s="323"/>
    </row>
    <row r="183287" spans="2:2">
      <c r="B183287" s="323"/>
    </row>
    <row r="183288" spans="2:2">
      <c r="B183288" s="323"/>
    </row>
    <row r="183289" spans="2:2">
      <c r="B183289" s="323"/>
    </row>
    <row r="183290" spans="2:2">
      <c r="B183290" s="323"/>
    </row>
    <row r="183291" spans="2:2">
      <c r="B183291" s="323"/>
    </row>
    <row r="183292" spans="2:2">
      <c r="B183292" s="323"/>
    </row>
    <row r="183293" spans="2:2">
      <c r="B183293" s="323"/>
    </row>
    <row r="183294" spans="2:2">
      <c r="B183294" s="323"/>
    </row>
    <row r="183295" spans="2:2">
      <c r="B183295" s="323"/>
    </row>
    <row r="183296" spans="2:2">
      <c r="B183296" s="323"/>
    </row>
    <row r="183297" spans="2:2">
      <c r="B183297" s="323"/>
    </row>
    <row r="183298" spans="2:2">
      <c r="B183298" s="323"/>
    </row>
    <row r="183299" spans="2:2">
      <c r="B183299" s="323"/>
    </row>
    <row r="183300" spans="2:2">
      <c r="B183300" s="323"/>
    </row>
    <row r="183301" spans="2:2">
      <c r="B183301" s="323"/>
    </row>
    <row r="183302" spans="2:2">
      <c r="B183302" s="323"/>
    </row>
    <row r="183303" spans="2:2">
      <c r="B183303" s="323"/>
    </row>
    <row r="183304" spans="2:2">
      <c r="B183304" s="323"/>
    </row>
    <row r="183305" spans="2:2">
      <c r="B183305" s="323"/>
    </row>
    <row r="183306" spans="2:2">
      <c r="B183306" s="323"/>
    </row>
    <row r="183307" spans="2:2">
      <c r="B183307" s="323"/>
    </row>
    <row r="183308" spans="2:2">
      <c r="B183308" s="323"/>
    </row>
    <row r="183309" spans="2:2">
      <c r="B183309" s="323"/>
    </row>
    <row r="183310" spans="2:2">
      <c r="B183310" s="323"/>
    </row>
    <row r="183311" spans="2:2">
      <c r="B183311" s="323"/>
    </row>
    <row r="183312" spans="2:2">
      <c r="B183312" s="323"/>
    </row>
    <row r="183313" spans="2:2">
      <c r="B183313" s="323"/>
    </row>
    <row r="183314" spans="2:2">
      <c r="B183314" s="323"/>
    </row>
    <row r="183315" spans="2:2">
      <c r="B183315" s="323"/>
    </row>
    <row r="183316" spans="2:2">
      <c r="B183316" s="323"/>
    </row>
    <row r="183317" spans="2:2">
      <c r="B183317" s="323"/>
    </row>
    <row r="183318" spans="2:2">
      <c r="B183318" s="323"/>
    </row>
    <row r="183319" spans="2:2">
      <c r="B183319" s="323"/>
    </row>
    <row r="183320" spans="2:2">
      <c r="B183320" s="323"/>
    </row>
    <row r="183321" spans="2:2">
      <c r="B183321" s="323"/>
    </row>
    <row r="183322" spans="2:2">
      <c r="B183322" s="323"/>
    </row>
    <row r="183323" spans="2:2">
      <c r="B183323" s="323"/>
    </row>
    <row r="183324" spans="2:2">
      <c r="B183324" s="323"/>
    </row>
    <row r="183325" spans="2:2">
      <c r="B183325" s="323"/>
    </row>
    <row r="183326" spans="2:2">
      <c r="B183326" s="323"/>
    </row>
    <row r="183327" spans="2:2">
      <c r="B183327" s="323"/>
    </row>
    <row r="183328" spans="2:2">
      <c r="B183328" s="323"/>
    </row>
    <row r="183329" spans="2:2">
      <c r="B183329" s="323"/>
    </row>
    <row r="183330" spans="2:2">
      <c r="B183330" s="323"/>
    </row>
    <row r="183331" spans="2:2">
      <c r="B183331" s="323"/>
    </row>
    <row r="183332" spans="2:2">
      <c r="B183332" s="323"/>
    </row>
    <row r="183333" spans="2:2">
      <c r="B183333" s="323"/>
    </row>
    <row r="183334" spans="2:2">
      <c r="B183334" s="323"/>
    </row>
    <row r="183335" spans="2:2">
      <c r="B183335" s="323"/>
    </row>
    <row r="183336" spans="2:2">
      <c r="B183336" s="323"/>
    </row>
    <row r="183337" spans="2:2">
      <c r="B183337" s="323"/>
    </row>
    <row r="183338" spans="2:2">
      <c r="B183338" s="323"/>
    </row>
    <row r="183339" spans="2:2">
      <c r="B183339" s="323"/>
    </row>
    <row r="183340" spans="2:2">
      <c r="B183340" s="323"/>
    </row>
    <row r="183341" spans="2:2">
      <c r="B183341" s="323"/>
    </row>
    <row r="183342" spans="2:2">
      <c r="B183342" s="323"/>
    </row>
    <row r="183343" spans="2:2">
      <c r="B183343" s="323"/>
    </row>
    <row r="183344" spans="2:2">
      <c r="B183344" s="323"/>
    </row>
    <row r="183345" spans="2:2">
      <c r="B183345" s="323"/>
    </row>
    <row r="183346" spans="2:2">
      <c r="B183346" s="323"/>
    </row>
    <row r="183347" spans="2:2">
      <c r="B183347" s="323"/>
    </row>
    <row r="183348" spans="2:2">
      <c r="B183348" s="323"/>
    </row>
    <row r="183349" spans="2:2">
      <c r="B183349" s="323"/>
    </row>
    <row r="183350" spans="2:2">
      <c r="B183350" s="323"/>
    </row>
    <row r="183351" spans="2:2">
      <c r="B183351" s="323"/>
    </row>
    <row r="183352" spans="2:2">
      <c r="B183352" s="323"/>
    </row>
    <row r="183353" spans="2:2">
      <c r="B183353" s="323"/>
    </row>
    <row r="183354" spans="2:2">
      <c r="B183354" s="323"/>
    </row>
    <row r="183355" spans="2:2">
      <c r="B183355" s="323"/>
    </row>
    <row r="183356" spans="2:2">
      <c r="B183356" s="323"/>
    </row>
    <row r="183357" spans="2:2">
      <c r="B183357" s="323"/>
    </row>
    <row r="183358" spans="2:2">
      <c r="B183358" s="323"/>
    </row>
    <row r="183359" spans="2:2">
      <c r="B183359" s="323"/>
    </row>
    <row r="183360" spans="2:2">
      <c r="B183360" s="323"/>
    </row>
    <row r="183361" spans="2:2">
      <c r="B183361" s="323"/>
    </row>
    <row r="183362" spans="2:2">
      <c r="B183362" s="323"/>
    </row>
    <row r="183363" spans="2:2">
      <c r="B183363" s="323"/>
    </row>
    <row r="183364" spans="2:2">
      <c r="B183364" s="323"/>
    </row>
    <row r="183365" spans="2:2">
      <c r="B183365" s="323"/>
    </row>
    <row r="183366" spans="2:2">
      <c r="B183366" s="323"/>
    </row>
    <row r="183367" spans="2:2">
      <c r="B183367" s="323"/>
    </row>
    <row r="183368" spans="2:2">
      <c r="B183368" s="323"/>
    </row>
    <row r="183369" spans="2:2">
      <c r="B183369" s="323"/>
    </row>
    <row r="183370" spans="2:2">
      <c r="B183370" s="323"/>
    </row>
    <row r="183371" spans="2:2">
      <c r="B183371" s="323"/>
    </row>
    <row r="183372" spans="2:2">
      <c r="B183372" s="323"/>
    </row>
    <row r="183373" spans="2:2">
      <c r="B183373" s="323"/>
    </row>
    <row r="183374" spans="2:2">
      <c r="B183374" s="323"/>
    </row>
    <row r="183375" spans="2:2">
      <c r="B183375" s="323"/>
    </row>
    <row r="183376" spans="2:2">
      <c r="B183376" s="323"/>
    </row>
    <row r="183377" spans="2:2">
      <c r="B183377" s="323"/>
    </row>
    <row r="183378" spans="2:2">
      <c r="B183378" s="323"/>
    </row>
    <row r="183379" spans="2:2">
      <c r="B183379" s="323"/>
    </row>
    <row r="183380" spans="2:2">
      <c r="B183380" s="323"/>
    </row>
    <row r="183381" spans="2:2">
      <c r="B183381" s="323"/>
    </row>
    <row r="183382" spans="2:2">
      <c r="B183382" s="323"/>
    </row>
    <row r="183383" spans="2:2">
      <c r="B183383" s="323"/>
    </row>
    <row r="183384" spans="2:2">
      <c r="B183384" s="323"/>
    </row>
    <row r="183385" spans="2:2">
      <c r="B183385" s="323"/>
    </row>
    <row r="183386" spans="2:2">
      <c r="B183386" s="323"/>
    </row>
    <row r="183387" spans="2:2">
      <c r="B183387" s="323"/>
    </row>
    <row r="183388" spans="2:2">
      <c r="B183388" s="323"/>
    </row>
    <row r="183389" spans="2:2">
      <c r="B183389" s="323"/>
    </row>
    <row r="183390" spans="2:2">
      <c r="B183390" s="323"/>
    </row>
    <row r="183391" spans="2:2">
      <c r="B183391" s="323"/>
    </row>
    <row r="183392" spans="2:2">
      <c r="B183392" s="323"/>
    </row>
    <row r="183393" spans="2:2">
      <c r="B183393" s="323"/>
    </row>
    <row r="183394" spans="2:2">
      <c r="B183394" s="323"/>
    </row>
    <row r="183395" spans="2:2">
      <c r="B183395" s="323"/>
    </row>
    <row r="183396" spans="2:2">
      <c r="B183396" s="323"/>
    </row>
    <row r="183397" spans="2:2">
      <c r="B183397" s="323"/>
    </row>
    <row r="183398" spans="2:2">
      <c r="B183398" s="323"/>
    </row>
    <row r="183399" spans="2:2">
      <c r="B183399" s="323"/>
    </row>
    <row r="183400" spans="2:2">
      <c r="B183400" s="323"/>
    </row>
    <row r="183401" spans="2:2">
      <c r="B183401" s="323"/>
    </row>
    <row r="183402" spans="2:2">
      <c r="B183402" s="323"/>
    </row>
    <row r="183403" spans="2:2">
      <c r="B183403" s="323"/>
    </row>
    <row r="183404" spans="2:2">
      <c r="B183404" s="323"/>
    </row>
    <row r="183405" spans="2:2">
      <c r="B183405" s="323"/>
    </row>
    <row r="183406" spans="2:2">
      <c r="B183406" s="323"/>
    </row>
    <row r="183407" spans="2:2">
      <c r="B183407" s="323"/>
    </row>
    <row r="183408" spans="2:2">
      <c r="B183408" s="323"/>
    </row>
    <row r="183409" spans="2:2">
      <c r="B183409" s="323"/>
    </row>
    <row r="183410" spans="2:2">
      <c r="B183410" s="323"/>
    </row>
    <row r="183411" spans="2:2">
      <c r="B183411" s="323"/>
    </row>
    <row r="183412" spans="2:2">
      <c r="B183412" s="323"/>
    </row>
    <row r="183413" spans="2:2">
      <c r="B183413" s="323"/>
    </row>
    <row r="183414" spans="2:2">
      <c r="B183414" s="323"/>
    </row>
    <row r="183415" spans="2:2">
      <c r="B183415" s="323"/>
    </row>
    <row r="183416" spans="2:2">
      <c r="B183416" s="323"/>
    </row>
    <row r="183417" spans="2:2">
      <c r="B183417" s="323"/>
    </row>
    <row r="183418" spans="2:2">
      <c r="B183418" s="323"/>
    </row>
    <row r="183419" spans="2:2">
      <c r="B183419" s="323"/>
    </row>
    <row r="183420" spans="2:2">
      <c r="B183420" s="323"/>
    </row>
    <row r="183421" spans="2:2">
      <c r="B183421" s="323"/>
    </row>
    <row r="183422" spans="2:2">
      <c r="B183422" s="323"/>
    </row>
    <row r="183423" spans="2:2">
      <c r="B183423" s="323"/>
    </row>
    <row r="183424" spans="2:2">
      <c r="B183424" s="323"/>
    </row>
    <row r="183425" spans="2:2">
      <c r="B183425" s="323"/>
    </row>
    <row r="183426" spans="2:2">
      <c r="B183426" s="323"/>
    </row>
    <row r="183427" spans="2:2">
      <c r="B183427" s="323"/>
    </row>
    <row r="183428" spans="2:2">
      <c r="B183428" s="323"/>
    </row>
    <row r="183429" spans="2:2">
      <c r="B183429" s="323"/>
    </row>
    <row r="183430" spans="2:2">
      <c r="B183430" s="323"/>
    </row>
    <row r="183431" spans="2:2">
      <c r="B183431" s="323"/>
    </row>
    <row r="183432" spans="2:2">
      <c r="B183432" s="323"/>
    </row>
    <row r="183433" spans="2:2">
      <c r="B183433" s="323"/>
    </row>
    <row r="183434" spans="2:2">
      <c r="B183434" s="323"/>
    </row>
    <row r="183435" spans="2:2">
      <c r="B183435" s="323"/>
    </row>
    <row r="183436" spans="2:2">
      <c r="B183436" s="323"/>
    </row>
    <row r="183437" spans="2:2">
      <c r="B183437" s="323"/>
    </row>
    <row r="183438" spans="2:2">
      <c r="B183438" s="323"/>
    </row>
    <row r="183439" spans="2:2">
      <c r="B183439" s="323"/>
    </row>
    <row r="183440" spans="2:2">
      <c r="B183440" s="323"/>
    </row>
    <row r="183441" spans="2:2">
      <c r="B183441" s="323"/>
    </row>
    <row r="183442" spans="2:2">
      <c r="B183442" s="323"/>
    </row>
    <row r="183443" spans="2:2">
      <c r="B183443" s="323"/>
    </row>
    <row r="183444" spans="2:2">
      <c r="B183444" s="323"/>
    </row>
    <row r="183445" spans="2:2">
      <c r="B183445" s="323"/>
    </row>
    <row r="183446" spans="2:2">
      <c r="B183446" s="323"/>
    </row>
    <row r="183447" spans="2:2">
      <c r="B183447" s="323"/>
    </row>
    <row r="183448" spans="2:2">
      <c r="B183448" s="323"/>
    </row>
    <row r="183449" spans="2:2">
      <c r="B183449" s="323"/>
    </row>
    <row r="183450" spans="2:2">
      <c r="B183450" s="323"/>
    </row>
    <row r="183451" spans="2:2">
      <c r="B183451" s="323"/>
    </row>
    <row r="183452" spans="2:2">
      <c r="B183452" s="323"/>
    </row>
    <row r="183453" spans="2:2">
      <c r="B183453" s="323"/>
    </row>
    <row r="183454" spans="2:2">
      <c r="B183454" s="323"/>
    </row>
    <row r="183455" spans="2:2">
      <c r="B183455" s="323"/>
    </row>
    <row r="183456" spans="2:2">
      <c r="B183456" s="323"/>
    </row>
    <row r="183457" spans="2:2">
      <c r="B183457" s="323"/>
    </row>
    <row r="183458" spans="2:2">
      <c r="B183458" s="323"/>
    </row>
    <row r="183459" spans="2:2">
      <c r="B183459" s="323"/>
    </row>
    <row r="183460" spans="2:2">
      <c r="B183460" s="323"/>
    </row>
    <row r="183461" spans="2:2">
      <c r="B183461" s="323"/>
    </row>
    <row r="183462" spans="2:2">
      <c r="B183462" s="323"/>
    </row>
    <row r="183463" spans="2:2">
      <c r="B183463" s="323"/>
    </row>
    <row r="183464" spans="2:2">
      <c r="B183464" s="323"/>
    </row>
    <row r="183465" spans="2:2">
      <c r="B183465" s="323"/>
    </row>
    <row r="183466" spans="2:2">
      <c r="B183466" s="323"/>
    </row>
    <row r="183467" spans="2:2">
      <c r="B183467" s="323"/>
    </row>
    <row r="183468" spans="2:2">
      <c r="B183468" s="323"/>
    </row>
    <row r="183469" spans="2:2">
      <c r="B183469" s="323"/>
    </row>
    <row r="183470" spans="2:2">
      <c r="B183470" s="323"/>
    </row>
    <row r="183471" spans="2:2">
      <c r="B183471" s="323"/>
    </row>
    <row r="183472" spans="2:2">
      <c r="B183472" s="323"/>
    </row>
    <row r="183473" spans="2:2">
      <c r="B183473" s="323"/>
    </row>
    <row r="183474" spans="2:2">
      <c r="B183474" s="323"/>
    </row>
    <row r="183475" spans="2:2">
      <c r="B183475" s="323"/>
    </row>
    <row r="183476" spans="2:2">
      <c r="B183476" s="323"/>
    </row>
    <row r="183477" spans="2:2">
      <c r="B183477" s="323"/>
    </row>
    <row r="183478" spans="2:2">
      <c r="B183478" s="323"/>
    </row>
    <row r="183479" spans="2:2">
      <c r="B183479" s="323"/>
    </row>
    <row r="183480" spans="2:2">
      <c r="B183480" s="323"/>
    </row>
    <row r="183481" spans="2:2">
      <c r="B183481" s="323"/>
    </row>
    <row r="183482" spans="2:2">
      <c r="B183482" s="323"/>
    </row>
    <row r="183483" spans="2:2">
      <c r="B183483" s="323"/>
    </row>
    <row r="183484" spans="2:2">
      <c r="B183484" s="323"/>
    </row>
    <row r="183485" spans="2:2">
      <c r="B183485" s="323"/>
    </row>
    <row r="183486" spans="2:2">
      <c r="B183486" s="323"/>
    </row>
    <row r="183487" spans="2:2">
      <c r="B183487" s="323"/>
    </row>
    <row r="183488" spans="2:2">
      <c r="B183488" s="323"/>
    </row>
    <row r="183489" spans="2:2">
      <c r="B183489" s="323"/>
    </row>
    <row r="183490" spans="2:2">
      <c r="B183490" s="323"/>
    </row>
    <row r="183491" spans="2:2">
      <c r="B183491" s="323"/>
    </row>
    <row r="183492" spans="2:2">
      <c r="B183492" s="323"/>
    </row>
    <row r="183493" spans="2:2">
      <c r="B183493" s="323"/>
    </row>
    <row r="183494" spans="2:2">
      <c r="B183494" s="323"/>
    </row>
    <row r="183495" spans="2:2">
      <c r="B183495" s="323"/>
    </row>
    <row r="183496" spans="2:2">
      <c r="B183496" s="323"/>
    </row>
    <row r="183497" spans="2:2">
      <c r="B183497" s="323"/>
    </row>
    <row r="183498" spans="2:2">
      <c r="B183498" s="323"/>
    </row>
    <row r="183499" spans="2:2">
      <c r="B183499" s="323"/>
    </row>
    <row r="183500" spans="2:2">
      <c r="B183500" s="323"/>
    </row>
    <row r="183501" spans="2:2">
      <c r="B183501" s="323"/>
    </row>
    <row r="183502" spans="2:2">
      <c r="B183502" s="323"/>
    </row>
    <row r="183503" spans="2:2">
      <c r="B183503" s="323"/>
    </row>
    <row r="183504" spans="2:2">
      <c r="B183504" s="323"/>
    </row>
    <row r="183505" spans="2:2">
      <c r="B183505" s="323"/>
    </row>
    <row r="183506" spans="2:2">
      <c r="B183506" s="323"/>
    </row>
    <row r="183507" spans="2:2">
      <c r="B183507" s="323"/>
    </row>
    <row r="183508" spans="2:2">
      <c r="B183508" s="323"/>
    </row>
    <row r="183509" spans="2:2">
      <c r="B183509" s="323"/>
    </row>
    <row r="183510" spans="2:2">
      <c r="B183510" s="323"/>
    </row>
    <row r="183511" spans="2:2">
      <c r="B183511" s="323"/>
    </row>
    <row r="183512" spans="2:2">
      <c r="B183512" s="323"/>
    </row>
    <row r="183513" spans="2:2">
      <c r="B183513" s="323"/>
    </row>
    <row r="183514" spans="2:2">
      <c r="B183514" s="323"/>
    </row>
    <row r="183515" spans="2:2">
      <c r="B183515" s="323"/>
    </row>
    <row r="183516" spans="2:2">
      <c r="B183516" s="323"/>
    </row>
    <row r="183517" spans="2:2">
      <c r="B183517" s="323"/>
    </row>
    <row r="183518" spans="2:2">
      <c r="B183518" s="323"/>
    </row>
    <row r="183519" spans="2:2">
      <c r="B183519" s="323"/>
    </row>
    <row r="183520" spans="2:2">
      <c r="B183520" s="323"/>
    </row>
    <row r="183521" spans="2:2">
      <c r="B183521" s="323"/>
    </row>
    <row r="183522" spans="2:2">
      <c r="B183522" s="323"/>
    </row>
    <row r="183523" spans="2:2">
      <c r="B183523" s="323"/>
    </row>
    <row r="183524" spans="2:2">
      <c r="B183524" s="323"/>
    </row>
    <row r="183525" spans="2:2">
      <c r="B183525" s="323"/>
    </row>
    <row r="183526" spans="2:2">
      <c r="B183526" s="323"/>
    </row>
    <row r="183527" spans="2:2">
      <c r="B183527" s="323"/>
    </row>
    <row r="183528" spans="2:2">
      <c r="B183528" s="323"/>
    </row>
    <row r="183529" spans="2:2">
      <c r="B183529" s="323"/>
    </row>
    <row r="183530" spans="2:2">
      <c r="B183530" s="323"/>
    </row>
    <row r="183531" spans="2:2">
      <c r="B183531" s="323"/>
    </row>
    <row r="183532" spans="2:2">
      <c r="B183532" s="323"/>
    </row>
    <row r="183533" spans="2:2">
      <c r="B183533" s="323"/>
    </row>
    <row r="183534" spans="2:2">
      <c r="B183534" s="323"/>
    </row>
    <row r="183535" spans="2:2">
      <c r="B183535" s="323"/>
    </row>
    <row r="183536" spans="2:2">
      <c r="B183536" s="323"/>
    </row>
    <row r="183537" spans="2:2">
      <c r="B183537" s="323"/>
    </row>
    <row r="183538" spans="2:2">
      <c r="B183538" s="323"/>
    </row>
    <row r="183539" spans="2:2">
      <c r="B183539" s="323"/>
    </row>
    <row r="183540" spans="2:2">
      <c r="B183540" s="323"/>
    </row>
    <row r="183541" spans="2:2">
      <c r="B183541" s="323"/>
    </row>
    <row r="183542" spans="2:2">
      <c r="B183542" s="323"/>
    </row>
    <row r="183543" spans="2:2">
      <c r="B183543" s="323"/>
    </row>
    <row r="183544" spans="2:2">
      <c r="B183544" s="323"/>
    </row>
    <row r="183545" spans="2:2">
      <c r="B183545" s="323"/>
    </row>
    <row r="183546" spans="2:2">
      <c r="B183546" s="323"/>
    </row>
    <row r="183547" spans="2:2">
      <c r="B183547" s="323"/>
    </row>
    <row r="183548" spans="2:2">
      <c r="B183548" s="323"/>
    </row>
    <row r="183549" spans="2:2">
      <c r="B183549" s="323"/>
    </row>
    <row r="183550" spans="2:2">
      <c r="B183550" s="323"/>
    </row>
    <row r="183551" spans="2:2">
      <c r="B183551" s="323"/>
    </row>
    <row r="183552" spans="2:2">
      <c r="B183552" s="323"/>
    </row>
    <row r="183553" spans="2:2">
      <c r="B183553" s="323"/>
    </row>
    <row r="183554" spans="2:2">
      <c r="B183554" s="323"/>
    </row>
    <row r="183555" spans="2:2">
      <c r="B183555" s="323"/>
    </row>
    <row r="183556" spans="2:2">
      <c r="B183556" s="323"/>
    </row>
    <row r="183557" spans="2:2">
      <c r="B183557" s="323"/>
    </row>
    <row r="183558" spans="2:2">
      <c r="B183558" s="323"/>
    </row>
    <row r="183559" spans="2:2">
      <c r="B183559" s="323"/>
    </row>
    <row r="183560" spans="2:2">
      <c r="B183560" s="323"/>
    </row>
    <row r="183561" spans="2:2">
      <c r="B183561" s="323"/>
    </row>
    <row r="183562" spans="2:2">
      <c r="B183562" s="323"/>
    </row>
    <row r="183563" spans="2:2">
      <c r="B183563" s="323"/>
    </row>
    <row r="183564" spans="2:2">
      <c r="B183564" s="323"/>
    </row>
    <row r="183565" spans="2:2">
      <c r="B183565" s="323"/>
    </row>
    <row r="183566" spans="2:2">
      <c r="B183566" s="323"/>
    </row>
    <row r="183567" spans="2:2">
      <c r="B183567" s="323"/>
    </row>
    <row r="183568" spans="2:2">
      <c r="B183568" s="323"/>
    </row>
    <row r="183569" spans="2:2">
      <c r="B183569" s="323"/>
    </row>
    <row r="183570" spans="2:2">
      <c r="B183570" s="323"/>
    </row>
    <row r="183571" spans="2:2">
      <c r="B183571" s="323"/>
    </row>
    <row r="183572" spans="2:2">
      <c r="B183572" s="323"/>
    </row>
    <row r="183573" spans="2:2">
      <c r="B183573" s="323"/>
    </row>
    <row r="183574" spans="2:2">
      <c r="B183574" s="323"/>
    </row>
    <row r="183575" spans="2:2">
      <c r="B183575" s="323"/>
    </row>
    <row r="183576" spans="2:2">
      <c r="B183576" s="323"/>
    </row>
    <row r="183577" spans="2:2">
      <c r="B183577" s="323"/>
    </row>
    <row r="183578" spans="2:2">
      <c r="B183578" s="323"/>
    </row>
    <row r="183579" spans="2:2">
      <c r="B183579" s="323"/>
    </row>
    <row r="183580" spans="2:2">
      <c r="B183580" s="323"/>
    </row>
    <row r="183581" spans="2:2">
      <c r="B183581" s="323"/>
    </row>
    <row r="183582" spans="2:2">
      <c r="B183582" s="323"/>
    </row>
    <row r="183583" spans="2:2">
      <c r="B183583" s="323"/>
    </row>
    <row r="183584" spans="2:2">
      <c r="B183584" s="323"/>
    </row>
    <row r="183585" spans="2:2">
      <c r="B183585" s="323"/>
    </row>
    <row r="183586" spans="2:2">
      <c r="B183586" s="323"/>
    </row>
    <row r="183587" spans="2:2">
      <c r="B183587" s="323"/>
    </row>
    <row r="183588" spans="2:2">
      <c r="B183588" s="323"/>
    </row>
    <row r="183589" spans="2:2">
      <c r="B183589" s="323"/>
    </row>
    <row r="183590" spans="2:2">
      <c r="B183590" s="323"/>
    </row>
    <row r="183591" spans="2:2">
      <c r="B183591" s="323"/>
    </row>
    <row r="183592" spans="2:2">
      <c r="B183592" s="323"/>
    </row>
    <row r="183593" spans="2:2">
      <c r="B183593" s="323"/>
    </row>
    <row r="183594" spans="2:2">
      <c r="B183594" s="323"/>
    </row>
    <row r="183595" spans="2:2">
      <c r="B183595" s="323"/>
    </row>
    <row r="183596" spans="2:2">
      <c r="B183596" s="323"/>
    </row>
    <row r="183597" spans="2:2">
      <c r="B183597" s="323"/>
    </row>
    <row r="183598" spans="2:2">
      <c r="B183598" s="323"/>
    </row>
    <row r="183599" spans="2:2">
      <c r="B183599" s="323"/>
    </row>
    <row r="183600" spans="2:2">
      <c r="B183600" s="323"/>
    </row>
    <row r="183601" spans="2:2">
      <c r="B183601" s="323"/>
    </row>
    <row r="183602" spans="2:2">
      <c r="B183602" s="323"/>
    </row>
    <row r="183603" spans="2:2">
      <c r="B183603" s="323"/>
    </row>
    <row r="183604" spans="2:2">
      <c r="B183604" s="323"/>
    </row>
    <row r="183605" spans="2:2">
      <c r="B183605" s="323"/>
    </row>
    <row r="183606" spans="2:2">
      <c r="B183606" s="323"/>
    </row>
    <row r="183607" spans="2:2">
      <c r="B183607" s="323"/>
    </row>
    <row r="183608" spans="2:2">
      <c r="B183608" s="323"/>
    </row>
    <row r="183609" spans="2:2">
      <c r="B183609" s="323"/>
    </row>
    <row r="183610" spans="2:2">
      <c r="B183610" s="323"/>
    </row>
    <row r="183611" spans="2:2">
      <c r="B183611" s="323"/>
    </row>
    <row r="183612" spans="2:2">
      <c r="B183612" s="323"/>
    </row>
    <row r="183613" spans="2:2">
      <c r="B183613" s="323"/>
    </row>
    <row r="183614" spans="2:2">
      <c r="B183614" s="323"/>
    </row>
    <row r="183615" spans="2:2">
      <c r="B183615" s="323"/>
    </row>
    <row r="183616" spans="2:2">
      <c r="B183616" s="323"/>
    </row>
    <row r="183617" spans="2:2">
      <c r="B183617" s="323"/>
    </row>
    <row r="183618" spans="2:2">
      <c r="B183618" s="323"/>
    </row>
    <row r="183619" spans="2:2">
      <c r="B183619" s="323"/>
    </row>
    <row r="183620" spans="2:2">
      <c r="B183620" s="323"/>
    </row>
    <row r="183621" spans="2:2">
      <c r="B183621" s="323"/>
    </row>
    <row r="183622" spans="2:2">
      <c r="B183622" s="323"/>
    </row>
    <row r="183623" spans="2:2">
      <c r="B183623" s="323"/>
    </row>
    <row r="183624" spans="2:2">
      <c r="B183624" s="323"/>
    </row>
    <row r="183625" spans="2:2">
      <c r="B183625" s="323"/>
    </row>
    <row r="183626" spans="2:2">
      <c r="B183626" s="323"/>
    </row>
    <row r="183627" spans="2:2">
      <c r="B183627" s="323"/>
    </row>
    <row r="183628" spans="2:2">
      <c r="B183628" s="323"/>
    </row>
    <row r="183629" spans="2:2">
      <c r="B183629" s="323"/>
    </row>
    <row r="183630" spans="2:2">
      <c r="B183630" s="323"/>
    </row>
    <row r="183631" spans="2:2">
      <c r="B183631" s="323"/>
    </row>
    <row r="183632" spans="2:2">
      <c r="B183632" s="323"/>
    </row>
    <row r="183633" spans="2:2">
      <c r="B183633" s="323"/>
    </row>
    <row r="183634" spans="2:2">
      <c r="B183634" s="323"/>
    </row>
    <row r="183635" spans="2:2">
      <c r="B183635" s="323"/>
    </row>
    <row r="183636" spans="2:2">
      <c r="B183636" s="323"/>
    </row>
    <row r="183637" spans="2:2">
      <c r="B183637" s="323"/>
    </row>
    <row r="183638" spans="2:2">
      <c r="B183638" s="323"/>
    </row>
    <row r="183639" spans="2:2">
      <c r="B183639" s="323"/>
    </row>
    <row r="183640" spans="2:2">
      <c r="B183640" s="323"/>
    </row>
    <row r="183641" spans="2:2">
      <c r="B183641" s="323"/>
    </row>
    <row r="183642" spans="2:2">
      <c r="B183642" s="323"/>
    </row>
    <row r="183643" spans="2:2">
      <c r="B183643" s="323"/>
    </row>
    <row r="183644" spans="2:2">
      <c r="B183644" s="323"/>
    </row>
    <row r="183645" spans="2:2">
      <c r="B183645" s="323"/>
    </row>
    <row r="183646" spans="2:2">
      <c r="B183646" s="323"/>
    </row>
    <row r="183647" spans="2:2">
      <c r="B183647" s="323"/>
    </row>
    <row r="183648" spans="2:2">
      <c r="B183648" s="323"/>
    </row>
    <row r="183649" spans="2:2">
      <c r="B183649" s="323"/>
    </row>
    <row r="183650" spans="2:2">
      <c r="B183650" s="323"/>
    </row>
    <row r="183651" spans="2:2">
      <c r="B183651" s="323"/>
    </row>
    <row r="183652" spans="2:2">
      <c r="B183652" s="323"/>
    </row>
    <row r="183653" spans="2:2">
      <c r="B183653" s="323"/>
    </row>
    <row r="183654" spans="2:2">
      <c r="B183654" s="323"/>
    </row>
    <row r="183655" spans="2:2">
      <c r="B183655" s="323"/>
    </row>
    <row r="183656" spans="2:2">
      <c r="B183656" s="323"/>
    </row>
    <row r="183657" spans="2:2">
      <c r="B183657" s="323"/>
    </row>
    <row r="183658" spans="2:2">
      <c r="B183658" s="323"/>
    </row>
    <row r="183659" spans="2:2">
      <c r="B183659" s="323"/>
    </row>
    <row r="183660" spans="2:2">
      <c r="B183660" s="323"/>
    </row>
    <row r="183661" spans="2:2">
      <c r="B183661" s="323"/>
    </row>
    <row r="183662" spans="2:2">
      <c r="B183662" s="323"/>
    </row>
    <row r="183663" spans="2:2">
      <c r="B183663" s="323"/>
    </row>
    <row r="183664" spans="2:2">
      <c r="B183664" s="323"/>
    </row>
    <row r="183665" spans="2:2">
      <c r="B183665" s="323"/>
    </row>
    <row r="183666" spans="2:2">
      <c r="B183666" s="323"/>
    </row>
    <row r="183667" spans="2:2">
      <c r="B183667" s="323"/>
    </row>
    <row r="183668" spans="2:2">
      <c r="B183668" s="323"/>
    </row>
    <row r="183669" spans="2:2">
      <c r="B183669" s="323"/>
    </row>
    <row r="183670" spans="2:2">
      <c r="B183670" s="323"/>
    </row>
    <row r="183671" spans="2:2">
      <c r="B183671" s="323"/>
    </row>
    <row r="183672" spans="2:2">
      <c r="B183672" s="323"/>
    </row>
    <row r="183673" spans="2:2">
      <c r="B183673" s="323"/>
    </row>
    <row r="183674" spans="2:2">
      <c r="B183674" s="323"/>
    </row>
    <row r="183675" spans="2:2">
      <c r="B183675" s="323"/>
    </row>
    <row r="183676" spans="2:2">
      <c r="B183676" s="323"/>
    </row>
    <row r="183677" spans="2:2">
      <c r="B183677" s="323"/>
    </row>
    <row r="183678" spans="2:2">
      <c r="B183678" s="323"/>
    </row>
    <row r="183679" spans="2:2">
      <c r="B183679" s="323"/>
    </row>
    <row r="183680" spans="2:2">
      <c r="B183680" s="323"/>
    </row>
    <row r="183681" spans="2:2">
      <c r="B183681" s="323"/>
    </row>
    <row r="183682" spans="2:2">
      <c r="B183682" s="323"/>
    </row>
    <row r="183683" spans="2:2">
      <c r="B183683" s="323"/>
    </row>
    <row r="183684" spans="2:2">
      <c r="B183684" s="323"/>
    </row>
    <row r="183685" spans="2:2">
      <c r="B183685" s="323"/>
    </row>
    <row r="183686" spans="2:2">
      <c r="B183686" s="323"/>
    </row>
    <row r="183687" spans="2:2">
      <c r="B183687" s="323"/>
    </row>
    <row r="183688" spans="2:2">
      <c r="B183688" s="323"/>
    </row>
    <row r="183689" spans="2:2">
      <c r="B183689" s="323"/>
    </row>
    <row r="183690" spans="2:2">
      <c r="B183690" s="323"/>
    </row>
    <row r="183691" spans="2:2">
      <c r="B183691" s="323"/>
    </row>
    <row r="183692" spans="2:2">
      <c r="B183692" s="323"/>
    </row>
    <row r="183693" spans="2:2">
      <c r="B183693" s="323"/>
    </row>
    <row r="183694" spans="2:2">
      <c r="B183694" s="323"/>
    </row>
    <row r="183695" spans="2:2">
      <c r="B183695" s="323"/>
    </row>
    <row r="183696" spans="2:2">
      <c r="B183696" s="323"/>
    </row>
    <row r="183697" spans="2:2">
      <c r="B183697" s="323"/>
    </row>
    <row r="183698" spans="2:2">
      <c r="B183698" s="323"/>
    </row>
    <row r="183699" spans="2:2">
      <c r="B183699" s="323"/>
    </row>
    <row r="183700" spans="2:2">
      <c r="B183700" s="323"/>
    </row>
    <row r="183701" spans="2:2">
      <c r="B183701" s="323"/>
    </row>
    <row r="183702" spans="2:2">
      <c r="B183702" s="323"/>
    </row>
    <row r="183703" spans="2:2">
      <c r="B183703" s="323"/>
    </row>
    <row r="183704" spans="2:2">
      <c r="B183704" s="323"/>
    </row>
    <row r="183705" spans="2:2">
      <c r="B183705" s="323"/>
    </row>
    <row r="183706" spans="2:2">
      <c r="B183706" s="323"/>
    </row>
    <row r="183707" spans="2:2">
      <c r="B183707" s="323"/>
    </row>
    <row r="183708" spans="2:2">
      <c r="B183708" s="323"/>
    </row>
    <row r="183709" spans="2:2">
      <c r="B183709" s="323"/>
    </row>
    <row r="183710" spans="2:2">
      <c r="B183710" s="323"/>
    </row>
    <row r="183711" spans="2:2">
      <c r="B183711" s="323"/>
    </row>
    <row r="183712" spans="2:2">
      <c r="B183712" s="323"/>
    </row>
    <row r="183713" spans="2:2">
      <c r="B183713" s="323"/>
    </row>
    <row r="183714" spans="2:2">
      <c r="B183714" s="323"/>
    </row>
    <row r="183715" spans="2:2">
      <c r="B183715" s="323"/>
    </row>
    <row r="183716" spans="2:2">
      <c r="B183716" s="323"/>
    </row>
    <row r="183717" spans="2:2">
      <c r="B183717" s="323"/>
    </row>
    <row r="183718" spans="2:2">
      <c r="B183718" s="323"/>
    </row>
    <row r="183719" spans="2:2">
      <c r="B183719" s="323"/>
    </row>
    <row r="183720" spans="2:2">
      <c r="B183720" s="323"/>
    </row>
    <row r="183721" spans="2:2">
      <c r="B183721" s="323"/>
    </row>
    <row r="183722" spans="2:2">
      <c r="B183722" s="323"/>
    </row>
    <row r="183723" spans="2:2">
      <c r="B183723" s="323"/>
    </row>
    <row r="183724" spans="2:2">
      <c r="B183724" s="323"/>
    </row>
    <row r="183725" spans="2:2">
      <c r="B183725" s="323"/>
    </row>
    <row r="183726" spans="2:2">
      <c r="B183726" s="323"/>
    </row>
    <row r="183727" spans="2:2">
      <c r="B183727" s="323"/>
    </row>
    <row r="183728" spans="2:2">
      <c r="B183728" s="323"/>
    </row>
    <row r="183729" spans="2:2">
      <c r="B183729" s="323"/>
    </row>
    <row r="183730" spans="2:2">
      <c r="B183730" s="323"/>
    </row>
    <row r="183731" spans="2:2">
      <c r="B183731" s="323"/>
    </row>
    <row r="183732" spans="2:2">
      <c r="B183732" s="323"/>
    </row>
    <row r="183733" spans="2:2">
      <c r="B183733" s="323"/>
    </row>
    <row r="183734" spans="2:2">
      <c r="B183734" s="323"/>
    </row>
    <row r="183735" spans="2:2">
      <c r="B183735" s="323"/>
    </row>
    <row r="183736" spans="2:2">
      <c r="B183736" s="323"/>
    </row>
    <row r="183737" spans="2:2">
      <c r="B183737" s="323"/>
    </row>
    <row r="183738" spans="2:2">
      <c r="B183738" s="323"/>
    </row>
    <row r="183739" spans="2:2">
      <c r="B183739" s="323"/>
    </row>
    <row r="183740" spans="2:2">
      <c r="B183740" s="323"/>
    </row>
    <row r="183741" spans="2:2">
      <c r="B183741" s="323"/>
    </row>
    <row r="183742" spans="2:2">
      <c r="B183742" s="323"/>
    </row>
    <row r="183743" spans="2:2">
      <c r="B183743" s="323"/>
    </row>
    <row r="183744" spans="2:2">
      <c r="B183744" s="323"/>
    </row>
    <row r="183745" spans="2:2">
      <c r="B183745" s="323"/>
    </row>
    <row r="183746" spans="2:2">
      <c r="B183746" s="323"/>
    </row>
    <row r="183747" spans="2:2">
      <c r="B183747" s="323"/>
    </row>
    <row r="183748" spans="2:2">
      <c r="B183748" s="323"/>
    </row>
    <row r="183749" spans="2:2">
      <c r="B183749" s="323"/>
    </row>
    <row r="183750" spans="2:2">
      <c r="B183750" s="323"/>
    </row>
    <row r="183751" spans="2:2">
      <c r="B183751" s="323"/>
    </row>
    <row r="183752" spans="2:2">
      <c r="B183752" s="323"/>
    </row>
    <row r="183753" spans="2:2">
      <c r="B183753" s="323"/>
    </row>
    <row r="183754" spans="2:2">
      <c r="B183754" s="323"/>
    </row>
    <row r="183755" spans="2:2">
      <c r="B183755" s="323"/>
    </row>
    <row r="183756" spans="2:2">
      <c r="B183756" s="323"/>
    </row>
    <row r="183757" spans="2:2">
      <c r="B183757" s="323"/>
    </row>
    <row r="183758" spans="2:2">
      <c r="B183758" s="323"/>
    </row>
    <row r="183759" spans="2:2">
      <c r="B183759" s="323"/>
    </row>
    <row r="183760" spans="2:2">
      <c r="B183760" s="323"/>
    </row>
    <row r="183761" spans="2:2">
      <c r="B183761" s="323"/>
    </row>
    <row r="183762" spans="2:2">
      <c r="B183762" s="323"/>
    </row>
    <row r="183763" spans="2:2">
      <c r="B183763" s="323"/>
    </row>
    <row r="183764" spans="2:2">
      <c r="B183764" s="323"/>
    </row>
    <row r="183765" spans="2:2">
      <c r="B183765" s="323"/>
    </row>
    <row r="183766" spans="2:2">
      <c r="B183766" s="323"/>
    </row>
    <row r="183767" spans="2:2">
      <c r="B183767" s="323"/>
    </row>
    <row r="183768" spans="2:2">
      <c r="B183768" s="323"/>
    </row>
    <row r="183769" spans="2:2">
      <c r="B183769" s="323"/>
    </row>
    <row r="183770" spans="2:2">
      <c r="B183770" s="323"/>
    </row>
    <row r="183771" spans="2:2">
      <c r="B183771" s="323"/>
    </row>
    <row r="183772" spans="2:2">
      <c r="B183772" s="323"/>
    </row>
    <row r="183773" spans="2:2">
      <c r="B183773" s="323"/>
    </row>
    <row r="183774" spans="2:2">
      <c r="B183774" s="323"/>
    </row>
    <row r="183775" spans="2:2">
      <c r="B183775" s="323"/>
    </row>
    <row r="183776" spans="2:2">
      <c r="B183776" s="323"/>
    </row>
    <row r="183777" spans="2:2">
      <c r="B183777" s="323"/>
    </row>
    <row r="183778" spans="2:2">
      <c r="B183778" s="323"/>
    </row>
    <row r="183779" spans="2:2">
      <c r="B183779" s="323"/>
    </row>
    <row r="183780" spans="2:2">
      <c r="B183780" s="323"/>
    </row>
    <row r="183781" spans="2:2">
      <c r="B183781" s="323"/>
    </row>
    <row r="183782" spans="2:2">
      <c r="B183782" s="323"/>
    </row>
    <row r="183783" spans="2:2">
      <c r="B183783" s="323"/>
    </row>
    <row r="183784" spans="2:2">
      <c r="B183784" s="323"/>
    </row>
    <row r="183785" spans="2:2">
      <c r="B183785" s="323"/>
    </row>
    <row r="183786" spans="2:2">
      <c r="B183786" s="323"/>
    </row>
    <row r="183787" spans="2:2">
      <c r="B183787" s="323"/>
    </row>
    <row r="183788" spans="2:2">
      <c r="B183788" s="323"/>
    </row>
    <row r="183789" spans="2:2">
      <c r="B183789" s="323"/>
    </row>
    <row r="183790" spans="2:2">
      <c r="B183790" s="323"/>
    </row>
    <row r="183791" spans="2:2">
      <c r="B183791" s="323"/>
    </row>
    <row r="183792" spans="2:2">
      <c r="B183792" s="323"/>
    </row>
    <row r="183793" spans="2:2">
      <c r="B183793" s="323"/>
    </row>
    <row r="183794" spans="2:2">
      <c r="B183794" s="323"/>
    </row>
    <row r="183795" spans="2:2">
      <c r="B183795" s="323"/>
    </row>
    <row r="183796" spans="2:2">
      <c r="B183796" s="323"/>
    </row>
    <row r="183797" spans="2:2">
      <c r="B183797" s="323"/>
    </row>
    <row r="183798" spans="2:2">
      <c r="B183798" s="323"/>
    </row>
    <row r="183799" spans="2:2">
      <c r="B183799" s="323"/>
    </row>
    <row r="183800" spans="2:2">
      <c r="B183800" s="323"/>
    </row>
    <row r="183801" spans="2:2">
      <c r="B183801" s="323"/>
    </row>
    <row r="183802" spans="2:2">
      <c r="B183802" s="323"/>
    </row>
    <row r="183803" spans="2:2">
      <c r="B183803" s="323"/>
    </row>
    <row r="183804" spans="2:2">
      <c r="B183804" s="323"/>
    </row>
    <row r="183805" spans="2:2">
      <c r="B183805" s="323"/>
    </row>
    <row r="183806" spans="2:2">
      <c r="B183806" s="323"/>
    </row>
    <row r="183807" spans="2:2">
      <c r="B183807" s="323"/>
    </row>
    <row r="183808" spans="2:2">
      <c r="B183808" s="323"/>
    </row>
    <row r="183809" spans="2:2">
      <c r="B183809" s="323"/>
    </row>
    <row r="183810" spans="2:2">
      <c r="B183810" s="323"/>
    </row>
    <row r="183811" spans="2:2">
      <c r="B183811" s="323"/>
    </row>
    <row r="183812" spans="2:2">
      <c r="B183812" s="323"/>
    </row>
    <row r="183813" spans="2:2">
      <c r="B183813" s="323"/>
    </row>
    <row r="183814" spans="2:2">
      <c r="B183814" s="323"/>
    </row>
    <row r="183815" spans="2:2">
      <c r="B183815" s="323"/>
    </row>
    <row r="183816" spans="2:2">
      <c r="B183816" s="323"/>
    </row>
    <row r="183817" spans="2:2">
      <c r="B183817" s="323"/>
    </row>
    <row r="183818" spans="2:2">
      <c r="B183818" s="323"/>
    </row>
    <row r="183819" spans="2:2">
      <c r="B183819" s="323"/>
    </row>
    <row r="183820" spans="2:2">
      <c r="B183820" s="323"/>
    </row>
    <row r="183821" spans="2:2">
      <c r="B183821" s="323"/>
    </row>
    <row r="183822" spans="2:2">
      <c r="B183822" s="323"/>
    </row>
    <row r="183823" spans="2:2">
      <c r="B183823" s="323"/>
    </row>
    <row r="183824" spans="2:2">
      <c r="B183824" s="323"/>
    </row>
    <row r="183825" spans="2:2">
      <c r="B183825" s="323"/>
    </row>
    <row r="183826" spans="2:2">
      <c r="B183826" s="323"/>
    </row>
    <row r="183827" spans="2:2">
      <c r="B183827" s="323"/>
    </row>
    <row r="183828" spans="2:2">
      <c r="B183828" s="323"/>
    </row>
    <row r="183829" spans="2:2">
      <c r="B183829" s="323"/>
    </row>
    <row r="183830" spans="2:2">
      <c r="B183830" s="323"/>
    </row>
    <row r="183831" spans="2:2">
      <c r="B183831" s="323"/>
    </row>
    <row r="183832" spans="2:2">
      <c r="B183832" s="323"/>
    </row>
    <row r="183833" spans="2:2">
      <c r="B183833" s="323"/>
    </row>
    <row r="183834" spans="2:2">
      <c r="B183834" s="323"/>
    </row>
    <row r="183835" spans="2:2">
      <c r="B183835" s="323"/>
    </row>
    <row r="183836" spans="2:2">
      <c r="B183836" s="323"/>
    </row>
    <row r="183837" spans="2:2">
      <c r="B183837" s="323"/>
    </row>
    <row r="183838" spans="2:2">
      <c r="B183838" s="323"/>
    </row>
    <row r="183839" spans="2:2">
      <c r="B183839" s="323"/>
    </row>
    <row r="183840" spans="2:2">
      <c r="B183840" s="323"/>
    </row>
    <row r="183841" spans="2:2">
      <c r="B183841" s="323"/>
    </row>
    <row r="183842" spans="2:2">
      <c r="B183842" s="323"/>
    </row>
    <row r="183843" spans="2:2">
      <c r="B183843" s="323"/>
    </row>
    <row r="183844" spans="2:2">
      <c r="B183844" s="323"/>
    </row>
    <row r="183845" spans="2:2">
      <c r="B183845" s="323"/>
    </row>
    <row r="183846" spans="2:2">
      <c r="B183846" s="323"/>
    </row>
    <row r="183847" spans="2:2">
      <c r="B183847" s="323"/>
    </row>
    <row r="183848" spans="2:2">
      <c r="B183848" s="323"/>
    </row>
    <row r="183849" spans="2:2">
      <c r="B183849" s="323"/>
    </row>
    <row r="183850" spans="2:2">
      <c r="B183850" s="323"/>
    </row>
    <row r="183851" spans="2:2">
      <c r="B183851" s="323"/>
    </row>
    <row r="183852" spans="2:2">
      <c r="B183852" s="323"/>
    </row>
    <row r="183853" spans="2:2">
      <c r="B183853" s="323"/>
    </row>
    <row r="183854" spans="2:2">
      <c r="B183854" s="323"/>
    </row>
    <row r="183855" spans="2:2">
      <c r="B183855" s="323"/>
    </row>
    <row r="183856" spans="2:2">
      <c r="B183856" s="323"/>
    </row>
    <row r="183857" spans="2:2">
      <c r="B183857" s="323"/>
    </row>
    <row r="183858" spans="2:2">
      <c r="B183858" s="323"/>
    </row>
    <row r="183859" spans="2:2">
      <c r="B183859" s="323"/>
    </row>
    <row r="183860" spans="2:2">
      <c r="B183860" s="323"/>
    </row>
    <row r="183861" spans="2:2">
      <c r="B183861" s="323"/>
    </row>
    <row r="183862" spans="2:2">
      <c r="B183862" s="323"/>
    </row>
    <row r="183863" spans="2:2">
      <c r="B183863" s="323"/>
    </row>
    <row r="183864" spans="2:2">
      <c r="B183864" s="323"/>
    </row>
    <row r="183865" spans="2:2">
      <c r="B183865" s="323"/>
    </row>
    <row r="183866" spans="2:2">
      <c r="B183866" s="323"/>
    </row>
    <row r="183867" spans="2:2">
      <c r="B183867" s="323"/>
    </row>
    <row r="183868" spans="2:2">
      <c r="B183868" s="323"/>
    </row>
    <row r="183869" spans="2:2">
      <c r="B183869" s="323"/>
    </row>
    <row r="183870" spans="2:2">
      <c r="B183870" s="323"/>
    </row>
    <row r="183871" spans="2:2">
      <c r="B183871" s="323"/>
    </row>
    <row r="183872" spans="2:2">
      <c r="B183872" s="323"/>
    </row>
    <row r="183873" spans="2:2">
      <c r="B183873" s="323"/>
    </row>
    <row r="183874" spans="2:2">
      <c r="B183874" s="323"/>
    </row>
    <row r="183875" spans="2:2">
      <c r="B183875" s="323"/>
    </row>
    <row r="183876" spans="2:2">
      <c r="B183876" s="323"/>
    </row>
    <row r="183877" spans="2:2">
      <c r="B183877" s="323"/>
    </row>
    <row r="183878" spans="2:2">
      <c r="B183878" s="323"/>
    </row>
    <row r="183879" spans="2:2">
      <c r="B183879" s="323"/>
    </row>
    <row r="183880" spans="2:2">
      <c r="B183880" s="323"/>
    </row>
    <row r="183881" spans="2:2">
      <c r="B183881" s="323"/>
    </row>
    <row r="183882" spans="2:2">
      <c r="B183882" s="323"/>
    </row>
    <row r="183883" spans="2:2">
      <c r="B183883" s="323"/>
    </row>
    <row r="183884" spans="2:2">
      <c r="B183884" s="323"/>
    </row>
    <row r="183885" spans="2:2">
      <c r="B183885" s="323"/>
    </row>
    <row r="183886" spans="2:2">
      <c r="B183886" s="323"/>
    </row>
    <row r="183887" spans="2:2">
      <c r="B183887" s="323"/>
    </row>
    <row r="183888" spans="2:2">
      <c r="B183888" s="323"/>
    </row>
    <row r="183889" spans="2:2">
      <c r="B183889" s="323"/>
    </row>
    <row r="183890" spans="2:2">
      <c r="B183890" s="323"/>
    </row>
    <row r="183891" spans="2:2">
      <c r="B183891" s="323"/>
    </row>
    <row r="183892" spans="2:2">
      <c r="B183892" s="323"/>
    </row>
    <row r="183893" spans="2:2">
      <c r="B183893" s="323"/>
    </row>
    <row r="183894" spans="2:2">
      <c r="B183894" s="323"/>
    </row>
    <row r="183895" spans="2:2">
      <c r="B183895" s="323"/>
    </row>
    <row r="183896" spans="2:2">
      <c r="B183896" s="323"/>
    </row>
    <row r="183897" spans="2:2">
      <c r="B183897" s="323"/>
    </row>
    <row r="183898" spans="2:2">
      <c r="B183898" s="323"/>
    </row>
    <row r="183899" spans="2:2">
      <c r="B183899" s="323"/>
    </row>
    <row r="183900" spans="2:2">
      <c r="B183900" s="323"/>
    </row>
    <row r="183901" spans="2:2">
      <c r="B183901" s="323"/>
    </row>
    <row r="183902" spans="2:2">
      <c r="B183902" s="323"/>
    </row>
    <row r="183903" spans="2:2">
      <c r="B183903" s="323"/>
    </row>
    <row r="183904" spans="2:2">
      <c r="B183904" s="323"/>
    </row>
    <row r="183905" spans="2:2">
      <c r="B183905" s="323"/>
    </row>
    <row r="183906" spans="2:2">
      <c r="B183906" s="323"/>
    </row>
    <row r="183907" spans="2:2">
      <c r="B183907" s="323"/>
    </row>
    <row r="183908" spans="2:2">
      <c r="B183908" s="323"/>
    </row>
    <row r="183909" spans="2:2">
      <c r="B183909" s="323"/>
    </row>
    <row r="183910" spans="2:2">
      <c r="B183910" s="323"/>
    </row>
    <row r="183911" spans="2:2">
      <c r="B183911" s="323"/>
    </row>
    <row r="183912" spans="2:2">
      <c r="B183912" s="323"/>
    </row>
    <row r="183913" spans="2:2">
      <c r="B183913" s="323"/>
    </row>
    <row r="183914" spans="2:2">
      <c r="B183914" s="323"/>
    </row>
    <row r="183915" spans="2:2">
      <c r="B183915" s="323"/>
    </row>
    <row r="183916" spans="2:2">
      <c r="B183916" s="323"/>
    </row>
    <row r="183917" spans="2:2">
      <c r="B183917" s="323"/>
    </row>
    <row r="183918" spans="2:2">
      <c r="B183918" s="323"/>
    </row>
    <row r="183919" spans="2:2">
      <c r="B183919" s="323"/>
    </row>
    <row r="183920" spans="2:2">
      <c r="B183920" s="323"/>
    </row>
    <row r="183921" spans="2:2">
      <c r="B183921" s="323"/>
    </row>
    <row r="183922" spans="2:2">
      <c r="B183922" s="323"/>
    </row>
    <row r="183923" spans="2:2">
      <c r="B183923" s="323"/>
    </row>
    <row r="183924" spans="2:2">
      <c r="B183924" s="323"/>
    </row>
    <row r="183925" spans="2:2">
      <c r="B183925" s="323"/>
    </row>
    <row r="183926" spans="2:2">
      <c r="B183926" s="323"/>
    </row>
    <row r="183927" spans="2:2">
      <c r="B183927" s="323"/>
    </row>
    <row r="183928" spans="2:2">
      <c r="B183928" s="323"/>
    </row>
    <row r="183929" spans="2:2">
      <c r="B183929" s="323"/>
    </row>
    <row r="183930" spans="2:2">
      <c r="B183930" s="323"/>
    </row>
    <row r="183931" spans="2:2">
      <c r="B183931" s="323"/>
    </row>
    <row r="183932" spans="2:2">
      <c r="B183932" s="323"/>
    </row>
    <row r="183933" spans="2:2">
      <c r="B183933" s="323"/>
    </row>
    <row r="183934" spans="2:2">
      <c r="B183934" s="323"/>
    </row>
    <row r="183935" spans="2:2">
      <c r="B183935" s="323"/>
    </row>
    <row r="183936" spans="2:2">
      <c r="B183936" s="323"/>
    </row>
    <row r="183937" spans="2:2">
      <c r="B183937" s="323"/>
    </row>
    <row r="183938" spans="2:2">
      <c r="B183938" s="323"/>
    </row>
    <row r="183939" spans="2:2">
      <c r="B183939" s="323"/>
    </row>
    <row r="183940" spans="2:2">
      <c r="B183940" s="323"/>
    </row>
    <row r="183941" spans="2:2">
      <c r="B183941" s="323"/>
    </row>
    <row r="183942" spans="2:2">
      <c r="B183942" s="323"/>
    </row>
    <row r="183943" spans="2:2">
      <c r="B183943" s="323"/>
    </row>
    <row r="183944" spans="2:2">
      <c r="B183944" s="323"/>
    </row>
    <row r="183945" spans="2:2">
      <c r="B183945" s="323"/>
    </row>
    <row r="183946" spans="2:2">
      <c r="B183946" s="323"/>
    </row>
    <row r="183947" spans="2:2">
      <c r="B183947" s="323"/>
    </row>
    <row r="183948" spans="2:2">
      <c r="B183948" s="323"/>
    </row>
    <row r="183949" spans="2:2">
      <c r="B183949" s="323"/>
    </row>
    <row r="183950" spans="2:2">
      <c r="B183950" s="323"/>
    </row>
    <row r="183951" spans="2:2">
      <c r="B183951" s="323"/>
    </row>
    <row r="183952" spans="2:2">
      <c r="B183952" s="323"/>
    </row>
    <row r="183953" spans="2:2">
      <c r="B183953" s="323"/>
    </row>
    <row r="183954" spans="2:2">
      <c r="B183954" s="323"/>
    </row>
    <row r="183955" spans="2:2">
      <c r="B183955" s="323"/>
    </row>
    <row r="183956" spans="2:2">
      <c r="B183956" s="323"/>
    </row>
    <row r="183957" spans="2:2">
      <c r="B183957" s="323"/>
    </row>
    <row r="183958" spans="2:2">
      <c r="B183958" s="323"/>
    </row>
    <row r="183959" spans="2:2">
      <c r="B183959" s="323"/>
    </row>
    <row r="183960" spans="2:2">
      <c r="B183960" s="323"/>
    </row>
    <row r="183961" spans="2:2">
      <c r="B183961" s="323"/>
    </row>
    <row r="183962" spans="2:2">
      <c r="B183962" s="323"/>
    </row>
    <row r="183963" spans="2:2">
      <c r="B183963" s="323"/>
    </row>
    <row r="183964" spans="2:2">
      <c r="B183964" s="323"/>
    </row>
    <row r="183965" spans="2:2">
      <c r="B183965" s="323"/>
    </row>
    <row r="183966" spans="2:2">
      <c r="B183966" s="323"/>
    </row>
    <row r="183967" spans="2:2">
      <c r="B183967" s="323"/>
    </row>
    <row r="183968" spans="2:2">
      <c r="B183968" s="323"/>
    </row>
    <row r="183969" spans="2:2">
      <c r="B183969" s="323"/>
    </row>
    <row r="183970" spans="2:2">
      <c r="B183970" s="323"/>
    </row>
    <row r="183971" spans="2:2">
      <c r="B183971" s="323"/>
    </row>
    <row r="183972" spans="2:2">
      <c r="B183972" s="323"/>
    </row>
    <row r="183973" spans="2:2">
      <c r="B183973" s="323"/>
    </row>
    <row r="183974" spans="2:2">
      <c r="B183974" s="323"/>
    </row>
    <row r="183975" spans="2:2">
      <c r="B183975" s="323"/>
    </row>
    <row r="183976" spans="2:2">
      <c r="B183976" s="323"/>
    </row>
    <row r="183977" spans="2:2">
      <c r="B183977" s="323"/>
    </row>
    <row r="183978" spans="2:2">
      <c r="B183978" s="323"/>
    </row>
    <row r="183979" spans="2:2">
      <c r="B183979" s="323"/>
    </row>
    <row r="183980" spans="2:2">
      <c r="B183980" s="323"/>
    </row>
    <row r="183981" spans="2:2">
      <c r="B183981" s="323"/>
    </row>
    <row r="183982" spans="2:2">
      <c r="B183982" s="323"/>
    </row>
    <row r="183983" spans="2:2">
      <c r="B183983" s="323"/>
    </row>
    <row r="183984" spans="2:2">
      <c r="B183984" s="323"/>
    </row>
    <row r="183985" spans="2:2">
      <c r="B183985" s="323"/>
    </row>
    <row r="183986" spans="2:2">
      <c r="B183986" s="323"/>
    </row>
    <row r="183987" spans="2:2">
      <c r="B183987" s="323"/>
    </row>
    <row r="183988" spans="2:2">
      <c r="B183988" s="323"/>
    </row>
    <row r="183989" spans="2:2">
      <c r="B183989" s="323"/>
    </row>
    <row r="183990" spans="2:2">
      <c r="B183990" s="323"/>
    </row>
    <row r="183991" spans="2:2">
      <c r="B183991" s="323"/>
    </row>
    <row r="183992" spans="2:2">
      <c r="B183992" s="323"/>
    </row>
    <row r="183993" spans="2:2">
      <c r="B183993" s="323"/>
    </row>
    <row r="183994" spans="2:2">
      <c r="B183994" s="323"/>
    </row>
    <row r="183995" spans="2:2">
      <c r="B183995" s="323"/>
    </row>
    <row r="183996" spans="2:2">
      <c r="B183996" s="323"/>
    </row>
    <row r="183997" spans="2:2">
      <c r="B183997" s="323"/>
    </row>
    <row r="183998" spans="2:2">
      <c r="B183998" s="323"/>
    </row>
    <row r="183999" spans="2:2">
      <c r="B183999" s="323"/>
    </row>
    <row r="184000" spans="2:2">
      <c r="B184000" s="323"/>
    </row>
    <row r="184001" spans="2:2">
      <c r="B184001" s="323"/>
    </row>
    <row r="184002" spans="2:2">
      <c r="B184002" s="323"/>
    </row>
    <row r="184003" spans="2:2">
      <c r="B184003" s="323"/>
    </row>
    <row r="184004" spans="2:2">
      <c r="B184004" s="323"/>
    </row>
    <row r="184005" spans="2:2">
      <c r="B184005" s="323"/>
    </row>
    <row r="184006" spans="2:2">
      <c r="B184006" s="323"/>
    </row>
    <row r="184007" spans="2:2">
      <c r="B184007" s="323"/>
    </row>
    <row r="184008" spans="2:2">
      <c r="B184008" s="323"/>
    </row>
    <row r="184009" spans="2:2">
      <c r="B184009" s="323"/>
    </row>
    <row r="184010" spans="2:2">
      <c r="B184010" s="323"/>
    </row>
    <row r="184011" spans="2:2">
      <c r="B184011" s="323"/>
    </row>
    <row r="184012" spans="2:2">
      <c r="B184012" s="323"/>
    </row>
    <row r="184013" spans="2:2">
      <c r="B184013" s="323"/>
    </row>
    <row r="184014" spans="2:2">
      <c r="B184014" s="323"/>
    </row>
    <row r="184015" spans="2:2">
      <c r="B184015" s="323"/>
    </row>
    <row r="184016" spans="2:2">
      <c r="B184016" s="323"/>
    </row>
    <row r="184017" spans="2:2">
      <c r="B184017" s="323"/>
    </row>
    <row r="184018" spans="2:2">
      <c r="B184018" s="323"/>
    </row>
    <row r="184019" spans="2:2">
      <c r="B184019" s="323"/>
    </row>
    <row r="184020" spans="2:2">
      <c r="B184020" s="323"/>
    </row>
    <row r="184021" spans="2:2">
      <c r="B184021" s="323"/>
    </row>
    <row r="184022" spans="2:2">
      <c r="B184022" s="323"/>
    </row>
    <row r="184023" spans="2:2">
      <c r="B184023" s="323"/>
    </row>
    <row r="184024" spans="2:2">
      <c r="B184024" s="323"/>
    </row>
    <row r="184025" spans="2:2">
      <c r="B184025" s="323"/>
    </row>
    <row r="184026" spans="2:2">
      <c r="B184026" s="323"/>
    </row>
    <row r="184027" spans="2:2">
      <c r="B184027" s="323"/>
    </row>
    <row r="184028" spans="2:2">
      <c r="B184028" s="323"/>
    </row>
    <row r="184029" spans="2:2">
      <c r="B184029" s="323"/>
    </row>
    <row r="184030" spans="2:2">
      <c r="B184030" s="323"/>
    </row>
    <row r="184031" spans="2:2">
      <c r="B184031" s="323"/>
    </row>
    <row r="184032" spans="2:2">
      <c r="B184032" s="323"/>
    </row>
    <row r="184033" spans="2:2">
      <c r="B184033" s="323"/>
    </row>
    <row r="184034" spans="2:2">
      <c r="B184034" s="323"/>
    </row>
    <row r="184035" spans="2:2">
      <c r="B184035" s="323"/>
    </row>
    <row r="184036" spans="2:2">
      <c r="B184036" s="323"/>
    </row>
    <row r="184037" spans="2:2">
      <c r="B184037" s="323"/>
    </row>
    <row r="184038" spans="2:2">
      <c r="B184038" s="323"/>
    </row>
    <row r="184039" spans="2:2">
      <c r="B184039" s="323"/>
    </row>
    <row r="184040" spans="2:2">
      <c r="B184040" s="323"/>
    </row>
    <row r="184041" spans="2:2">
      <c r="B184041" s="323"/>
    </row>
    <row r="184042" spans="2:2">
      <c r="B184042" s="323"/>
    </row>
    <row r="184043" spans="2:2">
      <c r="B184043" s="323"/>
    </row>
    <row r="184044" spans="2:2">
      <c r="B184044" s="323"/>
    </row>
    <row r="184045" spans="2:2">
      <c r="B184045" s="323"/>
    </row>
    <row r="184046" spans="2:2">
      <c r="B184046" s="323"/>
    </row>
    <row r="184047" spans="2:2">
      <c r="B184047" s="323"/>
    </row>
    <row r="184048" spans="2:2">
      <c r="B184048" s="323"/>
    </row>
    <row r="184049" spans="2:2">
      <c r="B184049" s="323"/>
    </row>
    <row r="184050" spans="2:2">
      <c r="B184050" s="323"/>
    </row>
    <row r="184051" spans="2:2">
      <c r="B184051" s="323"/>
    </row>
    <row r="184052" spans="2:2">
      <c r="B184052" s="323"/>
    </row>
    <row r="184053" spans="2:2">
      <c r="B184053" s="323"/>
    </row>
    <row r="184054" spans="2:2">
      <c r="B184054" s="323"/>
    </row>
    <row r="184055" spans="2:2">
      <c r="B184055" s="323"/>
    </row>
    <row r="184056" spans="2:2">
      <c r="B184056" s="323"/>
    </row>
    <row r="184057" spans="2:2">
      <c r="B184057" s="323"/>
    </row>
    <row r="184058" spans="2:2">
      <c r="B184058" s="323"/>
    </row>
    <row r="184059" spans="2:2">
      <c r="B184059" s="323"/>
    </row>
    <row r="184060" spans="2:2">
      <c r="B184060" s="323"/>
    </row>
    <row r="184061" spans="2:2">
      <c r="B184061" s="323"/>
    </row>
    <row r="184062" spans="2:2">
      <c r="B184062" s="323"/>
    </row>
    <row r="184063" spans="2:2">
      <c r="B184063" s="323"/>
    </row>
    <row r="184064" spans="2:2">
      <c r="B184064" s="323"/>
    </row>
    <row r="184065" spans="2:2">
      <c r="B184065" s="323"/>
    </row>
    <row r="184066" spans="2:2">
      <c r="B184066" s="323"/>
    </row>
    <row r="184067" spans="2:2">
      <c r="B184067" s="323"/>
    </row>
    <row r="184068" spans="2:2">
      <c r="B184068" s="323"/>
    </row>
    <row r="184069" spans="2:2">
      <c r="B184069" s="323"/>
    </row>
    <row r="184070" spans="2:2">
      <c r="B184070" s="323"/>
    </row>
    <row r="184071" spans="2:2">
      <c r="B184071" s="323"/>
    </row>
    <row r="184072" spans="2:2">
      <c r="B184072" s="323"/>
    </row>
    <row r="184073" spans="2:2">
      <c r="B184073" s="323"/>
    </row>
    <row r="184074" spans="2:2">
      <c r="B184074" s="323"/>
    </row>
    <row r="184075" spans="2:2">
      <c r="B184075" s="323"/>
    </row>
    <row r="184076" spans="2:2">
      <c r="B184076" s="323"/>
    </row>
    <row r="184077" spans="2:2">
      <c r="B184077" s="323"/>
    </row>
    <row r="184078" spans="2:2">
      <c r="B184078" s="323"/>
    </row>
    <row r="184079" spans="2:2">
      <c r="B184079" s="323"/>
    </row>
    <row r="184080" spans="2:2">
      <c r="B184080" s="323"/>
    </row>
    <row r="184081" spans="2:2">
      <c r="B184081" s="323"/>
    </row>
    <row r="184082" spans="2:2">
      <c r="B184082" s="323"/>
    </row>
    <row r="184083" spans="2:2">
      <c r="B184083" s="323"/>
    </row>
    <row r="184084" spans="2:2">
      <c r="B184084" s="323"/>
    </row>
    <row r="184085" spans="2:2">
      <c r="B184085" s="323"/>
    </row>
    <row r="184086" spans="2:2">
      <c r="B184086" s="323"/>
    </row>
    <row r="184087" spans="2:2">
      <c r="B184087" s="323"/>
    </row>
    <row r="184088" spans="2:2">
      <c r="B184088" s="323"/>
    </row>
    <row r="184089" spans="2:2">
      <c r="B184089" s="323"/>
    </row>
    <row r="184090" spans="2:2">
      <c r="B184090" s="323"/>
    </row>
    <row r="184091" spans="2:2">
      <c r="B184091" s="323"/>
    </row>
    <row r="184092" spans="2:2">
      <c r="B184092" s="323"/>
    </row>
    <row r="184093" spans="2:2">
      <c r="B184093" s="323"/>
    </row>
    <row r="184094" spans="2:2">
      <c r="B184094" s="323"/>
    </row>
    <row r="184095" spans="2:2">
      <c r="B184095" s="323"/>
    </row>
    <row r="184096" spans="2:2">
      <c r="B184096" s="323"/>
    </row>
    <row r="184097" spans="2:2">
      <c r="B184097" s="323"/>
    </row>
    <row r="184098" spans="2:2">
      <c r="B184098" s="323"/>
    </row>
    <row r="184099" spans="2:2">
      <c r="B184099" s="323"/>
    </row>
    <row r="184100" spans="2:2">
      <c r="B184100" s="323"/>
    </row>
    <row r="184101" spans="2:2">
      <c r="B184101" s="323"/>
    </row>
    <row r="184102" spans="2:2">
      <c r="B184102" s="323"/>
    </row>
    <row r="184103" spans="2:2">
      <c r="B184103" s="323"/>
    </row>
    <row r="184104" spans="2:2">
      <c r="B184104" s="323"/>
    </row>
    <row r="184105" spans="2:2">
      <c r="B184105" s="323"/>
    </row>
    <row r="184106" spans="2:2">
      <c r="B184106" s="323"/>
    </row>
    <row r="184107" spans="2:2">
      <c r="B184107" s="323"/>
    </row>
    <row r="184108" spans="2:2">
      <c r="B184108" s="323"/>
    </row>
    <row r="184109" spans="2:2">
      <c r="B184109" s="323"/>
    </row>
    <row r="184110" spans="2:2">
      <c r="B184110" s="323"/>
    </row>
    <row r="184111" spans="2:2">
      <c r="B184111" s="323"/>
    </row>
    <row r="184112" spans="2:2">
      <c r="B184112" s="323"/>
    </row>
    <row r="184113" spans="2:2">
      <c r="B184113" s="323"/>
    </row>
    <row r="184114" spans="2:2">
      <c r="B184114" s="323"/>
    </row>
    <row r="184115" spans="2:2">
      <c r="B184115" s="323"/>
    </row>
    <row r="184116" spans="2:2">
      <c r="B184116" s="323"/>
    </row>
    <row r="184117" spans="2:2">
      <c r="B184117" s="323"/>
    </row>
    <row r="184118" spans="2:2">
      <c r="B184118" s="323"/>
    </row>
    <row r="184119" spans="2:2">
      <c r="B184119" s="323"/>
    </row>
    <row r="184120" spans="2:2">
      <c r="B184120" s="323"/>
    </row>
    <row r="184121" spans="2:2">
      <c r="B184121" s="323"/>
    </row>
    <row r="184122" spans="2:2">
      <c r="B184122" s="323"/>
    </row>
    <row r="184123" spans="2:2">
      <c r="B184123" s="323"/>
    </row>
    <row r="184124" spans="2:2">
      <c r="B184124" s="323"/>
    </row>
    <row r="184125" spans="2:2">
      <c r="B184125" s="323"/>
    </row>
    <row r="184126" spans="2:2">
      <c r="B184126" s="323"/>
    </row>
    <row r="184127" spans="2:2">
      <c r="B184127" s="323"/>
    </row>
    <row r="184128" spans="2:2">
      <c r="B184128" s="323"/>
    </row>
    <row r="184129" spans="2:2">
      <c r="B184129" s="323"/>
    </row>
    <row r="184130" spans="2:2">
      <c r="B184130" s="323"/>
    </row>
    <row r="184131" spans="2:2">
      <c r="B184131" s="323"/>
    </row>
    <row r="184132" spans="2:2">
      <c r="B184132" s="323"/>
    </row>
    <row r="184133" spans="2:2">
      <c r="B184133" s="323"/>
    </row>
    <row r="184134" spans="2:2">
      <c r="B184134" s="323"/>
    </row>
    <row r="184135" spans="2:2">
      <c r="B184135" s="323"/>
    </row>
    <row r="184136" spans="2:2">
      <c r="B184136" s="323"/>
    </row>
    <row r="184137" spans="2:2">
      <c r="B184137" s="323"/>
    </row>
    <row r="184138" spans="2:2">
      <c r="B184138" s="323"/>
    </row>
    <row r="184139" spans="2:2">
      <c r="B184139" s="323"/>
    </row>
    <row r="184140" spans="2:2">
      <c r="B184140" s="323"/>
    </row>
    <row r="184141" spans="2:2">
      <c r="B184141" s="323"/>
    </row>
    <row r="184142" spans="2:2">
      <c r="B184142" s="323"/>
    </row>
    <row r="184143" spans="2:2">
      <c r="B184143" s="323"/>
    </row>
    <row r="184144" spans="2:2">
      <c r="B184144" s="323"/>
    </row>
    <row r="184145" spans="2:2">
      <c r="B184145" s="323"/>
    </row>
    <row r="184146" spans="2:2">
      <c r="B184146" s="323"/>
    </row>
    <row r="184147" spans="2:2">
      <c r="B184147" s="323"/>
    </row>
    <row r="184148" spans="2:2">
      <c r="B184148" s="323"/>
    </row>
    <row r="184149" spans="2:2">
      <c r="B184149" s="323"/>
    </row>
    <row r="184150" spans="2:2">
      <c r="B184150" s="323"/>
    </row>
    <row r="184151" spans="2:2">
      <c r="B184151" s="323"/>
    </row>
    <row r="184152" spans="2:2">
      <c r="B184152" s="323"/>
    </row>
    <row r="184153" spans="2:2">
      <c r="B184153" s="323"/>
    </row>
    <row r="184154" spans="2:2">
      <c r="B184154" s="323"/>
    </row>
    <row r="184155" spans="2:2">
      <c r="B184155" s="323"/>
    </row>
    <row r="184156" spans="2:2">
      <c r="B184156" s="323"/>
    </row>
    <row r="184157" spans="2:2">
      <c r="B184157" s="323"/>
    </row>
    <row r="184158" spans="2:2">
      <c r="B184158" s="323"/>
    </row>
    <row r="184159" spans="2:2">
      <c r="B184159" s="323"/>
    </row>
    <row r="184160" spans="2:2">
      <c r="B184160" s="323"/>
    </row>
    <row r="184161" spans="2:2">
      <c r="B184161" s="323"/>
    </row>
    <row r="184162" spans="2:2">
      <c r="B184162" s="323"/>
    </row>
    <row r="184163" spans="2:2">
      <c r="B184163" s="323"/>
    </row>
    <row r="184164" spans="2:2">
      <c r="B184164" s="323"/>
    </row>
    <row r="184165" spans="2:2">
      <c r="B184165" s="323"/>
    </row>
    <row r="184166" spans="2:2">
      <c r="B184166" s="323"/>
    </row>
    <row r="184167" spans="2:2">
      <c r="B184167" s="323"/>
    </row>
    <row r="184168" spans="2:2">
      <c r="B184168" s="323"/>
    </row>
    <row r="184169" spans="2:2">
      <c r="B184169" s="323"/>
    </row>
    <row r="184170" spans="2:2">
      <c r="B184170" s="323"/>
    </row>
    <row r="184171" spans="2:2">
      <c r="B184171" s="323"/>
    </row>
    <row r="184172" spans="2:2">
      <c r="B184172" s="323"/>
    </row>
    <row r="184173" spans="2:2">
      <c r="B184173" s="323"/>
    </row>
    <row r="184174" spans="2:2">
      <c r="B184174" s="323"/>
    </row>
    <row r="184175" spans="2:2">
      <c r="B184175" s="323"/>
    </row>
    <row r="184176" spans="2:2">
      <c r="B184176" s="323"/>
    </row>
    <row r="184177" spans="2:2">
      <c r="B184177" s="323"/>
    </row>
    <row r="184178" spans="2:2">
      <c r="B184178" s="323"/>
    </row>
    <row r="184179" spans="2:2">
      <c r="B184179" s="323"/>
    </row>
    <row r="184180" spans="2:2">
      <c r="B184180" s="323"/>
    </row>
    <row r="184181" spans="2:2">
      <c r="B184181" s="323"/>
    </row>
    <row r="184182" spans="2:2">
      <c r="B184182" s="323"/>
    </row>
    <row r="184183" spans="2:2">
      <c r="B184183" s="323"/>
    </row>
    <row r="184184" spans="2:2">
      <c r="B184184" s="323"/>
    </row>
    <row r="184185" spans="2:2">
      <c r="B184185" s="323"/>
    </row>
    <row r="184186" spans="2:2">
      <c r="B184186" s="323"/>
    </row>
    <row r="184187" spans="2:2">
      <c r="B184187" s="323"/>
    </row>
    <row r="184188" spans="2:2">
      <c r="B184188" s="323"/>
    </row>
    <row r="184189" spans="2:2">
      <c r="B184189" s="323"/>
    </row>
    <row r="184190" spans="2:2">
      <c r="B184190" s="323"/>
    </row>
    <row r="184191" spans="2:2">
      <c r="B184191" s="323"/>
    </row>
    <row r="184192" spans="2:2">
      <c r="B184192" s="323"/>
    </row>
    <row r="184193" spans="2:2">
      <c r="B184193" s="323"/>
    </row>
    <row r="184194" spans="2:2">
      <c r="B184194" s="323"/>
    </row>
    <row r="184195" spans="2:2">
      <c r="B184195" s="323"/>
    </row>
    <row r="184196" spans="2:2">
      <c r="B184196" s="323"/>
    </row>
    <row r="184197" spans="2:2">
      <c r="B184197" s="323"/>
    </row>
    <row r="184198" spans="2:2">
      <c r="B184198" s="323"/>
    </row>
    <row r="184199" spans="2:2">
      <c r="B184199" s="323"/>
    </row>
    <row r="184200" spans="2:2">
      <c r="B184200" s="323"/>
    </row>
    <row r="184201" spans="2:2">
      <c r="B184201" s="323"/>
    </row>
    <row r="184202" spans="2:2">
      <c r="B184202" s="323"/>
    </row>
    <row r="184203" spans="2:2">
      <c r="B184203" s="323"/>
    </row>
    <row r="184204" spans="2:2">
      <c r="B184204" s="323"/>
    </row>
    <row r="184205" spans="2:2">
      <c r="B184205" s="323"/>
    </row>
    <row r="184206" spans="2:2">
      <c r="B184206" s="323"/>
    </row>
    <row r="184207" spans="2:2">
      <c r="B184207" s="323"/>
    </row>
    <row r="184208" spans="2:2">
      <c r="B184208" s="323"/>
    </row>
    <row r="184209" spans="2:2">
      <c r="B184209" s="323"/>
    </row>
    <row r="184210" spans="2:2">
      <c r="B184210" s="323"/>
    </row>
    <row r="184211" spans="2:2">
      <c r="B184211" s="323"/>
    </row>
    <row r="184212" spans="2:2">
      <c r="B184212" s="323"/>
    </row>
    <row r="184213" spans="2:2">
      <c r="B184213" s="323"/>
    </row>
    <row r="184214" spans="2:2">
      <c r="B184214" s="323"/>
    </row>
    <row r="184215" spans="2:2">
      <c r="B184215" s="323"/>
    </row>
    <row r="184216" spans="2:2">
      <c r="B184216" s="323"/>
    </row>
    <row r="184217" spans="2:2">
      <c r="B184217" s="323"/>
    </row>
    <row r="184218" spans="2:2">
      <c r="B184218" s="323"/>
    </row>
    <row r="184219" spans="2:2">
      <c r="B184219" s="323"/>
    </row>
    <row r="184220" spans="2:2">
      <c r="B184220" s="323"/>
    </row>
    <row r="184221" spans="2:2">
      <c r="B184221" s="323"/>
    </row>
    <row r="184222" spans="2:2">
      <c r="B184222" s="323"/>
    </row>
    <row r="184223" spans="2:2">
      <c r="B184223" s="323"/>
    </row>
    <row r="184224" spans="2:2">
      <c r="B184224" s="323"/>
    </row>
    <row r="184225" spans="2:2">
      <c r="B184225" s="323"/>
    </row>
    <row r="184226" spans="2:2">
      <c r="B184226" s="323"/>
    </row>
    <row r="184227" spans="2:2">
      <c r="B184227" s="323"/>
    </row>
    <row r="184228" spans="2:2">
      <c r="B184228" s="323"/>
    </row>
    <row r="184229" spans="2:2">
      <c r="B184229" s="323"/>
    </row>
    <row r="184230" spans="2:2">
      <c r="B184230" s="323"/>
    </row>
    <row r="184231" spans="2:2">
      <c r="B184231" s="323"/>
    </row>
    <row r="184232" spans="2:2">
      <c r="B184232" s="323"/>
    </row>
    <row r="184233" spans="2:2">
      <c r="B184233" s="323"/>
    </row>
    <row r="184234" spans="2:2">
      <c r="B184234" s="323"/>
    </row>
    <row r="184235" spans="2:2">
      <c r="B184235" s="323"/>
    </row>
    <row r="184236" spans="2:2">
      <c r="B184236" s="323"/>
    </row>
    <row r="184237" spans="2:2">
      <c r="B184237" s="323"/>
    </row>
    <row r="184238" spans="2:2">
      <c r="B184238" s="323"/>
    </row>
    <row r="184239" spans="2:2">
      <c r="B184239" s="323"/>
    </row>
    <row r="184240" spans="2:2">
      <c r="B184240" s="323"/>
    </row>
    <row r="184241" spans="2:2">
      <c r="B184241" s="323"/>
    </row>
    <row r="184242" spans="2:2">
      <c r="B184242" s="323"/>
    </row>
    <row r="184243" spans="2:2">
      <c r="B184243" s="323"/>
    </row>
    <row r="184244" spans="2:2">
      <c r="B184244" s="323"/>
    </row>
    <row r="184245" spans="2:2">
      <c r="B184245" s="323"/>
    </row>
    <row r="184246" spans="2:2">
      <c r="B184246" s="323"/>
    </row>
    <row r="184247" spans="2:2">
      <c r="B184247" s="323"/>
    </row>
    <row r="184248" spans="2:2">
      <c r="B184248" s="323"/>
    </row>
    <row r="184249" spans="2:2">
      <c r="B184249" s="323"/>
    </row>
    <row r="184250" spans="2:2">
      <c r="B184250" s="323"/>
    </row>
    <row r="184251" spans="2:2">
      <c r="B184251" s="323"/>
    </row>
    <row r="184252" spans="2:2">
      <c r="B184252" s="323"/>
    </row>
    <row r="184253" spans="2:2">
      <c r="B184253" s="323"/>
    </row>
    <row r="184254" spans="2:2">
      <c r="B184254" s="323"/>
    </row>
    <row r="184255" spans="2:2">
      <c r="B184255" s="323"/>
    </row>
    <row r="184256" spans="2:2">
      <c r="B184256" s="323"/>
    </row>
    <row r="184257" spans="2:2">
      <c r="B184257" s="323"/>
    </row>
    <row r="184258" spans="2:2">
      <c r="B184258" s="323"/>
    </row>
    <row r="184259" spans="2:2">
      <c r="B184259" s="323"/>
    </row>
    <row r="184260" spans="2:2">
      <c r="B184260" s="323"/>
    </row>
    <row r="184261" spans="2:2">
      <c r="B184261" s="323"/>
    </row>
    <row r="184262" spans="2:2">
      <c r="B184262" s="323"/>
    </row>
    <row r="184263" spans="2:2">
      <c r="B184263" s="323"/>
    </row>
    <row r="184264" spans="2:2">
      <c r="B184264" s="323"/>
    </row>
    <row r="184265" spans="2:2">
      <c r="B184265" s="323"/>
    </row>
    <row r="184266" spans="2:2">
      <c r="B184266" s="323"/>
    </row>
    <row r="184267" spans="2:2">
      <c r="B184267" s="323"/>
    </row>
    <row r="184268" spans="2:2">
      <c r="B184268" s="323"/>
    </row>
    <row r="184269" spans="2:2">
      <c r="B184269" s="323"/>
    </row>
    <row r="184270" spans="2:2">
      <c r="B184270" s="323"/>
    </row>
    <row r="184271" spans="2:2">
      <c r="B184271" s="323"/>
    </row>
    <row r="184272" spans="2:2">
      <c r="B184272" s="323"/>
    </row>
    <row r="184273" spans="2:2">
      <c r="B184273" s="323"/>
    </row>
    <row r="184274" spans="2:2">
      <c r="B184274" s="323"/>
    </row>
    <row r="184275" spans="2:2">
      <c r="B184275" s="323"/>
    </row>
    <row r="184276" spans="2:2">
      <c r="B184276" s="323"/>
    </row>
    <row r="184277" spans="2:2">
      <c r="B184277" s="323"/>
    </row>
    <row r="184278" spans="2:2">
      <c r="B184278" s="323"/>
    </row>
    <row r="184279" spans="2:2">
      <c r="B184279" s="323"/>
    </row>
    <row r="184280" spans="2:2">
      <c r="B184280" s="323"/>
    </row>
    <row r="184281" spans="2:2">
      <c r="B184281" s="323"/>
    </row>
    <row r="184282" spans="2:2">
      <c r="B184282" s="323"/>
    </row>
    <row r="184283" spans="2:2">
      <c r="B184283" s="323"/>
    </row>
    <row r="184284" spans="2:2">
      <c r="B184284" s="323"/>
    </row>
    <row r="184285" spans="2:2">
      <c r="B184285" s="323"/>
    </row>
    <row r="184286" spans="2:2">
      <c r="B184286" s="323"/>
    </row>
    <row r="184287" spans="2:2">
      <c r="B184287" s="323"/>
    </row>
    <row r="184288" spans="2:2">
      <c r="B184288" s="323"/>
    </row>
    <row r="184289" spans="2:2">
      <c r="B184289" s="323"/>
    </row>
    <row r="184290" spans="2:2">
      <c r="B184290" s="323"/>
    </row>
    <row r="184291" spans="2:2">
      <c r="B184291" s="323"/>
    </row>
    <row r="184292" spans="2:2">
      <c r="B184292" s="323"/>
    </row>
    <row r="184293" spans="2:2">
      <c r="B184293" s="323"/>
    </row>
    <row r="184294" spans="2:2">
      <c r="B184294" s="323"/>
    </row>
    <row r="184295" spans="2:2">
      <c r="B184295" s="323"/>
    </row>
    <row r="184296" spans="2:2">
      <c r="B184296" s="323"/>
    </row>
    <row r="184297" spans="2:2">
      <c r="B184297" s="323"/>
    </row>
    <row r="184298" spans="2:2">
      <c r="B184298" s="323"/>
    </row>
    <row r="184299" spans="2:2">
      <c r="B184299" s="323"/>
    </row>
    <row r="184300" spans="2:2">
      <c r="B184300" s="323"/>
    </row>
    <row r="184301" spans="2:2">
      <c r="B184301" s="323"/>
    </row>
    <row r="184302" spans="2:2">
      <c r="B184302" s="323"/>
    </row>
    <row r="184303" spans="2:2">
      <c r="B184303" s="323"/>
    </row>
    <row r="184304" spans="2:2">
      <c r="B184304" s="323"/>
    </row>
    <row r="184305" spans="2:2">
      <c r="B184305" s="323"/>
    </row>
    <row r="184306" spans="2:2">
      <c r="B184306" s="323"/>
    </row>
    <row r="184307" spans="2:2">
      <c r="B184307" s="323"/>
    </row>
    <row r="184308" spans="2:2">
      <c r="B184308" s="323"/>
    </row>
    <row r="184309" spans="2:2">
      <c r="B184309" s="323"/>
    </row>
    <row r="184310" spans="2:2">
      <c r="B184310" s="323"/>
    </row>
    <row r="184311" spans="2:2">
      <c r="B184311" s="323"/>
    </row>
    <row r="184312" spans="2:2">
      <c r="B184312" s="323"/>
    </row>
    <row r="184313" spans="2:2">
      <c r="B184313" s="323"/>
    </row>
    <row r="184314" spans="2:2">
      <c r="B184314" s="323"/>
    </row>
    <row r="184315" spans="2:2">
      <c r="B184315" s="323"/>
    </row>
    <row r="184316" spans="2:2">
      <c r="B184316" s="323"/>
    </row>
    <row r="184317" spans="2:2">
      <c r="B184317" s="323"/>
    </row>
    <row r="184318" spans="2:2">
      <c r="B184318" s="323"/>
    </row>
    <row r="184319" spans="2:2">
      <c r="B184319" s="323"/>
    </row>
    <row r="184320" spans="2:2">
      <c r="B184320" s="323"/>
    </row>
    <row r="184321" spans="2:2">
      <c r="B184321" s="323"/>
    </row>
    <row r="184322" spans="2:2">
      <c r="B184322" s="323"/>
    </row>
    <row r="184323" spans="2:2">
      <c r="B184323" s="323"/>
    </row>
    <row r="184324" spans="2:2">
      <c r="B184324" s="323"/>
    </row>
    <row r="184325" spans="2:2">
      <c r="B184325" s="323"/>
    </row>
    <row r="184326" spans="2:2">
      <c r="B184326" s="323"/>
    </row>
    <row r="184327" spans="2:2">
      <c r="B184327" s="323"/>
    </row>
    <row r="184328" spans="2:2">
      <c r="B184328" s="323"/>
    </row>
    <row r="184329" spans="2:2">
      <c r="B184329" s="323"/>
    </row>
    <row r="184330" spans="2:2">
      <c r="B184330" s="323"/>
    </row>
    <row r="184331" spans="2:2">
      <c r="B184331" s="323"/>
    </row>
    <row r="184332" spans="2:2">
      <c r="B184332" s="323"/>
    </row>
    <row r="184333" spans="2:2">
      <c r="B184333" s="323"/>
    </row>
    <row r="184334" spans="2:2">
      <c r="B184334" s="323"/>
    </row>
    <row r="184335" spans="2:2">
      <c r="B184335" s="323"/>
    </row>
    <row r="184336" spans="2:2">
      <c r="B184336" s="323"/>
    </row>
    <row r="184337" spans="2:2">
      <c r="B184337" s="323"/>
    </row>
    <row r="184338" spans="2:2">
      <c r="B184338" s="323"/>
    </row>
    <row r="184339" spans="2:2">
      <c r="B184339" s="323"/>
    </row>
    <row r="184340" spans="2:2">
      <c r="B184340" s="323"/>
    </row>
    <row r="184341" spans="2:2">
      <c r="B184341" s="323"/>
    </row>
    <row r="184342" spans="2:2">
      <c r="B184342" s="323"/>
    </row>
    <row r="184343" spans="2:2">
      <c r="B184343" s="323"/>
    </row>
    <row r="184344" spans="2:2">
      <c r="B184344" s="323"/>
    </row>
    <row r="184345" spans="2:2">
      <c r="B184345" s="323"/>
    </row>
    <row r="184346" spans="2:2">
      <c r="B184346" s="323"/>
    </row>
    <row r="184347" spans="2:2">
      <c r="B184347" s="323"/>
    </row>
    <row r="184348" spans="2:2">
      <c r="B184348" s="323"/>
    </row>
    <row r="184349" spans="2:2">
      <c r="B184349" s="323"/>
    </row>
    <row r="184350" spans="2:2">
      <c r="B184350" s="323"/>
    </row>
    <row r="184351" spans="2:2">
      <c r="B184351" s="323"/>
    </row>
    <row r="184352" spans="2:2">
      <c r="B184352" s="323"/>
    </row>
    <row r="184353" spans="2:2">
      <c r="B184353" s="323"/>
    </row>
    <row r="184354" spans="2:2">
      <c r="B184354" s="323"/>
    </row>
    <row r="184355" spans="2:2">
      <c r="B184355" s="323"/>
    </row>
    <row r="184356" spans="2:2">
      <c r="B184356" s="323"/>
    </row>
    <row r="184357" spans="2:2">
      <c r="B184357" s="323"/>
    </row>
    <row r="184358" spans="2:2">
      <c r="B184358" s="323"/>
    </row>
    <row r="184359" spans="2:2">
      <c r="B184359" s="323"/>
    </row>
    <row r="184360" spans="2:2">
      <c r="B184360" s="323"/>
    </row>
    <row r="184361" spans="2:2">
      <c r="B184361" s="323"/>
    </row>
    <row r="184362" spans="2:2">
      <c r="B184362" s="323"/>
    </row>
    <row r="184363" spans="2:2">
      <c r="B184363" s="323"/>
    </row>
    <row r="184364" spans="2:2">
      <c r="B184364" s="323"/>
    </row>
    <row r="184365" spans="2:2">
      <c r="B184365" s="323"/>
    </row>
    <row r="184366" spans="2:2">
      <c r="B184366" s="323"/>
    </row>
    <row r="184367" spans="2:2">
      <c r="B184367" s="323"/>
    </row>
    <row r="184368" spans="2:2">
      <c r="B184368" s="323"/>
    </row>
    <row r="184369" spans="2:2">
      <c r="B184369" s="323"/>
    </row>
    <row r="184370" spans="2:2">
      <c r="B184370" s="323"/>
    </row>
    <row r="184371" spans="2:2">
      <c r="B184371" s="323"/>
    </row>
    <row r="184372" spans="2:2">
      <c r="B184372" s="323"/>
    </row>
    <row r="184373" spans="2:2">
      <c r="B184373" s="323"/>
    </row>
    <row r="184374" spans="2:2">
      <c r="B184374" s="323"/>
    </row>
    <row r="184375" spans="2:2">
      <c r="B184375" s="323"/>
    </row>
    <row r="184376" spans="2:2">
      <c r="B184376" s="323"/>
    </row>
    <row r="184377" spans="2:2">
      <c r="B184377" s="323"/>
    </row>
    <row r="184378" spans="2:2">
      <c r="B184378" s="323"/>
    </row>
    <row r="184379" spans="2:2">
      <c r="B184379" s="323"/>
    </row>
    <row r="184380" spans="2:2">
      <c r="B184380" s="323"/>
    </row>
    <row r="184381" spans="2:2">
      <c r="B184381" s="323"/>
    </row>
    <row r="184382" spans="2:2">
      <c r="B184382" s="323"/>
    </row>
    <row r="184383" spans="2:2">
      <c r="B184383" s="323"/>
    </row>
    <row r="184384" spans="2:2">
      <c r="B184384" s="323"/>
    </row>
    <row r="184385" spans="2:2">
      <c r="B184385" s="323"/>
    </row>
    <row r="184386" spans="2:2">
      <c r="B184386" s="323"/>
    </row>
    <row r="184387" spans="2:2">
      <c r="B184387" s="323"/>
    </row>
    <row r="184388" spans="2:2">
      <c r="B184388" s="323"/>
    </row>
    <row r="184389" spans="2:2">
      <c r="B184389" s="323"/>
    </row>
    <row r="184390" spans="2:2">
      <c r="B184390" s="323"/>
    </row>
    <row r="184391" spans="2:2">
      <c r="B184391" s="323"/>
    </row>
    <row r="184392" spans="2:2">
      <c r="B184392" s="323"/>
    </row>
    <row r="184393" spans="2:2">
      <c r="B184393" s="323"/>
    </row>
    <row r="184394" spans="2:2">
      <c r="B184394" s="323"/>
    </row>
    <row r="184395" spans="2:2">
      <c r="B184395" s="323"/>
    </row>
    <row r="184396" spans="2:2">
      <c r="B184396" s="323"/>
    </row>
    <row r="184397" spans="2:2">
      <c r="B184397" s="323"/>
    </row>
    <row r="184398" spans="2:2">
      <c r="B184398" s="323"/>
    </row>
    <row r="184399" spans="2:2">
      <c r="B184399" s="323"/>
    </row>
    <row r="184400" spans="2:2">
      <c r="B184400" s="323"/>
    </row>
    <row r="184401" spans="2:2">
      <c r="B184401" s="323"/>
    </row>
    <row r="184402" spans="2:2">
      <c r="B184402" s="323"/>
    </row>
    <row r="184403" spans="2:2">
      <c r="B184403" s="323"/>
    </row>
    <row r="184404" spans="2:2">
      <c r="B184404" s="323"/>
    </row>
    <row r="184405" spans="2:2">
      <c r="B184405" s="323"/>
    </row>
    <row r="184406" spans="2:2">
      <c r="B184406" s="323"/>
    </row>
    <row r="184407" spans="2:2">
      <c r="B184407" s="323"/>
    </row>
    <row r="184408" spans="2:2">
      <c r="B184408" s="323"/>
    </row>
    <row r="184409" spans="2:2">
      <c r="B184409" s="323"/>
    </row>
    <row r="184410" spans="2:2">
      <c r="B184410" s="323"/>
    </row>
    <row r="184411" spans="2:2">
      <c r="B184411" s="323"/>
    </row>
    <row r="184412" spans="2:2">
      <c r="B184412" s="323"/>
    </row>
    <row r="184413" spans="2:2">
      <c r="B184413" s="323"/>
    </row>
    <row r="184414" spans="2:2">
      <c r="B184414" s="323"/>
    </row>
    <row r="184415" spans="2:2">
      <c r="B184415" s="323"/>
    </row>
    <row r="184416" spans="2:2">
      <c r="B184416" s="323"/>
    </row>
    <row r="184417" spans="2:2">
      <c r="B184417" s="323"/>
    </row>
    <row r="184418" spans="2:2">
      <c r="B184418" s="323"/>
    </row>
    <row r="184419" spans="2:2">
      <c r="B184419" s="323"/>
    </row>
    <row r="184420" spans="2:2">
      <c r="B184420" s="323"/>
    </row>
    <row r="184421" spans="2:2">
      <c r="B184421" s="323"/>
    </row>
    <row r="184422" spans="2:2">
      <c r="B184422" s="323"/>
    </row>
    <row r="184423" spans="2:2">
      <c r="B184423" s="323"/>
    </row>
    <row r="184424" spans="2:2">
      <c r="B184424" s="323"/>
    </row>
    <row r="184425" spans="2:2">
      <c r="B184425" s="323"/>
    </row>
    <row r="184426" spans="2:2">
      <c r="B184426" s="323"/>
    </row>
    <row r="184427" spans="2:2">
      <c r="B184427" s="323"/>
    </row>
    <row r="184428" spans="2:2">
      <c r="B184428" s="323"/>
    </row>
    <row r="184429" spans="2:2">
      <c r="B184429" s="323"/>
    </row>
    <row r="184430" spans="2:2">
      <c r="B184430" s="323"/>
    </row>
    <row r="184431" spans="2:2">
      <c r="B184431" s="323"/>
    </row>
    <row r="184432" spans="2:2">
      <c r="B184432" s="323"/>
    </row>
    <row r="184433" spans="2:2">
      <c r="B184433" s="323"/>
    </row>
    <row r="184434" spans="2:2">
      <c r="B184434" s="323"/>
    </row>
    <row r="184435" spans="2:2">
      <c r="B184435" s="323"/>
    </row>
    <row r="184436" spans="2:2">
      <c r="B184436" s="323"/>
    </row>
    <row r="184437" spans="2:2">
      <c r="B184437" s="323"/>
    </row>
    <row r="184438" spans="2:2">
      <c r="B184438" s="323"/>
    </row>
    <row r="184439" spans="2:2">
      <c r="B184439" s="323"/>
    </row>
    <row r="184440" spans="2:2">
      <c r="B184440" s="323"/>
    </row>
    <row r="184441" spans="2:2">
      <c r="B184441" s="323"/>
    </row>
    <row r="184442" spans="2:2">
      <c r="B184442" s="323"/>
    </row>
    <row r="184443" spans="2:2">
      <c r="B184443" s="323"/>
    </row>
    <row r="184444" spans="2:2">
      <c r="B184444" s="323"/>
    </row>
    <row r="184445" spans="2:2">
      <c r="B184445" s="323"/>
    </row>
    <row r="184446" spans="2:2">
      <c r="B184446" s="323"/>
    </row>
    <row r="184447" spans="2:2">
      <c r="B184447" s="323"/>
    </row>
    <row r="184448" spans="2:2">
      <c r="B184448" s="323"/>
    </row>
    <row r="184449" spans="2:2">
      <c r="B184449" s="323"/>
    </row>
    <row r="184450" spans="2:2">
      <c r="B184450" s="323"/>
    </row>
    <row r="184451" spans="2:2">
      <c r="B184451" s="323"/>
    </row>
    <row r="184452" spans="2:2">
      <c r="B184452" s="323"/>
    </row>
    <row r="184453" spans="2:2">
      <c r="B184453" s="323"/>
    </row>
    <row r="184454" spans="2:2">
      <c r="B184454" s="323"/>
    </row>
    <row r="184455" spans="2:2">
      <c r="B184455" s="323"/>
    </row>
    <row r="184456" spans="2:2">
      <c r="B184456" s="323"/>
    </row>
    <row r="184457" spans="2:2">
      <c r="B184457" s="323"/>
    </row>
    <row r="184458" spans="2:2">
      <c r="B184458" s="323"/>
    </row>
    <row r="184459" spans="2:2">
      <c r="B184459" s="323"/>
    </row>
    <row r="184460" spans="2:2">
      <c r="B184460" s="323"/>
    </row>
    <row r="184461" spans="2:2">
      <c r="B184461" s="323"/>
    </row>
    <row r="184462" spans="2:2">
      <c r="B184462" s="323"/>
    </row>
    <row r="184463" spans="2:2">
      <c r="B184463" s="323"/>
    </row>
    <row r="184464" spans="2:2">
      <c r="B184464" s="323"/>
    </row>
    <row r="184465" spans="2:2">
      <c r="B184465" s="323"/>
    </row>
    <row r="184466" spans="2:2">
      <c r="B184466" s="323"/>
    </row>
    <row r="184467" spans="2:2">
      <c r="B184467" s="323"/>
    </row>
    <row r="184468" spans="2:2">
      <c r="B184468" s="323"/>
    </row>
    <row r="184469" spans="2:2">
      <c r="B184469" s="323"/>
    </row>
    <row r="184470" spans="2:2">
      <c r="B184470" s="323"/>
    </row>
    <row r="184471" spans="2:2">
      <c r="B184471" s="323"/>
    </row>
    <row r="184472" spans="2:2">
      <c r="B184472" s="323"/>
    </row>
    <row r="184473" spans="2:2">
      <c r="B184473" s="323"/>
    </row>
    <row r="184474" spans="2:2">
      <c r="B184474" s="323"/>
    </row>
    <row r="184475" spans="2:2">
      <c r="B184475" s="323"/>
    </row>
    <row r="184476" spans="2:2">
      <c r="B184476" s="323"/>
    </row>
    <row r="184477" spans="2:2">
      <c r="B184477" s="323"/>
    </row>
    <row r="184478" spans="2:2">
      <c r="B184478" s="323"/>
    </row>
    <row r="184479" spans="2:2">
      <c r="B184479" s="323"/>
    </row>
    <row r="184480" spans="2:2">
      <c r="B184480" s="323"/>
    </row>
    <row r="184481" spans="2:2">
      <c r="B184481" s="323"/>
    </row>
    <row r="184482" spans="2:2">
      <c r="B184482" s="323"/>
    </row>
    <row r="184483" spans="2:2">
      <c r="B184483" s="323"/>
    </row>
    <row r="184484" spans="2:2">
      <c r="B184484" s="323"/>
    </row>
    <row r="184485" spans="2:2">
      <c r="B184485" s="323"/>
    </row>
    <row r="184486" spans="2:2">
      <c r="B184486" s="323"/>
    </row>
    <row r="184487" spans="2:2">
      <c r="B184487" s="323"/>
    </row>
    <row r="184488" spans="2:2">
      <c r="B184488" s="323"/>
    </row>
    <row r="184489" spans="2:2">
      <c r="B184489" s="323"/>
    </row>
    <row r="184490" spans="2:2">
      <c r="B184490" s="323"/>
    </row>
    <row r="184491" spans="2:2">
      <c r="B184491" s="323"/>
    </row>
    <row r="184492" spans="2:2">
      <c r="B184492" s="323"/>
    </row>
    <row r="184493" spans="2:2">
      <c r="B184493" s="323"/>
    </row>
    <row r="184494" spans="2:2">
      <c r="B184494" s="323"/>
    </row>
    <row r="184495" spans="2:2">
      <c r="B184495" s="323"/>
    </row>
    <row r="184496" spans="2:2">
      <c r="B184496" s="323"/>
    </row>
    <row r="184497" spans="2:2">
      <c r="B184497" s="323"/>
    </row>
    <row r="184498" spans="2:2">
      <c r="B184498" s="323"/>
    </row>
    <row r="184499" spans="2:2">
      <c r="B184499" s="323"/>
    </row>
    <row r="184500" spans="2:2">
      <c r="B184500" s="323"/>
    </row>
    <row r="184501" spans="2:2">
      <c r="B184501" s="323"/>
    </row>
    <row r="184502" spans="2:2">
      <c r="B184502" s="323"/>
    </row>
    <row r="184503" spans="2:2">
      <c r="B184503" s="323"/>
    </row>
    <row r="184504" spans="2:2">
      <c r="B184504" s="323"/>
    </row>
    <row r="184505" spans="2:2">
      <c r="B184505" s="323"/>
    </row>
    <row r="184506" spans="2:2">
      <c r="B184506" s="323"/>
    </row>
    <row r="184507" spans="2:2">
      <c r="B184507" s="323"/>
    </row>
    <row r="184508" spans="2:2">
      <c r="B184508" s="323"/>
    </row>
    <row r="184509" spans="2:2">
      <c r="B184509" s="323"/>
    </row>
    <row r="184510" spans="2:2">
      <c r="B184510" s="323"/>
    </row>
    <row r="184511" spans="2:2">
      <c r="B184511" s="323"/>
    </row>
    <row r="184512" spans="2:2">
      <c r="B184512" s="323"/>
    </row>
    <row r="184513" spans="2:2">
      <c r="B184513" s="323"/>
    </row>
    <row r="184514" spans="2:2">
      <c r="B184514" s="323"/>
    </row>
    <row r="184515" spans="2:2">
      <c r="B184515" s="323"/>
    </row>
    <row r="184516" spans="2:2">
      <c r="B184516" s="323"/>
    </row>
    <row r="184517" spans="2:2">
      <c r="B184517" s="323"/>
    </row>
    <row r="184518" spans="2:2">
      <c r="B184518" s="323"/>
    </row>
    <row r="184519" spans="2:2">
      <c r="B184519" s="323"/>
    </row>
    <row r="184520" spans="2:2">
      <c r="B184520" s="323"/>
    </row>
    <row r="184521" spans="2:2">
      <c r="B184521" s="323"/>
    </row>
    <row r="184522" spans="2:2">
      <c r="B184522" s="323"/>
    </row>
    <row r="184523" spans="2:2">
      <c r="B184523" s="323"/>
    </row>
    <row r="184524" spans="2:2">
      <c r="B184524" s="323"/>
    </row>
    <row r="184525" spans="2:2">
      <c r="B184525" s="323"/>
    </row>
    <row r="184526" spans="2:2">
      <c r="B184526" s="323"/>
    </row>
    <row r="184527" spans="2:2">
      <c r="B184527" s="323"/>
    </row>
    <row r="184528" spans="2:2">
      <c r="B184528" s="323"/>
    </row>
    <row r="184529" spans="2:2">
      <c r="B184529" s="323"/>
    </row>
    <row r="184530" spans="2:2">
      <c r="B184530" s="323"/>
    </row>
    <row r="184531" spans="2:2">
      <c r="B184531" s="323"/>
    </row>
    <row r="184532" spans="2:2">
      <c r="B184532" s="323"/>
    </row>
    <row r="184533" spans="2:2">
      <c r="B184533" s="323"/>
    </row>
    <row r="184534" spans="2:2">
      <c r="B184534" s="323"/>
    </row>
    <row r="184535" spans="2:2">
      <c r="B184535" s="323"/>
    </row>
    <row r="184536" spans="2:2">
      <c r="B184536" s="323"/>
    </row>
    <row r="184537" spans="2:2">
      <c r="B184537" s="323"/>
    </row>
    <row r="184538" spans="2:2">
      <c r="B184538" s="323"/>
    </row>
    <row r="184539" spans="2:2">
      <c r="B184539" s="323"/>
    </row>
    <row r="184540" spans="2:2">
      <c r="B184540" s="323"/>
    </row>
    <row r="184541" spans="2:2">
      <c r="B184541" s="323"/>
    </row>
    <row r="184542" spans="2:2">
      <c r="B184542" s="323"/>
    </row>
    <row r="184543" spans="2:2">
      <c r="B184543" s="323"/>
    </row>
    <row r="184544" spans="2:2">
      <c r="B184544" s="323"/>
    </row>
    <row r="184545" spans="2:2">
      <c r="B184545" s="323"/>
    </row>
    <row r="184546" spans="2:2">
      <c r="B184546" s="323"/>
    </row>
    <row r="184547" spans="2:2">
      <c r="B184547" s="323"/>
    </row>
    <row r="184548" spans="2:2">
      <c r="B184548" s="323"/>
    </row>
    <row r="184549" spans="2:2">
      <c r="B184549" s="323"/>
    </row>
    <row r="184550" spans="2:2">
      <c r="B184550" s="323"/>
    </row>
    <row r="184551" spans="2:2">
      <c r="B184551" s="323"/>
    </row>
    <row r="184552" spans="2:2">
      <c r="B184552" s="323"/>
    </row>
    <row r="184553" spans="2:2">
      <c r="B184553" s="323"/>
    </row>
    <row r="184554" spans="2:2">
      <c r="B184554" s="323"/>
    </row>
    <row r="184555" spans="2:2">
      <c r="B184555" s="323"/>
    </row>
    <row r="184556" spans="2:2">
      <c r="B184556" s="323"/>
    </row>
    <row r="184557" spans="2:2">
      <c r="B184557" s="323"/>
    </row>
    <row r="184558" spans="2:2">
      <c r="B184558" s="323"/>
    </row>
    <row r="184559" spans="2:2">
      <c r="B184559" s="323"/>
    </row>
    <row r="184560" spans="2:2">
      <c r="B184560" s="323"/>
    </row>
    <row r="184561" spans="2:2">
      <c r="B184561" s="323"/>
    </row>
    <row r="184562" spans="2:2">
      <c r="B184562" s="323"/>
    </row>
    <row r="184563" spans="2:2">
      <c r="B184563" s="323"/>
    </row>
    <row r="184564" spans="2:2">
      <c r="B184564" s="323"/>
    </row>
    <row r="184565" spans="2:2">
      <c r="B184565" s="323"/>
    </row>
    <row r="184566" spans="2:2">
      <c r="B184566" s="323"/>
    </row>
    <row r="184567" spans="2:2">
      <c r="B184567" s="323"/>
    </row>
    <row r="184568" spans="2:2">
      <c r="B184568" s="323"/>
    </row>
    <row r="184569" spans="2:2">
      <c r="B184569" s="323"/>
    </row>
    <row r="184570" spans="2:2">
      <c r="B184570" s="323"/>
    </row>
    <row r="184571" spans="2:2">
      <c r="B184571" s="323"/>
    </row>
    <row r="184572" spans="2:2">
      <c r="B184572" s="323"/>
    </row>
    <row r="184573" spans="2:2">
      <c r="B184573" s="323"/>
    </row>
    <row r="184574" spans="2:2">
      <c r="B184574" s="323"/>
    </row>
    <row r="184575" spans="2:2">
      <c r="B184575" s="323"/>
    </row>
    <row r="184576" spans="2:2">
      <c r="B184576" s="323"/>
    </row>
    <row r="184577" spans="2:2">
      <c r="B184577" s="323"/>
    </row>
    <row r="184578" spans="2:2">
      <c r="B184578" s="323"/>
    </row>
    <row r="184579" spans="2:2">
      <c r="B184579" s="323"/>
    </row>
    <row r="184580" spans="2:2">
      <c r="B184580" s="323"/>
    </row>
    <row r="184581" spans="2:2">
      <c r="B184581" s="323"/>
    </row>
    <row r="184582" spans="2:2">
      <c r="B184582" s="323"/>
    </row>
    <row r="184583" spans="2:2">
      <c r="B184583" s="323"/>
    </row>
    <row r="184584" spans="2:2">
      <c r="B184584" s="323"/>
    </row>
    <row r="184585" spans="2:2">
      <c r="B184585" s="323"/>
    </row>
    <row r="184586" spans="2:2">
      <c r="B184586" s="323"/>
    </row>
    <row r="184587" spans="2:2">
      <c r="B184587" s="323"/>
    </row>
    <row r="184588" spans="2:2">
      <c r="B184588" s="323"/>
    </row>
    <row r="184589" spans="2:2">
      <c r="B184589" s="323"/>
    </row>
    <row r="184590" spans="2:2">
      <c r="B184590" s="323"/>
    </row>
    <row r="184591" spans="2:2">
      <c r="B184591" s="323"/>
    </row>
    <row r="184592" spans="2:2">
      <c r="B184592" s="323"/>
    </row>
    <row r="184593" spans="2:2">
      <c r="B184593" s="323"/>
    </row>
    <row r="184594" spans="2:2">
      <c r="B184594" s="323"/>
    </row>
    <row r="184595" spans="2:2">
      <c r="B184595" s="323"/>
    </row>
    <row r="184596" spans="2:2">
      <c r="B184596" s="323"/>
    </row>
    <row r="184597" spans="2:2">
      <c r="B184597" s="323"/>
    </row>
    <row r="184598" spans="2:2">
      <c r="B184598" s="323"/>
    </row>
    <row r="184599" spans="2:2">
      <c r="B184599" s="323"/>
    </row>
    <row r="184600" spans="2:2">
      <c r="B184600" s="323"/>
    </row>
    <row r="184601" spans="2:2">
      <c r="B184601" s="323"/>
    </row>
    <row r="184602" spans="2:2">
      <c r="B184602" s="323"/>
    </row>
    <row r="184603" spans="2:2">
      <c r="B184603" s="323"/>
    </row>
    <row r="184604" spans="2:2">
      <c r="B184604" s="323"/>
    </row>
    <row r="184605" spans="2:2">
      <c r="B184605" s="323"/>
    </row>
    <row r="184606" spans="2:2">
      <c r="B184606" s="323"/>
    </row>
    <row r="184607" spans="2:2">
      <c r="B184607" s="323"/>
    </row>
    <row r="184608" spans="2:2">
      <c r="B184608" s="323"/>
    </row>
    <row r="184609" spans="2:2">
      <c r="B184609" s="323"/>
    </row>
    <row r="184610" spans="2:2">
      <c r="B184610" s="323"/>
    </row>
    <row r="184611" spans="2:2">
      <c r="B184611" s="323"/>
    </row>
    <row r="184612" spans="2:2">
      <c r="B184612" s="323"/>
    </row>
    <row r="184613" spans="2:2">
      <c r="B184613" s="323"/>
    </row>
    <row r="184614" spans="2:2">
      <c r="B184614" s="323"/>
    </row>
    <row r="184615" spans="2:2">
      <c r="B184615" s="323"/>
    </row>
    <row r="184616" spans="2:2">
      <c r="B184616" s="323"/>
    </row>
    <row r="184617" spans="2:2">
      <c r="B184617" s="323"/>
    </row>
    <row r="184618" spans="2:2">
      <c r="B184618" s="323"/>
    </row>
    <row r="184619" spans="2:2">
      <c r="B184619" s="323"/>
    </row>
    <row r="184620" spans="2:2">
      <c r="B184620" s="323"/>
    </row>
    <row r="184621" spans="2:2">
      <c r="B184621" s="323"/>
    </row>
    <row r="184622" spans="2:2">
      <c r="B184622" s="323"/>
    </row>
    <row r="184623" spans="2:2">
      <c r="B184623" s="323"/>
    </row>
    <row r="184624" spans="2:2">
      <c r="B184624" s="323"/>
    </row>
    <row r="184625" spans="2:2">
      <c r="B184625" s="323"/>
    </row>
    <row r="184626" spans="2:2">
      <c r="B184626" s="323"/>
    </row>
    <row r="184627" spans="2:2">
      <c r="B184627" s="323"/>
    </row>
    <row r="184628" spans="2:2">
      <c r="B184628" s="323"/>
    </row>
    <row r="184629" spans="2:2">
      <c r="B184629" s="323"/>
    </row>
    <row r="184630" spans="2:2">
      <c r="B184630" s="323"/>
    </row>
    <row r="184631" spans="2:2">
      <c r="B184631" s="323"/>
    </row>
    <row r="184632" spans="2:2">
      <c r="B184632" s="323"/>
    </row>
    <row r="184633" spans="2:2">
      <c r="B184633" s="323"/>
    </row>
    <row r="184634" spans="2:2">
      <c r="B184634" s="323"/>
    </row>
    <row r="184635" spans="2:2">
      <c r="B184635" s="323"/>
    </row>
    <row r="184636" spans="2:2">
      <c r="B184636" s="323"/>
    </row>
    <row r="184637" spans="2:2">
      <c r="B184637" s="323"/>
    </row>
    <row r="184638" spans="2:2">
      <c r="B184638" s="323"/>
    </row>
    <row r="184639" spans="2:2">
      <c r="B184639" s="323"/>
    </row>
    <row r="184640" spans="2:2">
      <c r="B184640" s="323"/>
    </row>
    <row r="184641" spans="2:2">
      <c r="B184641" s="323"/>
    </row>
    <row r="184642" spans="2:2">
      <c r="B184642" s="323"/>
    </row>
    <row r="184643" spans="2:2">
      <c r="B184643" s="323"/>
    </row>
    <row r="184644" spans="2:2">
      <c r="B184644" s="323"/>
    </row>
    <row r="184645" spans="2:2">
      <c r="B184645" s="323"/>
    </row>
    <row r="184646" spans="2:2">
      <c r="B184646" s="323"/>
    </row>
    <row r="184647" spans="2:2">
      <c r="B184647" s="323"/>
    </row>
    <row r="184648" spans="2:2">
      <c r="B184648" s="323"/>
    </row>
    <row r="184649" spans="2:2">
      <c r="B184649" s="323"/>
    </row>
    <row r="184650" spans="2:2">
      <c r="B184650" s="323"/>
    </row>
    <row r="184651" spans="2:2">
      <c r="B184651" s="323"/>
    </row>
    <row r="184652" spans="2:2">
      <c r="B184652" s="323"/>
    </row>
    <row r="184653" spans="2:2">
      <c r="B184653" s="323"/>
    </row>
    <row r="184654" spans="2:2">
      <c r="B184654" s="323"/>
    </row>
    <row r="184655" spans="2:2">
      <c r="B184655" s="323"/>
    </row>
    <row r="184656" spans="2:2">
      <c r="B184656" s="323"/>
    </row>
    <row r="184657" spans="2:2">
      <c r="B184657" s="323"/>
    </row>
    <row r="184658" spans="2:2">
      <c r="B184658" s="323"/>
    </row>
    <row r="184659" spans="2:2">
      <c r="B184659" s="323"/>
    </row>
    <row r="184660" spans="2:2">
      <c r="B184660" s="323"/>
    </row>
    <row r="184661" spans="2:2">
      <c r="B184661" s="323"/>
    </row>
    <row r="184662" spans="2:2">
      <c r="B184662" s="323"/>
    </row>
    <row r="184663" spans="2:2">
      <c r="B184663" s="323"/>
    </row>
    <row r="184664" spans="2:2">
      <c r="B184664" s="323"/>
    </row>
    <row r="184665" spans="2:2">
      <c r="B184665" s="323"/>
    </row>
    <row r="184666" spans="2:2">
      <c r="B184666" s="323"/>
    </row>
    <row r="184667" spans="2:2">
      <c r="B184667" s="323"/>
    </row>
    <row r="184668" spans="2:2">
      <c r="B184668" s="323"/>
    </row>
    <row r="184669" spans="2:2">
      <c r="B184669" s="323"/>
    </row>
    <row r="184670" spans="2:2">
      <c r="B184670" s="323"/>
    </row>
    <row r="184671" spans="2:2">
      <c r="B184671" s="323"/>
    </row>
    <row r="184672" spans="2:2">
      <c r="B184672" s="323"/>
    </row>
    <row r="184673" spans="2:2">
      <c r="B184673" s="323"/>
    </row>
    <row r="184674" spans="2:2">
      <c r="B184674" s="323"/>
    </row>
    <row r="184675" spans="2:2">
      <c r="B184675" s="323"/>
    </row>
    <row r="184676" spans="2:2">
      <c r="B184676" s="323"/>
    </row>
    <row r="184677" spans="2:2">
      <c r="B184677" s="323"/>
    </row>
    <row r="184678" spans="2:2">
      <c r="B184678" s="323"/>
    </row>
    <row r="184679" spans="2:2">
      <c r="B184679" s="323"/>
    </row>
    <row r="184680" spans="2:2">
      <c r="B184680" s="323"/>
    </row>
    <row r="184681" spans="2:2">
      <c r="B184681" s="323"/>
    </row>
    <row r="184682" spans="2:2">
      <c r="B184682" s="323"/>
    </row>
    <row r="184683" spans="2:2">
      <c r="B184683" s="323"/>
    </row>
    <row r="184684" spans="2:2">
      <c r="B184684" s="323"/>
    </row>
    <row r="184685" spans="2:2">
      <c r="B184685" s="323"/>
    </row>
    <row r="184686" spans="2:2">
      <c r="B184686" s="323"/>
    </row>
    <row r="184687" spans="2:2">
      <c r="B184687" s="323"/>
    </row>
    <row r="184688" spans="2:2">
      <c r="B184688" s="323"/>
    </row>
    <row r="184689" spans="2:2">
      <c r="B184689" s="323"/>
    </row>
    <row r="184690" spans="2:2">
      <c r="B184690" s="323"/>
    </row>
    <row r="184691" spans="2:2">
      <c r="B184691" s="323"/>
    </row>
    <row r="184692" spans="2:2">
      <c r="B184692" s="323"/>
    </row>
    <row r="184693" spans="2:2">
      <c r="B184693" s="323"/>
    </row>
    <row r="184694" spans="2:2">
      <c r="B184694" s="323"/>
    </row>
    <row r="184695" spans="2:2">
      <c r="B184695" s="323"/>
    </row>
    <row r="184696" spans="2:2">
      <c r="B184696" s="323"/>
    </row>
    <row r="184697" spans="2:2">
      <c r="B184697" s="323"/>
    </row>
    <row r="184698" spans="2:2">
      <c r="B184698" s="323"/>
    </row>
    <row r="184699" spans="2:2">
      <c r="B184699" s="323"/>
    </row>
    <row r="184700" spans="2:2">
      <c r="B184700" s="323"/>
    </row>
    <row r="184701" spans="2:2">
      <c r="B184701" s="323"/>
    </row>
    <row r="184702" spans="2:2">
      <c r="B184702" s="323"/>
    </row>
    <row r="184703" spans="2:2">
      <c r="B184703" s="323"/>
    </row>
    <row r="184704" spans="2:2">
      <c r="B184704" s="323"/>
    </row>
    <row r="184705" spans="2:2">
      <c r="B184705" s="323"/>
    </row>
    <row r="184706" spans="2:2">
      <c r="B184706" s="323"/>
    </row>
    <row r="184707" spans="2:2">
      <c r="B184707" s="323"/>
    </row>
    <row r="184708" spans="2:2">
      <c r="B184708" s="323"/>
    </row>
    <row r="184709" spans="2:2">
      <c r="B184709" s="323"/>
    </row>
    <row r="184710" spans="2:2">
      <c r="B184710" s="323"/>
    </row>
    <row r="184711" spans="2:2">
      <c r="B184711" s="323"/>
    </row>
    <row r="184712" spans="2:2">
      <c r="B184712" s="323"/>
    </row>
    <row r="184713" spans="2:2">
      <c r="B184713" s="323"/>
    </row>
    <row r="184714" spans="2:2">
      <c r="B184714" s="323"/>
    </row>
    <row r="184715" spans="2:2">
      <c r="B184715" s="323"/>
    </row>
    <row r="184716" spans="2:2">
      <c r="B184716" s="323"/>
    </row>
    <row r="184717" spans="2:2">
      <c r="B184717" s="323"/>
    </row>
    <row r="184718" spans="2:2">
      <c r="B184718" s="323"/>
    </row>
    <row r="184719" spans="2:2">
      <c r="B184719" s="323"/>
    </row>
    <row r="184720" spans="2:2">
      <c r="B184720" s="323"/>
    </row>
    <row r="184721" spans="2:2">
      <c r="B184721" s="323"/>
    </row>
    <row r="184722" spans="2:2">
      <c r="B184722" s="323"/>
    </row>
    <row r="184723" spans="2:2">
      <c r="B184723" s="323"/>
    </row>
    <row r="184724" spans="2:2">
      <c r="B184724" s="323"/>
    </row>
    <row r="184725" spans="2:2">
      <c r="B184725" s="323"/>
    </row>
    <row r="184726" spans="2:2">
      <c r="B184726" s="323"/>
    </row>
    <row r="184727" spans="2:2">
      <c r="B184727" s="323"/>
    </row>
    <row r="184728" spans="2:2">
      <c r="B184728" s="323"/>
    </row>
    <row r="184729" spans="2:2">
      <c r="B184729" s="323"/>
    </row>
    <row r="184730" spans="2:2">
      <c r="B184730" s="323"/>
    </row>
    <row r="184731" spans="2:2">
      <c r="B184731" s="323"/>
    </row>
    <row r="184732" spans="2:2">
      <c r="B184732" s="323"/>
    </row>
    <row r="184733" spans="2:2">
      <c r="B184733" s="323"/>
    </row>
    <row r="184734" spans="2:2">
      <c r="B184734" s="323"/>
    </row>
    <row r="184735" spans="2:2">
      <c r="B184735" s="323"/>
    </row>
    <row r="184736" spans="2:2">
      <c r="B184736" s="323"/>
    </row>
    <row r="184737" spans="2:2">
      <c r="B184737" s="323"/>
    </row>
    <row r="184738" spans="2:2">
      <c r="B184738" s="323"/>
    </row>
    <row r="184739" spans="2:2">
      <c r="B184739" s="323"/>
    </row>
    <row r="184740" spans="2:2">
      <c r="B184740" s="323"/>
    </row>
    <row r="184741" spans="2:2">
      <c r="B184741" s="323"/>
    </row>
    <row r="184742" spans="2:2">
      <c r="B184742" s="323"/>
    </row>
    <row r="184743" spans="2:2">
      <c r="B184743" s="323"/>
    </row>
    <row r="184744" spans="2:2">
      <c r="B184744" s="323"/>
    </row>
    <row r="184745" spans="2:2">
      <c r="B184745" s="323"/>
    </row>
    <row r="184746" spans="2:2">
      <c r="B184746" s="323"/>
    </row>
    <row r="184747" spans="2:2">
      <c r="B184747" s="323"/>
    </row>
    <row r="184748" spans="2:2">
      <c r="B184748" s="323"/>
    </row>
    <row r="184749" spans="2:2">
      <c r="B184749" s="323"/>
    </row>
    <row r="184750" spans="2:2">
      <c r="B184750" s="323"/>
    </row>
    <row r="184751" spans="2:2">
      <c r="B184751" s="323"/>
    </row>
    <row r="184752" spans="2:2">
      <c r="B184752" s="323"/>
    </row>
    <row r="184753" spans="2:2">
      <c r="B184753" s="323"/>
    </row>
    <row r="184754" spans="2:2">
      <c r="B184754" s="323"/>
    </row>
    <row r="184755" spans="2:2">
      <c r="B184755" s="323"/>
    </row>
    <row r="184756" spans="2:2">
      <c r="B184756" s="323"/>
    </row>
    <row r="184757" spans="2:2">
      <c r="B184757" s="323"/>
    </row>
    <row r="184758" spans="2:2">
      <c r="B184758" s="323"/>
    </row>
    <row r="184759" spans="2:2">
      <c r="B184759" s="323"/>
    </row>
    <row r="184760" spans="2:2">
      <c r="B184760" s="323"/>
    </row>
    <row r="184761" spans="2:2">
      <c r="B184761" s="323"/>
    </row>
    <row r="184762" spans="2:2">
      <c r="B184762" s="323"/>
    </row>
    <row r="184763" spans="2:2">
      <c r="B184763" s="323"/>
    </row>
    <row r="184764" spans="2:2">
      <c r="B184764" s="323"/>
    </row>
    <row r="184765" spans="2:2">
      <c r="B184765" s="323"/>
    </row>
    <row r="184766" spans="2:2">
      <c r="B184766" s="323"/>
    </row>
    <row r="184767" spans="2:2">
      <c r="B184767" s="323"/>
    </row>
    <row r="184768" spans="2:2">
      <c r="B184768" s="323"/>
    </row>
    <row r="184769" spans="2:2">
      <c r="B184769" s="323"/>
    </row>
    <row r="184770" spans="2:2">
      <c r="B184770" s="323"/>
    </row>
    <row r="184771" spans="2:2">
      <c r="B184771" s="323"/>
    </row>
    <row r="184772" spans="2:2">
      <c r="B184772" s="323"/>
    </row>
    <row r="184773" spans="2:2">
      <c r="B184773" s="323"/>
    </row>
    <row r="184774" spans="2:2">
      <c r="B184774" s="323"/>
    </row>
    <row r="184775" spans="2:2">
      <c r="B184775" s="323"/>
    </row>
    <row r="184776" spans="2:2">
      <c r="B184776" s="323"/>
    </row>
    <row r="184777" spans="2:2">
      <c r="B184777" s="323"/>
    </row>
    <row r="184778" spans="2:2">
      <c r="B184778" s="323"/>
    </row>
    <row r="184779" spans="2:2">
      <c r="B184779" s="323"/>
    </row>
    <row r="184780" spans="2:2">
      <c r="B184780" s="323"/>
    </row>
    <row r="184781" spans="2:2">
      <c r="B184781" s="323"/>
    </row>
    <row r="184782" spans="2:2">
      <c r="B184782" s="323"/>
    </row>
    <row r="184783" spans="2:2">
      <c r="B184783" s="323"/>
    </row>
    <row r="184784" spans="2:2">
      <c r="B184784" s="323"/>
    </row>
    <row r="184785" spans="2:2">
      <c r="B184785" s="323"/>
    </row>
    <row r="184786" spans="2:2">
      <c r="B184786" s="323"/>
    </row>
    <row r="184787" spans="2:2">
      <c r="B184787" s="323"/>
    </row>
    <row r="184788" spans="2:2">
      <c r="B184788" s="323"/>
    </row>
    <row r="184789" spans="2:2">
      <c r="B184789" s="323"/>
    </row>
    <row r="184790" spans="2:2">
      <c r="B184790" s="323"/>
    </row>
    <row r="184791" spans="2:2">
      <c r="B184791" s="323"/>
    </row>
    <row r="184792" spans="2:2">
      <c r="B184792" s="323"/>
    </row>
    <row r="184793" spans="2:2">
      <c r="B184793" s="323"/>
    </row>
    <row r="184794" spans="2:2">
      <c r="B184794" s="323"/>
    </row>
    <row r="184795" spans="2:2">
      <c r="B184795" s="323"/>
    </row>
    <row r="184796" spans="2:2">
      <c r="B184796" s="323"/>
    </row>
    <row r="184797" spans="2:2">
      <c r="B184797" s="323"/>
    </row>
    <row r="184798" spans="2:2">
      <c r="B184798" s="323"/>
    </row>
    <row r="184799" spans="2:2">
      <c r="B184799" s="323"/>
    </row>
    <row r="184800" spans="2:2">
      <c r="B184800" s="323"/>
    </row>
    <row r="184801" spans="2:2">
      <c r="B184801" s="323"/>
    </row>
    <row r="184802" spans="2:2">
      <c r="B184802" s="323"/>
    </row>
    <row r="184803" spans="2:2">
      <c r="B184803" s="323"/>
    </row>
    <row r="184804" spans="2:2">
      <c r="B184804" s="323"/>
    </row>
    <row r="184805" spans="2:2">
      <c r="B184805" s="323"/>
    </row>
    <row r="184806" spans="2:2">
      <c r="B184806" s="323"/>
    </row>
    <row r="184807" spans="2:2">
      <c r="B184807" s="323"/>
    </row>
    <row r="184808" spans="2:2">
      <c r="B184808" s="323"/>
    </row>
    <row r="184809" spans="2:2">
      <c r="B184809" s="323"/>
    </row>
    <row r="184810" spans="2:2">
      <c r="B184810" s="323"/>
    </row>
    <row r="184811" spans="2:2">
      <c r="B184811" s="323"/>
    </row>
    <row r="184812" spans="2:2">
      <c r="B184812" s="323"/>
    </row>
    <row r="184813" spans="2:2">
      <c r="B184813" s="323"/>
    </row>
    <row r="184814" spans="2:2">
      <c r="B184814" s="323"/>
    </row>
    <row r="184815" spans="2:2">
      <c r="B184815" s="323"/>
    </row>
    <row r="184816" spans="2:2">
      <c r="B184816" s="323"/>
    </row>
    <row r="184817" spans="2:2">
      <c r="B184817" s="323"/>
    </row>
    <row r="184818" spans="2:2">
      <c r="B184818" s="323"/>
    </row>
    <row r="184819" spans="2:2">
      <c r="B184819" s="323"/>
    </row>
    <row r="184820" spans="2:2">
      <c r="B184820" s="323"/>
    </row>
    <row r="184821" spans="2:2">
      <c r="B184821" s="323"/>
    </row>
    <row r="184822" spans="2:2">
      <c r="B184822" s="323"/>
    </row>
    <row r="184823" spans="2:2">
      <c r="B184823" s="323"/>
    </row>
    <row r="184824" spans="2:2">
      <c r="B184824" s="323"/>
    </row>
    <row r="184825" spans="2:2">
      <c r="B184825" s="323"/>
    </row>
    <row r="184826" spans="2:2">
      <c r="B184826" s="323"/>
    </row>
    <row r="184827" spans="2:2">
      <c r="B184827" s="323"/>
    </row>
    <row r="184828" spans="2:2">
      <c r="B184828" s="323"/>
    </row>
    <row r="184829" spans="2:2">
      <c r="B184829" s="323"/>
    </row>
    <row r="184830" spans="2:2">
      <c r="B184830" s="323"/>
    </row>
    <row r="184831" spans="2:2">
      <c r="B184831" s="323"/>
    </row>
    <row r="184832" spans="2:2">
      <c r="B184832" s="323"/>
    </row>
    <row r="184833" spans="2:2">
      <c r="B184833" s="323"/>
    </row>
    <row r="184834" spans="2:2">
      <c r="B184834" s="323"/>
    </row>
    <row r="184835" spans="2:2">
      <c r="B184835" s="323"/>
    </row>
    <row r="184836" spans="2:2">
      <c r="B184836" s="323"/>
    </row>
    <row r="184837" spans="2:2">
      <c r="B184837" s="323"/>
    </row>
    <row r="184838" spans="2:2">
      <c r="B184838" s="323"/>
    </row>
    <row r="184839" spans="2:2">
      <c r="B184839" s="323"/>
    </row>
    <row r="184840" spans="2:2">
      <c r="B184840" s="323"/>
    </row>
    <row r="184841" spans="2:2">
      <c r="B184841" s="323"/>
    </row>
    <row r="184842" spans="2:2">
      <c r="B184842" s="323"/>
    </row>
    <row r="184843" spans="2:2">
      <c r="B184843" s="323"/>
    </row>
    <row r="184844" spans="2:2">
      <c r="B184844" s="323"/>
    </row>
    <row r="184845" spans="2:2">
      <c r="B184845" s="323"/>
    </row>
    <row r="184846" spans="2:2">
      <c r="B184846" s="323"/>
    </row>
    <row r="184847" spans="2:2">
      <c r="B184847" s="323"/>
    </row>
    <row r="184848" spans="2:2">
      <c r="B184848" s="323"/>
    </row>
    <row r="184849" spans="2:2">
      <c r="B184849" s="323"/>
    </row>
    <row r="184850" spans="2:2">
      <c r="B184850" s="323"/>
    </row>
    <row r="184851" spans="2:2">
      <c r="B184851" s="323"/>
    </row>
    <row r="184852" spans="2:2">
      <c r="B184852" s="323"/>
    </row>
    <row r="184853" spans="2:2">
      <c r="B184853" s="323"/>
    </row>
    <row r="184854" spans="2:2">
      <c r="B184854" s="323"/>
    </row>
    <row r="184855" spans="2:2">
      <c r="B184855" s="323"/>
    </row>
    <row r="184856" spans="2:2">
      <c r="B184856" s="323"/>
    </row>
    <row r="184857" spans="2:2">
      <c r="B184857" s="323"/>
    </row>
    <row r="184858" spans="2:2">
      <c r="B184858" s="323"/>
    </row>
    <row r="184859" spans="2:2">
      <c r="B184859" s="323"/>
    </row>
    <row r="184860" spans="2:2">
      <c r="B184860" s="323"/>
    </row>
    <row r="184861" spans="2:2">
      <c r="B184861" s="323"/>
    </row>
    <row r="184862" spans="2:2">
      <c r="B184862" s="323"/>
    </row>
    <row r="184863" spans="2:2">
      <c r="B184863" s="323"/>
    </row>
    <row r="184864" spans="2:2">
      <c r="B184864" s="323"/>
    </row>
    <row r="184865" spans="2:2">
      <c r="B184865" s="323"/>
    </row>
    <row r="184866" spans="2:2">
      <c r="B184866" s="323"/>
    </row>
    <row r="184867" spans="2:2">
      <c r="B184867" s="323"/>
    </row>
    <row r="184868" spans="2:2">
      <c r="B184868" s="323"/>
    </row>
    <row r="184869" spans="2:2">
      <c r="B184869" s="323"/>
    </row>
    <row r="184870" spans="2:2">
      <c r="B184870" s="323"/>
    </row>
    <row r="184871" spans="2:2">
      <c r="B184871" s="323"/>
    </row>
    <row r="184872" spans="2:2">
      <c r="B184872" s="323"/>
    </row>
    <row r="184873" spans="2:2">
      <c r="B184873" s="323"/>
    </row>
    <row r="184874" spans="2:2">
      <c r="B184874" s="323"/>
    </row>
    <row r="184875" spans="2:2">
      <c r="B184875" s="323"/>
    </row>
    <row r="184876" spans="2:2">
      <c r="B184876" s="323"/>
    </row>
    <row r="184877" spans="2:2">
      <c r="B184877" s="323"/>
    </row>
    <row r="184878" spans="2:2">
      <c r="B184878" s="323"/>
    </row>
    <row r="184879" spans="2:2">
      <c r="B184879" s="323"/>
    </row>
    <row r="184880" spans="2:2">
      <c r="B184880" s="323"/>
    </row>
    <row r="184881" spans="2:2">
      <c r="B184881" s="323"/>
    </row>
    <row r="184882" spans="2:2">
      <c r="B184882" s="323"/>
    </row>
    <row r="184883" spans="2:2">
      <c r="B184883" s="323"/>
    </row>
    <row r="184884" spans="2:2">
      <c r="B184884" s="323"/>
    </row>
    <row r="184885" spans="2:2">
      <c r="B184885" s="323"/>
    </row>
    <row r="184886" spans="2:2">
      <c r="B184886" s="323"/>
    </row>
    <row r="184887" spans="2:2">
      <c r="B184887" s="323"/>
    </row>
    <row r="184888" spans="2:2">
      <c r="B184888" s="323"/>
    </row>
    <row r="184889" spans="2:2">
      <c r="B184889" s="323"/>
    </row>
    <row r="184890" spans="2:2">
      <c r="B184890" s="323"/>
    </row>
    <row r="184891" spans="2:2">
      <c r="B184891" s="323"/>
    </row>
    <row r="184892" spans="2:2">
      <c r="B184892" s="323"/>
    </row>
    <row r="184893" spans="2:2">
      <c r="B184893" s="323"/>
    </row>
    <row r="184894" spans="2:2">
      <c r="B184894" s="323"/>
    </row>
    <row r="184895" spans="2:2">
      <c r="B184895" s="323"/>
    </row>
    <row r="184896" spans="2:2">
      <c r="B184896" s="323"/>
    </row>
    <row r="184897" spans="2:2">
      <c r="B184897" s="323"/>
    </row>
    <row r="184898" spans="2:2">
      <c r="B184898" s="323"/>
    </row>
    <row r="184899" spans="2:2">
      <c r="B184899" s="323"/>
    </row>
    <row r="184900" spans="2:2">
      <c r="B184900" s="323"/>
    </row>
    <row r="184901" spans="2:2">
      <c r="B184901" s="323"/>
    </row>
    <row r="184902" spans="2:2">
      <c r="B184902" s="323"/>
    </row>
    <row r="184903" spans="2:2">
      <c r="B184903" s="323"/>
    </row>
    <row r="184904" spans="2:2">
      <c r="B184904" s="323"/>
    </row>
    <row r="184905" spans="2:2">
      <c r="B184905" s="323"/>
    </row>
    <row r="184906" spans="2:2">
      <c r="B184906" s="323"/>
    </row>
    <row r="184907" spans="2:2">
      <c r="B184907" s="323"/>
    </row>
    <row r="184908" spans="2:2">
      <c r="B184908" s="323"/>
    </row>
    <row r="184909" spans="2:2">
      <c r="B184909" s="323"/>
    </row>
    <row r="184910" spans="2:2">
      <c r="B184910" s="323"/>
    </row>
    <row r="184911" spans="2:2">
      <c r="B184911" s="323"/>
    </row>
    <row r="184912" spans="2:2">
      <c r="B184912" s="323"/>
    </row>
    <row r="184913" spans="2:2">
      <c r="B184913" s="323"/>
    </row>
    <row r="184914" spans="2:2">
      <c r="B184914" s="323"/>
    </row>
    <row r="184915" spans="2:2">
      <c r="B184915" s="323"/>
    </row>
    <row r="184916" spans="2:2">
      <c r="B184916" s="323"/>
    </row>
    <row r="184917" spans="2:2">
      <c r="B184917" s="323"/>
    </row>
    <row r="184918" spans="2:2">
      <c r="B184918" s="323"/>
    </row>
    <row r="184919" spans="2:2">
      <c r="B184919" s="323"/>
    </row>
    <row r="184920" spans="2:2">
      <c r="B184920" s="323"/>
    </row>
    <row r="184921" spans="2:2">
      <c r="B184921" s="323"/>
    </row>
    <row r="184922" spans="2:2">
      <c r="B184922" s="323"/>
    </row>
    <row r="184923" spans="2:2">
      <c r="B184923" s="323"/>
    </row>
    <row r="184924" spans="2:2">
      <c r="B184924" s="323"/>
    </row>
    <row r="184925" spans="2:2">
      <c r="B184925" s="323"/>
    </row>
    <row r="184926" spans="2:2">
      <c r="B184926" s="323"/>
    </row>
    <row r="184927" spans="2:2">
      <c r="B184927" s="323"/>
    </row>
    <row r="184928" spans="2:2">
      <c r="B184928" s="323"/>
    </row>
    <row r="184929" spans="2:2">
      <c r="B184929" s="323"/>
    </row>
    <row r="184930" spans="2:2">
      <c r="B184930" s="323"/>
    </row>
    <row r="184931" spans="2:2">
      <c r="B184931" s="323"/>
    </row>
    <row r="184932" spans="2:2">
      <c r="B184932" s="323"/>
    </row>
    <row r="184933" spans="2:2">
      <c r="B184933" s="323"/>
    </row>
    <row r="184934" spans="2:2">
      <c r="B184934" s="323"/>
    </row>
    <row r="184935" spans="2:2">
      <c r="B184935" s="323"/>
    </row>
    <row r="184936" spans="2:2">
      <c r="B184936" s="323"/>
    </row>
    <row r="184937" spans="2:2">
      <c r="B184937" s="323"/>
    </row>
    <row r="184938" spans="2:2">
      <c r="B184938" s="323"/>
    </row>
    <row r="184939" spans="2:2">
      <c r="B184939" s="323"/>
    </row>
    <row r="184940" spans="2:2">
      <c r="B184940" s="323"/>
    </row>
    <row r="184941" spans="2:2">
      <c r="B184941" s="323"/>
    </row>
    <row r="184942" spans="2:2">
      <c r="B184942" s="323"/>
    </row>
    <row r="184943" spans="2:2">
      <c r="B184943" s="323"/>
    </row>
    <row r="184944" spans="2:2">
      <c r="B184944" s="323"/>
    </row>
    <row r="184945" spans="2:2">
      <c r="B184945" s="323"/>
    </row>
    <row r="184946" spans="2:2">
      <c r="B184946" s="323"/>
    </row>
    <row r="184947" spans="2:2">
      <c r="B184947" s="323"/>
    </row>
    <row r="184948" spans="2:2">
      <c r="B184948" s="323"/>
    </row>
    <row r="184949" spans="2:2">
      <c r="B184949" s="323"/>
    </row>
    <row r="184950" spans="2:2">
      <c r="B184950" s="323"/>
    </row>
    <row r="184951" spans="2:2">
      <c r="B184951" s="323"/>
    </row>
    <row r="184952" spans="2:2">
      <c r="B184952" s="323"/>
    </row>
    <row r="184953" spans="2:2">
      <c r="B184953" s="323"/>
    </row>
    <row r="184954" spans="2:2">
      <c r="B184954" s="323"/>
    </row>
    <row r="184955" spans="2:2">
      <c r="B184955" s="323"/>
    </row>
    <row r="184956" spans="2:2">
      <c r="B184956" s="323"/>
    </row>
    <row r="184957" spans="2:2">
      <c r="B184957" s="323"/>
    </row>
    <row r="184958" spans="2:2">
      <c r="B184958" s="323"/>
    </row>
    <row r="184959" spans="2:2">
      <c r="B184959" s="323"/>
    </row>
    <row r="184960" spans="2:2">
      <c r="B184960" s="323"/>
    </row>
    <row r="184961" spans="2:2">
      <c r="B184961" s="323"/>
    </row>
    <row r="184962" spans="2:2">
      <c r="B184962" s="323"/>
    </row>
    <row r="184963" spans="2:2">
      <c r="B184963" s="323"/>
    </row>
    <row r="184964" spans="2:2">
      <c r="B184964" s="323"/>
    </row>
    <row r="184965" spans="2:2">
      <c r="B184965" s="323"/>
    </row>
    <row r="184966" spans="2:2">
      <c r="B184966" s="323"/>
    </row>
    <row r="184967" spans="2:2">
      <c r="B184967" s="323"/>
    </row>
    <row r="184968" spans="2:2">
      <c r="B184968" s="323"/>
    </row>
    <row r="184969" spans="2:2">
      <c r="B184969" s="323"/>
    </row>
    <row r="184970" spans="2:2">
      <c r="B184970" s="323"/>
    </row>
    <row r="184971" spans="2:2">
      <c r="B184971" s="323"/>
    </row>
    <row r="184972" spans="2:2">
      <c r="B184972" s="323"/>
    </row>
    <row r="184973" spans="2:2">
      <c r="B184973" s="323"/>
    </row>
    <row r="184974" spans="2:2">
      <c r="B184974" s="323"/>
    </row>
    <row r="184975" spans="2:2">
      <c r="B184975" s="323"/>
    </row>
    <row r="184976" spans="2:2">
      <c r="B184976" s="323"/>
    </row>
    <row r="184977" spans="2:2">
      <c r="B184977" s="323"/>
    </row>
    <row r="184978" spans="2:2">
      <c r="B184978" s="323"/>
    </row>
    <row r="184979" spans="2:2">
      <c r="B184979" s="323"/>
    </row>
    <row r="184980" spans="2:2">
      <c r="B184980" s="323"/>
    </row>
    <row r="184981" spans="2:2">
      <c r="B184981" s="323"/>
    </row>
    <row r="184982" spans="2:2">
      <c r="B184982" s="323"/>
    </row>
    <row r="184983" spans="2:2">
      <c r="B184983" s="323"/>
    </row>
    <row r="184984" spans="2:2">
      <c r="B184984" s="323"/>
    </row>
    <row r="184985" spans="2:2">
      <c r="B184985" s="323"/>
    </row>
    <row r="184986" spans="2:2">
      <c r="B184986" s="323"/>
    </row>
    <row r="184987" spans="2:2">
      <c r="B184987" s="323"/>
    </row>
    <row r="184988" spans="2:2">
      <c r="B184988" s="323"/>
    </row>
    <row r="184989" spans="2:2">
      <c r="B184989" s="323"/>
    </row>
    <row r="184990" spans="2:2">
      <c r="B184990" s="323"/>
    </row>
    <row r="184991" spans="2:2">
      <c r="B184991" s="323"/>
    </row>
    <row r="184992" spans="2:2">
      <c r="B184992" s="323"/>
    </row>
    <row r="184993" spans="2:2">
      <c r="B184993" s="323"/>
    </row>
    <row r="184994" spans="2:2">
      <c r="B184994" s="323"/>
    </row>
    <row r="184995" spans="2:2">
      <c r="B184995" s="323"/>
    </row>
    <row r="184996" spans="2:2">
      <c r="B184996" s="323"/>
    </row>
    <row r="184997" spans="2:2">
      <c r="B184997" s="323"/>
    </row>
    <row r="184998" spans="2:2">
      <c r="B184998" s="323"/>
    </row>
    <row r="184999" spans="2:2">
      <c r="B184999" s="323"/>
    </row>
    <row r="185000" spans="2:2">
      <c r="B185000" s="323"/>
    </row>
    <row r="185001" spans="2:2">
      <c r="B185001" s="323"/>
    </row>
    <row r="185002" spans="2:2">
      <c r="B185002" s="323"/>
    </row>
    <row r="185003" spans="2:2">
      <c r="B185003" s="323"/>
    </row>
    <row r="185004" spans="2:2">
      <c r="B185004" s="323"/>
    </row>
    <row r="185005" spans="2:2">
      <c r="B185005" s="323"/>
    </row>
    <row r="185006" spans="2:2">
      <c r="B185006" s="323"/>
    </row>
    <row r="185007" spans="2:2">
      <c r="B185007" s="323"/>
    </row>
    <row r="185008" spans="2:2">
      <c r="B185008" s="323"/>
    </row>
    <row r="185009" spans="2:2">
      <c r="B185009" s="323"/>
    </row>
    <row r="185010" spans="2:2">
      <c r="B185010" s="323"/>
    </row>
    <row r="185011" spans="2:2">
      <c r="B185011" s="323"/>
    </row>
    <row r="185012" spans="2:2">
      <c r="B185012" s="323"/>
    </row>
    <row r="185013" spans="2:2">
      <c r="B185013" s="323"/>
    </row>
    <row r="185014" spans="2:2">
      <c r="B185014" s="323"/>
    </row>
    <row r="185015" spans="2:2">
      <c r="B185015" s="323"/>
    </row>
    <row r="185016" spans="2:2">
      <c r="B185016" s="323"/>
    </row>
    <row r="185017" spans="2:2">
      <c r="B185017" s="323"/>
    </row>
    <row r="185018" spans="2:2">
      <c r="B185018" s="323"/>
    </row>
    <row r="185019" spans="2:2">
      <c r="B185019" s="323"/>
    </row>
    <row r="185020" spans="2:2">
      <c r="B185020" s="323"/>
    </row>
    <row r="185021" spans="2:2">
      <c r="B185021" s="323"/>
    </row>
    <row r="185022" spans="2:2">
      <c r="B185022" s="323"/>
    </row>
    <row r="185023" spans="2:2">
      <c r="B185023" s="323"/>
    </row>
    <row r="185024" spans="2:2">
      <c r="B185024" s="323"/>
    </row>
    <row r="185025" spans="2:2">
      <c r="B185025" s="323"/>
    </row>
    <row r="185026" spans="2:2">
      <c r="B185026" s="323"/>
    </row>
    <row r="185027" spans="2:2">
      <c r="B185027" s="323"/>
    </row>
    <row r="185028" spans="2:2">
      <c r="B185028" s="323"/>
    </row>
    <row r="185029" spans="2:2">
      <c r="B185029" s="323"/>
    </row>
    <row r="185030" spans="2:2">
      <c r="B185030" s="323"/>
    </row>
    <row r="185031" spans="2:2">
      <c r="B185031" s="323"/>
    </row>
    <row r="185032" spans="2:2">
      <c r="B185032" s="323"/>
    </row>
    <row r="185033" spans="2:2">
      <c r="B185033" s="323"/>
    </row>
    <row r="185034" spans="2:2">
      <c r="B185034" s="323"/>
    </row>
    <row r="185035" spans="2:2">
      <c r="B185035" s="323"/>
    </row>
    <row r="185036" spans="2:2">
      <c r="B185036" s="323"/>
    </row>
    <row r="185037" spans="2:2">
      <c r="B185037" s="323"/>
    </row>
    <row r="185038" spans="2:2">
      <c r="B185038" s="323"/>
    </row>
    <row r="185039" spans="2:2">
      <c r="B185039" s="323"/>
    </row>
    <row r="185040" spans="2:2">
      <c r="B185040" s="323"/>
    </row>
    <row r="185041" spans="2:2">
      <c r="B185041" s="323"/>
    </row>
    <row r="185042" spans="2:2">
      <c r="B185042" s="323"/>
    </row>
    <row r="185043" spans="2:2">
      <c r="B185043" s="323"/>
    </row>
    <row r="185044" spans="2:2">
      <c r="B185044" s="323"/>
    </row>
    <row r="185045" spans="2:2">
      <c r="B185045" s="323"/>
    </row>
    <row r="185046" spans="2:2">
      <c r="B185046" s="323"/>
    </row>
    <row r="185047" spans="2:2">
      <c r="B185047" s="323"/>
    </row>
    <row r="185048" spans="2:2">
      <c r="B185048" s="323"/>
    </row>
    <row r="185049" spans="2:2">
      <c r="B185049" s="323"/>
    </row>
    <row r="185050" spans="2:2">
      <c r="B185050" s="323"/>
    </row>
    <row r="185051" spans="2:2">
      <c r="B185051" s="323"/>
    </row>
    <row r="185052" spans="2:2">
      <c r="B185052" s="323"/>
    </row>
    <row r="185053" spans="2:2">
      <c r="B185053" s="323"/>
    </row>
    <row r="185054" spans="2:2">
      <c r="B185054" s="323"/>
    </row>
    <row r="185055" spans="2:2">
      <c r="B185055" s="323"/>
    </row>
    <row r="185056" spans="2:2">
      <c r="B185056" s="323"/>
    </row>
    <row r="185057" spans="2:2">
      <c r="B185057" s="323"/>
    </row>
    <row r="185058" spans="2:2">
      <c r="B185058" s="323"/>
    </row>
    <row r="185059" spans="2:2">
      <c r="B185059" s="323"/>
    </row>
    <row r="185060" spans="2:2">
      <c r="B185060" s="323"/>
    </row>
    <row r="185061" spans="2:2">
      <c r="B185061" s="323"/>
    </row>
    <row r="185062" spans="2:2">
      <c r="B185062" s="323"/>
    </row>
    <row r="185063" spans="2:2">
      <c r="B185063" s="323"/>
    </row>
    <row r="185064" spans="2:2">
      <c r="B185064" s="323"/>
    </row>
    <row r="185065" spans="2:2">
      <c r="B185065" s="323"/>
    </row>
    <row r="185066" spans="2:2">
      <c r="B185066" s="323"/>
    </row>
    <row r="185067" spans="2:2">
      <c r="B185067" s="323"/>
    </row>
    <row r="185068" spans="2:2">
      <c r="B185068" s="323"/>
    </row>
    <row r="185069" spans="2:2">
      <c r="B185069" s="323"/>
    </row>
    <row r="185070" spans="2:2">
      <c r="B185070" s="323"/>
    </row>
    <row r="185071" spans="2:2">
      <c r="B185071" s="323"/>
    </row>
    <row r="185072" spans="2:2">
      <c r="B185072" s="323"/>
    </row>
    <row r="185073" spans="2:2">
      <c r="B185073" s="323"/>
    </row>
    <row r="185074" spans="2:2">
      <c r="B185074" s="323"/>
    </row>
    <row r="185075" spans="2:2">
      <c r="B185075" s="323"/>
    </row>
    <row r="185076" spans="2:2">
      <c r="B185076" s="323"/>
    </row>
    <row r="185077" spans="2:2">
      <c r="B185077" s="323"/>
    </row>
    <row r="185078" spans="2:2">
      <c r="B185078" s="323"/>
    </row>
    <row r="185079" spans="2:2">
      <c r="B185079" s="323"/>
    </row>
    <row r="185080" spans="2:2">
      <c r="B185080" s="323"/>
    </row>
    <row r="185081" spans="2:2">
      <c r="B185081" s="323"/>
    </row>
    <row r="185082" spans="2:2">
      <c r="B185082" s="323"/>
    </row>
    <row r="185083" spans="2:2">
      <c r="B185083" s="323"/>
    </row>
    <row r="185084" spans="2:2">
      <c r="B185084" s="323"/>
    </row>
    <row r="185085" spans="2:2">
      <c r="B185085" s="323"/>
    </row>
    <row r="185086" spans="2:2">
      <c r="B185086" s="323"/>
    </row>
    <row r="185087" spans="2:2">
      <c r="B185087" s="323"/>
    </row>
    <row r="185088" spans="2:2">
      <c r="B185088" s="323"/>
    </row>
    <row r="185089" spans="2:2">
      <c r="B185089" s="323"/>
    </row>
    <row r="185090" spans="2:2">
      <c r="B185090" s="323"/>
    </row>
    <row r="185091" spans="2:2">
      <c r="B185091" s="323"/>
    </row>
    <row r="185092" spans="2:2">
      <c r="B185092" s="323"/>
    </row>
    <row r="185093" spans="2:2">
      <c r="B185093" s="323"/>
    </row>
    <row r="185094" spans="2:2">
      <c r="B185094" s="323"/>
    </row>
    <row r="185095" spans="2:2">
      <c r="B185095" s="323"/>
    </row>
    <row r="185096" spans="2:2">
      <c r="B185096" s="323"/>
    </row>
    <row r="185097" spans="2:2">
      <c r="B185097" s="323"/>
    </row>
    <row r="185098" spans="2:2">
      <c r="B185098" s="323"/>
    </row>
    <row r="185099" spans="2:2">
      <c r="B185099" s="323"/>
    </row>
    <row r="185100" spans="2:2">
      <c r="B185100" s="323"/>
    </row>
    <row r="185101" spans="2:2">
      <c r="B185101" s="323"/>
    </row>
    <row r="185102" spans="2:2">
      <c r="B185102" s="323"/>
    </row>
    <row r="185103" spans="2:2">
      <c r="B185103" s="323"/>
    </row>
    <row r="185104" spans="2:2">
      <c r="B185104" s="323"/>
    </row>
    <row r="185105" spans="2:2">
      <c r="B185105" s="323"/>
    </row>
    <row r="185106" spans="2:2">
      <c r="B185106" s="323"/>
    </row>
    <row r="185107" spans="2:2">
      <c r="B185107" s="323"/>
    </row>
    <row r="185108" spans="2:2">
      <c r="B185108" s="323"/>
    </row>
    <row r="185109" spans="2:2">
      <c r="B185109" s="323"/>
    </row>
    <row r="185110" spans="2:2">
      <c r="B185110" s="323"/>
    </row>
    <row r="185111" spans="2:2">
      <c r="B185111" s="323"/>
    </row>
    <row r="185112" spans="2:2">
      <c r="B185112" s="323"/>
    </row>
    <row r="185113" spans="2:2">
      <c r="B185113" s="323"/>
    </row>
    <row r="185114" spans="2:2">
      <c r="B185114" s="323"/>
    </row>
    <row r="185115" spans="2:2">
      <c r="B185115" s="323"/>
    </row>
    <row r="185116" spans="2:2">
      <c r="B185116" s="323"/>
    </row>
    <row r="185117" spans="2:2">
      <c r="B185117" s="323"/>
    </row>
    <row r="185118" spans="2:2">
      <c r="B185118" s="323"/>
    </row>
    <row r="185119" spans="2:2">
      <c r="B185119" s="323"/>
    </row>
    <row r="185120" spans="2:2">
      <c r="B185120" s="323"/>
    </row>
    <row r="185121" spans="2:2">
      <c r="B185121" s="323"/>
    </row>
    <row r="185122" spans="2:2">
      <c r="B185122" s="323"/>
    </row>
    <row r="185123" spans="2:2">
      <c r="B185123" s="323"/>
    </row>
    <row r="185124" spans="2:2">
      <c r="B185124" s="323"/>
    </row>
    <row r="185125" spans="2:2">
      <c r="B185125" s="323"/>
    </row>
    <row r="185126" spans="2:2">
      <c r="B185126" s="323"/>
    </row>
    <row r="185127" spans="2:2">
      <c r="B185127" s="323"/>
    </row>
    <row r="185128" spans="2:2">
      <c r="B185128" s="323"/>
    </row>
    <row r="185129" spans="2:2">
      <c r="B185129" s="323"/>
    </row>
    <row r="185130" spans="2:2">
      <c r="B185130" s="323"/>
    </row>
    <row r="185131" spans="2:2">
      <c r="B185131" s="323"/>
    </row>
    <row r="185132" spans="2:2">
      <c r="B185132" s="323"/>
    </row>
    <row r="185133" spans="2:2">
      <c r="B185133" s="323"/>
    </row>
    <row r="185134" spans="2:2">
      <c r="B185134" s="323"/>
    </row>
    <row r="185135" spans="2:2">
      <c r="B185135" s="323"/>
    </row>
    <row r="185136" spans="2:2">
      <c r="B185136" s="323"/>
    </row>
    <row r="185137" spans="2:2">
      <c r="B185137" s="323"/>
    </row>
    <row r="185138" spans="2:2">
      <c r="B185138" s="323"/>
    </row>
    <row r="185139" spans="2:2">
      <c r="B185139" s="323"/>
    </row>
    <row r="185140" spans="2:2">
      <c r="B185140" s="323"/>
    </row>
    <row r="185141" spans="2:2">
      <c r="B185141" s="323"/>
    </row>
    <row r="185142" spans="2:2">
      <c r="B185142" s="323"/>
    </row>
    <row r="185143" spans="2:2">
      <c r="B185143" s="323"/>
    </row>
    <row r="185144" spans="2:2">
      <c r="B185144" s="323"/>
    </row>
    <row r="185145" spans="2:2">
      <c r="B185145" s="323"/>
    </row>
    <row r="185146" spans="2:2">
      <c r="B185146" s="323"/>
    </row>
    <row r="185147" spans="2:2">
      <c r="B185147" s="323"/>
    </row>
    <row r="185148" spans="2:2">
      <c r="B185148" s="323"/>
    </row>
    <row r="185149" spans="2:2">
      <c r="B185149" s="323"/>
    </row>
    <row r="185150" spans="2:2">
      <c r="B185150" s="323"/>
    </row>
    <row r="185151" spans="2:2">
      <c r="B185151" s="323"/>
    </row>
    <row r="185152" spans="2:2">
      <c r="B185152" s="323"/>
    </row>
    <row r="185153" spans="2:2">
      <c r="B185153" s="323"/>
    </row>
    <row r="185154" spans="2:2">
      <c r="B185154" s="323"/>
    </row>
    <row r="185155" spans="2:2">
      <c r="B185155" s="323"/>
    </row>
    <row r="185156" spans="2:2">
      <c r="B185156" s="323"/>
    </row>
    <row r="185157" spans="2:2">
      <c r="B185157" s="323"/>
    </row>
    <row r="185158" spans="2:2">
      <c r="B185158" s="323"/>
    </row>
    <row r="185159" spans="2:2">
      <c r="B185159" s="323"/>
    </row>
    <row r="185160" spans="2:2">
      <c r="B185160" s="323"/>
    </row>
    <row r="185161" spans="2:2">
      <c r="B185161" s="323"/>
    </row>
    <row r="185162" spans="2:2">
      <c r="B185162" s="323"/>
    </row>
    <row r="185163" spans="2:2">
      <c r="B185163" s="323"/>
    </row>
    <row r="185164" spans="2:2">
      <c r="B185164" s="323"/>
    </row>
    <row r="185165" spans="2:2">
      <c r="B185165" s="323"/>
    </row>
    <row r="185166" spans="2:2">
      <c r="B185166" s="323"/>
    </row>
    <row r="185167" spans="2:2">
      <c r="B185167" s="323"/>
    </row>
    <row r="185168" spans="2:2">
      <c r="B185168" s="323"/>
    </row>
    <row r="185169" spans="2:2">
      <c r="B185169" s="323"/>
    </row>
    <row r="185170" spans="2:2">
      <c r="B185170" s="323"/>
    </row>
    <row r="185171" spans="2:2">
      <c r="B185171" s="323"/>
    </row>
    <row r="185172" spans="2:2">
      <c r="B185172" s="323"/>
    </row>
    <row r="185173" spans="2:2">
      <c r="B185173" s="323"/>
    </row>
    <row r="185174" spans="2:2">
      <c r="B185174" s="323"/>
    </row>
    <row r="185175" spans="2:2">
      <c r="B185175" s="323"/>
    </row>
    <row r="185176" spans="2:2">
      <c r="B185176" s="323"/>
    </row>
    <row r="185177" spans="2:2">
      <c r="B185177" s="323"/>
    </row>
    <row r="185178" spans="2:2">
      <c r="B185178" s="323"/>
    </row>
    <row r="185179" spans="2:2">
      <c r="B185179" s="323"/>
    </row>
    <row r="185180" spans="2:2">
      <c r="B185180" s="323"/>
    </row>
    <row r="185181" spans="2:2">
      <c r="B185181" s="323"/>
    </row>
    <row r="185182" spans="2:2">
      <c r="B185182" s="323"/>
    </row>
    <row r="185183" spans="2:2">
      <c r="B185183" s="323"/>
    </row>
    <row r="185184" spans="2:2">
      <c r="B185184" s="323"/>
    </row>
    <row r="185185" spans="2:2">
      <c r="B185185" s="323"/>
    </row>
    <row r="185186" spans="2:2">
      <c r="B185186" s="323"/>
    </row>
    <row r="185187" spans="2:2">
      <c r="B185187" s="323"/>
    </row>
    <row r="185188" spans="2:2">
      <c r="B185188" s="323"/>
    </row>
    <row r="185189" spans="2:2">
      <c r="B185189" s="323"/>
    </row>
    <row r="185190" spans="2:2">
      <c r="B185190" s="323"/>
    </row>
    <row r="185191" spans="2:2">
      <c r="B185191" s="323"/>
    </row>
    <row r="185192" spans="2:2">
      <c r="B185192" s="323"/>
    </row>
    <row r="185193" spans="2:2">
      <c r="B185193" s="323"/>
    </row>
    <row r="185194" spans="2:2">
      <c r="B185194" s="323"/>
    </row>
    <row r="185195" spans="2:2">
      <c r="B185195" s="323"/>
    </row>
    <row r="185196" spans="2:2">
      <c r="B185196" s="323"/>
    </row>
    <row r="185197" spans="2:2">
      <c r="B185197" s="323"/>
    </row>
    <row r="185198" spans="2:2">
      <c r="B185198" s="323"/>
    </row>
    <row r="185199" spans="2:2">
      <c r="B185199" s="323"/>
    </row>
    <row r="185200" spans="2:2">
      <c r="B185200" s="323"/>
    </row>
    <row r="185201" spans="2:2">
      <c r="B185201" s="323"/>
    </row>
    <row r="185202" spans="2:2">
      <c r="B185202" s="323"/>
    </row>
    <row r="185203" spans="2:2">
      <c r="B185203" s="323"/>
    </row>
    <row r="185204" spans="2:2">
      <c r="B185204" s="323"/>
    </row>
    <row r="185205" spans="2:2">
      <c r="B185205" s="323"/>
    </row>
    <row r="185206" spans="2:2">
      <c r="B185206" s="323"/>
    </row>
    <row r="185207" spans="2:2">
      <c r="B185207" s="323"/>
    </row>
    <row r="185208" spans="2:2">
      <c r="B185208" s="323"/>
    </row>
    <row r="185209" spans="2:2">
      <c r="B185209" s="323"/>
    </row>
    <row r="185210" spans="2:2">
      <c r="B185210" s="323"/>
    </row>
    <row r="185211" spans="2:2">
      <c r="B185211" s="323"/>
    </row>
    <row r="185212" spans="2:2">
      <c r="B185212" s="323"/>
    </row>
    <row r="185213" spans="2:2">
      <c r="B185213" s="323"/>
    </row>
    <row r="185214" spans="2:2">
      <c r="B185214" s="323"/>
    </row>
    <row r="185215" spans="2:2">
      <c r="B185215" s="323"/>
    </row>
    <row r="185216" spans="2:2">
      <c r="B185216" s="323"/>
    </row>
    <row r="185217" spans="2:2">
      <c r="B185217" s="323"/>
    </row>
    <row r="185218" spans="2:2">
      <c r="B185218" s="323"/>
    </row>
    <row r="185219" spans="2:2">
      <c r="B185219" s="323"/>
    </row>
    <row r="185220" spans="2:2">
      <c r="B185220" s="323"/>
    </row>
    <row r="185221" spans="2:2">
      <c r="B185221" s="323"/>
    </row>
    <row r="185222" spans="2:2">
      <c r="B185222" s="323"/>
    </row>
    <row r="185223" spans="2:2">
      <c r="B185223" s="323"/>
    </row>
    <row r="185224" spans="2:2">
      <c r="B185224" s="323"/>
    </row>
    <row r="185225" spans="2:2">
      <c r="B185225" s="323"/>
    </row>
    <row r="185226" spans="2:2">
      <c r="B185226" s="323"/>
    </row>
    <row r="185227" spans="2:2">
      <c r="B185227" s="323"/>
    </row>
    <row r="185228" spans="2:2">
      <c r="B185228" s="323"/>
    </row>
    <row r="185229" spans="2:2">
      <c r="B185229" s="323"/>
    </row>
    <row r="185230" spans="2:2">
      <c r="B185230" s="323"/>
    </row>
    <row r="185231" spans="2:2">
      <c r="B185231" s="323"/>
    </row>
    <row r="185232" spans="2:2">
      <c r="B185232" s="323"/>
    </row>
    <row r="185233" spans="2:2">
      <c r="B185233" s="323"/>
    </row>
    <row r="185234" spans="2:2">
      <c r="B185234" s="323"/>
    </row>
    <row r="185235" spans="2:2">
      <c r="B185235" s="323"/>
    </row>
    <row r="185236" spans="2:2">
      <c r="B185236" s="323"/>
    </row>
    <row r="185237" spans="2:2">
      <c r="B185237" s="323"/>
    </row>
    <row r="185238" spans="2:2">
      <c r="B185238" s="323"/>
    </row>
    <row r="185239" spans="2:2">
      <c r="B185239" s="323"/>
    </row>
    <row r="185240" spans="2:2">
      <c r="B185240" s="323"/>
    </row>
    <row r="185241" spans="2:2">
      <c r="B185241" s="323"/>
    </row>
    <row r="185242" spans="2:2">
      <c r="B185242" s="323"/>
    </row>
    <row r="185243" spans="2:2">
      <c r="B185243" s="323"/>
    </row>
    <row r="185244" spans="2:2">
      <c r="B185244" s="323"/>
    </row>
    <row r="185245" spans="2:2">
      <c r="B185245" s="323"/>
    </row>
    <row r="185246" spans="2:2">
      <c r="B185246" s="323"/>
    </row>
    <row r="185247" spans="2:2">
      <c r="B185247" s="323"/>
    </row>
    <row r="185248" spans="2:2">
      <c r="B185248" s="323"/>
    </row>
    <row r="185249" spans="2:2">
      <c r="B185249" s="323"/>
    </row>
    <row r="185250" spans="2:2">
      <c r="B185250" s="323"/>
    </row>
    <row r="185251" spans="2:2">
      <c r="B185251" s="323"/>
    </row>
    <row r="185252" spans="2:2">
      <c r="B185252" s="323"/>
    </row>
    <row r="185253" spans="2:2">
      <c r="B185253" s="323"/>
    </row>
    <row r="185254" spans="2:2">
      <c r="B185254" s="323"/>
    </row>
    <row r="185255" spans="2:2">
      <c r="B185255" s="323"/>
    </row>
    <row r="185256" spans="2:2">
      <c r="B185256" s="323"/>
    </row>
    <row r="185257" spans="2:2">
      <c r="B185257" s="323"/>
    </row>
    <row r="185258" spans="2:2">
      <c r="B185258" s="323"/>
    </row>
    <row r="185259" spans="2:2">
      <c r="B185259" s="323"/>
    </row>
    <row r="185260" spans="2:2">
      <c r="B185260" s="323"/>
    </row>
    <row r="185261" spans="2:2">
      <c r="B185261" s="323"/>
    </row>
    <row r="185262" spans="2:2">
      <c r="B185262" s="323"/>
    </row>
    <row r="185263" spans="2:2">
      <c r="B185263" s="323"/>
    </row>
    <row r="185264" spans="2:2">
      <c r="B185264" s="323"/>
    </row>
    <row r="185265" spans="2:2">
      <c r="B185265" s="323"/>
    </row>
    <row r="185266" spans="2:2">
      <c r="B185266" s="323"/>
    </row>
    <row r="185267" spans="2:2">
      <c r="B185267" s="323"/>
    </row>
    <row r="185268" spans="2:2">
      <c r="B185268" s="323"/>
    </row>
    <row r="185269" spans="2:2">
      <c r="B185269" s="323"/>
    </row>
    <row r="185270" spans="2:2">
      <c r="B185270" s="323"/>
    </row>
    <row r="185271" spans="2:2">
      <c r="B185271" s="323"/>
    </row>
    <row r="185272" spans="2:2">
      <c r="B185272" s="323"/>
    </row>
    <row r="185273" spans="2:2">
      <c r="B185273" s="323"/>
    </row>
    <row r="185274" spans="2:2">
      <c r="B185274" s="323"/>
    </row>
    <row r="185275" spans="2:2">
      <c r="B185275" s="323"/>
    </row>
    <row r="185276" spans="2:2">
      <c r="B185276" s="323"/>
    </row>
    <row r="185277" spans="2:2">
      <c r="B185277" s="323"/>
    </row>
    <row r="185278" spans="2:2">
      <c r="B185278" s="323"/>
    </row>
    <row r="185279" spans="2:2">
      <c r="B185279" s="323"/>
    </row>
    <row r="185280" spans="2:2">
      <c r="B185280" s="323"/>
    </row>
    <row r="185281" spans="2:2">
      <c r="B185281" s="323"/>
    </row>
    <row r="185282" spans="2:2">
      <c r="B185282" s="323"/>
    </row>
    <row r="185283" spans="2:2">
      <c r="B185283" s="323"/>
    </row>
    <row r="185284" spans="2:2">
      <c r="B185284" s="323"/>
    </row>
    <row r="185285" spans="2:2">
      <c r="B185285" s="323"/>
    </row>
    <row r="185286" spans="2:2">
      <c r="B185286" s="323"/>
    </row>
    <row r="185287" spans="2:2">
      <c r="B185287" s="323"/>
    </row>
    <row r="185288" spans="2:2">
      <c r="B185288" s="323"/>
    </row>
    <row r="185289" spans="2:2">
      <c r="B185289" s="323"/>
    </row>
    <row r="185290" spans="2:2">
      <c r="B185290" s="323"/>
    </row>
    <row r="185291" spans="2:2">
      <c r="B185291" s="323"/>
    </row>
    <row r="185292" spans="2:2">
      <c r="B185292" s="323"/>
    </row>
    <row r="185293" spans="2:2">
      <c r="B185293" s="323"/>
    </row>
    <row r="185294" spans="2:2">
      <c r="B185294" s="323"/>
    </row>
    <row r="185295" spans="2:2">
      <c r="B185295" s="323"/>
    </row>
    <row r="185296" spans="2:2">
      <c r="B185296" s="323"/>
    </row>
    <row r="185297" spans="2:2">
      <c r="B185297" s="323"/>
    </row>
    <row r="185298" spans="2:2">
      <c r="B185298" s="323"/>
    </row>
    <row r="185299" spans="2:2">
      <c r="B185299" s="323"/>
    </row>
    <row r="185300" spans="2:2">
      <c r="B185300" s="323"/>
    </row>
    <row r="185301" spans="2:2">
      <c r="B185301" s="323"/>
    </row>
    <row r="185302" spans="2:2">
      <c r="B185302" s="323"/>
    </row>
    <row r="185303" spans="2:2">
      <c r="B185303" s="323"/>
    </row>
    <row r="185304" spans="2:2">
      <c r="B185304" s="323"/>
    </row>
    <row r="185305" spans="2:2">
      <c r="B185305" s="323"/>
    </row>
    <row r="185306" spans="2:2">
      <c r="B185306" s="323"/>
    </row>
    <row r="185307" spans="2:2">
      <c r="B185307" s="323"/>
    </row>
    <row r="185308" spans="2:2">
      <c r="B185308" s="323"/>
    </row>
    <row r="185309" spans="2:2">
      <c r="B185309" s="323"/>
    </row>
    <row r="185310" spans="2:2">
      <c r="B185310" s="323"/>
    </row>
    <row r="185311" spans="2:2">
      <c r="B185311" s="323"/>
    </row>
    <row r="185312" spans="2:2">
      <c r="B185312" s="323"/>
    </row>
    <row r="185313" spans="2:2">
      <c r="B185313" s="323"/>
    </row>
    <row r="185314" spans="2:2">
      <c r="B185314" s="323"/>
    </row>
    <row r="185315" spans="2:2">
      <c r="B185315" s="323"/>
    </row>
    <row r="185316" spans="2:2">
      <c r="B185316" s="323"/>
    </row>
    <row r="185317" spans="2:2">
      <c r="B185317" s="323"/>
    </row>
    <row r="185318" spans="2:2">
      <c r="B185318" s="323"/>
    </row>
    <row r="185319" spans="2:2">
      <c r="B185319" s="323"/>
    </row>
    <row r="185320" spans="2:2">
      <c r="B185320" s="323"/>
    </row>
    <row r="185321" spans="2:2">
      <c r="B185321" s="323"/>
    </row>
    <row r="185322" spans="2:2">
      <c r="B185322" s="323"/>
    </row>
    <row r="185323" spans="2:2">
      <c r="B185323" s="323"/>
    </row>
    <row r="185324" spans="2:2">
      <c r="B185324" s="323"/>
    </row>
    <row r="185325" spans="2:2">
      <c r="B185325" s="323"/>
    </row>
    <row r="185326" spans="2:2">
      <c r="B185326" s="323"/>
    </row>
    <row r="185327" spans="2:2">
      <c r="B185327" s="323"/>
    </row>
    <row r="185328" spans="2:2">
      <c r="B185328" s="323"/>
    </row>
    <row r="185329" spans="2:2">
      <c r="B185329" s="323"/>
    </row>
    <row r="185330" spans="2:2">
      <c r="B185330" s="323"/>
    </row>
    <row r="185331" spans="2:2">
      <c r="B185331" s="323"/>
    </row>
    <row r="185332" spans="2:2">
      <c r="B185332" s="323"/>
    </row>
    <row r="185333" spans="2:2">
      <c r="B185333" s="323"/>
    </row>
    <row r="185334" spans="2:2">
      <c r="B185334" s="323"/>
    </row>
    <row r="185335" spans="2:2">
      <c r="B185335" s="323"/>
    </row>
    <row r="185336" spans="2:2">
      <c r="B185336" s="323"/>
    </row>
    <row r="185337" spans="2:2">
      <c r="B185337" s="323"/>
    </row>
    <row r="185338" spans="2:2">
      <c r="B185338" s="323"/>
    </row>
    <row r="185339" spans="2:2">
      <c r="B185339" s="323"/>
    </row>
    <row r="185340" spans="2:2">
      <c r="B185340" s="323"/>
    </row>
    <row r="185341" spans="2:2">
      <c r="B185341" s="323"/>
    </row>
    <row r="185342" spans="2:2">
      <c r="B185342" s="323"/>
    </row>
    <row r="185343" spans="2:2">
      <c r="B185343" s="323"/>
    </row>
    <row r="185344" spans="2:2">
      <c r="B185344" s="323"/>
    </row>
    <row r="185345" spans="2:2">
      <c r="B185345" s="323"/>
    </row>
    <row r="185346" spans="2:2">
      <c r="B185346" s="323"/>
    </row>
    <row r="185347" spans="2:2">
      <c r="B185347" s="323"/>
    </row>
    <row r="185348" spans="2:2">
      <c r="B185348" s="323"/>
    </row>
    <row r="185349" spans="2:2">
      <c r="B185349" s="323"/>
    </row>
    <row r="185350" spans="2:2">
      <c r="B185350" s="323"/>
    </row>
    <row r="185351" spans="2:2">
      <c r="B185351" s="323"/>
    </row>
    <row r="185352" spans="2:2">
      <c r="B185352" s="323"/>
    </row>
    <row r="185353" spans="2:2">
      <c r="B185353" s="323"/>
    </row>
    <row r="185354" spans="2:2">
      <c r="B185354" s="323"/>
    </row>
    <row r="185355" spans="2:2">
      <c r="B185355" s="323"/>
    </row>
    <row r="185356" spans="2:2">
      <c r="B185356" s="323"/>
    </row>
    <row r="185357" spans="2:2">
      <c r="B185357" s="323"/>
    </row>
    <row r="185358" spans="2:2">
      <c r="B185358" s="323"/>
    </row>
    <row r="185359" spans="2:2">
      <c r="B185359" s="323"/>
    </row>
    <row r="185360" spans="2:2">
      <c r="B185360" s="323"/>
    </row>
    <row r="185361" spans="2:2">
      <c r="B185361" s="323"/>
    </row>
    <row r="185362" spans="2:2">
      <c r="B185362" s="323"/>
    </row>
    <row r="185363" spans="2:2">
      <c r="B185363" s="323"/>
    </row>
    <row r="185364" spans="2:2">
      <c r="B185364" s="323"/>
    </row>
    <row r="185365" spans="2:2">
      <c r="B185365" s="323"/>
    </row>
    <row r="185366" spans="2:2">
      <c r="B185366" s="323"/>
    </row>
    <row r="185367" spans="2:2">
      <c r="B185367" s="323"/>
    </row>
    <row r="185368" spans="2:2">
      <c r="B185368" s="323"/>
    </row>
    <row r="185369" spans="2:2">
      <c r="B185369" s="323"/>
    </row>
    <row r="185370" spans="2:2">
      <c r="B185370" s="323"/>
    </row>
    <row r="185371" spans="2:2">
      <c r="B185371" s="323"/>
    </row>
    <row r="185372" spans="2:2">
      <c r="B185372" s="323"/>
    </row>
    <row r="185373" spans="2:2">
      <c r="B185373" s="323"/>
    </row>
    <row r="185374" spans="2:2">
      <c r="B185374" s="323"/>
    </row>
    <row r="185375" spans="2:2">
      <c r="B185375" s="323"/>
    </row>
    <row r="185376" spans="2:2">
      <c r="B185376" s="323"/>
    </row>
    <row r="185377" spans="2:2">
      <c r="B185377" s="323"/>
    </row>
    <row r="185378" spans="2:2">
      <c r="B185378" s="323"/>
    </row>
    <row r="185379" spans="2:2">
      <c r="B185379" s="323"/>
    </row>
    <row r="185380" spans="2:2">
      <c r="B185380" s="323"/>
    </row>
    <row r="185381" spans="2:2">
      <c r="B185381" s="323"/>
    </row>
    <row r="185382" spans="2:2">
      <c r="B185382" s="323"/>
    </row>
    <row r="185383" spans="2:2">
      <c r="B185383" s="323"/>
    </row>
    <row r="185384" spans="2:2">
      <c r="B185384" s="323"/>
    </row>
    <row r="185385" spans="2:2">
      <c r="B185385" s="323"/>
    </row>
    <row r="185386" spans="2:2">
      <c r="B185386" s="323"/>
    </row>
    <row r="185387" spans="2:2">
      <c r="B185387" s="323"/>
    </row>
    <row r="185388" spans="2:2">
      <c r="B185388" s="323"/>
    </row>
    <row r="185389" spans="2:2">
      <c r="B185389" s="323"/>
    </row>
    <row r="185390" spans="2:2">
      <c r="B185390" s="323"/>
    </row>
    <row r="185391" spans="2:2">
      <c r="B185391" s="323"/>
    </row>
    <row r="185392" spans="2:2">
      <c r="B185392" s="323"/>
    </row>
    <row r="185393" spans="2:2">
      <c r="B185393" s="323"/>
    </row>
    <row r="185394" spans="2:2">
      <c r="B185394" s="323"/>
    </row>
    <row r="185395" spans="2:2">
      <c r="B185395" s="323"/>
    </row>
    <row r="185396" spans="2:2">
      <c r="B185396" s="323"/>
    </row>
    <row r="185397" spans="2:2">
      <c r="B185397" s="323"/>
    </row>
    <row r="185398" spans="2:2">
      <c r="B185398" s="323"/>
    </row>
    <row r="185399" spans="2:2">
      <c r="B185399" s="323"/>
    </row>
    <row r="185400" spans="2:2">
      <c r="B185400" s="323"/>
    </row>
    <row r="185401" spans="2:2">
      <c r="B185401" s="323"/>
    </row>
    <row r="185402" spans="2:2">
      <c r="B185402" s="323"/>
    </row>
    <row r="185403" spans="2:2">
      <c r="B185403" s="323"/>
    </row>
    <row r="185404" spans="2:2">
      <c r="B185404" s="323"/>
    </row>
    <row r="185405" spans="2:2">
      <c r="B185405" s="323"/>
    </row>
    <row r="185406" spans="2:2">
      <c r="B185406" s="323"/>
    </row>
    <row r="185407" spans="2:2">
      <c r="B185407" s="323"/>
    </row>
    <row r="185408" spans="2:2">
      <c r="B185408" s="323"/>
    </row>
    <row r="185409" spans="2:2">
      <c r="B185409" s="323"/>
    </row>
    <row r="185410" spans="2:2">
      <c r="B185410" s="323"/>
    </row>
    <row r="185411" spans="2:2">
      <c r="B185411" s="323"/>
    </row>
    <row r="185412" spans="2:2">
      <c r="B185412" s="323"/>
    </row>
    <row r="185413" spans="2:2">
      <c r="B185413" s="323"/>
    </row>
    <row r="185414" spans="2:2">
      <c r="B185414" s="323"/>
    </row>
    <row r="185415" spans="2:2">
      <c r="B185415" s="323"/>
    </row>
    <row r="185416" spans="2:2">
      <c r="B185416" s="323"/>
    </row>
    <row r="185417" spans="2:2">
      <c r="B185417" s="323"/>
    </row>
    <row r="185418" spans="2:2">
      <c r="B185418" s="323"/>
    </row>
    <row r="185419" spans="2:2">
      <c r="B185419" s="323"/>
    </row>
    <row r="185420" spans="2:2">
      <c r="B185420" s="323"/>
    </row>
    <row r="185421" spans="2:2">
      <c r="B185421" s="323"/>
    </row>
    <row r="185422" spans="2:2">
      <c r="B185422" s="323"/>
    </row>
    <row r="185423" spans="2:2">
      <c r="B185423" s="323"/>
    </row>
    <row r="185424" spans="2:2">
      <c r="B185424" s="323"/>
    </row>
    <row r="185425" spans="2:2">
      <c r="B185425" s="323"/>
    </row>
    <row r="185426" spans="2:2">
      <c r="B185426" s="323"/>
    </row>
    <row r="185427" spans="2:2">
      <c r="B185427" s="323"/>
    </row>
    <row r="185428" spans="2:2">
      <c r="B185428" s="323"/>
    </row>
    <row r="185429" spans="2:2">
      <c r="B185429" s="323"/>
    </row>
    <row r="185430" spans="2:2">
      <c r="B185430" s="323"/>
    </row>
    <row r="185431" spans="2:2">
      <c r="B185431" s="323"/>
    </row>
    <row r="185432" spans="2:2">
      <c r="B185432" s="323"/>
    </row>
    <row r="185433" spans="2:2">
      <c r="B185433" s="323"/>
    </row>
    <row r="185434" spans="2:2">
      <c r="B185434" s="323"/>
    </row>
    <row r="185435" spans="2:2">
      <c r="B185435" s="323"/>
    </row>
    <row r="185436" spans="2:2">
      <c r="B185436" s="323"/>
    </row>
    <row r="185437" spans="2:2">
      <c r="B185437" s="323"/>
    </row>
    <row r="185438" spans="2:2">
      <c r="B185438" s="323"/>
    </row>
    <row r="185439" spans="2:2">
      <c r="B185439" s="323"/>
    </row>
    <row r="185440" spans="2:2">
      <c r="B185440" s="323"/>
    </row>
    <row r="185441" spans="2:2">
      <c r="B185441" s="323"/>
    </row>
    <row r="185442" spans="2:2">
      <c r="B185442" s="323"/>
    </row>
    <row r="185443" spans="2:2">
      <c r="B185443" s="323"/>
    </row>
    <row r="185444" spans="2:2">
      <c r="B185444" s="323"/>
    </row>
    <row r="185445" spans="2:2">
      <c r="B185445" s="323"/>
    </row>
    <row r="185446" spans="2:2">
      <c r="B185446" s="323"/>
    </row>
    <row r="185447" spans="2:2">
      <c r="B185447" s="323"/>
    </row>
    <row r="185448" spans="2:2">
      <c r="B185448" s="323"/>
    </row>
    <row r="185449" spans="2:2">
      <c r="B185449" s="323"/>
    </row>
    <row r="185450" spans="2:2">
      <c r="B185450" s="323"/>
    </row>
    <row r="185451" spans="2:2">
      <c r="B185451" s="323"/>
    </row>
    <row r="185452" spans="2:2">
      <c r="B185452" s="323"/>
    </row>
    <row r="185453" spans="2:2">
      <c r="B185453" s="323"/>
    </row>
    <row r="185454" spans="2:2">
      <c r="B185454" s="323"/>
    </row>
    <row r="185455" spans="2:2">
      <c r="B185455" s="323"/>
    </row>
    <row r="185456" spans="2:2">
      <c r="B185456" s="323"/>
    </row>
    <row r="185457" spans="2:2">
      <c r="B185457" s="323"/>
    </row>
    <row r="185458" spans="2:2">
      <c r="B185458" s="323"/>
    </row>
    <row r="185459" spans="2:2">
      <c r="B185459" s="323"/>
    </row>
    <row r="185460" spans="2:2">
      <c r="B185460" s="323"/>
    </row>
    <row r="185461" spans="2:2">
      <c r="B185461" s="323"/>
    </row>
    <row r="185462" spans="2:2">
      <c r="B185462" s="323"/>
    </row>
    <row r="185463" spans="2:2">
      <c r="B185463" s="323"/>
    </row>
    <row r="185464" spans="2:2">
      <c r="B185464" s="323"/>
    </row>
    <row r="185465" spans="2:2">
      <c r="B185465" s="323"/>
    </row>
    <row r="185466" spans="2:2">
      <c r="B185466" s="323"/>
    </row>
    <row r="185467" spans="2:2">
      <c r="B185467" s="323"/>
    </row>
    <row r="185468" spans="2:2">
      <c r="B185468" s="323"/>
    </row>
    <row r="185469" spans="2:2">
      <c r="B185469" s="323"/>
    </row>
    <row r="185470" spans="2:2">
      <c r="B185470" s="323"/>
    </row>
    <row r="185471" spans="2:2">
      <c r="B185471" s="323"/>
    </row>
    <row r="185472" spans="2:2">
      <c r="B185472" s="323"/>
    </row>
    <row r="185473" spans="2:2">
      <c r="B185473" s="323"/>
    </row>
    <row r="185474" spans="2:2">
      <c r="B185474" s="323"/>
    </row>
    <row r="185475" spans="2:2">
      <c r="B185475" s="323"/>
    </row>
    <row r="185476" spans="2:2">
      <c r="B185476" s="323"/>
    </row>
    <row r="185477" spans="2:2">
      <c r="B185477" s="323"/>
    </row>
    <row r="185478" spans="2:2">
      <c r="B185478" s="323"/>
    </row>
    <row r="185479" spans="2:2">
      <c r="B185479" s="323"/>
    </row>
    <row r="185480" spans="2:2">
      <c r="B185480" s="323"/>
    </row>
    <row r="185481" spans="2:2">
      <c r="B185481" s="323"/>
    </row>
    <row r="185482" spans="2:2">
      <c r="B185482" s="323"/>
    </row>
    <row r="185483" spans="2:2">
      <c r="B185483" s="323"/>
    </row>
    <row r="185484" spans="2:2">
      <c r="B185484" s="323"/>
    </row>
    <row r="185485" spans="2:2">
      <c r="B185485" s="323"/>
    </row>
    <row r="185486" spans="2:2">
      <c r="B185486" s="323"/>
    </row>
    <row r="185487" spans="2:2">
      <c r="B185487" s="323"/>
    </row>
    <row r="185488" spans="2:2">
      <c r="B185488" s="323"/>
    </row>
    <row r="185489" spans="2:2">
      <c r="B185489" s="323"/>
    </row>
    <row r="185490" spans="2:2">
      <c r="B185490" s="323"/>
    </row>
    <row r="185491" spans="2:2">
      <c r="B185491" s="323"/>
    </row>
    <row r="185492" spans="2:2">
      <c r="B185492" s="323"/>
    </row>
    <row r="185493" spans="2:2">
      <c r="B185493" s="323"/>
    </row>
    <row r="185494" spans="2:2">
      <c r="B185494" s="323"/>
    </row>
    <row r="185495" spans="2:2">
      <c r="B185495" s="323"/>
    </row>
    <row r="185496" spans="2:2">
      <c r="B185496" s="323"/>
    </row>
    <row r="185497" spans="2:2">
      <c r="B185497" s="323"/>
    </row>
    <row r="185498" spans="2:2">
      <c r="B185498" s="323"/>
    </row>
    <row r="185499" spans="2:2">
      <c r="B185499" s="323"/>
    </row>
    <row r="185500" spans="2:2">
      <c r="B185500" s="323"/>
    </row>
    <row r="185501" spans="2:2">
      <c r="B185501" s="323"/>
    </row>
    <row r="185502" spans="2:2">
      <c r="B185502" s="323"/>
    </row>
    <row r="185503" spans="2:2">
      <c r="B185503" s="323"/>
    </row>
    <row r="185504" spans="2:2">
      <c r="B185504" s="323"/>
    </row>
    <row r="185505" spans="2:2">
      <c r="B185505" s="323"/>
    </row>
    <row r="185506" spans="2:2">
      <c r="B185506" s="323"/>
    </row>
    <row r="185507" spans="2:2">
      <c r="B185507" s="323"/>
    </row>
    <row r="185508" spans="2:2">
      <c r="B185508" s="323"/>
    </row>
    <row r="185509" spans="2:2">
      <c r="B185509" s="323"/>
    </row>
    <row r="185510" spans="2:2">
      <c r="B185510" s="323"/>
    </row>
    <row r="185511" spans="2:2">
      <c r="B185511" s="323"/>
    </row>
    <row r="185512" spans="2:2">
      <c r="B185512" s="323"/>
    </row>
    <row r="185513" spans="2:2">
      <c r="B185513" s="323"/>
    </row>
    <row r="185514" spans="2:2">
      <c r="B185514" s="323"/>
    </row>
    <row r="185515" spans="2:2">
      <c r="B185515" s="323"/>
    </row>
    <row r="185516" spans="2:2">
      <c r="B185516" s="323"/>
    </row>
    <row r="185517" spans="2:2">
      <c r="B185517" s="323"/>
    </row>
    <row r="185518" spans="2:2">
      <c r="B185518" s="323"/>
    </row>
    <row r="185519" spans="2:2">
      <c r="B185519" s="323"/>
    </row>
    <row r="185520" spans="2:2">
      <c r="B185520" s="323"/>
    </row>
    <row r="185521" spans="2:2">
      <c r="B185521" s="323"/>
    </row>
    <row r="185522" spans="2:2">
      <c r="B185522" s="323"/>
    </row>
    <row r="185523" spans="2:2">
      <c r="B185523" s="323"/>
    </row>
    <row r="185524" spans="2:2">
      <c r="B185524" s="323"/>
    </row>
    <row r="185525" spans="2:2">
      <c r="B185525" s="323"/>
    </row>
    <row r="185526" spans="2:2">
      <c r="B185526" s="323"/>
    </row>
    <row r="185527" spans="2:2">
      <c r="B185527" s="323"/>
    </row>
    <row r="185528" spans="2:2">
      <c r="B185528" s="323"/>
    </row>
    <row r="185529" spans="2:2">
      <c r="B185529" s="323"/>
    </row>
    <row r="185530" spans="2:2">
      <c r="B185530" s="323"/>
    </row>
    <row r="185531" spans="2:2">
      <c r="B185531" s="323"/>
    </row>
    <row r="185532" spans="2:2">
      <c r="B185532" s="323"/>
    </row>
    <row r="185533" spans="2:2">
      <c r="B185533" s="323"/>
    </row>
    <row r="185534" spans="2:2">
      <c r="B185534" s="323"/>
    </row>
    <row r="185535" spans="2:2">
      <c r="B185535" s="323"/>
    </row>
    <row r="185536" spans="2:2">
      <c r="B185536" s="323"/>
    </row>
    <row r="185537" spans="2:2">
      <c r="B185537" s="323"/>
    </row>
    <row r="185538" spans="2:2">
      <c r="B185538" s="323"/>
    </row>
    <row r="185539" spans="2:2">
      <c r="B185539" s="323"/>
    </row>
    <row r="185540" spans="2:2">
      <c r="B185540" s="323"/>
    </row>
    <row r="185541" spans="2:2">
      <c r="B185541" s="323"/>
    </row>
    <row r="185542" spans="2:2">
      <c r="B185542" s="323"/>
    </row>
    <row r="185543" spans="2:2">
      <c r="B185543" s="323"/>
    </row>
    <row r="185544" spans="2:2">
      <c r="B185544" s="323"/>
    </row>
    <row r="185545" spans="2:2">
      <c r="B185545" s="323"/>
    </row>
    <row r="185546" spans="2:2">
      <c r="B185546" s="323"/>
    </row>
    <row r="185547" spans="2:2">
      <c r="B185547" s="323"/>
    </row>
    <row r="185548" spans="2:2">
      <c r="B185548" s="323"/>
    </row>
    <row r="185549" spans="2:2">
      <c r="B185549" s="323"/>
    </row>
    <row r="185550" spans="2:2">
      <c r="B185550" s="323"/>
    </row>
    <row r="185551" spans="2:2">
      <c r="B185551" s="323"/>
    </row>
    <row r="185552" spans="2:2">
      <c r="B185552" s="323"/>
    </row>
    <row r="185553" spans="2:2">
      <c r="B185553" s="323"/>
    </row>
    <row r="185554" spans="2:2">
      <c r="B185554" s="323"/>
    </row>
    <row r="185555" spans="2:2">
      <c r="B185555" s="323"/>
    </row>
    <row r="185556" spans="2:2">
      <c r="B185556" s="323"/>
    </row>
    <row r="185557" spans="2:2">
      <c r="B185557" s="323"/>
    </row>
    <row r="185558" spans="2:2">
      <c r="B185558" s="323"/>
    </row>
    <row r="185559" spans="2:2">
      <c r="B185559" s="323"/>
    </row>
    <row r="185560" spans="2:2">
      <c r="B185560" s="323"/>
    </row>
    <row r="185561" spans="2:2">
      <c r="B185561" s="323"/>
    </row>
    <row r="185562" spans="2:2">
      <c r="B185562" s="323"/>
    </row>
    <row r="185563" spans="2:2">
      <c r="B185563" s="323"/>
    </row>
    <row r="185564" spans="2:2">
      <c r="B185564" s="323"/>
    </row>
    <row r="185565" spans="2:2">
      <c r="B185565" s="323"/>
    </row>
    <row r="185566" spans="2:2">
      <c r="B185566" s="323"/>
    </row>
    <row r="185567" spans="2:2">
      <c r="B185567" s="323"/>
    </row>
    <row r="185568" spans="2:2">
      <c r="B185568" s="323"/>
    </row>
    <row r="185569" spans="2:2">
      <c r="B185569" s="323"/>
    </row>
    <row r="185570" spans="2:2">
      <c r="B185570" s="323"/>
    </row>
    <row r="185571" spans="2:2">
      <c r="B185571" s="323"/>
    </row>
    <row r="185572" spans="2:2">
      <c r="B185572" s="323"/>
    </row>
    <row r="185573" spans="2:2">
      <c r="B185573" s="323"/>
    </row>
    <row r="185574" spans="2:2">
      <c r="B185574" s="323"/>
    </row>
    <row r="185575" spans="2:2">
      <c r="B185575" s="323"/>
    </row>
    <row r="185576" spans="2:2">
      <c r="B185576" s="323"/>
    </row>
    <row r="185577" spans="2:2">
      <c r="B185577" s="323"/>
    </row>
    <row r="185578" spans="2:2">
      <c r="B185578" s="323"/>
    </row>
    <row r="185579" spans="2:2">
      <c r="B185579" s="323"/>
    </row>
    <row r="185580" spans="2:2">
      <c r="B185580" s="323"/>
    </row>
    <row r="185581" spans="2:2">
      <c r="B185581" s="323"/>
    </row>
    <row r="185582" spans="2:2">
      <c r="B185582" s="323"/>
    </row>
    <row r="185583" spans="2:2">
      <c r="B185583" s="323"/>
    </row>
    <row r="185584" spans="2:2">
      <c r="B185584" s="323"/>
    </row>
    <row r="185585" spans="2:2">
      <c r="B185585" s="323"/>
    </row>
    <row r="185586" spans="2:2">
      <c r="B185586" s="323"/>
    </row>
    <row r="185587" spans="2:2">
      <c r="B185587" s="323"/>
    </row>
    <row r="185588" spans="2:2">
      <c r="B185588" s="323"/>
    </row>
    <row r="185589" spans="2:2">
      <c r="B185589" s="323"/>
    </row>
    <row r="185590" spans="2:2">
      <c r="B185590" s="323"/>
    </row>
    <row r="185591" spans="2:2">
      <c r="B185591" s="323"/>
    </row>
    <row r="185592" spans="2:2">
      <c r="B185592" s="323"/>
    </row>
    <row r="185593" spans="2:2">
      <c r="B185593" s="323"/>
    </row>
    <row r="185594" spans="2:2">
      <c r="B185594" s="323"/>
    </row>
    <row r="185595" spans="2:2">
      <c r="B185595" s="323"/>
    </row>
    <row r="185596" spans="2:2">
      <c r="B185596" s="323"/>
    </row>
    <row r="185597" spans="2:2">
      <c r="B185597" s="323"/>
    </row>
    <row r="185598" spans="2:2">
      <c r="B185598" s="323"/>
    </row>
    <row r="185599" spans="2:2">
      <c r="B185599" s="323"/>
    </row>
    <row r="185600" spans="2:2">
      <c r="B185600" s="323"/>
    </row>
    <row r="185601" spans="2:2">
      <c r="B185601" s="323"/>
    </row>
    <row r="185602" spans="2:2">
      <c r="B185602" s="323"/>
    </row>
    <row r="185603" spans="2:2">
      <c r="B185603" s="323"/>
    </row>
    <row r="185604" spans="2:2">
      <c r="B185604" s="323"/>
    </row>
    <row r="185605" spans="2:2">
      <c r="B185605" s="323"/>
    </row>
    <row r="185606" spans="2:2">
      <c r="B185606" s="323"/>
    </row>
    <row r="185607" spans="2:2">
      <c r="B185607" s="323"/>
    </row>
    <row r="185608" spans="2:2">
      <c r="B185608" s="323"/>
    </row>
    <row r="185609" spans="2:2">
      <c r="B185609" s="323"/>
    </row>
    <row r="185610" spans="2:2">
      <c r="B185610" s="323"/>
    </row>
    <row r="185611" spans="2:2">
      <c r="B185611" s="323"/>
    </row>
    <row r="185612" spans="2:2">
      <c r="B185612" s="323"/>
    </row>
    <row r="185613" spans="2:2">
      <c r="B185613" s="323"/>
    </row>
    <row r="185614" spans="2:2">
      <c r="B185614" s="323"/>
    </row>
    <row r="185615" spans="2:2">
      <c r="B185615" s="323"/>
    </row>
    <row r="185616" spans="2:2">
      <c r="B185616" s="323"/>
    </row>
    <row r="185617" spans="2:2">
      <c r="B185617" s="323"/>
    </row>
    <row r="185618" spans="2:2">
      <c r="B185618" s="323"/>
    </row>
    <row r="185619" spans="2:2">
      <c r="B185619" s="323"/>
    </row>
    <row r="185620" spans="2:2">
      <c r="B185620" s="323"/>
    </row>
    <row r="185621" spans="2:2">
      <c r="B185621" s="323"/>
    </row>
    <row r="185622" spans="2:2">
      <c r="B185622" s="323"/>
    </row>
    <row r="185623" spans="2:2">
      <c r="B185623" s="323"/>
    </row>
    <row r="185624" spans="2:2">
      <c r="B185624" s="323"/>
    </row>
    <row r="185625" spans="2:2">
      <c r="B185625" s="323"/>
    </row>
    <row r="185626" spans="2:2">
      <c r="B185626" s="323"/>
    </row>
    <row r="185627" spans="2:2">
      <c r="B185627" s="323"/>
    </row>
    <row r="185628" spans="2:2">
      <c r="B185628" s="323"/>
    </row>
    <row r="185629" spans="2:2">
      <c r="B185629" s="323"/>
    </row>
    <row r="185630" spans="2:2">
      <c r="B185630" s="323"/>
    </row>
    <row r="185631" spans="2:2">
      <c r="B185631" s="323"/>
    </row>
    <row r="185632" spans="2:2">
      <c r="B185632" s="323"/>
    </row>
    <row r="185633" spans="2:2">
      <c r="B185633" s="323"/>
    </row>
    <row r="185634" spans="2:2">
      <c r="B185634" s="323"/>
    </row>
    <row r="185635" spans="2:2">
      <c r="B185635" s="323"/>
    </row>
    <row r="185636" spans="2:2">
      <c r="B185636" s="323"/>
    </row>
    <row r="185637" spans="2:2">
      <c r="B185637" s="323"/>
    </row>
    <row r="185638" spans="2:2">
      <c r="B185638" s="323"/>
    </row>
    <row r="185639" spans="2:2">
      <c r="B185639" s="323"/>
    </row>
    <row r="185640" spans="2:2">
      <c r="B185640" s="323"/>
    </row>
    <row r="185641" spans="2:2">
      <c r="B185641" s="323"/>
    </row>
    <row r="185642" spans="2:2">
      <c r="B185642" s="323"/>
    </row>
    <row r="185643" spans="2:2">
      <c r="B185643" s="323"/>
    </row>
    <row r="185644" spans="2:2">
      <c r="B185644" s="323"/>
    </row>
    <row r="185645" spans="2:2">
      <c r="B185645" s="323"/>
    </row>
    <row r="185646" spans="2:2">
      <c r="B185646" s="323"/>
    </row>
    <row r="185647" spans="2:2">
      <c r="B185647" s="323"/>
    </row>
    <row r="185648" spans="2:2">
      <c r="B185648" s="323"/>
    </row>
    <row r="185649" spans="2:2">
      <c r="B185649" s="323"/>
    </row>
    <row r="185650" spans="2:2">
      <c r="B185650" s="323"/>
    </row>
    <row r="185651" spans="2:2">
      <c r="B185651" s="323"/>
    </row>
    <row r="185652" spans="2:2">
      <c r="B185652" s="323"/>
    </row>
    <row r="185653" spans="2:2">
      <c r="B185653" s="323"/>
    </row>
    <row r="185654" spans="2:2">
      <c r="B185654" s="323"/>
    </row>
    <row r="185655" spans="2:2">
      <c r="B185655" s="323"/>
    </row>
    <row r="185656" spans="2:2">
      <c r="B185656" s="323"/>
    </row>
    <row r="185657" spans="2:2">
      <c r="B185657" s="323"/>
    </row>
    <row r="185658" spans="2:2">
      <c r="B185658" s="323"/>
    </row>
    <row r="185659" spans="2:2">
      <c r="B185659" s="323"/>
    </row>
    <row r="185660" spans="2:2">
      <c r="B185660" s="323"/>
    </row>
    <row r="185661" spans="2:2">
      <c r="B185661" s="323"/>
    </row>
    <row r="185662" spans="2:2">
      <c r="B185662" s="323"/>
    </row>
    <row r="185663" spans="2:2">
      <c r="B185663" s="323"/>
    </row>
    <row r="185664" spans="2:2">
      <c r="B185664" s="323"/>
    </row>
    <row r="185665" spans="2:2">
      <c r="B185665" s="323"/>
    </row>
    <row r="185666" spans="2:2">
      <c r="B185666" s="323"/>
    </row>
    <row r="185667" spans="2:2">
      <c r="B185667" s="323"/>
    </row>
    <row r="185668" spans="2:2">
      <c r="B185668" s="323"/>
    </row>
    <row r="185669" spans="2:2">
      <c r="B185669" s="323"/>
    </row>
    <row r="185670" spans="2:2">
      <c r="B185670" s="323"/>
    </row>
    <row r="185671" spans="2:2">
      <c r="B185671" s="323"/>
    </row>
    <row r="185672" spans="2:2">
      <c r="B185672" s="323"/>
    </row>
    <row r="185673" spans="2:2">
      <c r="B185673" s="323"/>
    </row>
    <row r="185674" spans="2:2">
      <c r="B185674" s="323"/>
    </row>
    <row r="185675" spans="2:2">
      <c r="B185675" s="323"/>
    </row>
    <row r="185676" spans="2:2">
      <c r="B185676" s="323"/>
    </row>
    <row r="185677" spans="2:2">
      <c r="B185677" s="323"/>
    </row>
    <row r="185678" spans="2:2">
      <c r="B185678" s="323"/>
    </row>
    <row r="185679" spans="2:2">
      <c r="B185679" s="323"/>
    </row>
    <row r="185680" spans="2:2">
      <c r="B185680" s="323"/>
    </row>
    <row r="185681" spans="2:2">
      <c r="B185681" s="323"/>
    </row>
    <row r="185682" spans="2:2">
      <c r="B185682" s="323"/>
    </row>
    <row r="185683" spans="2:2">
      <c r="B185683" s="323"/>
    </row>
    <row r="185684" spans="2:2">
      <c r="B185684" s="323"/>
    </row>
    <row r="185685" spans="2:2">
      <c r="B185685" s="323"/>
    </row>
    <row r="185686" spans="2:2">
      <c r="B185686" s="323"/>
    </row>
    <row r="185687" spans="2:2">
      <c r="B185687" s="323"/>
    </row>
    <row r="185688" spans="2:2">
      <c r="B185688" s="323"/>
    </row>
    <row r="185689" spans="2:2">
      <c r="B185689" s="323"/>
    </row>
    <row r="185690" spans="2:2">
      <c r="B185690" s="323"/>
    </row>
    <row r="185691" spans="2:2">
      <c r="B185691" s="323"/>
    </row>
    <row r="185692" spans="2:2">
      <c r="B185692" s="323"/>
    </row>
    <row r="185693" spans="2:2">
      <c r="B185693" s="323"/>
    </row>
    <row r="185694" spans="2:2">
      <c r="B185694" s="323"/>
    </row>
    <row r="185695" spans="2:2">
      <c r="B185695" s="323"/>
    </row>
    <row r="185696" spans="2:2">
      <c r="B185696" s="323"/>
    </row>
    <row r="185697" spans="2:2">
      <c r="B185697" s="323"/>
    </row>
    <row r="185698" spans="2:2">
      <c r="B185698" s="323"/>
    </row>
    <row r="185699" spans="2:2">
      <c r="B185699" s="323"/>
    </row>
    <row r="185700" spans="2:2">
      <c r="B185700" s="323"/>
    </row>
    <row r="185701" spans="2:2">
      <c r="B185701" s="323"/>
    </row>
    <row r="185702" spans="2:2">
      <c r="B185702" s="323"/>
    </row>
    <row r="185703" spans="2:2">
      <c r="B185703" s="323"/>
    </row>
    <row r="185704" spans="2:2">
      <c r="B185704" s="323"/>
    </row>
    <row r="185705" spans="2:2">
      <c r="B185705" s="323"/>
    </row>
    <row r="185706" spans="2:2">
      <c r="B185706" s="323"/>
    </row>
    <row r="185707" spans="2:2">
      <c r="B185707" s="323"/>
    </row>
    <row r="185708" spans="2:2">
      <c r="B185708" s="323"/>
    </row>
    <row r="185709" spans="2:2">
      <c r="B185709" s="323"/>
    </row>
    <row r="185710" spans="2:2">
      <c r="B185710" s="323"/>
    </row>
    <row r="185711" spans="2:2">
      <c r="B185711" s="323"/>
    </row>
    <row r="185712" spans="2:2">
      <c r="B185712" s="323"/>
    </row>
    <row r="185713" spans="2:2">
      <c r="B185713" s="323"/>
    </row>
    <row r="185714" spans="2:2">
      <c r="B185714" s="323"/>
    </row>
    <row r="185715" spans="2:2">
      <c r="B185715" s="323"/>
    </row>
    <row r="185716" spans="2:2">
      <c r="B185716" s="323"/>
    </row>
    <row r="185717" spans="2:2">
      <c r="B185717" s="323"/>
    </row>
    <row r="185718" spans="2:2">
      <c r="B185718" s="323"/>
    </row>
    <row r="185719" spans="2:2">
      <c r="B185719" s="323"/>
    </row>
    <row r="185720" spans="2:2">
      <c r="B185720" s="323"/>
    </row>
    <row r="185721" spans="2:2">
      <c r="B185721" s="323"/>
    </row>
    <row r="185722" spans="2:2">
      <c r="B185722" s="323"/>
    </row>
    <row r="185723" spans="2:2">
      <c r="B185723" s="323"/>
    </row>
    <row r="185724" spans="2:2">
      <c r="B185724" s="323"/>
    </row>
    <row r="185725" spans="2:2">
      <c r="B185725" s="323"/>
    </row>
    <row r="185726" spans="2:2">
      <c r="B185726" s="323"/>
    </row>
    <row r="185727" spans="2:2">
      <c r="B185727" s="323"/>
    </row>
    <row r="185728" spans="2:2">
      <c r="B185728" s="323"/>
    </row>
    <row r="185729" spans="2:2">
      <c r="B185729" s="323"/>
    </row>
    <row r="185730" spans="2:2">
      <c r="B185730" s="323"/>
    </row>
    <row r="185731" spans="2:2">
      <c r="B185731" s="323"/>
    </row>
    <row r="185732" spans="2:2">
      <c r="B185732" s="323"/>
    </row>
    <row r="185733" spans="2:2">
      <c r="B185733" s="323"/>
    </row>
    <row r="185734" spans="2:2">
      <c r="B185734" s="323"/>
    </row>
    <row r="185735" spans="2:2">
      <c r="B185735" s="323"/>
    </row>
    <row r="185736" spans="2:2">
      <c r="B185736" s="323"/>
    </row>
    <row r="185737" spans="2:2">
      <c r="B185737" s="323"/>
    </row>
    <row r="185738" spans="2:2">
      <c r="B185738" s="323"/>
    </row>
    <row r="185739" spans="2:2">
      <c r="B185739" s="323"/>
    </row>
    <row r="185740" spans="2:2">
      <c r="B185740" s="323"/>
    </row>
    <row r="185741" spans="2:2">
      <c r="B185741" s="323"/>
    </row>
    <row r="185742" spans="2:2">
      <c r="B185742" s="323"/>
    </row>
    <row r="185743" spans="2:2">
      <c r="B185743" s="323"/>
    </row>
    <row r="185744" spans="2:2">
      <c r="B185744" s="323"/>
    </row>
    <row r="185745" spans="2:2">
      <c r="B185745" s="323"/>
    </row>
    <row r="185746" spans="2:2">
      <c r="B185746" s="323"/>
    </row>
    <row r="185747" spans="2:2">
      <c r="B185747" s="323"/>
    </row>
    <row r="185748" spans="2:2">
      <c r="B185748" s="323"/>
    </row>
    <row r="185749" spans="2:2">
      <c r="B185749" s="323"/>
    </row>
    <row r="185750" spans="2:2">
      <c r="B185750" s="323"/>
    </row>
    <row r="185751" spans="2:2">
      <c r="B185751" s="323"/>
    </row>
    <row r="185752" spans="2:2">
      <c r="B185752" s="323"/>
    </row>
    <row r="185753" spans="2:2">
      <c r="B185753" s="323"/>
    </row>
    <row r="185754" spans="2:2">
      <c r="B185754" s="323"/>
    </row>
    <row r="185755" spans="2:2">
      <c r="B185755" s="323"/>
    </row>
    <row r="185756" spans="2:2">
      <c r="B185756" s="323"/>
    </row>
    <row r="185757" spans="2:2">
      <c r="B185757" s="323"/>
    </row>
    <row r="185758" spans="2:2">
      <c r="B185758" s="323"/>
    </row>
    <row r="185759" spans="2:2">
      <c r="B185759" s="323"/>
    </row>
    <row r="185760" spans="2:2">
      <c r="B185760" s="323"/>
    </row>
    <row r="185761" spans="2:2">
      <c r="B185761" s="323"/>
    </row>
    <row r="185762" spans="2:2">
      <c r="B185762" s="323"/>
    </row>
    <row r="185763" spans="2:2">
      <c r="B185763" s="323"/>
    </row>
    <row r="185764" spans="2:2">
      <c r="B185764" s="323"/>
    </row>
    <row r="185765" spans="2:2">
      <c r="B185765" s="323"/>
    </row>
    <row r="185766" spans="2:2">
      <c r="B185766" s="323"/>
    </row>
    <row r="185767" spans="2:2">
      <c r="B185767" s="323"/>
    </row>
    <row r="185768" spans="2:2">
      <c r="B185768" s="323"/>
    </row>
    <row r="185769" spans="2:2">
      <c r="B185769" s="323"/>
    </row>
    <row r="185770" spans="2:2">
      <c r="B185770" s="323"/>
    </row>
    <row r="185771" spans="2:2">
      <c r="B185771" s="323"/>
    </row>
    <row r="185772" spans="2:2">
      <c r="B185772" s="323"/>
    </row>
    <row r="185773" spans="2:2">
      <c r="B185773" s="323"/>
    </row>
    <row r="185774" spans="2:2">
      <c r="B185774" s="323"/>
    </row>
    <row r="185775" spans="2:2">
      <c r="B185775" s="323"/>
    </row>
    <row r="185776" spans="2:2">
      <c r="B185776" s="323"/>
    </row>
    <row r="185777" spans="2:2">
      <c r="B185777" s="323"/>
    </row>
    <row r="185778" spans="2:2">
      <c r="B185778" s="323"/>
    </row>
    <row r="185779" spans="2:2">
      <c r="B185779" s="323"/>
    </row>
    <row r="185780" spans="2:2">
      <c r="B185780" s="323"/>
    </row>
    <row r="185781" spans="2:2">
      <c r="B185781" s="323"/>
    </row>
    <row r="185782" spans="2:2">
      <c r="B185782" s="323"/>
    </row>
    <row r="185783" spans="2:2">
      <c r="B185783" s="323"/>
    </row>
    <row r="185784" spans="2:2">
      <c r="B185784" s="323"/>
    </row>
    <row r="185785" spans="2:2">
      <c r="B185785" s="323"/>
    </row>
    <row r="185786" spans="2:2">
      <c r="B185786" s="323"/>
    </row>
    <row r="185787" spans="2:2">
      <c r="B185787" s="323"/>
    </row>
    <row r="185788" spans="2:2">
      <c r="B185788" s="323"/>
    </row>
    <row r="185789" spans="2:2">
      <c r="B185789" s="323"/>
    </row>
    <row r="185790" spans="2:2">
      <c r="B185790" s="323"/>
    </row>
    <row r="185791" spans="2:2">
      <c r="B185791" s="323"/>
    </row>
    <row r="185792" spans="2:2">
      <c r="B185792" s="323"/>
    </row>
    <row r="185793" spans="2:2">
      <c r="B185793" s="323"/>
    </row>
    <row r="185794" spans="2:2">
      <c r="B185794" s="323"/>
    </row>
    <row r="185795" spans="2:2">
      <c r="B185795" s="323"/>
    </row>
    <row r="185796" spans="2:2">
      <c r="B185796" s="323"/>
    </row>
    <row r="185797" spans="2:2">
      <c r="B185797" s="323"/>
    </row>
    <row r="185798" spans="2:2">
      <c r="B185798" s="323"/>
    </row>
    <row r="185799" spans="2:2">
      <c r="B185799" s="323"/>
    </row>
    <row r="185800" spans="2:2">
      <c r="B185800" s="323"/>
    </row>
    <row r="185801" spans="2:2">
      <c r="B185801" s="323"/>
    </row>
    <row r="185802" spans="2:2">
      <c r="B185802" s="323"/>
    </row>
    <row r="185803" spans="2:2">
      <c r="B185803" s="323"/>
    </row>
    <row r="185804" spans="2:2">
      <c r="B185804" s="323"/>
    </row>
    <row r="185805" spans="2:2">
      <c r="B185805" s="323"/>
    </row>
    <row r="185806" spans="2:2">
      <c r="B185806" s="323"/>
    </row>
    <row r="185807" spans="2:2">
      <c r="B185807" s="323"/>
    </row>
    <row r="185808" spans="2:2">
      <c r="B185808" s="323"/>
    </row>
    <row r="185809" spans="2:2">
      <c r="B185809" s="323"/>
    </row>
    <row r="185810" spans="2:2">
      <c r="B185810" s="323"/>
    </row>
    <row r="185811" spans="2:2">
      <c r="B185811" s="323"/>
    </row>
    <row r="185812" spans="2:2">
      <c r="B185812" s="323"/>
    </row>
    <row r="185813" spans="2:2">
      <c r="B185813" s="323"/>
    </row>
    <row r="185814" spans="2:2">
      <c r="B185814" s="323"/>
    </row>
    <row r="185815" spans="2:2">
      <c r="B185815" s="323"/>
    </row>
    <row r="185816" spans="2:2">
      <c r="B185816" s="323"/>
    </row>
    <row r="185817" spans="2:2">
      <c r="B185817" s="323"/>
    </row>
    <row r="185818" spans="2:2">
      <c r="B185818" s="323"/>
    </row>
    <row r="185819" spans="2:2">
      <c r="B185819" s="323"/>
    </row>
    <row r="185820" spans="2:2">
      <c r="B185820" s="323"/>
    </row>
    <row r="185821" spans="2:2">
      <c r="B185821" s="323"/>
    </row>
    <row r="185822" spans="2:2">
      <c r="B185822" s="323"/>
    </row>
    <row r="185823" spans="2:2">
      <c r="B185823" s="323"/>
    </row>
    <row r="185824" spans="2:2">
      <c r="B185824" s="323"/>
    </row>
    <row r="185825" spans="2:2">
      <c r="B185825" s="323"/>
    </row>
    <row r="185826" spans="2:2">
      <c r="B185826" s="323"/>
    </row>
    <row r="185827" spans="2:2">
      <c r="B185827" s="323"/>
    </row>
    <row r="185828" spans="2:2">
      <c r="B185828" s="323"/>
    </row>
    <row r="185829" spans="2:2">
      <c r="B185829" s="323"/>
    </row>
    <row r="185830" spans="2:2">
      <c r="B185830" s="323"/>
    </row>
    <row r="185831" spans="2:2">
      <c r="B185831" s="323"/>
    </row>
    <row r="185832" spans="2:2">
      <c r="B185832" s="323"/>
    </row>
    <row r="185833" spans="2:2">
      <c r="B185833" s="323"/>
    </row>
    <row r="185834" spans="2:2">
      <c r="B185834" s="323"/>
    </row>
    <row r="185835" spans="2:2">
      <c r="B185835" s="323"/>
    </row>
    <row r="185836" spans="2:2">
      <c r="B185836" s="323"/>
    </row>
    <row r="185837" spans="2:2">
      <c r="B185837" s="323"/>
    </row>
    <row r="185838" spans="2:2">
      <c r="B185838" s="323"/>
    </row>
    <row r="185839" spans="2:2">
      <c r="B185839" s="323"/>
    </row>
    <row r="185840" spans="2:2">
      <c r="B185840" s="323"/>
    </row>
    <row r="185841" spans="2:2">
      <c r="B185841" s="323"/>
    </row>
    <row r="185842" spans="2:2">
      <c r="B185842" s="323"/>
    </row>
    <row r="185843" spans="2:2">
      <c r="B185843" s="323"/>
    </row>
    <row r="185844" spans="2:2">
      <c r="B185844" s="323"/>
    </row>
    <row r="185845" spans="2:2">
      <c r="B185845" s="323"/>
    </row>
    <row r="185846" spans="2:2">
      <c r="B185846" s="323"/>
    </row>
    <row r="185847" spans="2:2">
      <c r="B185847" s="323"/>
    </row>
    <row r="185848" spans="2:2">
      <c r="B185848" s="323"/>
    </row>
    <row r="185849" spans="2:2">
      <c r="B185849" s="323"/>
    </row>
    <row r="185850" spans="2:2">
      <c r="B185850" s="323"/>
    </row>
    <row r="185851" spans="2:2">
      <c r="B185851" s="323"/>
    </row>
    <row r="185852" spans="2:2">
      <c r="B185852" s="323"/>
    </row>
    <row r="185853" spans="2:2">
      <c r="B185853" s="323"/>
    </row>
    <row r="185854" spans="2:2">
      <c r="B185854" s="323"/>
    </row>
    <row r="185855" spans="2:2">
      <c r="B185855" s="323"/>
    </row>
    <row r="185856" spans="2:2">
      <c r="B185856" s="323"/>
    </row>
    <row r="185857" spans="2:2">
      <c r="B185857" s="323"/>
    </row>
    <row r="185858" spans="2:2">
      <c r="B185858" s="323"/>
    </row>
    <row r="185859" spans="2:2">
      <c r="B185859" s="323"/>
    </row>
    <row r="185860" spans="2:2">
      <c r="B185860" s="323"/>
    </row>
    <row r="185861" spans="2:2">
      <c r="B185861" s="323"/>
    </row>
    <row r="185862" spans="2:2">
      <c r="B185862" s="323"/>
    </row>
    <row r="185863" spans="2:2">
      <c r="B185863" s="323"/>
    </row>
    <row r="185864" spans="2:2">
      <c r="B185864" s="323"/>
    </row>
    <row r="185865" spans="2:2">
      <c r="B185865" s="323"/>
    </row>
    <row r="185866" spans="2:2">
      <c r="B185866" s="323"/>
    </row>
    <row r="185867" spans="2:2">
      <c r="B185867" s="323"/>
    </row>
    <row r="185868" spans="2:2">
      <c r="B185868" s="323"/>
    </row>
    <row r="185869" spans="2:2">
      <c r="B185869" s="323"/>
    </row>
    <row r="185870" spans="2:2">
      <c r="B185870" s="323"/>
    </row>
    <row r="185871" spans="2:2">
      <c r="B185871" s="323"/>
    </row>
    <row r="185872" spans="2:2">
      <c r="B185872" s="323"/>
    </row>
    <row r="185873" spans="2:2">
      <c r="B185873" s="323"/>
    </row>
    <row r="185874" spans="2:2">
      <c r="B185874" s="323"/>
    </row>
    <row r="185875" spans="2:2">
      <c r="B185875" s="323"/>
    </row>
    <row r="185876" spans="2:2">
      <c r="B185876" s="323"/>
    </row>
    <row r="185877" spans="2:2">
      <c r="B185877" s="323"/>
    </row>
    <row r="185878" spans="2:2">
      <c r="B185878" s="323"/>
    </row>
    <row r="185879" spans="2:2">
      <c r="B185879" s="323"/>
    </row>
    <row r="185880" spans="2:2">
      <c r="B185880" s="323"/>
    </row>
    <row r="185881" spans="2:2">
      <c r="B185881" s="323"/>
    </row>
    <row r="185882" spans="2:2">
      <c r="B185882" s="323"/>
    </row>
    <row r="185883" spans="2:2">
      <c r="B185883" s="323"/>
    </row>
    <row r="185884" spans="2:2">
      <c r="B185884" s="323"/>
    </row>
    <row r="185885" spans="2:2">
      <c r="B185885" s="323"/>
    </row>
    <row r="185886" spans="2:2">
      <c r="B185886" s="323"/>
    </row>
    <row r="185887" spans="2:2">
      <c r="B185887" s="323"/>
    </row>
    <row r="185888" spans="2:2">
      <c r="B185888" s="323"/>
    </row>
    <row r="185889" spans="2:2">
      <c r="B185889" s="323"/>
    </row>
    <row r="185890" spans="2:2">
      <c r="B185890" s="323"/>
    </row>
    <row r="185891" spans="2:2">
      <c r="B185891" s="323"/>
    </row>
    <row r="185892" spans="2:2">
      <c r="B185892" s="323"/>
    </row>
    <row r="185893" spans="2:2">
      <c r="B185893" s="323"/>
    </row>
    <row r="185894" spans="2:2">
      <c r="B185894" s="323"/>
    </row>
    <row r="185895" spans="2:2">
      <c r="B185895" s="323"/>
    </row>
    <row r="185896" spans="2:2">
      <c r="B185896" s="323"/>
    </row>
    <row r="185897" spans="2:2">
      <c r="B185897" s="323"/>
    </row>
    <row r="185898" spans="2:2">
      <c r="B185898" s="323"/>
    </row>
    <row r="185899" spans="2:2">
      <c r="B185899" s="323"/>
    </row>
    <row r="185900" spans="2:2">
      <c r="B185900" s="323"/>
    </row>
    <row r="185901" spans="2:2">
      <c r="B185901" s="323"/>
    </row>
    <row r="185902" spans="2:2">
      <c r="B185902" s="323"/>
    </row>
    <row r="185903" spans="2:2">
      <c r="B185903" s="323"/>
    </row>
    <row r="185904" spans="2:2">
      <c r="B185904" s="323"/>
    </row>
    <row r="185905" spans="2:2">
      <c r="B185905" s="323"/>
    </row>
    <row r="185906" spans="2:2">
      <c r="B185906" s="323"/>
    </row>
    <row r="185907" spans="2:2">
      <c r="B185907" s="323"/>
    </row>
    <row r="185908" spans="2:2">
      <c r="B185908" s="323"/>
    </row>
    <row r="185909" spans="2:2">
      <c r="B185909" s="323"/>
    </row>
    <row r="185910" spans="2:2">
      <c r="B185910" s="323"/>
    </row>
    <row r="185911" spans="2:2">
      <c r="B185911" s="323"/>
    </row>
    <row r="185912" spans="2:2">
      <c r="B185912" s="323"/>
    </row>
    <row r="185913" spans="2:2">
      <c r="B185913" s="323"/>
    </row>
    <row r="185914" spans="2:2">
      <c r="B185914" s="323"/>
    </row>
    <row r="185915" spans="2:2">
      <c r="B185915" s="323"/>
    </row>
    <row r="185916" spans="2:2">
      <c r="B185916" s="323"/>
    </row>
    <row r="185917" spans="2:2">
      <c r="B185917" s="323"/>
    </row>
    <row r="185918" spans="2:2">
      <c r="B185918" s="323"/>
    </row>
    <row r="185919" spans="2:2">
      <c r="B185919" s="323"/>
    </row>
    <row r="185920" spans="2:2">
      <c r="B185920" s="323"/>
    </row>
    <row r="185921" spans="2:2">
      <c r="B185921" s="323"/>
    </row>
    <row r="185922" spans="2:2">
      <c r="B185922" s="323"/>
    </row>
    <row r="185923" spans="2:2">
      <c r="B185923" s="323"/>
    </row>
    <row r="185924" spans="2:2">
      <c r="B185924" s="323"/>
    </row>
    <row r="185925" spans="2:2">
      <c r="B185925" s="323"/>
    </row>
    <row r="185926" spans="2:2">
      <c r="B185926" s="323"/>
    </row>
    <row r="185927" spans="2:2">
      <c r="B185927" s="323"/>
    </row>
    <row r="185928" spans="2:2">
      <c r="B185928" s="323"/>
    </row>
    <row r="185929" spans="2:2">
      <c r="B185929" s="323"/>
    </row>
    <row r="185930" spans="2:2">
      <c r="B185930" s="323"/>
    </row>
    <row r="185931" spans="2:2">
      <c r="B185931" s="323"/>
    </row>
    <row r="185932" spans="2:2">
      <c r="B185932" s="323"/>
    </row>
    <row r="185933" spans="2:2">
      <c r="B185933" s="323"/>
    </row>
    <row r="185934" spans="2:2">
      <c r="B185934" s="323"/>
    </row>
    <row r="185935" spans="2:2">
      <c r="B185935" s="323"/>
    </row>
    <row r="185936" spans="2:2">
      <c r="B185936" s="323"/>
    </row>
    <row r="185937" spans="2:2">
      <c r="B185937" s="323"/>
    </row>
    <row r="185938" spans="2:2">
      <c r="B185938" s="323"/>
    </row>
    <row r="185939" spans="2:2">
      <c r="B185939" s="323"/>
    </row>
    <row r="185940" spans="2:2">
      <c r="B185940" s="323"/>
    </row>
    <row r="185941" spans="2:2">
      <c r="B185941" s="323"/>
    </row>
    <row r="185942" spans="2:2">
      <c r="B185942" s="323"/>
    </row>
    <row r="185943" spans="2:2">
      <c r="B185943" s="323"/>
    </row>
    <row r="185944" spans="2:2">
      <c r="B185944" s="323"/>
    </row>
    <row r="185945" spans="2:2">
      <c r="B185945" s="323"/>
    </row>
    <row r="185946" spans="2:2">
      <c r="B185946" s="323"/>
    </row>
    <row r="185947" spans="2:2">
      <c r="B185947" s="323"/>
    </row>
    <row r="185948" spans="2:2">
      <c r="B185948" s="323"/>
    </row>
    <row r="185949" spans="2:2">
      <c r="B185949" s="323"/>
    </row>
    <row r="185950" spans="2:2">
      <c r="B185950" s="323"/>
    </row>
    <row r="185951" spans="2:2">
      <c r="B185951" s="323"/>
    </row>
    <row r="185952" spans="2:2">
      <c r="B185952" s="323"/>
    </row>
    <row r="185953" spans="2:2">
      <c r="B185953" s="323"/>
    </row>
    <row r="185954" spans="2:2">
      <c r="B185954" s="323"/>
    </row>
    <row r="185955" spans="2:2">
      <c r="B185955" s="323"/>
    </row>
    <row r="185956" spans="2:2">
      <c r="B185956" s="323"/>
    </row>
    <row r="185957" spans="2:2">
      <c r="B185957" s="323"/>
    </row>
    <row r="185958" spans="2:2">
      <c r="B185958" s="323"/>
    </row>
    <row r="185959" spans="2:2">
      <c r="B185959" s="323"/>
    </row>
    <row r="185960" spans="2:2">
      <c r="B185960" s="323"/>
    </row>
    <row r="185961" spans="2:2">
      <c r="B185961" s="323"/>
    </row>
    <row r="185962" spans="2:2">
      <c r="B185962" s="323"/>
    </row>
    <row r="185963" spans="2:2">
      <c r="B185963" s="323"/>
    </row>
    <row r="185964" spans="2:2">
      <c r="B185964" s="323"/>
    </row>
    <row r="185965" spans="2:2">
      <c r="B185965" s="323"/>
    </row>
    <row r="185966" spans="2:2">
      <c r="B185966" s="323"/>
    </row>
    <row r="185967" spans="2:2">
      <c r="B185967" s="323"/>
    </row>
    <row r="185968" spans="2:2">
      <c r="B185968" s="323"/>
    </row>
    <row r="185969" spans="2:2">
      <c r="B185969" s="323"/>
    </row>
    <row r="185970" spans="2:2">
      <c r="B185970" s="323"/>
    </row>
    <row r="185971" spans="2:2">
      <c r="B185971" s="323"/>
    </row>
    <row r="185972" spans="2:2">
      <c r="B185972" s="323"/>
    </row>
    <row r="185973" spans="2:2">
      <c r="B185973" s="323"/>
    </row>
    <row r="185974" spans="2:2">
      <c r="B185974" s="323"/>
    </row>
    <row r="185975" spans="2:2">
      <c r="B185975" s="323"/>
    </row>
    <row r="185976" spans="2:2">
      <c r="B185976" s="323"/>
    </row>
    <row r="185977" spans="2:2">
      <c r="B185977" s="323"/>
    </row>
    <row r="185978" spans="2:2">
      <c r="B185978" s="323"/>
    </row>
    <row r="185979" spans="2:2">
      <c r="B185979" s="323"/>
    </row>
    <row r="185980" spans="2:2">
      <c r="B185980" s="323"/>
    </row>
    <row r="185981" spans="2:2">
      <c r="B185981" s="323"/>
    </row>
    <row r="185982" spans="2:2">
      <c r="B185982" s="323"/>
    </row>
    <row r="185983" spans="2:2">
      <c r="B185983" s="323"/>
    </row>
    <row r="185984" spans="2:2">
      <c r="B185984" s="323"/>
    </row>
    <row r="185985" spans="2:2">
      <c r="B185985" s="323"/>
    </row>
    <row r="185986" spans="2:2">
      <c r="B185986" s="323"/>
    </row>
    <row r="185987" spans="2:2">
      <c r="B185987" s="323"/>
    </row>
    <row r="185988" spans="2:2">
      <c r="B185988" s="323"/>
    </row>
    <row r="185989" spans="2:2">
      <c r="B185989" s="323"/>
    </row>
    <row r="185990" spans="2:2">
      <c r="B185990" s="323"/>
    </row>
    <row r="185991" spans="2:2">
      <c r="B185991" s="323"/>
    </row>
    <row r="185992" spans="2:2">
      <c r="B185992" s="323"/>
    </row>
    <row r="185993" spans="2:2">
      <c r="B185993" s="323"/>
    </row>
    <row r="185994" spans="2:2">
      <c r="B185994" s="323"/>
    </row>
    <row r="185995" spans="2:2">
      <c r="B185995" s="323"/>
    </row>
    <row r="185996" spans="2:2">
      <c r="B185996" s="323"/>
    </row>
    <row r="185997" spans="2:2">
      <c r="B185997" s="323"/>
    </row>
    <row r="185998" spans="2:2">
      <c r="B185998" s="323"/>
    </row>
    <row r="185999" spans="2:2">
      <c r="B185999" s="323"/>
    </row>
    <row r="186000" spans="2:2">
      <c r="B186000" s="323"/>
    </row>
    <row r="186001" spans="2:2">
      <c r="B186001" s="323"/>
    </row>
    <row r="186002" spans="2:2">
      <c r="B186002" s="323"/>
    </row>
    <row r="186003" spans="2:2">
      <c r="B186003" s="323"/>
    </row>
    <row r="186004" spans="2:2">
      <c r="B186004" s="323"/>
    </row>
    <row r="186005" spans="2:2">
      <c r="B186005" s="323"/>
    </row>
    <row r="186006" spans="2:2">
      <c r="B186006" s="323"/>
    </row>
    <row r="186007" spans="2:2">
      <c r="B186007" s="323"/>
    </row>
    <row r="186008" spans="2:2">
      <c r="B186008" s="323"/>
    </row>
    <row r="186009" spans="2:2">
      <c r="B186009" s="323"/>
    </row>
    <row r="186010" spans="2:2">
      <c r="B186010" s="323"/>
    </row>
    <row r="186011" spans="2:2">
      <c r="B186011" s="323"/>
    </row>
    <row r="186012" spans="2:2">
      <c r="B186012" s="323"/>
    </row>
    <row r="186013" spans="2:2">
      <c r="B186013" s="323"/>
    </row>
    <row r="186014" spans="2:2">
      <c r="B186014" s="323"/>
    </row>
    <row r="186015" spans="2:2">
      <c r="B186015" s="323"/>
    </row>
    <row r="186016" spans="2:2">
      <c r="B186016" s="323"/>
    </row>
    <row r="186017" spans="2:2">
      <c r="B186017" s="323"/>
    </row>
    <row r="186018" spans="2:2">
      <c r="B186018" s="323"/>
    </row>
    <row r="186019" spans="2:2">
      <c r="B186019" s="323"/>
    </row>
    <row r="186020" spans="2:2">
      <c r="B186020" s="323"/>
    </row>
    <row r="186021" spans="2:2">
      <c r="B186021" s="323"/>
    </row>
    <row r="186022" spans="2:2">
      <c r="B186022" s="323"/>
    </row>
    <row r="186023" spans="2:2">
      <c r="B186023" s="323"/>
    </row>
    <row r="186024" spans="2:2">
      <c r="B186024" s="323"/>
    </row>
    <row r="186025" spans="2:2">
      <c r="B186025" s="323"/>
    </row>
    <row r="186026" spans="2:2">
      <c r="B186026" s="323"/>
    </row>
    <row r="186027" spans="2:2">
      <c r="B186027" s="323"/>
    </row>
    <row r="186028" spans="2:2">
      <c r="B186028" s="323"/>
    </row>
    <row r="186029" spans="2:2">
      <c r="B186029" s="323"/>
    </row>
    <row r="186030" spans="2:2">
      <c r="B186030" s="323"/>
    </row>
    <row r="186031" spans="2:2">
      <c r="B186031" s="323"/>
    </row>
    <row r="186032" spans="2:2">
      <c r="B186032" s="323"/>
    </row>
    <row r="186033" spans="2:2">
      <c r="B186033" s="323"/>
    </row>
    <row r="186034" spans="2:2">
      <c r="B186034" s="323"/>
    </row>
    <row r="186035" spans="2:2">
      <c r="B186035" s="323"/>
    </row>
    <row r="186036" spans="2:2">
      <c r="B186036" s="323"/>
    </row>
    <row r="186037" spans="2:2">
      <c r="B186037" s="323"/>
    </row>
    <row r="186038" spans="2:2">
      <c r="B186038" s="323"/>
    </row>
    <row r="186039" spans="2:2">
      <c r="B186039" s="323"/>
    </row>
    <row r="186040" spans="2:2">
      <c r="B186040" s="323"/>
    </row>
    <row r="186041" spans="2:2">
      <c r="B186041" s="323"/>
    </row>
    <row r="186042" spans="2:2">
      <c r="B186042" s="323"/>
    </row>
    <row r="186043" spans="2:2">
      <c r="B186043" s="323"/>
    </row>
    <row r="186044" spans="2:2">
      <c r="B186044" s="323"/>
    </row>
    <row r="186045" spans="2:2">
      <c r="B186045" s="323"/>
    </row>
    <row r="186046" spans="2:2">
      <c r="B186046" s="323"/>
    </row>
    <row r="186047" spans="2:2">
      <c r="B186047" s="323"/>
    </row>
    <row r="186048" spans="2:2">
      <c r="B186048" s="323"/>
    </row>
    <row r="186049" spans="2:2">
      <c r="B186049" s="323"/>
    </row>
    <row r="186050" spans="2:2">
      <c r="B186050" s="323"/>
    </row>
    <row r="186051" spans="2:2">
      <c r="B186051" s="323"/>
    </row>
    <row r="186052" spans="2:2">
      <c r="B186052" s="323"/>
    </row>
    <row r="186053" spans="2:2">
      <c r="B186053" s="323"/>
    </row>
    <row r="186054" spans="2:2">
      <c r="B186054" s="323"/>
    </row>
    <row r="186055" spans="2:2">
      <c r="B186055" s="323"/>
    </row>
    <row r="186056" spans="2:2">
      <c r="B186056" s="323"/>
    </row>
    <row r="186057" spans="2:2">
      <c r="B186057" s="323"/>
    </row>
    <row r="186058" spans="2:2">
      <c r="B186058" s="323"/>
    </row>
    <row r="186059" spans="2:2">
      <c r="B186059" s="323"/>
    </row>
    <row r="186060" spans="2:2">
      <c r="B186060" s="323"/>
    </row>
    <row r="186061" spans="2:2">
      <c r="B186061" s="323"/>
    </row>
    <row r="186062" spans="2:2">
      <c r="B186062" s="323"/>
    </row>
    <row r="186063" spans="2:2">
      <c r="B186063" s="323"/>
    </row>
    <row r="186064" spans="2:2">
      <c r="B186064" s="323"/>
    </row>
    <row r="186065" spans="2:2">
      <c r="B186065" s="323"/>
    </row>
    <row r="186066" spans="2:2">
      <c r="B186066" s="323"/>
    </row>
    <row r="186067" spans="2:2">
      <c r="B186067" s="323"/>
    </row>
    <row r="186068" spans="2:2">
      <c r="B186068" s="323"/>
    </row>
    <row r="186069" spans="2:2">
      <c r="B186069" s="323"/>
    </row>
    <row r="186070" spans="2:2">
      <c r="B186070" s="323"/>
    </row>
    <row r="186071" spans="2:2">
      <c r="B186071" s="323"/>
    </row>
    <row r="186072" spans="2:2">
      <c r="B186072" s="323"/>
    </row>
    <row r="186073" spans="2:2">
      <c r="B186073" s="323"/>
    </row>
    <row r="186074" spans="2:2">
      <c r="B186074" s="323"/>
    </row>
    <row r="186075" spans="2:2">
      <c r="B186075" s="323"/>
    </row>
    <row r="186076" spans="2:2">
      <c r="B186076" s="323"/>
    </row>
    <row r="186077" spans="2:2">
      <c r="B186077" s="323"/>
    </row>
    <row r="186078" spans="2:2">
      <c r="B186078" s="323"/>
    </row>
    <row r="186079" spans="2:2">
      <c r="B186079" s="323"/>
    </row>
    <row r="186080" spans="2:2">
      <c r="B186080" s="323"/>
    </row>
    <row r="186081" spans="2:2">
      <c r="B186081" s="323"/>
    </row>
    <row r="186082" spans="2:2">
      <c r="B186082" s="323"/>
    </row>
    <row r="186083" spans="2:2">
      <c r="B186083" s="323"/>
    </row>
    <row r="186084" spans="2:2">
      <c r="B186084" s="323"/>
    </row>
    <row r="186085" spans="2:2">
      <c r="B186085" s="323"/>
    </row>
    <row r="186086" spans="2:2">
      <c r="B186086" s="323"/>
    </row>
    <row r="186087" spans="2:2">
      <c r="B186087" s="323"/>
    </row>
    <row r="186088" spans="2:2">
      <c r="B186088" s="323"/>
    </row>
    <row r="186089" spans="2:2">
      <c r="B186089" s="323"/>
    </row>
    <row r="186090" spans="2:2">
      <c r="B186090" s="323"/>
    </row>
    <row r="186091" spans="2:2">
      <c r="B186091" s="323"/>
    </row>
    <row r="186092" spans="2:2">
      <c r="B186092" s="323"/>
    </row>
    <row r="186093" spans="2:2">
      <c r="B186093" s="323"/>
    </row>
    <row r="186094" spans="2:2">
      <c r="B186094" s="323"/>
    </row>
    <row r="186095" spans="2:2">
      <c r="B186095" s="323"/>
    </row>
    <row r="186096" spans="2:2">
      <c r="B186096" s="323"/>
    </row>
    <row r="186097" spans="2:2">
      <c r="B186097" s="323"/>
    </row>
    <row r="186098" spans="2:2">
      <c r="B186098" s="323"/>
    </row>
    <row r="186099" spans="2:2">
      <c r="B186099" s="323"/>
    </row>
    <row r="186100" spans="2:2">
      <c r="B186100" s="323"/>
    </row>
    <row r="186101" spans="2:2">
      <c r="B186101" s="323"/>
    </row>
    <row r="186102" spans="2:2">
      <c r="B186102" s="323"/>
    </row>
    <row r="186103" spans="2:2">
      <c r="B186103" s="323"/>
    </row>
    <row r="186104" spans="2:2">
      <c r="B186104" s="323"/>
    </row>
    <row r="186105" spans="2:2">
      <c r="B186105" s="323"/>
    </row>
    <row r="186106" spans="2:2">
      <c r="B186106" s="323"/>
    </row>
    <row r="186107" spans="2:2">
      <c r="B186107" s="323"/>
    </row>
    <row r="186108" spans="2:2">
      <c r="B186108" s="323"/>
    </row>
    <row r="186109" spans="2:2">
      <c r="B186109" s="323"/>
    </row>
    <row r="186110" spans="2:2">
      <c r="B186110" s="323"/>
    </row>
    <row r="186111" spans="2:2">
      <c r="B186111" s="323"/>
    </row>
    <row r="186112" spans="2:2">
      <c r="B186112" s="323"/>
    </row>
    <row r="186113" spans="2:2">
      <c r="B186113" s="323"/>
    </row>
    <row r="186114" spans="2:2">
      <c r="B186114" s="323"/>
    </row>
    <row r="186115" spans="2:2">
      <c r="B186115" s="323"/>
    </row>
    <row r="186116" spans="2:2">
      <c r="B186116" s="323"/>
    </row>
    <row r="186117" spans="2:2">
      <c r="B186117" s="323"/>
    </row>
    <row r="186118" spans="2:2">
      <c r="B186118" s="323"/>
    </row>
    <row r="186119" spans="2:2">
      <c r="B186119" s="323"/>
    </row>
    <row r="186120" spans="2:2">
      <c r="B186120" s="323"/>
    </row>
    <row r="186121" spans="2:2">
      <c r="B186121" s="323"/>
    </row>
    <row r="186122" spans="2:2">
      <c r="B186122" s="323"/>
    </row>
    <row r="186123" spans="2:2">
      <c r="B186123" s="323"/>
    </row>
    <row r="186124" spans="2:2">
      <c r="B186124" s="323"/>
    </row>
    <row r="186125" spans="2:2">
      <c r="B186125" s="323"/>
    </row>
    <row r="186126" spans="2:2">
      <c r="B186126" s="323"/>
    </row>
    <row r="186127" spans="2:2">
      <c r="B186127" s="323"/>
    </row>
    <row r="186128" spans="2:2">
      <c r="B186128" s="323"/>
    </row>
    <row r="186129" spans="2:2">
      <c r="B186129" s="323"/>
    </row>
    <row r="186130" spans="2:2">
      <c r="B186130" s="323"/>
    </row>
    <row r="186131" spans="2:2">
      <c r="B186131" s="323"/>
    </row>
    <row r="186132" spans="2:2">
      <c r="B186132" s="323"/>
    </row>
    <row r="186133" spans="2:2">
      <c r="B186133" s="323"/>
    </row>
    <row r="186134" spans="2:2">
      <c r="B186134" s="323"/>
    </row>
    <row r="186135" spans="2:2">
      <c r="B186135" s="323"/>
    </row>
    <row r="186136" spans="2:2">
      <c r="B186136" s="323"/>
    </row>
    <row r="186137" spans="2:2">
      <c r="B186137" s="323"/>
    </row>
    <row r="186138" spans="2:2">
      <c r="B186138" s="323"/>
    </row>
    <row r="186139" spans="2:2">
      <c r="B186139" s="323"/>
    </row>
    <row r="186140" spans="2:2">
      <c r="B186140" s="323"/>
    </row>
    <row r="186141" spans="2:2">
      <c r="B186141" s="323"/>
    </row>
    <row r="186142" spans="2:2">
      <c r="B186142" s="323"/>
    </row>
    <row r="186143" spans="2:2">
      <c r="B186143" s="323"/>
    </row>
    <row r="186144" spans="2:2">
      <c r="B186144" s="323"/>
    </row>
    <row r="186145" spans="2:2">
      <c r="B186145" s="323"/>
    </row>
    <row r="186146" spans="2:2">
      <c r="B186146" s="323"/>
    </row>
    <row r="186147" spans="2:2">
      <c r="B186147" s="323"/>
    </row>
    <row r="186148" spans="2:2">
      <c r="B186148" s="323"/>
    </row>
    <row r="186149" spans="2:2">
      <c r="B186149" s="323"/>
    </row>
    <row r="186150" spans="2:2">
      <c r="B186150" s="323"/>
    </row>
    <row r="186151" spans="2:2">
      <c r="B186151" s="323"/>
    </row>
    <row r="186152" spans="2:2">
      <c r="B186152" s="323"/>
    </row>
    <row r="186153" spans="2:2">
      <c r="B186153" s="323"/>
    </row>
    <row r="186154" spans="2:2">
      <c r="B186154" s="323"/>
    </row>
    <row r="186155" spans="2:2">
      <c r="B186155" s="323"/>
    </row>
    <row r="186156" spans="2:2">
      <c r="B186156" s="323"/>
    </row>
    <row r="186157" spans="2:2">
      <c r="B186157" s="323"/>
    </row>
    <row r="186158" spans="2:2">
      <c r="B186158" s="323"/>
    </row>
    <row r="186159" spans="2:2">
      <c r="B186159" s="323"/>
    </row>
    <row r="186160" spans="2:2">
      <c r="B186160" s="323"/>
    </row>
    <row r="186161" spans="2:2">
      <c r="B186161" s="323"/>
    </row>
    <row r="186162" spans="2:2">
      <c r="B186162" s="323"/>
    </row>
    <row r="186163" spans="2:2">
      <c r="B186163" s="323"/>
    </row>
    <row r="186164" spans="2:2">
      <c r="B186164" s="323"/>
    </row>
    <row r="186165" spans="2:2">
      <c r="B186165" s="323"/>
    </row>
    <row r="186166" spans="2:2">
      <c r="B186166" s="323"/>
    </row>
    <row r="186167" spans="2:2">
      <c r="B186167" s="323"/>
    </row>
    <row r="186168" spans="2:2">
      <c r="B186168" s="323"/>
    </row>
    <row r="186169" spans="2:2">
      <c r="B186169" s="323"/>
    </row>
    <row r="186170" spans="2:2">
      <c r="B186170" s="323"/>
    </row>
    <row r="186171" spans="2:2">
      <c r="B186171" s="323"/>
    </row>
    <row r="186172" spans="2:2">
      <c r="B186172" s="323"/>
    </row>
    <row r="186173" spans="2:2">
      <c r="B186173" s="323"/>
    </row>
    <row r="186174" spans="2:2">
      <c r="B186174" s="323"/>
    </row>
    <row r="186175" spans="2:2">
      <c r="B186175" s="323"/>
    </row>
    <row r="186176" spans="2:2">
      <c r="B186176" s="323"/>
    </row>
    <row r="186177" spans="2:2">
      <c r="B186177" s="323"/>
    </row>
    <row r="186178" spans="2:2">
      <c r="B186178" s="323"/>
    </row>
    <row r="186179" spans="2:2">
      <c r="B186179" s="323"/>
    </row>
    <row r="186180" spans="2:2">
      <c r="B186180" s="323"/>
    </row>
    <row r="186181" spans="2:2">
      <c r="B186181" s="323"/>
    </row>
    <row r="186182" spans="2:2">
      <c r="B186182" s="323"/>
    </row>
    <row r="186183" spans="2:2">
      <c r="B186183" s="323"/>
    </row>
    <row r="186184" spans="2:2">
      <c r="B186184" s="323"/>
    </row>
    <row r="186185" spans="2:2">
      <c r="B186185" s="323"/>
    </row>
    <row r="186186" spans="2:2">
      <c r="B186186" s="323"/>
    </row>
    <row r="186187" spans="2:2">
      <c r="B186187" s="323"/>
    </row>
    <row r="186188" spans="2:2">
      <c r="B186188" s="323"/>
    </row>
    <row r="186189" spans="2:2">
      <c r="B186189" s="323"/>
    </row>
    <row r="186190" spans="2:2">
      <c r="B186190" s="323"/>
    </row>
    <row r="186191" spans="2:2">
      <c r="B186191" s="323"/>
    </row>
    <row r="186192" spans="2:2">
      <c r="B186192" s="323"/>
    </row>
    <row r="186193" spans="2:2">
      <c r="B186193" s="323"/>
    </row>
    <row r="186194" spans="2:2">
      <c r="B186194" s="323"/>
    </row>
    <row r="186195" spans="2:2">
      <c r="B186195" s="323"/>
    </row>
    <row r="186196" spans="2:2">
      <c r="B186196" s="323"/>
    </row>
    <row r="186197" spans="2:2">
      <c r="B186197" s="323"/>
    </row>
    <row r="186198" spans="2:2">
      <c r="B186198" s="323"/>
    </row>
    <row r="186199" spans="2:2">
      <c r="B186199" s="323"/>
    </row>
    <row r="186200" spans="2:2">
      <c r="B186200" s="323"/>
    </row>
    <row r="186201" spans="2:2">
      <c r="B186201" s="323"/>
    </row>
    <row r="186202" spans="2:2">
      <c r="B186202" s="323"/>
    </row>
    <row r="186203" spans="2:2">
      <c r="B186203" s="323"/>
    </row>
    <row r="186204" spans="2:2">
      <c r="B186204" s="323"/>
    </row>
    <row r="186205" spans="2:2">
      <c r="B186205" s="323"/>
    </row>
    <row r="186206" spans="2:2">
      <c r="B186206" s="323"/>
    </row>
    <row r="186207" spans="2:2">
      <c r="B186207" s="323"/>
    </row>
    <row r="186208" spans="2:2">
      <c r="B186208" s="323"/>
    </row>
    <row r="186209" spans="2:2">
      <c r="B186209" s="323"/>
    </row>
    <row r="186210" spans="2:2">
      <c r="B186210" s="323"/>
    </row>
    <row r="186211" spans="2:2">
      <c r="B186211" s="323"/>
    </row>
    <row r="186212" spans="2:2">
      <c r="B186212" s="323"/>
    </row>
    <row r="186213" spans="2:2">
      <c r="B186213" s="323"/>
    </row>
    <row r="186214" spans="2:2">
      <c r="B186214" s="323"/>
    </row>
    <row r="186215" spans="2:2">
      <c r="B186215" s="323"/>
    </row>
    <row r="186216" spans="2:2">
      <c r="B186216" s="323"/>
    </row>
    <row r="186217" spans="2:2">
      <c r="B186217" s="323"/>
    </row>
    <row r="186218" spans="2:2">
      <c r="B186218" s="323"/>
    </row>
    <row r="186219" spans="2:2">
      <c r="B186219" s="323"/>
    </row>
    <row r="186220" spans="2:2">
      <c r="B186220" s="323"/>
    </row>
    <row r="186221" spans="2:2">
      <c r="B186221" s="323"/>
    </row>
    <row r="186222" spans="2:2">
      <c r="B186222" s="323"/>
    </row>
    <row r="186223" spans="2:2">
      <c r="B186223" s="323"/>
    </row>
    <row r="186224" spans="2:2">
      <c r="B186224" s="323"/>
    </row>
    <row r="186225" spans="2:2">
      <c r="B186225" s="323"/>
    </row>
    <row r="186226" spans="2:2">
      <c r="B186226" s="323"/>
    </row>
    <row r="186227" spans="2:2">
      <c r="B186227" s="323"/>
    </row>
    <row r="186228" spans="2:2">
      <c r="B186228" s="323"/>
    </row>
    <row r="186229" spans="2:2">
      <c r="B186229" s="323"/>
    </row>
    <row r="186230" spans="2:2">
      <c r="B186230" s="323"/>
    </row>
    <row r="186231" spans="2:2">
      <c r="B186231" s="323"/>
    </row>
    <row r="186232" spans="2:2">
      <c r="B186232" s="323"/>
    </row>
    <row r="186233" spans="2:2">
      <c r="B186233" s="323"/>
    </row>
    <row r="186234" spans="2:2">
      <c r="B186234" s="323"/>
    </row>
    <row r="186235" spans="2:2">
      <c r="B186235" s="323"/>
    </row>
    <row r="186236" spans="2:2">
      <c r="B186236" s="323"/>
    </row>
    <row r="186237" spans="2:2">
      <c r="B186237" s="323"/>
    </row>
    <row r="186238" spans="2:2">
      <c r="B186238" s="323"/>
    </row>
    <row r="186239" spans="2:2">
      <c r="B186239" s="323"/>
    </row>
    <row r="186240" spans="2:2">
      <c r="B186240" s="323"/>
    </row>
    <row r="186241" spans="2:2">
      <c r="B186241" s="323"/>
    </row>
    <row r="186242" spans="2:2">
      <c r="B186242" s="323"/>
    </row>
    <row r="186243" spans="2:2">
      <c r="B186243" s="323"/>
    </row>
    <row r="186244" spans="2:2">
      <c r="B186244" s="323"/>
    </row>
    <row r="186245" spans="2:2">
      <c r="B186245" s="323"/>
    </row>
    <row r="186246" spans="2:2">
      <c r="B186246" s="323"/>
    </row>
    <row r="186247" spans="2:2">
      <c r="B186247" s="323"/>
    </row>
    <row r="186248" spans="2:2">
      <c r="B186248" s="323"/>
    </row>
    <row r="186249" spans="2:2">
      <c r="B186249" s="323"/>
    </row>
    <row r="186250" spans="2:2">
      <c r="B186250" s="323"/>
    </row>
    <row r="186251" spans="2:2">
      <c r="B186251" s="323"/>
    </row>
    <row r="186252" spans="2:2">
      <c r="B186252" s="323"/>
    </row>
    <row r="186253" spans="2:2">
      <c r="B186253" s="323"/>
    </row>
    <row r="186254" spans="2:2">
      <c r="B186254" s="323"/>
    </row>
    <row r="186255" spans="2:2">
      <c r="B186255" s="323"/>
    </row>
    <row r="186256" spans="2:2">
      <c r="B186256" s="323"/>
    </row>
    <row r="186257" spans="2:2">
      <c r="B186257" s="323"/>
    </row>
    <row r="186258" spans="2:2">
      <c r="B186258" s="323"/>
    </row>
    <row r="186259" spans="2:2">
      <c r="B186259" s="323"/>
    </row>
    <row r="186260" spans="2:2">
      <c r="B186260" s="323"/>
    </row>
    <row r="186261" spans="2:2">
      <c r="B186261" s="323"/>
    </row>
    <row r="186262" spans="2:2">
      <c r="B186262" s="323"/>
    </row>
    <row r="186263" spans="2:2">
      <c r="B186263" s="323"/>
    </row>
    <row r="186264" spans="2:2">
      <c r="B186264" s="323"/>
    </row>
    <row r="186265" spans="2:2">
      <c r="B186265" s="323"/>
    </row>
    <row r="186266" spans="2:2">
      <c r="B186266" s="323"/>
    </row>
    <row r="186267" spans="2:2">
      <c r="B186267" s="323"/>
    </row>
    <row r="186268" spans="2:2">
      <c r="B186268" s="323"/>
    </row>
    <row r="186269" spans="2:2">
      <c r="B186269" s="323"/>
    </row>
    <row r="186270" spans="2:2">
      <c r="B186270" s="323"/>
    </row>
    <row r="186271" spans="2:2">
      <c r="B186271" s="323"/>
    </row>
    <row r="186272" spans="2:2">
      <c r="B186272" s="323"/>
    </row>
    <row r="186273" spans="2:2">
      <c r="B186273" s="323"/>
    </row>
    <row r="186274" spans="2:2">
      <c r="B186274" s="323"/>
    </row>
    <row r="186275" spans="2:2">
      <c r="B186275" s="323"/>
    </row>
    <row r="186276" spans="2:2">
      <c r="B186276" s="323"/>
    </row>
    <row r="186277" spans="2:2">
      <c r="B186277" s="323"/>
    </row>
    <row r="186278" spans="2:2">
      <c r="B186278" s="323"/>
    </row>
    <row r="186279" spans="2:2">
      <c r="B186279" s="323"/>
    </row>
    <row r="186280" spans="2:2">
      <c r="B186280" s="323"/>
    </row>
    <row r="186281" spans="2:2">
      <c r="B186281" s="323"/>
    </row>
    <row r="186282" spans="2:2">
      <c r="B186282" s="323"/>
    </row>
    <row r="186283" spans="2:2">
      <c r="B186283" s="323"/>
    </row>
    <row r="186284" spans="2:2">
      <c r="B186284" s="323"/>
    </row>
    <row r="186285" spans="2:2">
      <c r="B186285" s="323"/>
    </row>
    <row r="186286" spans="2:2">
      <c r="B186286" s="323"/>
    </row>
    <row r="186287" spans="2:2">
      <c r="B186287" s="323"/>
    </row>
    <row r="186288" spans="2:2">
      <c r="B186288" s="323"/>
    </row>
    <row r="186289" spans="2:2">
      <c r="B186289" s="323"/>
    </row>
    <row r="186290" spans="2:2">
      <c r="B186290" s="323"/>
    </row>
    <row r="186291" spans="2:2">
      <c r="B186291" s="323"/>
    </row>
    <row r="186292" spans="2:2">
      <c r="B186292" s="323"/>
    </row>
    <row r="186293" spans="2:2">
      <c r="B186293" s="323"/>
    </row>
    <row r="186294" spans="2:2">
      <c r="B186294" s="323"/>
    </row>
    <row r="186295" spans="2:2">
      <c r="B186295" s="323"/>
    </row>
    <row r="186296" spans="2:2">
      <c r="B186296" s="323"/>
    </row>
    <row r="186297" spans="2:2">
      <c r="B186297" s="323"/>
    </row>
    <row r="186298" spans="2:2">
      <c r="B186298" s="323"/>
    </row>
    <row r="186299" spans="2:2">
      <c r="B186299" s="323"/>
    </row>
    <row r="186300" spans="2:2">
      <c r="B186300" s="323"/>
    </row>
    <row r="186301" spans="2:2">
      <c r="B186301" s="323"/>
    </row>
    <row r="186302" spans="2:2">
      <c r="B186302" s="323"/>
    </row>
    <row r="186303" spans="2:2">
      <c r="B186303" s="323"/>
    </row>
    <row r="186304" spans="2:2">
      <c r="B186304" s="323"/>
    </row>
    <row r="186305" spans="2:2">
      <c r="B186305" s="323"/>
    </row>
    <row r="186306" spans="2:2">
      <c r="B186306" s="323"/>
    </row>
    <row r="186307" spans="2:2">
      <c r="B186307" s="323"/>
    </row>
    <row r="186308" spans="2:2">
      <c r="B186308" s="323"/>
    </row>
    <row r="186309" spans="2:2">
      <c r="B186309" s="323"/>
    </row>
    <row r="186310" spans="2:2">
      <c r="B186310" s="323"/>
    </row>
    <row r="186311" spans="2:2">
      <c r="B186311" s="323"/>
    </row>
    <row r="186312" spans="2:2">
      <c r="B186312" s="323"/>
    </row>
    <row r="186313" spans="2:2">
      <c r="B186313" s="323"/>
    </row>
    <row r="186314" spans="2:2">
      <c r="B186314" s="323"/>
    </row>
    <row r="186315" spans="2:2">
      <c r="B186315" s="323"/>
    </row>
    <row r="186316" spans="2:2">
      <c r="B186316" s="323"/>
    </row>
    <row r="186317" spans="2:2">
      <c r="B186317" s="323"/>
    </row>
    <row r="186318" spans="2:2">
      <c r="B186318" s="323"/>
    </row>
    <row r="186319" spans="2:2">
      <c r="B186319" s="323"/>
    </row>
    <row r="186320" spans="2:2">
      <c r="B186320" s="323"/>
    </row>
    <row r="186321" spans="2:2">
      <c r="B186321" s="323"/>
    </row>
    <row r="186322" spans="2:2">
      <c r="B186322" s="323"/>
    </row>
    <row r="186323" spans="2:2">
      <c r="B186323" s="323"/>
    </row>
    <row r="186324" spans="2:2">
      <c r="B186324" s="323"/>
    </row>
    <row r="186325" spans="2:2">
      <c r="B186325" s="323"/>
    </row>
    <row r="186326" spans="2:2">
      <c r="B186326" s="323"/>
    </row>
    <row r="186327" spans="2:2">
      <c r="B186327" s="323"/>
    </row>
    <row r="186328" spans="2:2">
      <c r="B186328" s="323"/>
    </row>
    <row r="186329" spans="2:2">
      <c r="B186329" s="323"/>
    </row>
    <row r="186330" spans="2:2">
      <c r="B186330" s="323"/>
    </row>
    <row r="186331" spans="2:2">
      <c r="B186331" s="323"/>
    </row>
    <row r="186332" spans="2:2">
      <c r="B186332" s="323"/>
    </row>
    <row r="186333" spans="2:2">
      <c r="B186333" s="323"/>
    </row>
    <row r="186334" spans="2:2">
      <c r="B186334" s="323"/>
    </row>
    <row r="186335" spans="2:2">
      <c r="B186335" s="323"/>
    </row>
    <row r="186336" spans="2:2">
      <c r="B186336" s="323"/>
    </row>
    <row r="186337" spans="2:2">
      <c r="B186337" s="323"/>
    </row>
    <row r="186338" spans="2:2">
      <c r="B186338" s="323"/>
    </row>
    <row r="186339" spans="2:2">
      <c r="B186339" s="323"/>
    </row>
    <row r="186340" spans="2:2">
      <c r="B186340" s="323"/>
    </row>
    <row r="186341" spans="2:2">
      <c r="B186341" s="323"/>
    </row>
    <row r="186342" spans="2:2">
      <c r="B186342" s="323"/>
    </row>
    <row r="186343" spans="2:2">
      <c r="B186343" s="323"/>
    </row>
    <row r="186344" spans="2:2">
      <c r="B186344" s="323"/>
    </row>
    <row r="186345" spans="2:2">
      <c r="B186345" s="323"/>
    </row>
    <row r="186346" spans="2:2">
      <c r="B186346" s="323"/>
    </row>
    <row r="186347" spans="2:2">
      <c r="B186347" s="323"/>
    </row>
    <row r="186348" spans="2:2">
      <c r="B186348" s="323"/>
    </row>
    <row r="186349" spans="2:2">
      <c r="B186349" s="323"/>
    </row>
    <row r="186350" spans="2:2">
      <c r="B186350" s="323"/>
    </row>
    <row r="186351" spans="2:2">
      <c r="B186351" s="323"/>
    </row>
    <row r="186352" spans="2:2">
      <c r="B186352" s="323"/>
    </row>
    <row r="186353" spans="2:2">
      <c r="B186353" s="323"/>
    </row>
    <row r="186354" spans="2:2">
      <c r="B186354" s="323"/>
    </row>
    <row r="186355" spans="2:2">
      <c r="B186355" s="323"/>
    </row>
    <row r="186356" spans="2:2">
      <c r="B186356" s="323"/>
    </row>
    <row r="186357" spans="2:2">
      <c r="B186357" s="323"/>
    </row>
    <row r="186358" spans="2:2">
      <c r="B186358" s="323"/>
    </row>
    <row r="186359" spans="2:2">
      <c r="B186359" s="323"/>
    </row>
    <row r="186360" spans="2:2">
      <c r="B186360" s="323"/>
    </row>
    <row r="186361" spans="2:2">
      <c r="B186361" s="323"/>
    </row>
    <row r="186362" spans="2:2">
      <c r="B186362" s="323"/>
    </row>
    <row r="186363" spans="2:2">
      <c r="B186363" s="323"/>
    </row>
    <row r="186364" spans="2:2">
      <c r="B186364" s="323"/>
    </row>
    <row r="186365" spans="2:2">
      <c r="B186365" s="323"/>
    </row>
    <row r="186366" spans="2:2">
      <c r="B186366" s="323"/>
    </row>
    <row r="186367" spans="2:2">
      <c r="B186367" s="323"/>
    </row>
    <row r="186368" spans="2:2">
      <c r="B186368" s="323"/>
    </row>
    <row r="186369" spans="2:2">
      <c r="B186369" s="323"/>
    </row>
    <row r="186370" spans="2:2">
      <c r="B186370" s="323"/>
    </row>
    <row r="186371" spans="2:2">
      <c r="B186371" s="323"/>
    </row>
    <row r="186372" spans="2:2">
      <c r="B186372" s="323"/>
    </row>
    <row r="186373" spans="2:2">
      <c r="B186373" s="323"/>
    </row>
    <row r="186374" spans="2:2">
      <c r="B186374" s="323"/>
    </row>
    <row r="186375" spans="2:2">
      <c r="B186375" s="323"/>
    </row>
    <row r="186376" spans="2:2">
      <c r="B186376" s="323"/>
    </row>
    <row r="186377" spans="2:2">
      <c r="B186377" s="323"/>
    </row>
    <row r="186378" spans="2:2">
      <c r="B186378" s="323"/>
    </row>
    <row r="186379" spans="2:2">
      <c r="B186379" s="323"/>
    </row>
    <row r="186380" spans="2:2">
      <c r="B186380" s="323"/>
    </row>
    <row r="186381" spans="2:2">
      <c r="B186381" s="323"/>
    </row>
    <row r="186382" spans="2:2">
      <c r="B186382" s="323"/>
    </row>
    <row r="186383" spans="2:2">
      <c r="B186383" s="323"/>
    </row>
    <row r="186384" spans="2:2">
      <c r="B186384" s="323"/>
    </row>
    <row r="186385" spans="2:2">
      <c r="B186385" s="323"/>
    </row>
    <row r="186386" spans="2:2">
      <c r="B186386" s="323"/>
    </row>
    <row r="186387" spans="2:2">
      <c r="B186387" s="323"/>
    </row>
    <row r="186388" spans="2:2">
      <c r="B186388" s="323"/>
    </row>
    <row r="186389" spans="2:2">
      <c r="B186389" s="323"/>
    </row>
    <row r="186390" spans="2:2">
      <c r="B186390" s="323"/>
    </row>
    <row r="186391" spans="2:2">
      <c r="B186391" s="323"/>
    </row>
    <row r="186392" spans="2:2">
      <c r="B186392" s="323"/>
    </row>
    <row r="186393" spans="2:2">
      <c r="B186393" s="323"/>
    </row>
    <row r="186394" spans="2:2">
      <c r="B186394" s="323"/>
    </row>
    <row r="186395" spans="2:2">
      <c r="B186395" s="323"/>
    </row>
    <row r="186396" spans="2:2">
      <c r="B186396" s="323"/>
    </row>
    <row r="186397" spans="2:2">
      <c r="B186397" s="323"/>
    </row>
    <row r="186398" spans="2:2">
      <c r="B186398" s="323"/>
    </row>
    <row r="186399" spans="2:2">
      <c r="B186399" s="323"/>
    </row>
    <row r="186400" spans="2:2">
      <c r="B186400" s="323"/>
    </row>
    <row r="186401" spans="2:2">
      <c r="B186401" s="323"/>
    </row>
    <row r="186402" spans="2:2">
      <c r="B186402" s="323"/>
    </row>
    <row r="186403" spans="2:2">
      <c r="B186403" s="323"/>
    </row>
    <row r="186404" spans="2:2">
      <c r="B186404" s="323"/>
    </row>
    <row r="186405" spans="2:2">
      <c r="B186405" s="323"/>
    </row>
    <row r="186406" spans="2:2">
      <c r="B186406" s="323"/>
    </row>
    <row r="186407" spans="2:2">
      <c r="B186407" s="323"/>
    </row>
    <row r="186408" spans="2:2">
      <c r="B186408" s="323"/>
    </row>
    <row r="186409" spans="2:2">
      <c r="B186409" s="323"/>
    </row>
    <row r="186410" spans="2:2">
      <c r="B186410" s="323"/>
    </row>
    <row r="186411" spans="2:2">
      <c r="B186411" s="323"/>
    </row>
    <row r="186412" spans="2:2">
      <c r="B186412" s="323"/>
    </row>
    <row r="186413" spans="2:2">
      <c r="B186413" s="323"/>
    </row>
    <row r="186414" spans="2:2">
      <c r="B186414" s="323"/>
    </row>
    <row r="186415" spans="2:2">
      <c r="B186415" s="323"/>
    </row>
    <row r="186416" spans="2:2">
      <c r="B186416" s="323"/>
    </row>
    <row r="186417" spans="2:2">
      <c r="B186417" s="323"/>
    </row>
    <row r="186418" spans="2:2">
      <c r="B186418" s="323"/>
    </row>
    <row r="186419" spans="2:2">
      <c r="B186419" s="323"/>
    </row>
    <row r="186420" spans="2:2">
      <c r="B186420" s="323"/>
    </row>
    <row r="186421" spans="2:2">
      <c r="B186421" s="323"/>
    </row>
    <row r="186422" spans="2:2">
      <c r="B186422" s="323"/>
    </row>
    <row r="186423" spans="2:2">
      <c r="B186423" s="323"/>
    </row>
    <row r="186424" spans="2:2">
      <c r="B186424" s="323"/>
    </row>
    <row r="186425" spans="2:2">
      <c r="B186425" s="323"/>
    </row>
    <row r="186426" spans="2:2">
      <c r="B186426" s="323"/>
    </row>
    <row r="186427" spans="2:2">
      <c r="B186427" s="323"/>
    </row>
    <row r="186428" spans="2:2">
      <c r="B186428" s="323"/>
    </row>
    <row r="186429" spans="2:2">
      <c r="B186429" s="323"/>
    </row>
    <row r="186430" spans="2:2">
      <c r="B186430" s="323"/>
    </row>
    <row r="186431" spans="2:2">
      <c r="B186431" s="323"/>
    </row>
    <row r="186432" spans="2:2">
      <c r="B186432" s="323"/>
    </row>
    <row r="186433" spans="2:2">
      <c r="B186433" s="323"/>
    </row>
    <row r="186434" spans="2:2">
      <c r="B186434" s="323"/>
    </row>
    <row r="186435" spans="2:2">
      <c r="B186435" s="323"/>
    </row>
    <row r="186436" spans="2:2">
      <c r="B186436" s="323"/>
    </row>
    <row r="186437" spans="2:2">
      <c r="B186437" s="323"/>
    </row>
    <row r="186438" spans="2:2">
      <c r="B186438" s="323"/>
    </row>
    <row r="186439" spans="2:2">
      <c r="B186439" s="323"/>
    </row>
    <row r="186440" spans="2:2">
      <c r="B186440" s="323"/>
    </row>
    <row r="186441" spans="2:2">
      <c r="B186441" s="323"/>
    </row>
    <row r="186442" spans="2:2">
      <c r="B186442" s="323"/>
    </row>
    <row r="186443" spans="2:2">
      <c r="B186443" s="323"/>
    </row>
    <row r="186444" spans="2:2">
      <c r="B186444" s="323"/>
    </row>
    <row r="186445" spans="2:2">
      <c r="B186445" s="323"/>
    </row>
    <row r="186446" spans="2:2">
      <c r="B186446" s="323"/>
    </row>
    <row r="186447" spans="2:2">
      <c r="B186447" s="323"/>
    </row>
    <row r="186448" spans="2:2">
      <c r="B186448" s="323"/>
    </row>
    <row r="186449" spans="2:2">
      <c r="B186449" s="323"/>
    </row>
    <row r="186450" spans="2:2">
      <c r="B186450" s="323"/>
    </row>
    <row r="186451" spans="2:2">
      <c r="B186451" s="323"/>
    </row>
    <row r="186452" spans="2:2">
      <c r="B186452" s="323"/>
    </row>
    <row r="186453" spans="2:2">
      <c r="B186453" s="323"/>
    </row>
    <row r="186454" spans="2:2">
      <c r="B186454" s="323"/>
    </row>
    <row r="186455" spans="2:2">
      <c r="B186455" s="323"/>
    </row>
    <row r="186456" spans="2:2">
      <c r="B186456" s="323"/>
    </row>
    <row r="186457" spans="2:2">
      <c r="B186457" s="323"/>
    </row>
    <row r="186458" spans="2:2">
      <c r="B186458" s="323"/>
    </row>
    <row r="186459" spans="2:2">
      <c r="B186459" s="323"/>
    </row>
    <row r="186460" spans="2:2">
      <c r="B186460" s="323"/>
    </row>
    <row r="186461" spans="2:2">
      <c r="B186461" s="323"/>
    </row>
    <row r="186462" spans="2:2">
      <c r="B186462" s="323"/>
    </row>
    <row r="186463" spans="2:2">
      <c r="B186463" s="323"/>
    </row>
    <row r="186464" spans="2:2">
      <c r="B186464" s="323"/>
    </row>
    <row r="186465" spans="2:2">
      <c r="B186465" s="323"/>
    </row>
    <row r="186466" spans="2:2">
      <c r="B186466" s="323"/>
    </row>
    <row r="186467" spans="2:2">
      <c r="B186467" s="323"/>
    </row>
    <row r="186468" spans="2:2">
      <c r="B186468" s="323"/>
    </row>
    <row r="186469" spans="2:2">
      <c r="B186469" s="323"/>
    </row>
    <row r="186470" spans="2:2">
      <c r="B186470" s="323"/>
    </row>
    <row r="186471" spans="2:2">
      <c r="B186471" s="323"/>
    </row>
    <row r="186472" spans="2:2">
      <c r="B186472" s="323"/>
    </row>
    <row r="186473" spans="2:2">
      <c r="B186473" s="323"/>
    </row>
    <row r="186474" spans="2:2">
      <c r="B186474" s="323"/>
    </row>
    <row r="186475" spans="2:2">
      <c r="B186475" s="323"/>
    </row>
    <row r="186476" spans="2:2">
      <c r="B186476" s="323"/>
    </row>
    <row r="186477" spans="2:2">
      <c r="B186477" s="323"/>
    </row>
    <row r="186478" spans="2:2">
      <c r="B186478" s="323"/>
    </row>
    <row r="186479" spans="2:2">
      <c r="B186479" s="323"/>
    </row>
    <row r="186480" spans="2:2">
      <c r="B186480" s="323"/>
    </row>
    <row r="186481" spans="2:2">
      <c r="B186481" s="323"/>
    </row>
    <row r="186482" spans="2:2">
      <c r="B186482" s="323"/>
    </row>
    <row r="186483" spans="2:2">
      <c r="B186483" s="323"/>
    </row>
    <row r="186484" spans="2:2">
      <c r="B186484" s="323"/>
    </row>
    <row r="186485" spans="2:2">
      <c r="B186485" s="323"/>
    </row>
    <row r="186486" spans="2:2">
      <c r="B186486" s="323"/>
    </row>
    <row r="186487" spans="2:2">
      <c r="B186487" s="323"/>
    </row>
    <row r="186488" spans="2:2">
      <c r="B186488" s="323"/>
    </row>
    <row r="186489" spans="2:2">
      <c r="B186489" s="323"/>
    </row>
    <row r="186490" spans="2:2">
      <c r="B186490" s="323"/>
    </row>
    <row r="186491" spans="2:2">
      <c r="B186491" s="323"/>
    </row>
    <row r="186492" spans="2:2">
      <c r="B186492" s="323"/>
    </row>
    <row r="186493" spans="2:2">
      <c r="B186493" s="323"/>
    </row>
    <row r="186494" spans="2:2">
      <c r="B186494" s="323"/>
    </row>
    <row r="186495" spans="2:2">
      <c r="B186495" s="323"/>
    </row>
    <row r="186496" spans="2:2">
      <c r="B186496" s="323"/>
    </row>
    <row r="186497" spans="2:2">
      <c r="B186497" s="323"/>
    </row>
    <row r="186498" spans="2:2">
      <c r="B186498" s="323"/>
    </row>
    <row r="186499" spans="2:2">
      <c r="B186499" s="323"/>
    </row>
    <row r="186500" spans="2:2">
      <c r="B186500" s="323"/>
    </row>
    <row r="186501" spans="2:2">
      <c r="B186501" s="323"/>
    </row>
    <row r="186502" spans="2:2">
      <c r="B186502" s="323"/>
    </row>
    <row r="186503" spans="2:2">
      <c r="B186503" s="323"/>
    </row>
    <row r="186504" spans="2:2">
      <c r="B186504" s="323"/>
    </row>
    <row r="186505" spans="2:2">
      <c r="B186505" s="323"/>
    </row>
    <row r="186506" spans="2:2">
      <c r="B186506" s="323"/>
    </row>
    <row r="186507" spans="2:2">
      <c r="B186507" s="323"/>
    </row>
    <row r="186508" spans="2:2">
      <c r="B186508" s="323"/>
    </row>
    <row r="186509" spans="2:2">
      <c r="B186509" s="323"/>
    </row>
    <row r="186510" spans="2:2">
      <c r="B186510" s="323"/>
    </row>
    <row r="186511" spans="2:2">
      <c r="B186511" s="323"/>
    </row>
    <row r="186512" spans="2:2">
      <c r="B186512" s="323"/>
    </row>
    <row r="186513" spans="2:2">
      <c r="B186513" s="323"/>
    </row>
    <row r="186514" spans="2:2">
      <c r="B186514" s="323"/>
    </row>
    <row r="186515" spans="2:2">
      <c r="B186515" s="323"/>
    </row>
    <row r="186516" spans="2:2">
      <c r="B186516" s="323"/>
    </row>
    <row r="186517" spans="2:2">
      <c r="B186517" s="323"/>
    </row>
    <row r="186518" spans="2:2">
      <c r="B186518" s="323"/>
    </row>
    <row r="186519" spans="2:2">
      <c r="B186519" s="323"/>
    </row>
    <row r="186520" spans="2:2">
      <c r="B186520" s="323"/>
    </row>
    <row r="186521" spans="2:2">
      <c r="B186521" s="323"/>
    </row>
    <row r="186522" spans="2:2">
      <c r="B186522" s="323"/>
    </row>
    <row r="186523" spans="2:2">
      <c r="B186523" s="323"/>
    </row>
    <row r="186524" spans="2:2">
      <c r="B186524" s="323"/>
    </row>
    <row r="186525" spans="2:2">
      <c r="B186525" s="323"/>
    </row>
    <row r="186526" spans="2:2">
      <c r="B186526" s="323"/>
    </row>
    <row r="186527" spans="2:2">
      <c r="B186527" s="323"/>
    </row>
    <row r="186528" spans="2:2">
      <c r="B186528" s="323"/>
    </row>
    <row r="186529" spans="2:2">
      <c r="B186529" s="323"/>
    </row>
    <row r="186530" spans="2:2">
      <c r="B186530" s="323"/>
    </row>
    <row r="186531" spans="2:2">
      <c r="B186531" s="323"/>
    </row>
    <row r="186532" spans="2:2">
      <c r="B186532" s="323"/>
    </row>
    <row r="186533" spans="2:2">
      <c r="B186533" s="323"/>
    </row>
    <row r="186534" spans="2:2">
      <c r="B186534" s="323"/>
    </row>
    <row r="186535" spans="2:2">
      <c r="B186535" s="323"/>
    </row>
    <row r="186536" spans="2:2">
      <c r="B186536" s="323"/>
    </row>
    <row r="186537" spans="2:2">
      <c r="B186537" s="323"/>
    </row>
    <row r="186538" spans="2:2">
      <c r="B186538" s="323"/>
    </row>
    <row r="186539" spans="2:2">
      <c r="B186539" s="323"/>
    </row>
    <row r="186540" spans="2:2">
      <c r="B186540" s="323"/>
    </row>
    <row r="186541" spans="2:2">
      <c r="B186541" s="323"/>
    </row>
    <row r="186542" spans="2:2">
      <c r="B186542" s="323"/>
    </row>
    <row r="186543" spans="2:2">
      <c r="B186543" s="323"/>
    </row>
    <row r="186544" spans="2:2">
      <c r="B186544" s="323"/>
    </row>
    <row r="186545" spans="2:2">
      <c r="B186545" s="323"/>
    </row>
    <row r="186546" spans="2:2">
      <c r="B186546" s="323"/>
    </row>
    <row r="186547" spans="2:2">
      <c r="B186547" s="323"/>
    </row>
    <row r="186548" spans="2:2">
      <c r="B186548" s="323"/>
    </row>
    <row r="186549" spans="2:2">
      <c r="B186549" s="323"/>
    </row>
    <row r="186550" spans="2:2">
      <c r="B186550" s="323"/>
    </row>
    <row r="186551" spans="2:2">
      <c r="B186551" s="323"/>
    </row>
    <row r="186552" spans="2:2">
      <c r="B186552" s="323"/>
    </row>
    <row r="186553" spans="2:2">
      <c r="B186553" s="323"/>
    </row>
    <row r="186554" spans="2:2">
      <c r="B186554" s="323"/>
    </row>
    <row r="186555" spans="2:2">
      <c r="B186555" s="323"/>
    </row>
    <row r="186556" spans="2:2">
      <c r="B186556" s="323"/>
    </row>
    <row r="186557" spans="2:2">
      <c r="B186557" s="323"/>
    </row>
    <row r="186558" spans="2:2">
      <c r="B186558" s="323"/>
    </row>
    <row r="186559" spans="2:2">
      <c r="B186559" s="323"/>
    </row>
    <row r="186560" spans="2:2">
      <c r="B186560" s="323"/>
    </row>
    <row r="186561" spans="2:2">
      <c r="B186561" s="323"/>
    </row>
    <row r="186562" spans="2:2">
      <c r="B186562" s="323"/>
    </row>
    <row r="186563" spans="2:2">
      <c r="B186563" s="323"/>
    </row>
    <row r="186564" spans="2:2">
      <c r="B186564" s="323"/>
    </row>
    <row r="186565" spans="2:2">
      <c r="B186565" s="323"/>
    </row>
    <row r="186566" spans="2:2">
      <c r="B186566" s="323"/>
    </row>
    <row r="186567" spans="2:2">
      <c r="B186567" s="323"/>
    </row>
    <row r="186568" spans="2:2">
      <c r="B186568" s="323"/>
    </row>
    <row r="186569" spans="2:2">
      <c r="B186569" s="323"/>
    </row>
    <row r="186570" spans="2:2">
      <c r="B186570" s="323"/>
    </row>
    <row r="186571" spans="2:2">
      <c r="B186571" s="323"/>
    </row>
    <row r="186572" spans="2:2">
      <c r="B186572" s="323"/>
    </row>
    <row r="186573" spans="2:2">
      <c r="B186573" s="323"/>
    </row>
    <row r="186574" spans="2:2">
      <c r="B186574" s="323"/>
    </row>
    <row r="186575" spans="2:2">
      <c r="B186575" s="323"/>
    </row>
    <row r="186576" spans="2:2">
      <c r="B186576" s="323"/>
    </row>
    <row r="186577" spans="2:2">
      <c r="B186577" s="323"/>
    </row>
    <row r="186578" spans="2:2">
      <c r="B186578" s="323"/>
    </row>
    <row r="186579" spans="2:2">
      <c r="B186579" s="323"/>
    </row>
    <row r="186580" spans="2:2">
      <c r="B186580" s="323"/>
    </row>
    <row r="186581" spans="2:2">
      <c r="B186581" s="323"/>
    </row>
    <row r="186582" spans="2:2">
      <c r="B186582" s="323"/>
    </row>
    <row r="186583" spans="2:2">
      <c r="B186583" s="323"/>
    </row>
    <row r="186584" spans="2:2">
      <c r="B186584" s="323"/>
    </row>
    <row r="186585" spans="2:2">
      <c r="B186585" s="323"/>
    </row>
    <row r="186586" spans="2:2">
      <c r="B186586" s="323"/>
    </row>
    <row r="186587" spans="2:2">
      <c r="B186587" s="323"/>
    </row>
    <row r="186588" spans="2:2">
      <c r="B186588" s="323"/>
    </row>
    <row r="186589" spans="2:2">
      <c r="B186589" s="323"/>
    </row>
    <row r="186590" spans="2:2">
      <c r="B186590" s="323"/>
    </row>
    <row r="186591" spans="2:2">
      <c r="B186591" s="323"/>
    </row>
    <row r="186592" spans="2:2">
      <c r="B186592" s="323"/>
    </row>
    <row r="186593" spans="2:2">
      <c r="B186593" s="323"/>
    </row>
    <row r="186594" spans="2:2">
      <c r="B186594" s="323"/>
    </row>
    <row r="186595" spans="2:2">
      <c r="B186595" s="323"/>
    </row>
    <row r="186596" spans="2:2">
      <c r="B186596" s="323"/>
    </row>
    <row r="186597" spans="2:2">
      <c r="B186597" s="323"/>
    </row>
    <row r="186598" spans="2:2">
      <c r="B186598" s="323"/>
    </row>
    <row r="186599" spans="2:2">
      <c r="B186599" s="323"/>
    </row>
    <row r="186600" spans="2:2">
      <c r="B186600" s="323"/>
    </row>
    <row r="186601" spans="2:2">
      <c r="B186601" s="323"/>
    </row>
    <row r="186602" spans="2:2">
      <c r="B186602" s="323"/>
    </row>
    <row r="186603" spans="2:2">
      <c r="B186603" s="323"/>
    </row>
    <row r="186604" spans="2:2">
      <c r="B186604" s="323"/>
    </row>
    <row r="186605" spans="2:2">
      <c r="B186605" s="323"/>
    </row>
    <row r="186606" spans="2:2">
      <c r="B186606" s="323"/>
    </row>
    <row r="186607" spans="2:2">
      <c r="B186607" s="323"/>
    </row>
    <row r="186608" spans="2:2">
      <c r="B186608" s="323"/>
    </row>
    <row r="186609" spans="2:2">
      <c r="B186609" s="323"/>
    </row>
    <row r="186610" spans="2:2">
      <c r="B186610" s="323"/>
    </row>
    <row r="186611" spans="2:2">
      <c r="B186611" s="323"/>
    </row>
    <row r="186612" spans="2:2">
      <c r="B186612" s="323"/>
    </row>
    <row r="186613" spans="2:2">
      <c r="B186613" s="323"/>
    </row>
    <row r="186614" spans="2:2">
      <c r="B186614" s="323"/>
    </row>
    <row r="186615" spans="2:2">
      <c r="B186615" s="323"/>
    </row>
    <row r="186616" spans="2:2">
      <c r="B186616" s="323"/>
    </row>
    <row r="186617" spans="2:2">
      <c r="B186617" s="323"/>
    </row>
    <row r="186618" spans="2:2">
      <c r="B186618" s="323"/>
    </row>
    <row r="186619" spans="2:2">
      <c r="B186619" s="323"/>
    </row>
    <row r="186620" spans="2:2">
      <c r="B186620" s="323"/>
    </row>
    <row r="186621" spans="2:2">
      <c r="B186621" s="323"/>
    </row>
    <row r="186622" spans="2:2">
      <c r="B186622" s="323"/>
    </row>
    <row r="186623" spans="2:2">
      <c r="B186623" s="323"/>
    </row>
    <row r="186624" spans="2:2">
      <c r="B186624" s="323"/>
    </row>
    <row r="186625" spans="2:2">
      <c r="B186625" s="323"/>
    </row>
    <row r="186626" spans="2:2">
      <c r="B186626" s="323"/>
    </row>
    <row r="186627" spans="2:2">
      <c r="B186627" s="323"/>
    </row>
    <row r="186628" spans="2:2">
      <c r="B186628" s="323"/>
    </row>
    <row r="186629" spans="2:2">
      <c r="B186629" s="323"/>
    </row>
    <row r="186630" spans="2:2">
      <c r="B186630" s="323"/>
    </row>
    <row r="186631" spans="2:2">
      <c r="B186631" s="323"/>
    </row>
    <row r="186632" spans="2:2">
      <c r="B186632" s="323"/>
    </row>
    <row r="186633" spans="2:2">
      <c r="B186633" s="323"/>
    </row>
    <row r="186634" spans="2:2">
      <c r="B186634" s="323"/>
    </row>
    <row r="186635" spans="2:2">
      <c r="B186635" s="323"/>
    </row>
    <row r="186636" spans="2:2">
      <c r="B186636" s="323"/>
    </row>
    <row r="186637" spans="2:2">
      <c r="B186637" s="323"/>
    </row>
    <row r="186638" spans="2:2">
      <c r="B186638" s="323"/>
    </row>
    <row r="186639" spans="2:2">
      <c r="B186639" s="323"/>
    </row>
    <row r="186640" spans="2:2">
      <c r="B186640" s="323"/>
    </row>
    <row r="186641" spans="2:2">
      <c r="B186641" s="323"/>
    </row>
    <row r="186642" spans="2:2">
      <c r="B186642" s="323"/>
    </row>
    <row r="186643" spans="2:2">
      <c r="B186643" s="323"/>
    </row>
    <row r="186644" spans="2:2">
      <c r="B186644" s="323"/>
    </row>
    <row r="186645" spans="2:2">
      <c r="B186645" s="323"/>
    </row>
    <row r="186646" spans="2:2">
      <c r="B186646" s="323"/>
    </row>
    <row r="186647" spans="2:2">
      <c r="B186647" s="323"/>
    </row>
    <row r="186648" spans="2:2">
      <c r="B186648" s="323"/>
    </row>
    <row r="186649" spans="2:2">
      <c r="B186649" s="323"/>
    </row>
    <row r="186650" spans="2:2">
      <c r="B186650" s="323"/>
    </row>
    <row r="186651" spans="2:2">
      <c r="B186651" s="323"/>
    </row>
    <row r="186652" spans="2:2">
      <c r="B186652" s="323"/>
    </row>
    <row r="186653" spans="2:2">
      <c r="B186653" s="323"/>
    </row>
    <row r="186654" spans="2:2">
      <c r="B186654" s="323"/>
    </row>
    <row r="186655" spans="2:2">
      <c r="B186655" s="323"/>
    </row>
    <row r="186656" spans="2:2">
      <c r="B186656" s="323"/>
    </row>
    <row r="186657" spans="2:2">
      <c r="B186657" s="323"/>
    </row>
    <row r="186658" spans="2:2">
      <c r="B186658" s="323"/>
    </row>
    <row r="186659" spans="2:2">
      <c r="B186659" s="323"/>
    </row>
    <row r="186660" spans="2:2">
      <c r="B186660" s="323"/>
    </row>
    <row r="186661" spans="2:2">
      <c r="B186661" s="323"/>
    </row>
    <row r="186662" spans="2:2">
      <c r="B186662" s="323"/>
    </row>
    <row r="186663" spans="2:2">
      <c r="B186663" s="323"/>
    </row>
    <row r="186664" spans="2:2">
      <c r="B186664" s="323"/>
    </row>
    <row r="186665" spans="2:2">
      <c r="B186665" s="323"/>
    </row>
    <row r="186666" spans="2:2">
      <c r="B186666" s="323"/>
    </row>
    <row r="186667" spans="2:2">
      <c r="B186667" s="323"/>
    </row>
    <row r="186668" spans="2:2">
      <c r="B186668" s="323"/>
    </row>
    <row r="186669" spans="2:2">
      <c r="B186669" s="323"/>
    </row>
    <row r="186670" spans="2:2">
      <c r="B186670" s="323"/>
    </row>
    <row r="186671" spans="2:2">
      <c r="B186671" s="323"/>
    </row>
    <row r="186672" spans="2:2">
      <c r="B186672" s="323"/>
    </row>
    <row r="186673" spans="2:2">
      <c r="B186673" s="323"/>
    </row>
    <row r="186674" spans="2:2">
      <c r="B186674" s="323"/>
    </row>
    <row r="186675" spans="2:2">
      <c r="B186675" s="323"/>
    </row>
    <row r="186676" spans="2:2">
      <c r="B186676" s="323"/>
    </row>
    <row r="186677" spans="2:2">
      <c r="B186677" s="323"/>
    </row>
    <row r="186678" spans="2:2">
      <c r="B186678" s="323"/>
    </row>
    <row r="186679" spans="2:2">
      <c r="B186679" s="323"/>
    </row>
    <row r="186680" spans="2:2">
      <c r="B186680" s="323"/>
    </row>
    <row r="186681" spans="2:2">
      <c r="B186681" s="323"/>
    </row>
    <row r="186682" spans="2:2">
      <c r="B186682" s="323"/>
    </row>
    <row r="186683" spans="2:2">
      <c r="B186683" s="323"/>
    </row>
    <row r="186684" spans="2:2">
      <c r="B186684" s="323"/>
    </row>
    <row r="186685" spans="2:2">
      <c r="B186685" s="323"/>
    </row>
    <row r="186686" spans="2:2">
      <c r="B186686" s="323"/>
    </row>
    <row r="186687" spans="2:2">
      <c r="B186687" s="323"/>
    </row>
    <row r="186688" spans="2:2">
      <c r="B186688" s="323"/>
    </row>
    <row r="186689" spans="2:2">
      <c r="B186689" s="323"/>
    </row>
    <row r="186690" spans="2:2">
      <c r="B186690" s="323"/>
    </row>
    <row r="186691" spans="2:2">
      <c r="B186691" s="323"/>
    </row>
    <row r="186692" spans="2:2">
      <c r="B186692" s="323"/>
    </row>
    <row r="186693" spans="2:2">
      <c r="B186693" s="323"/>
    </row>
    <row r="186694" spans="2:2">
      <c r="B186694" s="323"/>
    </row>
    <row r="186695" spans="2:2">
      <c r="B186695" s="323"/>
    </row>
    <row r="186696" spans="2:2">
      <c r="B186696" s="323"/>
    </row>
    <row r="186697" spans="2:2">
      <c r="B186697" s="323"/>
    </row>
    <row r="186698" spans="2:2">
      <c r="B186698" s="323"/>
    </row>
    <row r="186699" spans="2:2">
      <c r="B186699" s="323"/>
    </row>
    <row r="186700" spans="2:2">
      <c r="B186700" s="323"/>
    </row>
    <row r="186701" spans="2:2">
      <c r="B186701" s="323"/>
    </row>
    <row r="186702" spans="2:2">
      <c r="B186702" s="323"/>
    </row>
    <row r="186703" spans="2:2">
      <c r="B186703" s="323"/>
    </row>
    <row r="186704" spans="2:2">
      <c r="B186704" s="323"/>
    </row>
    <row r="186705" spans="2:2">
      <c r="B186705" s="323"/>
    </row>
    <row r="186706" spans="2:2">
      <c r="B186706" s="323"/>
    </row>
    <row r="186707" spans="2:2">
      <c r="B186707" s="323"/>
    </row>
    <row r="186708" spans="2:2">
      <c r="B186708" s="323"/>
    </row>
    <row r="186709" spans="2:2">
      <c r="B186709" s="323"/>
    </row>
    <row r="186710" spans="2:2">
      <c r="B186710" s="323"/>
    </row>
    <row r="186711" spans="2:2">
      <c r="B186711" s="323"/>
    </row>
    <row r="186712" spans="2:2">
      <c r="B186712" s="323"/>
    </row>
    <row r="186713" spans="2:2">
      <c r="B186713" s="323"/>
    </row>
    <row r="186714" spans="2:2">
      <c r="B186714" s="323"/>
    </row>
    <row r="186715" spans="2:2">
      <c r="B186715" s="323"/>
    </row>
    <row r="186716" spans="2:2">
      <c r="B186716" s="323"/>
    </row>
    <row r="186717" spans="2:2">
      <c r="B186717" s="323"/>
    </row>
    <row r="186718" spans="2:2">
      <c r="B186718" s="323"/>
    </row>
    <row r="186719" spans="2:2">
      <c r="B186719" s="323"/>
    </row>
    <row r="186720" spans="2:2">
      <c r="B186720" s="323"/>
    </row>
    <row r="186721" spans="2:2">
      <c r="B186721" s="323"/>
    </row>
    <row r="186722" spans="2:2">
      <c r="B186722" s="323"/>
    </row>
    <row r="186723" spans="2:2">
      <c r="B186723" s="323"/>
    </row>
    <row r="186724" spans="2:2">
      <c r="B186724" s="323"/>
    </row>
    <row r="186725" spans="2:2">
      <c r="B186725" s="323"/>
    </row>
    <row r="186726" spans="2:2">
      <c r="B186726" s="323"/>
    </row>
    <row r="186727" spans="2:2">
      <c r="B186727" s="323"/>
    </row>
    <row r="186728" spans="2:2">
      <c r="B186728" s="323"/>
    </row>
    <row r="186729" spans="2:2">
      <c r="B186729" s="323"/>
    </row>
    <row r="186730" spans="2:2">
      <c r="B186730" s="323"/>
    </row>
    <row r="186731" spans="2:2">
      <c r="B186731" s="323"/>
    </row>
    <row r="186732" spans="2:2">
      <c r="B186732" s="323"/>
    </row>
    <row r="186733" spans="2:2">
      <c r="B186733" s="323"/>
    </row>
    <row r="186734" spans="2:2">
      <c r="B186734" s="323"/>
    </row>
    <row r="186735" spans="2:2">
      <c r="B186735" s="323"/>
    </row>
    <row r="186736" spans="2:2">
      <c r="B186736" s="323"/>
    </row>
    <row r="186737" spans="2:2">
      <c r="B186737" s="323"/>
    </row>
    <row r="186738" spans="2:2">
      <c r="B186738" s="323"/>
    </row>
    <row r="186739" spans="2:2">
      <c r="B186739" s="323"/>
    </row>
    <row r="186740" spans="2:2">
      <c r="B186740" s="323"/>
    </row>
    <row r="186741" spans="2:2">
      <c r="B186741" s="323"/>
    </row>
    <row r="186742" spans="2:2">
      <c r="B186742" s="323"/>
    </row>
    <row r="186743" spans="2:2">
      <c r="B186743" s="323"/>
    </row>
    <row r="186744" spans="2:2">
      <c r="B186744" s="323"/>
    </row>
    <row r="186745" spans="2:2">
      <c r="B186745" s="323"/>
    </row>
    <row r="186746" spans="2:2">
      <c r="B186746" s="323"/>
    </row>
    <row r="186747" spans="2:2">
      <c r="B186747" s="323"/>
    </row>
    <row r="186748" spans="2:2">
      <c r="B186748" s="323"/>
    </row>
    <row r="186749" spans="2:2">
      <c r="B186749" s="323"/>
    </row>
    <row r="186750" spans="2:2">
      <c r="B186750" s="323"/>
    </row>
    <row r="186751" spans="2:2">
      <c r="B186751" s="323"/>
    </row>
    <row r="186752" spans="2:2">
      <c r="B186752" s="323"/>
    </row>
    <row r="186753" spans="2:2">
      <c r="B186753" s="323"/>
    </row>
    <row r="186754" spans="2:2">
      <c r="B186754" s="323"/>
    </row>
    <row r="186755" spans="2:2">
      <c r="B186755" s="323"/>
    </row>
    <row r="186756" spans="2:2">
      <c r="B186756" s="323"/>
    </row>
    <row r="186757" spans="2:2">
      <c r="B186757" s="323"/>
    </row>
    <row r="186758" spans="2:2">
      <c r="B186758" s="323"/>
    </row>
    <row r="186759" spans="2:2">
      <c r="B186759" s="323"/>
    </row>
    <row r="186760" spans="2:2">
      <c r="B186760" s="323"/>
    </row>
    <row r="186761" spans="2:2">
      <c r="B186761" s="323"/>
    </row>
    <row r="186762" spans="2:2">
      <c r="B186762" s="323"/>
    </row>
    <row r="186763" spans="2:2">
      <c r="B186763" s="323"/>
    </row>
    <row r="186764" spans="2:2">
      <c r="B186764" s="323"/>
    </row>
    <row r="186765" spans="2:2">
      <c r="B186765" s="323"/>
    </row>
    <row r="186766" spans="2:2">
      <c r="B186766" s="323"/>
    </row>
    <row r="186767" spans="2:2">
      <c r="B186767" s="323"/>
    </row>
    <row r="186768" spans="2:2">
      <c r="B186768" s="323"/>
    </row>
    <row r="186769" spans="2:2">
      <c r="B186769" s="323"/>
    </row>
    <row r="186770" spans="2:2">
      <c r="B186770" s="323"/>
    </row>
    <row r="186771" spans="2:2">
      <c r="B186771" s="323"/>
    </row>
    <row r="186772" spans="2:2">
      <c r="B186772" s="323"/>
    </row>
    <row r="186773" spans="2:2">
      <c r="B186773" s="323"/>
    </row>
    <row r="186774" spans="2:2">
      <c r="B186774" s="323"/>
    </row>
    <row r="186775" spans="2:2">
      <c r="B186775" s="323"/>
    </row>
    <row r="186776" spans="2:2">
      <c r="B186776" s="323"/>
    </row>
    <row r="186777" spans="2:2">
      <c r="B186777" s="323"/>
    </row>
    <row r="186778" spans="2:2">
      <c r="B186778" s="323"/>
    </row>
    <row r="186779" spans="2:2">
      <c r="B186779" s="323"/>
    </row>
    <row r="186780" spans="2:2">
      <c r="B186780" s="323"/>
    </row>
    <row r="186781" spans="2:2">
      <c r="B186781" s="323"/>
    </row>
    <row r="186782" spans="2:2">
      <c r="B186782" s="323"/>
    </row>
    <row r="186783" spans="2:2">
      <c r="B186783" s="323"/>
    </row>
    <row r="186784" spans="2:2">
      <c r="B186784" s="323"/>
    </row>
    <row r="186785" spans="2:2">
      <c r="B186785" s="323"/>
    </row>
    <row r="186786" spans="2:2">
      <c r="B186786" s="323"/>
    </row>
    <row r="186787" spans="2:2">
      <c r="B186787" s="323"/>
    </row>
    <row r="186788" spans="2:2">
      <c r="B186788" s="323"/>
    </row>
    <row r="186789" spans="2:2">
      <c r="B186789" s="323"/>
    </row>
    <row r="186790" spans="2:2">
      <c r="B186790" s="323"/>
    </row>
    <row r="186791" spans="2:2">
      <c r="B186791" s="323"/>
    </row>
    <row r="186792" spans="2:2">
      <c r="B186792" s="323"/>
    </row>
    <row r="186793" spans="2:2">
      <c r="B186793" s="323"/>
    </row>
    <row r="186794" spans="2:2">
      <c r="B186794" s="323"/>
    </row>
    <row r="186795" spans="2:2">
      <c r="B186795" s="323"/>
    </row>
    <row r="186796" spans="2:2">
      <c r="B186796" s="323"/>
    </row>
    <row r="186797" spans="2:2">
      <c r="B186797" s="323"/>
    </row>
    <row r="186798" spans="2:2">
      <c r="B186798" s="323"/>
    </row>
    <row r="186799" spans="2:2">
      <c r="B186799" s="323"/>
    </row>
    <row r="186800" spans="2:2">
      <c r="B186800" s="323"/>
    </row>
    <row r="186801" spans="2:2">
      <c r="B186801" s="323"/>
    </row>
    <row r="186802" spans="2:2">
      <c r="B186802" s="323"/>
    </row>
    <row r="186803" spans="2:2">
      <c r="B186803" s="323"/>
    </row>
    <row r="186804" spans="2:2">
      <c r="B186804" s="323"/>
    </row>
    <row r="186805" spans="2:2">
      <c r="B186805" s="323"/>
    </row>
    <row r="186806" spans="2:2">
      <c r="B186806" s="323"/>
    </row>
    <row r="186807" spans="2:2">
      <c r="B186807" s="323"/>
    </row>
    <row r="186808" spans="2:2">
      <c r="B186808" s="323"/>
    </row>
    <row r="186809" spans="2:2">
      <c r="B186809" s="323"/>
    </row>
    <row r="186810" spans="2:2">
      <c r="B186810" s="323"/>
    </row>
    <row r="186811" spans="2:2">
      <c r="B186811" s="323"/>
    </row>
    <row r="186812" spans="2:2">
      <c r="B186812" s="323"/>
    </row>
    <row r="186813" spans="2:2">
      <c r="B186813" s="323"/>
    </row>
    <row r="186814" spans="2:2">
      <c r="B186814" s="323"/>
    </row>
    <row r="186815" spans="2:2">
      <c r="B186815" s="323"/>
    </row>
    <row r="186816" spans="2:2">
      <c r="B186816" s="323"/>
    </row>
    <row r="186817" spans="2:2">
      <c r="B186817" s="323"/>
    </row>
    <row r="186818" spans="2:2">
      <c r="B186818" s="323"/>
    </row>
    <row r="186819" spans="2:2">
      <c r="B186819" s="323"/>
    </row>
    <row r="186820" spans="2:2">
      <c r="B186820" s="323"/>
    </row>
    <row r="186821" spans="2:2">
      <c r="B186821" s="323"/>
    </row>
    <row r="186822" spans="2:2">
      <c r="B186822" s="323"/>
    </row>
    <row r="186823" spans="2:2">
      <c r="B186823" s="323"/>
    </row>
    <row r="186824" spans="2:2">
      <c r="B186824" s="323"/>
    </row>
    <row r="186825" spans="2:2">
      <c r="B186825" s="323"/>
    </row>
    <row r="186826" spans="2:2">
      <c r="B186826" s="323"/>
    </row>
    <row r="186827" spans="2:2">
      <c r="B186827" s="323"/>
    </row>
    <row r="186828" spans="2:2">
      <c r="B186828" s="323"/>
    </row>
    <row r="186829" spans="2:2">
      <c r="B186829" s="323"/>
    </row>
    <row r="186830" spans="2:2">
      <c r="B186830" s="323"/>
    </row>
    <row r="186831" spans="2:2">
      <c r="B186831" s="323"/>
    </row>
    <row r="186832" spans="2:2">
      <c r="B186832" s="323"/>
    </row>
    <row r="186833" spans="2:2">
      <c r="B186833" s="323"/>
    </row>
    <row r="186834" spans="2:2">
      <c r="B186834" s="323"/>
    </row>
    <row r="186835" spans="2:2">
      <c r="B186835" s="323"/>
    </row>
    <row r="186836" spans="2:2">
      <c r="B186836" s="323"/>
    </row>
    <row r="186837" spans="2:2">
      <c r="B186837" s="323"/>
    </row>
    <row r="186838" spans="2:2">
      <c r="B186838" s="323"/>
    </row>
    <row r="186839" spans="2:2">
      <c r="B186839" s="323"/>
    </row>
    <row r="186840" spans="2:2">
      <c r="B186840" s="323"/>
    </row>
    <row r="186841" spans="2:2">
      <c r="B186841" s="323"/>
    </row>
    <row r="186842" spans="2:2">
      <c r="B186842" s="323"/>
    </row>
    <row r="186843" spans="2:2">
      <c r="B186843" s="323"/>
    </row>
    <row r="186844" spans="2:2">
      <c r="B186844" s="323"/>
    </row>
    <row r="186845" spans="2:2">
      <c r="B186845" s="323"/>
    </row>
    <row r="186846" spans="2:2">
      <c r="B186846" s="323"/>
    </row>
    <row r="186847" spans="2:2">
      <c r="B186847" s="323"/>
    </row>
    <row r="186848" spans="2:2">
      <c r="B186848" s="323"/>
    </row>
    <row r="186849" spans="2:2">
      <c r="B186849" s="323"/>
    </row>
    <row r="186850" spans="2:2">
      <c r="B186850" s="323"/>
    </row>
    <row r="186851" spans="2:2">
      <c r="B186851" s="323"/>
    </row>
    <row r="186852" spans="2:2">
      <c r="B186852" s="323"/>
    </row>
    <row r="186853" spans="2:2">
      <c r="B186853" s="323"/>
    </row>
    <row r="186854" spans="2:2">
      <c r="B186854" s="323"/>
    </row>
    <row r="186855" spans="2:2">
      <c r="B186855" s="323"/>
    </row>
    <row r="186856" spans="2:2">
      <c r="B186856" s="323"/>
    </row>
    <row r="186857" spans="2:2">
      <c r="B186857" s="323"/>
    </row>
    <row r="186858" spans="2:2">
      <c r="B186858" s="323"/>
    </row>
    <row r="186859" spans="2:2">
      <c r="B186859" s="323"/>
    </row>
    <row r="186860" spans="2:2">
      <c r="B186860" s="323"/>
    </row>
    <row r="186861" spans="2:2">
      <c r="B186861" s="323"/>
    </row>
    <row r="186862" spans="2:2">
      <c r="B186862" s="323"/>
    </row>
    <row r="186863" spans="2:2">
      <c r="B186863" s="323"/>
    </row>
    <row r="186864" spans="2:2">
      <c r="B186864" s="323"/>
    </row>
    <row r="186865" spans="2:2">
      <c r="B186865" s="323"/>
    </row>
    <row r="186866" spans="2:2">
      <c r="B186866" s="323"/>
    </row>
    <row r="186867" spans="2:2">
      <c r="B186867" s="323"/>
    </row>
    <row r="186868" spans="2:2">
      <c r="B186868" s="323"/>
    </row>
    <row r="186869" spans="2:2">
      <c r="B186869" s="323"/>
    </row>
    <row r="186870" spans="2:2">
      <c r="B186870" s="323"/>
    </row>
    <row r="186871" spans="2:2">
      <c r="B186871" s="323"/>
    </row>
    <row r="186872" spans="2:2">
      <c r="B186872" s="323"/>
    </row>
    <row r="186873" spans="2:2">
      <c r="B186873" s="323"/>
    </row>
    <row r="186874" spans="2:2">
      <c r="B186874" s="323"/>
    </row>
    <row r="186875" spans="2:2">
      <c r="B186875" s="323"/>
    </row>
    <row r="186876" spans="2:2">
      <c r="B186876" s="323"/>
    </row>
    <row r="186877" spans="2:2">
      <c r="B186877" s="323"/>
    </row>
    <row r="186878" spans="2:2">
      <c r="B186878" s="323"/>
    </row>
    <row r="186879" spans="2:2">
      <c r="B186879" s="323"/>
    </row>
    <row r="186880" spans="2:2">
      <c r="B186880" s="323"/>
    </row>
    <row r="186881" spans="2:2">
      <c r="B186881" s="323"/>
    </row>
    <row r="186882" spans="2:2">
      <c r="B186882" s="323"/>
    </row>
    <row r="186883" spans="2:2">
      <c r="B186883" s="323"/>
    </row>
    <row r="186884" spans="2:2">
      <c r="B186884" s="323"/>
    </row>
    <row r="186885" spans="2:2">
      <c r="B186885" s="323"/>
    </row>
    <row r="186886" spans="2:2">
      <c r="B186886" s="323"/>
    </row>
    <row r="186887" spans="2:2">
      <c r="B186887" s="323"/>
    </row>
    <row r="186888" spans="2:2">
      <c r="B186888" s="323"/>
    </row>
    <row r="186889" spans="2:2">
      <c r="B186889" s="323"/>
    </row>
    <row r="186890" spans="2:2">
      <c r="B186890" s="323"/>
    </row>
    <row r="186891" spans="2:2">
      <c r="B186891" s="323"/>
    </row>
    <row r="186892" spans="2:2">
      <c r="B186892" s="323"/>
    </row>
    <row r="186893" spans="2:2">
      <c r="B186893" s="323"/>
    </row>
    <row r="186894" spans="2:2">
      <c r="B186894" s="323"/>
    </row>
    <row r="186895" spans="2:2">
      <c r="B186895" s="323"/>
    </row>
    <row r="186896" spans="2:2">
      <c r="B186896" s="323"/>
    </row>
    <row r="186897" spans="2:2">
      <c r="B186897" s="323"/>
    </row>
    <row r="186898" spans="2:2">
      <c r="B186898" s="323"/>
    </row>
    <row r="186899" spans="2:2">
      <c r="B186899" s="323"/>
    </row>
    <row r="186900" spans="2:2">
      <c r="B186900" s="323"/>
    </row>
    <row r="186901" spans="2:2">
      <c r="B186901" s="323"/>
    </row>
    <row r="186902" spans="2:2">
      <c r="B186902" s="323"/>
    </row>
    <row r="186903" spans="2:2">
      <c r="B186903" s="323"/>
    </row>
    <row r="186904" spans="2:2">
      <c r="B186904" s="323"/>
    </row>
    <row r="186905" spans="2:2">
      <c r="B186905" s="323"/>
    </row>
    <row r="186906" spans="2:2">
      <c r="B186906" s="323"/>
    </row>
    <row r="186907" spans="2:2">
      <c r="B186907" s="323"/>
    </row>
    <row r="186908" spans="2:2">
      <c r="B186908" s="323"/>
    </row>
    <row r="186909" spans="2:2">
      <c r="B186909" s="323"/>
    </row>
    <row r="186910" spans="2:2">
      <c r="B186910" s="323"/>
    </row>
    <row r="186911" spans="2:2">
      <c r="B186911" s="323"/>
    </row>
    <row r="186912" spans="2:2">
      <c r="B186912" s="323"/>
    </row>
    <row r="186913" spans="2:2">
      <c r="B186913" s="323"/>
    </row>
    <row r="186914" spans="2:2">
      <c r="B186914" s="323"/>
    </row>
    <row r="186915" spans="2:2">
      <c r="B186915" s="323"/>
    </row>
    <row r="186916" spans="2:2">
      <c r="B186916" s="323"/>
    </row>
    <row r="186917" spans="2:2">
      <c r="B186917" s="323"/>
    </row>
    <row r="186918" spans="2:2">
      <c r="B186918" s="323"/>
    </row>
    <row r="186919" spans="2:2">
      <c r="B186919" s="323"/>
    </row>
    <row r="186920" spans="2:2">
      <c r="B186920" s="323"/>
    </row>
    <row r="186921" spans="2:2">
      <c r="B186921" s="323"/>
    </row>
    <row r="186922" spans="2:2">
      <c r="B186922" s="323"/>
    </row>
    <row r="186923" spans="2:2">
      <c r="B186923" s="323"/>
    </row>
    <row r="186924" spans="2:2">
      <c r="B186924" s="323"/>
    </row>
    <row r="186925" spans="2:2">
      <c r="B186925" s="323"/>
    </row>
    <row r="186926" spans="2:2">
      <c r="B186926" s="323"/>
    </row>
    <row r="186927" spans="2:2">
      <c r="B186927" s="323"/>
    </row>
    <row r="186928" spans="2:2">
      <c r="B186928" s="323"/>
    </row>
    <row r="186929" spans="2:2">
      <c r="B186929" s="323"/>
    </row>
    <row r="186930" spans="2:2">
      <c r="B186930" s="323"/>
    </row>
    <row r="186931" spans="2:2">
      <c r="B186931" s="323"/>
    </row>
    <row r="186932" spans="2:2">
      <c r="B186932" s="323"/>
    </row>
    <row r="186933" spans="2:2">
      <c r="B186933" s="323"/>
    </row>
    <row r="186934" spans="2:2">
      <c r="B186934" s="323"/>
    </row>
    <row r="186935" spans="2:2">
      <c r="B186935" s="323"/>
    </row>
    <row r="186936" spans="2:2">
      <c r="B186936" s="323"/>
    </row>
    <row r="186937" spans="2:2">
      <c r="B186937" s="323"/>
    </row>
    <row r="186938" spans="2:2">
      <c r="B186938" s="323"/>
    </row>
    <row r="186939" spans="2:2">
      <c r="B186939" s="323"/>
    </row>
    <row r="186940" spans="2:2">
      <c r="B186940" s="323"/>
    </row>
    <row r="186941" spans="2:2">
      <c r="B186941" s="323"/>
    </row>
    <row r="186942" spans="2:2">
      <c r="B186942" s="323"/>
    </row>
    <row r="186943" spans="2:2">
      <c r="B186943" s="323"/>
    </row>
    <row r="186944" spans="2:2">
      <c r="B186944" s="323"/>
    </row>
    <row r="186945" spans="2:2">
      <c r="B186945" s="323"/>
    </row>
    <row r="186946" spans="2:2">
      <c r="B186946" s="323"/>
    </row>
    <row r="186947" spans="2:2">
      <c r="B186947" s="323"/>
    </row>
    <row r="186948" spans="2:2">
      <c r="B186948" s="323"/>
    </row>
    <row r="186949" spans="2:2">
      <c r="B186949" s="323"/>
    </row>
    <row r="186950" spans="2:2">
      <c r="B186950" s="323"/>
    </row>
    <row r="186951" spans="2:2">
      <c r="B186951" s="323"/>
    </row>
    <row r="186952" spans="2:2">
      <c r="B186952" s="323"/>
    </row>
    <row r="186953" spans="2:2">
      <c r="B186953" s="323"/>
    </row>
    <row r="186954" spans="2:2">
      <c r="B186954" s="323"/>
    </row>
    <row r="186955" spans="2:2">
      <c r="B186955" s="323"/>
    </row>
    <row r="186956" spans="2:2">
      <c r="B186956" s="323"/>
    </row>
    <row r="186957" spans="2:2">
      <c r="B186957" s="323"/>
    </row>
    <row r="186958" spans="2:2">
      <c r="B186958" s="323"/>
    </row>
    <row r="186959" spans="2:2">
      <c r="B186959" s="323"/>
    </row>
    <row r="186960" spans="2:2">
      <c r="B186960" s="323"/>
    </row>
    <row r="186961" spans="2:2">
      <c r="B186961" s="323"/>
    </row>
    <row r="186962" spans="2:2">
      <c r="B186962" s="323"/>
    </row>
    <row r="186963" spans="2:2">
      <c r="B186963" s="323"/>
    </row>
    <row r="186964" spans="2:2">
      <c r="B186964" s="323"/>
    </row>
    <row r="186965" spans="2:2">
      <c r="B186965" s="323"/>
    </row>
    <row r="186966" spans="2:2">
      <c r="B186966" s="323"/>
    </row>
    <row r="186967" spans="2:2">
      <c r="B186967" s="323"/>
    </row>
    <row r="186968" spans="2:2">
      <c r="B186968" s="323"/>
    </row>
    <row r="186969" spans="2:2">
      <c r="B186969" s="323"/>
    </row>
    <row r="186970" spans="2:2">
      <c r="B186970" s="323"/>
    </row>
    <row r="186971" spans="2:2">
      <c r="B186971" s="323"/>
    </row>
    <row r="186972" spans="2:2">
      <c r="B186972" s="323"/>
    </row>
    <row r="186973" spans="2:2">
      <c r="B186973" s="323"/>
    </row>
    <row r="186974" spans="2:2">
      <c r="B186974" s="323"/>
    </row>
    <row r="186975" spans="2:2">
      <c r="B186975" s="323"/>
    </row>
    <row r="186976" spans="2:2">
      <c r="B186976" s="323"/>
    </row>
    <row r="186977" spans="2:2">
      <c r="B186977" s="323"/>
    </row>
    <row r="186978" spans="2:2">
      <c r="B186978" s="323"/>
    </row>
    <row r="186979" spans="2:2">
      <c r="B186979" s="323"/>
    </row>
    <row r="186980" spans="2:2">
      <c r="B186980" s="323"/>
    </row>
    <row r="186981" spans="2:2">
      <c r="B186981" s="323"/>
    </row>
    <row r="186982" spans="2:2">
      <c r="B186982" s="323"/>
    </row>
    <row r="186983" spans="2:2">
      <c r="B186983" s="323"/>
    </row>
    <row r="186984" spans="2:2">
      <c r="B186984" s="323"/>
    </row>
    <row r="186985" spans="2:2">
      <c r="B186985" s="323"/>
    </row>
    <row r="186986" spans="2:2">
      <c r="B186986" s="323"/>
    </row>
    <row r="186987" spans="2:2">
      <c r="B186987" s="323"/>
    </row>
    <row r="186988" spans="2:2">
      <c r="B186988" s="323"/>
    </row>
    <row r="186989" spans="2:2">
      <c r="B186989" s="323"/>
    </row>
    <row r="186990" spans="2:2">
      <c r="B186990" s="323"/>
    </row>
    <row r="186991" spans="2:2">
      <c r="B186991" s="323"/>
    </row>
    <row r="186992" spans="2:2">
      <c r="B186992" s="323"/>
    </row>
    <row r="186993" spans="2:2">
      <c r="B186993" s="323"/>
    </row>
    <row r="186994" spans="2:2">
      <c r="B186994" s="323"/>
    </row>
    <row r="186995" spans="2:2">
      <c r="B186995" s="323"/>
    </row>
    <row r="186996" spans="2:2">
      <c r="B186996" s="323"/>
    </row>
    <row r="186997" spans="2:2">
      <c r="B186997" s="323"/>
    </row>
    <row r="186998" spans="2:2">
      <c r="B186998" s="323"/>
    </row>
    <row r="186999" spans="2:2">
      <c r="B186999" s="323"/>
    </row>
    <row r="187000" spans="2:2">
      <c r="B187000" s="323"/>
    </row>
    <row r="187001" spans="2:2">
      <c r="B187001" s="323"/>
    </row>
    <row r="187002" spans="2:2">
      <c r="B187002" s="323"/>
    </row>
    <row r="187003" spans="2:2">
      <c r="B187003" s="323"/>
    </row>
    <row r="187004" spans="2:2">
      <c r="B187004" s="323"/>
    </row>
    <row r="187005" spans="2:2">
      <c r="B187005" s="323"/>
    </row>
    <row r="187006" spans="2:2">
      <c r="B187006" s="323"/>
    </row>
    <row r="187007" spans="2:2">
      <c r="B187007" s="323"/>
    </row>
    <row r="187008" spans="2:2">
      <c r="B187008" s="323"/>
    </row>
    <row r="187009" spans="2:2">
      <c r="B187009" s="323"/>
    </row>
    <row r="187010" spans="2:2">
      <c r="B187010" s="323"/>
    </row>
    <row r="187011" spans="2:2">
      <c r="B187011" s="323"/>
    </row>
    <row r="187012" spans="2:2">
      <c r="B187012" s="323"/>
    </row>
    <row r="187013" spans="2:2">
      <c r="B187013" s="323"/>
    </row>
    <row r="187014" spans="2:2">
      <c r="B187014" s="323"/>
    </row>
    <row r="187015" spans="2:2">
      <c r="B187015" s="323"/>
    </row>
    <row r="187016" spans="2:2">
      <c r="B187016" s="323"/>
    </row>
    <row r="187017" spans="2:2">
      <c r="B187017" s="323"/>
    </row>
    <row r="187018" spans="2:2">
      <c r="B187018" s="323"/>
    </row>
    <row r="187019" spans="2:2">
      <c r="B187019" s="323"/>
    </row>
    <row r="187020" spans="2:2">
      <c r="B187020" s="323"/>
    </row>
    <row r="187021" spans="2:2">
      <c r="B187021" s="323"/>
    </row>
    <row r="187022" spans="2:2">
      <c r="B187022" s="323"/>
    </row>
    <row r="187023" spans="2:2">
      <c r="B187023" s="323"/>
    </row>
    <row r="187024" spans="2:2">
      <c r="B187024" s="323"/>
    </row>
    <row r="187025" spans="2:2">
      <c r="B187025" s="323"/>
    </row>
    <row r="187026" spans="2:2">
      <c r="B187026" s="323"/>
    </row>
    <row r="187027" spans="2:2">
      <c r="B187027" s="323"/>
    </row>
    <row r="187028" spans="2:2">
      <c r="B187028" s="323"/>
    </row>
    <row r="187029" spans="2:2">
      <c r="B187029" s="323"/>
    </row>
    <row r="187030" spans="2:2">
      <c r="B187030" s="323"/>
    </row>
    <row r="187031" spans="2:2">
      <c r="B187031" s="323"/>
    </row>
    <row r="187032" spans="2:2">
      <c r="B187032" s="323"/>
    </row>
    <row r="187033" spans="2:2">
      <c r="B187033" s="323"/>
    </row>
    <row r="187034" spans="2:2">
      <c r="B187034" s="323"/>
    </row>
    <row r="187035" spans="2:2">
      <c r="B187035" s="323"/>
    </row>
    <row r="187036" spans="2:2">
      <c r="B187036" s="323"/>
    </row>
    <row r="187037" spans="2:2">
      <c r="B187037" s="323"/>
    </row>
    <row r="187038" spans="2:2">
      <c r="B187038" s="323"/>
    </row>
    <row r="187039" spans="2:2">
      <c r="B187039" s="323"/>
    </row>
    <row r="187040" spans="2:2">
      <c r="B187040" s="323"/>
    </row>
    <row r="187041" spans="2:2">
      <c r="B187041" s="323"/>
    </row>
    <row r="187042" spans="2:2">
      <c r="B187042" s="323"/>
    </row>
    <row r="187043" spans="2:2">
      <c r="B187043" s="323"/>
    </row>
    <row r="187044" spans="2:2">
      <c r="B187044" s="323"/>
    </row>
    <row r="187045" spans="2:2">
      <c r="B187045" s="323"/>
    </row>
    <row r="187046" spans="2:2">
      <c r="B187046" s="323"/>
    </row>
    <row r="187047" spans="2:2">
      <c r="B187047" s="323"/>
    </row>
    <row r="187048" spans="2:2">
      <c r="B187048" s="323"/>
    </row>
    <row r="187049" spans="2:2">
      <c r="B187049" s="323"/>
    </row>
    <row r="187050" spans="2:2">
      <c r="B187050" s="323"/>
    </row>
    <row r="187051" spans="2:2">
      <c r="B187051" s="323"/>
    </row>
    <row r="187052" spans="2:2">
      <c r="B187052" s="323"/>
    </row>
    <row r="187053" spans="2:2">
      <c r="B187053" s="323"/>
    </row>
    <row r="187054" spans="2:2">
      <c r="B187054" s="323"/>
    </row>
    <row r="187055" spans="2:2">
      <c r="B187055" s="323"/>
    </row>
    <row r="187056" spans="2:2">
      <c r="B187056" s="323"/>
    </row>
    <row r="187057" spans="2:2">
      <c r="B187057" s="323"/>
    </row>
    <row r="187058" spans="2:2">
      <c r="B187058" s="323"/>
    </row>
    <row r="187059" spans="2:2">
      <c r="B187059" s="323"/>
    </row>
    <row r="187060" spans="2:2">
      <c r="B187060" s="323"/>
    </row>
    <row r="187061" spans="2:2">
      <c r="B187061" s="323"/>
    </row>
    <row r="187062" spans="2:2">
      <c r="B187062" s="323"/>
    </row>
    <row r="187063" spans="2:2">
      <c r="B187063" s="323"/>
    </row>
    <row r="187064" spans="2:2">
      <c r="B187064" s="323"/>
    </row>
    <row r="187065" spans="2:2">
      <c r="B187065" s="323"/>
    </row>
    <row r="187066" spans="2:2">
      <c r="B187066" s="323"/>
    </row>
    <row r="187067" spans="2:2">
      <c r="B187067" s="323"/>
    </row>
    <row r="187068" spans="2:2">
      <c r="B187068" s="323"/>
    </row>
    <row r="187069" spans="2:2">
      <c r="B187069" s="323"/>
    </row>
    <row r="187070" spans="2:2">
      <c r="B187070" s="323"/>
    </row>
    <row r="187071" spans="2:2">
      <c r="B187071" s="323"/>
    </row>
    <row r="187072" spans="2:2">
      <c r="B187072" s="323"/>
    </row>
    <row r="187073" spans="2:2">
      <c r="B187073" s="323"/>
    </row>
    <row r="187074" spans="2:2">
      <c r="B187074" s="323"/>
    </row>
    <row r="187075" spans="2:2">
      <c r="B187075" s="323"/>
    </row>
    <row r="187076" spans="2:2">
      <c r="B187076" s="323"/>
    </row>
    <row r="187077" spans="2:2">
      <c r="B187077" s="323"/>
    </row>
    <row r="187078" spans="2:2">
      <c r="B187078" s="323"/>
    </row>
    <row r="187079" spans="2:2">
      <c r="B187079" s="323"/>
    </row>
    <row r="187080" spans="2:2">
      <c r="B187080" s="323"/>
    </row>
    <row r="187081" spans="2:2">
      <c r="B187081" s="323"/>
    </row>
    <row r="187082" spans="2:2">
      <c r="B187082" s="323"/>
    </row>
    <row r="187083" spans="2:2">
      <c r="B187083" s="323"/>
    </row>
    <row r="187084" spans="2:2">
      <c r="B187084" s="323"/>
    </row>
    <row r="187085" spans="2:2">
      <c r="B187085" s="323"/>
    </row>
    <row r="187086" spans="2:2">
      <c r="B187086" s="323"/>
    </row>
    <row r="187087" spans="2:2">
      <c r="B187087" s="323"/>
    </row>
    <row r="187088" spans="2:2">
      <c r="B187088" s="323"/>
    </row>
    <row r="187089" spans="2:2">
      <c r="B187089" s="323"/>
    </row>
    <row r="187090" spans="2:2">
      <c r="B187090" s="323"/>
    </row>
    <row r="187091" spans="2:2">
      <c r="B187091" s="323"/>
    </row>
    <row r="187092" spans="2:2">
      <c r="B187092" s="323"/>
    </row>
    <row r="187093" spans="2:2">
      <c r="B187093" s="323"/>
    </row>
    <row r="187094" spans="2:2">
      <c r="B187094" s="323"/>
    </row>
    <row r="187095" spans="2:2">
      <c r="B187095" s="323"/>
    </row>
    <row r="187096" spans="2:2">
      <c r="B187096" s="323"/>
    </row>
    <row r="187097" spans="2:2">
      <c r="B187097" s="323"/>
    </row>
    <row r="187098" spans="2:2">
      <c r="B187098" s="323"/>
    </row>
    <row r="187099" spans="2:2">
      <c r="B187099" s="323"/>
    </row>
    <row r="187100" spans="2:2">
      <c r="B187100" s="323"/>
    </row>
    <row r="187101" spans="2:2">
      <c r="B187101" s="323"/>
    </row>
    <row r="187102" spans="2:2">
      <c r="B187102" s="323"/>
    </row>
    <row r="187103" spans="2:2">
      <c r="B187103" s="323"/>
    </row>
    <row r="187104" spans="2:2">
      <c r="B187104" s="323"/>
    </row>
    <row r="187105" spans="2:2">
      <c r="B187105" s="323"/>
    </row>
    <row r="187106" spans="2:2">
      <c r="B187106" s="323"/>
    </row>
    <row r="187107" spans="2:2">
      <c r="B187107" s="323"/>
    </row>
    <row r="187108" spans="2:2">
      <c r="B187108" s="323"/>
    </row>
    <row r="187109" spans="2:2">
      <c r="B187109" s="323"/>
    </row>
    <row r="187110" spans="2:2">
      <c r="B187110" s="323"/>
    </row>
    <row r="187111" spans="2:2">
      <c r="B187111" s="323"/>
    </row>
    <row r="187112" spans="2:2">
      <c r="B187112" s="323"/>
    </row>
    <row r="187113" spans="2:2">
      <c r="B187113" s="323"/>
    </row>
    <row r="187114" spans="2:2">
      <c r="B187114" s="323"/>
    </row>
    <row r="187115" spans="2:2">
      <c r="B187115" s="323"/>
    </row>
    <row r="187116" spans="2:2">
      <c r="B187116" s="323"/>
    </row>
    <row r="187117" spans="2:2">
      <c r="B187117" s="323"/>
    </row>
    <row r="187118" spans="2:2">
      <c r="B187118" s="323"/>
    </row>
    <row r="187119" spans="2:2">
      <c r="B187119" s="323"/>
    </row>
    <row r="187120" spans="2:2">
      <c r="B187120" s="323"/>
    </row>
    <row r="187121" spans="2:2">
      <c r="B187121" s="323"/>
    </row>
    <row r="187122" spans="2:2">
      <c r="B187122" s="323"/>
    </row>
    <row r="187123" spans="2:2">
      <c r="B187123" s="323"/>
    </row>
    <row r="187124" spans="2:2">
      <c r="B187124" s="323"/>
    </row>
    <row r="187125" spans="2:2">
      <c r="B187125" s="323"/>
    </row>
    <row r="187126" spans="2:2">
      <c r="B187126" s="323"/>
    </row>
    <row r="187127" spans="2:2">
      <c r="B187127" s="323"/>
    </row>
    <row r="187128" spans="2:2">
      <c r="B187128" s="323"/>
    </row>
    <row r="187129" spans="2:2">
      <c r="B187129" s="323"/>
    </row>
    <row r="187130" spans="2:2">
      <c r="B187130" s="323"/>
    </row>
    <row r="187131" spans="2:2">
      <c r="B187131" s="323"/>
    </row>
    <row r="187132" spans="2:2">
      <c r="B187132" s="323"/>
    </row>
    <row r="187133" spans="2:2">
      <c r="B187133" s="323"/>
    </row>
    <row r="187134" spans="2:2">
      <c r="B187134" s="323"/>
    </row>
    <row r="187135" spans="2:2">
      <c r="B187135" s="323"/>
    </row>
    <row r="187136" spans="2:2">
      <c r="B187136" s="323"/>
    </row>
    <row r="187137" spans="2:2">
      <c r="B187137" s="323"/>
    </row>
    <row r="187138" spans="2:2">
      <c r="B187138" s="323"/>
    </row>
    <row r="187139" spans="2:2">
      <c r="B187139" s="323"/>
    </row>
    <row r="187140" spans="2:2">
      <c r="B187140" s="323"/>
    </row>
    <row r="187141" spans="2:2">
      <c r="B187141" s="323"/>
    </row>
    <row r="187142" spans="2:2">
      <c r="B187142" s="323"/>
    </row>
    <row r="187143" spans="2:2">
      <c r="B187143" s="323"/>
    </row>
    <row r="187144" spans="2:2">
      <c r="B187144" s="323"/>
    </row>
    <row r="187145" spans="2:2">
      <c r="B187145" s="323"/>
    </row>
    <row r="187146" spans="2:2">
      <c r="B187146" s="323"/>
    </row>
    <row r="187147" spans="2:2">
      <c r="B187147" s="323"/>
    </row>
    <row r="187148" spans="2:2">
      <c r="B187148" s="323"/>
    </row>
    <row r="187149" spans="2:2">
      <c r="B187149" s="323"/>
    </row>
    <row r="187150" spans="2:2">
      <c r="B187150" s="323"/>
    </row>
    <row r="187151" spans="2:2">
      <c r="B187151" s="323"/>
    </row>
    <row r="187152" spans="2:2">
      <c r="B187152" s="323"/>
    </row>
    <row r="187153" spans="2:2">
      <c r="B187153" s="323"/>
    </row>
    <row r="187154" spans="2:2">
      <c r="B187154" s="323"/>
    </row>
    <row r="187155" spans="2:2">
      <c r="B187155" s="323"/>
    </row>
    <row r="187156" spans="2:2">
      <c r="B187156" s="323"/>
    </row>
    <row r="187157" spans="2:2">
      <c r="B187157" s="323"/>
    </row>
    <row r="187158" spans="2:2">
      <c r="B187158" s="323"/>
    </row>
    <row r="187159" spans="2:2">
      <c r="B187159" s="323"/>
    </row>
    <row r="187160" spans="2:2">
      <c r="B187160" s="323"/>
    </row>
    <row r="187161" spans="2:2">
      <c r="B187161" s="323"/>
    </row>
    <row r="187162" spans="2:2">
      <c r="B187162" s="323"/>
    </row>
    <row r="187163" spans="2:2">
      <c r="B187163" s="323"/>
    </row>
    <row r="187164" spans="2:2">
      <c r="B187164" s="323"/>
    </row>
    <row r="187165" spans="2:2">
      <c r="B187165" s="323"/>
    </row>
    <row r="187166" spans="2:2">
      <c r="B187166" s="323"/>
    </row>
    <row r="187167" spans="2:2">
      <c r="B187167" s="323"/>
    </row>
    <row r="187168" spans="2:2">
      <c r="B187168" s="323"/>
    </row>
    <row r="187169" spans="2:2">
      <c r="B187169" s="323"/>
    </row>
    <row r="187170" spans="2:2">
      <c r="B187170" s="323"/>
    </row>
    <row r="187171" spans="2:2">
      <c r="B187171" s="323"/>
    </row>
    <row r="187172" spans="2:2">
      <c r="B187172" s="323"/>
    </row>
    <row r="187173" spans="2:2">
      <c r="B187173" s="323"/>
    </row>
    <row r="187174" spans="2:2">
      <c r="B187174" s="323"/>
    </row>
    <row r="187175" spans="2:2">
      <c r="B187175" s="323"/>
    </row>
    <row r="187176" spans="2:2">
      <c r="B187176" s="323"/>
    </row>
    <row r="187177" spans="2:2">
      <c r="B187177" s="323"/>
    </row>
    <row r="187178" spans="2:2">
      <c r="B187178" s="323"/>
    </row>
    <row r="187179" spans="2:2">
      <c r="B187179" s="323"/>
    </row>
    <row r="187180" spans="2:2">
      <c r="B187180" s="323"/>
    </row>
    <row r="187181" spans="2:2">
      <c r="B187181" s="323"/>
    </row>
    <row r="187182" spans="2:2">
      <c r="B187182" s="323"/>
    </row>
    <row r="187183" spans="2:2">
      <c r="B187183" s="323"/>
    </row>
    <row r="187184" spans="2:2">
      <c r="B187184" s="323"/>
    </row>
    <row r="187185" spans="2:2">
      <c r="B187185" s="323"/>
    </row>
    <row r="187186" spans="2:2">
      <c r="B187186" s="323"/>
    </row>
    <row r="187187" spans="2:2">
      <c r="B187187" s="323"/>
    </row>
    <row r="187188" spans="2:2">
      <c r="B187188" s="323"/>
    </row>
    <row r="187189" spans="2:2">
      <c r="B187189" s="323"/>
    </row>
    <row r="187190" spans="2:2">
      <c r="B187190" s="323"/>
    </row>
    <row r="187191" spans="2:2">
      <c r="B187191" s="323"/>
    </row>
    <row r="187192" spans="2:2">
      <c r="B187192" s="323"/>
    </row>
    <row r="187193" spans="2:2">
      <c r="B187193" s="323"/>
    </row>
    <row r="187194" spans="2:2">
      <c r="B187194" s="323"/>
    </row>
    <row r="187195" spans="2:2">
      <c r="B187195" s="323"/>
    </row>
    <row r="187196" spans="2:2">
      <c r="B187196" s="323"/>
    </row>
    <row r="187197" spans="2:2">
      <c r="B187197" s="323"/>
    </row>
    <row r="187198" spans="2:2">
      <c r="B187198" s="323"/>
    </row>
    <row r="187199" spans="2:2">
      <c r="B187199" s="323"/>
    </row>
    <row r="187200" spans="2:2">
      <c r="B187200" s="323"/>
    </row>
    <row r="187201" spans="2:2">
      <c r="B187201" s="323"/>
    </row>
    <row r="187202" spans="2:2">
      <c r="B187202" s="323"/>
    </row>
    <row r="187203" spans="2:2">
      <c r="B187203" s="323"/>
    </row>
    <row r="187204" spans="2:2">
      <c r="B187204" s="323"/>
    </row>
    <row r="187205" spans="2:2">
      <c r="B187205" s="323"/>
    </row>
    <row r="187206" spans="2:2">
      <c r="B187206" s="323"/>
    </row>
    <row r="187207" spans="2:2">
      <c r="B187207" s="323"/>
    </row>
    <row r="187208" spans="2:2">
      <c r="B187208" s="323"/>
    </row>
    <row r="187209" spans="2:2">
      <c r="B187209" s="323"/>
    </row>
    <row r="187210" spans="2:2">
      <c r="B187210" s="323"/>
    </row>
    <row r="187211" spans="2:2">
      <c r="B187211" s="323"/>
    </row>
    <row r="187212" spans="2:2">
      <c r="B187212" s="323"/>
    </row>
    <row r="187213" spans="2:2">
      <c r="B187213" s="323"/>
    </row>
    <row r="187214" spans="2:2">
      <c r="B187214" s="323"/>
    </row>
    <row r="187215" spans="2:2">
      <c r="B187215" s="323"/>
    </row>
    <row r="187216" spans="2:2">
      <c r="B187216" s="323"/>
    </row>
    <row r="187217" spans="2:2">
      <c r="B187217" s="323"/>
    </row>
    <row r="187218" spans="2:2">
      <c r="B187218" s="323"/>
    </row>
    <row r="187219" spans="2:2">
      <c r="B187219" s="323"/>
    </row>
    <row r="187220" spans="2:2">
      <c r="B187220" s="323"/>
    </row>
    <row r="187221" spans="2:2">
      <c r="B187221" s="323"/>
    </row>
    <row r="187222" spans="2:2">
      <c r="B187222" s="323"/>
    </row>
    <row r="187223" spans="2:2">
      <c r="B187223" s="323"/>
    </row>
    <row r="187224" spans="2:2">
      <c r="B187224" s="323"/>
    </row>
    <row r="187225" spans="2:2">
      <c r="B187225" s="323"/>
    </row>
    <row r="187226" spans="2:2">
      <c r="B187226" s="323"/>
    </row>
    <row r="187227" spans="2:2">
      <c r="B187227" s="323"/>
    </row>
    <row r="187228" spans="2:2">
      <c r="B187228" s="323"/>
    </row>
    <row r="187229" spans="2:2">
      <c r="B187229" s="323"/>
    </row>
    <row r="187230" spans="2:2">
      <c r="B187230" s="323"/>
    </row>
    <row r="187231" spans="2:2">
      <c r="B187231" s="323"/>
    </row>
    <row r="187232" spans="2:2">
      <c r="B187232" s="323"/>
    </row>
    <row r="187233" spans="2:2">
      <c r="B187233" s="323"/>
    </row>
    <row r="187234" spans="2:2">
      <c r="B187234" s="323"/>
    </row>
    <row r="187235" spans="2:2">
      <c r="B187235" s="323"/>
    </row>
    <row r="187236" spans="2:2">
      <c r="B187236" s="323"/>
    </row>
    <row r="187237" spans="2:2">
      <c r="B187237" s="323"/>
    </row>
    <row r="187238" spans="2:2">
      <c r="B187238" s="323"/>
    </row>
    <row r="187239" spans="2:2">
      <c r="B187239" s="323"/>
    </row>
    <row r="187240" spans="2:2">
      <c r="B187240" s="323"/>
    </row>
    <row r="187241" spans="2:2">
      <c r="B187241" s="323"/>
    </row>
    <row r="187242" spans="2:2">
      <c r="B187242" s="323"/>
    </row>
    <row r="187243" spans="2:2">
      <c r="B187243" s="323"/>
    </row>
    <row r="187244" spans="2:2">
      <c r="B187244" s="323"/>
    </row>
    <row r="187245" spans="2:2">
      <c r="B187245" s="323"/>
    </row>
    <row r="187246" spans="2:2">
      <c r="B187246" s="323"/>
    </row>
    <row r="187247" spans="2:2">
      <c r="B187247" s="323"/>
    </row>
    <row r="187248" spans="2:2">
      <c r="B187248" s="323"/>
    </row>
    <row r="187249" spans="2:2">
      <c r="B187249" s="323"/>
    </row>
    <row r="187250" spans="2:2">
      <c r="B187250" s="323"/>
    </row>
    <row r="187251" spans="2:2">
      <c r="B187251" s="323"/>
    </row>
    <row r="187252" spans="2:2">
      <c r="B187252" s="323"/>
    </row>
    <row r="187253" spans="2:2">
      <c r="B187253" s="323"/>
    </row>
    <row r="187254" spans="2:2">
      <c r="B187254" s="323"/>
    </row>
    <row r="187255" spans="2:2">
      <c r="B187255" s="323"/>
    </row>
    <row r="187256" spans="2:2">
      <c r="B187256" s="323"/>
    </row>
    <row r="187257" spans="2:2">
      <c r="B187257" s="323"/>
    </row>
    <row r="187258" spans="2:2">
      <c r="B187258" s="323"/>
    </row>
    <row r="187259" spans="2:2">
      <c r="B187259" s="323"/>
    </row>
    <row r="187260" spans="2:2">
      <c r="B187260" s="323"/>
    </row>
    <row r="187261" spans="2:2">
      <c r="B187261" s="323"/>
    </row>
    <row r="187262" spans="2:2">
      <c r="B187262" s="323"/>
    </row>
    <row r="187263" spans="2:2">
      <c r="B187263" s="323"/>
    </row>
    <row r="187264" spans="2:2">
      <c r="B187264" s="323"/>
    </row>
    <row r="187265" spans="2:2">
      <c r="B187265" s="323"/>
    </row>
    <row r="187266" spans="2:2">
      <c r="B187266" s="323"/>
    </row>
    <row r="187267" spans="2:2">
      <c r="B187267" s="323"/>
    </row>
    <row r="187268" spans="2:2">
      <c r="B187268" s="323"/>
    </row>
    <row r="187269" spans="2:2">
      <c r="B187269" s="323"/>
    </row>
    <row r="187270" spans="2:2">
      <c r="B187270" s="323"/>
    </row>
    <row r="187271" spans="2:2">
      <c r="B187271" s="323"/>
    </row>
    <row r="187272" spans="2:2">
      <c r="B187272" s="323"/>
    </row>
    <row r="187273" spans="2:2">
      <c r="B187273" s="323"/>
    </row>
    <row r="187274" spans="2:2">
      <c r="B187274" s="323"/>
    </row>
    <row r="187275" spans="2:2">
      <c r="B187275" s="323"/>
    </row>
    <row r="187276" spans="2:2">
      <c r="B187276" s="323"/>
    </row>
    <row r="187277" spans="2:2">
      <c r="B187277" s="323"/>
    </row>
    <row r="187278" spans="2:2">
      <c r="B187278" s="323"/>
    </row>
    <row r="187279" spans="2:2">
      <c r="B187279" s="323"/>
    </row>
    <row r="187280" spans="2:2">
      <c r="B187280" s="323"/>
    </row>
    <row r="187281" spans="2:2">
      <c r="B187281" s="323"/>
    </row>
    <row r="187282" spans="2:2">
      <c r="B187282" s="323"/>
    </row>
    <row r="187283" spans="2:2">
      <c r="B187283" s="323"/>
    </row>
    <row r="187284" spans="2:2">
      <c r="B187284" s="323"/>
    </row>
    <row r="187285" spans="2:2">
      <c r="B187285" s="323"/>
    </row>
    <row r="187286" spans="2:2">
      <c r="B187286" s="323"/>
    </row>
    <row r="187287" spans="2:2">
      <c r="B187287" s="323"/>
    </row>
    <row r="187288" spans="2:2">
      <c r="B187288" s="323"/>
    </row>
    <row r="187289" spans="2:2">
      <c r="B187289" s="323"/>
    </row>
    <row r="187290" spans="2:2">
      <c r="B187290" s="323"/>
    </row>
    <row r="187291" spans="2:2">
      <c r="B187291" s="323"/>
    </row>
    <row r="187292" spans="2:2">
      <c r="B187292" s="323"/>
    </row>
    <row r="187293" spans="2:2">
      <c r="B187293" s="323"/>
    </row>
    <row r="187294" spans="2:2">
      <c r="B187294" s="323"/>
    </row>
    <row r="187295" spans="2:2">
      <c r="B187295" s="323"/>
    </row>
    <row r="187296" spans="2:2">
      <c r="B187296" s="323"/>
    </row>
    <row r="187297" spans="2:2">
      <c r="B187297" s="323"/>
    </row>
    <row r="187298" spans="2:2">
      <c r="B187298" s="323"/>
    </row>
    <row r="187299" spans="2:2">
      <c r="B187299" s="323"/>
    </row>
    <row r="187300" spans="2:2">
      <c r="B187300" s="323"/>
    </row>
    <row r="187301" spans="2:2">
      <c r="B187301" s="323"/>
    </row>
    <row r="187302" spans="2:2">
      <c r="B187302" s="323"/>
    </row>
    <row r="187303" spans="2:2">
      <c r="B187303" s="323"/>
    </row>
    <row r="187304" spans="2:2">
      <c r="B187304" s="323"/>
    </row>
    <row r="187305" spans="2:2">
      <c r="B187305" s="323"/>
    </row>
    <row r="187306" spans="2:2">
      <c r="B187306" s="323"/>
    </row>
    <row r="187307" spans="2:2">
      <c r="B187307" s="323"/>
    </row>
    <row r="187308" spans="2:2">
      <c r="B187308" s="323"/>
    </row>
    <row r="187309" spans="2:2">
      <c r="B187309" s="323"/>
    </row>
    <row r="187310" spans="2:2">
      <c r="B187310" s="323"/>
    </row>
    <row r="187311" spans="2:2">
      <c r="B187311" s="323"/>
    </row>
    <row r="187312" spans="2:2">
      <c r="B187312" s="323"/>
    </row>
    <row r="187313" spans="2:2">
      <c r="B187313" s="323"/>
    </row>
    <row r="187314" spans="2:2">
      <c r="B187314" s="323"/>
    </row>
    <row r="187315" spans="2:2">
      <c r="B187315" s="323"/>
    </row>
    <row r="187316" spans="2:2">
      <c r="B187316" s="323"/>
    </row>
    <row r="187317" spans="2:2">
      <c r="B187317" s="323"/>
    </row>
    <row r="187318" spans="2:2">
      <c r="B187318" s="323"/>
    </row>
    <row r="187319" spans="2:2">
      <c r="B187319" s="323"/>
    </row>
    <row r="187320" spans="2:2">
      <c r="B187320" s="323"/>
    </row>
    <row r="187321" spans="2:2">
      <c r="B187321" s="323"/>
    </row>
    <row r="187322" spans="2:2">
      <c r="B187322" s="323"/>
    </row>
    <row r="187323" spans="2:2">
      <c r="B187323" s="323"/>
    </row>
    <row r="187324" spans="2:2">
      <c r="B187324" s="323"/>
    </row>
    <row r="187325" spans="2:2">
      <c r="B187325" s="323"/>
    </row>
    <row r="187326" spans="2:2">
      <c r="B187326" s="323"/>
    </row>
    <row r="187327" spans="2:2">
      <c r="B187327" s="323"/>
    </row>
    <row r="187328" spans="2:2">
      <c r="B187328" s="323"/>
    </row>
    <row r="187329" spans="2:2">
      <c r="B187329" s="323"/>
    </row>
    <row r="187330" spans="2:2">
      <c r="B187330" s="323"/>
    </row>
    <row r="187331" spans="2:2">
      <c r="B187331" s="323"/>
    </row>
    <row r="187332" spans="2:2">
      <c r="B187332" s="323"/>
    </row>
    <row r="187333" spans="2:2">
      <c r="B187333" s="323"/>
    </row>
    <row r="187334" spans="2:2">
      <c r="B187334" s="323"/>
    </row>
    <row r="187335" spans="2:2">
      <c r="B187335" s="323"/>
    </row>
    <row r="187336" spans="2:2">
      <c r="B187336" s="323"/>
    </row>
    <row r="187337" spans="2:2">
      <c r="B187337" s="323"/>
    </row>
    <row r="187338" spans="2:2">
      <c r="B187338" s="323"/>
    </row>
    <row r="187339" spans="2:2">
      <c r="B187339" s="323"/>
    </row>
    <row r="187340" spans="2:2">
      <c r="B187340" s="323"/>
    </row>
    <row r="187341" spans="2:2">
      <c r="B187341" s="323"/>
    </row>
    <row r="187342" spans="2:2">
      <c r="B187342" s="323"/>
    </row>
    <row r="187343" spans="2:2">
      <c r="B187343" s="323"/>
    </row>
    <row r="187344" spans="2:2">
      <c r="B187344" s="323"/>
    </row>
    <row r="187345" spans="2:2">
      <c r="B187345" s="323"/>
    </row>
    <row r="187346" spans="2:2">
      <c r="B187346" s="323"/>
    </row>
    <row r="187347" spans="2:2">
      <c r="B187347" s="323"/>
    </row>
    <row r="187348" spans="2:2">
      <c r="B187348" s="323"/>
    </row>
    <row r="187349" spans="2:2">
      <c r="B187349" s="323"/>
    </row>
    <row r="187350" spans="2:2">
      <c r="B187350" s="323"/>
    </row>
    <row r="187351" spans="2:2">
      <c r="B187351" s="323"/>
    </row>
    <row r="187352" spans="2:2">
      <c r="B187352" s="323"/>
    </row>
    <row r="187353" spans="2:2">
      <c r="B187353" s="323"/>
    </row>
    <row r="187354" spans="2:2">
      <c r="B187354" s="323"/>
    </row>
    <row r="187355" spans="2:2">
      <c r="B187355" s="323"/>
    </row>
    <row r="187356" spans="2:2">
      <c r="B187356" s="323"/>
    </row>
    <row r="187357" spans="2:2">
      <c r="B187357" s="323"/>
    </row>
    <row r="187358" spans="2:2">
      <c r="B187358" s="323"/>
    </row>
    <row r="187359" spans="2:2">
      <c r="B187359" s="323"/>
    </row>
    <row r="187360" spans="2:2">
      <c r="B187360" s="323"/>
    </row>
    <row r="187361" spans="2:2">
      <c r="B187361" s="323"/>
    </row>
    <row r="187362" spans="2:2">
      <c r="B187362" s="323"/>
    </row>
    <row r="187363" spans="2:2">
      <c r="B187363" s="323"/>
    </row>
    <row r="187364" spans="2:2">
      <c r="B187364" s="323"/>
    </row>
    <row r="187365" spans="2:2">
      <c r="B187365" s="323"/>
    </row>
    <row r="187366" spans="2:2">
      <c r="B187366" s="323"/>
    </row>
    <row r="187367" spans="2:2">
      <c r="B187367" s="323"/>
    </row>
    <row r="187368" spans="2:2">
      <c r="B187368" s="323"/>
    </row>
    <row r="187369" spans="2:2">
      <c r="B187369" s="323"/>
    </row>
    <row r="187370" spans="2:2">
      <c r="B187370" s="323"/>
    </row>
    <row r="187371" spans="2:2">
      <c r="B187371" s="323"/>
    </row>
    <row r="187372" spans="2:2">
      <c r="B187372" s="323"/>
    </row>
    <row r="187373" spans="2:2">
      <c r="B187373" s="323"/>
    </row>
    <row r="187374" spans="2:2">
      <c r="B187374" s="323"/>
    </row>
    <row r="187375" spans="2:2">
      <c r="B187375" s="323"/>
    </row>
    <row r="187376" spans="2:2">
      <c r="B187376" s="323"/>
    </row>
    <row r="187377" spans="2:2">
      <c r="B187377" s="323"/>
    </row>
    <row r="187378" spans="2:2">
      <c r="B187378" s="323"/>
    </row>
    <row r="187379" spans="2:2">
      <c r="B187379" s="323"/>
    </row>
    <row r="187380" spans="2:2">
      <c r="B187380" s="323"/>
    </row>
    <row r="187381" spans="2:2">
      <c r="B187381" s="323"/>
    </row>
    <row r="187382" spans="2:2">
      <c r="B187382" s="323"/>
    </row>
    <row r="187383" spans="2:2">
      <c r="B187383" s="323"/>
    </row>
    <row r="187384" spans="2:2">
      <c r="B187384" s="323"/>
    </row>
    <row r="187385" spans="2:2">
      <c r="B187385" s="323"/>
    </row>
    <row r="187386" spans="2:2">
      <c r="B187386" s="323"/>
    </row>
    <row r="187387" spans="2:2">
      <c r="B187387" s="323"/>
    </row>
    <row r="187388" spans="2:2">
      <c r="B187388" s="323"/>
    </row>
    <row r="187389" spans="2:2">
      <c r="B187389" s="323"/>
    </row>
    <row r="187390" spans="2:2">
      <c r="B187390" s="323"/>
    </row>
    <row r="187391" spans="2:2">
      <c r="B187391" s="323"/>
    </row>
    <row r="187392" spans="2:2">
      <c r="B187392" s="323"/>
    </row>
    <row r="187393" spans="2:2">
      <c r="B187393" s="323"/>
    </row>
    <row r="187394" spans="2:2">
      <c r="B187394" s="323"/>
    </row>
    <row r="187395" spans="2:2">
      <c r="B187395" s="323"/>
    </row>
    <row r="187396" spans="2:2">
      <c r="B187396" s="323"/>
    </row>
    <row r="187397" spans="2:2">
      <c r="B187397" s="323"/>
    </row>
    <row r="187398" spans="2:2">
      <c r="B187398" s="323"/>
    </row>
    <row r="187399" spans="2:2">
      <c r="B187399" s="323"/>
    </row>
    <row r="187400" spans="2:2">
      <c r="B187400" s="323"/>
    </row>
    <row r="187401" spans="2:2">
      <c r="B187401" s="323"/>
    </row>
    <row r="187402" spans="2:2">
      <c r="B187402" s="323"/>
    </row>
    <row r="187403" spans="2:2">
      <c r="B187403" s="323"/>
    </row>
    <row r="187404" spans="2:2">
      <c r="B187404" s="323"/>
    </row>
    <row r="187405" spans="2:2">
      <c r="B187405" s="323"/>
    </row>
    <row r="187406" spans="2:2">
      <c r="B187406" s="323"/>
    </row>
    <row r="187407" spans="2:2">
      <c r="B187407" s="323"/>
    </row>
    <row r="187408" spans="2:2">
      <c r="B187408" s="323"/>
    </row>
    <row r="187409" spans="2:2">
      <c r="B187409" s="323"/>
    </row>
    <row r="187410" spans="2:2">
      <c r="B187410" s="323"/>
    </row>
    <row r="187411" spans="2:2">
      <c r="B187411" s="323"/>
    </row>
    <row r="187412" spans="2:2">
      <c r="B187412" s="323"/>
    </row>
    <row r="187413" spans="2:2">
      <c r="B187413" s="323"/>
    </row>
    <row r="187414" spans="2:2">
      <c r="B187414" s="323"/>
    </row>
    <row r="187415" spans="2:2">
      <c r="B187415" s="323"/>
    </row>
    <row r="187416" spans="2:2">
      <c r="B187416" s="323"/>
    </row>
    <row r="187417" spans="2:2">
      <c r="B187417" s="323"/>
    </row>
    <row r="187418" spans="2:2">
      <c r="B187418" s="323"/>
    </row>
    <row r="187419" spans="2:2">
      <c r="B187419" s="323"/>
    </row>
    <row r="187420" spans="2:2">
      <c r="B187420" s="323"/>
    </row>
    <row r="187421" spans="2:2">
      <c r="B187421" s="323"/>
    </row>
    <row r="187422" spans="2:2">
      <c r="B187422" s="323"/>
    </row>
    <row r="187423" spans="2:2">
      <c r="B187423" s="323"/>
    </row>
    <row r="187424" spans="2:2">
      <c r="B187424" s="323"/>
    </row>
    <row r="187425" spans="2:2">
      <c r="B187425" s="323"/>
    </row>
    <row r="187426" spans="2:2">
      <c r="B187426" s="323"/>
    </row>
    <row r="187427" spans="2:2">
      <c r="B187427" s="323"/>
    </row>
    <row r="187428" spans="2:2">
      <c r="B187428" s="323"/>
    </row>
    <row r="187429" spans="2:2">
      <c r="B187429" s="323"/>
    </row>
    <row r="187430" spans="2:2">
      <c r="B187430" s="323"/>
    </row>
    <row r="187431" spans="2:2">
      <c r="B187431" s="323"/>
    </row>
    <row r="187432" spans="2:2">
      <c r="B187432" s="323"/>
    </row>
    <row r="187433" spans="2:2">
      <c r="B187433" s="323"/>
    </row>
    <row r="187434" spans="2:2">
      <c r="B187434" s="323"/>
    </row>
    <row r="187435" spans="2:2">
      <c r="B187435" s="323"/>
    </row>
    <row r="187436" spans="2:2">
      <c r="B187436" s="323"/>
    </row>
    <row r="187437" spans="2:2">
      <c r="B187437" s="323"/>
    </row>
    <row r="187438" spans="2:2">
      <c r="B187438" s="323"/>
    </row>
    <row r="187439" spans="2:2">
      <c r="B187439" s="323"/>
    </row>
    <row r="187440" spans="2:2">
      <c r="B187440" s="323"/>
    </row>
    <row r="187441" spans="2:2">
      <c r="B187441" s="323"/>
    </row>
    <row r="187442" spans="2:2">
      <c r="B187442" s="323"/>
    </row>
    <row r="187443" spans="2:2">
      <c r="B187443" s="323"/>
    </row>
    <row r="187444" spans="2:2">
      <c r="B187444" s="323"/>
    </row>
    <row r="187445" spans="2:2">
      <c r="B187445" s="323"/>
    </row>
    <row r="187446" spans="2:2">
      <c r="B187446" s="323"/>
    </row>
    <row r="187447" spans="2:2">
      <c r="B187447" s="323"/>
    </row>
    <row r="187448" spans="2:2">
      <c r="B187448" s="323"/>
    </row>
    <row r="187449" spans="2:2">
      <c r="B187449" s="323"/>
    </row>
    <row r="187450" spans="2:2">
      <c r="B187450" s="323"/>
    </row>
    <row r="187451" spans="2:2">
      <c r="B187451" s="323"/>
    </row>
    <row r="187452" spans="2:2">
      <c r="B187452" s="323"/>
    </row>
    <row r="187453" spans="2:2">
      <c r="B187453" s="323"/>
    </row>
    <row r="187454" spans="2:2">
      <c r="B187454" s="323"/>
    </row>
    <row r="187455" spans="2:2">
      <c r="B187455" s="323"/>
    </row>
    <row r="187456" spans="2:2">
      <c r="B187456" s="323"/>
    </row>
    <row r="187457" spans="2:2">
      <c r="B187457" s="323"/>
    </row>
    <row r="187458" spans="2:2">
      <c r="B187458" s="323"/>
    </row>
    <row r="187459" spans="2:2">
      <c r="B187459" s="323"/>
    </row>
    <row r="187460" spans="2:2">
      <c r="B187460" s="323"/>
    </row>
    <row r="187461" spans="2:2">
      <c r="B187461" s="323"/>
    </row>
    <row r="187462" spans="2:2">
      <c r="B187462" s="323"/>
    </row>
    <row r="187463" spans="2:2">
      <c r="B187463" s="323"/>
    </row>
    <row r="187464" spans="2:2">
      <c r="B187464" s="323"/>
    </row>
    <row r="187465" spans="2:2">
      <c r="B187465" s="323"/>
    </row>
    <row r="187466" spans="2:2">
      <c r="B187466" s="323"/>
    </row>
    <row r="187467" spans="2:2">
      <c r="B187467" s="323"/>
    </row>
    <row r="187468" spans="2:2">
      <c r="B187468" s="323"/>
    </row>
    <row r="187469" spans="2:2">
      <c r="B187469" s="323"/>
    </row>
    <row r="187470" spans="2:2">
      <c r="B187470" s="323"/>
    </row>
    <row r="187471" spans="2:2">
      <c r="B187471" s="323"/>
    </row>
    <row r="187472" spans="2:2">
      <c r="B187472" s="323"/>
    </row>
    <row r="187473" spans="2:2">
      <c r="B187473" s="323"/>
    </row>
    <row r="187474" spans="2:2">
      <c r="B187474" s="323"/>
    </row>
    <row r="187475" spans="2:2">
      <c r="B187475" s="323"/>
    </row>
    <row r="187476" spans="2:2">
      <c r="B187476" s="323"/>
    </row>
    <row r="187477" spans="2:2">
      <c r="B187477" s="323"/>
    </row>
    <row r="187478" spans="2:2">
      <c r="B187478" s="323"/>
    </row>
    <row r="187479" spans="2:2">
      <c r="B187479" s="323"/>
    </row>
    <row r="187480" spans="2:2">
      <c r="B187480" s="323"/>
    </row>
    <row r="187481" spans="2:2">
      <c r="B187481" s="323"/>
    </row>
    <row r="187482" spans="2:2">
      <c r="B187482" s="323"/>
    </row>
    <row r="187483" spans="2:2">
      <c r="B187483" s="323"/>
    </row>
    <row r="187484" spans="2:2">
      <c r="B187484" s="323"/>
    </row>
    <row r="187485" spans="2:2">
      <c r="B187485" s="323"/>
    </row>
    <row r="187486" spans="2:2">
      <c r="B187486" s="323"/>
    </row>
    <row r="187487" spans="2:2">
      <c r="B187487" s="323"/>
    </row>
    <row r="187488" spans="2:2">
      <c r="B187488" s="323"/>
    </row>
    <row r="187489" spans="2:2">
      <c r="B187489" s="323"/>
    </row>
    <row r="187490" spans="2:2">
      <c r="B187490" s="323"/>
    </row>
    <row r="187491" spans="2:2">
      <c r="B187491" s="323"/>
    </row>
    <row r="187492" spans="2:2">
      <c r="B187492" s="323"/>
    </row>
    <row r="187493" spans="2:2">
      <c r="B187493" s="323"/>
    </row>
    <row r="187494" spans="2:2">
      <c r="B187494" s="323"/>
    </row>
    <row r="187495" spans="2:2">
      <c r="B187495" s="323"/>
    </row>
    <row r="187496" spans="2:2">
      <c r="B187496" s="323"/>
    </row>
    <row r="187497" spans="2:2">
      <c r="B187497" s="323"/>
    </row>
    <row r="187498" spans="2:2">
      <c r="B187498" s="323"/>
    </row>
    <row r="187499" spans="2:2">
      <c r="B187499" s="323"/>
    </row>
    <row r="187500" spans="2:2">
      <c r="B187500" s="323"/>
    </row>
    <row r="187501" spans="2:2">
      <c r="B187501" s="323"/>
    </row>
    <row r="187502" spans="2:2">
      <c r="B187502" s="323"/>
    </row>
    <row r="187503" spans="2:2">
      <c r="B187503" s="323"/>
    </row>
    <row r="187504" spans="2:2">
      <c r="B187504" s="323"/>
    </row>
    <row r="187505" spans="2:2">
      <c r="B187505" s="323"/>
    </row>
    <row r="187506" spans="2:2">
      <c r="B187506" s="323"/>
    </row>
    <row r="187507" spans="2:2">
      <c r="B187507" s="323"/>
    </row>
    <row r="187508" spans="2:2">
      <c r="B187508" s="323"/>
    </row>
    <row r="187509" spans="2:2">
      <c r="B187509" s="323"/>
    </row>
    <row r="187510" spans="2:2">
      <c r="B187510" s="323"/>
    </row>
    <row r="187511" spans="2:2">
      <c r="B187511" s="323"/>
    </row>
    <row r="187512" spans="2:2">
      <c r="B187512" s="323"/>
    </row>
    <row r="187513" spans="2:2">
      <c r="B187513" s="323"/>
    </row>
    <row r="187514" spans="2:2">
      <c r="B187514" s="323"/>
    </row>
    <row r="187515" spans="2:2">
      <c r="B187515" s="323"/>
    </row>
    <row r="187516" spans="2:2">
      <c r="B187516" s="323"/>
    </row>
    <row r="187517" spans="2:2">
      <c r="B187517" s="323"/>
    </row>
    <row r="187518" spans="2:2">
      <c r="B187518" s="323"/>
    </row>
    <row r="187519" spans="2:2">
      <c r="B187519" s="323"/>
    </row>
    <row r="187520" spans="2:2">
      <c r="B187520" s="323"/>
    </row>
    <row r="187521" spans="2:2">
      <c r="B187521" s="323"/>
    </row>
    <row r="187522" spans="2:2">
      <c r="B187522" s="323"/>
    </row>
    <row r="187523" spans="2:2">
      <c r="B187523" s="323"/>
    </row>
    <row r="187524" spans="2:2">
      <c r="B187524" s="323"/>
    </row>
    <row r="187525" spans="2:2">
      <c r="B187525" s="323"/>
    </row>
    <row r="187526" spans="2:2">
      <c r="B187526" s="323"/>
    </row>
    <row r="187527" spans="2:2">
      <c r="B187527" s="323"/>
    </row>
    <row r="187528" spans="2:2">
      <c r="B187528" s="323"/>
    </row>
    <row r="187529" spans="2:2">
      <c r="B187529" s="323"/>
    </row>
    <row r="187530" spans="2:2">
      <c r="B187530" s="323"/>
    </row>
    <row r="187531" spans="2:2">
      <c r="B187531" s="323"/>
    </row>
    <row r="187532" spans="2:2">
      <c r="B187532" s="323"/>
    </row>
    <row r="187533" spans="2:2">
      <c r="B187533" s="323"/>
    </row>
    <row r="187534" spans="2:2">
      <c r="B187534" s="323"/>
    </row>
    <row r="187535" spans="2:2">
      <c r="B187535" s="323"/>
    </row>
    <row r="187536" spans="2:2">
      <c r="B187536" s="323"/>
    </row>
    <row r="187537" spans="2:2">
      <c r="B187537" s="323"/>
    </row>
    <row r="187538" spans="2:2">
      <c r="B187538" s="323"/>
    </row>
    <row r="187539" spans="2:2">
      <c r="B187539" s="323"/>
    </row>
    <row r="187540" spans="2:2">
      <c r="B187540" s="323"/>
    </row>
    <row r="187541" spans="2:2">
      <c r="B187541" s="323"/>
    </row>
    <row r="187542" spans="2:2">
      <c r="B187542" s="323"/>
    </row>
    <row r="187543" spans="2:2">
      <c r="B187543" s="323"/>
    </row>
    <row r="187544" spans="2:2">
      <c r="B187544" s="323"/>
    </row>
    <row r="187545" spans="2:2">
      <c r="B187545" s="323"/>
    </row>
    <row r="187546" spans="2:2">
      <c r="B187546" s="323"/>
    </row>
    <row r="187547" spans="2:2">
      <c r="B187547" s="323"/>
    </row>
    <row r="187548" spans="2:2">
      <c r="B187548" s="323"/>
    </row>
    <row r="187549" spans="2:2">
      <c r="B187549" s="323"/>
    </row>
    <row r="187550" spans="2:2">
      <c r="B187550" s="323"/>
    </row>
    <row r="187551" spans="2:2">
      <c r="B187551" s="323"/>
    </row>
    <row r="187552" spans="2:2">
      <c r="B187552" s="323"/>
    </row>
    <row r="187553" spans="2:2">
      <c r="B187553" s="323"/>
    </row>
    <row r="187554" spans="2:2">
      <c r="B187554" s="323"/>
    </row>
    <row r="187555" spans="2:2">
      <c r="B187555" s="323"/>
    </row>
    <row r="187556" spans="2:2">
      <c r="B187556" s="323"/>
    </row>
    <row r="187557" spans="2:2">
      <c r="B187557" s="323"/>
    </row>
    <row r="187558" spans="2:2">
      <c r="B187558" s="323"/>
    </row>
    <row r="187559" spans="2:2">
      <c r="B187559" s="323"/>
    </row>
    <row r="187560" spans="2:2">
      <c r="B187560" s="323"/>
    </row>
    <row r="187561" spans="2:2">
      <c r="B187561" s="323"/>
    </row>
    <row r="187562" spans="2:2">
      <c r="B187562" s="323"/>
    </row>
    <row r="187563" spans="2:2">
      <c r="B187563" s="323"/>
    </row>
    <row r="187564" spans="2:2">
      <c r="B187564" s="323"/>
    </row>
    <row r="187565" spans="2:2">
      <c r="B187565" s="323"/>
    </row>
    <row r="187566" spans="2:2">
      <c r="B187566" s="323"/>
    </row>
    <row r="187567" spans="2:2">
      <c r="B187567" s="323"/>
    </row>
    <row r="187568" spans="2:2">
      <c r="B187568" s="323"/>
    </row>
    <row r="187569" spans="2:2">
      <c r="B187569" s="323"/>
    </row>
    <row r="187570" spans="2:2">
      <c r="B187570" s="323"/>
    </row>
    <row r="187571" spans="2:2">
      <c r="B187571" s="323"/>
    </row>
    <row r="187572" spans="2:2">
      <c r="B187572" s="323"/>
    </row>
    <row r="187573" spans="2:2">
      <c r="B187573" s="323"/>
    </row>
    <row r="187574" spans="2:2">
      <c r="B187574" s="323"/>
    </row>
    <row r="187575" spans="2:2">
      <c r="B187575" s="323"/>
    </row>
    <row r="187576" spans="2:2">
      <c r="B187576" s="323"/>
    </row>
    <row r="187577" spans="2:2">
      <c r="B187577" s="323"/>
    </row>
    <row r="187578" spans="2:2">
      <c r="B187578" s="323"/>
    </row>
    <row r="187579" spans="2:2">
      <c r="B187579" s="323"/>
    </row>
    <row r="187580" spans="2:2">
      <c r="B187580" s="323"/>
    </row>
    <row r="187581" spans="2:2">
      <c r="B187581" s="323"/>
    </row>
    <row r="187582" spans="2:2">
      <c r="B187582" s="323"/>
    </row>
    <row r="187583" spans="2:2">
      <c r="B187583" s="323"/>
    </row>
    <row r="187584" spans="2:2">
      <c r="B187584" s="323"/>
    </row>
    <row r="187585" spans="2:2">
      <c r="B187585" s="323"/>
    </row>
    <row r="187586" spans="2:2">
      <c r="B187586" s="323"/>
    </row>
    <row r="187587" spans="2:2">
      <c r="B187587" s="323"/>
    </row>
    <row r="187588" spans="2:2">
      <c r="B187588" s="323"/>
    </row>
    <row r="187589" spans="2:2">
      <c r="B187589" s="323"/>
    </row>
    <row r="187590" spans="2:2">
      <c r="B187590" s="323"/>
    </row>
    <row r="187591" spans="2:2">
      <c r="B187591" s="323"/>
    </row>
    <row r="187592" spans="2:2">
      <c r="B187592" s="323"/>
    </row>
    <row r="187593" spans="2:2">
      <c r="B187593" s="323"/>
    </row>
    <row r="187594" spans="2:2">
      <c r="B187594" s="323"/>
    </row>
    <row r="187595" spans="2:2">
      <c r="B187595" s="323"/>
    </row>
    <row r="187596" spans="2:2">
      <c r="B187596" s="323"/>
    </row>
    <row r="187597" spans="2:2">
      <c r="B187597" s="323"/>
    </row>
    <row r="187598" spans="2:2">
      <c r="B187598" s="323"/>
    </row>
    <row r="187599" spans="2:2">
      <c r="B187599" s="323"/>
    </row>
    <row r="187600" spans="2:2">
      <c r="B187600" s="323"/>
    </row>
    <row r="187601" spans="2:2">
      <c r="B187601" s="323"/>
    </row>
    <row r="187602" spans="2:2">
      <c r="B187602" s="323"/>
    </row>
    <row r="187603" spans="2:2">
      <c r="B187603" s="323"/>
    </row>
    <row r="187604" spans="2:2">
      <c r="B187604" s="323"/>
    </row>
    <row r="187605" spans="2:2">
      <c r="B187605" s="323"/>
    </row>
    <row r="187606" spans="2:2">
      <c r="B187606" s="323"/>
    </row>
    <row r="187607" spans="2:2">
      <c r="B187607" s="323"/>
    </row>
    <row r="187608" spans="2:2">
      <c r="B187608" s="323"/>
    </row>
    <row r="187609" spans="2:2">
      <c r="B187609" s="323"/>
    </row>
    <row r="187610" spans="2:2">
      <c r="B187610" s="323"/>
    </row>
    <row r="187611" spans="2:2">
      <c r="B187611" s="323"/>
    </row>
    <row r="187612" spans="2:2">
      <c r="B187612" s="323"/>
    </row>
    <row r="187613" spans="2:2">
      <c r="B187613" s="323"/>
    </row>
    <row r="187614" spans="2:2">
      <c r="B187614" s="323"/>
    </row>
    <row r="187615" spans="2:2">
      <c r="B187615" s="323"/>
    </row>
    <row r="187616" spans="2:2">
      <c r="B187616" s="323"/>
    </row>
    <row r="187617" spans="2:2">
      <c r="B187617" s="323"/>
    </row>
    <row r="187618" spans="2:2">
      <c r="B187618" s="323"/>
    </row>
    <row r="187619" spans="2:2">
      <c r="B187619" s="323"/>
    </row>
    <row r="187620" spans="2:2">
      <c r="B187620" s="323"/>
    </row>
    <row r="187621" spans="2:2">
      <c r="B187621" s="323"/>
    </row>
    <row r="187622" spans="2:2">
      <c r="B187622" s="323"/>
    </row>
    <row r="187623" spans="2:2">
      <c r="B187623" s="323"/>
    </row>
    <row r="187624" spans="2:2">
      <c r="B187624" s="323"/>
    </row>
    <row r="187625" spans="2:2">
      <c r="B187625" s="323"/>
    </row>
    <row r="187626" spans="2:2">
      <c r="B187626" s="323"/>
    </row>
    <row r="187627" spans="2:2">
      <c r="B187627" s="323"/>
    </row>
    <row r="187628" spans="2:2">
      <c r="B187628" s="323"/>
    </row>
    <row r="187629" spans="2:2">
      <c r="B187629" s="323"/>
    </row>
    <row r="187630" spans="2:2">
      <c r="B187630" s="323"/>
    </row>
    <row r="187631" spans="2:2">
      <c r="B187631" s="323"/>
    </row>
    <row r="187632" spans="2:2">
      <c r="B187632" s="323"/>
    </row>
    <row r="187633" spans="2:2">
      <c r="B187633" s="323"/>
    </row>
    <row r="187634" spans="2:2">
      <c r="B187634" s="323"/>
    </row>
    <row r="187635" spans="2:2">
      <c r="B187635" s="323"/>
    </row>
    <row r="187636" spans="2:2">
      <c r="B187636" s="323"/>
    </row>
    <row r="187637" spans="2:2">
      <c r="B187637" s="323"/>
    </row>
    <row r="187638" spans="2:2">
      <c r="B187638" s="323"/>
    </row>
    <row r="187639" spans="2:2">
      <c r="B187639" s="323"/>
    </row>
    <row r="187640" spans="2:2">
      <c r="B187640" s="323"/>
    </row>
    <row r="187641" spans="2:2">
      <c r="B187641" s="323"/>
    </row>
    <row r="187642" spans="2:2">
      <c r="B187642" s="323"/>
    </row>
    <row r="187643" spans="2:2">
      <c r="B187643" s="323"/>
    </row>
    <row r="187644" spans="2:2">
      <c r="B187644" s="323"/>
    </row>
    <row r="187645" spans="2:2">
      <c r="B187645" s="323"/>
    </row>
    <row r="187646" spans="2:2">
      <c r="B187646" s="323"/>
    </row>
    <row r="187647" spans="2:2">
      <c r="B187647" s="323"/>
    </row>
    <row r="187648" spans="2:2">
      <c r="B187648" s="323"/>
    </row>
    <row r="187649" spans="2:2">
      <c r="B187649" s="323"/>
    </row>
    <row r="187650" spans="2:2">
      <c r="B187650" s="323"/>
    </row>
    <row r="187651" spans="2:2">
      <c r="B187651" s="323"/>
    </row>
    <row r="187652" spans="2:2">
      <c r="B187652" s="323"/>
    </row>
    <row r="187653" spans="2:2">
      <c r="B187653" s="323"/>
    </row>
    <row r="187654" spans="2:2">
      <c r="B187654" s="323"/>
    </row>
    <row r="187655" spans="2:2">
      <c r="B187655" s="323"/>
    </row>
    <row r="187656" spans="2:2">
      <c r="B187656" s="323"/>
    </row>
    <row r="187657" spans="2:2">
      <c r="B187657" s="323"/>
    </row>
    <row r="187658" spans="2:2">
      <c r="B187658" s="323"/>
    </row>
    <row r="187659" spans="2:2">
      <c r="B187659" s="323"/>
    </row>
    <row r="187660" spans="2:2">
      <c r="B187660" s="323"/>
    </row>
    <row r="187661" spans="2:2">
      <c r="B187661" s="323"/>
    </row>
    <row r="187662" spans="2:2">
      <c r="B187662" s="323"/>
    </row>
    <row r="187663" spans="2:2">
      <c r="B187663" s="323"/>
    </row>
    <row r="187664" spans="2:2">
      <c r="B187664" s="323"/>
    </row>
    <row r="187665" spans="2:2">
      <c r="B187665" s="323"/>
    </row>
    <row r="187666" spans="2:2">
      <c r="B187666" s="323"/>
    </row>
    <row r="187667" spans="2:2">
      <c r="B187667" s="323"/>
    </row>
    <row r="187668" spans="2:2">
      <c r="B187668" s="323"/>
    </row>
    <row r="187669" spans="2:2">
      <c r="B187669" s="323"/>
    </row>
    <row r="187670" spans="2:2">
      <c r="B187670" s="323"/>
    </row>
    <row r="187671" spans="2:2">
      <c r="B187671" s="323"/>
    </row>
    <row r="187672" spans="2:2">
      <c r="B187672" s="323"/>
    </row>
    <row r="187673" spans="2:2">
      <c r="B187673" s="323"/>
    </row>
    <row r="187674" spans="2:2">
      <c r="B187674" s="323"/>
    </row>
    <row r="187675" spans="2:2">
      <c r="B187675" s="323"/>
    </row>
    <row r="187676" spans="2:2">
      <c r="B187676" s="323"/>
    </row>
    <row r="187677" spans="2:2">
      <c r="B187677" s="323"/>
    </row>
    <row r="187678" spans="2:2">
      <c r="B187678" s="323"/>
    </row>
    <row r="187679" spans="2:2">
      <c r="B187679" s="323"/>
    </row>
    <row r="187680" spans="2:2">
      <c r="B187680" s="323"/>
    </row>
    <row r="187681" spans="2:2">
      <c r="B187681" s="323"/>
    </row>
    <row r="187682" spans="2:2">
      <c r="B187682" s="323"/>
    </row>
    <row r="187683" spans="2:2">
      <c r="B187683" s="323"/>
    </row>
    <row r="187684" spans="2:2">
      <c r="B187684" s="323"/>
    </row>
    <row r="187685" spans="2:2">
      <c r="B187685" s="323"/>
    </row>
    <row r="187686" spans="2:2">
      <c r="B187686" s="323"/>
    </row>
    <row r="187687" spans="2:2">
      <c r="B187687" s="323"/>
    </row>
    <row r="187688" spans="2:2">
      <c r="B187688" s="323"/>
    </row>
    <row r="187689" spans="2:2">
      <c r="B187689" s="323"/>
    </row>
    <row r="187690" spans="2:2">
      <c r="B187690" s="323"/>
    </row>
    <row r="187691" spans="2:2">
      <c r="B187691" s="323"/>
    </row>
    <row r="187692" spans="2:2">
      <c r="B187692" s="323"/>
    </row>
    <row r="187693" spans="2:2">
      <c r="B187693" s="323"/>
    </row>
    <row r="187694" spans="2:2">
      <c r="B187694" s="323"/>
    </row>
    <row r="187695" spans="2:2">
      <c r="B187695" s="323"/>
    </row>
    <row r="187696" spans="2:2">
      <c r="B187696" s="323"/>
    </row>
    <row r="187697" spans="2:2">
      <c r="B187697" s="323"/>
    </row>
    <row r="187698" spans="2:2">
      <c r="B187698" s="323"/>
    </row>
    <row r="187699" spans="2:2">
      <c r="B187699" s="323"/>
    </row>
    <row r="187700" spans="2:2">
      <c r="B187700" s="323"/>
    </row>
    <row r="187701" spans="2:2">
      <c r="B187701" s="323"/>
    </row>
    <row r="187702" spans="2:2">
      <c r="B187702" s="323"/>
    </row>
    <row r="187703" spans="2:2">
      <c r="B187703" s="323"/>
    </row>
    <row r="187704" spans="2:2">
      <c r="B187704" s="323"/>
    </row>
    <row r="187705" spans="2:2">
      <c r="B187705" s="323"/>
    </row>
    <row r="187706" spans="2:2">
      <c r="B187706" s="323"/>
    </row>
    <row r="187707" spans="2:2">
      <c r="B187707" s="323"/>
    </row>
    <row r="187708" spans="2:2">
      <c r="B187708" s="323"/>
    </row>
    <row r="187709" spans="2:2">
      <c r="B187709" s="323"/>
    </row>
    <row r="187710" spans="2:2">
      <c r="B187710" s="323"/>
    </row>
    <row r="187711" spans="2:2">
      <c r="B187711" s="323"/>
    </row>
    <row r="187712" spans="2:2">
      <c r="B187712" s="323"/>
    </row>
    <row r="187713" spans="2:2">
      <c r="B187713" s="323"/>
    </row>
    <row r="187714" spans="2:2">
      <c r="B187714" s="323"/>
    </row>
    <row r="187715" spans="2:2">
      <c r="B187715" s="323"/>
    </row>
    <row r="187716" spans="2:2">
      <c r="B187716" s="323"/>
    </row>
    <row r="187717" spans="2:2">
      <c r="B187717" s="323"/>
    </row>
    <row r="187718" spans="2:2">
      <c r="B187718" s="323"/>
    </row>
    <row r="187719" spans="2:2">
      <c r="B187719" s="323"/>
    </row>
    <row r="187720" spans="2:2">
      <c r="B187720" s="323"/>
    </row>
    <row r="187721" spans="2:2">
      <c r="B187721" s="323"/>
    </row>
    <row r="187722" spans="2:2">
      <c r="B187722" s="323"/>
    </row>
    <row r="187723" spans="2:2">
      <c r="B187723" s="323"/>
    </row>
    <row r="187724" spans="2:2">
      <c r="B187724" s="323"/>
    </row>
    <row r="187725" spans="2:2">
      <c r="B187725" s="323"/>
    </row>
    <row r="187726" spans="2:2">
      <c r="B187726" s="323"/>
    </row>
    <row r="187727" spans="2:2">
      <c r="B187727" s="323"/>
    </row>
    <row r="187728" spans="2:2">
      <c r="B187728" s="323"/>
    </row>
    <row r="187729" spans="2:2">
      <c r="B187729" s="323"/>
    </row>
    <row r="187730" spans="2:2">
      <c r="B187730" s="323"/>
    </row>
    <row r="187731" spans="2:2">
      <c r="B187731" s="323"/>
    </row>
    <row r="187732" spans="2:2">
      <c r="B187732" s="323"/>
    </row>
    <row r="187733" spans="2:2">
      <c r="B187733" s="323"/>
    </row>
    <row r="187734" spans="2:2">
      <c r="B187734" s="323"/>
    </row>
    <row r="187735" spans="2:2">
      <c r="B187735" s="323"/>
    </row>
    <row r="187736" spans="2:2">
      <c r="B187736" s="323"/>
    </row>
    <row r="187737" spans="2:2">
      <c r="B187737" s="323"/>
    </row>
    <row r="187738" spans="2:2">
      <c r="B187738" s="323"/>
    </row>
    <row r="187739" spans="2:2">
      <c r="B187739" s="323"/>
    </row>
    <row r="187740" spans="2:2">
      <c r="B187740" s="323"/>
    </row>
    <row r="187741" spans="2:2">
      <c r="B187741" s="323"/>
    </row>
    <row r="187742" spans="2:2">
      <c r="B187742" s="323"/>
    </row>
    <row r="187743" spans="2:2">
      <c r="B187743" s="323"/>
    </row>
    <row r="187744" spans="2:2">
      <c r="B187744" s="323"/>
    </row>
    <row r="187745" spans="2:2">
      <c r="B187745" s="323"/>
    </row>
    <row r="187746" spans="2:2">
      <c r="B187746" s="323"/>
    </row>
    <row r="187747" spans="2:2">
      <c r="B187747" s="323"/>
    </row>
    <row r="187748" spans="2:2">
      <c r="B187748" s="323"/>
    </row>
    <row r="187749" spans="2:2">
      <c r="B187749" s="323"/>
    </row>
    <row r="187750" spans="2:2">
      <c r="B187750" s="323"/>
    </row>
    <row r="187751" spans="2:2">
      <c r="B187751" s="323"/>
    </row>
    <row r="187752" spans="2:2">
      <c r="B187752" s="323"/>
    </row>
    <row r="187753" spans="2:2">
      <c r="B187753" s="323"/>
    </row>
    <row r="187754" spans="2:2">
      <c r="B187754" s="323"/>
    </row>
    <row r="187755" spans="2:2">
      <c r="B187755" s="323"/>
    </row>
    <row r="187756" spans="2:2">
      <c r="B187756" s="323"/>
    </row>
    <row r="187757" spans="2:2">
      <c r="B187757" s="323"/>
    </row>
    <row r="187758" spans="2:2">
      <c r="B187758" s="323"/>
    </row>
    <row r="187759" spans="2:2">
      <c r="B187759" s="323"/>
    </row>
    <row r="187760" spans="2:2">
      <c r="B187760" s="323"/>
    </row>
    <row r="187761" spans="2:2">
      <c r="B187761" s="323"/>
    </row>
    <row r="187762" spans="2:2">
      <c r="B187762" s="323"/>
    </row>
    <row r="187763" spans="2:2">
      <c r="B187763" s="323"/>
    </row>
    <row r="187764" spans="2:2">
      <c r="B187764" s="323"/>
    </row>
    <row r="187765" spans="2:2">
      <c r="B187765" s="323"/>
    </row>
    <row r="187766" spans="2:2">
      <c r="B187766" s="323"/>
    </row>
    <row r="187767" spans="2:2">
      <c r="B187767" s="323"/>
    </row>
    <row r="187768" spans="2:2">
      <c r="B187768" s="323"/>
    </row>
    <row r="187769" spans="2:2">
      <c r="B187769" s="323"/>
    </row>
    <row r="187770" spans="2:2">
      <c r="B187770" s="323"/>
    </row>
    <row r="187771" spans="2:2">
      <c r="B187771" s="323"/>
    </row>
    <row r="187772" spans="2:2">
      <c r="B187772" s="323"/>
    </row>
    <row r="187773" spans="2:2">
      <c r="B187773" s="323"/>
    </row>
    <row r="187774" spans="2:2">
      <c r="B187774" s="323"/>
    </row>
    <row r="187775" spans="2:2">
      <c r="B187775" s="323"/>
    </row>
    <row r="187776" spans="2:2">
      <c r="B187776" s="323"/>
    </row>
    <row r="187777" spans="2:2">
      <c r="B187777" s="323"/>
    </row>
    <row r="187778" spans="2:2">
      <c r="B187778" s="323"/>
    </row>
    <row r="187779" spans="2:2">
      <c r="B187779" s="323"/>
    </row>
    <row r="187780" spans="2:2">
      <c r="B187780" s="323"/>
    </row>
    <row r="187781" spans="2:2">
      <c r="B187781" s="323"/>
    </row>
    <row r="187782" spans="2:2">
      <c r="B187782" s="323"/>
    </row>
    <row r="187783" spans="2:2">
      <c r="B187783" s="323"/>
    </row>
    <row r="187784" spans="2:2">
      <c r="B187784" s="323"/>
    </row>
    <row r="187785" spans="2:2">
      <c r="B187785" s="323"/>
    </row>
    <row r="187786" spans="2:2">
      <c r="B187786" s="323"/>
    </row>
    <row r="187787" spans="2:2">
      <c r="B187787" s="323"/>
    </row>
    <row r="187788" spans="2:2">
      <c r="B187788" s="323"/>
    </row>
    <row r="187789" spans="2:2">
      <c r="B187789" s="323"/>
    </row>
    <row r="187790" spans="2:2">
      <c r="B187790" s="323"/>
    </row>
    <row r="187791" spans="2:2">
      <c r="B187791" s="323"/>
    </row>
    <row r="187792" spans="2:2">
      <c r="B187792" s="323"/>
    </row>
    <row r="187793" spans="2:2">
      <c r="B187793" s="323"/>
    </row>
    <row r="187794" spans="2:2">
      <c r="B187794" s="323"/>
    </row>
    <row r="187795" spans="2:2">
      <c r="B187795" s="323"/>
    </row>
    <row r="187796" spans="2:2">
      <c r="B187796" s="323"/>
    </row>
    <row r="187797" spans="2:2">
      <c r="B187797" s="323"/>
    </row>
    <row r="187798" spans="2:2">
      <c r="B187798" s="323"/>
    </row>
    <row r="187799" spans="2:2">
      <c r="B187799" s="323"/>
    </row>
    <row r="187800" spans="2:2">
      <c r="B187800" s="323"/>
    </row>
    <row r="187801" spans="2:2">
      <c r="B187801" s="323"/>
    </row>
    <row r="187802" spans="2:2">
      <c r="B187802" s="323"/>
    </row>
    <row r="187803" spans="2:2">
      <c r="B187803" s="323"/>
    </row>
    <row r="187804" spans="2:2">
      <c r="B187804" s="323"/>
    </row>
    <row r="187805" spans="2:2">
      <c r="B187805" s="323"/>
    </row>
    <row r="187806" spans="2:2">
      <c r="B187806" s="323"/>
    </row>
    <row r="187807" spans="2:2">
      <c r="B187807" s="323"/>
    </row>
    <row r="187808" spans="2:2">
      <c r="B187808" s="323"/>
    </row>
    <row r="187809" spans="2:2">
      <c r="B187809" s="323"/>
    </row>
    <row r="187810" spans="2:2">
      <c r="B187810" s="323"/>
    </row>
    <row r="187811" spans="2:2">
      <c r="B187811" s="323"/>
    </row>
    <row r="187812" spans="2:2">
      <c r="B187812" s="323"/>
    </row>
    <row r="187813" spans="2:2">
      <c r="B187813" s="323"/>
    </row>
    <row r="187814" spans="2:2">
      <c r="B187814" s="323"/>
    </row>
    <row r="187815" spans="2:2">
      <c r="B187815" s="323"/>
    </row>
    <row r="187816" spans="2:2">
      <c r="B187816" s="323"/>
    </row>
    <row r="187817" spans="2:2">
      <c r="B187817" s="323"/>
    </row>
    <row r="187818" spans="2:2">
      <c r="B187818" s="323"/>
    </row>
    <row r="187819" spans="2:2">
      <c r="B187819" s="323"/>
    </row>
    <row r="187820" spans="2:2">
      <c r="B187820" s="323"/>
    </row>
    <row r="187821" spans="2:2">
      <c r="B187821" s="323"/>
    </row>
    <row r="187822" spans="2:2">
      <c r="B187822" s="323"/>
    </row>
    <row r="187823" spans="2:2">
      <c r="B187823" s="323"/>
    </row>
    <row r="187824" spans="2:2">
      <c r="B187824" s="323"/>
    </row>
    <row r="187825" spans="2:2">
      <c r="B187825" s="323"/>
    </row>
    <row r="187826" spans="2:2">
      <c r="B187826" s="323"/>
    </row>
    <row r="187827" spans="2:2">
      <c r="B187827" s="323"/>
    </row>
    <row r="187828" spans="2:2">
      <c r="B187828" s="323"/>
    </row>
    <row r="187829" spans="2:2">
      <c r="B187829" s="323"/>
    </row>
    <row r="187830" spans="2:2">
      <c r="B187830" s="323"/>
    </row>
    <row r="187831" spans="2:2">
      <c r="B187831" s="323"/>
    </row>
    <row r="187832" spans="2:2">
      <c r="B187832" s="323"/>
    </row>
    <row r="187833" spans="2:2">
      <c r="B187833" s="323"/>
    </row>
    <row r="187834" spans="2:2">
      <c r="B187834" s="323"/>
    </row>
    <row r="187835" spans="2:2">
      <c r="B187835" s="323"/>
    </row>
    <row r="187836" spans="2:2">
      <c r="B187836" s="323"/>
    </row>
    <row r="187837" spans="2:2">
      <c r="B187837" s="323"/>
    </row>
    <row r="187838" spans="2:2">
      <c r="B187838" s="323"/>
    </row>
    <row r="187839" spans="2:2">
      <c r="B187839" s="323"/>
    </row>
    <row r="187840" spans="2:2">
      <c r="B187840" s="323"/>
    </row>
    <row r="187841" spans="2:2">
      <c r="B187841" s="323"/>
    </row>
    <row r="187842" spans="2:2">
      <c r="B187842" s="323"/>
    </row>
    <row r="187843" spans="2:2">
      <c r="B187843" s="323"/>
    </row>
    <row r="187844" spans="2:2">
      <c r="B187844" s="323"/>
    </row>
    <row r="187845" spans="2:2">
      <c r="B187845" s="323"/>
    </row>
    <row r="187846" spans="2:2">
      <c r="B187846" s="323"/>
    </row>
    <row r="187847" spans="2:2">
      <c r="B187847" s="323"/>
    </row>
    <row r="187848" spans="2:2">
      <c r="B187848" s="323"/>
    </row>
    <row r="187849" spans="2:2">
      <c r="B187849" s="323"/>
    </row>
    <row r="187850" spans="2:2">
      <c r="B187850" s="323"/>
    </row>
    <row r="187851" spans="2:2">
      <c r="B187851" s="323"/>
    </row>
    <row r="187852" spans="2:2">
      <c r="B187852" s="323"/>
    </row>
    <row r="187853" spans="2:2">
      <c r="B187853" s="323"/>
    </row>
    <row r="187854" spans="2:2">
      <c r="B187854" s="323"/>
    </row>
    <row r="187855" spans="2:2">
      <c r="B187855" s="323"/>
    </row>
    <row r="187856" spans="2:2">
      <c r="B187856" s="323"/>
    </row>
    <row r="187857" spans="2:2">
      <c r="B187857" s="323"/>
    </row>
    <row r="187858" spans="2:2">
      <c r="B187858" s="323"/>
    </row>
    <row r="187859" spans="2:2">
      <c r="B187859" s="323"/>
    </row>
    <row r="187860" spans="2:2">
      <c r="B187860" s="323"/>
    </row>
    <row r="187861" spans="2:2">
      <c r="B187861" s="323"/>
    </row>
    <row r="187862" spans="2:2">
      <c r="B187862" s="323"/>
    </row>
    <row r="187863" spans="2:2">
      <c r="B187863" s="323"/>
    </row>
    <row r="187864" spans="2:2">
      <c r="B187864" s="323"/>
    </row>
    <row r="187865" spans="2:2">
      <c r="B187865" s="323"/>
    </row>
    <row r="187866" spans="2:2">
      <c r="B187866" s="323"/>
    </row>
    <row r="187867" spans="2:2">
      <c r="B187867" s="323"/>
    </row>
    <row r="187868" spans="2:2">
      <c r="B187868" s="323"/>
    </row>
    <row r="187869" spans="2:2">
      <c r="B187869" s="323"/>
    </row>
    <row r="187870" spans="2:2">
      <c r="B187870" s="323"/>
    </row>
    <row r="187871" spans="2:2">
      <c r="B187871" s="323"/>
    </row>
    <row r="187872" spans="2:2">
      <c r="B187872" s="323"/>
    </row>
    <row r="187873" spans="2:2">
      <c r="B187873" s="323"/>
    </row>
    <row r="187874" spans="2:2">
      <c r="B187874" s="323"/>
    </row>
    <row r="187875" spans="2:2">
      <c r="B187875" s="323"/>
    </row>
    <row r="187876" spans="2:2">
      <c r="B187876" s="323"/>
    </row>
    <row r="187877" spans="2:2">
      <c r="B187877" s="323"/>
    </row>
    <row r="187878" spans="2:2">
      <c r="B187878" s="323"/>
    </row>
    <row r="187879" spans="2:2">
      <c r="B187879" s="323"/>
    </row>
    <row r="187880" spans="2:2">
      <c r="B187880" s="323"/>
    </row>
    <row r="187881" spans="2:2">
      <c r="B187881" s="323"/>
    </row>
    <row r="187882" spans="2:2">
      <c r="B187882" s="323"/>
    </row>
    <row r="187883" spans="2:2">
      <c r="B187883" s="323"/>
    </row>
    <row r="187884" spans="2:2">
      <c r="B187884" s="323"/>
    </row>
    <row r="187885" spans="2:2">
      <c r="B187885" s="323"/>
    </row>
    <row r="187886" spans="2:2">
      <c r="B187886" s="323"/>
    </row>
    <row r="187887" spans="2:2">
      <c r="B187887" s="323"/>
    </row>
    <row r="187888" spans="2:2">
      <c r="B187888" s="323"/>
    </row>
    <row r="187889" spans="2:2">
      <c r="B187889" s="323"/>
    </row>
    <row r="187890" spans="2:2">
      <c r="B187890" s="323"/>
    </row>
    <row r="187891" spans="2:2">
      <c r="B187891" s="323"/>
    </row>
    <row r="187892" spans="2:2">
      <c r="B187892" s="323"/>
    </row>
    <row r="187893" spans="2:2">
      <c r="B187893" s="323"/>
    </row>
    <row r="187894" spans="2:2">
      <c r="B187894" s="323"/>
    </row>
    <row r="187895" spans="2:2">
      <c r="B187895" s="323"/>
    </row>
    <row r="187896" spans="2:2">
      <c r="B187896" s="323"/>
    </row>
    <row r="187897" spans="2:2">
      <c r="B187897" s="323"/>
    </row>
    <row r="187898" spans="2:2">
      <c r="B187898" s="323"/>
    </row>
    <row r="187899" spans="2:2">
      <c r="B187899" s="323"/>
    </row>
    <row r="187900" spans="2:2">
      <c r="B187900" s="323"/>
    </row>
    <row r="187901" spans="2:2">
      <c r="B187901" s="323"/>
    </row>
    <row r="187902" spans="2:2">
      <c r="B187902" s="323"/>
    </row>
    <row r="187903" spans="2:2">
      <c r="B187903" s="323"/>
    </row>
    <row r="187904" spans="2:2">
      <c r="B187904" s="323"/>
    </row>
    <row r="187905" spans="2:2">
      <c r="B187905" s="323"/>
    </row>
    <row r="187906" spans="2:2">
      <c r="B187906" s="323"/>
    </row>
    <row r="187907" spans="2:2">
      <c r="B187907" s="323"/>
    </row>
    <row r="187908" spans="2:2">
      <c r="B187908" s="323"/>
    </row>
    <row r="187909" spans="2:2">
      <c r="B187909" s="323"/>
    </row>
    <row r="187910" spans="2:2">
      <c r="B187910" s="323"/>
    </row>
    <row r="187911" spans="2:2">
      <c r="B187911" s="323"/>
    </row>
    <row r="187912" spans="2:2">
      <c r="B187912" s="323"/>
    </row>
    <row r="187913" spans="2:2">
      <c r="B187913" s="323"/>
    </row>
    <row r="187914" spans="2:2">
      <c r="B187914" s="323"/>
    </row>
    <row r="187915" spans="2:2">
      <c r="B187915" s="323"/>
    </row>
    <row r="187916" spans="2:2">
      <c r="B187916" s="323"/>
    </row>
    <row r="187917" spans="2:2">
      <c r="B187917" s="323"/>
    </row>
    <row r="187918" spans="2:2">
      <c r="B187918" s="323"/>
    </row>
    <row r="187919" spans="2:2">
      <c r="B187919" s="323"/>
    </row>
    <row r="187920" spans="2:2">
      <c r="B187920" s="323"/>
    </row>
    <row r="187921" spans="2:2">
      <c r="B187921" s="323"/>
    </row>
    <row r="187922" spans="2:2">
      <c r="B187922" s="323"/>
    </row>
    <row r="187923" spans="2:2">
      <c r="B187923" s="323"/>
    </row>
    <row r="187924" spans="2:2">
      <c r="B187924" s="323"/>
    </row>
    <row r="187925" spans="2:2">
      <c r="B187925" s="323"/>
    </row>
    <row r="187926" spans="2:2">
      <c r="B187926" s="323"/>
    </row>
    <row r="187927" spans="2:2">
      <c r="B187927" s="323"/>
    </row>
    <row r="187928" spans="2:2">
      <c r="B187928" s="323"/>
    </row>
    <row r="187929" spans="2:2">
      <c r="B187929" s="323"/>
    </row>
    <row r="187930" spans="2:2">
      <c r="B187930" s="323"/>
    </row>
    <row r="187931" spans="2:2">
      <c r="B187931" s="323"/>
    </row>
    <row r="187932" spans="2:2">
      <c r="B187932" s="323"/>
    </row>
    <row r="187933" spans="2:2">
      <c r="B187933" s="323"/>
    </row>
    <row r="187934" spans="2:2">
      <c r="B187934" s="323"/>
    </row>
    <row r="187935" spans="2:2">
      <c r="B187935" s="323"/>
    </row>
    <row r="187936" spans="2:2">
      <c r="B187936" s="323"/>
    </row>
    <row r="187937" spans="2:2">
      <c r="B187937" s="323"/>
    </row>
    <row r="187938" spans="2:2">
      <c r="B187938" s="323"/>
    </row>
    <row r="187939" spans="2:2">
      <c r="B187939" s="323"/>
    </row>
    <row r="187940" spans="2:2">
      <c r="B187940" s="323"/>
    </row>
    <row r="187941" spans="2:2">
      <c r="B187941" s="323"/>
    </row>
    <row r="187942" spans="2:2">
      <c r="B187942" s="323"/>
    </row>
    <row r="187943" spans="2:2">
      <c r="B187943" s="323"/>
    </row>
    <row r="187944" spans="2:2">
      <c r="B187944" s="323"/>
    </row>
    <row r="187945" spans="2:2">
      <c r="B187945" s="323"/>
    </row>
    <row r="187946" spans="2:2">
      <c r="B187946" s="323"/>
    </row>
    <row r="187947" spans="2:2">
      <c r="B187947" s="323"/>
    </row>
    <row r="187948" spans="2:2">
      <c r="B187948" s="323"/>
    </row>
    <row r="187949" spans="2:2">
      <c r="B187949" s="323"/>
    </row>
    <row r="187950" spans="2:2">
      <c r="B187950" s="323"/>
    </row>
    <row r="187951" spans="2:2">
      <c r="B187951" s="323"/>
    </row>
    <row r="187952" spans="2:2">
      <c r="B187952" s="323"/>
    </row>
    <row r="187953" spans="2:2">
      <c r="B187953" s="323"/>
    </row>
    <row r="187954" spans="2:2">
      <c r="B187954" s="323"/>
    </row>
    <row r="187955" spans="2:2">
      <c r="B187955" s="323"/>
    </row>
    <row r="187956" spans="2:2">
      <c r="B187956" s="323"/>
    </row>
    <row r="187957" spans="2:2">
      <c r="B187957" s="323"/>
    </row>
    <row r="187958" spans="2:2">
      <c r="B187958" s="323"/>
    </row>
    <row r="187959" spans="2:2">
      <c r="B187959" s="323"/>
    </row>
    <row r="187960" spans="2:2">
      <c r="B187960" s="323"/>
    </row>
    <row r="187961" spans="2:2">
      <c r="B187961" s="323"/>
    </row>
    <row r="187962" spans="2:2">
      <c r="B187962" s="323"/>
    </row>
    <row r="187963" spans="2:2">
      <c r="B187963" s="323"/>
    </row>
    <row r="187964" spans="2:2">
      <c r="B187964" s="323"/>
    </row>
    <row r="187965" spans="2:2">
      <c r="B187965" s="323"/>
    </row>
    <row r="187966" spans="2:2">
      <c r="B187966" s="323"/>
    </row>
    <row r="187967" spans="2:2">
      <c r="B187967" s="323"/>
    </row>
    <row r="187968" spans="2:2">
      <c r="B187968" s="323"/>
    </row>
    <row r="187969" spans="2:2">
      <c r="B187969" s="323"/>
    </row>
    <row r="187970" spans="2:2">
      <c r="B187970" s="323"/>
    </row>
    <row r="187971" spans="2:2">
      <c r="B187971" s="323"/>
    </row>
    <row r="187972" spans="2:2">
      <c r="B187972" s="323"/>
    </row>
    <row r="187973" spans="2:2">
      <c r="B187973" s="323"/>
    </row>
    <row r="187974" spans="2:2">
      <c r="B187974" s="323"/>
    </row>
    <row r="187975" spans="2:2">
      <c r="B187975" s="323"/>
    </row>
    <row r="187976" spans="2:2">
      <c r="B187976" s="323"/>
    </row>
    <row r="187977" spans="2:2">
      <c r="B187977" s="323"/>
    </row>
    <row r="187978" spans="2:2">
      <c r="B187978" s="323"/>
    </row>
    <row r="187979" spans="2:2">
      <c r="B187979" s="323"/>
    </row>
    <row r="187980" spans="2:2">
      <c r="B187980" s="323"/>
    </row>
    <row r="187981" spans="2:2">
      <c r="B187981" s="323"/>
    </row>
    <row r="187982" spans="2:2">
      <c r="B187982" s="323"/>
    </row>
    <row r="187983" spans="2:2">
      <c r="B187983" s="323"/>
    </row>
    <row r="187984" spans="2:2">
      <c r="B187984" s="323"/>
    </row>
    <row r="187985" spans="2:2">
      <c r="B187985" s="323"/>
    </row>
    <row r="187986" spans="2:2">
      <c r="B187986" s="323"/>
    </row>
    <row r="187987" spans="2:2">
      <c r="B187987" s="323"/>
    </row>
    <row r="187988" spans="2:2">
      <c r="B187988" s="323"/>
    </row>
    <row r="187989" spans="2:2">
      <c r="B187989" s="323"/>
    </row>
    <row r="187990" spans="2:2">
      <c r="B187990" s="323"/>
    </row>
    <row r="187991" spans="2:2">
      <c r="B187991" s="323"/>
    </row>
    <row r="187992" spans="2:2">
      <c r="B187992" s="323"/>
    </row>
    <row r="187993" spans="2:2">
      <c r="B187993" s="323"/>
    </row>
    <row r="187994" spans="2:2">
      <c r="B187994" s="323"/>
    </row>
    <row r="187995" spans="2:2">
      <c r="B187995" s="323"/>
    </row>
    <row r="187996" spans="2:2">
      <c r="B187996" s="323"/>
    </row>
    <row r="187997" spans="2:2">
      <c r="B187997" s="323"/>
    </row>
    <row r="187998" spans="2:2">
      <c r="B187998" s="323"/>
    </row>
    <row r="187999" spans="2:2">
      <c r="B187999" s="323"/>
    </row>
    <row r="188000" spans="2:2">
      <c r="B188000" s="323"/>
    </row>
    <row r="188001" spans="2:2">
      <c r="B188001" s="323"/>
    </row>
    <row r="188002" spans="2:2">
      <c r="B188002" s="323"/>
    </row>
    <row r="188003" spans="2:2">
      <c r="B188003" s="323"/>
    </row>
    <row r="188004" spans="2:2">
      <c r="B188004" s="323"/>
    </row>
    <row r="188005" spans="2:2">
      <c r="B188005" s="323"/>
    </row>
    <row r="188006" spans="2:2">
      <c r="B188006" s="323"/>
    </row>
    <row r="188007" spans="2:2">
      <c r="B188007" s="323"/>
    </row>
    <row r="188008" spans="2:2">
      <c r="B188008" s="323"/>
    </row>
    <row r="188009" spans="2:2">
      <c r="B188009" s="323"/>
    </row>
    <row r="188010" spans="2:2">
      <c r="B188010" s="323"/>
    </row>
    <row r="188011" spans="2:2">
      <c r="B188011" s="323"/>
    </row>
    <row r="188012" spans="2:2">
      <c r="B188012" s="323"/>
    </row>
    <row r="188013" spans="2:2">
      <c r="B188013" s="323"/>
    </row>
    <row r="188014" spans="2:2">
      <c r="B188014" s="323"/>
    </row>
    <row r="188015" spans="2:2">
      <c r="B188015" s="323"/>
    </row>
    <row r="188016" spans="2:2">
      <c r="B188016" s="323"/>
    </row>
    <row r="188017" spans="2:2">
      <c r="B188017" s="323"/>
    </row>
    <row r="188018" spans="2:2">
      <c r="B188018" s="323"/>
    </row>
    <row r="188019" spans="2:2">
      <c r="B188019" s="323"/>
    </row>
    <row r="188020" spans="2:2">
      <c r="B188020" s="323"/>
    </row>
    <row r="188021" spans="2:2">
      <c r="B188021" s="323"/>
    </row>
    <row r="188022" spans="2:2">
      <c r="B188022" s="323"/>
    </row>
    <row r="188023" spans="2:2">
      <c r="B188023" s="323"/>
    </row>
    <row r="188024" spans="2:2">
      <c r="B188024" s="323"/>
    </row>
    <row r="188025" spans="2:2">
      <c r="B188025" s="323"/>
    </row>
    <row r="188026" spans="2:2">
      <c r="B188026" s="323"/>
    </row>
    <row r="188027" spans="2:2">
      <c r="B188027" s="323"/>
    </row>
    <row r="188028" spans="2:2">
      <c r="B188028" s="323"/>
    </row>
    <row r="188029" spans="2:2">
      <c r="B188029" s="323"/>
    </row>
    <row r="188030" spans="2:2">
      <c r="B188030" s="323"/>
    </row>
    <row r="188031" spans="2:2">
      <c r="B188031" s="323"/>
    </row>
    <row r="188032" spans="2:2">
      <c r="B188032" s="323"/>
    </row>
    <row r="188033" spans="2:2">
      <c r="B188033" s="323"/>
    </row>
    <row r="188034" spans="2:2">
      <c r="B188034" s="323"/>
    </row>
    <row r="188035" spans="2:2">
      <c r="B188035" s="323"/>
    </row>
    <row r="188036" spans="2:2">
      <c r="B188036" s="323"/>
    </row>
    <row r="188037" spans="2:2">
      <c r="B188037" s="323"/>
    </row>
    <row r="188038" spans="2:2">
      <c r="B188038" s="323"/>
    </row>
    <row r="188039" spans="2:2">
      <c r="B188039" s="323"/>
    </row>
    <row r="188040" spans="2:2">
      <c r="B188040" s="323"/>
    </row>
    <row r="188041" spans="2:2">
      <c r="B188041" s="323"/>
    </row>
    <row r="188042" spans="2:2">
      <c r="B188042" s="323"/>
    </row>
    <row r="188043" spans="2:2">
      <c r="B188043" s="323"/>
    </row>
    <row r="188044" spans="2:2">
      <c r="B188044" s="323"/>
    </row>
    <row r="188045" spans="2:2">
      <c r="B188045" s="323"/>
    </row>
    <row r="188046" spans="2:2">
      <c r="B188046" s="323"/>
    </row>
    <row r="188047" spans="2:2">
      <c r="B188047" s="323"/>
    </row>
    <row r="188048" spans="2:2">
      <c r="B188048" s="323"/>
    </row>
    <row r="188049" spans="2:2">
      <c r="B188049" s="323"/>
    </row>
    <row r="188050" spans="2:2">
      <c r="B188050" s="323"/>
    </row>
    <row r="188051" spans="2:2">
      <c r="B188051" s="323"/>
    </row>
    <row r="188052" spans="2:2">
      <c r="B188052" s="323"/>
    </row>
    <row r="188053" spans="2:2">
      <c r="B188053" s="323"/>
    </row>
    <row r="188054" spans="2:2">
      <c r="B188054" s="323"/>
    </row>
    <row r="188055" spans="2:2">
      <c r="B188055" s="323"/>
    </row>
    <row r="188056" spans="2:2">
      <c r="B188056" s="323"/>
    </row>
    <row r="188057" spans="2:2">
      <c r="B188057" s="323"/>
    </row>
    <row r="188058" spans="2:2">
      <c r="B188058" s="323"/>
    </row>
    <row r="188059" spans="2:2">
      <c r="B188059" s="323"/>
    </row>
    <row r="188060" spans="2:2">
      <c r="B188060" s="323"/>
    </row>
    <row r="188061" spans="2:2">
      <c r="B188061" s="323"/>
    </row>
    <row r="188062" spans="2:2">
      <c r="B188062" s="323"/>
    </row>
    <row r="188063" spans="2:2">
      <c r="B188063" s="323"/>
    </row>
    <row r="188064" spans="2:2">
      <c r="B188064" s="323"/>
    </row>
    <row r="188065" spans="2:2">
      <c r="B188065" s="323"/>
    </row>
    <row r="188066" spans="2:2">
      <c r="B188066" s="323"/>
    </row>
    <row r="188067" spans="2:2">
      <c r="B188067" s="323"/>
    </row>
    <row r="188068" spans="2:2">
      <c r="B188068" s="323"/>
    </row>
    <row r="188069" spans="2:2">
      <c r="B188069" s="323"/>
    </row>
    <row r="188070" spans="2:2">
      <c r="B188070" s="323"/>
    </row>
    <row r="188071" spans="2:2">
      <c r="B188071" s="323"/>
    </row>
    <row r="188072" spans="2:2">
      <c r="B188072" s="323"/>
    </row>
    <row r="188073" spans="2:2">
      <c r="B188073" s="323"/>
    </row>
    <row r="188074" spans="2:2">
      <c r="B188074" s="323"/>
    </row>
    <row r="188075" spans="2:2">
      <c r="B188075" s="323"/>
    </row>
    <row r="188076" spans="2:2">
      <c r="B188076" s="323"/>
    </row>
    <row r="188077" spans="2:2">
      <c r="B188077" s="323"/>
    </row>
    <row r="188078" spans="2:2">
      <c r="B188078" s="323"/>
    </row>
    <row r="188079" spans="2:2">
      <c r="B188079" s="323"/>
    </row>
    <row r="188080" spans="2:2">
      <c r="B188080" s="323"/>
    </row>
    <row r="188081" spans="2:2">
      <c r="B188081" s="323"/>
    </row>
    <row r="188082" spans="2:2">
      <c r="B188082" s="323"/>
    </row>
    <row r="188083" spans="2:2">
      <c r="B188083" s="323"/>
    </row>
    <row r="188084" spans="2:2">
      <c r="B188084" s="323"/>
    </row>
    <row r="188085" spans="2:2">
      <c r="B188085" s="323"/>
    </row>
    <row r="188086" spans="2:2">
      <c r="B188086" s="323"/>
    </row>
    <row r="188087" spans="2:2">
      <c r="B188087" s="323"/>
    </row>
    <row r="188088" spans="2:2">
      <c r="B188088" s="323"/>
    </row>
    <row r="188089" spans="2:2">
      <c r="B188089" s="323"/>
    </row>
    <row r="188090" spans="2:2">
      <c r="B188090" s="323"/>
    </row>
    <row r="188091" spans="2:2">
      <c r="B188091" s="323"/>
    </row>
    <row r="188092" spans="2:2">
      <c r="B188092" s="323"/>
    </row>
    <row r="188093" spans="2:2">
      <c r="B188093" s="323"/>
    </row>
    <row r="188094" spans="2:2">
      <c r="B188094" s="323"/>
    </row>
    <row r="188095" spans="2:2">
      <c r="B188095" s="323"/>
    </row>
    <row r="188096" spans="2:2">
      <c r="B188096" s="323"/>
    </row>
    <row r="188097" spans="2:2">
      <c r="B188097" s="323"/>
    </row>
    <row r="188098" spans="2:2">
      <c r="B188098" s="323"/>
    </row>
    <row r="188099" spans="2:2">
      <c r="B188099" s="323"/>
    </row>
    <row r="188100" spans="2:2">
      <c r="B188100" s="323"/>
    </row>
    <row r="188101" spans="2:2">
      <c r="B188101" s="323"/>
    </row>
    <row r="188102" spans="2:2">
      <c r="B188102" s="323"/>
    </row>
    <row r="188103" spans="2:2">
      <c r="B188103" s="323"/>
    </row>
    <row r="188104" spans="2:2">
      <c r="B188104" s="323"/>
    </row>
    <row r="188105" spans="2:2">
      <c r="B188105" s="323"/>
    </row>
    <row r="188106" spans="2:2">
      <c r="B188106" s="323"/>
    </row>
    <row r="188107" spans="2:2">
      <c r="B188107" s="323"/>
    </row>
    <row r="188108" spans="2:2">
      <c r="B188108" s="323"/>
    </row>
    <row r="188109" spans="2:2">
      <c r="B188109" s="323"/>
    </row>
    <row r="188110" spans="2:2">
      <c r="B188110" s="323"/>
    </row>
    <row r="188111" spans="2:2">
      <c r="B188111" s="323"/>
    </row>
    <row r="188112" spans="2:2">
      <c r="B188112" s="323"/>
    </row>
    <row r="188113" spans="2:2">
      <c r="B188113" s="323"/>
    </row>
    <row r="188114" spans="2:2">
      <c r="B188114" s="323"/>
    </row>
    <row r="188115" spans="2:2">
      <c r="B188115" s="323"/>
    </row>
    <row r="188116" spans="2:2">
      <c r="B188116" s="323"/>
    </row>
    <row r="188117" spans="2:2">
      <c r="B188117" s="323"/>
    </row>
    <row r="188118" spans="2:2">
      <c r="B188118" s="323"/>
    </row>
    <row r="188119" spans="2:2">
      <c r="B188119" s="323"/>
    </row>
    <row r="188120" spans="2:2">
      <c r="B188120" s="323"/>
    </row>
    <row r="188121" spans="2:2">
      <c r="B188121" s="323"/>
    </row>
    <row r="188122" spans="2:2">
      <c r="B188122" s="323"/>
    </row>
    <row r="188123" spans="2:2">
      <c r="B188123" s="323"/>
    </row>
    <row r="188124" spans="2:2">
      <c r="B188124" s="323"/>
    </row>
    <row r="188125" spans="2:2">
      <c r="B188125" s="323"/>
    </row>
    <row r="188126" spans="2:2">
      <c r="B188126" s="323"/>
    </row>
    <row r="188127" spans="2:2">
      <c r="B188127" s="323"/>
    </row>
    <row r="188128" spans="2:2">
      <c r="B188128" s="323"/>
    </row>
    <row r="188129" spans="2:2">
      <c r="B188129" s="323"/>
    </row>
    <row r="188130" spans="2:2">
      <c r="B188130" s="323"/>
    </row>
    <row r="188131" spans="2:2">
      <c r="B188131" s="323"/>
    </row>
    <row r="188132" spans="2:2">
      <c r="B188132" s="323"/>
    </row>
    <row r="188133" spans="2:2">
      <c r="B188133" s="323"/>
    </row>
    <row r="188134" spans="2:2">
      <c r="B188134" s="323"/>
    </row>
    <row r="188135" spans="2:2">
      <c r="B188135" s="323"/>
    </row>
    <row r="188136" spans="2:2">
      <c r="B188136" s="323"/>
    </row>
    <row r="188137" spans="2:2">
      <c r="B188137" s="323"/>
    </row>
    <row r="188138" spans="2:2">
      <c r="B188138" s="323"/>
    </row>
    <row r="188139" spans="2:2">
      <c r="B188139" s="323"/>
    </row>
    <row r="188140" spans="2:2">
      <c r="B188140" s="323"/>
    </row>
    <row r="188141" spans="2:2">
      <c r="B188141" s="323"/>
    </row>
    <row r="188142" spans="2:2">
      <c r="B188142" s="323"/>
    </row>
    <row r="188143" spans="2:2">
      <c r="B188143" s="323"/>
    </row>
    <row r="188144" spans="2:2">
      <c r="B188144" s="323"/>
    </row>
    <row r="188145" spans="2:2">
      <c r="B188145" s="323"/>
    </row>
    <row r="188146" spans="2:2">
      <c r="B188146" s="323"/>
    </row>
    <row r="188147" spans="2:2">
      <c r="B188147" s="323"/>
    </row>
    <row r="188148" spans="2:2">
      <c r="B188148" s="323"/>
    </row>
    <row r="188149" spans="2:2">
      <c r="B188149" s="323"/>
    </row>
    <row r="188150" spans="2:2">
      <c r="B188150" s="323"/>
    </row>
    <row r="188151" spans="2:2">
      <c r="B188151" s="323"/>
    </row>
    <row r="188152" spans="2:2">
      <c r="B188152" s="323"/>
    </row>
    <row r="188153" spans="2:2">
      <c r="B188153" s="323"/>
    </row>
    <row r="188154" spans="2:2">
      <c r="B188154" s="323"/>
    </row>
    <row r="188155" spans="2:2">
      <c r="B188155" s="323"/>
    </row>
    <row r="188156" spans="2:2">
      <c r="B188156" s="323"/>
    </row>
    <row r="188157" spans="2:2">
      <c r="B188157" s="323"/>
    </row>
    <row r="188158" spans="2:2">
      <c r="B188158" s="323"/>
    </row>
    <row r="188159" spans="2:2">
      <c r="B188159" s="323"/>
    </row>
    <row r="188160" spans="2:2">
      <c r="B188160" s="323"/>
    </row>
    <row r="188161" spans="2:2">
      <c r="B188161" s="323"/>
    </row>
    <row r="188162" spans="2:2">
      <c r="B188162" s="323"/>
    </row>
    <row r="188163" spans="2:2">
      <c r="B188163" s="323"/>
    </row>
    <row r="188164" spans="2:2">
      <c r="B188164" s="323"/>
    </row>
    <row r="188165" spans="2:2">
      <c r="B188165" s="323"/>
    </row>
    <row r="188166" spans="2:2">
      <c r="B188166" s="323"/>
    </row>
    <row r="188167" spans="2:2">
      <c r="B188167" s="323"/>
    </row>
    <row r="188168" spans="2:2">
      <c r="B188168" s="323"/>
    </row>
    <row r="188169" spans="2:2">
      <c r="B188169" s="323"/>
    </row>
    <row r="188170" spans="2:2">
      <c r="B188170" s="323"/>
    </row>
    <row r="188171" spans="2:2">
      <c r="B188171" s="323"/>
    </row>
    <row r="188172" spans="2:2">
      <c r="B188172" s="323"/>
    </row>
    <row r="188173" spans="2:2">
      <c r="B188173" s="323"/>
    </row>
    <row r="188174" spans="2:2">
      <c r="B188174" s="323"/>
    </row>
    <row r="188175" spans="2:2">
      <c r="B188175" s="323"/>
    </row>
    <row r="188176" spans="2:2">
      <c r="B188176" s="323"/>
    </row>
    <row r="188177" spans="2:2">
      <c r="B188177" s="323"/>
    </row>
    <row r="188178" spans="2:2">
      <c r="B188178" s="323"/>
    </row>
    <row r="188179" spans="2:2">
      <c r="B188179" s="323"/>
    </row>
    <row r="188180" spans="2:2">
      <c r="B188180" s="323"/>
    </row>
    <row r="188181" spans="2:2">
      <c r="B188181" s="323"/>
    </row>
    <row r="188182" spans="2:2">
      <c r="B188182" s="323"/>
    </row>
    <row r="188183" spans="2:2">
      <c r="B188183" s="323"/>
    </row>
    <row r="188184" spans="2:2">
      <c r="B188184" s="323"/>
    </row>
    <row r="188185" spans="2:2">
      <c r="B188185" s="323"/>
    </row>
    <row r="188186" spans="2:2">
      <c r="B188186" s="323"/>
    </row>
    <row r="188187" spans="2:2">
      <c r="B188187" s="323"/>
    </row>
    <row r="188188" spans="2:2">
      <c r="B188188" s="323"/>
    </row>
    <row r="188189" spans="2:2">
      <c r="B188189" s="323"/>
    </row>
    <row r="188190" spans="2:2">
      <c r="B188190" s="323"/>
    </row>
    <row r="188191" spans="2:2">
      <c r="B188191" s="323"/>
    </row>
    <row r="188192" spans="2:2">
      <c r="B188192" s="323"/>
    </row>
    <row r="188193" spans="2:2">
      <c r="B188193" s="323"/>
    </row>
    <row r="188194" spans="2:2">
      <c r="B188194" s="323"/>
    </row>
    <row r="188195" spans="2:2">
      <c r="B188195" s="323"/>
    </row>
    <row r="188196" spans="2:2">
      <c r="B188196" s="323"/>
    </row>
    <row r="188197" spans="2:2">
      <c r="B188197" s="323"/>
    </row>
    <row r="188198" spans="2:2">
      <c r="B188198" s="323"/>
    </row>
    <row r="188199" spans="2:2">
      <c r="B188199" s="323"/>
    </row>
    <row r="188200" spans="2:2">
      <c r="B188200" s="323"/>
    </row>
    <row r="188201" spans="2:2">
      <c r="B188201" s="323"/>
    </row>
    <row r="188202" spans="2:2">
      <c r="B188202" s="323"/>
    </row>
    <row r="188203" spans="2:2">
      <c r="B188203" s="323"/>
    </row>
    <row r="188204" spans="2:2">
      <c r="B188204" s="323"/>
    </row>
    <row r="188205" spans="2:2">
      <c r="B188205" s="323"/>
    </row>
    <row r="188206" spans="2:2">
      <c r="B188206" s="323"/>
    </row>
    <row r="188207" spans="2:2">
      <c r="B188207" s="323"/>
    </row>
    <row r="188208" spans="2:2">
      <c r="B188208" s="323"/>
    </row>
    <row r="188209" spans="2:2">
      <c r="B188209" s="323"/>
    </row>
    <row r="188210" spans="2:2">
      <c r="B188210" s="323"/>
    </row>
    <row r="188211" spans="2:2">
      <c r="B188211" s="323"/>
    </row>
    <row r="188212" spans="2:2">
      <c r="B188212" s="323"/>
    </row>
    <row r="188213" spans="2:2">
      <c r="B188213" s="323"/>
    </row>
    <row r="188214" spans="2:2">
      <c r="B188214" s="323"/>
    </row>
    <row r="188215" spans="2:2">
      <c r="B188215" s="323"/>
    </row>
    <row r="188216" spans="2:2">
      <c r="B188216" s="323"/>
    </row>
    <row r="188217" spans="2:2">
      <c r="B188217" s="323"/>
    </row>
    <row r="188218" spans="2:2">
      <c r="B188218" s="323"/>
    </row>
    <row r="188219" spans="2:2">
      <c r="B188219" s="323"/>
    </row>
    <row r="188220" spans="2:2">
      <c r="B188220" s="323"/>
    </row>
    <row r="188221" spans="2:2">
      <c r="B188221" s="323"/>
    </row>
    <row r="188222" spans="2:2">
      <c r="B188222" s="323"/>
    </row>
    <row r="188223" spans="2:2">
      <c r="B188223" s="323"/>
    </row>
    <row r="188224" spans="2:2">
      <c r="B188224" s="323"/>
    </row>
    <row r="188225" spans="2:2">
      <c r="B188225" s="323"/>
    </row>
    <row r="188226" spans="2:2">
      <c r="B188226" s="323"/>
    </row>
    <row r="188227" spans="2:2">
      <c r="B188227" s="323"/>
    </row>
    <row r="188228" spans="2:2">
      <c r="B188228" s="323"/>
    </row>
    <row r="188229" spans="2:2">
      <c r="B188229" s="323"/>
    </row>
    <row r="188230" spans="2:2">
      <c r="B188230" s="323"/>
    </row>
    <row r="188231" spans="2:2">
      <c r="B188231" s="323"/>
    </row>
    <row r="188232" spans="2:2">
      <c r="B188232" s="323"/>
    </row>
    <row r="188233" spans="2:2">
      <c r="B188233" s="323"/>
    </row>
    <row r="188234" spans="2:2">
      <c r="B188234" s="323"/>
    </row>
    <row r="188235" spans="2:2">
      <c r="B188235" s="323"/>
    </row>
    <row r="188236" spans="2:2">
      <c r="B188236" s="323"/>
    </row>
    <row r="188237" spans="2:2">
      <c r="B188237" s="323"/>
    </row>
    <row r="188238" spans="2:2">
      <c r="B188238" s="323"/>
    </row>
    <row r="188239" spans="2:2">
      <c r="B188239" s="323"/>
    </row>
    <row r="188240" spans="2:2">
      <c r="B188240" s="323"/>
    </row>
    <row r="188241" spans="2:2">
      <c r="B188241" s="323"/>
    </row>
    <row r="188242" spans="2:2">
      <c r="B188242" s="323"/>
    </row>
    <row r="188243" spans="2:2">
      <c r="B188243" s="323"/>
    </row>
    <row r="188244" spans="2:2">
      <c r="B188244" s="323"/>
    </row>
    <row r="188245" spans="2:2">
      <c r="B188245" s="323"/>
    </row>
    <row r="188246" spans="2:2">
      <c r="B188246" s="323"/>
    </row>
    <row r="188247" spans="2:2">
      <c r="B188247" s="323"/>
    </row>
    <row r="188248" spans="2:2">
      <c r="B188248" s="323"/>
    </row>
    <row r="188249" spans="2:2">
      <c r="B188249" s="323"/>
    </row>
    <row r="188250" spans="2:2">
      <c r="B188250" s="323"/>
    </row>
    <row r="188251" spans="2:2">
      <c r="B188251" s="323"/>
    </row>
    <row r="188252" spans="2:2">
      <c r="B188252" s="323"/>
    </row>
    <row r="188253" spans="2:2">
      <c r="B188253" s="323"/>
    </row>
    <row r="188254" spans="2:2">
      <c r="B188254" s="323"/>
    </row>
    <row r="188255" spans="2:2">
      <c r="B188255" s="323"/>
    </row>
    <row r="188256" spans="2:2">
      <c r="B188256" s="323"/>
    </row>
    <row r="188257" spans="2:2">
      <c r="B188257" s="323"/>
    </row>
    <row r="188258" spans="2:2">
      <c r="B188258" s="323"/>
    </row>
    <row r="188259" spans="2:2">
      <c r="B188259" s="323"/>
    </row>
    <row r="188260" spans="2:2">
      <c r="B188260" s="323"/>
    </row>
    <row r="188261" spans="2:2">
      <c r="B188261" s="323"/>
    </row>
    <row r="188262" spans="2:2">
      <c r="B188262" s="323"/>
    </row>
    <row r="188263" spans="2:2">
      <c r="B188263" s="323"/>
    </row>
    <row r="188264" spans="2:2">
      <c r="B188264" s="323"/>
    </row>
    <row r="188265" spans="2:2">
      <c r="B188265" s="323"/>
    </row>
    <row r="188266" spans="2:2">
      <c r="B188266" s="323"/>
    </row>
    <row r="188267" spans="2:2">
      <c r="B188267" s="323"/>
    </row>
    <row r="188268" spans="2:2">
      <c r="B188268" s="323"/>
    </row>
    <row r="188269" spans="2:2">
      <c r="B188269" s="323"/>
    </row>
    <row r="188270" spans="2:2">
      <c r="B188270" s="323"/>
    </row>
    <row r="188271" spans="2:2">
      <c r="B188271" s="323"/>
    </row>
    <row r="188272" spans="2:2">
      <c r="B188272" s="323"/>
    </row>
    <row r="188273" spans="2:2">
      <c r="B188273" s="323"/>
    </row>
    <row r="188274" spans="2:2">
      <c r="B188274" s="323"/>
    </row>
    <row r="188275" spans="2:2">
      <c r="B188275" s="323"/>
    </row>
    <row r="188276" spans="2:2">
      <c r="B188276" s="323"/>
    </row>
    <row r="188277" spans="2:2">
      <c r="B188277" s="323"/>
    </row>
    <row r="188278" spans="2:2">
      <c r="B188278" s="323"/>
    </row>
    <row r="188279" spans="2:2">
      <c r="B188279" s="323"/>
    </row>
    <row r="188280" spans="2:2">
      <c r="B188280" s="323"/>
    </row>
    <row r="188281" spans="2:2">
      <c r="B188281" s="323"/>
    </row>
    <row r="188282" spans="2:2">
      <c r="B188282" s="323"/>
    </row>
    <row r="188283" spans="2:2">
      <c r="B188283" s="323"/>
    </row>
    <row r="188284" spans="2:2">
      <c r="B188284" s="323"/>
    </row>
    <row r="188285" spans="2:2">
      <c r="B188285" s="323"/>
    </row>
    <row r="188286" spans="2:2">
      <c r="B188286" s="323"/>
    </row>
    <row r="188287" spans="2:2">
      <c r="B188287" s="323"/>
    </row>
    <row r="188288" spans="2:2">
      <c r="B188288" s="323"/>
    </row>
    <row r="188289" spans="2:2">
      <c r="B188289" s="323"/>
    </row>
    <row r="188290" spans="2:2">
      <c r="B188290" s="323"/>
    </row>
    <row r="188291" spans="2:2">
      <c r="B188291" s="323"/>
    </row>
    <row r="188292" spans="2:2">
      <c r="B188292" s="323"/>
    </row>
    <row r="188293" spans="2:2">
      <c r="B188293" s="323"/>
    </row>
    <row r="188294" spans="2:2">
      <c r="B188294" s="323"/>
    </row>
    <row r="188295" spans="2:2">
      <c r="B188295" s="323"/>
    </row>
    <row r="188296" spans="2:2">
      <c r="B188296" s="323"/>
    </row>
    <row r="188297" spans="2:2">
      <c r="B188297" s="323"/>
    </row>
    <row r="188298" spans="2:2">
      <c r="B188298" s="323"/>
    </row>
    <row r="188299" spans="2:2">
      <c r="B188299" s="323"/>
    </row>
    <row r="188300" spans="2:2">
      <c r="B188300" s="323"/>
    </row>
    <row r="188301" spans="2:2">
      <c r="B188301" s="323"/>
    </row>
    <row r="188302" spans="2:2">
      <c r="B188302" s="323"/>
    </row>
    <row r="188303" spans="2:2">
      <c r="B188303" s="323"/>
    </row>
    <row r="188304" spans="2:2">
      <c r="B188304" s="323"/>
    </row>
    <row r="188305" spans="2:2">
      <c r="B188305" s="323"/>
    </row>
    <row r="188306" spans="2:2">
      <c r="B188306" s="323"/>
    </row>
    <row r="188307" spans="2:2">
      <c r="B188307" s="323"/>
    </row>
    <row r="188308" spans="2:2">
      <c r="B188308" s="323"/>
    </row>
    <row r="188309" spans="2:2">
      <c r="B188309" s="323"/>
    </row>
    <row r="188310" spans="2:2">
      <c r="B188310" s="323"/>
    </row>
    <row r="188311" spans="2:2">
      <c r="B188311" s="323"/>
    </row>
    <row r="188312" spans="2:2">
      <c r="B188312" s="323"/>
    </row>
    <row r="188313" spans="2:2">
      <c r="B188313" s="323"/>
    </row>
    <row r="188314" spans="2:2">
      <c r="B188314" s="323"/>
    </row>
    <row r="188315" spans="2:2">
      <c r="B188315" s="323"/>
    </row>
    <row r="188316" spans="2:2">
      <c r="B188316" s="323"/>
    </row>
    <row r="188317" spans="2:2">
      <c r="B188317" s="323"/>
    </row>
    <row r="188318" spans="2:2">
      <c r="B188318" s="323"/>
    </row>
    <row r="188319" spans="2:2">
      <c r="B188319" s="323"/>
    </row>
    <row r="188320" spans="2:2">
      <c r="B188320" s="323"/>
    </row>
    <row r="188321" spans="2:2">
      <c r="B188321" s="323"/>
    </row>
    <row r="188322" spans="2:2">
      <c r="B188322" s="323"/>
    </row>
    <row r="188323" spans="2:2">
      <c r="B188323" s="323"/>
    </row>
    <row r="188324" spans="2:2">
      <c r="B188324" s="323"/>
    </row>
    <row r="188325" spans="2:2">
      <c r="B188325" s="323"/>
    </row>
    <row r="188326" spans="2:2">
      <c r="B188326" s="323"/>
    </row>
    <row r="188327" spans="2:2">
      <c r="B188327" s="323"/>
    </row>
    <row r="188328" spans="2:2">
      <c r="B188328" s="323"/>
    </row>
    <row r="188329" spans="2:2">
      <c r="B188329" s="323"/>
    </row>
    <row r="188330" spans="2:2">
      <c r="B188330" s="323"/>
    </row>
    <row r="188331" spans="2:2">
      <c r="B188331" s="323"/>
    </row>
    <row r="188332" spans="2:2">
      <c r="B188332" s="323"/>
    </row>
    <row r="188333" spans="2:2">
      <c r="B188333" s="323"/>
    </row>
    <row r="188334" spans="2:2">
      <c r="B188334" s="323"/>
    </row>
    <row r="188335" spans="2:2">
      <c r="B188335" s="323"/>
    </row>
    <row r="188336" spans="2:2">
      <c r="B188336" s="323"/>
    </row>
    <row r="188337" spans="2:2">
      <c r="B188337" s="323"/>
    </row>
    <row r="188338" spans="2:2">
      <c r="B188338" s="323"/>
    </row>
    <row r="188339" spans="2:2">
      <c r="B188339" s="323"/>
    </row>
    <row r="188340" spans="2:2">
      <c r="B188340" s="323"/>
    </row>
    <row r="188341" spans="2:2">
      <c r="B188341" s="323"/>
    </row>
    <row r="188342" spans="2:2">
      <c r="B188342" s="323"/>
    </row>
    <row r="188343" spans="2:2">
      <c r="B188343" s="323"/>
    </row>
    <row r="188344" spans="2:2">
      <c r="B188344" s="323"/>
    </row>
    <row r="188345" spans="2:2">
      <c r="B188345" s="323"/>
    </row>
    <row r="188346" spans="2:2">
      <c r="B188346" s="323"/>
    </row>
    <row r="188347" spans="2:2">
      <c r="B188347" s="323"/>
    </row>
    <row r="188348" spans="2:2">
      <c r="B188348" s="323"/>
    </row>
    <row r="188349" spans="2:2">
      <c r="B188349" s="323"/>
    </row>
    <row r="188350" spans="2:2">
      <c r="B188350" s="323"/>
    </row>
    <row r="188351" spans="2:2">
      <c r="B188351" s="323"/>
    </row>
    <row r="188352" spans="2:2">
      <c r="B188352" s="323"/>
    </row>
    <row r="188353" spans="2:2">
      <c r="B188353" s="323"/>
    </row>
    <row r="188354" spans="2:2">
      <c r="B188354" s="323"/>
    </row>
    <row r="188355" spans="2:2">
      <c r="B188355" s="323"/>
    </row>
    <row r="188356" spans="2:2">
      <c r="B188356" s="323"/>
    </row>
    <row r="188357" spans="2:2">
      <c r="B188357" s="323"/>
    </row>
    <row r="188358" spans="2:2">
      <c r="B188358" s="323"/>
    </row>
    <row r="188359" spans="2:2">
      <c r="B188359" s="323"/>
    </row>
    <row r="188360" spans="2:2">
      <c r="B188360" s="323"/>
    </row>
    <row r="188361" spans="2:2">
      <c r="B188361" s="323"/>
    </row>
    <row r="188362" spans="2:2">
      <c r="B188362" s="323"/>
    </row>
    <row r="188363" spans="2:2">
      <c r="B188363" s="323"/>
    </row>
    <row r="188364" spans="2:2">
      <c r="B188364" s="323"/>
    </row>
    <row r="188365" spans="2:2">
      <c r="B188365" s="323"/>
    </row>
    <row r="188366" spans="2:2">
      <c r="B188366" s="323"/>
    </row>
    <row r="188367" spans="2:2">
      <c r="B188367" s="323"/>
    </row>
    <row r="188368" spans="2:2">
      <c r="B188368" s="323"/>
    </row>
    <row r="188369" spans="2:2">
      <c r="B188369" s="323"/>
    </row>
    <row r="188370" spans="2:2">
      <c r="B188370" s="323"/>
    </row>
    <row r="188371" spans="2:2">
      <c r="B188371" s="323"/>
    </row>
    <row r="188372" spans="2:2">
      <c r="B188372" s="323"/>
    </row>
    <row r="188373" spans="2:2">
      <c r="B188373" s="323"/>
    </row>
    <row r="188374" spans="2:2">
      <c r="B188374" s="323"/>
    </row>
    <row r="188375" spans="2:2">
      <c r="B188375" s="323"/>
    </row>
    <row r="188376" spans="2:2">
      <c r="B188376" s="323"/>
    </row>
    <row r="188377" spans="2:2">
      <c r="B188377" s="323"/>
    </row>
    <row r="188378" spans="2:2">
      <c r="B188378" s="323"/>
    </row>
    <row r="188379" spans="2:2">
      <c r="B188379" s="323"/>
    </row>
    <row r="188380" spans="2:2">
      <c r="B188380" s="323"/>
    </row>
    <row r="188381" spans="2:2">
      <c r="B188381" s="323"/>
    </row>
    <row r="188382" spans="2:2">
      <c r="B188382" s="323"/>
    </row>
    <row r="188383" spans="2:2">
      <c r="B188383" s="323"/>
    </row>
    <row r="188384" spans="2:2">
      <c r="B188384" s="323"/>
    </row>
    <row r="188385" spans="2:2">
      <c r="B188385" s="323"/>
    </row>
    <row r="188386" spans="2:2">
      <c r="B188386" s="323"/>
    </row>
    <row r="188387" spans="2:2">
      <c r="B188387" s="323"/>
    </row>
    <row r="188388" spans="2:2">
      <c r="B188388" s="323"/>
    </row>
    <row r="188389" spans="2:2">
      <c r="B188389" s="323"/>
    </row>
    <row r="188390" spans="2:2">
      <c r="B188390" s="323"/>
    </row>
    <row r="188391" spans="2:2">
      <c r="B188391" s="323"/>
    </row>
    <row r="188392" spans="2:2">
      <c r="B188392" s="323"/>
    </row>
    <row r="188393" spans="2:2">
      <c r="B188393" s="323"/>
    </row>
    <row r="188394" spans="2:2">
      <c r="B188394" s="323"/>
    </row>
    <row r="188395" spans="2:2">
      <c r="B188395" s="323"/>
    </row>
    <row r="188396" spans="2:2">
      <c r="B188396" s="323"/>
    </row>
    <row r="188397" spans="2:2">
      <c r="B188397" s="323"/>
    </row>
    <row r="188398" spans="2:2">
      <c r="B188398" s="323"/>
    </row>
    <row r="188399" spans="2:2">
      <c r="B188399" s="323"/>
    </row>
    <row r="188400" spans="2:2">
      <c r="B188400" s="323"/>
    </row>
    <row r="188401" spans="2:2">
      <c r="B188401" s="323"/>
    </row>
    <row r="188402" spans="2:2">
      <c r="B188402" s="323"/>
    </row>
    <row r="188403" spans="2:2">
      <c r="B188403" s="323"/>
    </row>
    <row r="188404" spans="2:2">
      <c r="B188404" s="323"/>
    </row>
    <row r="188405" spans="2:2">
      <c r="B188405" s="323"/>
    </row>
    <row r="188406" spans="2:2">
      <c r="B188406" s="323"/>
    </row>
    <row r="188407" spans="2:2">
      <c r="B188407" s="323"/>
    </row>
    <row r="188408" spans="2:2">
      <c r="B188408" s="323"/>
    </row>
    <row r="188409" spans="2:2">
      <c r="B188409" s="323"/>
    </row>
    <row r="188410" spans="2:2">
      <c r="B188410" s="323"/>
    </row>
    <row r="188411" spans="2:2">
      <c r="B188411" s="323"/>
    </row>
    <row r="188412" spans="2:2">
      <c r="B188412" s="323"/>
    </row>
    <row r="188413" spans="2:2">
      <c r="B188413" s="323"/>
    </row>
    <row r="188414" spans="2:2">
      <c r="B188414" s="323"/>
    </row>
    <row r="188415" spans="2:2">
      <c r="B188415" s="323"/>
    </row>
    <row r="188416" spans="2:2">
      <c r="B188416" s="323"/>
    </row>
    <row r="188417" spans="2:2">
      <c r="B188417" s="323"/>
    </row>
    <row r="188418" spans="2:2">
      <c r="B188418" s="323"/>
    </row>
    <row r="188419" spans="2:2">
      <c r="B188419" s="323"/>
    </row>
    <row r="188420" spans="2:2">
      <c r="B188420" s="323"/>
    </row>
    <row r="188421" spans="2:2">
      <c r="B188421" s="323"/>
    </row>
    <row r="188422" spans="2:2">
      <c r="B188422" s="323"/>
    </row>
    <row r="188423" spans="2:2">
      <c r="B188423" s="323"/>
    </row>
    <row r="188424" spans="2:2">
      <c r="B188424" s="323"/>
    </row>
    <row r="188425" spans="2:2">
      <c r="B188425" s="323"/>
    </row>
    <row r="188426" spans="2:2">
      <c r="B188426" s="323"/>
    </row>
    <row r="188427" spans="2:2">
      <c r="B188427" s="323"/>
    </row>
    <row r="188428" spans="2:2">
      <c r="B188428" s="323"/>
    </row>
    <row r="188429" spans="2:2">
      <c r="B188429" s="323"/>
    </row>
    <row r="188430" spans="2:2">
      <c r="B188430" s="323"/>
    </row>
    <row r="188431" spans="2:2">
      <c r="B188431" s="323"/>
    </row>
    <row r="188432" spans="2:2">
      <c r="B188432" s="323"/>
    </row>
    <row r="188433" spans="2:2">
      <c r="B188433" s="323"/>
    </row>
    <row r="188434" spans="2:2">
      <c r="B188434" s="323"/>
    </row>
    <row r="188435" spans="2:2">
      <c r="B188435" s="323"/>
    </row>
    <row r="188436" spans="2:2">
      <c r="B188436" s="323"/>
    </row>
    <row r="188437" spans="2:2">
      <c r="B188437" s="323"/>
    </row>
    <row r="188438" spans="2:2">
      <c r="B188438" s="323"/>
    </row>
    <row r="188439" spans="2:2">
      <c r="B188439" s="323"/>
    </row>
    <row r="188440" spans="2:2">
      <c r="B188440" s="323"/>
    </row>
    <row r="188441" spans="2:2">
      <c r="B188441" s="323"/>
    </row>
    <row r="188442" spans="2:2">
      <c r="B188442" s="323"/>
    </row>
    <row r="188443" spans="2:2">
      <c r="B188443" s="323"/>
    </row>
    <row r="188444" spans="2:2">
      <c r="B188444" s="323"/>
    </row>
    <row r="188445" spans="2:2">
      <c r="B188445" s="323"/>
    </row>
    <row r="188446" spans="2:2">
      <c r="B188446" s="323"/>
    </row>
    <row r="188447" spans="2:2">
      <c r="B188447" s="323"/>
    </row>
    <row r="188448" spans="2:2">
      <c r="B188448" s="323"/>
    </row>
    <row r="188449" spans="2:2">
      <c r="B188449" s="323"/>
    </row>
    <row r="188450" spans="2:2">
      <c r="B188450" s="323"/>
    </row>
    <row r="188451" spans="2:2">
      <c r="B188451" s="323"/>
    </row>
    <row r="188452" spans="2:2">
      <c r="B188452" s="323"/>
    </row>
    <row r="188453" spans="2:2">
      <c r="B188453" s="323"/>
    </row>
    <row r="188454" spans="2:2">
      <c r="B188454" s="323"/>
    </row>
    <row r="188455" spans="2:2">
      <c r="B188455" s="323"/>
    </row>
    <row r="188456" spans="2:2">
      <c r="B188456" s="323"/>
    </row>
    <row r="188457" spans="2:2">
      <c r="B188457" s="323"/>
    </row>
    <row r="188458" spans="2:2">
      <c r="B188458" s="323"/>
    </row>
    <row r="188459" spans="2:2">
      <c r="B188459" s="323"/>
    </row>
    <row r="188460" spans="2:2">
      <c r="B188460" s="323"/>
    </row>
    <row r="188461" spans="2:2">
      <c r="B188461" s="323"/>
    </row>
    <row r="188462" spans="2:2">
      <c r="B188462" s="323"/>
    </row>
    <row r="188463" spans="2:2">
      <c r="B188463" s="323"/>
    </row>
    <row r="188464" spans="2:2">
      <c r="B188464" s="323"/>
    </row>
    <row r="188465" spans="2:2">
      <c r="B188465" s="323"/>
    </row>
    <row r="188466" spans="2:2">
      <c r="B188466" s="323"/>
    </row>
    <row r="188467" spans="2:2">
      <c r="B188467" s="323"/>
    </row>
    <row r="188468" spans="2:2">
      <c r="B188468" s="323"/>
    </row>
    <row r="188469" spans="2:2">
      <c r="B188469" s="323"/>
    </row>
    <row r="188470" spans="2:2">
      <c r="B188470" s="323"/>
    </row>
    <row r="188471" spans="2:2">
      <c r="B188471" s="323"/>
    </row>
    <row r="188472" spans="2:2">
      <c r="B188472" s="323"/>
    </row>
    <row r="188473" spans="2:2">
      <c r="B188473" s="323"/>
    </row>
    <row r="188474" spans="2:2">
      <c r="B188474" s="323"/>
    </row>
    <row r="188475" spans="2:2">
      <c r="B188475" s="323"/>
    </row>
    <row r="188476" spans="2:2">
      <c r="B188476" s="323"/>
    </row>
    <row r="188477" spans="2:2">
      <c r="B188477" s="323"/>
    </row>
    <row r="188478" spans="2:2">
      <c r="B188478" s="323"/>
    </row>
    <row r="188479" spans="2:2">
      <c r="B188479" s="323"/>
    </row>
    <row r="188480" spans="2:2">
      <c r="B188480" s="323"/>
    </row>
    <row r="188481" spans="2:2">
      <c r="B188481" s="323"/>
    </row>
    <row r="188482" spans="2:2">
      <c r="B188482" s="323"/>
    </row>
    <row r="188483" spans="2:2">
      <c r="B188483" s="323"/>
    </row>
    <row r="188484" spans="2:2">
      <c r="B188484" s="323"/>
    </row>
    <row r="188485" spans="2:2">
      <c r="B188485" s="323"/>
    </row>
    <row r="188486" spans="2:2">
      <c r="B188486" s="323"/>
    </row>
    <row r="188487" spans="2:2">
      <c r="B188487" s="323"/>
    </row>
    <row r="188488" spans="2:2">
      <c r="B188488" s="323"/>
    </row>
    <row r="188489" spans="2:2">
      <c r="B188489" s="323"/>
    </row>
    <row r="188490" spans="2:2">
      <c r="B188490" s="323"/>
    </row>
    <row r="188491" spans="2:2">
      <c r="B188491" s="323"/>
    </row>
    <row r="188492" spans="2:2">
      <c r="B188492" s="323"/>
    </row>
    <row r="188493" spans="2:2">
      <c r="B188493" s="323"/>
    </row>
    <row r="188494" spans="2:2">
      <c r="B188494" s="323"/>
    </row>
    <row r="188495" spans="2:2">
      <c r="B188495" s="323"/>
    </row>
    <row r="188496" spans="2:2">
      <c r="B188496" s="323"/>
    </row>
    <row r="188497" spans="2:2">
      <c r="B188497" s="323"/>
    </row>
    <row r="188498" spans="2:2">
      <c r="B188498" s="323"/>
    </row>
    <row r="188499" spans="2:2">
      <c r="B188499" s="323"/>
    </row>
    <row r="188500" spans="2:2">
      <c r="B188500" s="323"/>
    </row>
    <row r="188501" spans="2:2">
      <c r="B188501" s="323"/>
    </row>
    <row r="188502" spans="2:2">
      <c r="B188502" s="323"/>
    </row>
    <row r="188503" spans="2:2">
      <c r="B188503" s="323"/>
    </row>
    <row r="188504" spans="2:2">
      <c r="B188504" s="323"/>
    </row>
    <row r="188505" spans="2:2">
      <c r="B188505" s="323"/>
    </row>
    <row r="188506" spans="2:2">
      <c r="B188506" s="323"/>
    </row>
    <row r="188507" spans="2:2">
      <c r="B188507" s="323"/>
    </row>
    <row r="188508" spans="2:2">
      <c r="B188508" s="323"/>
    </row>
    <row r="188509" spans="2:2">
      <c r="B188509" s="323"/>
    </row>
    <row r="188510" spans="2:2">
      <c r="B188510" s="323"/>
    </row>
    <row r="188511" spans="2:2">
      <c r="B188511" s="323"/>
    </row>
    <row r="188512" spans="2:2">
      <c r="B188512" s="323"/>
    </row>
    <row r="188513" spans="2:2">
      <c r="B188513" s="323"/>
    </row>
    <row r="188514" spans="2:2">
      <c r="B188514" s="323"/>
    </row>
    <row r="188515" spans="2:2">
      <c r="B188515" s="323"/>
    </row>
    <row r="188516" spans="2:2">
      <c r="B188516" s="323"/>
    </row>
    <row r="188517" spans="2:2">
      <c r="B188517" s="323"/>
    </row>
    <row r="188518" spans="2:2">
      <c r="B188518" s="323"/>
    </row>
    <row r="188519" spans="2:2">
      <c r="B188519" s="323"/>
    </row>
    <row r="188520" spans="2:2">
      <c r="B188520" s="323"/>
    </row>
    <row r="188521" spans="2:2">
      <c r="B188521" s="323"/>
    </row>
    <row r="188522" spans="2:2">
      <c r="B188522" s="323"/>
    </row>
    <row r="188523" spans="2:2">
      <c r="B188523" s="323"/>
    </row>
    <row r="188524" spans="2:2">
      <c r="B188524" s="323"/>
    </row>
    <row r="188525" spans="2:2">
      <c r="B188525" s="323"/>
    </row>
    <row r="188526" spans="2:2">
      <c r="B188526" s="323"/>
    </row>
    <row r="188527" spans="2:2">
      <c r="B188527" s="323"/>
    </row>
    <row r="188528" spans="2:2">
      <c r="B188528" s="323"/>
    </row>
    <row r="188529" spans="2:2">
      <c r="B188529" s="323"/>
    </row>
    <row r="188530" spans="2:2">
      <c r="B188530" s="323"/>
    </row>
    <row r="188531" spans="2:2">
      <c r="B188531" s="323"/>
    </row>
    <row r="188532" spans="2:2">
      <c r="B188532" s="323"/>
    </row>
    <row r="188533" spans="2:2">
      <c r="B188533" s="323"/>
    </row>
    <row r="188534" spans="2:2">
      <c r="B188534" s="323"/>
    </row>
    <row r="188535" spans="2:2">
      <c r="B188535" s="323"/>
    </row>
    <row r="188536" spans="2:2">
      <c r="B188536" s="323"/>
    </row>
    <row r="188537" spans="2:2">
      <c r="B188537" s="323"/>
    </row>
    <row r="188538" spans="2:2">
      <c r="B188538" s="323"/>
    </row>
    <row r="188539" spans="2:2">
      <c r="B188539" s="323"/>
    </row>
    <row r="188540" spans="2:2">
      <c r="B188540" s="323"/>
    </row>
    <row r="188541" spans="2:2">
      <c r="B188541" s="323"/>
    </row>
    <row r="188542" spans="2:2">
      <c r="B188542" s="323"/>
    </row>
    <row r="188543" spans="2:2">
      <c r="B188543" s="323"/>
    </row>
    <row r="188544" spans="2:2">
      <c r="B188544" s="323"/>
    </row>
    <row r="188545" spans="2:2">
      <c r="B188545" s="323"/>
    </row>
    <row r="188546" spans="2:2">
      <c r="B188546" s="323"/>
    </row>
    <row r="188547" spans="2:2">
      <c r="B188547" s="323"/>
    </row>
    <row r="188548" spans="2:2">
      <c r="B188548" s="323"/>
    </row>
    <row r="188549" spans="2:2">
      <c r="B188549" s="323"/>
    </row>
    <row r="188550" spans="2:2">
      <c r="B188550" s="323"/>
    </row>
    <row r="188551" spans="2:2">
      <c r="B188551" s="323"/>
    </row>
    <row r="188552" spans="2:2">
      <c r="B188552" s="323"/>
    </row>
    <row r="188553" spans="2:2">
      <c r="B188553" s="323"/>
    </row>
    <row r="188554" spans="2:2">
      <c r="B188554" s="323"/>
    </row>
    <row r="188555" spans="2:2">
      <c r="B188555" s="323"/>
    </row>
    <row r="188556" spans="2:2">
      <c r="B188556" s="323"/>
    </row>
    <row r="188557" spans="2:2">
      <c r="B188557" s="323"/>
    </row>
    <row r="188558" spans="2:2">
      <c r="B188558" s="323"/>
    </row>
    <row r="188559" spans="2:2">
      <c r="B188559" s="323"/>
    </row>
    <row r="188560" spans="2:2">
      <c r="B188560" s="323"/>
    </row>
    <row r="188561" spans="2:2">
      <c r="B188561" s="323"/>
    </row>
    <row r="188562" spans="2:2">
      <c r="B188562" s="323"/>
    </row>
    <row r="188563" spans="2:2">
      <c r="B188563" s="323"/>
    </row>
    <row r="188564" spans="2:2">
      <c r="B188564" s="323"/>
    </row>
    <row r="188565" spans="2:2">
      <c r="B188565" s="323"/>
    </row>
    <row r="188566" spans="2:2">
      <c r="B188566" s="323"/>
    </row>
    <row r="188567" spans="2:2">
      <c r="B188567" s="323"/>
    </row>
    <row r="188568" spans="2:2">
      <c r="B188568" s="323"/>
    </row>
    <row r="188569" spans="2:2">
      <c r="B188569" s="323"/>
    </row>
    <row r="188570" spans="2:2">
      <c r="B188570" s="323"/>
    </row>
    <row r="188571" spans="2:2">
      <c r="B188571" s="323"/>
    </row>
    <row r="188572" spans="2:2">
      <c r="B188572" s="323"/>
    </row>
    <row r="188573" spans="2:2">
      <c r="B188573" s="323"/>
    </row>
    <row r="188574" spans="2:2">
      <c r="B188574" s="323"/>
    </row>
    <row r="188575" spans="2:2">
      <c r="B188575" s="323"/>
    </row>
    <row r="188576" spans="2:2">
      <c r="B188576" s="323"/>
    </row>
    <row r="188577" spans="2:2">
      <c r="B188577" s="323"/>
    </row>
    <row r="188578" spans="2:2">
      <c r="B188578" s="323"/>
    </row>
    <row r="188579" spans="2:2">
      <c r="B188579" s="323"/>
    </row>
    <row r="188580" spans="2:2">
      <c r="B188580" s="323"/>
    </row>
    <row r="188581" spans="2:2">
      <c r="B188581" s="323"/>
    </row>
    <row r="188582" spans="2:2">
      <c r="B188582" s="323"/>
    </row>
    <row r="188583" spans="2:2">
      <c r="B188583" s="323"/>
    </row>
    <row r="188584" spans="2:2">
      <c r="B188584" s="323"/>
    </row>
    <row r="188585" spans="2:2">
      <c r="B188585" s="323"/>
    </row>
    <row r="188586" spans="2:2">
      <c r="B188586" s="323"/>
    </row>
    <row r="188587" spans="2:2">
      <c r="B188587" s="323"/>
    </row>
    <row r="188588" spans="2:2">
      <c r="B188588" s="323"/>
    </row>
    <row r="188589" spans="2:2">
      <c r="B188589" s="323"/>
    </row>
    <row r="188590" spans="2:2">
      <c r="B188590" s="323"/>
    </row>
    <row r="188591" spans="2:2">
      <c r="B188591" s="323"/>
    </row>
    <row r="188592" spans="2:2">
      <c r="B188592" s="323"/>
    </row>
    <row r="188593" spans="2:2">
      <c r="B188593" s="323"/>
    </row>
    <row r="188594" spans="2:2">
      <c r="B188594" s="323"/>
    </row>
    <row r="188595" spans="2:2">
      <c r="B188595" s="323"/>
    </row>
    <row r="188596" spans="2:2">
      <c r="B188596" s="323"/>
    </row>
    <row r="188597" spans="2:2">
      <c r="B188597" s="323"/>
    </row>
    <row r="188598" spans="2:2">
      <c r="B188598" s="323"/>
    </row>
    <row r="188599" spans="2:2">
      <c r="B188599" s="323"/>
    </row>
    <row r="188600" spans="2:2">
      <c r="B188600" s="323"/>
    </row>
    <row r="188601" spans="2:2">
      <c r="B188601" s="323"/>
    </row>
    <row r="188602" spans="2:2">
      <c r="B188602" s="323"/>
    </row>
    <row r="188603" spans="2:2">
      <c r="B188603" s="323"/>
    </row>
    <row r="188604" spans="2:2">
      <c r="B188604" s="323"/>
    </row>
    <row r="188605" spans="2:2">
      <c r="B188605" s="323"/>
    </row>
    <row r="188606" spans="2:2">
      <c r="B188606" s="323"/>
    </row>
    <row r="188607" spans="2:2">
      <c r="B188607" s="323"/>
    </row>
    <row r="188608" spans="2:2">
      <c r="B188608" s="323"/>
    </row>
    <row r="188609" spans="2:2">
      <c r="B188609" s="323"/>
    </row>
    <row r="188610" spans="2:2">
      <c r="B188610" s="323"/>
    </row>
    <row r="188611" spans="2:2">
      <c r="B188611" s="323"/>
    </row>
    <row r="188612" spans="2:2">
      <c r="B188612" s="323"/>
    </row>
    <row r="188613" spans="2:2">
      <c r="B188613" s="323"/>
    </row>
    <row r="188614" spans="2:2">
      <c r="B188614" s="323"/>
    </row>
    <row r="188615" spans="2:2">
      <c r="B188615" s="323"/>
    </row>
    <row r="188616" spans="2:2">
      <c r="B188616" s="323"/>
    </row>
    <row r="188617" spans="2:2">
      <c r="B188617" s="323"/>
    </row>
    <row r="188618" spans="2:2">
      <c r="B188618" s="323"/>
    </row>
    <row r="188619" spans="2:2">
      <c r="B188619" s="323"/>
    </row>
    <row r="188620" spans="2:2">
      <c r="B188620" s="323"/>
    </row>
    <row r="188621" spans="2:2">
      <c r="B188621" s="323"/>
    </row>
    <row r="188622" spans="2:2">
      <c r="B188622" s="323"/>
    </row>
    <row r="188623" spans="2:2">
      <c r="B188623" s="323"/>
    </row>
    <row r="188624" spans="2:2">
      <c r="B188624" s="323"/>
    </row>
    <row r="188625" spans="2:2">
      <c r="B188625" s="323"/>
    </row>
    <row r="188626" spans="2:2">
      <c r="B188626" s="323"/>
    </row>
    <row r="188627" spans="2:2">
      <c r="B188627" s="323"/>
    </row>
    <row r="188628" spans="2:2">
      <c r="B188628" s="323"/>
    </row>
    <row r="188629" spans="2:2">
      <c r="B188629" s="323"/>
    </row>
    <row r="188630" spans="2:2">
      <c r="B188630" s="323"/>
    </row>
    <row r="188631" spans="2:2">
      <c r="B188631" s="323"/>
    </row>
    <row r="188632" spans="2:2">
      <c r="B188632" s="323"/>
    </row>
    <row r="188633" spans="2:2">
      <c r="B188633" s="323"/>
    </row>
    <row r="188634" spans="2:2">
      <c r="B188634" s="323"/>
    </row>
    <row r="188635" spans="2:2">
      <c r="B188635" s="323"/>
    </row>
    <row r="188636" spans="2:2">
      <c r="B188636" s="323"/>
    </row>
    <row r="188637" spans="2:2">
      <c r="B188637" s="323"/>
    </row>
    <row r="188638" spans="2:2">
      <c r="B188638" s="323"/>
    </row>
    <row r="188639" spans="2:2">
      <c r="B188639" s="323"/>
    </row>
    <row r="188640" spans="2:2">
      <c r="B188640" s="323"/>
    </row>
    <row r="188641" spans="2:2">
      <c r="B188641" s="323"/>
    </row>
    <row r="188642" spans="2:2">
      <c r="B188642" s="323"/>
    </row>
    <row r="188643" spans="2:2">
      <c r="B188643" s="323"/>
    </row>
    <row r="188644" spans="2:2">
      <c r="B188644" s="323"/>
    </row>
    <row r="188645" spans="2:2">
      <c r="B188645" s="323"/>
    </row>
    <row r="188646" spans="2:2">
      <c r="B188646" s="323"/>
    </row>
    <row r="188647" spans="2:2">
      <c r="B188647" s="323"/>
    </row>
    <row r="188648" spans="2:2">
      <c r="B188648" s="323"/>
    </row>
    <row r="188649" spans="2:2">
      <c r="B188649" s="323"/>
    </row>
    <row r="188650" spans="2:2">
      <c r="B188650" s="323"/>
    </row>
    <row r="188651" spans="2:2">
      <c r="B188651" s="323"/>
    </row>
    <row r="188652" spans="2:2">
      <c r="B188652" s="323"/>
    </row>
    <row r="188653" spans="2:2">
      <c r="B188653" s="323"/>
    </row>
    <row r="188654" spans="2:2">
      <c r="B188654" s="323"/>
    </row>
    <row r="188655" spans="2:2">
      <c r="B188655" s="323"/>
    </row>
    <row r="188656" spans="2:2">
      <c r="B188656" s="323"/>
    </row>
    <row r="188657" spans="2:2">
      <c r="B188657" s="323"/>
    </row>
    <row r="188658" spans="2:2">
      <c r="B188658" s="323"/>
    </row>
    <row r="188659" spans="2:2">
      <c r="B188659" s="323"/>
    </row>
    <row r="188660" spans="2:2">
      <c r="B188660" s="323"/>
    </row>
    <row r="188661" spans="2:2">
      <c r="B188661" s="323"/>
    </row>
    <row r="188662" spans="2:2">
      <c r="B188662" s="323"/>
    </row>
    <row r="188663" spans="2:2">
      <c r="B188663" s="323"/>
    </row>
    <row r="188664" spans="2:2">
      <c r="B188664" s="323"/>
    </row>
    <row r="188665" spans="2:2">
      <c r="B188665" s="323"/>
    </row>
    <row r="188666" spans="2:2">
      <c r="B188666" s="323"/>
    </row>
    <row r="188667" spans="2:2">
      <c r="B188667" s="323"/>
    </row>
    <row r="188668" spans="2:2">
      <c r="B188668" s="323"/>
    </row>
    <row r="188669" spans="2:2">
      <c r="B188669" s="323"/>
    </row>
    <row r="188670" spans="2:2">
      <c r="B188670" s="323"/>
    </row>
    <row r="188671" spans="2:2">
      <c r="B188671" s="323"/>
    </row>
    <row r="188672" spans="2:2">
      <c r="B188672" s="323"/>
    </row>
    <row r="188673" spans="2:2">
      <c r="B188673" s="323"/>
    </row>
    <row r="188674" spans="2:2">
      <c r="B188674" s="323"/>
    </row>
    <row r="188675" spans="2:2">
      <c r="B188675" s="323"/>
    </row>
    <row r="188676" spans="2:2">
      <c r="B188676" s="323"/>
    </row>
    <row r="188677" spans="2:2">
      <c r="B188677" s="323"/>
    </row>
    <row r="188678" spans="2:2">
      <c r="B188678" s="323"/>
    </row>
    <row r="188679" spans="2:2">
      <c r="B188679" s="323"/>
    </row>
    <row r="188680" spans="2:2">
      <c r="B188680" s="323"/>
    </row>
    <row r="188681" spans="2:2">
      <c r="B188681" s="323"/>
    </row>
    <row r="188682" spans="2:2">
      <c r="B188682" s="323"/>
    </row>
    <row r="188683" spans="2:2">
      <c r="B188683" s="323"/>
    </row>
    <row r="188684" spans="2:2">
      <c r="B188684" s="323"/>
    </row>
    <row r="188685" spans="2:2">
      <c r="B188685" s="323"/>
    </row>
    <row r="188686" spans="2:2">
      <c r="B188686" s="323"/>
    </row>
    <row r="188687" spans="2:2">
      <c r="B188687" s="323"/>
    </row>
    <row r="188688" spans="2:2">
      <c r="B188688" s="323"/>
    </row>
    <row r="188689" spans="2:2">
      <c r="B188689" s="323"/>
    </row>
    <row r="188690" spans="2:2">
      <c r="B188690" s="323"/>
    </row>
    <row r="188691" spans="2:2">
      <c r="B188691" s="323"/>
    </row>
    <row r="188692" spans="2:2">
      <c r="B188692" s="323"/>
    </row>
    <row r="188693" spans="2:2">
      <c r="B188693" s="323"/>
    </row>
    <row r="188694" spans="2:2">
      <c r="B188694" s="323"/>
    </row>
    <row r="188695" spans="2:2">
      <c r="B188695" s="323"/>
    </row>
    <row r="188696" spans="2:2">
      <c r="B188696" s="323"/>
    </row>
    <row r="188697" spans="2:2">
      <c r="B188697" s="323"/>
    </row>
    <row r="188698" spans="2:2">
      <c r="B188698" s="323"/>
    </row>
    <row r="188699" spans="2:2">
      <c r="B188699" s="323"/>
    </row>
    <row r="188700" spans="2:2">
      <c r="B188700" s="323"/>
    </row>
    <row r="188701" spans="2:2">
      <c r="B188701" s="323"/>
    </row>
    <row r="188702" spans="2:2">
      <c r="B188702" s="323"/>
    </row>
    <row r="188703" spans="2:2">
      <c r="B188703" s="323"/>
    </row>
    <row r="188704" spans="2:2">
      <c r="B188704" s="323"/>
    </row>
    <row r="188705" spans="2:2">
      <c r="B188705" s="323"/>
    </row>
    <row r="188706" spans="2:2">
      <c r="B188706" s="323"/>
    </row>
    <row r="188707" spans="2:2">
      <c r="B188707" s="323"/>
    </row>
    <row r="188708" spans="2:2">
      <c r="B188708" s="323"/>
    </row>
    <row r="188709" spans="2:2">
      <c r="B188709" s="323"/>
    </row>
    <row r="188710" spans="2:2">
      <c r="B188710" s="323"/>
    </row>
    <row r="188711" spans="2:2">
      <c r="B188711" s="323"/>
    </row>
    <row r="188712" spans="2:2">
      <c r="B188712" s="323"/>
    </row>
    <row r="188713" spans="2:2">
      <c r="B188713" s="323"/>
    </row>
    <row r="188714" spans="2:2">
      <c r="B188714" s="323"/>
    </row>
    <row r="188715" spans="2:2">
      <c r="B188715" s="323"/>
    </row>
    <row r="188716" spans="2:2">
      <c r="B188716" s="323"/>
    </row>
    <row r="188717" spans="2:2">
      <c r="B188717" s="323"/>
    </row>
    <row r="188718" spans="2:2">
      <c r="B188718" s="323"/>
    </row>
    <row r="188719" spans="2:2">
      <c r="B188719" s="323"/>
    </row>
    <row r="188720" spans="2:2">
      <c r="B188720" s="323"/>
    </row>
    <row r="188721" spans="2:2">
      <c r="B188721" s="323"/>
    </row>
    <row r="188722" spans="2:2">
      <c r="B188722" s="323"/>
    </row>
    <row r="188723" spans="2:2">
      <c r="B188723" s="323"/>
    </row>
    <row r="188724" spans="2:2">
      <c r="B188724" s="323"/>
    </row>
    <row r="188725" spans="2:2">
      <c r="B188725" s="323"/>
    </row>
    <row r="188726" spans="2:2">
      <c r="B188726" s="323"/>
    </row>
    <row r="188727" spans="2:2">
      <c r="B188727" s="323"/>
    </row>
    <row r="188728" spans="2:2">
      <c r="B188728" s="323"/>
    </row>
    <row r="188729" spans="2:2">
      <c r="B188729" s="323"/>
    </row>
    <row r="188730" spans="2:2">
      <c r="B188730" s="323"/>
    </row>
    <row r="188731" spans="2:2">
      <c r="B188731" s="323"/>
    </row>
    <row r="188732" spans="2:2">
      <c r="B188732" s="323"/>
    </row>
    <row r="188733" spans="2:2">
      <c r="B188733" s="323"/>
    </row>
    <row r="188734" spans="2:2">
      <c r="B188734" s="323"/>
    </row>
    <row r="188735" spans="2:2">
      <c r="B188735" s="323"/>
    </row>
    <row r="188736" spans="2:2">
      <c r="B188736" s="323"/>
    </row>
    <row r="188737" spans="2:2">
      <c r="B188737" s="323"/>
    </row>
    <row r="188738" spans="2:2">
      <c r="B188738" s="323"/>
    </row>
    <row r="188739" spans="2:2">
      <c r="B188739" s="323"/>
    </row>
    <row r="188740" spans="2:2">
      <c r="B188740" s="323"/>
    </row>
    <row r="188741" spans="2:2">
      <c r="B188741" s="323"/>
    </row>
    <row r="188742" spans="2:2">
      <c r="B188742" s="323"/>
    </row>
    <row r="188743" spans="2:2">
      <c r="B188743" s="323"/>
    </row>
    <row r="188744" spans="2:2">
      <c r="B188744" s="323"/>
    </row>
    <row r="188745" spans="2:2">
      <c r="B188745" s="323"/>
    </row>
    <row r="188746" spans="2:2">
      <c r="B188746" s="323"/>
    </row>
    <row r="188747" spans="2:2">
      <c r="B188747" s="323"/>
    </row>
    <row r="188748" spans="2:2">
      <c r="B188748" s="323"/>
    </row>
    <row r="188749" spans="2:2">
      <c r="B188749" s="323"/>
    </row>
    <row r="188750" spans="2:2">
      <c r="B188750" s="323"/>
    </row>
    <row r="188751" spans="2:2">
      <c r="B188751" s="323"/>
    </row>
    <row r="188752" spans="2:2">
      <c r="B188752" s="323"/>
    </row>
    <row r="188753" spans="2:2">
      <c r="B188753" s="323"/>
    </row>
    <row r="188754" spans="2:2">
      <c r="B188754" s="323"/>
    </row>
    <row r="188755" spans="2:2">
      <c r="B188755" s="323"/>
    </row>
    <row r="188756" spans="2:2">
      <c r="B188756" s="323"/>
    </row>
    <row r="188757" spans="2:2">
      <c r="B188757" s="323"/>
    </row>
    <row r="188758" spans="2:2">
      <c r="B188758" s="323"/>
    </row>
    <row r="188759" spans="2:2">
      <c r="B188759" s="323"/>
    </row>
    <row r="188760" spans="2:2">
      <c r="B188760" s="323"/>
    </row>
    <row r="188761" spans="2:2">
      <c r="B188761" s="323"/>
    </row>
    <row r="188762" spans="2:2">
      <c r="B188762" s="323"/>
    </row>
    <row r="188763" spans="2:2">
      <c r="B188763" s="323"/>
    </row>
    <row r="188764" spans="2:2">
      <c r="B188764" s="323"/>
    </row>
    <row r="188765" spans="2:2">
      <c r="B188765" s="323"/>
    </row>
    <row r="188766" spans="2:2">
      <c r="B188766" s="323"/>
    </row>
    <row r="188767" spans="2:2">
      <c r="B188767" s="323"/>
    </row>
    <row r="188768" spans="2:2">
      <c r="B188768" s="323"/>
    </row>
    <row r="188769" spans="2:2">
      <c r="B188769" s="323"/>
    </row>
    <row r="188770" spans="2:2">
      <c r="B188770" s="323"/>
    </row>
    <row r="188771" spans="2:2">
      <c r="B188771" s="323"/>
    </row>
    <row r="188772" spans="2:2">
      <c r="B188772" s="323"/>
    </row>
    <row r="188773" spans="2:2">
      <c r="B188773" s="323"/>
    </row>
    <row r="188774" spans="2:2">
      <c r="B188774" s="323"/>
    </row>
    <row r="188775" spans="2:2">
      <c r="B188775" s="323"/>
    </row>
    <row r="188776" spans="2:2">
      <c r="B188776" s="323"/>
    </row>
    <row r="188777" spans="2:2">
      <c r="B188777" s="323"/>
    </row>
    <row r="188778" spans="2:2">
      <c r="B188778" s="323"/>
    </row>
    <row r="188779" spans="2:2">
      <c r="B188779" s="323"/>
    </row>
    <row r="188780" spans="2:2">
      <c r="B188780" s="323"/>
    </row>
    <row r="188781" spans="2:2">
      <c r="B188781" s="323"/>
    </row>
    <row r="188782" spans="2:2">
      <c r="B188782" s="323"/>
    </row>
    <row r="188783" spans="2:2">
      <c r="B188783" s="323"/>
    </row>
    <row r="188784" spans="2:2">
      <c r="B188784" s="323"/>
    </row>
    <row r="188785" spans="2:2">
      <c r="B188785" s="323"/>
    </row>
    <row r="188786" spans="2:2">
      <c r="B188786" s="323"/>
    </row>
    <row r="188787" spans="2:2">
      <c r="B188787" s="323"/>
    </row>
    <row r="188788" spans="2:2">
      <c r="B188788" s="323"/>
    </row>
    <row r="188789" spans="2:2">
      <c r="B188789" s="323"/>
    </row>
    <row r="188790" spans="2:2">
      <c r="B188790" s="323"/>
    </row>
    <row r="188791" spans="2:2">
      <c r="B188791" s="323"/>
    </row>
    <row r="188792" spans="2:2">
      <c r="B188792" s="323"/>
    </row>
    <row r="188793" spans="2:2">
      <c r="B188793" s="323"/>
    </row>
    <row r="188794" spans="2:2">
      <c r="B188794" s="323"/>
    </row>
    <row r="188795" spans="2:2">
      <c r="B188795" s="323"/>
    </row>
    <row r="188796" spans="2:2">
      <c r="B188796" s="323"/>
    </row>
    <row r="188797" spans="2:2">
      <c r="B188797" s="323"/>
    </row>
    <row r="188798" spans="2:2">
      <c r="B188798" s="323"/>
    </row>
    <row r="188799" spans="2:2">
      <c r="B188799" s="323"/>
    </row>
    <row r="188800" spans="2:2">
      <c r="B188800" s="323"/>
    </row>
    <row r="188801" spans="2:2">
      <c r="B188801" s="323"/>
    </row>
    <row r="188802" spans="2:2">
      <c r="B188802" s="323"/>
    </row>
    <row r="188803" spans="2:2">
      <c r="B188803" s="323"/>
    </row>
    <row r="188804" spans="2:2">
      <c r="B188804" s="323"/>
    </row>
    <row r="188805" spans="2:2">
      <c r="B188805" s="323"/>
    </row>
    <row r="188806" spans="2:2">
      <c r="B188806" s="323"/>
    </row>
    <row r="188807" spans="2:2">
      <c r="B188807" s="323"/>
    </row>
    <row r="188808" spans="2:2">
      <c r="B188808" s="323"/>
    </row>
    <row r="188809" spans="2:2">
      <c r="B188809" s="323"/>
    </row>
    <row r="188810" spans="2:2">
      <c r="B188810" s="323"/>
    </row>
    <row r="188811" spans="2:2">
      <c r="B188811" s="323"/>
    </row>
    <row r="188812" spans="2:2">
      <c r="B188812" s="323"/>
    </row>
    <row r="188813" spans="2:2">
      <c r="B188813" s="323"/>
    </row>
    <row r="188814" spans="2:2">
      <c r="B188814" s="323"/>
    </row>
    <row r="188815" spans="2:2">
      <c r="B188815" s="323"/>
    </row>
    <row r="188816" spans="2:2">
      <c r="B188816" s="323"/>
    </row>
    <row r="188817" spans="2:2">
      <c r="B188817" s="323"/>
    </row>
    <row r="188818" spans="2:2">
      <c r="B188818" s="323"/>
    </row>
    <row r="188819" spans="2:2">
      <c r="B188819" s="323"/>
    </row>
    <row r="188820" spans="2:2">
      <c r="B188820" s="323"/>
    </row>
    <row r="188821" spans="2:2">
      <c r="B188821" s="323"/>
    </row>
    <row r="188822" spans="2:2">
      <c r="B188822" s="323"/>
    </row>
    <row r="188823" spans="2:2">
      <c r="B188823" s="323"/>
    </row>
    <row r="188824" spans="2:2">
      <c r="B188824" s="323"/>
    </row>
    <row r="188825" spans="2:2">
      <c r="B188825" s="323"/>
    </row>
    <row r="188826" spans="2:2">
      <c r="B188826" s="323"/>
    </row>
    <row r="188827" spans="2:2">
      <c r="B188827" s="323"/>
    </row>
    <row r="188828" spans="2:2">
      <c r="B188828" s="323"/>
    </row>
    <row r="188829" spans="2:2">
      <c r="B188829" s="323"/>
    </row>
    <row r="188830" spans="2:2">
      <c r="B188830" s="323"/>
    </row>
    <row r="188831" spans="2:2">
      <c r="B188831" s="323"/>
    </row>
    <row r="188832" spans="2:2">
      <c r="B188832" s="323"/>
    </row>
    <row r="188833" spans="2:2">
      <c r="B188833" s="323"/>
    </row>
    <row r="188834" spans="2:2">
      <c r="B188834" s="323"/>
    </row>
    <row r="188835" spans="2:2">
      <c r="B188835" s="323"/>
    </row>
    <row r="188836" spans="2:2">
      <c r="B188836" s="323"/>
    </row>
    <row r="188837" spans="2:2">
      <c r="B188837" s="323"/>
    </row>
    <row r="188838" spans="2:2">
      <c r="B188838" s="323"/>
    </row>
    <row r="188839" spans="2:2">
      <c r="B188839" s="323"/>
    </row>
    <row r="188840" spans="2:2">
      <c r="B188840" s="323"/>
    </row>
    <row r="188841" spans="2:2">
      <c r="B188841" s="323"/>
    </row>
    <row r="188842" spans="2:2">
      <c r="B188842" s="323"/>
    </row>
    <row r="188843" spans="2:2">
      <c r="B188843" s="323"/>
    </row>
    <row r="188844" spans="2:2">
      <c r="B188844" s="323"/>
    </row>
    <row r="188845" spans="2:2">
      <c r="B188845" s="323"/>
    </row>
    <row r="188846" spans="2:2">
      <c r="B188846" s="323"/>
    </row>
    <row r="188847" spans="2:2">
      <c r="B188847" s="323"/>
    </row>
    <row r="188848" spans="2:2">
      <c r="B188848" s="323"/>
    </row>
    <row r="188849" spans="2:2">
      <c r="B188849" s="323"/>
    </row>
    <row r="188850" spans="2:2">
      <c r="B188850" s="323"/>
    </row>
    <row r="188851" spans="2:2">
      <c r="B188851" s="323"/>
    </row>
    <row r="188852" spans="2:2">
      <c r="B188852" s="323"/>
    </row>
    <row r="188853" spans="2:2">
      <c r="B188853" s="323"/>
    </row>
    <row r="188854" spans="2:2">
      <c r="B188854" s="323"/>
    </row>
    <row r="188855" spans="2:2">
      <c r="B188855" s="323"/>
    </row>
    <row r="188856" spans="2:2">
      <c r="B188856" s="323"/>
    </row>
    <row r="188857" spans="2:2">
      <c r="B188857" s="323"/>
    </row>
    <row r="188858" spans="2:2">
      <c r="B188858" s="323"/>
    </row>
    <row r="188859" spans="2:2">
      <c r="B188859" s="323"/>
    </row>
    <row r="188860" spans="2:2">
      <c r="B188860" s="323"/>
    </row>
    <row r="188861" spans="2:2">
      <c r="B188861" s="323"/>
    </row>
    <row r="188862" spans="2:2">
      <c r="B188862" s="323"/>
    </row>
    <row r="188863" spans="2:2">
      <c r="B188863" s="323"/>
    </row>
    <row r="188864" spans="2:2">
      <c r="B188864" s="323"/>
    </row>
    <row r="188865" spans="2:2">
      <c r="B188865" s="323"/>
    </row>
    <row r="188866" spans="2:2">
      <c r="B188866" s="323"/>
    </row>
    <row r="188867" spans="2:2">
      <c r="B188867" s="323"/>
    </row>
    <row r="188868" spans="2:2">
      <c r="B188868" s="323"/>
    </row>
    <row r="188869" spans="2:2">
      <c r="B188869" s="323"/>
    </row>
    <row r="188870" spans="2:2">
      <c r="B188870" s="323"/>
    </row>
    <row r="188871" spans="2:2">
      <c r="B188871" s="323"/>
    </row>
    <row r="188872" spans="2:2">
      <c r="B188872" s="323"/>
    </row>
    <row r="188873" spans="2:2">
      <c r="B188873" s="323"/>
    </row>
    <row r="188874" spans="2:2">
      <c r="B188874" s="323"/>
    </row>
    <row r="188875" spans="2:2">
      <c r="B188875" s="323"/>
    </row>
    <row r="188876" spans="2:2">
      <c r="B188876" s="323"/>
    </row>
    <row r="188877" spans="2:2">
      <c r="B188877" s="323"/>
    </row>
    <row r="188878" spans="2:2">
      <c r="B188878" s="323"/>
    </row>
    <row r="188879" spans="2:2">
      <c r="B188879" s="323"/>
    </row>
    <row r="188880" spans="2:2">
      <c r="B188880" s="323"/>
    </row>
    <row r="188881" spans="2:2">
      <c r="B188881" s="323"/>
    </row>
    <row r="188882" spans="2:2">
      <c r="B188882" s="323"/>
    </row>
    <row r="188883" spans="2:2">
      <c r="B188883" s="323"/>
    </row>
    <row r="188884" spans="2:2">
      <c r="B188884" s="323"/>
    </row>
    <row r="188885" spans="2:2">
      <c r="B188885" s="323"/>
    </row>
    <row r="188886" spans="2:2">
      <c r="B188886" s="323"/>
    </row>
    <row r="188887" spans="2:2">
      <c r="B188887" s="323"/>
    </row>
    <row r="188888" spans="2:2">
      <c r="B188888" s="323"/>
    </row>
    <row r="188889" spans="2:2">
      <c r="B188889" s="323"/>
    </row>
    <row r="188890" spans="2:2">
      <c r="B188890" s="323"/>
    </row>
    <row r="188891" spans="2:2">
      <c r="B188891" s="323"/>
    </row>
    <row r="188892" spans="2:2">
      <c r="B188892" s="323"/>
    </row>
    <row r="188893" spans="2:2">
      <c r="B188893" s="323"/>
    </row>
    <row r="188894" spans="2:2">
      <c r="B188894" s="323"/>
    </row>
    <row r="188895" spans="2:2">
      <c r="B188895" s="323"/>
    </row>
    <row r="188896" spans="2:2">
      <c r="B188896" s="323"/>
    </row>
    <row r="188897" spans="2:2">
      <c r="B188897" s="323"/>
    </row>
    <row r="188898" spans="2:2">
      <c r="B188898" s="323"/>
    </row>
    <row r="188899" spans="2:2">
      <c r="B188899" s="323"/>
    </row>
    <row r="188900" spans="2:2">
      <c r="B188900" s="323"/>
    </row>
    <row r="188901" spans="2:2">
      <c r="B188901" s="323"/>
    </row>
    <row r="188902" spans="2:2">
      <c r="B188902" s="323"/>
    </row>
    <row r="188903" spans="2:2">
      <c r="B188903" s="323"/>
    </row>
    <row r="188904" spans="2:2">
      <c r="B188904" s="323"/>
    </row>
    <row r="188905" spans="2:2">
      <c r="B188905" s="323"/>
    </row>
    <row r="188906" spans="2:2">
      <c r="B188906" s="323"/>
    </row>
    <row r="188907" spans="2:2">
      <c r="B188907" s="323"/>
    </row>
    <row r="188908" spans="2:2">
      <c r="B188908" s="323"/>
    </row>
    <row r="188909" spans="2:2">
      <c r="B188909" s="323"/>
    </row>
    <row r="188910" spans="2:2">
      <c r="B188910" s="323"/>
    </row>
    <row r="188911" spans="2:2">
      <c r="B188911" s="323"/>
    </row>
    <row r="188912" spans="2:2">
      <c r="B188912" s="323"/>
    </row>
    <row r="188913" spans="2:2">
      <c r="B188913" s="323"/>
    </row>
    <row r="188914" spans="2:2">
      <c r="B188914" s="323"/>
    </row>
    <row r="188915" spans="2:2">
      <c r="B188915" s="323"/>
    </row>
    <row r="188916" spans="2:2">
      <c r="B188916" s="323"/>
    </row>
    <row r="188917" spans="2:2">
      <c r="B188917" s="323"/>
    </row>
    <row r="188918" spans="2:2">
      <c r="B188918" s="323"/>
    </row>
    <row r="188919" spans="2:2">
      <c r="B188919" s="323"/>
    </row>
    <row r="188920" spans="2:2">
      <c r="B188920" s="323"/>
    </row>
    <row r="188921" spans="2:2">
      <c r="B188921" s="323"/>
    </row>
    <row r="188922" spans="2:2">
      <c r="B188922" s="323"/>
    </row>
    <row r="188923" spans="2:2">
      <c r="B188923" s="323"/>
    </row>
    <row r="188924" spans="2:2">
      <c r="B188924" s="323"/>
    </row>
    <row r="188925" spans="2:2">
      <c r="B188925" s="323"/>
    </row>
    <row r="188926" spans="2:2">
      <c r="B188926" s="323"/>
    </row>
    <row r="188927" spans="2:2">
      <c r="B188927" s="323"/>
    </row>
    <row r="188928" spans="2:2">
      <c r="B188928" s="323"/>
    </row>
    <row r="188929" spans="2:2">
      <c r="B188929" s="323"/>
    </row>
    <row r="188930" spans="2:2">
      <c r="B188930" s="323"/>
    </row>
    <row r="188931" spans="2:2">
      <c r="B188931" s="323"/>
    </row>
    <row r="188932" spans="2:2">
      <c r="B188932" s="323"/>
    </row>
    <row r="188933" spans="2:2">
      <c r="B188933" s="323"/>
    </row>
    <row r="188934" spans="2:2">
      <c r="B188934" s="323"/>
    </row>
    <row r="188935" spans="2:2">
      <c r="B188935" s="323"/>
    </row>
    <row r="188936" spans="2:2">
      <c r="B188936" s="323"/>
    </row>
    <row r="188937" spans="2:2">
      <c r="B188937" s="323"/>
    </row>
    <row r="188938" spans="2:2">
      <c r="B188938" s="323"/>
    </row>
    <row r="188939" spans="2:2">
      <c r="B188939" s="323"/>
    </row>
    <row r="188940" spans="2:2">
      <c r="B188940" s="323"/>
    </row>
    <row r="188941" spans="2:2">
      <c r="B188941" s="323"/>
    </row>
    <row r="188942" spans="2:2">
      <c r="B188942" s="323"/>
    </row>
    <row r="188943" spans="2:2">
      <c r="B188943" s="323"/>
    </row>
    <row r="188944" spans="2:2">
      <c r="B188944" s="323"/>
    </row>
    <row r="188945" spans="2:2">
      <c r="B188945" s="323"/>
    </row>
    <row r="188946" spans="2:2">
      <c r="B188946" s="323"/>
    </row>
    <row r="188947" spans="2:2">
      <c r="B188947" s="323"/>
    </row>
    <row r="188948" spans="2:2">
      <c r="B188948" s="323"/>
    </row>
    <row r="188949" spans="2:2">
      <c r="B188949" s="323"/>
    </row>
    <row r="188950" spans="2:2">
      <c r="B188950" s="323"/>
    </row>
    <row r="188951" spans="2:2">
      <c r="B188951" s="323"/>
    </row>
    <row r="188952" spans="2:2">
      <c r="B188952" s="323"/>
    </row>
    <row r="188953" spans="2:2">
      <c r="B188953" s="323"/>
    </row>
    <row r="188954" spans="2:2">
      <c r="B188954" s="323"/>
    </row>
    <row r="188955" spans="2:2">
      <c r="B188955" s="323"/>
    </row>
    <row r="188956" spans="2:2">
      <c r="B188956" s="323"/>
    </row>
    <row r="188957" spans="2:2">
      <c r="B188957" s="323"/>
    </row>
    <row r="188958" spans="2:2">
      <c r="B188958" s="323"/>
    </row>
    <row r="188959" spans="2:2">
      <c r="B188959" s="323"/>
    </row>
    <row r="188960" spans="2:2">
      <c r="B188960" s="323"/>
    </row>
    <row r="188961" spans="2:2">
      <c r="B188961" s="323"/>
    </row>
    <row r="188962" spans="2:2">
      <c r="B188962" s="323"/>
    </row>
    <row r="188963" spans="2:2">
      <c r="B188963" s="323"/>
    </row>
    <row r="188964" spans="2:2">
      <c r="B188964" s="323"/>
    </row>
    <row r="188965" spans="2:2">
      <c r="B188965" s="323"/>
    </row>
    <row r="188966" spans="2:2">
      <c r="B188966" s="323"/>
    </row>
    <row r="188967" spans="2:2">
      <c r="B188967" s="323"/>
    </row>
    <row r="188968" spans="2:2">
      <c r="B188968" s="323"/>
    </row>
    <row r="188969" spans="2:2">
      <c r="B188969" s="323"/>
    </row>
    <row r="188970" spans="2:2">
      <c r="B188970" s="323"/>
    </row>
    <row r="188971" spans="2:2">
      <c r="B188971" s="323"/>
    </row>
    <row r="188972" spans="2:2">
      <c r="B188972" s="323"/>
    </row>
    <row r="188973" spans="2:2">
      <c r="B188973" s="323"/>
    </row>
    <row r="188974" spans="2:2">
      <c r="B188974" s="323"/>
    </row>
    <row r="188975" spans="2:2">
      <c r="B188975" s="323"/>
    </row>
    <row r="188976" spans="2:2">
      <c r="B188976" s="323"/>
    </row>
    <row r="188977" spans="2:2">
      <c r="B188977" s="323"/>
    </row>
    <row r="188978" spans="2:2">
      <c r="B188978" s="323"/>
    </row>
    <row r="188979" spans="2:2">
      <c r="B188979" s="323"/>
    </row>
    <row r="188980" spans="2:2">
      <c r="B188980" s="323"/>
    </row>
    <row r="188981" spans="2:2">
      <c r="B188981" s="323"/>
    </row>
    <row r="188982" spans="2:2">
      <c r="B188982" s="323"/>
    </row>
    <row r="188983" spans="2:2">
      <c r="B188983" s="323"/>
    </row>
    <row r="188984" spans="2:2">
      <c r="B188984" s="323"/>
    </row>
    <row r="188985" spans="2:2">
      <c r="B188985" s="323"/>
    </row>
    <row r="188986" spans="2:2">
      <c r="B188986" s="323"/>
    </row>
    <row r="188987" spans="2:2">
      <c r="B188987" s="323"/>
    </row>
    <row r="188988" spans="2:2">
      <c r="B188988" s="323"/>
    </row>
    <row r="188989" spans="2:2">
      <c r="B188989" s="323"/>
    </row>
    <row r="188990" spans="2:2">
      <c r="B188990" s="323"/>
    </row>
    <row r="188991" spans="2:2">
      <c r="B188991" s="323"/>
    </row>
    <row r="188992" spans="2:2">
      <c r="B188992" s="323"/>
    </row>
    <row r="188993" spans="2:2">
      <c r="B188993" s="323"/>
    </row>
    <row r="188994" spans="2:2">
      <c r="B188994" s="323"/>
    </row>
    <row r="188995" spans="2:2">
      <c r="B188995" s="323"/>
    </row>
    <row r="188996" spans="2:2">
      <c r="B188996" s="323"/>
    </row>
    <row r="188997" spans="2:2">
      <c r="B188997" s="323"/>
    </row>
    <row r="188998" spans="2:2">
      <c r="B188998" s="323"/>
    </row>
    <row r="188999" spans="2:2">
      <c r="B188999" s="323"/>
    </row>
    <row r="189000" spans="2:2">
      <c r="B189000" s="323"/>
    </row>
    <row r="189001" spans="2:2">
      <c r="B189001" s="323"/>
    </row>
    <row r="189002" spans="2:2">
      <c r="B189002" s="323"/>
    </row>
    <row r="189003" spans="2:2">
      <c r="B189003" s="323"/>
    </row>
    <row r="189004" spans="2:2">
      <c r="B189004" s="323"/>
    </row>
    <row r="189005" spans="2:2">
      <c r="B189005" s="323"/>
    </row>
    <row r="189006" spans="2:2">
      <c r="B189006" s="323"/>
    </row>
    <row r="189007" spans="2:2">
      <c r="B189007" s="323"/>
    </row>
    <row r="189008" spans="2:2">
      <c r="B189008" s="323"/>
    </row>
    <row r="189009" spans="2:2">
      <c r="B189009" s="323"/>
    </row>
    <row r="189010" spans="2:2">
      <c r="B189010" s="323"/>
    </row>
    <row r="189011" spans="2:2">
      <c r="B189011" s="323"/>
    </row>
    <row r="189012" spans="2:2">
      <c r="B189012" s="323"/>
    </row>
    <row r="189013" spans="2:2">
      <c r="B189013" s="323"/>
    </row>
    <row r="189014" spans="2:2">
      <c r="B189014" s="323"/>
    </row>
    <row r="189015" spans="2:2">
      <c r="B189015" s="323"/>
    </row>
    <row r="189016" spans="2:2">
      <c r="B189016" s="323"/>
    </row>
    <row r="189017" spans="2:2">
      <c r="B189017" s="323"/>
    </row>
    <row r="189018" spans="2:2">
      <c r="B189018" s="323"/>
    </row>
    <row r="189019" spans="2:2">
      <c r="B189019" s="323"/>
    </row>
    <row r="189020" spans="2:2">
      <c r="B189020" s="323"/>
    </row>
    <row r="189021" spans="2:2">
      <c r="B189021" s="323"/>
    </row>
    <row r="189022" spans="2:2">
      <c r="B189022" s="323"/>
    </row>
    <row r="189023" spans="2:2">
      <c r="B189023" s="323"/>
    </row>
    <row r="189024" spans="2:2">
      <c r="B189024" s="323"/>
    </row>
    <row r="189025" spans="2:2">
      <c r="B189025" s="323"/>
    </row>
    <row r="189026" spans="2:2">
      <c r="B189026" s="323"/>
    </row>
    <row r="189027" spans="2:2">
      <c r="B189027" s="323"/>
    </row>
    <row r="189028" spans="2:2">
      <c r="B189028" s="323"/>
    </row>
    <row r="189029" spans="2:2">
      <c r="B189029" s="323"/>
    </row>
    <row r="189030" spans="2:2">
      <c r="B189030" s="323"/>
    </row>
    <row r="189031" spans="2:2">
      <c r="B189031" s="323"/>
    </row>
    <row r="189032" spans="2:2">
      <c r="B189032" s="323"/>
    </row>
    <row r="189033" spans="2:2">
      <c r="B189033" s="323"/>
    </row>
    <row r="189034" spans="2:2">
      <c r="B189034" s="323"/>
    </row>
    <row r="189035" spans="2:2">
      <c r="B189035" s="323"/>
    </row>
    <row r="189036" spans="2:2">
      <c r="B189036" s="323"/>
    </row>
    <row r="189037" spans="2:2">
      <c r="B189037" s="323"/>
    </row>
    <row r="189038" spans="2:2">
      <c r="B189038" s="323"/>
    </row>
    <row r="189039" spans="2:2">
      <c r="B189039" s="323"/>
    </row>
    <row r="189040" spans="2:2">
      <c r="B189040" s="323"/>
    </row>
    <row r="189041" spans="2:2">
      <c r="B189041" s="323"/>
    </row>
    <row r="189042" spans="2:2">
      <c r="B189042" s="323"/>
    </row>
    <row r="189043" spans="2:2">
      <c r="B189043" s="323"/>
    </row>
    <row r="189044" spans="2:2">
      <c r="B189044" s="323"/>
    </row>
    <row r="189045" spans="2:2">
      <c r="B189045" s="323"/>
    </row>
    <row r="189046" spans="2:2">
      <c r="B189046" s="323"/>
    </row>
    <row r="189047" spans="2:2">
      <c r="B189047" s="323"/>
    </row>
    <row r="189048" spans="2:2">
      <c r="B189048" s="323"/>
    </row>
    <row r="189049" spans="2:2">
      <c r="B189049" s="323"/>
    </row>
    <row r="189050" spans="2:2">
      <c r="B189050" s="323"/>
    </row>
    <row r="189051" spans="2:2">
      <c r="B189051" s="323"/>
    </row>
    <row r="189052" spans="2:2">
      <c r="B189052" s="323"/>
    </row>
    <row r="189053" spans="2:2">
      <c r="B189053" s="323"/>
    </row>
    <row r="189054" spans="2:2">
      <c r="B189054" s="323"/>
    </row>
    <row r="189055" spans="2:2">
      <c r="B189055" s="323"/>
    </row>
    <row r="189056" spans="2:2">
      <c r="B189056" s="323"/>
    </row>
    <row r="189057" spans="2:2">
      <c r="B189057" s="323"/>
    </row>
    <row r="189058" spans="2:2">
      <c r="B189058" s="323"/>
    </row>
    <row r="189059" spans="2:2">
      <c r="B189059" s="323"/>
    </row>
    <row r="189060" spans="2:2">
      <c r="B189060" s="323"/>
    </row>
    <row r="189061" spans="2:2">
      <c r="B189061" s="323"/>
    </row>
    <row r="189062" spans="2:2">
      <c r="B189062" s="323"/>
    </row>
    <row r="189063" spans="2:2">
      <c r="B189063" s="323"/>
    </row>
    <row r="189064" spans="2:2">
      <c r="B189064" s="323"/>
    </row>
    <row r="189065" spans="2:2">
      <c r="B189065" s="323"/>
    </row>
    <row r="189066" spans="2:2">
      <c r="B189066" s="323"/>
    </row>
    <row r="189067" spans="2:2">
      <c r="B189067" s="323"/>
    </row>
    <row r="189068" spans="2:2">
      <c r="B189068" s="323"/>
    </row>
    <row r="189069" spans="2:2">
      <c r="B189069" s="323"/>
    </row>
    <row r="189070" spans="2:2">
      <c r="B189070" s="323"/>
    </row>
    <row r="189071" spans="2:2">
      <c r="B189071" s="323"/>
    </row>
    <row r="189072" spans="2:2">
      <c r="B189072" s="323"/>
    </row>
    <row r="189073" spans="2:2">
      <c r="B189073" s="323"/>
    </row>
    <row r="189074" spans="2:2">
      <c r="B189074" s="323"/>
    </row>
    <row r="189075" spans="2:2">
      <c r="B189075" s="323"/>
    </row>
    <row r="189076" spans="2:2">
      <c r="B189076" s="323"/>
    </row>
    <row r="189077" spans="2:2">
      <c r="B189077" s="323"/>
    </row>
    <row r="189078" spans="2:2">
      <c r="B189078" s="323"/>
    </row>
    <row r="189079" spans="2:2">
      <c r="B189079" s="323"/>
    </row>
    <row r="189080" spans="2:2">
      <c r="B189080" s="323"/>
    </row>
    <row r="189081" spans="2:2">
      <c r="B189081" s="323"/>
    </row>
    <row r="189082" spans="2:2">
      <c r="B189082" s="323"/>
    </row>
    <row r="189083" spans="2:2">
      <c r="B189083" s="323"/>
    </row>
    <row r="189084" spans="2:2">
      <c r="B189084" s="323"/>
    </row>
    <row r="189085" spans="2:2">
      <c r="B189085" s="323"/>
    </row>
    <row r="189086" spans="2:2">
      <c r="B189086" s="323"/>
    </row>
    <row r="189087" spans="2:2">
      <c r="B189087" s="323"/>
    </row>
    <row r="189088" spans="2:2">
      <c r="B189088" s="323"/>
    </row>
    <row r="189089" spans="2:2">
      <c r="B189089" s="323"/>
    </row>
    <row r="189090" spans="2:2">
      <c r="B189090" s="323"/>
    </row>
    <row r="189091" spans="2:2">
      <c r="B189091" s="323"/>
    </row>
    <row r="189092" spans="2:2">
      <c r="B189092" s="323"/>
    </row>
    <row r="189093" spans="2:2">
      <c r="B189093" s="323"/>
    </row>
    <row r="189094" spans="2:2">
      <c r="B189094" s="323"/>
    </row>
    <row r="189095" spans="2:2">
      <c r="B189095" s="323"/>
    </row>
    <row r="189096" spans="2:2">
      <c r="B189096" s="323"/>
    </row>
    <row r="189097" spans="2:2">
      <c r="B189097" s="323"/>
    </row>
    <row r="189098" spans="2:2">
      <c r="B189098" s="323"/>
    </row>
    <row r="189099" spans="2:2">
      <c r="B189099" s="323"/>
    </row>
    <row r="189100" spans="2:2">
      <c r="B189100" s="323"/>
    </row>
    <row r="189101" spans="2:2">
      <c r="B189101" s="323"/>
    </row>
    <row r="189102" spans="2:2">
      <c r="B189102" s="323"/>
    </row>
    <row r="189103" spans="2:2">
      <c r="B189103" s="323"/>
    </row>
    <row r="189104" spans="2:2">
      <c r="B189104" s="323"/>
    </row>
    <row r="189105" spans="2:2">
      <c r="B189105" s="323"/>
    </row>
    <row r="189106" spans="2:2">
      <c r="B189106" s="323"/>
    </row>
    <row r="189107" spans="2:2">
      <c r="B189107" s="323"/>
    </row>
    <row r="189108" spans="2:2">
      <c r="B189108" s="323"/>
    </row>
    <row r="189109" spans="2:2">
      <c r="B189109" s="323"/>
    </row>
    <row r="189110" spans="2:2">
      <c r="B189110" s="323"/>
    </row>
    <row r="189111" spans="2:2">
      <c r="B189111" s="323"/>
    </row>
    <row r="189112" spans="2:2">
      <c r="B189112" s="323"/>
    </row>
    <row r="189113" spans="2:2">
      <c r="B189113" s="323"/>
    </row>
    <row r="189114" spans="2:2">
      <c r="B189114" s="323"/>
    </row>
    <row r="189115" spans="2:2">
      <c r="B189115" s="323"/>
    </row>
    <row r="189116" spans="2:2">
      <c r="B189116" s="323"/>
    </row>
    <row r="189117" spans="2:2">
      <c r="B189117" s="323"/>
    </row>
    <row r="189118" spans="2:2">
      <c r="B189118" s="323"/>
    </row>
    <row r="189119" spans="2:2">
      <c r="B189119" s="323"/>
    </row>
    <row r="189120" spans="2:2">
      <c r="B189120" s="323"/>
    </row>
    <row r="189121" spans="2:2">
      <c r="B189121" s="323"/>
    </row>
    <row r="189122" spans="2:2">
      <c r="B189122" s="323"/>
    </row>
    <row r="189123" spans="2:2">
      <c r="B189123" s="323"/>
    </row>
    <row r="189124" spans="2:2">
      <c r="B189124" s="323"/>
    </row>
    <row r="189125" spans="2:2">
      <c r="B189125" s="323"/>
    </row>
    <row r="189126" spans="2:2">
      <c r="B189126" s="323"/>
    </row>
    <row r="189127" spans="2:2">
      <c r="B189127" s="323"/>
    </row>
    <row r="189128" spans="2:2">
      <c r="B189128" s="323"/>
    </row>
    <row r="189129" spans="2:2">
      <c r="B189129" s="323"/>
    </row>
    <row r="189130" spans="2:2">
      <c r="B189130" s="323"/>
    </row>
    <row r="189131" spans="2:2">
      <c r="B189131" s="323"/>
    </row>
    <row r="189132" spans="2:2">
      <c r="B189132" s="323"/>
    </row>
    <row r="189133" spans="2:2">
      <c r="B189133" s="323"/>
    </row>
    <row r="189134" spans="2:2">
      <c r="B189134" s="323"/>
    </row>
    <row r="189135" spans="2:2">
      <c r="B189135" s="323"/>
    </row>
    <row r="189136" spans="2:2">
      <c r="B189136" s="323"/>
    </row>
    <row r="189137" spans="2:2">
      <c r="B189137" s="323"/>
    </row>
    <row r="189138" spans="2:2">
      <c r="B189138" s="323"/>
    </row>
    <row r="189139" spans="2:2">
      <c r="B189139" s="323"/>
    </row>
    <row r="189140" spans="2:2">
      <c r="B189140" s="323"/>
    </row>
    <row r="189141" spans="2:2">
      <c r="B189141" s="323"/>
    </row>
    <row r="189142" spans="2:2">
      <c r="B189142" s="323"/>
    </row>
    <row r="189143" spans="2:2">
      <c r="B189143" s="323"/>
    </row>
    <row r="189144" spans="2:2">
      <c r="B189144" s="323"/>
    </row>
    <row r="189145" spans="2:2">
      <c r="B189145" s="323"/>
    </row>
    <row r="189146" spans="2:2">
      <c r="B189146" s="323"/>
    </row>
    <row r="189147" spans="2:2">
      <c r="B189147" s="323"/>
    </row>
    <row r="189148" spans="2:2">
      <c r="B189148" s="323"/>
    </row>
    <row r="189149" spans="2:2">
      <c r="B189149" s="323"/>
    </row>
    <row r="189150" spans="2:2">
      <c r="B189150" s="323"/>
    </row>
    <row r="189151" spans="2:2">
      <c r="B189151" s="323"/>
    </row>
    <row r="189152" spans="2:2">
      <c r="B189152" s="323"/>
    </row>
    <row r="189153" spans="2:2">
      <c r="B189153" s="323"/>
    </row>
    <row r="189154" spans="2:2">
      <c r="B189154" s="323"/>
    </row>
    <row r="189155" spans="2:2">
      <c r="B189155" s="323"/>
    </row>
    <row r="189156" spans="2:2">
      <c r="B189156" s="323"/>
    </row>
    <row r="189157" spans="2:2">
      <c r="B189157" s="323"/>
    </row>
    <row r="189158" spans="2:2">
      <c r="B189158" s="323"/>
    </row>
    <row r="189159" spans="2:2">
      <c r="B189159" s="323"/>
    </row>
    <row r="189160" spans="2:2">
      <c r="B189160" s="323"/>
    </row>
    <row r="189161" spans="2:2">
      <c r="B189161" s="323"/>
    </row>
    <row r="189162" spans="2:2">
      <c r="B189162" s="323"/>
    </row>
    <row r="189163" spans="2:2">
      <c r="B189163" s="323"/>
    </row>
    <row r="189164" spans="2:2">
      <c r="B189164" s="323"/>
    </row>
    <row r="189165" spans="2:2">
      <c r="B189165" s="323"/>
    </row>
    <row r="189166" spans="2:2">
      <c r="B189166" s="323"/>
    </row>
    <row r="189167" spans="2:2">
      <c r="B189167" s="323"/>
    </row>
    <row r="189168" spans="2:2">
      <c r="B189168" s="323"/>
    </row>
    <row r="189169" spans="2:2">
      <c r="B189169" s="323"/>
    </row>
    <row r="189170" spans="2:2">
      <c r="B189170" s="323"/>
    </row>
    <row r="189171" spans="2:2">
      <c r="B189171" s="323"/>
    </row>
    <row r="189172" spans="2:2">
      <c r="B189172" s="323"/>
    </row>
    <row r="189173" spans="2:2">
      <c r="B189173" s="323"/>
    </row>
    <row r="189174" spans="2:2">
      <c r="B189174" s="323"/>
    </row>
    <row r="189175" spans="2:2">
      <c r="B189175" s="323"/>
    </row>
    <row r="189176" spans="2:2">
      <c r="B189176" s="323"/>
    </row>
    <row r="189177" spans="2:2">
      <c r="B189177" s="323"/>
    </row>
    <row r="189178" spans="2:2">
      <c r="B189178" s="323"/>
    </row>
    <row r="189179" spans="2:2">
      <c r="B189179" s="323"/>
    </row>
    <row r="189180" spans="2:2">
      <c r="B189180" s="323"/>
    </row>
    <row r="189181" spans="2:2">
      <c r="B189181" s="323"/>
    </row>
    <row r="189182" spans="2:2">
      <c r="B189182" s="323"/>
    </row>
    <row r="189183" spans="2:2">
      <c r="B189183" s="323"/>
    </row>
    <row r="189184" spans="2:2">
      <c r="B189184" s="323"/>
    </row>
    <row r="189185" spans="2:2">
      <c r="B189185" s="323"/>
    </row>
    <row r="189186" spans="2:2">
      <c r="B189186" s="323"/>
    </row>
    <row r="189187" spans="2:2">
      <c r="B189187" s="323"/>
    </row>
    <row r="189188" spans="2:2">
      <c r="B189188" s="323"/>
    </row>
    <row r="189189" spans="2:2">
      <c r="B189189" s="323"/>
    </row>
    <row r="189190" spans="2:2">
      <c r="B189190" s="323"/>
    </row>
    <row r="189191" spans="2:2">
      <c r="B189191" s="323"/>
    </row>
    <row r="189192" spans="2:2">
      <c r="B189192" s="323"/>
    </row>
    <row r="189193" spans="2:2">
      <c r="B189193" s="323"/>
    </row>
    <row r="189194" spans="2:2">
      <c r="B189194" s="323"/>
    </row>
    <row r="189195" spans="2:2">
      <c r="B189195" s="323"/>
    </row>
    <row r="189196" spans="2:2">
      <c r="B189196" s="323"/>
    </row>
    <row r="189197" spans="2:2">
      <c r="B189197" s="323"/>
    </row>
    <row r="189198" spans="2:2">
      <c r="B189198" s="323"/>
    </row>
    <row r="189199" spans="2:2">
      <c r="B189199" s="323"/>
    </row>
    <row r="189200" spans="2:2">
      <c r="B189200" s="323"/>
    </row>
    <row r="189201" spans="2:2">
      <c r="B189201" s="323"/>
    </row>
    <row r="189202" spans="2:2">
      <c r="B189202" s="323"/>
    </row>
    <row r="189203" spans="2:2">
      <c r="B189203" s="323"/>
    </row>
    <row r="189204" spans="2:2">
      <c r="B189204" s="323"/>
    </row>
    <row r="189205" spans="2:2">
      <c r="B189205" s="323"/>
    </row>
    <row r="189206" spans="2:2">
      <c r="B189206" s="323"/>
    </row>
    <row r="189207" spans="2:2">
      <c r="B189207" s="323"/>
    </row>
    <row r="189208" spans="2:2">
      <c r="B189208" s="323"/>
    </row>
    <row r="189209" spans="2:2">
      <c r="B189209" s="323"/>
    </row>
    <row r="189210" spans="2:2">
      <c r="B189210" s="323"/>
    </row>
    <row r="189211" spans="2:2">
      <c r="B189211" s="323"/>
    </row>
    <row r="189212" spans="2:2">
      <c r="B189212" s="323"/>
    </row>
    <row r="189213" spans="2:2">
      <c r="B189213" s="323"/>
    </row>
    <row r="189214" spans="2:2">
      <c r="B189214" s="323"/>
    </row>
    <row r="189215" spans="2:2">
      <c r="B189215" s="323"/>
    </row>
    <row r="189216" spans="2:2">
      <c r="B189216" s="323"/>
    </row>
    <row r="189217" spans="2:2">
      <c r="B189217" s="323"/>
    </row>
    <row r="189218" spans="2:2">
      <c r="B189218" s="323"/>
    </row>
    <row r="189219" spans="2:2">
      <c r="B189219" s="323"/>
    </row>
    <row r="189220" spans="2:2">
      <c r="B189220" s="323"/>
    </row>
    <row r="189221" spans="2:2">
      <c r="B189221" s="323"/>
    </row>
    <row r="189222" spans="2:2">
      <c r="B189222" s="323"/>
    </row>
    <row r="189223" spans="2:2">
      <c r="B189223" s="323"/>
    </row>
    <row r="189224" spans="2:2">
      <c r="B189224" s="323"/>
    </row>
    <row r="189225" spans="2:2">
      <c r="B189225" s="323"/>
    </row>
    <row r="189226" spans="2:2">
      <c r="B189226" s="323"/>
    </row>
    <row r="189227" spans="2:2">
      <c r="B189227" s="323"/>
    </row>
    <row r="189228" spans="2:2">
      <c r="B189228" s="323"/>
    </row>
    <row r="189229" spans="2:2">
      <c r="B189229" s="323"/>
    </row>
    <row r="189230" spans="2:2">
      <c r="B189230" s="323"/>
    </row>
    <row r="189231" spans="2:2">
      <c r="B189231" s="323"/>
    </row>
    <row r="189232" spans="2:2">
      <c r="B189232" s="323"/>
    </row>
    <row r="189233" spans="2:2">
      <c r="B189233" s="323"/>
    </row>
    <row r="189234" spans="2:2">
      <c r="B189234" s="323"/>
    </row>
    <row r="189235" spans="2:2">
      <c r="B189235" s="323"/>
    </row>
    <row r="189236" spans="2:2">
      <c r="B189236" s="323"/>
    </row>
    <row r="189237" spans="2:2">
      <c r="B189237" s="323"/>
    </row>
    <row r="189238" spans="2:2">
      <c r="B189238" s="323"/>
    </row>
    <row r="189239" spans="2:2">
      <c r="B189239" s="323"/>
    </row>
    <row r="189240" spans="2:2">
      <c r="B189240" s="323"/>
    </row>
    <row r="189241" spans="2:2">
      <c r="B189241" s="323"/>
    </row>
    <row r="189242" spans="2:2">
      <c r="B189242" s="323"/>
    </row>
    <row r="189243" spans="2:2">
      <c r="B189243" s="323"/>
    </row>
    <row r="189244" spans="2:2">
      <c r="B189244" s="323"/>
    </row>
    <row r="189245" spans="2:2">
      <c r="B189245" s="323"/>
    </row>
    <row r="189246" spans="2:2">
      <c r="B189246" s="323"/>
    </row>
    <row r="189247" spans="2:2">
      <c r="B189247" s="323"/>
    </row>
    <row r="189248" spans="2:2">
      <c r="B189248" s="323"/>
    </row>
    <row r="189249" spans="2:2">
      <c r="B189249" s="323"/>
    </row>
    <row r="189250" spans="2:2">
      <c r="B189250" s="323"/>
    </row>
    <row r="189251" spans="2:2">
      <c r="B189251" s="323"/>
    </row>
    <row r="189252" spans="2:2">
      <c r="B189252" s="323"/>
    </row>
    <row r="189253" spans="2:2">
      <c r="B189253" s="323"/>
    </row>
    <row r="189254" spans="2:2">
      <c r="B189254" s="323"/>
    </row>
    <row r="189255" spans="2:2">
      <c r="B189255" s="323"/>
    </row>
    <row r="189256" spans="2:2">
      <c r="B189256" s="323"/>
    </row>
    <row r="189257" spans="2:2">
      <c r="B189257" s="323"/>
    </row>
    <row r="189258" spans="2:2">
      <c r="B189258" s="323"/>
    </row>
    <row r="189259" spans="2:2">
      <c r="B189259" s="323"/>
    </row>
    <row r="189260" spans="2:2">
      <c r="B189260" s="323"/>
    </row>
    <row r="189261" spans="2:2">
      <c r="B189261" s="323"/>
    </row>
    <row r="189262" spans="2:2">
      <c r="B189262" s="323"/>
    </row>
    <row r="189263" spans="2:2">
      <c r="B189263" s="323"/>
    </row>
    <row r="189264" spans="2:2">
      <c r="B189264" s="323"/>
    </row>
    <row r="189265" spans="2:2">
      <c r="B189265" s="323"/>
    </row>
    <row r="189266" spans="2:2">
      <c r="B189266" s="323"/>
    </row>
    <row r="189267" spans="2:2">
      <c r="B189267" s="323"/>
    </row>
    <row r="189268" spans="2:2">
      <c r="B189268" s="323"/>
    </row>
    <row r="189269" spans="2:2">
      <c r="B189269" s="323"/>
    </row>
    <row r="189270" spans="2:2">
      <c r="B189270" s="323"/>
    </row>
    <row r="189271" spans="2:2">
      <c r="B189271" s="323"/>
    </row>
    <row r="189272" spans="2:2">
      <c r="B189272" s="323"/>
    </row>
    <row r="189273" spans="2:2">
      <c r="B189273" s="323"/>
    </row>
    <row r="189274" spans="2:2">
      <c r="B189274" s="323"/>
    </row>
    <row r="189275" spans="2:2">
      <c r="B189275" s="323"/>
    </row>
    <row r="189276" spans="2:2">
      <c r="B189276" s="323"/>
    </row>
    <row r="189277" spans="2:2">
      <c r="B189277" s="323"/>
    </row>
    <row r="189278" spans="2:2">
      <c r="B189278" s="323"/>
    </row>
    <row r="189279" spans="2:2">
      <c r="B189279" s="323"/>
    </row>
    <row r="189280" spans="2:2">
      <c r="B189280" s="323"/>
    </row>
    <row r="189281" spans="2:2">
      <c r="B189281" s="323"/>
    </row>
    <row r="189282" spans="2:2">
      <c r="B189282" s="323"/>
    </row>
    <row r="189283" spans="2:2">
      <c r="B189283" s="323"/>
    </row>
    <row r="189284" spans="2:2">
      <c r="B189284" s="323"/>
    </row>
    <row r="189285" spans="2:2">
      <c r="B189285" s="323"/>
    </row>
    <row r="189286" spans="2:2">
      <c r="B189286" s="323"/>
    </row>
    <row r="189287" spans="2:2">
      <c r="B189287" s="323"/>
    </row>
    <row r="189288" spans="2:2">
      <c r="B189288" s="323"/>
    </row>
    <row r="189289" spans="2:2">
      <c r="B189289" s="323"/>
    </row>
    <row r="189290" spans="2:2">
      <c r="B189290" s="323"/>
    </row>
    <row r="189291" spans="2:2">
      <c r="B189291" s="323"/>
    </row>
    <row r="189292" spans="2:2">
      <c r="B189292" s="323"/>
    </row>
    <row r="189293" spans="2:2">
      <c r="B189293" s="323"/>
    </row>
    <row r="189294" spans="2:2">
      <c r="B189294" s="323"/>
    </row>
    <row r="189295" spans="2:2">
      <c r="B189295" s="323"/>
    </row>
    <row r="189296" spans="2:2">
      <c r="B189296" s="323"/>
    </row>
    <row r="189297" spans="2:2">
      <c r="B189297" s="323"/>
    </row>
    <row r="189298" spans="2:2">
      <c r="B189298" s="323"/>
    </row>
    <row r="189299" spans="2:2">
      <c r="B189299" s="323"/>
    </row>
    <row r="189300" spans="2:2">
      <c r="B189300" s="323"/>
    </row>
    <row r="189301" spans="2:2">
      <c r="B189301" s="323"/>
    </row>
    <row r="189302" spans="2:2">
      <c r="B189302" s="323"/>
    </row>
    <row r="189303" spans="2:2">
      <c r="B189303" s="323"/>
    </row>
    <row r="189304" spans="2:2">
      <c r="B189304" s="323"/>
    </row>
    <row r="189305" spans="2:2">
      <c r="B189305" s="323"/>
    </row>
    <row r="189306" spans="2:2">
      <c r="B189306" s="323"/>
    </row>
    <row r="189307" spans="2:2">
      <c r="B189307" s="323"/>
    </row>
    <row r="189308" spans="2:2">
      <c r="B189308" s="323"/>
    </row>
    <row r="189309" spans="2:2">
      <c r="B189309" s="323"/>
    </row>
    <row r="189310" spans="2:2">
      <c r="B189310" s="323"/>
    </row>
    <row r="189311" spans="2:2">
      <c r="B189311" s="323"/>
    </row>
    <row r="189312" spans="2:2">
      <c r="B189312" s="323"/>
    </row>
    <row r="189313" spans="2:2">
      <c r="B189313" s="323"/>
    </row>
    <row r="189314" spans="2:2">
      <c r="B189314" s="323"/>
    </row>
    <row r="189315" spans="2:2">
      <c r="B189315" s="323"/>
    </row>
    <row r="189316" spans="2:2">
      <c r="B189316" s="323"/>
    </row>
    <row r="189317" spans="2:2">
      <c r="B189317" s="323"/>
    </row>
    <row r="189318" spans="2:2">
      <c r="B189318" s="323"/>
    </row>
    <row r="189319" spans="2:2">
      <c r="B189319" s="323"/>
    </row>
    <row r="189320" spans="2:2">
      <c r="B189320" s="323"/>
    </row>
    <row r="189321" spans="2:2">
      <c r="B189321" s="323"/>
    </row>
    <row r="189322" spans="2:2">
      <c r="B189322" s="323"/>
    </row>
    <row r="189323" spans="2:2">
      <c r="B189323" s="323"/>
    </row>
    <row r="189324" spans="2:2">
      <c r="B189324" s="323"/>
    </row>
    <row r="189325" spans="2:2">
      <c r="B189325" s="323"/>
    </row>
    <row r="189326" spans="2:2">
      <c r="B189326" s="323"/>
    </row>
    <row r="189327" spans="2:2">
      <c r="B189327" s="323"/>
    </row>
    <row r="189328" spans="2:2">
      <c r="B189328" s="323"/>
    </row>
    <row r="189329" spans="2:2">
      <c r="B189329" s="323"/>
    </row>
    <row r="189330" spans="2:2">
      <c r="B189330" s="323"/>
    </row>
    <row r="189331" spans="2:2">
      <c r="B189331" s="323"/>
    </row>
    <row r="189332" spans="2:2">
      <c r="B189332" s="323"/>
    </row>
    <row r="189333" spans="2:2">
      <c r="B189333" s="323"/>
    </row>
    <row r="189334" spans="2:2">
      <c r="B189334" s="323"/>
    </row>
    <row r="189335" spans="2:2">
      <c r="B189335" s="323"/>
    </row>
    <row r="189336" spans="2:2">
      <c r="B189336" s="323"/>
    </row>
    <row r="189337" spans="2:2">
      <c r="B189337" s="323"/>
    </row>
    <row r="189338" spans="2:2">
      <c r="B189338" s="323"/>
    </row>
    <row r="189339" spans="2:2">
      <c r="B189339" s="323"/>
    </row>
    <row r="189340" spans="2:2">
      <c r="B189340" s="323"/>
    </row>
    <row r="189341" spans="2:2">
      <c r="B189341" s="323"/>
    </row>
    <row r="189342" spans="2:2">
      <c r="B189342" s="323"/>
    </row>
    <row r="189343" spans="2:2">
      <c r="B189343" s="323"/>
    </row>
    <row r="189344" spans="2:2">
      <c r="B189344" s="323"/>
    </row>
    <row r="189345" spans="2:2">
      <c r="B189345" s="323"/>
    </row>
    <row r="189346" spans="2:2">
      <c r="B189346" s="323"/>
    </row>
    <row r="189347" spans="2:2">
      <c r="B189347" s="323"/>
    </row>
    <row r="189348" spans="2:2">
      <c r="B189348" s="323"/>
    </row>
    <row r="189349" spans="2:2">
      <c r="B189349" s="323"/>
    </row>
    <row r="189350" spans="2:2">
      <c r="B189350" s="323"/>
    </row>
    <row r="189351" spans="2:2">
      <c r="B189351" s="323"/>
    </row>
    <row r="189352" spans="2:2">
      <c r="B189352" s="323"/>
    </row>
    <row r="189353" spans="2:2">
      <c r="B189353" s="323"/>
    </row>
    <row r="189354" spans="2:2">
      <c r="B189354" s="323"/>
    </row>
    <row r="189355" spans="2:2">
      <c r="B189355" s="323"/>
    </row>
    <row r="189356" spans="2:2">
      <c r="B189356" s="323"/>
    </row>
    <row r="189357" spans="2:2">
      <c r="B189357" s="323"/>
    </row>
    <row r="189358" spans="2:2">
      <c r="B189358" s="323"/>
    </row>
    <row r="189359" spans="2:2">
      <c r="B189359" s="323"/>
    </row>
    <row r="189360" spans="2:2">
      <c r="B189360" s="323"/>
    </row>
    <row r="189361" spans="2:2">
      <c r="B189361" s="323"/>
    </row>
    <row r="189362" spans="2:2">
      <c r="B189362" s="323"/>
    </row>
    <row r="189363" spans="2:2">
      <c r="B189363" s="323"/>
    </row>
    <row r="189364" spans="2:2">
      <c r="B189364" s="323"/>
    </row>
    <row r="189365" spans="2:2">
      <c r="B189365" s="323"/>
    </row>
    <row r="189366" spans="2:2">
      <c r="B189366" s="323"/>
    </row>
    <row r="189367" spans="2:2">
      <c r="B189367" s="323"/>
    </row>
    <row r="189368" spans="2:2">
      <c r="B189368" s="323"/>
    </row>
    <row r="189369" spans="2:2">
      <c r="B189369" s="323"/>
    </row>
    <row r="189370" spans="2:2">
      <c r="B189370" s="323"/>
    </row>
    <row r="189371" spans="2:2">
      <c r="B189371" s="323"/>
    </row>
    <row r="189372" spans="2:2">
      <c r="B189372" s="323"/>
    </row>
    <row r="189373" spans="2:2">
      <c r="B189373" s="323"/>
    </row>
    <row r="189374" spans="2:2">
      <c r="B189374" s="323"/>
    </row>
    <row r="189375" spans="2:2">
      <c r="B189375" s="323"/>
    </row>
    <row r="189376" spans="2:2">
      <c r="B189376" s="323"/>
    </row>
    <row r="189377" spans="2:2">
      <c r="B189377" s="323"/>
    </row>
    <row r="189378" spans="2:2">
      <c r="B189378" s="323"/>
    </row>
    <row r="189379" spans="2:2">
      <c r="B189379" s="323"/>
    </row>
    <row r="189380" spans="2:2">
      <c r="B189380" s="323"/>
    </row>
    <row r="189381" spans="2:2">
      <c r="B189381" s="323"/>
    </row>
    <row r="189382" spans="2:2">
      <c r="B189382" s="323"/>
    </row>
    <row r="189383" spans="2:2">
      <c r="B189383" s="323"/>
    </row>
    <row r="189384" spans="2:2">
      <c r="B189384" s="323"/>
    </row>
    <row r="189385" spans="2:2">
      <c r="B189385" s="323"/>
    </row>
    <row r="189386" spans="2:2">
      <c r="B189386" s="323"/>
    </row>
    <row r="189387" spans="2:2">
      <c r="B189387" s="323"/>
    </row>
    <row r="189388" spans="2:2">
      <c r="B189388" s="323"/>
    </row>
    <row r="189389" spans="2:2">
      <c r="B189389" s="323"/>
    </row>
    <row r="189390" spans="2:2">
      <c r="B189390" s="323"/>
    </row>
    <row r="189391" spans="2:2">
      <c r="B189391" s="323"/>
    </row>
    <row r="189392" spans="2:2">
      <c r="B189392" s="323"/>
    </row>
    <row r="189393" spans="2:2">
      <c r="B189393" s="323"/>
    </row>
    <row r="189394" spans="2:2">
      <c r="B189394" s="323"/>
    </row>
    <row r="189395" spans="2:2">
      <c r="B189395" s="323"/>
    </row>
    <row r="189396" spans="2:2">
      <c r="B189396" s="323"/>
    </row>
    <row r="189397" spans="2:2">
      <c r="B189397" s="323"/>
    </row>
    <row r="189398" spans="2:2">
      <c r="B189398" s="323"/>
    </row>
    <row r="189399" spans="2:2">
      <c r="B189399" s="323"/>
    </row>
    <row r="189400" spans="2:2">
      <c r="B189400" s="323"/>
    </row>
    <row r="189401" spans="2:2">
      <c r="B189401" s="323"/>
    </row>
    <row r="189402" spans="2:2">
      <c r="B189402" s="323"/>
    </row>
    <row r="189403" spans="2:2">
      <c r="B189403" s="323"/>
    </row>
    <row r="189404" spans="2:2">
      <c r="B189404" s="323"/>
    </row>
    <row r="189405" spans="2:2">
      <c r="B189405" s="323"/>
    </row>
    <row r="189406" spans="2:2">
      <c r="B189406" s="323"/>
    </row>
    <row r="189407" spans="2:2">
      <c r="B189407" s="323"/>
    </row>
    <row r="189408" spans="2:2">
      <c r="B189408" s="323"/>
    </row>
    <row r="189409" spans="2:2">
      <c r="B189409" s="323"/>
    </row>
    <row r="189410" spans="2:2">
      <c r="B189410" s="323"/>
    </row>
    <row r="189411" spans="2:2">
      <c r="B189411" s="323"/>
    </row>
    <row r="189412" spans="2:2">
      <c r="B189412" s="323"/>
    </row>
    <row r="189413" spans="2:2">
      <c r="B189413" s="323"/>
    </row>
    <row r="189414" spans="2:2">
      <c r="B189414" s="323"/>
    </row>
    <row r="189415" spans="2:2">
      <c r="B189415" s="323"/>
    </row>
    <row r="189416" spans="2:2">
      <c r="B189416" s="323"/>
    </row>
    <row r="189417" spans="2:2">
      <c r="B189417" s="323"/>
    </row>
    <row r="189418" spans="2:2">
      <c r="B189418" s="323"/>
    </row>
    <row r="189419" spans="2:2">
      <c r="B189419" s="323"/>
    </row>
    <row r="189420" spans="2:2">
      <c r="B189420" s="323"/>
    </row>
    <row r="189421" spans="2:2">
      <c r="B189421" s="323"/>
    </row>
    <row r="189422" spans="2:2">
      <c r="B189422" s="323"/>
    </row>
    <row r="189423" spans="2:2">
      <c r="B189423" s="323"/>
    </row>
    <row r="189424" spans="2:2">
      <c r="B189424" s="323"/>
    </row>
    <row r="189425" spans="2:2">
      <c r="B189425" s="323"/>
    </row>
    <row r="189426" spans="2:2">
      <c r="B189426" s="323"/>
    </row>
    <row r="189427" spans="2:2">
      <c r="B189427" s="323"/>
    </row>
    <row r="189428" spans="2:2">
      <c r="B189428" s="323"/>
    </row>
    <row r="189429" spans="2:2">
      <c r="B189429" s="323"/>
    </row>
    <row r="189430" spans="2:2">
      <c r="B189430" s="323"/>
    </row>
    <row r="189431" spans="2:2">
      <c r="B189431" s="323"/>
    </row>
    <row r="189432" spans="2:2">
      <c r="B189432" s="323"/>
    </row>
    <row r="189433" spans="2:2">
      <c r="B189433" s="323"/>
    </row>
    <row r="189434" spans="2:2">
      <c r="B189434" s="323"/>
    </row>
    <row r="189435" spans="2:2">
      <c r="B189435" s="323"/>
    </row>
    <row r="189436" spans="2:2">
      <c r="B189436" s="323"/>
    </row>
    <row r="189437" spans="2:2">
      <c r="B189437" s="323"/>
    </row>
    <row r="189438" spans="2:2">
      <c r="B189438" s="323"/>
    </row>
    <row r="189439" spans="2:2">
      <c r="B189439" s="323"/>
    </row>
    <row r="189440" spans="2:2">
      <c r="B189440" s="323"/>
    </row>
    <row r="189441" spans="2:2">
      <c r="B189441" s="323"/>
    </row>
    <row r="189442" spans="2:2">
      <c r="B189442" s="323"/>
    </row>
    <row r="189443" spans="2:2">
      <c r="B189443" s="323"/>
    </row>
    <row r="189444" spans="2:2">
      <c r="B189444" s="323"/>
    </row>
    <row r="189445" spans="2:2">
      <c r="B189445" s="323"/>
    </row>
    <row r="189446" spans="2:2">
      <c r="B189446" s="323"/>
    </row>
    <row r="189447" spans="2:2">
      <c r="B189447" s="323"/>
    </row>
    <row r="189448" spans="2:2">
      <c r="B189448" s="323"/>
    </row>
    <row r="189449" spans="2:2">
      <c r="B189449" s="323"/>
    </row>
    <row r="189450" spans="2:2">
      <c r="B189450" s="323"/>
    </row>
    <row r="189451" spans="2:2">
      <c r="B189451" s="323"/>
    </row>
    <row r="189452" spans="2:2">
      <c r="B189452" s="323"/>
    </row>
    <row r="189453" spans="2:2">
      <c r="B189453" s="323"/>
    </row>
    <row r="189454" spans="2:2">
      <c r="B189454" s="323"/>
    </row>
    <row r="189455" spans="2:2">
      <c r="B189455" s="323"/>
    </row>
    <row r="189456" spans="2:2">
      <c r="B189456" s="323"/>
    </row>
    <row r="189457" spans="2:2">
      <c r="B189457" s="323"/>
    </row>
    <row r="189458" spans="2:2">
      <c r="B189458" s="323"/>
    </row>
    <row r="189459" spans="2:2">
      <c r="B189459" s="323"/>
    </row>
    <row r="189460" spans="2:2">
      <c r="B189460" s="323"/>
    </row>
    <row r="189461" spans="2:2">
      <c r="B189461" s="323"/>
    </row>
    <row r="189462" spans="2:2">
      <c r="B189462" s="323"/>
    </row>
    <row r="189463" spans="2:2">
      <c r="B189463" s="323"/>
    </row>
    <row r="189464" spans="2:2">
      <c r="B189464" s="323"/>
    </row>
    <row r="189465" spans="2:2">
      <c r="B189465" s="323"/>
    </row>
    <row r="189466" spans="2:2">
      <c r="B189466" s="323"/>
    </row>
    <row r="189467" spans="2:2">
      <c r="B189467" s="323"/>
    </row>
    <row r="189468" spans="2:2">
      <c r="B189468" s="323"/>
    </row>
    <row r="189469" spans="2:2">
      <c r="B189469" s="323"/>
    </row>
    <row r="189470" spans="2:2">
      <c r="B189470" s="323"/>
    </row>
    <row r="189471" spans="2:2">
      <c r="B189471" s="323"/>
    </row>
    <row r="189472" spans="2:2">
      <c r="B189472" s="323"/>
    </row>
    <row r="189473" spans="2:2">
      <c r="B189473" s="323"/>
    </row>
    <row r="189474" spans="2:2">
      <c r="B189474" s="323"/>
    </row>
    <row r="189475" spans="2:2">
      <c r="B189475" s="323"/>
    </row>
    <row r="189476" spans="2:2">
      <c r="B189476" s="323"/>
    </row>
    <row r="189477" spans="2:2">
      <c r="B189477" s="323"/>
    </row>
    <row r="189478" spans="2:2">
      <c r="B189478" s="323"/>
    </row>
    <row r="189479" spans="2:2">
      <c r="B189479" s="323"/>
    </row>
    <row r="189480" spans="2:2">
      <c r="B189480" s="323"/>
    </row>
    <row r="189481" spans="2:2">
      <c r="B189481" s="323"/>
    </row>
    <row r="189482" spans="2:2">
      <c r="B189482" s="323"/>
    </row>
    <row r="189483" spans="2:2">
      <c r="B189483" s="323"/>
    </row>
    <row r="189484" spans="2:2">
      <c r="B189484" s="323"/>
    </row>
    <row r="189485" spans="2:2">
      <c r="B189485" s="323"/>
    </row>
    <row r="189486" spans="2:2">
      <c r="B189486" s="323"/>
    </row>
    <row r="189487" spans="2:2">
      <c r="B189487" s="323"/>
    </row>
    <row r="189488" spans="2:2">
      <c r="B189488" s="323"/>
    </row>
    <row r="189489" spans="2:2">
      <c r="B189489" s="323"/>
    </row>
    <row r="189490" spans="2:2">
      <c r="B189490" s="323"/>
    </row>
    <row r="189491" spans="2:2">
      <c r="B189491" s="323"/>
    </row>
    <row r="189492" spans="2:2">
      <c r="B189492" s="323"/>
    </row>
    <row r="189493" spans="2:2">
      <c r="B189493" s="323"/>
    </row>
    <row r="189494" spans="2:2">
      <c r="B189494" s="323"/>
    </row>
    <row r="189495" spans="2:2">
      <c r="B189495" s="323"/>
    </row>
    <row r="189496" spans="2:2">
      <c r="B189496" s="323"/>
    </row>
    <row r="189497" spans="2:2">
      <c r="B189497" s="323"/>
    </row>
    <row r="189498" spans="2:2">
      <c r="B189498" s="323"/>
    </row>
    <row r="189499" spans="2:2">
      <c r="B189499" s="323"/>
    </row>
    <row r="189500" spans="2:2">
      <c r="B189500" s="323"/>
    </row>
    <row r="189501" spans="2:2">
      <c r="B189501" s="323"/>
    </row>
    <row r="189502" spans="2:2">
      <c r="B189502" s="323"/>
    </row>
    <row r="189503" spans="2:2">
      <c r="B189503" s="323"/>
    </row>
    <row r="189504" spans="2:2">
      <c r="B189504" s="323"/>
    </row>
    <row r="189505" spans="2:2">
      <c r="B189505" s="323"/>
    </row>
    <row r="189506" spans="2:2">
      <c r="B189506" s="323"/>
    </row>
    <row r="189507" spans="2:2">
      <c r="B189507" s="323"/>
    </row>
    <row r="189508" spans="2:2">
      <c r="B189508" s="323"/>
    </row>
    <row r="189509" spans="2:2">
      <c r="B189509" s="323"/>
    </row>
    <row r="189510" spans="2:2">
      <c r="B189510" s="323"/>
    </row>
    <row r="189511" spans="2:2">
      <c r="B189511" s="323"/>
    </row>
    <row r="189512" spans="2:2">
      <c r="B189512" s="323"/>
    </row>
    <row r="189513" spans="2:2">
      <c r="B189513" s="323"/>
    </row>
    <row r="189514" spans="2:2">
      <c r="B189514" s="323"/>
    </row>
    <row r="189515" spans="2:2">
      <c r="B189515" s="323"/>
    </row>
    <row r="189516" spans="2:2">
      <c r="B189516" s="323"/>
    </row>
    <row r="189517" spans="2:2">
      <c r="B189517" s="323"/>
    </row>
    <row r="189518" spans="2:2">
      <c r="B189518" s="323"/>
    </row>
    <row r="189519" spans="2:2">
      <c r="B189519" s="323"/>
    </row>
    <row r="189520" spans="2:2">
      <c r="B189520" s="323"/>
    </row>
    <row r="189521" spans="2:2">
      <c r="B189521" s="323"/>
    </row>
    <row r="189522" spans="2:2">
      <c r="B189522" s="323"/>
    </row>
    <row r="189523" spans="2:2">
      <c r="B189523" s="323"/>
    </row>
    <row r="189524" spans="2:2">
      <c r="B189524" s="323"/>
    </row>
    <row r="189525" spans="2:2">
      <c r="B189525" s="323"/>
    </row>
    <row r="189526" spans="2:2">
      <c r="B189526" s="323"/>
    </row>
    <row r="189527" spans="2:2">
      <c r="B189527" s="323"/>
    </row>
    <row r="189528" spans="2:2">
      <c r="B189528" s="323"/>
    </row>
    <row r="189529" spans="2:2">
      <c r="B189529" s="323"/>
    </row>
    <row r="189530" spans="2:2">
      <c r="B189530" s="323"/>
    </row>
    <row r="189531" spans="2:2">
      <c r="B189531" s="323"/>
    </row>
    <row r="189532" spans="2:2">
      <c r="B189532" s="323"/>
    </row>
    <row r="189533" spans="2:2">
      <c r="B189533" s="323"/>
    </row>
    <row r="189534" spans="2:2">
      <c r="B189534" s="323"/>
    </row>
    <row r="189535" spans="2:2">
      <c r="B189535" s="323"/>
    </row>
    <row r="189536" spans="2:2">
      <c r="B189536" s="323"/>
    </row>
    <row r="189537" spans="2:2">
      <c r="B189537" s="323"/>
    </row>
    <row r="189538" spans="2:2">
      <c r="B189538" s="323"/>
    </row>
    <row r="189539" spans="2:2">
      <c r="B189539" s="323"/>
    </row>
    <row r="189540" spans="2:2">
      <c r="B189540" s="323"/>
    </row>
    <row r="189541" spans="2:2">
      <c r="B189541" s="323"/>
    </row>
    <row r="189542" spans="2:2">
      <c r="B189542" s="323"/>
    </row>
    <row r="189543" spans="2:2">
      <c r="B189543" s="323"/>
    </row>
    <row r="189544" spans="2:2">
      <c r="B189544" s="323"/>
    </row>
    <row r="189545" spans="2:2">
      <c r="B189545" s="323"/>
    </row>
    <row r="189546" spans="2:2">
      <c r="B189546" s="323"/>
    </row>
    <row r="189547" spans="2:2">
      <c r="B189547" s="323"/>
    </row>
    <row r="189548" spans="2:2">
      <c r="B189548" s="323"/>
    </row>
    <row r="189549" spans="2:2">
      <c r="B189549" s="323"/>
    </row>
    <row r="189550" spans="2:2">
      <c r="B189550" s="323"/>
    </row>
    <row r="189551" spans="2:2">
      <c r="B189551" s="323"/>
    </row>
    <row r="189552" spans="2:2">
      <c r="B189552" s="323"/>
    </row>
    <row r="189553" spans="2:2">
      <c r="B189553" s="323"/>
    </row>
    <row r="189554" spans="2:2">
      <c r="B189554" s="323"/>
    </row>
    <row r="189555" spans="2:2">
      <c r="B189555" s="323"/>
    </row>
    <row r="189556" spans="2:2">
      <c r="B189556" s="323"/>
    </row>
    <row r="189557" spans="2:2">
      <c r="B189557" s="323"/>
    </row>
    <row r="189558" spans="2:2">
      <c r="B189558" s="323"/>
    </row>
    <row r="189559" spans="2:2">
      <c r="B189559" s="323"/>
    </row>
    <row r="189560" spans="2:2">
      <c r="B189560" s="323"/>
    </row>
    <row r="189561" spans="2:2">
      <c r="B189561" s="323"/>
    </row>
    <row r="189562" spans="2:2">
      <c r="B189562" s="323"/>
    </row>
    <row r="189563" spans="2:2">
      <c r="B189563" s="323"/>
    </row>
    <row r="189564" spans="2:2">
      <c r="B189564" s="323"/>
    </row>
    <row r="189565" spans="2:2">
      <c r="B189565" s="323"/>
    </row>
    <row r="189566" spans="2:2">
      <c r="B189566" s="323"/>
    </row>
    <row r="189567" spans="2:2">
      <c r="B189567" s="323"/>
    </row>
    <row r="189568" spans="2:2">
      <c r="B189568" s="323"/>
    </row>
    <row r="189569" spans="2:2">
      <c r="B189569" s="323"/>
    </row>
    <row r="189570" spans="2:2">
      <c r="B189570" s="323"/>
    </row>
    <row r="189571" spans="2:2">
      <c r="B189571" s="323"/>
    </row>
    <row r="189572" spans="2:2">
      <c r="B189572" s="323"/>
    </row>
    <row r="189573" spans="2:2">
      <c r="B189573" s="323"/>
    </row>
    <row r="189574" spans="2:2">
      <c r="B189574" s="323"/>
    </row>
    <row r="189575" spans="2:2">
      <c r="B189575" s="323"/>
    </row>
    <row r="189576" spans="2:2">
      <c r="B189576" s="323"/>
    </row>
    <row r="189577" spans="2:2">
      <c r="B189577" s="323"/>
    </row>
    <row r="189578" spans="2:2">
      <c r="B189578" s="323"/>
    </row>
    <row r="189579" spans="2:2">
      <c r="B189579" s="323"/>
    </row>
    <row r="189580" spans="2:2">
      <c r="B189580" s="323"/>
    </row>
    <row r="189581" spans="2:2">
      <c r="B189581" s="323"/>
    </row>
    <row r="189582" spans="2:2">
      <c r="B189582" s="323"/>
    </row>
    <row r="189583" spans="2:2">
      <c r="B189583" s="323"/>
    </row>
    <row r="189584" spans="2:2">
      <c r="B189584" s="323"/>
    </row>
    <row r="189585" spans="2:2">
      <c r="B189585" s="323"/>
    </row>
    <row r="189586" spans="2:2">
      <c r="B189586" s="323"/>
    </row>
    <row r="189587" spans="2:2">
      <c r="B189587" s="323"/>
    </row>
    <row r="189588" spans="2:2">
      <c r="B189588" s="323"/>
    </row>
    <row r="189589" spans="2:2">
      <c r="B189589" s="323"/>
    </row>
    <row r="189590" spans="2:2">
      <c r="B189590" s="323"/>
    </row>
    <row r="189591" spans="2:2">
      <c r="B189591" s="323"/>
    </row>
    <row r="189592" spans="2:2">
      <c r="B189592" s="323"/>
    </row>
    <row r="189593" spans="2:2">
      <c r="B189593" s="323"/>
    </row>
    <row r="189594" spans="2:2">
      <c r="B189594" s="323"/>
    </row>
    <row r="189595" spans="2:2">
      <c r="B189595" s="323"/>
    </row>
    <row r="189596" spans="2:2">
      <c r="B189596" s="323"/>
    </row>
    <row r="189597" spans="2:2">
      <c r="B189597" s="323"/>
    </row>
    <row r="189598" spans="2:2">
      <c r="B189598" s="323"/>
    </row>
    <row r="189599" spans="2:2">
      <c r="B189599" s="323"/>
    </row>
    <row r="189600" spans="2:2">
      <c r="B189600" s="323"/>
    </row>
    <row r="189601" spans="2:2">
      <c r="B189601" s="323"/>
    </row>
    <row r="189602" spans="2:2">
      <c r="B189602" s="323"/>
    </row>
    <row r="189603" spans="2:2">
      <c r="B189603" s="323"/>
    </row>
    <row r="189604" spans="2:2">
      <c r="B189604" s="323"/>
    </row>
    <row r="189605" spans="2:2">
      <c r="B189605" s="323"/>
    </row>
    <row r="189606" spans="2:2">
      <c r="B189606" s="323"/>
    </row>
    <row r="189607" spans="2:2">
      <c r="B189607" s="323"/>
    </row>
    <row r="189608" spans="2:2">
      <c r="B189608" s="323"/>
    </row>
    <row r="189609" spans="2:2">
      <c r="B189609" s="323"/>
    </row>
    <row r="189610" spans="2:2">
      <c r="B189610" s="323"/>
    </row>
    <row r="189611" spans="2:2">
      <c r="B189611" s="323"/>
    </row>
    <row r="189612" spans="2:2">
      <c r="B189612" s="323"/>
    </row>
    <row r="189613" spans="2:2">
      <c r="B189613" s="323"/>
    </row>
    <row r="189614" spans="2:2">
      <c r="B189614" s="323"/>
    </row>
    <row r="189615" spans="2:2">
      <c r="B189615" s="323"/>
    </row>
    <row r="189616" spans="2:2">
      <c r="B189616" s="323"/>
    </row>
    <row r="189617" spans="2:2">
      <c r="B189617" s="323"/>
    </row>
    <row r="189618" spans="2:2">
      <c r="B189618" s="323"/>
    </row>
    <row r="189619" spans="2:2">
      <c r="B189619" s="323"/>
    </row>
    <row r="189620" spans="2:2">
      <c r="B189620" s="323"/>
    </row>
    <row r="189621" spans="2:2">
      <c r="B189621" s="323"/>
    </row>
    <row r="189622" spans="2:2">
      <c r="B189622" s="323"/>
    </row>
    <row r="189623" spans="2:2">
      <c r="B189623" s="323"/>
    </row>
    <row r="189624" spans="2:2">
      <c r="B189624" s="323"/>
    </row>
    <row r="189625" spans="2:2">
      <c r="B189625" s="323"/>
    </row>
    <row r="189626" spans="2:2">
      <c r="B189626" s="323"/>
    </row>
    <row r="189627" spans="2:2">
      <c r="B189627" s="323"/>
    </row>
    <row r="189628" spans="2:2">
      <c r="B189628" s="323"/>
    </row>
    <row r="189629" spans="2:2">
      <c r="B189629" s="323"/>
    </row>
    <row r="189630" spans="2:2">
      <c r="B189630" s="323"/>
    </row>
    <row r="189631" spans="2:2">
      <c r="B189631" s="323"/>
    </row>
    <row r="189632" spans="2:2">
      <c r="B189632" s="323"/>
    </row>
    <row r="189633" spans="2:2">
      <c r="B189633" s="323"/>
    </row>
    <row r="189634" spans="2:2">
      <c r="B189634" s="323"/>
    </row>
    <row r="189635" spans="2:2">
      <c r="B189635" s="323"/>
    </row>
    <row r="189636" spans="2:2">
      <c r="B189636" s="323"/>
    </row>
    <row r="189637" spans="2:2">
      <c r="B189637" s="323"/>
    </row>
    <row r="189638" spans="2:2">
      <c r="B189638" s="323"/>
    </row>
    <row r="189639" spans="2:2">
      <c r="B189639" s="323"/>
    </row>
    <row r="189640" spans="2:2">
      <c r="B189640" s="323"/>
    </row>
    <row r="189641" spans="2:2">
      <c r="B189641" s="323"/>
    </row>
    <row r="189642" spans="2:2">
      <c r="B189642" s="323"/>
    </row>
    <row r="189643" spans="2:2">
      <c r="B189643" s="323"/>
    </row>
    <row r="189644" spans="2:2">
      <c r="B189644" s="323"/>
    </row>
    <row r="189645" spans="2:2">
      <c r="B189645" s="323"/>
    </row>
    <row r="189646" spans="2:2">
      <c r="B189646" s="323"/>
    </row>
    <row r="189647" spans="2:2">
      <c r="B189647" s="323"/>
    </row>
    <row r="189648" spans="2:2">
      <c r="B189648" s="323"/>
    </row>
    <row r="189649" spans="2:2">
      <c r="B189649" s="323"/>
    </row>
    <row r="189650" spans="2:2">
      <c r="B189650" s="323"/>
    </row>
    <row r="189651" spans="2:2">
      <c r="B189651" s="323"/>
    </row>
    <row r="189652" spans="2:2">
      <c r="B189652" s="323"/>
    </row>
    <row r="189653" spans="2:2">
      <c r="B189653" s="323"/>
    </row>
    <row r="189654" spans="2:2">
      <c r="B189654" s="323"/>
    </row>
    <row r="189655" spans="2:2">
      <c r="B189655" s="323"/>
    </row>
    <row r="189656" spans="2:2">
      <c r="B189656" s="323"/>
    </row>
    <row r="189657" spans="2:2">
      <c r="B189657" s="323"/>
    </row>
    <row r="189658" spans="2:2">
      <c r="B189658" s="323"/>
    </row>
    <row r="189659" spans="2:2">
      <c r="B189659" s="323"/>
    </row>
    <row r="189660" spans="2:2">
      <c r="B189660" s="323"/>
    </row>
    <row r="189661" spans="2:2">
      <c r="B189661" s="323"/>
    </row>
    <row r="189662" spans="2:2">
      <c r="B189662" s="323"/>
    </row>
    <row r="189663" spans="2:2">
      <c r="B189663" s="323"/>
    </row>
    <row r="189664" spans="2:2">
      <c r="B189664" s="323"/>
    </row>
    <row r="189665" spans="2:2">
      <c r="B189665" s="323"/>
    </row>
    <row r="189666" spans="2:2">
      <c r="B189666" s="323"/>
    </row>
    <row r="189667" spans="2:2">
      <c r="B189667" s="323"/>
    </row>
    <row r="189668" spans="2:2">
      <c r="B189668" s="323"/>
    </row>
    <row r="189669" spans="2:2">
      <c r="B189669" s="323"/>
    </row>
    <row r="189670" spans="2:2">
      <c r="B189670" s="323"/>
    </row>
    <row r="189671" spans="2:2">
      <c r="B189671" s="323"/>
    </row>
    <row r="189672" spans="2:2">
      <c r="B189672" s="323"/>
    </row>
    <row r="189673" spans="2:2">
      <c r="B189673" s="323"/>
    </row>
    <row r="189674" spans="2:2">
      <c r="B189674" s="323"/>
    </row>
    <row r="189675" spans="2:2">
      <c r="B189675" s="323"/>
    </row>
    <row r="189676" spans="2:2">
      <c r="B189676" s="323"/>
    </row>
    <row r="189677" spans="2:2">
      <c r="B189677" s="323"/>
    </row>
    <row r="189678" spans="2:2">
      <c r="B189678" s="323"/>
    </row>
    <row r="189679" spans="2:2">
      <c r="B189679" s="323"/>
    </row>
    <row r="189680" spans="2:2">
      <c r="B189680" s="323"/>
    </row>
    <row r="189681" spans="2:2">
      <c r="B189681" s="323"/>
    </row>
    <row r="189682" spans="2:2">
      <c r="B189682" s="323"/>
    </row>
    <row r="189683" spans="2:2">
      <c r="B189683" s="323"/>
    </row>
    <row r="189684" spans="2:2">
      <c r="B189684" s="323"/>
    </row>
    <row r="189685" spans="2:2">
      <c r="B189685" s="323"/>
    </row>
    <row r="189686" spans="2:2">
      <c r="B189686" s="323"/>
    </row>
    <row r="189687" spans="2:2">
      <c r="B189687" s="323"/>
    </row>
    <row r="189688" spans="2:2">
      <c r="B189688" s="323"/>
    </row>
    <row r="189689" spans="2:2">
      <c r="B189689" s="323"/>
    </row>
    <row r="189690" spans="2:2">
      <c r="B189690" s="323"/>
    </row>
    <row r="189691" spans="2:2">
      <c r="B189691" s="323"/>
    </row>
    <row r="189692" spans="2:2">
      <c r="B189692" s="323"/>
    </row>
    <row r="189693" spans="2:2">
      <c r="B189693" s="323"/>
    </row>
    <row r="189694" spans="2:2">
      <c r="B189694" s="323"/>
    </row>
    <row r="189695" spans="2:2">
      <c r="B189695" s="323"/>
    </row>
    <row r="189696" spans="2:2">
      <c r="B189696" s="323"/>
    </row>
    <row r="189697" spans="2:2">
      <c r="B189697" s="323"/>
    </row>
    <row r="189698" spans="2:2">
      <c r="B189698" s="323"/>
    </row>
    <row r="189699" spans="2:2">
      <c r="B189699" s="323"/>
    </row>
    <row r="189700" spans="2:2">
      <c r="B189700" s="323"/>
    </row>
    <row r="189701" spans="2:2">
      <c r="B189701" s="323"/>
    </row>
    <row r="189702" spans="2:2">
      <c r="B189702" s="323"/>
    </row>
    <row r="189703" spans="2:2">
      <c r="B189703" s="323"/>
    </row>
    <row r="189704" spans="2:2">
      <c r="B189704" s="323"/>
    </row>
    <row r="189705" spans="2:2">
      <c r="B189705" s="323"/>
    </row>
    <row r="189706" spans="2:2">
      <c r="B189706" s="323"/>
    </row>
    <row r="189707" spans="2:2">
      <c r="B189707" s="323"/>
    </row>
    <row r="189708" spans="2:2">
      <c r="B189708" s="323"/>
    </row>
    <row r="189709" spans="2:2">
      <c r="B189709" s="323"/>
    </row>
    <row r="189710" spans="2:2">
      <c r="B189710" s="323"/>
    </row>
    <row r="189711" spans="2:2">
      <c r="B189711" s="323"/>
    </row>
    <row r="189712" spans="2:2">
      <c r="B189712" s="323"/>
    </row>
    <row r="189713" spans="2:2">
      <c r="B189713" s="323"/>
    </row>
    <row r="189714" spans="2:2">
      <c r="B189714" s="323"/>
    </row>
    <row r="189715" spans="2:2">
      <c r="B189715" s="323"/>
    </row>
    <row r="189716" spans="2:2">
      <c r="B189716" s="323"/>
    </row>
    <row r="189717" spans="2:2">
      <c r="B189717" s="323"/>
    </row>
    <row r="189718" spans="2:2">
      <c r="B189718" s="323"/>
    </row>
    <row r="189719" spans="2:2">
      <c r="B189719" s="323"/>
    </row>
    <row r="189720" spans="2:2">
      <c r="B189720" s="323"/>
    </row>
    <row r="189721" spans="2:2">
      <c r="B189721" s="323"/>
    </row>
    <row r="189722" spans="2:2">
      <c r="B189722" s="323"/>
    </row>
    <row r="189723" spans="2:2">
      <c r="B189723" s="323"/>
    </row>
    <row r="189724" spans="2:2">
      <c r="B189724" s="323"/>
    </row>
    <row r="189725" spans="2:2">
      <c r="B189725" s="323"/>
    </row>
    <row r="189726" spans="2:2">
      <c r="B189726" s="323"/>
    </row>
    <row r="189727" spans="2:2">
      <c r="B189727" s="323"/>
    </row>
    <row r="189728" spans="2:2">
      <c r="B189728" s="323"/>
    </row>
    <row r="189729" spans="2:2">
      <c r="B189729" s="323"/>
    </row>
    <row r="189730" spans="2:2">
      <c r="B189730" s="323"/>
    </row>
    <row r="189731" spans="2:2">
      <c r="B189731" s="323"/>
    </row>
    <row r="189732" spans="2:2">
      <c r="B189732" s="323"/>
    </row>
    <row r="189733" spans="2:2">
      <c r="B189733" s="323"/>
    </row>
    <row r="189734" spans="2:2">
      <c r="B189734" s="323"/>
    </row>
    <row r="189735" spans="2:2">
      <c r="B189735" s="323"/>
    </row>
    <row r="189736" spans="2:2">
      <c r="B189736" s="323"/>
    </row>
    <row r="189737" spans="2:2">
      <c r="B189737" s="323"/>
    </row>
    <row r="189738" spans="2:2">
      <c r="B189738" s="323"/>
    </row>
    <row r="189739" spans="2:2">
      <c r="B189739" s="323"/>
    </row>
    <row r="189740" spans="2:2">
      <c r="B189740" s="323"/>
    </row>
    <row r="189741" spans="2:2">
      <c r="B189741" s="323"/>
    </row>
    <row r="189742" spans="2:2">
      <c r="B189742" s="323"/>
    </row>
    <row r="189743" spans="2:2">
      <c r="B189743" s="323"/>
    </row>
    <row r="189744" spans="2:2">
      <c r="B189744" s="323"/>
    </row>
    <row r="189745" spans="2:2">
      <c r="B189745" s="323"/>
    </row>
    <row r="189746" spans="2:2">
      <c r="B189746" s="323"/>
    </row>
    <row r="189747" spans="2:2">
      <c r="B189747" s="323"/>
    </row>
    <row r="189748" spans="2:2">
      <c r="B189748" s="323"/>
    </row>
    <row r="189749" spans="2:2">
      <c r="B189749" s="323"/>
    </row>
    <row r="189750" spans="2:2">
      <c r="B189750" s="323"/>
    </row>
    <row r="189751" spans="2:2">
      <c r="B189751" s="323"/>
    </row>
    <row r="189752" spans="2:2">
      <c r="B189752" s="323"/>
    </row>
    <row r="189753" spans="2:2">
      <c r="B189753" s="323"/>
    </row>
    <row r="189754" spans="2:2">
      <c r="B189754" s="323"/>
    </row>
    <row r="189755" spans="2:2">
      <c r="B189755" s="323"/>
    </row>
    <row r="189756" spans="2:2">
      <c r="B189756" s="323"/>
    </row>
    <row r="189757" spans="2:2">
      <c r="B189757" s="323"/>
    </row>
    <row r="189758" spans="2:2">
      <c r="B189758" s="323"/>
    </row>
    <row r="189759" spans="2:2">
      <c r="B189759" s="323"/>
    </row>
    <row r="189760" spans="2:2">
      <c r="B189760" s="323"/>
    </row>
    <row r="189761" spans="2:2">
      <c r="B189761" s="323"/>
    </row>
    <row r="189762" spans="2:2">
      <c r="B189762" s="323"/>
    </row>
    <row r="189763" spans="2:2">
      <c r="B189763" s="323"/>
    </row>
    <row r="189764" spans="2:2">
      <c r="B189764" s="323"/>
    </row>
    <row r="189765" spans="2:2">
      <c r="B189765" s="323"/>
    </row>
    <row r="189766" spans="2:2">
      <c r="B189766" s="323"/>
    </row>
    <row r="189767" spans="2:2">
      <c r="B189767" s="323"/>
    </row>
    <row r="189768" spans="2:2">
      <c r="B189768" s="323"/>
    </row>
    <row r="189769" spans="2:2">
      <c r="B189769" s="323"/>
    </row>
    <row r="189770" spans="2:2">
      <c r="B189770" s="323"/>
    </row>
    <row r="189771" spans="2:2">
      <c r="B189771" s="323"/>
    </row>
    <row r="189772" spans="2:2">
      <c r="B189772" s="323"/>
    </row>
    <row r="189773" spans="2:2">
      <c r="B189773" s="323"/>
    </row>
    <row r="189774" spans="2:2">
      <c r="B189774" s="323"/>
    </row>
    <row r="189775" spans="2:2">
      <c r="B189775" s="323"/>
    </row>
    <row r="189776" spans="2:2">
      <c r="B189776" s="323"/>
    </row>
    <row r="189777" spans="2:2">
      <c r="B189777" s="323"/>
    </row>
    <row r="189778" spans="2:2">
      <c r="B189778" s="323"/>
    </row>
    <row r="189779" spans="2:2">
      <c r="B189779" s="323"/>
    </row>
    <row r="189780" spans="2:2">
      <c r="B189780" s="323"/>
    </row>
    <row r="189781" spans="2:2">
      <c r="B189781" s="323"/>
    </row>
    <row r="189782" spans="2:2">
      <c r="B189782" s="323"/>
    </row>
    <row r="189783" spans="2:2">
      <c r="B189783" s="323"/>
    </row>
    <row r="189784" spans="2:2">
      <c r="B189784" s="323"/>
    </row>
    <row r="189785" spans="2:2">
      <c r="B189785" s="323"/>
    </row>
    <row r="189786" spans="2:2">
      <c r="B189786" s="323"/>
    </row>
    <row r="189787" spans="2:2">
      <c r="B189787" s="323"/>
    </row>
    <row r="189788" spans="2:2">
      <c r="B189788" s="323"/>
    </row>
    <row r="189789" spans="2:2">
      <c r="B189789" s="323"/>
    </row>
    <row r="189790" spans="2:2">
      <c r="B189790" s="323"/>
    </row>
    <row r="189791" spans="2:2">
      <c r="B189791" s="323"/>
    </row>
    <row r="189792" spans="2:2">
      <c r="B189792" s="323"/>
    </row>
    <row r="189793" spans="2:2">
      <c r="B189793" s="323"/>
    </row>
    <row r="189794" spans="2:2">
      <c r="B189794" s="323"/>
    </row>
    <row r="189795" spans="2:2">
      <c r="B189795" s="323"/>
    </row>
    <row r="189796" spans="2:2">
      <c r="B189796" s="323"/>
    </row>
    <row r="189797" spans="2:2">
      <c r="B189797" s="323"/>
    </row>
    <row r="189798" spans="2:2">
      <c r="B189798" s="323"/>
    </row>
    <row r="189799" spans="2:2">
      <c r="B189799" s="323"/>
    </row>
    <row r="189800" spans="2:2">
      <c r="B189800" s="323"/>
    </row>
    <row r="189801" spans="2:2">
      <c r="B189801" s="323"/>
    </row>
    <row r="189802" spans="2:2">
      <c r="B189802" s="323"/>
    </row>
    <row r="189803" spans="2:2">
      <c r="B189803" s="323"/>
    </row>
    <row r="189804" spans="2:2">
      <c r="B189804" s="323"/>
    </row>
    <row r="189805" spans="2:2">
      <c r="B189805" s="323"/>
    </row>
    <row r="189806" spans="2:2">
      <c r="B189806" s="323"/>
    </row>
    <row r="189807" spans="2:2">
      <c r="B189807" s="323"/>
    </row>
    <row r="189808" spans="2:2">
      <c r="B189808" s="323"/>
    </row>
    <row r="189809" spans="2:2">
      <c r="B189809" s="323"/>
    </row>
    <row r="189810" spans="2:2">
      <c r="B189810" s="323"/>
    </row>
    <row r="189811" spans="2:2">
      <c r="B189811" s="323"/>
    </row>
    <row r="189812" spans="2:2">
      <c r="B189812" s="323"/>
    </row>
    <row r="189813" spans="2:2">
      <c r="B189813" s="323"/>
    </row>
    <row r="189814" spans="2:2">
      <c r="B189814" s="323"/>
    </row>
    <row r="189815" spans="2:2">
      <c r="B189815" s="323"/>
    </row>
    <row r="189816" spans="2:2">
      <c r="B189816" s="323"/>
    </row>
    <row r="189817" spans="2:2">
      <c r="B189817" s="323"/>
    </row>
    <row r="189818" spans="2:2">
      <c r="B189818" s="323"/>
    </row>
    <row r="189819" spans="2:2">
      <c r="B189819" s="323"/>
    </row>
    <row r="189820" spans="2:2">
      <c r="B189820" s="323"/>
    </row>
    <row r="189821" spans="2:2">
      <c r="B189821" s="323"/>
    </row>
    <row r="189822" spans="2:2">
      <c r="B189822" s="323"/>
    </row>
    <row r="189823" spans="2:2">
      <c r="B189823" s="323"/>
    </row>
    <row r="189824" spans="2:2">
      <c r="B189824" s="323"/>
    </row>
    <row r="189825" spans="2:2">
      <c r="B189825" s="323"/>
    </row>
    <row r="189826" spans="2:2">
      <c r="B189826" s="323"/>
    </row>
    <row r="189827" spans="2:2">
      <c r="B189827" s="323"/>
    </row>
    <row r="189828" spans="2:2">
      <c r="B189828" s="323"/>
    </row>
    <row r="189829" spans="2:2">
      <c r="B189829" s="323"/>
    </row>
    <row r="189830" spans="2:2">
      <c r="B189830" s="323"/>
    </row>
    <row r="189831" spans="2:2">
      <c r="B189831" s="323"/>
    </row>
    <row r="189832" spans="2:2">
      <c r="B189832" s="323"/>
    </row>
    <row r="189833" spans="2:2">
      <c r="B189833" s="323"/>
    </row>
    <row r="189834" spans="2:2">
      <c r="B189834" s="323"/>
    </row>
    <row r="189835" spans="2:2">
      <c r="B189835" s="323"/>
    </row>
    <row r="189836" spans="2:2">
      <c r="B189836" s="323"/>
    </row>
    <row r="189837" spans="2:2">
      <c r="B189837" s="323"/>
    </row>
    <row r="189838" spans="2:2">
      <c r="B189838" s="323"/>
    </row>
    <row r="189839" spans="2:2">
      <c r="B189839" s="323"/>
    </row>
    <row r="189840" spans="2:2">
      <c r="B189840" s="323"/>
    </row>
    <row r="189841" spans="2:2">
      <c r="B189841" s="323"/>
    </row>
    <row r="189842" spans="2:2">
      <c r="B189842" s="323"/>
    </row>
    <row r="189843" spans="2:2">
      <c r="B189843" s="323"/>
    </row>
    <row r="189844" spans="2:2">
      <c r="B189844" s="323"/>
    </row>
    <row r="189845" spans="2:2">
      <c r="B189845" s="323"/>
    </row>
    <row r="189846" spans="2:2">
      <c r="B189846" s="323"/>
    </row>
    <row r="189847" spans="2:2">
      <c r="B189847" s="323"/>
    </row>
    <row r="189848" spans="2:2">
      <c r="B189848" s="323"/>
    </row>
    <row r="189849" spans="2:2">
      <c r="B189849" s="323"/>
    </row>
    <row r="189850" spans="2:2">
      <c r="B189850" s="323"/>
    </row>
    <row r="189851" spans="2:2">
      <c r="B189851" s="323"/>
    </row>
    <row r="189852" spans="2:2">
      <c r="B189852" s="323"/>
    </row>
    <row r="189853" spans="2:2">
      <c r="B189853" s="323"/>
    </row>
    <row r="189854" spans="2:2">
      <c r="B189854" s="323"/>
    </row>
    <row r="189855" spans="2:2">
      <c r="B189855" s="323"/>
    </row>
    <row r="189856" spans="2:2">
      <c r="B189856" s="323"/>
    </row>
    <row r="189857" spans="2:2">
      <c r="B189857" s="323"/>
    </row>
    <row r="189858" spans="2:2">
      <c r="B189858" s="323"/>
    </row>
    <row r="189859" spans="2:2">
      <c r="B189859" s="323"/>
    </row>
    <row r="189860" spans="2:2">
      <c r="B189860" s="323"/>
    </row>
    <row r="189861" spans="2:2">
      <c r="B189861" s="323"/>
    </row>
    <row r="189862" spans="2:2">
      <c r="B189862" s="323"/>
    </row>
    <row r="189863" spans="2:2">
      <c r="B189863" s="323"/>
    </row>
    <row r="189864" spans="2:2">
      <c r="B189864" s="323"/>
    </row>
    <row r="189865" spans="2:2">
      <c r="B189865" s="323"/>
    </row>
    <row r="189866" spans="2:2">
      <c r="B189866" s="323"/>
    </row>
    <row r="189867" spans="2:2">
      <c r="B189867" s="323"/>
    </row>
    <row r="189868" spans="2:2">
      <c r="B189868" s="323"/>
    </row>
    <row r="189869" spans="2:2">
      <c r="B189869" s="323"/>
    </row>
    <row r="189870" spans="2:2">
      <c r="B189870" s="323"/>
    </row>
    <row r="189871" spans="2:2">
      <c r="B189871" s="323"/>
    </row>
    <row r="189872" spans="2:2">
      <c r="B189872" s="323"/>
    </row>
    <row r="189873" spans="2:2">
      <c r="B189873" s="323"/>
    </row>
    <row r="189874" spans="2:2">
      <c r="B189874" s="323"/>
    </row>
    <row r="189875" spans="2:2">
      <c r="B189875" s="323"/>
    </row>
    <row r="189876" spans="2:2">
      <c r="B189876" s="323"/>
    </row>
    <row r="189877" spans="2:2">
      <c r="B189877" s="323"/>
    </row>
    <row r="189878" spans="2:2">
      <c r="B189878" s="323"/>
    </row>
    <row r="189879" spans="2:2">
      <c r="B189879" s="323"/>
    </row>
    <row r="189880" spans="2:2">
      <c r="B189880" s="323"/>
    </row>
    <row r="189881" spans="2:2">
      <c r="B189881" s="323"/>
    </row>
    <row r="189882" spans="2:2">
      <c r="B189882" s="323"/>
    </row>
    <row r="189883" spans="2:2">
      <c r="B189883" s="323"/>
    </row>
    <row r="189884" spans="2:2">
      <c r="B189884" s="323"/>
    </row>
    <row r="189885" spans="2:2">
      <c r="B189885" s="323"/>
    </row>
    <row r="189886" spans="2:2">
      <c r="B189886" s="323"/>
    </row>
    <row r="189887" spans="2:2">
      <c r="B189887" s="323"/>
    </row>
    <row r="189888" spans="2:2">
      <c r="B189888" s="323"/>
    </row>
    <row r="189889" spans="2:2">
      <c r="B189889" s="323"/>
    </row>
    <row r="189890" spans="2:2">
      <c r="B189890" s="323"/>
    </row>
    <row r="189891" spans="2:2">
      <c r="B189891" s="323"/>
    </row>
    <row r="189892" spans="2:2">
      <c r="B189892" s="323"/>
    </row>
    <row r="189893" spans="2:2">
      <c r="B189893" s="323"/>
    </row>
    <row r="189894" spans="2:2">
      <c r="B189894" s="323"/>
    </row>
    <row r="189895" spans="2:2">
      <c r="B189895" s="323"/>
    </row>
    <row r="189896" spans="2:2">
      <c r="B189896" s="323"/>
    </row>
    <row r="189897" spans="2:2">
      <c r="B189897" s="323"/>
    </row>
    <row r="189898" spans="2:2">
      <c r="B189898" s="323"/>
    </row>
    <row r="189899" spans="2:2">
      <c r="B189899" s="323"/>
    </row>
    <row r="189900" spans="2:2">
      <c r="B189900" s="323"/>
    </row>
    <row r="189901" spans="2:2">
      <c r="B189901" s="323"/>
    </row>
    <row r="189902" spans="2:2">
      <c r="B189902" s="323"/>
    </row>
    <row r="189903" spans="2:2">
      <c r="B189903" s="323"/>
    </row>
    <row r="189904" spans="2:2">
      <c r="B189904" s="323"/>
    </row>
    <row r="189905" spans="2:2">
      <c r="B189905" s="323"/>
    </row>
    <row r="189906" spans="2:2">
      <c r="B189906" s="323"/>
    </row>
    <row r="189907" spans="2:2">
      <c r="B189907" s="323"/>
    </row>
    <row r="189908" spans="2:2">
      <c r="B189908" s="323"/>
    </row>
    <row r="189909" spans="2:2">
      <c r="B189909" s="323"/>
    </row>
    <row r="189910" spans="2:2">
      <c r="B189910" s="323"/>
    </row>
    <row r="189911" spans="2:2">
      <c r="B189911" s="323"/>
    </row>
    <row r="189912" spans="2:2">
      <c r="B189912" s="323"/>
    </row>
    <row r="189913" spans="2:2">
      <c r="B189913" s="323"/>
    </row>
    <row r="189914" spans="2:2">
      <c r="B189914" s="323"/>
    </row>
    <row r="189915" spans="2:2">
      <c r="B189915" s="323"/>
    </row>
    <row r="189916" spans="2:2">
      <c r="B189916" s="323"/>
    </row>
    <row r="189917" spans="2:2">
      <c r="B189917" s="323"/>
    </row>
    <row r="189918" spans="2:2">
      <c r="B189918" s="323"/>
    </row>
    <row r="189919" spans="2:2">
      <c r="B189919" s="323"/>
    </row>
    <row r="189920" spans="2:2">
      <c r="B189920" s="323"/>
    </row>
    <row r="189921" spans="2:2">
      <c r="B189921" s="323"/>
    </row>
    <row r="189922" spans="2:2">
      <c r="B189922" s="323"/>
    </row>
    <row r="189923" spans="2:2">
      <c r="B189923" s="323"/>
    </row>
    <row r="189924" spans="2:2">
      <c r="B189924" s="323"/>
    </row>
    <row r="189925" spans="2:2">
      <c r="B189925" s="323"/>
    </row>
    <row r="189926" spans="2:2">
      <c r="B189926" s="323"/>
    </row>
    <row r="189927" spans="2:2">
      <c r="B189927" s="323"/>
    </row>
    <row r="189928" spans="2:2">
      <c r="B189928" s="323"/>
    </row>
    <row r="189929" spans="2:2">
      <c r="B189929" s="323"/>
    </row>
    <row r="189930" spans="2:2">
      <c r="B189930" s="323"/>
    </row>
    <row r="189931" spans="2:2">
      <c r="B189931" s="323"/>
    </row>
    <row r="189932" spans="2:2">
      <c r="B189932" s="323"/>
    </row>
    <row r="189933" spans="2:2">
      <c r="B189933" s="323"/>
    </row>
    <row r="189934" spans="2:2">
      <c r="B189934" s="323"/>
    </row>
    <row r="189935" spans="2:2">
      <c r="B189935" s="323"/>
    </row>
    <row r="189936" spans="2:2">
      <c r="B189936" s="323"/>
    </row>
    <row r="189937" spans="2:2">
      <c r="B189937" s="323"/>
    </row>
    <row r="189938" spans="2:2">
      <c r="B189938" s="323"/>
    </row>
    <row r="189939" spans="2:2">
      <c r="B189939" s="323"/>
    </row>
    <row r="189940" spans="2:2">
      <c r="B189940" s="323"/>
    </row>
    <row r="189941" spans="2:2">
      <c r="B189941" s="323"/>
    </row>
    <row r="189942" spans="2:2">
      <c r="B189942" s="323"/>
    </row>
    <row r="189943" spans="2:2">
      <c r="B189943" s="323"/>
    </row>
    <row r="189944" spans="2:2">
      <c r="B189944" s="323"/>
    </row>
    <row r="189945" spans="2:2">
      <c r="B189945" s="323"/>
    </row>
    <row r="189946" spans="2:2">
      <c r="B189946" s="323"/>
    </row>
    <row r="189947" spans="2:2">
      <c r="B189947" s="323"/>
    </row>
    <row r="189948" spans="2:2">
      <c r="B189948" s="323"/>
    </row>
    <row r="189949" spans="2:2">
      <c r="B189949" s="323"/>
    </row>
    <row r="189950" spans="2:2">
      <c r="B189950" s="323"/>
    </row>
    <row r="189951" spans="2:2">
      <c r="B189951" s="323"/>
    </row>
    <row r="189952" spans="2:2">
      <c r="B189952" s="323"/>
    </row>
    <row r="189953" spans="2:2">
      <c r="B189953" s="323"/>
    </row>
    <row r="189954" spans="2:2">
      <c r="B189954" s="323"/>
    </row>
    <row r="189955" spans="2:2">
      <c r="B189955" s="323"/>
    </row>
    <row r="189956" spans="2:2">
      <c r="B189956" s="323"/>
    </row>
    <row r="189957" spans="2:2">
      <c r="B189957" s="323"/>
    </row>
    <row r="189958" spans="2:2">
      <c r="B189958" s="323"/>
    </row>
    <row r="189959" spans="2:2">
      <c r="B189959" s="323"/>
    </row>
    <row r="189960" spans="2:2">
      <c r="B189960" s="323"/>
    </row>
    <row r="189961" spans="2:2">
      <c r="B189961" s="323"/>
    </row>
    <row r="189962" spans="2:2">
      <c r="B189962" s="323"/>
    </row>
    <row r="189963" spans="2:2">
      <c r="B189963" s="323"/>
    </row>
    <row r="189964" spans="2:2">
      <c r="B189964" s="323"/>
    </row>
    <row r="189965" spans="2:2">
      <c r="B189965" s="323"/>
    </row>
    <row r="189966" spans="2:2">
      <c r="B189966" s="323"/>
    </row>
    <row r="189967" spans="2:2">
      <c r="B189967" s="323"/>
    </row>
    <row r="189968" spans="2:2">
      <c r="B189968" s="323"/>
    </row>
    <row r="189969" spans="2:2">
      <c r="B189969" s="323"/>
    </row>
    <row r="189970" spans="2:2">
      <c r="B189970" s="323"/>
    </row>
    <row r="189971" spans="2:2">
      <c r="B189971" s="323"/>
    </row>
    <row r="189972" spans="2:2">
      <c r="B189972" s="323"/>
    </row>
    <row r="189973" spans="2:2">
      <c r="B189973" s="323"/>
    </row>
    <row r="189974" spans="2:2">
      <c r="B189974" s="323"/>
    </row>
    <row r="189975" spans="2:2">
      <c r="B189975" s="323"/>
    </row>
    <row r="189976" spans="2:2">
      <c r="B189976" s="323"/>
    </row>
    <row r="189977" spans="2:2">
      <c r="B189977" s="323"/>
    </row>
    <row r="189978" spans="2:2">
      <c r="B189978" s="323"/>
    </row>
    <row r="189979" spans="2:2">
      <c r="B189979" s="323"/>
    </row>
    <row r="189980" spans="2:2">
      <c r="B189980" s="323"/>
    </row>
    <row r="189981" spans="2:2">
      <c r="B189981" s="323"/>
    </row>
    <row r="189982" spans="2:2">
      <c r="B189982" s="323"/>
    </row>
    <row r="189983" spans="2:2">
      <c r="B189983" s="323"/>
    </row>
    <row r="189984" spans="2:2">
      <c r="B189984" s="323"/>
    </row>
    <row r="189985" spans="2:2">
      <c r="B189985" s="323"/>
    </row>
    <row r="189986" spans="2:2">
      <c r="B189986" s="323"/>
    </row>
    <row r="189987" spans="2:2">
      <c r="B189987" s="323"/>
    </row>
    <row r="189988" spans="2:2">
      <c r="B189988" s="323"/>
    </row>
    <row r="189989" spans="2:2">
      <c r="B189989" s="323"/>
    </row>
    <row r="189990" spans="2:2">
      <c r="B189990" s="323"/>
    </row>
    <row r="189991" spans="2:2">
      <c r="B189991" s="323"/>
    </row>
    <row r="189992" spans="2:2">
      <c r="B189992" s="323"/>
    </row>
    <row r="189993" spans="2:2">
      <c r="B189993" s="323"/>
    </row>
    <row r="189994" spans="2:2">
      <c r="B189994" s="323"/>
    </row>
    <row r="189995" spans="2:2">
      <c r="B189995" s="323"/>
    </row>
    <row r="189996" spans="2:2">
      <c r="B189996" s="323"/>
    </row>
    <row r="189997" spans="2:2">
      <c r="B189997" s="323"/>
    </row>
    <row r="189998" spans="2:2">
      <c r="B189998" s="323"/>
    </row>
    <row r="189999" spans="2:2">
      <c r="B189999" s="323"/>
    </row>
    <row r="190000" spans="2:2">
      <c r="B190000" s="323"/>
    </row>
    <row r="190001" spans="2:2">
      <c r="B190001" s="323"/>
    </row>
    <row r="190002" spans="2:2">
      <c r="B190002" s="323"/>
    </row>
    <row r="190003" spans="2:2">
      <c r="B190003" s="323"/>
    </row>
    <row r="190004" spans="2:2">
      <c r="B190004" s="323"/>
    </row>
    <row r="190005" spans="2:2">
      <c r="B190005" s="323"/>
    </row>
    <row r="190006" spans="2:2">
      <c r="B190006" s="323"/>
    </row>
    <row r="190007" spans="2:2">
      <c r="B190007" s="323"/>
    </row>
    <row r="190008" spans="2:2">
      <c r="B190008" s="323"/>
    </row>
    <row r="190009" spans="2:2">
      <c r="B190009" s="323"/>
    </row>
    <row r="190010" spans="2:2">
      <c r="B190010" s="323"/>
    </row>
    <row r="190011" spans="2:2">
      <c r="B190011" s="323"/>
    </row>
    <row r="190012" spans="2:2">
      <c r="B190012" s="323"/>
    </row>
    <row r="190013" spans="2:2">
      <c r="B190013" s="323"/>
    </row>
    <row r="190014" spans="2:2">
      <c r="B190014" s="323"/>
    </row>
    <row r="190015" spans="2:2">
      <c r="B190015" s="323"/>
    </row>
    <row r="190016" spans="2:2">
      <c r="B190016" s="323"/>
    </row>
    <row r="190017" spans="2:2">
      <c r="B190017" s="323"/>
    </row>
    <row r="190018" spans="2:2">
      <c r="B190018" s="323"/>
    </row>
    <row r="190019" spans="2:2">
      <c r="B190019" s="323"/>
    </row>
    <row r="190020" spans="2:2">
      <c r="B190020" s="323"/>
    </row>
    <row r="190021" spans="2:2">
      <c r="B190021" s="323"/>
    </row>
    <row r="190022" spans="2:2">
      <c r="B190022" s="323"/>
    </row>
    <row r="190023" spans="2:2">
      <c r="B190023" s="323"/>
    </row>
    <row r="190024" spans="2:2">
      <c r="B190024" s="323"/>
    </row>
    <row r="190025" spans="2:2">
      <c r="B190025" s="323"/>
    </row>
    <row r="190026" spans="2:2">
      <c r="B190026" s="323"/>
    </row>
    <row r="190027" spans="2:2">
      <c r="B190027" s="323"/>
    </row>
    <row r="190028" spans="2:2">
      <c r="B190028" s="323"/>
    </row>
    <row r="190029" spans="2:2">
      <c r="B190029" s="323"/>
    </row>
    <row r="190030" spans="2:2">
      <c r="B190030" s="323"/>
    </row>
    <row r="190031" spans="2:2">
      <c r="B190031" s="323"/>
    </row>
    <row r="190032" spans="2:2">
      <c r="B190032" s="323"/>
    </row>
    <row r="190033" spans="2:2">
      <c r="B190033" s="323"/>
    </row>
    <row r="190034" spans="2:2">
      <c r="B190034" s="323"/>
    </row>
    <row r="190035" spans="2:2">
      <c r="B190035" s="323"/>
    </row>
    <row r="190036" spans="2:2">
      <c r="B190036" s="323"/>
    </row>
    <row r="190037" spans="2:2">
      <c r="B190037" s="323"/>
    </row>
    <row r="190038" spans="2:2">
      <c r="B190038" s="323"/>
    </row>
    <row r="190039" spans="2:2">
      <c r="B190039" s="323"/>
    </row>
    <row r="190040" spans="2:2">
      <c r="B190040" s="323"/>
    </row>
    <row r="190041" spans="2:2">
      <c r="B190041" s="323"/>
    </row>
    <row r="190042" spans="2:2">
      <c r="B190042" s="323"/>
    </row>
    <row r="190043" spans="2:2">
      <c r="B190043" s="323"/>
    </row>
    <row r="190044" spans="2:2">
      <c r="B190044" s="323"/>
    </row>
    <row r="190045" spans="2:2">
      <c r="B190045" s="323"/>
    </row>
    <row r="190046" spans="2:2">
      <c r="B190046" s="323"/>
    </row>
    <row r="190047" spans="2:2">
      <c r="B190047" s="323"/>
    </row>
    <row r="190048" spans="2:2">
      <c r="B190048" s="323"/>
    </row>
    <row r="190049" spans="2:2">
      <c r="B190049" s="323"/>
    </row>
    <row r="190050" spans="2:2">
      <c r="B190050" s="323"/>
    </row>
    <row r="190051" spans="2:2">
      <c r="B190051" s="323"/>
    </row>
    <row r="190052" spans="2:2">
      <c r="B190052" s="323"/>
    </row>
    <row r="190053" spans="2:2">
      <c r="B190053" s="323"/>
    </row>
    <row r="190054" spans="2:2">
      <c r="B190054" s="323"/>
    </row>
    <row r="190055" spans="2:2">
      <c r="B190055" s="323"/>
    </row>
    <row r="190056" spans="2:2">
      <c r="B190056" s="323"/>
    </row>
    <row r="190057" spans="2:2">
      <c r="B190057" s="323"/>
    </row>
    <row r="190058" spans="2:2">
      <c r="B190058" s="323"/>
    </row>
    <row r="190059" spans="2:2">
      <c r="B190059" s="323"/>
    </row>
    <row r="190060" spans="2:2">
      <c r="B190060" s="323"/>
    </row>
    <row r="190061" spans="2:2">
      <c r="B190061" s="323"/>
    </row>
    <row r="190062" spans="2:2">
      <c r="B190062" s="323"/>
    </row>
    <row r="190063" spans="2:2">
      <c r="B190063" s="323"/>
    </row>
    <row r="190064" spans="2:2">
      <c r="B190064" s="323"/>
    </row>
    <row r="190065" spans="2:2">
      <c r="B190065" s="323"/>
    </row>
    <row r="190066" spans="2:2">
      <c r="B190066" s="323"/>
    </row>
    <row r="190067" spans="2:2">
      <c r="B190067" s="323"/>
    </row>
    <row r="190068" spans="2:2">
      <c r="B190068" s="323"/>
    </row>
    <row r="190069" spans="2:2">
      <c r="B190069" s="323"/>
    </row>
    <row r="190070" spans="2:2">
      <c r="B190070" s="323"/>
    </row>
    <row r="190071" spans="2:2">
      <c r="B190071" s="323"/>
    </row>
    <row r="190072" spans="2:2">
      <c r="B190072" s="323"/>
    </row>
    <row r="190073" spans="2:2">
      <c r="B190073" s="323"/>
    </row>
    <row r="190074" spans="2:2">
      <c r="B190074" s="323"/>
    </row>
    <row r="190075" spans="2:2">
      <c r="B190075" s="323"/>
    </row>
    <row r="190076" spans="2:2">
      <c r="B190076" s="323"/>
    </row>
    <row r="190077" spans="2:2">
      <c r="B190077" s="323"/>
    </row>
    <row r="190078" spans="2:2">
      <c r="B190078" s="323"/>
    </row>
    <row r="190079" spans="2:2">
      <c r="B190079" s="323"/>
    </row>
    <row r="190080" spans="2:2">
      <c r="B190080" s="323"/>
    </row>
    <row r="190081" spans="2:2">
      <c r="B190081" s="323"/>
    </row>
    <row r="190082" spans="2:2">
      <c r="B190082" s="323"/>
    </row>
    <row r="190083" spans="2:2">
      <c r="B190083" s="323"/>
    </row>
    <row r="190084" spans="2:2">
      <c r="B190084" s="323"/>
    </row>
    <row r="190085" spans="2:2">
      <c r="B190085" s="323"/>
    </row>
    <row r="190086" spans="2:2">
      <c r="B190086" s="323"/>
    </row>
    <row r="190087" spans="2:2">
      <c r="B190087" s="323"/>
    </row>
    <row r="190088" spans="2:2">
      <c r="B190088" s="323"/>
    </row>
    <row r="190089" spans="2:2">
      <c r="B190089" s="323"/>
    </row>
    <row r="190090" spans="2:2">
      <c r="B190090" s="323"/>
    </row>
    <row r="190091" spans="2:2">
      <c r="B190091" s="323"/>
    </row>
    <row r="190092" spans="2:2">
      <c r="B190092" s="323"/>
    </row>
    <row r="190093" spans="2:2">
      <c r="B190093" s="323"/>
    </row>
    <row r="190094" spans="2:2">
      <c r="B190094" s="323"/>
    </row>
    <row r="190095" spans="2:2">
      <c r="B190095" s="323"/>
    </row>
    <row r="190096" spans="2:2">
      <c r="B190096" s="323"/>
    </row>
    <row r="190097" spans="2:2">
      <c r="B190097" s="323"/>
    </row>
    <row r="190098" spans="2:2">
      <c r="B190098" s="323"/>
    </row>
    <row r="190099" spans="2:2">
      <c r="B190099" s="323"/>
    </row>
    <row r="190100" spans="2:2">
      <c r="B190100" s="323"/>
    </row>
    <row r="190101" spans="2:2">
      <c r="B190101" s="323"/>
    </row>
    <row r="190102" spans="2:2">
      <c r="B190102" s="323"/>
    </row>
    <row r="190103" spans="2:2">
      <c r="B190103" s="323"/>
    </row>
    <row r="190104" spans="2:2">
      <c r="B190104" s="323"/>
    </row>
    <row r="190105" spans="2:2">
      <c r="B190105" s="323"/>
    </row>
    <row r="190106" spans="2:2">
      <c r="B190106" s="323"/>
    </row>
    <row r="190107" spans="2:2">
      <c r="B190107" s="323"/>
    </row>
    <row r="190108" spans="2:2">
      <c r="B190108" s="323"/>
    </row>
    <row r="190109" spans="2:2">
      <c r="B190109" s="323"/>
    </row>
    <row r="190110" spans="2:2">
      <c r="B190110" s="323"/>
    </row>
    <row r="190111" spans="2:2">
      <c r="B190111" s="323"/>
    </row>
    <row r="190112" spans="2:2">
      <c r="B190112" s="323"/>
    </row>
    <row r="190113" spans="2:2">
      <c r="B190113" s="323"/>
    </row>
    <row r="190114" spans="2:2">
      <c r="B190114" s="323"/>
    </row>
    <row r="190115" spans="2:2">
      <c r="B190115" s="323"/>
    </row>
    <row r="190116" spans="2:2">
      <c r="B190116" s="323"/>
    </row>
    <row r="190117" spans="2:2">
      <c r="B190117" s="323"/>
    </row>
    <row r="190118" spans="2:2">
      <c r="B190118" s="323"/>
    </row>
    <row r="190119" spans="2:2">
      <c r="B190119" s="323"/>
    </row>
    <row r="190120" spans="2:2">
      <c r="B190120" s="323"/>
    </row>
    <row r="190121" spans="2:2">
      <c r="B190121" s="323"/>
    </row>
    <row r="190122" spans="2:2">
      <c r="B190122" s="323"/>
    </row>
    <row r="190123" spans="2:2">
      <c r="B190123" s="323"/>
    </row>
    <row r="190124" spans="2:2">
      <c r="B190124" s="323"/>
    </row>
    <row r="190125" spans="2:2">
      <c r="B190125" s="323"/>
    </row>
    <row r="190126" spans="2:2">
      <c r="B190126" s="323"/>
    </row>
    <row r="190127" spans="2:2">
      <c r="B190127" s="323"/>
    </row>
    <row r="190128" spans="2:2">
      <c r="B190128" s="323"/>
    </row>
    <row r="190129" spans="2:2">
      <c r="B190129" s="323"/>
    </row>
    <row r="190130" spans="2:2">
      <c r="B190130" s="323"/>
    </row>
    <row r="190131" spans="2:2">
      <c r="B190131" s="323"/>
    </row>
    <row r="190132" spans="2:2">
      <c r="B190132" s="323"/>
    </row>
    <row r="190133" spans="2:2">
      <c r="B190133" s="323"/>
    </row>
    <row r="190134" spans="2:2">
      <c r="B190134" s="323"/>
    </row>
    <row r="190135" spans="2:2">
      <c r="B190135" s="323"/>
    </row>
    <row r="190136" spans="2:2">
      <c r="B190136" s="323"/>
    </row>
    <row r="190137" spans="2:2">
      <c r="B190137" s="323"/>
    </row>
    <row r="190138" spans="2:2">
      <c r="B190138" s="323"/>
    </row>
    <row r="190139" spans="2:2">
      <c r="B190139" s="323"/>
    </row>
    <row r="190140" spans="2:2">
      <c r="B190140" s="323"/>
    </row>
    <row r="190141" spans="2:2">
      <c r="B190141" s="323"/>
    </row>
    <row r="190142" spans="2:2">
      <c r="B190142" s="323"/>
    </row>
    <row r="190143" spans="2:2">
      <c r="B190143" s="323"/>
    </row>
    <row r="190144" spans="2:2">
      <c r="B190144" s="323"/>
    </row>
    <row r="190145" spans="2:2">
      <c r="B190145" s="323"/>
    </row>
    <row r="190146" spans="2:2">
      <c r="B190146" s="323"/>
    </row>
    <row r="190147" spans="2:2">
      <c r="B190147" s="323"/>
    </row>
    <row r="190148" spans="2:2">
      <c r="B190148" s="323"/>
    </row>
    <row r="190149" spans="2:2">
      <c r="B190149" s="323"/>
    </row>
    <row r="190150" spans="2:2">
      <c r="B190150" s="323"/>
    </row>
    <row r="190151" spans="2:2">
      <c r="B190151" s="323"/>
    </row>
    <row r="190152" spans="2:2">
      <c r="B190152" s="323"/>
    </row>
    <row r="190153" spans="2:2">
      <c r="B190153" s="323"/>
    </row>
    <row r="190154" spans="2:2">
      <c r="B190154" s="323"/>
    </row>
    <row r="190155" spans="2:2">
      <c r="B190155" s="323"/>
    </row>
    <row r="190156" spans="2:2">
      <c r="B190156" s="323"/>
    </row>
    <row r="190157" spans="2:2">
      <c r="B190157" s="323"/>
    </row>
    <row r="190158" spans="2:2">
      <c r="B190158" s="323"/>
    </row>
    <row r="190159" spans="2:2">
      <c r="B190159" s="323"/>
    </row>
    <row r="190160" spans="2:2">
      <c r="B190160" s="323"/>
    </row>
    <row r="190161" spans="2:2">
      <c r="B190161" s="323"/>
    </row>
    <row r="190162" spans="2:2">
      <c r="B190162" s="323"/>
    </row>
    <row r="190163" spans="2:2">
      <c r="B190163" s="323"/>
    </row>
    <row r="190164" spans="2:2">
      <c r="B190164" s="323"/>
    </row>
    <row r="190165" spans="2:2">
      <c r="B190165" s="323"/>
    </row>
    <row r="190166" spans="2:2">
      <c r="B190166" s="323"/>
    </row>
    <row r="190167" spans="2:2">
      <c r="B190167" s="323"/>
    </row>
    <row r="190168" spans="2:2">
      <c r="B190168" s="323"/>
    </row>
    <row r="190169" spans="2:2">
      <c r="B190169" s="323"/>
    </row>
    <row r="190170" spans="2:2">
      <c r="B190170" s="323"/>
    </row>
    <row r="190171" spans="2:2">
      <c r="B190171" s="323"/>
    </row>
    <row r="190172" spans="2:2">
      <c r="B190172" s="323"/>
    </row>
    <row r="190173" spans="2:2">
      <c r="B190173" s="323"/>
    </row>
    <row r="190174" spans="2:2">
      <c r="B190174" s="323"/>
    </row>
    <row r="190175" spans="2:2">
      <c r="B190175" s="323"/>
    </row>
    <row r="190176" spans="2:2">
      <c r="B190176" s="323"/>
    </row>
    <row r="190177" spans="2:2">
      <c r="B190177" s="323"/>
    </row>
    <row r="190178" spans="2:2">
      <c r="B190178" s="323"/>
    </row>
    <row r="190179" spans="2:2">
      <c r="B190179" s="323"/>
    </row>
    <row r="190180" spans="2:2">
      <c r="B190180" s="323"/>
    </row>
    <row r="190181" spans="2:2">
      <c r="B190181" s="323"/>
    </row>
    <row r="190182" spans="2:2">
      <c r="B190182" s="323"/>
    </row>
    <row r="190183" spans="2:2">
      <c r="B190183" s="323"/>
    </row>
    <row r="190184" spans="2:2">
      <c r="B190184" s="323"/>
    </row>
    <row r="190185" spans="2:2">
      <c r="B190185" s="323"/>
    </row>
    <row r="190186" spans="2:2">
      <c r="B190186" s="323"/>
    </row>
    <row r="190187" spans="2:2">
      <c r="B190187" s="323"/>
    </row>
    <row r="190188" spans="2:2">
      <c r="B190188" s="323"/>
    </row>
    <row r="190189" spans="2:2">
      <c r="B190189" s="323"/>
    </row>
    <row r="190190" spans="2:2">
      <c r="B190190" s="323"/>
    </row>
    <row r="190191" spans="2:2">
      <c r="B190191" s="323"/>
    </row>
    <row r="190192" spans="2:2">
      <c r="B190192" s="323"/>
    </row>
    <row r="190193" spans="2:2">
      <c r="B190193" s="323"/>
    </row>
    <row r="190194" spans="2:2">
      <c r="B190194" s="323"/>
    </row>
    <row r="190195" spans="2:2">
      <c r="B190195" s="323"/>
    </row>
    <row r="190196" spans="2:2">
      <c r="B190196" s="323"/>
    </row>
    <row r="190197" spans="2:2">
      <c r="B190197" s="323"/>
    </row>
    <row r="190198" spans="2:2">
      <c r="B190198" s="323"/>
    </row>
    <row r="190199" spans="2:2">
      <c r="B190199" s="323"/>
    </row>
    <row r="190200" spans="2:2">
      <c r="B190200" s="323"/>
    </row>
    <row r="190201" spans="2:2">
      <c r="B190201" s="323"/>
    </row>
    <row r="190202" spans="2:2">
      <c r="B190202" s="323"/>
    </row>
    <row r="190203" spans="2:2">
      <c r="B190203" s="323"/>
    </row>
    <row r="190204" spans="2:2">
      <c r="B190204" s="323"/>
    </row>
    <row r="190205" spans="2:2">
      <c r="B190205" s="323"/>
    </row>
    <row r="190206" spans="2:2">
      <c r="B190206" s="323"/>
    </row>
    <row r="190207" spans="2:2">
      <c r="B190207" s="323"/>
    </row>
    <row r="190208" spans="2:2">
      <c r="B190208" s="323"/>
    </row>
    <row r="190209" spans="2:2">
      <c r="B190209" s="323"/>
    </row>
    <row r="190210" spans="2:2">
      <c r="B190210" s="323"/>
    </row>
    <row r="190211" spans="2:2">
      <c r="B190211" s="323"/>
    </row>
    <row r="190212" spans="2:2">
      <c r="B190212" s="323"/>
    </row>
    <row r="190213" spans="2:2">
      <c r="B190213" s="323"/>
    </row>
    <row r="190214" spans="2:2">
      <c r="B190214" s="323"/>
    </row>
    <row r="190215" spans="2:2">
      <c r="B190215" s="323"/>
    </row>
    <row r="190216" spans="2:2">
      <c r="B190216" s="323"/>
    </row>
    <row r="190217" spans="2:2">
      <c r="B190217" s="323"/>
    </row>
    <row r="190218" spans="2:2">
      <c r="B190218" s="323"/>
    </row>
    <row r="190219" spans="2:2">
      <c r="B190219" s="323"/>
    </row>
    <row r="190220" spans="2:2">
      <c r="B190220" s="323"/>
    </row>
    <row r="190221" spans="2:2">
      <c r="B190221" s="323"/>
    </row>
    <row r="190222" spans="2:2">
      <c r="B190222" s="323"/>
    </row>
    <row r="190223" spans="2:2">
      <c r="B190223" s="323"/>
    </row>
    <row r="190224" spans="2:2">
      <c r="B190224" s="323"/>
    </row>
    <row r="190225" spans="2:2">
      <c r="B190225" s="323"/>
    </row>
    <row r="190226" spans="2:2">
      <c r="B190226" s="323"/>
    </row>
    <row r="190227" spans="2:2">
      <c r="B190227" s="323"/>
    </row>
    <row r="190228" spans="2:2">
      <c r="B190228" s="323"/>
    </row>
    <row r="190229" spans="2:2">
      <c r="B190229" s="323"/>
    </row>
    <row r="190230" spans="2:2">
      <c r="B190230" s="323"/>
    </row>
    <row r="190231" spans="2:2">
      <c r="B190231" s="323"/>
    </row>
    <row r="190232" spans="2:2">
      <c r="B190232" s="323"/>
    </row>
    <row r="190233" spans="2:2">
      <c r="B190233" s="323"/>
    </row>
    <row r="190234" spans="2:2">
      <c r="B190234" s="323"/>
    </row>
    <row r="190235" spans="2:2">
      <c r="B190235" s="323"/>
    </row>
    <row r="190236" spans="2:2">
      <c r="B190236" s="323"/>
    </row>
    <row r="190237" spans="2:2">
      <c r="B190237" s="323"/>
    </row>
    <row r="190238" spans="2:2">
      <c r="B190238" s="323"/>
    </row>
    <row r="190239" spans="2:2">
      <c r="B190239" s="323"/>
    </row>
    <row r="190240" spans="2:2">
      <c r="B190240" s="323"/>
    </row>
    <row r="190241" spans="2:2">
      <c r="B190241" s="323"/>
    </row>
    <row r="190242" spans="2:2">
      <c r="B190242" s="323"/>
    </row>
    <row r="190243" spans="2:2">
      <c r="B190243" s="323"/>
    </row>
    <row r="190244" spans="2:2">
      <c r="B190244" s="323"/>
    </row>
    <row r="190245" spans="2:2">
      <c r="B190245" s="323"/>
    </row>
    <row r="190246" spans="2:2">
      <c r="B190246" s="323"/>
    </row>
    <row r="190247" spans="2:2">
      <c r="B190247" s="323"/>
    </row>
    <row r="190248" spans="2:2">
      <c r="B190248" s="323"/>
    </row>
    <row r="190249" spans="2:2">
      <c r="B190249" s="323"/>
    </row>
    <row r="190250" spans="2:2">
      <c r="B190250" s="323"/>
    </row>
    <row r="190251" spans="2:2">
      <c r="B190251" s="323"/>
    </row>
    <row r="190252" spans="2:2">
      <c r="B190252" s="323"/>
    </row>
    <row r="190253" spans="2:2">
      <c r="B190253" s="323"/>
    </row>
    <row r="190254" spans="2:2">
      <c r="B190254" s="323"/>
    </row>
    <row r="190255" spans="2:2">
      <c r="B190255" s="323"/>
    </row>
    <row r="190256" spans="2:2">
      <c r="B190256" s="323"/>
    </row>
    <row r="190257" spans="2:2">
      <c r="B190257" s="323"/>
    </row>
    <row r="190258" spans="2:2">
      <c r="B190258" s="323"/>
    </row>
    <row r="190259" spans="2:2">
      <c r="B190259" s="323"/>
    </row>
    <row r="190260" spans="2:2">
      <c r="B190260" s="323"/>
    </row>
    <row r="190261" spans="2:2">
      <c r="B190261" s="323"/>
    </row>
    <row r="190262" spans="2:2">
      <c r="B190262" s="323"/>
    </row>
    <row r="190263" spans="2:2">
      <c r="B190263" s="323"/>
    </row>
    <row r="190264" spans="2:2">
      <c r="B190264" s="323"/>
    </row>
    <row r="190265" spans="2:2">
      <c r="B190265" s="323"/>
    </row>
    <row r="190266" spans="2:2">
      <c r="B190266" s="323"/>
    </row>
    <row r="190267" spans="2:2">
      <c r="B190267" s="323"/>
    </row>
    <row r="190268" spans="2:2">
      <c r="B190268" s="323"/>
    </row>
    <row r="190269" spans="2:2">
      <c r="B190269" s="323"/>
    </row>
    <row r="190270" spans="2:2">
      <c r="B190270" s="323"/>
    </row>
    <row r="190271" spans="2:2">
      <c r="B190271" s="323"/>
    </row>
    <row r="190272" spans="2:2">
      <c r="B190272" s="323"/>
    </row>
    <row r="190273" spans="2:2">
      <c r="B190273" s="323"/>
    </row>
    <row r="190274" spans="2:2">
      <c r="B190274" s="323"/>
    </row>
    <row r="190275" spans="2:2">
      <c r="B190275" s="323"/>
    </row>
    <row r="190276" spans="2:2">
      <c r="B190276" s="323"/>
    </row>
    <row r="190277" spans="2:2">
      <c r="B190277" s="323"/>
    </row>
    <row r="190278" spans="2:2">
      <c r="B190278" s="323"/>
    </row>
    <row r="190279" spans="2:2">
      <c r="B190279" s="323"/>
    </row>
    <row r="190280" spans="2:2">
      <c r="B190280" s="323"/>
    </row>
    <row r="190281" spans="2:2">
      <c r="B190281" s="323"/>
    </row>
    <row r="190282" spans="2:2">
      <c r="B190282" s="323"/>
    </row>
    <row r="190283" spans="2:2">
      <c r="B190283" s="323"/>
    </row>
    <row r="190284" spans="2:2">
      <c r="B190284" s="323"/>
    </row>
    <row r="190285" spans="2:2">
      <c r="B190285" s="323"/>
    </row>
    <row r="190286" spans="2:2">
      <c r="B190286" s="323"/>
    </row>
    <row r="190287" spans="2:2">
      <c r="B190287" s="323"/>
    </row>
    <row r="190288" spans="2:2">
      <c r="B190288" s="323"/>
    </row>
    <row r="190289" spans="2:2">
      <c r="B190289" s="323"/>
    </row>
    <row r="190290" spans="2:2">
      <c r="B190290" s="323"/>
    </row>
    <row r="190291" spans="2:2">
      <c r="B190291" s="323"/>
    </row>
    <row r="190292" spans="2:2">
      <c r="B190292" s="323"/>
    </row>
    <row r="190293" spans="2:2">
      <c r="B190293" s="323"/>
    </row>
    <row r="190294" spans="2:2">
      <c r="B190294" s="323"/>
    </row>
    <row r="190295" spans="2:2">
      <c r="B190295" s="323"/>
    </row>
    <row r="190296" spans="2:2">
      <c r="B190296" s="323"/>
    </row>
    <row r="190297" spans="2:2">
      <c r="B190297" s="323"/>
    </row>
    <row r="190298" spans="2:2">
      <c r="B190298" s="323"/>
    </row>
    <row r="190299" spans="2:2">
      <c r="B190299" s="323"/>
    </row>
    <row r="190300" spans="2:2">
      <c r="B190300" s="323"/>
    </row>
    <row r="190301" spans="2:2">
      <c r="B190301" s="323"/>
    </row>
    <row r="190302" spans="2:2">
      <c r="B190302" s="323"/>
    </row>
    <row r="190303" spans="2:2">
      <c r="B190303" s="323"/>
    </row>
    <row r="190304" spans="2:2">
      <c r="B190304" s="323"/>
    </row>
    <row r="190305" spans="2:2">
      <c r="B190305" s="323"/>
    </row>
    <row r="190306" spans="2:2">
      <c r="B190306" s="323"/>
    </row>
    <row r="190307" spans="2:2">
      <c r="B190307" s="323"/>
    </row>
    <row r="190308" spans="2:2">
      <c r="B190308" s="323"/>
    </row>
    <row r="190309" spans="2:2">
      <c r="B190309" s="323"/>
    </row>
    <row r="190310" spans="2:2">
      <c r="B190310" s="323"/>
    </row>
    <row r="190311" spans="2:2">
      <c r="B190311" s="323"/>
    </row>
    <row r="190312" spans="2:2">
      <c r="B190312" s="323"/>
    </row>
    <row r="190313" spans="2:2">
      <c r="B190313" s="323"/>
    </row>
    <row r="190314" spans="2:2">
      <c r="B190314" s="323"/>
    </row>
    <row r="190315" spans="2:2">
      <c r="B190315" s="323"/>
    </row>
    <row r="190316" spans="2:2">
      <c r="B190316" s="323"/>
    </row>
    <row r="190317" spans="2:2">
      <c r="B190317" s="323"/>
    </row>
    <row r="190318" spans="2:2">
      <c r="B190318" s="323"/>
    </row>
    <row r="190319" spans="2:2">
      <c r="B190319" s="323"/>
    </row>
    <row r="190320" spans="2:2">
      <c r="B190320" s="323"/>
    </row>
    <row r="190321" spans="2:2">
      <c r="B190321" s="323"/>
    </row>
    <row r="190322" spans="2:2">
      <c r="B190322" s="323"/>
    </row>
    <row r="190323" spans="2:2">
      <c r="B190323" s="323"/>
    </row>
    <row r="190324" spans="2:2">
      <c r="B190324" s="323"/>
    </row>
    <row r="190325" spans="2:2">
      <c r="B190325" s="323"/>
    </row>
    <row r="190326" spans="2:2">
      <c r="B190326" s="323"/>
    </row>
    <row r="190327" spans="2:2">
      <c r="B190327" s="323"/>
    </row>
    <row r="190328" spans="2:2">
      <c r="B190328" s="323"/>
    </row>
    <row r="190329" spans="2:2">
      <c r="B190329" s="323"/>
    </row>
    <row r="190330" spans="2:2">
      <c r="B190330" s="323"/>
    </row>
    <row r="190331" spans="2:2">
      <c r="B190331" s="323"/>
    </row>
    <row r="190332" spans="2:2">
      <c r="B190332" s="323"/>
    </row>
    <row r="190333" spans="2:2">
      <c r="B190333" s="323"/>
    </row>
    <row r="190334" spans="2:2">
      <c r="B190334" s="323"/>
    </row>
    <row r="190335" spans="2:2">
      <c r="B190335" s="323"/>
    </row>
    <row r="190336" spans="2:2">
      <c r="B190336" s="323"/>
    </row>
    <row r="190337" spans="2:2">
      <c r="B190337" s="323"/>
    </row>
    <row r="190338" spans="2:2">
      <c r="B190338" s="323"/>
    </row>
    <row r="190339" spans="2:2">
      <c r="B190339" s="323"/>
    </row>
    <row r="190340" spans="2:2">
      <c r="B190340" s="323"/>
    </row>
    <row r="190341" spans="2:2">
      <c r="B190341" s="323"/>
    </row>
    <row r="190342" spans="2:2">
      <c r="B190342" s="323"/>
    </row>
    <row r="190343" spans="2:2">
      <c r="B190343" s="323"/>
    </row>
    <row r="190344" spans="2:2">
      <c r="B190344" s="323"/>
    </row>
    <row r="190345" spans="2:2">
      <c r="B190345" s="323"/>
    </row>
    <row r="190346" spans="2:2">
      <c r="B190346" s="323"/>
    </row>
    <row r="190347" spans="2:2">
      <c r="B190347" s="323"/>
    </row>
    <row r="190348" spans="2:2">
      <c r="B190348" s="323"/>
    </row>
    <row r="190349" spans="2:2">
      <c r="B190349" s="323"/>
    </row>
    <row r="190350" spans="2:2">
      <c r="B190350" s="323"/>
    </row>
    <row r="190351" spans="2:2">
      <c r="B190351" s="323"/>
    </row>
    <row r="190352" spans="2:2">
      <c r="B190352" s="323"/>
    </row>
    <row r="190353" spans="2:2">
      <c r="B190353" s="323"/>
    </row>
    <row r="190354" spans="2:2">
      <c r="B190354" s="323"/>
    </row>
    <row r="190355" spans="2:2">
      <c r="B190355" s="323"/>
    </row>
    <row r="190356" spans="2:2">
      <c r="B190356" s="323"/>
    </row>
    <row r="190357" spans="2:2">
      <c r="B190357" s="323"/>
    </row>
    <row r="190358" spans="2:2">
      <c r="B190358" s="323"/>
    </row>
    <row r="190359" spans="2:2">
      <c r="B190359" s="323"/>
    </row>
    <row r="190360" spans="2:2">
      <c r="B190360" s="323"/>
    </row>
    <row r="190361" spans="2:2">
      <c r="B190361" s="323"/>
    </row>
    <row r="190362" spans="2:2">
      <c r="B190362" s="323"/>
    </row>
    <row r="190363" spans="2:2">
      <c r="B190363" s="323"/>
    </row>
    <row r="190364" spans="2:2">
      <c r="B190364" s="323"/>
    </row>
    <row r="190365" spans="2:2">
      <c r="B190365" s="323"/>
    </row>
    <row r="190366" spans="2:2">
      <c r="B190366" s="323"/>
    </row>
    <row r="190367" spans="2:2">
      <c r="B190367" s="323"/>
    </row>
    <row r="190368" spans="2:2">
      <c r="B190368" s="323"/>
    </row>
    <row r="190369" spans="2:2">
      <c r="B190369" s="323"/>
    </row>
    <row r="190370" spans="2:2">
      <c r="B190370" s="323"/>
    </row>
    <row r="190371" spans="2:2">
      <c r="B190371" s="323"/>
    </row>
    <row r="190372" spans="2:2">
      <c r="B190372" s="323"/>
    </row>
    <row r="190373" spans="2:2">
      <c r="B190373" s="323"/>
    </row>
    <row r="190374" spans="2:2">
      <c r="B190374" s="323"/>
    </row>
    <row r="190375" spans="2:2">
      <c r="B190375" s="323"/>
    </row>
    <row r="190376" spans="2:2">
      <c r="B190376" s="323"/>
    </row>
    <row r="190377" spans="2:2">
      <c r="B190377" s="323"/>
    </row>
    <row r="190378" spans="2:2">
      <c r="B190378" s="323"/>
    </row>
    <row r="190379" spans="2:2">
      <c r="B190379" s="323"/>
    </row>
    <row r="190380" spans="2:2">
      <c r="B190380" s="323"/>
    </row>
    <row r="190381" spans="2:2">
      <c r="B190381" s="323"/>
    </row>
    <row r="190382" spans="2:2">
      <c r="B190382" s="323"/>
    </row>
    <row r="190383" spans="2:2">
      <c r="B190383" s="323"/>
    </row>
    <row r="190384" spans="2:2">
      <c r="B190384" s="323"/>
    </row>
    <row r="190385" spans="2:2">
      <c r="B190385" s="323"/>
    </row>
    <row r="190386" spans="2:2">
      <c r="B190386" s="323"/>
    </row>
    <row r="190387" spans="2:2">
      <c r="B190387" s="323"/>
    </row>
    <row r="190388" spans="2:2">
      <c r="B190388" s="323"/>
    </row>
    <row r="190389" spans="2:2">
      <c r="B190389" s="323"/>
    </row>
    <row r="190390" spans="2:2">
      <c r="B190390" s="323"/>
    </row>
    <row r="190391" spans="2:2">
      <c r="B190391" s="323"/>
    </row>
    <row r="190392" spans="2:2">
      <c r="B190392" s="323"/>
    </row>
    <row r="190393" spans="2:2">
      <c r="B190393" s="323"/>
    </row>
    <row r="190394" spans="2:2">
      <c r="B190394" s="323"/>
    </row>
    <row r="190395" spans="2:2">
      <c r="B190395" s="323"/>
    </row>
    <row r="190396" spans="2:2">
      <c r="B190396" s="323"/>
    </row>
    <row r="190397" spans="2:2">
      <c r="B190397" s="323"/>
    </row>
    <row r="190398" spans="2:2">
      <c r="B190398" s="323"/>
    </row>
    <row r="190399" spans="2:2">
      <c r="B190399" s="323"/>
    </row>
    <row r="190400" spans="2:2">
      <c r="B190400" s="323"/>
    </row>
    <row r="190401" spans="2:2">
      <c r="B190401" s="323"/>
    </row>
    <row r="190402" spans="2:2">
      <c r="B190402" s="323"/>
    </row>
    <row r="190403" spans="2:2">
      <c r="B190403" s="323"/>
    </row>
    <row r="190404" spans="2:2">
      <c r="B190404" s="323"/>
    </row>
    <row r="190405" spans="2:2">
      <c r="B190405" s="323"/>
    </row>
    <row r="190406" spans="2:2">
      <c r="B190406" s="323"/>
    </row>
    <row r="190407" spans="2:2">
      <c r="B190407" s="323"/>
    </row>
    <row r="190408" spans="2:2">
      <c r="B190408" s="323"/>
    </row>
    <row r="190409" spans="2:2">
      <c r="B190409" s="323"/>
    </row>
    <row r="190410" spans="2:2">
      <c r="B190410" s="323"/>
    </row>
    <row r="190411" spans="2:2">
      <c r="B190411" s="323"/>
    </row>
    <row r="190412" spans="2:2">
      <c r="B190412" s="323"/>
    </row>
    <row r="190413" spans="2:2">
      <c r="B190413" s="323"/>
    </row>
    <row r="190414" spans="2:2">
      <c r="B190414" s="323"/>
    </row>
    <row r="190415" spans="2:2">
      <c r="B190415" s="323"/>
    </row>
    <row r="190416" spans="2:2">
      <c r="B190416" s="323"/>
    </row>
    <row r="190417" spans="2:2">
      <c r="B190417" s="323"/>
    </row>
    <row r="190418" spans="2:2">
      <c r="B190418" s="323"/>
    </row>
    <row r="190419" spans="2:2">
      <c r="B190419" s="323"/>
    </row>
    <row r="190420" spans="2:2">
      <c r="B190420" s="323"/>
    </row>
    <row r="190421" spans="2:2">
      <c r="B190421" s="323"/>
    </row>
    <row r="190422" spans="2:2">
      <c r="B190422" s="323"/>
    </row>
    <row r="190423" spans="2:2">
      <c r="B190423" s="323"/>
    </row>
    <row r="190424" spans="2:2">
      <c r="B190424" s="323"/>
    </row>
    <row r="190425" spans="2:2">
      <c r="B190425" s="323"/>
    </row>
    <row r="190426" spans="2:2">
      <c r="B190426" s="323"/>
    </row>
    <row r="190427" spans="2:2">
      <c r="B190427" s="323"/>
    </row>
    <row r="190428" spans="2:2">
      <c r="B190428" s="323"/>
    </row>
    <row r="190429" spans="2:2">
      <c r="B190429" s="323"/>
    </row>
    <row r="190430" spans="2:2">
      <c r="B190430" s="323"/>
    </row>
    <row r="190431" spans="2:2">
      <c r="B190431" s="323"/>
    </row>
    <row r="190432" spans="2:2">
      <c r="B190432" s="323"/>
    </row>
    <row r="190433" spans="2:2">
      <c r="B190433" s="323"/>
    </row>
    <row r="190434" spans="2:2">
      <c r="B190434" s="323"/>
    </row>
    <row r="190435" spans="2:2">
      <c r="B190435" s="323"/>
    </row>
    <row r="190436" spans="2:2">
      <c r="B190436" s="323"/>
    </row>
    <row r="190437" spans="2:2">
      <c r="B190437" s="323"/>
    </row>
    <row r="190438" spans="2:2">
      <c r="B190438" s="323"/>
    </row>
    <row r="190439" spans="2:2">
      <c r="B190439" s="323"/>
    </row>
    <row r="190440" spans="2:2">
      <c r="B190440" s="323"/>
    </row>
    <row r="190441" spans="2:2">
      <c r="B190441" s="323"/>
    </row>
    <row r="190442" spans="2:2">
      <c r="B190442" s="323"/>
    </row>
    <row r="190443" spans="2:2">
      <c r="B190443" s="323"/>
    </row>
    <row r="190444" spans="2:2">
      <c r="B190444" s="323"/>
    </row>
    <row r="190445" spans="2:2">
      <c r="B190445" s="323"/>
    </row>
    <row r="190446" spans="2:2">
      <c r="B190446" s="323"/>
    </row>
    <row r="190447" spans="2:2">
      <c r="B190447" s="323"/>
    </row>
    <row r="190448" spans="2:2">
      <c r="B190448" s="323"/>
    </row>
    <row r="190449" spans="2:2">
      <c r="B190449" s="323"/>
    </row>
    <row r="190450" spans="2:2">
      <c r="B190450" s="323"/>
    </row>
    <row r="190451" spans="2:2">
      <c r="B190451" s="323"/>
    </row>
    <row r="190452" spans="2:2">
      <c r="B190452" s="323"/>
    </row>
    <row r="190453" spans="2:2">
      <c r="B190453" s="323"/>
    </row>
    <row r="190454" spans="2:2">
      <c r="B190454" s="323"/>
    </row>
    <row r="190455" spans="2:2">
      <c r="B190455" s="323"/>
    </row>
    <row r="190456" spans="2:2">
      <c r="B190456" s="323"/>
    </row>
    <row r="190457" spans="2:2">
      <c r="B190457" s="323"/>
    </row>
    <row r="190458" spans="2:2">
      <c r="B190458" s="323"/>
    </row>
    <row r="190459" spans="2:2">
      <c r="B190459" s="323"/>
    </row>
    <row r="190460" spans="2:2">
      <c r="B190460" s="323"/>
    </row>
    <row r="190461" spans="2:2">
      <c r="B190461" s="323"/>
    </row>
    <row r="190462" spans="2:2">
      <c r="B190462" s="323"/>
    </row>
    <row r="190463" spans="2:2">
      <c r="B190463" s="323"/>
    </row>
    <row r="190464" spans="2:2">
      <c r="B190464" s="323"/>
    </row>
    <row r="190465" spans="2:2">
      <c r="B190465" s="323"/>
    </row>
    <row r="190466" spans="2:2">
      <c r="B190466" s="323"/>
    </row>
    <row r="190467" spans="2:2">
      <c r="B190467" s="323"/>
    </row>
    <row r="190468" spans="2:2">
      <c r="B190468" s="323"/>
    </row>
    <row r="190469" spans="2:2">
      <c r="B190469" s="323"/>
    </row>
    <row r="190470" spans="2:2">
      <c r="B190470" s="323"/>
    </row>
    <row r="190471" spans="2:2">
      <c r="B190471" s="323"/>
    </row>
    <row r="190472" spans="2:2">
      <c r="B190472" s="323"/>
    </row>
    <row r="190473" spans="2:2">
      <c r="B190473" s="323"/>
    </row>
    <row r="190474" spans="2:2">
      <c r="B190474" s="323"/>
    </row>
    <row r="190475" spans="2:2">
      <c r="B190475" s="323"/>
    </row>
    <row r="190476" spans="2:2">
      <c r="B190476" s="323"/>
    </row>
    <row r="190477" spans="2:2">
      <c r="B190477" s="323"/>
    </row>
    <row r="190478" spans="2:2">
      <c r="B190478" s="323"/>
    </row>
    <row r="190479" spans="2:2">
      <c r="B190479" s="323"/>
    </row>
    <row r="190480" spans="2:2">
      <c r="B190480" s="323"/>
    </row>
    <row r="190481" spans="2:2">
      <c r="B190481" s="323"/>
    </row>
    <row r="190482" spans="2:2">
      <c r="B190482" s="323"/>
    </row>
    <row r="190483" spans="2:2">
      <c r="B190483" s="323"/>
    </row>
    <row r="190484" spans="2:2">
      <c r="B190484" s="323"/>
    </row>
    <row r="190485" spans="2:2">
      <c r="B190485" s="323"/>
    </row>
    <row r="190486" spans="2:2">
      <c r="B190486" s="323"/>
    </row>
    <row r="190487" spans="2:2">
      <c r="B190487" s="323"/>
    </row>
    <row r="190488" spans="2:2">
      <c r="B190488" s="323"/>
    </row>
    <row r="190489" spans="2:2">
      <c r="B190489" s="323"/>
    </row>
    <row r="190490" spans="2:2">
      <c r="B190490" s="323"/>
    </row>
    <row r="190491" spans="2:2">
      <c r="B190491" s="323"/>
    </row>
    <row r="190492" spans="2:2">
      <c r="B190492" s="323"/>
    </row>
    <row r="190493" spans="2:2">
      <c r="B190493" s="323"/>
    </row>
    <row r="190494" spans="2:2">
      <c r="B190494" s="323"/>
    </row>
    <row r="190495" spans="2:2">
      <c r="B190495" s="323"/>
    </row>
    <row r="190496" spans="2:2">
      <c r="B190496" s="323"/>
    </row>
    <row r="190497" spans="2:2">
      <c r="B190497" s="323"/>
    </row>
    <row r="190498" spans="2:2">
      <c r="B190498" s="323"/>
    </row>
    <row r="190499" spans="2:2">
      <c r="B190499" s="323"/>
    </row>
    <row r="190500" spans="2:2">
      <c r="B190500" s="323"/>
    </row>
    <row r="190501" spans="2:2">
      <c r="B190501" s="323"/>
    </row>
    <row r="190502" spans="2:2">
      <c r="B190502" s="323"/>
    </row>
    <row r="190503" spans="2:2">
      <c r="B190503" s="323"/>
    </row>
    <row r="190504" spans="2:2">
      <c r="B190504" s="323"/>
    </row>
    <row r="190505" spans="2:2">
      <c r="B190505" s="323"/>
    </row>
    <row r="190506" spans="2:2">
      <c r="B190506" s="323"/>
    </row>
    <row r="190507" spans="2:2">
      <c r="B190507" s="323"/>
    </row>
    <row r="190508" spans="2:2">
      <c r="B190508" s="323"/>
    </row>
    <row r="190509" spans="2:2">
      <c r="B190509" s="323"/>
    </row>
    <row r="190510" spans="2:2">
      <c r="B190510" s="323"/>
    </row>
    <row r="190511" spans="2:2">
      <c r="B190511" s="323"/>
    </row>
    <row r="190512" spans="2:2">
      <c r="B190512" s="323"/>
    </row>
    <row r="190513" spans="2:2">
      <c r="B190513" s="323"/>
    </row>
    <row r="190514" spans="2:2">
      <c r="B190514" s="323"/>
    </row>
    <row r="190515" spans="2:2">
      <c r="B190515" s="323"/>
    </row>
    <row r="190516" spans="2:2">
      <c r="B190516" s="323"/>
    </row>
    <row r="190517" spans="2:2">
      <c r="B190517" s="323"/>
    </row>
    <row r="190518" spans="2:2">
      <c r="B190518" s="323"/>
    </row>
    <row r="190519" spans="2:2">
      <c r="B190519" s="323"/>
    </row>
    <row r="190520" spans="2:2">
      <c r="B190520" s="323"/>
    </row>
    <row r="190521" spans="2:2">
      <c r="B190521" s="323"/>
    </row>
    <row r="190522" spans="2:2">
      <c r="B190522" s="323"/>
    </row>
    <row r="190523" spans="2:2">
      <c r="B190523" s="323"/>
    </row>
    <row r="190524" spans="2:2">
      <c r="B190524" s="323"/>
    </row>
    <row r="190525" spans="2:2">
      <c r="B190525" s="323"/>
    </row>
    <row r="190526" spans="2:2">
      <c r="B190526" s="323"/>
    </row>
    <row r="190527" spans="2:2">
      <c r="B190527" s="323"/>
    </row>
    <row r="190528" spans="2:2">
      <c r="B190528" s="323"/>
    </row>
    <row r="190529" spans="2:2">
      <c r="B190529" s="323"/>
    </row>
    <row r="190530" spans="2:2">
      <c r="B190530" s="323"/>
    </row>
    <row r="190531" spans="2:2">
      <c r="B190531" s="323"/>
    </row>
    <row r="190532" spans="2:2">
      <c r="B190532" s="323"/>
    </row>
    <row r="190533" spans="2:2">
      <c r="B190533" s="323"/>
    </row>
    <row r="190534" spans="2:2">
      <c r="B190534" s="323"/>
    </row>
    <row r="190535" spans="2:2">
      <c r="B190535" s="323"/>
    </row>
    <row r="190536" spans="2:2">
      <c r="B190536" s="323"/>
    </row>
    <row r="190537" spans="2:2">
      <c r="B190537" s="323"/>
    </row>
    <row r="190538" spans="2:2">
      <c r="B190538" s="323"/>
    </row>
    <row r="190539" spans="2:2">
      <c r="B190539" s="323"/>
    </row>
    <row r="190540" spans="2:2">
      <c r="B190540" s="323"/>
    </row>
    <row r="190541" spans="2:2">
      <c r="B190541" s="323"/>
    </row>
    <row r="190542" spans="2:2">
      <c r="B190542" s="323"/>
    </row>
    <row r="190543" spans="2:2">
      <c r="B190543" s="323"/>
    </row>
    <row r="190544" spans="2:2">
      <c r="B190544" s="323"/>
    </row>
    <row r="190545" spans="2:2">
      <c r="B190545" s="323"/>
    </row>
    <row r="190546" spans="2:2">
      <c r="B190546" s="323"/>
    </row>
    <row r="190547" spans="2:2">
      <c r="B190547" s="323"/>
    </row>
    <row r="190548" spans="2:2">
      <c r="B190548" s="323"/>
    </row>
    <row r="190549" spans="2:2">
      <c r="B190549" s="323"/>
    </row>
    <row r="190550" spans="2:2">
      <c r="B190550" s="323"/>
    </row>
    <row r="190551" spans="2:2">
      <c r="B190551" s="323"/>
    </row>
    <row r="190552" spans="2:2">
      <c r="B190552" s="323"/>
    </row>
    <row r="190553" spans="2:2">
      <c r="B190553" s="323"/>
    </row>
    <row r="190554" spans="2:2">
      <c r="B190554" s="323"/>
    </row>
    <row r="190555" spans="2:2">
      <c r="B190555" s="323"/>
    </row>
    <row r="190556" spans="2:2">
      <c r="B190556" s="323"/>
    </row>
    <row r="190557" spans="2:2">
      <c r="B190557" s="323"/>
    </row>
    <row r="190558" spans="2:2">
      <c r="B190558" s="323"/>
    </row>
    <row r="190559" spans="2:2">
      <c r="B190559" s="323"/>
    </row>
    <row r="190560" spans="2:2">
      <c r="B190560" s="323"/>
    </row>
    <row r="190561" spans="2:2">
      <c r="B190561" s="323"/>
    </row>
    <row r="190562" spans="2:2">
      <c r="B190562" s="323"/>
    </row>
    <row r="190563" spans="2:2">
      <c r="B190563" s="323"/>
    </row>
    <row r="190564" spans="2:2">
      <c r="B190564" s="323"/>
    </row>
    <row r="190565" spans="2:2">
      <c r="B190565" s="323"/>
    </row>
    <row r="190566" spans="2:2">
      <c r="B190566" s="323"/>
    </row>
    <row r="190567" spans="2:2">
      <c r="B190567" s="323"/>
    </row>
    <row r="190568" spans="2:2">
      <c r="B190568" s="323"/>
    </row>
    <row r="190569" spans="2:2">
      <c r="B190569" s="323"/>
    </row>
    <row r="190570" spans="2:2">
      <c r="B190570" s="323"/>
    </row>
    <row r="190571" spans="2:2">
      <c r="B190571" s="323"/>
    </row>
    <row r="190572" spans="2:2">
      <c r="B190572" s="323"/>
    </row>
    <row r="190573" spans="2:2">
      <c r="B190573" s="323"/>
    </row>
    <row r="190574" spans="2:2">
      <c r="B190574" s="323"/>
    </row>
    <row r="190575" spans="2:2">
      <c r="B190575" s="323"/>
    </row>
    <row r="190576" spans="2:2">
      <c r="B190576" s="323"/>
    </row>
    <row r="190577" spans="2:2">
      <c r="B190577" s="323"/>
    </row>
    <row r="190578" spans="2:2">
      <c r="B190578" s="323"/>
    </row>
    <row r="190579" spans="2:2">
      <c r="B190579" s="323"/>
    </row>
    <row r="190580" spans="2:2">
      <c r="B190580" s="323"/>
    </row>
    <row r="190581" spans="2:2">
      <c r="B190581" s="323"/>
    </row>
    <row r="190582" spans="2:2">
      <c r="B190582" s="323"/>
    </row>
    <row r="190583" spans="2:2">
      <c r="B190583" s="323"/>
    </row>
    <row r="190584" spans="2:2">
      <c r="B190584" s="323"/>
    </row>
    <row r="190585" spans="2:2">
      <c r="B190585" s="323"/>
    </row>
    <row r="190586" spans="2:2">
      <c r="B190586" s="323"/>
    </row>
    <row r="190587" spans="2:2">
      <c r="B190587" s="323"/>
    </row>
    <row r="190588" spans="2:2">
      <c r="B190588" s="323"/>
    </row>
    <row r="190589" spans="2:2">
      <c r="B190589" s="323"/>
    </row>
    <row r="190590" spans="2:2">
      <c r="B190590" s="323"/>
    </row>
    <row r="190591" spans="2:2">
      <c r="B190591" s="323"/>
    </row>
    <row r="190592" spans="2:2">
      <c r="B190592" s="323"/>
    </row>
    <row r="190593" spans="2:2">
      <c r="B190593" s="323"/>
    </row>
    <row r="190594" spans="2:2">
      <c r="B190594" s="323"/>
    </row>
    <row r="190595" spans="2:2">
      <c r="B190595" s="323"/>
    </row>
    <row r="190596" spans="2:2">
      <c r="B190596" s="323"/>
    </row>
    <row r="190597" spans="2:2">
      <c r="B190597" s="323"/>
    </row>
    <row r="190598" spans="2:2">
      <c r="B190598" s="323"/>
    </row>
    <row r="190599" spans="2:2">
      <c r="B190599" s="323"/>
    </row>
    <row r="190600" spans="2:2">
      <c r="B190600" s="323"/>
    </row>
    <row r="190601" spans="2:2">
      <c r="B190601" s="323"/>
    </row>
    <row r="190602" spans="2:2">
      <c r="B190602" s="323"/>
    </row>
    <row r="190603" spans="2:2">
      <c r="B190603" s="323"/>
    </row>
    <row r="190604" spans="2:2">
      <c r="B190604" s="323"/>
    </row>
    <row r="190605" spans="2:2">
      <c r="B190605" s="323"/>
    </row>
    <row r="190606" spans="2:2">
      <c r="B190606" s="323"/>
    </row>
    <row r="190607" spans="2:2">
      <c r="B190607" s="323"/>
    </row>
    <row r="190608" spans="2:2">
      <c r="B190608" s="323"/>
    </row>
    <row r="190609" spans="2:2">
      <c r="B190609" s="323"/>
    </row>
    <row r="190610" spans="2:2">
      <c r="B190610" s="323"/>
    </row>
    <row r="190611" spans="2:2">
      <c r="B190611" s="323"/>
    </row>
    <row r="190612" spans="2:2">
      <c r="B190612" s="323"/>
    </row>
    <row r="190613" spans="2:2">
      <c r="B190613" s="323"/>
    </row>
    <row r="190614" spans="2:2">
      <c r="B190614" s="323"/>
    </row>
    <row r="190615" spans="2:2">
      <c r="B190615" s="323"/>
    </row>
    <row r="190616" spans="2:2">
      <c r="B190616" s="323"/>
    </row>
    <row r="190617" spans="2:2">
      <c r="B190617" s="323"/>
    </row>
    <row r="190618" spans="2:2">
      <c r="B190618" s="323"/>
    </row>
    <row r="190619" spans="2:2">
      <c r="B190619" s="323"/>
    </row>
    <row r="190620" spans="2:2">
      <c r="B190620" s="323"/>
    </row>
    <row r="190621" spans="2:2">
      <c r="B190621" s="323"/>
    </row>
    <row r="190622" spans="2:2">
      <c r="B190622" s="323"/>
    </row>
    <row r="190623" spans="2:2">
      <c r="B190623" s="323"/>
    </row>
    <row r="190624" spans="2:2">
      <c r="B190624" s="323"/>
    </row>
    <row r="190625" spans="2:2">
      <c r="B190625" s="323"/>
    </row>
    <row r="190626" spans="2:2">
      <c r="B190626" s="323"/>
    </row>
    <row r="190627" spans="2:2">
      <c r="B190627" s="323"/>
    </row>
    <row r="190628" spans="2:2">
      <c r="B190628" s="323"/>
    </row>
    <row r="190629" spans="2:2">
      <c r="B190629" s="323"/>
    </row>
    <row r="190630" spans="2:2">
      <c r="B190630" s="323"/>
    </row>
    <row r="190631" spans="2:2">
      <c r="B190631" s="323"/>
    </row>
    <row r="190632" spans="2:2">
      <c r="B190632" s="323"/>
    </row>
    <row r="190633" spans="2:2">
      <c r="B190633" s="323"/>
    </row>
    <row r="190634" spans="2:2">
      <c r="B190634" s="323"/>
    </row>
    <row r="190635" spans="2:2">
      <c r="B190635" s="323"/>
    </row>
    <row r="190636" spans="2:2">
      <c r="B190636" s="323"/>
    </row>
    <row r="190637" spans="2:2">
      <c r="B190637" s="323"/>
    </row>
    <row r="190638" spans="2:2">
      <c r="B190638" s="323"/>
    </row>
    <row r="190639" spans="2:2">
      <c r="B190639" s="323"/>
    </row>
    <row r="190640" spans="2:2">
      <c r="B190640" s="323"/>
    </row>
    <row r="190641" spans="2:2">
      <c r="B190641" s="323"/>
    </row>
    <row r="190642" spans="2:2">
      <c r="B190642" s="323"/>
    </row>
    <row r="190643" spans="2:2">
      <c r="B190643" s="323"/>
    </row>
    <row r="190644" spans="2:2">
      <c r="B190644" s="323"/>
    </row>
    <row r="190645" spans="2:2">
      <c r="B190645" s="323"/>
    </row>
    <row r="190646" spans="2:2">
      <c r="B190646" s="323"/>
    </row>
    <row r="190647" spans="2:2">
      <c r="B190647" s="323"/>
    </row>
    <row r="190648" spans="2:2">
      <c r="B190648" s="323"/>
    </row>
    <row r="190649" spans="2:2">
      <c r="B190649" s="323"/>
    </row>
    <row r="190650" spans="2:2">
      <c r="B190650" s="323"/>
    </row>
    <row r="190651" spans="2:2">
      <c r="B190651" s="323"/>
    </row>
    <row r="190652" spans="2:2">
      <c r="B190652" s="323"/>
    </row>
    <row r="190653" spans="2:2">
      <c r="B190653" s="323"/>
    </row>
    <row r="190654" spans="2:2">
      <c r="B190654" s="323"/>
    </row>
    <row r="190655" spans="2:2">
      <c r="B190655" s="323"/>
    </row>
    <row r="190656" spans="2:2">
      <c r="B190656" s="323"/>
    </row>
    <row r="190657" spans="2:2">
      <c r="B190657" s="323"/>
    </row>
    <row r="190658" spans="2:2">
      <c r="B190658" s="323"/>
    </row>
    <row r="190659" spans="2:2">
      <c r="B190659" s="323"/>
    </row>
    <row r="190660" spans="2:2">
      <c r="B190660" s="323"/>
    </row>
    <row r="190661" spans="2:2">
      <c r="B190661" s="323"/>
    </row>
    <row r="190662" spans="2:2">
      <c r="B190662" s="323"/>
    </row>
    <row r="190663" spans="2:2">
      <c r="B190663" s="323"/>
    </row>
    <row r="190664" spans="2:2">
      <c r="B190664" s="323"/>
    </row>
    <row r="190665" spans="2:2">
      <c r="B190665" s="323"/>
    </row>
    <row r="190666" spans="2:2">
      <c r="B190666" s="323"/>
    </row>
    <row r="190667" spans="2:2">
      <c r="B190667" s="323"/>
    </row>
    <row r="190668" spans="2:2">
      <c r="B190668" s="323"/>
    </row>
    <row r="190669" spans="2:2">
      <c r="B190669" s="323"/>
    </row>
    <row r="190670" spans="2:2">
      <c r="B190670" s="323"/>
    </row>
    <row r="190671" spans="2:2">
      <c r="B190671" s="323"/>
    </row>
    <row r="190672" spans="2:2">
      <c r="B190672" s="323"/>
    </row>
    <row r="190673" spans="2:2">
      <c r="B190673" s="323"/>
    </row>
    <row r="190674" spans="2:2">
      <c r="B190674" s="323"/>
    </row>
    <row r="190675" spans="2:2">
      <c r="B190675" s="323"/>
    </row>
    <row r="190676" spans="2:2">
      <c r="B190676" s="323"/>
    </row>
    <row r="190677" spans="2:2">
      <c r="B190677" s="323"/>
    </row>
    <row r="190678" spans="2:2">
      <c r="B190678" s="323"/>
    </row>
    <row r="190679" spans="2:2">
      <c r="B190679" s="323"/>
    </row>
    <row r="190680" spans="2:2">
      <c r="B190680" s="323"/>
    </row>
    <row r="190681" spans="2:2">
      <c r="B190681" s="323"/>
    </row>
    <row r="190682" spans="2:2">
      <c r="B190682" s="323"/>
    </row>
    <row r="190683" spans="2:2">
      <c r="B190683" s="323"/>
    </row>
    <row r="190684" spans="2:2">
      <c r="B190684" s="323"/>
    </row>
    <row r="190685" spans="2:2">
      <c r="B190685" s="323"/>
    </row>
    <row r="190686" spans="2:2">
      <c r="B190686" s="323"/>
    </row>
    <row r="190687" spans="2:2">
      <c r="B190687" s="323"/>
    </row>
    <row r="190688" spans="2:2">
      <c r="B190688" s="323"/>
    </row>
    <row r="190689" spans="2:2">
      <c r="B190689" s="323"/>
    </row>
    <row r="190690" spans="2:2">
      <c r="B190690" s="323"/>
    </row>
    <row r="190691" spans="2:2">
      <c r="B190691" s="323"/>
    </row>
    <row r="190692" spans="2:2">
      <c r="B190692" s="323"/>
    </row>
    <row r="190693" spans="2:2">
      <c r="B190693" s="323"/>
    </row>
    <row r="190694" spans="2:2">
      <c r="B190694" s="323"/>
    </row>
    <row r="190695" spans="2:2">
      <c r="B190695" s="323"/>
    </row>
    <row r="190696" spans="2:2">
      <c r="B190696" s="323"/>
    </row>
    <row r="190697" spans="2:2">
      <c r="B190697" s="323"/>
    </row>
    <row r="190698" spans="2:2">
      <c r="B190698" s="323"/>
    </row>
    <row r="190699" spans="2:2">
      <c r="B190699" s="323"/>
    </row>
    <row r="190700" spans="2:2">
      <c r="B190700" s="323"/>
    </row>
    <row r="190701" spans="2:2">
      <c r="B190701" s="323"/>
    </row>
    <row r="190702" spans="2:2">
      <c r="B190702" s="323"/>
    </row>
    <row r="190703" spans="2:2">
      <c r="B190703" s="323"/>
    </row>
    <row r="190704" spans="2:2">
      <c r="B190704" s="323"/>
    </row>
    <row r="190705" spans="2:2">
      <c r="B190705" s="323"/>
    </row>
    <row r="190706" spans="2:2">
      <c r="B190706" s="323"/>
    </row>
    <row r="190707" spans="2:2">
      <c r="B190707" s="323"/>
    </row>
    <row r="190708" spans="2:2">
      <c r="B190708" s="323"/>
    </row>
    <row r="190709" spans="2:2">
      <c r="B190709" s="323"/>
    </row>
    <row r="190710" spans="2:2">
      <c r="B190710" s="323"/>
    </row>
    <row r="190711" spans="2:2">
      <c r="B190711" s="323"/>
    </row>
    <row r="190712" spans="2:2">
      <c r="B190712" s="323"/>
    </row>
    <row r="190713" spans="2:2">
      <c r="B190713" s="323"/>
    </row>
    <row r="190714" spans="2:2">
      <c r="B190714" s="323"/>
    </row>
    <row r="190715" spans="2:2">
      <c r="B190715" s="323"/>
    </row>
    <row r="190716" spans="2:2">
      <c r="B190716" s="323"/>
    </row>
    <row r="190717" spans="2:2">
      <c r="B190717" s="323"/>
    </row>
    <row r="190718" spans="2:2">
      <c r="B190718" s="323"/>
    </row>
    <row r="190719" spans="2:2">
      <c r="B190719" s="323"/>
    </row>
    <row r="190720" spans="2:2">
      <c r="B190720" s="323"/>
    </row>
    <row r="190721" spans="2:2">
      <c r="B190721" s="323"/>
    </row>
    <row r="190722" spans="2:2">
      <c r="B190722" s="323"/>
    </row>
    <row r="190723" spans="2:2">
      <c r="B190723" s="323"/>
    </row>
    <row r="190724" spans="2:2">
      <c r="B190724" s="323"/>
    </row>
    <row r="190725" spans="2:2">
      <c r="B190725" s="323"/>
    </row>
    <row r="190726" spans="2:2">
      <c r="B190726" s="323"/>
    </row>
    <row r="190727" spans="2:2">
      <c r="B190727" s="323"/>
    </row>
    <row r="190728" spans="2:2">
      <c r="B190728" s="323"/>
    </row>
    <row r="190729" spans="2:2">
      <c r="B190729" s="323"/>
    </row>
    <row r="190730" spans="2:2">
      <c r="B190730" s="323"/>
    </row>
    <row r="190731" spans="2:2">
      <c r="B190731" s="323"/>
    </row>
    <row r="190732" spans="2:2">
      <c r="B190732" s="323"/>
    </row>
    <row r="190733" spans="2:2">
      <c r="B190733" s="323"/>
    </row>
    <row r="190734" spans="2:2">
      <c r="B190734" s="323"/>
    </row>
    <row r="190735" spans="2:2">
      <c r="B190735" s="323"/>
    </row>
    <row r="190736" spans="2:2">
      <c r="B190736" s="323"/>
    </row>
    <row r="190737" spans="2:2">
      <c r="B190737" s="323"/>
    </row>
    <row r="190738" spans="2:2">
      <c r="B190738" s="323"/>
    </row>
    <row r="190739" spans="2:2">
      <c r="B190739" s="323"/>
    </row>
    <row r="190740" spans="2:2">
      <c r="B190740" s="323"/>
    </row>
    <row r="190741" spans="2:2">
      <c r="B190741" s="323"/>
    </row>
    <row r="190742" spans="2:2">
      <c r="B190742" s="323"/>
    </row>
    <row r="190743" spans="2:2">
      <c r="B190743" s="323"/>
    </row>
    <row r="190744" spans="2:2">
      <c r="B190744" s="323"/>
    </row>
    <row r="190745" spans="2:2">
      <c r="B190745" s="323"/>
    </row>
    <row r="190746" spans="2:2">
      <c r="B190746" s="323"/>
    </row>
    <row r="190747" spans="2:2">
      <c r="B190747" s="323"/>
    </row>
    <row r="190748" spans="2:2">
      <c r="B190748" s="323"/>
    </row>
    <row r="190749" spans="2:2">
      <c r="B190749" s="323"/>
    </row>
    <row r="190750" spans="2:2">
      <c r="B190750" s="323"/>
    </row>
    <row r="190751" spans="2:2">
      <c r="B190751" s="323"/>
    </row>
    <row r="190752" spans="2:2">
      <c r="B190752" s="323"/>
    </row>
    <row r="190753" spans="2:2">
      <c r="B190753" s="323"/>
    </row>
    <row r="190754" spans="2:2">
      <c r="B190754" s="323"/>
    </row>
    <row r="190755" spans="2:2">
      <c r="B190755" s="323"/>
    </row>
    <row r="190756" spans="2:2">
      <c r="B190756" s="323"/>
    </row>
    <row r="190757" spans="2:2">
      <c r="B190757" s="323"/>
    </row>
    <row r="190758" spans="2:2">
      <c r="B190758" s="323"/>
    </row>
    <row r="190759" spans="2:2">
      <c r="B190759" s="323"/>
    </row>
    <row r="190760" spans="2:2">
      <c r="B190760" s="323"/>
    </row>
    <row r="190761" spans="2:2">
      <c r="B190761" s="323"/>
    </row>
    <row r="190762" spans="2:2">
      <c r="B190762" s="323"/>
    </row>
    <row r="190763" spans="2:2">
      <c r="B190763" s="323"/>
    </row>
    <row r="190764" spans="2:2">
      <c r="B190764" s="323"/>
    </row>
    <row r="190765" spans="2:2">
      <c r="B190765" s="323"/>
    </row>
    <row r="190766" spans="2:2">
      <c r="B190766" s="323"/>
    </row>
    <row r="190767" spans="2:2">
      <c r="B190767" s="323"/>
    </row>
    <row r="190768" spans="2:2">
      <c r="B190768" s="323"/>
    </row>
    <row r="190769" spans="2:2">
      <c r="B190769" s="323"/>
    </row>
    <row r="190770" spans="2:2">
      <c r="B190770" s="323"/>
    </row>
    <row r="190771" spans="2:2">
      <c r="B190771" s="323"/>
    </row>
    <row r="190772" spans="2:2">
      <c r="B190772" s="323"/>
    </row>
    <row r="190773" spans="2:2">
      <c r="B190773" s="323"/>
    </row>
    <row r="190774" spans="2:2">
      <c r="B190774" s="323"/>
    </row>
    <row r="190775" spans="2:2">
      <c r="B190775" s="323"/>
    </row>
    <row r="190776" spans="2:2">
      <c r="B190776" s="323"/>
    </row>
    <row r="190777" spans="2:2">
      <c r="B190777" s="323"/>
    </row>
    <row r="190778" spans="2:2">
      <c r="B190778" s="323"/>
    </row>
    <row r="190779" spans="2:2">
      <c r="B190779" s="323"/>
    </row>
    <row r="190780" spans="2:2">
      <c r="B190780" s="323"/>
    </row>
    <row r="190781" spans="2:2">
      <c r="B190781" s="323"/>
    </row>
    <row r="190782" spans="2:2">
      <c r="B190782" s="323"/>
    </row>
    <row r="190783" spans="2:2">
      <c r="B190783" s="323"/>
    </row>
    <row r="190784" spans="2:2">
      <c r="B190784" s="323"/>
    </row>
    <row r="190785" spans="2:2">
      <c r="B190785" s="323"/>
    </row>
    <row r="190786" spans="2:2">
      <c r="B190786" s="323"/>
    </row>
    <row r="190787" spans="2:2">
      <c r="B190787" s="323"/>
    </row>
    <row r="190788" spans="2:2">
      <c r="B190788" s="323"/>
    </row>
    <row r="190789" spans="2:2">
      <c r="B190789" s="323"/>
    </row>
    <row r="190790" spans="2:2">
      <c r="B190790" s="323"/>
    </row>
    <row r="190791" spans="2:2">
      <c r="B190791" s="323"/>
    </row>
    <row r="190792" spans="2:2">
      <c r="B190792" s="323"/>
    </row>
    <row r="190793" spans="2:2">
      <c r="B190793" s="323"/>
    </row>
    <row r="190794" spans="2:2">
      <c r="B190794" s="323"/>
    </row>
    <row r="190795" spans="2:2">
      <c r="B190795" s="323"/>
    </row>
    <row r="190796" spans="2:2">
      <c r="B190796" s="323"/>
    </row>
    <row r="190797" spans="2:2">
      <c r="B190797" s="323"/>
    </row>
    <row r="190798" spans="2:2">
      <c r="B190798" s="323"/>
    </row>
    <row r="190799" spans="2:2">
      <c r="B190799" s="323"/>
    </row>
    <row r="190800" spans="2:2">
      <c r="B190800" s="323"/>
    </row>
    <row r="190801" spans="2:2">
      <c r="B190801" s="323"/>
    </row>
    <row r="190802" spans="2:2">
      <c r="B190802" s="323"/>
    </row>
    <row r="190803" spans="2:2">
      <c r="B190803" s="323"/>
    </row>
    <row r="190804" spans="2:2">
      <c r="B190804" s="323"/>
    </row>
    <row r="190805" spans="2:2">
      <c r="B190805" s="323"/>
    </row>
    <row r="190806" spans="2:2">
      <c r="B190806" s="323"/>
    </row>
    <row r="190807" spans="2:2">
      <c r="B190807" s="323"/>
    </row>
    <row r="190808" spans="2:2">
      <c r="B190808" s="323"/>
    </row>
    <row r="190809" spans="2:2">
      <c r="B190809" s="323"/>
    </row>
    <row r="190810" spans="2:2">
      <c r="B190810" s="323"/>
    </row>
    <row r="190811" spans="2:2">
      <c r="B190811" s="323"/>
    </row>
    <row r="190812" spans="2:2">
      <c r="B190812" s="323"/>
    </row>
    <row r="190813" spans="2:2">
      <c r="B190813" s="323"/>
    </row>
    <row r="190814" spans="2:2">
      <c r="B190814" s="323"/>
    </row>
    <row r="190815" spans="2:2">
      <c r="B190815" s="323"/>
    </row>
    <row r="190816" spans="2:2">
      <c r="B190816" s="323"/>
    </row>
    <row r="190817" spans="2:2">
      <c r="B190817" s="323"/>
    </row>
    <row r="190818" spans="2:2">
      <c r="B190818" s="323"/>
    </row>
    <row r="190819" spans="2:2">
      <c r="B190819" s="323"/>
    </row>
    <row r="190820" spans="2:2">
      <c r="B190820" s="323"/>
    </row>
    <row r="190821" spans="2:2">
      <c r="B190821" s="323"/>
    </row>
    <row r="190822" spans="2:2">
      <c r="B190822" s="323"/>
    </row>
    <row r="190823" spans="2:2">
      <c r="B190823" s="323"/>
    </row>
    <row r="190824" spans="2:2">
      <c r="B190824" s="323"/>
    </row>
    <row r="190825" spans="2:2">
      <c r="B190825" s="323"/>
    </row>
    <row r="190826" spans="2:2">
      <c r="B190826" s="323"/>
    </row>
    <row r="190827" spans="2:2">
      <c r="B190827" s="323"/>
    </row>
    <row r="190828" spans="2:2">
      <c r="B190828" s="323"/>
    </row>
    <row r="190829" spans="2:2">
      <c r="B190829" s="323"/>
    </row>
    <row r="190830" spans="2:2">
      <c r="B190830" s="323"/>
    </row>
    <row r="190831" spans="2:2">
      <c r="B190831" s="323"/>
    </row>
    <row r="190832" spans="2:2">
      <c r="B190832" s="323"/>
    </row>
    <row r="190833" spans="2:2">
      <c r="B190833" s="323"/>
    </row>
    <row r="190834" spans="2:2">
      <c r="B190834" s="323"/>
    </row>
    <row r="190835" spans="2:2">
      <c r="B190835" s="323"/>
    </row>
    <row r="190836" spans="2:2">
      <c r="B190836" s="323"/>
    </row>
    <row r="190837" spans="2:2">
      <c r="B190837" s="323"/>
    </row>
    <row r="190838" spans="2:2">
      <c r="B190838" s="323"/>
    </row>
    <row r="190839" spans="2:2">
      <c r="B190839" s="323"/>
    </row>
    <row r="190840" spans="2:2">
      <c r="B190840" s="323"/>
    </row>
    <row r="190841" spans="2:2">
      <c r="B190841" s="323"/>
    </row>
    <row r="190842" spans="2:2">
      <c r="B190842" s="323"/>
    </row>
    <row r="190843" spans="2:2">
      <c r="B190843" s="323"/>
    </row>
    <row r="190844" spans="2:2">
      <c r="B190844" s="323"/>
    </row>
    <row r="190845" spans="2:2">
      <c r="B190845" s="323"/>
    </row>
    <row r="190846" spans="2:2">
      <c r="B190846" s="323"/>
    </row>
    <row r="190847" spans="2:2">
      <c r="B190847" s="323"/>
    </row>
    <row r="190848" spans="2:2">
      <c r="B190848" s="323"/>
    </row>
    <row r="190849" spans="2:2">
      <c r="B190849" s="323"/>
    </row>
    <row r="190850" spans="2:2">
      <c r="B190850" s="323"/>
    </row>
    <row r="190851" spans="2:2">
      <c r="B190851" s="323"/>
    </row>
    <row r="190852" spans="2:2">
      <c r="B190852" s="323"/>
    </row>
    <row r="190853" spans="2:2">
      <c r="B190853" s="323"/>
    </row>
    <row r="190854" spans="2:2">
      <c r="B190854" s="323"/>
    </row>
    <row r="190855" spans="2:2">
      <c r="B190855" s="323"/>
    </row>
    <row r="190856" spans="2:2">
      <c r="B190856" s="323"/>
    </row>
    <row r="190857" spans="2:2">
      <c r="B190857" s="323"/>
    </row>
    <row r="190858" spans="2:2">
      <c r="B190858" s="323"/>
    </row>
    <row r="190859" spans="2:2">
      <c r="B190859" s="323"/>
    </row>
    <row r="190860" spans="2:2">
      <c r="B190860" s="323"/>
    </row>
    <row r="190861" spans="2:2">
      <c r="B190861" s="323"/>
    </row>
    <row r="190862" spans="2:2">
      <c r="B190862" s="323"/>
    </row>
    <row r="190863" spans="2:2">
      <c r="B190863" s="323"/>
    </row>
    <row r="190864" spans="2:2">
      <c r="B190864" s="323"/>
    </row>
    <row r="190865" spans="2:2">
      <c r="B190865" s="323"/>
    </row>
    <row r="190866" spans="2:2">
      <c r="B190866" s="323"/>
    </row>
    <row r="190867" spans="2:2">
      <c r="B190867" s="323"/>
    </row>
    <row r="190868" spans="2:2">
      <c r="B190868" s="323"/>
    </row>
    <row r="190869" spans="2:2">
      <c r="B190869" s="323"/>
    </row>
    <row r="190870" spans="2:2">
      <c r="B190870" s="323"/>
    </row>
    <row r="190871" spans="2:2">
      <c r="B190871" s="323"/>
    </row>
    <row r="190872" spans="2:2">
      <c r="B190872" s="323"/>
    </row>
    <row r="190873" spans="2:2">
      <c r="B190873" s="323"/>
    </row>
    <row r="190874" spans="2:2">
      <c r="B190874" s="323"/>
    </row>
    <row r="190875" spans="2:2">
      <c r="B190875" s="323"/>
    </row>
    <row r="190876" spans="2:2">
      <c r="B190876" s="323"/>
    </row>
    <row r="190877" spans="2:2">
      <c r="B190877" s="323"/>
    </row>
    <row r="190878" spans="2:2">
      <c r="B190878" s="323"/>
    </row>
    <row r="190879" spans="2:2">
      <c r="B190879" s="323"/>
    </row>
    <row r="190880" spans="2:2">
      <c r="B190880" s="323"/>
    </row>
    <row r="190881" spans="2:2">
      <c r="B190881" s="323"/>
    </row>
    <row r="190882" spans="2:2">
      <c r="B190882" s="323"/>
    </row>
    <row r="190883" spans="2:2">
      <c r="B190883" s="323"/>
    </row>
    <row r="190884" spans="2:2">
      <c r="B190884" s="323"/>
    </row>
    <row r="190885" spans="2:2">
      <c r="B190885" s="323"/>
    </row>
    <row r="190886" spans="2:2">
      <c r="B190886" s="323"/>
    </row>
    <row r="190887" spans="2:2">
      <c r="B190887" s="323"/>
    </row>
    <row r="190888" spans="2:2">
      <c r="B190888" s="323"/>
    </row>
    <row r="190889" spans="2:2">
      <c r="B190889" s="323"/>
    </row>
    <row r="190890" spans="2:2">
      <c r="B190890" s="323"/>
    </row>
    <row r="190891" spans="2:2">
      <c r="B190891" s="323"/>
    </row>
    <row r="190892" spans="2:2">
      <c r="B190892" s="323"/>
    </row>
    <row r="190893" spans="2:2">
      <c r="B190893" s="323"/>
    </row>
    <row r="190894" spans="2:2">
      <c r="B190894" s="323"/>
    </row>
    <row r="190895" spans="2:2">
      <c r="B190895" s="323"/>
    </row>
    <row r="190896" spans="2:2">
      <c r="B190896" s="323"/>
    </row>
    <row r="190897" spans="2:2">
      <c r="B190897" s="323"/>
    </row>
    <row r="190898" spans="2:2">
      <c r="B190898" s="323"/>
    </row>
    <row r="190899" spans="2:2">
      <c r="B190899" s="323"/>
    </row>
    <row r="190900" spans="2:2">
      <c r="B190900" s="323"/>
    </row>
    <row r="190901" spans="2:2">
      <c r="B190901" s="323"/>
    </row>
    <row r="190902" spans="2:2">
      <c r="B190902" s="323"/>
    </row>
    <row r="190903" spans="2:2">
      <c r="B190903" s="323"/>
    </row>
    <row r="190904" spans="2:2">
      <c r="B190904" s="323"/>
    </row>
    <row r="190905" spans="2:2">
      <c r="B190905" s="323"/>
    </row>
    <row r="190906" spans="2:2">
      <c r="B190906" s="323"/>
    </row>
    <row r="190907" spans="2:2">
      <c r="B190907" s="323"/>
    </row>
    <row r="190908" spans="2:2">
      <c r="B190908" s="323"/>
    </row>
    <row r="190909" spans="2:2">
      <c r="B190909" s="323"/>
    </row>
    <row r="190910" spans="2:2">
      <c r="B190910" s="323"/>
    </row>
    <row r="190911" spans="2:2">
      <c r="B190911" s="323"/>
    </row>
    <row r="190912" spans="2:2">
      <c r="B190912" s="323"/>
    </row>
    <row r="190913" spans="2:2">
      <c r="B190913" s="323"/>
    </row>
    <row r="190914" spans="2:2">
      <c r="B190914" s="323"/>
    </row>
    <row r="190915" spans="2:2">
      <c r="B190915" s="323"/>
    </row>
    <row r="190916" spans="2:2">
      <c r="B190916" s="323"/>
    </row>
    <row r="190917" spans="2:2">
      <c r="B190917" s="323"/>
    </row>
    <row r="190918" spans="2:2">
      <c r="B190918" s="323"/>
    </row>
    <row r="190919" spans="2:2">
      <c r="B190919" s="323"/>
    </row>
    <row r="190920" spans="2:2">
      <c r="B190920" s="323"/>
    </row>
    <row r="190921" spans="2:2">
      <c r="B190921" s="323"/>
    </row>
    <row r="190922" spans="2:2">
      <c r="B190922" s="323"/>
    </row>
    <row r="190923" spans="2:2">
      <c r="B190923" s="323"/>
    </row>
    <row r="190924" spans="2:2">
      <c r="B190924" s="323"/>
    </row>
    <row r="190925" spans="2:2">
      <c r="B190925" s="323"/>
    </row>
    <row r="190926" spans="2:2">
      <c r="B190926" s="323"/>
    </row>
    <row r="190927" spans="2:2">
      <c r="B190927" s="323"/>
    </row>
    <row r="190928" spans="2:2">
      <c r="B190928" s="323"/>
    </row>
    <row r="190929" spans="2:2">
      <c r="B190929" s="323"/>
    </row>
    <row r="190930" spans="2:2">
      <c r="B190930" s="323"/>
    </row>
    <row r="190931" spans="2:2">
      <c r="B190931" s="323"/>
    </row>
    <row r="190932" spans="2:2">
      <c r="B190932" s="323"/>
    </row>
    <row r="190933" spans="2:2">
      <c r="B190933" s="323"/>
    </row>
    <row r="190934" spans="2:2">
      <c r="B190934" s="323"/>
    </row>
    <row r="190935" spans="2:2">
      <c r="B190935" s="323"/>
    </row>
    <row r="190936" spans="2:2">
      <c r="B190936" s="323"/>
    </row>
    <row r="190937" spans="2:2">
      <c r="B190937" s="323"/>
    </row>
    <row r="190938" spans="2:2">
      <c r="B190938" s="323"/>
    </row>
    <row r="190939" spans="2:2">
      <c r="B190939" s="323"/>
    </row>
    <row r="190940" spans="2:2">
      <c r="B190940" s="323"/>
    </row>
    <row r="190941" spans="2:2">
      <c r="B190941" s="323"/>
    </row>
    <row r="190942" spans="2:2">
      <c r="B190942" s="323"/>
    </row>
    <row r="190943" spans="2:2">
      <c r="B190943" s="323"/>
    </row>
    <row r="190944" spans="2:2">
      <c r="B190944" s="323"/>
    </row>
    <row r="190945" spans="2:2">
      <c r="B190945" s="323"/>
    </row>
    <row r="190946" spans="2:2">
      <c r="B190946" s="323"/>
    </row>
    <row r="190947" spans="2:2">
      <c r="B190947" s="323"/>
    </row>
    <row r="190948" spans="2:2">
      <c r="B190948" s="323"/>
    </row>
    <row r="190949" spans="2:2">
      <c r="B190949" s="323"/>
    </row>
    <row r="190950" spans="2:2">
      <c r="B190950" s="323"/>
    </row>
    <row r="190951" spans="2:2">
      <c r="B190951" s="323"/>
    </row>
    <row r="190952" spans="2:2">
      <c r="B190952" s="323"/>
    </row>
    <row r="190953" spans="2:2">
      <c r="B190953" s="323"/>
    </row>
    <row r="190954" spans="2:2">
      <c r="B190954" s="323"/>
    </row>
    <row r="190955" spans="2:2">
      <c r="B190955" s="323"/>
    </row>
    <row r="190956" spans="2:2">
      <c r="B190956" s="323"/>
    </row>
    <row r="190957" spans="2:2">
      <c r="B190957" s="323"/>
    </row>
    <row r="190958" spans="2:2">
      <c r="B190958" s="323"/>
    </row>
    <row r="190959" spans="2:2">
      <c r="B190959" s="323"/>
    </row>
    <row r="190960" spans="2:2">
      <c r="B190960" s="323"/>
    </row>
    <row r="190961" spans="2:2">
      <c r="B190961" s="323"/>
    </row>
    <row r="190962" spans="2:2">
      <c r="B190962" s="323"/>
    </row>
    <row r="190963" spans="2:2">
      <c r="B190963" s="323"/>
    </row>
    <row r="190964" spans="2:2">
      <c r="B190964" s="323"/>
    </row>
    <row r="190965" spans="2:2">
      <c r="B190965" s="323"/>
    </row>
    <row r="190966" spans="2:2">
      <c r="B190966" s="323"/>
    </row>
    <row r="190967" spans="2:2">
      <c r="B190967" s="323"/>
    </row>
    <row r="190968" spans="2:2">
      <c r="B190968" s="323"/>
    </row>
    <row r="190969" spans="2:2">
      <c r="B190969" s="323"/>
    </row>
    <row r="190970" spans="2:2">
      <c r="B190970" s="323"/>
    </row>
    <row r="190971" spans="2:2">
      <c r="B190971" s="323"/>
    </row>
    <row r="190972" spans="2:2">
      <c r="B190972" s="323"/>
    </row>
    <row r="190973" spans="2:2">
      <c r="B190973" s="323"/>
    </row>
    <row r="190974" spans="2:2">
      <c r="B190974" s="323"/>
    </row>
    <row r="190975" spans="2:2">
      <c r="B190975" s="323"/>
    </row>
    <row r="190976" spans="2:2">
      <c r="B190976" s="323"/>
    </row>
    <row r="190977" spans="2:2">
      <c r="B190977" s="323"/>
    </row>
    <row r="190978" spans="2:2">
      <c r="B190978" s="323"/>
    </row>
    <row r="190979" spans="2:2">
      <c r="B190979" s="323"/>
    </row>
    <row r="190980" spans="2:2">
      <c r="B190980" s="323"/>
    </row>
    <row r="190981" spans="2:2">
      <c r="B190981" s="323"/>
    </row>
    <row r="190982" spans="2:2">
      <c r="B190982" s="323"/>
    </row>
    <row r="190983" spans="2:2">
      <c r="B190983" s="323"/>
    </row>
    <row r="190984" spans="2:2">
      <c r="B190984" s="323"/>
    </row>
    <row r="190985" spans="2:2">
      <c r="B190985" s="323"/>
    </row>
    <row r="190986" spans="2:2">
      <c r="B190986" s="323"/>
    </row>
    <row r="190987" spans="2:2">
      <c r="B190987" s="323"/>
    </row>
    <row r="190988" spans="2:2">
      <c r="B190988" s="323"/>
    </row>
    <row r="190989" spans="2:2">
      <c r="B190989" s="323"/>
    </row>
    <row r="190990" spans="2:2">
      <c r="B190990" s="323"/>
    </row>
    <row r="190991" spans="2:2">
      <c r="B190991" s="323"/>
    </row>
    <row r="190992" spans="2:2">
      <c r="B190992" s="323"/>
    </row>
    <row r="190993" spans="2:2">
      <c r="B190993" s="323"/>
    </row>
    <row r="190994" spans="2:2">
      <c r="B190994" s="323"/>
    </row>
    <row r="190995" spans="2:2">
      <c r="B190995" s="323"/>
    </row>
    <row r="190996" spans="2:2">
      <c r="B190996" s="323"/>
    </row>
    <row r="190997" spans="2:2">
      <c r="B190997" s="323"/>
    </row>
    <row r="190998" spans="2:2">
      <c r="B190998" s="323"/>
    </row>
    <row r="190999" spans="2:2">
      <c r="B190999" s="323"/>
    </row>
    <row r="191000" spans="2:2">
      <c r="B191000" s="323"/>
    </row>
    <row r="191001" spans="2:2">
      <c r="B191001" s="323"/>
    </row>
    <row r="191002" spans="2:2">
      <c r="B191002" s="323"/>
    </row>
    <row r="191003" spans="2:2">
      <c r="B191003" s="323"/>
    </row>
    <row r="191004" spans="2:2">
      <c r="B191004" s="323"/>
    </row>
    <row r="191005" spans="2:2">
      <c r="B191005" s="323"/>
    </row>
    <row r="191006" spans="2:2">
      <c r="B191006" s="323"/>
    </row>
    <row r="191007" spans="2:2">
      <c r="B191007" s="323"/>
    </row>
    <row r="191008" spans="2:2">
      <c r="B191008" s="323"/>
    </row>
    <row r="191009" spans="2:2">
      <c r="B191009" s="323"/>
    </row>
    <row r="191010" spans="2:2">
      <c r="B191010" s="323"/>
    </row>
    <row r="191011" spans="2:2">
      <c r="B191011" s="323"/>
    </row>
    <row r="191012" spans="2:2">
      <c r="B191012" s="323"/>
    </row>
    <row r="191013" spans="2:2">
      <c r="B191013" s="323"/>
    </row>
    <row r="191014" spans="2:2">
      <c r="B191014" s="323"/>
    </row>
    <row r="191015" spans="2:2">
      <c r="B191015" s="323"/>
    </row>
    <row r="191016" spans="2:2">
      <c r="B191016" s="323"/>
    </row>
    <row r="191017" spans="2:2">
      <c r="B191017" s="323"/>
    </row>
    <row r="191018" spans="2:2">
      <c r="B191018" s="323"/>
    </row>
    <row r="191019" spans="2:2">
      <c r="B191019" s="323"/>
    </row>
    <row r="191020" spans="2:2">
      <c r="B191020" s="323"/>
    </row>
    <row r="191021" spans="2:2">
      <c r="B191021" s="323"/>
    </row>
    <row r="191022" spans="2:2">
      <c r="B191022" s="323"/>
    </row>
    <row r="191023" spans="2:2">
      <c r="B191023" s="323"/>
    </row>
    <row r="191024" spans="2:2">
      <c r="B191024" s="323"/>
    </row>
    <row r="191025" spans="2:2">
      <c r="B191025" s="323"/>
    </row>
    <row r="191026" spans="2:2">
      <c r="B191026" s="323"/>
    </row>
    <row r="191027" spans="2:2">
      <c r="B191027" s="323"/>
    </row>
    <row r="191028" spans="2:2">
      <c r="B191028" s="323"/>
    </row>
    <row r="191029" spans="2:2">
      <c r="B191029" s="323"/>
    </row>
    <row r="191030" spans="2:2">
      <c r="B191030" s="323"/>
    </row>
    <row r="191031" spans="2:2">
      <c r="B191031" s="323"/>
    </row>
    <row r="191032" spans="2:2">
      <c r="B191032" s="323"/>
    </row>
    <row r="191033" spans="2:2">
      <c r="B191033" s="323"/>
    </row>
    <row r="191034" spans="2:2">
      <c r="B191034" s="323"/>
    </row>
    <row r="191035" spans="2:2">
      <c r="B191035" s="323"/>
    </row>
    <row r="191036" spans="2:2">
      <c r="B191036" s="323"/>
    </row>
    <row r="191037" spans="2:2">
      <c r="B191037" s="323"/>
    </row>
    <row r="191038" spans="2:2">
      <c r="B191038" s="323"/>
    </row>
    <row r="191039" spans="2:2">
      <c r="B191039" s="323"/>
    </row>
    <row r="191040" spans="2:2">
      <c r="B191040" s="323"/>
    </row>
    <row r="191041" spans="2:2">
      <c r="B191041" s="323"/>
    </row>
    <row r="191042" spans="2:2">
      <c r="B191042" s="323"/>
    </row>
    <row r="191043" spans="2:2">
      <c r="B191043" s="323"/>
    </row>
    <row r="191044" spans="2:2">
      <c r="B191044" s="323"/>
    </row>
    <row r="191045" spans="2:2">
      <c r="B191045" s="323"/>
    </row>
    <row r="191046" spans="2:2">
      <c r="B191046" s="323"/>
    </row>
    <row r="191047" spans="2:2">
      <c r="B191047" s="323"/>
    </row>
    <row r="191048" spans="2:2">
      <c r="B191048" s="323"/>
    </row>
    <row r="191049" spans="2:2">
      <c r="B191049" s="323"/>
    </row>
    <row r="191050" spans="2:2">
      <c r="B191050" s="323"/>
    </row>
    <row r="191051" spans="2:2">
      <c r="B191051" s="323"/>
    </row>
    <row r="191052" spans="2:2">
      <c r="B191052" s="323"/>
    </row>
    <row r="191053" spans="2:2">
      <c r="B191053" s="323"/>
    </row>
    <row r="191054" spans="2:2">
      <c r="B191054" s="323"/>
    </row>
    <row r="191055" spans="2:2">
      <c r="B191055" s="323"/>
    </row>
    <row r="191056" spans="2:2">
      <c r="B191056" s="323"/>
    </row>
    <row r="191057" spans="2:2">
      <c r="B191057" s="323"/>
    </row>
    <row r="191058" spans="2:2">
      <c r="B191058" s="323"/>
    </row>
    <row r="191059" spans="2:2">
      <c r="B191059" s="323"/>
    </row>
    <row r="191060" spans="2:2">
      <c r="B191060" s="323"/>
    </row>
    <row r="191061" spans="2:2">
      <c r="B191061" s="323"/>
    </row>
    <row r="191062" spans="2:2">
      <c r="B191062" s="323"/>
    </row>
    <row r="191063" spans="2:2">
      <c r="B191063" s="323"/>
    </row>
    <row r="191064" spans="2:2">
      <c r="B191064" s="323"/>
    </row>
    <row r="191065" spans="2:2">
      <c r="B191065" s="323"/>
    </row>
    <row r="191066" spans="2:2">
      <c r="B191066" s="323"/>
    </row>
    <row r="191067" spans="2:2">
      <c r="B191067" s="323"/>
    </row>
    <row r="191068" spans="2:2">
      <c r="B191068" s="323"/>
    </row>
    <row r="191069" spans="2:2">
      <c r="B191069" s="323"/>
    </row>
    <row r="191070" spans="2:2">
      <c r="B191070" s="323"/>
    </row>
    <row r="191071" spans="2:2">
      <c r="B191071" s="323"/>
    </row>
    <row r="191072" spans="2:2">
      <c r="B191072" s="323"/>
    </row>
    <row r="191073" spans="2:2">
      <c r="B191073" s="323"/>
    </row>
    <row r="191074" spans="2:2">
      <c r="B191074" s="323"/>
    </row>
    <row r="191075" spans="2:2">
      <c r="B191075" s="323"/>
    </row>
    <row r="191076" spans="2:2">
      <c r="B191076" s="323"/>
    </row>
    <row r="191077" spans="2:2">
      <c r="B191077" s="323"/>
    </row>
    <row r="191078" spans="2:2">
      <c r="B191078" s="323"/>
    </row>
    <row r="191079" spans="2:2">
      <c r="B191079" s="323"/>
    </row>
    <row r="191080" spans="2:2">
      <c r="B191080" s="323"/>
    </row>
    <row r="191081" spans="2:2">
      <c r="B191081" s="323"/>
    </row>
    <row r="191082" spans="2:2">
      <c r="B191082" s="323"/>
    </row>
    <row r="191083" spans="2:2">
      <c r="B191083" s="323"/>
    </row>
    <row r="191084" spans="2:2">
      <c r="B191084" s="323"/>
    </row>
    <row r="191085" spans="2:2">
      <c r="B191085" s="323"/>
    </row>
    <row r="191086" spans="2:2">
      <c r="B191086" s="323"/>
    </row>
    <row r="191087" spans="2:2">
      <c r="B191087" s="323"/>
    </row>
    <row r="191088" spans="2:2">
      <c r="B191088" s="323"/>
    </row>
    <row r="191089" spans="2:2">
      <c r="B191089" s="323"/>
    </row>
    <row r="191090" spans="2:2">
      <c r="B191090" s="323"/>
    </row>
    <row r="191091" spans="2:2">
      <c r="B191091" s="323"/>
    </row>
    <row r="191092" spans="2:2">
      <c r="B191092" s="323"/>
    </row>
    <row r="191093" spans="2:2">
      <c r="B191093" s="323"/>
    </row>
    <row r="191094" spans="2:2">
      <c r="B191094" s="323"/>
    </row>
    <row r="191095" spans="2:2">
      <c r="B191095" s="323"/>
    </row>
    <row r="191096" spans="2:2">
      <c r="B191096" s="323"/>
    </row>
    <row r="191097" spans="2:2">
      <c r="B191097" s="323"/>
    </row>
    <row r="191098" spans="2:2">
      <c r="B191098" s="323"/>
    </row>
    <row r="191099" spans="2:2">
      <c r="B191099" s="323"/>
    </row>
    <row r="191100" spans="2:2">
      <c r="B191100" s="323"/>
    </row>
    <row r="191101" spans="2:2">
      <c r="B191101" s="323"/>
    </row>
    <row r="191102" spans="2:2">
      <c r="B191102" s="323"/>
    </row>
    <row r="191103" spans="2:2">
      <c r="B191103" s="323"/>
    </row>
    <row r="191104" spans="2:2">
      <c r="B191104" s="323"/>
    </row>
    <row r="191105" spans="2:2">
      <c r="B191105" s="323"/>
    </row>
    <row r="191106" spans="2:2">
      <c r="B191106" s="323"/>
    </row>
    <row r="191107" spans="2:2">
      <c r="B191107" s="323"/>
    </row>
    <row r="191108" spans="2:2">
      <c r="B191108" s="323"/>
    </row>
    <row r="191109" spans="2:2">
      <c r="B191109" s="323"/>
    </row>
    <row r="191110" spans="2:2">
      <c r="B191110" s="323"/>
    </row>
    <row r="191111" spans="2:2">
      <c r="B191111" s="323"/>
    </row>
    <row r="191112" spans="2:2">
      <c r="B191112" s="323"/>
    </row>
    <row r="191113" spans="2:2">
      <c r="B191113" s="323"/>
    </row>
    <row r="191114" spans="2:2">
      <c r="B191114" s="323"/>
    </row>
    <row r="191115" spans="2:2">
      <c r="B191115" s="323"/>
    </row>
    <row r="191116" spans="2:2">
      <c r="B191116" s="323"/>
    </row>
    <row r="191117" spans="2:2">
      <c r="B191117" s="323"/>
    </row>
    <row r="191118" spans="2:2">
      <c r="B191118" s="323"/>
    </row>
    <row r="191119" spans="2:2">
      <c r="B191119" s="323"/>
    </row>
    <row r="191120" spans="2:2">
      <c r="B191120" s="323"/>
    </row>
    <row r="191121" spans="2:2">
      <c r="B191121" s="323"/>
    </row>
    <row r="191122" spans="2:2">
      <c r="B191122" s="323"/>
    </row>
    <row r="191123" spans="2:2">
      <c r="B191123" s="323"/>
    </row>
    <row r="191124" spans="2:2">
      <c r="B191124" s="323"/>
    </row>
    <row r="191125" spans="2:2">
      <c r="B191125" s="323"/>
    </row>
    <row r="191126" spans="2:2">
      <c r="B191126" s="323"/>
    </row>
    <row r="191127" spans="2:2">
      <c r="B191127" s="323"/>
    </row>
    <row r="191128" spans="2:2">
      <c r="B191128" s="323"/>
    </row>
    <row r="191129" spans="2:2">
      <c r="B191129" s="323"/>
    </row>
    <row r="191130" spans="2:2">
      <c r="B191130" s="323"/>
    </row>
    <row r="191131" spans="2:2">
      <c r="B191131" s="323"/>
    </row>
    <row r="191132" spans="2:2">
      <c r="B191132" s="323"/>
    </row>
    <row r="191133" spans="2:2">
      <c r="B191133" s="323"/>
    </row>
    <row r="191134" spans="2:2">
      <c r="B191134" s="323"/>
    </row>
    <row r="191135" spans="2:2">
      <c r="B191135" s="323"/>
    </row>
    <row r="191136" spans="2:2">
      <c r="B191136" s="323"/>
    </row>
    <row r="191137" spans="2:2">
      <c r="B191137" s="323"/>
    </row>
    <row r="191138" spans="2:2">
      <c r="B191138" s="323"/>
    </row>
    <row r="191139" spans="2:2">
      <c r="B191139" s="323"/>
    </row>
    <row r="191140" spans="2:2">
      <c r="B191140" s="323"/>
    </row>
    <row r="191141" spans="2:2">
      <c r="B191141" s="323"/>
    </row>
    <row r="191142" spans="2:2">
      <c r="B191142" s="323"/>
    </row>
    <row r="191143" spans="2:2">
      <c r="B191143" s="323"/>
    </row>
    <row r="191144" spans="2:2">
      <c r="B191144" s="323"/>
    </row>
    <row r="191145" spans="2:2">
      <c r="B191145" s="323"/>
    </row>
    <row r="191146" spans="2:2">
      <c r="B191146" s="323"/>
    </row>
    <row r="191147" spans="2:2">
      <c r="B191147" s="323"/>
    </row>
    <row r="191148" spans="2:2">
      <c r="B191148" s="323"/>
    </row>
    <row r="191149" spans="2:2">
      <c r="B191149" s="323"/>
    </row>
    <row r="191150" spans="2:2">
      <c r="B191150" s="323"/>
    </row>
    <row r="191151" spans="2:2">
      <c r="B191151" s="323"/>
    </row>
    <row r="191152" spans="2:2">
      <c r="B191152" s="323"/>
    </row>
    <row r="191153" spans="2:2">
      <c r="B191153" s="323"/>
    </row>
    <row r="191154" spans="2:2">
      <c r="B191154" s="323"/>
    </row>
    <row r="191155" spans="2:2">
      <c r="B191155" s="323"/>
    </row>
    <row r="191156" spans="2:2">
      <c r="B191156" s="323"/>
    </row>
    <row r="191157" spans="2:2">
      <c r="B191157" s="323"/>
    </row>
    <row r="191158" spans="2:2">
      <c r="B191158" s="323"/>
    </row>
    <row r="191159" spans="2:2">
      <c r="B191159" s="323"/>
    </row>
    <row r="191160" spans="2:2">
      <c r="B191160" s="323"/>
    </row>
    <row r="191161" spans="2:2">
      <c r="B191161" s="323"/>
    </row>
    <row r="191162" spans="2:2">
      <c r="B191162" s="323"/>
    </row>
    <row r="191163" spans="2:2">
      <c r="B191163" s="323"/>
    </row>
    <row r="191164" spans="2:2">
      <c r="B191164" s="323"/>
    </row>
    <row r="191165" spans="2:2">
      <c r="B191165" s="323"/>
    </row>
    <row r="191166" spans="2:2">
      <c r="B191166" s="323"/>
    </row>
    <row r="191167" spans="2:2">
      <c r="B191167" s="323"/>
    </row>
    <row r="191168" spans="2:2">
      <c r="B191168" s="323"/>
    </row>
    <row r="191169" spans="2:2">
      <c r="B191169" s="323"/>
    </row>
    <row r="191170" spans="2:2">
      <c r="B191170" s="323"/>
    </row>
    <row r="191171" spans="2:2">
      <c r="B191171" s="323"/>
    </row>
    <row r="191172" spans="2:2">
      <c r="B191172" s="323"/>
    </row>
    <row r="191173" spans="2:2">
      <c r="B191173" s="323"/>
    </row>
    <row r="191174" spans="2:2">
      <c r="B191174" s="323"/>
    </row>
    <row r="191175" spans="2:2">
      <c r="B191175" s="323"/>
    </row>
    <row r="191176" spans="2:2">
      <c r="B191176" s="323"/>
    </row>
    <row r="191177" spans="2:2">
      <c r="B191177" s="323"/>
    </row>
    <row r="191178" spans="2:2">
      <c r="B191178" s="323"/>
    </row>
    <row r="191179" spans="2:2">
      <c r="B191179" s="323"/>
    </row>
    <row r="191180" spans="2:2">
      <c r="B191180" s="323"/>
    </row>
    <row r="191181" spans="2:2">
      <c r="B191181" s="323"/>
    </row>
    <row r="191182" spans="2:2">
      <c r="B191182" s="323"/>
    </row>
    <row r="191183" spans="2:2">
      <c r="B191183" s="323"/>
    </row>
    <row r="191184" spans="2:2">
      <c r="B191184" s="323"/>
    </row>
    <row r="191185" spans="2:2">
      <c r="B191185" s="323"/>
    </row>
    <row r="191186" spans="2:2">
      <c r="B191186" s="323"/>
    </row>
    <row r="191187" spans="2:2">
      <c r="B191187" s="323"/>
    </row>
    <row r="191188" spans="2:2">
      <c r="B191188" s="323"/>
    </row>
    <row r="191189" spans="2:2">
      <c r="B191189" s="323"/>
    </row>
    <row r="191190" spans="2:2">
      <c r="B191190" s="323"/>
    </row>
    <row r="191191" spans="2:2">
      <c r="B191191" s="323"/>
    </row>
    <row r="191192" spans="2:2">
      <c r="B191192" s="323"/>
    </row>
    <row r="191193" spans="2:2">
      <c r="B191193" s="323"/>
    </row>
    <row r="191194" spans="2:2">
      <c r="B191194" s="323"/>
    </row>
    <row r="191195" spans="2:2">
      <c r="B191195" s="323"/>
    </row>
    <row r="191196" spans="2:2">
      <c r="B191196" s="323"/>
    </row>
    <row r="191197" spans="2:2">
      <c r="B191197" s="323"/>
    </row>
    <row r="191198" spans="2:2">
      <c r="B191198" s="323"/>
    </row>
    <row r="191199" spans="2:2">
      <c r="B191199" s="323"/>
    </row>
    <row r="191200" spans="2:2">
      <c r="B191200" s="323"/>
    </row>
    <row r="191201" spans="2:2">
      <c r="B191201" s="323"/>
    </row>
    <row r="191202" spans="2:2">
      <c r="B191202" s="323"/>
    </row>
    <row r="191203" spans="2:2">
      <c r="B191203" s="323"/>
    </row>
    <row r="191204" spans="2:2">
      <c r="B191204" s="323"/>
    </row>
    <row r="191205" spans="2:2">
      <c r="B191205" s="323"/>
    </row>
    <row r="191206" spans="2:2">
      <c r="B191206" s="323"/>
    </row>
    <row r="191207" spans="2:2">
      <c r="B191207" s="323"/>
    </row>
    <row r="191208" spans="2:2">
      <c r="B191208" s="323"/>
    </row>
    <row r="191209" spans="2:2">
      <c r="B191209" s="323"/>
    </row>
    <row r="191210" spans="2:2">
      <c r="B191210" s="323"/>
    </row>
    <row r="191211" spans="2:2">
      <c r="B191211" s="323"/>
    </row>
    <row r="191212" spans="2:2">
      <c r="B191212" s="323"/>
    </row>
    <row r="191213" spans="2:2">
      <c r="B191213" s="323"/>
    </row>
    <row r="191214" spans="2:2">
      <c r="B191214" s="323"/>
    </row>
    <row r="191215" spans="2:2">
      <c r="B191215" s="323"/>
    </row>
    <row r="191216" spans="2:2">
      <c r="B191216" s="323"/>
    </row>
    <row r="191217" spans="2:2">
      <c r="B191217" s="323"/>
    </row>
    <row r="191218" spans="2:2">
      <c r="B191218" s="323"/>
    </row>
    <row r="191219" spans="2:2">
      <c r="B191219" s="323"/>
    </row>
    <row r="191220" spans="2:2">
      <c r="B191220" s="323"/>
    </row>
    <row r="191221" spans="2:2">
      <c r="B191221" s="323"/>
    </row>
    <row r="191222" spans="2:2">
      <c r="B191222" s="323"/>
    </row>
    <row r="191223" spans="2:2">
      <c r="B191223" s="323"/>
    </row>
    <row r="191224" spans="2:2">
      <c r="B191224" s="323"/>
    </row>
    <row r="191225" spans="2:2">
      <c r="B191225" s="323"/>
    </row>
    <row r="191226" spans="2:2">
      <c r="B191226" s="323"/>
    </row>
    <row r="191227" spans="2:2">
      <c r="B191227" s="323"/>
    </row>
    <row r="191228" spans="2:2">
      <c r="B191228" s="323"/>
    </row>
    <row r="191229" spans="2:2">
      <c r="B191229" s="323"/>
    </row>
    <row r="191230" spans="2:2">
      <c r="B191230" s="323"/>
    </row>
    <row r="191231" spans="2:2">
      <c r="B191231" s="323"/>
    </row>
    <row r="191232" spans="2:2">
      <c r="B191232" s="323"/>
    </row>
    <row r="191233" spans="2:2">
      <c r="B191233" s="323"/>
    </row>
    <row r="191234" spans="2:2">
      <c r="B191234" s="323"/>
    </row>
    <row r="191235" spans="2:2">
      <c r="B191235" s="323"/>
    </row>
    <row r="191236" spans="2:2">
      <c r="B191236" s="323"/>
    </row>
    <row r="191237" spans="2:2">
      <c r="B191237" s="323"/>
    </row>
    <row r="191238" spans="2:2">
      <c r="B191238" s="323"/>
    </row>
    <row r="191239" spans="2:2">
      <c r="B191239" s="323"/>
    </row>
    <row r="191240" spans="2:2">
      <c r="B191240" s="323"/>
    </row>
    <row r="191241" spans="2:2">
      <c r="B191241" s="323"/>
    </row>
    <row r="191242" spans="2:2">
      <c r="B191242" s="323"/>
    </row>
    <row r="191243" spans="2:2">
      <c r="B191243" s="323"/>
    </row>
    <row r="191244" spans="2:2">
      <c r="B191244" s="323"/>
    </row>
    <row r="191245" spans="2:2">
      <c r="B191245" s="323"/>
    </row>
    <row r="191246" spans="2:2">
      <c r="B191246" s="323"/>
    </row>
    <row r="191247" spans="2:2">
      <c r="B191247" s="323"/>
    </row>
    <row r="191248" spans="2:2">
      <c r="B191248" s="323"/>
    </row>
    <row r="191249" spans="2:2">
      <c r="B191249" s="323"/>
    </row>
    <row r="191250" spans="2:2">
      <c r="B191250" s="323"/>
    </row>
    <row r="191251" spans="2:2">
      <c r="B191251" s="323"/>
    </row>
    <row r="191252" spans="2:2">
      <c r="B191252" s="323"/>
    </row>
    <row r="191253" spans="2:2">
      <c r="B191253" s="323"/>
    </row>
    <row r="191254" spans="2:2">
      <c r="B191254" s="323"/>
    </row>
    <row r="191255" spans="2:2">
      <c r="B191255" s="323"/>
    </row>
    <row r="191256" spans="2:2">
      <c r="B191256" s="323"/>
    </row>
    <row r="191257" spans="2:2">
      <c r="B191257" s="323"/>
    </row>
    <row r="191258" spans="2:2">
      <c r="B191258" s="323"/>
    </row>
    <row r="191259" spans="2:2">
      <c r="B191259" s="323"/>
    </row>
    <row r="191260" spans="2:2">
      <c r="B191260" s="323"/>
    </row>
    <row r="191261" spans="2:2">
      <c r="B191261" s="323"/>
    </row>
    <row r="191262" spans="2:2">
      <c r="B191262" s="323"/>
    </row>
    <row r="191263" spans="2:2">
      <c r="B191263" s="323"/>
    </row>
    <row r="191264" spans="2:2">
      <c r="B191264" s="323"/>
    </row>
    <row r="191265" spans="2:2">
      <c r="B191265" s="323"/>
    </row>
    <row r="191266" spans="2:2">
      <c r="B191266" s="323"/>
    </row>
    <row r="191267" spans="2:2">
      <c r="B191267" s="323"/>
    </row>
    <row r="191268" spans="2:2">
      <c r="B191268" s="323"/>
    </row>
    <row r="191269" spans="2:2">
      <c r="B191269" s="323"/>
    </row>
    <row r="191270" spans="2:2">
      <c r="B191270" s="323"/>
    </row>
    <row r="191271" spans="2:2">
      <c r="B191271" s="323"/>
    </row>
    <row r="191272" spans="2:2">
      <c r="B191272" s="323"/>
    </row>
    <row r="191273" spans="2:2">
      <c r="B191273" s="323"/>
    </row>
    <row r="191274" spans="2:2">
      <c r="B191274" s="323"/>
    </row>
    <row r="191275" spans="2:2">
      <c r="B191275" s="323"/>
    </row>
    <row r="191276" spans="2:2">
      <c r="B191276" s="323"/>
    </row>
    <row r="191277" spans="2:2">
      <c r="B191277" s="323"/>
    </row>
    <row r="191278" spans="2:2">
      <c r="B191278" s="323"/>
    </row>
    <row r="191279" spans="2:2">
      <c r="B191279" s="323"/>
    </row>
    <row r="191280" spans="2:2">
      <c r="B191280" s="323"/>
    </row>
    <row r="191281" spans="2:2">
      <c r="B191281" s="323"/>
    </row>
    <row r="191282" spans="2:2">
      <c r="B191282" s="323"/>
    </row>
    <row r="191283" spans="2:2">
      <c r="B191283" s="323"/>
    </row>
    <row r="191284" spans="2:2">
      <c r="B191284" s="323"/>
    </row>
    <row r="191285" spans="2:2">
      <c r="B191285" s="323"/>
    </row>
    <row r="191286" spans="2:2">
      <c r="B191286" s="323"/>
    </row>
    <row r="191287" spans="2:2">
      <c r="B191287" s="323"/>
    </row>
    <row r="191288" spans="2:2">
      <c r="B191288" s="323"/>
    </row>
    <row r="191289" spans="2:2">
      <c r="B191289" s="323"/>
    </row>
    <row r="191290" spans="2:2">
      <c r="B191290" s="323"/>
    </row>
    <row r="191291" spans="2:2">
      <c r="B191291" s="323"/>
    </row>
    <row r="191292" spans="2:2">
      <c r="B191292" s="323"/>
    </row>
    <row r="191293" spans="2:2">
      <c r="B191293" s="323"/>
    </row>
    <row r="191294" spans="2:2">
      <c r="B191294" s="323"/>
    </row>
    <row r="191295" spans="2:2">
      <c r="B191295" s="323"/>
    </row>
    <row r="191296" spans="2:2">
      <c r="B191296" s="323"/>
    </row>
    <row r="191297" spans="2:2">
      <c r="B191297" s="323"/>
    </row>
    <row r="191298" spans="2:2">
      <c r="B191298" s="323"/>
    </row>
    <row r="191299" spans="2:2">
      <c r="B191299" s="323"/>
    </row>
    <row r="191300" spans="2:2">
      <c r="B191300" s="323"/>
    </row>
    <row r="191301" spans="2:2">
      <c r="B191301" s="323"/>
    </row>
    <row r="191302" spans="2:2">
      <c r="B191302" s="323"/>
    </row>
    <row r="191303" spans="2:2">
      <c r="B191303" s="323"/>
    </row>
    <row r="191304" spans="2:2">
      <c r="B191304" s="323"/>
    </row>
    <row r="191305" spans="2:2">
      <c r="B191305" s="323"/>
    </row>
    <row r="191306" spans="2:2">
      <c r="B191306" s="323"/>
    </row>
    <row r="191307" spans="2:2">
      <c r="B191307" s="323"/>
    </row>
    <row r="191308" spans="2:2">
      <c r="B191308" s="323"/>
    </row>
    <row r="191309" spans="2:2">
      <c r="B191309" s="323"/>
    </row>
    <row r="191310" spans="2:2">
      <c r="B191310" s="323"/>
    </row>
    <row r="191311" spans="2:2">
      <c r="B191311" s="323"/>
    </row>
    <row r="191312" spans="2:2">
      <c r="B191312" s="323"/>
    </row>
    <row r="191313" spans="2:2">
      <c r="B191313" s="323"/>
    </row>
    <row r="191314" spans="2:2">
      <c r="B191314" s="323"/>
    </row>
    <row r="191315" spans="2:2">
      <c r="B191315" s="323"/>
    </row>
    <row r="191316" spans="2:2">
      <c r="B191316" s="323"/>
    </row>
    <row r="191317" spans="2:2">
      <c r="B191317" s="323"/>
    </row>
    <row r="191318" spans="2:2">
      <c r="B191318" s="323"/>
    </row>
    <row r="191319" spans="2:2">
      <c r="B191319" s="323"/>
    </row>
    <row r="191320" spans="2:2">
      <c r="B191320" s="323"/>
    </row>
    <row r="191321" spans="2:2">
      <c r="B191321" s="323"/>
    </row>
    <row r="191322" spans="2:2">
      <c r="B191322" s="323"/>
    </row>
    <row r="191323" spans="2:2">
      <c r="B191323" s="323"/>
    </row>
    <row r="191324" spans="2:2">
      <c r="B191324" s="323"/>
    </row>
    <row r="191325" spans="2:2">
      <c r="B191325" s="323"/>
    </row>
    <row r="191326" spans="2:2">
      <c r="B191326" s="323"/>
    </row>
    <row r="191327" spans="2:2">
      <c r="B191327" s="323"/>
    </row>
    <row r="191328" spans="2:2">
      <c r="B191328" s="323"/>
    </row>
    <row r="191329" spans="2:2">
      <c r="B191329" s="323"/>
    </row>
    <row r="191330" spans="2:2">
      <c r="B191330" s="323"/>
    </row>
    <row r="191331" spans="2:2">
      <c r="B191331" s="323"/>
    </row>
    <row r="191332" spans="2:2">
      <c r="B191332" s="323"/>
    </row>
    <row r="191333" spans="2:2">
      <c r="B191333" s="323"/>
    </row>
    <row r="191334" spans="2:2">
      <c r="B191334" s="323"/>
    </row>
    <row r="191335" spans="2:2">
      <c r="B191335" s="323"/>
    </row>
    <row r="191336" spans="2:2">
      <c r="B191336" s="323"/>
    </row>
    <row r="191337" spans="2:2">
      <c r="B191337" s="323"/>
    </row>
    <row r="191338" spans="2:2">
      <c r="B191338" s="323"/>
    </row>
    <row r="191339" spans="2:2">
      <c r="B191339" s="323"/>
    </row>
    <row r="191340" spans="2:2">
      <c r="B191340" s="323"/>
    </row>
    <row r="191341" spans="2:2">
      <c r="B191341" s="323"/>
    </row>
    <row r="191342" spans="2:2">
      <c r="B191342" s="323"/>
    </row>
    <row r="191343" spans="2:2">
      <c r="B191343" s="323"/>
    </row>
    <row r="191344" spans="2:2">
      <c r="B191344" s="323"/>
    </row>
    <row r="191345" spans="2:2">
      <c r="B191345" s="323"/>
    </row>
    <row r="191346" spans="2:2">
      <c r="B191346" s="323"/>
    </row>
    <row r="191347" spans="2:2">
      <c r="B191347" s="323"/>
    </row>
    <row r="191348" spans="2:2">
      <c r="B191348" s="323"/>
    </row>
    <row r="191349" spans="2:2">
      <c r="B191349" s="323"/>
    </row>
    <row r="191350" spans="2:2">
      <c r="B191350" s="323"/>
    </row>
    <row r="191351" spans="2:2">
      <c r="B191351" s="323"/>
    </row>
    <row r="191352" spans="2:2">
      <c r="B191352" s="323"/>
    </row>
    <row r="191353" spans="2:2">
      <c r="B191353" s="323"/>
    </row>
    <row r="191354" spans="2:2">
      <c r="B191354" s="323"/>
    </row>
    <row r="191355" spans="2:2">
      <c r="B191355" s="323"/>
    </row>
    <row r="191356" spans="2:2">
      <c r="B191356" s="323"/>
    </row>
    <row r="191357" spans="2:2">
      <c r="B191357" s="323"/>
    </row>
    <row r="191358" spans="2:2">
      <c r="B191358" s="323"/>
    </row>
    <row r="191359" spans="2:2">
      <c r="B191359" s="323"/>
    </row>
    <row r="191360" spans="2:2">
      <c r="B191360" s="323"/>
    </row>
    <row r="191361" spans="2:2">
      <c r="B191361" s="323"/>
    </row>
    <row r="191362" spans="2:2">
      <c r="B191362" s="323"/>
    </row>
    <row r="191363" spans="2:2">
      <c r="B191363" s="323"/>
    </row>
    <row r="191364" spans="2:2">
      <c r="B191364" s="323"/>
    </row>
    <row r="191365" spans="2:2">
      <c r="B191365" s="323"/>
    </row>
    <row r="191366" spans="2:2">
      <c r="B191366" s="323"/>
    </row>
    <row r="191367" spans="2:2">
      <c r="B191367" s="323"/>
    </row>
    <row r="191368" spans="2:2">
      <c r="B191368" s="323"/>
    </row>
    <row r="191369" spans="2:2">
      <c r="B191369" s="323"/>
    </row>
    <row r="191370" spans="2:2">
      <c r="B191370" s="323"/>
    </row>
    <row r="191371" spans="2:2">
      <c r="B191371" s="323"/>
    </row>
    <row r="191372" spans="2:2">
      <c r="B191372" s="323"/>
    </row>
    <row r="191373" spans="2:2">
      <c r="B191373" s="323"/>
    </row>
    <row r="191374" spans="2:2">
      <c r="B191374" s="323"/>
    </row>
    <row r="191375" spans="2:2">
      <c r="B191375" s="323"/>
    </row>
    <row r="191376" spans="2:2">
      <c r="B191376" s="323"/>
    </row>
    <row r="191377" spans="2:2">
      <c r="B191377" s="323"/>
    </row>
    <row r="191378" spans="2:2">
      <c r="B191378" s="323"/>
    </row>
    <row r="191379" spans="2:2">
      <c r="B191379" s="323"/>
    </row>
    <row r="191380" spans="2:2">
      <c r="B191380" s="323"/>
    </row>
    <row r="191381" spans="2:2">
      <c r="B191381" s="323"/>
    </row>
    <row r="191382" spans="2:2">
      <c r="B191382" s="323"/>
    </row>
    <row r="191383" spans="2:2">
      <c r="B191383" s="323"/>
    </row>
    <row r="191384" spans="2:2">
      <c r="B191384" s="323"/>
    </row>
    <row r="191385" spans="2:2">
      <c r="B191385" s="323"/>
    </row>
    <row r="191386" spans="2:2">
      <c r="B191386" s="323"/>
    </row>
    <row r="191387" spans="2:2">
      <c r="B191387" s="323"/>
    </row>
    <row r="191388" spans="2:2">
      <c r="B191388" s="323"/>
    </row>
    <row r="191389" spans="2:2">
      <c r="B191389" s="323"/>
    </row>
    <row r="191390" spans="2:2">
      <c r="B191390" s="323"/>
    </row>
    <row r="191391" spans="2:2">
      <c r="B191391" s="323"/>
    </row>
    <row r="191392" spans="2:2">
      <c r="B191392" s="323"/>
    </row>
    <row r="191393" spans="2:2">
      <c r="B191393" s="323"/>
    </row>
    <row r="191394" spans="2:2">
      <c r="B191394" s="323"/>
    </row>
    <row r="191395" spans="2:2">
      <c r="B191395" s="323"/>
    </row>
    <row r="191396" spans="2:2">
      <c r="B191396" s="323"/>
    </row>
    <row r="191397" spans="2:2">
      <c r="B191397" s="323"/>
    </row>
    <row r="191398" spans="2:2">
      <c r="B191398" s="323"/>
    </row>
    <row r="191399" spans="2:2">
      <c r="B191399" s="323"/>
    </row>
    <row r="191400" spans="2:2">
      <c r="B191400" s="323"/>
    </row>
    <row r="191401" spans="2:2">
      <c r="B191401" s="323"/>
    </row>
    <row r="191402" spans="2:2">
      <c r="B191402" s="323"/>
    </row>
    <row r="191403" spans="2:2">
      <c r="B191403" s="323"/>
    </row>
    <row r="191404" spans="2:2">
      <c r="B191404" s="323"/>
    </row>
    <row r="191405" spans="2:2">
      <c r="B191405" s="323"/>
    </row>
    <row r="191406" spans="2:2">
      <c r="B191406" s="323"/>
    </row>
    <row r="191407" spans="2:2">
      <c r="B191407" s="323"/>
    </row>
    <row r="191408" spans="2:2">
      <c r="B191408" s="323"/>
    </row>
    <row r="191409" spans="2:2">
      <c r="B191409" s="323"/>
    </row>
    <row r="191410" spans="2:2">
      <c r="B191410" s="323"/>
    </row>
    <row r="191411" spans="2:2">
      <c r="B191411" s="323"/>
    </row>
    <row r="191412" spans="2:2">
      <c r="B191412" s="323"/>
    </row>
    <row r="191413" spans="2:2">
      <c r="B191413" s="323"/>
    </row>
    <row r="191414" spans="2:2">
      <c r="B191414" s="323"/>
    </row>
    <row r="191415" spans="2:2">
      <c r="B191415" s="323"/>
    </row>
    <row r="191416" spans="2:2">
      <c r="B191416" s="323"/>
    </row>
    <row r="191417" spans="2:2">
      <c r="B191417" s="323"/>
    </row>
    <row r="191418" spans="2:2">
      <c r="B191418" s="323"/>
    </row>
    <row r="191419" spans="2:2">
      <c r="B191419" s="323"/>
    </row>
    <row r="191420" spans="2:2">
      <c r="B191420" s="323"/>
    </row>
    <row r="191421" spans="2:2">
      <c r="B191421" s="323"/>
    </row>
    <row r="191422" spans="2:2">
      <c r="B191422" s="323"/>
    </row>
    <row r="191423" spans="2:2">
      <c r="B191423" s="323"/>
    </row>
    <row r="191424" spans="2:2">
      <c r="B191424" s="323"/>
    </row>
    <row r="191425" spans="2:2">
      <c r="B191425" s="323"/>
    </row>
    <row r="191426" spans="2:2">
      <c r="B191426" s="323"/>
    </row>
    <row r="191427" spans="2:2">
      <c r="B191427" s="323"/>
    </row>
    <row r="191428" spans="2:2">
      <c r="B191428" s="323"/>
    </row>
    <row r="191429" spans="2:2">
      <c r="B191429" s="323"/>
    </row>
    <row r="191430" spans="2:2">
      <c r="B191430" s="323"/>
    </row>
    <row r="191431" spans="2:2">
      <c r="B191431" s="323"/>
    </row>
    <row r="191432" spans="2:2">
      <c r="B191432" s="323"/>
    </row>
    <row r="191433" spans="2:2">
      <c r="B191433" s="323"/>
    </row>
    <row r="191434" spans="2:2">
      <c r="B191434" s="323"/>
    </row>
    <row r="191435" spans="2:2">
      <c r="B191435" s="323"/>
    </row>
    <row r="191436" spans="2:2">
      <c r="B191436" s="323"/>
    </row>
    <row r="191437" spans="2:2">
      <c r="B191437" s="323"/>
    </row>
    <row r="191438" spans="2:2">
      <c r="B191438" s="323"/>
    </row>
    <row r="191439" spans="2:2">
      <c r="B191439" s="323"/>
    </row>
    <row r="191440" spans="2:2">
      <c r="B191440" s="323"/>
    </row>
    <row r="191441" spans="2:2">
      <c r="B191441" s="323"/>
    </row>
    <row r="191442" spans="2:2">
      <c r="B191442" s="323"/>
    </row>
    <row r="191443" spans="2:2">
      <c r="B191443" s="323"/>
    </row>
    <row r="191444" spans="2:2">
      <c r="B191444" s="323"/>
    </row>
    <row r="191445" spans="2:2">
      <c r="B191445" s="323"/>
    </row>
    <row r="191446" spans="2:2">
      <c r="B191446" s="323"/>
    </row>
    <row r="191447" spans="2:2">
      <c r="B191447" s="323"/>
    </row>
    <row r="191448" spans="2:2">
      <c r="B191448" s="323"/>
    </row>
    <row r="191449" spans="2:2">
      <c r="B191449" s="323"/>
    </row>
    <row r="191450" spans="2:2">
      <c r="B191450" s="323"/>
    </row>
    <row r="191451" spans="2:2">
      <c r="B191451" s="323"/>
    </row>
    <row r="191452" spans="2:2">
      <c r="B191452" s="323"/>
    </row>
    <row r="191453" spans="2:2">
      <c r="B191453" s="323"/>
    </row>
    <row r="191454" spans="2:2">
      <c r="B191454" s="323"/>
    </row>
    <row r="191455" spans="2:2">
      <c r="B191455" s="323"/>
    </row>
    <row r="191456" spans="2:2">
      <c r="B191456" s="323"/>
    </row>
    <row r="191457" spans="2:2">
      <c r="B191457" s="323"/>
    </row>
    <row r="191458" spans="2:2">
      <c r="B191458" s="323"/>
    </row>
    <row r="191459" spans="2:2">
      <c r="B191459" s="323"/>
    </row>
    <row r="191460" spans="2:2">
      <c r="B191460" s="323"/>
    </row>
    <row r="191461" spans="2:2">
      <c r="B191461" s="323"/>
    </row>
    <row r="191462" spans="2:2">
      <c r="B191462" s="323"/>
    </row>
    <row r="191463" spans="2:2">
      <c r="B191463" s="323"/>
    </row>
    <row r="191464" spans="2:2">
      <c r="B191464" s="323"/>
    </row>
    <row r="191465" spans="2:2">
      <c r="B191465" s="323"/>
    </row>
    <row r="191466" spans="2:2">
      <c r="B191466" s="323"/>
    </row>
    <row r="191467" spans="2:2">
      <c r="B191467" s="323"/>
    </row>
    <row r="191468" spans="2:2">
      <c r="B191468" s="323"/>
    </row>
    <row r="191469" spans="2:2">
      <c r="B191469" s="323"/>
    </row>
    <row r="191470" spans="2:2">
      <c r="B191470" s="323"/>
    </row>
    <row r="191471" spans="2:2">
      <c r="B191471" s="323"/>
    </row>
    <row r="191472" spans="2:2">
      <c r="B191472" s="323"/>
    </row>
    <row r="191473" spans="2:2">
      <c r="B191473" s="323"/>
    </row>
    <row r="191474" spans="2:2">
      <c r="B191474" s="323"/>
    </row>
    <row r="191475" spans="2:2">
      <c r="B191475" s="323"/>
    </row>
    <row r="191476" spans="2:2">
      <c r="B191476" s="323"/>
    </row>
    <row r="191477" spans="2:2">
      <c r="B191477" s="323"/>
    </row>
    <row r="191478" spans="2:2">
      <c r="B191478" s="323"/>
    </row>
    <row r="191479" spans="2:2">
      <c r="B191479" s="323"/>
    </row>
    <row r="191480" spans="2:2">
      <c r="B191480" s="323"/>
    </row>
    <row r="191481" spans="2:2">
      <c r="B191481" s="323"/>
    </row>
    <row r="191482" spans="2:2">
      <c r="B191482" s="323"/>
    </row>
    <row r="191483" spans="2:2">
      <c r="B191483" s="323"/>
    </row>
    <row r="191484" spans="2:2">
      <c r="B191484" s="323"/>
    </row>
    <row r="191485" spans="2:2">
      <c r="B191485" s="323"/>
    </row>
    <row r="191486" spans="2:2">
      <c r="B191486" s="323"/>
    </row>
    <row r="191487" spans="2:2">
      <c r="B191487" s="323"/>
    </row>
    <row r="191488" spans="2:2">
      <c r="B191488" s="323"/>
    </row>
    <row r="191489" spans="2:2">
      <c r="B191489" s="323"/>
    </row>
    <row r="191490" spans="2:2">
      <c r="B191490" s="323"/>
    </row>
    <row r="191491" spans="2:2">
      <c r="B191491" s="323"/>
    </row>
    <row r="191492" spans="2:2">
      <c r="B191492" s="323"/>
    </row>
    <row r="191493" spans="2:2">
      <c r="B191493" s="323"/>
    </row>
    <row r="191494" spans="2:2">
      <c r="B191494" s="323"/>
    </row>
    <row r="191495" spans="2:2">
      <c r="B191495" s="323"/>
    </row>
    <row r="191496" spans="2:2">
      <c r="B191496" s="323"/>
    </row>
    <row r="191497" spans="2:2">
      <c r="B191497" s="323"/>
    </row>
    <row r="191498" spans="2:2">
      <c r="B191498" s="323"/>
    </row>
    <row r="191499" spans="2:2">
      <c r="B191499" s="323"/>
    </row>
    <row r="191500" spans="2:2">
      <c r="B191500" s="323"/>
    </row>
    <row r="191501" spans="2:2">
      <c r="B191501" s="323"/>
    </row>
    <row r="191502" spans="2:2">
      <c r="B191502" s="323"/>
    </row>
    <row r="191503" spans="2:2">
      <c r="B191503" s="323"/>
    </row>
    <row r="191504" spans="2:2">
      <c r="B191504" s="323"/>
    </row>
    <row r="191505" spans="2:2">
      <c r="B191505" s="323"/>
    </row>
    <row r="191506" spans="2:2">
      <c r="B191506" s="323"/>
    </row>
    <row r="191507" spans="2:2">
      <c r="B191507" s="323"/>
    </row>
    <row r="191508" spans="2:2">
      <c r="B191508" s="323"/>
    </row>
    <row r="191509" spans="2:2">
      <c r="B191509" s="323"/>
    </row>
    <row r="191510" spans="2:2">
      <c r="B191510" s="323"/>
    </row>
    <row r="191511" spans="2:2">
      <c r="B191511" s="323"/>
    </row>
    <row r="191512" spans="2:2">
      <c r="B191512" s="323"/>
    </row>
    <row r="191513" spans="2:2">
      <c r="B191513" s="323"/>
    </row>
    <row r="191514" spans="2:2">
      <c r="B191514" s="323"/>
    </row>
    <row r="191515" spans="2:2">
      <c r="B191515" s="323"/>
    </row>
    <row r="191516" spans="2:2">
      <c r="B191516" s="323"/>
    </row>
    <row r="191517" spans="2:2">
      <c r="B191517" s="323"/>
    </row>
    <row r="191518" spans="2:2">
      <c r="B191518" s="323"/>
    </row>
    <row r="191519" spans="2:2">
      <c r="B191519" s="323"/>
    </row>
    <row r="191520" spans="2:2">
      <c r="B191520" s="323"/>
    </row>
    <row r="191521" spans="2:2">
      <c r="B191521" s="323"/>
    </row>
    <row r="191522" spans="2:2">
      <c r="B191522" s="323"/>
    </row>
    <row r="191523" spans="2:2">
      <c r="B191523" s="323"/>
    </row>
    <row r="191524" spans="2:2">
      <c r="B191524" s="323"/>
    </row>
    <row r="191525" spans="2:2">
      <c r="B191525" s="323"/>
    </row>
    <row r="191526" spans="2:2">
      <c r="B191526" s="323"/>
    </row>
    <row r="191527" spans="2:2">
      <c r="B191527" s="323"/>
    </row>
    <row r="191528" spans="2:2">
      <c r="B191528" s="323"/>
    </row>
    <row r="191529" spans="2:2">
      <c r="B191529" s="323"/>
    </row>
    <row r="191530" spans="2:2">
      <c r="B191530" s="323"/>
    </row>
    <row r="191531" spans="2:2">
      <c r="B191531" s="323"/>
    </row>
    <row r="191532" spans="2:2">
      <c r="B191532" s="323"/>
    </row>
    <row r="191533" spans="2:2">
      <c r="B191533" s="323"/>
    </row>
    <row r="191534" spans="2:2">
      <c r="B191534" s="323"/>
    </row>
    <row r="191535" spans="2:2">
      <c r="B191535" s="323"/>
    </row>
    <row r="191536" spans="2:2">
      <c r="B191536" s="323"/>
    </row>
    <row r="191537" spans="2:2">
      <c r="B191537" s="323"/>
    </row>
    <row r="191538" spans="2:2">
      <c r="B191538" s="323"/>
    </row>
    <row r="191539" spans="2:2">
      <c r="B191539" s="323"/>
    </row>
    <row r="191540" spans="2:2">
      <c r="B191540" s="323"/>
    </row>
    <row r="191541" spans="2:2">
      <c r="B191541" s="323"/>
    </row>
    <row r="191542" spans="2:2">
      <c r="B191542" s="323"/>
    </row>
    <row r="191543" spans="2:2">
      <c r="B191543" s="323"/>
    </row>
    <row r="191544" spans="2:2">
      <c r="B191544" s="323"/>
    </row>
    <row r="191545" spans="2:2">
      <c r="B191545" s="323"/>
    </row>
    <row r="191546" spans="2:2">
      <c r="B191546" s="323"/>
    </row>
    <row r="191547" spans="2:2">
      <c r="B191547" s="323"/>
    </row>
    <row r="191548" spans="2:2">
      <c r="B191548" s="323"/>
    </row>
    <row r="191549" spans="2:2">
      <c r="B191549" s="323"/>
    </row>
    <row r="191550" spans="2:2">
      <c r="B191550" s="323"/>
    </row>
    <row r="191551" spans="2:2">
      <c r="B191551" s="323"/>
    </row>
    <row r="191552" spans="2:2">
      <c r="B191552" s="323"/>
    </row>
    <row r="191553" spans="2:2">
      <c r="B191553" s="323"/>
    </row>
    <row r="191554" spans="2:2">
      <c r="B191554" s="323"/>
    </row>
    <row r="191555" spans="2:2">
      <c r="B191555" s="323"/>
    </row>
    <row r="191556" spans="2:2">
      <c r="B191556" s="323"/>
    </row>
    <row r="191557" spans="2:2">
      <c r="B191557" s="323"/>
    </row>
    <row r="191558" spans="2:2">
      <c r="B191558" s="323"/>
    </row>
    <row r="191559" spans="2:2">
      <c r="B191559" s="323"/>
    </row>
    <row r="191560" spans="2:2">
      <c r="B191560" s="323"/>
    </row>
    <row r="191561" spans="2:2">
      <c r="B191561" s="323"/>
    </row>
    <row r="191562" spans="2:2">
      <c r="B191562" s="323"/>
    </row>
    <row r="191563" spans="2:2">
      <c r="B191563" s="323"/>
    </row>
    <row r="191564" spans="2:2">
      <c r="B191564" s="323"/>
    </row>
    <row r="191565" spans="2:2">
      <c r="B191565" s="323"/>
    </row>
    <row r="191566" spans="2:2">
      <c r="B191566" s="323"/>
    </row>
    <row r="191567" spans="2:2">
      <c r="B191567" s="323"/>
    </row>
    <row r="191568" spans="2:2">
      <c r="B191568" s="323"/>
    </row>
    <row r="191569" spans="2:2">
      <c r="B191569" s="323"/>
    </row>
    <row r="191570" spans="2:2">
      <c r="B191570" s="323"/>
    </row>
    <row r="191571" spans="2:2">
      <c r="B191571" s="323"/>
    </row>
    <row r="191572" spans="2:2">
      <c r="B191572" s="323"/>
    </row>
    <row r="191573" spans="2:2">
      <c r="B191573" s="323"/>
    </row>
    <row r="191574" spans="2:2">
      <c r="B191574" s="323"/>
    </row>
    <row r="191575" spans="2:2">
      <c r="B191575" s="323"/>
    </row>
    <row r="191576" spans="2:2">
      <c r="B191576" s="323"/>
    </row>
    <row r="191577" spans="2:2">
      <c r="B191577" s="323"/>
    </row>
    <row r="191578" spans="2:2">
      <c r="B191578" s="323"/>
    </row>
    <row r="191579" spans="2:2">
      <c r="B191579" s="323"/>
    </row>
    <row r="191580" spans="2:2">
      <c r="B191580" s="323"/>
    </row>
    <row r="191581" spans="2:2">
      <c r="B191581" s="323"/>
    </row>
    <row r="191582" spans="2:2">
      <c r="B191582" s="323"/>
    </row>
    <row r="191583" spans="2:2">
      <c r="B191583" s="323"/>
    </row>
    <row r="191584" spans="2:2">
      <c r="B191584" s="323"/>
    </row>
    <row r="191585" spans="2:2">
      <c r="B191585" s="323"/>
    </row>
    <row r="191586" spans="2:2">
      <c r="B191586" s="323"/>
    </row>
    <row r="191587" spans="2:2">
      <c r="B191587" s="323"/>
    </row>
    <row r="191588" spans="2:2">
      <c r="B191588" s="323"/>
    </row>
    <row r="191589" spans="2:2">
      <c r="B191589" s="323"/>
    </row>
    <row r="191590" spans="2:2">
      <c r="B191590" s="323"/>
    </row>
    <row r="191591" spans="2:2">
      <c r="B191591" s="323"/>
    </row>
    <row r="191592" spans="2:2">
      <c r="B191592" s="323"/>
    </row>
    <row r="191593" spans="2:2">
      <c r="B191593" s="323"/>
    </row>
    <row r="191594" spans="2:2">
      <c r="B191594" s="323"/>
    </row>
    <row r="191595" spans="2:2">
      <c r="B191595" s="323"/>
    </row>
    <row r="191596" spans="2:2">
      <c r="B191596" s="323"/>
    </row>
    <row r="191597" spans="2:2">
      <c r="B191597" s="323"/>
    </row>
    <row r="191598" spans="2:2">
      <c r="B191598" s="323"/>
    </row>
    <row r="191599" spans="2:2">
      <c r="B191599" s="323"/>
    </row>
    <row r="191600" spans="2:2">
      <c r="B191600" s="323"/>
    </row>
    <row r="191601" spans="2:2">
      <c r="B191601" s="323"/>
    </row>
    <row r="191602" spans="2:2">
      <c r="B191602" s="323"/>
    </row>
    <row r="191603" spans="2:2">
      <c r="B191603" s="323"/>
    </row>
    <row r="191604" spans="2:2">
      <c r="B191604" s="323"/>
    </row>
    <row r="191605" spans="2:2">
      <c r="B191605" s="323"/>
    </row>
    <row r="191606" spans="2:2">
      <c r="B191606" s="323"/>
    </row>
    <row r="191607" spans="2:2">
      <c r="B191607" s="323"/>
    </row>
    <row r="191608" spans="2:2">
      <c r="B191608" s="323"/>
    </row>
    <row r="191609" spans="2:2">
      <c r="B191609" s="323"/>
    </row>
    <row r="191610" spans="2:2">
      <c r="B191610" s="323"/>
    </row>
    <row r="191611" spans="2:2">
      <c r="B191611" s="323"/>
    </row>
    <row r="191612" spans="2:2">
      <c r="B191612" s="323"/>
    </row>
    <row r="191613" spans="2:2">
      <c r="B191613" s="323"/>
    </row>
    <row r="191614" spans="2:2">
      <c r="B191614" s="323"/>
    </row>
    <row r="191615" spans="2:2">
      <c r="B191615" s="323"/>
    </row>
    <row r="191616" spans="2:2">
      <c r="B191616" s="323"/>
    </row>
    <row r="191617" spans="2:2">
      <c r="B191617" s="323"/>
    </row>
    <row r="191618" spans="2:2">
      <c r="B191618" s="323"/>
    </row>
    <row r="191619" spans="2:2">
      <c r="B191619" s="323"/>
    </row>
    <row r="191620" spans="2:2">
      <c r="B191620" s="323"/>
    </row>
    <row r="191621" spans="2:2">
      <c r="B191621" s="323"/>
    </row>
    <row r="191622" spans="2:2">
      <c r="B191622" s="323"/>
    </row>
    <row r="191623" spans="2:2">
      <c r="B191623" s="323"/>
    </row>
    <row r="191624" spans="2:2">
      <c r="B191624" s="323"/>
    </row>
    <row r="191625" spans="2:2">
      <c r="B191625" s="323"/>
    </row>
    <row r="191626" spans="2:2">
      <c r="B191626" s="323"/>
    </row>
    <row r="191627" spans="2:2">
      <c r="B191627" s="323"/>
    </row>
    <row r="191628" spans="2:2">
      <c r="B191628" s="323"/>
    </row>
    <row r="191629" spans="2:2">
      <c r="B191629" s="323"/>
    </row>
    <row r="191630" spans="2:2">
      <c r="B191630" s="323"/>
    </row>
    <row r="191631" spans="2:2">
      <c r="B191631" s="323"/>
    </row>
    <row r="191632" spans="2:2">
      <c r="B191632" s="323"/>
    </row>
    <row r="191633" spans="2:2">
      <c r="B191633" s="323"/>
    </row>
    <row r="191634" spans="2:2">
      <c r="B191634" s="323"/>
    </row>
    <row r="191635" spans="2:2">
      <c r="B191635" s="323"/>
    </row>
    <row r="191636" spans="2:2">
      <c r="B191636" s="323"/>
    </row>
    <row r="191637" spans="2:2">
      <c r="B191637" s="323"/>
    </row>
    <row r="191638" spans="2:2">
      <c r="B191638" s="323"/>
    </row>
    <row r="191639" spans="2:2">
      <c r="B191639" s="323"/>
    </row>
    <row r="191640" spans="2:2">
      <c r="B191640" s="323"/>
    </row>
    <row r="191641" spans="2:2">
      <c r="B191641" s="323"/>
    </row>
    <row r="191642" spans="2:2">
      <c r="B191642" s="323"/>
    </row>
    <row r="191643" spans="2:2">
      <c r="B191643" s="323"/>
    </row>
    <row r="191644" spans="2:2">
      <c r="B191644" s="323"/>
    </row>
    <row r="191645" spans="2:2">
      <c r="B191645" s="323"/>
    </row>
    <row r="191646" spans="2:2">
      <c r="B191646" s="323"/>
    </row>
    <row r="191647" spans="2:2">
      <c r="B191647" s="323"/>
    </row>
    <row r="191648" spans="2:2">
      <c r="B191648" s="323"/>
    </row>
    <row r="191649" spans="2:2">
      <c r="B191649" s="323"/>
    </row>
    <row r="191650" spans="2:2">
      <c r="B191650" s="323"/>
    </row>
    <row r="191651" spans="2:2">
      <c r="B191651" s="323"/>
    </row>
    <row r="191652" spans="2:2">
      <c r="B191652" s="323"/>
    </row>
    <row r="191653" spans="2:2">
      <c r="B191653" s="323"/>
    </row>
    <row r="191654" spans="2:2">
      <c r="B191654" s="323"/>
    </row>
    <row r="191655" spans="2:2">
      <c r="B191655" s="323"/>
    </row>
    <row r="191656" spans="2:2">
      <c r="B191656" s="323"/>
    </row>
    <row r="191657" spans="2:2">
      <c r="B191657" s="323"/>
    </row>
    <row r="191658" spans="2:2">
      <c r="B191658" s="323"/>
    </row>
    <row r="191659" spans="2:2">
      <c r="B191659" s="323"/>
    </row>
    <row r="191660" spans="2:2">
      <c r="B191660" s="323"/>
    </row>
    <row r="191661" spans="2:2">
      <c r="B191661" s="323"/>
    </row>
    <row r="191662" spans="2:2">
      <c r="B191662" s="323"/>
    </row>
    <row r="191663" spans="2:2">
      <c r="B191663" s="323"/>
    </row>
    <row r="191664" spans="2:2">
      <c r="B191664" s="323"/>
    </row>
    <row r="191665" spans="2:2">
      <c r="B191665" s="323"/>
    </row>
    <row r="191666" spans="2:2">
      <c r="B191666" s="323"/>
    </row>
    <row r="191667" spans="2:2">
      <c r="B191667" s="323"/>
    </row>
    <row r="191668" spans="2:2">
      <c r="B191668" s="323"/>
    </row>
    <row r="191669" spans="2:2">
      <c r="B191669" s="323"/>
    </row>
    <row r="191670" spans="2:2">
      <c r="B191670" s="323"/>
    </row>
    <row r="191671" spans="2:2">
      <c r="B191671" s="323"/>
    </row>
    <row r="191672" spans="2:2">
      <c r="B191672" s="323"/>
    </row>
    <row r="191673" spans="2:2">
      <c r="B191673" s="323"/>
    </row>
    <row r="191674" spans="2:2">
      <c r="B191674" s="323"/>
    </row>
    <row r="191675" spans="2:2">
      <c r="B191675" s="323"/>
    </row>
    <row r="191676" spans="2:2">
      <c r="B191676" s="323"/>
    </row>
    <row r="191677" spans="2:2">
      <c r="B191677" s="323"/>
    </row>
    <row r="191678" spans="2:2">
      <c r="B191678" s="323"/>
    </row>
    <row r="191679" spans="2:2">
      <c r="B191679" s="323"/>
    </row>
    <row r="191680" spans="2:2">
      <c r="B191680" s="323"/>
    </row>
    <row r="191681" spans="2:2">
      <c r="B191681" s="323"/>
    </row>
    <row r="191682" spans="2:2">
      <c r="B191682" s="323"/>
    </row>
    <row r="191683" spans="2:2">
      <c r="B191683" s="323"/>
    </row>
    <row r="191684" spans="2:2">
      <c r="B191684" s="323"/>
    </row>
    <row r="191685" spans="2:2">
      <c r="B191685" s="323"/>
    </row>
    <row r="191686" spans="2:2">
      <c r="B191686" s="323"/>
    </row>
    <row r="191687" spans="2:2">
      <c r="B191687" s="323"/>
    </row>
    <row r="191688" spans="2:2">
      <c r="B191688" s="323"/>
    </row>
    <row r="191689" spans="2:2">
      <c r="B191689" s="323"/>
    </row>
    <row r="191690" spans="2:2">
      <c r="B191690" s="323"/>
    </row>
    <row r="191691" spans="2:2">
      <c r="B191691" s="323"/>
    </row>
    <row r="191692" spans="2:2">
      <c r="B191692" s="323"/>
    </row>
    <row r="191693" spans="2:2">
      <c r="B191693" s="323"/>
    </row>
    <row r="191694" spans="2:2">
      <c r="B191694" s="323"/>
    </row>
    <row r="191695" spans="2:2">
      <c r="B191695" s="323"/>
    </row>
    <row r="191696" spans="2:2">
      <c r="B191696" s="323"/>
    </row>
    <row r="191697" spans="2:2">
      <c r="B191697" s="323"/>
    </row>
    <row r="191698" spans="2:2">
      <c r="B191698" s="323"/>
    </row>
    <row r="191699" spans="2:2">
      <c r="B191699" s="323"/>
    </row>
    <row r="191700" spans="2:2">
      <c r="B191700" s="323"/>
    </row>
    <row r="191701" spans="2:2">
      <c r="B191701" s="323"/>
    </row>
    <row r="191702" spans="2:2">
      <c r="B191702" s="323"/>
    </row>
    <row r="191703" spans="2:2">
      <c r="B191703" s="323"/>
    </row>
    <row r="191704" spans="2:2">
      <c r="B191704" s="323"/>
    </row>
    <row r="191705" spans="2:2">
      <c r="B191705" s="323"/>
    </row>
    <row r="191706" spans="2:2">
      <c r="B191706" s="323"/>
    </row>
    <row r="191707" spans="2:2">
      <c r="B191707" s="323"/>
    </row>
    <row r="191708" spans="2:2">
      <c r="B191708" s="323"/>
    </row>
    <row r="191709" spans="2:2">
      <c r="B191709" s="323"/>
    </row>
    <row r="191710" spans="2:2">
      <c r="B191710" s="323"/>
    </row>
    <row r="191711" spans="2:2">
      <c r="B191711" s="323"/>
    </row>
    <row r="191712" spans="2:2">
      <c r="B191712" s="323"/>
    </row>
    <row r="191713" spans="2:2">
      <c r="B191713" s="323"/>
    </row>
    <row r="191714" spans="2:2">
      <c r="B191714" s="323"/>
    </row>
    <row r="191715" spans="2:2">
      <c r="B191715" s="323"/>
    </row>
    <row r="191716" spans="2:2">
      <c r="B191716" s="323"/>
    </row>
    <row r="191717" spans="2:2">
      <c r="B191717" s="323"/>
    </row>
    <row r="191718" spans="2:2">
      <c r="B191718" s="323"/>
    </row>
    <row r="191719" spans="2:2">
      <c r="B191719" s="323"/>
    </row>
    <row r="191720" spans="2:2">
      <c r="B191720" s="323"/>
    </row>
    <row r="191721" spans="2:2">
      <c r="B191721" s="323"/>
    </row>
    <row r="191722" spans="2:2">
      <c r="B191722" s="323"/>
    </row>
    <row r="191723" spans="2:2">
      <c r="B191723" s="323"/>
    </row>
    <row r="191724" spans="2:2">
      <c r="B191724" s="323"/>
    </row>
    <row r="191725" spans="2:2">
      <c r="B191725" s="323"/>
    </row>
    <row r="191726" spans="2:2">
      <c r="B191726" s="323"/>
    </row>
    <row r="191727" spans="2:2">
      <c r="B191727" s="323"/>
    </row>
    <row r="191728" spans="2:2">
      <c r="B191728" s="323"/>
    </row>
    <row r="191729" spans="2:2">
      <c r="B191729" s="323"/>
    </row>
    <row r="191730" spans="2:2">
      <c r="B191730" s="323"/>
    </row>
    <row r="191731" spans="2:2">
      <c r="B191731" s="323"/>
    </row>
    <row r="191732" spans="2:2">
      <c r="B191732" s="323"/>
    </row>
    <row r="191733" spans="2:2">
      <c r="B191733" s="323"/>
    </row>
    <row r="191734" spans="2:2">
      <c r="B191734" s="323"/>
    </row>
    <row r="191735" spans="2:2">
      <c r="B191735" s="323"/>
    </row>
    <row r="191736" spans="2:2">
      <c r="B191736" s="323"/>
    </row>
    <row r="191737" spans="2:2">
      <c r="B191737" s="323"/>
    </row>
    <row r="191738" spans="2:2">
      <c r="B191738" s="323"/>
    </row>
    <row r="191739" spans="2:2">
      <c r="B191739" s="323"/>
    </row>
    <row r="191740" spans="2:2">
      <c r="B191740" s="323"/>
    </row>
    <row r="191741" spans="2:2">
      <c r="B191741" s="323"/>
    </row>
    <row r="191742" spans="2:2">
      <c r="B191742" s="323"/>
    </row>
    <row r="191743" spans="2:2">
      <c r="B191743" s="323"/>
    </row>
    <row r="191744" spans="2:2">
      <c r="B191744" s="323"/>
    </row>
    <row r="191745" spans="2:2">
      <c r="B191745" s="323"/>
    </row>
    <row r="191746" spans="2:2">
      <c r="B191746" s="323"/>
    </row>
    <row r="191747" spans="2:2">
      <c r="B191747" s="323"/>
    </row>
    <row r="191748" spans="2:2">
      <c r="B191748" s="323"/>
    </row>
    <row r="191749" spans="2:2">
      <c r="B191749" s="323"/>
    </row>
    <row r="191750" spans="2:2">
      <c r="B191750" s="323"/>
    </row>
    <row r="191751" spans="2:2">
      <c r="B191751" s="323"/>
    </row>
    <row r="191752" spans="2:2">
      <c r="B191752" s="323"/>
    </row>
    <row r="191753" spans="2:2">
      <c r="B191753" s="323"/>
    </row>
    <row r="191754" spans="2:2">
      <c r="B191754" s="323"/>
    </row>
    <row r="191755" spans="2:2">
      <c r="B191755" s="323"/>
    </row>
    <row r="191756" spans="2:2">
      <c r="B191756" s="323"/>
    </row>
    <row r="191757" spans="2:2">
      <c r="B191757" s="323"/>
    </row>
    <row r="191758" spans="2:2">
      <c r="B191758" s="323"/>
    </row>
    <row r="191759" spans="2:2">
      <c r="B191759" s="323"/>
    </row>
    <row r="191760" spans="2:2">
      <c r="B191760" s="323"/>
    </row>
    <row r="191761" spans="2:2">
      <c r="B191761" s="323"/>
    </row>
    <row r="191762" spans="2:2">
      <c r="B191762" s="323"/>
    </row>
    <row r="191763" spans="2:2">
      <c r="B191763" s="323"/>
    </row>
    <row r="191764" spans="2:2">
      <c r="B191764" s="323"/>
    </row>
    <row r="191765" spans="2:2">
      <c r="B191765" s="323"/>
    </row>
    <row r="191766" spans="2:2">
      <c r="B191766" s="323"/>
    </row>
    <row r="191767" spans="2:2">
      <c r="B191767" s="323"/>
    </row>
    <row r="191768" spans="2:2">
      <c r="B191768" s="323"/>
    </row>
    <row r="191769" spans="2:2">
      <c r="B191769" s="323"/>
    </row>
    <row r="191770" spans="2:2">
      <c r="B191770" s="323"/>
    </row>
    <row r="191771" spans="2:2">
      <c r="B191771" s="323"/>
    </row>
    <row r="191772" spans="2:2">
      <c r="B191772" s="323"/>
    </row>
    <row r="191773" spans="2:2">
      <c r="B191773" s="323"/>
    </row>
    <row r="191774" spans="2:2">
      <c r="B191774" s="323"/>
    </row>
    <row r="191775" spans="2:2">
      <c r="B191775" s="323"/>
    </row>
    <row r="191776" spans="2:2">
      <c r="B191776" s="323"/>
    </row>
    <row r="191777" spans="2:2">
      <c r="B191777" s="323"/>
    </row>
    <row r="191778" spans="2:2">
      <c r="B191778" s="323"/>
    </row>
    <row r="191779" spans="2:2">
      <c r="B191779" s="323"/>
    </row>
    <row r="191780" spans="2:2">
      <c r="B191780" s="323"/>
    </row>
    <row r="191781" spans="2:2">
      <c r="B191781" s="323"/>
    </row>
    <row r="191782" spans="2:2">
      <c r="B191782" s="323"/>
    </row>
    <row r="191783" spans="2:2">
      <c r="B191783" s="323"/>
    </row>
    <row r="191784" spans="2:2">
      <c r="B191784" s="323"/>
    </row>
    <row r="191785" spans="2:2">
      <c r="B191785" s="323"/>
    </row>
    <row r="191786" spans="2:2">
      <c r="B191786" s="323"/>
    </row>
    <row r="191787" spans="2:2">
      <c r="B191787" s="323"/>
    </row>
    <row r="191788" spans="2:2">
      <c r="B191788" s="323"/>
    </row>
    <row r="191789" spans="2:2">
      <c r="B191789" s="323"/>
    </row>
    <row r="191790" spans="2:2">
      <c r="B191790" s="323"/>
    </row>
    <row r="191791" spans="2:2">
      <c r="B191791" s="323"/>
    </row>
    <row r="191792" spans="2:2">
      <c r="B191792" s="323"/>
    </row>
    <row r="191793" spans="2:2">
      <c r="B191793" s="323"/>
    </row>
    <row r="191794" spans="2:2">
      <c r="B191794" s="323"/>
    </row>
    <row r="191795" spans="2:2">
      <c r="B191795" s="323"/>
    </row>
    <row r="191796" spans="2:2">
      <c r="B191796" s="323"/>
    </row>
    <row r="191797" spans="2:2">
      <c r="B191797" s="323"/>
    </row>
    <row r="191798" spans="2:2">
      <c r="B191798" s="323"/>
    </row>
    <row r="191799" spans="2:2">
      <c r="B191799" s="323"/>
    </row>
    <row r="191800" spans="2:2">
      <c r="B191800" s="323"/>
    </row>
    <row r="191801" spans="2:2">
      <c r="B191801" s="323"/>
    </row>
    <row r="191802" spans="2:2">
      <c r="B191802" s="323"/>
    </row>
    <row r="191803" spans="2:2">
      <c r="B191803" s="323"/>
    </row>
    <row r="191804" spans="2:2">
      <c r="B191804" s="323"/>
    </row>
    <row r="191805" spans="2:2">
      <c r="B191805" s="323"/>
    </row>
    <row r="191806" spans="2:2">
      <c r="B191806" s="323"/>
    </row>
    <row r="191807" spans="2:2">
      <c r="B191807" s="323"/>
    </row>
    <row r="191808" spans="2:2">
      <c r="B191808" s="323"/>
    </row>
    <row r="191809" spans="2:2">
      <c r="B191809" s="323"/>
    </row>
    <row r="191810" spans="2:2">
      <c r="B191810" s="323"/>
    </row>
    <row r="191811" spans="2:2">
      <c r="B191811" s="323"/>
    </row>
    <row r="191812" spans="2:2">
      <c r="B191812" s="323"/>
    </row>
    <row r="191813" spans="2:2">
      <c r="B191813" s="323"/>
    </row>
    <row r="191814" spans="2:2">
      <c r="B191814" s="323"/>
    </row>
    <row r="191815" spans="2:2">
      <c r="B191815" s="323"/>
    </row>
    <row r="191816" spans="2:2">
      <c r="B191816" s="323"/>
    </row>
    <row r="191817" spans="2:2">
      <c r="B191817" s="323"/>
    </row>
    <row r="191818" spans="2:2">
      <c r="B191818" s="323"/>
    </row>
    <row r="191819" spans="2:2">
      <c r="B191819" s="323"/>
    </row>
    <row r="191820" spans="2:2">
      <c r="B191820" s="323"/>
    </row>
    <row r="191821" spans="2:2">
      <c r="B191821" s="323"/>
    </row>
    <row r="191822" spans="2:2">
      <c r="B191822" s="323"/>
    </row>
    <row r="191823" spans="2:2">
      <c r="B191823" s="323"/>
    </row>
    <row r="191824" spans="2:2">
      <c r="B191824" s="323"/>
    </row>
    <row r="191825" spans="2:2">
      <c r="B191825" s="323"/>
    </row>
    <row r="191826" spans="2:2">
      <c r="B191826" s="323"/>
    </row>
    <row r="191827" spans="2:2">
      <c r="B191827" s="323"/>
    </row>
    <row r="191828" spans="2:2">
      <c r="B191828" s="323"/>
    </row>
    <row r="191829" spans="2:2">
      <c r="B191829" s="323"/>
    </row>
    <row r="191830" spans="2:2">
      <c r="B191830" s="323"/>
    </row>
    <row r="191831" spans="2:2">
      <c r="B191831" s="323"/>
    </row>
    <row r="191832" spans="2:2">
      <c r="B191832" s="323"/>
    </row>
    <row r="191833" spans="2:2">
      <c r="B191833" s="323"/>
    </row>
    <row r="191834" spans="2:2">
      <c r="B191834" s="323"/>
    </row>
    <row r="191835" spans="2:2">
      <c r="B191835" s="323"/>
    </row>
    <row r="191836" spans="2:2">
      <c r="B191836" s="323"/>
    </row>
    <row r="191837" spans="2:2">
      <c r="B191837" s="323"/>
    </row>
    <row r="191838" spans="2:2">
      <c r="B191838" s="323"/>
    </row>
    <row r="191839" spans="2:2">
      <c r="B191839" s="323"/>
    </row>
    <row r="191840" spans="2:2">
      <c r="B191840" s="323"/>
    </row>
    <row r="191841" spans="2:2">
      <c r="B191841" s="323"/>
    </row>
    <row r="191842" spans="2:2">
      <c r="B191842" s="323"/>
    </row>
    <row r="191843" spans="2:2">
      <c r="B191843" s="323"/>
    </row>
    <row r="191844" spans="2:2">
      <c r="B191844" s="323"/>
    </row>
    <row r="191845" spans="2:2">
      <c r="B191845" s="323"/>
    </row>
    <row r="191846" spans="2:2">
      <c r="B191846" s="323"/>
    </row>
    <row r="191847" spans="2:2">
      <c r="B191847" s="323"/>
    </row>
    <row r="191848" spans="2:2">
      <c r="B191848" s="323"/>
    </row>
    <row r="191849" spans="2:2">
      <c r="B191849" s="323"/>
    </row>
    <row r="191850" spans="2:2">
      <c r="B191850" s="323"/>
    </row>
    <row r="191851" spans="2:2">
      <c r="B191851" s="323"/>
    </row>
    <row r="191852" spans="2:2">
      <c r="B191852" s="323"/>
    </row>
    <row r="191853" spans="2:2">
      <c r="B191853" s="323"/>
    </row>
    <row r="191854" spans="2:2">
      <c r="B191854" s="323"/>
    </row>
    <row r="191855" spans="2:2">
      <c r="B191855" s="323"/>
    </row>
    <row r="191856" spans="2:2">
      <c r="B191856" s="323"/>
    </row>
    <row r="191857" spans="2:2">
      <c r="B191857" s="323"/>
    </row>
    <row r="191858" spans="2:2">
      <c r="B191858" s="323"/>
    </row>
    <row r="191859" spans="2:2">
      <c r="B191859" s="323"/>
    </row>
    <row r="191860" spans="2:2">
      <c r="B191860" s="323"/>
    </row>
    <row r="191861" spans="2:2">
      <c r="B191861" s="323"/>
    </row>
    <row r="191862" spans="2:2">
      <c r="B191862" s="323"/>
    </row>
    <row r="191863" spans="2:2">
      <c r="B191863" s="323"/>
    </row>
    <row r="191864" spans="2:2">
      <c r="B191864" s="323"/>
    </row>
    <row r="191865" spans="2:2">
      <c r="B191865" s="323"/>
    </row>
    <row r="191866" spans="2:2">
      <c r="B191866" s="323"/>
    </row>
    <row r="191867" spans="2:2">
      <c r="B191867" s="323"/>
    </row>
    <row r="191868" spans="2:2">
      <c r="B191868" s="323"/>
    </row>
    <row r="191869" spans="2:2">
      <c r="B191869" s="323"/>
    </row>
    <row r="191870" spans="2:2">
      <c r="B191870" s="323"/>
    </row>
    <row r="191871" spans="2:2">
      <c r="B191871" s="323"/>
    </row>
    <row r="191872" spans="2:2">
      <c r="B191872" s="323"/>
    </row>
    <row r="191873" spans="2:2">
      <c r="B191873" s="323"/>
    </row>
    <row r="191874" spans="2:2">
      <c r="B191874" s="323"/>
    </row>
    <row r="191875" spans="2:2">
      <c r="B191875" s="323"/>
    </row>
    <row r="191876" spans="2:2">
      <c r="B191876" s="323"/>
    </row>
    <row r="191877" spans="2:2">
      <c r="B191877" s="323"/>
    </row>
    <row r="191878" spans="2:2">
      <c r="B191878" s="323"/>
    </row>
    <row r="191879" spans="2:2">
      <c r="B191879" s="323"/>
    </row>
    <row r="191880" spans="2:2">
      <c r="B191880" s="323"/>
    </row>
    <row r="191881" spans="2:2">
      <c r="B191881" s="323"/>
    </row>
    <row r="191882" spans="2:2">
      <c r="B191882" s="323"/>
    </row>
    <row r="191883" spans="2:2">
      <c r="B191883" s="323"/>
    </row>
    <row r="191884" spans="2:2">
      <c r="B191884" s="323"/>
    </row>
    <row r="191885" spans="2:2">
      <c r="B191885" s="323"/>
    </row>
    <row r="191886" spans="2:2">
      <c r="B191886" s="323"/>
    </row>
    <row r="191887" spans="2:2">
      <c r="B191887" s="323"/>
    </row>
    <row r="191888" spans="2:2">
      <c r="B191888" s="323"/>
    </row>
    <row r="191889" spans="2:2">
      <c r="B191889" s="323"/>
    </row>
    <row r="191890" spans="2:2">
      <c r="B191890" s="323"/>
    </row>
    <row r="191891" spans="2:2">
      <c r="B191891" s="323"/>
    </row>
    <row r="191892" spans="2:2">
      <c r="B191892" s="323"/>
    </row>
    <row r="191893" spans="2:2">
      <c r="B191893" s="323"/>
    </row>
    <row r="191894" spans="2:2">
      <c r="B191894" s="323"/>
    </row>
    <row r="191895" spans="2:2">
      <c r="B191895" s="323"/>
    </row>
    <row r="191896" spans="2:2">
      <c r="B191896" s="323"/>
    </row>
    <row r="191897" spans="2:2">
      <c r="B191897" s="323"/>
    </row>
    <row r="191898" spans="2:2">
      <c r="B191898" s="323"/>
    </row>
    <row r="191899" spans="2:2">
      <c r="B191899" s="323"/>
    </row>
    <row r="191900" spans="2:2">
      <c r="B191900" s="323"/>
    </row>
    <row r="191901" spans="2:2">
      <c r="B191901" s="323"/>
    </row>
    <row r="191902" spans="2:2">
      <c r="B191902" s="323"/>
    </row>
    <row r="191903" spans="2:2">
      <c r="B191903" s="323"/>
    </row>
    <row r="191904" spans="2:2">
      <c r="B191904" s="323"/>
    </row>
    <row r="191905" spans="2:2">
      <c r="B191905" s="323"/>
    </row>
    <row r="191906" spans="2:2">
      <c r="B191906" s="323"/>
    </row>
    <row r="191907" spans="2:2">
      <c r="B191907" s="323"/>
    </row>
    <row r="191908" spans="2:2">
      <c r="B191908" s="323"/>
    </row>
    <row r="191909" spans="2:2">
      <c r="B191909" s="323"/>
    </row>
    <row r="191910" spans="2:2">
      <c r="B191910" s="323"/>
    </row>
    <row r="191911" spans="2:2">
      <c r="B191911" s="323"/>
    </row>
    <row r="191912" spans="2:2">
      <c r="B191912" s="323"/>
    </row>
    <row r="191913" spans="2:2">
      <c r="B191913" s="323"/>
    </row>
    <row r="191914" spans="2:2">
      <c r="B191914" s="323"/>
    </row>
    <row r="191915" spans="2:2">
      <c r="B191915" s="323"/>
    </row>
    <row r="191916" spans="2:2">
      <c r="B191916" s="323"/>
    </row>
    <row r="191917" spans="2:2">
      <c r="B191917" s="323"/>
    </row>
    <row r="191918" spans="2:2">
      <c r="B191918" s="323"/>
    </row>
    <row r="191919" spans="2:2">
      <c r="B191919" s="323"/>
    </row>
    <row r="191920" spans="2:2">
      <c r="B191920" s="323"/>
    </row>
    <row r="191921" spans="2:2">
      <c r="B191921" s="323"/>
    </row>
    <row r="191922" spans="2:2">
      <c r="B191922" s="323"/>
    </row>
    <row r="191923" spans="2:2">
      <c r="B191923" s="323"/>
    </row>
    <row r="191924" spans="2:2">
      <c r="B191924" s="323"/>
    </row>
    <row r="191925" spans="2:2">
      <c r="B191925" s="323"/>
    </row>
    <row r="191926" spans="2:2">
      <c r="B191926" s="323"/>
    </row>
    <row r="191927" spans="2:2">
      <c r="B191927" s="323"/>
    </row>
    <row r="191928" spans="2:2">
      <c r="B191928" s="323"/>
    </row>
    <row r="191929" spans="2:2">
      <c r="B191929" s="323"/>
    </row>
    <row r="191930" spans="2:2">
      <c r="B191930" s="323"/>
    </row>
    <row r="191931" spans="2:2">
      <c r="B191931" s="323"/>
    </row>
    <row r="191932" spans="2:2">
      <c r="B191932" s="323"/>
    </row>
    <row r="191933" spans="2:2">
      <c r="B191933" s="323"/>
    </row>
    <row r="191934" spans="2:2">
      <c r="B191934" s="323"/>
    </row>
    <row r="191935" spans="2:2">
      <c r="B191935" s="323"/>
    </row>
    <row r="191936" spans="2:2">
      <c r="B191936" s="323"/>
    </row>
    <row r="191937" spans="2:2">
      <c r="B191937" s="323"/>
    </row>
    <row r="191938" spans="2:2">
      <c r="B191938" s="323"/>
    </row>
    <row r="191939" spans="2:2">
      <c r="B191939" s="323"/>
    </row>
    <row r="191940" spans="2:2">
      <c r="B191940" s="323"/>
    </row>
    <row r="191941" spans="2:2">
      <c r="B191941" s="323"/>
    </row>
    <row r="191942" spans="2:2">
      <c r="B191942" s="323"/>
    </row>
    <row r="191943" spans="2:2">
      <c r="B191943" s="323"/>
    </row>
    <row r="191944" spans="2:2">
      <c r="B191944" s="323"/>
    </row>
    <row r="191945" spans="2:2">
      <c r="B191945" s="323"/>
    </row>
    <row r="191946" spans="2:2">
      <c r="B191946" s="323"/>
    </row>
    <row r="191947" spans="2:2">
      <c r="B191947" s="323"/>
    </row>
    <row r="191948" spans="2:2">
      <c r="B191948" s="323"/>
    </row>
    <row r="191949" spans="2:2">
      <c r="B191949" s="323"/>
    </row>
    <row r="191950" spans="2:2">
      <c r="B191950" s="323"/>
    </row>
    <row r="191951" spans="2:2">
      <c r="B191951" s="323"/>
    </row>
    <row r="191952" spans="2:2">
      <c r="B191952" s="323"/>
    </row>
    <row r="191953" spans="2:2">
      <c r="B191953" s="323"/>
    </row>
    <row r="191954" spans="2:2">
      <c r="B191954" s="323"/>
    </row>
    <row r="191955" spans="2:2">
      <c r="B191955" s="323"/>
    </row>
    <row r="191956" spans="2:2">
      <c r="B191956" s="323"/>
    </row>
    <row r="191957" spans="2:2">
      <c r="B191957" s="323"/>
    </row>
    <row r="191958" spans="2:2">
      <c r="B191958" s="323"/>
    </row>
    <row r="191959" spans="2:2">
      <c r="B191959" s="323"/>
    </row>
    <row r="191960" spans="2:2">
      <c r="B191960" s="323"/>
    </row>
    <row r="191961" spans="2:2">
      <c r="B191961" s="323"/>
    </row>
    <row r="191962" spans="2:2">
      <c r="B191962" s="323"/>
    </row>
    <row r="191963" spans="2:2">
      <c r="B191963" s="323"/>
    </row>
    <row r="191964" spans="2:2">
      <c r="B191964" s="323"/>
    </row>
    <row r="191965" spans="2:2">
      <c r="B191965" s="323"/>
    </row>
    <row r="191966" spans="2:2">
      <c r="B191966" s="323"/>
    </row>
    <row r="191967" spans="2:2">
      <c r="B191967" s="323"/>
    </row>
    <row r="191968" spans="2:2">
      <c r="B191968" s="323"/>
    </row>
    <row r="191969" spans="2:2">
      <c r="B191969" s="323"/>
    </row>
    <row r="191970" spans="2:2">
      <c r="B191970" s="323"/>
    </row>
    <row r="191971" spans="2:2">
      <c r="B191971" s="323"/>
    </row>
    <row r="191972" spans="2:2">
      <c r="B191972" s="323"/>
    </row>
    <row r="191973" spans="2:2">
      <c r="B191973" s="323"/>
    </row>
    <row r="191974" spans="2:2">
      <c r="B191974" s="323"/>
    </row>
    <row r="191975" spans="2:2">
      <c r="B191975" s="323"/>
    </row>
    <row r="191976" spans="2:2">
      <c r="B191976" s="323"/>
    </row>
    <row r="191977" spans="2:2">
      <c r="B191977" s="323"/>
    </row>
    <row r="191978" spans="2:2">
      <c r="B191978" s="323"/>
    </row>
    <row r="191979" spans="2:2">
      <c r="B191979" s="323"/>
    </row>
    <row r="191980" spans="2:2">
      <c r="B191980" s="323"/>
    </row>
    <row r="191981" spans="2:2">
      <c r="B191981" s="323"/>
    </row>
    <row r="191982" spans="2:2">
      <c r="B191982" s="323"/>
    </row>
    <row r="191983" spans="2:2">
      <c r="B191983" s="323"/>
    </row>
    <row r="191984" spans="2:2">
      <c r="B191984" s="323"/>
    </row>
    <row r="191985" spans="2:2">
      <c r="B191985" s="323"/>
    </row>
    <row r="191986" spans="2:2">
      <c r="B191986" s="323"/>
    </row>
    <row r="191987" spans="2:2">
      <c r="B191987" s="323"/>
    </row>
    <row r="191988" spans="2:2">
      <c r="B191988" s="323"/>
    </row>
    <row r="191989" spans="2:2">
      <c r="B191989" s="323"/>
    </row>
    <row r="191990" spans="2:2">
      <c r="B191990" s="323"/>
    </row>
    <row r="191991" spans="2:2">
      <c r="B191991" s="323"/>
    </row>
    <row r="191992" spans="2:2">
      <c r="B191992" s="323"/>
    </row>
    <row r="191993" spans="2:2">
      <c r="B191993" s="323"/>
    </row>
    <row r="191994" spans="2:2">
      <c r="B191994" s="323"/>
    </row>
    <row r="191995" spans="2:2">
      <c r="B191995" s="323"/>
    </row>
    <row r="191996" spans="2:2">
      <c r="B191996" s="323"/>
    </row>
    <row r="191997" spans="2:2">
      <c r="B191997" s="323"/>
    </row>
    <row r="191998" spans="2:2">
      <c r="B191998" s="323"/>
    </row>
    <row r="191999" spans="2:2">
      <c r="B191999" s="323"/>
    </row>
    <row r="192000" spans="2:2">
      <c r="B192000" s="323"/>
    </row>
    <row r="192001" spans="2:2">
      <c r="B192001" s="323"/>
    </row>
    <row r="192002" spans="2:2">
      <c r="B192002" s="323"/>
    </row>
    <row r="192003" spans="2:2">
      <c r="B192003" s="323"/>
    </row>
    <row r="192004" spans="2:2">
      <c r="B192004" s="323"/>
    </row>
    <row r="192005" spans="2:2">
      <c r="B192005" s="323"/>
    </row>
    <row r="192006" spans="2:2">
      <c r="B192006" s="323"/>
    </row>
    <row r="192007" spans="2:2">
      <c r="B192007" s="323"/>
    </row>
    <row r="192008" spans="2:2">
      <c r="B192008" s="323"/>
    </row>
    <row r="192009" spans="2:2">
      <c r="B192009" s="323"/>
    </row>
    <row r="192010" spans="2:2">
      <c r="B192010" s="323"/>
    </row>
    <row r="192011" spans="2:2">
      <c r="B192011" s="323"/>
    </row>
    <row r="192012" spans="2:2">
      <c r="B192012" s="323"/>
    </row>
    <row r="192013" spans="2:2">
      <c r="B192013" s="323"/>
    </row>
    <row r="192014" spans="2:2">
      <c r="B192014" s="323"/>
    </row>
    <row r="192015" spans="2:2">
      <c r="B192015" s="323"/>
    </row>
    <row r="192016" spans="2:2">
      <c r="B192016" s="323"/>
    </row>
    <row r="192017" spans="2:2">
      <c r="B192017" s="323"/>
    </row>
    <row r="192018" spans="2:2">
      <c r="B192018" s="323"/>
    </row>
    <row r="192019" spans="2:2">
      <c r="B192019" s="323"/>
    </row>
    <row r="192020" spans="2:2">
      <c r="B192020" s="323"/>
    </row>
    <row r="192021" spans="2:2">
      <c r="B192021" s="323"/>
    </row>
    <row r="192022" spans="2:2">
      <c r="B192022" s="323"/>
    </row>
    <row r="192023" spans="2:2">
      <c r="B192023" s="323"/>
    </row>
    <row r="192024" spans="2:2">
      <c r="B192024" s="323"/>
    </row>
    <row r="192025" spans="2:2">
      <c r="B192025" s="323"/>
    </row>
    <row r="192026" spans="2:2">
      <c r="B192026" s="323"/>
    </row>
    <row r="192027" spans="2:2">
      <c r="B192027" s="323"/>
    </row>
    <row r="192028" spans="2:2">
      <c r="B192028" s="323"/>
    </row>
    <row r="192029" spans="2:2">
      <c r="B192029" s="323"/>
    </row>
    <row r="192030" spans="2:2">
      <c r="B192030" s="323"/>
    </row>
    <row r="192031" spans="2:2">
      <c r="B192031" s="323"/>
    </row>
    <row r="192032" spans="2:2">
      <c r="B192032" s="323"/>
    </row>
    <row r="192033" spans="2:2">
      <c r="B192033" s="323"/>
    </row>
    <row r="192034" spans="2:2">
      <c r="B192034" s="323"/>
    </row>
    <row r="192035" spans="2:2">
      <c r="B192035" s="323"/>
    </row>
    <row r="192036" spans="2:2">
      <c r="B192036" s="323"/>
    </row>
    <row r="192037" spans="2:2">
      <c r="B192037" s="323"/>
    </row>
    <row r="192038" spans="2:2">
      <c r="B192038" s="323"/>
    </row>
    <row r="192039" spans="2:2">
      <c r="B192039" s="323"/>
    </row>
    <row r="192040" spans="2:2">
      <c r="B192040" s="323"/>
    </row>
    <row r="192041" spans="2:2">
      <c r="B192041" s="323"/>
    </row>
    <row r="192042" spans="2:2">
      <c r="B192042" s="323"/>
    </row>
    <row r="192043" spans="2:2">
      <c r="B192043" s="323"/>
    </row>
    <row r="192044" spans="2:2">
      <c r="B192044" s="323"/>
    </row>
    <row r="192045" spans="2:2">
      <c r="B192045" s="323"/>
    </row>
    <row r="192046" spans="2:2">
      <c r="B192046" s="323"/>
    </row>
    <row r="192047" spans="2:2">
      <c r="B192047" s="323"/>
    </row>
    <row r="192048" spans="2:2">
      <c r="B192048" s="323"/>
    </row>
    <row r="192049" spans="2:2">
      <c r="B192049" s="323"/>
    </row>
    <row r="192050" spans="2:2">
      <c r="B192050" s="323"/>
    </row>
    <row r="192051" spans="2:2">
      <c r="B192051" s="323"/>
    </row>
    <row r="192052" spans="2:2">
      <c r="B192052" s="323"/>
    </row>
    <row r="192053" spans="2:2">
      <c r="B192053" s="323"/>
    </row>
    <row r="192054" spans="2:2">
      <c r="B192054" s="323"/>
    </row>
    <row r="192055" spans="2:2">
      <c r="B192055" s="323"/>
    </row>
    <row r="192056" spans="2:2">
      <c r="B192056" s="323"/>
    </row>
    <row r="192057" spans="2:2">
      <c r="B192057" s="323"/>
    </row>
    <row r="192058" spans="2:2">
      <c r="B192058" s="323"/>
    </row>
    <row r="192059" spans="2:2">
      <c r="B192059" s="323"/>
    </row>
    <row r="192060" spans="2:2">
      <c r="B192060" s="323"/>
    </row>
    <row r="192061" spans="2:2">
      <c r="B192061" s="323"/>
    </row>
    <row r="192062" spans="2:2">
      <c r="B192062" s="323"/>
    </row>
    <row r="192063" spans="2:2">
      <c r="B192063" s="323"/>
    </row>
    <row r="192064" spans="2:2">
      <c r="B192064" s="323"/>
    </row>
    <row r="192065" spans="2:2">
      <c r="B192065" s="323"/>
    </row>
    <row r="192066" spans="2:2">
      <c r="B192066" s="323"/>
    </row>
    <row r="192067" spans="2:2">
      <c r="B192067" s="323"/>
    </row>
    <row r="192068" spans="2:2">
      <c r="B192068" s="323"/>
    </row>
    <row r="192069" spans="2:2">
      <c r="B192069" s="323"/>
    </row>
    <row r="192070" spans="2:2">
      <c r="B192070" s="323"/>
    </row>
    <row r="192071" spans="2:2">
      <c r="B192071" s="323"/>
    </row>
    <row r="192072" spans="2:2">
      <c r="B192072" s="323"/>
    </row>
    <row r="192073" spans="2:2">
      <c r="B192073" s="323"/>
    </row>
    <row r="192074" spans="2:2">
      <c r="B192074" s="323"/>
    </row>
    <row r="192075" spans="2:2">
      <c r="B192075" s="323"/>
    </row>
    <row r="192076" spans="2:2">
      <c r="B192076" s="323"/>
    </row>
    <row r="192077" spans="2:2">
      <c r="B192077" s="323"/>
    </row>
    <row r="192078" spans="2:2">
      <c r="B192078" s="323"/>
    </row>
    <row r="192079" spans="2:2">
      <c r="B192079" s="323"/>
    </row>
    <row r="192080" spans="2:2">
      <c r="B192080" s="323"/>
    </row>
    <row r="192081" spans="2:2">
      <c r="B192081" s="323"/>
    </row>
    <row r="192082" spans="2:2">
      <c r="B192082" s="323"/>
    </row>
    <row r="192083" spans="2:2">
      <c r="B192083" s="323"/>
    </row>
    <row r="192084" spans="2:2">
      <c r="B192084" s="323"/>
    </row>
    <row r="192085" spans="2:2">
      <c r="B192085" s="323"/>
    </row>
    <row r="192086" spans="2:2">
      <c r="B192086" s="323"/>
    </row>
    <row r="192087" spans="2:2">
      <c r="B192087" s="323"/>
    </row>
    <row r="192088" spans="2:2">
      <c r="B192088" s="323"/>
    </row>
    <row r="192089" spans="2:2">
      <c r="B192089" s="323"/>
    </row>
    <row r="192090" spans="2:2">
      <c r="B192090" s="323"/>
    </row>
    <row r="192091" spans="2:2">
      <c r="B192091" s="323"/>
    </row>
    <row r="192092" spans="2:2">
      <c r="B192092" s="323"/>
    </row>
    <row r="192093" spans="2:2">
      <c r="B192093" s="323"/>
    </row>
    <row r="192094" spans="2:2">
      <c r="B192094" s="323"/>
    </row>
    <row r="192095" spans="2:2">
      <c r="B192095" s="323"/>
    </row>
    <row r="192096" spans="2:2">
      <c r="B192096" s="323"/>
    </row>
    <row r="192097" spans="2:2">
      <c r="B192097" s="323"/>
    </row>
    <row r="192098" spans="2:2">
      <c r="B192098" s="323"/>
    </row>
    <row r="192099" spans="2:2">
      <c r="B192099" s="323"/>
    </row>
    <row r="192100" spans="2:2">
      <c r="B192100" s="323"/>
    </row>
    <row r="192101" spans="2:2">
      <c r="B192101" s="323"/>
    </row>
    <row r="192102" spans="2:2">
      <c r="B192102" s="323"/>
    </row>
    <row r="192103" spans="2:2">
      <c r="B192103" s="323"/>
    </row>
    <row r="192104" spans="2:2">
      <c r="B192104" s="323"/>
    </row>
    <row r="192105" spans="2:2">
      <c r="B192105" s="323"/>
    </row>
    <row r="192106" spans="2:2">
      <c r="B192106" s="323"/>
    </row>
    <row r="192107" spans="2:2">
      <c r="B192107" s="323"/>
    </row>
    <row r="192108" spans="2:2">
      <c r="B192108" s="323"/>
    </row>
    <row r="192109" spans="2:2">
      <c r="B192109" s="323"/>
    </row>
    <row r="192110" spans="2:2">
      <c r="B192110" s="323"/>
    </row>
    <row r="192111" spans="2:2">
      <c r="B192111" s="323"/>
    </row>
    <row r="192112" spans="2:2">
      <c r="B192112" s="323"/>
    </row>
    <row r="192113" spans="2:2">
      <c r="B192113" s="323"/>
    </row>
    <row r="192114" spans="2:2">
      <c r="B192114" s="323"/>
    </row>
    <row r="192115" spans="2:2">
      <c r="B192115" s="323"/>
    </row>
    <row r="192116" spans="2:2">
      <c r="B192116" s="323"/>
    </row>
    <row r="192117" spans="2:2">
      <c r="B192117" s="323"/>
    </row>
    <row r="192118" spans="2:2">
      <c r="B192118" s="323"/>
    </row>
    <row r="192119" spans="2:2">
      <c r="B192119" s="323"/>
    </row>
    <row r="192120" spans="2:2">
      <c r="B192120" s="323"/>
    </row>
    <row r="192121" spans="2:2">
      <c r="B192121" s="323"/>
    </row>
    <row r="192122" spans="2:2">
      <c r="B192122" s="323"/>
    </row>
    <row r="192123" spans="2:2">
      <c r="B192123" s="323"/>
    </row>
    <row r="192124" spans="2:2">
      <c r="B192124" s="323"/>
    </row>
    <row r="192125" spans="2:2">
      <c r="B192125" s="323"/>
    </row>
    <row r="192126" spans="2:2">
      <c r="B192126" s="323"/>
    </row>
    <row r="192127" spans="2:2">
      <c r="B192127" s="323"/>
    </row>
    <row r="192128" spans="2:2">
      <c r="B192128" s="323"/>
    </row>
    <row r="192129" spans="2:2">
      <c r="B192129" s="323"/>
    </row>
    <row r="192130" spans="2:2">
      <c r="B192130" s="323"/>
    </row>
    <row r="192131" spans="2:2">
      <c r="B192131" s="323"/>
    </row>
    <row r="192132" spans="2:2">
      <c r="B192132" s="323"/>
    </row>
    <row r="192133" spans="2:2">
      <c r="B192133" s="323"/>
    </row>
    <row r="192134" spans="2:2">
      <c r="B192134" s="323"/>
    </row>
    <row r="192135" spans="2:2">
      <c r="B192135" s="323"/>
    </row>
    <row r="192136" spans="2:2">
      <c r="B192136" s="323"/>
    </row>
    <row r="192137" spans="2:2">
      <c r="B192137" s="323"/>
    </row>
    <row r="192138" spans="2:2">
      <c r="B192138" s="323"/>
    </row>
    <row r="192139" spans="2:2">
      <c r="B192139" s="323"/>
    </row>
    <row r="192140" spans="2:2">
      <c r="B192140" s="323"/>
    </row>
    <row r="192141" spans="2:2">
      <c r="B192141" s="323"/>
    </row>
    <row r="192142" spans="2:2">
      <c r="B192142" s="323"/>
    </row>
    <row r="192143" spans="2:2">
      <c r="B192143" s="323"/>
    </row>
    <row r="192144" spans="2:2">
      <c r="B192144" s="323"/>
    </row>
    <row r="192145" spans="2:2">
      <c r="B192145" s="323"/>
    </row>
    <row r="192146" spans="2:2">
      <c r="B192146" s="323"/>
    </row>
    <row r="192147" spans="2:2">
      <c r="B192147" s="323"/>
    </row>
    <row r="192148" spans="2:2">
      <c r="B192148" s="323"/>
    </row>
    <row r="192149" spans="2:2">
      <c r="B192149" s="323"/>
    </row>
    <row r="192150" spans="2:2">
      <c r="B192150" s="323"/>
    </row>
    <row r="192151" spans="2:2">
      <c r="B192151" s="323"/>
    </row>
    <row r="192152" spans="2:2">
      <c r="B192152" s="323"/>
    </row>
    <row r="192153" spans="2:2">
      <c r="B192153" s="323"/>
    </row>
    <row r="192154" spans="2:2">
      <c r="B192154" s="323"/>
    </row>
    <row r="192155" spans="2:2">
      <c r="B192155" s="323"/>
    </row>
    <row r="192156" spans="2:2">
      <c r="B192156" s="323"/>
    </row>
    <row r="192157" spans="2:2">
      <c r="B192157" s="323"/>
    </row>
    <row r="192158" spans="2:2">
      <c r="B192158" s="323"/>
    </row>
    <row r="192159" spans="2:2">
      <c r="B192159" s="323"/>
    </row>
    <row r="192160" spans="2:2">
      <c r="B192160" s="323"/>
    </row>
    <row r="192161" spans="2:2">
      <c r="B192161" s="323"/>
    </row>
    <row r="192162" spans="2:2">
      <c r="B192162" s="323"/>
    </row>
    <row r="192163" spans="2:2">
      <c r="B192163" s="323"/>
    </row>
    <row r="192164" spans="2:2">
      <c r="B192164" s="323"/>
    </row>
    <row r="192165" spans="2:2">
      <c r="B192165" s="323"/>
    </row>
    <row r="192166" spans="2:2">
      <c r="B192166" s="323"/>
    </row>
    <row r="192167" spans="2:2">
      <c r="B192167" s="323"/>
    </row>
    <row r="192168" spans="2:2">
      <c r="B192168" s="323"/>
    </row>
    <row r="192169" spans="2:2">
      <c r="B192169" s="323"/>
    </row>
    <row r="192170" spans="2:2">
      <c r="B192170" s="323"/>
    </row>
    <row r="192171" spans="2:2">
      <c r="B192171" s="323"/>
    </row>
    <row r="192172" spans="2:2">
      <c r="B192172" s="323"/>
    </row>
    <row r="192173" spans="2:2">
      <c r="B192173" s="323"/>
    </row>
    <row r="192174" spans="2:2">
      <c r="B192174" s="323"/>
    </row>
    <row r="192175" spans="2:2">
      <c r="B192175" s="323"/>
    </row>
    <row r="192176" spans="2:2">
      <c r="B192176" s="323"/>
    </row>
    <row r="192177" spans="2:2">
      <c r="B192177" s="323"/>
    </row>
    <row r="192178" spans="2:2">
      <c r="B192178" s="323"/>
    </row>
    <row r="192179" spans="2:2">
      <c r="B192179" s="323"/>
    </row>
    <row r="192180" spans="2:2">
      <c r="B192180" s="323"/>
    </row>
    <row r="192181" spans="2:2">
      <c r="B192181" s="323"/>
    </row>
    <row r="192182" spans="2:2">
      <c r="B192182" s="323"/>
    </row>
    <row r="192183" spans="2:2">
      <c r="B192183" s="323"/>
    </row>
    <row r="192184" spans="2:2">
      <c r="B192184" s="323"/>
    </row>
    <row r="192185" spans="2:2">
      <c r="B192185" s="323"/>
    </row>
    <row r="192186" spans="2:2">
      <c r="B192186" s="323"/>
    </row>
    <row r="192187" spans="2:2">
      <c r="B192187" s="323"/>
    </row>
    <row r="192188" spans="2:2">
      <c r="B192188" s="323"/>
    </row>
    <row r="192189" spans="2:2">
      <c r="B192189" s="323"/>
    </row>
    <row r="192190" spans="2:2">
      <c r="B192190" s="323"/>
    </row>
    <row r="192191" spans="2:2">
      <c r="B192191" s="323"/>
    </row>
    <row r="192192" spans="2:2">
      <c r="B192192" s="323"/>
    </row>
    <row r="192193" spans="2:2">
      <c r="B192193" s="323"/>
    </row>
    <row r="192194" spans="2:2">
      <c r="B192194" s="323"/>
    </row>
    <row r="192195" spans="2:2">
      <c r="B192195" s="323"/>
    </row>
    <row r="192196" spans="2:2">
      <c r="B192196" s="323"/>
    </row>
    <row r="192197" spans="2:2">
      <c r="B192197" s="323"/>
    </row>
    <row r="192198" spans="2:2">
      <c r="B192198" s="323"/>
    </row>
    <row r="192199" spans="2:2">
      <c r="B192199" s="323"/>
    </row>
    <row r="192200" spans="2:2">
      <c r="B192200" s="323"/>
    </row>
    <row r="192201" spans="2:2">
      <c r="B192201" s="323"/>
    </row>
    <row r="192202" spans="2:2">
      <c r="B192202" s="323"/>
    </row>
    <row r="192203" spans="2:2">
      <c r="B192203" s="323"/>
    </row>
    <row r="192204" spans="2:2">
      <c r="B192204" s="323"/>
    </row>
    <row r="192205" spans="2:2">
      <c r="B192205" s="323"/>
    </row>
    <row r="192206" spans="2:2">
      <c r="B192206" s="323"/>
    </row>
    <row r="192207" spans="2:2">
      <c r="B192207" s="323"/>
    </row>
    <row r="192208" spans="2:2">
      <c r="B192208" s="323"/>
    </row>
    <row r="192209" spans="2:2">
      <c r="B192209" s="323"/>
    </row>
    <row r="192210" spans="2:2">
      <c r="B192210" s="323"/>
    </row>
    <row r="192211" spans="2:2">
      <c r="B192211" s="323"/>
    </row>
    <row r="192212" spans="2:2">
      <c r="B192212" s="323"/>
    </row>
    <row r="192213" spans="2:2">
      <c r="B192213" s="323"/>
    </row>
    <row r="192214" spans="2:2">
      <c r="B192214" s="323"/>
    </row>
    <row r="192215" spans="2:2">
      <c r="B192215" s="323"/>
    </row>
    <row r="192216" spans="2:2">
      <c r="B192216" s="323"/>
    </row>
    <row r="192217" spans="2:2">
      <c r="B192217" s="323"/>
    </row>
    <row r="192218" spans="2:2">
      <c r="B192218" s="323"/>
    </row>
    <row r="192219" spans="2:2">
      <c r="B192219" s="323"/>
    </row>
    <row r="192220" spans="2:2">
      <c r="B192220" s="323"/>
    </row>
    <row r="192221" spans="2:2">
      <c r="B192221" s="323"/>
    </row>
    <row r="192222" spans="2:2">
      <c r="B192222" s="323"/>
    </row>
    <row r="192223" spans="2:2">
      <c r="B192223" s="323"/>
    </row>
    <row r="192224" spans="2:2">
      <c r="B192224" s="323"/>
    </row>
    <row r="192225" spans="2:2">
      <c r="B192225" s="323"/>
    </row>
    <row r="192226" spans="2:2">
      <c r="B192226" s="323"/>
    </row>
    <row r="192227" spans="2:2">
      <c r="B192227" s="323"/>
    </row>
    <row r="192228" spans="2:2">
      <c r="B192228" s="323"/>
    </row>
    <row r="192229" spans="2:2">
      <c r="B192229" s="323"/>
    </row>
    <row r="192230" spans="2:2">
      <c r="B192230" s="323"/>
    </row>
    <row r="192231" spans="2:2">
      <c r="B192231" s="323"/>
    </row>
    <row r="192232" spans="2:2">
      <c r="B192232" s="323"/>
    </row>
    <row r="192233" spans="2:2">
      <c r="B192233" s="323"/>
    </row>
    <row r="192234" spans="2:2">
      <c r="B192234" s="323"/>
    </row>
    <row r="192235" spans="2:2">
      <c r="B192235" s="323"/>
    </row>
    <row r="192236" spans="2:2">
      <c r="B192236" s="323"/>
    </row>
    <row r="192237" spans="2:2">
      <c r="B192237" s="323"/>
    </row>
    <row r="192238" spans="2:2">
      <c r="B192238" s="323"/>
    </row>
    <row r="192239" spans="2:2">
      <c r="B192239" s="323"/>
    </row>
    <row r="192240" spans="2:2">
      <c r="B192240" s="323"/>
    </row>
    <row r="192241" spans="2:2">
      <c r="B192241" s="323"/>
    </row>
    <row r="192242" spans="2:2">
      <c r="B192242" s="323"/>
    </row>
    <row r="192243" spans="2:2">
      <c r="B192243" s="323"/>
    </row>
    <row r="192244" spans="2:2">
      <c r="B192244" s="323"/>
    </row>
    <row r="192245" spans="2:2">
      <c r="B192245" s="323"/>
    </row>
    <row r="192246" spans="2:2">
      <c r="B192246" s="323"/>
    </row>
    <row r="192247" spans="2:2">
      <c r="B192247" s="323"/>
    </row>
    <row r="192248" spans="2:2">
      <c r="B192248" s="323"/>
    </row>
    <row r="192249" spans="2:2">
      <c r="B192249" s="323"/>
    </row>
    <row r="192250" spans="2:2">
      <c r="B192250" s="323"/>
    </row>
    <row r="192251" spans="2:2">
      <c r="B192251" s="323"/>
    </row>
    <row r="192252" spans="2:2">
      <c r="B192252" s="323"/>
    </row>
    <row r="192253" spans="2:2">
      <c r="B192253" s="323"/>
    </row>
    <row r="192254" spans="2:2">
      <c r="B192254" s="323"/>
    </row>
    <row r="192255" spans="2:2">
      <c r="B192255" s="323"/>
    </row>
    <row r="192256" spans="2:2">
      <c r="B192256" s="323"/>
    </row>
    <row r="192257" spans="2:2">
      <c r="B192257" s="323"/>
    </row>
    <row r="192258" spans="2:2">
      <c r="B192258" s="323"/>
    </row>
    <row r="192259" spans="2:2">
      <c r="B192259" s="323"/>
    </row>
    <row r="192260" spans="2:2">
      <c r="B192260" s="323"/>
    </row>
    <row r="192261" spans="2:2">
      <c r="B192261" s="323"/>
    </row>
    <row r="192262" spans="2:2">
      <c r="B192262" s="323"/>
    </row>
    <row r="192263" spans="2:2">
      <c r="B192263" s="323"/>
    </row>
    <row r="192264" spans="2:2">
      <c r="B192264" s="323"/>
    </row>
    <row r="192265" spans="2:2">
      <c r="B192265" s="323"/>
    </row>
    <row r="192266" spans="2:2">
      <c r="B192266" s="323"/>
    </row>
    <row r="192267" spans="2:2">
      <c r="B192267" s="323"/>
    </row>
    <row r="192268" spans="2:2">
      <c r="B192268" s="323"/>
    </row>
    <row r="192269" spans="2:2">
      <c r="B192269" s="323"/>
    </row>
    <row r="192270" spans="2:2">
      <c r="B192270" s="323"/>
    </row>
    <row r="192271" spans="2:2">
      <c r="B192271" s="323"/>
    </row>
    <row r="192272" spans="2:2">
      <c r="B192272" s="323"/>
    </row>
    <row r="192273" spans="2:2">
      <c r="B192273" s="323"/>
    </row>
    <row r="192274" spans="2:2">
      <c r="B192274" s="323"/>
    </row>
    <row r="192275" spans="2:2">
      <c r="B192275" s="323"/>
    </row>
    <row r="192276" spans="2:2">
      <c r="B192276" s="323"/>
    </row>
    <row r="192277" spans="2:2">
      <c r="B192277" s="323"/>
    </row>
    <row r="192278" spans="2:2">
      <c r="B192278" s="323"/>
    </row>
    <row r="192279" spans="2:2">
      <c r="B192279" s="323"/>
    </row>
    <row r="192280" spans="2:2">
      <c r="B192280" s="323"/>
    </row>
    <row r="192281" spans="2:2">
      <c r="B192281" s="323"/>
    </row>
    <row r="192282" spans="2:2">
      <c r="B192282" s="323"/>
    </row>
    <row r="192283" spans="2:2">
      <c r="B192283" s="323"/>
    </row>
    <row r="192284" spans="2:2">
      <c r="B192284" s="323"/>
    </row>
    <row r="192285" spans="2:2">
      <c r="B192285" s="323"/>
    </row>
    <row r="192286" spans="2:2">
      <c r="B192286" s="323"/>
    </row>
    <row r="192287" spans="2:2">
      <c r="B192287" s="323"/>
    </row>
    <row r="192288" spans="2:2">
      <c r="B192288" s="323"/>
    </row>
    <row r="192289" spans="2:2">
      <c r="B192289" s="323"/>
    </row>
    <row r="192290" spans="2:2">
      <c r="B192290" s="323"/>
    </row>
    <row r="192291" spans="2:2">
      <c r="B192291" s="323"/>
    </row>
    <row r="192292" spans="2:2">
      <c r="B192292" s="323"/>
    </row>
    <row r="192293" spans="2:2">
      <c r="B192293" s="323"/>
    </row>
    <row r="192294" spans="2:2">
      <c r="B192294" s="323"/>
    </row>
    <row r="192295" spans="2:2">
      <c r="B192295" s="323"/>
    </row>
    <row r="192296" spans="2:2">
      <c r="B192296" s="323"/>
    </row>
    <row r="192297" spans="2:2">
      <c r="B192297" s="323"/>
    </row>
    <row r="192298" spans="2:2">
      <c r="B192298" s="323"/>
    </row>
    <row r="192299" spans="2:2">
      <c r="B192299" s="323"/>
    </row>
    <row r="192300" spans="2:2">
      <c r="B192300" s="323"/>
    </row>
    <row r="192301" spans="2:2">
      <c r="B192301" s="323"/>
    </row>
    <row r="192302" spans="2:2">
      <c r="B192302" s="323"/>
    </row>
    <row r="192303" spans="2:2">
      <c r="B192303" s="323"/>
    </row>
    <row r="192304" spans="2:2">
      <c r="B192304" s="323"/>
    </row>
    <row r="192305" spans="2:2">
      <c r="B192305" s="323"/>
    </row>
    <row r="192306" spans="2:2">
      <c r="B192306" s="323"/>
    </row>
    <row r="192307" spans="2:2">
      <c r="B192307" s="323"/>
    </row>
    <row r="192308" spans="2:2">
      <c r="B192308" s="323"/>
    </row>
    <row r="192309" spans="2:2">
      <c r="B192309" s="323"/>
    </row>
    <row r="192310" spans="2:2">
      <c r="B192310" s="323"/>
    </row>
    <row r="192311" spans="2:2">
      <c r="B192311" s="323"/>
    </row>
    <row r="192312" spans="2:2">
      <c r="B192312" s="323"/>
    </row>
    <row r="192313" spans="2:2">
      <c r="B192313" s="323"/>
    </row>
    <row r="192314" spans="2:2">
      <c r="B192314" s="323"/>
    </row>
    <row r="192315" spans="2:2">
      <c r="B192315" s="323"/>
    </row>
    <row r="192316" spans="2:2">
      <c r="B192316" s="323"/>
    </row>
    <row r="192317" spans="2:2">
      <c r="B192317" s="323"/>
    </row>
    <row r="192318" spans="2:2">
      <c r="B192318" s="323"/>
    </row>
    <row r="192319" spans="2:2">
      <c r="B192319" s="323"/>
    </row>
    <row r="192320" spans="2:2">
      <c r="B192320" s="323"/>
    </row>
    <row r="192321" spans="2:2">
      <c r="B192321" s="323"/>
    </row>
    <row r="192322" spans="2:2">
      <c r="B192322" s="323"/>
    </row>
    <row r="192323" spans="2:2">
      <c r="B192323" s="323"/>
    </row>
    <row r="192324" spans="2:2">
      <c r="B192324" s="323"/>
    </row>
    <row r="192325" spans="2:2">
      <c r="B192325" s="323"/>
    </row>
    <row r="192326" spans="2:2">
      <c r="B192326" s="323"/>
    </row>
    <row r="192327" spans="2:2">
      <c r="B192327" s="323"/>
    </row>
    <row r="192328" spans="2:2">
      <c r="B192328" s="323"/>
    </row>
    <row r="192329" spans="2:2">
      <c r="B192329" s="323"/>
    </row>
    <row r="192330" spans="2:2">
      <c r="B192330" s="323"/>
    </row>
    <row r="192331" spans="2:2">
      <c r="B192331" s="323"/>
    </row>
    <row r="192332" spans="2:2">
      <c r="B192332" s="323"/>
    </row>
    <row r="192333" spans="2:2">
      <c r="B192333" s="323"/>
    </row>
    <row r="192334" spans="2:2">
      <c r="B192334" s="323"/>
    </row>
    <row r="192335" spans="2:2">
      <c r="B192335" s="323"/>
    </row>
    <row r="192336" spans="2:2">
      <c r="B192336" s="323"/>
    </row>
    <row r="192337" spans="2:2">
      <c r="B192337" s="323"/>
    </row>
    <row r="192338" spans="2:2">
      <c r="B192338" s="323"/>
    </row>
    <row r="192339" spans="2:2">
      <c r="B192339" s="323"/>
    </row>
    <row r="192340" spans="2:2">
      <c r="B192340" s="323"/>
    </row>
    <row r="192341" spans="2:2">
      <c r="B192341" s="323"/>
    </row>
    <row r="192342" spans="2:2">
      <c r="B192342" s="323"/>
    </row>
    <row r="192343" spans="2:2">
      <c r="B192343" s="323"/>
    </row>
    <row r="192344" spans="2:2">
      <c r="B192344" s="323"/>
    </row>
    <row r="192345" spans="2:2">
      <c r="B192345" s="323"/>
    </row>
    <row r="192346" spans="2:2">
      <c r="B192346" s="323"/>
    </row>
    <row r="192347" spans="2:2">
      <c r="B192347" s="323"/>
    </row>
    <row r="192348" spans="2:2">
      <c r="B192348" s="323"/>
    </row>
    <row r="192349" spans="2:2">
      <c r="B192349" s="323"/>
    </row>
    <row r="192350" spans="2:2">
      <c r="B192350" s="323"/>
    </row>
    <row r="192351" spans="2:2">
      <c r="B192351" s="323"/>
    </row>
    <row r="192352" spans="2:2">
      <c r="B192352" s="323"/>
    </row>
    <row r="192353" spans="2:2">
      <c r="B192353" s="323"/>
    </row>
    <row r="192354" spans="2:2">
      <c r="B192354" s="323"/>
    </row>
    <row r="192355" spans="2:2">
      <c r="B192355" s="323"/>
    </row>
    <row r="192356" spans="2:2">
      <c r="B192356" s="323"/>
    </row>
    <row r="192357" spans="2:2">
      <c r="B192357" s="323"/>
    </row>
    <row r="192358" spans="2:2">
      <c r="B192358" s="323"/>
    </row>
    <row r="192359" spans="2:2">
      <c r="B192359" s="323"/>
    </row>
    <row r="192360" spans="2:2">
      <c r="B192360" s="323"/>
    </row>
    <row r="192361" spans="2:2">
      <c r="B192361" s="323"/>
    </row>
    <row r="192362" spans="2:2">
      <c r="B192362" s="323"/>
    </row>
    <row r="192363" spans="2:2">
      <c r="B192363" s="323"/>
    </row>
    <row r="192364" spans="2:2">
      <c r="B192364" s="323"/>
    </row>
    <row r="192365" spans="2:2">
      <c r="B192365" s="323"/>
    </row>
    <row r="192366" spans="2:2">
      <c r="B192366" s="323"/>
    </row>
    <row r="192367" spans="2:2">
      <c r="B192367" s="323"/>
    </row>
    <row r="192368" spans="2:2">
      <c r="B192368" s="323"/>
    </row>
    <row r="192369" spans="2:2">
      <c r="B192369" s="323"/>
    </row>
    <row r="192370" spans="2:2">
      <c r="B192370" s="323"/>
    </row>
    <row r="192371" spans="2:2">
      <c r="B192371" s="323"/>
    </row>
    <row r="192372" spans="2:2">
      <c r="B192372" s="323"/>
    </row>
    <row r="192373" spans="2:2">
      <c r="B192373" s="323"/>
    </row>
    <row r="192374" spans="2:2">
      <c r="B192374" s="323"/>
    </row>
    <row r="192375" spans="2:2">
      <c r="B192375" s="323"/>
    </row>
    <row r="192376" spans="2:2">
      <c r="B192376" s="323"/>
    </row>
    <row r="192377" spans="2:2">
      <c r="B192377" s="323"/>
    </row>
    <row r="192378" spans="2:2">
      <c r="B192378" s="323"/>
    </row>
    <row r="192379" spans="2:2">
      <c r="B192379" s="323"/>
    </row>
    <row r="192380" spans="2:2">
      <c r="B192380" s="323"/>
    </row>
    <row r="192381" spans="2:2">
      <c r="B192381" s="323"/>
    </row>
    <row r="192382" spans="2:2">
      <c r="B192382" s="323"/>
    </row>
    <row r="192383" spans="2:2">
      <c r="B192383" s="323"/>
    </row>
    <row r="192384" spans="2:2">
      <c r="B192384" s="323"/>
    </row>
    <row r="192385" spans="2:2">
      <c r="B192385" s="323"/>
    </row>
    <row r="192386" spans="2:2">
      <c r="B192386" s="323"/>
    </row>
    <row r="192387" spans="2:2">
      <c r="B192387" s="323"/>
    </row>
    <row r="192388" spans="2:2">
      <c r="B192388" s="323"/>
    </row>
    <row r="192389" spans="2:2">
      <c r="B192389" s="323"/>
    </row>
    <row r="192390" spans="2:2">
      <c r="B192390" s="323"/>
    </row>
    <row r="192391" spans="2:2">
      <c r="B192391" s="323"/>
    </row>
    <row r="192392" spans="2:2">
      <c r="B192392" s="323"/>
    </row>
    <row r="192393" spans="2:2">
      <c r="B192393" s="323"/>
    </row>
    <row r="192394" spans="2:2">
      <c r="B192394" s="323"/>
    </row>
    <row r="192395" spans="2:2">
      <c r="B192395" s="323"/>
    </row>
    <row r="192396" spans="2:2">
      <c r="B192396" s="323"/>
    </row>
    <row r="192397" spans="2:2">
      <c r="B192397" s="323"/>
    </row>
    <row r="192398" spans="2:2">
      <c r="B192398" s="323"/>
    </row>
    <row r="192399" spans="2:2">
      <c r="B192399" s="323"/>
    </row>
    <row r="192400" spans="2:2">
      <c r="B192400" s="323"/>
    </row>
    <row r="192401" spans="2:2">
      <c r="B192401" s="323"/>
    </row>
    <row r="192402" spans="2:2">
      <c r="B192402" s="323"/>
    </row>
    <row r="192403" spans="2:2">
      <c r="B192403" s="323"/>
    </row>
    <row r="192404" spans="2:2">
      <c r="B192404" s="323"/>
    </row>
    <row r="192405" spans="2:2">
      <c r="B192405" s="323"/>
    </row>
    <row r="192406" spans="2:2">
      <c r="B192406" s="323"/>
    </row>
    <row r="192407" spans="2:2">
      <c r="B192407" s="323"/>
    </row>
    <row r="192408" spans="2:2">
      <c r="B192408" s="323"/>
    </row>
    <row r="192409" spans="2:2">
      <c r="B192409" s="323"/>
    </row>
    <row r="192410" spans="2:2">
      <c r="B192410" s="323"/>
    </row>
    <row r="192411" spans="2:2">
      <c r="B192411" s="323"/>
    </row>
    <row r="192412" spans="2:2">
      <c r="B192412" s="323"/>
    </row>
    <row r="192413" spans="2:2">
      <c r="B192413" s="323"/>
    </row>
    <row r="192414" spans="2:2">
      <c r="B192414" s="323"/>
    </row>
    <row r="192415" spans="2:2">
      <c r="B192415" s="323"/>
    </row>
    <row r="192416" spans="2:2">
      <c r="B192416" s="323"/>
    </row>
    <row r="192417" spans="2:2">
      <c r="B192417" s="323"/>
    </row>
    <row r="192418" spans="2:2">
      <c r="B192418" s="323"/>
    </row>
    <row r="192419" spans="2:2">
      <c r="B192419" s="323"/>
    </row>
    <row r="192420" spans="2:2">
      <c r="B192420" s="323"/>
    </row>
    <row r="192421" spans="2:2">
      <c r="B192421" s="323"/>
    </row>
    <row r="192422" spans="2:2">
      <c r="B192422" s="323"/>
    </row>
    <row r="192423" spans="2:2">
      <c r="B192423" s="323"/>
    </row>
    <row r="192424" spans="2:2">
      <c r="B192424" s="323"/>
    </row>
    <row r="192425" spans="2:2">
      <c r="B192425" s="323"/>
    </row>
    <row r="192426" spans="2:2">
      <c r="B192426" s="323"/>
    </row>
    <row r="192427" spans="2:2">
      <c r="B192427" s="323"/>
    </row>
    <row r="192428" spans="2:2">
      <c r="B192428" s="323"/>
    </row>
    <row r="192429" spans="2:2">
      <c r="B192429" s="323"/>
    </row>
    <row r="192430" spans="2:2">
      <c r="B192430" s="323"/>
    </row>
    <row r="192431" spans="2:2">
      <c r="B192431" s="323"/>
    </row>
    <row r="192432" spans="2:2">
      <c r="B192432" s="323"/>
    </row>
    <row r="192433" spans="2:2">
      <c r="B192433" s="323"/>
    </row>
    <row r="192434" spans="2:2">
      <c r="B192434" s="323"/>
    </row>
    <row r="192435" spans="2:2">
      <c r="B192435" s="323"/>
    </row>
    <row r="192436" spans="2:2">
      <c r="B192436" s="323"/>
    </row>
    <row r="192437" spans="2:2">
      <c r="B192437" s="323"/>
    </row>
    <row r="192438" spans="2:2">
      <c r="B192438" s="323"/>
    </row>
    <row r="192439" spans="2:2">
      <c r="B192439" s="323"/>
    </row>
    <row r="192440" spans="2:2">
      <c r="B192440" s="323"/>
    </row>
    <row r="192441" spans="2:2">
      <c r="B192441" s="323"/>
    </row>
    <row r="192442" spans="2:2">
      <c r="B192442" s="323"/>
    </row>
    <row r="192443" spans="2:2">
      <c r="B192443" s="323"/>
    </row>
    <row r="192444" spans="2:2">
      <c r="B192444" s="323"/>
    </row>
    <row r="192445" spans="2:2">
      <c r="B192445" s="323"/>
    </row>
    <row r="192446" spans="2:2">
      <c r="B192446" s="323"/>
    </row>
    <row r="192447" spans="2:2">
      <c r="B192447" s="323"/>
    </row>
    <row r="192448" spans="2:2">
      <c r="B192448" s="323"/>
    </row>
    <row r="192449" spans="2:2">
      <c r="B192449" s="323"/>
    </row>
    <row r="192450" spans="2:2">
      <c r="B192450" s="323"/>
    </row>
    <row r="192451" spans="2:2">
      <c r="B192451" s="323"/>
    </row>
    <row r="192452" spans="2:2">
      <c r="B192452" s="323"/>
    </row>
    <row r="192453" spans="2:2">
      <c r="B192453" s="323"/>
    </row>
    <row r="192454" spans="2:2">
      <c r="B192454" s="323"/>
    </row>
    <row r="192455" spans="2:2">
      <c r="B192455" s="323"/>
    </row>
    <row r="192456" spans="2:2">
      <c r="B192456" s="323"/>
    </row>
    <row r="192457" spans="2:2">
      <c r="B192457" s="323"/>
    </row>
    <row r="192458" spans="2:2">
      <c r="B192458" s="323"/>
    </row>
    <row r="192459" spans="2:2">
      <c r="B192459" s="323"/>
    </row>
    <row r="192460" spans="2:2">
      <c r="B192460" s="323"/>
    </row>
    <row r="192461" spans="2:2">
      <c r="B192461" s="323"/>
    </row>
    <row r="192462" spans="2:2">
      <c r="B192462" s="323"/>
    </row>
    <row r="192463" spans="2:2">
      <c r="B192463" s="323"/>
    </row>
    <row r="192464" spans="2:2">
      <c r="B192464" s="323"/>
    </row>
    <row r="192465" spans="2:2">
      <c r="B192465" s="323"/>
    </row>
    <row r="192466" spans="2:2">
      <c r="B192466" s="323"/>
    </row>
    <row r="192467" spans="2:2">
      <c r="B192467" s="323"/>
    </row>
    <row r="192468" spans="2:2">
      <c r="B192468" s="323"/>
    </row>
    <row r="192469" spans="2:2">
      <c r="B192469" s="323"/>
    </row>
    <row r="192470" spans="2:2">
      <c r="B192470" s="323"/>
    </row>
    <row r="192471" spans="2:2">
      <c r="B192471" s="323"/>
    </row>
    <row r="192472" spans="2:2">
      <c r="B192472" s="323"/>
    </row>
    <row r="192473" spans="2:2">
      <c r="B192473" s="323"/>
    </row>
    <row r="192474" spans="2:2">
      <c r="B192474" s="323"/>
    </row>
    <row r="192475" spans="2:2">
      <c r="B192475" s="323"/>
    </row>
    <row r="192476" spans="2:2">
      <c r="B192476" s="323"/>
    </row>
    <row r="192477" spans="2:2">
      <c r="B192477" s="323"/>
    </row>
    <row r="192478" spans="2:2">
      <c r="B192478" s="323"/>
    </row>
    <row r="192479" spans="2:2">
      <c r="B192479" s="323"/>
    </row>
    <row r="192480" spans="2:2">
      <c r="B192480" s="323"/>
    </row>
    <row r="192481" spans="2:2">
      <c r="B192481" s="323"/>
    </row>
    <row r="192482" spans="2:2">
      <c r="B192482" s="323"/>
    </row>
    <row r="192483" spans="2:2">
      <c r="B192483" s="323"/>
    </row>
    <row r="192484" spans="2:2">
      <c r="B192484" s="323"/>
    </row>
    <row r="192485" spans="2:2">
      <c r="B192485" s="323"/>
    </row>
    <row r="192486" spans="2:2">
      <c r="B192486" s="323"/>
    </row>
    <row r="192487" spans="2:2">
      <c r="B192487" s="323"/>
    </row>
    <row r="192488" spans="2:2">
      <c r="B192488" s="323"/>
    </row>
    <row r="192489" spans="2:2">
      <c r="B192489" s="323"/>
    </row>
    <row r="192490" spans="2:2">
      <c r="B192490" s="323"/>
    </row>
    <row r="192491" spans="2:2">
      <c r="B192491" s="323"/>
    </row>
    <row r="192492" spans="2:2">
      <c r="B192492" s="323"/>
    </row>
    <row r="192493" spans="2:2">
      <c r="B192493" s="323"/>
    </row>
    <row r="192494" spans="2:2">
      <c r="B192494" s="323"/>
    </row>
    <row r="192495" spans="2:2">
      <c r="B192495" s="323"/>
    </row>
    <row r="192496" spans="2:2">
      <c r="B192496" s="323"/>
    </row>
    <row r="192497" spans="2:2">
      <c r="B192497" s="323"/>
    </row>
    <row r="192498" spans="2:2">
      <c r="B192498" s="323"/>
    </row>
    <row r="192499" spans="2:2">
      <c r="B192499" s="323"/>
    </row>
    <row r="192500" spans="2:2">
      <c r="B192500" s="323"/>
    </row>
    <row r="192501" spans="2:2">
      <c r="B192501" s="323"/>
    </row>
    <row r="192502" spans="2:2">
      <c r="B192502" s="323"/>
    </row>
    <row r="192503" spans="2:2">
      <c r="B192503" s="323"/>
    </row>
    <row r="192504" spans="2:2">
      <c r="B192504" s="323"/>
    </row>
    <row r="192505" spans="2:2">
      <c r="B192505" s="323"/>
    </row>
    <row r="192506" spans="2:2">
      <c r="B192506" s="323"/>
    </row>
    <row r="192507" spans="2:2">
      <c r="B192507" s="323"/>
    </row>
    <row r="192508" spans="2:2">
      <c r="B192508" s="323"/>
    </row>
    <row r="192509" spans="2:2">
      <c r="B192509" s="323"/>
    </row>
    <row r="192510" spans="2:2">
      <c r="B192510" s="323"/>
    </row>
    <row r="192511" spans="2:2">
      <c r="B192511" s="323"/>
    </row>
    <row r="192512" spans="2:2">
      <c r="B192512" s="323"/>
    </row>
    <row r="192513" spans="2:2">
      <c r="B192513" s="323"/>
    </row>
    <row r="192514" spans="2:2">
      <c r="B192514" s="323"/>
    </row>
    <row r="192515" spans="2:2">
      <c r="B192515" s="323"/>
    </row>
    <row r="192516" spans="2:2">
      <c r="B192516" s="323"/>
    </row>
    <row r="192517" spans="2:2">
      <c r="B192517" s="323"/>
    </row>
    <row r="192518" spans="2:2">
      <c r="B192518" s="323"/>
    </row>
    <row r="192519" spans="2:2">
      <c r="B192519" s="323"/>
    </row>
    <row r="192520" spans="2:2">
      <c r="B192520" s="323"/>
    </row>
    <row r="192521" spans="2:2">
      <c r="B192521" s="323"/>
    </row>
    <row r="192522" spans="2:2">
      <c r="B192522" s="323"/>
    </row>
    <row r="192523" spans="2:2">
      <c r="B192523" s="323"/>
    </row>
    <row r="192524" spans="2:2">
      <c r="B192524" s="323"/>
    </row>
    <row r="192525" spans="2:2">
      <c r="B192525" s="323"/>
    </row>
    <row r="192526" spans="2:2">
      <c r="B192526" s="323"/>
    </row>
    <row r="192527" spans="2:2">
      <c r="B192527" s="323"/>
    </row>
    <row r="192528" spans="2:2">
      <c r="B192528" s="323"/>
    </row>
    <row r="192529" spans="2:2">
      <c r="B192529" s="323"/>
    </row>
    <row r="192530" spans="2:2">
      <c r="B192530" s="323"/>
    </row>
    <row r="192531" spans="2:2">
      <c r="B192531" s="323"/>
    </row>
    <row r="192532" spans="2:2">
      <c r="B192532" s="323"/>
    </row>
    <row r="192533" spans="2:2">
      <c r="B192533" s="323"/>
    </row>
    <row r="192534" spans="2:2">
      <c r="B192534" s="323"/>
    </row>
    <row r="192535" spans="2:2">
      <c r="B192535" s="323"/>
    </row>
    <row r="192536" spans="2:2">
      <c r="B192536" s="323"/>
    </row>
    <row r="192537" spans="2:2">
      <c r="B192537" s="323"/>
    </row>
    <row r="192538" spans="2:2">
      <c r="B192538" s="323"/>
    </row>
    <row r="192539" spans="2:2">
      <c r="B192539" s="323"/>
    </row>
    <row r="192540" spans="2:2">
      <c r="B192540" s="323"/>
    </row>
    <row r="192541" spans="2:2">
      <c r="B192541" s="323"/>
    </row>
    <row r="192542" spans="2:2">
      <c r="B192542" s="323"/>
    </row>
    <row r="192543" spans="2:2">
      <c r="B192543" s="323"/>
    </row>
    <row r="192544" spans="2:2">
      <c r="B192544" s="323"/>
    </row>
    <row r="192545" spans="2:2">
      <c r="B192545" s="323"/>
    </row>
    <row r="192546" spans="2:2">
      <c r="B192546" s="323"/>
    </row>
    <row r="192547" spans="2:2">
      <c r="B192547" s="323"/>
    </row>
    <row r="192548" spans="2:2">
      <c r="B192548" s="323"/>
    </row>
    <row r="192549" spans="2:2">
      <c r="B192549" s="323"/>
    </row>
    <row r="192550" spans="2:2">
      <c r="B192550" s="323"/>
    </row>
    <row r="192551" spans="2:2">
      <c r="B192551" s="323"/>
    </row>
    <row r="192552" spans="2:2">
      <c r="B192552" s="323"/>
    </row>
    <row r="192553" spans="2:2">
      <c r="B192553" s="323"/>
    </row>
    <row r="192554" spans="2:2">
      <c r="B192554" s="323"/>
    </row>
    <row r="192555" spans="2:2">
      <c r="B192555" s="323"/>
    </row>
    <row r="192556" spans="2:2">
      <c r="B192556" s="323"/>
    </row>
    <row r="192557" spans="2:2">
      <c r="B192557" s="323"/>
    </row>
    <row r="192558" spans="2:2">
      <c r="B192558" s="323"/>
    </row>
    <row r="192559" spans="2:2">
      <c r="B192559" s="323"/>
    </row>
    <row r="192560" spans="2:2">
      <c r="B192560" s="323"/>
    </row>
    <row r="192561" spans="2:2">
      <c r="B192561" s="323"/>
    </row>
    <row r="192562" spans="2:2">
      <c r="B192562" s="323"/>
    </row>
    <row r="192563" spans="2:2">
      <c r="B192563" s="323"/>
    </row>
    <row r="192564" spans="2:2">
      <c r="B192564" s="323"/>
    </row>
    <row r="192565" spans="2:2">
      <c r="B192565" s="323"/>
    </row>
    <row r="192566" spans="2:2">
      <c r="B192566" s="323"/>
    </row>
    <row r="192567" spans="2:2">
      <c r="B192567" s="323"/>
    </row>
    <row r="192568" spans="2:2">
      <c r="B192568" s="323"/>
    </row>
    <row r="192569" spans="2:2">
      <c r="B192569" s="323"/>
    </row>
    <row r="192570" spans="2:2">
      <c r="B192570" s="323"/>
    </row>
    <row r="192571" spans="2:2">
      <c r="B192571" s="323"/>
    </row>
    <row r="192572" spans="2:2">
      <c r="B192572" s="323"/>
    </row>
    <row r="192573" spans="2:2">
      <c r="B192573" s="323"/>
    </row>
    <row r="192574" spans="2:2">
      <c r="B192574" s="323"/>
    </row>
    <row r="192575" spans="2:2">
      <c r="B192575" s="323"/>
    </row>
    <row r="192576" spans="2:2">
      <c r="B192576" s="323"/>
    </row>
    <row r="192577" spans="2:2">
      <c r="B192577" s="323"/>
    </row>
    <row r="192578" spans="2:2">
      <c r="B192578" s="323"/>
    </row>
    <row r="192579" spans="2:2">
      <c r="B192579" s="323"/>
    </row>
    <row r="192580" spans="2:2">
      <c r="B192580" s="323"/>
    </row>
    <row r="192581" spans="2:2">
      <c r="B192581" s="323"/>
    </row>
    <row r="192582" spans="2:2">
      <c r="B192582" s="323"/>
    </row>
    <row r="192583" spans="2:2">
      <c r="B192583" s="323"/>
    </row>
    <row r="192584" spans="2:2">
      <c r="B192584" s="323"/>
    </row>
    <row r="192585" spans="2:2">
      <c r="B192585" s="323"/>
    </row>
    <row r="192586" spans="2:2">
      <c r="B192586" s="323"/>
    </row>
    <row r="192587" spans="2:2">
      <c r="B192587" s="323"/>
    </row>
    <row r="192588" spans="2:2">
      <c r="B192588" s="323"/>
    </row>
    <row r="192589" spans="2:2">
      <c r="B192589" s="323"/>
    </row>
    <row r="192590" spans="2:2">
      <c r="B192590" s="323"/>
    </row>
    <row r="192591" spans="2:2">
      <c r="B192591" s="323"/>
    </row>
    <row r="192592" spans="2:2">
      <c r="B192592" s="323"/>
    </row>
    <row r="192593" spans="2:2">
      <c r="B192593" s="323"/>
    </row>
    <row r="192594" spans="2:2">
      <c r="B192594" s="323"/>
    </row>
    <row r="192595" spans="2:2">
      <c r="B192595" s="323"/>
    </row>
    <row r="192596" spans="2:2">
      <c r="B192596" s="323"/>
    </row>
    <row r="192597" spans="2:2">
      <c r="B192597" s="323"/>
    </row>
    <row r="192598" spans="2:2">
      <c r="B192598" s="323"/>
    </row>
    <row r="192599" spans="2:2">
      <c r="B192599" s="323"/>
    </row>
    <row r="192600" spans="2:2">
      <c r="B192600" s="323"/>
    </row>
    <row r="192601" spans="2:2">
      <c r="B192601" s="323"/>
    </row>
    <row r="192602" spans="2:2">
      <c r="B192602" s="323"/>
    </row>
    <row r="192603" spans="2:2">
      <c r="B192603" s="323"/>
    </row>
    <row r="192604" spans="2:2">
      <c r="B192604" s="323"/>
    </row>
    <row r="192605" spans="2:2">
      <c r="B192605" s="323"/>
    </row>
    <row r="192606" spans="2:2">
      <c r="B192606" s="323"/>
    </row>
    <row r="192607" spans="2:2">
      <c r="B192607" s="323"/>
    </row>
    <row r="192608" spans="2:2">
      <c r="B192608" s="323"/>
    </row>
    <row r="192609" spans="2:2">
      <c r="B192609" s="323"/>
    </row>
    <row r="192610" spans="2:2">
      <c r="B192610" s="323"/>
    </row>
    <row r="192611" spans="2:2">
      <c r="B192611" s="323"/>
    </row>
    <row r="192612" spans="2:2">
      <c r="B192612" s="323"/>
    </row>
    <row r="192613" spans="2:2">
      <c r="B192613" s="323"/>
    </row>
    <row r="192614" spans="2:2">
      <c r="B192614" s="323"/>
    </row>
    <row r="192615" spans="2:2">
      <c r="B192615" s="323"/>
    </row>
    <row r="192616" spans="2:2">
      <c r="B192616" s="323"/>
    </row>
    <row r="192617" spans="2:2">
      <c r="B192617" s="323"/>
    </row>
    <row r="192618" spans="2:2">
      <c r="B192618" s="323"/>
    </row>
    <row r="192619" spans="2:2">
      <c r="B192619" s="323"/>
    </row>
    <row r="192620" spans="2:2">
      <c r="B192620" s="323"/>
    </row>
    <row r="192621" spans="2:2">
      <c r="B192621" s="323"/>
    </row>
    <row r="192622" spans="2:2">
      <c r="B192622" s="323"/>
    </row>
    <row r="192623" spans="2:2">
      <c r="B192623" s="323"/>
    </row>
    <row r="192624" spans="2:2">
      <c r="B192624" s="323"/>
    </row>
    <row r="192625" spans="2:2">
      <c r="B192625" s="323"/>
    </row>
    <row r="192626" spans="2:2">
      <c r="B192626" s="323"/>
    </row>
    <row r="192627" spans="2:2">
      <c r="B192627" s="323"/>
    </row>
    <row r="192628" spans="2:2">
      <c r="B192628" s="323"/>
    </row>
    <row r="192629" spans="2:2">
      <c r="B192629" s="323"/>
    </row>
    <row r="192630" spans="2:2">
      <c r="B192630" s="323"/>
    </row>
    <row r="192631" spans="2:2">
      <c r="B192631" s="323"/>
    </row>
    <row r="192632" spans="2:2">
      <c r="B192632" s="323"/>
    </row>
    <row r="192633" spans="2:2">
      <c r="B192633" s="323"/>
    </row>
    <row r="192634" spans="2:2">
      <c r="B192634" s="323"/>
    </row>
    <row r="192635" spans="2:2">
      <c r="B192635" s="323"/>
    </row>
    <row r="192636" spans="2:2">
      <c r="B192636" s="323"/>
    </row>
    <row r="192637" spans="2:2">
      <c r="B192637" s="323"/>
    </row>
    <row r="192638" spans="2:2">
      <c r="B192638" s="323"/>
    </row>
    <row r="192639" spans="2:2">
      <c r="B192639" s="323"/>
    </row>
    <row r="192640" spans="2:2">
      <c r="B192640" s="323"/>
    </row>
    <row r="192641" spans="2:2">
      <c r="B192641" s="323"/>
    </row>
    <row r="192642" spans="2:2">
      <c r="B192642" s="323"/>
    </row>
    <row r="192643" spans="2:2">
      <c r="B192643" s="323"/>
    </row>
    <row r="192644" spans="2:2">
      <c r="B192644" s="323"/>
    </row>
    <row r="192645" spans="2:2">
      <c r="B192645" s="323"/>
    </row>
    <row r="192646" spans="2:2">
      <c r="B192646" s="323"/>
    </row>
    <row r="192647" spans="2:2">
      <c r="B192647" s="323"/>
    </row>
    <row r="192648" spans="2:2">
      <c r="B192648" s="323"/>
    </row>
    <row r="192649" spans="2:2">
      <c r="B192649" s="323"/>
    </row>
    <row r="192650" spans="2:2">
      <c r="B192650" s="323"/>
    </row>
    <row r="192651" spans="2:2">
      <c r="B192651" s="323"/>
    </row>
    <row r="192652" spans="2:2">
      <c r="B192652" s="323"/>
    </row>
    <row r="192653" spans="2:2">
      <c r="B192653" s="323"/>
    </row>
    <row r="192654" spans="2:2">
      <c r="B192654" s="323"/>
    </row>
    <row r="192655" spans="2:2">
      <c r="B192655" s="323"/>
    </row>
    <row r="192656" spans="2:2">
      <c r="B192656" s="323"/>
    </row>
    <row r="192657" spans="2:2">
      <c r="B192657" s="323"/>
    </row>
    <row r="192658" spans="2:2">
      <c r="B192658" s="323"/>
    </row>
    <row r="192659" spans="2:2">
      <c r="B192659" s="323"/>
    </row>
    <row r="192660" spans="2:2">
      <c r="B192660" s="323"/>
    </row>
    <row r="192661" spans="2:2">
      <c r="B192661" s="323"/>
    </row>
    <row r="192662" spans="2:2">
      <c r="B192662" s="323"/>
    </row>
    <row r="192663" spans="2:2">
      <c r="B192663" s="323"/>
    </row>
    <row r="192664" spans="2:2">
      <c r="B192664" s="323"/>
    </row>
    <row r="192665" spans="2:2">
      <c r="B192665" s="323"/>
    </row>
    <row r="192666" spans="2:2">
      <c r="B192666" s="323"/>
    </row>
    <row r="192667" spans="2:2">
      <c r="B192667" s="323"/>
    </row>
    <row r="192668" spans="2:2">
      <c r="B192668" s="323"/>
    </row>
    <row r="192669" spans="2:2">
      <c r="B192669" s="323"/>
    </row>
    <row r="192670" spans="2:2">
      <c r="B192670" s="323"/>
    </row>
    <row r="192671" spans="2:2">
      <c r="B192671" s="323"/>
    </row>
    <row r="192672" spans="2:2">
      <c r="B192672" s="323"/>
    </row>
    <row r="192673" spans="2:2">
      <c r="B192673" s="323"/>
    </row>
    <row r="192674" spans="2:2">
      <c r="B192674" s="323"/>
    </row>
    <row r="192675" spans="2:2">
      <c r="B192675" s="323"/>
    </row>
    <row r="192676" spans="2:2">
      <c r="B192676" s="323"/>
    </row>
    <row r="192677" spans="2:2">
      <c r="B192677" s="323"/>
    </row>
    <row r="192678" spans="2:2">
      <c r="B192678" s="323"/>
    </row>
    <row r="192679" spans="2:2">
      <c r="B192679" s="323"/>
    </row>
    <row r="192680" spans="2:2">
      <c r="B192680" s="323"/>
    </row>
    <row r="192681" spans="2:2">
      <c r="B192681" s="323"/>
    </row>
    <row r="192682" spans="2:2">
      <c r="B192682" s="323"/>
    </row>
    <row r="192683" spans="2:2">
      <c r="B192683" s="323"/>
    </row>
    <row r="192684" spans="2:2">
      <c r="B192684" s="323"/>
    </row>
    <row r="192685" spans="2:2">
      <c r="B192685" s="323"/>
    </row>
    <row r="192686" spans="2:2">
      <c r="B192686" s="323"/>
    </row>
    <row r="192687" spans="2:2">
      <c r="B192687" s="323"/>
    </row>
    <row r="192688" spans="2:2">
      <c r="B192688" s="323"/>
    </row>
    <row r="192689" spans="2:2">
      <c r="B192689" s="323"/>
    </row>
    <row r="192690" spans="2:2">
      <c r="B192690" s="323"/>
    </row>
    <row r="192691" spans="2:2">
      <c r="B192691" s="323"/>
    </row>
    <row r="192692" spans="2:2">
      <c r="B192692" s="323"/>
    </row>
    <row r="192693" spans="2:2">
      <c r="B192693" s="323"/>
    </row>
    <row r="192694" spans="2:2">
      <c r="B192694" s="323"/>
    </row>
    <row r="192695" spans="2:2">
      <c r="B192695" s="323"/>
    </row>
    <row r="192696" spans="2:2">
      <c r="B192696" s="323"/>
    </row>
    <row r="192697" spans="2:2">
      <c r="B192697" s="323"/>
    </row>
    <row r="192698" spans="2:2">
      <c r="B192698" s="323"/>
    </row>
    <row r="192699" spans="2:2">
      <c r="B192699" s="323"/>
    </row>
    <row r="192700" spans="2:2">
      <c r="B192700" s="323"/>
    </row>
    <row r="192701" spans="2:2">
      <c r="B192701" s="323"/>
    </row>
    <row r="192702" spans="2:2">
      <c r="B192702" s="323"/>
    </row>
    <row r="192703" spans="2:2">
      <c r="B192703" s="323"/>
    </row>
    <row r="192704" spans="2:2">
      <c r="B192704" s="323"/>
    </row>
    <row r="192705" spans="2:2">
      <c r="B192705" s="323"/>
    </row>
    <row r="192706" spans="2:2">
      <c r="B192706" s="323"/>
    </row>
    <row r="192707" spans="2:2">
      <c r="B192707" s="323"/>
    </row>
    <row r="192708" spans="2:2">
      <c r="B192708" s="323"/>
    </row>
    <row r="192709" spans="2:2">
      <c r="B192709" s="323"/>
    </row>
    <row r="192710" spans="2:2">
      <c r="B192710" s="323"/>
    </row>
    <row r="192711" spans="2:2">
      <c r="B192711" s="323"/>
    </row>
    <row r="192712" spans="2:2">
      <c r="B192712" s="323"/>
    </row>
    <row r="192713" spans="2:2">
      <c r="B192713" s="323"/>
    </row>
    <row r="192714" spans="2:2">
      <c r="B192714" s="323"/>
    </row>
    <row r="192715" spans="2:2">
      <c r="B192715" s="323"/>
    </row>
    <row r="192716" spans="2:2">
      <c r="B192716" s="323"/>
    </row>
    <row r="192717" spans="2:2">
      <c r="B192717" s="323"/>
    </row>
    <row r="192718" spans="2:2">
      <c r="B192718" s="323"/>
    </row>
    <row r="192719" spans="2:2">
      <c r="B192719" s="323"/>
    </row>
    <row r="192720" spans="2:2">
      <c r="B192720" s="323"/>
    </row>
    <row r="192721" spans="2:2">
      <c r="B192721" s="323"/>
    </row>
    <row r="192722" spans="2:2">
      <c r="B192722" s="323"/>
    </row>
    <row r="192723" spans="2:2">
      <c r="B192723" s="323"/>
    </row>
    <row r="192724" spans="2:2">
      <c r="B192724" s="323"/>
    </row>
    <row r="192725" spans="2:2">
      <c r="B192725" s="323"/>
    </row>
    <row r="192726" spans="2:2">
      <c r="B192726" s="323"/>
    </row>
    <row r="192727" spans="2:2">
      <c r="B192727" s="323"/>
    </row>
    <row r="192728" spans="2:2">
      <c r="B192728" s="323"/>
    </row>
    <row r="192729" spans="2:2">
      <c r="B192729" s="323"/>
    </row>
    <row r="192730" spans="2:2">
      <c r="B192730" s="323"/>
    </row>
    <row r="192731" spans="2:2">
      <c r="B192731" s="323"/>
    </row>
    <row r="192732" spans="2:2">
      <c r="B192732" s="323"/>
    </row>
    <row r="192733" spans="2:2">
      <c r="B192733" s="323"/>
    </row>
    <row r="192734" spans="2:2">
      <c r="B192734" s="323"/>
    </row>
    <row r="192735" spans="2:2">
      <c r="B192735" s="323"/>
    </row>
    <row r="192736" spans="2:2">
      <c r="B192736" s="323"/>
    </row>
    <row r="192737" spans="2:2">
      <c r="B192737" s="323"/>
    </row>
    <row r="192738" spans="2:2">
      <c r="B192738" s="323"/>
    </row>
    <row r="192739" spans="2:2">
      <c r="B192739" s="323"/>
    </row>
    <row r="192740" spans="2:2">
      <c r="B192740" s="323"/>
    </row>
    <row r="192741" spans="2:2">
      <c r="B192741" s="323"/>
    </row>
    <row r="192742" spans="2:2">
      <c r="B192742" s="323"/>
    </row>
    <row r="192743" spans="2:2">
      <c r="B192743" s="323"/>
    </row>
    <row r="192744" spans="2:2">
      <c r="B192744" s="323"/>
    </row>
    <row r="192745" spans="2:2">
      <c r="B192745" s="323"/>
    </row>
    <row r="192746" spans="2:2">
      <c r="B192746" s="323"/>
    </row>
    <row r="192747" spans="2:2">
      <c r="B192747" s="323"/>
    </row>
    <row r="192748" spans="2:2">
      <c r="B192748" s="323"/>
    </row>
    <row r="192749" spans="2:2">
      <c r="B192749" s="323"/>
    </row>
    <row r="192750" spans="2:2">
      <c r="B192750" s="323"/>
    </row>
    <row r="192751" spans="2:2">
      <c r="B192751" s="323"/>
    </row>
    <row r="192752" spans="2:2">
      <c r="B192752" s="323"/>
    </row>
    <row r="192753" spans="2:2">
      <c r="B192753" s="323"/>
    </row>
    <row r="192754" spans="2:2">
      <c r="B192754" s="323"/>
    </row>
    <row r="192755" spans="2:2">
      <c r="B192755" s="323"/>
    </row>
    <row r="192756" spans="2:2">
      <c r="B192756" s="323"/>
    </row>
    <row r="192757" spans="2:2">
      <c r="B192757" s="323"/>
    </row>
    <row r="192758" spans="2:2">
      <c r="B192758" s="323"/>
    </row>
    <row r="192759" spans="2:2">
      <c r="B192759" s="323"/>
    </row>
    <row r="192760" spans="2:2">
      <c r="B192760" s="323"/>
    </row>
    <row r="192761" spans="2:2">
      <c r="B192761" s="323"/>
    </row>
    <row r="192762" spans="2:2">
      <c r="B192762" s="323"/>
    </row>
    <row r="192763" spans="2:2">
      <c r="B192763" s="323"/>
    </row>
    <row r="192764" spans="2:2">
      <c r="B192764" s="323"/>
    </row>
    <row r="192765" spans="2:2">
      <c r="B192765" s="323"/>
    </row>
    <row r="192766" spans="2:2">
      <c r="B192766" s="323"/>
    </row>
    <row r="192767" spans="2:2">
      <c r="B192767" s="323"/>
    </row>
    <row r="192768" spans="2:2">
      <c r="B192768" s="323"/>
    </row>
    <row r="192769" spans="2:2">
      <c r="B192769" s="323"/>
    </row>
    <row r="192770" spans="2:2">
      <c r="B192770" s="323"/>
    </row>
    <row r="192771" spans="2:2">
      <c r="B192771" s="323"/>
    </row>
    <row r="192772" spans="2:2">
      <c r="B192772" s="323"/>
    </row>
    <row r="192773" spans="2:2">
      <c r="B192773" s="323"/>
    </row>
    <row r="192774" spans="2:2">
      <c r="B192774" s="323"/>
    </row>
    <row r="192775" spans="2:2">
      <c r="B192775" s="323"/>
    </row>
    <row r="192776" spans="2:2">
      <c r="B192776" s="323"/>
    </row>
    <row r="192777" spans="2:2">
      <c r="B192777" s="323"/>
    </row>
    <row r="192778" spans="2:2">
      <c r="B192778" s="323"/>
    </row>
    <row r="192779" spans="2:2">
      <c r="B192779" s="323"/>
    </row>
    <row r="192780" spans="2:2">
      <c r="B192780" s="323"/>
    </row>
    <row r="192781" spans="2:2">
      <c r="B192781" s="323"/>
    </row>
    <row r="192782" spans="2:2">
      <c r="B192782" s="323"/>
    </row>
    <row r="192783" spans="2:2">
      <c r="B192783" s="323"/>
    </row>
    <row r="192784" spans="2:2">
      <c r="B192784" s="323"/>
    </row>
    <row r="192785" spans="2:2">
      <c r="B192785" s="323"/>
    </row>
    <row r="192786" spans="2:2">
      <c r="B192786" s="323"/>
    </row>
    <row r="192787" spans="2:2">
      <c r="B192787" s="323"/>
    </row>
    <row r="192788" spans="2:2">
      <c r="B192788" s="323"/>
    </row>
    <row r="192789" spans="2:2">
      <c r="B192789" s="323"/>
    </row>
    <row r="192790" spans="2:2">
      <c r="B192790" s="323"/>
    </row>
    <row r="192791" spans="2:2">
      <c r="B192791" s="323"/>
    </row>
    <row r="192792" spans="2:2">
      <c r="B192792" s="323"/>
    </row>
    <row r="192793" spans="2:2">
      <c r="B192793" s="323"/>
    </row>
    <row r="192794" spans="2:2">
      <c r="B192794" s="323"/>
    </row>
    <row r="192795" spans="2:2">
      <c r="B192795" s="323"/>
    </row>
    <row r="192796" spans="2:2">
      <c r="B192796" s="323"/>
    </row>
    <row r="192797" spans="2:2">
      <c r="B192797" s="323"/>
    </row>
    <row r="192798" spans="2:2">
      <c r="B192798" s="323"/>
    </row>
    <row r="192799" spans="2:2">
      <c r="B192799" s="323"/>
    </row>
    <row r="192800" spans="2:2">
      <c r="B192800" s="323"/>
    </row>
    <row r="192801" spans="2:2">
      <c r="B192801" s="323"/>
    </row>
    <row r="192802" spans="2:2">
      <c r="B192802" s="323"/>
    </row>
    <row r="192803" spans="2:2">
      <c r="B192803" s="323"/>
    </row>
    <row r="192804" spans="2:2">
      <c r="B192804" s="323"/>
    </row>
    <row r="192805" spans="2:2">
      <c r="B192805" s="323"/>
    </row>
    <row r="192806" spans="2:2">
      <c r="B192806" s="323"/>
    </row>
    <row r="192807" spans="2:2">
      <c r="B192807" s="323"/>
    </row>
    <row r="192808" spans="2:2">
      <c r="B192808" s="323"/>
    </row>
    <row r="192809" spans="2:2">
      <c r="B192809" s="323"/>
    </row>
    <row r="192810" spans="2:2">
      <c r="B192810" s="323"/>
    </row>
    <row r="192811" spans="2:2">
      <c r="B192811" s="323"/>
    </row>
    <row r="192812" spans="2:2">
      <c r="B192812" s="323"/>
    </row>
    <row r="192813" spans="2:2">
      <c r="B192813" s="323"/>
    </row>
    <row r="192814" spans="2:2">
      <c r="B192814" s="323"/>
    </row>
    <row r="192815" spans="2:2">
      <c r="B192815" s="323"/>
    </row>
    <row r="192816" spans="2:2">
      <c r="B192816" s="323"/>
    </row>
    <row r="192817" spans="2:2">
      <c r="B192817" s="323"/>
    </row>
    <row r="192818" spans="2:2">
      <c r="B192818" s="323"/>
    </row>
    <row r="192819" spans="2:2">
      <c r="B192819" s="323"/>
    </row>
    <row r="192820" spans="2:2">
      <c r="B192820" s="323"/>
    </row>
    <row r="192821" spans="2:2">
      <c r="B192821" s="323"/>
    </row>
    <row r="192822" spans="2:2">
      <c r="B192822" s="323"/>
    </row>
    <row r="192823" spans="2:2">
      <c r="B192823" s="323"/>
    </row>
    <row r="192824" spans="2:2">
      <c r="B192824" s="323"/>
    </row>
    <row r="192825" spans="2:2">
      <c r="B192825" s="323"/>
    </row>
    <row r="192826" spans="2:2">
      <c r="B192826" s="323"/>
    </row>
    <row r="192827" spans="2:2">
      <c r="B192827" s="323"/>
    </row>
    <row r="192828" spans="2:2">
      <c r="B192828" s="323"/>
    </row>
    <row r="192829" spans="2:2">
      <c r="B192829" s="323"/>
    </row>
    <row r="192830" spans="2:2">
      <c r="B192830" s="323"/>
    </row>
    <row r="192831" spans="2:2">
      <c r="B192831" s="323"/>
    </row>
    <row r="192832" spans="2:2">
      <c r="B192832" s="323"/>
    </row>
    <row r="192833" spans="2:2">
      <c r="B192833" s="323"/>
    </row>
    <row r="192834" spans="2:2">
      <c r="B192834" s="323"/>
    </row>
    <row r="192835" spans="2:2">
      <c r="B192835" s="323"/>
    </row>
    <row r="192836" spans="2:2">
      <c r="B192836" s="323"/>
    </row>
    <row r="192837" spans="2:2">
      <c r="B192837" s="323"/>
    </row>
    <row r="192838" spans="2:2">
      <c r="B192838" s="323"/>
    </row>
    <row r="192839" spans="2:2">
      <c r="B192839" s="323"/>
    </row>
    <row r="192840" spans="2:2">
      <c r="B192840" s="323"/>
    </row>
    <row r="192841" spans="2:2">
      <c r="B192841" s="323"/>
    </row>
    <row r="192842" spans="2:2">
      <c r="B192842" s="323"/>
    </row>
    <row r="192843" spans="2:2">
      <c r="B192843" s="323"/>
    </row>
    <row r="192844" spans="2:2">
      <c r="B192844" s="323"/>
    </row>
    <row r="192845" spans="2:2">
      <c r="B192845" s="323"/>
    </row>
    <row r="192846" spans="2:2">
      <c r="B192846" s="323"/>
    </row>
    <row r="192847" spans="2:2">
      <c r="B192847" s="323"/>
    </row>
    <row r="192848" spans="2:2">
      <c r="B192848" s="323"/>
    </row>
    <row r="192849" spans="2:2">
      <c r="B192849" s="323"/>
    </row>
    <row r="192850" spans="2:2">
      <c r="B192850" s="323"/>
    </row>
    <row r="192851" spans="2:2">
      <c r="B192851" s="323"/>
    </row>
    <row r="192852" spans="2:2">
      <c r="B192852" s="323"/>
    </row>
    <row r="192853" spans="2:2">
      <c r="B192853" s="323"/>
    </row>
    <row r="192854" spans="2:2">
      <c r="B192854" s="323"/>
    </row>
    <row r="192855" spans="2:2">
      <c r="B192855" s="323"/>
    </row>
    <row r="192856" spans="2:2">
      <c r="B192856" s="323"/>
    </row>
    <row r="192857" spans="2:2">
      <c r="B192857" s="323"/>
    </row>
    <row r="192858" spans="2:2">
      <c r="B192858" s="323"/>
    </row>
    <row r="192859" spans="2:2">
      <c r="B192859" s="323"/>
    </row>
    <row r="192860" spans="2:2">
      <c r="B192860" s="323"/>
    </row>
    <row r="192861" spans="2:2">
      <c r="B192861" s="323"/>
    </row>
    <row r="192862" spans="2:2">
      <c r="B192862" s="323"/>
    </row>
    <row r="192863" spans="2:2">
      <c r="B192863" s="323"/>
    </row>
    <row r="192864" spans="2:2">
      <c r="B192864" s="323"/>
    </row>
    <row r="192865" spans="2:2">
      <c r="B192865" s="323"/>
    </row>
    <row r="192866" spans="2:2">
      <c r="B192866" s="323"/>
    </row>
    <row r="192867" spans="2:2">
      <c r="B192867" s="323"/>
    </row>
    <row r="192868" spans="2:2">
      <c r="B192868" s="323"/>
    </row>
    <row r="192869" spans="2:2">
      <c r="B192869" s="323"/>
    </row>
    <row r="192870" spans="2:2">
      <c r="B192870" s="323"/>
    </row>
    <row r="192871" spans="2:2">
      <c r="B192871" s="323"/>
    </row>
    <row r="192872" spans="2:2">
      <c r="B192872" s="323"/>
    </row>
    <row r="192873" spans="2:2">
      <c r="B192873" s="323"/>
    </row>
    <row r="192874" spans="2:2">
      <c r="B192874" s="323"/>
    </row>
    <row r="192875" spans="2:2">
      <c r="B192875" s="323"/>
    </row>
    <row r="192876" spans="2:2">
      <c r="B192876" s="323"/>
    </row>
    <row r="192877" spans="2:2">
      <c r="B192877" s="323"/>
    </row>
    <row r="192878" spans="2:2">
      <c r="B192878" s="323"/>
    </row>
    <row r="192879" spans="2:2">
      <c r="B192879" s="323"/>
    </row>
    <row r="192880" spans="2:2">
      <c r="B192880" s="323"/>
    </row>
    <row r="192881" spans="2:2">
      <c r="B192881" s="323"/>
    </row>
    <row r="192882" spans="2:2">
      <c r="B192882" s="323"/>
    </row>
    <row r="192883" spans="2:2">
      <c r="B192883" s="323"/>
    </row>
    <row r="192884" spans="2:2">
      <c r="B192884" s="323"/>
    </row>
    <row r="192885" spans="2:2">
      <c r="B192885" s="323"/>
    </row>
    <row r="192886" spans="2:2">
      <c r="B192886" s="323"/>
    </row>
    <row r="192887" spans="2:2">
      <c r="B192887" s="323"/>
    </row>
    <row r="192888" spans="2:2">
      <c r="B192888" s="323"/>
    </row>
    <row r="192889" spans="2:2">
      <c r="B192889" s="323"/>
    </row>
    <row r="192890" spans="2:2">
      <c r="B192890" s="323"/>
    </row>
    <row r="192891" spans="2:2">
      <c r="B192891" s="323"/>
    </row>
    <row r="192892" spans="2:2">
      <c r="B192892" s="323"/>
    </row>
    <row r="192893" spans="2:2">
      <c r="B192893" s="323"/>
    </row>
    <row r="192894" spans="2:2">
      <c r="B192894" s="323"/>
    </row>
    <row r="192895" spans="2:2">
      <c r="B192895" s="323"/>
    </row>
    <row r="192896" spans="2:2">
      <c r="B192896" s="323"/>
    </row>
    <row r="192897" spans="2:2">
      <c r="B192897" s="323"/>
    </row>
    <row r="192898" spans="2:2">
      <c r="B192898" s="323"/>
    </row>
    <row r="192899" spans="2:2">
      <c r="B192899" s="323"/>
    </row>
    <row r="192900" spans="2:2">
      <c r="B192900" s="323"/>
    </row>
    <row r="192901" spans="2:2">
      <c r="B192901" s="323"/>
    </row>
    <row r="192902" spans="2:2">
      <c r="B192902" s="323"/>
    </row>
    <row r="192903" spans="2:2">
      <c r="B192903" s="323"/>
    </row>
    <row r="192904" spans="2:2">
      <c r="B192904" s="323"/>
    </row>
    <row r="192905" spans="2:2">
      <c r="B192905" s="323"/>
    </row>
    <row r="192906" spans="2:2">
      <c r="B192906" s="323"/>
    </row>
    <row r="192907" spans="2:2">
      <c r="B192907" s="323"/>
    </row>
    <row r="192908" spans="2:2">
      <c r="B192908" s="323"/>
    </row>
    <row r="192909" spans="2:2">
      <c r="B192909" s="323"/>
    </row>
    <row r="192910" spans="2:2">
      <c r="B192910" s="323"/>
    </row>
    <row r="192911" spans="2:2">
      <c r="B192911" s="323"/>
    </row>
    <row r="192912" spans="2:2">
      <c r="B192912" s="323"/>
    </row>
    <row r="192913" spans="2:2">
      <c r="B192913" s="323"/>
    </row>
    <row r="192914" spans="2:2">
      <c r="B192914" s="323"/>
    </row>
    <row r="192915" spans="2:2">
      <c r="B192915" s="323"/>
    </row>
    <row r="192916" spans="2:2">
      <c r="B192916" s="323"/>
    </row>
    <row r="192917" spans="2:2">
      <c r="B192917" s="323"/>
    </row>
    <row r="192918" spans="2:2">
      <c r="B192918" s="323"/>
    </row>
    <row r="192919" spans="2:2">
      <c r="B192919" s="323"/>
    </row>
    <row r="192920" spans="2:2">
      <c r="B192920" s="323"/>
    </row>
    <row r="192921" spans="2:2">
      <c r="B192921" s="323"/>
    </row>
    <row r="192922" spans="2:2">
      <c r="B192922" s="323"/>
    </row>
    <row r="192923" spans="2:2">
      <c r="B192923" s="323"/>
    </row>
    <row r="192924" spans="2:2">
      <c r="B192924" s="323"/>
    </row>
    <row r="192925" spans="2:2">
      <c r="B192925" s="323"/>
    </row>
    <row r="192926" spans="2:2">
      <c r="B192926" s="323"/>
    </row>
    <row r="192927" spans="2:2">
      <c r="B192927" s="323"/>
    </row>
    <row r="192928" spans="2:2">
      <c r="B192928" s="323"/>
    </row>
    <row r="192929" spans="2:2">
      <c r="B192929" s="323"/>
    </row>
    <row r="192930" spans="2:2">
      <c r="B192930" s="323"/>
    </row>
    <row r="192931" spans="2:2">
      <c r="B192931" s="323"/>
    </row>
    <row r="192932" spans="2:2">
      <c r="B192932" s="323"/>
    </row>
    <row r="192933" spans="2:2">
      <c r="B192933" s="323"/>
    </row>
    <row r="192934" spans="2:2">
      <c r="B192934" s="323"/>
    </row>
    <row r="192935" spans="2:2">
      <c r="B192935" s="323"/>
    </row>
    <row r="192936" spans="2:2">
      <c r="B192936" s="323"/>
    </row>
    <row r="192937" spans="2:2">
      <c r="B192937" s="323"/>
    </row>
    <row r="192938" spans="2:2">
      <c r="B192938" s="323"/>
    </row>
    <row r="192939" spans="2:2">
      <c r="B192939" s="323"/>
    </row>
    <row r="192940" spans="2:2">
      <c r="B192940" s="323"/>
    </row>
    <row r="192941" spans="2:2">
      <c r="B192941" s="323"/>
    </row>
    <row r="192942" spans="2:2">
      <c r="B192942" s="323"/>
    </row>
    <row r="192943" spans="2:2">
      <c r="B192943" s="323"/>
    </row>
    <row r="192944" spans="2:2">
      <c r="B192944" s="323"/>
    </row>
    <row r="192945" spans="2:2">
      <c r="B192945" s="323"/>
    </row>
    <row r="192946" spans="2:2">
      <c r="B192946" s="323"/>
    </row>
    <row r="192947" spans="2:2">
      <c r="B192947" s="323"/>
    </row>
    <row r="192948" spans="2:2">
      <c r="B192948" s="323"/>
    </row>
    <row r="192949" spans="2:2">
      <c r="B192949" s="323"/>
    </row>
    <row r="192950" spans="2:2">
      <c r="B192950" s="323"/>
    </row>
    <row r="192951" spans="2:2">
      <c r="B192951" s="323"/>
    </row>
    <row r="192952" spans="2:2">
      <c r="B192952" s="323"/>
    </row>
    <row r="192953" spans="2:2">
      <c r="B192953" s="323"/>
    </row>
    <row r="192954" spans="2:2">
      <c r="B192954" s="323"/>
    </row>
    <row r="192955" spans="2:2">
      <c r="B192955" s="323"/>
    </row>
    <row r="192956" spans="2:2">
      <c r="B192956" s="323"/>
    </row>
    <row r="192957" spans="2:2">
      <c r="B192957" s="323"/>
    </row>
    <row r="192958" spans="2:2">
      <c r="B192958" s="323"/>
    </row>
    <row r="192959" spans="2:2">
      <c r="B192959" s="323"/>
    </row>
    <row r="192960" spans="2:2">
      <c r="B192960" s="323"/>
    </row>
    <row r="192961" spans="2:2">
      <c r="B192961" s="323"/>
    </row>
    <row r="192962" spans="2:2">
      <c r="B192962" s="323"/>
    </row>
    <row r="192963" spans="2:2">
      <c r="B192963" s="323"/>
    </row>
    <row r="192964" spans="2:2">
      <c r="B192964" s="323"/>
    </row>
    <row r="192965" spans="2:2">
      <c r="B192965" s="323"/>
    </row>
    <row r="192966" spans="2:2">
      <c r="B192966" s="323"/>
    </row>
    <row r="192967" spans="2:2">
      <c r="B192967" s="323"/>
    </row>
    <row r="192968" spans="2:2">
      <c r="B192968" s="323"/>
    </row>
    <row r="192969" spans="2:2">
      <c r="B192969" s="323"/>
    </row>
    <row r="192970" spans="2:2">
      <c r="B192970" s="323"/>
    </row>
    <row r="192971" spans="2:2">
      <c r="B192971" s="323"/>
    </row>
    <row r="192972" spans="2:2">
      <c r="B192972" s="323"/>
    </row>
    <row r="192973" spans="2:2">
      <c r="B192973" s="323"/>
    </row>
    <row r="192974" spans="2:2">
      <c r="B192974" s="323"/>
    </row>
    <row r="192975" spans="2:2">
      <c r="B192975" s="323"/>
    </row>
    <row r="192976" spans="2:2">
      <c r="B192976" s="323"/>
    </row>
    <row r="192977" spans="2:2">
      <c r="B192977" s="323"/>
    </row>
    <row r="192978" spans="2:2">
      <c r="B192978" s="323"/>
    </row>
    <row r="192979" spans="2:2">
      <c r="B192979" s="323"/>
    </row>
    <row r="192980" spans="2:2">
      <c r="B192980" s="323"/>
    </row>
    <row r="192981" spans="2:2">
      <c r="B192981" s="323"/>
    </row>
    <row r="192982" spans="2:2">
      <c r="B192982" s="323"/>
    </row>
    <row r="192983" spans="2:2">
      <c r="B192983" s="323"/>
    </row>
    <row r="192984" spans="2:2">
      <c r="B192984" s="323"/>
    </row>
    <row r="192985" spans="2:2">
      <c r="B192985" s="323"/>
    </row>
    <row r="192986" spans="2:2">
      <c r="B192986" s="323"/>
    </row>
    <row r="192987" spans="2:2">
      <c r="B192987" s="323"/>
    </row>
    <row r="192988" spans="2:2">
      <c r="B192988" s="323"/>
    </row>
    <row r="192989" spans="2:2">
      <c r="B192989" s="323"/>
    </row>
    <row r="192990" spans="2:2">
      <c r="B192990" s="323"/>
    </row>
    <row r="192991" spans="2:2">
      <c r="B192991" s="323"/>
    </row>
    <row r="192992" spans="2:2">
      <c r="B192992" s="323"/>
    </row>
    <row r="192993" spans="2:2">
      <c r="B192993" s="323"/>
    </row>
    <row r="192994" spans="2:2">
      <c r="B192994" s="323"/>
    </row>
    <row r="192995" spans="2:2">
      <c r="B192995" s="323"/>
    </row>
    <row r="192996" spans="2:2">
      <c r="B192996" s="323"/>
    </row>
    <row r="192997" spans="2:2">
      <c r="B192997" s="323"/>
    </row>
    <row r="192998" spans="2:2">
      <c r="B192998" s="323"/>
    </row>
    <row r="192999" spans="2:2">
      <c r="B192999" s="323"/>
    </row>
    <row r="193000" spans="2:2">
      <c r="B193000" s="323"/>
    </row>
    <row r="193001" spans="2:2">
      <c r="B193001" s="323"/>
    </row>
    <row r="193002" spans="2:2">
      <c r="B193002" s="323"/>
    </row>
    <row r="193003" spans="2:2">
      <c r="B193003" s="323"/>
    </row>
    <row r="193004" spans="2:2">
      <c r="B193004" s="323"/>
    </row>
    <row r="193005" spans="2:2">
      <c r="B193005" s="323"/>
    </row>
    <row r="193006" spans="2:2">
      <c r="B193006" s="323"/>
    </row>
    <row r="193007" spans="2:2">
      <c r="B193007" s="323"/>
    </row>
    <row r="193008" spans="2:2">
      <c r="B193008" s="323"/>
    </row>
    <row r="193009" spans="2:2">
      <c r="B193009" s="323"/>
    </row>
    <row r="193010" spans="2:2">
      <c r="B193010" s="323"/>
    </row>
    <row r="193011" spans="2:2">
      <c r="B193011" s="323"/>
    </row>
    <row r="193012" spans="2:2">
      <c r="B193012" s="323"/>
    </row>
    <row r="193013" spans="2:2">
      <c r="B193013" s="323"/>
    </row>
    <row r="193014" spans="2:2">
      <c r="B193014" s="323"/>
    </row>
    <row r="193015" spans="2:2">
      <c r="B193015" s="323"/>
    </row>
    <row r="193016" spans="2:2">
      <c r="B193016" s="323"/>
    </row>
    <row r="193017" spans="2:2">
      <c r="B193017" s="323"/>
    </row>
    <row r="193018" spans="2:2">
      <c r="B193018" s="323"/>
    </row>
    <row r="193019" spans="2:2">
      <c r="B193019" s="323"/>
    </row>
    <row r="193020" spans="2:2">
      <c r="B193020" s="323"/>
    </row>
    <row r="193021" spans="2:2">
      <c r="B193021" s="323"/>
    </row>
    <row r="193022" spans="2:2">
      <c r="B193022" s="323"/>
    </row>
    <row r="193023" spans="2:2">
      <c r="B193023" s="323"/>
    </row>
    <row r="193024" spans="2:2">
      <c r="B193024" s="323"/>
    </row>
    <row r="193025" spans="2:2">
      <c r="B193025" s="323"/>
    </row>
    <row r="193026" spans="2:2">
      <c r="B193026" s="323"/>
    </row>
    <row r="193027" spans="2:2">
      <c r="B193027" s="323"/>
    </row>
    <row r="193028" spans="2:2">
      <c r="B193028" s="323"/>
    </row>
    <row r="193029" spans="2:2">
      <c r="B193029" s="323"/>
    </row>
    <row r="193030" spans="2:2">
      <c r="B193030" s="323"/>
    </row>
    <row r="193031" spans="2:2">
      <c r="B193031" s="323"/>
    </row>
    <row r="193032" spans="2:2">
      <c r="B193032" s="323"/>
    </row>
    <row r="193033" spans="2:2">
      <c r="B193033" s="323"/>
    </row>
    <row r="193034" spans="2:2">
      <c r="B193034" s="323"/>
    </row>
    <row r="193035" spans="2:2">
      <c r="B193035" s="323"/>
    </row>
    <row r="193036" spans="2:2">
      <c r="B193036" s="323"/>
    </row>
    <row r="193037" spans="2:2">
      <c r="B193037" s="323"/>
    </row>
    <row r="193038" spans="2:2">
      <c r="B193038" s="323"/>
    </row>
    <row r="193039" spans="2:2">
      <c r="B193039" s="323"/>
    </row>
    <row r="193040" spans="2:2">
      <c r="B193040" s="323"/>
    </row>
    <row r="193041" spans="2:2">
      <c r="B193041" s="323"/>
    </row>
    <row r="193042" spans="2:2">
      <c r="B193042" s="323"/>
    </row>
    <row r="193043" spans="2:2">
      <c r="B193043" s="323"/>
    </row>
    <row r="193044" spans="2:2">
      <c r="B193044" s="323"/>
    </row>
    <row r="193045" spans="2:2">
      <c r="B193045" s="323"/>
    </row>
    <row r="193046" spans="2:2">
      <c r="B193046" s="323"/>
    </row>
    <row r="193047" spans="2:2">
      <c r="B193047" s="323"/>
    </row>
    <row r="193048" spans="2:2">
      <c r="B193048" s="323"/>
    </row>
    <row r="193049" spans="2:2">
      <c r="B193049" s="323"/>
    </row>
    <row r="193050" spans="2:2">
      <c r="B193050" s="323"/>
    </row>
    <row r="193051" spans="2:2">
      <c r="B193051" s="323"/>
    </row>
    <row r="193052" spans="2:2">
      <c r="B193052" s="323"/>
    </row>
    <row r="193053" spans="2:2">
      <c r="B193053" s="323"/>
    </row>
    <row r="193054" spans="2:2">
      <c r="B193054" s="323"/>
    </row>
    <row r="193055" spans="2:2">
      <c r="B193055" s="323"/>
    </row>
    <row r="193056" spans="2:2">
      <c r="B193056" s="323"/>
    </row>
    <row r="193057" spans="2:2">
      <c r="B193057" s="323"/>
    </row>
    <row r="193058" spans="2:2">
      <c r="B193058" s="323"/>
    </row>
    <row r="193059" spans="2:2">
      <c r="B193059" s="323"/>
    </row>
    <row r="193060" spans="2:2">
      <c r="B193060" s="323"/>
    </row>
    <row r="193061" spans="2:2">
      <c r="B193061" s="323"/>
    </row>
    <row r="193062" spans="2:2">
      <c r="B193062" s="323"/>
    </row>
    <row r="193063" spans="2:2">
      <c r="B193063" s="323"/>
    </row>
    <row r="193064" spans="2:2">
      <c r="B193064" s="323"/>
    </row>
    <row r="193065" spans="2:2">
      <c r="B193065" s="323"/>
    </row>
    <row r="193066" spans="2:2">
      <c r="B193066" s="323"/>
    </row>
    <row r="193067" spans="2:2">
      <c r="B193067" s="323"/>
    </row>
    <row r="193068" spans="2:2">
      <c r="B193068" s="323"/>
    </row>
    <row r="193069" spans="2:2">
      <c r="B193069" s="323"/>
    </row>
    <row r="193070" spans="2:2">
      <c r="B193070" s="323"/>
    </row>
    <row r="193071" spans="2:2">
      <c r="B193071" s="323"/>
    </row>
    <row r="193072" spans="2:2">
      <c r="B193072" s="323"/>
    </row>
    <row r="193073" spans="2:2">
      <c r="B193073" s="323"/>
    </row>
    <row r="193074" spans="2:2">
      <c r="B193074" s="323"/>
    </row>
    <row r="193075" spans="2:2">
      <c r="B193075" s="323"/>
    </row>
    <row r="193076" spans="2:2">
      <c r="B193076" s="323"/>
    </row>
    <row r="193077" spans="2:2">
      <c r="B193077" s="323"/>
    </row>
    <row r="193078" spans="2:2">
      <c r="B193078" s="323"/>
    </row>
    <row r="193079" spans="2:2">
      <c r="B193079" s="323"/>
    </row>
    <row r="193080" spans="2:2">
      <c r="B193080" s="323"/>
    </row>
    <row r="193081" spans="2:2">
      <c r="B193081" s="323"/>
    </row>
    <row r="193082" spans="2:2">
      <c r="B193082" s="323"/>
    </row>
    <row r="193083" spans="2:2">
      <c r="B193083" s="323"/>
    </row>
    <row r="193084" spans="2:2">
      <c r="B193084" s="323"/>
    </row>
    <row r="193085" spans="2:2">
      <c r="B193085" s="323"/>
    </row>
    <row r="193086" spans="2:2">
      <c r="B193086" s="323"/>
    </row>
    <row r="193087" spans="2:2">
      <c r="B193087" s="323"/>
    </row>
    <row r="193088" spans="2:2">
      <c r="B193088" s="323"/>
    </row>
    <row r="193089" spans="2:2">
      <c r="B193089" s="323"/>
    </row>
    <row r="193090" spans="2:2">
      <c r="B193090" s="323"/>
    </row>
    <row r="193091" spans="2:2">
      <c r="B193091" s="323"/>
    </row>
    <row r="193092" spans="2:2">
      <c r="B193092" s="323"/>
    </row>
    <row r="193093" spans="2:2">
      <c r="B193093" s="323"/>
    </row>
    <row r="193094" spans="2:2">
      <c r="B193094" s="323"/>
    </row>
    <row r="193095" spans="2:2">
      <c r="B193095" s="323"/>
    </row>
    <row r="193096" spans="2:2">
      <c r="B193096" s="323"/>
    </row>
    <row r="193097" spans="2:2">
      <c r="B193097" s="323"/>
    </row>
    <row r="193098" spans="2:2">
      <c r="B193098" s="323"/>
    </row>
    <row r="193099" spans="2:2">
      <c r="B193099" s="323"/>
    </row>
    <row r="193100" spans="2:2">
      <c r="B193100" s="323"/>
    </row>
    <row r="193101" spans="2:2">
      <c r="B193101" s="323"/>
    </row>
    <row r="193102" spans="2:2">
      <c r="B193102" s="323"/>
    </row>
    <row r="193103" spans="2:2">
      <c r="B193103" s="323"/>
    </row>
    <row r="193104" spans="2:2">
      <c r="B193104" s="323"/>
    </row>
    <row r="193105" spans="2:2">
      <c r="B193105" s="323"/>
    </row>
    <row r="193106" spans="2:2">
      <c r="B193106" s="323"/>
    </row>
    <row r="193107" spans="2:2">
      <c r="B193107" s="323"/>
    </row>
    <row r="193108" spans="2:2">
      <c r="B193108" s="323"/>
    </row>
    <row r="193109" spans="2:2">
      <c r="B193109" s="323"/>
    </row>
    <row r="193110" spans="2:2">
      <c r="B193110" s="323"/>
    </row>
    <row r="193111" spans="2:2">
      <c r="B193111" s="323"/>
    </row>
    <row r="193112" spans="2:2">
      <c r="B193112" s="323"/>
    </row>
    <row r="193113" spans="2:2">
      <c r="B193113" s="323"/>
    </row>
    <row r="193114" spans="2:2">
      <c r="B193114" s="323"/>
    </row>
    <row r="193115" spans="2:2">
      <c r="B193115" s="323"/>
    </row>
    <row r="193116" spans="2:2">
      <c r="B193116" s="323"/>
    </row>
    <row r="193117" spans="2:2">
      <c r="B193117" s="323"/>
    </row>
    <row r="193118" spans="2:2">
      <c r="B193118" s="323"/>
    </row>
    <row r="193119" spans="2:2">
      <c r="B193119" s="323"/>
    </row>
    <row r="193120" spans="2:2">
      <c r="B193120" s="323"/>
    </row>
    <row r="193121" spans="2:2">
      <c r="B193121" s="323"/>
    </row>
    <row r="193122" spans="2:2">
      <c r="B193122" s="323"/>
    </row>
    <row r="193123" spans="2:2">
      <c r="B193123" s="323"/>
    </row>
    <row r="193124" spans="2:2">
      <c r="B193124" s="323"/>
    </row>
    <row r="193125" spans="2:2">
      <c r="B193125" s="323"/>
    </row>
    <row r="193126" spans="2:2">
      <c r="B193126" s="323"/>
    </row>
    <row r="193127" spans="2:2">
      <c r="B193127" s="323"/>
    </row>
    <row r="193128" spans="2:2">
      <c r="B193128" s="323"/>
    </row>
    <row r="193129" spans="2:2">
      <c r="B193129" s="323"/>
    </row>
    <row r="193130" spans="2:2">
      <c r="B193130" s="323"/>
    </row>
    <row r="193131" spans="2:2">
      <c r="B193131" s="323"/>
    </row>
    <row r="193132" spans="2:2">
      <c r="B193132" s="323"/>
    </row>
    <row r="193133" spans="2:2">
      <c r="B193133" s="323"/>
    </row>
    <row r="193134" spans="2:2">
      <c r="B193134" s="323"/>
    </row>
    <row r="193135" spans="2:2">
      <c r="B193135" s="323"/>
    </row>
    <row r="193136" spans="2:2">
      <c r="B193136" s="323"/>
    </row>
    <row r="193137" spans="2:2">
      <c r="B193137" s="323"/>
    </row>
    <row r="193138" spans="2:2">
      <c r="B193138" s="323"/>
    </row>
    <row r="193139" spans="2:2">
      <c r="B193139" s="323"/>
    </row>
    <row r="193140" spans="2:2">
      <c r="B193140" s="323"/>
    </row>
    <row r="193141" spans="2:2">
      <c r="B193141" s="323"/>
    </row>
    <row r="193142" spans="2:2">
      <c r="B193142" s="323"/>
    </row>
    <row r="193143" spans="2:2">
      <c r="B193143" s="323"/>
    </row>
    <row r="193144" spans="2:2">
      <c r="B193144" s="323"/>
    </row>
    <row r="193145" spans="2:2">
      <c r="B193145" s="323"/>
    </row>
    <row r="193146" spans="2:2">
      <c r="B193146" s="323"/>
    </row>
    <row r="193147" spans="2:2">
      <c r="B193147" s="323"/>
    </row>
    <row r="193148" spans="2:2">
      <c r="B193148" s="323"/>
    </row>
    <row r="193149" spans="2:2">
      <c r="B193149" s="323"/>
    </row>
    <row r="193150" spans="2:2">
      <c r="B193150" s="323"/>
    </row>
    <row r="193151" spans="2:2">
      <c r="B193151" s="323"/>
    </row>
    <row r="193152" spans="2:2">
      <c r="B193152" s="323"/>
    </row>
    <row r="193153" spans="2:2">
      <c r="B193153" s="323"/>
    </row>
    <row r="193154" spans="2:2">
      <c r="B193154" s="323"/>
    </row>
    <row r="193155" spans="2:2">
      <c r="B193155" s="323"/>
    </row>
    <row r="193156" spans="2:2">
      <c r="B193156" s="323"/>
    </row>
    <row r="193157" spans="2:2">
      <c r="B193157" s="323"/>
    </row>
    <row r="193158" spans="2:2">
      <c r="B193158" s="323"/>
    </row>
    <row r="193159" spans="2:2">
      <c r="B193159" s="323"/>
    </row>
    <row r="193160" spans="2:2">
      <c r="B193160" s="323"/>
    </row>
    <row r="193161" spans="2:2">
      <c r="B193161" s="323"/>
    </row>
    <row r="193162" spans="2:2">
      <c r="B193162" s="323"/>
    </row>
    <row r="193163" spans="2:2">
      <c r="B193163" s="323"/>
    </row>
    <row r="193164" spans="2:2">
      <c r="B193164" s="323"/>
    </row>
    <row r="193165" spans="2:2">
      <c r="B193165" s="323"/>
    </row>
    <row r="193166" spans="2:2">
      <c r="B193166" s="323"/>
    </row>
    <row r="193167" spans="2:2">
      <c r="B193167" s="323"/>
    </row>
    <row r="193168" spans="2:2">
      <c r="B193168" s="323"/>
    </row>
    <row r="193169" spans="2:2">
      <c r="B193169" s="323"/>
    </row>
    <row r="193170" spans="2:2">
      <c r="B193170" s="323"/>
    </row>
    <row r="193171" spans="2:2">
      <c r="B193171" s="323"/>
    </row>
    <row r="193172" spans="2:2">
      <c r="B193172" s="323"/>
    </row>
    <row r="193173" spans="2:2">
      <c r="B193173" s="323"/>
    </row>
    <row r="193174" spans="2:2">
      <c r="B193174" s="323"/>
    </row>
    <row r="193175" spans="2:2">
      <c r="B193175" s="323"/>
    </row>
    <row r="193176" spans="2:2">
      <c r="B193176" s="323"/>
    </row>
    <row r="193177" spans="2:2">
      <c r="B193177" s="323"/>
    </row>
    <row r="193178" spans="2:2">
      <c r="B193178" s="323"/>
    </row>
    <row r="193179" spans="2:2">
      <c r="B193179" s="323"/>
    </row>
    <row r="193180" spans="2:2">
      <c r="B193180" s="323"/>
    </row>
    <row r="193181" spans="2:2">
      <c r="B193181" s="323"/>
    </row>
    <row r="193182" spans="2:2">
      <c r="B193182" s="323"/>
    </row>
    <row r="193183" spans="2:2">
      <c r="B193183" s="323"/>
    </row>
    <row r="193184" spans="2:2">
      <c r="B193184" s="323"/>
    </row>
    <row r="193185" spans="2:2">
      <c r="B193185" s="323"/>
    </row>
    <row r="193186" spans="2:2">
      <c r="B193186" s="323"/>
    </row>
    <row r="193187" spans="2:2">
      <c r="B193187" s="323"/>
    </row>
    <row r="193188" spans="2:2">
      <c r="B193188" s="323"/>
    </row>
    <row r="193189" spans="2:2">
      <c r="B193189" s="323"/>
    </row>
    <row r="193190" spans="2:2">
      <c r="B193190" s="323"/>
    </row>
    <row r="193191" spans="2:2">
      <c r="B193191" s="323"/>
    </row>
    <row r="193192" spans="2:2">
      <c r="B193192" s="323"/>
    </row>
    <row r="193193" spans="2:2">
      <c r="B193193" s="323"/>
    </row>
    <row r="193194" spans="2:2">
      <c r="B193194" s="323"/>
    </row>
    <row r="193195" spans="2:2">
      <c r="B193195" s="323"/>
    </row>
    <row r="193196" spans="2:2">
      <c r="B193196" s="323"/>
    </row>
    <row r="193197" spans="2:2">
      <c r="B193197" s="323"/>
    </row>
    <row r="193198" spans="2:2">
      <c r="B193198" s="323"/>
    </row>
    <row r="193199" spans="2:2">
      <c r="B193199" s="323"/>
    </row>
    <row r="193200" spans="2:2">
      <c r="B193200" s="323"/>
    </row>
    <row r="193201" spans="2:2">
      <c r="B193201" s="323"/>
    </row>
    <row r="193202" spans="2:2">
      <c r="B193202" s="323"/>
    </row>
    <row r="193203" spans="2:2">
      <c r="B193203" s="323"/>
    </row>
    <row r="193204" spans="2:2">
      <c r="B193204" s="323"/>
    </row>
    <row r="193205" spans="2:2">
      <c r="B193205" s="323"/>
    </row>
    <row r="193206" spans="2:2">
      <c r="B193206" s="323"/>
    </row>
    <row r="193207" spans="2:2">
      <c r="B193207" s="323"/>
    </row>
    <row r="193208" spans="2:2">
      <c r="B193208" s="323"/>
    </row>
    <row r="193209" spans="2:2">
      <c r="B193209" s="323"/>
    </row>
    <row r="193210" spans="2:2">
      <c r="B193210" s="323"/>
    </row>
    <row r="193211" spans="2:2">
      <c r="B193211" s="323"/>
    </row>
    <row r="193212" spans="2:2">
      <c r="B193212" s="323"/>
    </row>
    <row r="193213" spans="2:2">
      <c r="B193213" s="323"/>
    </row>
    <row r="193214" spans="2:2">
      <c r="B193214" s="323"/>
    </row>
    <row r="193215" spans="2:2">
      <c r="B193215" s="323"/>
    </row>
    <row r="193216" spans="2:2">
      <c r="B193216" s="323"/>
    </row>
    <row r="193217" spans="2:2">
      <c r="B193217" s="323"/>
    </row>
    <row r="193218" spans="2:2">
      <c r="B193218" s="323"/>
    </row>
    <row r="193219" spans="2:2">
      <c r="B193219" s="323"/>
    </row>
    <row r="193220" spans="2:2">
      <c r="B193220" s="323"/>
    </row>
    <row r="193221" spans="2:2">
      <c r="B193221" s="323"/>
    </row>
    <row r="193222" spans="2:2">
      <c r="B193222" s="323"/>
    </row>
    <row r="193223" spans="2:2">
      <c r="B193223" s="323"/>
    </row>
    <row r="193224" spans="2:2">
      <c r="B193224" s="323"/>
    </row>
    <row r="193225" spans="2:2">
      <c r="B193225" s="323"/>
    </row>
    <row r="193226" spans="2:2">
      <c r="B193226" s="323"/>
    </row>
    <row r="193227" spans="2:2">
      <c r="B193227" s="323"/>
    </row>
    <row r="193228" spans="2:2">
      <c r="B193228" s="323"/>
    </row>
    <row r="193229" spans="2:2">
      <c r="B193229" s="323"/>
    </row>
    <row r="193230" spans="2:2">
      <c r="B193230" s="323"/>
    </row>
    <row r="193231" spans="2:2">
      <c r="B193231" s="323"/>
    </row>
    <row r="193232" spans="2:2">
      <c r="B193232" s="323"/>
    </row>
    <row r="193233" spans="2:2">
      <c r="B193233" s="323"/>
    </row>
    <row r="193234" spans="2:2">
      <c r="B193234" s="323"/>
    </row>
    <row r="193235" spans="2:2">
      <c r="B193235" s="323"/>
    </row>
    <row r="193236" spans="2:2">
      <c r="B193236" s="323"/>
    </row>
    <row r="193237" spans="2:2">
      <c r="B193237" s="323"/>
    </row>
    <row r="193238" spans="2:2">
      <c r="B193238" s="323"/>
    </row>
    <row r="193239" spans="2:2">
      <c r="B193239" s="323"/>
    </row>
    <row r="193240" spans="2:2">
      <c r="B193240" s="323"/>
    </row>
    <row r="193241" spans="2:2">
      <c r="B193241" s="323"/>
    </row>
    <row r="193242" spans="2:2">
      <c r="B193242" s="323"/>
    </row>
    <row r="193243" spans="2:2">
      <c r="B193243" s="323"/>
    </row>
    <row r="193244" spans="2:2">
      <c r="B193244" s="323"/>
    </row>
    <row r="193245" spans="2:2">
      <c r="B193245" s="323"/>
    </row>
    <row r="193246" spans="2:2">
      <c r="B193246" s="323"/>
    </row>
    <row r="193247" spans="2:2">
      <c r="B193247" s="323"/>
    </row>
    <row r="193248" spans="2:2">
      <c r="B193248" s="323"/>
    </row>
    <row r="193249" spans="2:2">
      <c r="B193249" s="323"/>
    </row>
    <row r="193250" spans="2:2">
      <c r="B193250" s="323"/>
    </row>
    <row r="193251" spans="2:2">
      <c r="B193251" s="323"/>
    </row>
    <row r="193252" spans="2:2">
      <c r="B193252" s="323"/>
    </row>
    <row r="193253" spans="2:2">
      <c r="B193253" s="323"/>
    </row>
    <row r="193254" spans="2:2">
      <c r="B193254" s="323"/>
    </row>
    <row r="193255" spans="2:2">
      <c r="B193255" s="323"/>
    </row>
    <row r="193256" spans="2:2">
      <c r="B193256" s="323"/>
    </row>
    <row r="193257" spans="2:2">
      <c r="B193257" s="323"/>
    </row>
    <row r="193258" spans="2:2">
      <c r="B193258" s="323"/>
    </row>
    <row r="193259" spans="2:2">
      <c r="B193259" s="323"/>
    </row>
    <row r="193260" spans="2:2">
      <c r="B193260" s="323"/>
    </row>
    <row r="193261" spans="2:2">
      <c r="B193261" s="323"/>
    </row>
    <row r="193262" spans="2:2">
      <c r="B193262" s="323"/>
    </row>
    <row r="193263" spans="2:2">
      <c r="B193263" s="323"/>
    </row>
    <row r="193264" spans="2:2">
      <c r="B193264" s="323"/>
    </row>
    <row r="193265" spans="2:2">
      <c r="B193265" s="323"/>
    </row>
    <row r="193266" spans="2:2">
      <c r="B193266" s="323"/>
    </row>
    <row r="193267" spans="2:2">
      <c r="B193267" s="323"/>
    </row>
    <row r="193268" spans="2:2">
      <c r="B193268" s="323"/>
    </row>
    <row r="193269" spans="2:2">
      <c r="B193269" s="323"/>
    </row>
    <row r="193270" spans="2:2">
      <c r="B193270" s="323"/>
    </row>
    <row r="193271" spans="2:2">
      <c r="B193271" s="323"/>
    </row>
    <row r="193272" spans="2:2">
      <c r="B193272" s="323"/>
    </row>
    <row r="193273" spans="2:2">
      <c r="B193273" s="323"/>
    </row>
    <row r="193274" spans="2:2">
      <c r="B193274" s="323"/>
    </row>
    <row r="193275" spans="2:2">
      <c r="B193275" s="323"/>
    </row>
    <row r="193276" spans="2:2">
      <c r="B193276" s="323"/>
    </row>
    <row r="193277" spans="2:2">
      <c r="B193277" s="323"/>
    </row>
    <row r="193278" spans="2:2">
      <c r="B193278" s="323"/>
    </row>
    <row r="193279" spans="2:2">
      <c r="B193279" s="323"/>
    </row>
    <row r="193280" spans="2:2">
      <c r="B193280" s="323"/>
    </row>
    <row r="193281" spans="2:2">
      <c r="B193281" s="323"/>
    </row>
    <row r="193282" spans="2:2">
      <c r="B193282" s="323"/>
    </row>
    <row r="193283" spans="2:2">
      <c r="B193283" s="323"/>
    </row>
    <row r="193284" spans="2:2">
      <c r="B193284" s="323"/>
    </row>
    <row r="193285" spans="2:2">
      <c r="B193285" s="323"/>
    </row>
    <row r="193286" spans="2:2">
      <c r="B193286" s="323"/>
    </row>
    <row r="193287" spans="2:2">
      <c r="B193287" s="323"/>
    </row>
    <row r="193288" spans="2:2">
      <c r="B193288" s="323"/>
    </row>
    <row r="193289" spans="2:2">
      <c r="B193289" s="323"/>
    </row>
    <row r="193290" spans="2:2">
      <c r="B193290" s="323"/>
    </row>
    <row r="193291" spans="2:2">
      <c r="B193291" s="323"/>
    </row>
    <row r="193292" spans="2:2">
      <c r="B193292" s="323"/>
    </row>
    <row r="193293" spans="2:2">
      <c r="B193293" s="323"/>
    </row>
    <row r="193294" spans="2:2">
      <c r="B193294" s="323"/>
    </row>
    <row r="193295" spans="2:2">
      <c r="B193295" s="323"/>
    </row>
    <row r="193296" spans="2:2">
      <c r="B193296" s="323"/>
    </row>
    <row r="193297" spans="2:2">
      <c r="B193297" s="323"/>
    </row>
    <row r="193298" spans="2:2">
      <c r="B193298" s="323"/>
    </row>
    <row r="193299" spans="2:2">
      <c r="B193299" s="323"/>
    </row>
    <row r="193300" spans="2:2">
      <c r="B193300" s="323"/>
    </row>
    <row r="193301" spans="2:2">
      <c r="B193301" s="323"/>
    </row>
    <row r="193302" spans="2:2">
      <c r="B193302" s="323"/>
    </row>
    <row r="193303" spans="2:2">
      <c r="B193303" s="323"/>
    </row>
    <row r="193304" spans="2:2">
      <c r="B193304" s="323"/>
    </row>
    <row r="193305" spans="2:2">
      <c r="B193305" s="323"/>
    </row>
    <row r="193306" spans="2:2">
      <c r="B193306" s="323"/>
    </row>
    <row r="193307" spans="2:2">
      <c r="B193307" s="323"/>
    </row>
    <row r="193308" spans="2:2">
      <c r="B193308" s="323"/>
    </row>
    <row r="193309" spans="2:2">
      <c r="B193309" s="323"/>
    </row>
    <row r="193310" spans="2:2">
      <c r="B193310" s="323"/>
    </row>
    <row r="193311" spans="2:2">
      <c r="B193311" s="323"/>
    </row>
    <row r="193312" spans="2:2">
      <c r="B193312" s="323"/>
    </row>
    <row r="193313" spans="2:2">
      <c r="B193313" s="323"/>
    </row>
    <row r="193314" spans="2:2">
      <c r="B193314" s="323"/>
    </row>
    <row r="193315" spans="2:2">
      <c r="B193315" s="323"/>
    </row>
    <row r="193316" spans="2:2">
      <c r="B193316" s="323"/>
    </row>
    <row r="193317" spans="2:2">
      <c r="B193317" s="323"/>
    </row>
    <row r="193318" spans="2:2">
      <c r="B193318" s="323"/>
    </row>
    <row r="193319" spans="2:2">
      <c r="B193319" s="323"/>
    </row>
    <row r="193320" spans="2:2">
      <c r="B193320" s="323"/>
    </row>
    <row r="193321" spans="2:2">
      <c r="B193321" s="323"/>
    </row>
    <row r="193322" spans="2:2">
      <c r="B193322" s="323"/>
    </row>
    <row r="193323" spans="2:2">
      <c r="B193323" s="323"/>
    </row>
    <row r="193324" spans="2:2">
      <c r="B193324" s="323"/>
    </row>
    <row r="193325" spans="2:2">
      <c r="B193325" s="323"/>
    </row>
    <row r="193326" spans="2:2">
      <c r="B193326" s="323"/>
    </row>
    <row r="193327" spans="2:2">
      <c r="B193327" s="323"/>
    </row>
    <row r="193328" spans="2:2">
      <c r="B193328" s="323"/>
    </row>
    <row r="193329" spans="2:2">
      <c r="B193329" s="323"/>
    </row>
    <row r="193330" spans="2:2">
      <c r="B193330" s="323"/>
    </row>
    <row r="193331" spans="2:2">
      <c r="B193331" s="323"/>
    </row>
    <row r="193332" spans="2:2">
      <c r="B193332" s="323"/>
    </row>
    <row r="193333" spans="2:2">
      <c r="B193333" s="323"/>
    </row>
    <row r="193334" spans="2:2">
      <c r="B193334" s="323"/>
    </row>
    <row r="193335" spans="2:2">
      <c r="B193335" s="323"/>
    </row>
    <row r="193336" spans="2:2">
      <c r="B193336" s="323"/>
    </row>
    <row r="193337" spans="2:2">
      <c r="B193337" s="323"/>
    </row>
    <row r="193338" spans="2:2">
      <c r="B193338" s="323"/>
    </row>
    <row r="193339" spans="2:2">
      <c r="B193339" s="323"/>
    </row>
    <row r="193340" spans="2:2">
      <c r="B193340" s="323"/>
    </row>
    <row r="193341" spans="2:2">
      <c r="B193341" s="323"/>
    </row>
    <row r="193342" spans="2:2">
      <c r="B193342" s="323"/>
    </row>
    <row r="193343" spans="2:2">
      <c r="B193343" s="323"/>
    </row>
    <row r="193344" spans="2:2">
      <c r="B193344" s="323"/>
    </row>
    <row r="193345" spans="2:2">
      <c r="B193345" s="323"/>
    </row>
    <row r="193346" spans="2:2">
      <c r="B193346" s="323"/>
    </row>
    <row r="193347" spans="2:2">
      <c r="B193347" s="323"/>
    </row>
    <row r="193348" spans="2:2">
      <c r="B193348" s="323"/>
    </row>
    <row r="193349" spans="2:2">
      <c r="B193349" s="323"/>
    </row>
    <row r="193350" spans="2:2">
      <c r="B193350" s="323"/>
    </row>
    <row r="193351" spans="2:2">
      <c r="B193351" s="323"/>
    </row>
    <row r="193352" spans="2:2">
      <c r="B193352" s="323"/>
    </row>
    <row r="193353" spans="2:2">
      <c r="B193353" s="323"/>
    </row>
    <row r="193354" spans="2:2">
      <c r="B193354" s="323"/>
    </row>
    <row r="193355" spans="2:2">
      <c r="B193355" s="323"/>
    </row>
    <row r="193356" spans="2:2">
      <c r="B193356" s="323"/>
    </row>
    <row r="193357" spans="2:2">
      <c r="B193357" s="323"/>
    </row>
    <row r="193358" spans="2:2">
      <c r="B193358" s="323"/>
    </row>
    <row r="193359" spans="2:2">
      <c r="B193359" s="323"/>
    </row>
    <row r="193360" spans="2:2">
      <c r="B193360" s="323"/>
    </row>
    <row r="193361" spans="2:2">
      <c r="B193361" s="323"/>
    </row>
    <row r="193362" spans="2:2">
      <c r="B193362" s="323"/>
    </row>
    <row r="193363" spans="2:2">
      <c r="B193363" s="323"/>
    </row>
    <row r="193364" spans="2:2">
      <c r="B193364" s="323"/>
    </row>
    <row r="193365" spans="2:2">
      <c r="B193365" s="323"/>
    </row>
    <row r="193366" spans="2:2">
      <c r="B193366" s="323"/>
    </row>
    <row r="193367" spans="2:2">
      <c r="B193367" s="323"/>
    </row>
    <row r="193368" spans="2:2">
      <c r="B193368" s="323"/>
    </row>
    <row r="193369" spans="2:2">
      <c r="B193369" s="323"/>
    </row>
    <row r="193370" spans="2:2">
      <c r="B193370" s="323"/>
    </row>
    <row r="193371" spans="2:2">
      <c r="B193371" s="323"/>
    </row>
    <row r="193372" spans="2:2">
      <c r="B193372" s="323"/>
    </row>
    <row r="193373" spans="2:2">
      <c r="B193373" s="323"/>
    </row>
    <row r="193374" spans="2:2">
      <c r="B193374" s="323"/>
    </row>
    <row r="193375" spans="2:2">
      <c r="B193375" s="323"/>
    </row>
    <row r="193376" spans="2:2">
      <c r="B193376" s="323"/>
    </row>
    <row r="193377" spans="2:2">
      <c r="B193377" s="323"/>
    </row>
    <row r="193378" spans="2:2">
      <c r="B193378" s="323"/>
    </row>
    <row r="193379" spans="2:2">
      <c r="B193379" s="323"/>
    </row>
    <row r="193380" spans="2:2">
      <c r="B193380" s="323"/>
    </row>
    <row r="193381" spans="2:2">
      <c r="B193381" s="323"/>
    </row>
    <row r="193382" spans="2:2">
      <c r="B193382" s="323"/>
    </row>
    <row r="193383" spans="2:2">
      <c r="B193383" s="323"/>
    </row>
    <row r="193384" spans="2:2">
      <c r="B193384" s="323"/>
    </row>
    <row r="193385" spans="2:2">
      <c r="B193385" s="323"/>
    </row>
    <row r="193386" spans="2:2">
      <c r="B193386" s="323"/>
    </row>
    <row r="193387" spans="2:2">
      <c r="B193387" s="323"/>
    </row>
    <row r="193388" spans="2:2">
      <c r="B193388" s="323"/>
    </row>
    <row r="193389" spans="2:2">
      <c r="B193389" s="323"/>
    </row>
    <row r="193390" spans="2:2">
      <c r="B193390" s="323"/>
    </row>
    <row r="193391" spans="2:2">
      <c r="B193391" s="323"/>
    </row>
    <row r="193392" spans="2:2">
      <c r="B193392" s="323"/>
    </row>
    <row r="193393" spans="2:2">
      <c r="B193393" s="323"/>
    </row>
    <row r="193394" spans="2:2">
      <c r="B193394" s="323"/>
    </row>
    <row r="193395" spans="2:2">
      <c r="B193395" s="323"/>
    </row>
    <row r="193396" spans="2:2">
      <c r="B193396" s="323"/>
    </row>
    <row r="193397" spans="2:2">
      <c r="B193397" s="323"/>
    </row>
    <row r="193398" spans="2:2">
      <c r="B193398" s="323"/>
    </row>
    <row r="193399" spans="2:2">
      <c r="B193399" s="323"/>
    </row>
    <row r="193400" spans="2:2">
      <c r="B193400" s="323"/>
    </row>
    <row r="193401" spans="2:2">
      <c r="B193401" s="323"/>
    </row>
    <row r="193402" spans="2:2">
      <c r="B193402" s="323"/>
    </row>
    <row r="193403" spans="2:2">
      <c r="B193403" s="323"/>
    </row>
    <row r="193404" spans="2:2">
      <c r="B193404" s="323"/>
    </row>
    <row r="193405" spans="2:2">
      <c r="B193405" s="323"/>
    </row>
    <row r="193406" spans="2:2">
      <c r="B193406" s="323"/>
    </row>
    <row r="193407" spans="2:2">
      <c r="B193407" s="323"/>
    </row>
    <row r="193408" spans="2:2">
      <c r="B193408" s="323"/>
    </row>
    <row r="193409" spans="2:2">
      <c r="B193409" s="323"/>
    </row>
    <row r="193410" spans="2:2">
      <c r="B193410" s="323"/>
    </row>
    <row r="193411" spans="2:2">
      <c r="B193411" s="323"/>
    </row>
    <row r="193412" spans="2:2">
      <c r="B193412" s="323"/>
    </row>
    <row r="193413" spans="2:2">
      <c r="B193413" s="323"/>
    </row>
    <row r="193414" spans="2:2">
      <c r="B193414" s="323"/>
    </row>
    <row r="193415" spans="2:2">
      <c r="B193415" s="323"/>
    </row>
    <row r="193416" spans="2:2">
      <c r="B193416" s="323"/>
    </row>
    <row r="193417" spans="2:2">
      <c r="B193417" s="323"/>
    </row>
    <row r="193418" spans="2:2">
      <c r="B193418" s="323"/>
    </row>
    <row r="193419" spans="2:2">
      <c r="B193419" s="323"/>
    </row>
    <row r="193420" spans="2:2">
      <c r="B193420" s="323"/>
    </row>
    <row r="193421" spans="2:2">
      <c r="B193421" s="323"/>
    </row>
    <row r="193422" spans="2:2">
      <c r="B193422" s="323"/>
    </row>
    <row r="193423" spans="2:2">
      <c r="B193423" s="323"/>
    </row>
    <row r="193424" spans="2:2">
      <c r="B193424" s="323"/>
    </row>
    <row r="193425" spans="2:2">
      <c r="B193425" s="323"/>
    </row>
    <row r="193426" spans="2:2">
      <c r="B193426" s="323"/>
    </row>
    <row r="193427" spans="2:2">
      <c r="B193427" s="323"/>
    </row>
    <row r="193428" spans="2:2">
      <c r="B193428" s="323"/>
    </row>
    <row r="193429" spans="2:2">
      <c r="B193429" s="323"/>
    </row>
    <row r="193430" spans="2:2">
      <c r="B193430" s="323"/>
    </row>
    <row r="193431" spans="2:2">
      <c r="B193431" s="323"/>
    </row>
    <row r="193432" spans="2:2">
      <c r="B193432" s="323"/>
    </row>
    <row r="193433" spans="2:2">
      <c r="B193433" s="323"/>
    </row>
    <row r="193434" spans="2:2">
      <c r="B193434" s="323"/>
    </row>
    <row r="193435" spans="2:2">
      <c r="B193435" s="323"/>
    </row>
    <row r="193436" spans="2:2">
      <c r="B193436" s="323"/>
    </row>
    <row r="193437" spans="2:2">
      <c r="B193437" s="323"/>
    </row>
    <row r="193438" spans="2:2">
      <c r="B193438" s="323"/>
    </row>
    <row r="193439" spans="2:2">
      <c r="B193439" s="323"/>
    </row>
    <row r="193440" spans="2:2">
      <c r="B193440" s="323"/>
    </row>
    <row r="193441" spans="2:2">
      <c r="B193441" s="323"/>
    </row>
    <row r="193442" spans="2:2">
      <c r="B193442" s="323"/>
    </row>
    <row r="193443" spans="2:2">
      <c r="B193443" s="323"/>
    </row>
    <row r="193444" spans="2:2">
      <c r="B193444" s="323"/>
    </row>
    <row r="193445" spans="2:2">
      <c r="B193445" s="323"/>
    </row>
    <row r="193446" spans="2:2">
      <c r="B193446" s="323"/>
    </row>
    <row r="193447" spans="2:2">
      <c r="B193447" s="323"/>
    </row>
    <row r="193448" spans="2:2">
      <c r="B193448" s="323"/>
    </row>
    <row r="193449" spans="2:2">
      <c r="B193449" s="323"/>
    </row>
    <row r="193450" spans="2:2">
      <c r="B193450" s="323"/>
    </row>
    <row r="193451" spans="2:2">
      <c r="B193451" s="323"/>
    </row>
    <row r="193452" spans="2:2">
      <c r="B193452" s="323"/>
    </row>
    <row r="193453" spans="2:2">
      <c r="B193453" s="323"/>
    </row>
    <row r="193454" spans="2:2">
      <c r="B193454" s="323"/>
    </row>
    <row r="193455" spans="2:2">
      <c r="B193455" s="323"/>
    </row>
    <row r="193456" spans="2:2">
      <c r="B193456" s="323"/>
    </row>
    <row r="193457" spans="2:2">
      <c r="B193457" s="323"/>
    </row>
    <row r="193458" spans="2:2">
      <c r="B193458" s="323"/>
    </row>
    <row r="193459" spans="2:2">
      <c r="B193459" s="323"/>
    </row>
    <row r="193460" spans="2:2">
      <c r="B193460" s="323"/>
    </row>
    <row r="193461" spans="2:2">
      <c r="B193461" s="323"/>
    </row>
    <row r="193462" spans="2:2">
      <c r="B193462" s="323"/>
    </row>
    <row r="193463" spans="2:2">
      <c r="B193463" s="323"/>
    </row>
    <row r="193464" spans="2:2">
      <c r="B193464" s="323"/>
    </row>
    <row r="193465" spans="2:2">
      <c r="B193465" s="323"/>
    </row>
    <row r="193466" spans="2:2">
      <c r="B193466" s="323"/>
    </row>
    <row r="193467" spans="2:2">
      <c r="B193467" s="323"/>
    </row>
    <row r="193468" spans="2:2">
      <c r="B193468" s="323"/>
    </row>
    <row r="193469" spans="2:2">
      <c r="B193469" s="323"/>
    </row>
    <row r="193470" spans="2:2">
      <c r="B193470" s="323"/>
    </row>
    <row r="193471" spans="2:2">
      <c r="B193471" s="323"/>
    </row>
    <row r="193472" spans="2:2">
      <c r="B193472" s="323"/>
    </row>
    <row r="193473" spans="2:2">
      <c r="B193473" s="323"/>
    </row>
    <row r="193474" spans="2:2">
      <c r="B193474" s="323"/>
    </row>
    <row r="193475" spans="2:2">
      <c r="B193475" s="323"/>
    </row>
    <row r="193476" spans="2:2">
      <c r="B193476" s="323"/>
    </row>
    <row r="193477" spans="2:2">
      <c r="B193477" s="323"/>
    </row>
    <row r="193478" spans="2:2">
      <c r="B193478" s="323"/>
    </row>
    <row r="193479" spans="2:2">
      <c r="B193479" s="323"/>
    </row>
    <row r="193480" spans="2:2">
      <c r="B193480" s="323"/>
    </row>
    <row r="193481" spans="2:2">
      <c r="B193481" s="323"/>
    </row>
    <row r="193482" spans="2:2">
      <c r="B193482" s="323"/>
    </row>
    <row r="193483" spans="2:2">
      <c r="B193483" s="323"/>
    </row>
    <row r="193484" spans="2:2">
      <c r="B193484" s="323"/>
    </row>
    <row r="193485" spans="2:2">
      <c r="B193485" s="323"/>
    </row>
    <row r="193486" spans="2:2">
      <c r="B193486" s="323"/>
    </row>
    <row r="193487" spans="2:2">
      <c r="B193487" s="323"/>
    </row>
    <row r="193488" spans="2:2">
      <c r="B193488" s="323"/>
    </row>
    <row r="193489" spans="2:2">
      <c r="B193489" s="323"/>
    </row>
    <row r="193490" spans="2:2">
      <c r="B193490" s="323"/>
    </row>
    <row r="193491" spans="2:2">
      <c r="B193491" s="323"/>
    </row>
    <row r="193492" spans="2:2">
      <c r="B193492" s="323"/>
    </row>
    <row r="193493" spans="2:2">
      <c r="B193493" s="323"/>
    </row>
    <row r="193494" spans="2:2">
      <c r="B193494" s="323"/>
    </row>
    <row r="193495" spans="2:2">
      <c r="B193495" s="323"/>
    </row>
    <row r="193496" spans="2:2">
      <c r="B193496" s="323"/>
    </row>
    <row r="193497" spans="2:2">
      <c r="B193497" s="323"/>
    </row>
    <row r="193498" spans="2:2">
      <c r="B193498" s="323"/>
    </row>
    <row r="193499" spans="2:2">
      <c r="B193499" s="323"/>
    </row>
    <row r="193500" spans="2:2">
      <c r="B193500" s="323"/>
    </row>
    <row r="193501" spans="2:2">
      <c r="B193501" s="323"/>
    </row>
    <row r="193502" spans="2:2">
      <c r="B193502" s="323"/>
    </row>
    <row r="193503" spans="2:2">
      <c r="B193503" s="323"/>
    </row>
    <row r="193504" spans="2:2">
      <c r="B193504" s="323"/>
    </row>
    <row r="193505" spans="2:2">
      <c r="B193505" s="323"/>
    </row>
    <row r="193506" spans="2:2">
      <c r="B193506" s="323"/>
    </row>
    <row r="193507" spans="2:2">
      <c r="B193507" s="323"/>
    </row>
    <row r="193508" spans="2:2">
      <c r="B193508" s="323"/>
    </row>
    <row r="193509" spans="2:2">
      <c r="B193509" s="323"/>
    </row>
    <row r="193510" spans="2:2">
      <c r="B193510" s="323"/>
    </row>
    <row r="193511" spans="2:2">
      <c r="B193511" s="323"/>
    </row>
    <row r="193512" spans="2:2">
      <c r="B193512" s="323"/>
    </row>
    <row r="193513" spans="2:2">
      <c r="B193513" s="323"/>
    </row>
    <row r="193514" spans="2:2">
      <c r="B193514" s="323"/>
    </row>
    <row r="193515" spans="2:2">
      <c r="B193515" s="323"/>
    </row>
    <row r="193516" spans="2:2">
      <c r="B193516" s="323"/>
    </row>
    <row r="193517" spans="2:2">
      <c r="B193517" s="323"/>
    </row>
    <row r="193518" spans="2:2">
      <c r="B193518" s="323"/>
    </row>
    <row r="193519" spans="2:2">
      <c r="B193519" s="323"/>
    </row>
    <row r="193520" spans="2:2">
      <c r="B193520" s="323"/>
    </row>
    <row r="193521" spans="2:2">
      <c r="B193521" s="323"/>
    </row>
    <row r="193522" spans="2:2">
      <c r="B193522" s="323"/>
    </row>
    <row r="193523" spans="2:2">
      <c r="B193523" s="323"/>
    </row>
    <row r="193524" spans="2:2">
      <c r="B193524" s="323"/>
    </row>
    <row r="193525" spans="2:2">
      <c r="B193525" s="323"/>
    </row>
    <row r="193526" spans="2:2">
      <c r="B193526" s="323"/>
    </row>
    <row r="193527" spans="2:2">
      <c r="B193527" s="323"/>
    </row>
    <row r="193528" spans="2:2">
      <c r="B193528" s="323"/>
    </row>
    <row r="193529" spans="2:2">
      <c r="B193529" s="323"/>
    </row>
    <row r="193530" spans="2:2">
      <c r="B193530" s="323"/>
    </row>
    <row r="193531" spans="2:2">
      <c r="B193531" s="323"/>
    </row>
    <row r="193532" spans="2:2">
      <c r="B193532" s="323"/>
    </row>
    <row r="193533" spans="2:2">
      <c r="B193533" s="323"/>
    </row>
    <row r="193534" spans="2:2">
      <c r="B193534" s="323"/>
    </row>
    <row r="193535" spans="2:2">
      <c r="B193535" s="323"/>
    </row>
    <row r="193536" spans="2:2">
      <c r="B193536" s="323"/>
    </row>
    <row r="193537" spans="2:2">
      <c r="B193537" s="323"/>
    </row>
    <row r="193538" spans="2:2">
      <c r="B193538" s="323"/>
    </row>
    <row r="193539" spans="2:2">
      <c r="B193539" s="323"/>
    </row>
    <row r="193540" spans="2:2">
      <c r="B193540" s="323"/>
    </row>
    <row r="193541" spans="2:2">
      <c r="B193541" s="323"/>
    </row>
    <row r="193542" spans="2:2">
      <c r="B193542" s="323"/>
    </row>
    <row r="193543" spans="2:2">
      <c r="B193543" s="323"/>
    </row>
    <row r="193544" spans="2:2">
      <c r="B193544" s="323"/>
    </row>
    <row r="193545" spans="2:2">
      <c r="B193545" s="323"/>
    </row>
    <row r="193546" spans="2:2">
      <c r="B193546" s="323"/>
    </row>
    <row r="193547" spans="2:2">
      <c r="B193547" s="323"/>
    </row>
    <row r="193548" spans="2:2">
      <c r="B193548" s="323"/>
    </row>
    <row r="193549" spans="2:2">
      <c r="B193549" s="323"/>
    </row>
    <row r="193550" spans="2:2">
      <c r="B193550" s="323"/>
    </row>
    <row r="193551" spans="2:2">
      <c r="B193551" s="323"/>
    </row>
    <row r="193552" spans="2:2">
      <c r="B193552" s="323"/>
    </row>
    <row r="193553" spans="2:2">
      <c r="B193553" s="323"/>
    </row>
    <row r="193554" spans="2:2">
      <c r="B193554" s="323"/>
    </row>
    <row r="193555" spans="2:2">
      <c r="B193555" s="323"/>
    </row>
    <row r="193556" spans="2:2">
      <c r="B193556" s="323"/>
    </row>
    <row r="193557" spans="2:2">
      <c r="B193557" s="323"/>
    </row>
    <row r="193558" spans="2:2">
      <c r="B193558" s="323"/>
    </row>
    <row r="193559" spans="2:2">
      <c r="B193559" s="323"/>
    </row>
    <row r="193560" spans="2:2">
      <c r="B193560" s="323"/>
    </row>
    <row r="193561" spans="2:2">
      <c r="B193561" s="323"/>
    </row>
    <row r="193562" spans="2:2">
      <c r="B193562" s="323"/>
    </row>
    <row r="193563" spans="2:2">
      <c r="B193563" s="323"/>
    </row>
    <row r="193564" spans="2:2">
      <c r="B193564" s="323"/>
    </row>
    <row r="193565" spans="2:2">
      <c r="B193565" s="323"/>
    </row>
    <row r="193566" spans="2:2">
      <c r="B193566" s="323"/>
    </row>
    <row r="193567" spans="2:2">
      <c r="B193567" s="323"/>
    </row>
    <row r="193568" spans="2:2">
      <c r="B193568" s="323"/>
    </row>
    <row r="193569" spans="2:2">
      <c r="B193569" s="323"/>
    </row>
    <row r="193570" spans="2:2">
      <c r="B193570" s="323"/>
    </row>
    <row r="193571" spans="2:2">
      <c r="B193571" s="323"/>
    </row>
    <row r="193572" spans="2:2">
      <c r="B193572" s="323"/>
    </row>
    <row r="193573" spans="2:2">
      <c r="B193573" s="323"/>
    </row>
    <row r="193574" spans="2:2">
      <c r="B193574" s="323"/>
    </row>
    <row r="193575" spans="2:2">
      <c r="B193575" s="323"/>
    </row>
    <row r="193576" spans="2:2">
      <c r="B193576" s="323"/>
    </row>
    <row r="193577" spans="2:2">
      <c r="B193577" s="323"/>
    </row>
    <row r="193578" spans="2:2">
      <c r="B193578" s="323"/>
    </row>
    <row r="193579" spans="2:2">
      <c r="B193579" s="323"/>
    </row>
    <row r="193580" spans="2:2">
      <c r="B193580" s="323"/>
    </row>
    <row r="193581" spans="2:2">
      <c r="B193581" s="323"/>
    </row>
    <row r="193582" spans="2:2">
      <c r="B193582" s="323"/>
    </row>
    <row r="193583" spans="2:2">
      <c r="B193583" s="323"/>
    </row>
    <row r="193584" spans="2:2">
      <c r="B193584" s="323"/>
    </row>
    <row r="193585" spans="2:2">
      <c r="B193585" s="323"/>
    </row>
    <row r="193586" spans="2:2">
      <c r="B193586" s="323"/>
    </row>
    <row r="193587" spans="2:2">
      <c r="B193587" s="323"/>
    </row>
    <row r="193588" spans="2:2">
      <c r="B193588" s="323"/>
    </row>
    <row r="193589" spans="2:2">
      <c r="B193589" s="323"/>
    </row>
    <row r="193590" spans="2:2">
      <c r="B193590" s="323"/>
    </row>
    <row r="193591" spans="2:2">
      <c r="B193591" s="323"/>
    </row>
    <row r="193592" spans="2:2">
      <c r="B193592" s="323"/>
    </row>
    <row r="193593" spans="2:2">
      <c r="B193593" s="323"/>
    </row>
    <row r="193594" spans="2:2">
      <c r="B193594" s="323"/>
    </row>
    <row r="193595" spans="2:2">
      <c r="B193595" s="323"/>
    </row>
    <row r="193596" spans="2:2">
      <c r="B193596" s="323"/>
    </row>
    <row r="193597" spans="2:2">
      <c r="B193597" s="323"/>
    </row>
    <row r="193598" spans="2:2">
      <c r="B193598" s="323"/>
    </row>
    <row r="193599" spans="2:2">
      <c r="B193599" s="323"/>
    </row>
    <row r="193600" spans="2:2">
      <c r="B193600" s="323"/>
    </row>
    <row r="193601" spans="2:2">
      <c r="B193601" s="323"/>
    </row>
    <row r="193602" spans="2:2">
      <c r="B193602" s="323"/>
    </row>
    <row r="193603" spans="2:2">
      <c r="B193603" s="323"/>
    </row>
    <row r="193604" spans="2:2">
      <c r="B193604" s="323"/>
    </row>
    <row r="193605" spans="2:2">
      <c r="B193605" s="323"/>
    </row>
    <row r="193606" spans="2:2">
      <c r="B193606" s="323"/>
    </row>
    <row r="193607" spans="2:2">
      <c r="B193607" s="323"/>
    </row>
    <row r="193608" spans="2:2">
      <c r="B193608" s="323"/>
    </row>
    <row r="193609" spans="2:2">
      <c r="B193609" s="323"/>
    </row>
    <row r="193610" spans="2:2">
      <c r="B193610" s="323"/>
    </row>
    <row r="193611" spans="2:2">
      <c r="B193611" s="323"/>
    </row>
    <row r="193612" spans="2:2">
      <c r="B193612" s="323"/>
    </row>
    <row r="193613" spans="2:2">
      <c r="B193613" s="323"/>
    </row>
    <row r="193614" spans="2:2">
      <c r="B193614" s="323"/>
    </row>
    <row r="193615" spans="2:2">
      <c r="B193615" s="323"/>
    </row>
    <row r="193616" spans="2:2">
      <c r="B193616" s="323"/>
    </row>
    <row r="193617" spans="2:2">
      <c r="B193617" s="323"/>
    </row>
    <row r="193618" spans="2:2">
      <c r="B193618" s="323"/>
    </row>
    <row r="193619" spans="2:2">
      <c r="B193619" s="323"/>
    </row>
    <row r="193620" spans="2:2">
      <c r="B193620" s="323"/>
    </row>
    <row r="193621" spans="2:2">
      <c r="B193621" s="323"/>
    </row>
    <row r="193622" spans="2:2">
      <c r="B193622" s="323"/>
    </row>
    <row r="193623" spans="2:2">
      <c r="B193623" s="323"/>
    </row>
    <row r="193624" spans="2:2">
      <c r="B193624" s="323"/>
    </row>
    <row r="193625" spans="2:2">
      <c r="B193625" s="323"/>
    </row>
    <row r="193626" spans="2:2">
      <c r="B193626" s="323"/>
    </row>
    <row r="193627" spans="2:2">
      <c r="B193627" s="323"/>
    </row>
    <row r="193628" spans="2:2">
      <c r="B193628" s="323"/>
    </row>
    <row r="193629" spans="2:2">
      <c r="B193629" s="323"/>
    </row>
    <row r="193630" spans="2:2">
      <c r="B193630" s="323"/>
    </row>
    <row r="193631" spans="2:2">
      <c r="B193631" s="323"/>
    </row>
    <row r="193632" spans="2:2">
      <c r="B193632" s="323"/>
    </row>
    <row r="193633" spans="2:2">
      <c r="B193633" s="323"/>
    </row>
    <row r="193634" spans="2:2">
      <c r="B193634" s="323"/>
    </row>
    <row r="193635" spans="2:2">
      <c r="B193635" s="323"/>
    </row>
    <row r="193636" spans="2:2">
      <c r="B193636" s="323"/>
    </row>
    <row r="193637" spans="2:2">
      <c r="B193637" s="323"/>
    </row>
    <row r="193638" spans="2:2">
      <c r="B193638" s="323"/>
    </row>
    <row r="193639" spans="2:2">
      <c r="B193639" s="323"/>
    </row>
    <row r="193640" spans="2:2">
      <c r="B193640" s="323"/>
    </row>
    <row r="193641" spans="2:2">
      <c r="B193641" s="323"/>
    </row>
    <row r="193642" spans="2:2">
      <c r="B193642" s="323"/>
    </row>
    <row r="193643" spans="2:2">
      <c r="B193643" s="323"/>
    </row>
    <row r="193644" spans="2:2">
      <c r="B193644" s="323"/>
    </row>
    <row r="193645" spans="2:2">
      <c r="B193645" s="323"/>
    </row>
    <row r="193646" spans="2:2">
      <c r="B193646" s="323"/>
    </row>
    <row r="193647" spans="2:2">
      <c r="B193647" s="323"/>
    </row>
    <row r="193648" spans="2:2">
      <c r="B193648" s="323"/>
    </row>
    <row r="193649" spans="2:2">
      <c r="B193649" s="323"/>
    </row>
    <row r="193650" spans="2:2">
      <c r="B193650" s="323"/>
    </row>
    <row r="193651" spans="2:2">
      <c r="B193651" s="323"/>
    </row>
    <row r="193652" spans="2:2">
      <c r="B193652" s="323"/>
    </row>
    <row r="193653" spans="2:2">
      <c r="B193653" s="323"/>
    </row>
    <row r="193654" spans="2:2">
      <c r="B193654" s="323"/>
    </row>
    <row r="193655" spans="2:2">
      <c r="B193655" s="323"/>
    </row>
    <row r="193656" spans="2:2">
      <c r="B193656" s="323"/>
    </row>
    <row r="193657" spans="2:2">
      <c r="B193657" s="323"/>
    </row>
    <row r="193658" spans="2:2">
      <c r="B193658" s="323"/>
    </row>
    <row r="193659" spans="2:2">
      <c r="B193659" s="323"/>
    </row>
    <row r="193660" spans="2:2">
      <c r="B193660" s="323"/>
    </row>
    <row r="193661" spans="2:2">
      <c r="B193661" s="323"/>
    </row>
    <row r="193662" spans="2:2">
      <c r="B193662" s="323"/>
    </row>
    <row r="193663" spans="2:2">
      <c r="B193663" s="323"/>
    </row>
    <row r="193664" spans="2:2">
      <c r="B193664" s="323"/>
    </row>
    <row r="193665" spans="2:2">
      <c r="B193665" s="323"/>
    </row>
    <row r="193666" spans="2:2">
      <c r="B193666" s="323"/>
    </row>
    <row r="193667" spans="2:2">
      <c r="B193667" s="323"/>
    </row>
    <row r="193668" spans="2:2">
      <c r="B193668" s="323"/>
    </row>
    <row r="193669" spans="2:2">
      <c r="B193669" s="323"/>
    </row>
    <row r="193670" spans="2:2">
      <c r="B193670" s="323"/>
    </row>
    <row r="193671" spans="2:2">
      <c r="B193671" s="323"/>
    </row>
    <row r="193672" spans="2:2">
      <c r="B193672" s="323"/>
    </row>
    <row r="193673" spans="2:2">
      <c r="B193673" s="323"/>
    </row>
    <row r="193674" spans="2:2">
      <c r="B193674" s="323"/>
    </row>
    <row r="193675" spans="2:2">
      <c r="B193675" s="323"/>
    </row>
    <row r="193676" spans="2:2">
      <c r="B193676" s="323"/>
    </row>
    <row r="193677" spans="2:2">
      <c r="B193677" s="323"/>
    </row>
    <row r="193678" spans="2:2">
      <c r="B193678" s="323"/>
    </row>
    <row r="193679" spans="2:2">
      <c r="B193679" s="323"/>
    </row>
    <row r="193680" spans="2:2">
      <c r="B193680" s="323"/>
    </row>
    <row r="193681" spans="2:2">
      <c r="B193681" s="323"/>
    </row>
    <row r="193682" spans="2:2">
      <c r="B193682" s="323"/>
    </row>
    <row r="193683" spans="2:2">
      <c r="B193683" s="323"/>
    </row>
    <row r="193684" spans="2:2">
      <c r="B193684" s="323"/>
    </row>
    <row r="193685" spans="2:2">
      <c r="B193685" s="323"/>
    </row>
    <row r="193686" spans="2:2">
      <c r="B193686" s="323"/>
    </row>
    <row r="193687" spans="2:2">
      <c r="B193687" s="323"/>
    </row>
    <row r="193688" spans="2:2">
      <c r="B193688" s="323"/>
    </row>
    <row r="193689" spans="2:2">
      <c r="B193689" s="323"/>
    </row>
    <row r="193690" spans="2:2">
      <c r="B193690" s="323"/>
    </row>
    <row r="193691" spans="2:2">
      <c r="B193691" s="323"/>
    </row>
    <row r="193692" spans="2:2">
      <c r="B193692" s="323"/>
    </row>
    <row r="193693" spans="2:2">
      <c r="B193693" s="323"/>
    </row>
    <row r="193694" spans="2:2">
      <c r="B193694" s="323"/>
    </row>
    <row r="193695" spans="2:2">
      <c r="B193695" s="323"/>
    </row>
    <row r="193696" spans="2:2">
      <c r="B193696" s="323"/>
    </row>
    <row r="193697" spans="2:2">
      <c r="B193697" s="323"/>
    </row>
    <row r="193698" spans="2:2">
      <c r="B193698" s="323"/>
    </row>
    <row r="193699" spans="2:2">
      <c r="B193699" s="323"/>
    </row>
    <row r="193700" spans="2:2">
      <c r="B193700" s="323"/>
    </row>
    <row r="193701" spans="2:2">
      <c r="B193701" s="323"/>
    </row>
    <row r="193702" spans="2:2">
      <c r="B193702" s="323"/>
    </row>
    <row r="193703" spans="2:2">
      <c r="B193703" s="323"/>
    </row>
    <row r="193704" spans="2:2">
      <c r="B193704" s="323"/>
    </row>
    <row r="193705" spans="2:2">
      <c r="B193705" s="323"/>
    </row>
    <row r="193706" spans="2:2">
      <c r="B193706" s="323"/>
    </row>
    <row r="193707" spans="2:2">
      <c r="B193707" s="323"/>
    </row>
    <row r="193708" spans="2:2">
      <c r="B193708" s="323"/>
    </row>
    <row r="193709" spans="2:2">
      <c r="B193709" s="323"/>
    </row>
    <row r="193710" spans="2:2">
      <c r="B193710" s="323"/>
    </row>
    <row r="193711" spans="2:2">
      <c r="B193711" s="323"/>
    </row>
    <row r="193712" spans="2:2">
      <c r="B193712" s="323"/>
    </row>
    <row r="193713" spans="2:2">
      <c r="B193713" s="323"/>
    </row>
    <row r="193714" spans="2:2">
      <c r="B193714" s="323"/>
    </row>
    <row r="193715" spans="2:2">
      <c r="B193715" s="323"/>
    </row>
    <row r="193716" spans="2:2">
      <c r="B193716" s="323"/>
    </row>
    <row r="193717" spans="2:2">
      <c r="B193717" s="323"/>
    </row>
    <row r="193718" spans="2:2">
      <c r="B193718" s="323"/>
    </row>
    <row r="193719" spans="2:2">
      <c r="B193719" s="323"/>
    </row>
    <row r="193720" spans="2:2">
      <c r="B193720" s="323"/>
    </row>
    <row r="193721" spans="2:2">
      <c r="B193721" s="323"/>
    </row>
    <row r="193722" spans="2:2">
      <c r="B193722" s="323"/>
    </row>
    <row r="193723" spans="2:2">
      <c r="B193723" s="323"/>
    </row>
    <row r="193724" spans="2:2">
      <c r="B193724" s="323"/>
    </row>
    <row r="193725" spans="2:2">
      <c r="B193725" s="323"/>
    </row>
    <row r="193726" spans="2:2">
      <c r="B193726" s="323"/>
    </row>
    <row r="193727" spans="2:2">
      <c r="B193727" s="323"/>
    </row>
    <row r="193728" spans="2:2">
      <c r="B193728" s="323"/>
    </row>
    <row r="193729" spans="2:2">
      <c r="B193729" s="323"/>
    </row>
    <row r="193730" spans="2:2">
      <c r="B193730" s="323"/>
    </row>
    <row r="193731" spans="2:2">
      <c r="B193731" s="323"/>
    </row>
    <row r="193732" spans="2:2">
      <c r="B193732" s="323"/>
    </row>
    <row r="193733" spans="2:2">
      <c r="B193733" s="323"/>
    </row>
    <row r="193734" spans="2:2">
      <c r="B193734" s="323"/>
    </row>
    <row r="193735" spans="2:2">
      <c r="B193735" s="323"/>
    </row>
    <row r="193736" spans="2:2">
      <c r="B193736" s="323"/>
    </row>
    <row r="193737" spans="2:2">
      <c r="B193737" s="323"/>
    </row>
    <row r="193738" spans="2:2">
      <c r="B193738" s="323"/>
    </row>
    <row r="193739" spans="2:2">
      <c r="B193739" s="323"/>
    </row>
    <row r="193740" spans="2:2">
      <c r="B193740" s="323"/>
    </row>
    <row r="193741" spans="2:2">
      <c r="B193741" s="323"/>
    </row>
    <row r="193742" spans="2:2">
      <c r="B193742" s="323"/>
    </row>
    <row r="193743" spans="2:2">
      <c r="B193743" s="323"/>
    </row>
    <row r="193744" spans="2:2">
      <c r="B193744" s="323"/>
    </row>
    <row r="193745" spans="2:2">
      <c r="B193745" s="323"/>
    </row>
    <row r="193746" spans="2:2">
      <c r="B193746" s="323"/>
    </row>
    <row r="193747" spans="2:2">
      <c r="B193747" s="323"/>
    </row>
    <row r="193748" spans="2:2">
      <c r="B193748" s="323"/>
    </row>
    <row r="193749" spans="2:2">
      <c r="B193749" s="323"/>
    </row>
    <row r="193750" spans="2:2">
      <c r="B193750" s="323"/>
    </row>
    <row r="193751" spans="2:2">
      <c r="B193751" s="323"/>
    </row>
    <row r="193752" spans="2:2">
      <c r="B193752" s="323"/>
    </row>
    <row r="193753" spans="2:2">
      <c r="B193753" s="323"/>
    </row>
    <row r="193754" spans="2:2">
      <c r="B193754" s="323"/>
    </row>
    <row r="193755" spans="2:2">
      <c r="B193755" s="323"/>
    </row>
    <row r="193756" spans="2:2">
      <c r="B193756" s="323"/>
    </row>
    <row r="193757" spans="2:2">
      <c r="B193757" s="323"/>
    </row>
    <row r="193758" spans="2:2">
      <c r="B193758" s="323"/>
    </row>
    <row r="193759" spans="2:2">
      <c r="B193759" s="323"/>
    </row>
    <row r="193760" spans="2:2">
      <c r="B193760" s="323"/>
    </row>
    <row r="193761" spans="2:2">
      <c r="B193761" s="323"/>
    </row>
    <row r="193762" spans="2:2">
      <c r="B193762" s="323"/>
    </row>
    <row r="193763" spans="2:2">
      <c r="B193763" s="323"/>
    </row>
    <row r="193764" spans="2:2">
      <c r="B193764" s="323"/>
    </row>
    <row r="193765" spans="2:2">
      <c r="B193765" s="323"/>
    </row>
    <row r="193766" spans="2:2">
      <c r="B193766" s="323"/>
    </row>
    <row r="193767" spans="2:2">
      <c r="B193767" s="323"/>
    </row>
    <row r="193768" spans="2:2">
      <c r="B193768" s="323"/>
    </row>
    <row r="193769" spans="2:2">
      <c r="B193769" s="323"/>
    </row>
    <row r="193770" spans="2:2">
      <c r="B193770" s="323"/>
    </row>
    <row r="193771" spans="2:2">
      <c r="B193771" s="323"/>
    </row>
    <row r="193772" spans="2:2">
      <c r="B193772" s="323"/>
    </row>
    <row r="193773" spans="2:2">
      <c r="B193773" s="323"/>
    </row>
    <row r="193774" spans="2:2">
      <c r="B193774" s="323"/>
    </row>
    <row r="193775" spans="2:2">
      <c r="B193775" s="323"/>
    </row>
    <row r="193776" spans="2:2">
      <c r="B193776" s="323"/>
    </row>
    <row r="193777" spans="2:2">
      <c r="B193777" s="323"/>
    </row>
    <row r="193778" spans="2:2">
      <c r="B193778" s="323"/>
    </row>
    <row r="193779" spans="2:2">
      <c r="B193779" s="323"/>
    </row>
    <row r="193780" spans="2:2">
      <c r="B193780" s="323"/>
    </row>
    <row r="193781" spans="2:2">
      <c r="B193781" s="323"/>
    </row>
    <row r="193782" spans="2:2">
      <c r="B193782" s="323"/>
    </row>
    <row r="193783" spans="2:2">
      <c r="B193783" s="323"/>
    </row>
    <row r="193784" spans="2:2">
      <c r="B193784" s="323"/>
    </row>
    <row r="193785" spans="2:2">
      <c r="B193785" s="323"/>
    </row>
    <row r="193786" spans="2:2">
      <c r="B193786" s="323"/>
    </row>
    <row r="193787" spans="2:2">
      <c r="B193787" s="323"/>
    </row>
    <row r="193788" spans="2:2">
      <c r="B193788" s="323"/>
    </row>
    <row r="193789" spans="2:2">
      <c r="B193789" s="323"/>
    </row>
    <row r="193790" spans="2:2">
      <c r="B193790" s="323"/>
    </row>
    <row r="193791" spans="2:2">
      <c r="B193791" s="323"/>
    </row>
    <row r="193792" spans="2:2">
      <c r="B193792" s="323"/>
    </row>
    <row r="193793" spans="2:2">
      <c r="B193793" s="323"/>
    </row>
    <row r="193794" spans="2:2">
      <c r="B193794" s="323"/>
    </row>
    <row r="193795" spans="2:2">
      <c r="B193795" s="323"/>
    </row>
    <row r="193796" spans="2:2">
      <c r="B193796" s="323"/>
    </row>
    <row r="193797" spans="2:2">
      <c r="B193797" s="323"/>
    </row>
    <row r="193798" spans="2:2">
      <c r="B193798" s="323"/>
    </row>
    <row r="193799" spans="2:2">
      <c r="B193799" s="323"/>
    </row>
    <row r="193800" spans="2:2">
      <c r="B193800" s="323"/>
    </row>
    <row r="193801" spans="2:2">
      <c r="B193801" s="323"/>
    </row>
    <row r="193802" spans="2:2">
      <c r="B193802" s="323"/>
    </row>
    <row r="193803" spans="2:2">
      <c r="B193803" s="323"/>
    </row>
    <row r="193804" spans="2:2">
      <c r="B193804" s="323"/>
    </row>
    <row r="193805" spans="2:2">
      <c r="B193805" s="323"/>
    </row>
    <row r="193806" spans="2:2">
      <c r="B193806" s="323"/>
    </row>
    <row r="193807" spans="2:2">
      <c r="B193807" s="323"/>
    </row>
    <row r="193808" spans="2:2">
      <c r="B193808" s="323"/>
    </row>
    <row r="193809" spans="2:2">
      <c r="B193809" s="323"/>
    </row>
    <row r="193810" spans="2:2">
      <c r="B193810" s="323"/>
    </row>
    <row r="193811" spans="2:2">
      <c r="B193811" s="323"/>
    </row>
    <row r="193812" spans="2:2">
      <c r="B193812" s="323"/>
    </row>
    <row r="193813" spans="2:2">
      <c r="B193813" s="323"/>
    </row>
    <row r="193814" spans="2:2">
      <c r="B193814" s="323"/>
    </row>
    <row r="193815" spans="2:2">
      <c r="B193815" s="323"/>
    </row>
    <row r="193816" spans="2:2">
      <c r="B193816" s="323"/>
    </row>
    <row r="193817" spans="2:2">
      <c r="B193817" s="323"/>
    </row>
    <row r="193818" spans="2:2">
      <c r="B193818" s="323"/>
    </row>
    <row r="193819" spans="2:2">
      <c r="B193819" s="323"/>
    </row>
    <row r="193820" spans="2:2">
      <c r="B193820" s="323"/>
    </row>
    <row r="193821" spans="2:2">
      <c r="B193821" s="323"/>
    </row>
    <row r="193822" spans="2:2">
      <c r="B193822" s="323"/>
    </row>
    <row r="193823" spans="2:2">
      <c r="B193823" s="323"/>
    </row>
    <row r="193824" spans="2:2">
      <c r="B193824" s="323"/>
    </row>
    <row r="193825" spans="2:2">
      <c r="B193825" s="323"/>
    </row>
    <row r="193826" spans="2:2">
      <c r="B193826" s="323"/>
    </row>
    <row r="193827" spans="2:2">
      <c r="B193827" s="323"/>
    </row>
    <row r="193828" spans="2:2">
      <c r="B193828" s="323"/>
    </row>
    <row r="193829" spans="2:2">
      <c r="B193829" s="323"/>
    </row>
    <row r="193830" spans="2:2">
      <c r="B193830" s="323"/>
    </row>
    <row r="193831" spans="2:2">
      <c r="B193831" s="323"/>
    </row>
    <row r="193832" spans="2:2">
      <c r="B193832" s="323"/>
    </row>
    <row r="193833" spans="2:2">
      <c r="B193833" s="323"/>
    </row>
    <row r="193834" spans="2:2">
      <c r="B193834" s="323"/>
    </row>
    <row r="193835" spans="2:2">
      <c r="B193835" s="323"/>
    </row>
    <row r="193836" spans="2:2">
      <c r="B193836" s="323"/>
    </row>
    <row r="193837" spans="2:2">
      <c r="B193837" s="323"/>
    </row>
    <row r="193838" spans="2:2">
      <c r="B193838" s="323"/>
    </row>
    <row r="193839" spans="2:2">
      <c r="B193839" s="323"/>
    </row>
    <row r="193840" spans="2:2">
      <c r="B193840" s="323"/>
    </row>
    <row r="193841" spans="2:2">
      <c r="B193841" s="323"/>
    </row>
    <row r="193842" spans="2:2">
      <c r="B193842" s="323"/>
    </row>
    <row r="193843" spans="2:2">
      <c r="B193843" s="323"/>
    </row>
    <row r="193844" spans="2:2">
      <c r="B193844" s="323"/>
    </row>
    <row r="193845" spans="2:2">
      <c r="B193845" s="323"/>
    </row>
    <row r="193846" spans="2:2">
      <c r="B193846" s="323"/>
    </row>
    <row r="193847" spans="2:2">
      <c r="B193847" s="323"/>
    </row>
    <row r="193848" spans="2:2">
      <c r="B193848" s="323"/>
    </row>
    <row r="193849" spans="2:2">
      <c r="B193849" s="323"/>
    </row>
    <row r="193850" spans="2:2">
      <c r="B193850" s="323"/>
    </row>
    <row r="193851" spans="2:2">
      <c r="B193851" s="323"/>
    </row>
    <row r="193852" spans="2:2">
      <c r="B193852" s="323"/>
    </row>
    <row r="193853" spans="2:2">
      <c r="B193853" s="323"/>
    </row>
    <row r="193854" spans="2:2">
      <c r="B193854" s="323"/>
    </row>
    <row r="193855" spans="2:2">
      <c r="B193855" s="323"/>
    </row>
    <row r="193856" spans="2:2">
      <c r="B193856" s="323"/>
    </row>
    <row r="193857" spans="2:2">
      <c r="B193857" s="323"/>
    </row>
    <row r="193858" spans="2:2">
      <c r="B193858" s="323"/>
    </row>
    <row r="193859" spans="2:2">
      <c r="B193859" s="323"/>
    </row>
    <row r="193860" spans="2:2">
      <c r="B193860" s="323"/>
    </row>
    <row r="193861" spans="2:2">
      <c r="B193861" s="323"/>
    </row>
    <row r="193862" spans="2:2">
      <c r="B193862" s="323"/>
    </row>
    <row r="193863" spans="2:2">
      <c r="B193863" s="323"/>
    </row>
    <row r="193864" spans="2:2">
      <c r="B193864" s="323"/>
    </row>
    <row r="193865" spans="2:2">
      <c r="B193865" s="323"/>
    </row>
    <row r="193866" spans="2:2">
      <c r="B193866" s="323"/>
    </row>
    <row r="193867" spans="2:2">
      <c r="B193867" s="323"/>
    </row>
    <row r="193868" spans="2:2">
      <c r="B193868" s="323"/>
    </row>
    <row r="193869" spans="2:2">
      <c r="B193869" s="323"/>
    </row>
    <row r="193870" spans="2:2">
      <c r="B193870" s="323"/>
    </row>
    <row r="193871" spans="2:2">
      <c r="B193871" s="323"/>
    </row>
    <row r="193872" spans="2:2">
      <c r="B193872" s="323"/>
    </row>
    <row r="193873" spans="2:2">
      <c r="B193873" s="323"/>
    </row>
    <row r="193874" spans="2:2">
      <c r="B193874" s="323"/>
    </row>
    <row r="193875" spans="2:2">
      <c r="B193875" s="323"/>
    </row>
    <row r="193876" spans="2:2">
      <c r="B193876" s="323"/>
    </row>
    <row r="193877" spans="2:2">
      <c r="B193877" s="323"/>
    </row>
    <row r="193878" spans="2:2">
      <c r="B193878" s="323"/>
    </row>
    <row r="193879" spans="2:2">
      <c r="B193879" s="323"/>
    </row>
    <row r="193880" spans="2:2">
      <c r="B193880" s="323"/>
    </row>
    <row r="193881" spans="2:2">
      <c r="B193881" s="323"/>
    </row>
    <row r="193882" spans="2:2">
      <c r="B193882" s="323"/>
    </row>
    <row r="193883" spans="2:2">
      <c r="B193883" s="323"/>
    </row>
    <row r="193884" spans="2:2">
      <c r="B193884" s="323"/>
    </row>
    <row r="193885" spans="2:2">
      <c r="B193885" s="323"/>
    </row>
    <row r="193886" spans="2:2">
      <c r="B193886" s="323"/>
    </row>
    <row r="193887" spans="2:2">
      <c r="B193887" s="323"/>
    </row>
    <row r="193888" spans="2:2">
      <c r="B193888" s="323"/>
    </row>
    <row r="193889" spans="2:2">
      <c r="B193889" s="323"/>
    </row>
    <row r="193890" spans="2:2">
      <c r="B193890" s="323"/>
    </row>
    <row r="193891" spans="2:2">
      <c r="B193891" s="323"/>
    </row>
    <row r="193892" spans="2:2">
      <c r="B193892" s="323"/>
    </row>
    <row r="193893" spans="2:2">
      <c r="B193893" s="323"/>
    </row>
    <row r="193894" spans="2:2">
      <c r="B193894" s="323"/>
    </row>
    <row r="193895" spans="2:2">
      <c r="B193895" s="323"/>
    </row>
    <row r="193896" spans="2:2">
      <c r="B193896" s="323"/>
    </row>
    <row r="193897" spans="2:2">
      <c r="B193897" s="323"/>
    </row>
    <row r="193898" spans="2:2">
      <c r="B193898" s="323"/>
    </row>
    <row r="193899" spans="2:2">
      <c r="B193899" s="323"/>
    </row>
    <row r="193900" spans="2:2">
      <c r="B193900" s="323"/>
    </row>
    <row r="193901" spans="2:2">
      <c r="B193901" s="323"/>
    </row>
    <row r="193902" spans="2:2">
      <c r="B193902" s="323"/>
    </row>
    <row r="193903" spans="2:2">
      <c r="B193903" s="323"/>
    </row>
    <row r="193904" spans="2:2">
      <c r="B193904" s="323"/>
    </row>
    <row r="193905" spans="2:2">
      <c r="B193905" s="323"/>
    </row>
    <row r="193906" spans="2:2">
      <c r="B193906" s="323"/>
    </row>
    <row r="193907" spans="2:2">
      <c r="B193907" s="323"/>
    </row>
    <row r="193908" spans="2:2">
      <c r="B193908" s="323"/>
    </row>
    <row r="193909" spans="2:2">
      <c r="B193909" s="323"/>
    </row>
    <row r="193910" spans="2:2">
      <c r="B193910" s="323"/>
    </row>
    <row r="193911" spans="2:2">
      <c r="B193911" s="323"/>
    </row>
    <row r="193912" spans="2:2">
      <c r="B193912" s="323"/>
    </row>
    <row r="193913" spans="2:2">
      <c r="B193913" s="323"/>
    </row>
    <row r="193914" spans="2:2">
      <c r="B193914" s="323"/>
    </row>
    <row r="193915" spans="2:2">
      <c r="B193915" s="323"/>
    </row>
    <row r="193916" spans="2:2">
      <c r="B193916" s="323"/>
    </row>
    <row r="193917" spans="2:2">
      <c r="B193917" s="323"/>
    </row>
    <row r="193918" spans="2:2">
      <c r="B193918" s="323"/>
    </row>
    <row r="193919" spans="2:2">
      <c r="B193919" s="323"/>
    </row>
    <row r="193920" spans="2:2">
      <c r="B193920" s="323"/>
    </row>
    <row r="193921" spans="2:2">
      <c r="B193921" s="323"/>
    </row>
    <row r="193922" spans="2:2">
      <c r="B193922" s="323"/>
    </row>
    <row r="193923" spans="2:2">
      <c r="B193923" s="323"/>
    </row>
    <row r="193924" spans="2:2">
      <c r="B193924" s="323"/>
    </row>
    <row r="193925" spans="2:2">
      <c r="B193925" s="323"/>
    </row>
    <row r="193926" spans="2:2">
      <c r="B193926" s="323"/>
    </row>
    <row r="193927" spans="2:2">
      <c r="B193927" s="323"/>
    </row>
    <row r="193928" spans="2:2">
      <c r="B193928" s="323"/>
    </row>
    <row r="193929" spans="2:2">
      <c r="B193929" s="323"/>
    </row>
    <row r="193930" spans="2:2">
      <c r="B193930" s="323"/>
    </row>
    <row r="193931" spans="2:2">
      <c r="B193931" s="323"/>
    </row>
    <row r="193932" spans="2:2">
      <c r="B193932" s="323"/>
    </row>
    <row r="193933" spans="2:2">
      <c r="B193933" s="323"/>
    </row>
    <row r="193934" spans="2:2">
      <c r="B193934" s="323"/>
    </row>
    <row r="193935" spans="2:2">
      <c r="B193935" s="323"/>
    </row>
    <row r="193936" spans="2:2">
      <c r="B193936" s="323"/>
    </row>
    <row r="193937" spans="2:2">
      <c r="B193937" s="323"/>
    </row>
    <row r="193938" spans="2:2">
      <c r="B193938" s="323"/>
    </row>
    <row r="193939" spans="2:2">
      <c r="B193939" s="323"/>
    </row>
    <row r="193940" spans="2:2">
      <c r="B193940" s="323"/>
    </row>
    <row r="193941" spans="2:2">
      <c r="B193941" s="323"/>
    </row>
    <row r="193942" spans="2:2">
      <c r="B193942" s="323"/>
    </row>
    <row r="193943" spans="2:2">
      <c r="B193943" s="323"/>
    </row>
    <row r="193944" spans="2:2">
      <c r="B193944" s="323"/>
    </row>
    <row r="193945" spans="2:2">
      <c r="B193945" s="323"/>
    </row>
    <row r="193946" spans="2:2">
      <c r="B193946" s="323"/>
    </row>
    <row r="193947" spans="2:2">
      <c r="B193947" s="323"/>
    </row>
    <row r="193948" spans="2:2">
      <c r="B193948" s="323"/>
    </row>
    <row r="193949" spans="2:2">
      <c r="B193949" s="323"/>
    </row>
    <row r="193950" spans="2:2">
      <c r="B193950" s="323"/>
    </row>
    <row r="193951" spans="2:2">
      <c r="B193951" s="323"/>
    </row>
    <row r="193952" spans="2:2">
      <c r="B193952" s="323"/>
    </row>
    <row r="193953" spans="2:2">
      <c r="B193953" s="323"/>
    </row>
    <row r="193954" spans="2:2">
      <c r="B193954" s="323"/>
    </row>
    <row r="193955" spans="2:2">
      <c r="B193955" s="323"/>
    </row>
    <row r="193956" spans="2:2">
      <c r="B193956" s="323"/>
    </row>
    <row r="193957" spans="2:2">
      <c r="B193957" s="323"/>
    </row>
    <row r="193958" spans="2:2">
      <c r="B193958" s="323"/>
    </row>
    <row r="193959" spans="2:2">
      <c r="B193959" s="323"/>
    </row>
    <row r="193960" spans="2:2">
      <c r="B193960" s="323"/>
    </row>
    <row r="193961" spans="2:2">
      <c r="B193961" s="323"/>
    </row>
    <row r="193962" spans="2:2">
      <c r="B193962" s="323"/>
    </row>
    <row r="193963" spans="2:2">
      <c r="B193963" s="323"/>
    </row>
    <row r="193964" spans="2:2">
      <c r="B193964" s="323"/>
    </row>
    <row r="193965" spans="2:2">
      <c r="B193965" s="323"/>
    </row>
    <row r="193966" spans="2:2">
      <c r="B193966" s="323"/>
    </row>
    <row r="193967" spans="2:2">
      <c r="B193967" s="323"/>
    </row>
    <row r="193968" spans="2:2">
      <c r="B193968" s="323"/>
    </row>
    <row r="193969" spans="2:2">
      <c r="B193969" s="323"/>
    </row>
    <row r="193970" spans="2:2">
      <c r="B193970" s="323"/>
    </row>
    <row r="193971" spans="2:2">
      <c r="B193971" s="323"/>
    </row>
    <row r="193972" spans="2:2">
      <c r="B193972" s="323"/>
    </row>
    <row r="193973" spans="2:2">
      <c r="B193973" s="323"/>
    </row>
    <row r="193974" spans="2:2">
      <c r="B193974" s="323"/>
    </row>
    <row r="193975" spans="2:2">
      <c r="B193975" s="323"/>
    </row>
    <row r="193976" spans="2:2">
      <c r="B193976" s="323"/>
    </row>
    <row r="193977" spans="2:2">
      <c r="B193977" s="323"/>
    </row>
    <row r="193978" spans="2:2">
      <c r="B193978" s="323"/>
    </row>
    <row r="193979" spans="2:2">
      <c r="B193979" s="323"/>
    </row>
    <row r="193980" spans="2:2">
      <c r="B193980" s="323"/>
    </row>
    <row r="193981" spans="2:2">
      <c r="B193981" s="323"/>
    </row>
    <row r="193982" spans="2:2">
      <c r="B193982" s="323"/>
    </row>
    <row r="193983" spans="2:2">
      <c r="B193983" s="323"/>
    </row>
    <row r="193984" spans="2:2">
      <c r="B193984" s="323"/>
    </row>
    <row r="193985" spans="2:2">
      <c r="B193985" s="323"/>
    </row>
    <row r="193986" spans="2:2">
      <c r="B193986" s="323"/>
    </row>
    <row r="193987" spans="2:2">
      <c r="B193987" s="323"/>
    </row>
    <row r="193988" spans="2:2">
      <c r="B193988" s="323"/>
    </row>
    <row r="193989" spans="2:2">
      <c r="B193989" s="323"/>
    </row>
    <row r="193990" spans="2:2">
      <c r="B193990" s="323"/>
    </row>
    <row r="193991" spans="2:2">
      <c r="B193991" s="323"/>
    </row>
    <row r="193992" spans="2:2">
      <c r="B193992" s="323"/>
    </row>
    <row r="193993" spans="2:2">
      <c r="B193993" s="323"/>
    </row>
    <row r="193994" spans="2:2">
      <c r="B193994" s="323"/>
    </row>
    <row r="193995" spans="2:2">
      <c r="B193995" s="323"/>
    </row>
    <row r="193996" spans="2:2">
      <c r="B193996" s="323"/>
    </row>
    <row r="193997" spans="2:2">
      <c r="B193997" s="323"/>
    </row>
    <row r="193998" spans="2:2">
      <c r="B193998" s="323"/>
    </row>
    <row r="193999" spans="2:2">
      <c r="B193999" s="323"/>
    </row>
    <row r="194000" spans="2:2">
      <c r="B194000" s="323"/>
    </row>
    <row r="194001" spans="2:2">
      <c r="B194001" s="323"/>
    </row>
    <row r="194002" spans="2:2">
      <c r="B194002" s="323"/>
    </row>
    <row r="194003" spans="2:2">
      <c r="B194003" s="323"/>
    </row>
    <row r="194004" spans="2:2">
      <c r="B194004" s="323"/>
    </row>
    <row r="194005" spans="2:2">
      <c r="B194005" s="323"/>
    </row>
    <row r="194006" spans="2:2">
      <c r="B194006" s="323"/>
    </row>
    <row r="194007" spans="2:2">
      <c r="B194007" s="323"/>
    </row>
    <row r="194008" spans="2:2">
      <c r="B194008" s="323"/>
    </row>
    <row r="194009" spans="2:2">
      <c r="B194009" s="323"/>
    </row>
    <row r="194010" spans="2:2">
      <c r="B194010" s="323"/>
    </row>
    <row r="194011" spans="2:2">
      <c r="B194011" s="323"/>
    </row>
    <row r="194012" spans="2:2">
      <c r="B194012" s="323"/>
    </row>
    <row r="194013" spans="2:2">
      <c r="B194013" s="323"/>
    </row>
    <row r="194014" spans="2:2">
      <c r="B194014" s="323"/>
    </row>
    <row r="194015" spans="2:2">
      <c r="B194015" s="323"/>
    </row>
    <row r="194016" spans="2:2">
      <c r="B194016" s="323"/>
    </row>
    <row r="194017" spans="2:2">
      <c r="B194017" s="323"/>
    </row>
    <row r="194018" spans="2:2">
      <c r="B194018" s="323"/>
    </row>
    <row r="194019" spans="2:2">
      <c r="B194019" s="323"/>
    </row>
    <row r="194020" spans="2:2">
      <c r="B194020" s="323"/>
    </row>
    <row r="194021" spans="2:2">
      <c r="B194021" s="323"/>
    </row>
    <row r="194022" spans="2:2">
      <c r="B194022" s="323"/>
    </row>
    <row r="194023" spans="2:2">
      <c r="B194023" s="323"/>
    </row>
    <row r="194024" spans="2:2">
      <c r="B194024" s="323"/>
    </row>
    <row r="194025" spans="2:2">
      <c r="B194025" s="323"/>
    </row>
    <row r="194026" spans="2:2">
      <c r="B194026" s="323"/>
    </row>
    <row r="194027" spans="2:2">
      <c r="B194027" s="323"/>
    </row>
    <row r="194028" spans="2:2">
      <c r="B194028" s="323"/>
    </row>
    <row r="194029" spans="2:2">
      <c r="B194029" s="323"/>
    </row>
    <row r="194030" spans="2:2">
      <c r="B194030" s="323"/>
    </row>
    <row r="194031" spans="2:2">
      <c r="B194031" s="323"/>
    </row>
    <row r="194032" spans="2:2">
      <c r="B194032" s="323"/>
    </row>
    <row r="194033" spans="2:2">
      <c r="B194033" s="323"/>
    </row>
    <row r="194034" spans="2:2">
      <c r="B194034" s="323"/>
    </row>
    <row r="194035" spans="2:2">
      <c r="B194035" s="323"/>
    </row>
    <row r="194036" spans="2:2">
      <c r="B194036" s="323"/>
    </row>
    <row r="194037" spans="2:2">
      <c r="B194037" s="323"/>
    </row>
    <row r="194038" spans="2:2">
      <c r="B194038" s="323"/>
    </row>
    <row r="194039" spans="2:2">
      <c r="B194039" s="323"/>
    </row>
    <row r="194040" spans="2:2">
      <c r="B194040" s="323"/>
    </row>
    <row r="194041" spans="2:2">
      <c r="B194041" s="323"/>
    </row>
    <row r="194042" spans="2:2">
      <c r="B194042" s="323"/>
    </row>
    <row r="194043" spans="2:2">
      <c r="B194043" s="323"/>
    </row>
    <row r="194044" spans="2:2">
      <c r="B194044" s="323"/>
    </row>
    <row r="194045" spans="2:2">
      <c r="B194045" s="323"/>
    </row>
    <row r="194046" spans="2:2">
      <c r="B194046" s="323"/>
    </row>
    <row r="194047" spans="2:2">
      <c r="B194047" s="323"/>
    </row>
    <row r="194048" spans="2:2">
      <c r="B194048" s="323"/>
    </row>
    <row r="194049" spans="2:2">
      <c r="B194049" s="323"/>
    </row>
    <row r="194050" spans="2:2">
      <c r="B194050" s="323"/>
    </row>
    <row r="194051" spans="2:2">
      <c r="B194051" s="323"/>
    </row>
    <row r="194052" spans="2:2">
      <c r="B194052" s="323"/>
    </row>
    <row r="194053" spans="2:2">
      <c r="B194053" s="323"/>
    </row>
    <row r="194054" spans="2:2">
      <c r="B194054" s="323"/>
    </row>
    <row r="194055" spans="2:2">
      <c r="B194055" s="323"/>
    </row>
    <row r="194056" spans="2:2">
      <c r="B194056" s="323"/>
    </row>
    <row r="194057" spans="2:2">
      <c r="B194057" s="323"/>
    </row>
    <row r="194058" spans="2:2">
      <c r="B194058" s="323"/>
    </row>
    <row r="194059" spans="2:2">
      <c r="B194059" s="323"/>
    </row>
    <row r="194060" spans="2:2">
      <c r="B194060" s="323"/>
    </row>
    <row r="194061" spans="2:2">
      <c r="B194061" s="323"/>
    </row>
    <row r="194062" spans="2:2">
      <c r="B194062" s="323"/>
    </row>
    <row r="194063" spans="2:2">
      <c r="B194063" s="323"/>
    </row>
    <row r="194064" spans="2:2">
      <c r="B194064" s="323"/>
    </row>
    <row r="194065" spans="2:2">
      <c r="B194065" s="323"/>
    </row>
    <row r="194066" spans="2:2">
      <c r="B194066" s="323"/>
    </row>
    <row r="194067" spans="2:2">
      <c r="B194067" s="323"/>
    </row>
    <row r="194068" spans="2:2">
      <c r="B194068" s="323"/>
    </row>
    <row r="194069" spans="2:2">
      <c r="B194069" s="323"/>
    </row>
    <row r="194070" spans="2:2">
      <c r="B194070" s="323"/>
    </row>
    <row r="194071" spans="2:2">
      <c r="B194071" s="323"/>
    </row>
    <row r="194072" spans="2:2">
      <c r="B194072" s="323"/>
    </row>
    <row r="194073" spans="2:2">
      <c r="B194073" s="323"/>
    </row>
    <row r="194074" spans="2:2">
      <c r="B194074" s="323"/>
    </row>
    <row r="194075" spans="2:2">
      <c r="B194075" s="323"/>
    </row>
    <row r="194076" spans="2:2">
      <c r="B194076" s="323"/>
    </row>
    <row r="194077" spans="2:2">
      <c r="B194077" s="323"/>
    </row>
    <row r="194078" spans="2:2">
      <c r="B194078" s="323"/>
    </row>
    <row r="194079" spans="2:2">
      <c r="B194079" s="323"/>
    </row>
    <row r="194080" spans="2:2">
      <c r="B194080" s="323"/>
    </row>
    <row r="194081" spans="2:2">
      <c r="B194081" s="323"/>
    </row>
    <row r="194082" spans="2:2">
      <c r="B194082" s="323"/>
    </row>
    <row r="194083" spans="2:2">
      <c r="B194083" s="323"/>
    </row>
    <row r="194084" spans="2:2">
      <c r="B194084" s="323"/>
    </row>
    <row r="194085" spans="2:2">
      <c r="B194085" s="323"/>
    </row>
    <row r="194086" spans="2:2">
      <c r="B194086" s="323"/>
    </row>
    <row r="194087" spans="2:2">
      <c r="B194087" s="323"/>
    </row>
    <row r="194088" spans="2:2">
      <c r="B194088" s="323"/>
    </row>
    <row r="194089" spans="2:2">
      <c r="B194089" s="323"/>
    </row>
    <row r="194090" spans="2:2">
      <c r="B194090" s="323"/>
    </row>
    <row r="194091" spans="2:2">
      <c r="B194091" s="323"/>
    </row>
    <row r="194092" spans="2:2">
      <c r="B194092" s="323"/>
    </row>
    <row r="194093" spans="2:2">
      <c r="B194093" s="323"/>
    </row>
    <row r="194094" spans="2:2">
      <c r="B194094" s="323"/>
    </row>
    <row r="194095" spans="2:2">
      <c r="B194095" s="323"/>
    </row>
    <row r="194096" spans="2:2">
      <c r="B194096" s="323"/>
    </row>
    <row r="194097" spans="2:2">
      <c r="B194097" s="323"/>
    </row>
    <row r="194098" spans="2:2">
      <c r="B194098" s="323"/>
    </row>
    <row r="194099" spans="2:2">
      <c r="B194099" s="323"/>
    </row>
    <row r="194100" spans="2:2">
      <c r="B194100" s="323"/>
    </row>
    <row r="194101" spans="2:2">
      <c r="B194101" s="323"/>
    </row>
    <row r="194102" spans="2:2">
      <c r="B194102" s="323"/>
    </row>
    <row r="194103" spans="2:2">
      <c r="B194103" s="323"/>
    </row>
    <row r="194104" spans="2:2">
      <c r="B194104" s="323"/>
    </row>
    <row r="194105" spans="2:2">
      <c r="B194105" s="323"/>
    </row>
    <row r="194106" spans="2:2">
      <c r="B194106" s="323"/>
    </row>
    <row r="194107" spans="2:2">
      <c r="B194107" s="323"/>
    </row>
    <row r="194108" spans="2:2">
      <c r="B194108" s="323"/>
    </row>
    <row r="194109" spans="2:2">
      <c r="B194109" s="323"/>
    </row>
    <row r="194110" spans="2:2">
      <c r="B194110" s="323"/>
    </row>
    <row r="194111" spans="2:2">
      <c r="B194111" s="323"/>
    </row>
    <row r="194112" spans="2:2">
      <c r="B194112" s="323"/>
    </row>
    <row r="194113" spans="2:2">
      <c r="B194113" s="323"/>
    </row>
    <row r="194114" spans="2:2">
      <c r="B194114" s="323"/>
    </row>
    <row r="194115" spans="2:2">
      <c r="B194115" s="323"/>
    </row>
    <row r="194116" spans="2:2">
      <c r="B194116" s="323"/>
    </row>
    <row r="194117" spans="2:2">
      <c r="B194117" s="323"/>
    </row>
    <row r="194118" spans="2:2">
      <c r="B194118" s="323"/>
    </row>
    <row r="194119" spans="2:2">
      <c r="B194119" s="323"/>
    </row>
    <row r="194120" spans="2:2">
      <c r="B194120" s="323"/>
    </row>
    <row r="194121" spans="2:2">
      <c r="B194121" s="323"/>
    </row>
    <row r="194122" spans="2:2">
      <c r="B194122" s="323"/>
    </row>
    <row r="194123" spans="2:2">
      <c r="B194123" s="323"/>
    </row>
    <row r="194124" spans="2:2">
      <c r="B194124" s="323"/>
    </row>
    <row r="194125" spans="2:2">
      <c r="B194125" s="323"/>
    </row>
    <row r="194126" spans="2:2">
      <c r="B194126" s="323"/>
    </row>
    <row r="194127" spans="2:2">
      <c r="B194127" s="323"/>
    </row>
    <row r="194128" spans="2:2">
      <c r="B194128" s="323"/>
    </row>
    <row r="194129" spans="2:2">
      <c r="B194129" s="323"/>
    </row>
    <row r="194130" spans="2:2">
      <c r="B194130" s="323"/>
    </row>
    <row r="194131" spans="2:2">
      <c r="B194131" s="323"/>
    </row>
    <row r="194132" spans="2:2">
      <c r="B194132" s="323"/>
    </row>
    <row r="194133" spans="2:2">
      <c r="B194133" s="323"/>
    </row>
    <row r="194134" spans="2:2">
      <c r="B194134" s="323"/>
    </row>
    <row r="194135" spans="2:2">
      <c r="B194135" s="323"/>
    </row>
    <row r="194136" spans="2:2">
      <c r="B194136" s="323"/>
    </row>
    <row r="194137" spans="2:2">
      <c r="B194137" s="323"/>
    </row>
    <row r="194138" spans="2:2">
      <c r="B194138" s="323"/>
    </row>
    <row r="194139" spans="2:2">
      <c r="B194139" s="323"/>
    </row>
    <row r="194140" spans="2:2">
      <c r="B194140" s="323"/>
    </row>
    <row r="194141" spans="2:2">
      <c r="B194141" s="323"/>
    </row>
    <row r="194142" spans="2:2">
      <c r="B194142" s="323"/>
    </row>
    <row r="194143" spans="2:2">
      <c r="B194143" s="323"/>
    </row>
    <row r="194144" spans="2:2">
      <c r="B194144" s="323"/>
    </row>
    <row r="194145" spans="2:2">
      <c r="B194145" s="323"/>
    </row>
    <row r="194146" spans="2:2">
      <c r="B194146" s="323"/>
    </row>
    <row r="194147" spans="2:2">
      <c r="B194147" s="323"/>
    </row>
    <row r="194148" spans="2:2">
      <c r="B194148" s="323"/>
    </row>
    <row r="194149" spans="2:2">
      <c r="B194149" s="323"/>
    </row>
    <row r="194150" spans="2:2">
      <c r="B194150" s="323"/>
    </row>
    <row r="194151" spans="2:2">
      <c r="B194151" s="323"/>
    </row>
    <row r="194152" spans="2:2">
      <c r="B194152" s="323"/>
    </row>
    <row r="194153" spans="2:2">
      <c r="B194153" s="323"/>
    </row>
    <row r="194154" spans="2:2">
      <c r="B194154" s="323"/>
    </row>
    <row r="194155" spans="2:2">
      <c r="B194155" s="323"/>
    </row>
    <row r="194156" spans="2:2">
      <c r="B194156" s="323"/>
    </row>
    <row r="194157" spans="2:2">
      <c r="B194157" s="323"/>
    </row>
    <row r="194158" spans="2:2">
      <c r="B194158" s="323"/>
    </row>
    <row r="194159" spans="2:2">
      <c r="B194159" s="323"/>
    </row>
    <row r="194160" spans="2:2">
      <c r="B194160" s="323"/>
    </row>
    <row r="194161" spans="2:2">
      <c r="B194161" s="323"/>
    </row>
    <row r="194162" spans="2:2">
      <c r="B194162" s="323"/>
    </row>
    <row r="194163" spans="2:2">
      <c r="B194163" s="323"/>
    </row>
    <row r="194164" spans="2:2">
      <c r="B194164" s="323"/>
    </row>
    <row r="194165" spans="2:2">
      <c r="B194165" s="323"/>
    </row>
    <row r="194166" spans="2:2">
      <c r="B194166" s="323"/>
    </row>
    <row r="194167" spans="2:2">
      <c r="B194167" s="323"/>
    </row>
    <row r="194168" spans="2:2">
      <c r="B194168" s="323"/>
    </row>
    <row r="194169" spans="2:2">
      <c r="B194169" s="323"/>
    </row>
    <row r="194170" spans="2:2">
      <c r="B194170" s="323"/>
    </row>
    <row r="194171" spans="2:2">
      <c r="B194171" s="323"/>
    </row>
    <row r="194172" spans="2:2">
      <c r="B194172" s="323"/>
    </row>
    <row r="194173" spans="2:2">
      <c r="B194173" s="323"/>
    </row>
    <row r="194174" spans="2:2">
      <c r="B194174" s="323"/>
    </row>
    <row r="194175" spans="2:2">
      <c r="B194175" s="323"/>
    </row>
    <row r="194176" spans="2:2">
      <c r="B194176" s="323"/>
    </row>
    <row r="194177" spans="2:2">
      <c r="B194177" s="323"/>
    </row>
    <row r="194178" spans="2:2">
      <c r="B194178" s="323"/>
    </row>
    <row r="194179" spans="2:2">
      <c r="B194179" s="323"/>
    </row>
    <row r="194180" spans="2:2">
      <c r="B194180" s="323"/>
    </row>
    <row r="194181" spans="2:2">
      <c r="B194181" s="323"/>
    </row>
    <row r="194182" spans="2:2">
      <c r="B194182" s="323"/>
    </row>
    <row r="194183" spans="2:2">
      <c r="B194183" s="323"/>
    </row>
    <row r="194184" spans="2:2">
      <c r="B194184" s="323"/>
    </row>
    <row r="194185" spans="2:2">
      <c r="B194185" s="323"/>
    </row>
    <row r="194186" spans="2:2">
      <c r="B194186" s="323"/>
    </row>
    <row r="194187" spans="2:2">
      <c r="B194187" s="323"/>
    </row>
    <row r="194188" spans="2:2">
      <c r="B194188" s="323"/>
    </row>
    <row r="194189" spans="2:2">
      <c r="B194189" s="323"/>
    </row>
    <row r="194190" spans="2:2">
      <c r="B194190" s="323"/>
    </row>
    <row r="194191" spans="2:2">
      <c r="B194191" s="323"/>
    </row>
    <row r="194192" spans="2:2">
      <c r="B194192" s="323"/>
    </row>
    <row r="194193" spans="2:2">
      <c r="B194193" s="323"/>
    </row>
    <row r="194194" spans="2:2">
      <c r="B194194" s="323"/>
    </row>
    <row r="194195" spans="2:2">
      <c r="B194195" s="323"/>
    </row>
    <row r="194196" spans="2:2">
      <c r="B194196" s="323"/>
    </row>
    <row r="194197" spans="2:2">
      <c r="B194197" s="323"/>
    </row>
    <row r="194198" spans="2:2">
      <c r="B194198" s="323"/>
    </row>
    <row r="194199" spans="2:2">
      <c r="B194199" s="323"/>
    </row>
    <row r="194200" spans="2:2">
      <c r="B194200" s="323"/>
    </row>
    <row r="194201" spans="2:2">
      <c r="B194201" s="323"/>
    </row>
    <row r="194202" spans="2:2">
      <c r="B194202" s="323"/>
    </row>
    <row r="194203" spans="2:2">
      <c r="B194203" s="323"/>
    </row>
    <row r="194204" spans="2:2">
      <c r="B194204" s="323"/>
    </row>
    <row r="194205" spans="2:2">
      <c r="B194205" s="323"/>
    </row>
    <row r="194206" spans="2:2">
      <c r="B194206" s="323"/>
    </row>
    <row r="194207" spans="2:2">
      <c r="B194207" s="323"/>
    </row>
    <row r="194208" spans="2:2">
      <c r="B194208" s="323"/>
    </row>
    <row r="194209" spans="2:2">
      <c r="B194209" s="323"/>
    </row>
    <row r="194210" spans="2:2">
      <c r="B194210" s="323"/>
    </row>
    <row r="194211" spans="2:2">
      <c r="B194211" s="323"/>
    </row>
    <row r="194212" spans="2:2">
      <c r="B194212" s="323"/>
    </row>
    <row r="194213" spans="2:2">
      <c r="B194213" s="323"/>
    </row>
    <row r="194214" spans="2:2">
      <c r="B194214" s="323"/>
    </row>
    <row r="194215" spans="2:2">
      <c r="B194215" s="323"/>
    </row>
    <row r="194216" spans="2:2">
      <c r="B194216" s="323"/>
    </row>
    <row r="194217" spans="2:2">
      <c r="B194217" s="323"/>
    </row>
    <row r="194218" spans="2:2">
      <c r="B194218" s="323"/>
    </row>
    <row r="194219" spans="2:2">
      <c r="B194219" s="323"/>
    </row>
    <row r="194220" spans="2:2">
      <c r="B194220" s="323"/>
    </row>
    <row r="194221" spans="2:2">
      <c r="B194221" s="323"/>
    </row>
    <row r="194222" spans="2:2">
      <c r="B194222" s="323"/>
    </row>
    <row r="194223" spans="2:2">
      <c r="B194223" s="323"/>
    </row>
    <row r="194224" spans="2:2">
      <c r="B194224" s="323"/>
    </row>
    <row r="194225" spans="2:2">
      <c r="B194225" s="323"/>
    </row>
    <row r="194226" spans="2:2">
      <c r="B194226" s="323"/>
    </row>
    <row r="194227" spans="2:2">
      <c r="B194227" s="323"/>
    </row>
    <row r="194228" spans="2:2">
      <c r="B194228" s="323"/>
    </row>
    <row r="194229" spans="2:2">
      <c r="B194229" s="323"/>
    </row>
    <row r="194230" spans="2:2">
      <c r="B194230" s="323"/>
    </row>
    <row r="194231" spans="2:2">
      <c r="B194231" s="323"/>
    </row>
    <row r="194232" spans="2:2">
      <c r="B194232" s="323"/>
    </row>
    <row r="194233" spans="2:2">
      <c r="B194233" s="323"/>
    </row>
    <row r="194234" spans="2:2">
      <c r="B194234" s="323"/>
    </row>
    <row r="194235" spans="2:2">
      <c r="B194235" s="323"/>
    </row>
    <row r="194236" spans="2:2">
      <c r="B194236" s="323"/>
    </row>
    <row r="194237" spans="2:2">
      <c r="B194237" s="323"/>
    </row>
    <row r="194238" spans="2:2">
      <c r="B194238" s="323"/>
    </row>
    <row r="194239" spans="2:2">
      <c r="B194239" s="323"/>
    </row>
    <row r="194240" spans="2:2">
      <c r="B194240" s="323"/>
    </row>
    <row r="194241" spans="2:2">
      <c r="B194241" s="323"/>
    </row>
    <row r="194242" spans="2:2">
      <c r="B194242" s="323"/>
    </row>
    <row r="194243" spans="2:2">
      <c r="B194243" s="323"/>
    </row>
    <row r="194244" spans="2:2">
      <c r="B194244" s="323"/>
    </row>
    <row r="194245" spans="2:2">
      <c r="B194245" s="323"/>
    </row>
    <row r="194246" spans="2:2">
      <c r="B194246" s="323"/>
    </row>
    <row r="194247" spans="2:2">
      <c r="B194247" s="323"/>
    </row>
    <row r="194248" spans="2:2">
      <c r="B194248" s="323"/>
    </row>
    <row r="194249" spans="2:2">
      <c r="B194249" s="323"/>
    </row>
    <row r="194250" spans="2:2">
      <c r="B194250" s="323"/>
    </row>
    <row r="194251" spans="2:2">
      <c r="B194251" s="323"/>
    </row>
    <row r="194252" spans="2:2">
      <c r="B194252" s="323"/>
    </row>
    <row r="194253" spans="2:2">
      <c r="B194253" s="323"/>
    </row>
    <row r="194254" spans="2:2">
      <c r="B194254" s="323"/>
    </row>
    <row r="194255" spans="2:2">
      <c r="B194255" s="323"/>
    </row>
    <row r="194256" spans="2:2">
      <c r="B194256" s="323"/>
    </row>
    <row r="194257" spans="2:2">
      <c r="B194257" s="323"/>
    </row>
    <row r="194258" spans="2:2">
      <c r="B194258" s="323"/>
    </row>
    <row r="194259" spans="2:2">
      <c r="B194259" s="323"/>
    </row>
    <row r="194260" spans="2:2">
      <c r="B194260" s="323"/>
    </row>
    <row r="194261" spans="2:2">
      <c r="B194261" s="323"/>
    </row>
    <row r="194262" spans="2:2">
      <c r="B194262" s="323"/>
    </row>
    <row r="194263" spans="2:2">
      <c r="B194263" s="323"/>
    </row>
    <row r="194264" spans="2:2">
      <c r="B194264" s="323"/>
    </row>
    <row r="194265" spans="2:2">
      <c r="B194265" s="323"/>
    </row>
    <row r="194266" spans="2:2">
      <c r="B194266" s="323"/>
    </row>
    <row r="194267" spans="2:2">
      <c r="B194267" s="323"/>
    </row>
    <row r="194268" spans="2:2">
      <c r="B194268" s="323"/>
    </row>
    <row r="194269" spans="2:2">
      <c r="B194269" s="323"/>
    </row>
    <row r="194270" spans="2:2">
      <c r="B194270" s="323"/>
    </row>
    <row r="194271" spans="2:2">
      <c r="B194271" s="323"/>
    </row>
    <row r="194272" spans="2:2">
      <c r="B194272" s="323"/>
    </row>
    <row r="194273" spans="2:2">
      <c r="B194273" s="323"/>
    </row>
    <row r="194274" spans="2:2">
      <c r="B194274" s="323"/>
    </row>
    <row r="194275" spans="2:2">
      <c r="B194275" s="323"/>
    </row>
    <row r="194276" spans="2:2">
      <c r="B194276" s="323"/>
    </row>
    <row r="194277" spans="2:2">
      <c r="B194277" s="323"/>
    </row>
    <row r="194278" spans="2:2">
      <c r="B194278" s="323"/>
    </row>
    <row r="194279" spans="2:2">
      <c r="B194279" s="323"/>
    </row>
    <row r="194280" spans="2:2">
      <c r="B194280" s="323"/>
    </row>
    <row r="194281" spans="2:2">
      <c r="B194281" s="323"/>
    </row>
    <row r="194282" spans="2:2">
      <c r="B194282" s="323"/>
    </row>
    <row r="194283" spans="2:2">
      <c r="B194283" s="323"/>
    </row>
    <row r="194284" spans="2:2">
      <c r="B194284" s="323"/>
    </row>
    <row r="194285" spans="2:2">
      <c r="B194285" s="323"/>
    </row>
    <row r="194286" spans="2:2">
      <c r="B194286" s="323"/>
    </row>
    <row r="194287" spans="2:2">
      <c r="B194287" s="323"/>
    </row>
    <row r="194288" spans="2:2">
      <c r="B194288" s="323"/>
    </row>
    <row r="194289" spans="2:2">
      <c r="B194289" s="323"/>
    </row>
    <row r="194290" spans="2:2">
      <c r="B194290" s="323"/>
    </row>
    <row r="194291" spans="2:2">
      <c r="B194291" s="323"/>
    </row>
    <row r="194292" spans="2:2">
      <c r="B194292" s="323"/>
    </row>
    <row r="194293" spans="2:2">
      <c r="B194293" s="323"/>
    </row>
    <row r="194294" spans="2:2">
      <c r="B194294" s="323"/>
    </row>
    <row r="194295" spans="2:2">
      <c r="B194295" s="323"/>
    </row>
    <row r="194296" spans="2:2">
      <c r="B194296" s="323"/>
    </row>
    <row r="194297" spans="2:2">
      <c r="B194297" s="323"/>
    </row>
    <row r="194298" spans="2:2">
      <c r="B194298" s="323"/>
    </row>
    <row r="194299" spans="2:2">
      <c r="B194299" s="323"/>
    </row>
    <row r="194300" spans="2:2">
      <c r="B194300" s="323"/>
    </row>
    <row r="194301" spans="2:2">
      <c r="B194301" s="323"/>
    </row>
    <row r="194302" spans="2:2">
      <c r="B194302" s="323"/>
    </row>
    <row r="194303" spans="2:2">
      <c r="B194303" s="323"/>
    </row>
    <row r="194304" spans="2:2">
      <c r="B194304" s="323"/>
    </row>
    <row r="194305" spans="2:2">
      <c r="B194305" s="323"/>
    </row>
    <row r="194306" spans="2:2">
      <c r="B194306" s="323"/>
    </row>
    <row r="194307" spans="2:2">
      <c r="B194307" s="323"/>
    </row>
    <row r="194308" spans="2:2">
      <c r="B194308" s="323"/>
    </row>
    <row r="194309" spans="2:2">
      <c r="B194309" s="323"/>
    </row>
    <row r="194310" spans="2:2">
      <c r="B194310" s="323"/>
    </row>
    <row r="194311" spans="2:2">
      <c r="B194311" s="323"/>
    </row>
    <row r="194312" spans="2:2">
      <c r="B194312" s="323"/>
    </row>
    <row r="194313" spans="2:2">
      <c r="B194313" s="323"/>
    </row>
    <row r="194314" spans="2:2">
      <c r="B194314" s="323"/>
    </row>
    <row r="194315" spans="2:2">
      <c r="B194315" s="323"/>
    </row>
    <row r="194316" spans="2:2">
      <c r="B194316" s="323"/>
    </row>
    <row r="194317" spans="2:2">
      <c r="B194317" s="323"/>
    </row>
    <row r="194318" spans="2:2">
      <c r="B194318" s="323"/>
    </row>
    <row r="194319" spans="2:2">
      <c r="B194319" s="323"/>
    </row>
    <row r="194320" spans="2:2">
      <c r="B194320" s="323"/>
    </row>
    <row r="194321" spans="2:2">
      <c r="B194321" s="323"/>
    </row>
    <row r="194322" spans="2:2">
      <c r="B194322" s="323"/>
    </row>
    <row r="194323" spans="2:2">
      <c r="B194323" s="323"/>
    </row>
    <row r="194324" spans="2:2">
      <c r="B194324" s="323"/>
    </row>
    <row r="194325" spans="2:2">
      <c r="B194325" s="323"/>
    </row>
    <row r="194326" spans="2:2">
      <c r="B194326" s="323"/>
    </row>
    <row r="194327" spans="2:2">
      <c r="B194327" s="323"/>
    </row>
    <row r="194328" spans="2:2">
      <c r="B194328" s="323"/>
    </row>
    <row r="194329" spans="2:2">
      <c r="B194329" s="323"/>
    </row>
    <row r="194330" spans="2:2">
      <c r="B194330" s="323"/>
    </row>
    <row r="194331" spans="2:2">
      <c r="B194331" s="323"/>
    </row>
    <row r="194332" spans="2:2">
      <c r="B194332" s="323"/>
    </row>
    <row r="194333" spans="2:2">
      <c r="B194333" s="323"/>
    </row>
    <row r="194334" spans="2:2">
      <c r="B194334" s="323"/>
    </row>
    <row r="194335" spans="2:2">
      <c r="B194335" s="323"/>
    </row>
    <row r="194336" spans="2:2">
      <c r="B194336" s="323"/>
    </row>
    <row r="194337" spans="2:2">
      <c r="B194337" s="323"/>
    </row>
    <row r="194338" spans="2:2">
      <c r="B194338" s="323"/>
    </row>
    <row r="194339" spans="2:2">
      <c r="B194339" s="323"/>
    </row>
    <row r="194340" spans="2:2">
      <c r="B194340" s="323"/>
    </row>
    <row r="194341" spans="2:2">
      <c r="B194341" s="323"/>
    </row>
    <row r="194342" spans="2:2">
      <c r="B194342" s="323"/>
    </row>
    <row r="194343" spans="2:2">
      <c r="B194343" s="323"/>
    </row>
    <row r="194344" spans="2:2">
      <c r="B194344" s="323"/>
    </row>
    <row r="194345" spans="2:2">
      <c r="B194345" s="323"/>
    </row>
    <row r="194346" spans="2:2">
      <c r="B194346" s="323"/>
    </row>
    <row r="194347" spans="2:2">
      <c r="B194347" s="323"/>
    </row>
    <row r="194348" spans="2:2">
      <c r="B194348" s="323"/>
    </row>
    <row r="194349" spans="2:2">
      <c r="B194349" s="323"/>
    </row>
    <row r="194350" spans="2:2">
      <c r="B194350" s="323"/>
    </row>
    <row r="194351" spans="2:2">
      <c r="B194351" s="323"/>
    </row>
    <row r="194352" spans="2:2">
      <c r="B194352" s="323"/>
    </row>
    <row r="194353" spans="2:2">
      <c r="B194353" s="323"/>
    </row>
    <row r="194354" spans="2:2">
      <c r="B194354" s="323"/>
    </row>
    <row r="194355" spans="2:2">
      <c r="B194355" s="323"/>
    </row>
    <row r="194356" spans="2:2">
      <c r="B194356" s="323"/>
    </row>
    <row r="194357" spans="2:2">
      <c r="B194357" s="323"/>
    </row>
    <row r="194358" spans="2:2">
      <c r="B194358" s="323"/>
    </row>
    <row r="194359" spans="2:2">
      <c r="B194359" s="323"/>
    </row>
    <row r="194360" spans="2:2">
      <c r="B194360" s="323"/>
    </row>
    <row r="194361" spans="2:2">
      <c r="B194361" s="323"/>
    </row>
    <row r="194362" spans="2:2">
      <c r="B194362" s="323"/>
    </row>
    <row r="194363" spans="2:2">
      <c r="B194363" s="323"/>
    </row>
    <row r="194364" spans="2:2">
      <c r="B194364" s="323"/>
    </row>
    <row r="194365" spans="2:2">
      <c r="B194365" s="323"/>
    </row>
    <row r="194366" spans="2:2">
      <c r="B194366" s="323"/>
    </row>
    <row r="194367" spans="2:2">
      <c r="B194367" s="323"/>
    </row>
    <row r="194368" spans="2:2">
      <c r="B194368" s="323"/>
    </row>
    <row r="194369" spans="2:2">
      <c r="B194369" s="323"/>
    </row>
    <row r="194370" spans="2:2">
      <c r="B194370" s="323"/>
    </row>
    <row r="194371" spans="2:2">
      <c r="B194371" s="323"/>
    </row>
    <row r="194372" spans="2:2">
      <c r="B194372" s="323"/>
    </row>
    <row r="194373" spans="2:2">
      <c r="B194373" s="323"/>
    </row>
    <row r="194374" spans="2:2">
      <c r="B194374" s="323"/>
    </row>
    <row r="194375" spans="2:2">
      <c r="B194375" s="323"/>
    </row>
    <row r="194376" spans="2:2">
      <c r="B194376" s="323"/>
    </row>
    <row r="194377" spans="2:2">
      <c r="B194377" s="323"/>
    </row>
    <row r="194378" spans="2:2">
      <c r="B194378" s="323"/>
    </row>
    <row r="194379" spans="2:2">
      <c r="B194379" s="323"/>
    </row>
    <row r="194380" spans="2:2">
      <c r="B194380" s="323"/>
    </row>
    <row r="194381" spans="2:2">
      <c r="B194381" s="323"/>
    </row>
    <row r="194382" spans="2:2">
      <c r="B194382" s="323"/>
    </row>
    <row r="194383" spans="2:2">
      <c r="B194383" s="323"/>
    </row>
    <row r="194384" spans="2:2">
      <c r="B194384" s="323"/>
    </row>
    <row r="194385" spans="2:2">
      <c r="B194385" s="323"/>
    </row>
    <row r="194386" spans="2:2">
      <c r="B194386" s="323"/>
    </row>
    <row r="194387" spans="2:2">
      <c r="B194387" s="323"/>
    </row>
    <row r="194388" spans="2:2">
      <c r="B194388" s="323"/>
    </row>
    <row r="194389" spans="2:2">
      <c r="B194389" s="323"/>
    </row>
    <row r="194390" spans="2:2">
      <c r="B194390" s="323"/>
    </row>
    <row r="194391" spans="2:2">
      <c r="B194391" s="323"/>
    </row>
    <row r="194392" spans="2:2">
      <c r="B194392" s="323"/>
    </row>
    <row r="194393" spans="2:2">
      <c r="B194393" s="323"/>
    </row>
    <row r="194394" spans="2:2">
      <c r="B194394" s="323"/>
    </row>
    <row r="194395" spans="2:2">
      <c r="B194395" s="323"/>
    </row>
    <row r="194396" spans="2:2">
      <c r="B194396" s="323"/>
    </row>
    <row r="194397" spans="2:2">
      <c r="B194397" s="323"/>
    </row>
    <row r="194398" spans="2:2">
      <c r="B194398" s="323"/>
    </row>
    <row r="194399" spans="2:2">
      <c r="B194399" s="323"/>
    </row>
    <row r="194400" spans="2:2">
      <c r="B194400" s="323"/>
    </row>
    <row r="194401" spans="2:2">
      <c r="B194401" s="323"/>
    </row>
    <row r="194402" spans="2:2">
      <c r="B194402" s="323"/>
    </row>
    <row r="194403" spans="2:2">
      <c r="B194403" s="323"/>
    </row>
    <row r="194404" spans="2:2">
      <c r="B194404" s="323"/>
    </row>
    <row r="194405" spans="2:2">
      <c r="B194405" s="323"/>
    </row>
    <row r="194406" spans="2:2">
      <c r="B194406" s="323"/>
    </row>
    <row r="194407" spans="2:2">
      <c r="B194407" s="323"/>
    </row>
    <row r="194408" spans="2:2">
      <c r="B194408" s="323"/>
    </row>
    <row r="194409" spans="2:2">
      <c r="B194409" s="323"/>
    </row>
    <row r="194410" spans="2:2">
      <c r="B194410" s="323"/>
    </row>
    <row r="194411" spans="2:2">
      <c r="B194411" s="323"/>
    </row>
    <row r="194412" spans="2:2">
      <c r="B194412" s="323"/>
    </row>
    <row r="194413" spans="2:2">
      <c r="B194413" s="323"/>
    </row>
    <row r="194414" spans="2:2">
      <c r="B194414" s="323"/>
    </row>
    <row r="194415" spans="2:2">
      <c r="B194415" s="323"/>
    </row>
    <row r="194416" spans="2:2">
      <c r="B194416" s="323"/>
    </row>
    <row r="194417" spans="2:2">
      <c r="B194417" s="323"/>
    </row>
    <row r="194418" spans="2:2">
      <c r="B194418" s="323"/>
    </row>
    <row r="194419" spans="2:2">
      <c r="B194419" s="323"/>
    </row>
    <row r="194420" spans="2:2">
      <c r="B194420" s="323"/>
    </row>
    <row r="194421" spans="2:2">
      <c r="B194421" s="323"/>
    </row>
    <row r="194422" spans="2:2">
      <c r="B194422" s="323"/>
    </row>
    <row r="194423" spans="2:2">
      <c r="B194423" s="323"/>
    </row>
    <row r="194424" spans="2:2">
      <c r="B194424" s="323"/>
    </row>
    <row r="194425" spans="2:2">
      <c r="B194425" s="323"/>
    </row>
    <row r="194426" spans="2:2">
      <c r="B194426" s="323"/>
    </row>
    <row r="194427" spans="2:2">
      <c r="B194427" s="323"/>
    </row>
    <row r="194428" spans="2:2">
      <c r="B194428" s="323"/>
    </row>
    <row r="194429" spans="2:2">
      <c r="B194429" s="323"/>
    </row>
    <row r="194430" spans="2:2">
      <c r="B194430" s="323"/>
    </row>
    <row r="194431" spans="2:2">
      <c r="B194431" s="323"/>
    </row>
    <row r="194432" spans="2:2">
      <c r="B194432" s="323"/>
    </row>
    <row r="194433" spans="2:2">
      <c r="B194433" s="323"/>
    </row>
    <row r="194434" spans="2:2">
      <c r="B194434" s="323"/>
    </row>
    <row r="194435" spans="2:2">
      <c r="B194435" s="323"/>
    </row>
    <row r="194436" spans="2:2">
      <c r="B194436" s="323"/>
    </row>
    <row r="194437" spans="2:2">
      <c r="B194437" s="323"/>
    </row>
    <row r="194438" spans="2:2">
      <c r="B194438" s="323"/>
    </row>
    <row r="194439" spans="2:2">
      <c r="B194439" s="323"/>
    </row>
    <row r="194440" spans="2:2">
      <c r="B194440" s="323"/>
    </row>
    <row r="194441" spans="2:2">
      <c r="B194441" s="323"/>
    </row>
    <row r="194442" spans="2:2">
      <c r="B194442" s="323"/>
    </row>
    <row r="194443" spans="2:2">
      <c r="B194443" s="323"/>
    </row>
    <row r="194444" spans="2:2">
      <c r="B194444" s="323"/>
    </row>
    <row r="194445" spans="2:2">
      <c r="B194445" s="323"/>
    </row>
    <row r="194446" spans="2:2">
      <c r="B194446" s="323"/>
    </row>
    <row r="194447" spans="2:2">
      <c r="B194447" s="323"/>
    </row>
    <row r="194448" spans="2:2">
      <c r="B194448" s="323"/>
    </row>
    <row r="194449" spans="2:2">
      <c r="B194449" s="323"/>
    </row>
    <row r="194450" spans="2:2">
      <c r="B194450" s="323"/>
    </row>
    <row r="194451" spans="2:2">
      <c r="B194451" s="323"/>
    </row>
    <row r="194452" spans="2:2">
      <c r="B194452" s="323"/>
    </row>
    <row r="194453" spans="2:2">
      <c r="B194453" s="323"/>
    </row>
    <row r="194454" spans="2:2">
      <c r="B194454" s="323"/>
    </row>
    <row r="194455" spans="2:2">
      <c r="B194455" s="323"/>
    </row>
    <row r="194456" spans="2:2">
      <c r="B194456" s="323"/>
    </row>
    <row r="194457" spans="2:2">
      <c r="B194457" s="323"/>
    </row>
    <row r="194458" spans="2:2">
      <c r="B194458" s="323"/>
    </row>
    <row r="194459" spans="2:2">
      <c r="B194459" s="323"/>
    </row>
    <row r="194460" spans="2:2">
      <c r="B194460" s="323"/>
    </row>
    <row r="194461" spans="2:2">
      <c r="B194461" s="323"/>
    </row>
    <row r="194462" spans="2:2">
      <c r="B194462" s="323"/>
    </row>
    <row r="194463" spans="2:2">
      <c r="B194463" s="323"/>
    </row>
    <row r="194464" spans="2:2">
      <c r="B194464" s="323"/>
    </row>
    <row r="194465" spans="2:2">
      <c r="B194465" s="323"/>
    </row>
    <row r="194466" spans="2:2">
      <c r="B194466" s="323"/>
    </row>
    <row r="194467" spans="2:2">
      <c r="B194467" s="323"/>
    </row>
    <row r="194468" spans="2:2">
      <c r="B194468" s="323"/>
    </row>
    <row r="194469" spans="2:2">
      <c r="B194469" s="323"/>
    </row>
    <row r="194470" spans="2:2">
      <c r="B194470" s="323"/>
    </row>
    <row r="194471" spans="2:2">
      <c r="B194471" s="323"/>
    </row>
    <row r="194472" spans="2:2">
      <c r="B194472" s="323"/>
    </row>
    <row r="194473" spans="2:2">
      <c r="B194473" s="323"/>
    </row>
    <row r="194474" spans="2:2">
      <c r="B194474" s="323"/>
    </row>
    <row r="194475" spans="2:2">
      <c r="B194475" s="323"/>
    </row>
    <row r="194476" spans="2:2">
      <c r="B194476" s="323"/>
    </row>
    <row r="194477" spans="2:2">
      <c r="B194477" s="323"/>
    </row>
    <row r="194478" spans="2:2">
      <c r="B194478" s="323"/>
    </row>
    <row r="194479" spans="2:2">
      <c r="B194479" s="323"/>
    </row>
    <row r="194480" spans="2:2">
      <c r="B194480" s="323"/>
    </row>
    <row r="194481" spans="2:2">
      <c r="B194481" s="323"/>
    </row>
    <row r="194482" spans="2:2">
      <c r="B194482" s="323"/>
    </row>
    <row r="194483" spans="2:2">
      <c r="B194483" s="323"/>
    </row>
    <row r="194484" spans="2:2">
      <c r="B194484" s="323"/>
    </row>
    <row r="194485" spans="2:2">
      <c r="B194485" s="323"/>
    </row>
    <row r="194486" spans="2:2">
      <c r="B194486" s="323"/>
    </row>
    <row r="194487" spans="2:2">
      <c r="B194487" s="323"/>
    </row>
    <row r="194488" spans="2:2">
      <c r="B194488" s="323"/>
    </row>
    <row r="194489" spans="2:2">
      <c r="B194489" s="323"/>
    </row>
    <row r="194490" spans="2:2">
      <c r="B194490" s="323"/>
    </row>
    <row r="194491" spans="2:2">
      <c r="B194491" s="323"/>
    </row>
    <row r="194492" spans="2:2">
      <c r="B194492" s="323"/>
    </row>
    <row r="194493" spans="2:2">
      <c r="B194493" s="323"/>
    </row>
    <row r="194494" spans="2:2">
      <c r="B194494" s="323"/>
    </row>
    <row r="194495" spans="2:2">
      <c r="B194495" s="323"/>
    </row>
    <row r="194496" spans="2:2">
      <c r="B194496" s="323"/>
    </row>
    <row r="194497" spans="2:2">
      <c r="B194497" s="323"/>
    </row>
    <row r="194498" spans="2:2">
      <c r="B194498" s="323"/>
    </row>
    <row r="194499" spans="2:2">
      <c r="B194499" s="323"/>
    </row>
    <row r="194500" spans="2:2">
      <c r="B194500" s="323"/>
    </row>
    <row r="194501" spans="2:2">
      <c r="B194501" s="323"/>
    </row>
    <row r="194502" spans="2:2">
      <c r="B194502" s="323"/>
    </row>
    <row r="194503" spans="2:2">
      <c r="B194503" s="323"/>
    </row>
    <row r="194504" spans="2:2">
      <c r="B194504" s="323"/>
    </row>
    <row r="194505" spans="2:2">
      <c r="B194505" s="323"/>
    </row>
    <row r="194506" spans="2:2">
      <c r="B194506" s="323"/>
    </row>
    <row r="194507" spans="2:2">
      <c r="B194507" s="323"/>
    </row>
    <row r="194508" spans="2:2">
      <c r="B194508" s="323"/>
    </row>
    <row r="194509" spans="2:2">
      <c r="B194509" s="323"/>
    </row>
    <row r="194510" spans="2:2">
      <c r="B194510" s="323"/>
    </row>
    <row r="194511" spans="2:2">
      <c r="B194511" s="323"/>
    </row>
    <row r="194512" spans="2:2">
      <c r="B194512" s="323"/>
    </row>
    <row r="194513" spans="2:2">
      <c r="B194513" s="323"/>
    </row>
    <row r="194514" spans="2:2">
      <c r="B194514" s="323"/>
    </row>
    <row r="194515" spans="2:2">
      <c r="B194515" s="323"/>
    </row>
    <row r="194516" spans="2:2">
      <c r="B194516" s="323"/>
    </row>
    <row r="194517" spans="2:2">
      <c r="B194517" s="323"/>
    </row>
    <row r="194518" spans="2:2">
      <c r="B194518" s="323"/>
    </row>
    <row r="194519" spans="2:2">
      <c r="B194519" s="323"/>
    </row>
    <row r="194520" spans="2:2">
      <c r="B194520" s="323"/>
    </row>
    <row r="194521" spans="2:2">
      <c r="B194521" s="323"/>
    </row>
    <row r="194522" spans="2:2">
      <c r="B194522" s="323"/>
    </row>
    <row r="194523" spans="2:2">
      <c r="B194523" s="323"/>
    </row>
    <row r="194524" spans="2:2">
      <c r="B194524" s="323"/>
    </row>
    <row r="194525" spans="2:2">
      <c r="B194525" s="323"/>
    </row>
    <row r="194526" spans="2:2">
      <c r="B194526" s="323"/>
    </row>
    <row r="194527" spans="2:2">
      <c r="B194527" s="323"/>
    </row>
    <row r="194528" spans="2:2">
      <c r="B194528" s="323"/>
    </row>
    <row r="194529" spans="2:2">
      <c r="B194529" s="323"/>
    </row>
    <row r="194530" spans="2:2">
      <c r="B194530" s="323"/>
    </row>
    <row r="194531" spans="2:2">
      <c r="B194531" s="323"/>
    </row>
    <row r="194532" spans="2:2">
      <c r="B194532" s="323"/>
    </row>
    <row r="194533" spans="2:2">
      <c r="B194533" s="323"/>
    </row>
    <row r="194534" spans="2:2">
      <c r="B194534" s="323"/>
    </row>
    <row r="194535" spans="2:2">
      <c r="B194535" s="323"/>
    </row>
    <row r="194536" spans="2:2">
      <c r="B194536" s="323"/>
    </row>
    <row r="194537" spans="2:2">
      <c r="B194537" s="323"/>
    </row>
    <row r="194538" spans="2:2">
      <c r="B194538" s="323"/>
    </row>
    <row r="194539" spans="2:2">
      <c r="B194539" s="323"/>
    </row>
    <row r="194540" spans="2:2">
      <c r="B194540" s="323"/>
    </row>
    <row r="194541" spans="2:2">
      <c r="B194541" s="323"/>
    </row>
    <row r="194542" spans="2:2">
      <c r="B194542" s="323"/>
    </row>
    <row r="194543" spans="2:2">
      <c r="B194543" s="323"/>
    </row>
    <row r="194544" spans="2:2">
      <c r="B194544" s="323"/>
    </row>
    <row r="194545" spans="2:2">
      <c r="B194545" s="323"/>
    </row>
    <row r="194546" spans="2:2">
      <c r="B194546" s="323"/>
    </row>
    <row r="194547" spans="2:2">
      <c r="B194547" s="323"/>
    </row>
    <row r="194548" spans="2:2">
      <c r="B194548" s="323"/>
    </row>
    <row r="194549" spans="2:2">
      <c r="B194549" s="323"/>
    </row>
    <row r="194550" spans="2:2">
      <c r="B194550" s="323"/>
    </row>
    <row r="194551" spans="2:2">
      <c r="B194551" s="323"/>
    </row>
    <row r="194552" spans="2:2">
      <c r="B194552" s="323"/>
    </row>
    <row r="194553" spans="2:2">
      <c r="B194553" s="323"/>
    </row>
    <row r="194554" spans="2:2">
      <c r="B194554" s="323"/>
    </row>
    <row r="194555" spans="2:2">
      <c r="B194555" s="323"/>
    </row>
    <row r="194556" spans="2:2">
      <c r="B194556" s="323"/>
    </row>
    <row r="194557" spans="2:2">
      <c r="B194557" s="323"/>
    </row>
    <row r="194558" spans="2:2">
      <c r="B194558" s="323"/>
    </row>
    <row r="194559" spans="2:2">
      <c r="B194559" s="323"/>
    </row>
    <row r="194560" spans="2:2">
      <c r="B194560" s="323"/>
    </row>
    <row r="194561" spans="2:2">
      <c r="B194561" s="323"/>
    </row>
    <row r="194562" spans="2:2">
      <c r="B194562" s="323"/>
    </row>
    <row r="194563" spans="2:2">
      <c r="B194563" s="323"/>
    </row>
    <row r="194564" spans="2:2">
      <c r="B194564" s="323"/>
    </row>
    <row r="194565" spans="2:2">
      <c r="B194565" s="323"/>
    </row>
    <row r="194566" spans="2:2">
      <c r="B194566" s="323"/>
    </row>
    <row r="194567" spans="2:2">
      <c r="B194567" s="323"/>
    </row>
    <row r="194568" spans="2:2">
      <c r="B194568" s="323"/>
    </row>
    <row r="194569" spans="2:2">
      <c r="B194569" s="323"/>
    </row>
    <row r="194570" spans="2:2">
      <c r="B194570" s="323"/>
    </row>
    <row r="194571" spans="2:2">
      <c r="B194571" s="323"/>
    </row>
    <row r="194572" spans="2:2">
      <c r="B194572" s="323"/>
    </row>
    <row r="194573" spans="2:2">
      <c r="B194573" s="323"/>
    </row>
    <row r="194574" spans="2:2">
      <c r="B194574" s="323"/>
    </row>
    <row r="194575" spans="2:2">
      <c r="B194575" s="323"/>
    </row>
    <row r="194576" spans="2:2">
      <c r="B194576" s="323"/>
    </row>
    <row r="194577" spans="2:2">
      <c r="B194577" s="323"/>
    </row>
    <row r="194578" spans="2:2">
      <c r="B194578" s="323"/>
    </row>
    <row r="194579" spans="2:2">
      <c r="B194579" s="323"/>
    </row>
    <row r="194580" spans="2:2">
      <c r="B194580" s="323"/>
    </row>
    <row r="194581" spans="2:2">
      <c r="B194581" s="323"/>
    </row>
    <row r="194582" spans="2:2">
      <c r="B194582" s="323"/>
    </row>
    <row r="194583" spans="2:2">
      <c r="B194583" s="323"/>
    </row>
    <row r="194584" spans="2:2">
      <c r="B194584" s="323"/>
    </row>
    <row r="194585" spans="2:2">
      <c r="B194585" s="323"/>
    </row>
    <row r="194586" spans="2:2">
      <c r="B194586" s="323"/>
    </row>
    <row r="194587" spans="2:2">
      <c r="B194587" s="323"/>
    </row>
    <row r="194588" spans="2:2">
      <c r="B194588" s="323"/>
    </row>
    <row r="194589" spans="2:2">
      <c r="B194589" s="323"/>
    </row>
    <row r="194590" spans="2:2">
      <c r="B194590" s="323"/>
    </row>
    <row r="194591" spans="2:2">
      <c r="B194591" s="323"/>
    </row>
    <row r="194592" spans="2:2">
      <c r="B194592" s="323"/>
    </row>
    <row r="194593" spans="2:2">
      <c r="B194593" s="323"/>
    </row>
    <row r="194594" spans="2:2">
      <c r="B194594" s="323"/>
    </row>
    <row r="194595" spans="2:2">
      <c r="B194595" s="323"/>
    </row>
    <row r="194596" spans="2:2">
      <c r="B194596" s="323"/>
    </row>
    <row r="194597" spans="2:2">
      <c r="B194597" s="323"/>
    </row>
    <row r="194598" spans="2:2">
      <c r="B194598" s="323"/>
    </row>
    <row r="194599" spans="2:2">
      <c r="B194599" s="323"/>
    </row>
    <row r="194600" spans="2:2">
      <c r="B194600" s="323"/>
    </row>
    <row r="194601" spans="2:2">
      <c r="B194601" s="323"/>
    </row>
    <row r="194602" spans="2:2">
      <c r="B194602" s="323"/>
    </row>
    <row r="194603" spans="2:2">
      <c r="B194603" s="323"/>
    </row>
    <row r="194604" spans="2:2">
      <c r="B194604" s="323"/>
    </row>
    <row r="194605" spans="2:2">
      <c r="B194605" s="323"/>
    </row>
    <row r="194606" spans="2:2">
      <c r="B194606" s="323"/>
    </row>
    <row r="194607" spans="2:2">
      <c r="B194607" s="323"/>
    </row>
    <row r="194608" spans="2:2">
      <c r="B194608" s="323"/>
    </row>
    <row r="194609" spans="2:2">
      <c r="B194609" s="323"/>
    </row>
    <row r="194610" spans="2:2">
      <c r="B194610" s="323"/>
    </row>
    <row r="194611" spans="2:2">
      <c r="B194611" s="323"/>
    </row>
    <row r="194612" spans="2:2">
      <c r="B194612" s="323"/>
    </row>
    <row r="194613" spans="2:2">
      <c r="B194613" s="323"/>
    </row>
    <row r="194614" spans="2:2">
      <c r="B194614" s="323"/>
    </row>
    <row r="194615" spans="2:2">
      <c r="B194615" s="323"/>
    </row>
    <row r="194616" spans="2:2">
      <c r="B194616" s="323"/>
    </row>
    <row r="194617" spans="2:2">
      <c r="B194617" s="323"/>
    </row>
    <row r="194618" spans="2:2">
      <c r="B194618" s="323"/>
    </row>
    <row r="194619" spans="2:2">
      <c r="B194619" s="323"/>
    </row>
    <row r="194620" spans="2:2">
      <c r="B194620" s="323"/>
    </row>
    <row r="194621" spans="2:2">
      <c r="B194621" s="323"/>
    </row>
    <row r="194622" spans="2:2">
      <c r="B194622" s="323"/>
    </row>
    <row r="194623" spans="2:2">
      <c r="B194623" s="323"/>
    </row>
    <row r="194624" spans="2:2">
      <c r="B194624" s="323"/>
    </row>
    <row r="194625" spans="2:2">
      <c r="B194625" s="323"/>
    </row>
    <row r="194626" spans="2:2">
      <c r="B194626" s="323"/>
    </row>
    <row r="194627" spans="2:2">
      <c r="B194627" s="323"/>
    </row>
    <row r="194628" spans="2:2">
      <c r="B194628" s="323"/>
    </row>
    <row r="194629" spans="2:2">
      <c r="B194629" s="323"/>
    </row>
    <row r="194630" spans="2:2">
      <c r="B194630" s="323"/>
    </row>
    <row r="194631" spans="2:2">
      <c r="B194631" s="323"/>
    </row>
    <row r="194632" spans="2:2">
      <c r="B194632" s="323"/>
    </row>
    <row r="194633" spans="2:2">
      <c r="B194633" s="323"/>
    </row>
    <row r="194634" spans="2:2">
      <c r="B194634" s="323"/>
    </row>
    <row r="194635" spans="2:2">
      <c r="B194635" s="323"/>
    </row>
    <row r="194636" spans="2:2">
      <c r="B194636" s="323"/>
    </row>
    <row r="194637" spans="2:2">
      <c r="B194637" s="323"/>
    </row>
    <row r="194638" spans="2:2">
      <c r="B194638" s="323"/>
    </row>
    <row r="194639" spans="2:2">
      <c r="B194639" s="323"/>
    </row>
    <row r="194640" spans="2:2">
      <c r="B194640" s="323"/>
    </row>
    <row r="194641" spans="2:2">
      <c r="B194641" s="323"/>
    </row>
    <row r="194642" spans="2:2">
      <c r="B194642" s="323"/>
    </row>
    <row r="194643" spans="2:2">
      <c r="B194643" s="323"/>
    </row>
    <row r="194644" spans="2:2">
      <c r="B194644" s="323"/>
    </row>
    <row r="194645" spans="2:2">
      <c r="B194645" s="323"/>
    </row>
    <row r="194646" spans="2:2">
      <c r="B194646" s="323"/>
    </row>
    <row r="194647" spans="2:2">
      <c r="B194647" s="323"/>
    </row>
    <row r="194648" spans="2:2">
      <c r="B194648" s="323"/>
    </row>
    <row r="194649" spans="2:2">
      <c r="B194649" s="323"/>
    </row>
    <row r="194650" spans="2:2">
      <c r="B194650" s="323"/>
    </row>
    <row r="194651" spans="2:2">
      <c r="B194651" s="323"/>
    </row>
    <row r="194652" spans="2:2">
      <c r="B194652" s="323"/>
    </row>
    <row r="194653" spans="2:2">
      <c r="B194653" s="323"/>
    </row>
    <row r="194654" spans="2:2">
      <c r="B194654" s="323"/>
    </row>
    <row r="194655" spans="2:2">
      <c r="B194655" s="323"/>
    </row>
    <row r="194656" spans="2:2">
      <c r="B194656" s="323"/>
    </row>
    <row r="194657" spans="2:2">
      <c r="B194657" s="323"/>
    </row>
    <row r="194658" spans="2:2">
      <c r="B194658" s="323"/>
    </row>
    <row r="194659" spans="2:2">
      <c r="B194659" s="323"/>
    </row>
    <row r="194660" spans="2:2">
      <c r="B194660" s="323"/>
    </row>
    <row r="194661" spans="2:2">
      <c r="B194661" s="323"/>
    </row>
    <row r="194662" spans="2:2">
      <c r="B194662" s="323"/>
    </row>
    <row r="194663" spans="2:2">
      <c r="B194663" s="323"/>
    </row>
    <row r="194664" spans="2:2">
      <c r="B194664" s="323"/>
    </row>
    <row r="194665" spans="2:2">
      <c r="B194665" s="323"/>
    </row>
    <row r="194666" spans="2:2">
      <c r="B194666" s="323"/>
    </row>
    <row r="194667" spans="2:2">
      <c r="B194667" s="323"/>
    </row>
    <row r="194668" spans="2:2">
      <c r="B194668" s="323"/>
    </row>
    <row r="194669" spans="2:2">
      <c r="B194669" s="323"/>
    </row>
    <row r="194670" spans="2:2">
      <c r="B194670" s="323"/>
    </row>
    <row r="194671" spans="2:2">
      <c r="B194671" s="323"/>
    </row>
    <row r="194672" spans="2:2">
      <c r="B194672" s="323"/>
    </row>
    <row r="194673" spans="2:2">
      <c r="B194673" s="323"/>
    </row>
    <row r="194674" spans="2:2">
      <c r="B194674" s="323"/>
    </row>
    <row r="194675" spans="2:2">
      <c r="B194675" s="323"/>
    </row>
    <row r="194676" spans="2:2">
      <c r="B194676" s="323"/>
    </row>
    <row r="194677" spans="2:2">
      <c r="B194677" s="323"/>
    </row>
    <row r="194678" spans="2:2">
      <c r="B194678" s="323"/>
    </row>
    <row r="194679" spans="2:2">
      <c r="B194679" s="323"/>
    </row>
    <row r="194680" spans="2:2">
      <c r="B194680" s="323"/>
    </row>
    <row r="194681" spans="2:2">
      <c r="B194681" s="323"/>
    </row>
    <row r="194682" spans="2:2">
      <c r="B194682" s="323"/>
    </row>
    <row r="194683" spans="2:2">
      <c r="B194683" s="323"/>
    </row>
    <row r="194684" spans="2:2">
      <c r="B194684" s="323"/>
    </row>
    <row r="194685" spans="2:2">
      <c r="B194685" s="323"/>
    </row>
    <row r="194686" spans="2:2">
      <c r="B194686" s="323"/>
    </row>
    <row r="194687" spans="2:2">
      <c r="B194687" s="323"/>
    </row>
    <row r="194688" spans="2:2">
      <c r="B194688" s="323"/>
    </row>
    <row r="194689" spans="2:2">
      <c r="B194689" s="323"/>
    </row>
    <row r="194690" spans="2:2">
      <c r="B194690" s="323"/>
    </row>
    <row r="194691" spans="2:2">
      <c r="B194691" s="323"/>
    </row>
    <row r="194692" spans="2:2">
      <c r="B194692" s="323"/>
    </row>
    <row r="194693" spans="2:2">
      <c r="B194693" s="323"/>
    </row>
    <row r="194694" spans="2:2">
      <c r="B194694" s="323"/>
    </row>
    <row r="194695" spans="2:2">
      <c r="B194695" s="323"/>
    </row>
    <row r="194696" spans="2:2">
      <c r="B194696" s="323"/>
    </row>
    <row r="194697" spans="2:2">
      <c r="B194697" s="323"/>
    </row>
    <row r="194698" spans="2:2">
      <c r="B194698" s="323"/>
    </row>
    <row r="194699" spans="2:2">
      <c r="B194699" s="323"/>
    </row>
    <row r="194700" spans="2:2">
      <c r="B194700" s="323"/>
    </row>
    <row r="194701" spans="2:2">
      <c r="B194701" s="323"/>
    </row>
    <row r="194702" spans="2:2">
      <c r="B194702" s="323"/>
    </row>
    <row r="194703" spans="2:2">
      <c r="B194703" s="323"/>
    </row>
    <row r="194704" spans="2:2">
      <c r="B194704" s="323"/>
    </row>
    <row r="194705" spans="2:2">
      <c r="B194705" s="323"/>
    </row>
    <row r="194706" spans="2:2">
      <c r="B194706" s="323"/>
    </row>
    <row r="194707" spans="2:2">
      <c r="B194707" s="323"/>
    </row>
    <row r="194708" spans="2:2">
      <c r="B194708" s="323"/>
    </row>
    <row r="194709" spans="2:2">
      <c r="B194709" s="323"/>
    </row>
    <row r="194710" spans="2:2">
      <c r="B194710" s="323"/>
    </row>
    <row r="194711" spans="2:2">
      <c r="B194711" s="323"/>
    </row>
    <row r="194712" spans="2:2">
      <c r="B194712" s="323"/>
    </row>
    <row r="194713" spans="2:2">
      <c r="B194713" s="323"/>
    </row>
    <row r="194714" spans="2:2">
      <c r="B194714" s="323"/>
    </row>
    <row r="194715" spans="2:2">
      <c r="B194715" s="323"/>
    </row>
    <row r="194716" spans="2:2">
      <c r="B194716" s="323"/>
    </row>
    <row r="194717" spans="2:2">
      <c r="B194717" s="323"/>
    </row>
    <row r="194718" spans="2:2">
      <c r="B194718" s="323"/>
    </row>
    <row r="194719" spans="2:2">
      <c r="B194719" s="323"/>
    </row>
    <row r="194720" spans="2:2">
      <c r="B194720" s="323"/>
    </row>
    <row r="194721" spans="2:2">
      <c r="B194721" s="323"/>
    </row>
    <row r="194722" spans="2:2">
      <c r="B194722" s="323"/>
    </row>
    <row r="194723" spans="2:2">
      <c r="B194723" s="323"/>
    </row>
    <row r="194724" spans="2:2">
      <c r="B194724" s="323"/>
    </row>
    <row r="194725" spans="2:2">
      <c r="B194725" s="323"/>
    </row>
    <row r="194726" spans="2:2">
      <c r="B194726" s="323"/>
    </row>
    <row r="194727" spans="2:2">
      <c r="B194727" s="323"/>
    </row>
    <row r="194728" spans="2:2">
      <c r="B194728" s="323"/>
    </row>
    <row r="194729" spans="2:2">
      <c r="B194729" s="323"/>
    </row>
    <row r="194730" spans="2:2">
      <c r="B194730" s="323"/>
    </row>
    <row r="194731" spans="2:2">
      <c r="B194731" s="323"/>
    </row>
    <row r="194732" spans="2:2">
      <c r="B194732" s="323"/>
    </row>
    <row r="194733" spans="2:2">
      <c r="B194733" s="323"/>
    </row>
    <row r="194734" spans="2:2">
      <c r="B194734" s="323"/>
    </row>
    <row r="194735" spans="2:2">
      <c r="B194735" s="323"/>
    </row>
    <row r="194736" spans="2:2">
      <c r="B194736" s="323"/>
    </row>
    <row r="194737" spans="2:2">
      <c r="B194737" s="323"/>
    </row>
    <row r="194738" spans="2:2">
      <c r="B194738" s="323"/>
    </row>
    <row r="194739" spans="2:2">
      <c r="B194739" s="323"/>
    </row>
    <row r="194740" spans="2:2">
      <c r="B194740" s="323"/>
    </row>
    <row r="194741" spans="2:2">
      <c r="B194741" s="323"/>
    </row>
    <row r="194742" spans="2:2">
      <c r="B194742" s="323"/>
    </row>
    <row r="194743" spans="2:2">
      <c r="B194743" s="323"/>
    </row>
    <row r="194744" spans="2:2">
      <c r="B194744" s="323"/>
    </row>
    <row r="194745" spans="2:2">
      <c r="B194745" s="323"/>
    </row>
    <row r="194746" spans="2:2">
      <c r="B194746" s="323"/>
    </row>
    <row r="194747" spans="2:2">
      <c r="B194747" s="323"/>
    </row>
    <row r="194748" spans="2:2">
      <c r="B194748" s="323"/>
    </row>
    <row r="194749" spans="2:2">
      <c r="B194749" s="323"/>
    </row>
    <row r="194750" spans="2:2">
      <c r="B194750" s="323"/>
    </row>
    <row r="194751" spans="2:2">
      <c r="B194751" s="323"/>
    </row>
    <row r="194752" spans="2:2">
      <c r="B194752" s="323"/>
    </row>
    <row r="194753" spans="2:2">
      <c r="B194753" s="323"/>
    </row>
    <row r="194754" spans="2:2">
      <c r="B194754" s="323"/>
    </row>
    <row r="194755" spans="2:2">
      <c r="B194755" s="323"/>
    </row>
    <row r="194756" spans="2:2">
      <c r="B194756" s="323"/>
    </row>
    <row r="194757" spans="2:2">
      <c r="B194757" s="323"/>
    </row>
    <row r="194758" spans="2:2">
      <c r="B194758" s="323"/>
    </row>
    <row r="194759" spans="2:2">
      <c r="B194759" s="323"/>
    </row>
    <row r="194760" spans="2:2">
      <c r="B194760" s="323"/>
    </row>
    <row r="194761" spans="2:2">
      <c r="B194761" s="323"/>
    </row>
    <row r="194762" spans="2:2">
      <c r="B194762" s="323"/>
    </row>
    <row r="194763" spans="2:2">
      <c r="B194763" s="323"/>
    </row>
    <row r="194764" spans="2:2">
      <c r="B194764" s="323"/>
    </row>
    <row r="194765" spans="2:2">
      <c r="B194765" s="323"/>
    </row>
    <row r="194766" spans="2:2">
      <c r="B194766" s="323"/>
    </row>
    <row r="194767" spans="2:2">
      <c r="B194767" s="323"/>
    </row>
    <row r="194768" spans="2:2">
      <c r="B194768" s="323"/>
    </row>
    <row r="194769" spans="2:2">
      <c r="B194769" s="323"/>
    </row>
    <row r="194770" spans="2:2">
      <c r="B194770" s="323"/>
    </row>
    <row r="194771" spans="2:2">
      <c r="B194771" s="323"/>
    </row>
    <row r="194772" spans="2:2">
      <c r="B194772" s="323"/>
    </row>
    <row r="194773" spans="2:2">
      <c r="B194773" s="323"/>
    </row>
    <row r="194774" spans="2:2">
      <c r="B194774" s="323"/>
    </row>
    <row r="194775" spans="2:2">
      <c r="B194775" s="323"/>
    </row>
    <row r="194776" spans="2:2">
      <c r="B194776" s="323"/>
    </row>
    <row r="194777" spans="2:2">
      <c r="B194777" s="323"/>
    </row>
    <row r="194778" spans="2:2">
      <c r="B194778" s="323"/>
    </row>
    <row r="194779" spans="2:2">
      <c r="B194779" s="323"/>
    </row>
    <row r="194780" spans="2:2">
      <c r="B194780" s="323"/>
    </row>
    <row r="194781" spans="2:2">
      <c r="B194781" s="323"/>
    </row>
    <row r="194782" spans="2:2">
      <c r="B194782" s="323"/>
    </row>
    <row r="194783" spans="2:2">
      <c r="B194783" s="323"/>
    </row>
    <row r="194784" spans="2:2">
      <c r="B194784" s="323"/>
    </row>
    <row r="194785" spans="2:2">
      <c r="B194785" s="323"/>
    </row>
    <row r="194786" spans="2:2">
      <c r="B194786" s="323"/>
    </row>
    <row r="194787" spans="2:2">
      <c r="B194787" s="323"/>
    </row>
    <row r="194788" spans="2:2">
      <c r="B194788" s="323"/>
    </row>
    <row r="194789" spans="2:2">
      <c r="B194789" s="323"/>
    </row>
    <row r="194790" spans="2:2">
      <c r="B194790" s="323"/>
    </row>
    <row r="194791" spans="2:2">
      <c r="B194791" s="323"/>
    </row>
    <row r="194792" spans="2:2">
      <c r="B194792" s="323"/>
    </row>
    <row r="194793" spans="2:2">
      <c r="B194793" s="323"/>
    </row>
    <row r="194794" spans="2:2">
      <c r="B194794" s="323"/>
    </row>
    <row r="194795" spans="2:2">
      <c r="B194795" s="323"/>
    </row>
    <row r="194796" spans="2:2">
      <c r="B194796" s="323"/>
    </row>
    <row r="194797" spans="2:2">
      <c r="B194797" s="323"/>
    </row>
    <row r="194798" spans="2:2">
      <c r="B194798" s="323"/>
    </row>
    <row r="194799" spans="2:2">
      <c r="B194799" s="323"/>
    </row>
    <row r="194800" spans="2:2">
      <c r="B194800" s="323"/>
    </row>
    <row r="194801" spans="2:2">
      <c r="B194801" s="323"/>
    </row>
    <row r="194802" spans="2:2">
      <c r="B194802" s="323"/>
    </row>
    <row r="194803" spans="2:2">
      <c r="B194803" s="323"/>
    </row>
    <row r="194804" spans="2:2">
      <c r="B194804" s="323"/>
    </row>
    <row r="194805" spans="2:2">
      <c r="B194805" s="323"/>
    </row>
    <row r="194806" spans="2:2">
      <c r="B194806" s="323"/>
    </row>
    <row r="194807" spans="2:2">
      <c r="B194807" s="323"/>
    </row>
    <row r="194808" spans="2:2">
      <c r="B194808" s="323"/>
    </row>
    <row r="194809" spans="2:2">
      <c r="B194809" s="323"/>
    </row>
    <row r="194810" spans="2:2">
      <c r="B194810" s="323"/>
    </row>
    <row r="194811" spans="2:2">
      <c r="B194811" s="323"/>
    </row>
    <row r="194812" spans="2:2">
      <c r="B194812" s="323"/>
    </row>
    <row r="194813" spans="2:2">
      <c r="B194813" s="323"/>
    </row>
    <row r="194814" spans="2:2">
      <c r="B194814" s="323"/>
    </row>
    <row r="194815" spans="2:2">
      <c r="B194815" s="323"/>
    </row>
    <row r="194816" spans="2:2">
      <c r="B194816" s="323"/>
    </row>
    <row r="194817" spans="2:2">
      <c r="B194817" s="323"/>
    </row>
    <row r="194818" spans="2:2">
      <c r="B194818" s="323"/>
    </row>
    <row r="194819" spans="2:2">
      <c r="B194819" s="323"/>
    </row>
    <row r="194820" spans="2:2">
      <c r="B194820" s="323"/>
    </row>
    <row r="194821" spans="2:2">
      <c r="B194821" s="323"/>
    </row>
    <row r="194822" spans="2:2">
      <c r="B194822" s="323"/>
    </row>
    <row r="194823" spans="2:2">
      <c r="B194823" s="323"/>
    </row>
    <row r="194824" spans="2:2">
      <c r="B194824" s="323"/>
    </row>
    <row r="194825" spans="2:2">
      <c r="B194825" s="323"/>
    </row>
    <row r="194826" spans="2:2">
      <c r="B194826" s="323"/>
    </row>
    <row r="194827" spans="2:2">
      <c r="B194827" s="323"/>
    </row>
    <row r="194828" spans="2:2">
      <c r="B194828" s="323"/>
    </row>
    <row r="194829" spans="2:2">
      <c r="B194829" s="323"/>
    </row>
    <row r="194830" spans="2:2">
      <c r="B194830" s="323"/>
    </row>
    <row r="194831" spans="2:2">
      <c r="B194831" s="323"/>
    </row>
    <row r="194832" spans="2:2">
      <c r="B194832" s="323"/>
    </row>
    <row r="194833" spans="2:2">
      <c r="B194833" s="323"/>
    </row>
    <row r="194834" spans="2:2">
      <c r="B194834" s="323"/>
    </row>
    <row r="194835" spans="2:2">
      <c r="B194835" s="323"/>
    </row>
    <row r="194836" spans="2:2">
      <c r="B194836" s="323"/>
    </row>
    <row r="194837" spans="2:2">
      <c r="B194837" s="323"/>
    </row>
    <row r="194838" spans="2:2">
      <c r="B194838" s="323"/>
    </row>
    <row r="194839" spans="2:2">
      <c r="B194839" s="323"/>
    </row>
    <row r="194840" spans="2:2">
      <c r="B194840" s="323"/>
    </row>
    <row r="194841" spans="2:2">
      <c r="B194841" s="323"/>
    </row>
    <row r="194842" spans="2:2">
      <c r="B194842" s="323"/>
    </row>
    <row r="194843" spans="2:2">
      <c r="B194843" s="323"/>
    </row>
    <row r="194844" spans="2:2">
      <c r="B194844" s="323"/>
    </row>
    <row r="194845" spans="2:2">
      <c r="B194845" s="323"/>
    </row>
    <row r="194846" spans="2:2">
      <c r="B194846" s="323"/>
    </row>
    <row r="194847" spans="2:2">
      <c r="B194847" s="323"/>
    </row>
    <row r="194848" spans="2:2">
      <c r="B194848" s="323"/>
    </row>
    <row r="194849" spans="2:2">
      <c r="B194849" s="323"/>
    </row>
    <row r="194850" spans="2:2">
      <c r="B194850" s="323"/>
    </row>
    <row r="194851" spans="2:2">
      <c r="B194851" s="323"/>
    </row>
    <row r="194852" spans="2:2">
      <c r="B194852" s="323"/>
    </row>
    <row r="194853" spans="2:2">
      <c r="B194853" s="323"/>
    </row>
    <row r="194854" spans="2:2">
      <c r="B194854" s="323"/>
    </row>
    <row r="194855" spans="2:2">
      <c r="B194855" s="323"/>
    </row>
    <row r="194856" spans="2:2">
      <c r="B194856" s="323"/>
    </row>
    <row r="194857" spans="2:2">
      <c r="B194857" s="323"/>
    </row>
    <row r="194858" spans="2:2">
      <c r="B194858" s="323"/>
    </row>
    <row r="194859" spans="2:2">
      <c r="B194859" s="323"/>
    </row>
    <row r="194860" spans="2:2">
      <c r="B194860" s="323"/>
    </row>
    <row r="194861" spans="2:2">
      <c r="B194861" s="323"/>
    </row>
    <row r="194862" spans="2:2">
      <c r="B194862" s="323"/>
    </row>
    <row r="194863" spans="2:2">
      <c r="B194863" s="323"/>
    </row>
    <row r="194864" spans="2:2">
      <c r="B194864" s="323"/>
    </row>
    <row r="194865" spans="2:2">
      <c r="B194865" s="323"/>
    </row>
    <row r="194866" spans="2:2">
      <c r="B194866" s="323"/>
    </row>
    <row r="194867" spans="2:2">
      <c r="B194867" s="323"/>
    </row>
    <row r="194868" spans="2:2">
      <c r="B194868" s="323"/>
    </row>
    <row r="194869" spans="2:2">
      <c r="B194869" s="323"/>
    </row>
    <row r="194870" spans="2:2">
      <c r="B194870" s="323"/>
    </row>
    <row r="194871" spans="2:2">
      <c r="B194871" s="323"/>
    </row>
    <row r="194872" spans="2:2">
      <c r="B194872" s="323"/>
    </row>
    <row r="194873" spans="2:2">
      <c r="B194873" s="323"/>
    </row>
    <row r="194874" spans="2:2">
      <c r="B194874" s="323"/>
    </row>
    <row r="194875" spans="2:2">
      <c r="B194875" s="323"/>
    </row>
    <row r="194876" spans="2:2">
      <c r="B194876" s="323"/>
    </row>
    <row r="194877" spans="2:2">
      <c r="B194877" s="323"/>
    </row>
    <row r="194878" spans="2:2">
      <c r="B194878" s="323"/>
    </row>
    <row r="194879" spans="2:2">
      <c r="B194879" s="323"/>
    </row>
    <row r="194880" spans="2:2">
      <c r="B194880" s="323"/>
    </row>
    <row r="194881" spans="2:2">
      <c r="B194881" s="323"/>
    </row>
    <row r="194882" spans="2:2">
      <c r="B194882" s="323"/>
    </row>
    <row r="194883" spans="2:2">
      <c r="B194883" s="323"/>
    </row>
    <row r="194884" spans="2:2">
      <c r="B194884" s="323"/>
    </row>
    <row r="194885" spans="2:2">
      <c r="B194885" s="323"/>
    </row>
    <row r="194886" spans="2:2">
      <c r="B194886" s="323"/>
    </row>
    <row r="194887" spans="2:2">
      <c r="B194887" s="323"/>
    </row>
    <row r="194888" spans="2:2">
      <c r="B194888" s="323"/>
    </row>
    <row r="194889" spans="2:2">
      <c r="B194889" s="323"/>
    </row>
    <row r="194890" spans="2:2">
      <c r="B194890" s="323"/>
    </row>
    <row r="194891" spans="2:2">
      <c r="B194891" s="323"/>
    </row>
    <row r="194892" spans="2:2">
      <c r="B194892" s="323"/>
    </row>
    <row r="194893" spans="2:2">
      <c r="B194893" s="323"/>
    </row>
    <row r="194894" spans="2:2">
      <c r="B194894" s="323"/>
    </row>
    <row r="194895" spans="2:2">
      <c r="B194895" s="323"/>
    </row>
    <row r="194896" spans="2:2">
      <c r="B194896" s="323"/>
    </row>
    <row r="194897" spans="2:2">
      <c r="B194897" s="323"/>
    </row>
    <row r="194898" spans="2:2">
      <c r="B194898" s="323"/>
    </row>
    <row r="194899" spans="2:2">
      <c r="B194899" s="323"/>
    </row>
    <row r="194900" spans="2:2">
      <c r="B194900" s="323"/>
    </row>
    <row r="194901" spans="2:2">
      <c r="B194901" s="323"/>
    </row>
    <row r="194902" spans="2:2">
      <c r="B194902" s="323"/>
    </row>
    <row r="194903" spans="2:2">
      <c r="B194903" s="323"/>
    </row>
    <row r="194904" spans="2:2">
      <c r="B194904" s="323"/>
    </row>
    <row r="194905" spans="2:2">
      <c r="B194905" s="323"/>
    </row>
    <row r="194906" spans="2:2">
      <c r="B194906" s="323"/>
    </row>
    <row r="194907" spans="2:2">
      <c r="B194907" s="323"/>
    </row>
    <row r="194908" spans="2:2">
      <c r="B194908" s="323"/>
    </row>
    <row r="194909" spans="2:2">
      <c r="B194909" s="323"/>
    </row>
    <row r="194910" spans="2:2">
      <c r="B194910" s="323"/>
    </row>
    <row r="194911" spans="2:2">
      <c r="B194911" s="323"/>
    </row>
    <row r="194912" spans="2:2">
      <c r="B194912" s="323"/>
    </row>
    <row r="194913" spans="2:2">
      <c r="B194913" s="323"/>
    </row>
    <row r="194914" spans="2:2">
      <c r="B194914" s="323"/>
    </row>
    <row r="194915" spans="2:2">
      <c r="B194915" s="323"/>
    </row>
    <row r="194916" spans="2:2">
      <c r="B194916" s="323"/>
    </row>
    <row r="194917" spans="2:2">
      <c r="B194917" s="323"/>
    </row>
    <row r="194918" spans="2:2">
      <c r="B194918" s="323"/>
    </row>
    <row r="194919" spans="2:2">
      <c r="B194919" s="323"/>
    </row>
    <row r="194920" spans="2:2">
      <c r="B194920" s="323"/>
    </row>
    <row r="194921" spans="2:2">
      <c r="B194921" s="323"/>
    </row>
    <row r="194922" spans="2:2">
      <c r="B194922" s="323"/>
    </row>
    <row r="194923" spans="2:2">
      <c r="B194923" s="323"/>
    </row>
    <row r="194924" spans="2:2">
      <c r="B194924" s="323"/>
    </row>
    <row r="194925" spans="2:2">
      <c r="B194925" s="323"/>
    </row>
    <row r="194926" spans="2:2">
      <c r="B194926" s="323"/>
    </row>
    <row r="194927" spans="2:2">
      <c r="B194927" s="323"/>
    </row>
    <row r="194928" spans="2:2">
      <c r="B194928" s="323"/>
    </row>
    <row r="194929" spans="2:2">
      <c r="B194929" s="323"/>
    </row>
    <row r="194930" spans="2:2">
      <c r="B194930" s="323"/>
    </row>
    <row r="194931" spans="2:2">
      <c r="B194931" s="323"/>
    </row>
    <row r="194932" spans="2:2">
      <c r="B194932" s="323"/>
    </row>
    <row r="194933" spans="2:2">
      <c r="B194933" s="323"/>
    </row>
    <row r="194934" spans="2:2">
      <c r="B194934" s="323"/>
    </row>
    <row r="194935" spans="2:2">
      <c r="B194935" s="323"/>
    </row>
    <row r="194936" spans="2:2">
      <c r="B194936" s="323"/>
    </row>
    <row r="194937" spans="2:2">
      <c r="B194937" s="323"/>
    </row>
    <row r="194938" spans="2:2">
      <c r="B194938" s="323"/>
    </row>
    <row r="194939" spans="2:2">
      <c r="B194939" s="323"/>
    </row>
    <row r="194940" spans="2:2">
      <c r="B194940" s="323"/>
    </row>
    <row r="194941" spans="2:2">
      <c r="B194941" s="323"/>
    </row>
    <row r="194942" spans="2:2">
      <c r="B194942" s="323"/>
    </row>
    <row r="194943" spans="2:2">
      <c r="B194943" s="323"/>
    </row>
    <row r="194944" spans="2:2">
      <c r="B194944" s="323"/>
    </row>
    <row r="194945" spans="2:2">
      <c r="B194945" s="323"/>
    </row>
    <row r="194946" spans="2:2">
      <c r="B194946" s="323"/>
    </row>
    <row r="194947" spans="2:2">
      <c r="B194947" s="323"/>
    </row>
    <row r="194948" spans="2:2">
      <c r="B194948" s="323"/>
    </row>
    <row r="194949" spans="2:2">
      <c r="B194949" s="323"/>
    </row>
    <row r="194950" spans="2:2">
      <c r="B194950" s="323"/>
    </row>
    <row r="194951" spans="2:2">
      <c r="B194951" s="323"/>
    </row>
    <row r="194952" spans="2:2">
      <c r="B194952" s="323"/>
    </row>
    <row r="194953" spans="2:2">
      <c r="B194953" s="323"/>
    </row>
    <row r="194954" spans="2:2">
      <c r="B194954" s="323"/>
    </row>
    <row r="194955" spans="2:2">
      <c r="B194955" s="323"/>
    </row>
    <row r="194956" spans="2:2">
      <c r="B194956" s="323"/>
    </row>
    <row r="194957" spans="2:2">
      <c r="B194957" s="323"/>
    </row>
    <row r="194958" spans="2:2">
      <c r="B194958" s="323"/>
    </row>
    <row r="194959" spans="2:2">
      <c r="B194959" s="323"/>
    </row>
    <row r="194960" spans="2:2">
      <c r="B194960" s="323"/>
    </row>
    <row r="194961" spans="2:2">
      <c r="B194961" s="323"/>
    </row>
    <row r="194962" spans="2:2">
      <c r="B194962" s="323"/>
    </row>
    <row r="194963" spans="2:2">
      <c r="B194963" s="323"/>
    </row>
    <row r="194964" spans="2:2">
      <c r="B194964" s="323"/>
    </row>
    <row r="194965" spans="2:2">
      <c r="B194965" s="323"/>
    </row>
    <row r="194966" spans="2:2">
      <c r="B194966" s="323"/>
    </row>
    <row r="194967" spans="2:2">
      <c r="B194967" s="323"/>
    </row>
    <row r="194968" spans="2:2">
      <c r="B194968" s="323"/>
    </row>
    <row r="194969" spans="2:2">
      <c r="B194969" s="323"/>
    </row>
    <row r="194970" spans="2:2">
      <c r="B194970" s="323"/>
    </row>
    <row r="194971" spans="2:2">
      <c r="B194971" s="323"/>
    </row>
    <row r="194972" spans="2:2">
      <c r="B194972" s="323"/>
    </row>
    <row r="194973" spans="2:2">
      <c r="B194973" s="323"/>
    </row>
    <row r="194974" spans="2:2">
      <c r="B194974" s="323"/>
    </row>
    <row r="194975" spans="2:2">
      <c r="B194975" s="323"/>
    </row>
    <row r="194976" spans="2:2">
      <c r="B194976" s="323"/>
    </row>
    <row r="194977" spans="2:2">
      <c r="B194977" s="323"/>
    </row>
    <row r="194978" spans="2:2">
      <c r="B194978" s="323"/>
    </row>
    <row r="194979" spans="2:2">
      <c r="B194979" s="323"/>
    </row>
    <row r="194980" spans="2:2">
      <c r="B194980" s="323"/>
    </row>
    <row r="194981" spans="2:2">
      <c r="B194981" s="323"/>
    </row>
    <row r="194982" spans="2:2">
      <c r="B194982" s="323"/>
    </row>
    <row r="194983" spans="2:2">
      <c r="B194983" s="323"/>
    </row>
    <row r="194984" spans="2:2">
      <c r="B194984" s="323"/>
    </row>
    <row r="194985" spans="2:2">
      <c r="B194985" s="323"/>
    </row>
    <row r="194986" spans="2:2">
      <c r="B194986" s="323"/>
    </row>
    <row r="194987" spans="2:2">
      <c r="B194987" s="323"/>
    </row>
    <row r="194988" spans="2:2">
      <c r="B194988" s="323"/>
    </row>
    <row r="194989" spans="2:2">
      <c r="B194989" s="323"/>
    </row>
    <row r="194990" spans="2:2">
      <c r="B194990" s="323"/>
    </row>
    <row r="194991" spans="2:2">
      <c r="B194991" s="323"/>
    </row>
    <row r="194992" spans="2:2">
      <c r="B194992" s="323"/>
    </row>
    <row r="194993" spans="2:2">
      <c r="B194993" s="323"/>
    </row>
    <row r="194994" spans="2:2">
      <c r="B194994" s="323"/>
    </row>
    <row r="194995" spans="2:2">
      <c r="B194995" s="323"/>
    </row>
    <row r="194996" spans="2:2">
      <c r="B194996" s="323"/>
    </row>
    <row r="194997" spans="2:2">
      <c r="B194997" s="323"/>
    </row>
    <row r="194998" spans="2:2">
      <c r="B194998" s="323"/>
    </row>
    <row r="194999" spans="2:2">
      <c r="B194999" s="323"/>
    </row>
    <row r="195000" spans="2:2">
      <c r="B195000" s="323"/>
    </row>
    <row r="195001" spans="2:2">
      <c r="B195001" s="323"/>
    </row>
    <row r="195002" spans="2:2">
      <c r="B195002" s="323"/>
    </row>
    <row r="195003" spans="2:2">
      <c r="B195003" s="323"/>
    </row>
    <row r="195004" spans="2:2">
      <c r="B195004" s="323"/>
    </row>
    <row r="195005" spans="2:2">
      <c r="B195005" s="323"/>
    </row>
    <row r="195006" spans="2:2">
      <c r="B195006" s="323"/>
    </row>
    <row r="195007" spans="2:2">
      <c r="B195007" s="323"/>
    </row>
    <row r="195008" spans="2:2">
      <c r="B195008" s="323"/>
    </row>
    <row r="195009" spans="2:2">
      <c r="B195009" s="323"/>
    </row>
    <row r="195010" spans="2:2">
      <c r="B195010" s="323"/>
    </row>
    <row r="195011" spans="2:2">
      <c r="B195011" s="323"/>
    </row>
    <row r="195012" spans="2:2">
      <c r="B195012" s="323"/>
    </row>
    <row r="195013" spans="2:2">
      <c r="B195013" s="323"/>
    </row>
    <row r="195014" spans="2:2">
      <c r="B195014" s="323"/>
    </row>
    <row r="195015" spans="2:2">
      <c r="B195015" s="323"/>
    </row>
    <row r="195016" spans="2:2">
      <c r="B195016" s="323"/>
    </row>
    <row r="195017" spans="2:2">
      <c r="B195017" s="323"/>
    </row>
    <row r="195018" spans="2:2">
      <c r="B195018" s="323"/>
    </row>
    <row r="195019" spans="2:2">
      <c r="B195019" s="323"/>
    </row>
    <row r="195020" spans="2:2">
      <c r="B195020" s="323"/>
    </row>
    <row r="195021" spans="2:2">
      <c r="B195021" s="323"/>
    </row>
    <row r="195022" spans="2:2">
      <c r="B195022" s="323"/>
    </row>
    <row r="195023" spans="2:2">
      <c r="B195023" s="323"/>
    </row>
    <row r="195024" spans="2:2">
      <c r="B195024" s="323"/>
    </row>
    <row r="195025" spans="2:2">
      <c r="B195025" s="323"/>
    </row>
    <row r="195026" spans="2:2">
      <c r="B195026" s="323"/>
    </row>
    <row r="195027" spans="2:2">
      <c r="B195027" s="323"/>
    </row>
    <row r="195028" spans="2:2">
      <c r="B195028" s="323"/>
    </row>
    <row r="195029" spans="2:2">
      <c r="B195029" s="323"/>
    </row>
    <row r="195030" spans="2:2">
      <c r="B195030" s="323"/>
    </row>
    <row r="195031" spans="2:2">
      <c r="B195031" s="323"/>
    </row>
    <row r="195032" spans="2:2">
      <c r="B195032" s="323"/>
    </row>
    <row r="195033" spans="2:2">
      <c r="B195033" s="323"/>
    </row>
    <row r="195034" spans="2:2">
      <c r="B195034" s="323"/>
    </row>
    <row r="195035" spans="2:2">
      <c r="B195035" s="323"/>
    </row>
    <row r="195036" spans="2:2">
      <c r="B195036" s="323"/>
    </row>
    <row r="195037" spans="2:2">
      <c r="B195037" s="323"/>
    </row>
    <row r="195038" spans="2:2">
      <c r="B195038" s="323"/>
    </row>
    <row r="195039" spans="2:2">
      <c r="B195039" s="323"/>
    </row>
    <row r="195040" spans="2:2">
      <c r="B195040" s="323"/>
    </row>
    <row r="195041" spans="2:2">
      <c r="B195041" s="323"/>
    </row>
    <row r="195042" spans="2:2">
      <c r="B195042" s="323"/>
    </row>
    <row r="195043" spans="2:2">
      <c r="B195043" s="323"/>
    </row>
    <row r="195044" spans="2:2">
      <c r="B195044" s="323"/>
    </row>
    <row r="195045" spans="2:2">
      <c r="B195045" s="323"/>
    </row>
    <row r="195046" spans="2:2">
      <c r="B195046" s="323"/>
    </row>
    <row r="195047" spans="2:2">
      <c r="B195047" s="323"/>
    </row>
    <row r="195048" spans="2:2">
      <c r="B195048" s="323"/>
    </row>
    <row r="195049" spans="2:2">
      <c r="B195049" s="323"/>
    </row>
    <row r="195050" spans="2:2">
      <c r="B195050" s="323"/>
    </row>
    <row r="195051" spans="2:2">
      <c r="B195051" s="323"/>
    </row>
    <row r="195052" spans="2:2">
      <c r="B195052" s="323"/>
    </row>
    <row r="195053" spans="2:2">
      <c r="B195053" s="323"/>
    </row>
    <row r="195054" spans="2:2">
      <c r="B195054" s="323"/>
    </row>
    <row r="195055" spans="2:2">
      <c r="B195055" s="323"/>
    </row>
    <row r="195056" spans="2:2">
      <c r="B195056" s="323"/>
    </row>
    <row r="195057" spans="2:2">
      <c r="B195057" s="323"/>
    </row>
    <row r="195058" spans="2:2">
      <c r="B195058" s="323"/>
    </row>
    <row r="195059" spans="2:2">
      <c r="B195059" s="323"/>
    </row>
    <row r="195060" spans="2:2">
      <c r="B195060" s="323"/>
    </row>
    <row r="195061" spans="2:2">
      <c r="B195061" s="323"/>
    </row>
    <row r="195062" spans="2:2">
      <c r="B195062" s="323"/>
    </row>
    <row r="195063" spans="2:2">
      <c r="B195063" s="323"/>
    </row>
    <row r="195064" spans="2:2">
      <c r="B195064" s="323"/>
    </row>
    <row r="195065" spans="2:2">
      <c r="B195065" s="323"/>
    </row>
    <row r="195066" spans="2:2">
      <c r="B195066" s="323"/>
    </row>
    <row r="195067" spans="2:2">
      <c r="B195067" s="323"/>
    </row>
    <row r="195068" spans="2:2">
      <c r="B195068" s="323"/>
    </row>
    <row r="195069" spans="2:2">
      <c r="B195069" s="323"/>
    </row>
    <row r="195070" spans="2:2">
      <c r="B195070" s="323"/>
    </row>
    <row r="195071" spans="2:2">
      <c r="B195071" s="323"/>
    </row>
    <row r="195072" spans="2:2">
      <c r="B195072" s="323"/>
    </row>
    <row r="195073" spans="2:2">
      <c r="B195073" s="323"/>
    </row>
    <row r="195074" spans="2:2">
      <c r="B195074" s="323"/>
    </row>
    <row r="195075" spans="2:2">
      <c r="B195075" s="323"/>
    </row>
    <row r="195076" spans="2:2">
      <c r="B195076" s="323"/>
    </row>
    <row r="195077" spans="2:2">
      <c r="B195077" s="323"/>
    </row>
    <row r="195078" spans="2:2">
      <c r="B195078" s="323"/>
    </row>
    <row r="195079" spans="2:2">
      <c r="B195079" s="323"/>
    </row>
    <row r="195080" spans="2:2">
      <c r="B195080" s="323"/>
    </row>
    <row r="195081" spans="2:2">
      <c r="B195081" s="323"/>
    </row>
    <row r="195082" spans="2:2">
      <c r="B195082" s="323"/>
    </row>
    <row r="195083" spans="2:2">
      <c r="B195083" s="323"/>
    </row>
    <row r="195084" spans="2:2">
      <c r="B195084" s="323"/>
    </row>
    <row r="195085" spans="2:2">
      <c r="B195085" s="323"/>
    </row>
    <row r="195086" spans="2:2">
      <c r="B195086" s="323"/>
    </row>
    <row r="195087" spans="2:2">
      <c r="B195087" s="323"/>
    </row>
    <row r="195088" spans="2:2">
      <c r="B195088" s="323"/>
    </row>
    <row r="195089" spans="2:2">
      <c r="B195089" s="323"/>
    </row>
    <row r="195090" spans="2:2">
      <c r="B195090" s="323"/>
    </row>
    <row r="195091" spans="2:2">
      <c r="B195091" s="323"/>
    </row>
    <row r="195092" spans="2:2">
      <c r="B195092" s="323"/>
    </row>
    <row r="195093" spans="2:2">
      <c r="B195093" s="323"/>
    </row>
    <row r="195094" spans="2:2">
      <c r="B195094" s="323"/>
    </row>
    <row r="195095" spans="2:2">
      <c r="B195095" s="323"/>
    </row>
    <row r="195096" spans="2:2">
      <c r="B195096" s="323"/>
    </row>
    <row r="195097" spans="2:2">
      <c r="B195097" s="323"/>
    </row>
    <row r="195098" spans="2:2">
      <c r="B195098" s="323"/>
    </row>
    <row r="195099" spans="2:2">
      <c r="B195099" s="323"/>
    </row>
    <row r="195100" spans="2:2">
      <c r="B195100" s="323"/>
    </row>
    <row r="195101" spans="2:2">
      <c r="B195101" s="323"/>
    </row>
    <row r="195102" spans="2:2">
      <c r="B195102" s="323"/>
    </row>
    <row r="195103" spans="2:2">
      <c r="B195103" s="323"/>
    </row>
    <row r="195104" spans="2:2">
      <c r="B195104" s="323"/>
    </row>
    <row r="195105" spans="2:2">
      <c r="B195105" s="323"/>
    </row>
    <row r="195106" spans="2:2">
      <c r="B195106" s="323"/>
    </row>
    <row r="195107" spans="2:2">
      <c r="B195107" s="323"/>
    </row>
    <row r="195108" spans="2:2">
      <c r="B195108" s="323"/>
    </row>
    <row r="195109" spans="2:2">
      <c r="B195109" s="323"/>
    </row>
    <row r="195110" spans="2:2">
      <c r="B195110" s="323"/>
    </row>
    <row r="195111" spans="2:2">
      <c r="B195111" s="323"/>
    </row>
    <row r="195112" spans="2:2">
      <c r="B195112" s="323"/>
    </row>
    <row r="195113" spans="2:2">
      <c r="B195113" s="323"/>
    </row>
    <row r="195114" spans="2:2">
      <c r="B195114" s="323"/>
    </row>
    <row r="195115" spans="2:2">
      <c r="B195115" s="323"/>
    </row>
    <row r="195116" spans="2:2">
      <c r="B195116" s="323"/>
    </row>
    <row r="195117" spans="2:2">
      <c r="B195117" s="323"/>
    </row>
    <row r="195118" spans="2:2">
      <c r="B195118" s="323"/>
    </row>
    <row r="195119" spans="2:2">
      <c r="B195119" s="323"/>
    </row>
    <row r="195120" spans="2:2">
      <c r="B195120" s="323"/>
    </row>
    <row r="195121" spans="2:2">
      <c r="B195121" s="323"/>
    </row>
    <row r="195122" spans="2:2">
      <c r="B195122" s="323"/>
    </row>
    <row r="195123" spans="2:2">
      <c r="B195123" s="323"/>
    </row>
    <row r="195124" spans="2:2">
      <c r="B195124" s="323"/>
    </row>
    <row r="195125" spans="2:2">
      <c r="B195125" s="323"/>
    </row>
    <row r="195126" spans="2:2">
      <c r="B195126" s="323"/>
    </row>
    <row r="195127" spans="2:2">
      <c r="B195127" s="323"/>
    </row>
    <row r="195128" spans="2:2">
      <c r="B195128" s="323"/>
    </row>
    <row r="195129" spans="2:2">
      <c r="B195129" s="323"/>
    </row>
    <row r="195130" spans="2:2">
      <c r="B195130" s="323"/>
    </row>
    <row r="195131" spans="2:2">
      <c r="B195131" s="323"/>
    </row>
    <row r="195132" spans="2:2">
      <c r="B195132" s="323"/>
    </row>
    <row r="195133" spans="2:2">
      <c r="B195133" s="323"/>
    </row>
    <row r="195134" spans="2:2">
      <c r="B195134" s="323"/>
    </row>
    <row r="195135" spans="2:2">
      <c r="B195135" s="323"/>
    </row>
    <row r="195136" spans="2:2">
      <c r="B195136" s="323"/>
    </row>
    <row r="195137" spans="2:2">
      <c r="B195137" s="323"/>
    </row>
    <row r="195138" spans="2:2">
      <c r="B195138" s="323"/>
    </row>
    <row r="195139" spans="2:2">
      <c r="B195139" s="323"/>
    </row>
    <row r="195140" spans="2:2">
      <c r="B195140" s="323"/>
    </row>
    <row r="195141" spans="2:2">
      <c r="B195141" s="323"/>
    </row>
    <row r="195142" spans="2:2">
      <c r="B195142" s="323"/>
    </row>
    <row r="195143" spans="2:2">
      <c r="B195143" s="323"/>
    </row>
    <row r="195144" spans="2:2">
      <c r="B195144" s="323"/>
    </row>
    <row r="195145" spans="2:2">
      <c r="B195145" s="323"/>
    </row>
    <row r="195146" spans="2:2">
      <c r="B195146" s="323"/>
    </row>
    <row r="195147" spans="2:2">
      <c r="B195147" s="323"/>
    </row>
    <row r="195148" spans="2:2">
      <c r="B195148" s="323"/>
    </row>
    <row r="195149" spans="2:2">
      <c r="B195149" s="323"/>
    </row>
    <row r="195150" spans="2:2">
      <c r="B195150" s="323"/>
    </row>
    <row r="195151" spans="2:2">
      <c r="B195151" s="323"/>
    </row>
    <row r="195152" spans="2:2">
      <c r="B195152" s="323"/>
    </row>
    <row r="195153" spans="2:2">
      <c r="B195153" s="323"/>
    </row>
    <row r="195154" spans="2:2">
      <c r="B195154" s="323"/>
    </row>
    <row r="195155" spans="2:2">
      <c r="B195155" s="323"/>
    </row>
    <row r="195156" spans="2:2">
      <c r="B195156" s="323"/>
    </row>
    <row r="195157" spans="2:2">
      <c r="B195157" s="323"/>
    </row>
    <row r="195158" spans="2:2">
      <c r="B195158" s="323"/>
    </row>
    <row r="195159" spans="2:2">
      <c r="B195159" s="323"/>
    </row>
    <row r="195160" spans="2:2">
      <c r="B195160" s="323"/>
    </row>
    <row r="195161" spans="2:2">
      <c r="B195161" s="323"/>
    </row>
    <row r="195162" spans="2:2">
      <c r="B195162" s="323"/>
    </row>
    <row r="195163" spans="2:2">
      <c r="B195163" s="323"/>
    </row>
    <row r="195164" spans="2:2">
      <c r="B195164" s="323"/>
    </row>
    <row r="195165" spans="2:2">
      <c r="B195165" s="323"/>
    </row>
    <row r="195166" spans="2:2">
      <c r="B195166" s="323"/>
    </row>
    <row r="195167" spans="2:2">
      <c r="B195167" s="323"/>
    </row>
    <row r="195168" spans="2:2">
      <c r="B195168" s="323"/>
    </row>
    <row r="195169" spans="2:2">
      <c r="B195169" s="323"/>
    </row>
    <row r="195170" spans="2:2">
      <c r="B195170" s="323"/>
    </row>
    <row r="195171" spans="2:2">
      <c r="B195171" s="323"/>
    </row>
    <row r="195172" spans="2:2">
      <c r="B195172" s="323"/>
    </row>
    <row r="195173" spans="2:2">
      <c r="B195173" s="323"/>
    </row>
    <row r="195174" spans="2:2">
      <c r="B195174" s="323"/>
    </row>
    <row r="195175" spans="2:2">
      <c r="B195175" s="323"/>
    </row>
    <row r="195176" spans="2:2">
      <c r="B195176" s="323"/>
    </row>
    <row r="195177" spans="2:2">
      <c r="B195177" s="323"/>
    </row>
    <row r="195178" spans="2:2">
      <c r="B195178" s="323"/>
    </row>
    <row r="195179" spans="2:2">
      <c r="B195179" s="323"/>
    </row>
    <row r="195180" spans="2:2">
      <c r="B195180" s="323"/>
    </row>
    <row r="195181" spans="2:2">
      <c r="B195181" s="323"/>
    </row>
    <row r="195182" spans="2:2">
      <c r="B195182" s="323"/>
    </row>
    <row r="195183" spans="2:2">
      <c r="B195183" s="323"/>
    </row>
    <row r="195184" spans="2:2">
      <c r="B195184" s="323"/>
    </row>
    <row r="195185" spans="2:2">
      <c r="B195185" s="323"/>
    </row>
    <row r="195186" spans="2:2">
      <c r="B195186" s="323"/>
    </row>
    <row r="195187" spans="2:2">
      <c r="B195187" s="323"/>
    </row>
    <row r="195188" spans="2:2">
      <c r="B195188" s="323"/>
    </row>
    <row r="195189" spans="2:2">
      <c r="B195189" s="323"/>
    </row>
    <row r="195190" spans="2:2">
      <c r="B195190" s="323"/>
    </row>
    <row r="195191" spans="2:2">
      <c r="B195191" s="323"/>
    </row>
    <row r="195192" spans="2:2">
      <c r="B195192" s="323"/>
    </row>
    <row r="195193" spans="2:2">
      <c r="B195193" s="323"/>
    </row>
    <row r="195194" spans="2:2">
      <c r="B195194" s="323"/>
    </row>
    <row r="195195" spans="2:2">
      <c r="B195195" s="323"/>
    </row>
    <row r="195196" spans="2:2">
      <c r="B195196" s="323"/>
    </row>
    <row r="195197" spans="2:2">
      <c r="B195197" s="323"/>
    </row>
    <row r="195198" spans="2:2">
      <c r="B195198" s="323"/>
    </row>
    <row r="195199" spans="2:2">
      <c r="B195199" s="323"/>
    </row>
    <row r="195200" spans="2:2">
      <c r="B195200" s="323"/>
    </row>
    <row r="195201" spans="2:2">
      <c r="B195201" s="323"/>
    </row>
    <row r="195202" spans="2:2">
      <c r="B195202" s="323"/>
    </row>
    <row r="195203" spans="2:2">
      <c r="B195203" s="323"/>
    </row>
    <row r="195204" spans="2:2">
      <c r="B195204" s="323"/>
    </row>
    <row r="195205" spans="2:2">
      <c r="B195205" s="323"/>
    </row>
    <row r="195206" spans="2:2">
      <c r="B195206" s="323"/>
    </row>
    <row r="195207" spans="2:2">
      <c r="B195207" s="323"/>
    </row>
    <row r="195208" spans="2:2">
      <c r="B195208" s="323"/>
    </row>
    <row r="195209" spans="2:2">
      <c r="B195209" s="323"/>
    </row>
    <row r="195210" spans="2:2">
      <c r="B195210" s="323"/>
    </row>
    <row r="195211" spans="2:2">
      <c r="B195211" s="323"/>
    </row>
    <row r="195212" spans="2:2">
      <c r="B195212" s="323"/>
    </row>
    <row r="195213" spans="2:2">
      <c r="B195213" s="323"/>
    </row>
    <row r="195214" spans="2:2">
      <c r="B195214" s="323"/>
    </row>
    <row r="195215" spans="2:2">
      <c r="B195215" s="323"/>
    </row>
    <row r="195216" spans="2:2">
      <c r="B195216" s="323"/>
    </row>
    <row r="195217" spans="2:2">
      <c r="B195217" s="323"/>
    </row>
    <row r="195218" spans="2:2">
      <c r="B195218" s="323"/>
    </row>
    <row r="195219" spans="2:2">
      <c r="B195219" s="323"/>
    </row>
    <row r="195220" spans="2:2">
      <c r="B195220" s="323"/>
    </row>
    <row r="195221" spans="2:2">
      <c r="B195221" s="323"/>
    </row>
    <row r="195222" spans="2:2">
      <c r="B195222" s="323"/>
    </row>
    <row r="195223" spans="2:2">
      <c r="B195223" s="323"/>
    </row>
    <row r="195224" spans="2:2">
      <c r="B195224" s="323"/>
    </row>
    <row r="195225" spans="2:2">
      <c r="B195225" s="323"/>
    </row>
    <row r="195226" spans="2:2">
      <c r="B195226" s="323"/>
    </row>
    <row r="195227" spans="2:2">
      <c r="B195227" s="323"/>
    </row>
    <row r="195228" spans="2:2">
      <c r="B195228" s="323"/>
    </row>
    <row r="195229" spans="2:2">
      <c r="B195229" s="323"/>
    </row>
    <row r="195230" spans="2:2">
      <c r="B195230" s="323"/>
    </row>
    <row r="195231" spans="2:2">
      <c r="B195231" s="323"/>
    </row>
    <row r="195232" spans="2:2">
      <c r="B195232" s="323"/>
    </row>
    <row r="195233" spans="2:2">
      <c r="B195233" s="323"/>
    </row>
    <row r="195234" spans="2:2">
      <c r="B195234" s="323"/>
    </row>
    <row r="195235" spans="2:2">
      <c r="B195235" s="323"/>
    </row>
    <row r="195236" spans="2:2">
      <c r="B195236" s="323"/>
    </row>
    <row r="195237" spans="2:2">
      <c r="B195237" s="323"/>
    </row>
    <row r="195238" spans="2:2">
      <c r="B195238" s="323"/>
    </row>
    <row r="195239" spans="2:2">
      <c r="B195239" s="323"/>
    </row>
    <row r="195240" spans="2:2">
      <c r="B195240" s="323"/>
    </row>
    <row r="195241" spans="2:2">
      <c r="B195241" s="323"/>
    </row>
    <row r="195242" spans="2:2">
      <c r="B195242" s="323"/>
    </row>
    <row r="195243" spans="2:2">
      <c r="B195243" s="323"/>
    </row>
    <row r="195244" spans="2:2">
      <c r="B195244" s="323"/>
    </row>
    <row r="195245" spans="2:2">
      <c r="B195245" s="323"/>
    </row>
    <row r="195246" spans="2:2">
      <c r="B195246" s="323"/>
    </row>
    <row r="195247" spans="2:2">
      <c r="B195247" s="323"/>
    </row>
    <row r="195248" spans="2:2">
      <c r="B195248" s="323"/>
    </row>
    <row r="195249" spans="2:2">
      <c r="B195249" s="323"/>
    </row>
    <row r="195250" spans="2:2">
      <c r="B195250" s="323"/>
    </row>
    <row r="195251" spans="2:2">
      <c r="B195251" s="323"/>
    </row>
    <row r="195252" spans="2:2">
      <c r="B195252" s="323"/>
    </row>
    <row r="195253" spans="2:2">
      <c r="B195253" s="323"/>
    </row>
    <row r="195254" spans="2:2">
      <c r="B195254" s="323"/>
    </row>
    <row r="195255" spans="2:2">
      <c r="B195255" s="323"/>
    </row>
    <row r="195256" spans="2:2">
      <c r="B195256" s="323"/>
    </row>
    <row r="195257" spans="2:2">
      <c r="B195257" s="323"/>
    </row>
    <row r="195258" spans="2:2">
      <c r="B195258" s="323"/>
    </row>
    <row r="195259" spans="2:2">
      <c r="B195259" s="323"/>
    </row>
    <row r="195260" spans="2:2">
      <c r="B195260" s="323"/>
    </row>
    <row r="195261" spans="2:2">
      <c r="B195261" s="323"/>
    </row>
    <row r="195262" spans="2:2">
      <c r="B195262" s="323"/>
    </row>
    <row r="195263" spans="2:2">
      <c r="B195263" s="323"/>
    </row>
    <row r="195264" spans="2:2">
      <c r="B195264" s="323"/>
    </row>
    <row r="195265" spans="2:2">
      <c r="B195265" s="323"/>
    </row>
    <row r="195266" spans="2:2">
      <c r="B195266" s="323"/>
    </row>
    <row r="195267" spans="2:2">
      <c r="B195267" s="323"/>
    </row>
    <row r="195268" spans="2:2">
      <c r="B195268" s="323"/>
    </row>
    <row r="195269" spans="2:2">
      <c r="B195269" s="323"/>
    </row>
    <row r="195270" spans="2:2">
      <c r="B195270" s="323"/>
    </row>
    <row r="195271" spans="2:2">
      <c r="B195271" s="323"/>
    </row>
    <row r="195272" spans="2:2">
      <c r="B195272" s="323"/>
    </row>
    <row r="195273" spans="2:2">
      <c r="B195273" s="323"/>
    </row>
    <row r="195274" spans="2:2">
      <c r="B195274" s="323"/>
    </row>
    <row r="195275" spans="2:2">
      <c r="B195275" s="323"/>
    </row>
    <row r="195276" spans="2:2">
      <c r="B195276" s="323"/>
    </row>
    <row r="195277" spans="2:2">
      <c r="B195277" s="323"/>
    </row>
    <row r="195278" spans="2:2">
      <c r="B195278" s="323"/>
    </row>
    <row r="195279" spans="2:2">
      <c r="B195279" s="323"/>
    </row>
    <row r="195280" spans="2:2">
      <c r="B195280" s="323"/>
    </row>
    <row r="195281" spans="2:2">
      <c r="B195281" s="323"/>
    </row>
    <row r="195282" spans="2:2">
      <c r="B195282" s="323"/>
    </row>
    <row r="195283" spans="2:2">
      <c r="B195283" s="323"/>
    </row>
    <row r="195284" spans="2:2">
      <c r="B195284" s="323"/>
    </row>
    <row r="195285" spans="2:2">
      <c r="B195285" s="323"/>
    </row>
    <row r="195286" spans="2:2">
      <c r="B195286" s="323"/>
    </row>
    <row r="195287" spans="2:2">
      <c r="B195287" s="323"/>
    </row>
    <row r="195288" spans="2:2">
      <c r="B195288" s="323"/>
    </row>
    <row r="195289" spans="2:2">
      <c r="B195289" s="323"/>
    </row>
    <row r="195290" spans="2:2">
      <c r="B195290" s="323"/>
    </row>
    <row r="195291" spans="2:2">
      <c r="B195291" s="323"/>
    </row>
    <row r="195292" spans="2:2">
      <c r="B195292" s="323"/>
    </row>
    <row r="195293" spans="2:2">
      <c r="B195293" s="323"/>
    </row>
    <row r="195294" spans="2:2">
      <c r="B195294" s="323"/>
    </row>
    <row r="195295" spans="2:2">
      <c r="B195295" s="323"/>
    </row>
    <row r="195296" spans="2:2">
      <c r="B195296" s="323"/>
    </row>
    <row r="195297" spans="2:2">
      <c r="B195297" s="323"/>
    </row>
    <row r="195298" spans="2:2">
      <c r="B195298" s="323"/>
    </row>
    <row r="195299" spans="2:2">
      <c r="B195299" s="323"/>
    </row>
    <row r="195300" spans="2:2">
      <c r="B195300" s="323"/>
    </row>
    <row r="195301" spans="2:2">
      <c r="B195301" s="323"/>
    </row>
    <row r="195302" spans="2:2">
      <c r="B195302" s="323"/>
    </row>
    <row r="195303" spans="2:2">
      <c r="B195303" s="323"/>
    </row>
    <row r="195304" spans="2:2">
      <c r="B195304" s="323"/>
    </row>
    <row r="195305" spans="2:2">
      <c r="B195305" s="323"/>
    </row>
    <row r="195306" spans="2:2">
      <c r="B195306" s="323"/>
    </row>
    <row r="195307" spans="2:2">
      <c r="B195307" s="323"/>
    </row>
    <row r="195308" spans="2:2">
      <c r="B195308" s="323"/>
    </row>
    <row r="195309" spans="2:2">
      <c r="B195309" s="323"/>
    </row>
    <row r="195310" spans="2:2">
      <c r="B195310" s="323"/>
    </row>
    <row r="195311" spans="2:2">
      <c r="B195311" s="323"/>
    </row>
    <row r="195312" spans="2:2">
      <c r="B195312" s="323"/>
    </row>
    <row r="195313" spans="2:2">
      <c r="B195313" s="323"/>
    </row>
    <row r="195314" spans="2:2">
      <c r="B195314" s="323"/>
    </row>
    <row r="195315" spans="2:2">
      <c r="B195315" s="323"/>
    </row>
    <row r="195316" spans="2:2">
      <c r="B195316" s="323"/>
    </row>
    <row r="195317" spans="2:2">
      <c r="B195317" s="323"/>
    </row>
    <row r="195318" spans="2:2">
      <c r="B195318" s="323"/>
    </row>
    <row r="195319" spans="2:2">
      <c r="B195319" s="323"/>
    </row>
    <row r="195320" spans="2:2">
      <c r="B195320" s="323"/>
    </row>
    <row r="195321" spans="2:2">
      <c r="B195321" s="323"/>
    </row>
    <row r="195322" spans="2:2">
      <c r="B195322" s="323"/>
    </row>
    <row r="195323" spans="2:2">
      <c r="B195323" s="323"/>
    </row>
    <row r="195324" spans="2:2">
      <c r="B195324" s="323"/>
    </row>
    <row r="195325" spans="2:2">
      <c r="B195325" s="323"/>
    </row>
    <row r="195326" spans="2:2">
      <c r="B195326" s="323"/>
    </row>
    <row r="195327" spans="2:2">
      <c r="B195327" s="323"/>
    </row>
    <row r="195328" spans="2:2">
      <c r="B195328" s="323"/>
    </row>
    <row r="195329" spans="2:2">
      <c r="B195329" s="323"/>
    </row>
    <row r="195330" spans="2:2">
      <c r="B195330" s="323"/>
    </row>
    <row r="195331" spans="2:2">
      <c r="B195331" s="323"/>
    </row>
    <row r="195332" spans="2:2">
      <c r="B195332" s="323"/>
    </row>
    <row r="195333" spans="2:2">
      <c r="B195333" s="323"/>
    </row>
    <row r="195334" spans="2:2">
      <c r="B195334" s="323"/>
    </row>
    <row r="195335" spans="2:2">
      <c r="B195335" s="323"/>
    </row>
    <row r="195336" spans="2:2">
      <c r="B195336" s="323"/>
    </row>
    <row r="195337" spans="2:2">
      <c r="B195337" s="323"/>
    </row>
    <row r="195338" spans="2:2">
      <c r="B195338" s="323"/>
    </row>
    <row r="195339" spans="2:2">
      <c r="B195339" s="323"/>
    </row>
    <row r="195340" spans="2:2">
      <c r="B195340" s="323"/>
    </row>
    <row r="195341" spans="2:2">
      <c r="B195341" s="323"/>
    </row>
    <row r="195342" spans="2:2">
      <c r="B195342" s="323"/>
    </row>
    <row r="195343" spans="2:2">
      <c r="B195343" s="323"/>
    </row>
    <row r="195344" spans="2:2">
      <c r="B195344" s="323"/>
    </row>
    <row r="195345" spans="2:2">
      <c r="B195345" s="323"/>
    </row>
    <row r="195346" spans="2:2">
      <c r="B195346" s="323"/>
    </row>
    <row r="195347" spans="2:2">
      <c r="B195347" s="323"/>
    </row>
    <row r="195348" spans="2:2">
      <c r="B195348" s="323"/>
    </row>
    <row r="195349" spans="2:2">
      <c r="B195349" s="323"/>
    </row>
    <row r="195350" spans="2:2">
      <c r="B195350" s="323"/>
    </row>
    <row r="195351" spans="2:2">
      <c r="B195351" s="323"/>
    </row>
    <row r="195352" spans="2:2">
      <c r="B195352" s="323"/>
    </row>
    <row r="195353" spans="2:2">
      <c r="B195353" s="323"/>
    </row>
    <row r="195354" spans="2:2">
      <c r="B195354" s="323"/>
    </row>
    <row r="195355" spans="2:2">
      <c r="B195355" s="323"/>
    </row>
    <row r="195356" spans="2:2">
      <c r="B195356" s="323"/>
    </row>
    <row r="195357" spans="2:2">
      <c r="B195357" s="323"/>
    </row>
    <row r="195358" spans="2:2">
      <c r="B195358" s="323"/>
    </row>
    <row r="195359" spans="2:2">
      <c r="B195359" s="323"/>
    </row>
    <row r="195360" spans="2:2">
      <c r="B195360" s="323"/>
    </row>
    <row r="195361" spans="2:2">
      <c r="B195361" s="323"/>
    </row>
    <row r="195362" spans="2:2">
      <c r="B195362" s="323"/>
    </row>
    <row r="195363" spans="2:2">
      <c r="B195363" s="323"/>
    </row>
    <row r="195364" spans="2:2">
      <c r="B195364" s="323"/>
    </row>
    <row r="195365" spans="2:2">
      <c r="B195365" s="323"/>
    </row>
    <row r="195366" spans="2:2">
      <c r="B195366" s="323"/>
    </row>
    <row r="195367" spans="2:2">
      <c r="B195367" s="323"/>
    </row>
    <row r="195368" spans="2:2">
      <c r="B195368" s="323"/>
    </row>
    <row r="195369" spans="2:2">
      <c r="B195369" s="323"/>
    </row>
    <row r="195370" spans="2:2">
      <c r="B195370" s="323"/>
    </row>
    <row r="195371" spans="2:2">
      <c r="B195371" s="323"/>
    </row>
    <row r="195372" spans="2:2">
      <c r="B195372" s="323"/>
    </row>
    <row r="195373" spans="2:2">
      <c r="B195373" s="323"/>
    </row>
    <row r="195374" spans="2:2">
      <c r="B195374" s="323"/>
    </row>
    <row r="195375" spans="2:2">
      <c r="B195375" s="323"/>
    </row>
    <row r="195376" spans="2:2">
      <c r="B195376" s="323"/>
    </row>
    <row r="195377" spans="2:2">
      <c r="B195377" s="323"/>
    </row>
    <row r="195378" spans="2:2">
      <c r="B195378" s="323"/>
    </row>
    <row r="195379" spans="2:2">
      <c r="B195379" s="323"/>
    </row>
    <row r="195380" spans="2:2">
      <c r="B195380" s="323"/>
    </row>
    <row r="195381" spans="2:2">
      <c r="B195381" s="323"/>
    </row>
    <row r="195382" spans="2:2">
      <c r="B195382" s="323"/>
    </row>
    <row r="195383" spans="2:2">
      <c r="B195383" s="323"/>
    </row>
    <row r="195384" spans="2:2">
      <c r="B195384" s="323"/>
    </row>
    <row r="195385" spans="2:2">
      <c r="B195385" s="323"/>
    </row>
    <row r="195386" spans="2:2">
      <c r="B195386" s="323"/>
    </row>
    <row r="195387" spans="2:2">
      <c r="B195387" s="323"/>
    </row>
    <row r="195388" spans="2:2">
      <c r="B195388" s="323"/>
    </row>
    <row r="195389" spans="2:2">
      <c r="B195389" s="323"/>
    </row>
    <row r="195390" spans="2:2">
      <c r="B195390" s="323"/>
    </row>
    <row r="195391" spans="2:2">
      <c r="B195391" s="323"/>
    </row>
    <row r="195392" spans="2:2">
      <c r="B195392" s="323"/>
    </row>
    <row r="195393" spans="2:2">
      <c r="B195393" s="323"/>
    </row>
    <row r="195394" spans="2:2">
      <c r="B195394" s="323"/>
    </row>
    <row r="195395" spans="2:2">
      <c r="B195395" s="323"/>
    </row>
    <row r="195396" spans="2:2">
      <c r="B195396" s="323"/>
    </row>
    <row r="195397" spans="2:2">
      <c r="B195397" s="323"/>
    </row>
    <row r="195398" spans="2:2">
      <c r="B195398" s="323"/>
    </row>
    <row r="195399" spans="2:2">
      <c r="B195399" s="323"/>
    </row>
    <row r="195400" spans="2:2">
      <c r="B195400" s="323"/>
    </row>
    <row r="195401" spans="2:2">
      <c r="B195401" s="323"/>
    </row>
    <row r="195402" spans="2:2">
      <c r="B195402" s="323"/>
    </row>
    <row r="195403" spans="2:2">
      <c r="B195403" s="323"/>
    </row>
    <row r="195404" spans="2:2">
      <c r="B195404" s="323"/>
    </row>
    <row r="195405" spans="2:2">
      <c r="B195405" s="323"/>
    </row>
    <row r="195406" spans="2:2">
      <c r="B195406" s="323"/>
    </row>
    <row r="195407" spans="2:2">
      <c r="B195407" s="323"/>
    </row>
    <row r="195408" spans="2:2">
      <c r="B195408" s="323"/>
    </row>
    <row r="195409" spans="2:2">
      <c r="B195409" s="323"/>
    </row>
    <row r="195410" spans="2:2">
      <c r="B195410" s="323"/>
    </row>
    <row r="195411" spans="2:2">
      <c r="B195411" s="323"/>
    </row>
    <row r="195412" spans="2:2">
      <c r="B195412" s="323"/>
    </row>
    <row r="195413" spans="2:2">
      <c r="B195413" s="323"/>
    </row>
    <row r="195414" spans="2:2">
      <c r="B195414" s="323"/>
    </row>
    <row r="195415" spans="2:2">
      <c r="B195415" s="323"/>
    </row>
    <row r="195416" spans="2:2">
      <c r="B195416" s="323"/>
    </row>
    <row r="195417" spans="2:2">
      <c r="B195417" s="323"/>
    </row>
    <row r="195418" spans="2:2">
      <c r="B195418" s="323"/>
    </row>
    <row r="195419" spans="2:2">
      <c r="B195419" s="323"/>
    </row>
    <row r="195420" spans="2:2">
      <c r="B195420" s="323"/>
    </row>
    <row r="195421" spans="2:2">
      <c r="B195421" s="323"/>
    </row>
    <row r="195422" spans="2:2">
      <c r="B195422" s="323"/>
    </row>
    <row r="195423" spans="2:2">
      <c r="B195423" s="323"/>
    </row>
    <row r="195424" spans="2:2">
      <c r="B195424" s="323"/>
    </row>
    <row r="195425" spans="2:2">
      <c r="B195425" s="323"/>
    </row>
    <row r="195426" spans="2:2">
      <c r="B195426" s="323"/>
    </row>
    <row r="195427" spans="2:2">
      <c r="B195427" s="323"/>
    </row>
    <row r="195428" spans="2:2">
      <c r="B195428" s="323"/>
    </row>
    <row r="195429" spans="2:2">
      <c r="B195429" s="323"/>
    </row>
    <row r="195430" spans="2:2">
      <c r="B195430" s="323"/>
    </row>
    <row r="195431" spans="2:2">
      <c r="B195431" s="323"/>
    </row>
    <row r="195432" spans="2:2">
      <c r="B195432" s="323"/>
    </row>
    <row r="195433" spans="2:2">
      <c r="B195433" s="323"/>
    </row>
    <row r="195434" spans="2:2">
      <c r="B195434" s="323"/>
    </row>
    <row r="195435" spans="2:2">
      <c r="B195435" s="323"/>
    </row>
    <row r="195436" spans="2:2">
      <c r="B195436" s="323"/>
    </row>
    <row r="195437" spans="2:2">
      <c r="B195437" s="323"/>
    </row>
    <row r="195438" spans="2:2">
      <c r="B195438" s="323"/>
    </row>
    <row r="195439" spans="2:2">
      <c r="B195439" s="323"/>
    </row>
    <row r="195440" spans="2:2">
      <c r="B195440" s="323"/>
    </row>
    <row r="195441" spans="2:2">
      <c r="B195441" s="323"/>
    </row>
    <row r="195442" spans="2:2">
      <c r="B195442" s="323"/>
    </row>
    <row r="195443" spans="2:2">
      <c r="B195443" s="323"/>
    </row>
    <row r="195444" spans="2:2">
      <c r="B195444" s="323"/>
    </row>
    <row r="195445" spans="2:2">
      <c r="B195445" s="323"/>
    </row>
    <row r="195446" spans="2:2">
      <c r="B195446" s="323"/>
    </row>
    <row r="195447" spans="2:2">
      <c r="B195447" s="323"/>
    </row>
    <row r="195448" spans="2:2">
      <c r="B195448" s="323"/>
    </row>
    <row r="195449" spans="2:2">
      <c r="B195449" s="323"/>
    </row>
    <row r="195450" spans="2:2">
      <c r="B195450" s="323"/>
    </row>
    <row r="195451" spans="2:2">
      <c r="B195451" s="323"/>
    </row>
    <row r="195452" spans="2:2">
      <c r="B195452" s="323"/>
    </row>
    <row r="195453" spans="2:2">
      <c r="B195453" s="323"/>
    </row>
    <row r="195454" spans="2:2">
      <c r="B195454" s="323"/>
    </row>
    <row r="195455" spans="2:2">
      <c r="B195455" s="323"/>
    </row>
    <row r="195456" spans="2:2">
      <c r="B195456" s="323"/>
    </row>
    <row r="195457" spans="2:2">
      <c r="B195457" s="323"/>
    </row>
    <row r="195458" spans="2:2">
      <c r="B195458" s="323"/>
    </row>
    <row r="195459" spans="2:2">
      <c r="B195459" s="323"/>
    </row>
    <row r="195460" spans="2:2">
      <c r="B195460" s="323"/>
    </row>
    <row r="195461" spans="2:2">
      <c r="B195461" s="323"/>
    </row>
    <row r="195462" spans="2:2">
      <c r="B195462" s="323"/>
    </row>
    <row r="195463" spans="2:2">
      <c r="B195463" s="323"/>
    </row>
    <row r="195464" spans="2:2">
      <c r="B195464" s="323"/>
    </row>
    <row r="195465" spans="2:2">
      <c r="B195465" s="323"/>
    </row>
    <row r="195466" spans="2:2">
      <c r="B195466" s="323"/>
    </row>
    <row r="195467" spans="2:2">
      <c r="B195467" s="323"/>
    </row>
    <row r="195468" spans="2:2">
      <c r="B195468" s="323"/>
    </row>
    <row r="195469" spans="2:2">
      <c r="B195469" s="323"/>
    </row>
    <row r="195470" spans="2:2">
      <c r="B195470" s="323"/>
    </row>
    <row r="195471" spans="2:2">
      <c r="B195471" s="323"/>
    </row>
    <row r="195472" spans="2:2">
      <c r="B195472" s="323"/>
    </row>
    <row r="195473" spans="2:2">
      <c r="B195473" s="323"/>
    </row>
    <row r="195474" spans="2:2">
      <c r="B195474" s="323"/>
    </row>
    <row r="195475" spans="2:2">
      <c r="B195475" s="323"/>
    </row>
    <row r="195476" spans="2:2">
      <c r="B195476" s="323"/>
    </row>
    <row r="195477" spans="2:2">
      <c r="B195477" s="323"/>
    </row>
    <row r="195478" spans="2:2">
      <c r="B195478" s="323"/>
    </row>
    <row r="195479" spans="2:2">
      <c r="B195479" s="323"/>
    </row>
    <row r="195480" spans="2:2">
      <c r="B195480" s="323"/>
    </row>
    <row r="195481" spans="2:2">
      <c r="B195481" s="323"/>
    </row>
    <row r="195482" spans="2:2">
      <c r="B195482" s="323"/>
    </row>
    <row r="195483" spans="2:2">
      <c r="B195483" s="323"/>
    </row>
    <row r="195484" spans="2:2">
      <c r="B195484" s="323"/>
    </row>
    <row r="195485" spans="2:2">
      <c r="B195485" s="323"/>
    </row>
    <row r="195486" spans="2:2">
      <c r="B195486" s="323"/>
    </row>
    <row r="195487" spans="2:2">
      <c r="B195487" s="323"/>
    </row>
    <row r="195488" spans="2:2">
      <c r="B195488" s="323"/>
    </row>
    <row r="195489" spans="2:2">
      <c r="B195489" s="323"/>
    </row>
    <row r="195490" spans="2:2">
      <c r="B195490" s="323"/>
    </row>
    <row r="195491" spans="2:2">
      <c r="B195491" s="323"/>
    </row>
    <row r="195492" spans="2:2">
      <c r="B195492" s="323"/>
    </row>
    <row r="195493" spans="2:2">
      <c r="B195493" s="323"/>
    </row>
    <row r="195494" spans="2:2">
      <c r="B195494" s="323"/>
    </row>
    <row r="195495" spans="2:2">
      <c r="B195495" s="323"/>
    </row>
    <row r="195496" spans="2:2">
      <c r="B195496" s="323"/>
    </row>
    <row r="195497" spans="2:2">
      <c r="B195497" s="323"/>
    </row>
    <row r="195498" spans="2:2">
      <c r="B195498" s="323"/>
    </row>
    <row r="195499" spans="2:2">
      <c r="B195499" s="323"/>
    </row>
    <row r="195500" spans="2:2">
      <c r="B195500" s="323"/>
    </row>
    <row r="195501" spans="2:2">
      <c r="B195501" s="323"/>
    </row>
    <row r="195502" spans="2:2">
      <c r="B195502" s="323"/>
    </row>
    <row r="195503" spans="2:2">
      <c r="B195503" s="323"/>
    </row>
    <row r="195504" spans="2:2">
      <c r="B195504" s="323"/>
    </row>
    <row r="195505" spans="2:2">
      <c r="B195505" s="323"/>
    </row>
    <row r="195506" spans="2:2">
      <c r="B195506" s="323"/>
    </row>
    <row r="195507" spans="2:2">
      <c r="B195507" s="323"/>
    </row>
    <row r="195508" spans="2:2">
      <c r="B195508" s="323"/>
    </row>
    <row r="195509" spans="2:2">
      <c r="B195509" s="323"/>
    </row>
    <row r="195510" spans="2:2">
      <c r="B195510" s="323"/>
    </row>
    <row r="195511" spans="2:2">
      <c r="B195511" s="323"/>
    </row>
    <row r="195512" spans="2:2">
      <c r="B195512" s="323"/>
    </row>
    <row r="195513" spans="2:2">
      <c r="B195513" s="323"/>
    </row>
    <row r="195514" spans="2:2">
      <c r="B195514" s="323"/>
    </row>
    <row r="195515" spans="2:2">
      <c r="B195515" s="323"/>
    </row>
    <row r="195516" spans="2:2">
      <c r="B195516" s="323"/>
    </row>
    <row r="195517" spans="2:2">
      <c r="B195517" s="323"/>
    </row>
    <row r="195518" spans="2:2">
      <c r="B195518" s="323"/>
    </row>
    <row r="195519" spans="2:2">
      <c r="B195519" s="323"/>
    </row>
    <row r="195520" spans="2:2">
      <c r="B195520" s="323"/>
    </row>
    <row r="195521" spans="2:2">
      <c r="B195521" s="323"/>
    </row>
    <row r="195522" spans="2:2">
      <c r="B195522" s="323"/>
    </row>
    <row r="195523" spans="2:2">
      <c r="B195523" s="323"/>
    </row>
    <row r="195524" spans="2:2">
      <c r="B195524" s="323"/>
    </row>
    <row r="195525" spans="2:2">
      <c r="B195525" s="323"/>
    </row>
    <row r="195526" spans="2:2">
      <c r="B195526" s="323"/>
    </row>
    <row r="195527" spans="2:2">
      <c r="B195527" s="323"/>
    </row>
    <row r="195528" spans="2:2">
      <c r="B195528" s="323"/>
    </row>
    <row r="195529" spans="2:2">
      <c r="B195529" s="323"/>
    </row>
    <row r="195530" spans="2:2">
      <c r="B195530" s="323"/>
    </row>
    <row r="195531" spans="2:2">
      <c r="B195531" s="323"/>
    </row>
    <row r="195532" spans="2:2">
      <c r="B195532" s="323"/>
    </row>
    <row r="195533" spans="2:2">
      <c r="B195533" s="323"/>
    </row>
    <row r="195534" spans="2:2">
      <c r="B195534" s="323"/>
    </row>
    <row r="195535" spans="2:2">
      <c r="B195535" s="323"/>
    </row>
    <row r="195536" spans="2:2">
      <c r="B195536" s="323"/>
    </row>
    <row r="195537" spans="2:2">
      <c r="B195537" s="323"/>
    </row>
    <row r="195538" spans="2:2">
      <c r="B195538" s="323"/>
    </row>
    <row r="195539" spans="2:2">
      <c r="B195539" s="323"/>
    </row>
    <row r="195540" spans="2:2">
      <c r="B195540" s="323"/>
    </row>
    <row r="195541" spans="2:2">
      <c r="B195541" s="323"/>
    </row>
    <row r="195542" spans="2:2">
      <c r="B195542" s="323"/>
    </row>
    <row r="195543" spans="2:2">
      <c r="B195543" s="323"/>
    </row>
    <row r="195544" spans="2:2">
      <c r="B195544" s="323"/>
    </row>
    <row r="195545" spans="2:2">
      <c r="B195545" s="323"/>
    </row>
    <row r="195546" spans="2:2">
      <c r="B195546" s="323"/>
    </row>
    <row r="195547" spans="2:2">
      <c r="B195547" s="323"/>
    </row>
    <row r="195548" spans="2:2">
      <c r="B195548" s="323"/>
    </row>
    <row r="195549" spans="2:2">
      <c r="B195549" s="323"/>
    </row>
    <row r="195550" spans="2:2">
      <c r="B195550" s="323"/>
    </row>
    <row r="195551" spans="2:2">
      <c r="B195551" s="323"/>
    </row>
    <row r="195552" spans="2:2">
      <c r="B195552" s="323"/>
    </row>
    <row r="195553" spans="2:2">
      <c r="B195553" s="323"/>
    </row>
    <row r="195554" spans="2:2">
      <c r="B195554" s="323"/>
    </row>
    <row r="195555" spans="2:2">
      <c r="B195555" s="323"/>
    </row>
    <row r="195556" spans="2:2">
      <c r="B195556" s="323"/>
    </row>
    <row r="195557" spans="2:2">
      <c r="B195557" s="323"/>
    </row>
    <row r="195558" spans="2:2">
      <c r="B195558" s="323"/>
    </row>
    <row r="195559" spans="2:2">
      <c r="B195559" s="323"/>
    </row>
    <row r="195560" spans="2:2">
      <c r="B195560" s="323"/>
    </row>
    <row r="195561" spans="2:2">
      <c r="B195561" s="323"/>
    </row>
    <row r="195562" spans="2:2">
      <c r="B195562" s="323"/>
    </row>
    <row r="195563" spans="2:2">
      <c r="B195563" s="323"/>
    </row>
    <row r="195564" spans="2:2">
      <c r="B195564" s="323"/>
    </row>
    <row r="195565" spans="2:2">
      <c r="B195565" s="323"/>
    </row>
    <row r="195566" spans="2:2">
      <c r="B195566" s="323"/>
    </row>
    <row r="195567" spans="2:2">
      <c r="B195567" s="323"/>
    </row>
    <row r="195568" spans="2:2">
      <c r="B195568" s="323"/>
    </row>
    <row r="195569" spans="2:2">
      <c r="B195569" s="323"/>
    </row>
    <row r="195570" spans="2:2">
      <c r="B195570" s="323"/>
    </row>
    <row r="195571" spans="2:2">
      <c r="B195571" s="323"/>
    </row>
    <row r="195572" spans="2:2">
      <c r="B195572" s="323"/>
    </row>
    <row r="195573" spans="2:2">
      <c r="B195573" s="323"/>
    </row>
    <row r="195574" spans="2:2">
      <c r="B195574" s="323"/>
    </row>
    <row r="195575" spans="2:2">
      <c r="B195575" s="323"/>
    </row>
    <row r="195576" spans="2:2">
      <c r="B195576" s="323"/>
    </row>
    <row r="195577" spans="2:2">
      <c r="B195577" s="323"/>
    </row>
    <row r="195578" spans="2:2">
      <c r="B195578" s="323"/>
    </row>
    <row r="195579" spans="2:2">
      <c r="B195579" s="323"/>
    </row>
    <row r="195580" spans="2:2">
      <c r="B195580" s="323"/>
    </row>
    <row r="195581" spans="2:2">
      <c r="B195581" s="323"/>
    </row>
    <row r="195582" spans="2:2">
      <c r="B195582" s="323"/>
    </row>
    <row r="195583" spans="2:2">
      <c r="B195583" s="323"/>
    </row>
    <row r="195584" spans="2:2">
      <c r="B195584" s="323"/>
    </row>
    <row r="195585" spans="2:2">
      <c r="B195585" s="323"/>
    </row>
    <row r="195586" spans="2:2">
      <c r="B195586" s="323"/>
    </row>
    <row r="195587" spans="2:2">
      <c r="B195587" s="323"/>
    </row>
    <row r="195588" spans="2:2">
      <c r="B195588" s="323"/>
    </row>
    <row r="195589" spans="2:2">
      <c r="B195589" s="323"/>
    </row>
    <row r="195590" spans="2:2">
      <c r="B195590" s="323"/>
    </row>
    <row r="195591" spans="2:2">
      <c r="B195591" s="323"/>
    </row>
    <row r="195592" spans="2:2">
      <c r="B195592" s="323"/>
    </row>
    <row r="195593" spans="2:2">
      <c r="B195593" s="323"/>
    </row>
    <row r="195594" spans="2:2">
      <c r="B195594" s="323"/>
    </row>
    <row r="195595" spans="2:2">
      <c r="B195595" s="323"/>
    </row>
    <row r="195596" spans="2:2">
      <c r="B195596" s="323"/>
    </row>
    <row r="195597" spans="2:2">
      <c r="B195597" s="323"/>
    </row>
    <row r="195598" spans="2:2">
      <c r="B195598" s="323"/>
    </row>
    <row r="195599" spans="2:2">
      <c r="B195599" s="323"/>
    </row>
    <row r="195600" spans="2:2">
      <c r="B195600" s="323"/>
    </row>
    <row r="195601" spans="2:2">
      <c r="B195601" s="323"/>
    </row>
    <row r="195602" spans="2:2">
      <c r="B195602" s="323"/>
    </row>
    <row r="195603" spans="2:2">
      <c r="B195603" s="323"/>
    </row>
    <row r="195604" spans="2:2">
      <c r="B195604" s="323"/>
    </row>
    <row r="195605" spans="2:2">
      <c r="B195605" s="323"/>
    </row>
    <row r="195606" spans="2:2">
      <c r="B195606" s="323"/>
    </row>
    <row r="195607" spans="2:2">
      <c r="B195607" s="323"/>
    </row>
    <row r="195608" spans="2:2">
      <c r="B195608" s="323"/>
    </row>
    <row r="195609" spans="2:2">
      <c r="B195609" s="323"/>
    </row>
    <row r="195610" spans="2:2">
      <c r="B195610" s="323"/>
    </row>
    <row r="195611" spans="2:2">
      <c r="B195611" s="323"/>
    </row>
    <row r="195612" spans="2:2">
      <c r="B195612" s="323"/>
    </row>
    <row r="195613" spans="2:2">
      <c r="B195613" s="323"/>
    </row>
    <row r="195614" spans="2:2">
      <c r="B195614" s="323"/>
    </row>
    <row r="195615" spans="2:2">
      <c r="B195615" s="323"/>
    </row>
    <row r="195616" spans="2:2">
      <c r="B195616" s="323"/>
    </row>
    <row r="195617" spans="2:2">
      <c r="B195617" s="323"/>
    </row>
    <row r="195618" spans="2:2">
      <c r="B195618" s="323"/>
    </row>
    <row r="195619" spans="2:2">
      <c r="B195619" s="323"/>
    </row>
    <row r="195620" spans="2:2">
      <c r="B195620" s="323"/>
    </row>
    <row r="195621" spans="2:2">
      <c r="B195621" s="323"/>
    </row>
    <row r="195622" spans="2:2">
      <c r="B195622" s="323"/>
    </row>
    <row r="195623" spans="2:2">
      <c r="B195623" s="323"/>
    </row>
    <row r="195624" spans="2:2">
      <c r="B195624" s="323"/>
    </row>
    <row r="195625" spans="2:2">
      <c r="B195625" s="323"/>
    </row>
    <row r="195626" spans="2:2">
      <c r="B195626" s="323"/>
    </row>
    <row r="195627" spans="2:2">
      <c r="B195627" s="323"/>
    </row>
    <row r="195628" spans="2:2">
      <c r="B195628" s="323"/>
    </row>
    <row r="195629" spans="2:2">
      <c r="B195629" s="323"/>
    </row>
    <row r="195630" spans="2:2">
      <c r="B195630" s="323"/>
    </row>
    <row r="195631" spans="2:2">
      <c r="B195631" s="323"/>
    </row>
    <row r="195632" spans="2:2">
      <c r="B195632" s="323"/>
    </row>
    <row r="195633" spans="2:2">
      <c r="B195633" s="323"/>
    </row>
    <row r="195634" spans="2:2">
      <c r="B195634" s="323"/>
    </row>
    <row r="195635" spans="2:2">
      <c r="B195635" s="323"/>
    </row>
    <row r="195636" spans="2:2">
      <c r="B195636" s="323"/>
    </row>
    <row r="195637" spans="2:2">
      <c r="B195637" s="323"/>
    </row>
    <row r="195638" spans="2:2">
      <c r="B195638" s="323"/>
    </row>
    <row r="195639" spans="2:2">
      <c r="B195639" s="323"/>
    </row>
    <row r="195640" spans="2:2">
      <c r="B195640" s="323"/>
    </row>
    <row r="195641" spans="2:2">
      <c r="B195641" s="323"/>
    </row>
    <row r="195642" spans="2:2">
      <c r="B195642" s="323"/>
    </row>
    <row r="195643" spans="2:2">
      <c r="B195643" s="323"/>
    </row>
    <row r="195644" spans="2:2">
      <c r="B195644" s="323"/>
    </row>
    <row r="195645" spans="2:2">
      <c r="B195645" s="323"/>
    </row>
    <row r="195646" spans="2:2">
      <c r="B195646" s="323"/>
    </row>
    <row r="195647" spans="2:2">
      <c r="B195647" s="323"/>
    </row>
    <row r="195648" spans="2:2">
      <c r="B195648" s="323"/>
    </row>
    <row r="195649" spans="2:2">
      <c r="B195649" s="323"/>
    </row>
    <row r="195650" spans="2:2">
      <c r="B195650" s="323"/>
    </row>
    <row r="195651" spans="2:2">
      <c r="B195651" s="323"/>
    </row>
    <row r="195652" spans="2:2">
      <c r="B195652" s="323"/>
    </row>
    <row r="195653" spans="2:2">
      <c r="B195653" s="323"/>
    </row>
    <row r="195654" spans="2:2">
      <c r="B195654" s="323"/>
    </row>
    <row r="195655" spans="2:2">
      <c r="B195655" s="323"/>
    </row>
    <row r="195656" spans="2:2">
      <c r="B195656" s="323"/>
    </row>
    <row r="195657" spans="2:2">
      <c r="B195657" s="323"/>
    </row>
    <row r="195658" spans="2:2">
      <c r="B195658" s="323"/>
    </row>
    <row r="195659" spans="2:2">
      <c r="B195659" s="323"/>
    </row>
    <row r="195660" spans="2:2">
      <c r="B195660" s="323"/>
    </row>
    <row r="195661" spans="2:2">
      <c r="B195661" s="323"/>
    </row>
    <row r="195662" spans="2:2">
      <c r="B195662" s="323"/>
    </row>
    <row r="195663" spans="2:2">
      <c r="B195663" s="323"/>
    </row>
    <row r="195664" spans="2:2">
      <c r="B195664" s="323"/>
    </row>
    <row r="195665" spans="2:2">
      <c r="B195665" s="323"/>
    </row>
    <row r="195666" spans="2:2">
      <c r="B195666" s="323"/>
    </row>
    <row r="195667" spans="2:2">
      <c r="B195667" s="323"/>
    </row>
    <row r="195668" spans="2:2">
      <c r="B195668" s="323"/>
    </row>
    <row r="195669" spans="2:2">
      <c r="B195669" s="323"/>
    </row>
    <row r="195670" spans="2:2">
      <c r="B195670" s="323"/>
    </row>
    <row r="195671" spans="2:2">
      <c r="B195671" s="323"/>
    </row>
    <row r="195672" spans="2:2">
      <c r="B195672" s="323"/>
    </row>
    <row r="195673" spans="2:2">
      <c r="B195673" s="323"/>
    </row>
    <row r="195674" spans="2:2">
      <c r="B195674" s="323"/>
    </row>
    <row r="195675" spans="2:2">
      <c r="B195675" s="323"/>
    </row>
    <row r="195676" spans="2:2">
      <c r="B195676" s="323"/>
    </row>
    <row r="195677" spans="2:2">
      <c r="B195677" s="323"/>
    </row>
    <row r="195678" spans="2:2">
      <c r="B195678" s="323"/>
    </row>
    <row r="195679" spans="2:2">
      <c r="B195679" s="323"/>
    </row>
    <row r="195680" spans="2:2">
      <c r="B195680" s="323"/>
    </row>
    <row r="195681" spans="2:2">
      <c r="B195681" s="323"/>
    </row>
    <row r="195682" spans="2:2">
      <c r="B195682" s="323"/>
    </row>
    <row r="195683" spans="2:2">
      <c r="B195683" s="323"/>
    </row>
    <row r="195684" spans="2:2">
      <c r="B195684" s="323"/>
    </row>
    <row r="195685" spans="2:2">
      <c r="B195685" s="323"/>
    </row>
    <row r="195686" spans="2:2">
      <c r="B195686" s="323"/>
    </row>
    <row r="195687" spans="2:2">
      <c r="B195687" s="323"/>
    </row>
    <row r="195688" spans="2:2">
      <c r="B195688" s="323"/>
    </row>
    <row r="195689" spans="2:2">
      <c r="B195689" s="323"/>
    </row>
    <row r="195690" spans="2:2">
      <c r="B195690" s="323"/>
    </row>
    <row r="195691" spans="2:2">
      <c r="B195691" s="323"/>
    </row>
    <row r="195692" spans="2:2">
      <c r="B195692" s="323"/>
    </row>
    <row r="195693" spans="2:2">
      <c r="B195693" s="323"/>
    </row>
    <row r="195694" spans="2:2">
      <c r="B195694" s="323"/>
    </row>
    <row r="195695" spans="2:2">
      <c r="B195695" s="323"/>
    </row>
    <row r="195696" spans="2:2">
      <c r="B195696" s="323"/>
    </row>
    <row r="195697" spans="2:2">
      <c r="B195697" s="323"/>
    </row>
    <row r="195698" spans="2:2">
      <c r="B195698" s="323"/>
    </row>
    <row r="195699" spans="2:2">
      <c r="B195699" s="323"/>
    </row>
    <row r="195700" spans="2:2">
      <c r="B195700" s="323"/>
    </row>
    <row r="195701" spans="2:2">
      <c r="B195701" s="323"/>
    </row>
    <row r="195702" spans="2:2">
      <c r="B195702" s="323"/>
    </row>
    <row r="195703" spans="2:2">
      <c r="B195703" s="323"/>
    </row>
    <row r="195704" spans="2:2">
      <c r="B195704" s="323"/>
    </row>
    <row r="195705" spans="2:2">
      <c r="B195705" s="323"/>
    </row>
    <row r="195706" spans="2:2">
      <c r="B195706" s="323"/>
    </row>
    <row r="195707" spans="2:2">
      <c r="B195707" s="323"/>
    </row>
    <row r="195708" spans="2:2">
      <c r="B195708" s="323"/>
    </row>
    <row r="195709" spans="2:2">
      <c r="B195709" s="323"/>
    </row>
    <row r="195710" spans="2:2">
      <c r="B195710" s="323"/>
    </row>
    <row r="195711" spans="2:2">
      <c r="B195711" s="323"/>
    </row>
    <row r="195712" spans="2:2">
      <c r="B195712" s="323"/>
    </row>
    <row r="195713" spans="2:2">
      <c r="B195713" s="323"/>
    </row>
    <row r="195714" spans="2:2">
      <c r="B195714" s="323"/>
    </row>
    <row r="195715" spans="2:2">
      <c r="B195715" s="323"/>
    </row>
    <row r="195716" spans="2:2">
      <c r="B195716" s="323"/>
    </row>
    <row r="195717" spans="2:2">
      <c r="B195717" s="323"/>
    </row>
    <row r="195718" spans="2:2">
      <c r="B195718" s="323"/>
    </row>
    <row r="195719" spans="2:2">
      <c r="B195719" s="323"/>
    </row>
    <row r="195720" spans="2:2">
      <c r="B195720" s="323"/>
    </row>
    <row r="195721" spans="2:2">
      <c r="B195721" s="323"/>
    </row>
    <row r="195722" spans="2:2">
      <c r="B195722" s="323"/>
    </row>
    <row r="195723" spans="2:2">
      <c r="B195723" s="323"/>
    </row>
    <row r="195724" spans="2:2">
      <c r="B195724" s="323"/>
    </row>
    <row r="195725" spans="2:2">
      <c r="B195725" s="323"/>
    </row>
    <row r="195726" spans="2:2">
      <c r="B195726" s="323"/>
    </row>
    <row r="195727" spans="2:2">
      <c r="B195727" s="323"/>
    </row>
    <row r="195728" spans="2:2">
      <c r="B195728" s="323"/>
    </row>
    <row r="195729" spans="2:2">
      <c r="B195729" s="323"/>
    </row>
    <row r="195730" spans="2:2">
      <c r="B195730" s="323"/>
    </row>
    <row r="195731" spans="2:2">
      <c r="B195731" s="323"/>
    </row>
    <row r="195732" spans="2:2">
      <c r="B195732" s="323"/>
    </row>
    <row r="195733" spans="2:2">
      <c r="B195733" s="323"/>
    </row>
    <row r="195734" spans="2:2">
      <c r="B195734" s="323"/>
    </row>
    <row r="195735" spans="2:2">
      <c r="B195735" s="323"/>
    </row>
    <row r="195736" spans="2:2">
      <c r="B195736" s="323"/>
    </row>
    <row r="195737" spans="2:2">
      <c r="B195737" s="323"/>
    </row>
    <row r="195738" spans="2:2">
      <c r="B195738" s="323"/>
    </row>
    <row r="195739" spans="2:2">
      <c r="B195739" s="323"/>
    </row>
    <row r="195740" spans="2:2">
      <c r="B195740" s="323"/>
    </row>
    <row r="195741" spans="2:2">
      <c r="B195741" s="323"/>
    </row>
    <row r="195742" spans="2:2">
      <c r="B195742" s="323"/>
    </row>
    <row r="195743" spans="2:2">
      <c r="B195743" s="323"/>
    </row>
    <row r="195744" spans="2:2">
      <c r="B195744" s="323"/>
    </row>
    <row r="195745" spans="2:2">
      <c r="B195745" s="323"/>
    </row>
    <row r="195746" spans="2:2">
      <c r="B195746" s="323"/>
    </row>
    <row r="195747" spans="2:2">
      <c r="B195747" s="323"/>
    </row>
    <row r="195748" spans="2:2">
      <c r="B195748" s="323"/>
    </row>
    <row r="195749" spans="2:2">
      <c r="B195749" s="323"/>
    </row>
    <row r="195750" spans="2:2">
      <c r="B195750" s="323"/>
    </row>
    <row r="195751" spans="2:2">
      <c r="B195751" s="323"/>
    </row>
    <row r="195752" spans="2:2">
      <c r="B195752" s="323"/>
    </row>
    <row r="195753" spans="2:2">
      <c r="B195753" s="323"/>
    </row>
    <row r="195754" spans="2:2">
      <c r="B195754" s="323"/>
    </row>
    <row r="195755" spans="2:2">
      <c r="B195755" s="323"/>
    </row>
    <row r="195756" spans="2:2">
      <c r="B195756" s="323"/>
    </row>
    <row r="195757" spans="2:2">
      <c r="B195757" s="323"/>
    </row>
    <row r="195758" spans="2:2">
      <c r="B195758" s="323"/>
    </row>
    <row r="195759" spans="2:2">
      <c r="B195759" s="323"/>
    </row>
    <row r="195760" spans="2:2">
      <c r="B195760" s="323"/>
    </row>
    <row r="195761" spans="2:2">
      <c r="B195761" s="323"/>
    </row>
    <row r="195762" spans="2:2">
      <c r="B195762" s="323"/>
    </row>
    <row r="195763" spans="2:2">
      <c r="B195763" s="323"/>
    </row>
    <row r="195764" spans="2:2">
      <c r="B195764" s="323"/>
    </row>
    <row r="195765" spans="2:2">
      <c r="B195765" s="323"/>
    </row>
    <row r="195766" spans="2:2">
      <c r="B195766" s="323"/>
    </row>
    <row r="195767" spans="2:2">
      <c r="B195767" s="323"/>
    </row>
    <row r="195768" spans="2:2">
      <c r="B195768" s="323"/>
    </row>
    <row r="195769" spans="2:2">
      <c r="B195769" s="323"/>
    </row>
    <row r="195770" spans="2:2">
      <c r="B195770" s="323"/>
    </row>
    <row r="195771" spans="2:2">
      <c r="B195771" s="323"/>
    </row>
    <row r="195772" spans="2:2">
      <c r="B195772" s="323"/>
    </row>
    <row r="195773" spans="2:2">
      <c r="B195773" s="323"/>
    </row>
    <row r="195774" spans="2:2">
      <c r="B195774" s="323"/>
    </row>
    <row r="195775" spans="2:2">
      <c r="B195775" s="323"/>
    </row>
    <row r="195776" spans="2:2">
      <c r="B195776" s="323"/>
    </row>
    <row r="195777" spans="2:2">
      <c r="B195777" s="323"/>
    </row>
    <row r="195778" spans="2:2">
      <c r="B195778" s="323"/>
    </row>
    <row r="195779" spans="2:2">
      <c r="B195779" s="323"/>
    </row>
    <row r="195780" spans="2:2">
      <c r="B195780" s="323"/>
    </row>
    <row r="195781" spans="2:2">
      <c r="B195781" s="323"/>
    </row>
    <row r="195782" spans="2:2">
      <c r="B195782" s="323"/>
    </row>
    <row r="195783" spans="2:2">
      <c r="B195783" s="323"/>
    </row>
    <row r="195784" spans="2:2">
      <c r="B195784" s="323"/>
    </row>
    <row r="195785" spans="2:2">
      <c r="B195785" s="323"/>
    </row>
    <row r="195786" spans="2:2">
      <c r="B195786" s="323"/>
    </row>
    <row r="195787" spans="2:2">
      <c r="B195787" s="323"/>
    </row>
    <row r="195788" spans="2:2">
      <c r="B195788" s="323"/>
    </row>
    <row r="195789" spans="2:2">
      <c r="B195789" s="323"/>
    </row>
    <row r="195790" spans="2:2">
      <c r="B195790" s="323"/>
    </row>
    <row r="195791" spans="2:2">
      <c r="B195791" s="323"/>
    </row>
    <row r="195792" spans="2:2">
      <c r="B195792" s="323"/>
    </row>
    <row r="195793" spans="2:2">
      <c r="B195793" s="323"/>
    </row>
    <row r="195794" spans="2:2">
      <c r="B195794" s="323"/>
    </row>
    <row r="195795" spans="2:2">
      <c r="B195795" s="323"/>
    </row>
    <row r="195796" spans="2:2">
      <c r="B195796" s="323"/>
    </row>
    <row r="195797" spans="2:2">
      <c r="B195797" s="323"/>
    </row>
    <row r="195798" spans="2:2">
      <c r="B195798" s="323"/>
    </row>
    <row r="195799" spans="2:2">
      <c r="B195799" s="323"/>
    </row>
    <row r="195800" spans="2:2">
      <c r="B195800" s="323"/>
    </row>
    <row r="195801" spans="2:2">
      <c r="B195801" s="323"/>
    </row>
    <row r="195802" spans="2:2">
      <c r="B195802" s="323"/>
    </row>
    <row r="195803" spans="2:2">
      <c r="B195803" s="323"/>
    </row>
    <row r="195804" spans="2:2">
      <c r="B195804" s="323"/>
    </row>
    <row r="195805" spans="2:2">
      <c r="B195805" s="323"/>
    </row>
    <row r="195806" spans="2:2">
      <c r="B195806" s="323"/>
    </row>
    <row r="195807" spans="2:2">
      <c r="B195807" s="323"/>
    </row>
    <row r="195808" spans="2:2">
      <c r="B195808" s="323"/>
    </row>
    <row r="195809" spans="2:2">
      <c r="B195809" s="323"/>
    </row>
    <row r="195810" spans="2:2">
      <c r="B195810" s="323"/>
    </row>
    <row r="195811" spans="2:2">
      <c r="B195811" s="323"/>
    </row>
    <row r="195812" spans="2:2">
      <c r="B195812" s="323"/>
    </row>
    <row r="195813" spans="2:2">
      <c r="B195813" s="323"/>
    </row>
    <row r="195814" spans="2:2">
      <c r="B195814" s="323"/>
    </row>
    <row r="195815" spans="2:2">
      <c r="B195815" s="323"/>
    </row>
    <row r="195816" spans="2:2">
      <c r="B195816" s="323"/>
    </row>
    <row r="195817" spans="2:2">
      <c r="B195817" s="323"/>
    </row>
    <row r="195818" spans="2:2">
      <c r="B195818" s="323"/>
    </row>
    <row r="195819" spans="2:2">
      <c r="B195819" s="323"/>
    </row>
    <row r="195820" spans="2:2">
      <c r="B195820" s="323"/>
    </row>
    <row r="195821" spans="2:2">
      <c r="B195821" s="323"/>
    </row>
    <row r="195822" spans="2:2">
      <c r="B195822" s="323"/>
    </row>
    <row r="195823" spans="2:2">
      <c r="B195823" s="323"/>
    </row>
    <row r="195824" spans="2:2">
      <c r="B195824" s="323"/>
    </row>
    <row r="195825" spans="2:2">
      <c r="B195825" s="323"/>
    </row>
    <row r="195826" spans="2:2">
      <c r="B195826" s="323"/>
    </row>
    <row r="195827" spans="2:2">
      <c r="B195827" s="323"/>
    </row>
    <row r="195828" spans="2:2">
      <c r="B195828" s="323"/>
    </row>
    <row r="195829" spans="2:2">
      <c r="B195829" s="323"/>
    </row>
    <row r="195830" spans="2:2">
      <c r="B195830" s="323"/>
    </row>
    <row r="195831" spans="2:2">
      <c r="B195831" s="323"/>
    </row>
    <row r="195832" spans="2:2">
      <c r="B195832" s="323"/>
    </row>
    <row r="195833" spans="2:2">
      <c r="B195833" s="323"/>
    </row>
    <row r="195834" spans="2:2">
      <c r="B195834" s="323"/>
    </row>
    <row r="195835" spans="2:2">
      <c r="B195835" s="323"/>
    </row>
    <row r="195836" spans="2:2">
      <c r="B195836" s="323"/>
    </row>
    <row r="195837" spans="2:2">
      <c r="B195837" s="323"/>
    </row>
    <row r="195838" spans="2:2">
      <c r="B195838" s="323"/>
    </row>
    <row r="195839" spans="2:2">
      <c r="B195839" s="323"/>
    </row>
    <row r="195840" spans="2:2">
      <c r="B195840" s="323"/>
    </row>
    <row r="195841" spans="2:2">
      <c r="B195841" s="323"/>
    </row>
    <row r="195842" spans="2:2">
      <c r="B195842" s="323"/>
    </row>
    <row r="195843" spans="2:2">
      <c r="B195843" s="323"/>
    </row>
    <row r="195844" spans="2:2">
      <c r="B195844" s="323"/>
    </row>
    <row r="195845" spans="2:2">
      <c r="B195845" s="323"/>
    </row>
    <row r="195846" spans="2:2">
      <c r="B195846" s="323"/>
    </row>
    <row r="195847" spans="2:2">
      <c r="B195847" s="323"/>
    </row>
    <row r="195848" spans="2:2">
      <c r="B195848" s="323"/>
    </row>
    <row r="195849" spans="2:2">
      <c r="B195849" s="323"/>
    </row>
    <row r="195850" spans="2:2">
      <c r="B195850" s="323"/>
    </row>
    <row r="195851" spans="2:2">
      <c r="B195851" s="323"/>
    </row>
    <row r="195852" spans="2:2">
      <c r="B195852" s="323"/>
    </row>
    <row r="195853" spans="2:2">
      <c r="B195853" s="323"/>
    </row>
    <row r="195854" spans="2:2">
      <c r="B195854" s="323"/>
    </row>
    <row r="195855" spans="2:2">
      <c r="B195855" s="323"/>
    </row>
    <row r="195856" spans="2:2">
      <c r="B195856" s="323"/>
    </row>
    <row r="195857" spans="2:2">
      <c r="B195857" s="323"/>
    </row>
    <row r="195858" spans="2:2">
      <c r="B195858" s="323"/>
    </row>
    <row r="195859" spans="2:2">
      <c r="B195859" s="323"/>
    </row>
    <row r="195860" spans="2:2">
      <c r="B195860" s="323"/>
    </row>
    <row r="195861" spans="2:2">
      <c r="B195861" s="323"/>
    </row>
    <row r="195862" spans="2:2">
      <c r="B195862" s="323"/>
    </row>
    <row r="195863" spans="2:2">
      <c r="B195863" s="323"/>
    </row>
    <row r="195864" spans="2:2">
      <c r="B195864" s="323"/>
    </row>
    <row r="195865" spans="2:2">
      <c r="B195865" s="323"/>
    </row>
    <row r="195866" spans="2:2">
      <c r="B195866" s="323"/>
    </row>
    <row r="195867" spans="2:2">
      <c r="B195867" s="323"/>
    </row>
    <row r="195868" spans="2:2">
      <c r="B195868" s="323"/>
    </row>
    <row r="195869" spans="2:2">
      <c r="B195869" s="323"/>
    </row>
    <row r="195870" spans="2:2">
      <c r="B195870" s="323"/>
    </row>
    <row r="195871" spans="2:2">
      <c r="B195871" s="323"/>
    </row>
    <row r="195872" spans="2:2">
      <c r="B195872" s="323"/>
    </row>
    <row r="195873" spans="2:2">
      <c r="B195873" s="323"/>
    </row>
    <row r="195874" spans="2:2">
      <c r="B195874" s="323"/>
    </row>
    <row r="195875" spans="2:2">
      <c r="B195875" s="323"/>
    </row>
    <row r="195876" spans="2:2">
      <c r="B195876" s="323"/>
    </row>
    <row r="195877" spans="2:2">
      <c r="B195877" s="323"/>
    </row>
    <row r="195878" spans="2:2">
      <c r="B195878" s="323"/>
    </row>
    <row r="195879" spans="2:2">
      <c r="B195879" s="323"/>
    </row>
    <row r="195880" spans="2:2">
      <c r="B195880" s="323"/>
    </row>
    <row r="195881" spans="2:2">
      <c r="B195881" s="323"/>
    </row>
    <row r="195882" spans="2:2">
      <c r="B195882" s="323"/>
    </row>
    <row r="195883" spans="2:2">
      <c r="B195883" s="323"/>
    </row>
    <row r="195884" spans="2:2">
      <c r="B195884" s="323"/>
    </row>
    <row r="195885" spans="2:2">
      <c r="B195885" s="323"/>
    </row>
    <row r="195886" spans="2:2">
      <c r="B195886" s="323"/>
    </row>
    <row r="195887" spans="2:2">
      <c r="B195887" s="323"/>
    </row>
    <row r="195888" spans="2:2">
      <c r="B195888" s="323"/>
    </row>
    <row r="195889" spans="2:2">
      <c r="B195889" s="323"/>
    </row>
    <row r="195890" spans="2:2">
      <c r="B195890" s="323"/>
    </row>
    <row r="195891" spans="2:2">
      <c r="B195891" s="323"/>
    </row>
    <row r="195892" spans="2:2">
      <c r="B195892" s="323"/>
    </row>
    <row r="195893" spans="2:2">
      <c r="B195893" s="323"/>
    </row>
    <row r="195894" spans="2:2">
      <c r="B195894" s="323"/>
    </row>
    <row r="195895" spans="2:2">
      <c r="B195895" s="323"/>
    </row>
    <row r="195896" spans="2:2">
      <c r="B195896" s="323"/>
    </row>
    <row r="195897" spans="2:2">
      <c r="B195897" s="323"/>
    </row>
    <row r="195898" spans="2:2">
      <c r="B195898" s="323"/>
    </row>
    <row r="195899" spans="2:2">
      <c r="B195899" s="323"/>
    </row>
    <row r="195900" spans="2:2">
      <c r="B195900" s="323"/>
    </row>
    <row r="195901" spans="2:2">
      <c r="B195901" s="323"/>
    </row>
    <row r="195902" spans="2:2">
      <c r="B195902" s="323"/>
    </row>
    <row r="195903" spans="2:2">
      <c r="B195903" s="323"/>
    </row>
    <row r="195904" spans="2:2">
      <c r="B195904" s="323"/>
    </row>
    <row r="195905" spans="2:2">
      <c r="B195905" s="323"/>
    </row>
    <row r="195906" spans="2:2">
      <c r="B195906" s="323"/>
    </row>
    <row r="195907" spans="2:2">
      <c r="B195907" s="323"/>
    </row>
    <row r="195908" spans="2:2">
      <c r="B195908" s="323"/>
    </row>
    <row r="195909" spans="2:2">
      <c r="B195909" s="323"/>
    </row>
    <row r="195910" spans="2:2">
      <c r="B195910" s="323"/>
    </row>
    <row r="195911" spans="2:2">
      <c r="B195911" s="323"/>
    </row>
    <row r="195912" spans="2:2">
      <c r="B195912" s="323"/>
    </row>
    <row r="195913" spans="2:2">
      <c r="B195913" s="323"/>
    </row>
    <row r="195914" spans="2:2">
      <c r="B195914" s="323"/>
    </row>
    <row r="195915" spans="2:2">
      <c r="B195915" s="323"/>
    </row>
    <row r="195916" spans="2:2">
      <c r="B195916" s="323"/>
    </row>
    <row r="195917" spans="2:2">
      <c r="B195917" s="323"/>
    </row>
    <row r="195918" spans="2:2">
      <c r="B195918" s="323"/>
    </row>
    <row r="195919" spans="2:2">
      <c r="B195919" s="323"/>
    </row>
    <row r="195920" spans="2:2">
      <c r="B195920" s="323"/>
    </row>
    <row r="195921" spans="2:2">
      <c r="B195921" s="323"/>
    </row>
    <row r="195922" spans="2:2">
      <c r="B195922" s="323"/>
    </row>
    <row r="195923" spans="2:2">
      <c r="B195923" s="323"/>
    </row>
    <row r="195924" spans="2:2">
      <c r="B195924" s="323"/>
    </row>
    <row r="195925" spans="2:2">
      <c r="B195925" s="323"/>
    </row>
    <row r="195926" spans="2:2">
      <c r="B195926" s="323"/>
    </row>
    <row r="195927" spans="2:2">
      <c r="B195927" s="323"/>
    </row>
    <row r="195928" spans="2:2">
      <c r="B195928" s="323"/>
    </row>
    <row r="195929" spans="2:2">
      <c r="B195929" s="323"/>
    </row>
    <row r="195930" spans="2:2">
      <c r="B195930" s="323"/>
    </row>
    <row r="195931" spans="2:2">
      <c r="B195931" s="323"/>
    </row>
    <row r="195932" spans="2:2">
      <c r="B195932" s="323"/>
    </row>
    <row r="195933" spans="2:2">
      <c r="B195933" s="323"/>
    </row>
    <row r="195934" spans="2:2">
      <c r="B195934" s="323"/>
    </row>
    <row r="195935" spans="2:2">
      <c r="B195935" s="323"/>
    </row>
    <row r="195936" spans="2:2">
      <c r="B195936" s="323"/>
    </row>
    <row r="195937" spans="2:2">
      <c r="B195937" s="323"/>
    </row>
    <row r="195938" spans="2:2">
      <c r="B195938" s="323"/>
    </row>
    <row r="195939" spans="2:2">
      <c r="B195939" s="323"/>
    </row>
    <row r="195940" spans="2:2">
      <c r="B195940" s="323"/>
    </row>
    <row r="195941" spans="2:2">
      <c r="B195941" s="323"/>
    </row>
    <row r="195942" spans="2:2">
      <c r="B195942" s="323"/>
    </row>
    <row r="195943" spans="2:2">
      <c r="B195943" s="323"/>
    </row>
    <row r="195944" spans="2:2">
      <c r="B195944" s="323"/>
    </row>
    <row r="195945" spans="2:2">
      <c r="B195945" s="323"/>
    </row>
    <row r="195946" spans="2:2">
      <c r="B195946" s="323"/>
    </row>
    <row r="195947" spans="2:2">
      <c r="B195947" s="323"/>
    </row>
    <row r="195948" spans="2:2">
      <c r="B195948" s="323"/>
    </row>
    <row r="195949" spans="2:2">
      <c r="B195949" s="323"/>
    </row>
    <row r="195950" spans="2:2">
      <c r="B195950" s="323"/>
    </row>
    <row r="195951" spans="2:2">
      <c r="B195951" s="323"/>
    </row>
    <row r="195952" spans="2:2">
      <c r="B195952" s="323"/>
    </row>
    <row r="195953" spans="2:2">
      <c r="B195953" s="323"/>
    </row>
    <row r="195954" spans="2:2">
      <c r="B195954" s="323"/>
    </row>
    <row r="195955" spans="2:2">
      <c r="B195955" s="323"/>
    </row>
    <row r="195956" spans="2:2">
      <c r="B195956" s="323"/>
    </row>
    <row r="195957" spans="2:2">
      <c r="B195957" s="323"/>
    </row>
    <row r="195958" spans="2:2">
      <c r="B195958" s="323"/>
    </row>
    <row r="195959" spans="2:2">
      <c r="B195959" s="323"/>
    </row>
    <row r="195960" spans="2:2">
      <c r="B195960" s="323"/>
    </row>
    <row r="195961" spans="2:2">
      <c r="B195961" s="323"/>
    </row>
    <row r="195962" spans="2:2">
      <c r="B195962" s="323"/>
    </row>
    <row r="195963" spans="2:2">
      <c r="B195963" s="323"/>
    </row>
    <row r="195964" spans="2:2">
      <c r="B195964" s="323"/>
    </row>
    <row r="195965" spans="2:2">
      <c r="B195965" s="323"/>
    </row>
    <row r="195966" spans="2:2">
      <c r="B195966" s="323"/>
    </row>
    <row r="195967" spans="2:2">
      <c r="B195967" s="323"/>
    </row>
    <row r="195968" spans="2:2">
      <c r="B195968" s="323"/>
    </row>
    <row r="195969" spans="2:2">
      <c r="B195969" s="323"/>
    </row>
    <row r="195970" spans="2:2">
      <c r="B195970" s="323"/>
    </row>
    <row r="195971" spans="2:2">
      <c r="B195971" s="323"/>
    </row>
    <row r="195972" spans="2:2">
      <c r="B195972" s="323"/>
    </row>
    <row r="195973" spans="2:2">
      <c r="B195973" s="323"/>
    </row>
    <row r="195974" spans="2:2">
      <c r="B195974" s="323"/>
    </row>
    <row r="195975" spans="2:2">
      <c r="B195975" s="323"/>
    </row>
    <row r="195976" spans="2:2">
      <c r="B195976" s="323"/>
    </row>
    <row r="195977" spans="2:2">
      <c r="B195977" s="323"/>
    </row>
    <row r="195978" spans="2:2">
      <c r="B195978" s="323"/>
    </row>
    <row r="195979" spans="2:2">
      <c r="B195979" s="323"/>
    </row>
    <row r="195980" spans="2:2">
      <c r="B195980" s="323"/>
    </row>
    <row r="195981" spans="2:2">
      <c r="B195981" s="323"/>
    </row>
    <row r="195982" spans="2:2">
      <c r="B195982" s="323"/>
    </row>
    <row r="195983" spans="2:2">
      <c r="B195983" s="323"/>
    </row>
    <row r="195984" spans="2:2">
      <c r="B195984" s="323"/>
    </row>
    <row r="195985" spans="2:2">
      <c r="B195985" s="323"/>
    </row>
    <row r="195986" spans="2:2">
      <c r="B195986" s="323"/>
    </row>
    <row r="195987" spans="2:2">
      <c r="B195987" s="323"/>
    </row>
    <row r="195988" spans="2:2">
      <c r="B195988" s="323"/>
    </row>
    <row r="195989" spans="2:2">
      <c r="B195989" s="323"/>
    </row>
    <row r="195990" spans="2:2">
      <c r="B195990" s="323"/>
    </row>
    <row r="195991" spans="2:2">
      <c r="B195991" s="323"/>
    </row>
    <row r="195992" spans="2:2">
      <c r="B195992" s="323"/>
    </row>
    <row r="195993" spans="2:2">
      <c r="B195993" s="323"/>
    </row>
    <row r="195994" spans="2:2">
      <c r="B195994" s="323"/>
    </row>
    <row r="195995" spans="2:2">
      <c r="B195995" s="323"/>
    </row>
    <row r="195996" spans="2:2">
      <c r="B195996" s="323"/>
    </row>
    <row r="195997" spans="2:2">
      <c r="B195997" s="323"/>
    </row>
    <row r="195998" spans="2:2">
      <c r="B195998" s="323"/>
    </row>
    <row r="195999" spans="2:2">
      <c r="B195999" s="323"/>
    </row>
    <row r="196000" spans="2:2">
      <c r="B196000" s="323"/>
    </row>
    <row r="196001" spans="2:2">
      <c r="B196001" s="323"/>
    </row>
    <row r="196002" spans="2:2">
      <c r="B196002" s="323"/>
    </row>
    <row r="196003" spans="2:2">
      <c r="B196003" s="323"/>
    </row>
    <row r="196004" spans="2:2">
      <c r="B196004" s="323"/>
    </row>
    <row r="196005" spans="2:2">
      <c r="B196005" s="323"/>
    </row>
    <row r="196006" spans="2:2">
      <c r="B196006" s="323"/>
    </row>
    <row r="196007" spans="2:2">
      <c r="B196007" s="323"/>
    </row>
    <row r="196008" spans="2:2">
      <c r="B196008" s="323"/>
    </row>
    <row r="196009" spans="2:2">
      <c r="B196009" s="323"/>
    </row>
    <row r="196010" spans="2:2">
      <c r="B196010" s="323"/>
    </row>
    <row r="196011" spans="2:2">
      <c r="B196011" s="323"/>
    </row>
    <row r="196012" spans="2:2">
      <c r="B196012" s="323"/>
    </row>
    <row r="196013" spans="2:2">
      <c r="B196013" s="323"/>
    </row>
    <row r="196014" spans="2:2">
      <c r="B196014" s="323"/>
    </row>
    <row r="196015" spans="2:2">
      <c r="B196015" s="323"/>
    </row>
    <row r="196016" spans="2:2">
      <c r="B196016" s="323"/>
    </row>
    <row r="196017" spans="2:2">
      <c r="B196017" s="323"/>
    </row>
    <row r="196018" spans="2:2">
      <c r="B196018" s="323"/>
    </row>
    <row r="196019" spans="2:2">
      <c r="B196019" s="323"/>
    </row>
    <row r="196020" spans="2:2">
      <c r="B196020" s="323"/>
    </row>
    <row r="196021" spans="2:2">
      <c r="B196021" s="323"/>
    </row>
    <row r="196022" spans="2:2">
      <c r="B196022" s="323"/>
    </row>
    <row r="196023" spans="2:2">
      <c r="B196023" s="323"/>
    </row>
    <row r="196024" spans="2:2">
      <c r="B196024" s="323"/>
    </row>
    <row r="196025" spans="2:2">
      <c r="B196025" s="323"/>
    </row>
    <row r="196026" spans="2:2">
      <c r="B196026" s="323"/>
    </row>
    <row r="196027" spans="2:2">
      <c r="B196027" s="323"/>
    </row>
    <row r="196028" spans="2:2">
      <c r="B196028" s="323"/>
    </row>
    <row r="196029" spans="2:2">
      <c r="B196029" s="323"/>
    </row>
    <row r="196030" spans="2:2">
      <c r="B196030" s="323"/>
    </row>
    <row r="196031" spans="2:2">
      <c r="B196031" s="323"/>
    </row>
    <row r="196032" spans="2:2">
      <c r="B196032" s="323"/>
    </row>
    <row r="196033" spans="2:2">
      <c r="B196033" s="323"/>
    </row>
    <row r="196034" spans="2:2">
      <c r="B196034" s="323"/>
    </row>
    <row r="196035" spans="2:2">
      <c r="B196035" s="323"/>
    </row>
    <row r="196036" spans="2:2">
      <c r="B196036" s="323"/>
    </row>
    <row r="196037" spans="2:2">
      <c r="B196037" s="323"/>
    </row>
    <row r="196038" spans="2:2">
      <c r="B196038" s="323"/>
    </row>
    <row r="196039" spans="2:2">
      <c r="B196039" s="323"/>
    </row>
    <row r="196040" spans="2:2">
      <c r="B196040" s="323"/>
    </row>
    <row r="196041" spans="2:2">
      <c r="B196041" s="323"/>
    </row>
    <row r="196042" spans="2:2">
      <c r="B196042" s="323"/>
    </row>
    <row r="196043" spans="2:2">
      <c r="B196043" s="323"/>
    </row>
    <row r="196044" spans="2:2">
      <c r="B196044" s="323"/>
    </row>
    <row r="196045" spans="2:2">
      <c r="B196045" s="323"/>
    </row>
    <row r="196046" spans="2:2">
      <c r="B196046" s="323"/>
    </row>
    <row r="196047" spans="2:2">
      <c r="B196047" s="323"/>
    </row>
    <row r="196048" spans="2:2">
      <c r="B196048" s="323"/>
    </row>
    <row r="196049" spans="2:2">
      <c r="B196049" s="323"/>
    </row>
    <row r="196050" spans="2:2">
      <c r="B196050" s="323"/>
    </row>
    <row r="196051" spans="2:2">
      <c r="B196051" s="323"/>
    </row>
    <row r="196052" spans="2:2">
      <c r="B196052" s="323"/>
    </row>
    <row r="196053" spans="2:2">
      <c r="B196053" s="323"/>
    </row>
    <row r="196054" spans="2:2">
      <c r="B196054" s="323"/>
    </row>
    <row r="196055" spans="2:2">
      <c r="B196055" s="323"/>
    </row>
    <row r="196056" spans="2:2">
      <c r="B196056" s="323"/>
    </row>
    <row r="196057" spans="2:2">
      <c r="B196057" s="323"/>
    </row>
    <row r="196058" spans="2:2">
      <c r="B196058" s="323"/>
    </row>
    <row r="196059" spans="2:2">
      <c r="B196059" s="323"/>
    </row>
    <row r="196060" spans="2:2">
      <c r="B196060" s="323"/>
    </row>
    <row r="196061" spans="2:2">
      <c r="B196061" s="323"/>
    </row>
    <row r="196062" spans="2:2">
      <c r="B196062" s="323"/>
    </row>
    <row r="196063" spans="2:2">
      <c r="B196063" s="323"/>
    </row>
    <row r="196064" spans="2:2">
      <c r="B196064" s="323"/>
    </row>
    <row r="196065" spans="2:2">
      <c r="B196065" s="323"/>
    </row>
    <row r="196066" spans="2:2">
      <c r="B196066" s="323"/>
    </row>
    <row r="196067" spans="2:2">
      <c r="B196067" s="323"/>
    </row>
    <row r="196068" spans="2:2">
      <c r="B196068" s="323"/>
    </row>
    <row r="196069" spans="2:2">
      <c r="B196069" s="323"/>
    </row>
    <row r="196070" spans="2:2">
      <c r="B196070" s="323"/>
    </row>
    <row r="196071" spans="2:2">
      <c r="B196071" s="323"/>
    </row>
    <row r="196072" spans="2:2">
      <c r="B196072" s="323"/>
    </row>
    <row r="196073" spans="2:2">
      <c r="B196073" s="323"/>
    </row>
    <row r="196074" spans="2:2">
      <c r="B196074" s="323"/>
    </row>
    <row r="196075" spans="2:2">
      <c r="B196075" s="323"/>
    </row>
    <row r="196076" spans="2:2">
      <c r="B196076" s="323"/>
    </row>
    <row r="196077" spans="2:2">
      <c r="B196077" s="323"/>
    </row>
    <row r="196078" spans="2:2">
      <c r="B196078" s="323"/>
    </row>
    <row r="196079" spans="2:2">
      <c r="B196079" s="323"/>
    </row>
    <row r="196080" spans="2:2">
      <c r="B196080" s="323"/>
    </row>
    <row r="196081" spans="2:2">
      <c r="B196081" s="323"/>
    </row>
    <row r="196082" spans="2:2">
      <c r="B196082" s="323"/>
    </row>
    <row r="196083" spans="2:2">
      <c r="B196083" s="323"/>
    </row>
    <row r="196084" spans="2:2">
      <c r="B196084" s="323"/>
    </row>
    <row r="196085" spans="2:2">
      <c r="B196085" s="323"/>
    </row>
    <row r="196086" spans="2:2">
      <c r="B196086" s="323"/>
    </row>
    <row r="196087" spans="2:2">
      <c r="B196087" s="323"/>
    </row>
    <row r="196088" spans="2:2">
      <c r="B196088" s="323"/>
    </row>
    <row r="196089" spans="2:2">
      <c r="B196089" s="323"/>
    </row>
    <row r="196090" spans="2:2">
      <c r="B196090" s="323"/>
    </row>
    <row r="196091" spans="2:2">
      <c r="B196091" s="323"/>
    </row>
    <row r="196092" spans="2:2">
      <c r="B196092" s="323"/>
    </row>
    <row r="196093" spans="2:2">
      <c r="B196093" s="323"/>
    </row>
    <row r="196094" spans="2:2">
      <c r="B196094" s="323"/>
    </row>
    <row r="196095" spans="2:2">
      <c r="B196095" s="323"/>
    </row>
    <row r="196096" spans="2:2">
      <c r="B196096" s="323"/>
    </row>
    <row r="196097" spans="2:2">
      <c r="B196097" s="323"/>
    </row>
    <row r="196098" spans="2:2">
      <c r="B196098" s="323"/>
    </row>
    <row r="196099" spans="2:2">
      <c r="B196099" s="323"/>
    </row>
    <row r="196100" spans="2:2">
      <c r="B196100" s="323"/>
    </row>
    <row r="196101" spans="2:2">
      <c r="B196101" s="323"/>
    </row>
    <row r="196102" spans="2:2">
      <c r="B196102" s="323"/>
    </row>
    <row r="196103" spans="2:2">
      <c r="B196103" s="323"/>
    </row>
    <row r="196104" spans="2:2">
      <c r="B196104" s="323"/>
    </row>
    <row r="196105" spans="2:2">
      <c r="B196105" s="323"/>
    </row>
    <row r="196106" spans="2:2">
      <c r="B196106" s="323"/>
    </row>
    <row r="196107" spans="2:2">
      <c r="B196107" s="323"/>
    </row>
    <row r="196108" spans="2:2">
      <c r="B196108" s="323"/>
    </row>
    <row r="196109" spans="2:2">
      <c r="B196109" s="323"/>
    </row>
    <row r="196110" spans="2:2">
      <c r="B196110" s="323"/>
    </row>
    <row r="196111" spans="2:2">
      <c r="B196111" s="323"/>
    </row>
    <row r="196112" spans="2:2">
      <c r="B196112" s="323"/>
    </row>
    <row r="196113" spans="2:2">
      <c r="B196113" s="323"/>
    </row>
    <row r="196114" spans="2:2">
      <c r="B196114" s="323"/>
    </row>
    <row r="196115" spans="2:2">
      <c r="B196115" s="323"/>
    </row>
    <row r="196116" spans="2:2">
      <c r="B196116" s="323"/>
    </row>
    <row r="196117" spans="2:2">
      <c r="B196117" s="323"/>
    </row>
    <row r="196118" spans="2:2">
      <c r="B196118" s="323"/>
    </row>
    <row r="196119" spans="2:2">
      <c r="B196119" s="323"/>
    </row>
    <row r="196120" spans="2:2">
      <c r="B196120" s="323"/>
    </row>
    <row r="196121" spans="2:2">
      <c r="B196121" s="323"/>
    </row>
    <row r="196122" spans="2:2">
      <c r="B196122" s="323"/>
    </row>
    <row r="196123" spans="2:2">
      <c r="B196123" s="323"/>
    </row>
    <row r="196124" spans="2:2">
      <c r="B196124" s="323"/>
    </row>
    <row r="196125" spans="2:2">
      <c r="B196125" s="323"/>
    </row>
    <row r="196126" spans="2:2">
      <c r="B196126" s="323"/>
    </row>
    <row r="196127" spans="2:2">
      <c r="B196127" s="323"/>
    </row>
    <row r="196128" spans="2:2">
      <c r="B196128" s="323"/>
    </row>
    <row r="196129" spans="2:2">
      <c r="B196129" s="323"/>
    </row>
    <row r="196130" spans="2:2">
      <c r="B196130" s="323"/>
    </row>
    <row r="196131" spans="2:2">
      <c r="B196131" s="323"/>
    </row>
    <row r="196132" spans="2:2">
      <c r="B196132" s="323"/>
    </row>
    <row r="196133" spans="2:2">
      <c r="B196133" s="323"/>
    </row>
    <row r="196134" spans="2:2">
      <c r="B196134" s="323"/>
    </row>
    <row r="196135" spans="2:2">
      <c r="B196135" s="323"/>
    </row>
    <row r="196136" spans="2:2">
      <c r="B196136" s="323"/>
    </row>
    <row r="196137" spans="2:2">
      <c r="B196137" s="323"/>
    </row>
    <row r="196138" spans="2:2">
      <c r="B196138" s="323"/>
    </row>
    <row r="196139" spans="2:2">
      <c r="B196139" s="323"/>
    </row>
    <row r="196140" spans="2:2">
      <c r="B196140" s="323"/>
    </row>
    <row r="196141" spans="2:2">
      <c r="B196141" s="323"/>
    </row>
    <row r="196142" spans="2:2">
      <c r="B196142" s="323"/>
    </row>
    <row r="196143" spans="2:2">
      <c r="B196143" s="323"/>
    </row>
    <row r="196144" spans="2:2">
      <c r="B196144" s="323"/>
    </row>
    <row r="196145" spans="2:2">
      <c r="B196145" s="323"/>
    </row>
    <row r="196146" spans="2:2">
      <c r="B196146" s="323"/>
    </row>
    <row r="196147" spans="2:2">
      <c r="B196147" s="323"/>
    </row>
    <row r="196148" spans="2:2">
      <c r="B196148" s="323"/>
    </row>
    <row r="196149" spans="2:2">
      <c r="B196149" s="323"/>
    </row>
    <row r="196150" spans="2:2">
      <c r="B196150" s="323"/>
    </row>
    <row r="196151" spans="2:2">
      <c r="B196151" s="323"/>
    </row>
    <row r="196152" spans="2:2">
      <c r="B196152" s="323"/>
    </row>
    <row r="196153" spans="2:2">
      <c r="B196153" s="323"/>
    </row>
    <row r="196154" spans="2:2">
      <c r="B196154" s="323"/>
    </row>
    <row r="196155" spans="2:2">
      <c r="B196155" s="323"/>
    </row>
    <row r="196156" spans="2:2">
      <c r="B196156" s="323"/>
    </row>
    <row r="196157" spans="2:2">
      <c r="B196157" s="323"/>
    </row>
    <row r="196158" spans="2:2">
      <c r="B196158" s="323"/>
    </row>
    <row r="196159" spans="2:2">
      <c r="B196159" s="323"/>
    </row>
    <row r="196160" spans="2:2">
      <c r="B196160" s="323"/>
    </row>
    <row r="196161" spans="2:2">
      <c r="B196161" s="323"/>
    </row>
    <row r="196162" spans="2:2">
      <c r="B196162" s="323"/>
    </row>
    <row r="196163" spans="2:2">
      <c r="B196163" s="323"/>
    </row>
    <row r="196164" spans="2:2">
      <c r="B196164" s="323"/>
    </row>
    <row r="196165" spans="2:2">
      <c r="B196165" s="323"/>
    </row>
    <row r="196166" spans="2:2">
      <c r="B196166" s="323"/>
    </row>
    <row r="196167" spans="2:2">
      <c r="B196167" s="323"/>
    </row>
    <row r="196168" spans="2:2">
      <c r="B196168" s="323"/>
    </row>
    <row r="196169" spans="2:2">
      <c r="B196169" s="323"/>
    </row>
    <row r="196170" spans="2:2">
      <c r="B196170" s="323"/>
    </row>
    <row r="196171" spans="2:2">
      <c r="B196171" s="323"/>
    </row>
    <row r="196172" spans="2:2">
      <c r="B196172" s="323"/>
    </row>
    <row r="196173" spans="2:2">
      <c r="B196173" s="323"/>
    </row>
    <row r="196174" spans="2:2">
      <c r="B196174" s="323"/>
    </row>
    <row r="196175" spans="2:2">
      <c r="B196175" s="323"/>
    </row>
    <row r="196176" spans="2:2">
      <c r="B196176" s="323"/>
    </row>
    <row r="196177" spans="2:2">
      <c r="B196177" s="323"/>
    </row>
    <row r="196178" spans="2:2">
      <c r="B196178" s="323"/>
    </row>
    <row r="196179" spans="2:2">
      <c r="B196179" s="323"/>
    </row>
    <row r="196180" spans="2:2">
      <c r="B196180" s="323"/>
    </row>
    <row r="196181" spans="2:2">
      <c r="B196181" s="323"/>
    </row>
    <row r="196182" spans="2:2">
      <c r="B196182" s="323"/>
    </row>
    <row r="196183" spans="2:2">
      <c r="B196183" s="323"/>
    </row>
    <row r="196184" spans="2:2">
      <c r="B196184" s="323"/>
    </row>
    <row r="196185" spans="2:2">
      <c r="B196185" s="323"/>
    </row>
    <row r="196186" spans="2:2">
      <c r="B196186" s="323"/>
    </row>
    <row r="196187" spans="2:2">
      <c r="B196187" s="323"/>
    </row>
    <row r="196188" spans="2:2">
      <c r="B196188" s="323"/>
    </row>
    <row r="196189" spans="2:2">
      <c r="B196189" s="323"/>
    </row>
    <row r="196190" spans="2:2">
      <c r="B196190" s="323"/>
    </row>
    <row r="196191" spans="2:2">
      <c r="B196191" s="323"/>
    </row>
    <row r="196192" spans="2:2">
      <c r="B196192" s="323"/>
    </row>
    <row r="196193" spans="2:2">
      <c r="B196193" s="323"/>
    </row>
    <row r="196194" spans="2:2">
      <c r="B196194" s="323"/>
    </row>
    <row r="196195" spans="2:2">
      <c r="B196195" s="323"/>
    </row>
    <row r="196196" spans="2:2">
      <c r="B196196" s="323"/>
    </row>
    <row r="196197" spans="2:2">
      <c r="B196197" s="323"/>
    </row>
    <row r="196198" spans="2:2">
      <c r="B196198" s="323"/>
    </row>
    <row r="196199" spans="2:2">
      <c r="B196199" s="323"/>
    </row>
    <row r="196200" spans="2:2">
      <c r="B196200" s="323"/>
    </row>
    <row r="196201" spans="2:2">
      <c r="B196201" s="323"/>
    </row>
    <row r="196202" spans="2:2">
      <c r="B196202" s="323"/>
    </row>
    <row r="196203" spans="2:2">
      <c r="B196203" s="323"/>
    </row>
    <row r="196204" spans="2:2">
      <c r="B196204" s="323"/>
    </row>
    <row r="196205" spans="2:2">
      <c r="B196205" s="323"/>
    </row>
    <row r="196206" spans="2:2">
      <c r="B196206" s="323"/>
    </row>
    <row r="196207" spans="2:2">
      <c r="B196207" s="323"/>
    </row>
    <row r="196208" spans="2:2">
      <c r="B196208" s="323"/>
    </row>
    <row r="196209" spans="2:2">
      <c r="B196209" s="323"/>
    </row>
    <row r="196210" spans="2:2">
      <c r="B196210" s="323"/>
    </row>
    <row r="196211" spans="2:2">
      <c r="B196211" s="323"/>
    </row>
    <row r="196212" spans="2:2">
      <c r="B196212" s="323"/>
    </row>
    <row r="196213" spans="2:2">
      <c r="B196213" s="323"/>
    </row>
    <row r="196214" spans="2:2">
      <c r="B196214" s="323"/>
    </row>
    <row r="196215" spans="2:2">
      <c r="B196215" s="323"/>
    </row>
    <row r="196216" spans="2:2">
      <c r="B196216" s="323"/>
    </row>
    <row r="196217" spans="2:2">
      <c r="B196217" s="323"/>
    </row>
    <row r="196218" spans="2:2">
      <c r="B196218" s="323"/>
    </row>
    <row r="196219" spans="2:2">
      <c r="B196219" s="323"/>
    </row>
    <row r="196220" spans="2:2">
      <c r="B196220" s="323"/>
    </row>
    <row r="196221" spans="2:2">
      <c r="B196221" s="323"/>
    </row>
    <row r="196222" spans="2:2">
      <c r="B196222" s="323"/>
    </row>
    <row r="196223" spans="2:2">
      <c r="B196223" s="323"/>
    </row>
    <row r="196224" spans="2:2">
      <c r="B196224" s="323"/>
    </row>
    <row r="196225" spans="2:2">
      <c r="B196225" s="323"/>
    </row>
    <row r="196226" spans="2:2">
      <c r="B196226" s="323"/>
    </row>
    <row r="196227" spans="2:2">
      <c r="B196227" s="323"/>
    </row>
    <row r="196228" spans="2:2">
      <c r="B196228" s="323"/>
    </row>
    <row r="196229" spans="2:2">
      <c r="B196229" s="323"/>
    </row>
    <row r="196230" spans="2:2">
      <c r="B196230" s="323"/>
    </row>
    <row r="196231" spans="2:2">
      <c r="B196231" s="323"/>
    </row>
    <row r="196232" spans="2:2">
      <c r="B196232" s="323"/>
    </row>
    <row r="196233" spans="2:2">
      <c r="B196233" s="323"/>
    </row>
    <row r="196234" spans="2:2">
      <c r="B196234" s="323"/>
    </row>
    <row r="196235" spans="2:2">
      <c r="B196235" s="323"/>
    </row>
    <row r="196236" spans="2:2">
      <c r="B196236" s="323"/>
    </row>
    <row r="196237" spans="2:2">
      <c r="B196237" s="323"/>
    </row>
    <row r="196238" spans="2:2">
      <c r="B196238" s="323"/>
    </row>
    <row r="196239" spans="2:2">
      <c r="B196239" s="323"/>
    </row>
    <row r="196240" spans="2:2">
      <c r="B196240" s="323"/>
    </row>
    <row r="196241" spans="2:2">
      <c r="B196241" s="323"/>
    </row>
    <row r="196242" spans="2:2">
      <c r="B196242" s="323"/>
    </row>
    <row r="196243" spans="2:2">
      <c r="B196243" s="323"/>
    </row>
    <row r="196244" spans="2:2">
      <c r="B196244" s="323"/>
    </row>
    <row r="196245" spans="2:2">
      <c r="B196245" s="323"/>
    </row>
    <row r="196246" spans="2:2">
      <c r="B196246" s="323"/>
    </row>
    <row r="196247" spans="2:2">
      <c r="B196247" s="323"/>
    </row>
    <row r="196248" spans="2:2">
      <c r="B196248" s="323"/>
    </row>
    <row r="196249" spans="2:2">
      <c r="B196249" s="323"/>
    </row>
    <row r="196250" spans="2:2">
      <c r="B196250" s="323"/>
    </row>
    <row r="196251" spans="2:2">
      <c r="B196251" s="323"/>
    </row>
    <row r="196252" spans="2:2">
      <c r="B196252" s="323"/>
    </row>
    <row r="196253" spans="2:2">
      <c r="B196253" s="323"/>
    </row>
    <row r="196254" spans="2:2">
      <c r="B196254" s="323"/>
    </row>
    <row r="196255" spans="2:2">
      <c r="B196255" s="323"/>
    </row>
    <row r="196256" spans="2:2">
      <c r="B196256" s="323"/>
    </row>
    <row r="196257" spans="2:2">
      <c r="B196257" s="323"/>
    </row>
    <row r="196258" spans="2:2">
      <c r="B196258" s="323"/>
    </row>
    <row r="196259" spans="2:2">
      <c r="B196259" s="323"/>
    </row>
    <row r="196260" spans="2:2">
      <c r="B196260" s="323"/>
    </row>
    <row r="196261" spans="2:2">
      <c r="B196261" s="323"/>
    </row>
    <row r="196262" spans="2:2">
      <c r="B196262" s="323"/>
    </row>
    <row r="196263" spans="2:2">
      <c r="B196263" s="323"/>
    </row>
    <row r="196264" spans="2:2">
      <c r="B196264" s="323"/>
    </row>
    <row r="196265" spans="2:2">
      <c r="B196265" s="323"/>
    </row>
    <row r="196266" spans="2:2">
      <c r="B196266" s="323"/>
    </row>
    <row r="196267" spans="2:2">
      <c r="B196267" s="323"/>
    </row>
    <row r="196268" spans="2:2">
      <c r="B196268" s="323"/>
    </row>
    <row r="196269" spans="2:2">
      <c r="B196269" s="323"/>
    </row>
    <row r="196270" spans="2:2">
      <c r="B196270" s="323"/>
    </row>
    <row r="196271" spans="2:2">
      <c r="B196271" s="323"/>
    </row>
    <row r="196272" spans="2:2">
      <c r="B196272" s="323"/>
    </row>
    <row r="196273" spans="2:2">
      <c r="B196273" s="323"/>
    </row>
    <row r="196274" spans="2:2">
      <c r="B196274" s="323"/>
    </row>
    <row r="196275" spans="2:2">
      <c r="B196275" s="323"/>
    </row>
    <row r="196276" spans="2:2">
      <c r="B196276" s="323"/>
    </row>
    <row r="196277" spans="2:2">
      <c r="B196277" s="323"/>
    </row>
    <row r="196278" spans="2:2">
      <c r="B196278" s="323"/>
    </row>
    <row r="196279" spans="2:2">
      <c r="B196279" s="323"/>
    </row>
    <row r="196280" spans="2:2">
      <c r="B196280" s="323"/>
    </row>
    <row r="196281" spans="2:2">
      <c r="B196281" s="323"/>
    </row>
    <row r="196282" spans="2:2">
      <c r="B196282" s="323"/>
    </row>
    <row r="196283" spans="2:2">
      <c r="B196283" s="323"/>
    </row>
    <row r="196284" spans="2:2">
      <c r="B196284" s="323"/>
    </row>
    <row r="196285" spans="2:2">
      <c r="B196285" s="323"/>
    </row>
    <row r="196286" spans="2:2">
      <c r="B196286" s="323"/>
    </row>
    <row r="196287" spans="2:2">
      <c r="B196287" s="323"/>
    </row>
    <row r="196288" spans="2:2">
      <c r="B196288" s="323"/>
    </row>
    <row r="196289" spans="2:2">
      <c r="B196289" s="323"/>
    </row>
    <row r="196290" spans="2:2">
      <c r="B196290" s="323"/>
    </row>
    <row r="196291" spans="2:2">
      <c r="B196291" s="323"/>
    </row>
    <row r="196292" spans="2:2">
      <c r="B196292" s="323"/>
    </row>
    <row r="196293" spans="2:2">
      <c r="B196293" s="323"/>
    </row>
    <row r="196294" spans="2:2">
      <c r="B196294" s="323"/>
    </row>
    <row r="196295" spans="2:2">
      <c r="B196295" s="323"/>
    </row>
    <row r="196296" spans="2:2">
      <c r="B196296" s="323"/>
    </row>
    <row r="196297" spans="2:2">
      <c r="B196297" s="323"/>
    </row>
    <row r="196298" spans="2:2">
      <c r="B196298" s="323"/>
    </row>
    <row r="196299" spans="2:2">
      <c r="B196299" s="323"/>
    </row>
    <row r="196300" spans="2:2">
      <c r="B196300" s="323"/>
    </row>
    <row r="196301" spans="2:2">
      <c r="B196301" s="323"/>
    </row>
    <row r="196302" spans="2:2">
      <c r="B196302" s="323"/>
    </row>
    <row r="196303" spans="2:2">
      <c r="B196303" s="323"/>
    </row>
    <row r="196304" spans="2:2">
      <c r="B196304" s="323"/>
    </row>
    <row r="196305" spans="2:2">
      <c r="B196305" s="323"/>
    </row>
    <row r="196306" spans="2:2">
      <c r="B196306" s="323"/>
    </row>
    <row r="196307" spans="2:2">
      <c r="B196307" s="323"/>
    </row>
    <row r="196308" spans="2:2">
      <c r="B196308" s="323"/>
    </row>
    <row r="196309" spans="2:2">
      <c r="B196309" s="323"/>
    </row>
    <row r="196310" spans="2:2">
      <c r="B196310" s="323"/>
    </row>
    <row r="196311" spans="2:2">
      <c r="B196311" s="323"/>
    </row>
    <row r="196312" spans="2:2">
      <c r="B196312" s="323"/>
    </row>
    <row r="196313" spans="2:2">
      <c r="B196313" s="323"/>
    </row>
    <row r="196314" spans="2:2">
      <c r="B196314" s="323"/>
    </row>
    <row r="196315" spans="2:2">
      <c r="B196315" s="323"/>
    </row>
    <row r="196316" spans="2:2">
      <c r="B196316" s="323"/>
    </row>
    <row r="196317" spans="2:2">
      <c r="B196317" s="323"/>
    </row>
    <row r="196318" spans="2:2">
      <c r="B196318" s="323"/>
    </row>
    <row r="196319" spans="2:2">
      <c r="B196319" s="323"/>
    </row>
    <row r="196320" spans="2:2">
      <c r="B196320" s="323"/>
    </row>
    <row r="196321" spans="2:2">
      <c r="B196321" s="323"/>
    </row>
    <row r="196322" spans="2:2">
      <c r="B196322" s="323"/>
    </row>
    <row r="196323" spans="2:2">
      <c r="B196323" s="323"/>
    </row>
    <row r="196324" spans="2:2">
      <c r="B196324" s="323"/>
    </row>
    <row r="196325" spans="2:2">
      <c r="B196325" s="323"/>
    </row>
    <row r="196326" spans="2:2">
      <c r="B196326" s="323"/>
    </row>
    <row r="196327" spans="2:2">
      <c r="B196327" s="323"/>
    </row>
    <row r="196328" spans="2:2">
      <c r="B196328" s="323"/>
    </row>
    <row r="196329" spans="2:2">
      <c r="B196329" s="323"/>
    </row>
    <row r="196330" spans="2:2">
      <c r="B196330" s="323"/>
    </row>
    <row r="196331" spans="2:2">
      <c r="B196331" s="323"/>
    </row>
    <row r="196332" spans="2:2">
      <c r="B196332" s="323"/>
    </row>
    <row r="196333" spans="2:2">
      <c r="B196333" s="323"/>
    </row>
    <row r="196334" spans="2:2">
      <c r="B196334" s="323"/>
    </row>
    <row r="196335" spans="2:2">
      <c r="B196335" s="323"/>
    </row>
    <row r="196336" spans="2:2">
      <c r="B196336" s="323"/>
    </row>
    <row r="196337" spans="2:2">
      <c r="B196337" s="323"/>
    </row>
    <row r="196338" spans="2:2">
      <c r="B196338" s="323"/>
    </row>
    <row r="196339" spans="2:2">
      <c r="B196339" s="323"/>
    </row>
    <row r="196340" spans="2:2">
      <c r="B196340" s="323"/>
    </row>
    <row r="196341" spans="2:2">
      <c r="B196341" s="323"/>
    </row>
    <row r="196342" spans="2:2">
      <c r="B196342" s="323"/>
    </row>
    <row r="196343" spans="2:2">
      <c r="B196343" s="323"/>
    </row>
    <row r="196344" spans="2:2">
      <c r="B196344" s="323"/>
    </row>
    <row r="196345" spans="2:2">
      <c r="B196345" s="323"/>
    </row>
    <row r="196346" spans="2:2">
      <c r="B196346" s="323"/>
    </row>
    <row r="196347" spans="2:2">
      <c r="B196347" s="323"/>
    </row>
    <row r="196348" spans="2:2">
      <c r="B196348" s="323"/>
    </row>
    <row r="196349" spans="2:2">
      <c r="B196349" s="323"/>
    </row>
    <row r="196350" spans="2:2">
      <c r="B196350" s="323"/>
    </row>
    <row r="196351" spans="2:2">
      <c r="B196351" s="323"/>
    </row>
    <row r="196352" spans="2:2">
      <c r="B196352" s="323"/>
    </row>
    <row r="196353" spans="2:2">
      <c r="B196353" s="323"/>
    </row>
    <row r="196354" spans="2:2">
      <c r="B196354" s="323"/>
    </row>
    <row r="196355" spans="2:2">
      <c r="B196355" s="323"/>
    </row>
    <row r="196356" spans="2:2">
      <c r="B196356" s="323"/>
    </row>
    <row r="196357" spans="2:2">
      <c r="B196357" s="323"/>
    </row>
    <row r="196358" spans="2:2">
      <c r="B196358" s="323"/>
    </row>
    <row r="196359" spans="2:2">
      <c r="B196359" s="323"/>
    </row>
    <row r="196360" spans="2:2">
      <c r="B196360" s="323"/>
    </row>
    <row r="196361" spans="2:2">
      <c r="B196361" s="323"/>
    </row>
    <row r="196362" spans="2:2">
      <c r="B196362" s="323"/>
    </row>
    <row r="196363" spans="2:2">
      <c r="B196363" s="323"/>
    </row>
    <row r="196364" spans="2:2">
      <c r="B196364" s="323"/>
    </row>
    <row r="196365" spans="2:2">
      <c r="B196365" s="323"/>
    </row>
    <row r="196366" spans="2:2">
      <c r="B196366" s="323"/>
    </row>
    <row r="196367" spans="2:2">
      <c r="B196367" s="323"/>
    </row>
    <row r="196368" spans="2:2">
      <c r="B196368" s="323"/>
    </row>
    <row r="196369" spans="2:2">
      <c r="B196369" s="323"/>
    </row>
    <row r="196370" spans="2:2">
      <c r="B196370" s="323"/>
    </row>
    <row r="196371" spans="2:2">
      <c r="B196371" s="323"/>
    </row>
    <row r="196372" spans="2:2">
      <c r="B196372" s="323"/>
    </row>
    <row r="196373" spans="2:2">
      <c r="B196373" s="323"/>
    </row>
    <row r="196374" spans="2:2">
      <c r="B196374" s="323"/>
    </row>
    <row r="196375" spans="2:2">
      <c r="B196375" s="323"/>
    </row>
    <row r="196376" spans="2:2">
      <c r="B196376" s="323"/>
    </row>
    <row r="196377" spans="2:2">
      <c r="B196377" s="323"/>
    </row>
    <row r="196378" spans="2:2">
      <c r="B196378" s="323"/>
    </row>
    <row r="196379" spans="2:2">
      <c r="B196379" s="323"/>
    </row>
    <row r="196380" spans="2:2">
      <c r="B196380" s="323"/>
    </row>
    <row r="196381" spans="2:2">
      <c r="B196381" s="323"/>
    </row>
    <row r="196382" spans="2:2">
      <c r="B196382" s="323"/>
    </row>
    <row r="196383" spans="2:2">
      <c r="B196383" s="323"/>
    </row>
    <row r="196384" spans="2:2">
      <c r="B196384" s="323"/>
    </row>
    <row r="196385" spans="2:2">
      <c r="B196385" s="323"/>
    </row>
    <row r="196386" spans="2:2">
      <c r="B196386" s="323"/>
    </row>
    <row r="196387" spans="2:2">
      <c r="B196387" s="323"/>
    </row>
    <row r="196388" spans="2:2">
      <c r="B196388" s="323"/>
    </row>
    <row r="196389" spans="2:2">
      <c r="B196389" s="323"/>
    </row>
    <row r="196390" spans="2:2">
      <c r="B196390" s="323"/>
    </row>
    <row r="196391" spans="2:2">
      <c r="B196391" s="323"/>
    </row>
    <row r="196392" spans="2:2">
      <c r="B196392" s="323"/>
    </row>
    <row r="196393" spans="2:2">
      <c r="B196393" s="323"/>
    </row>
    <row r="196394" spans="2:2">
      <c r="B196394" s="323"/>
    </row>
    <row r="196395" spans="2:2">
      <c r="B196395" s="323"/>
    </row>
    <row r="196396" spans="2:2">
      <c r="B196396" s="323"/>
    </row>
    <row r="196397" spans="2:2">
      <c r="B196397" s="323"/>
    </row>
    <row r="196398" spans="2:2">
      <c r="B196398" s="323"/>
    </row>
    <row r="196399" spans="2:2">
      <c r="B196399" s="323"/>
    </row>
    <row r="196400" spans="2:2">
      <c r="B196400" s="323"/>
    </row>
    <row r="196401" spans="2:2">
      <c r="B196401" s="323"/>
    </row>
    <row r="196402" spans="2:2">
      <c r="B196402" s="323"/>
    </row>
    <row r="196403" spans="2:2">
      <c r="B196403" s="323"/>
    </row>
    <row r="196404" spans="2:2">
      <c r="B196404" s="323"/>
    </row>
    <row r="196405" spans="2:2">
      <c r="B196405" s="323"/>
    </row>
    <row r="196406" spans="2:2">
      <c r="B196406" s="323"/>
    </row>
    <row r="196407" spans="2:2">
      <c r="B196407" s="323"/>
    </row>
    <row r="196408" spans="2:2">
      <c r="B196408" s="323"/>
    </row>
    <row r="196409" spans="2:2">
      <c r="B196409" s="323"/>
    </row>
    <row r="196410" spans="2:2">
      <c r="B196410" s="323"/>
    </row>
    <row r="196411" spans="2:2">
      <c r="B196411" s="323"/>
    </row>
    <row r="196412" spans="2:2">
      <c r="B196412" s="323"/>
    </row>
    <row r="196413" spans="2:2">
      <c r="B196413" s="323"/>
    </row>
    <row r="196414" spans="2:2">
      <c r="B196414" s="323"/>
    </row>
    <row r="196415" spans="2:2">
      <c r="B196415" s="323"/>
    </row>
    <row r="196416" spans="2:2">
      <c r="B196416" s="323"/>
    </row>
    <row r="196417" spans="2:2">
      <c r="B196417" s="323"/>
    </row>
    <row r="196418" spans="2:2">
      <c r="B196418" s="323"/>
    </row>
    <row r="196419" spans="2:2">
      <c r="B196419" s="323"/>
    </row>
    <row r="196420" spans="2:2">
      <c r="B196420" s="323"/>
    </row>
    <row r="196421" spans="2:2">
      <c r="B196421" s="323"/>
    </row>
    <row r="196422" spans="2:2">
      <c r="B196422" s="323"/>
    </row>
    <row r="196423" spans="2:2">
      <c r="B196423" s="323"/>
    </row>
    <row r="196424" spans="2:2">
      <c r="B196424" s="323"/>
    </row>
    <row r="196425" spans="2:2">
      <c r="B196425" s="323"/>
    </row>
    <row r="196426" spans="2:2">
      <c r="B196426" s="323"/>
    </row>
    <row r="196427" spans="2:2">
      <c r="B196427" s="323"/>
    </row>
    <row r="196428" spans="2:2">
      <c r="B196428" s="323"/>
    </row>
    <row r="196429" spans="2:2">
      <c r="B196429" s="323"/>
    </row>
    <row r="196430" spans="2:2">
      <c r="B196430" s="323"/>
    </row>
    <row r="196431" spans="2:2">
      <c r="B196431" s="323"/>
    </row>
    <row r="196432" spans="2:2">
      <c r="B196432" s="323"/>
    </row>
    <row r="196433" spans="2:2">
      <c r="B196433" s="323"/>
    </row>
    <row r="196434" spans="2:2">
      <c r="B196434" s="323"/>
    </row>
    <row r="196435" spans="2:2">
      <c r="B196435" s="323"/>
    </row>
    <row r="196436" spans="2:2">
      <c r="B196436" s="323"/>
    </row>
    <row r="196437" spans="2:2">
      <c r="B196437" s="323"/>
    </row>
    <row r="196438" spans="2:2">
      <c r="B196438" s="323"/>
    </row>
    <row r="196439" spans="2:2">
      <c r="B196439" s="323"/>
    </row>
    <row r="196440" spans="2:2">
      <c r="B196440" s="323"/>
    </row>
    <row r="196441" spans="2:2">
      <c r="B196441" s="323"/>
    </row>
    <row r="196442" spans="2:2">
      <c r="B196442" s="323"/>
    </row>
    <row r="196443" spans="2:2">
      <c r="B196443" s="323"/>
    </row>
    <row r="196444" spans="2:2">
      <c r="B196444" s="323"/>
    </row>
    <row r="196445" spans="2:2">
      <c r="B196445" s="323"/>
    </row>
    <row r="196446" spans="2:2">
      <c r="B196446" s="323"/>
    </row>
    <row r="196447" spans="2:2">
      <c r="B196447" s="323"/>
    </row>
    <row r="196448" spans="2:2">
      <c r="B196448" s="323"/>
    </row>
    <row r="196449" spans="2:2">
      <c r="B196449" s="323"/>
    </row>
    <row r="196450" spans="2:2">
      <c r="B196450" s="323"/>
    </row>
    <row r="196451" spans="2:2">
      <c r="B196451" s="323"/>
    </row>
    <row r="196452" spans="2:2">
      <c r="B196452" s="323"/>
    </row>
    <row r="196453" spans="2:2">
      <c r="B196453" s="323"/>
    </row>
    <row r="196454" spans="2:2">
      <c r="B196454" s="323"/>
    </row>
    <row r="196455" spans="2:2">
      <c r="B196455" s="323"/>
    </row>
    <row r="196456" spans="2:2">
      <c r="B196456" s="323"/>
    </row>
    <row r="196457" spans="2:2">
      <c r="B196457" s="323"/>
    </row>
    <row r="196458" spans="2:2">
      <c r="B196458" s="323"/>
    </row>
    <row r="196459" spans="2:2">
      <c r="B196459" s="323"/>
    </row>
    <row r="196460" spans="2:2">
      <c r="B196460" s="323"/>
    </row>
    <row r="196461" spans="2:2">
      <c r="B196461" s="323"/>
    </row>
    <row r="196462" spans="2:2">
      <c r="B196462" s="323"/>
    </row>
    <row r="196463" spans="2:2">
      <c r="B196463" s="323"/>
    </row>
    <row r="196464" spans="2:2">
      <c r="B196464" s="323"/>
    </row>
    <row r="196465" spans="2:2">
      <c r="B196465" s="323"/>
    </row>
    <row r="196466" spans="2:2">
      <c r="B196466" s="323"/>
    </row>
    <row r="196467" spans="2:2">
      <c r="B196467" s="323"/>
    </row>
    <row r="196468" spans="2:2">
      <c r="B196468" s="323"/>
    </row>
    <row r="196469" spans="2:2">
      <c r="B196469" s="323"/>
    </row>
    <row r="196470" spans="2:2">
      <c r="B196470" s="323"/>
    </row>
    <row r="196471" spans="2:2">
      <c r="B196471" s="323"/>
    </row>
    <row r="196472" spans="2:2">
      <c r="B196472" s="323"/>
    </row>
    <row r="196473" spans="2:2">
      <c r="B196473" s="323"/>
    </row>
    <row r="196474" spans="2:2">
      <c r="B196474" s="323"/>
    </row>
    <row r="196475" spans="2:2">
      <c r="B196475" s="323"/>
    </row>
    <row r="196476" spans="2:2">
      <c r="B196476" s="323"/>
    </row>
    <row r="196477" spans="2:2">
      <c r="B196477" s="323"/>
    </row>
    <row r="196478" spans="2:2">
      <c r="B196478" s="323"/>
    </row>
    <row r="196479" spans="2:2">
      <c r="B196479" s="323"/>
    </row>
    <row r="196480" spans="2:2">
      <c r="B196480" s="323"/>
    </row>
    <row r="196481" spans="2:2">
      <c r="B196481" s="323"/>
    </row>
    <row r="196482" spans="2:2">
      <c r="B196482" s="323"/>
    </row>
    <row r="196483" spans="2:2">
      <c r="B196483" s="323"/>
    </row>
    <row r="196484" spans="2:2">
      <c r="B196484" s="323"/>
    </row>
    <row r="196485" spans="2:2">
      <c r="B196485" s="323"/>
    </row>
    <row r="196486" spans="2:2">
      <c r="B196486" s="323"/>
    </row>
    <row r="196487" spans="2:2">
      <c r="B196487" s="323"/>
    </row>
    <row r="196488" spans="2:2">
      <c r="B196488" s="323"/>
    </row>
    <row r="196489" spans="2:2">
      <c r="B196489" s="323"/>
    </row>
    <row r="196490" spans="2:2">
      <c r="B196490" s="323"/>
    </row>
    <row r="196491" spans="2:2">
      <c r="B196491" s="323"/>
    </row>
    <row r="196492" spans="2:2">
      <c r="B196492" s="323"/>
    </row>
    <row r="196493" spans="2:2">
      <c r="B196493" s="323"/>
    </row>
    <row r="196494" spans="2:2">
      <c r="B196494" s="323"/>
    </row>
    <row r="196495" spans="2:2">
      <c r="B196495" s="323"/>
    </row>
    <row r="196496" spans="2:2">
      <c r="B196496" s="323"/>
    </row>
    <row r="196497" spans="2:2">
      <c r="B196497" s="323"/>
    </row>
    <row r="196498" spans="2:2">
      <c r="B196498" s="323"/>
    </row>
    <row r="196499" spans="2:2">
      <c r="B196499" s="323"/>
    </row>
    <row r="196500" spans="2:2">
      <c r="B196500" s="323"/>
    </row>
    <row r="196501" spans="2:2">
      <c r="B196501" s="323"/>
    </row>
    <row r="196502" spans="2:2">
      <c r="B196502" s="323"/>
    </row>
    <row r="196503" spans="2:2">
      <c r="B196503" s="323"/>
    </row>
    <row r="196504" spans="2:2">
      <c r="B196504" s="323"/>
    </row>
    <row r="196505" spans="2:2">
      <c r="B196505" s="323"/>
    </row>
    <row r="196506" spans="2:2">
      <c r="B196506" s="323"/>
    </row>
    <row r="196507" spans="2:2">
      <c r="B196507" s="323"/>
    </row>
    <row r="196508" spans="2:2">
      <c r="B196508" s="323"/>
    </row>
    <row r="196509" spans="2:2">
      <c r="B196509" s="323"/>
    </row>
    <row r="196510" spans="2:2">
      <c r="B196510" s="323"/>
    </row>
    <row r="196511" spans="2:2">
      <c r="B196511" s="323"/>
    </row>
    <row r="196512" spans="2:2">
      <c r="B196512" s="323"/>
    </row>
    <row r="196513" spans="2:2">
      <c r="B196513" s="323"/>
    </row>
    <row r="196514" spans="2:2">
      <c r="B196514" s="323"/>
    </row>
    <row r="196515" spans="2:2">
      <c r="B196515" s="323"/>
    </row>
    <row r="196516" spans="2:2">
      <c r="B196516" s="323"/>
    </row>
    <row r="196517" spans="2:2">
      <c r="B196517" s="323"/>
    </row>
    <row r="196518" spans="2:2">
      <c r="B196518" s="323"/>
    </row>
    <row r="196519" spans="2:2">
      <c r="B196519" s="323"/>
    </row>
    <row r="196520" spans="2:2">
      <c r="B196520" s="323"/>
    </row>
    <row r="196521" spans="2:2">
      <c r="B196521" s="323"/>
    </row>
    <row r="196522" spans="2:2">
      <c r="B196522" s="323"/>
    </row>
    <row r="196523" spans="2:2">
      <c r="B196523" s="323"/>
    </row>
    <row r="196524" spans="2:2">
      <c r="B196524" s="323"/>
    </row>
    <row r="196525" spans="2:2">
      <c r="B196525" s="323"/>
    </row>
    <row r="196526" spans="2:2">
      <c r="B196526" s="323"/>
    </row>
    <row r="196527" spans="2:2">
      <c r="B196527" s="323"/>
    </row>
    <row r="196528" spans="2:2">
      <c r="B196528" s="323"/>
    </row>
    <row r="196529" spans="2:2">
      <c r="B196529" s="323"/>
    </row>
    <row r="196530" spans="2:2">
      <c r="B196530" s="323"/>
    </row>
    <row r="196531" spans="2:2">
      <c r="B196531" s="323"/>
    </row>
    <row r="196532" spans="2:2">
      <c r="B196532" s="323"/>
    </row>
    <row r="196533" spans="2:2">
      <c r="B196533" s="323"/>
    </row>
    <row r="196534" spans="2:2">
      <c r="B196534" s="323"/>
    </row>
    <row r="196535" spans="2:2">
      <c r="B196535" s="323"/>
    </row>
    <row r="196536" spans="2:2">
      <c r="B196536" s="323"/>
    </row>
    <row r="196537" spans="2:2">
      <c r="B196537" s="323"/>
    </row>
    <row r="196538" spans="2:2">
      <c r="B196538" s="323"/>
    </row>
    <row r="196539" spans="2:2">
      <c r="B196539" s="323"/>
    </row>
    <row r="196540" spans="2:2">
      <c r="B196540" s="323"/>
    </row>
    <row r="196541" spans="2:2">
      <c r="B196541" s="323"/>
    </row>
    <row r="196542" spans="2:2">
      <c r="B196542" s="323"/>
    </row>
    <row r="196543" spans="2:2">
      <c r="B196543" s="323"/>
    </row>
    <row r="196544" spans="2:2">
      <c r="B196544" s="323"/>
    </row>
    <row r="196545" spans="2:2">
      <c r="B196545" s="323"/>
    </row>
    <row r="196546" spans="2:2">
      <c r="B196546" s="323"/>
    </row>
    <row r="196547" spans="2:2">
      <c r="B196547" s="323"/>
    </row>
    <row r="196548" spans="2:2">
      <c r="B196548" s="323"/>
    </row>
    <row r="196549" spans="2:2">
      <c r="B196549" s="323"/>
    </row>
    <row r="196550" spans="2:2">
      <c r="B196550" s="323"/>
    </row>
    <row r="196551" spans="2:2">
      <c r="B196551" s="323"/>
    </row>
    <row r="196552" spans="2:2">
      <c r="B196552" s="323"/>
    </row>
    <row r="196553" spans="2:2">
      <c r="B196553" s="323"/>
    </row>
    <row r="196554" spans="2:2">
      <c r="B196554" s="323"/>
    </row>
    <row r="196555" spans="2:2">
      <c r="B196555" s="323"/>
    </row>
    <row r="196556" spans="2:2">
      <c r="B196556" s="323"/>
    </row>
    <row r="196557" spans="2:2">
      <c r="B196557" s="323"/>
    </row>
    <row r="196558" spans="2:2">
      <c r="B196558" s="323"/>
    </row>
    <row r="196559" spans="2:2">
      <c r="B196559" s="323"/>
    </row>
    <row r="196560" spans="2:2">
      <c r="B196560" s="323"/>
    </row>
    <row r="196561" spans="2:2">
      <c r="B196561" s="323"/>
    </row>
    <row r="196562" spans="2:2">
      <c r="B196562" s="323"/>
    </row>
    <row r="196563" spans="2:2">
      <c r="B196563" s="323"/>
    </row>
    <row r="196564" spans="2:2">
      <c r="B196564" s="323"/>
    </row>
    <row r="196565" spans="2:2">
      <c r="B196565" s="323"/>
    </row>
    <row r="196566" spans="2:2">
      <c r="B196566" s="323"/>
    </row>
    <row r="196567" spans="2:2">
      <c r="B196567" s="323"/>
    </row>
    <row r="196568" spans="2:2">
      <c r="B196568" s="323"/>
    </row>
    <row r="196569" spans="2:2">
      <c r="B196569" s="323"/>
    </row>
    <row r="196570" spans="2:2">
      <c r="B196570" s="323"/>
    </row>
    <row r="196571" spans="2:2">
      <c r="B196571" s="323"/>
    </row>
    <row r="196572" spans="2:2">
      <c r="B196572" s="323"/>
    </row>
    <row r="196573" spans="2:2">
      <c r="B196573" s="323"/>
    </row>
    <row r="196574" spans="2:2">
      <c r="B196574" s="323"/>
    </row>
    <row r="196575" spans="2:2">
      <c r="B196575" s="323"/>
    </row>
    <row r="196576" spans="2:2">
      <c r="B196576" s="323"/>
    </row>
    <row r="196577" spans="2:2">
      <c r="B196577" s="323"/>
    </row>
    <row r="196578" spans="2:2">
      <c r="B196578" s="323"/>
    </row>
    <row r="196579" spans="2:2">
      <c r="B196579" s="323"/>
    </row>
    <row r="196580" spans="2:2">
      <c r="B196580" s="323"/>
    </row>
    <row r="196581" spans="2:2">
      <c r="B196581" s="323"/>
    </row>
    <row r="196582" spans="2:2">
      <c r="B196582" s="323"/>
    </row>
    <row r="196583" spans="2:2">
      <c r="B196583" s="323"/>
    </row>
    <row r="196584" spans="2:2">
      <c r="B196584" s="323"/>
    </row>
    <row r="196585" spans="2:2">
      <c r="B196585" s="323"/>
    </row>
    <row r="196586" spans="2:2">
      <c r="B196586" s="323"/>
    </row>
    <row r="196587" spans="2:2">
      <c r="B196587" s="323"/>
    </row>
    <row r="196588" spans="2:2">
      <c r="B196588" s="323"/>
    </row>
    <row r="196589" spans="2:2">
      <c r="B196589" s="323"/>
    </row>
    <row r="196590" spans="2:2">
      <c r="B196590" s="323"/>
    </row>
    <row r="196591" spans="2:2">
      <c r="B196591" s="323"/>
    </row>
    <row r="196592" spans="2:2">
      <c r="B196592" s="323"/>
    </row>
    <row r="196593" spans="2:2">
      <c r="B196593" s="323"/>
    </row>
    <row r="196594" spans="2:2">
      <c r="B196594" s="323"/>
    </row>
    <row r="196595" spans="2:2">
      <c r="B196595" s="323"/>
    </row>
    <row r="196596" spans="2:2">
      <c r="B196596" s="323"/>
    </row>
    <row r="196597" spans="2:2">
      <c r="B196597" s="323"/>
    </row>
    <row r="196598" spans="2:2">
      <c r="B196598" s="323"/>
    </row>
    <row r="196599" spans="2:2">
      <c r="B196599" s="323"/>
    </row>
    <row r="196600" spans="2:2">
      <c r="B196600" s="323"/>
    </row>
    <row r="196601" spans="2:2">
      <c r="B196601" s="323"/>
    </row>
    <row r="196602" spans="2:2">
      <c r="B196602" s="323"/>
    </row>
    <row r="196603" spans="2:2">
      <c r="B196603" s="323"/>
    </row>
    <row r="196604" spans="2:2">
      <c r="B196604" s="323"/>
    </row>
    <row r="196605" spans="2:2">
      <c r="B196605" s="323"/>
    </row>
    <row r="196606" spans="2:2">
      <c r="B196606" s="323"/>
    </row>
    <row r="196607" spans="2:2">
      <c r="B196607" s="323"/>
    </row>
    <row r="196608" spans="2:2">
      <c r="B196608" s="323"/>
    </row>
    <row r="196609" spans="2:2">
      <c r="B196609" s="323"/>
    </row>
    <row r="196610" spans="2:2">
      <c r="B196610" s="323"/>
    </row>
    <row r="196611" spans="2:2">
      <c r="B196611" s="323"/>
    </row>
    <row r="196612" spans="2:2">
      <c r="B196612" s="323"/>
    </row>
    <row r="196613" spans="2:2">
      <c r="B196613" s="323"/>
    </row>
    <row r="196614" spans="2:2">
      <c r="B196614" s="323"/>
    </row>
    <row r="196615" spans="2:2">
      <c r="B196615" s="323"/>
    </row>
    <row r="196616" spans="2:2">
      <c r="B196616" s="323"/>
    </row>
    <row r="196617" spans="2:2">
      <c r="B196617" s="323"/>
    </row>
    <row r="196618" spans="2:2">
      <c r="B196618" s="323"/>
    </row>
    <row r="196619" spans="2:2">
      <c r="B196619" s="323"/>
    </row>
    <row r="196620" spans="2:2">
      <c r="B196620" s="323"/>
    </row>
    <row r="196621" spans="2:2">
      <c r="B196621" s="323"/>
    </row>
    <row r="196622" spans="2:2">
      <c r="B196622" s="323"/>
    </row>
    <row r="196623" spans="2:2">
      <c r="B196623" s="323"/>
    </row>
    <row r="196624" spans="2:2">
      <c r="B196624" s="323"/>
    </row>
    <row r="196625" spans="2:2">
      <c r="B196625" s="323"/>
    </row>
    <row r="196626" spans="2:2">
      <c r="B196626" s="323"/>
    </row>
    <row r="196627" spans="2:2">
      <c r="B196627" s="323"/>
    </row>
    <row r="196628" spans="2:2">
      <c r="B196628" s="323"/>
    </row>
    <row r="196629" spans="2:2">
      <c r="B196629" s="323"/>
    </row>
    <row r="196630" spans="2:2">
      <c r="B196630" s="323"/>
    </row>
    <row r="196631" spans="2:2">
      <c r="B196631" s="323"/>
    </row>
    <row r="196632" spans="2:2">
      <c r="B196632" s="323"/>
    </row>
    <row r="196633" spans="2:2">
      <c r="B196633" s="323"/>
    </row>
    <row r="196634" spans="2:2">
      <c r="B196634" s="323"/>
    </row>
    <row r="196635" spans="2:2">
      <c r="B196635" s="323"/>
    </row>
    <row r="196636" spans="2:2">
      <c r="B196636" s="323"/>
    </row>
    <row r="196637" spans="2:2">
      <c r="B196637" s="323"/>
    </row>
    <row r="196638" spans="2:2">
      <c r="B196638" s="323"/>
    </row>
    <row r="196639" spans="2:2">
      <c r="B196639" s="323"/>
    </row>
    <row r="196640" spans="2:2">
      <c r="B196640" s="323"/>
    </row>
    <row r="196641" spans="2:2">
      <c r="B196641" s="323"/>
    </row>
    <row r="196642" spans="2:2">
      <c r="B196642" s="323"/>
    </row>
    <row r="196643" spans="2:2">
      <c r="B196643" s="323"/>
    </row>
    <row r="196644" spans="2:2">
      <c r="B196644" s="323"/>
    </row>
    <row r="196645" spans="2:2">
      <c r="B196645" s="323"/>
    </row>
    <row r="196646" spans="2:2">
      <c r="B196646" s="323"/>
    </row>
    <row r="196647" spans="2:2">
      <c r="B196647" s="323"/>
    </row>
    <row r="196648" spans="2:2">
      <c r="B196648" s="323"/>
    </row>
    <row r="196649" spans="2:2">
      <c r="B196649" s="323"/>
    </row>
    <row r="196650" spans="2:2">
      <c r="B196650" s="323"/>
    </row>
    <row r="196651" spans="2:2">
      <c r="B196651" s="323"/>
    </row>
    <row r="196652" spans="2:2">
      <c r="B196652" s="323"/>
    </row>
    <row r="196653" spans="2:2">
      <c r="B196653" s="323"/>
    </row>
    <row r="196654" spans="2:2">
      <c r="B196654" s="323"/>
    </row>
    <row r="196655" spans="2:2">
      <c r="B196655" s="323"/>
    </row>
    <row r="196656" spans="2:2">
      <c r="B196656" s="323"/>
    </row>
    <row r="196657" spans="2:2">
      <c r="B196657" s="323"/>
    </row>
    <row r="196658" spans="2:2">
      <c r="B196658" s="323"/>
    </row>
    <row r="196659" spans="2:2">
      <c r="B196659" s="323"/>
    </row>
    <row r="196660" spans="2:2">
      <c r="B196660" s="323"/>
    </row>
    <row r="196661" spans="2:2">
      <c r="B196661" s="323"/>
    </row>
    <row r="196662" spans="2:2">
      <c r="B196662" s="323"/>
    </row>
    <row r="196663" spans="2:2">
      <c r="B196663" s="323"/>
    </row>
    <row r="196664" spans="2:2">
      <c r="B196664" s="323"/>
    </row>
    <row r="196665" spans="2:2">
      <c r="B196665" s="323"/>
    </row>
    <row r="196666" spans="2:2">
      <c r="B196666" s="323"/>
    </row>
    <row r="196667" spans="2:2">
      <c r="B196667" s="323"/>
    </row>
    <row r="196668" spans="2:2">
      <c r="B196668" s="323"/>
    </row>
    <row r="196669" spans="2:2">
      <c r="B196669" s="323"/>
    </row>
    <row r="196670" spans="2:2">
      <c r="B196670" s="323"/>
    </row>
    <row r="196671" spans="2:2">
      <c r="B196671" s="323"/>
    </row>
    <row r="196672" spans="2:2">
      <c r="B196672" s="323"/>
    </row>
    <row r="196673" spans="2:2">
      <c r="B196673" s="323"/>
    </row>
    <row r="196674" spans="2:2">
      <c r="B196674" s="323"/>
    </row>
    <row r="196675" spans="2:2">
      <c r="B196675" s="323"/>
    </row>
    <row r="196676" spans="2:2">
      <c r="B196676" s="323"/>
    </row>
    <row r="196677" spans="2:2">
      <c r="B196677" s="323"/>
    </row>
    <row r="196678" spans="2:2">
      <c r="B196678" s="323"/>
    </row>
    <row r="196679" spans="2:2">
      <c r="B196679" s="323"/>
    </row>
    <row r="196680" spans="2:2">
      <c r="B196680" s="323"/>
    </row>
    <row r="196681" spans="2:2">
      <c r="B196681" s="323"/>
    </row>
    <row r="196682" spans="2:2">
      <c r="B196682" s="323"/>
    </row>
    <row r="196683" spans="2:2">
      <c r="B196683" s="323"/>
    </row>
    <row r="196684" spans="2:2">
      <c r="B196684" s="323"/>
    </row>
    <row r="196685" spans="2:2">
      <c r="B196685" s="323"/>
    </row>
    <row r="196686" spans="2:2">
      <c r="B196686" s="323"/>
    </row>
    <row r="196687" spans="2:2">
      <c r="B196687" s="323"/>
    </row>
    <row r="196688" spans="2:2">
      <c r="B196688" s="323"/>
    </row>
    <row r="196689" spans="2:2">
      <c r="B196689" s="323"/>
    </row>
    <row r="196690" spans="2:2">
      <c r="B196690" s="323"/>
    </row>
    <row r="196691" spans="2:2">
      <c r="B196691" s="323"/>
    </row>
    <row r="196692" spans="2:2">
      <c r="B196692" s="323"/>
    </row>
    <row r="196693" spans="2:2">
      <c r="B196693" s="323"/>
    </row>
    <row r="196694" spans="2:2">
      <c r="B196694" s="323"/>
    </row>
    <row r="196695" spans="2:2">
      <c r="B196695" s="323"/>
    </row>
    <row r="196696" spans="2:2">
      <c r="B196696" s="323"/>
    </row>
    <row r="196697" spans="2:2">
      <c r="B196697" s="323"/>
    </row>
    <row r="196698" spans="2:2">
      <c r="B196698" s="323"/>
    </row>
    <row r="196699" spans="2:2">
      <c r="B196699" s="323"/>
    </row>
    <row r="196700" spans="2:2">
      <c r="B196700" s="323"/>
    </row>
    <row r="196701" spans="2:2">
      <c r="B196701" s="323"/>
    </row>
    <row r="196702" spans="2:2">
      <c r="B196702" s="323"/>
    </row>
    <row r="196703" spans="2:2">
      <c r="B196703" s="323"/>
    </row>
    <row r="196704" spans="2:2">
      <c r="B196704" s="323"/>
    </row>
    <row r="196705" spans="2:2">
      <c r="B196705" s="323"/>
    </row>
    <row r="196706" spans="2:2">
      <c r="B196706" s="323"/>
    </row>
    <row r="196707" spans="2:2">
      <c r="B196707" s="323"/>
    </row>
    <row r="196708" spans="2:2">
      <c r="B196708" s="323"/>
    </row>
    <row r="196709" spans="2:2">
      <c r="B196709" s="323"/>
    </row>
    <row r="196710" spans="2:2">
      <c r="B196710" s="323"/>
    </row>
    <row r="196711" spans="2:2">
      <c r="B196711" s="323"/>
    </row>
    <row r="196712" spans="2:2">
      <c r="B196712" s="323"/>
    </row>
    <row r="196713" spans="2:2">
      <c r="B196713" s="323"/>
    </row>
    <row r="196714" spans="2:2">
      <c r="B196714" s="323"/>
    </row>
    <row r="196715" spans="2:2">
      <c r="B196715" s="323"/>
    </row>
    <row r="196716" spans="2:2">
      <c r="B196716" s="323"/>
    </row>
    <row r="196717" spans="2:2">
      <c r="B196717" s="323"/>
    </row>
    <row r="196718" spans="2:2">
      <c r="B196718" s="323"/>
    </row>
    <row r="196719" spans="2:2">
      <c r="B196719" s="323"/>
    </row>
    <row r="196720" spans="2:2">
      <c r="B196720" s="323"/>
    </row>
    <row r="196721" spans="2:2">
      <c r="B196721" s="323"/>
    </row>
    <row r="196722" spans="2:2">
      <c r="B196722" s="323"/>
    </row>
    <row r="196723" spans="2:2">
      <c r="B196723" s="323"/>
    </row>
    <row r="196724" spans="2:2">
      <c r="B196724" s="323"/>
    </row>
    <row r="196725" spans="2:2">
      <c r="B196725" s="323"/>
    </row>
    <row r="196726" spans="2:2">
      <c r="B196726" s="323"/>
    </row>
    <row r="196727" spans="2:2">
      <c r="B196727" s="323"/>
    </row>
    <row r="196728" spans="2:2">
      <c r="B196728" s="323"/>
    </row>
    <row r="196729" spans="2:2">
      <c r="B196729" s="323"/>
    </row>
    <row r="196730" spans="2:2">
      <c r="B196730" s="323"/>
    </row>
    <row r="196731" spans="2:2">
      <c r="B196731" s="323"/>
    </row>
    <row r="196732" spans="2:2">
      <c r="B196732" s="323"/>
    </row>
    <row r="196733" spans="2:2">
      <c r="B196733" s="323"/>
    </row>
    <row r="196734" spans="2:2">
      <c r="B196734" s="323"/>
    </row>
    <row r="196735" spans="2:2">
      <c r="B196735" s="323"/>
    </row>
    <row r="196736" spans="2:2">
      <c r="B196736" s="323"/>
    </row>
    <row r="196737" spans="2:2">
      <c r="B196737" s="323"/>
    </row>
    <row r="196738" spans="2:2">
      <c r="B196738" s="323"/>
    </row>
    <row r="196739" spans="2:2">
      <c r="B196739" s="323"/>
    </row>
    <row r="196740" spans="2:2">
      <c r="B196740" s="323"/>
    </row>
    <row r="196741" spans="2:2">
      <c r="B196741" s="323"/>
    </row>
    <row r="196742" spans="2:2">
      <c r="B196742" s="323"/>
    </row>
    <row r="196743" spans="2:2">
      <c r="B196743" s="323"/>
    </row>
    <row r="196744" spans="2:2">
      <c r="B196744" s="323"/>
    </row>
    <row r="196745" spans="2:2">
      <c r="B196745" s="323"/>
    </row>
    <row r="196746" spans="2:2">
      <c r="B196746" s="323"/>
    </row>
    <row r="196747" spans="2:2">
      <c r="B196747" s="323"/>
    </row>
    <row r="196748" spans="2:2">
      <c r="B196748" s="323"/>
    </row>
    <row r="196749" spans="2:2">
      <c r="B196749" s="323"/>
    </row>
    <row r="196750" spans="2:2">
      <c r="B196750" s="323"/>
    </row>
    <row r="196751" spans="2:2">
      <c r="B196751" s="323"/>
    </row>
    <row r="196752" spans="2:2">
      <c r="B196752" s="323"/>
    </row>
    <row r="196753" spans="2:2">
      <c r="B196753" s="323"/>
    </row>
    <row r="196754" spans="2:2">
      <c r="B196754" s="323"/>
    </row>
    <row r="196755" spans="2:2">
      <c r="B196755" s="323"/>
    </row>
    <row r="196756" spans="2:2">
      <c r="B196756" s="323"/>
    </row>
    <row r="196757" spans="2:2">
      <c r="B196757" s="323"/>
    </row>
    <row r="196758" spans="2:2">
      <c r="B196758" s="323"/>
    </row>
    <row r="196759" spans="2:2">
      <c r="B196759" s="323"/>
    </row>
    <row r="196760" spans="2:2">
      <c r="B196760" s="323"/>
    </row>
    <row r="196761" spans="2:2">
      <c r="B196761" s="323"/>
    </row>
    <row r="196762" spans="2:2">
      <c r="B196762" s="323"/>
    </row>
    <row r="196763" spans="2:2">
      <c r="B196763" s="323"/>
    </row>
    <row r="196764" spans="2:2">
      <c r="B196764" s="323"/>
    </row>
    <row r="196765" spans="2:2">
      <c r="B196765" s="323"/>
    </row>
    <row r="196766" spans="2:2">
      <c r="B196766" s="323"/>
    </row>
    <row r="196767" spans="2:2">
      <c r="B196767" s="323"/>
    </row>
    <row r="196768" spans="2:2">
      <c r="B196768" s="323"/>
    </row>
    <row r="196769" spans="2:2">
      <c r="B196769" s="323"/>
    </row>
    <row r="196770" spans="2:2">
      <c r="B196770" s="323"/>
    </row>
    <row r="196771" spans="2:2">
      <c r="B196771" s="323"/>
    </row>
    <row r="196772" spans="2:2">
      <c r="B196772" s="323"/>
    </row>
    <row r="196773" spans="2:2">
      <c r="B196773" s="323"/>
    </row>
    <row r="196774" spans="2:2">
      <c r="B196774" s="323"/>
    </row>
    <row r="196775" spans="2:2">
      <c r="B196775" s="323"/>
    </row>
    <row r="196776" spans="2:2">
      <c r="B196776" s="323"/>
    </row>
    <row r="196777" spans="2:2">
      <c r="B196777" s="323"/>
    </row>
    <row r="196778" spans="2:2">
      <c r="B196778" s="323"/>
    </row>
    <row r="196779" spans="2:2">
      <c r="B196779" s="323"/>
    </row>
    <row r="196780" spans="2:2">
      <c r="B196780" s="323"/>
    </row>
    <row r="196781" spans="2:2">
      <c r="B196781" s="323"/>
    </row>
    <row r="196782" spans="2:2">
      <c r="B196782" s="323"/>
    </row>
    <row r="196783" spans="2:2">
      <c r="B196783" s="323"/>
    </row>
    <row r="196784" spans="2:2">
      <c r="B196784" s="323"/>
    </row>
    <row r="196785" spans="2:2">
      <c r="B196785" s="323"/>
    </row>
    <row r="196786" spans="2:2">
      <c r="B196786" s="323"/>
    </row>
    <row r="196787" spans="2:2">
      <c r="B196787" s="323"/>
    </row>
    <row r="196788" spans="2:2">
      <c r="B196788" s="323"/>
    </row>
    <row r="196789" spans="2:2">
      <c r="B196789" s="323"/>
    </row>
    <row r="196790" spans="2:2">
      <c r="B196790" s="323"/>
    </row>
    <row r="196791" spans="2:2">
      <c r="B196791" s="323"/>
    </row>
    <row r="196792" spans="2:2">
      <c r="B196792" s="323"/>
    </row>
    <row r="196793" spans="2:2">
      <c r="B196793" s="323"/>
    </row>
    <row r="196794" spans="2:2">
      <c r="B196794" s="323"/>
    </row>
    <row r="196795" spans="2:2">
      <c r="B196795" s="323"/>
    </row>
    <row r="196796" spans="2:2">
      <c r="B196796" s="323"/>
    </row>
    <row r="196797" spans="2:2">
      <c r="B196797" s="323"/>
    </row>
    <row r="196798" spans="2:2">
      <c r="B196798" s="323"/>
    </row>
    <row r="196799" spans="2:2">
      <c r="B196799" s="323"/>
    </row>
    <row r="196800" spans="2:2">
      <c r="B196800" s="323"/>
    </row>
    <row r="196801" spans="2:2">
      <c r="B196801" s="323"/>
    </row>
    <row r="196802" spans="2:2">
      <c r="B196802" s="323"/>
    </row>
    <row r="196803" spans="2:2">
      <c r="B196803" s="323"/>
    </row>
    <row r="196804" spans="2:2">
      <c r="B196804" s="323"/>
    </row>
    <row r="196805" spans="2:2">
      <c r="B196805" s="323"/>
    </row>
    <row r="196806" spans="2:2">
      <c r="B196806" s="323"/>
    </row>
    <row r="196807" spans="2:2">
      <c r="B196807" s="323"/>
    </row>
    <row r="196808" spans="2:2">
      <c r="B196808" s="323"/>
    </row>
    <row r="196809" spans="2:2">
      <c r="B196809" s="323"/>
    </row>
    <row r="196810" spans="2:2">
      <c r="B196810" s="323"/>
    </row>
    <row r="196811" spans="2:2">
      <c r="B196811" s="323"/>
    </row>
    <row r="196812" spans="2:2">
      <c r="B196812" s="323"/>
    </row>
    <row r="196813" spans="2:2">
      <c r="B196813" s="323"/>
    </row>
    <row r="196814" spans="2:2">
      <c r="B196814" s="323"/>
    </row>
    <row r="196815" spans="2:2">
      <c r="B196815" s="323"/>
    </row>
    <row r="196816" spans="2:2">
      <c r="B196816" s="323"/>
    </row>
    <row r="196817" spans="2:2">
      <c r="B196817" s="323"/>
    </row>
    <row r="196818" spans="2:2">
      <c r="B196818" s="323"/>
    </row>
    <row r="196819" spans="2:2">
      <c r="B196819" s="323"/>
    </row>
    <row r="196820" spans="2:2">
      <c r="B196820" s="323"/>
    </row>
    <row r="196821" spans="2:2">
      <c r="B196821" s="323"/>
    </row>
    <row r="196822" spans="2:2">
      <c r="B196822" s="323"/>
    </row>
    <row r="196823" spans="2:2">
      <c r="B196823" s="323"/>
    </row>
    <row r="196824" spans="2:2">
      <c r="B196824" s="323"/>
    </row>
    <row r="196825" spans="2:2">
      <c r="B196825" s="323"/>
    </row>
    <row r="196826" spans="2:2">
      <c r="B196826" s="323"/>
    </row>
    <row r="196827" spans="2:2">
      <c r="B196827" s="323"/>
    </row>
    <row r="196828" spans="2:2">
      <c r="B196828" s="323"/>
    </row>
    <row r="196829" spans="2:2">
      <c r="B196829" s="323"/>
    </row>
    <row r="196830" spans="2:2">
      <c r="B196830" s="323"/>
    </row>
    <row r="196831" spans="2:2">
      <c r="B196831" s="323"/>
    </row>
    <row r="196832" spans="2:2">
      <c r="B196832" s="323"/>
    </row>
    <row r="196833" spans="2:2">
      <c r="B196833" s="323"/>
    </row>
    <row r="196834" spans="2:2">
      <c r="B196834" s="323"/>
    </row>
    <row r="196835" spans="2:2">
      <c r="B196835" s="323"/>
    </row>
    <row r="196836" spans="2:2">
      <c r="B196836" s="323"/>
    </row>
    <row r="196837" spans="2:2">
      <c r="B196837" s="323"/>
    </row>
    <row r="196838" spans="2:2">
      <c r="B196838" s="323"/>
    </row>
    <row r="196839" spans="2:2">
      <c r="B196839" s="323"/>
    </row>
    <row r="196840" spans="2:2">
      <c r="B196840" s="323"/>
    </row>
    <row r="196841" spans="2:2">
      <c r="B196841" s="323"/>
    </row>
    <row r="196842" spans="2:2">
      <c r="B196842" s="323"/>
    </row>
    <row r="196843" spans="2:2">
      <c r="B196843" s="323"/>
    </row>
    <row r="196844" spans="2:2">
      <c r="B196844" s="323"/>
    </row>
    <row r="196845" spans="2:2">
      <c r="B196845" s="323"/>
    </row>
    <row r="196846" spans="2:2">
      <c r="B196846" s="323"/>
    </row>
    <row r="196847" spans="2:2">
      <c r="B196847" s="323"/>
    </row>
    <row r="196848" spans="2:2">
      <c r="B196848" s="323"/>
    </row>
    <row r="196849" spans="2:2">
      <c r="B196849" s="323"/>
    </row>
    <row r="196850" spans="2:2">
      <c r="B196850" s="323"/>
    </row>
    <row r="196851" spans="2:2">
      <c r="B196851" s="323"/>
    </row>
    <row r="196852" spans="2:2">
      <c r="B196852" s="323"/>
    </row>
    <row r="196853" spans="2:2">
      <c r="B196853" s="323"/>
    </row>
    <row r="196854" spans="2:2">
      <c r="B196854" s="323"/>
    </row>
    <row r="196855" spans="2:2">
      <c r="B196855" s="323"/>
    </row>
    <row r="196856" spans="2:2">
      <c r="B196856" s="323"/>
    </row>
    <row r="196857" spans="2:2">
      <c r="B196857" s="323"/>
    </row>
    <row r="196858" spans="2:2">
      <c r="B196858" s="323"/>
    </row>
    <row r="196859" spans="2:2">
      <c r="B196859" s="323"/>
    </row>
    <row r="196860" spans="2:2">
      <c r="B196860" s="323"/>
    </row>
    <row r="196861" spans="2:2">
      <c r="B196861" s="323"/>
    </row>
    <row r="196862" spans="2:2">
      <c r="B196862" s="323"/>
    </row>
    <row r="196863" spans="2:2">
      <c r="B196863" s="323"/>
    </row>
    <row r="196864" spans="2:2">
      <c r="B196864" s="323"/>
    </row>
    <row r="196865" spans="2:2">
      <c r="B196865" s="323"/>
    </row>
    <row r="196866" spans="2:2">
      <c r="B196866" s="323"/>
    </row>
    <row r="196867" spans="2:2">
      <c r="B196867" s="323"/>
    </row>
    <row r="196868" spans="2:2">
      <c r="B196868" s="323"/>
    </row>
    <row r="196869" spans="2:2">
      <c r="B196869" s="323"/>
    </row>
    <row r="196870" spans="2:2">
      <c r="B196870" s="323"/>
    </row>
    <row r="196871" spans="2:2">
      <c r="B196871" s="323"/>
    </row>
    <row r="196872" spans="2:2">
      <c r="B196872" s="323"/>
    </row>
    <row r="196873" spans="2:2">
      <c r="B196873" s="323"/>
    </row>
    <row r="196874" spans="2:2">
      <c r="B196874" s="323"/>
    </row>
    <row r="196875" spans="2:2">
      <c r="B196875" s="323"/>
    </row>
    <row r="196876" spans="2:2">
      <c r="B196876" s="323"/>
    </row>
    <row r="196877" spans="2:2">
      <c r="B196877" s="323"/>
    </row>
    <row r="196878" spans="2:2">
      <c r="B196878" s="323"/>
    </row>
    <row r="196879" spans="2:2">
      <c r="B196879" s="323"/>
    </row>
    <row r="196880" spans="2:2">
      <c r="B196880" s="323"/>
    </row>
    <row r="196881" spans="2:2">
      <c r="B196881" s="323"/>
    </row>
    <row r="196882" spans="2:2">
      <c r="B196882" s="323"/>
    </row>
    <row r="196883" spans="2:2">
      <c r="B196883" s="323"/>
    </row>
    <row r="196884" spans="2:2">
      <c r="B196884" s="323"/>
    </row>
    <row r="196885" spans="2:2">
      <c r="B196885" s="323"/>
    </row>
    <row r="196886" spans="2:2">
      <c r="B196886" s="323"/>
    </row>
    <row r="196887" spans="2:2">
      <c r="B196887" s="323"/>
    </row>
    <row r="196888" spans="2:2">
      <c r="B196888" s="323"/>
    </row>
    <row r="196889" spans="2:2">
      <c r="B196889" s="323"/>
    </row>
    <row r="196890" spans="2:2">
      <c r="B196890" s="323"/>
    </row>
    <row r="196891" spans="2:2">
      <c r="B196891" s="323"/>
    </row>
    <row r="196892" spans="2:2">
      <c r="B196892" s="323"/>
    </row>
    <row r="196893" spans="2:2">
      <c r="B196893" s="323"/>
    </row>
    <row r="196894" spans="2:2">
      <c r="B196894" s="323"/>
    </row>
    <row r="196895" spans="2:2">
      <c r="B196895" s="323"/>
    </row>
    <row r="196896" spans="2:2">
      <c r="B196896" s="323"/>
    </row>
    <row r="196897" spans="2:2">
      <c r="B196897" s="323"/>
    </row>
    <row r="196898" spans="2:2">
      <c r="B196898" s="323"/>
    </row>
    <row r="196899" spans="2:2">
      <c r="B196899" s="323"/>
    </row>
    <row r="196900" spans="2:2">
      <c r="B196900" s="323"/>
    </row>
    <row r="196901" spans="2:2">
      <c r="B196901" s="323"/>
    </row>
    <row r="196902" spans="2:2">
      <c r="B196902" s="323"/>
    </row>
    <row r="196903" spans="2:2">
      <c r="B196903" s="323"/>
    </row>
    <row r="196904" spans="2:2">
      <c r="B196904" s="323"/>
    </row>
    <row r="196905" spans="2:2">
      <c r="B196905" s="323"/>
    </row>
    <row r="196906" spans="2:2">
      <c r="B196906" s="323"/>
    </row>
    <row r="196907" spans="2:2">
      <c r="B196907" s="323"/>
    </row>
    <row r="196908" spans="2:2">
      <c r="B196908" s="323"/>
    </row>
    <row r="196909" spans="2:2">
      <c r="B196909" s="323"/>
    </row>
    <row r="196910" spans="2:2">
      <c r="B196910" s="323"/>
    </row>
    <row r="196911" spans="2:2">
      <c r="B196911" s="323"/>
    </row>
    <row r="196912" spans="2:2">
      <c r="B196912" s="323"/>
    </row>
    <row r="196913" spans="2:2">
      <c r="B196913" s="323"/>
    </row>
    <row r="196914" spans="2:2">
      <c r="B196914" s="323"/>
    </row>
    <row r="196915" spans="2:2">
      <c r="B196915" s="323"/>
    </row>
    <row r="196916" spans="2:2">
      <c r="B196916" s="323"/>
    </row>
    <row r="196917" spans="2:2">
      <c r="B196917" s="323"/>
    </row>
    <row r="196918" spans="2:2">
      <c r="B196918" s="323"/>
    </row>
    <row r="196919" spans="2:2">
      <c r="B196919" s="323"/>
    </row>
    <row r="196920" spans="2:2">
      <c r="B196920" s="323"/>
    </row>
    <row r="196921" spans="2:2">
      <c r="B196921" s="323"/>
    </row>
    <row r="196922" spans="2:2">
      <c r="B196922" s="323"/>
    </row>
    <row r="196923" spans="2:2">
      <c r="B196923" s="323"/>
    </row>
    <row r="196924" spans="2:2">
      <c r="B196924" s="323"/>
    </row>
    <row r="196925" spans="2:2">
      <c r="B196925" s="323"/>
    </row>
    <row r="196926" spans="2:2">
      <c r="B196926" s="323"/>
    </row>
    <row r="196927" spans="2:2">
      <c r="B196927" s="323"/>
    </row>
    <row r="196928" spans="2:2">
      <c r="B196928" s="323"/>
    </row>
    <row r="196929" spans="2:2">
      <c r="B196929" s="323"/>
    </row>
    <row r="196930" spans="2:2">
      <c r="B196930" s="323"/>
    </row>
    <row r="196931" spans="2:2">
      <c r="B196931" s="323"/>
    </row>
    <row r="196932" spans="2:2">
      <c r="B196932" s="323"/>
    </row>
    <row r="196933" spans="2:2">
      <c r="B196933" s="323"/>
    </row>
    <row r="196934" spans="2:2">
      <c r="B196934" s="323"/>
    </row>
    <row r="196935" spans="2:2">
      <c r="B196935" s="323"/>
    </row>
    <row r="196936" spans="2:2">
      <c r="B196936" s="323"/>
    </row>
    <row r="196937" spans="2:2">
      <c r="B196937" s="323"/>
    </row>
    <row r="196938" spans="2:2">
      <c r="B196938" s="323"/>
    </row>
    <row r="196939" spans="2:2">
      <c r="B196939" s="323"/>
    </row>
    <row r="196940" spans="2:2">
      <c r="B196940" s="323"/>
    </row>
    <row r="196941" spans="2:2">
      <c r="B196941" s="323"/>
    </row>
    <row r="196942" spans="2:2">
      <c r="B196942" s="323"/>
    </row>
    <row r="196943" spans="2:2">
      <c r="B196943" s="323"/>
    </row>
    <row r="196944" spans="2:2">
      <c r="B196944" s="323"/>
    </row>
    <row r="196945" spans="2:2">
      <c r="B196945" s="323"/>
    </row>
    <row r="196946" spans="2:2">
      <c r="B196946" s="323"/>
    </row>
    <row r="196947" spans="2:2">
      <c r="B196947" s="323"/>
    </row>
    <row r="196948" spans="2:2">
      <c r="B196948" s="323"/>
    </row>
    <row r="196949" spans="2:2">
      <c r="B196949" s="323"/>
    </row>
    <row r="196950" spans="2:2">
      <c r="B196950" s="323"/>
    </row>
    <row r="196951" spans="2:2">
      <c r="B196951" s="323"/>
    </row>
    <row r="196952" spans="2:2">
      <c r="B196952" s="323"/>
    </row>
    <row r="196953" spans="2:2">
      <c r="B196953" s="323"/>
    </row>
    <row r="196954" spans="2:2">
      <c r="B196954" s="323"/>
    </row>
    <row r="196955" spans="2:2">
      <c r="B196955" s="323"/>
    </row>
    <row r="196956" spans="2:2">
      <c r="B196956" s="323"/>
    </row>
    <row r="196957" spans="2:2">
      <c r="B196957" s="323"/>
    </row>
    <row r="196958" spans="2:2">
      <c r="B196958" s="323"/>
    </row>
    <row r="196959" spans="2:2">
      <c r="B196959" s="323"/>
    </row>
    <row r="196960" spans="2:2">
      <c r="B196960" s="323"/>
    </row>
    <row r="196961" spans="2:2">
      <c r="B196961" s="323"/>
    </row>
    <row r="196962" spans="2:2">
      <c r="B196962" s="323"/>
    </row>
    <row r="196963" spans="2:2">
      <c r="B196963" s="323"/>
    </row>
    <row r="196964" spans="2:2">
      <c r="B196964" s="323"/>
    </row>
    <row r="196965" spans="2:2">
      <c r="B196965" s="323"/>
    </row>
    <row r="196966" spans="2:2">
      <c r="B196966" s="323"/>
    </row>
    <row r="196967" spans="2:2">
      <c r="B196967" s="323"/>
    </row>
    <row r="196968" spans="2:2">
      <c r="B196968" s="323"/>
    </row>
    <row r="196969" spans="2:2">
      <c r="B196969" s="323"/>
    </row>
    <row r="196970" spans="2:2">
      <c r="B196970" s="323"/>
    </row>
    <row r="196971" spans="2:2">
      <c r="B196971" s="323"/>
    </row>
    <row r="196972" spans="2:2">
      <c r="B196972" s="323"/>
    </row>
    <row r="196973" spans="2:2">
      <c r="B196973" s="323"/>
    </row>
    <row r="196974" spans="2:2">
      <c r="B196974" s="323"/>
    </row>
    <row r="196975" spans="2:2">
      <c r="B196975" s="323"/>
    </row>
    <row r="196976" spans="2:2">
      <c r="B196976" s="323"/>
    </row>
    <row r="196977" spans="2:2">
      <c r="B196977" s="323"/>
    </row>
    <row r="196978" spans="2:2">
      <c r="B196978" s="323"/>
    </row>
    <row r="196979" spans="2:2">
      <c r="B196979" s="323"/>
    </row>
    <row r="196980" spans="2:2">
      <c r="B196980" s="323"/>
    </row>
    <row r="196981" spans="2:2">
      <c r="B196981" s="323"/>
    </row>
    <row r="196982" spans="2:2">
      <c r="B196982" s="323"/>
    </row>
    <row r="196983" spans="2:2">
      <c r="B196983" s="323"/>
    </row>
    <row r="196984" spans="2:2">
      <c r="B196984" s="323"/>
    </row>
    <row r="196985" spans="2:2">
      <c r="B196985" s="323"/>
    </row>
    <row r="196986" spans="2:2">
      <c r="B196986" s="323"/>
    </row>
    <row r="196987" spans="2:2">
      <c r="B196987" s="323"/>
    </row>
    <row r="196988" spans="2:2">
      <c r="B196988" s="323"/>
    </row>
    <row r="196989" spans="2:2">
      <c r="B196989" s="323"/>
    </row>
    <row r="196990" spans="2:2">
      <c r="B196990" s="323"/>
    </row>
    <row r="196991" spans="2:2">
      <c r="B196991" s="323"/>
    </row>
    <row r="196992" spans="2:2">
      <c r="B196992" s="323"/>
    </row>
    <row r="196993" spans="2:2">
      <c r="B196993" s="323"/>
    </row>
    <row r="196994" spans="2:2">
      <c r="B196994" s="323"/>
    </row>
    <row r="196995" spans="2:2">
      <c r="B196995" s="323"/>
    </row>
    <row r="196996" spans="2:2">
      <c r="B196996" s="323"/>
    </row>
    <row r="196997" spans="2:2">
      <c r="B196997" s="323"/>
    </row>
    <row r="196998" spans="2:2">
      <c r="B196998" s="323"/>
    </row>
    <row r="196999" spans="2:2">
      <c r="B196999" s="323"/>
    </row>
    <row r="197000" spans="2:2">
      <c r="B197000" s="323"/>
    </row>
    <row r="197001" spans="2:2">
      <c r="B197001" s="323"/>
    </row>
    <row r="197002" spans="2:2">
      <c r="B197002" s="323"/>
    </row>
    <row r="197003" spans="2:2">
      <c r="B197003" s="323"/>
    </row>
    <row r="197004" spans="2:2">
      <c r="B197004" s="323"/>
    </row>
    <row r="197005" spans="2:2">
      <c r="B197005" s="323"/>
    </row>
    <row r="197006" spans="2:2">
      <c r="B197006" s="323"/>
    </row>
    <row r="197007" spans="2:2">
      <c r="B197007" s="323"/>
    </row>
    <row r="197008" spans="2:2">
      <c r="B197008" s="323"/>
    </row>
    <row r="197009" spans="2:2">
      <c r="B197009" s="323"/>
    </row>
    <row r="197010" spans="2:2">
      <c r="B197010" s="323"/>
    </row>
    <row r="197011" spans="2:2">
      <c r="B197011" s="323"/>
    </row>
    <row r="197012" spans="2:2">
      <c r="B197012" s="323"/>
    </row>
    <row r="197013" spans="2:2">
      <c r="B197013" s="323"/>
    </row>
    <row r="197014" spans="2:2">
      <c r="B197014" s="323"/>
    </row>
    <row r="197015" spans="2:2">
      <c r="B197015" s="323"/>
    </row>
    <row r="197016" spans="2:2">
      <c r="B197016" s="323"/>
    </row>
    <row r="197017" spans="2:2">
      <c r="B197017" s="323"/>
    </row>
    <row r="197018" spans="2:2">
      <c r="B197018" s="323"/>
    </row>
    <row r="197019" spans="2:2">
      <c r="B197019" s="323"/>
    </row>
    <row r="197020" spans="2:2">
      <c r="B197020" s="323"/>
    </row>
    <row r="197021" spans="2:2">
      <c r="B197021" s="323"/>
    </row>
    <row r="197022" spans="2:2">
      <c r="B197022" s="323"/>
    </row>
    <row r="197023" spans="2:2">
      <c r="B197023" s="323"/>
    </row>
    <row r="197024" spans="2:2">
      <c r="B197024" s="323"/>
    </row>
    <row r="197025" spans="2:2">
      <c r="B197025" s="323"/>
    </row>
    <row r="197026" spans="2:2">
      <c r="B197026" s="323"/>
    </row>
    <row r="197027" spans="2:2">
      <c r="B197027" s="323"/>
    </row>
    <row r="197028" spans="2:2">
      <c r="B197028" s="323"/>
    </row>
    <row r="197029" spans="2:2">
      <c r="B197029" s="323"/>
    </row>
    <row r="197030" spans="2:2">
      <c r="B197030" s="323"/>
    </row>
    <row r="197031" spans="2:2">
      <c r="B197031" s="323"/>
    </row>
    <row r="197032" spans="2:2">
      <c r="B197032" s="323"/>
    </row>
    <row r="197033" spans="2:2">
      <c r="B197033" s="323"/>
    </row>
    <row r="197034" spans="2:2">
      <c r="B197034" s="323"/>
    </row>
    <row r="197035" spans="2:2">
      <c r="B197035" s="323"/>
    </row>
    <row r="197036" spans="2:2">
      <c r="B197036" s="323"/>
    </row>
    <row r="197037" spans="2:2">
      <c r="B197037" s="323"/>
    </row>
    <row r="197038" spans="2:2">
      <c r="B197038" s="323"/>
    </row>
    <row r="197039" spans="2:2">
      <c r="B197039" s="323"/>
    </row>
    <row r="197040" spans="2:2">
      <c r="B197040" s="323"/>
    </row>
    <row r="197041" spans="2:2">
      <c r="B197041" s="323"/>
    </row>
    <row r="197042" spans="2:2">
      <c r="B197042" s="323"/>
    </row>
    <row r="197043" spans="2:2">
      <c r="B197043" s="323"/>
    </row>
    <row r="197044" spans="2:2">
      <c r="B197044" s="323"/>
    </row>
    <row r="197045" spans="2:2">
      <c r="B197045" s="323"/>
    </row>
    <row r="197046" spans="2:2">
      <c r="B197046" s="323"/>
    </row>
    <row r="197047" spans="2:2">
      <c r="B197047" s="323"/>
    </row>
    <row r="197048" spans="2:2">
      <c r="B197048" s="323"/>
    </row>
    <row r="197049" spans="2:2">
      <c r="B197049" s="323"/>
    </row>
    <row r="197050" spans="2:2">
      <c r="B197050" s="323"/>
    </row>
    <row r="197051" spans="2:2">
      <c r="B197051" s="323"/>
    </row>
    <row r="197052" spans="2:2">
      <c r="B197052" s="323"/>
    </row>
    <row r="197053" spans="2:2">
      <c r="B197053" s="323"/>
    </row>
    <row r="197054" spans="2:2">
      <c r="B197054" s="323"/>
    </row>
    <row r="197055" spans="2:2">
      <c r="B197055" s="323"/>
    </row>
    <row r="197056" spans="2:2">
      <c r="B197056" s="323"/>
    </row>
    <row r="197057" spans="2:2">
      <c r="B197057" s="323"/>
    </row>
    <row r="197058" spans="2:2">
      <c r="B197058" s="323"/>
    </row>
    <row r="197059" spans="2:2">
      <c r="B197059" s="323"/>
    </row>
    <row r="197060" spans="2:2">
      <c r="B197060" s="323"/>
    </row>
    <row r="197061" spans="2:2">
      <c r="B197061" s="323"/>
    </row>
    <row r="197062" spans="2:2">
      <c r="B197062" s="323"/>
    </row>
    <row r="197063" spans="2:2">
      <c r="B197063" s="323"/>
    </row>
    <row r="197064" spans="2:2">
      <c r="B197064" s="323"/>
    </row>
    <row r="197065" spans="2:2">
      <c r="B197065" s="323"/>
    </row>
    <row r="197066" spans="2:2">
      <c r="B197066" s="323"/>
    </row>
    <row r="197067" spans="2:2">
      <c r="B197067" s="323"/>
    </row>
    <row r="197068" spans="2:2">
      <c r="B197068" s="323"/>
    </row>
    <row r="197069" spans="2:2">
      <c r="B197069" s="323"/>
    </row>
    <row r="197070" spans="2:2">
      <c r="B197070" s="323"/>
    </row>
    <row r="197071" spans="2:2">
      <c r="B197071" s="323"/>
    </row>
    <row r="197072" spans="2:2">
      <c r="B197072" s="323"/>
    </row>
    <row r="197073" spans="2:2">
      <c r="B197073" s="323"/>
    </row>
    <row r="197074" spans="2:2">
      <c r="B197074" s="323"/>
    </row>
    <row r="197075" spans="2:2">
      <c r="B197075" s="323"/>
    </row>
    <row r="197076" spans="2:2">
      <c r="B197076" s="323"/>
    </row>
    <row r="197077" spans="2:2">
      <c r="B197077" s="323"/>
    </row>
    <row r="197078" spans="2:2">
      <c r="B197078" s="323"/>
    </row>
    <row r="197079" spans="2:2">
      <c r="B197079" s="323"/>
    </row>
    <row r="197080" spans="2:2">
      <c r="B197080" s="323"/>
    </row>
    <row r="197081" spans="2:2">
      <c r="B197081" s="323"/>
    </row>
    <row r="197082" spans="2:2">
      <c r="B197082" s="323"/>
    </row>
    <row r="197083" spans="2:2">
      <c r="B197083" s="323"/>
    </row>
    <row r="197084" spans="2:2">
      <c r="B197084" s="323"/>
    </row>
    <row r="197085" spans="2:2">
      <c r="B197085" s="323"/>
    </row>
    <row r="197086" spans="2:2">
      <c r="B197086" s="323"/>
    </row>
    <row r="197087" spans="2:2">
      <c r="B197087" s="323"/>
    </row>
    <row r="197088" spans="2:2">
      <c r="B197088" s="323"/>
    </row>
    <row r="197089" spans="2:2">
      <c r="B197089" s="323"/>
    </row>
    <row r="197090" spans="2:2">
      <c r="B197090" s="323"/>
    </row>
    <row r="197091" spans="2:2">
      <c r="B197091" s="323"/>
    </row>
    <row r="197092" spans="2:2">
      <c r="B197092" s="323"/>
    </row>
    <row r="197093" spans="2:2">
      <c r="B197093" s="323"/>
    </row>
    <row r="197094" spans="2:2">
      <c r="B197094" s="323"/>
    </row>
    <row r="197095" spans="2:2">
      <c r="B197095" s="323"/>
    </row>
    <row r="197096" spans="2:2">
      <c r="B197096" s="323"/>
    </row>
    <row r="197097" spans="2:2">
      <c r="B197097" s="323"/>
    </row>
    <row r="197098" spans="2:2">
      <c r="B197098" s="323"/>
    </row>
    <row r="197099" spans="2:2">
      <c r="B197099" s="323"/>
    </row>
    <row r="197100" spans="2:2">
      <c r="B197100" s="323"/>
    </row>
    <row r="197101" spans="2:2">
      <c r="B197101" s="323"/>
    </row>
    <row r="197102" spans="2:2">
      <c r="B197102" s="323"/>
    </row>
    <row r="197103" spans="2:2">
      <c r="B197103" s="323"/>
    </row>
    <row r="197104" spans="2:2">
      <c r="B197104" s="323"/>
    </row>
    <row r="197105" spans="2:2">
      <c r="B197105" s="323"/>
    </row>
    <row r="197106" spans="2:2">
      <c r="B197106" s="323"/>
    </row>
    <row r="197107" spans="2:2">
      <c r="B197107" s="323"/>
    </row>
    <row r="197108" spans="2:2">
      <c r="B197108" s="323"/>
    </row>
    <row r="197109" spans="2:2">
      <c r="B197109" s="323"/>
    </row>
    <row r="197110" spans="2:2">
      <c r="B197110" s="323"/>
    </row>
    <row r="197111" spans="2:2">
      <c r="B197111" s="323"/>
    </row>
    <row r="197112" spans="2:2">
      <c r="B197112" s="323"/>
    </row>
    <row r="197113" spans="2:2">
      <c r="B197113" s="323"/>
    </row>
    <row r="197114" spans="2:2">
      <c r="B197114" s="323"/>
    </row>
    <row r="197115" spans="2:2">
      <c r="B197115" s="323"/>
    </row>
    <row r="197116" spans="2:2">
      <c r="B197116" s="323"/>
    </row>
    <row r="197117" spans="2:2">
      <c r="B197117" s="323"/>
    </row>
    <row r="197118" spans="2:2">
      <c r="B197118" s="323"/>
    </row>
    <row r="197119" spans="2:2">
      <c r="B197119" s="323"/>
    </row>
    <row r="197120" spans="2:2">
      <c r="B197120" s="323"/>
    </row>
    <row r="197121" spans="2:2">
      <c r="B197121" s="323"/>
    </row>
    <row r="197122" spans="2:2">
      <c r="B197122" s="323"/>
    </row>
    <row r="197123" spans="2:2">
      <c r="B197123" s="323"/>
    </row>
    <row r="197124" spans="2:2">
      <c r="B197124" s="323"/>
    </row>
    <row r="197125" spans="2:2">
      <c r="B197125" s="323"/>
    </row>
    <row r="197126" spans="2:2">
      <c r="B197126" s="323"/>
    </row>
    <row r="197127" spans="2:2">
      <c r="B197127" s="323"/>
    </row>
    <row r="197128" spans="2:2">
      <c r="B197128" s="323"/>
    </row>
    <row r="197129" spans="2:2">
      <c r="B197129" s="323"/>
    </row>
    <row r="197130" spans="2:2">
      <c r="B197130" s="323"/>
    </row>
    <row r="197131" spans="2:2">
      <c r="B197131" s="323"/>
    </row>
    <row r="197132" spans="2:2">
      <c r="B197132" s="323"/>
    </row>
    <row r="197133" spans="2:2">
      <c r="B197133" s="323"/>
    </row>
    <row r="197134" spans="2:2">
      <c r="B197134" s="323"/>
    </row>
    <row r="197135" spans="2:2">
      <c r="B197135" s="323"/>
    </row>
    <row r="197136" spans="2:2">
      <c r="B197136" s="323"/>
    </row>
    <row r="197137" spans="2:2">
      <c r="B197137" s="323"/>
    </row>
    <row r="197138" spans="2:2">
      <c r="B197138" s="323"/>
    </row>
    <row r="197139" spans="2:2">
      <c r="B197139" s="323"/>
    </row>
    <row r="197140" spans="2:2">
      <c r="B197140" s="323"/>
    </row>
    <row r="197141" spans="2:2">
      <c r="B197141" s="323"/>
    </row>
    <row r="197142" spans="2:2">
      <c r="B197142" s="323"/>
    </row>
    <row r="197143" spans="2:2">
      <c r="B197143" s="323"/>
    </row>
    <row r="197144" spans="2:2">
      <c r="B197144" s="323"/>
    </row>
    <row r="197145" spans="2:2">
      <c r="B197145" s="323"/>
    </row>
    <row r="197146" spans="2:2">
      <c r="B197146" s="323"/>
    </row>
    <row r="197147" spans="2:2">
      <c r="B197147" s="323"/>
    </row>
    <row r="197148" spans="2:2">
      <c r="B197148" s="323"/>
    </row>
    <row r="197149" spans="2:2">
      <c r="B197149" s="323"/>
    </row>
    <row r="197150" spans="2:2">
      <c r="B197150" s="323"/>
    </row>
    <row r="197151" spans="2:2">
      <c r="B197151" s="323"/>
    </row>
    <row r="197152" spans="2:2">
      <c r="B197152" s="323"/>
    </row>
    <row r="197153" spans="2:2">
      <c r="B197153" s="323"/>
    </row>
    <row r="197154" spans="2:2">
      <c r="B197154" s="323"/>
    </row>
    <row r="197155" spans="2:2">
      <c r="B197155" s="323"/>
    </row>
    <row r="197156" spans="2:2">
      <c r="B197156" s="323"/>
    </row>
    <row r="197157" spans="2:2">
      <c r="B197157" s="323"/>
    </row>
    <row r="197158" spans="2:2">
      <c r="B197158" s="323"/>
    </row>
    <row r="197159" spans="2:2">
      <c r="B197159" s="323"/>
    </row>
    <row r="197160" spans="2:2">
      <c r="B197160" s="323"/>
    </row>
    <row r="197161" spans="2:2">
      <c r="B197161" s="323"/>
    </row>
    <row r="197162" spans="2:2">
      <c r="B197162" s="323"/>
    </row>
    <row r="197163" spans="2:2">
      <c r="B197163" s="323"/>
    </row>
    <row r="197164" spans="2:2">
      <c r="B197164" s="323"/>
    </row>
    <row r="197165" spans="2:2">
      <c r="B197165" s="323"/>
    </row>
    <row r="197166" spans="2:2">
      <c r="B197166" s="323"/>
    </row>
    <row r="197167" spans="2:2">
      <c r="B197167" s="323"/>
    </row>
    <row r="197168" spans="2:2">
      <c r="B197168" s="323"/>
    </row>
    <row r="197169" spans="2:2">
      <c r="B197169" s="323"/>
    </row>
    <row r="197170" spans="2:2">
      <c r="B197170" s="323"/>
    </row>
    <row r="197171" spans="2:2">
      <c r="B197171" s="323"/>
    </row>
    <row r="197172" spans="2:2">
      <c r="B197172" s="323"/>
    </row>
    <row r="197173" spans="2:2">
      <c r="B197173" s="323"/>
    </row>
    <row r="197174" spans="2:2">
      <c r="B197174" s="323"/>
    </row>
    <row r="197175" spans="2:2">
      <c r="B197175" s="323"/>
    </row>
    <row r="197176" spans="2:2">
      <c r="B197176" s="323"/>
    </row>
    <row r="197177" spans="2:2">
      <c r="B197177" s="323"/>
    </row>
    <row r="197178" spans="2:2">
      <c r="B197178" s="323"/>
    </row>
    <row r="197179" spans="2:2">
      <c r="B197179" s="323"/>
    </row>
    <row r="197180" spans="2:2">
      <c r="B197180" s="323"/>
    </row>
    <row r="197181" spans="2:2">
      <c r="B197181" s="323"/>
    </row>
    <row r="197182" spans="2:2">
      <c r="B197182" s="323"/>
    </row>
    <row r="197183" spans="2:2">
      <c r="B197183" s="323"/>
    </row>
    <row r="197184" spans="2:2">
      <c r="B197184" s="323"/>
    </row>
    <row r="197185" spans="2:2">
      <c r="B197185" s="323"/>
    </row>
    <row r="197186" spans="2:2">
      <c r="B197186" s="323"/>
    </row>
    <row r="197187" spans="2:2">
      <c r="B197187" s="323"/>
    </row>
    <row r="197188" spans="2:2">
      <c r="B197188" s="323"/>
    </row>
    <row r="197189" spans="2:2">
      <c r="B197189" s="323"/>
    </row>
    <row r="197190" spans="2:2">
      <c r="B197190" s="323"/>
    </row>
    <row r="197191" spans="2:2">
      <c r="B197191" s="323"/>
    </row>
    <row r="197192" spans="2:2">
      <c r="B197192" s="323"/>
    </row>
    <row r="197193" spans="2:2">
      <c r="B197193" s="323"/>
    </row>
    <row r="197194" spans="2:2">
      <c r="B197194" s="323"/>
    </row>
    <row r="197195" spans="2:2">
      <c r="B197195" s="323"/>
    </row>
    <row r="197196" spans="2:2">
      <c r="B197196" s="323"/>
    </row>
    <row r="197197" spans="2:2">
      <c r="B197197" s="323"/>
    </row>
    <row r="197198" spans="2:2">
      <c r="B197198" s="323"/>
    </row>
    <row r="197199" spans="2:2">
      <c r="B197199" s="323"/>
    </row>
    <row r="197200" spans="2:2">
      <c r="B197200" s="323"/>
    </row>
    <row r="197201" spans="2:2">
      <c r="B197201" s="323"/>
    </row>
    <row r="197202" spans="2:2">
      <c r="B197202" s="323"/>
    </row>
    <row r="197203" spans="2:2">
      <c r="B197203" s="323"/>
    </row>
    <row r="197204" spans="2:2">
      <c r="B197204" s="323"/>
    </row>
    <row r="197205" spans="2:2">
      <c r="B197205" s="323"/>
    </row>
    <row r="197206" spans="2:2">
      <c r="B197206" s="323"/>
    </row>
    <row r="197207" spans="2:2">
      <c r="B197207" s="323"/>
    </row>
    <row r="197208" spans="2:2">
      <c r="B197208" s="323"/>
    </row>
    <row r="197209" spans="2:2">
      <c r="B197209" s="323"/>
    </row>
    <row r="197210" spans="2:2">
      <c r="B197210" s="323"/>
    </row>
    <row r="197211" spans="2:2">
      <c r="B197211" s="323"/>
    </row>
    <row r="197212" spans="2:2">
      <c r="B197212" s="323"/>
    </row>
    <row r="197213" spans="2:2">
      <c r="B197213" s="323"/>
    </row>
    <row r="197214" spans="2:2">
      <c r="B197214" s="323"/>
    </row>
    <row r="197215" spans="2:2">
      <c r="B197215" s="323"/>
    </row>
    <row r="197216" spans="2:2">
      <c r="B197216" s="323"/>
    </row>
    <row r="197217" spans="2:2">
      <c r="B197217" s="323"/>
    </row>
    <row r="197218" spans="2:2">
      <c r="B197218" s="323"/>
    </row>
    <row r="197219" spans="2:2">
      <c r="B197219" s="323"/>
    </row>
    <row r="197220" spans="2:2">
      <c r="B197220" s="323"/>
    </row>
    <row r="197221" spans="2:2">
      <c r="B197221" s="323"/>
    </row>
    <row r="197222" spans="2:2">
      <c r="B197222" s="323"/>
    </row>
    <row r="197223" spans="2:2">
      <c r="B197223" s="323"/>
    </row>
    <row r="197224" spans="2:2">
      <c r="B197224" s="323"/>
    </row>
    <row r="197225" spans="2:2">
      <c r="B197225" s="323"/>
    </row>
    <row r="197226" spans="2:2">
      <c r="B197226" s="323"/>
    </row>
    <row r="197227" spans="2:2">
      <c r="B197227" s="323"/>
    </row>
    <row r="197228" spans="2:2">
      <c r="B197228" s="323"/>
    </row>
    <row r="197229" spans="2:2">
      <c r="B197229" s="323"/>
    </row>
    <row r="197230" spans="2:2">
      <c r="B197230" s="323"/>
    </row>
    <row r="197231" spans="2:2">
      <c r="B197231" s="323"/>
    </row>
    <row r="197232" spans="2:2">
      <c r="B197232" s="323"/>
    </row>
    <row r="197233" spans="2:2">
      <c r="B197233" s="323"/>
    </row>
    <row r="197234" spans="2:2">
      <c r="B197234" s="323"/>
    </row>
    <row r="197235" spans="2:2">
      <c r="B197235" s="323"/>
    </row>
    <row r="197236" spans="2:2">
      <c r="B197236" s="323"/>
    </row>
    <row r="197237" spans="2:2">
      <c r="B197237" s="323"/>
    </row>
    <row r="197238" spans="2:2">
      <c r="B197238" s="323"/>
    </row>
    <row r="197239" spans="2:2">
      <c r="B197239" s="323"/>
    </row>
    <row r="197240" spans="2:2">
      <c r="B197240" s="323"/>
    </row>
    <row r="197241" spans="2:2">
      <c r="B197241" s="323"/>
    </row>
    <row r="197242" spans="2:2">
      <c r="B197242" s="323"/>
    </row>
    <row r="197243" spans="2:2">
      <c r="B197243" s="323"/>
    </row>
    <row r="197244" spans="2:2">
      <c r="B197244" s="323"/>
    </row>
    <row r="197245" spans="2:2">
      <c r="B197245" s="323"/>
    </row>
    <row r="197246" spans="2:2">
      <c r="B197246" s="323"/>
    </row>
    <row r="197247" spans="2:2">
      <c r="B197247" s="323"/>
    </row>
    <row r="197248" spans="2:2">
      <c r="B197248" s="323"/>
    </row>
    <row r="197249" spans="2:2">
      <c r="B197249" s="323"/>
    </row>
    <row r="197250" spans="2:2">
      <c r="B197250" s="323"/>
    </row>
    <row r="197251" spans="2:2">
      <c r="B197251" s="323"/>
    </row>
    <row r="197252" spans="2:2">
      <c r="B197252" s="323"/>
    </row>
    <row r="197253" spans="2:2">
      <c r="B197253" s="323"/>
    </row>
    <row r="197254" spans="2:2">
      <c r="B197254" s="323"/>
    </row>
    <row r="197255" spans="2:2">
      <c r="B197255" s="323"/>
    </row>
    <row r="197256" spans="2:2">
      <c r="B197256" s="323"/>
    </row>
    <row r="197257" spans="2:2">
      <c r="B197257" s="323"/>
    </row>
    <row r="197258" spans="2:2">
      <c r="B197258" s="323"/>
    </row>
    <row r="197259" spans="2:2">
      <c r="B197259" s="323"/>
    </row>
    <row r="197260" spans="2:2">
      <c r="B197260" s="323"/>
    </row>
    <row r="197261" spans="2:2">
      <c r="B197261" s="323"/>
    </row>
    <row r="197262" spans="2:2">
      <c r="B197262" s="323"/>
    </row>
    <row r="197263" spans="2:2">
      <c r="B197263" s="323"/>
    </row>
    <row r="197264" spans="2:2">
      <c r="B197264" s="323"/>
    </row>
    <row r="197265" spans="2:2">
      <c r="B197265" s="323"/>
    </row>
    <row r="197266" spans="2:2">
      <c r="B197266" s="323"/>
    </row>
    <row r="197267" spans="2:2">
      <c r="B197267" s="323"/>
    </row>
    <row r="197268" spans="2:2">
      <c r="B197268" s="323"/>
    </row>
    <row r="197269" spans="2:2">
      <c r="B197269" s="323"/>
    </row>
    <row r="197270" spans="2:2">
      <c r="B197270" s="323"/>
    </row>
    <row r="197271" spans="2:2">
      <c r="B197271" s="323"/>
    </row>
    <row r="197272" spans="2:2">
      <c r="B197272" s="323"/>
    </row>
    <row r="197273" spans="2:2">
      <c r="B197273" s="323"/>
    </row>
    <row r="197274" spans="2:2">
      <c r="B197274" s="323"/>
    </row>
    <row r="197275" spans="2:2">
      <c r="B197275" s="323"/>
    </row>
    <row r="197276" spans="2:2">
      <c r="B197276" s="323"/>
    </row>
    <row r="197277" spans="2:2">
      <c r="B197277" s="323"/>
    </row>
    <row r="197278" spans="2:2">
      <c r="B197278" s="323"/>
    </row>
    <row r="197279" spans="2:2">
      <c r="B197279" s="323"/>
    </row>
    <row r="197280" spans="2:2">
      <c r="B197280" s="323"/>
    </row>
    <row r="197281" spans="2:2">
      <c r="B197281" s="323"/>
    </row>
    <row r="197282" spans="2:2">
      <c r="B197282" s="323"/>
    </row>
    <row r="197283" spans="2:2">
      <c r="B197283" s="323"/>
    </row>
    <row r="197284" spans="2:2">
      <c r="B197284" s="323"/>
    </row>
    <row r="197285" spans="2:2">
      <c r="B197285" s="323"/>
    </row>
    <row r="197286" spans="2:2">
      <c r="B197286" s="323"/>
    </row>
    <row r="197287" spans="2:2">
      <c r="B197287" s="323"/>
    </row>
    <row r="197288" spans="2:2">
      <c r="B197288" s="323"/>
    </row>
    <row r="197289" spans="2:2">
      <c r="B197289" s="323"/>
    </row>
    <row r="197290" spans="2:2">
      <c r="B197290" s="323"/>
    </row>
    <row r="197291" spans="2:2">
      <c r="B197291" s="323"/>
    </row>
    <row r="197292" spans="2:2">
      <c r="B197292" s="323"/>
    </row>
    <row r="197293" spans="2:2">
      <c r="B197293" s="323"/>
    </row>
    <row r="197294" spans="2:2">
      <c r="B197294" s="323"/>
    </row>
    <row r="197295" spans="2:2">
      <c r="B197295" s="323"/>
    </row>
    <row r="197296" spans="2:2">
      <c r="B197296" s="323"/>
    </row>
    <row r="197297" spans="2:2">
      <c r="B197297" s="323"/>
    </row>
    <row r="197298" spans="2:2">
      <c r="B197298" s="323"/>
    </row>
    <row r="197299" spans="2:2">
      <c r="B197299" s="323"/>
    </row>
    <row r="197300" spans="2:2">
      <c r="B197300" s="323"/>
    </row>
    <row r="197301" spans="2:2">
      <c r="B197301" s="323"/>
    </row>
    <row r="197302" spans="2:2">
      <c r="B197302" s="323"/>
    </row>
    <row r="197303" spans="2:2">
      <c r="B197303" s="323"/>
    </row>
    <row r="197304" spans="2:2">
      <c r="B197304" s="323"/>
    </row>
    <row r="197305" spans="2:2">
      <c r="B197305" s="323"/>
    </row>
    <row r="197306" spans="2:2">
      <c r="B197306" s="323"/>
    </row>
    <row r="197307" spans="2:2">
      <c r="B197307" s="323"/>
    </row>
    <row r="197308" spans="2:2">
      <c r="B197308" s="323"/>
    </row>
    <row r="197309" spans="2:2">
      <c r="B197309" s="323"/>
    </row>
    <row r="197310" spans="2:2">
      <c r="B197310" s="323"/>
    </row>
    <row r="197311" spans="2:2">
      <c r="B197311" s="323"/>
    </row>
    <row r="197312" spans="2:2">
      <c r="B197312" s="323"/>
    </row>
    <row r="197313" spans="2:2">
      <c r="B197313" s="323"/>
    </row>
    <row r="197314" spans="2:2">
      <c r="B197314" s="323"/>
    </row>
    <row r="197315" spans="2:2">
      <c r="B197315" s="323"/>
    </row>
    <row r="197316" spans="2:2">
      <c r="B197316" s="323"/>
    </row>
    <row r="197317" spans="2:2">
      <c r="B197317" s="323"/>
    </row>
    <row r="197318" spans="2:2">
      <c r="B197318" s="323"/>
    </row>
    <row r="197319" spans="2:2">
      <c r="B197319" s="323"/>
    </row>
    <row r="197320" spans="2:2">
      <c r="B197320" s="323"/>
    </row>
    <row r="197321" spans="2:2">
      <c r="B197321" s="323"/>
    </row>
    <row r="197322" spans="2:2">
      <c r="B197322" s="323"/>
    </row>
    <row r="197323" spans="2:2">
      <c r="B197323" s="323"/>
    </row>
    <row r="197324" spans="2:2">
      <c r="B197324" s="323"/>
    </row>
    <row r="197325" spans="2:2">
      <c r="B197325" s="323"/>
    </row>
    <row r="197326" spans="2:2">
      <c r="B197326" s="323"/>
    </row>
    <row r="197327" spans="2:2">
      <c r="B197327" s="323"/>
    </row>
    <row r="197328" spans="2:2">
      <c r="B197328" s="323"/>
    </row>
    <row r="197329" spans="2:2">
      <c r="B197329" s="323"/>
    </row>
    <row r="197330" spans="2:2">
      <c r="B197330" s="323"/>
    </row>
    <row r="197331" spans="2:2">
      <c r="B197331" s="323"/>
    </row>
    <row r="197332" spans="2:2">
      <c r="B197332" s="323"/>
    </row>
    <row r="197333" spans="2:2">
      <c r="B197333" s="323"/>
    </row>
    <row r="197334" spans="2:2">
      <c r="B197334" s="323"/>
    </row>
    <row r="197335" spans="2:2">
      <c r="B197335" s="323"/>
    </row>
    <row r="197336" spans="2:2">
      <c r="B197336" s="323"/>
    </row>
    <row r="197337" spans="2:2">
      <c r="B197337" s="323"/>
    </row>
    <row r="197338" spans="2:2">
      <c r="B197338" s="323"/>
    </row>
    <row r="197339" spans="2:2">
      <c r="B197339" s="323"/>
    </row>
    <row r="197340" spans="2:2">
      <c r="B197340" s="323"/>
    </row>
    <row r="197341" spans="2:2">
      <c r="B197341" s="323"/>
    </row>
    <row r="197342" spans="2:2">
      <c r="B197342" s="323"/>
    </row>
    <row r="197343" spans="2:2">
      <c r="B197343" s="323"/>
    </row>
    <row r="197344" spans="2:2">
      <c r="B197344" s="323"/>
    </row>
    <row r="197345" spans="2:2">
      <c r="B197345" s="323"/>
    </row>
    <row r="197346" spans="2:2">
      <c r="B197346" s="323"/>
    </row>
    <row r="197347" spans="2:2">
      <c r="B197347" s="323"/>
    </row>
    <row r="197348" spans="2:2">
      <c r="B197348" s="323"/>
    </row>
    <row r="197349" spans="2:2">
      <c r="B197349" s="323"/>
    </row>
    <row r="197350" spans="2:2">
      <c r="B197350" s="323"/>
    </row>
    <row r="197351" spans="2:2">
      <c r="B197351" s="323"/>
    </row>
    <row r="197352" spans="2:2">
      <c r="B197352" s="323"/>
    </row>
    <row r="197353" spans="2:2">
      <c r="B197353" s="323"/>
    </row>
    <row r="197354" spans="2:2">
      <c r="B197354" s="323"/>
    </row>
    <row r="197355" spans="2:2">
      <c r="B197355" s="323"/>
    </row>
    <row r="197356" spans="2:2">
      <c r="B197356" s="323"/>
    </row>
    <row r="197357" spans="2:2">
      <c r="B197357" s="323"/>
    </row>
    <row r="197358" spans="2:2">
      <c r="B197358" s="323"/>
    </row>
    <row r="197359" spans="2:2">
      <c r="B197359" s="323"/>
    </row>
    <row r="197360" spans="2:2">
      <c r="B197360" s="323"/>
    </row>
    <row r="197361" spans="2:2">
      <c r="B197361" s="323"/>
    </row>
    <row r="197362" spans="2:2">
      <c r="B197362" s="323"/>
    </row>
    <row r="197363" spans="2:2">
      <c r="B197363" s="323"/>
    </row>
    <row r="197364" spans="2:2">
      <c r="B197364" s="323"/>
    </row>
    <row r="197365" spans="2:2">
      <c r="B197365" s="323"/>
    </row>
    <row r="197366" spans="2:2">
      <c r="B197366" s="323"/>
    </row>
    <row r="197367" spans="2:2">
      <c r="B197367" s="323"/>
    </row>
    <row r="197368" spans="2:2">
      <c r="B197368" s="323"/>
    </row>
    <row r="197369" spans="2:2">
      <c r="B197369" s="323"/>
    </row>
    <row r="197370" spans="2:2">
      <c r="B197370" s="323"/>
    </row>
    <row r="197371" spans="2:2">
      <c r="B197371" s="323"/>
    </row>
    <row r="197372" spans="2:2">
      <c r="B197372" s="323"/>
    </row>
    <row r="197373" spans="2:2">
      <c r="B197373" s="323"/>
    </row>
    <row r="197374" spans="2:2">
      <c r="B197374" s="323"/>
    </row>
    <row r="197375" spans="2:2">
      <c r="B197375" s="323"/>
    </row>
    <row r="197376" spans="2:2">
      <c r="B197376" s="323"/>
    </row>
    <row r="197377" spans="2:2">
      <c r="B197377" s="323"/>
    </row>
    <row r="197378" spans="2:2">
      <c r="B197378" s="323"/>
    </row>
    <row r="197379" spans="2:2">
      <c r="B197379" s="323"/>
    </row>
    <row r="197380" spans="2:2">
      <c r="B197380" s="323"/>
    </row>
    <row r="197381" spans="2:2">
      <c r="B197381" s="323"/>
    </row>
    <row r="197382" spans="2:2">
      <c r="B197382" s="323"/>
    </row>
    <row r="197383" spans="2:2">
      <c r="B197383" s="323"/>
    </row>
    <row r="197384" spans="2:2">
      <c r="B197384" s="323"/>
    </row>
    <row r="197385" spans="2:2">
      <c r="B197385" s="323"/>
    </row>
    <row r="197386" spans="2:2">
      <c r="B197386" s="323"/>
    </row>
    <row r="197387" spans="2:2">
      <c r="B197387" s="323"/>
    </row>
    <row r="197388" spans="2:2">
      <c r="B197388" s="323"/>
    </row>
    <row r="197389" spans="2:2">
      <c r="B197389" s="323"/>
    </row>
    <row r="197390" spans="2:2">
      <c r="B197390" s="323"/>
    </row>
    <row r="197391" spans="2:2">
      <c r="B197391" s="323"/>
    </row>
    <row r="197392" spans="2:2">
      <c r="B197392" s="323"/>
    </row>
    <row r="197393" spans="2:2">
      <c r="B197393" s="323"/>
    </row>
    <row r="197394" spans="2:2">
      <c r="B197394" s="323"/>
    </row>
    <row r="197395" spans="2:2">
      <c r="B197395" s="323"/>
    </row>
    <row r="197396" spans="2:2">
      <c r="B197396" s="323"/>
    </row>
    <row r="197397" spans="2:2">
      <c r="B197397" s="323"/>
    </row>
    <row r="197398" spans="2:2">
      <c r="B197398" s="323"/>
    </row>
    <row r="197399" spans="2:2">
      <c r="B197399" s="323"/>
    </row>
    <row r="197400" spans="2:2">
      <c r="B197400" s="323"/>
    </row>
    <row r="197401" spans="2:2">
      <c r="B197401" s="323"/>
    </row>
    <row r="197402" spans="2:2">
      <c r="B197402" s="323"/>
    </row>
    <row r="197403" spans="2:2">
      <c r="B197403" s="323"/>
    </row>
    <row r="197404" spans="2:2">
      <c r="B197404" s="323"/>
    </row>
    <row r="197405" spans="2:2">
      <c r="B197405" s="323"/>
    </row>
    <row r="197406" spans="2:2">
      <c r="B197406" s="323"/>
    </row>
    <row r="197407" spans="2:2">
      <c r="B197407" s="323"/>
    </row>
    <row r="197408" spans="2:2">
      <c r="B197408" s="323"/>
    </row>
    <row r="197409" spans="2:2">
      <c r="B197409" s="323"/>
    </row>
    <row r="197410" spans="2:2">
      <c r="B197410" s="323"/>
    </row>
    <row r="197411" spans="2:2">
      <c r="B197411" s="323"/>
    </row>
    <row r="197412" spans="2:2">
      <c r="B197412" s="323"/>
    </row>
    <row r="197413" spans="2:2">
      <c r="B197413" s="323"/>
    </row>
    <row r="197414" spans="2:2">
      <c r="B197414" s="323"/>
    </row>
    <row r="197415" spans="2:2">
      <c r="B197415" s="323"/>
    </row>
    <row r="197416" spans="2:2">
      <c r="B197416" s="323"/>
    </row>
    <row r="197417" spans="2:2">
      <c r="B197417" s="323"/>
    </row>
    <row r="197418" spans="2:2">
      <c r="B197418" s="323"/>
    </row>
    <row r="197419" spans="2:2">
      <c r="B197419" s="323"/>
    </row>
    <row r="197420" spans="2:2">
      <c r="B197420" s="323"/>
    </row>
    <row r="197421" spans="2:2">
      <c r="B197421" s="323"/>
    </row>
    <row r="197422" spans="2:2">
      <c r="B197422" s="323"/>
    </row>
    <row r="197423" spans="2:2">
      <c r="B197423" s="323"/>
    </row>
    <row r="197424" spans="2:2">
      <c r="B197424" s="323"/>
    </row>
    <row r="197425" spans="2:2">
      <c r="B197425" s="323"/>
    </row>
    <row r="197426" spans="2:2">
      <c r="B197426" s="323"/>
    </row>
    <row r="197427" spans="2:2">
      <c r="B197427" s="323"/>
    </row>
    <row r="197428" spans="2:2">
      <c r="B197428" s="323"/>
    </row>
    <row r="197429" spans="2:2">
      <c r="B197429" s="323"/>
    </row>
    <row r="197430" spans="2:2">
      <c r="B197430" s="323"/>
    </row>
    <row r="197431" spans="2:2">
      <c r="B197431" s="323"/>
    </row>
    <row r="197432" spans="2:2">
      <c r="B197432" s="323"/>
    </row>
    <row r="197433" spans="2:2">
      <c r="B197433" s="323"/>
    </row>
    <row r="197434" spans="2:2">
      <c r="B197434" s="323"/>
    </row>
    <row r="197435" spans="2:2">
      <c r="B197435" s="323"/>
    </row>
    <row r="197436" spans="2:2">
      <c r="B197436" s="323"/>
    </row>
    <row r="197437" spans="2:2">
      <c r="B197437" s="323"/>
    </row>
    <row r="197438" spans="2:2">
      <c r="B197438" s="323"/>
    </row>
    <row r="197439" spans="2:2">
      <c r="B197439" s="323"/>
    </row>
    <row r="197440" spans="2:2">
      <c r="B197440" s="323"/>
    </row>
    <row r="197441" spans="2:2">
      <c r="B197441" s="323"/>
    </row>
    <row r="197442" spans="2:2">
      <c r="B197442" s="323"/>
    </row>
    <row r="197443" spans="2:2">
      <c r="B197443" s="323"/>
    </row>
    <row r="197444" spans="2:2">
      <c r="B197444" s="323"/>
    </row>
    <row r="197445" spans="2:2">
      <c r="B197445" s="323"/>
    </row>
    <row r="197446" spans="2:2">
      <c r="B197446" s="323"/>
    </row>
    <row r="197447" spans="2:2">
      <c r="B197447" s="323"/>
    </row>
    <row r="197448" spans="2:2">
      <c r="B197448" s="323"/>
    </row>
    <row r="197449" spans="2:2">
      <c r="B197449" s="323"/>
    </row>
    <row r="197450" spans="2:2">
      <c r="B197450" s="323"/>
    </row>
    <row r="197451" spans="2:2">
      <c r="B197451" s="323"/>
    </row>
    <row r="197452" spans="2:2">
      <c r="B197452" s="323"/>
    </row>
    <row r="197453" spans="2:2">
      <c r="B197453" s="323"/>
    </row>
    <row r="197454" spans="2:2">
      <c r="B197454" s="323"/>
    </row>
    <row r="197455" spans="2:2">
      <c r="B197455" s="323"/>
    </row>
    <row r="197456" spans="2:2">
      <c r="B197456" s="323"/>
    </row>
    <row r="197457" spans="2:2">
      <c r="B197457" s="323"/>
    </row>
    <row r="197458" spans="2:2">
      <c r="B197458" s="323"/>
    </row>
    <row r="197459" spans="2:2">
      <c r="B197459" s="323"/>
    </row>
    <row r="197460" spans="2:2">
      <c r="B197460" s="323"/>
    </row>
    <row r="197461" spans="2:2">
      <c r="B197461" s="323"/>
    </row>
    <row r="197462" spans="2:2">
      <c r="B197462" s="323"/>
    </row>
    <row r="197463" spans="2:2">
      <c r="B197463" s="323"/>
    </row>
    <row r="197464" spans="2:2">
      <c r="B197464" s="323"/>
    </row>
    <row r="197465" spans="2:2">
      <c r="B197465" s="323"/>
    </row>
    <row r="197466" spans="2:2">
      <c r="B197466" s="323"/>
    </row>
    <row r="197467" spans="2:2">
      <c r="B197467" s="323"/>
    </row>
    <row r="197468" spans="2:2">
      <c r="B197468" s="323"/>
    </row>
    <row r="197469" spans="2:2">
      <c r="B197469" s="323"/>
    </row>
    <row r="197470" spans="2:2">
      <c r="B197470" s="323"/>
    </row>
    <row r="197471" spans="2:2">
      <c r="B197471" s="323"/>
    </row>
    <row r="197472" spans="2:2">
      <c r="B197472" s="323"/>
    </row>
    <row r="197473" spans="2:2">
      <c r="B197473" s="323"/>
    </row>
    <row r="197474" spans="2:2">
      <c r="B197474" s="323"/>
    </row>
    <row r="197475" spans="2:2">
      <c r="B197475" s="323"/>
    </row>
    <row r="197476" spans="2:2">
      <c r="B197476" s="323"/>
    </row>
    <row r="197477" spans="2:2">
      <c r="B197477" s="323"/>
    </row>
    <row r="197478" spans="2:2">
      <c r="B197478" s="323"/>
    </row>
    <row r="197479" spans="2:2">
      <c r="B197479" s="323"/>
    </row>
    <row r="197480" spans="2:2">
      <c r="B197480" s="323"/>
    </row>
    <row r="197481" spans="2:2">
      <c r="B197481" s="323"/>
    </row>
    <row r="197482" spans="2:2">
      <c r="B197482" s="323"/>
    </row>
    <row r="197483" spans="2:2">
      <c r="B197483" s="323"/>
    </row>
    <row r="197484" spans="2:2">
      <c r="B197484" s="323"/>
    </row>
    <row r="197485" spans="2:2">
      <c r="B197485" s="323"/>
    </row>
    <row r="197486" spans="2:2">
      <c r="B197486" s="323"/>
    </row>
    <row r="197487" spans="2:2">
      <c r="B197487" s="323"/>
    </row>
    <row r="197488" spans="2:2">
      <c r="B197488" s="323"/>
    </row>
    <row r="197489" spans="2:2">
      <c r="B197489" s="323"/>
    </row>
    <row r="197490" spans="2:2">
      <c r="B197490" s="323"/>
    </row>
    <row r="197491" spans="2:2">
      <c r="B197491" s="323"/>
    </row>
    <row r="197492" spans="2:2">
      <c r="B197492" s="323"/>
    </row>
    <row r="197493" spans="2:2">
      <c r="B197493" s="323"/>
    </row>
    <row r="197494" spans="2:2">
      <c r="B197494" s="323"/>
    </row>
    <row r="197495" spans="2:2">
      <c r="B197495" s="323"/>
    </row>
    <row r="197496" spans="2:2">
      <c r="B197496" s="323"/>
    </row>
    <row r="197497" spans="2:2">
      <c r="B197497" s="323"/>
    </row>
    <row r="197498" spans="2:2">
      <c r="B197498" s="323"/>
    </row>
    <row r="197499" spans="2:2">
      <c r="B197499" s="323"/>
    </row>
    <row r="197500" spans="2:2">
      <c r="B197500" s="323"/>
    </row>
    <row r="197501" spans="2:2">
      <c r="B197501" s="323"/>
    </row>
    <row r="197502" spans="2:2">
      <c r="B197502" s="323"/>
    </row>
    <row r="197503" spans="2:2">
      <c r="B197503" s="323"/>
    </row>
    <row r="197504" spans="2:2">
      <c r="B197504" s="323"/>
    </row>
    <row r="197505" spans="2:2">
      <c r="B197505" s="323"/>
    </row>
    <row r="197506" spans="2:2">
      <c r="B197506" s="323"/>
    </row>
    <row r="197507" spans="2:2">
      <c r="B197507" s="323"/>
    </row>
    <row r="197508" spans="2:2">
      <c r="B197508" s="323"/>
    </row>
    <row r="197509" spans="2:2">
      <c r="B197509" s="323"/>
    </row>
    <row r="197510" spans="2:2">
      <c r="B197510" s="323"/>
    </row>
    <row r="197511" spans="2:2">
      <c r="B197511" s="323"/>
    </row>
    <row r="197512" spans="2:2">
      <c r="B197512" s="323"/>
    </row>
    <row r="197513" spans="2:2">
      <c r="B197513" s="323"/>
    </row>
    <row r="197514" spans="2:2">
      <c r="B197514" s="323"/>
    </row>
    <row r="197515" spans="2:2">
      <c r="B197515" s="323"/>
    </row>
    <row r="197516" spans="2:2">
      <c r="B197516" s="323"/>
    </row>
    <row r="197517" spans="2:2">
      <c r="B197517" s="323"/>
    </row>
    <row r="197518" spans="2:2">
      <c r="B197518" s="323"/>
    </row>
    <row r="197519" spans="2:2">
      <c r="B197519" s="323"/>
    </row>
    <row r="197520" spans="2:2">
      <c r="B197520" s="323"/>
    </row>
    <row r="197521" spans="2:2">
      <c r="B197521" s="323"/>
    </row>
    <row r="197522" spans="2:2">
      <c r="B197522" s="323"/>
    </row>
    <row r="197523" spans="2:2">
      <c r="B197523" s="323"/>
    </row>
    <row r="197524" spans="2:2">
      <c r="B197524" s="323"/>
    </row>
    <row r="197525" spans="2:2">
      <c r="B197525" s="323"/>
    </row>
    <row r="197526" spans="2:2">
      <c r="B197526" s="323"/>
    </row>
    <row r="197527" spans="2:2">
      <c r="B197527" s="323"/>
    </row>
    <row r="197528" spans="2:2">
      <c r="B197528" s="323"/>
    </row>
    <row r="197529" spans="2:2">
      <c r="B197529" s="323"/>
    </row>
    <row r="197530" spans="2:2">
      <c r="B197530" s="323"/>
    </row>
    <row r="197531" spans="2:2">
      <c r="B197531" s="323"/>
    </row>
    <row r="197532" spans="2:2">
      <c r="B197532" s="323"/>
    </row>
    <row r="197533" spans="2:2">
      <c r="B197533" s="323"/>
    </row>
    <row r="197534" spans="2:2">
      <c r="B197534" s="323"/>
    </row>
    <row r="197535" spans="2:2">
      <c r="B197535" s="323"/>
    </row>
    <row r="197536" spans="2:2">
      <c r="B197536" s="323"/>
    </row>
    <row r="197537" spans="2:2">
      <c r="B197537" s="323"/>
    </row>
    <row r="197538" spans="2:2">
      <c r="B197538" s="323"/>
    </row>
    <row r="197539" spans="2:2">
      <c r="B197539" s="323"/>
    </row>
    <row r="197540" spans="2:2">
      <c r="B197540" s="323"/>
    </row>
    <row r="197541" spans="2:2">
      <c r="B197541" s="323"/>
    </row>
    <row r="197542" spans="2:2">
      <c r="B197542" s="323"/>
    </row>
    <row r="197543" spans="2:2">
      <c r="B197543" s="323"/>
    </row>
    <row r="197544" spans="2:2">
      <c r="B197544" s="323"/>
    </row>
    <row r="197545" spans="2:2">
      <c r="B197545" s="323"/>
    </row>
    <row r="197546" spans="2:2">
      <c r="B197546" s="323"/>
    </row>
    <row r="197547" spans="2:2">
      <c r="B197547" s="323"/>
    </row>
    <row r="197548" spans="2:2">
      <c r="B197548" s="323"/>
    </row>
    <row r="197549" spans="2:2">
      <c r="B197549" s="323"/>
    </row>
    <row r="197550" spans="2:2">
      <c r="B197550" s="323"/>
    </row>
    <row r="197551" spans="2:2">
      <c r="B197551" s="323"/>
    </row>
    <row r="197552" spans="2:2">
      <c r="B197552" s="323"/>
    </row>
    <row r="197553" spans="2:2">
      <c r="B197553" s="323"/>
    </row>
    <row r="197554" spans="2:2">
      <c r="B197554" s="323"/>
    </row>
    <row r="197555" spans="2:2">
      <c r="B197555" s="323"/>
    </row>
    <row r="197556" spans="2:2">
      <c r="B197556" s="323"/>
    </row>
    <row r="197557" spans="2:2">
      <c r="B197557" s="323"/>
    </row>
    <row r="197558" spans="2:2">
      <c r="B197558" s="323"/>
    </row>
    <row r="197559" spans="2:2">
      <c r="B197559" s="323"/>
    </row>
    <row r="197560" spans="2:2">
      <c r="B197560" s="323"/>
    </row>
    <row r="197561" spans="2:2">
      <c r="B197561" s="323"/>
    </row>
    <row r="197562" spans="2:2">
      <c r="B197562" s="323"/>
    </row>
    <row r="197563" spans="2:2">
      <c r="B197563" s="323"/>
    </row>
    <row r="197564" spans="2:2">
      <c r="B197564" s="323"/>
    </row>
    <row r="197565" spans="2:2">
      <c r="B197565" s="323"/>
    </row>
    <row r="197566" spans="2:2">
      <c r="B197566" s="323"/>
    </row>
    <row r="197567" spans="2:2">
      <c r="B197567" s="323"/>
    </row>
    <row r="197568" spans="2:2">
      <c r="B197568" s="323"/>
    </row>
    <row r="197569" spans="2:2">
      <c r="B197569" s="323"/>
    </row>
    <row r="197570" spans="2:2">
      <c r="B197570" s="323"/>
    </row>
    <row r="197571" spans="2:2">
      <c r="B197571" s="323"/>
    </row>
    <row r="197572" spans="2:2">
      <c r="B197572" s="323"/>
    </row>
    <row r="197573" spans="2:2">
      <c r="B197573" s="323"/>
    </row>
    <row r="197574" spans="2:2">
      <c r="B197574" s="323"/>
    </row>
    <row r="197575" spans="2:2">
      <c r="B197575" s="323"/>
    </row>
    <row r="197576" spans="2:2">
      <c r="B197576" s="323"/>
    </row>
    <row r="197577" spans="2:2">
      <c r="B197577" s="323"/>
    </row>
    <row r="197578" spans="2:2">
      <c r="B197578" s="323"/>
    </row>
    <row r="197579" spans="2:2">
      <c r="B197579" s="323"/>
    </row>
    <row r="197580" spans="2:2">
      <c r="B197580" s="323"/>
    </row>
    <row r="197581" spans="2:2">
      <c r="B197581" s="323"/>
    </row>
    <row r="197582" spans="2:2">
      <c r="B197582" s="323"/>
    </row>
    <row r="197583" spans="2:2">
      <c r="B197583" s="323"/>
    </row>
    <row r="197584" spans="2:2">
      <c r="B197584" s="323"/>
    </row>
    <row r="197585" spans="2:2">
      <c r="B197585" s="323"/>
    </row>
    <row r="197586" spans="2:2">
      <c r="B197586" s="323"/>
    </row>
    <row r="197587" spans="2:2">
      <c r="B197587" s="323"/>
    </row>
    <row r="197588" spans="2:2">
      <c r="B197588" s="323"/>
    </row>
    <row r="197589" spans="2:2">
      <c r="B197589" s="323"/>
    </row>
    <row r="197590" spans="2:2">
      <c r="B197590" s="323"/>
    </row>
    <row r="197591" spans="2:2">
      <c r="B197591" s="323"/>
    </row>
    <row r="197592" spans="2:2">
      <c r="B197592" s="323"/>
    </row>
    <row r="197593" spans="2:2">
      <c r="B197593" s="323"/>
    </row>
    <row r="197594" spans="2:2">
      <c r="B197594" s="323"/>
    </row>
    <row r="197595" spans="2:2">
      <c r="B197595" s="323"/>
    </row>
    <row r="197596" spans="2:2">
      <c r="B197596" s="323"/>
    </row>
    <row r="197597" spans="2:2">
      <c r="B197597" s="323"/>
    </row>
    <row r="197598" spans="2:2">
      <c r="B197598" s="323"/>
    </row>
    <row r="197599" spans="2:2">
      <c r="B197599" s="323"/>
    </row>
    <row r="197600" spans="2:2">
      <c r="B197600" s="323"/>
    </row>
    <row r="197601" spans="2:2">
      <c r="B197601" s="323"/>
    </row>
    <row r="197602" spans="2:2">
      <c r="B197602" s="323"/>
    </row>
    <row r="197603" spans="2:2">
      <c r="B197603" s="323"/>
    </row>
    <row r="197604" spans="2:2">
      <c r="B197604" s="323"/>
    </row>
    <row r="197605" spans="2:2">
      <c r="B197605" s="323"/>
    </row>
    <row r="197606" spans="2:2">
      <c r="B197606" s="323"/>
    </row>
    <row r="197607" spans="2:2">
      <c r="B197607" s="323"/>
    </row>
    <row r="197608" spans="2:2">
      <c r="B197608" s="323"/>
    </row>
    <row r="197609" spans="2:2">
      <c r="B197609" s="323"/>
    </row>
    <row r="197610" spans="2:2">
      <c r="B197610" s="323"/>
    </row>
    <row r="197611" spans="2:2">
      <c r="B197611" s="323"/>
    </row>
    <row r="197612" spans="2:2">
      <c r="B197612" s="323"/>
    </row>
    <row r="197613" spans="2:2">
      <c r="B197613" s="323"/>
    </row>
    <row r="197614" spans="2:2">
      <c r="B197614" s="323"/>
    </row>
    <row r="197615" spans="2:2">
      <c r="B197615" s="323"/>
    </row>
    <row r="197616" spans="2:2">
      <c r="B197616" s="323"/>
    </row>
    <row r="197617" spans="2:2">
      <c r="B197617" s="323"/>
    </row>
    <row r="197618" spans="2:2">
      <c r="B197618" s="323"/>
    </row>
    <row r="197619" spans="2:2">
      <c r="B197619" s="323"/>
    </row>
    <row r="197620" spans="2:2">
      <c r="B197620" s="323"/>
    </row>
    <row r="197621" spans="2:2">
      <c r="B197621" s="323"/>
    </row>
    <row r="197622" spans="2:2">
      <c r="B197622" s="323"/>
    </row>
    <row r="197623" spans="2:2">
      <c r="B197623" s="323"/>
    </row>
    <row r="197624" spans="2:2">
      <c r="B197624" s="323"/>
    </row>
    <row r="197625" spans="2:2">
      <c r="B197625" s="323"/>
    </row>
    <row r="197626" spans="2:2">
      <c r="B197626" s="323"/>
    </row>
    <row r="197627" spans="2:2">
      <c r="B197627" s="323"/>
    </row>
    <row r="197628" spans="2:2">
      <c r="B197628" s="323"/>
    </row>
    <row r="197629" spans="2:2">
      <c r="B197629" s="323"/>
    </row>
    <row r="197630" spans="2:2">
      <c r="B197630" s="323"/>
    </row>
    <row r="197631" spans="2:2">
      <c r="B197631" s="323"/>
    </row>
    <row r="197632" spans="2:2">
      <c r="B197632" s="323"/>
    </row>
    <row r="197633" spans="2:2">
      <c r="B197633" s="323"/>
    </row>
    <row r="197634" spans="2:2">
      <c r="B197634" s="323"/>
    </row>
    <row r="197635" spans="2:2">
      <c r="B197635" s="323"/>
    </row>
    <row r="197636" spans="2:2">
      <c r="B197636" s="323"/>
    </row>
    <row r="197637" spans="2:2">
      <c r="B197637" s="323"/>
    </row>
    <row r="197638" spans="2:2">
      <c r="B197638" s="323"/>
    </row>
    <row r="197639" spans="2:2">
      <c r="B197639" s="323"/>
    </row>
    <row r="197640" spans="2:2">
      <c r="B197640" s="323"/>
    </row>
    <row r="197641" spans="2:2">
      <c r="B197641" s="323"/>
    </row>
    <row r="197642" spans="2:2">
      <c r="B197642" s="323"/>
    </row>
    <row r="197643" spans="2:2">
      <c r="B197643" s="323"/>
    </row>
    <row r="197644" spans="2:2">
      <c r="B197644" s="323"/>
    </row>
    <row r="197645" spans="2:2">
      <c r="B197645" s="323"/>
    </row>
    <row r="197646" spans="2:2">
      <c r="B197646" s="323"/>
    </row>
    <row r="197647" spans="2:2">
      <c r="B197647" s="323"/>
    </row>
    <row r="197648" spans="2:2">
      <c r="B197648" s="323"/>
    </row>
    <row r="197649" spans="2:2">
      <c r="B197649" s="323"/>
    </row>
    <row r="197650" spans="2:2">
      <c r="B197650" s="323"/>
    </row>
    <row r="197651" spans="2:2">
      <c r="B197651" s="323"/>
    </row>
    <row r="197652" spans="2:2">
      <c r="B197652" s="323"/>
    </row>
    <row r="197653" spans="2:2">
      <c r="B197653" s="323"/>
    </row>
    <row r="197654" spans="2:2">
      <c r="B197654" s="323"/>
    </row>
    <row r="197655" spans="2:2">
      <c r="B197655" s="323"/>
    </row>
    <row r="197656" spans="2:2">
      <c r="B197656" s="323"/>
    </row>
    <row r="197657" spans="2:2">
      <c r="B197657" s="323"/>
    </row>
    <row r="197658" spans="2:2">
      <c r="B197658" s="323"/>
    </row>
    <row r="197659" spans="2:2">
      <c r="B197659" s="323"/>
    </row>
    <row r="197660" spans="2:2">
      <c r="B197660" s="323"/>
    </row>
    <row r="197661" spans="2:2">
      <c r="B197661" s="323"/>
    </row>
    <row r="197662" spans="2:2">
      <c r="B197662" s="323"/>
    </row>
    <row r="197663" spans="2:2">
      <c r="B197663" s="323"/>
    </row>
    <row r="197664" spans="2:2">
      <c r="B197664" s="323"/>
    </row>
    <row r="197665" spans="2:2">
      <c r="B197665" s="323"/>
    </row>
    <row r="197666" spans="2:2">
      <c r="B197666" s="323"/>
    </row>
    <row r="197667" spans="2:2">
      <c r="B197667" s="323"/>
    </row>
    <row r="197668" spans="2:2">
      <c r="B197668" s="323"/>
    </row>
    <row r="197669" spans="2:2">
      <c r="B197669" s="323"/>
    </row>
    <row r="197670" spans="2:2">
      <c r="B197670" s="323"/>
    </row>
    <row r="197671" spans="2:2">
      <c r="B197671" s="323"/>
    </row>
    <row r="197672" spans="2:2">
      <c r="B197672" s="323"/>
    </row>
    <row r="197673" spans="2:2">
      <c r="B197673" s="323"/>
    </row>
    <row r="197674" spans="2:2">
      <c r="B197674" s="323"/>
    </row>
    <row r="197675" spans="2:2">
      <c r="B197675" s="323"/>
    </row>
    <row r="197676" spans="2:2">
      <c r="B197676" s="323"/>
    </row>
    <row r="197677" spans="2:2">
      <c r="B197677" s="323"/>
    </row>
    <row r="197678" spans="2:2">
      <c r="B197678" s="323"/>
    </row>
    <row r="197679" spans="2:2">
      <c r="B197679" s="323"/>
    </row>
    <row r="197680" spans="2:2">
      <c r="B197680" s="323"/>
    </row>
    <row r="197681" spans="2:2">
      <c r="B197681" s="323"/>
    </row>
    <row r="197682" spans="2:2">
      <c r="B197682" s="323"/>
    </row>
    <row r="197683" spans="2:2">
      <c r="B197683" s="323"/>
    </row>
    <row r="197684" spans="2:2">
      <c r="B197684" s="323"/>
    </row>
    <row r="197685" spans="2:2">
      <c r="B197685" s="323"/>
    </row>
    <row r="197686" spans="2:2">
      <c r="B197686" s="323"/>
    </row>
    <row r="197687" spans="2:2">
      <c r="B197687" s="323"/>
    </row>
    <row r="197688" spans="2:2">
      <c r="B197688" s="323"/>
    </row>
    <row r="197689" spans="2:2">
      <c r="B197689" s="323"/>
    </row>
    <row r="197690" spans="2:2">
      <c r="B197690" s="323"/>
    </row>
    <row r="197691" spans="2:2">
      <c r="B197691" s="323"/>
    </row>
    <row r="197692" spans="2:2">
      <c r="B197692" s="323"/>
    </row>
    <row r="197693" spans="2:2">
      <c r="B197693" s="323"/>
    </row>
    <row r="197694" spans="2:2">
      <c r="B197694" s="323"/>
    </row>
    <row r="197695" spans="2:2">
      <c r="B197695" s="323"/>
    </row>
    <row r="197696" spans="2:2">
      <c r="B197696" s="323"/>
    </row>
    <row r="197697" spans="2:2">
      <c r="B197697" s="323"/>
    </row>
    <row r="197698" spans="2:2">
      <c r="B197698" s="323"/>
    </row>
    <row r="197699" spans="2:2">
      <c r="B197699" s="323"/>
    </row>
    <row r="197700" spans="2:2">
      <c r="B197700" s="323"/>
    </row>
    <row r="197701" spans="2:2">
      <c r="B197701" s="323"/>
    </row>
    <row r="197702" spans="2:2">
      <c r="B197702" s="323"/>
    </row>
    <row r="197703" spans="2:2">
      <c r="B197703" s="323"/>
    </row>
    <row r="197704" spans="2:2">
      <c r="B197704" s="323"/>
    </row>
    <row r="197705" spans="2:2">
      <c r="B197705" s="323"/>
    </row>
    <row r="197706" spans="2:2">
      <c r="B197706" s="323"/>
    </row>
    <row r="197707" spans="2:2">
      <c r="B197707" s="323"/>
    </row>
    <row r="197708" spans="2:2">
      <c r="B197708" s="323"/>
    </row>
    <row r="197709" spans="2:2">
      <c r="B197709" s="323"/>
    </row>
    <row r="197710" spans="2:2">
      <c r="B197710" s="323"/>
    </row>
    <row r="197711" spans="2:2">
      <c r="B197711" s="323"/>
    </row>
    <row r="197712" spans="2:2">
      <c r="B197712" s="323"/>
    </row>
    <row r="197713" spans="2:2">
      <c r="B197713" s="323"/>
    </row>
    <row r="197714" spans="2:2">
      <c r="B197714" s="323"/>
    </row>
    <row r="197715" spans="2:2">
      <c r="B197715" s="323"/>
    </row>
    <row r="197716" spans="2:2">
      <c r="B197716" s="323"/>
    </row>
    <row r="197717" spans="2:2">
      <c r="B197717" s="323"/>
    </row>
    <row r="197718" spans="2:2">
      <c r="B197718" s="323"/>
    </row>
    <row r="197719" spans="2:2">
      <c r="B197719" s="323"/>
    </row>
    <row r="197720" spans="2:2">
      <c r="B197720" s="323"/>
    </row>
    <row r="197721" spans="2:2">
      <c r="B197721" s="323"/>
    </row>
    <row r="197722" spans="2:2">
      <c r="B197722" s="323"/>
    </row>
    <row r="197723" spans="2:2">
      <c r="B197723" s="323"/>
    </row>
    <row r="197724" spans="2:2">
      <c r="B197724" s="323"/>
    </row>
    <row r="197725" spans="2:2">
      <c r="B197725" s="323"/>
    </row>
    <row r="197726" spans="2:2">
      <c r="B197726" s="323"/>
    </row>
    <row r="197727" spans="2:2">
      <c r="B197727" s="323"/>
    </row>
    <row r="197728" spans="2:2">
      <c r="B197728" s="323"/>
    </row>
    <row r="197729" spans="2:2">
      <c r="B197729" s="323"/>
    </row>
    <row r="197730" spans="2:2">
      <c r="B197730" s="323"/>
    </row>
    <row r="197731" spans="2:2">
      <c r="B197731" s="323"/>
    </row>
    <row r="197732" spans="2:2">
      <c r="B197732" s="323"/>
    </row>
    <row r="197733" spans="2:2">
      <c r="B197733" s="323"/>
    </row>
    <row r="197734" spans="2:2">
      <c r="B197734" s="323"/>
    </row>
    <row r="197735" spans="2:2">
      <c r="B197735" s="323"/>
    </row>
    <row r="197736" spans="2:2">
      <c r="B197736" s="323"/>
    </row>
    <row r="197737" spans="2:2">
      <c r="B197737" s="323"/>
    </row>
    <row r="197738" spans="2:2">
      <c r="B197738" s="323"/>
    </row>
    <row r="197739" spans="2:2">
      <c r="B197739" s="323"/>
    </row>
    <row r="197740" spans="2:2">
      <c r="B197740" s="323"/>
    </row>
    <row r="197741" spans="2:2">
      <c r="B197741" s="323"/>
    </row>
    <row r="197742" spans="2:2">
      <c r="B197742" s="323"/>
    </row>
    <row r="197743" spans="2:2">
      <c r="B197743" s="323"/>
    </row>
    <row r="197744" spans="2:2">
      <c r="B197744" s="323"/>
    </row>
    <row r="197745" spans="2:2">
      <c r="B197745" s="323"/>
    </row>
    <row r="197746" spans="2:2">
      <c r="B197746" s="323"/>
    </row>
    <row r="197747" spans="2:2">
      <c r="B197747" s="323"/>
    </row>
    <row r="197748" spans="2:2">
      <c r="B197748" s="323"/>
    </row>
    <row r="197749" spans="2:2">
      <c r="B197749" s="323"/>
    </row>
    <row r="197750" spans="2:2">
      <c r="B197750" s="323"/>
    </row>
    <row r="197751" spans="2:2">
      <c r="B197751" s="323"/>
    </row>
    <row r="197752" spans="2:2">
      <c r="B197752" s="323"/>
    </row>
    <row r="197753" spans="2:2">
      <c r="B197753" s="323"/>
    </row>
    <row r="197754" spans="2:2">
      <c r="B197754" s="323"/>
    </row>
    <row r="197755" spans="2:2">
      <c r="B197755" s="323"/>
    </row>
    <row r="197756" spans="2:2">
      <c r="B197756" s="323"/>
    </row>
    <row r="197757" spans="2:2">
      <c r="B197757" s="323"/>
    </row>
    <row r="197758" spans="2:2">
      <c r="B197758" s="323"/>
    </row>
    <row r="197759" spans="2:2">
      <c r="B197759" s="323"/>
    </row>
    <row r="197760" spans="2:2">
      <c r="B197760" s="323"/>
    </row>
    <row r="197761" spans="2:2">
      <c r="B197761" s="323"/>
    </row>
    <row r="197762" spans="2:2">
      <c r="B197762" s="323"/>
    </row>
    <row r="197763" spans="2:2">
      <c r="B197763" s="323"/>
    </row>
    <row r="197764" spans="2:2">
      <c r="B197764" s="323"/>
    </row>
    <row r="197765" spans="2:2">
      <c r="B197765" s="323"/>
    </row>
    <row r="197766" spans="2:2">
      <c r="B197766" s="323"/>
    </row>
    <row r="197767" spans="2:2">
      <c r="B197767" s="323"/>
    </row>
    <row r="197768" spans="2:2">
      <c r="B197768" s="323"/>
    </row>
    <row r="197769" spans="2:2">
      <c r="B197769" s="323"/>
    </row>
    <row r="197770" spans="2:2">
      <c r="B197770" s="323"/>
    </row>
    <row r="197771" spans="2:2">
      <c r="B197771" s="323"/>
    </row>
    <row r="197772" spans="2:2">
      <c r="B197772" s="323"/>
    </row>
    <row r="197773" spans="2:2">
      <c r="B197773" s="323"/>
    </row>
    <row r="197774" spans="2:2">
      <c r="B197774" s="323"/>
    </row>
    <row r="197775" spans="2:2">
      <c r="B197775" s="323"/>
    </row>
    <row r="197776" spans="2:2">
      <c r="B197776" s="323"/>
    </row>
    <row r="197777" spans="2:2">
      <c r="B197777" s="323"/>
    </row>
    <row r="197778" spans="2:2">
      <c r="B197778" s="323"/>
    </row>
    <row r="197779" spans="2:2">
      <c r="B197779" s="323"/>
    </row>
    <row r="197780" spans="2:2">
      <c r="B197780" s="323"/>
    </row>
    <row r="197781" spans="2:2">
      <c r="B197781" s="323"/>
    </row>
    <row r="197782" spans="2:2">
      <c r="B197782" s="323"/>
    </row>
    <row r="197783" spans="2:2">
      <c r="B197783" s="323"/>
    </row>
    <row r="197784" spans="2:2">
      <c r="B197784" s="323"/>
    </row>
    <row r="197785" spans="2:2">
      <c r="B197785" s="323"/>
    </row>
    <row r="197786" spans="2:2">
      <c r="B197786" s="323"/>
    </row>
    <row r="197787" spans="2:2">
      <c r="B197787" s="323"/>
    </row>
    <row r="197788" spans="2:2">
      <c r="B197788" s="323"/>
    </row>
    <row r="197789" spans="2:2">
      <c r="B197789" s="323"/>
    </row>
    <row r="197790" spans="2:2">
      <c r="B197790" s="323"/>
    </row>
    <row r="197791" spans="2:2">
      <c r="B197791" s="323"/>
    </row>
    <row r="197792" spans="2:2">
      <c r="B197792" s="323"/>
    </row>
    <row r="197793" spans="2:2">
      <c r="B197793" s="323"/>
    </row>
    <row r="197794" spans="2:2">
      <c r="B197794" s="323"/>
    </row>
    <row r="197795" spans="2:2">
      <c r="B197795" s="323"/>
    </row>
    <row r="197796" spans="2:2">
      <c r="B197796" s="323"/>
    </row>
    <row r="197797" spans="2:2">
      <c r="B197797" s="323"/>
    </row>
    <row r="197798" spans="2:2">
      <c r="B197798" s="323"/>
    </row>
    <row r="197799" spans="2:2">
      <c r="B197799" s="323"/>
    </row>
    <row r="197800" spans="2:2">
      <c r="B197800" s="323"/>
    </row>
    <row r="197801" spans="2:2">
      <c r="B197801" s="323"/>
    </row>
    <row r="197802" spans="2:2">
      <c r="B197802" s="323"/>
    </row>
    <row r="197803" spans="2:2">
      <c r="B197803" s="323"/>
    </row>
    <row r="197804" spans="2:2">
      <c r="B197804" s="323"/>
    </row>
    <row r="197805" spans="2:2">
      <c r="B197805" s="323"/>
    </row>
    <row r="197806" spans="2:2">
      <c r="B197806" s="323"/>
    </row>
    <row r="197807" spans="2:2">
      <c r="B197807" s="323"/>
    </row>
    <row r="197808" spans="2:2">
      <c r="B197808" s="323"/>
    </row>
    <row r="197809" spans="2:2">
      <c r="B197809" s="323"/>
    </row>
    <row r="197810" spans="2:2">
      <c r="B197810" s="323"/>
    </row>
    <row r="197811" spans="2:2">
      <c r="B197811" s="323"/>
    </row>
    <row r="197812" spans="2:2">
      <c r="B197812" s="323"/>
    </row>
    <row r="197813" spans="2:2">
      <c r="B197813" s="323"/>
    </row>
    <row r="197814" spans="2:2">
      <c r="B197814" s="323"/>
    </row>
    <row r="197815" spans="2:2">
      <c r="B197815" s="323"/>
    </row>
    <row r="197816" spans="2:2">
      <c r="B197816" s="323"/>
    </row>
    <row r="197817" spans="2:2">
      <c r="B197817" s="323"/>
    </row>
    <row r="197818" spans="2:2">
      <c r="B197818" s="323"/>
    </row>
    <row r="197819" spans="2:2">
      <c r="B197819" s="323"/>
    </row>
    <row r="197820" spans="2:2">
      <c r="B197820" s="323"/>
    </row>
    <row r="197821" spans="2:2">
      <c r="B197821" s="323"/>
    </row>
    <row r="197822" spans="2:2">
      <c r="B197822" s="323"/>
    </row>
    <row r="197823" spans="2:2">
      <c r="B197823" s="323"/>
    </row>
    <row r="197824" spans="2:2">
      <c r="B197824" s="323"/>
    </row>
    <row r="197825" spans="2:2">
      <c r="B197825" s="323"/>
    </row>
    <row r="197826" spans="2:2">
      <c r="B197826" s="323"/>
    </row>
    <row r="197827" spans="2:2">
      <c r="B197827" s="323"/>
    </row>
    <row r="197828" spans="2:2">
      <c r="B197828" s="323"/>
    </row>
    <row r="197829" spans="2:2">
      <c r="B197829" s="323"/>
    </row>
    <row r="197830" spans="2:2">
      <c r="B197830" s="323"/>
    </row>
    <row r="197831" spans="2:2">
      <c r="B197831" s="323"/>
    </row>
    <row r="197832" spans="2:2">
      <c r="B197832" s="323"/>
    </row>
    <row r="197833" spans="2:2">
      <c r="B197833" s="323"/>
    </row>
    <row r="197834" spans="2:2">
      <c r="B197834" s="323"/>
    </row>
    <row r="197835" spans="2:2">
      <c r="B197835" s="323"/>
    </row>
    <row r="197836" spans="2:2">
      <c r="B197836" s="323"/>
    </row>
    <row r="197837" spans="2:2">
      <c r="B197837" s="323"/>
    </row>
    <row r="197838" spans="2:2">
      <c r="B197838" s="323"/>
    </row>
    <row r="197839" spans="2:2">
      <c r="B197839" s="323"/>
    </row>
    <row r="197840" spans="2:2">
      <c r="B197840" s="323"/>
    </row>
    <row r="197841" spans="2:2">
      <c r="B197841" s="323"/>
    </row>
    <row r="197842" spans="2:2">
      <c r="B197842" s="323"/>
    </row>
    <row r="197843" spans="2:2">
      <c r="B197843" s="323"/>
    </row>
    <row r="197844" spans="2:2">
      <c r="B197844" s="323"/>
    </row>
    <row r="197845" spans="2:2">
      <c r="B197845" s="323"/>
    </row>
    <row r="197846" spans="2:2">
      <c r="B197846" s="323"/>
    </row>
    <row r="197847" spans="2:2">
      <c r="B197847" s="323"/>
    </row>
    <row r="197848" spans="2:2">
      <c r="B197848" s="323"/>
    </row>
    <row r="197849" spans="2:2">
      <c r="B197849" s="323"/>
    </row>
    <row r="197850" spans="2:2">
      <c r="B197850" s="323"/>
    </row>
    <row r="197851" spans="2:2">
      <c r="B197851" s="323"/>
    </row>
    <row r="197852" spans="2:2">
      <c r="B197852" s="323"/>
    </row>
    <row r="197853" spans="2:2">
      <c r="B197853" s="323"/>
    </row>
    <row r="197854" spans="2:2">
      <c r="B197854" s="323"/>
    </row>
    <row r="197855" spans="2:2">
      <c r="B197855" s="323"/>
    </row>
    <row r="197856" spans="2:2">
      <c r="B197856" s="323"/>
    </row>
    <row r="197857" spans="2:2">
      <c r="B197857" s="323"/>
    </row>
    <row r="197858" spans="2:2">
      <c r="B197858" s="323"/>
    </row>
    <row r="197859" spans="2:2">
      <c r="B197859" s="323"/>
    </row>
    <row r="197860" spans="2:2">
      <c r="B197860" s="323"/>
    </row>
    <row r="197861" spans="2:2">
      <c r="B197861" s="323"/>
    </row>
    <row r="197862" spans="2:2">
      <c r="B197862" s="323"/>
    </row>
    <row r="197863" spans="2:2">
      <c r="B197863" s="323"/>
    </row>
    <row r="197864" spans="2:2">
      <c r="B197864" s="323"/>
    </row>
    <row r="197865" spans="2:2">
      <c r="B197865" s="323"/>
    </row>
    <row r="197866" spans="2:2">
      <c r="B197866" s="323"/>
    </row>
    <row r="197867" spans="2:2">
      <c r="B197867" s="323"/>
    </row>
    <row r="197868" spans="2:2">
      <c r="B197868" s="323"/>
    </row>
    <row r="197869" spans="2:2">
      <c r="B197869" s="323"/>
    </row>
    <row r="197870" spans="2:2">
      <c r="B197870" s="323"/>
    </row>
    <row r="197871" spans="2:2">
      <c r="B197871" s="323"/>
    </row>
    <row r="197872" spans="2:2">
      <c r="B197872" s="323"/>
    </row>
    <row r="197873" spans="2:2">
      <c r="B197873" s="323"/>
    </row>
    <row r="197874" spans="2:2">
      <c r="B197874" s="323"/>
    </row>
    <row r="197875" spans="2:2">
      <c r="B197875" s="323"/>
    </row>
    <row r="197876" spans="2:2">
      <c r="B197876" s="323"/>
    </row>
    <row r="197877" spans="2:2">
      <c r="B197877" s="323"/>
    </row>
    <row r="197878" spans="2:2">
      <c r="B197878" s="323"/>
    </row>
    <row r="197879" spans="2:2">
      <c r="B197879" s="323"/>
    </row>
    <row r="197880" spans="2:2">
      <c r="B197880" s="323"/>
    </row>
    <row r="197881" spans="2:2">
      <c r="B197881" s="323"/>
    </row>
    <row r="197882" spans="2:2">
      <c r="B197882" s="323"/>
    </row>
    <row r="197883" spans="2:2">
      <c r="B197883" s="323"/>
    </row>
    <row r="197884" spans="2:2">
      <c r="B197884" s="323"/>
    </row>
    <row r="197885" spans="2:2">
      <c r="B197885" s="323"/>
    </row>
    <row r="197886" spans="2:2">
      <c r="B197886" s="323"/>
    </row>
    <row r="197887" spans="2:2">
      <c r="B197887" s="323"/>
    </row>
    <row r="197888" spans="2:2">
      <c r="B197888" s="323"/>
    </row>
    <row r="197889" spans="2:2">
      <c r="B197889" s="323"/>
    </row>
    <row r="197890" spans="2:2">
      <c r="B197890" s="323"/>
    </row>
    <row r="197891" spans="2:2">
      <c r="B197891" s="323"/>
    </row>
    <row r="197892" spans="2:2">
      <c r="B197892" s="323"/>
    </row>
    <row r="197893" spans="2:2">
      <c r="B197893" s="323"/>
    </row>
    <row r="197894" spans="2:2">
      <c r="B197894" s="323"/>
    </row>
    <row r="197895" spans="2:2">
      <c r="B197895" s="323"/>
    </row>
    <row r="197896" spans="2:2">
      <c r="B197896" s="323"/>
    </row>
    <row r="197897" spans="2:2">
      <c r="B197897" s="323"/>
    </row>
    <row r="197898" spans="2:2">
      <c r="B197898" s="323"/>
    </row>
    <row r="197899" spans="2:2">
      <c r="B197899" s="323"/>
    </row>
    <row r="197900" spans="2:2">
      <c r="B197900" s="323"/>
    </row>
    <row r="197901" spans="2:2">
      <c r="B197901" s="323"/>
    </row>
    <row r="197902" spans="2:2">
      <c r="B197902" s="323"/>
    </row>
    <row r="197903" spans="2:2">
      <c r="B197903" s="323"/>
    </row>
    <row r="197904" spans="2:2">
      <c r="B197904" s="323"/>
    </row>
    <row r="197905" spans="2:2">
      <c r="B197905" s="323"/>
    </row>
    <row r="197906" spans="2:2">
      <c r="B197906" s="323"/>
    </row>
    <row r="197907" spans="2:2">
      <c r="B197907" s="323"/>
    </row>
    <row r="197908" spans="2:2">
      <c r="B197908" s="323"/>
    </row>
    <row r="197909" spans="2:2">
      <c r="B197909" s="323"/>
    </row>
    <row r="197910" spans="2:2">
      <c r="B197910" s="323"/>
    </row>
    <row r="197911" spans="2:2">
      <c r="B197911" s="323"/>
    </row>
    <row r="197912" spans="2:2">
      <c r="B197912" s="323"/>
    </row>
    <row r="197913" spans="2:2">
      <c r="B197913" s="323"/>
    </row>
    <row r="197914" spans="2:2">
      <c r="B197914" s="323"/>
    </row>
    <row r="197915" spans="2:2">
      <c r="B197915" s="323"/>
    </row>
    <row r="197916" spans="2:2">
      <c r="B197916" s="323"/>
    </row>
    <row r="197917" spans="2:2">
      <c r="B197917" s="323"/>
    </row>
    <row r="197918" spans="2:2">
      <c r="B197918" s="323"/>
    </row>
    <row r="197919" spans="2:2">
      <c r="B197919" s="323"/>
    </row>
    <row r="197920" spans="2:2">
      <c r="B197920" s="323"/>
    </row>
    <row r="197921" spans="2:2">
      <c r="B197921" s="323"/>
    </row>
    <row r="197922" spans="2:2">
      <c r="B197922" s="323"/>
    </row>
    <row r="197923" spans="2:2">
      <c r="B197923" s="323"/>
    </row>
    <row r="197924" spans="2:2">
      <c r="B197924" s="323"/>
    </row>
    <row r="197925" spans="2:2">
      <c r="B197925" s="323"/>
    </row>
    <row r="197926" spans="2:2">
      <c r="B197926" s="323"/>
    </row>
    <row r="197927" spans="2:2">
      <c r="B197927" s="323"/>
    </row>
    <row r="197928" spans="2:2">
      <c r="B197928" s="323"/>
    </row>
    <row r="197929" spans="2:2">
      <c r="B197929" s="323"/>
    </row>
    <row r="197930" spans="2:2">
      <c r="B197930" s="323"/>
    </row>
    <row r="197931" spans="2:2">
      <c r="B197931" s="323"/>
    </row>
    <row r="197932" spans="2:2">
      <c r="B197932" s="323"/>
    </row>
    <row r="197933" spans="2:2">
      <c r="B197933" s="323"/>
    </row>
    <row r="197934" spans="2:2">
      <c r="B197934" s="323"/>
    </row>
    <row r="197935" spans="2:2">
      <c r="B197935" s="323"/>
    </row>
    <row r="197936" spans="2:2">
      <c r="B197936" s="323"/>
    </row>
    <row r="197937" spans="2:2">
      <c r="B197937" s="323"/>
    </row>
    <row r="197938" spans="2:2">
      <c r="B197938" s="323"/>
    </row>
    <row r="197939" spans="2:2">
      <c r="B197939" s="323"/>
    </row>
    <row r="197940" spans="2:2">
      <c r="B197940" s="323"/>
    </row>
    <row r="197941" spans="2:2">
      <c r="B197941" s="323"/>
    </row>
    <row r="197942" spans="2:2">
      <c r="B197942" s="323"/>
    </row>
    <row r="197943" spans="2:2">
      <c r="B197943" s="323"/>
    </row>
    <row r="197944" spans="2:2">
      <c r="B197944" s="323"/>
    </row>
    <row r="197945" spans="2:2">
      <c r="B197945" s="323"/>
    </row>
    <row r="197946" spans="2:2">
      <c r="B197946" s="323"/>
    </row>
    <row r="197947" spans="2:2">
      <c r="B197947" s="323"/>
    </row>
    <row r="197948" spans="2:2">
      <c r="B197948" s="323"/>
    </row>
    <row r="197949" spans="2:2">
      <c r="B197949" s="323"/>
    </row>
    <row r="197950" spans="2:2">
      <c r="B197950" s="323"/>
    </row>
    <row r="197951" spans="2:2">
      <c r="B197951" s="323"/>
    </row>
    <row r="197952" spans="2:2">
      <c r="B197952" s="323"/>
    </row>
    <row r="197953" spans="2:2">
      <c r="B197953" s="323"/>
    </row>
    <row r="197954" spans="2:2">
      <c r="B197954" s="323"/>
    </row>
    <row r="197955" spans="2:2">
      <c r="B197955" s="323"/>
    </row>
    <row r="197956" spans="2:2">
      <c r="B197956" s="323"/>
    </row>
    <row r="197957" spans="2:2">
      <c r="B197957" s="323"/>
    </row>
    <row r="197958" spans="2:2">
      <c r="B197958" s="323"/>
    </row>
    <row r="197959" spans="2:2">
      <c r="B197959" s="323"/>
    </row>
    <row r="197960" spans="2:2">
      <c r="B197960" s="323"/>
    </row>
    <row r="197961" spans="2:2">
      <c r="B197961" s="323"/>
    </row>
    <row r="197962" spans="2:2">
      <c r="B197962" s="323"/>
    </row>
    <row r="197963" spans="2:2">
      <c r="B197963" s="323"/>
    </row>
    <row r="197964" spans="2:2">
      <c r="B197964" s="323"/>
    </row>
    <row r="197965" spans="2:2">
      <c r="B197965" s="323"/>
    </row>
    <row r="197966" spans="2:2">
      <c r="B197966" s="323"/>
    </row>
    <row r="197967" spans="2:2">
      <c r="B197967" s="323"/>
    </row>
    <row r="197968" spans="2:2">
      <c r="B197968" s="323"/>
    </row>
    <row r="197969" spans="2:2">
      <c r="B197969" s="323"/>
    </row>
    <row r="197970" spans="2:2">
      <c r="B197970" s="323"/>
    </row>
    <row r="197971" spans="2:2">
      <c r="B197971" s="323"/>
    </row>
    <row r="197972" spans="2:2">
      <c r="B197972" s="323"/>
    </row>
    <row r="197973" spans="2:2">
      <c r="B197973" s="323"/>
    </row>
    <row r="197974" spans="2:2">
      <c r="B197974" s="323"/>
    </row>
    <row r="197975" spans="2:2">
      <c r="B197975" s="323"/>
    </row>
    <row r="197976" spans="2:2">
      <c r="B197976" s="323"/>
    </row>
    <row r="197977" spans="2:2">
      <c r="B197977" s="323"/>
    </row>
    <row r="197978" spans="2:2">
      <c r="B197978" s="323"/>
    </row>
    <row r="197979" spans="2:2">
      <c r="B197979" s="323"/>
    </row>
    <row r="197980" spans="2:2">
      <c r="B197980" s="323"/>
    </row>
    <row r="197981" spans="2:2">
      <c r="B197981" s="323"/>
    </row>
    <row r="197982" spans="2:2">
      <c r="B197982" s="323"/>
    </row>
    <row r="197983" spans="2:2">
      <c r="B197983" s="323"/>
    </row>
    <row r="197984" spans="2:2">
      <c r="B197984" s="323"/>
    </row>
    <row r="197985" spans="2:2">
      <c r="B197985" s="323"/>
    </row>
    <row r="197986" spans="2:2">
      <c r="B197986" s="323"/>
    </row>
    <row r="197987" spans="2:2">
      <c r="B197987" s="323"/>
    </row>
    <row r="197988" spans="2:2">
      <c r="B197988" s="323"/>
    </row>
    <row r="197989" spans="2:2">
      <c r="B197989" s="323"/>
    </row>
    <row r="197990" spans="2:2">
      <c r="B197990" s="323"/>
    </row>
    <row r="197991" spans="2:2">
      <c r="B197991" s="323"/>
    </row>
    <row r="197992" spans="2:2">
      <c r="B197992" s="323"/>
    </row>
    <row r="197993" spans="2:2">
      <c r="B197993" s="323"/>
    </row>
    <row r="197994" spans="2:2">
      <c r="B197994" s="323"/>
    </row>
    <row r="197995" spans="2:2">
      <c r="B197995" s="323"/>
    </row>
    <row r="197996" spans="2:2">
      <c r="B197996" s="323"/>
    </row>
    <row r="197997" spans="2:2">
      <c r="B197997" s="323"/>
    </row>
    <row r="197998" spans="2:2">
      <c r="B197998" s="323"/>
    </row>
    <row r="197999" spans="2:2">
      <c r="B197999" s="323"/>
    </row>
    <row r="198000" spans="2:2">
      <c r="B198000" s="323"/>
    </row>
    <row r="198001" spans="2:2">
      <c r="B198001" s="323"/>
    </row>
    <row r="198002" spans="2:2">
      <c r="B198002" s="323"/>
    </row>
    <row r="198003" spans="2:2">
      <c r="B198003" s="323"/>
    </row>
    <row r="198004" spans="2:2">
      <c r="B198004" s="323"/>
    </row>
    <row r="198005" spans="2:2">
      <c r="B198005" s="323"/>
    </row>
    <row r="198006" spans="2:2">
      <c r="B198006" s="323"/>
    </row>
    <row r="198007" spans="2:2">
      <c r="B198007" s="323"/>
    </row>
    <row r="198008" spans="2:2">
      <c r="B198008" s="323"/>
    </row>
    <row r="198009" spans="2:2">
      <c r="B198009" s="323"/>
    </row>
    <row r="198010" spans="2:2">
      <c r="B198010" s="323"/>
    </row>
    <row r="198011" spans="2:2">
      <c r="B198011" s="323"/>
    </row>
    <row r="198012" spans="2:2">
      <c r="B198012" s="323"/>
    </row>
    <row r="198013" spans="2:2">
      <c r="B198013" s="323"/>
    </row>
    <row r="198014" spans="2:2">
      <c r="B198014" s="323"/>
    </row>
    <row r="198015" spans="2:2">
      <c r="B198015" s="323"/>
    </row>
    <row r="198016" spans="2:2">
      <c r="B198016" s="323"/>
    </row>
    <row r="198017" spans="2:2">
      <c r="B198017" s="323"/>
    </row>
    <row r="198018" spans="2:2">
      <c r="B198018" s="323"/>
    </row>
    <row r="198019" spans="2:2">
      <c r="B198019" s="323"/>
    </row>
    <row r="198020" spans="2:2">
      <c r="B198020" s="323"/>
    </row>
    <row r="198021" spans="2:2">
      <c r="B198021" s="323"/>
    </row>
    <row r="198022" spans="2:2">
      <c r="B198022" s="323"/>
    </row>
    <row r="198023" spans="2:2">
      <c r="B198023" s="323"/>
    </row>
    <row r="198024" spans="2:2">
      <c r="B198024" s="323"/>
    </row>
    <row r="198025" spans="2:2">
      <c r="B198025" s="323"/>
    </row>
    <row r="198026" spans="2:2">
      <c r="B198026" s="323"/>
    </row>
    <row r="198027" spans="2:2">
      <c r="B198027" s="323"/>
    </row>
    <row r="198028" spans="2:2">
      <c r="B198028" s="323"/>
    </row>
    <row r="198029" spans="2:2">
      <c r="B198029" s="323"/>
    </row>
    <row r="198030" spans="2:2">
      <c r="B198030" s="323"/>
    </row>
    <row r="198031" spans="2:2">
      <c r="B198031" s="323"/>
    </row>
    <row r="198032" spans="2:2">
      <c r="B198032" s="323"/>
    </row>
    <row r="198033" spans="2:2">
      <c r="B198033" s="323"/>
    </row>
    <row r="198034" spans="2:2">
      <c r="B198034" s="323"/>
    </row>
    <row r="198035" spans="2:2">
      <c r="B198035" s="323"/>
    </row>
    <row r="198036" spans="2:2">
      <c r="B198036" s="323"/>
    </row>
    <row r="198037" spans="2:2">
      <c r="B198037" s="323"/>
    </row>
    <row r="198038" spans="2:2">
      <c r="B198038" s="323"/>
    </row>
    <row r="198039" spans="2:2">
      <c r="B198039" s="323"/>
    </row>
    <row r="198040" spans="2:2">
      <c r="B198040" s="323"/>
    </row>
    <row r="198041" spans="2:2">
      <c r="B198041" s="323"/>
    </row>
    <row r="198042" spans="2:2">
      <c r="B198042" s="323"/>
    </row>
    <row r="198043" spans="2:2">
      <c r="B198043" s="323"/>
    </row>
    <row r="198044" spans="2:2">
      <c r="B198044" s="323"/>
    </row>
    <row r="198045" spans="2:2">
      <c r="B198045" s="323"/>
    </row>
    <row r="198046" spans="2:2">
      <c r="B198046" s="323"/>
    </row>
    <row r="198047" spans="2:2">
      <c r="B198047" s="323"/>
    </row>
    <row r="198048" spans="2:2">
      <c r="B198048" s="323"/>
    </row>
    <row r="198049" spans="2:2">
      <c r="B198049" s="323"/>
    </row>
    <row r="198050" spans="2:2">
      <c r="B198050" s="323"/>
    </row>
    <row r="198051" spans="2:2">
      <c r="B198051" s="323"/>
    </row>
    <row r="198052" spans="2:2">
      <c r="B198052" s="323"/>
    </row>
    <row r="198053" spans="2:2">
      <c r="B198053" s="323"/>
    </row>
    <row r="198054" spans="2:2">
      <c r="B198054" s="323"/>
    </row>
    <row r="198055" spans="2:2">
      <c r="B198055" s="323"/>
    </row>
    <row r="198056" spans="2:2">
      <c r="B198056" s="323"/>
    </row>
    <row r="198057" spans="2:2">
      <c r="B198057" s="323"/>
    </row>
    <row r="198058" spans="2:2">
      <c r="B198058" s="323"/>
    </row>
    <row r="198059" spans="2:2">
      <c r="B198059" s="323"/>
    </row>
    <row r="198060" spans="2:2">
      <c r="B198060" s="323"/>
    </row>
    <row r="198061" spans="2:2">
      <c r="B198061" s="323"/>
    </row>
    <row r="198062" spans="2:2">
      <c r="B198062" s="323"/>
    </row>
    <row r="198063" spans="2:2">
      <c r="B198063" s="323"/>
    </row>
    <row r="198064" spans="2:2">
      <c r="B198064" s="323"/>
    </row>
    <row r="198065" spans="2:2">
      <c r="B198065" s="323"/>
    </row>
    <row r="198066" spans="2:2">
      <c r="B198066" s="323"/>
    </row>
    <row r="198067" spans="2:2">
      <c r="B198067" s="323"/>
    </row>
    <row r="198068" spans="2:2">
      <c r="B198068" s="323"/>
    </row>
    <row r="198069" spans="2:2">
      <c r="B198069" s="323"/>
    </row>
    <row r="198070" spans="2:2">
      <c r="B198070" s="323"/>
    </row>
    <row r="198071" spans="2:2">
      <c r="B198071" s="323"/>
    </row>
    <row r="198072" spans="2:2">
      <c r="B198072" s="323"/>
    </row>
    <row r="198073" spans="2:2">
      <c r="B198073" s="323"/>
    </row>
    <row r="198074" spans="2:2">
      <c r="B198074" s="323"/>
    </row>
    <row r="198075" spans="2:2">
      <c r="B198075" s="323"/>
    </row>
    <row r="198076" spans="2:2">
      <c r="B198076" s="323"/>
    </row>
    <row r="198077" spans="2:2">
      <c r="B198077" s="323"/>
    </row>
    <row r="198078" spans="2:2">
      <c r="B198078" s="323"/>
    </row>
    <row r="198079" spans="2:2">
      <c r="B198079" s="323"/>
    </row>
    <row r="198080" spans="2:2">
      <c r="B198080" s="323"/>
    </row>
    <row r="198081" spans="2:2">
      <c r="B198081" s="323"/>
    </row>
    <row r="198082" spans="2:2">
      <c r="B198082" s="323"/>
    </row>
    <row r="198083" spans="2:2">
      <c r="B198083" s="323"/>
    </row>
    <row r="198084" spans="2:2">
      <c r="B198084" s="323"/>
    </row>
    <row r="198085" spans="2:2">
      <c r="B198085" s="323"/>
    </row>
    <row r="198086" spans="2:2">
      <c r="B198086" s="323"/>
    </row>
    <row r="198087" spans="2:2">
      <c r="B198087" s="323"/>
    </row>
    <row r="198088" spans="2:2">
      <c r="B198088" s="323"/>
    </row>
    <row r="198089" spans="2:2">
      <c r="B198089" s="323"/>
    </row>
    <row r="198090" spans="2:2">
      <c r="B198090" s="323"/>
    </row>
    <row r="198091" spans="2:2">
      <c r="B198091" s="323"/>
    </row>
    <row r="198092" spans="2:2">
      <c r="B198092" s="323"/>
    </row>
    <row r="198093" spans="2:2">
      <c r="B198093" s="323"/>
    </row>
    <row r="198094" spans="2:2">
      <c r="B198094" s="323"/>
    </row>
    <row r="198095" spans="2:2">
      <c r="B198095" s="323"/>
    </row>
    <row r="198096" spans="2:2">
      <c r="B198096" s="323"/>
    </row>
    <row r="198097" spans="2:2">
      <c r="B198097" s="323"/>
    </row>
    <row r="198098" spans="2:2">
      <c r="B198098" s="323"/>
    </row>
    <row r="198099" spans="2:2">
      <c r="B198099" s="323"/>
    </row>
    <row r="198100" spans="2:2">
      <c r="B198100" s="323"/>
    </row>
    <row r="198101" spans="2:2">
      <c r="B198101" s="323"/>
    </row>
    <row r="198102" spans="2:2">
      <c r="B198102" s="323"/>
    </row>
    <row r="198103" spans="2:2">
      <c r="B198103" s="323"/>
    </row>
    <row r="198104" spans="2:2">
      <c r="B198104" s="323"/>
    </row>
    <row r="198105" spans="2:2">
      <c r="B198105" s="323"/>
    </row>
    <row r="198106" spans="2:2">
      <c r="B198106" s="323"/>
    </row>
    <row r="198107" spans="2:2">
      <c r="B198107" s="323"/>
    </row>
    <row r="198108" spans="2:2">
      <c r="B198108" s="323"/>
    </row>
    <row r="198109" spans="2:2">
      <c r="B198109" s="323"/>
    </row>
    <row r="198110" spans="2:2">
      <c r="B198110" s="323"/>
    </row>
    <row r="198111" spans="2:2">
      <c r="B198111" s="323"/>
    </row>
    <row r="198112" spans="2:2">
      <c r="B198112" s="323"/>
    </row>
    <row r="198113" spans="2:2">
      <c r="B198113" s="323"/>
    </row>
    <row r="198114" spans="2:2">
      <c r="B198114" s="323"/>
    </row>
    <row r="198115" spans="2:2">
      <c r="B198115" s="323"/>
    </row>
    <row r="198116" spans="2:2">
      <c r="B198116" s="323"/>
    </row>
    <row r="198117" spans="2:2">
      <c r="B198117" s="323"/>
    </row>
    <row r="198118" spans="2:2">
      <c r="B198118" s="323"/>
    </row>
    <row r="198119" spans="2:2">
      <c r="B198119" s="323"/>
    </row>
    <row r="198120" spans="2:2">
      <c r="B198120" s="323"/>
    </row>
    <row r="198121" spans="2:2">
      <c r="B198121" s="323"/>
    </row>
    <row r="198122" spans="2:2">
      <c r="B198122" s="323"/>
    </row>
    <row r="198123" spans="2:2">
      <c r="B198123" s="323"/>
    </row>
    <row r="198124" spans="2:2">
      <c r="B198124" s="323"/>
    </row>
    <row r="198125" spans="2:2">
      <c r="B198125" s="323"/>
    </row>
    <row r="198126" spans="2:2">
      <c r="B198126" s="323"/>
    </row>
    <row r="198127" spans="2:2">
      <c r="B198127" s="323"/>
    </row>
    <row r="198128" spans="2:2">
      <c r="B198128" s="323"/>
    </row>
    <row r="198129" spans="2:2">
      <c r="B198129" s="323"/>
    </row>
    <row r="198130" spans="2:2">
      <c r="B198130" s="323"/>
    </row>
    <row r="198131" spans="2:2">
      <c r="B198131" s="323"/>
    </row>
    <row r="198132" spans="2:2">
      <c r="B198132" s="323"/>
    </row>
    <row r="198133" spans="2:2">
      <c r="B198133" s="323"/>
    </row>
    <row r="198134" spans="2:2">
      <c r="B198134" s="323"/>
    </row>
    <row r="198135" spans="2:2">
      <c r="B198135" s="323"/>
    </row>
    <row r="198136" spans="2:2">
      <c r="B198136" s="323"/>
    </row>
    <row r="198137" spans="2:2">
      <c r="B198137" s="323"/>
    </row>
    <row r="198138" spans="2:2">
      <c r="B198138" s="323"/>
    </row>
    <row r="198139" spans="2:2">
      <c r="B198139" s="323"/>
    </row>
    <row r="198140" spans="2:2">
      <c r="B198140" s="323"/>
    </row>
    <row r="198141" spans="2:2">
      <c r="B198141" s="323"/>
    </row>
    <row r="198142" spans="2:2">
      <c r="B198142" s="323"/>
    </row>
    <row r="198143" spans="2:2">
      <c r="B198143" s="323"/>
    </row>
    <row r="198144" spans="2:2">
      <c r="B198144" s="323"/>
    </row>
    <row r="198145" spans="2:2">
      <c r="B198145" s="323"/>
    </row>
    <row r="198146" spans="2:2">
      <c r="B198146" s="323"/>
    </row>
    <row r="198147" spans="2:2">
      <c r="B198147" s="323"/>
    </row>
    <row r="198148" spans="2:2">
      <c r="B198148" s="323"/>
    </row>
    <row r="198149" spans="2:2">
      <c r="B198149" s="323"/>
    </row>
    <row r="198150" spans="2:2">
      <c r="B198150" s="323"/>
    </row>
    <row r="198151" spans="2:2">
      <c r="B198151" s="323"/>
    </row>
    <row r="198152" spans="2:2">
      <c r="B198152" s="323"/>
    </row>
    <row r="198153" spans="2:2">
      <c r="B198153" s="323"/>
    </row>
    <row r="198154" spans="2:2">
      <c r="B198154" s="323"/>
    </row>
    <row r="198155" spans="2:2">
      <c r="B198155" s="323"/>
    </row>
    <row r="198156" spans="2:2">
      <c r="B198156" s="323"/>
    </row>
    <row r="198157" spans="2:2">
      <c r="B198157" s="323"/>
    </row>
    <row r="198158" spans="2:2">
      <c r="B198158" s="323"/>
    </row>
    <row r="198159" spans="2:2">
      <c r="B198159" s="323"/>
    </row>
    <row r="198160" spans="2:2">
      <c r="B198160" s="323"/>
    </row>
    <row r="198161" spans="2:2">
      <c r="B198161" s="323"/>
    </row>
    <row r="198162" spans="2:2">
      <c r="B198162" s="323"/>
    </row>
    <row r="198163" spans="2:2">
      <c r="B198163" s="323"/>
    </row>
    <row r="198164" spans="2:2">
      <c r="B198164" s="323"/>
    </row>
    <row r="198165" spans="2:2">
      <c r="B198165" s="323"/>
    </row>
    <row r="198166" spans="2:2">
      <c r="B198166" s="323"/>
    </row>
    <row r="198167" spans="2:2">
      <c r="B198167" s="323"/>
    </row>
    <row r="198168" spans="2:2">
      <c r="B198168" s="323"/>
    </row>
    <row r="198169" spans="2:2">
      <c r="B198169" s="323"/>
    </row>
    <row r="198170" spans="2:2">
      <c r="B198170" s="323"/>
    </row>
    <row r="198171" spans="2:2">
      <c r="B198171" s="323"/>
    </row>
    <row r="198172" spans="2:2">
      <c r="B198172" s="323"/>
    </row>
    <row r="198173" spans="2:2">
      <c r="B198173" s="323"/>
    </row>
    <row r="198174" spans="2:2">
      <c r="B198174" s="323"/>
    </row>
    <row r="198175" spans="2:2">
      <c r="B198175" s="323"/>
    </row>
    <row r="198176" spans="2:2">
      <c r="B198176" s="323"/>
    </row>
    <row r="198177" spans="2:2">
      <c r="B198177" s="323"/>
    </row>
    <row r="198178" spans="2:2">
      <c r="B198178" s="323"/>
    </row>
    <row r="198179" spans="2:2">
      <c r="B198179" s="323"/>
    </row>
    <row r="198180" spans="2:2">
      <c r="B198180" s="323"/>
    </row>
    <row r="198181" spans="2:2">
      <c r="B198181" s="323"/>
    </row>
    <row r="198182" spans="2:2">
      <c r="B198182" s="323"/>
    </row>
    <row r="198183" spans="2:2">
      <c r="B198183" s="323"/>
    </row>
    <row r="198184" spans="2:2">
      <c r="B198184" s="323"/>
    </row>
    <row r="198185" spans="2:2">
      <c r="B198185" s="323"/>
    </row>
    <row r="198186" spans="2:2">
      <c r="B198186" s="323"/>
    </row>
    <row r="198187" spans="2:2">
      <c r="B198187" s="323"/>
    </row>
    <row r="198188" spans="2:2">
      <c r="B198188" s="323"/>
    </row>
    <row r="198189" spans="2:2">
      <c r="B198189" s="323"/>
    </row>
    <row r="198190" spans="2:2">
      <c r="B198190" s="323"/>
    </row>
    <row r="198191" spans="2:2">
      <c r="B198191" s="323"/>
    </row>
    <row r="198192" spans="2:2">
      <c r="B198192" s="323"/>
    </row>
    <row r="198193" spans="2:2">
      <c r="B198193" s="323"/>
    </row>
    <row r="198194" spans="2:2">
      <c r="B198194" s="323"/>
    </row>
    <row r="198195" spans="2:2">
      <c r="B198195" s="323"/>
    </row>
    <row r="198196" spans="2:2">
      <c r="B198196" s="323"/>
    </row>
    <row r="198197" spans="2:2">
      <c r="B198197" s="323"/>
    </row>
    <row r="198198" spans="2:2">
      <c r="B198198" s="323"/>
    </row>
    <row r="198199" spans="2:2">
      <c r="B198199" s="323"/>
    </row>
    <row r="198200" spans="2:2">
      <c r="B198200" s="323"/>
    </row>
    <row r="198201" spans="2:2">
      <c r="B198201" s="323"/>
    </row>
    <row r="198202" spans="2:2">
      <c r="B198202" s="323"/>
    </row>
    <row r="198203" spans="2:2">
      <c r="B198203" s="323"/>
    </row>
    <row r="198204" spans="2:2">
      <c r="B198204" s="323"/>
    </row>
    <row r="198205" spans="2:2">
      <c r="B198205" s="323"/>
    </row>
    <row r="198206" spans="2:2">
      <c r="B198206" s="323"/>
    </row>
    <row r="198207" spans="2:2">
      <c r="B198207" s="323"/>
    </row>
    <row r="198208" spans="2:2">
      <c r="B198208" s="323"/>
    </row>
    <row r="198209" spans="2:2">
      <c r="B198209" s="323"/>
    </row>
    <row r="198210" spans="2:2">
      <c r="B198210" s="323"/>
    </row>
    <row r="198211" spans="2:2">
      <c r="B198211" s="323"/>
    </row>
    <row r="198212" spans="2:2">
      <c r="B198212" s="323"/>
    </row>
    <row r="198213" spans="2:2">
      <c r="B198213" s="323"/>
    </row>
    <row r="198214" spans="2:2">
      <c r="B198214" s="323"/>
    </row>
    <row r="198215" spans="2:2">
      <c r="B198215" s="323"/>
    </row>
    <row r="198216" spans="2:2">
      <c r="B198216" s="323"/>
    </row>
    <row r="198217" spans="2:2">
      <c r="B198217" s="323"/>
    </row>
    <row r="198218" spans="2:2">
      <c r="B198218" s="323"/>
    </row>
    <row r="198219" spans="2:2">
      <c r="B198219" s="323"/>
    </row>
    <row r="198220" spans="2:2">
      <c r="B198220" s="323"/>
    </row>
    <row r="198221" spans="2:2">
      <c r="B198221" s="323"/>
    </row>
    <row r="198222" spans="2:2">
      <c r="B198222" s="323"/>
    </row>
    <row r="198223" spans="2:2">
      <c r="B198223" s="323"/>
    </row>
    <row r="198224" spans="2:2">
      <c r="B198224" s="323"/>
    </row>
    <row r="198225" spans="2:2">
      <c r="B198225" s="323"/>
    </row>
    <row r="198226" spans="2:2">
      <c r="B198226" s="323"/>
    </row>
    <row r="198227" spans="2:2">
      <c r="B198227" s="323"/>
    </row>
    <row r="198228" spans="2:2">
      <c r="B198228" s="323"/>
    </row>
    <row r="198229" spans="2:2">
      <c r="B198229" s="323"/>
    </row>
    <row r="198230" spans="2:2">
      <c r="B198230" s="323"/>
    </row>
    <row r="198231" spans="2:2">
      <c r="B198231" s="323"/>
    </row>
    <row r="198232" spans="2:2">
      <c r="B198232" s="323"/>
    </row>
    <row r="198233" spans="2:2">
      <c r="B198233" s="323"/>
    </row>
    <row r="198234" spans="2:2">
      <c r="B198234" s="323"/>
    </row>
    <row r="198235" spans="2:2">
      <c r="B198235" s="323"/>
    </row>
    <row r="198236" spans="2:2">
      <c r="B198236" s="323"/>
    </row>
    <row r="198237" spans="2:2">
      <c r="B198237" s="323"/>
    </row>
    <row r="198238" spans="2:2">
      <c r="B198238" s="323"/>
    </row>
    <row r="198239" spans="2:2">
      <c r="B198239" s="323"/>
    </row>
    <row r="198240" spans="2:2">
      <c r="B198240" s="323"/>
    </row>
    <row r="198241" spans="2:2">
      <c r="B198241" s="323"/>
    </row>
    <row r="198242" spans="2:2">
      <c r="B198242" s="323"/>
    </row>
    <row r="198243" spans="2:2">
      <c r="B198243" s="323"/>
    </row>
    <row r="198244" spans="2:2">
      <c r="B198244" s="323"/>
    </row>
    <row r="198245" spans="2:2">
      <c r="B198245" s="323"/>
    </row>
    <row r="198246" spans="2:2">
      <c r="B198246" s="323"/>
    </row>
    <row r="198247" spans="2:2">
      <c r="B198247" s="323"/>
    </row>
    <row r="198248" spans="2:2">
      <c r="B198248" s="323"/>
    </row>
    <row r="198249" spans="2:2">
      <c r="B198249" s="323"/>
    </row>
    <row r="198250" spans="2:2">
      <c r="B198250" s="323"/>
    </row>
    <row r="198251" spans="2:2">
      <c r="B198251" s="323"/>
    </row>
    <row r="198252" spans="2:2">
      <c r="B198252" s="323"/>
    </row>
    <row r="198253" spans="2:2">
      <c r="B198253" s="323"/>
    </row>
    <row r="198254" spans="2:2">
      <c r="B198254" s="323"/>
    </row>
    <row r="198255" spans="2:2">
      <c r="B198255" s="323"/>
    </row>
    <row r="198256" spans="2:2">
      <c r="B198256" s="323"/>
    </row>
    <row r="198257" spans="2:2">
      <c r="B198257" s="323"/>
    </row>
    <row r="198258" spans="2:2">
      <c r="B198258" s="323"/>
    </row>
    <row r="198259" spans="2:2">
      <c r="B198259" s="323"/>
    </row>
    <row r="198260" spans="2:2">
      <c r="B198260" s="323"/>
    </row>
    <row r="198261" spans="2:2">
      <c r="B198261" s="323"/>
    </row>
    <row r="198262" spans="2:2">
      <c r="B198262" s="323"/>
    </row>
    <row r="198263" spans="2:2">
      <c r="B198263" s="323"/>
    </row>
    <row r="198264" spans="2:2">
      <c r="B198264" s="323"/>
    </row>
    <row r="198265" spans="2:2">
      <c r="B198265" s="323"/>
    </row>
    <row r="198266" spans="2:2">
      <c r="B198266" s="323"/>
    </row>
    <row r="198267" spans="2:2">
      <c r="B198267" s="323"/>
    </row>
    <row r="198268" spans="2:2">
      <c r="B198268" s="323"/>
    </row>
    <row r="198269" spans="2:2">
      <c r="B198269" s="323"/>
    </row>
    <row r="198270" spans="2:2">
      <c r="B198270" s="323"/>
    </row>
    <row r="198271" spans="2:2">
      <c r="B198271" s="323"/>
    </row>
    <row r="198272" spans="2:2">
      <c r="B198272" s="323"/>
    </row>
    <row r="198273" spans="2:2">
      <c r="B198273" s="323"/>
    </row>
    <row r="198274" spans="2:2">
      <c r="B198274" s="323"/>
    </row>
    <row r="198275" spans="2:2">
      <c r="B198275" s="323"/>
    </row>
    <row r="198276" spans="2:2">
      <c r="B198276" s="323"/>
    </row>
    <row r="198277" spans="2:2">
      <c r="B198277" s="323"/>
    </row>
    <row r="198278" spans="2:2">
      <c r="B198278" s="323"/>
    </row>
    <row r="198279" spans="2:2">
      <c r="B198279" s="323"/>
    </row>
    <row r="198280" spans="2:2">
      <c r="B198280" s="323"/>
    </row>
    <row r="198281" spans="2:2">
      <c r="B198281" s="323"/>
    </row>
    <row r="198282" spans="2:2">
      <c r="B198282" s="323"/>
    </row>
    <row r="198283" spans="2:2">
      <c r="B198283" s="323"/>
    </row>
    <row r="198284" spans="2:2">
      <c r="B198284" s="323"/>
    </row>
    <row r="198285" spans="2:2">
      <c r="B198285" s="323"/>
    </row>
    <row r="198286" spans="2:2">
      <c r="B198286" s="323"/>
    </row>
    <row r="198287" spans="2:2">
      <c r="B198287" s="323"/>
    </row>
    <row r="198288" spans="2:2">
      <c r="B198288" s="323"/>
    </row>
    <row r="198289" spans="2:2">
      <c r="B198289" s="323"/>
    </row>
    <row r="198290" spans="2:2">
      <c r="B198290" s="323"/>
    </row>
    <row r="198291" spans="2:2">
      <c r="B198291" s="323"/>
    </row>
    <row r="198292" spans="2:2">
      <c r="B198292" s="323"/>
    </row>
    <row r="198293" spans="2:2">
      <c r="B198293" s="323"/>
    </row>
    <row r="198294" spans="2:2">
      <c r="B198294" s="323"/>
    </row>
    <row r="198295" spans="2:2">
      <c r="B198295" s="323"/>
    </row>
    <row r="198296" spans="2:2">
      <c r="B198296" s="323"/>
    </row>
    <row r="198297" spans="2:2">
      <c r="B198297" s="323"/>
    </row>
    <row r="198298" spans="2:2">
      <c r="B198298" s="323"/>
    </row>
    <row r="198299" spans="2:2">
      <c r="B198299" s="323"/>
    </row>
    <row r="198300" spans="2:2">
      <c r="B198300" s="323"/>
    </row>
    <row r="198301" spans="2:2">
      <c r="B198301" s="323"/>
    </row>
    <row r="198302" spans="2:2">
      <c r="B198302" s="323"/>
    </row>
    <row r="198303" spans="2:2">
      <c r="B198303" s="323"/>
    </row>
    <row r="198304" spans="2:2">
      <c r="B198304" s="323"/>
    </row>
    <row r="198305" spans="2:2">
      <c r="B198305" s="323"/>
    </row>
    <row r="198306" spans="2:2">
      <c r="B198306" s="323"/>
    </row>
    <row r="198307" spans="2:2">
      <c r="B198307" s="323"/>
    </row>
    <row r="198308" spans="2:2">
      <c r="B198308" s="323"/>
    </row>
    <row r="198309" spans="2:2">
      <c r="B198309" s="323"/>
    </row>
    <row r="198310" spans="2:2">
      <c r="B198310" s="323"/>
    </row>
    <row r="198311" spans="2:2">
      <c r="B198311" s="323"/>
    </row>
    <row r="198312" spans="2:2">
      <c r="B198312" s="323"/>
    </row>
    <row r="198313" spans="2:2">
      <c r="B198313" s="323"/>
    </row>
    <row r="198314" spans="2:2">
      <c r="B198314" s="323"/>
    </row>
    <row r="198315" spans="2:2">
      <c r="B198315" s="323"/>
    </row>
    <row r="198316" spans="2:2">
      <c r="B198316" s="323"/>
    </row>
    <row r="198317" spans="2:2">
      <c r="B198317" s="323"/>
    </row>
    <row r="198318" spans="2:2">
      <c r="B198318" s="323"/>
    </row>
    <row r="198319" spans="2:2">
      <c r="B198319" s="323"/>
    </row>
    <row r="198320" spans="2:2">
      <c r="B198320" s="323"/>
    </row>
    <row r="198321" spans="2:2">
      <c r="B198321" s="323"/>
    </row>
    <row r="198322" spans="2:2">
      <c r="B198322" s="323"/>
    </row>
    <row r="198323" spans="2:2">
      <c r="B198323" s="323"/>
    </row>
    <row r="198324" spans="2:2">
      <c r="B198324" s="323"/>
    </row>
    <row r="198325" spans="2:2">
      <c r="B198325" s="323"/>
    </row>
    <row r="198326" spans="2:2">
      <c r="B198326" s="323"/>
    </row>
    <row r="198327" spans="2:2">
      <c r="B198327" s="323"/>
    </row>
    <row r="198328" spans="2:2">
      <c r="B198328" s="323"/>
    </row>
    <row r="198329" spans="2:2">
      <c r="B198329" s="323"/>
    </row>
    <row r="198330" spans="2:2">
      <c r="B198330" s="323"/>
    </row>
    <row r="198331" spans="2:2">
      <c r="B198331" s="323"/>
    </row>
    <row r="198332" spans="2:2">
      <c r="B198332" s="323"/>
    </row>
    <row r="198333" spans="2:2">
      <c r="B198333" s="323"/>
    </row>
    <row r="198334" spans="2:2">
      <c r="B198334" s="323"/>
    </row>
    <row r="198335" spans="2:2">
      <c r="B198335" s="323"/>
    </row>
    <row r="198336" spans="2:2">
      <c r="B198336" s="323"/>
    </row>
    <row r="198337" spans="2:2">
      <c r="B198337" s="323"/>
    </row>
    <row r="198338" spans="2:2">
      <c r="B198338" s="323"/>
    </row>
    <row r="198339" spans="2:2">
      <c r="B198339" s="323"/>
    </row>
    <row r="198340" spans="2:2">
      <c r="B198340" s="323"/>
    </row>
    <row r="198341" spans="2:2">
      <c r="B198341" s="323"/>
    </row>
    <row r="198342" spans="2:2">
      <c r="B198342" s="323"/>
    </row>
    <row r="198343" spans="2:2">
      <c r="B198343" s="323"/>
    </row>
    <row r="198344" spans="2:2">
      <c r="B198344" s="323"/>
    </row>
    <row r="198345" spans="2:2">
      <c r="B198345" s="323"/>
    </row>
    <row r="198346" spans="2:2">
      <c r="B198346" s="323"/>
    </row>
    <row r="198347" spans="2:2">
      <c r="B198347" s="323"/>
    </row>
    <row r="198348" spans="2:2">
      <c r="B198348" s="323"/>
    </row>
    <row r="198349" spans="2:2">
      <c r="B198349" s="323"/>
    </row>
    <row r="198350" spans="2:2">
      <c r="B198350" s="323"/>
    </row>
    <row r="198351" spans="2:2">
      <c r="B198351" s="323"/>
    </row>
    <row r="198352" spans="2:2">
      <c r="B198352" s="323"/>
    </row>
    <row r="198353" spans="2:2">
      <c r="B198353" s="323"/>
    </row>
    <row r="198354" spans="2:2">
      <c r="B198354" s="323"/>
    </row>
    <row r="198355" spans="2:2">
      <c r="B198355" s="323"/>
    </row>
    <row r="198356" spans="2:2">
      <c r="B198356" s="323"/>
    </row>
    <row r="198357" spans="2:2">
      <c r="B198357" s="323"/>
    </row>
    <row r="198358" spans="2:2">
      <c r="B198358" s="323"/>
    </row>
    <row r="198359" spans="2:2">
      <c r="B198359" s="323"/>
    </row>
    <row r="198360" spans="2:2">
      <c r="B198360" s="323"/>
    </row>
    <row r="198361" spans="2:2">
      <c r="B198361" s="323"/>
    </row>
    <row r="198362" spans="2:2">
      <c r="B198362" s="323"/>
    </row>
    <row r="198363" spans="2:2">
      <c r="B198363" s="323"/>
    </row>
    <row r="198364" spans="2:2">
      <c r="B198364" s="323"/>
    </row>
    <row r="198365" spans="2:2">
      <c r="B198365" s="323"/>
    </row>
    <row r="198366" spans="2:2">
      <c r="B198366" s="323"/>
    </row>
    <row r="198367" spans="2:2">
      <c r="B198367" s="323"/>
    </row>
    <row r="198368" spans="2:2">
      <c r="B198368" s="323"/>
    </row>
    <row r="198369" spans="2:2">
      <c r="B198369" s="323"/>
    </row>
    <row r="198370" spans="2:2">
      <c r="B198370" s="323"/>
    </row>
    <row r="198371" spans="2:2">
      <c r="B198371" s="323"/>
    </row>
    <row r="198372" spans="2:2">
      <c r="B198372" s="323"/>
    </row>
    <row r="198373" spans="2:2">
      <c r="B198373" s="323"/>
    </row>
    <row r="198374" spans="2:2">
      <c r="B198374" s="323"/>
    </row>
    <row r="198375" spans="2:2">
      <c r="B198375" s="323"/>
    </row>
    <row r="198376" spans="2:2">
      <c r="B198376" s="323"/>
    </row>
    <row r="198377" spans="2:2">
      <c r="B198377" s="323"/>
    </row>
    <row r="198378" spans="2:2">
      <c r="B198378" s="323"/>
    </row>
    <row r="198379" spans="2:2">
      <c r="B198379" s="323"/>
    </row>
    <row r="198380" spans="2:2">
      <c r="B198380" s="323"/>
    </row>
    <row r="198381" spans="2:2">
      <c r="B198381" s="323"/>
    </row>
    <row r="198382" spans="2:2">
      <c r="B198382" s="323"/>
    </row>
    <row r="198383" spans="2:2">
      <c r="B198383" s="323"/>
    </row>
    <row r="198384" spans="2:2">
      <c r="B198384" s="323"/>
    </row>
    <row r="198385" spans="2:2">
      <c r="B198385" s="323"/>
    </row>
    <row r="198386" spans="2:2">
      <c r="B198386" s="323"/>
    </row>
    <row r="198387" spans="2:2">
      <c r="B198387" s="323"/>
    </row>
    <row r="198388" spans="2:2">
      <c r="B198388" s="323"/>
    </row>
    <row r="198389" spans="2:2">
      <c r="B198389" s="323"/>
    </row>
    <row r="198390" spans="2:2">
      <c r="B198390" s="323"/>
    </row>
    <row r="198391" spans="2:2">
      <c r="B198391" s="323"/>
    </row>
    <row r="198392" spans="2:2">
      <c r="B198392" s="323"/>
    </row>
    <row r="198393" spans="2:2">
      <c r="B198393" s="323"/>
    </row>
    <row r="198394" spans="2:2">
      <c r="B198394" s="323"/>
    </row>
    <row r="198395" spans="2:2">
      <c r="B198395" s="323"/>
    </row>
    <row r="198396" spans="2:2">
      <c r="B198396" s="323"/>
    </row>
    <row r="198397" spans="2:2">
      <c r="B198397" s="323"/>
    </row>
    <row r="198398" spans="2:2">
      <c r="B198398" s="323"/>
    </row>
    <row r="198399" spans="2:2">
      <c r="B198399" s="323"/>
    </row>
    <row r="198400" spans="2:2">
      <c r="B198400" s="323"/>
    </row>
    <row r="198401" spans="2:2">
      <c r="B198401" s="323"/>
    </row>
    <row r="198402" spans="2:2">
      <c r="B198402" s="323"/>
    </row>
    <row r="198403" spans="2:2">
      <c r="B198403" s="323"/>
    </row>
    <row r="198404" spans="2:2">
      <c r="B198404" s="323"/>
    </row>
    <row r="198405" spans="2:2">
      <c r="B198405" s="323"/>
    </row>
    <row r="198406" spans="2:2">
      <c r="B198406" s="323"/>
    </row>
    <row r="198407" spans="2:2">
      <c r="B198407" s="323"/>
    </row>
    <row r="198408" spans="2:2">
      <c r="B198408" s="323"/>
    </row>
    <row r="198409" spans="2:2">
      <c r="B198409" s="323"/>
    </row>
    <row r="198410" spans="2:2">
      <c r="B198410" s="323"/>
    </row>
    <row r="198411" spans="2:2">
      <c r="B198411" s="323"/>
    </row>
    <row r="198412" spans="2:2">
      <c r="B198412" s="323"/>
    </row>
    <row r="198413" spans="2:2">
      <c r="B198413" s="323"/>
    </row>
    <row r="198414" spans="2:2">
      <c r="B198414" s="323"/>
    </row>
    <row r="198415" spans="2:2">
      <c r="B198415" s="323"/>
    </row>
    <row r="198416" spans="2:2">
      <c r="B198416" s="323"/>
    </row>
    <row r="198417" spans="2:2">
      <c r="B198417" s="323"/>
    </row>
    <row r="198418" spans="2:2">
      <c r="B198418" s="323"/>
    </row>
    <row r="198419" spans="2:2">
      <c r="B198419" s="323"/>
    </row>
    <row r="198420" spans="2:2">
      <c r="B198420" s="323"/>
    </row>
    <row r="198421" spans="2:2">
      <c r="B198421" s="323"/>
    </row>
    <row r="198422" spans="2:2">
      <c r="B198422" s="323"/>
    </row>
    <row r="198423" spans="2:2">
      <c r="B198423" s="323"/>
    </row>
    <row r="198424" spans="2:2">
      <c r="B198424" s="323"/>
    </row>
    <row r="198425" spans="2:2">
      <c r="B198425" s="323"/>
    </row>
    <row r="198426" spans="2:2">
      <c r="B198426" s="323"/>
    </row>
    <row r="198427" spans="2:2">
      <c r="B198427" s="323"/>
    </row>
    <row r="198428" spans="2:2">
      <c r="B198428" s="323"/>
    </row>
    <row r="198429" spans="2:2">
      <c r="B198429" s="323"/>
    </row>
    <row r="198430" spans="2:2">
      <c r="B198430" s="323"/>
    </row>
    <row r="198431" spans="2:2">
      <c r="B198431" s="323"/>
    </row>
    <row r="198432" spans="2:2">
      <c r="B198432" s="323"/>
    </row>
    <row r="198433" spans="2:2">
      <c r="B198433" s="323"/>
    </row>
    <row r="198434" spans="2:2">
      <c r="B198434" s="323"/>
    </row>
    <row r="198435" spans="2:2">
      <c r="B198435" s="323"/>
    </row>
    <row r="198436" spans="2:2">
      <c r="B198436" s="323"/>
    </row>
    <row r="198437" spans="2:2">
      <c r="B198437" s="323"/>
    </row>
    <row r="198438" spans="2:2">
      <c r="B198438" s="323"/>
    </row>
    <row r="198439" spans="2:2">
      <c r="B198439" s="323"/>
    </row>
    <row r="198440" spans="2:2">
      <c r="B198440" s="323"/>
    </row>
    <row r="198441" spans="2:2">
      <c r="B198441" s="323"/>
    </row>
    <row r="198442" spans="2:2">
      <c r="B198442" s="323"/>
    </row>
    <row r="198443" spans="2:2">
      <c r="B198443" s="323"/>
    </row>
    <row r="198444" spans="2:2">
      <c r="B198444" s="323"/>
    </row>
    <row r="198445" spans="2:2">
      <c r="B198445" s="323"/>
    </row>
    <row r="198446" spans="2:2">
      <c r="B198446" s="323"/>
    </row>
    <row r="198447" spans="2:2">
      <c r="B198447" s="323"/>
    </row>
    <row r="198448" spans="2:2">
      <c r="B198448" s="323"/>
    </row>
    <row r="198449" spans="2:2">
      <c r="B198449" s="323"/>
    </row>
    <row r="198450" spans="2:2">
      <c r="B198450" s="323"/>
    </row>
    <row r="198451" spans="2:2">
      <c r="B198451" s="323"/>
    </row>
    <row r="198452" spans="2:2">
      <c r="B198452" s="323"/>
    </row>
    <row r="198453" spans="2:2">
      <c r="B198453" s="323"/>
    </row>
    <row r="198454" spans="2:2">
      <c r="B198454" s="323"/>
    </row>
    <row r="198455" spans="2:2">
      <c r="B198455" s="323"/>
    </row>
    <row r="198456" spans="2:2">
      <c r="B198456" s="323"/>
    </row>
    <row r="198457" spans="2:2">
      <c r="B198457" s="323"/>
    </row>
    <row r="198458" spans="2:2">
      <c r="B198458" s="323"/>
    </row>
    <row r="198459" spans="2:2">
      <c r="B198459" s="323"/>
    </row>
    <row r="198460" spans="2:2">
      <c r="B198460" s="323"/>
    </row>
    <row r="198461" spans="2:2">
      <c r="B198461" s="323"/>
    </row>
    <row r="198462" spans="2:2">
      <c r="B198462" s="323"/>
    </row>
    <row r="198463" spans="2:2">
      <c r="B198463" s="323"/>
    </row>
    <row r="198464" spans="2:2">
      <c r="B198464" s="323"/>
    </row>
    <row r="198465" spans="2:2">
      <c r="B198465" s="323"/>
    </row>
    <row r="198466" spans="2:2">
      <c r="B198466" s="323"/>
    </row>
    <row r="198467" spans="2:2">
      <c r="B198467" s="323"/>
    </row>
    <row r="198468" spans="2:2">
      <c r="B198468" s="323"/>
    </row>
    <row r="198469" spans="2:2">
      <c r="B198469" s="323"/>
    </row>
    <row r="198470" spans="2:2">
      <c r="B198470" s="323"/>
    </row>
    <row r="198471" spans="2:2">
      <c r="B198471" s="323"/>
    </row>
    <row r="198472" spans="2:2">
      <c r="B198472" s="323"/>
    </row>
    <row r="198473" spans="2:2">
      <c r="B198473" s="323"/>
    </row>
    <row r="198474" spans="2:2">
      <c r="B198474" s="323"/>
    </row>
    <row r="198475" spans="2:2">
      <c r="B198475" s="323"/>
    </row>
    <row r="198476" spans="2:2">
      <c r="B198476" s="323"/>
    </row>
    <row r="198477" spans="2:2">
      <c r="B198477" s="323"/>
    </row>
    <row r="198478" spans="2:2">
      <c r="B198478" s="323"/>
    </row>
    <row r="198479" spans="2:2">
      <c r="B198479" s="323"/>
    </row>
    <row r="198480" spans="2:2">
      <c r="B198480" s="323"/>
    </row>
    <row r="198481" spans="2:2">
      <c r="B198481" s="323"/>
    </row>
    <row r="198482" spans="2:2">
      <c r="B198482" s="323"/>
    </row>
    <row r="198483" spans="2:2">
      <c r="B198483" s="323"/>
    </row>
    <row r="198484" spans="2:2">
      <c r="B198484" s="323"/>
    </row>
    <row r="198485" spans="2:2">
      <c r="B198485" s="323"/>
    </row>
    <row r="198486" spans="2:2">
      <c r="B198486" s="323"/>
    </row>
    <row r="198487" spans="2:2">
      <c r="B198487" s="323"/>
    </row>
    <row r="198488" spans="2:2">
      <c r="B198488" s="323"/>
    </row>
    <row r="198489" spans="2:2">
      <c r="B198489" s="323"/>
    </row>
    <row r="198490" spans="2:2">
      <c r="B198490" s="323"/>
    </row>
    <row r="198491" spans="2:2">
      <c r="B198491" s="323"/>
    </row>
    <row r="198492" spans="2:2">
      <c r="B198492" s="323"/>
    </row>
    <row r="198493" spans="2:2">
      <c r="B198493" s="323"/>
    </row>
    <row r="198494" spans="2:2">
      <c r="B198494" s="323"/>
    </row>
    <row r="198495" spans="2:2">
      <c r="B198495" s="323"/>
    </row>
    <row r="198496" spans="2:2">
      <c r="B198496" s="323"/>
    </row>
    <row r="198497" spans="2:2">
      <c r="B198497" s="323"/>
    </row>
    <row r="198498" spans="2:2">
      <c r="B198498" s="323"/>
    </row>
    <row r="198499" spans="2:2">
      <c r="B198499" s="323"/>
    </row>
    <row r="198500" spans="2:2">
      <c r="B198500" s="323"/>
    </row>
    <row r="198501" spans="2:2">
      <c r="B198501" s="323"/>
    </row>
    <row r="198502" spans="2:2">
      <c r="B198502" s="323"/>
    </row>
    <row r="198503" spans="2:2">
      <c r="B198503" s="323"/>
    </row>
    <row r="198504" spans="2:2">
      <c r="B198504" s="323"/>
    </row>
    <row r="198505" spans="2:2">
      <c r="B198505" s="323"/>
    </row>
    <row r="198506" spans="2:2">
      <c r="B198506" s="323"/>
    </row>
    <row r="198507" spans="2:2">
      <c r="B198507" s="323"/>
    </row>
    <row r="198508" spans="2:2">
      <c r="B198508" s="323"/>
    </row>
    <row r="198509" spans="2:2">
      <c r="B198509" s="323"/>
    </row>
    <row r="198510" spans="2:2">
      <c r="B198510" s="323"/>
    </row>
    <row r="198511" spans="2:2">
      <c r="B198511" s="323"/>
    </row>
    <row r="198512" spans="2:2">
      <c r="B198512" s="323"/>
    </row>
    <row r="198513" spans="2:2">
      <c r="B198513" s="323"/>
    </row>
    <row r="198514" spans="2:2">
      <c r="B198514" s="323"/>
    </row>
    <row r="198515" spans="2:2">
      <c r="B198515" s="323"/>
    </row>
    <row r="198516" spans="2:2">
      <c r="B198516" s="323"/>
    </row>
    <row r="198517" spans="2:2">
      <c r="B198517" s="323"/>
    </row>
    <row r="198518" spans="2:2">
      <c r="B198518" s="323"/>
    </row>
    <row r="198519" spans="2:2">
      <c r="B198519" s="323"/>
    </row>
    <row r="198520" spans="2:2">
      <c r="B198520" s="323"/>
    </row>
    <row r="198521" spans="2:2">
      <c r="B198521" s="323"/>
    </row>
    <row r="198522" spans="2:2">
      <c r="B198522" s="323"/>
    </row>
    <row r="198523" spans="2:2">
      <c r="B198523" s="323"/>
    </row>
    <row r="198524" spans="2:2">
      <c r="B198524" s="323"/>
    </row>
    <row r="198525" spans="2:2">
      <c r="B198525" s="323"/>
    </row>
    <row r="198526" spans="2:2">
      <c r="B198526" s="323"/>
    </row>
    <row r="198527" spans="2:2">
      <c r="B198527" s="323"/>
    </row>
    <row r="198528" spans="2:2">
      <c r="B198528" s="323"/>
    </row>
    <row r="198529" spans="2:2">
      <c r="B198529" s="323"/>
    </row>
    <row r="198530" spans="2:2">
      <c r="B198530" s="323"/>
    </row>
    <row r="198531" spans="2:2">
      <c r="B198531" s="323"/>
    </row>
    <row r="198532" spans="2:2">
      <c r="B198532" s="323"/>
    </row>
    <row r="198533" spans="2:2">
      <c r="B198533" s="323"/>
    </row>
    <row r="198534" spans="2:2">
      <c r="B198534" s="323"/>
    </row>
    <row r="198535" spans="2:2">
      <c r="B198535" s="323"/>
    </row>
    <row r="198536" spans="2:2">
      <c r="B198536" s="323"/>
    </row>
    <row r="198537" spans="2:2">
      <c r="B198537" s="323"/>
    </row>
    <row r="198538" spans="2:2">
      <c r="B198538" s="323"/>
    </row>
    <row r="198539" spans="2:2">
      <c r="B198539" s="323"/>
    </row>
    <row r="198540" spans="2:2">
      <c r="B198540" s="323"/>
    </row>
    <row r="198541" spans="2:2">
      <c r="B198541" s="323"/>
    </row>
    <row r="198542" spans="2:2">
      <c r="B198542" s="323"/>
    </row>
    <row r="198543" spans="2:2">
      <c r="B198543" s="323"/>
    </row>
    <row r="198544" spans="2:2">
      <c r="B198544" s="323"/>
    </row>
    <row r="198545" spans="2:2">
      <c r="B198545" s="323"/>
    </row>
    <row r="198546" spans="2:2">
      <c r="B198546" s="323"/>
    </row>
    <row r="198547" spans="2:2">
      <c r="B198547" s="323"/>
    </row>
    <row r="198548" spans="2:2">
      <c r="B198548" s="323"/>
    </row>
    <row r="198549" spans="2:2">
      <c r="B198549" s="323"/>
    </row>
    <row r="198550" spans="2:2">
      <c r="B198550" s="323"/>
    </row>
    <row r="198551" spans="2:2">
      <c r="B198551" s="323"/>
    </row>
    <row r="198552" spans="2:2">
      <c r="B198552" s="323"/>
    </row>
    <row r="198553" spans="2:2">
      <c r="B198553" s="323"/>
    </row>
    <row r="198554" spans="2:2">
      <c r="B198554" s="323"/>
    </row>
    <row r="198555" spans="2:2">
      <c r="B198555" s="323"/>
    </row>
    <row r="198556" spans="2:2">
      <c r="B198556" s="323"/>
    </row>
    <row r="198557" spans="2:2">
      <c r="B198557" s="323"/>
    </row>
    <row r="198558" spans="2:2">
      <c r="B198558" s="323"/>
    </row>
    <row r="198559" spans="2:2">
      <c r="B198559" s="323"/>
    </row>
    <row r="198560" spans="2:2">
      <c r="B198560" s="323"/>
    </row>
    <row r="198561" spans="2:2">
      <c r="B198561" s="323"/>
    </row>
    <row r="198562" spans="2:2">
      <c r="B198562" s="323"/>
    </row>
    <row r="198563" spans="2:2">
      <c r="B198563" s="323"/>
    </row>
    <row r="198564" spans="2:2">
      <c r="B198564" s="323"/>
    </row>
    <row r="198565" spans="2:2">
      <c r="B198565" s="323"/>
    </row>
    <row r="198566" spans="2:2">
      <c r="B198566" s="323"/>
    </row>
    <row r="198567" spans="2:2">
      <c r="B198567" s="323"/>
    </row>
    <row r="198568" spans="2:2">
      <c r="B198568" s="323"/>
    </row>
    <row r="198569" spans="2:2">
      <c r="B198569" s="323"/>
    </row>
    <row r="198570" spans="2:2">
      <c r="B198570" s="323"/>
    </row>
    <row r="198571" spans="2:2">
      <c r="B198571" s="323"/>
    </row>
    <row r="198572" spans="2:2">
      <c r="B198572" s="323"/>
    </row>
    <row r="198573" spans="2:2">
      <c r="B198573" s="323"/>
    </row>
    <row r="198574" spans="2:2">
      <c r="B198574" s="323"/>
    </row>
    <row r="198575" spans="2:2">
      <c r="B198575" s="323"/>
    </row>
    <row r="198576" spans="2:2">
      <c r="B198576" s="323"/>
    </row>
    <row r="198577" spans="2:2">
      <c r="B198577" s="323"/>
    </row>
    <row r="198578" spans="2:2">
      <c r="B198578" s="323"/>
    </row>
    <row r="198579" spans="2:2">
      <c r="B198579" s="323"/>
    </row>
    <row r="198580" spans="2:2">
      <c r="B198580" s="323"/>
    </row>
    <row r="198581" spans="2:2">
      <c r="B198581" s="323"/>
    </row>
    <row r="198582" spans="2:2">
      <c r="B198582" s="323"/>
    </row>
    <row r="198583" spans="2:2">
      <c r="B198583" s="323"/>
    </row>
    <row r="198584" spans="2:2">
      <c r="B198584" s="323"/>
    </row>
    <row r="198585" spans="2:2">
      <c r="B198585" s="323"/>
    </row>
    <row r="198586" spans="2:2">
      <c r="B198586" s="323"/>
    </row>
    <row r="198587" spans="2:2">
      <c r="B198587" s="323"/>
    </row>
    <row r="198588" spans="2:2">
      <c r="B198588" s="323"/>
    </row>
    <row r="198589" spans="2:2">
      <c r="B198589" s="323"/>
    </row>
    <row r="198590" spans="2:2">
      <c r="B198590" s="323"/>
    </row>
    <row r="198591" spans="2:2">
      <c r="B198591" s="323"/>
    </row>
    <row r="198592" spans="2:2">
      <c r="B198592" s="323"/>
    </row>
    <row r="198593" spans="2:2">
      <c r="B198593" s="323"/>
    </row>
    <row r="198594" spans="2:2">
      <c r="B198594" s="323"/>
    </row>
    <row r="198595" spans="2:2">
      <c r="B198595" s="323"/>
    </row>
    <row r="198596" spans="2:2">
      <c r="B198596" s="323"/>
    </row>
    <row r="198597" spans="2:2">
      <c r="B198597" s="323"/>
    </row>
    <row r="198598" spans="2:2">
      <c r="B198598" s="323"/>
    </row>
    <row r="198599" spans="2:2">
      <c r="B198599" s="323"/>
    </row>
    <row r="198600" spans="2:2">
      <c r="B198600" s="323"/>
    </row>
    <row r="198601" spans="2:2">
      <c r="B198601" s="323"/>
    </row>
    <row r="198602" spans="2:2">
      <c r="B198602" s="323"/>
    </row>
    <row r="198603" spans="2:2">
      <c r="B198603" s="323"/>
    </row>
    <row r="198604" spans="2:2">
      <c r="B198604" s="323"/>
    </row>
    <row r="198605" spans="2:2">
      <c r="B198605" s="323"/>
    </row>
    <row r="198606" spans="2:2">
      <c r="B198606" s="323"/>
    </row>
    <row r="198607" spans="2:2">
      <c r="B198607" s="323"/>
    </row>
    <row r="198608" spans="2:2">
      <c r="B198608" s="323"/>
    </row>
    <row r="198609" spans="2:2">
      <c r="B198609" s="323"/>
    </row>
    <row r="198610" spans="2:2">
      <c r="B198610" s="323"/>
    </row>
    <row r="198611" spans="2:2">
      <c r="B198611" s="323"/>
    </row>
    <row r="198612" spans="2:2">
      <c r="B198612" s="323"/>
    </row>
    <row r="198613" spans="2:2">
      <c r="B198613" s="323"/>
    </row>
    <row r="198614" spans="2:2">
      <c r="B198614" s="323"/>
    </row>
    <row r="198615" spans="2:2">
      <c r="B198615" s="323"/>
    </row>
    <row r="198616" spans="2:2">
      <c r="B198616" s="323"/>
    </row>
    <row r="198617" spans="2:2">
      <c r="B198617" s="323"/>
    </row>
    <row r="198618" spans="2:2">
      <c r="B198618" s="323"/>
    </row>
    <row r="198619" spans="2:2">
      <c r="B198619" s="323"/>
    </row>
    <row r="198620" spans="2:2">
      <c r="B198620" s="323"/>
    </row>
    <row r="198621" spans="2:2">
      <c r="B198621" s="323"/>
    </row>
    <row r="198622" spans="2:2">
      <c r="B198622" s="323"/>
    </row>
    <row r="198623" spans="2:2">
      <c r="B198623" s="323"/>
    </row>
    <row r="198624" spans="2:2">
      <c r="B198624" s="323"/>
    </row>
    <row r="198625" spans="2:2">
      <c r="B198625" s="323"/>
    </row>
    <row r="198626" spans="2:2">
      <c r="B198626" s="323"/>
    </row>
    <row r="198627" spans="2:2">
      <c r="B198627" s="323"/>
    </row>
    <row r="198628" spans="2:2">
      <c r="B198628" s="323"/>
    </row>
    <row r="198629" spans="2:2">
      <c r="B198629" s="323"/>
    </row>
    <row r="198630" spans="2:2">
      <c r="B198630" s="323"/>
    </row>
    <row r="198631" spans="2:2">
      <c r="B198631" s="323"/>
    </row>
    <row r="198632" spans="2:2">
      <c r="B198632" s="323"/>
    </row>
    <row r="198633" spans="2:2">
      <c r="B198633" s="323"/>
    </row>
    <row r="198634" spans="2:2">
      <c r="B198634" s="323"/>
    </row>
    <row r="198635" spans="2:2">
      <c r="B198635" s="323"/>
    </row>
    <row r="198636" spans="2:2">
      <c r="B198636" s="323"/>
    </row>
    <row r="198637" spans="2:2">
      <c r="B198637" s="323"/>
    </row>
    <row r="198638" spans="2:2">
      <c r="B198638" s="323"/>
    </row>
    <row r="198639" spans="2:2">
      <c r="B198639" s="323"/>
    </row>
    <row r="198640" spans="2:2">
      <c r="B198640" s="323"/>
    </row>
    <row r="198641" spans="2:2">
      <c r="B198641" s="323"/>
    </row>
    <row r="198642" spans="2:2">
      <c r="B198642" s="323"/>
    </row>
    <row r="198643" spans="2:2">
      <c r="B198643" s="323"/>
    </row>
    <row r="198644" spans="2:2">
      <c r="B198644" s="323"/>
    </row>
    <row r="198645" spans="2:2">
      <c r="B198645" s="323"/>
    </row>
    <row r="198646" spans="2:2">
      <c r="B198646" s="323"/>
    </row>
    <row r="198647" spans="2:2">
      <c r="B198647" s="323"/>
    </row>
    <row r="198648" spans="2:2">
      <c r="B198648" s="323"/>
    </row>
    <row r="198649" spans="2:2">
      <c r="B198649" s="323"/>
    </row>
    <row r="198650" spans="2:2">
      <c r="B198650" s="323"/>
    </row>
    <row r="198651" spans="2:2">
      <c r="B198651" s="323"/>
    </row>
    <row r="198652" spans="2:2">
      <c r="B198652" s="323"/>
    </row>
    <row r="198653" spans="2:2">
      <c r="B198653" s="323"/>
    </row>
    <row r="198654" spans="2:2">
      <c r="B198654" s="323"/>
    </row>
    <row r="198655" spans="2:2">
      <c r="B198655" s="323"/>
    </row>
    <row r="198656" spans="2:2">
      <c r="B198656" s="323"/>
    </row>
    <row r="198657" spans="2:2">
      <c r="B198657" s="323"/>
    </row>
    <row r="198658" spans="2:2">
      <c r="B198658" s="323"/>
    </row>
    <row r="198659" spans="2:2">
      <c r="B198659" s="323"/>
    </row>
    <row r="198660" spans="2:2">
      <c r="B198660" s="323"/>
    </row>
    <row r="198661" spans="2:2">
      <c r="B198661" s="323"/>
    </row>
    <row r="198662" spans="2:2">
      <c r="B198662" s="323"/>
    </row>
    <row r="198663" spans="2:2">
      <c r="B198663" s="323"/>
    </row>
    <row r="198664" spans="2:2">
      <c r="B198664" s="323"/>
    </row>
    <row r="198665" spans="2:2">
      <c r="B198665" s="323"/>
    </row>
    <row r="198666" spans="2:2">
      <c r="B198666" s="323"/>
    </row>
    <row r="198667" spans="2:2">
      <c r="B198667" s="323"/>
    </row>
    <row r="198668" spans="2:2">
      <c r="B198668" s="323"/>
    </row>
    <row r="198669" spans="2:2">
      <c r="B198669" s="323"/>
    </row>
    <row r="198670" spans="2:2">
      <c r="B198670" s="323"/>
    </row>
    <row r="198671" spans="2:2">
      <c r="B198671" s="323"/>
    </row>
    <row r="198672" spans="2:2">
      <c r="B198672" s="323"/>
    </row>
    <row r="198673" spans="2:2">
      <c r="B198673" s="323"/>
    </row>
    <row r="198674" spans="2:2">
      <c r="B198674" s="323"/>
    </row>
    <row r="198675" spans="2:2">
      <c r="B198675" s="323"/>
    </row>
    <row r="198676" spans="2:2">
      <c r="B198676" s="323"/>
    </row>
    <row r="198677" spans="2:2">
      <c r="B198677" s="323"/>
    </row>
    <row r="198678" spans="2:2">
      <c r="B198678" s="323"/>
    </row>
    <row r="198679" spans="2:2">
      <c r="B198679" s="323"/>
    </row>
    <row r="198680" spans="2:2">
      <c r="B198680" s="323"/>
    </row>
    <row r="198681" spans="2:2">
      <c r="B198681" s="323"/>
    </row>
    <row r="198682" spans="2:2">
      <c r="B198682" s="323"/>
    </row>
    <row r="198683" spans="2:2">
      <c r="B198683" s="323"/>
    </row>
    <row r="198684" spans="2:2">
      <c r="B198684" s="323"/>
    </row>
    <row r="198685" spans="2:2">
      <c r="B198685" s="323"/>
    </row>
    <row r="198686" spans="2:2">
      <c r="B198686" s="323"/>
    </row>
    <row r="198687" spans="2:2">
      <c r="B198687" s="323"/>
    </row>
    <row r="198688" spans="2:2">
      <c r="B198688" s="323"/>
    </row>
    <row r="198689" spans="2:2">
      <c r="B198689" s="323"/>
    </row>
    <row r="198690" spans="2:2">
      <c r="B198690" s="323"/>
    </row>
    <row r="198691" spans="2:2">
      <c r="B198691" s="323"/>
    </row>
    <row r="198692" spans="2:2">
      <c r="B198692" s="323"/>
    </row>
    <row r="198693" spans="2:2">
      <c r="B198693" s="323"/>
    </row>
    <row r="198694" spans="2:2">
      <c r="B198694" s="323"/>
    </row>
    <row r="198695" spans="2:2">
      <c r="B198695" s="323"/>
    </row>
    <row r="198696" spans="2:2">
      <c r="B198696" s="323"/>
    </row>
    <row r="198697" spans="2:2">
      <c r="B198697" s="323"/>
    </row>
    <row r="198698" spans="2:2">
      <c r="B198698" s="323"/>
    </row>
    <row r="198699" spans="2:2">
      <c r="B198699" s="323"/>
    </row>
    <row r="198700" spans="2:2">
      <c r="B198700" s="323"/>
    </row>
    <row r="198701" spans="2:2">
      <c r="B198701" s="323"/>
    </row>
    <row r="198702" spans="2:2">
      <c r="B198702" s="323"/>
    </row>
    <row r="198703" spans="2:2">
      <c r="B198703" s="323"/>
    </row>
    <row r="198704" spans="2:2">
      <c r="B198704" s="323"/>
    </row>
    <row r="198705" spans="2:2">
      <c r="B198705" s="323"/>
    </row>
    <row r="198706" spans="2:2">
      <c r="B198706" s="323"/>
    </row>
    <row r="198707" spans="2:2">
      <c r="B198707" s="323"/>
    </row>
    <row r="198708" spans="2:2">
      <c r="B198708" s="323"/>
    </row>
    <row r="198709" spans="2:2">
      <c r="B198709" s="323"/>
    </row>
    <row r="198710" spans="2:2">
      <c r="B198710" s="323"/>
    </row>
    <row r="198711" spans="2:2">
      <c r="B198711" s="323"/>
    </row>
    <row r="198712" spans="2:2">
      <c r="B198712" s="323"/>
    </row>
    <row r="198713" spans="2:2">
      <c r="B198713" s="323"/>
    </row>
    <row r="198714" spans="2:2">
      <c r="B198714" s="323"/>
    </row>
    <row r="198715" spans="2:2">
      <c r="B198715" s="323"/>
    </row>
    <row r="198716" spans="2:2">
      <c r="B198716" s="323"/>
    </row>
    <row r="198717" spans="2:2">
      <c r="B198717" s="323"/>
    </row>
    <row r="198718" spans="2:2">
      <c r="B198718" s="323"/>
    </row>
    <row r="198719" spans="2:2">
      <c r="B198719" s="323"/>
    </row>
    <row r="198720" spans="2:2">
      <c r="B198720" s="323"/>
    </row>
    <row r="198721" spans="2:2">
      <c r="B198721" s="323"/>
    </row>
    <row r="198722" spans="2:2">
      <c r="B198722" s="323"/>
    </row>
    <row r="198723" spans="2:2">
      <c r="B198723" s="323"/>
    </row>
    <row r="198724" spans="2:2">
      <c r="B198724" s="323"/>
    </row>
    <row r="198725" spans="2:2">
      <c r="B198725" s="323"/>
    </row>
    <row r="198726" spans="2:2">
      <c r="B198726" s="323"/>
    </row>
    <row r="198727" spans="2:2">
      <c r="B198727" s="323"/>
    </row>
    <row r="198728" spans="2:2">
      <c r="B198728" s="323"/>
    </row>
    <row r="198729" spans="2:2">
      <c r="B198729" s="323"/>
    </row>
    <row r="198730" spans="2:2">
      <c r="B198730" s="323"/>
    </row>
    <row r="198731" spans="2:2">
      <c r="B198731" s="323"/>
    </row>
    <row r="198732" spans="2:2">
      <c r="B198732" s="323"/>
    </row>
    <row r="198733" spans="2:2">
      <c r="B198733" s="323"/>
    </row>
    <row r="198734" spans="2:2">
      <c r="B198734" s="323"/>
    </row>
    <row r="198735" spans="2:2">
      <c r="B198735" s="323"/>
    </row>
    <row r="198736" spans="2:2">
      <c r="B198736" s="323"/>
    </row>
    <row r="198737" spans="2:2">
      <c r="B198737" s="323"/>
    </row>
    <row r="198738" spans="2:2">
      <c r="B198738" s="323"/>
    </row>
    <row r="198739" spans="2:2">
      <c r="B198739" s="323"/>
    </row>
    <row r="198740" spans="2:2">
      <c r="B198740" s="323"/>
    </row>
    <row r="198741" spans="2:2">
      <c r="B198741" s="323"/>
    </row>
    <row r="198742" spans="2:2">
      <c r="B198742" s="323"/>
    </row>
    <row r="198743" spans="2:2">
      <c r="B198743" s="323"/>
    </row>
    <row r="198744" spans="2:2">
      <c r="B198744" s="323"/>
    </row>
    <row r="198745" spans="2:2">
      <c r="B198745" s="323"/>
    </row>
    <row r="198746" spans="2:2">
      <c r="B198746" s="323"/>
    </row>
    <row r="198747" spans="2:2">
      <c r="B198747" s="323"/>
    </row>
    <row r="198748" spans="2:2">
      <c r="B198748" s="323"/>
    </row>
    <row r="198749" spans="2:2">
      <c r="B198749" s="323"/>
    </row>
    <row r="198750" spans="2:2">
      <c r="B198750" s="323"/>
    </row>
    <row r="198751" spans="2:2">
      <c r="B198751" s="323"/>
    </row>
    <row r="198752" spans="2:2">
      <c r="B198752" s="323"/>
    </row>
    <row r="198753" spans="2:2">
      <c r="B198753" s="323"/>
    </row>
    <row r="198754" spans="2:2">
      <c r="B198754" s="323"/>
    </row>
    <row r="198755" spans="2:2">
      <c r="B198755" s="323"/>
    </row>
    <row r="198756" spans="2:2">
      <c r="B198756" s="323"/>
    </row>
    <row r="198757" spans="2:2">
      <c r="B198757" s="323"/>
    </row>
    <row r="198758" spans="2:2">
      <c r="B198758" s="323"/>
    </row>
    <row r="198759" spans="2:2">
      <c r="B198759" s="323"/>
    </row>
    <row r="198760" spans="2:2">
      <c r="B198760" s="323"/>
    </row>
    <row r="198761" spans="2:2">
      <c r="B198761" s="323"/>
    </row>
    <row r="198762" spans="2:2">
      <c r="B198762" s="323"/>
    </row>
    <row r="198763" spans="2:2">
      <c r="B198763" s="323"/>
    </row>
    <row r="198764" spans="2:2">
      <c r="B198764" s="323"/>
    </row>
    <row r="198765" spans="2:2">
      <c r="B198765" s="323"/>
    </row>
    <row r="198766" spans="2:2">
      <c r="B198766" s="323"/>
    </row>
    <row r="198767" spans="2:2">
      <c r="B198767" s="323"/>
    </row>
    <row r="198768" spans="2:2">
      <c r="B198768" s="323"/>
    </row>
    <row r="198769" spans="2:2">
      <c r="B198769" s="323"/>
    </row>
    <row r="198770" spans="2:2">
      <c r="B198770" s="323"/>
    </row>
    <row r="198771" spans="2:2">
      <c r="B198771" s="323"/>
    </row>
    <row r="198772" spans="2:2">
      <c r="B198772" s="323"/>
    </row>
    <row r="198773" spans="2:2">
      <c r="B198773" s="323"/>
    </row>
    <row r="198774" spans="2:2">
      <c r="B198774" s="323"/>
    </row>
    <row r="198775" spans="2:2">
      <c r="B198775" s="323"/>
    </row>
    <row r="198776" spans="2:2">
      <c r="B198776" s="323"/>
    </row>
    <row r="198777" spans="2:2">
      <c r="B198777" s="323"/>
    </row>
    <row r="198778" spans="2:2">
      <c r="B198778" s="323"/>
    </row>
    <row r="198779" spans="2:2">
      <c r="B198779" s="323"/>
    </row>
    <row r="198780" spans="2:2">
      <c r="B198780" s="323"/>
    </row>
    <row r="198781" spans="2:2">
      <c r="B198781" s="323"/>
    </row>
    <row r="198782" spans="2:2">
      <c r="B198782" s="323"/>
    </row>
    <row r="198783" spans="2:2">
      <c r="B198783" s="323"/>
    </row>
    <row r="198784" spans="2:2">
      <c r="B198784" s="323"/>
    </row>
    <row r="198785" spans="2:2">
      <c r="B198785" s="323"/>
    </row>
    <row r="198786" spans="2:2">
      <c r="B198786" s="323"/>
    </row>
    <row r="198787" spans="2:2">
      <c r="B198787" s="323"/>
    </row>
    <row r="198788" spans="2:2">
      <c r="B198788" s="323"/>
    </row>
    <row r="198789" spans="2:2">
      <c r="B198789" s="323"/>
    </row>
    <row r="198790" spans="2:2">
      <c r="B198790" s="323"/>
    </row>
    <row r="198791" spans="2:2">
      <c r="B198791" s="323"/>
    </row>
    <row r="198792" spans="2:2">
      <c r="B198792" s="323"/>
    </row>
    <row r="198793" spans="2:2">
      <c r="B198793" s="323"/>
    </row>
    <row r="198794" spans="2:2">
      <c r="B198794" s="323"/>
    </row>
    <row r="198795" spans="2:2">
      <c r="B198795" s="323"/>
    </row>
    <row r="198796" spans="2:2">
      <c r="B198796" s="323"/>
    </row>
    <row r="198797" spans="2:2">
      <c r="B198797" s="323"/>
    </row>
    <row r="198798" spans="2:2">
      <c r="B198798" s="323"/>
    </row>
    <row r="198799" spans="2:2">
      <c r="B198799" s="323"/>
    </row>
    <row r="198800" spans="2:2">
      <c r="B198800" s="323"/>
    </row>
    <row r="198801" spans="2:2">
      <c r="B198801" s="323"/>
    </row>
    <row r="198802" spans="2:2">
      <c r="B198802" s="323"/>
    </row>
    <row r="198803" spans="2:2">
      <c r="B198803" s="323"/>
    </row>
    <row r="198804" spans="2:2">
      <c r="B198804" s="323"/>
    </row>
    <row r="198805" spans="2:2">
      <c r="B198805" s="323"/>
    </row>
    <row r="198806" spans="2:2">
      <c r="B198806" s="323"/>
    </row>
    <row r="198807" spans="2:2">
      <c r="B198807" s="323"/>
    </row>
    <row r="198808" spans="2:2">
      <c r="B198808" s="323"/>
    </row>
    <row r="198809" spans="2:2">
      <c r="B198809" s="323"/>
    </row>
    <row r="198810" spans="2:2">
      <c r="B198810" s="323"/>
    </row>
    <row r="198811" spans="2:2">
      <c r="B198811" s="323"/>
    </row>
    <row r="198812" spans="2:2">
      <c r="B198812" s="323"/>
    </row>
    <row r="198813" spans="2:2">
      <c r="B198813" s="323"/>
    </row>
    <row r="198814" spans="2:2">
      <c r="B198814" s="323"/>
    </row>
    <row r="198815" spans="2:2">
      <c r="B198815" s="323"/>
    </row>
    <row r="198816" spans="2:2">
      <c r="B198816" s="323"/>
    </row>
    <row r="198817" spans="2:2">
      <c r="B198817" s="323"/>
    </row>
    <row r="198818" spans="2:2">
      <c r="B198818" s="323"/>
    </row>
    <row r="198819" spans="2:2">
      <c r="B198819" s="323"/>
    </row>
    <row r="198820" spans="2:2">
      <c r="B198820" s="323"/>
    </row>
    <row r="198821" spans="2:2">
      <c r="B198821" s="323"/>
    </row>
    <row r="198822" spans="2:2">
      <c r="B198822" s="323"/>
    </row>
    <row r="198823" spans="2:2">
      <c r="B198823" s="323"/>
    </row>
    <row r="198824" spans="2:2">
      <c r="B198824" s="323"/>
    </row>
    <row r="198825" spans="2:2">
      <c r="B198825" s="323"/>
    </row>
    <row r="198826" spans="2:2">
      <c r="B198826" s="323"/>
    </row>
    <row r="198827" spans="2:2">
      <c r="B198827" s="323"/>
    </row>
    <row r="198828" spans="2:2">
      <c r="B198828" s="323"/>
    </row>
    <row r="198829" spans="2:2">
      <c r="B198829" s="323"/>
    </row>
    <row r="198830" spans="2:2">
      <c r="B198830" s="323"/>
    </row>
    <row r="198831" spans="2:2">
      <c r="B198831" s="323"/>
    </row>
    <row r="198832" spans="2:2">
      <c r="B198832" s="323"/>
    </row>
    <row r="198833" spans="2:2">
      <c r="B198833" s="323"/>
    </row>
    <row r="198834" spans="2:2">
      <c r="B198834" s="323"/>
    </row>
    <row r="198835" spans="2:2">
      <c r="B198835" s="323"/>
    </row>
    <row r="198836" spans="2:2">
      <c r="B198836" s="323"/>
    </row>
    <row r="198837" spans="2:2">
      <c r="B198837" s="323"/>
    </row>
    <row r="198838" spans="2:2">
      <c r="B198838" s="323"/>
    </row>
    <row r="198839" spans="2:2">
      <c r="B198839" s="323"/>
    </row>
    <row r="198840" spans="2:2">
      <c r="B198840" s="323"/>
    </row>
    <row r="198841" spans="2:2">
      <c r="B198841" s="323"/>
    </row>
    <row r="198842" spans="2:2">
      <c r="B198842" s="323"/>
    </row>
    <row r="198843" spans="2:2">
      <c r="B198843" s="323"/>
    </row>
    <row r="198844" spans="2:2">
      <c r="B198844" s="323"/>
    </row>
    <row r="198845" spans="2:2">
      <c r="B198845" s="323"/>
    </row>
    <row r="198846" spans="2:2">
      <c r="B198846" s="323"/>
    </row>
    <row r="198847" spans="2:2">
      <c r="B198847" s="323"/>
    </row>
    <row r="198848" spans="2:2">
      <c r="B198848" s="323"/>
    </row>
    <row r="198849" spans="2:2">
      <c r="B198849" s="323"/>
    </row>
    <row r="198850" spans="2:2">
      <c r="B198850" s="323"/>
    </row>
    <row r="198851" spans="2:2">
      <c r="B198851" s="323"/>
    </row>
    <row r="198852" spans="2:2">
      <c r="B198852" s="323"/>
    </row>
    <row r="198853" spans="2:2">
      <c r="B198853" s="323"/>
    </row>
    <row r="198854" spans="2:2">
      <c r="B198854" s="323"/>
    </row>
    <row r="198855" spans="2:2">
      <c r="B198855" s="323"/>
    </row>
    <row r="198856" spans="2:2">
      <c r="B198856" s="323"/>
    </row>
    <row r="198857" spans="2:2">
      <c r="B198857" s="323"/>
    </row>
    <row r="198858" spans="2:2">
      <c r="B198858" s="323"/>
    </row>
    <row r="198859" spans="2:2">
      <c r="B198859" s="323"/>
    </row>
    <row r="198860" spans="2:2">
      <c r="B198860" s="323"/>
    </row>
    <row r="198861" spans="2:2">
      <c r="B198861" s="323"/>
    </row>
    <row r="198862" spans="2:2">
      <c r="B198862" s="323"/>
    </row>
    <row r="198863" spans="2:2">
      <c r="B198863" s="323"/>
    </row>
    <row r="198864" spans="2:2">
      <c r="B198864" s="323"/>
    </row>
    <row r="198865" spans="2:2">
      <c r="B198865" s="323"/>
    </row>
    <row r="198866" spans="2:2">
      <c r="B198866" s="323"/>
    </row>
    <row r="198867" spans="2:2">
      <c r="B198867" s="323"/>
    </row>
    <row r="198868" spans="2:2">
      <c r="B198868" s="323"/>
    </row>
    <row r="198869" spans="2:2">
      <c r="B198869" s="323"/>
    </row>
    <row r="198870" spans="2:2">
      <c r="B198870" s="323"/>
    </row>
    <row r="198871" spans="2:2">
      <c r="B198871" s="323"/>
    </row>
    <row r="198872" spans="2:2">
      <c r="B198872" s="323"/>
    </row>
    <row r="198873" spans="2:2">
      <c r="B198873" s="323"/>
    </row>
    <row r="198874" spans="2:2">
      <c r="B198874" s="323"/>
    </row>
    <row r="198875" spans="2:2">
      <c r="B198875" s="323"/>
    </row>
    <row r="198876" spans="2:2">
      <c r="B198876" s="323"/>
    </row>
    <row r="198877" spans="2:2">
      <c r="B198877" s="323"/>
    </row>
    <row r="198878" spans="2:2">
      <c r="B198878" s="323"/>
    </row>
    <row r="198879" spans="2:2">
      <c r="B198879" s="323"/>
    </row>
    <row r="198880" spans="2:2">
      <c r="B198880" s="323"/>
    </row>
    <row r="198881" spans="2:2">
      <c r="B198881" s="323"/>
    </row>
    <row r="198882" spans="2:2">
      <c r="B198882" s="323"/>
    </row>
    <row r="198883" spans="2:2">
      <c r="B198883" s="323"/>
    </row>
    <row r="198884" spans="2:2">
      <c r="B198884" s="323"/>
    </row>
    <row r="198885" spans="2:2">
      <c r="B198885" s="323"/>
    </row>
    <row r="198886" spans="2:2">
      <c r="B198886" s="323"/>
    </row>
    <row r="198887" spans="2:2">
      <c r="B198887" s="323"/>
    </row>
    <row r="198888" spans="2:2">
      <c r="B198888" s="323"/>
    </row>
    <row r="198889" spans="2:2">
      <c r="B198889" s="323"/>
    </row>
    <row r="198890" spans="2:2">
      <c r="B198890" s="323"/>
    </row>
    <row r="198891" spans="2:2">
      <c r="B198891" s="323"/>
    </row>
    <row r="198892" spans="2:2">
      <c r="B198892" s="323"/>
    </row>
    <row r="198893" spans="2:2">
      <c r="B198893" s="323"/>
    </row>
    <row r="198894" spans="2:2">
      <c r="B198894" s="323"/>
    </row>
    <row r="198895" spans="2:2">
      <c r="B198895" s="323"/>
    </row>
    <row r="198896" spans="2:2">
      <c r="B198896" s="323"/>
    </row>
    <row r="198897" spans="2:2">
      <c r="B198897" s="323"/>
    </row>
    <row r="198898" spans="2:2">
      <c r="B198898" s="323"/>
    </row>
    <row r="198899" spans="2:2">
      <c r="B198899" s="323"/>
    </row>
    <row r="198900" spans="2:2">
      <c r="B198900" s="323"/>
    </row>
    <row r="198901" spans="2:2">
      <c r="B198901" s="323"/>
    </row>
    <row r="198902" spans="2:2">
      <c r="B198902" s="323"/>
    </row>
    <row r="198903" spans="2:2">
      <c r="B198903" s="323"/>
    </row>
    <row r="198904" spans="2:2">
      <c r="B198904" s="323"/>
    </row>
    <row r="198905" spans="2:2">
      <c r="B198905" s="323"/>
    </row>
    <row r="198906" spans="2:2">
      <c r="B198906" s="323"/>
    </row>
    <row r="198907" spans="2:2">
      <c r="B198907" s="323"/>
    </row>
    <row r="198908" spans="2:2">
      <c r="B198908" s="323"/>
    </row>
    <row r="198909" spans="2:2">
      <c r="B198909" s="323"/>
    </row>
    <row r="198910" spans="2:2">
      <c r="B198910" s="323"/>
    </row>
    <row r="198911" spans="2:2">
      <c r="B198911" s="323"/>
    </row>
    <row r="198912" spans="2:2">
      <c r="B198912" s="323"/>
    </row>
    <row r="198913" spans="2:2">
      <c r="B198913" s="323"/>
    </row>
    <row r="198914" spans="2:2">
      <c r="B198914" s="323"/>
    </row>
    <row r="198915" spans="2:2">
      <c r="B198915" s="323"/>
    </row>
    <row r="198916" spans="2:2">
      <c r="B198916" s="323"/>
    </row>
    <row r="198917" spans="2:2">
      <c r="B198917" s="323"/>
    </row>
    <row r="198918" spans="2:2">
      <c r="B198918" s="323"/>
    </row>
    <row r="198919" spans="2:2">
      <c r="B198919" s="323"/>
    </row>
    <row r="198920" spans="2:2">
      <c r="B198920" s="323"/>
    </row>
    <row r="198921" spans="2:2">
      <c r="B198921" s="323"/>
    </row>
    <row r="198922" spans="2:2">
      <c r="B198922" s="323"/>
    </row>
    <row r="198923" spans="2:2">
      <c r="B198923" s="323"/>
    </row>
    <row r="198924" spans="2:2">
      <c r="B198924" s="323"/>
    </row>
    <row r="198925" spans="2:2">
      <c r="B198925" s="323"/>
    </row>
    <row r="198926" spans="2:2">
      <c r="B198926" s="323"/>
    </row>
    <row r="198927" spans="2:2">
      <c r="B198927" s="323"/>
    </row>
    <row r="198928" spans="2:2">
      <c r="B198928" s="323"/>
    </row>
    <row r="198929" spans="2:2">
      <c r="B198929" s="323"/>
    </row>
    <row r="198930" spans="2:2">
      <c r="B198930" s="323"/>
    </row>
    <row r="198931" spans="2:2">
      <c r="B198931" s="323"/>
    </row>
    <row r="198932" spans="2:2">
      <c r="B198932" s="323"/>
    </row>
    <row r="198933" spans="2:2">
      <c r="B198933" s="323"/>
    </row>
    <row r="198934" spans="2:2">
      <c r="B198934" s="323"/>
    </row>
    <row r="198935" spans="2:2">
      <c r="B198935" s="323"/>
    </row>
    <row r="198936" spans="2:2">
      <c r="B198936" s="323"/>
    </row>
    <row r="198937" spans="2:2">
      <c r="B198937" s="323"/>
    </row>
    <row r="198938" spans="2:2">
      <c r="B198938" s="323"/>
    </row>
    <row r="198939" spans="2:2">
      <c r="B198939" s="323"/>
    </row>
    <row r="198940" spans="2:2">
      <c r="B198940" s="323"/>
    </row>
    <row r="198941" spans="2:2">
      <c r="B198941" s="323"/>
    </row>
    <row r="198942" spans="2:2">
      <c r="B198942" s="323"/>
    </row>
    <row r="198943" spans="2:2">
      <c r="B198943" s="323"/>
    </row>
    <row r="198944" spans="2:2">
      <c r="B198944" s="323"/>
    </row>
    <row r="198945" spans="2:2">
      <c r="B198945" s="323"/>
    </row>
    <row r="198946" spans="2:2">
      <c r="B198946" s="323"/>
    </row>
    <row r="198947" spans="2:2">
      <c r="B198947" s="323"/>
    </row>
    <row r="198948" spans="2:2">
      <c r="B198948" s="323"/>
    </row>
    <row r="198949" spans="2:2">
      <c r="B198949" s="323"/>
    </row>
    <row r="198950" spans="2:2">
      <c r="B198950" s="323"/>
    </row>
    <row r="198951" spans="2:2">
      <c r="B198951" s="323"/>
    </row>
    <row r="198952" spans="2:2">
      <c r="B198952" s="323"/>
    </row>
    <row r="198953" spans="2:2">
      <c r="B198953" s="323"/>
    </row>
    <row r="198954" spans="2:2">
      <c r="B198954" s="323"/>
    </row>
    <row r="198955" spans="2:2">
      <c r="B198955" s="323"/>
    </row>
    <row r="198956" spans="2:2">
      <c r="B198956" s="323"/>
    </row>
    <row r="198957" spans="2:2">
      <c r="B198957" s="323"/>
    </row>
    <row r="198958" spans="2:2">
      <c r="B198958" s="323"/>
    </row>
    <row r="198959" spans="2:2">
      <c r="B198959" s="323"/>
    </row>
    <row r="198960" spans="2:2">
      <c r="B198960" s="323"/>
    </row>
    <row r="198961" spans="2:2">
      <c r="B198961" s="323"/>
    </row>
    <row r="198962" spans="2:2">
      <c r="B198962" s="323"/>
    </row>
    <row r="198963" spans="2:2">
      <c r="B198963" s="323"/>
    </row>
    <row r="198964" spans="2:2">
      <c r="B198964" s="323"/>
    </row>
    <row r="198965" spans="2:2">
      <c r="B198965" s="323"/>
    </row>
    <row r="198966" spans="2:2">
      <c r="B198966" s="323"/>
    </row>
    <row r="198967" spans="2:2">
      <c r="B198967" s="323"/>
    </row>
    <row r="198968" spans="2:2">
      <c r="B198968" s="323"/>
    </row>
    <row r="198969" spans="2:2">
      <c r="B198969" s="323"/>
    </row>
    <row r="198970" spans="2:2">
      <c r="B198970" s="323"/>
    </row>
    <row r="198971" spans="2:2">
      <c r="B198971" s="323"/>
    </row>
    <row r="198972" spans="2:2">
      <c r="B198972" s="323"/>
    </row>
    <row r="198973" spans="2:2">
      <c r="B198973" s="323"/>
    </row>
    <row r="198974" spans="2:2">
      <c r="B198974" s="323"/>
    </row>
    <row r="198975" spans="2:2">
      <c r="B198975" s="323"/>
    </row>
    <row r="198976" spans="2:2">
      <c r="B198976" s="323"/>
    </row>
    <row r="198977" spans="2:2">
      <c r="B198977" s="323"/>
    </row>
    <row r="198978" spans="2:2">
      <c r="B198978" s="323"/>
    </row>
    <row r="198979" spans="2:2">
      <c r="B198979" s="323"/>
    </row>
    <row r="198980" spans="2:2">
      <c r="B198980" s="323"/>
    </row>
    <row r="198981" spans="2:2">
      <c r="B198981" s="323"/>
    </row>
    <row r="198982" spans="2:2">
      <c r="B198982" s="323"/>
    </row>
    <row r="198983" spans="2:2">
      <c r="B198983" s="323"/>
    </row>
    <row r="198984" spans="2:2">
      <c r="B198984" s="323"/>
    </row>
    <row r="198985" spans="2:2">
      <c r="B198985" s="323"/>
    </row>
    <row r="198986" spans="2:2">
      <c r="B198986" s="323"/>
    </row>
    <row r="198987" spans="2:2">
      <c r="B198987" s="323"/>
    </row>
    <row r="198988" spans="2:2">
      <c r="B198988" s="323"/>
    </row>
    <row r="198989" spans="2:2">
      <c r="B198989" s="323"/>
    </row>
    <row r="198990" spans="2:2">
      <c r="B198990" s="323"/>
    </row>
    <row r="198991" spans="2:2">
      <c r="B198991" s="323"/>
    </row>
    <row r="198992" spans="2:2">
      <c r="B198992" s="323"/>
    </row>
    <row r="198993" spans="2:2">
      <c r="B198993" s="323"/>
    </row>
    <row r="198994" spans="2:2">
      <c r="B198994" s="323"/>
    </row>
    <row r="198995" spans="2:2">
      <c r="B198995" s="323"/>
    </row>
    <row r="198996" spans="2:2">
      <c r="B198996" s="323"/>
    </row>
    <row r="198997" spans="2:2">
      <c r="B198997" s="323"/>
    </row>
    <row r="198998" spans="2:2">
      <c r="B198998" s="323"/>
    </row>
    <row r="198999" spans="2:2">
      <c r="B198999" s="323"/>
    </row>
    <row r="199000" spans="2:2">
      <c r="B199000" s="323"/>
    </row>
    <row r="199001" spans="2:2">
      <c r="B199001" s="323"/>
    </row>
    <row r="199002" spans="2:2">
      <c r="B199002" s="323"/>
    </row>
    <row r="199003" spans="2:2">
      <c r="B199003" s="323"/>
    </row>
    <row r="199004" spans="2:2">
      <c r="B199004" s="323"/>
    </row>
    <row r="199005" spans="2:2">
      <c r="B199005" s="323"/>
    </row>
    <row r="199006" spans="2:2">
      <c r="B199006" s="323"/>
    </row>
    <row r="199007" spans="2:2">
      <c r="B199007" s="323"/>
    </row>
    <row r="199008" spans="2:2">
      <c r="B199008" s="323"/>
    </row>
    <row r="199009" spans="2:2">
      <c r="B199009" s="323"/>
    </row>
    <row r="199010" spans="2:2">
      <c r="B199010" s="323"/>
    </row>
    <row r="199011" spans="2:2">
      <c r="B199011" s="323"/>
    </row>
    <row r="199012" spans="2:2">
      <c r="B199012" s="323"/>
    </row>
    <row r="199013" spans="2:2">
      <c r="B199013" s="323"/>
    </row>
    <row r="199014" spans="2:2">
      <c r="B199014" s="323"/>
    </row>
    <row r="199015" spans="2:2">
      <c r="B199015" s="323"/>
    </row>
    <row r="199016" spans="2:2">
      <c r="B199016" s="323"/>
    </row>
    <row r="199017" spans="2:2">
      <c r="B199017" s="323"/>
    </row>
    <row r="199018" spans="2:2">
      <c r="B199018" s="323"/>
    </row>
    <row r="199019" spans="2:2">
      <c r="B199019" s="323"/>
    </row>
    <row r="199020" spans="2:2">
      <c r="B199020" s="323"/>
    </row>
    <row r="199021" spans="2:2">
      <c r="B199021" s="323"/>
    </row>
    <row r="199022" spans="2:2">
      <c r="B199022" s="323"/>
    </row>
    <row r="199023" spans="2:2">
      <c r="B199023" s="323"/>
    </row>
    <row r="199024" spans="2:2">
      <c r="B199024" s="323"/>
    </row>
    <row r="199025" spans="2:2">
      <c r="B199025" s="323"/>
    </row>
    <row r="199026" spans="2:2">
      <c r="B199026" s="323"/>
    </row>
    <row r="199027" spans="2:2">
      <c r="B199027" s="323"/>
    </row>
    <row r="199028" spans="2:2">
      <c r="B199028" s="323"/>
    </row>
    <row r="199029" spans="2:2">
      <c r="B199029" s="323"/>
    </row>
    <row r="199030" spans="2:2">
      <c r="B199030" s="323"/>
    </row>
    <row r="199031" spans="2:2">
      <c r="B199031" s="323"/>
    </row>
    <row r="199032" spans="2:2">
      <c r="B199032" s="323"/>
    </row>
    <row r="199033" spans="2:2">
      <c r="B199033" s="323"/>
    </row>
    <row r="199034" spans="2:2">
      <c r="B199034" s="323"/>
    </row>
    <row r="199035" spans="2:2">
      <c r="B199035" s="323"/>
    </row>
    <row r="199036" spans="2:2">
      <c r="B199036" s="323"/>
    </row>
    <row r="199037" spans="2:2">
      <c r="B199037" s="323"/>
    </row>
    <row r="199038" spans="2:2">
      <c r="B199038" s="323"/>
    </row>
    <row r="199039" spans="2:2">
      <c r="B199039" s="323"/>
    </row>
    <row r="199040" spans="2:2">
      <c r="B199040" s="323"/>
    </row>
    <row r="199041" spans="2:2">
      <c r="B199041" s="323"/>
    </row>
    <row r="199042" spans="2:2">
      <c r="B199042" s="323"/>
    </row>
    <row r="199043" spans="2:2">
      <c r="B199043" s="323"/>
    </row>
    <row r="199044" spans="2:2">
      <c r="B199044" s="323"/>
    </row>
    <row r="199045" spans="2:2">
      <c r="B199045" s="323"/>
    </row>
    <row r="199046" spans="2:2">
      <c r="B199046" s="323"/>
    </row>
    <row r="199047" spans="2:2">
      <c r="B199047" s="323"/>
    </row>
    <row r="199048" spans="2:2">
      <c r="B199048" s="323"/>
    </row>
    <row r="199049" spans="2:2">
      <c r="B199049" s="323"/>
    </row>
    <row r="199050" spans="2:2">
      <c r="B199050" s="323"/>
    </row>
    <row r="199051" spans="2:2">
      <c r="B199051" s="323"/>
    </row>
    <row r="199052" spans="2:2">
      <c r="B199052" s="323"/>
    </row>
    <row r="199053" spans="2:2">
      <c r="B199053" s="323"/>
    </row>
    <row r="199054" spans="2:2">
      <c r="B199054" s="323"/>
    </row>
    <row r="199055" spans="2:2">
      <c r="B199055" s="323"/>
    </row>
    <row r="199056" spans="2:2">
      <c r="B199056" s="323"/>
    </row>
    <row r="199057" spans="2:2">
      <c r="B199057" s="323"/>
    </row>
    <row r="199058" spans="2:2">
      <c r="B199058" s="323"/>
    </row>
    <row r="199059" spans="2:2">
      <c r="B199059" s="323"/>
    </row>
    <row r="199060" spans="2:2">
      <c r="B199060" s="323"/>
    </row>
    <row r="199061" spans="2:2">
      <c r="B199061" s="323"/>
    </row>
    <row r="199062" spans="2:2">
      <c r="B199062" s="323"/>
    </row>
    <row r="199063" spans="2:2">
      <c r="B199063" s="323"/>
    </row>
    <row r="199064" spans="2:2">
      <c r="B199064" s="323"/>
    </row>
    <row r="199065" spans="2:2">
      <c r="B199065" s="323"/>
    </row>
    <row r="199066" spans="2:2">
      <c r="B199066" s="323"/>
    </row>
    <row r="199067" spans="2:2">
      <c r="B199067" s="323"/>
    </row>
    <row r="199068" spans="2:2">
      <c r="B199068" s="323"/>
    </row>
    <row r="199069" spans="2:2">
      <c r="B199069" s="323"/>
    </row>
    <row r="199070" spans="2:2">
      <c r="B199070" s="323"/>
    </row>
    <row r="199071" spans="2:2">
      <c r="B199071" s="323"/>
    </row>
    <row r="199072" spans="2:2">
      <c r="B199072" s="323"/>
    </row>
    <row r="199073" spans="2:2">
      <c r="B199073" s="323"/>
    </row>
    <row r="199074" spans="2:2">
      <c r="B199074" s="323"/>
    </row>
    <row r="199075" spans="2:2">
      <c r="B199075" s="323"/>
    </row>
    <row r="199076" spans="2:2">
      <c r="B199076" s="323"/>
    </row>
    <row r="199077" spans="2:2">
      <c r="B199077" s="323"/>
    </row>
    <row r="199078" spans="2:2">
      <c r="B199078" s="323"/>
    </row>
    <row r="199079" spans="2:2">
      <c r="B199079" s="323"/>
    </row>
    <row r="199080" spans="2:2">
      <c r="B199080" s="323"/>
    </row>
    <row r="199081" spans="2:2">
      <c r="B199081" s="323"/>
    </row>
    <row r="199082" spans="2:2">
      <c r="B199082" s="323"/>
    </row>
    <row r="199083" spans="2:2">
      <c r="B199083" s="323"/>
    </row>
    <row r="199084" spans="2:2">
      <c r="B199084" s="323"/>
    </row>
    <row r="199085" spans="2:2">
      <c r="B199085" s="323"/>
    </row>
    <row r="199086" spans="2:2">
      <c r="B199086" s="323"/>
    </row>
    <row r="199087" spans="2:2">
      <c r="B199087" s="323"/>
    </row>
    <row r="199088" spans="2:2">
      <c r="B199088" s="323"/>
    </row>
    <row r="199089" spans="2:2">
      <c r="B199089" s="323"/>
    </row>
    <row r="199090" spans="2:2">
      <c r="B199090" s="323"/>
    </row>
    <row r="199091" spans="2:2">
      <c r="B199091" s="323"/>
    </row>
    <row r="199092" spans="2:2">
      <c r="B199092" s="323"/>
    </row>
    <row r="199093" spans="2:2">
      <c r="B199093" s="323"/>
    </row>
    <row r="199094" spans="2:2">
      <c r="B199094" s="323"/>
    </row>
    <row r="199095" spans="2:2">
      <c r="B199095" s="323"/>
    </row>
    <row r="199096" spans="2:2">
      <c r="B199096" s="323"/>
    </row>
    <row r="199097" spans="2:2">
      <c r="B199097" s="323"/>
    </row>
    <row r="199098" spans="2:2">
      <c r="B199098" s="323"/>
    </row>
    <row r="199099" spans="2:2">
      <c r="B199099" s="323"/>
    </row>
    <row r="199100" spans="2:2">
      <c r="B199100" s="323"/>
    </row>
    <row r="199101" spans="2:2">
      <c r="B199101" s="323"/>
    </row>
    <row r="199102" spans="2:2">
      <c r="B199102" s="323"/>
    </row>
    <row r="199103" spans="2:2">
      <c r="B199103" s="323"/>
    </row>
    <row r="199104" spans="2:2">
      <c r="B199104" s="323"/>
    </row>
    <row r="199105" spans="2:2">
      <c r="B199105" s="323"/>
    </row>
    <row r="199106" spans="2:2">
      <c r="B199106" s="323"/>
    </row>
    <row r="199107" spans="2:2">
      <c r="B199107" s="323"/>
    </row>
    <row r="199108" spans="2:2">
      <c r="B199108" s="323"/>
    </row>
    <row r="199109" spans="2:2">
      <c r="B199109" s="323"/>
    </row>
    <row r="199110" spans="2:2">
      <c r="B199110" s="323"/>
    </row>
    <row r="199111" spans="2:2">
      <c r="B199111" s="323"/>
    </row>
    <row r="199112" spans="2:2">
      <c r="B199112" s="323"/>
    </row>
    <row r="199113" spans="2:2">
      <c r="B199113" s="323"/>
    </row>
    <row r="199114" spans="2:2">
      <c r="B199114" s="323"/>
    </row>
    <row r="199115" spans="2:2">
      <c r="B199115" s="323"/>
    </row>
    <row r="199116" spans="2:2">
      <c r="B199116" s="323"/>
    </row>
    <row r="199117" spans="2:2">
      <c r="B199117" s="323"/>
    </row>
    <row r="199118" spans="2:2">
      <c r="B199118" s="323"/>
    </row>
    <row r="199119" spans="2:2">
      <c r="B199119" s="323"/>
    </row>
    <row r="199120" spans="2:2">
      <c r="B199120" s="323"/>
    </row>
    <row r="199121" spans="2:2">
      <c r="B199121" s="323"/>
    </row>
    <row r="199122" spans="2:2">
      <c r="B199122" s="323"/>
    </row>
    <row r="199123" spans="2:2">
      <c r="B199123" s="323"/>
    </row>
    <row r="199124" spans="2:2">
      <c r="B199124" s="323"/>
    </row>
    <row r="199125" spans="2:2">
      <c r="B199125" s="323"/>
    </row>
    <row r="199126" spans="2:2">
      <c r="B199126" s="323"/>
    </row>
    <row r="199127" spans="2:2">
      <c r="B199127" s="323"/>
    </row>
    <row r="199128" spans="2:2">
      <c r="B199128" s="323"/>
    </row>
    <row r="199129" spans="2:2">
      <c r="B199129" s="323"/>
    </row>
    <row r="199130" spans="2:2">
      <c r="B199130" s="323"/>
    </row>
    <row r="199131" spans="2:2">
      <c r="B199131" s="323"/>
    </row>
    <row r="199132" spans="2:2">
      <c r="B199132" s="323"/>
    </row>
    <row r="199133" spans="2:2">
      <c r="B199133" s="323"/>
    </row>
    <row r="199134" spans="2:2">
      <c r="B199134" s="323"/>
    </row>
    <row r="199135" spans="2:2">
      <c r="B199135" s="323"/>
    </row>
    <row r="199136" spans="2:2">
      <c r="B199136" s="323"/>
    </row>
    <row r="199137" spans="2:2">
      <c r="B199137" s="323"/>
    </row>
    <row r="199138" spans="2:2">
      <c r="B199138" s="323"/>
    </row>
    <row r="199139" spans="2:2">
      <c r="B199139" s="323"/>
    </row>
    <row r="199140" spans="2:2">
      <c r="B199140" s="323"/>
    </row>
    <row r="199141" spans="2:2">
      <c r="B199141" s="323"/>
    </row>
    <row r="199142" spans="2:2">
      <c r="B199142" s="323"/>
    </row>
    <row r="199143" spans="2:2">
      <c r="B199143" s="323"/>
    </row>
    <row r="199144" spans="2:2">
      <c r="B199144" s="323"/>
    </row>
    <row r="199145" spans="2:2">
      <c r="B199145" s="323"/>
    </row>
    <row r="199146" spans="2:2">
      <c r="B199146" s="323"/>
    </row>
    <row r="199147" spans="2:2">
      <c r="B199147" s="323"/>
    </row>
    <row r="199148" spans="2:2">
      <c r="B199148" s="323"/>
    </row>
    <row r="199149" spans="2:2">
      <c r="B199149" s="323"/>
    </row>
    <row r="199150" spans="2:2">
      <c r="B199150" s="323"/>
    </row>
    <row r="199151" spans="2:2">
      <c r="B199151" s="323"/>
    </row>
    <row r="199152" spans="2:2">
      <c r="B199152" s="323"/>
    </row>
    <row r="199153" spans="2:2">
      <c r="B199153" s="323"/>
    </row>
    <row r="199154" spans="2:2">
      <c r="B199154" s="323"/>
    </row>
    <row r="199155" spans="2:2">
      <c r="B199155" s="323"/>
    </row>
    <row r="199156" spans="2:2">
      <c r="B199156" s="323"/>
    </row>
    <row r="199157" spans="2:2">
      <c r="B199157" s="323"/>
    </row>
    <row r="199158" spans="2:2">
      <c r="B199158" s="323"/>
    </row>
    <row r="199159" spans="2:2">
      <c r="B199159" s="323"/>
    </row>
    <row r="199160" spans="2:2">
      <c r="B199160" s="323"/>
    </row>
    <row r="199161" spans="2:2">
      <c r="B199161" s="323"/>
    </row>
    <row r="199162" spans="2:2">
      <c r="B199162" s="323"/>
    </row>
    <row r="199163" spans="2:2">
      <c r="B199163" s="323"/>
    </row>
    <row r="199164" spans="2:2">
      <c r="B199164" s="323"/>
    </row>
    <row r="199165" spans="2:2">
      <c r="B199165" s="323"/>
    </row>
    <row r="199166" spans="2:2">
      <c r="B199166" s="323"/>
    </row>
    <row r="199167" spans="2:2">
      <c r="B199167" s="323"/>
    </row>
    <row r="199168" spans="2:2">
      <c r="B199168" s="323"/>
    </row>
    <row r="199169" spans="2:2">
      <c r="B199169" s="323"/>
    </row>
    <row r="199170" spans="2:2">
      <c r="B199170" s="323"/>
    </row>
    <row r="199171" spans="2:2">
      <c r="B199171" s="323"/>
    </row>
    <row r="199172" spans="2:2">
      <c r="B199172" s="323"/>
    </row>
    <row r="199173" spans="2:2">
      <c r="B199173" s="323"/>
    </row>
    <row r="199174" spans="2:2">
      <c r="B199174" s="323"/>
    </row>
    <row r="199175" spans="2:2">
      <c r="B199175" s="323"/>
    </row>
    <row r="199176" spans="2:2">
      <c r="B199176" s="323"/>
    </row>
    <row r="199177" spans="2:2">
      <c r="B199177" s="323"/>
    </row>
    <row r="199178" spans="2:2">
      <c r="B199178" s="323"/>
    </row>
    <row r="199179" spans="2:2">
      <c r="B199179" s="323"/>
    </row>
    <row r="199180" spans="2:2">
      <c r="B199180" s="323"/>
    </row>
    <row r="199181" spans="2:2">
      <c r="B199181" s="323"/>
    </row>
    <row r="199182" spans="2:2">
      <c r="B199182" s="323"/>
    </row>
    <row r="199183" spans="2:2">
      <c r="B199183" s="323"/>
    </row>
    <row r="199184" spans="2:2">
      <c r="B199184" s="323"/>
    </row>
    <row r="199185" spans="2:2">
      <c r="B199185" s="323"/>
    </row>
    <row r="199186" spans="2:2">
      <c r="B199186" s="323"/>
    </row>
    <row r="199187" spans="2:2">
      <c r="B199187" s="323"/>
    </row>
    <row r="199188" spans="2:2">
      <c r="B199188" s="323"/>
    </row>
    <row r="199189" spans="2:2">
      <c r="B199189" s="323"/>
    </row>
    <row r="199190" spans="2:2">
      <c r="B199190" s="323"/>
    </row>
    <row r="199191" spans="2:2">
      <c r="B199191" s="323"/>
    </row>
    <row r="199192" spans="2:2">
      <c r="B199192" s="323"/>
    </row>
    <row r="199193" spans="2:2">
      <c r="B199193" s="323"/>
    </row>
    <row r="199194" spans="2:2">
      <c r="B199194" s="323"/>
    </row>
    <row r="199195" spans="2:2">
      <c r="B199195" s="323"/>
    </row>
    <row r="199196" spans="2:2">
      <c r="B199196" s="323"/>
    </row>
    <row r="199197" spans="2:2">
      <c r="B199197" s="323"/>
    </row>
    <row r="199198" spans="2:2">
      <c r="B199198" s="323"/>
    </row>
    <row r="199199" spans="2:2">
      <c r="B199199" s="323"/>
    </row>
    <row r="199200" spans="2:2">
      <c r="B199200" s="323"/>
    </row>
    <row r="199201" spans="2:2">
      <c r="B199201" s="323"/>
    </row>
    <row r="199202" spans="2:2">
      <c r="B199202" s="323"/>
    </row>
    <row r="199203" spans="2:2">
      <c r="B199203" s="323"/>
    </row>
    <row r="199204" spans="2:2">
      <c r="B199204" s="323"/>
    </row>
    <row r="199205" spans="2:2">
      <c r="B199205" s="323"/>
    </row>
    <row r="199206" spans="2:2">
      <c r="B199206" s="323"/>
    </row>
    <row r="199207" spans="2:2">
      <c r="B199207" s="323"/>
    </row>
    <row r="199208" spans="2:2">
      <c r="B199208" s="323"/>
    </row>
    <row r="199209" spans="2:2">
      <c r="B199209" s="323"/>
    </row>
    <row r="199210" spans="2:2">
      <c r="B199210" s="323"/>
    </row>
    <row r="199211" spans="2:2">
      <c r="B199211" s="323"/>
    </row>
    <row r="199212" spans="2:2">
      <c r="B199212" s="323"/>
    </row>
    <row r="199213" spans="2:2">
      <c r="B199213" s="323"/>
    </row>
    <row r="199214" spans="2:2">
      <c r="B199214" s="323"/>
    </row>
    <row r="199215" spans="2:2">
      <c r="B199215" s="323"/>
    </row>
    <row r="199216" spans="2:2">
      <c r="B199216" s="323"/>
    </row>
    <row r="199217" spans="2:2">
      <c r="B199217" s="323"/>
    </row>
    <row r="199218" spans="2:2">
      <c r="B199218" s="323"/>
    </row>
    <row r="199219" spans="2:2">
      <c r="B199219" s="323"/>
    </row>
    <row r="199220" spans="2:2">
      <c r="B199220" s="323"/>
    </row>
    <row r="199221" spans="2:2">
      <c r="B199221" s="323"/>
    </row>
    <row r="199222" spans="2:2">
      <c r="B199222" s="323"/>
    </row>
    <row r="199223" spans="2:2">
      <c r="B199223" s="323"/>
    </row>
    <row r="199224" spans="2:2">
      <c r="B199224" s="323"/>
    </row>
    <row r="199225" spans="2:2">
      <c r="B199225" s="323"/>
    </row>
    <row r="199226" spans="2:2">
      <c r="B199226" s="323"/>
    </row>
    <row r="199227" spans="2:2">
      <c r="B199227" s="323"/>
    </row>
    <row r="199228" spans="2:2">
      <c r="B199228" s="323"/>
    </row>
    <row r="199229" spans="2:2">
      <c r="B199229" s="323"/>
    </row>
    <row r="199230" spans="2:2">
      <c r="B199230" s="323"/>
    </row>
    <row r="199231" spans="2:2">
      <c r="B199231" s="323"/>
    </row>
    <row r="199232" spans="2:2">
      <c r="B199232" s="323"/>
    </row>
    <row r="199233" spans="2:2">
      <c r="B199233" s="323"/>
    </row>
    <row r="199234" spans="2:2">
      <c r="B199234" s="323"/>
    </row>
    <row r="199235" spans="2:2">
      <c r="B199235" s="323"/>
    </row>
    <row r="199236" spans="2:2">
      <c r="B199236" s="323"/>
    </row>
    <row r="199237" spans="2:2">
      <c r="B199237" s="323"/>
    </row>
    <row r="199238" spans="2:2">
      <c r="B199238" s="323"/>
    </row>
    <row r="199239" spans="2:2">
      <c r="B199239" s="323"/>
    </row>
    <row r="199240" spans="2:2">
      <c r="B199240" s="323"/>
    </row>
    <row r="199241" spans="2:2">
      <c r="B199241" s="323"/>
    </row>
    <row r="199242" spans="2:2">
      <c r="B199242" s="323"/>
    </row>
    <row r="199243" spans="2:2">
      <c r="B199243" s="323"/>
    </row>
    <row r="199244" spans="2:2">
      <c r="B199244" s="323"/>
    </row>
    <row r="199245" spans="2:2">
      <c r="B199245" s="323"/>
    </row>
    <row r="199246" spans="2:2">
      <c r="B199246" s="323"/>
    </row>
    <row r="199247" spans="2:2">
      <c r="B199247" s="323"/>
    </row>
    <row r="199248" spans="2:2">
      <c r="B199248" s="323"/>
    </row>
    <row r="199249" spans="2:2">
      <c r="B199249" s="323"/>
    </row>
    <row r="199250" spans="2:2">
      <c r="B199250" s="323"/>
    </row>
    <row r="199251" spans="2:2">
      <c r="B199251" s="323"/>
    </row>
    <row r="199252" spans="2:2">
      <c r="B199252" s="323"/>
    </row>
    <row r="199253" spans="2:2">
      <c r="B199253" s="323"/>
    </row>
    <row r="199254" spans="2:2">
      <c r="B199254" s="323"/>
    </row>
    <row r="199255" spans="2:2">
      <c r="B199255" s="323"/>
    </row>
    <row r="199256" spans="2:2">
      <c r="B199256" s="323"/>
    </row>
    <row r="199257" spans="2:2">
      <c r="B199257" s="323"/>
    </row>
    <row r="199258" spans="2:2">
      <c r="B199258" s="323"/>
    </row>
    <row r="199259" spans="2:2">
      <c r="B199259" s="323"/>
    </row>
    <row r="199260" spans="2:2">
      <c r="B199260" s="323"/>
    </row>
    <row r="199261" spans="2:2">
      <c r="B199261" s="323"/>
    </row>
    <row r="199262" spans="2:2">
      <c r="B199262" s="323"/>
    </row>
    <row r="199263" spans="2:2">
      <c r="B199263" s="323"/>
    </row>
    <row r="199264" spans="2:2">
      <c r="B199264" s="323"/>
    </row>
    <row r="199265" spans="2:2">
      <c r="B199265" s="323"/>
    </row>
    <row r="199266" spans="2:2">
      <c r="B199266" s="323"/>
    </row>
    <row r="199267" spans="2:2">
      <c r="B199267" s="323"/>
    </row>
    <row r="199268" spans="2:2">
      <c r="B199268" s="323"/>
    </row>
    <row r="199269" spans="2:2">
      <c r="B199269" s="323"/>
    </row>
    <row r="199270" spans="2:2">
      <c r="B199270" s="323"/>
    </row>
    <row r="199271" spans="2:2">
      <c r="B199271" s="323"/>
    </row>
    <row r="199272" spans="2:2">
      <c r="B199272" s="323"/>
    </row>
    <row r="199273" spans="2:2">
      <c r="B199273" s="323"/>
    </row>
    <row r="199274" spans="2:2">
      <c r="B199274" s="323"/>
    </row>
    <row r="199275" spans="2:2">
      <c r="B199275" s="323"/>
    </row>
    <row r="199276" spans="2:2">
      <c r="B199276" s="323"/>
    </row>
    <row r="199277" spans="2:2">
      <c r="B199277" s="323"/>
    </row>
    <row r="199278" spans="2:2">
      <c r="B199278" s="323"/>
    </row>
    <row r="199279" spans="2:2">
      <c r="B199279" s="323"/>
    </row>
    <row r="199280" spans="2:2">
      <c r="B199280" s="323"/>
    </row>
    <row r="199281" spans="2:2">
      <c r="B199281" s="323"/>
    </row>
    <row r="199282" spans="2:2">
      <c r="B199282" s="323"/>
    </row>
    <row r="199283" spans="2:2">
      <c r="B199283" s="323"/>
    </row>
    <row r="199284" spans="2:2">
      <c r="B199284" s="323"/>
    </row>
    <row r="199285" spans="2:2">
      <c r="B199285" s="323"/>
    </row>
    <row r="199286" spans="2:2">
      <c r="B199286" s="323"/>
    </row>
    <row r="199287" spans="2:2">
      <c r="B199287" s="323"/>
    </row>
    <row r="199288" spans="2:2">
      <c r="B199288" s="323"/>
    </row>
    <row r="199289" spans="2:2">
      <c r="B199289" s="323"/>
    </row>
    <row r="199290" spans="2:2">
      <c r="B199290" s="323"/>
    </row>
    <row r="199291" spans="2:2">
      <c r="B199291" s="323"/>
    </row>
    <row r="199292" spans="2:2">
      <c r="B199292" s="323"/>
    </row>
    <row r="199293" spans="2:2">
      <c r="B199293" s="323"/>
    </row>
    <row r="199294" spans="2:2">
      <c r="B199294" s="323"/>
    </row>
    <row r="199295" spans="2:2">
      <c r="B199295" s="323"/>
    </row>
    <row r="199296" spans="2:2">
      <c r="B199296" s="323"/>
    </row>
    <row r="199297" spans="2:2">
      <c r="B199297" s="323"/>
    </row>
    <row r="199298" spans="2:2">
      <c r="B199298" s="323"/>
    </row>
    <row r="199299" spans="2:2">
      <c r="B199299" s="323"/>
    </row>
    <row r="199300" spans="2:2">
      <c r="B199300" s="323"/>
    </row>
    <row r="199301" spans="2:2">
      <c r="B199301" s="323"/>
    </row>
    <row r="199302" spans="2:2">
      <c r="B199302" s="323"/>
    </row>
    <row r="199303" spans="2:2">
      <c r="B199303" s="323"/>
    </row>
    <row r="199304" spans="2:2">
      <c r="B199304" s="323"/>
    </row>
    <row r="199305" spans="2:2">
      <c r="B199305" s="323"/>
    </row>
    <row r="199306" spans="2:2">
      <c r="B199306" s="323"/>
    </row>
    <row r="199307" spans="2:2">
      <c r="B199307" s="323"/>
    </row>
    <row r="199308" spans="2:2">
      <c r="B199308" s="323"/>
    </row>
    <row r="199309" spans="2:2">
      <c r="B199309" s="323"/>
    </row>
    <row r="199310" spans="2:2">
      <c r="B199310" s="323"/>
    </row>
    <row r="199311" spans="2:2">
      <c r="B199311" s="323"/>
    </row>
    <row r="199312" spans="2:2">
      <c r="B199312" s="323"/>
    </row>
    <row r="199313" spans="2:2">
      <c r="B199313" s="323"/>
    </row>
    <row r="199314" spans="2:2">
      <c r="B199314" s="323"/>
    </row>
    <row r="199315" spans="2:2">
      <c r="B199315" s="323"/>
    </row>
    <row r="199316" spans="2:2">
      <c r="B199316" s="323"/>
    </row>
    <row r="199317" spans="2:2">
      <c r="B199317" s="323"/>
    </row>
    <row r="199318" spans="2:2">
      <c r="B199318" s="323"/>
    </row>
    <row r="199319" spans="2:2">
      <c r="B199319" s="323"/>
    </row>
    <row r="199320" spans="2:2">
      <c r="B199320" s="323"/>
    </row>
    <row r="199321" spans="2:2">
      <c r="B199321" s="323"/>
    </row>
    <row r="199322" spans="2:2">
      <c r="B199322" s="323"/>
    </row>
    <row r="199323" spans="2:2">
      <c r="B199323" s="323"/>
    </row>
    <row r="199324" spans="2:2">
      <c r="B199324" s="323"/>
    </row>
    <row r="199325" spans="2:2">
      <c r="B199325" s="323"/>
    </row>
    <row r="199326" spans="2:2">
      <c r="B199326" s="323"/>
    </row>
    <row r="199327" spans="2:2">
      <c r="B199327" s="323"/>
    </row>
    <row r="199328" spans="2:2">
      <c r="B199328" s="323"/>
    </row>
    <row r="199329" spans="2:2">
      <c r="B199329" s="323"/>
    </row>
    <row r="199330" spans="2:2">
      <c r="B199330" s="323"/>
    </row>
    <row r="199331" spans="2:2">
      <c r="B199331" s="323"/>
    </row>
    <row r="199332" spans="2:2">
      <c r="B199332" s="323"/>
    </row>
    <row r="199333" spans="2:2">
      <c r="B199333" s="323"/>
    </row>
    <row r="199334" spans="2:2">
      <c r="B199334" s="323"/>
    </row>
    <row r="199335" spans="2:2">
      <c r="B199335" s="323"/>
    </row>
    <row r="199336" spans="2:2">
      <c r="B199336" s="323"/>
    </row>
    <row r="199337" spans="2:2">
      <c r="B199337" s="323"/>
    </row>
    <row r="199338" spans="2:2">
      <c r="B199338" s="323"/>
    </row>
    <row r="199339" spans="2:2">
      <c r="B199339" s="323"/>
    </row>
    <row r="199340" spans="2:2">
      <c r="B199340" s="323"/>
    </row>
    <row r="199341" spans="2:2">
      <c r="B199341" s="323"/>
    </row>
    <row r="199342" spans="2:2">
      <c r="B199342" s="323"/>
    </row>
    <row r="199343" spans="2:2">
      <c r="B199343" s="323"/>
    </row>
    <row r="199344" spans="2:2">
      <c r="B199344" s="323"/>
    </row>
    <row r="199345" spans="2:2">
      <c r="B199345" s="323"/>
    </row>
    <row r="199346" spans="2:2">
      <c r="B199346" s="323"/>
    </row>
    <row r="199347" spans="2:2">
      <c r="B199347" s="323"/>
    </row>
    <row r="199348" spans="2:2">
      <c r="B199348" s="323"/>
    </row>
    <row r="199349" spans="2:2">
      <c r="B199349" s="323"/>
    </row>
    <row r="199350" spans="2:2">
      <c r="B199350" s="323"/>
    </row>
    <row r="199351" spans="2:2">
      <c r="B199351" s="323"/>
    </row>
    <row r="199352" spans="2:2">
      <c r="B199352" s="323"/>
    </row>
    <row r="199353" spans="2:2">
      <c r="B199353" s="323"/>
    </row>
    <row r="199354" spans="2:2">
      <c r="B199354" s="323"/>
    </row>
    <row r="199355" spans="2:2">
      <c r="B199355" s="323"/>
    </row>
    <row r="199356" spans="2:2">
      <c r="B199356" s="323"/>
    </row>
    <row r="199357" spans="2:2">
      <c r="B199357" s="323"/>
    </row>
    <row r="199358" spans="2:2">
      <c r="B199358" s="323"/>
    </row>
    <row r="199359" spans="2:2">
      <c r="B199359" s="323"/>
    </row>
    <row r="199360" spans="2:2">
      <c r="B199360" s="323"/>
    </row>
    <row r="199361" spans="2:2">
      <c r="B199361" s="323"/>
    </row>
    <row r="199362" spans="2:2">
      <c r="B199362" s="323"/>
    </row>
    <row r="199363" spans="2:2">
      <c r="B199363" s="323"/>
    </row>
    <row r="199364" spans="2:2">
      <c r="B199364" s="323"/>
    </row>
    <row r="199365" spans="2:2">
      <c r="B199365" s="323"/>
    </row>
    <row r="199366" spans="2:2">
      <c r="B199366" s="323"/>
    </row>
    <row r="199367" spans="2:2">
      <c r="B199367" s="323"/>
    </row>
    <row r="199368" spans="2:2">
      <c r="B199368" s="323"/>
    </row>
    <row r="199369" spans="2:2">
      <c r="B199369" s="323"/>
    </row>
    <row r="199370" spans="2:2">
      <c r="B199370" s="323"/>
    </row>
    <row r="199371" spans="2:2">
      <c r="B199371" s="323"/>
    </row>
    <row r="199372" spans="2:2">
      <c r="B199372" s="323"/>
    </row>
    <row r="199373" spans="2:2">
      <c r="B199373" s="323"/>
    </row>
    <row r="199374" spans="2:2">
      <c r="B199374" s="323"/>
    </row>
    <row r="199375" spans="2:2">
      <c r="B199375" s="323"/>
    </row>
    <row r="199376" spans="2:2">
      <c r="B199376" s="323"/>
    </row>
    <row r="199377" spans="2:2">
      <c r="B199377" s="323"/>
    </row>
    <row r="199378" spans="2:2">
      <c r="B199378" s="323"/>
    </row>
    <row r="199379" spans="2:2">
      <c r="B199379" s="323"/>
    </row>
    <row r="199380" spans="2:2">
      <c r="B199380" s="323"/>
    </row>
    <row r="199381" spans="2:2">
      <c r="B199381" s="323"/>
    </row>
    <row r="199382" spans="2:2">
      <c r="B199382" s="323"/>
    </row>
    <row r="199383" spans="2:2">
      <c r="B199383" s="323"/>
    </row>
    <row r="199384" spans="2:2">
      <c r="B199384" s="323"/>
    </row>
    <row r="199385" spans="2:2">
      <c r="B199385" s="323"/>
    </row>
    <row r="199386" spans="2:2">
      <c r="B199386" s="323"/>
    </row>
    <row r="199387" spans="2:2">
      <c r="B199387" s="323"/>
    </row>
    <row r="199388" spans="2:2">
      <c r="B199388" s="323"/>
    </row>
    <row r="199389" spans="2:2">
      <c r="B199389" s="323"/>
    </row>
    <row r="199390" spans="2:2">
      <c r="B199390" s="323"/>
    </row>
    <row r="199391" spans="2:2">
      <c r="B199391" s="323"/>
    </row>
    <row r="199392" spans="2:2">
      <c r="B199392" s="323"/>
    </row>
    <row r="199393" spans="2:2">
      <c r="B199393" s="323"/>
    </row>
    <row r="199394" spans="2:2">
      <c r="B199394" s="323"/>
    </row>
    <row r="199395" spans="2:2">
      <c r="B199395" s="323"/>
    </row>
    <row r="199396" spans="2:2">
      <c r="B199396" s="323"/>
    </row>
    <row r="199397" spans="2:2">
      <c r="B199397" s="323"/>
    </row>
    <row r="199398" spans="2:2">
      <c r="B199398" s="323"/>
    </row>
    <row r="199399" spans="2:2">
      <c r="B199399" s="323"/>
    </row>
    <row r="199400" spans="2:2">
      <c r="B199400" s="323"/>
    </row>
    <row r="199401" spans="2:2">
      <c r="B199401" s="323"/>
    </row>
    <row r="199402" spans="2:2">
      <c r="B199402" s="323"/>
    </row>
    <row r="199403" spans="2:2">
      <c r="B199403" s="323"/>
    </row>
    <row r="199404" spans="2:2">
      <c r="B199404" s="323"/>
    </row>
    <row r="199405" spans="2:2">
      <c r="B199405" s="323"/>
    </row>
    <row r="199406" spans="2:2">
      <c r="B199406" s="323"/>
    </row>
    <row r="199407" spans="2:2">
      <c r="B199407" s="323"/>
    </row>
    <row r="199408" spans="2:2">
      <c r="B199408" s="323"/>
    </row>
    <row r="199409" spans="2:2">
      <c r="B199409" s="323"/>
    </row>
    <row r="199410" spans="2:2">
      <c r="B199410" s="323"/>
    </row>
    <row r="199411" spans="2:2">
      <c r="B199411" s="323"/>
    </row>
    <row r="199412" spans="2:2">
      <c r="B199412" s="323"/>
    </row>
    <row r="199413" spans="2:2">
      <c r="B199413" s="323"/>
    </row>
    <row r="199414" spans="2:2">
      <c r="B199414" s="323"/>
    </row>
    <row r="199415" spans="2:2">
      <c r="B199415" s="323"/>
    </row>
    <row r="199416" spans="2:2">
      <c r="B199416" s="323"/>
    </row>
    <row r="199417" spans="2:2">
      <c r="B199417" s="323"/>
    </row>
    <row r="199418" spans="2:2">
      <c r="B199418" s="323"/>
    </row>
    <row r="199419" spans="2:2">
      <c r="B199419" s="323"/>
    </row>
    <row r="199420" spans="2:2">
      <c r="B199420" s="323"/>
    </row>
    <row r="199421" spans="2:2">
      <c r="B199421" s="323"/>
    </row>
    <row r="199422" spans="2:2">
      <c r="B199422" s="323"/>
    </row>
    <row r="199423" spans="2:2">
      <c r="B199423" s="323"/>
    </row>
    <row r="199424" spans="2:2">
      <c r="B199424" s="323"/>
    </row>
    <row r="199425" spans="2:2">
      <c r="B199425" s="323"/>
    </row>
    <row r="199426" spans="2:2">
      <c r="B199426" s="323"/>
    </row>
    <row r="199427" spans="2:2">
      <c r="B199427" s="323"/>
    </row>
    <row r="199428" spans="2:2">
      <c r="B199428" s="323"/>
    </row>
    <row r="199429" spans="2:2">
      <c r="B199429" s="323"/>
    </row>
    <row r="199430" spans="2:2">
      <c r="B199430" s="323"/>
    </row>
    <row r="199431" spans="2:2">
      <c r="B199431" s="323"/>
    </row>
    <row r="199432" spans="2:2">
      <c r="B199432" s="323"/>
    </row>
    <row r="199433" spans="2:2">
      <c r="B199433" s="323"/>
    </row>
    <row r="199434" spans="2:2">
      <c r="B199434" s="323"/>
    </row>
    <row r="199435" spans="2:2">
      <c r="B199435" s="323"/>
    </row>
    <row r="199436" spans="2:2">
      <c r="B199436" s="323"/>
    </row>
    <row r="199437" spans="2:2">
      <c r="B199437" s="323"/>
    </row>
    <row r="199438" spans="2:2">
      <c r="B199438" s="323"/>
    </row>
    <row r="199439" spans="2:2">
      <c r="B199439" s="323"/>
    </row>
    <row r="199440" spans="2:2">
      <c r="B199440" s="323"/>
    </row>
    <row r="199441" spans="2:2">
      <c r="B199441" s="323"/>
    </row>
    <row r="199442" spans="2:2">
      <c r="B199442" s="323"/>
    </row>
    <row r="199443" spans="2:2">
      <c r="B199443" s="323"/>
    </row>
    <row r="199444" spans="2:2">
      <c r="B199444" s="323"/>
    </row>
    <row r="199445" spans="2:2">
      <c r="B199445" s="323"/>
    </row>
    <row r="199446" spans="2:2">
      <c r="B199446" s="323"/>
    </row>
    <row r="199447" spans="2:2">
      <c r="B199447" s="323"/>
    </row>
    <row r="199448" spans="2:2">
      <c r="B199448" s="323"/>
    </row>
    <row r="199449" spans="2:2">
      <c r="B199449" s="323"/>
    </row>
    <row r="199450" spans="2:2">
      <c r="B199450" s="323"/>
    </row>
    <row r="199451" spans="2:2">
      <c r="B199451" s="323"/>
    </row>
    <row r="199452" spans="2:2">
      <c r="B199452" s="323"/>
    </row>
    <row r="199453" spans="2:2">
      <c r="B199453" s="323"/>
    </row>
    <row r="199454" spans="2:2">
      <c r="B199454" s="323"/>
    </row>
    <row r="199455" spans="2:2">
      <c r="B199455" s="323"/>
    </row>
    <row r="199456" spans="2:2">
      <c r="B199456" s="323"/>
    </row>
    <row r="199457" spans="2:2">
      <c r="B199457" s="323"/>
    </row>
    <row r="199458" spans="2:2">
      <c r="B199458" s="323"/>
    </row>
    <row r="199459" spans="2:2">
      <c r="B199459" s="323"/>
    </row>
    <row r="199460" spans="2:2">
      <c r="B199460" s="323"/>
    </row>
    <row r="199461" spans="2:2">
      <c r="B199461" s="323"/>
    </row>
    <row r="199462" spans="2:2">
      <c r="B199462" s="323"/>
    </row>
    <row r="199463" spans="2:2">
      <c r="B199463" s="323"/>
    </row>
    <row r="199464" spans="2:2">
      <c r="B199464" s="323"/>
    </row>
    <row r="199465" spans="2:2">
      <c r="B199465" s="323"/>
    </row>
    <row r="199466" spans="2:2">
      <c r="B199466" s="323"/>
    </row>
    <row r="199467" spans="2:2">
      <c r="B199467" s="323"/>
    </row>
    <row r="199468" spans="2:2">
      <c r="B199468" s="323"/>
    </row>
    <row r="199469" spans="2:2">
      <c r="B199469" s="323"/>
    </row>
    <row r="199470" spans="2:2">
      <c r="B199470" s="323"/>
    </row>
    <row r="199471" spans="2:2">
      <c r="B199471" s="323"/>
    </row>
    <row r="199472" spans="2:2">
      <c r="B199472" s="323"/>
    </row>
    <row r="199473" spans="2:2">
      <c r="B199473" s="323"/>
    </row>
    <row r="199474" spans="2:2">
      <c r="B199474" s="323"/>
    </row>
    <row r="199475" spans="2:2">
      <c r="B199475" s="323"/>
    </row>
    <row r="199476" spans="2:2">
      <c r="B199476" s="323"/>
    </row>
    <row r="199477" spans="2:2">
      <c r="B199477" s="323"/>
    </row>
    <row r="199478" spans="2:2">
      <c r="B199478" s="323"/>
    </row>
    <row r="199479" spans="2:2">
      <c r="B199479" s="323"/>
    </row>
    <row r="199480" spans="2:2">
      <c r="B199480" s="323"/>
    </row>
    <row r="199481" spans="2:2">
      <c r="B199481" s="323"/>
    </row>
    <row r="199482" spans="2:2">
      <c r="B199482" s="323"/>
    </row>
    <row r="199483" spans="2:2">
      <c r="B199483" s="323"/>
    </row>
    <row r="199484" spans="2:2">
      <c r="B199484" s="323"/>
    </row>
    <row r="199485" spans="2:2">
      <c r="B199485" s="323"/>
    </row>
    <row r="199486" spans="2:2">
      <c r="B199486" s="323"/>
    </row>
    <row r="199487" spans="2:2">
      <c r="B199487" s="323"/>
    </row>
    <row r="199488" spans="2:2">
      <c r="B199488" s="323"/>
    </row>
    <row r="199489" spans="2:2">
      <c r="B199489" s="323"/>
    </row>
    <row r="199490" spans="2:2">
      <c r="B199490" s="323"/>
    </row>
    <row r="199491" spans="2:2">
      <c r="B199491" s="323"/>
    </row>
    <row r="199492" spans="2:2">
      <c r="B199492" s="323"/>
    </row>
    <row r="199493" spans="2:2">
      <c r="B199493" s="323"/>
    </row>
    <row r="199494" spans="2:2">
      <c r="B199494" s="323"/>
    </row>
    <row r="199495" spans="2:2">
      <c r="B199495" s="323"/>
    </row>
    <row r="199496" spans="2:2">
      <c r="B199496" s="323"/>
    </row>
    <row r="199497" spans="2:2">
      <c r="B199497" s="323"/>
    </row>
    <row r="199498" spans="2:2">
      <c r="B199498" s="323"/>
    </row>
    <row r="199499" spans="2:2">
      <c r="B199499" s="323"/>
    </row>
    <row r="199500" spans="2:2">
      <c r="B199500" s="323"/>
    </row>
    <row r="199501" spans="2:2">
      <c r="B199501" s="323"/>
    </row>
    <row r="199502" spans="2:2">
      <c r="B199502" s="323"/>
    </row>
    <row r="199503" spans="2:2">
      <c r="B199503" s="323"/>
    </row>
    <row r="199504" spans="2:2">
      <c r="B199504" s="323"/>
    </row>
    <row r="199505" spans="2:2">
      <c r="B199505" s="323"/>
    </row>
    <row r="199506" spans="2:2">
      <c r="B199506" s="323"/>
    </row>
    <row r="199507" spans="2:2">
      <c r="B199507" s="323"/>
    </row>
    <row r="199508" spans="2:2">
      <c r="B199508" s="323"/>
    </row>
    <row r="199509" spans="2:2">
      <c r="B199509" s="323"/>
    </row>
    <row r="199510" spans="2:2">
      <c r="B199510" s="323"/>
    </row>
    <row r="199511" spans="2:2">
      <c r="B199511" s="323"/>
    </row>
    <row r="199512" spans="2:2">
      <c r="B199512" s="323"/>
    </row>
    <row r="199513" spans="2:2">
      <c r="B199513" s="323"/>
    </row>
    <row r="199514" spans="2:2">
      <c r="B199514" s="323"/>
    </row>
    <row r="199515" spans="2:2">
      <c r="B199515" s="323"/>
    </row>
    <row r="199516" spans="2:2">
      <c r="B199516" s="323"/>
    </row>
    <row r="199517" spans="2:2">
      <c r="B199517" s="323"/>
    </row>
    <row r="199518" spans="2:2">
      <c r="B199518" s="323"/>
    </row>
    <row r="199519" spans="2:2">
      <c r="B199519" s="323"/>
    </row>
    <row r="199520" spans="2:2">
      <c r="B199520" s="323"/>
    </row>
    <row r="199521" spans="2:2">
      <c r="B199521" s="323"/>
    </row>
    <row r="199522" spans="2:2">
      <c r="B199522" s="323"/>
    </row>
    <row r="199523" spans="2:2">
      <c r="B199523" s="323"/>
    </row>
    <row r="199524" spans="2:2">
      <c r="B199524" s="323"/>
    </row>
    <row r="199525" spans="2:2">
      <c r="B199525" s="323"/>
    </row>
    <row r="199526" spans="2:2">
      <c r="B199526" s="323"/>
    </row>
    <row r="199527" spans="2:2">
      <c r="B199527" s="323"/>
    </row>
    <row r="199528" spans="2:2">
      <c r="B199528" s="323"/>
    </row>
    <row r="199529" spans="2:2">
      <c r="B199529" s="323"/>
    </row>
    <row r="199530" spans="2:2">
      <c r="B199530" s="323"/>
    </row>
    <row r="199531" spans="2:2">
      <c r="B199531" s="323"/>
    </row>
    <row r="199532" spans="2:2">
      <c r="B199532" s="323"/>
    </row>
    <row r="199533" spans="2:2">
      <c r="B199533" s="323"/>
    </row>
    <row r="199534" spans="2:2">
      <c r="B199534" s="323"/>
    </row>
    <row r="199535" spans="2:2">
      <c r="B199535" s="323"/>
    </row>
    <row r="199536" spans="2:2">
      <c r="B199536" s="323"/>
    </row>
    <row r="199537" spans="2:2">
      <c r="B199537" s="323"/>
    </row>
    <row r="199538" spans="2:2">
      <c r="B199538" s="323"/>
    </row>
    <row r="199539" spans="2:2">
      <c r="B199539" s="323"/>
    </row>
    <row r="199540" spans="2:2">
      <c r="B199540" s="323"/>
    </row>
    <row r="199541" spans="2:2">
      <c r="B199541" s="323"/>
    </row>
    <row r="199542" spans="2:2">
      <c r="B199542" s="323"/>
    </row>
    <row r="199543" spans="2:2">
      <c r="B199543" s="323"/>
    </row>
    <row r="199544" spans="2:2">
      <c r="B199544" s="323"/>
    </row>
    <row r="199545" spans="2:2">
      <c r="B199545" s="323"/>
    </row>
    <row r="199546" spans="2:2">
      <c r="B199546" s="323"/>
    </row>
    <row r="199547" spans="2:2">
      <c r="B199547" s="323"/>
    </row>
    <row r="199548" spans="2:2">
      <c r="B199548" s="323"/>
    </row>
    <row r="199549" spans="2:2">
      <c r="B199549" s="323"/>
    </row>
    <row r="199550" spans="2:2">
      <c r="B199550" s="323"/>
    </row>
    <row r="199551" spans="2:2">
      <c r="B199551" s="323"/>
    </row>
    <row r="199552" spans="2:2">
      <c r="B199552" s="323"/>
    </row>
    <row r="199553" spans="2:2">
      <c r="B199553" s="323"/>
    </row>
    <row r="199554" spans="2:2">
      <c r="B199554" s="323"/>
    </row>
    <row r="199555" spans="2:2">
      <c r="B199555" s="323"/>
    </row>
    <row r="199556" spans="2:2">
      <c r="B199556" s="323"/>
    </row>
    <row r="199557" spans="2:2">
      <c r="B199557" s="323"/>
    </row>
    <row r="199558" spans="2:2">
      <c r="B199558" s="323"/>
    </row>
    <row r="199559" spans="2:2">
      <c r="B199559" s="323"/>
    </row>
    <row r="199560" spans="2:2">
      <c r="B199560" s="323"/>
    </row>
    <row r="199561" spans="2:2">
      <c r="B199561" s="323"/>
    </row>
    <row r="199562" spans="2:2">
      <c r="B199562" s="323"/>
    </row>
    <row r="199563" spans="2:2">
      <c r="B199563" s="323"/>
    </row>
    <row r="199564" spans="2:2">
      <c r="B199564" s="323"/>
    </row>
    <row r="199565" spans="2:2">
      <c r="B199565" s="323"/>
    </row>
    <row r="199566" spans="2:2">
      <c r="B199566" s="323"/>
    </row>
    <row r="199567" spans="2:2">
      <c r="B199567" s="323"/>
    </row>
    <row r="199568" spans="2:2">
      <c r="B199568" s="323"/>
    </row>
    <row r="199569" spans="2:2">
      <c r="B199569" s="323"/>
    </row>
    <row r="199570" spans="2:2">
      <c r="B199570" s="323"/>
    </row>
    <row r="199571" spans="2:2">
      <c r="B199571" s="323"/>
    </row>
    <row r="199572" spans="2:2">
      <c r="B199572" s="323"/>
    </row>
    <row r="199573" spans="2:2">
      <c r="B199573" s="323"/>
    </row>
    <row r="199574" spans="2:2">
      <c r="B199574" s="323"/>
    </row>
    <row r="199575" spans="2:2">
      <c r="B199575" s="323"/>
    </row>
    <row r="199576" spans="2:2">
      <c r="B199576" s="323"/>
    </row>
    <row r="199577" spans="2:2">
      <c r="B199577" s="323"/>
    </row>
    <row r="199578" spans="2:2">
      <c r="B199578" s="323"/>
    </row>
    <row r="199579" spans="2:2">
      <c r="B199579" s="323"/>
    </row>
    <row r="199580" spans="2:2">
      <c r="B199580" s="323"/>
    </row>
    <row r="199581" spans="2:2">
      <c r="B199581" s="323"/>
    </row>
    <row r="199582" spans="2:2">
      <c r="B199582" s="323"/>
    </row>
    <row r="199583" spans="2:2">
      <c r="B199583" s="323"/>
    </row>
    <row r="199584" spans="2:2">
      <c r="B199584" s="323"/>
    </row>
    <row r="199585" spans="2:2">
      <c r="B199585" s="323"/>
    </row>
    <row r="199586" spans="2:2">
      <c r="B199586" s="323"/>
    </row>
    <row r="199587" spans="2:2">
      <c r="B199587" s="323"/>
    </row>
    <row r="199588" spans="2:2">
      <c r="B199588" s="323"/>
    </row>
    <row r="199589" spans="2:2">
      <c r="B199589" s="323"/>
    </row>
    <row r="199590" spans="2:2">
      <c r="B199590" s="323"/>
    </row>
    <row r="199591" spans="2:2">
      <c r="B199591" s="323"/>
    </row>
    <row r="199592" spans="2:2">
      <c r="B199592" s="323"/>
    </row>
    <row r="199593" spans="2:2">
      <c r="B199593" s="323"/>
    </row>
    <row r="199594" spans="2:2">
      <c r="B199594" s="323"/>
    </row>
    <row r="199595" spans="2:2">
      <c r="B199595" s="323"/>
    </row>
    <row r="199596" spans="2:2">
      <c r="B199596" s="323"/>
    </row>
    <row r="199597" spans="2:2">
      <c r="B199597" s="323"/>
    </row>
    <row r="199598" spans="2:2">
      <c r="B199598" s="323"/>
    </row>
    <row r="199599" spans="2:2">
      <c r="B199599" s="323"/>
    </row>
    <row r="199600" spans="2:2">
      <c r="B199600" s="323"/>
    </row>
    <row r="199601" spans="2:2">
      <c r="B199601" s="323"/>
    </row>
    <row r="199602" spans="2:2">
      <c r="B199602" s="323"/>
    </row>
    <row r="199603" spans="2:2">
      <c r="B199603" s="323"/>
    </row>
    <row r="199604" spans="2:2">
      <c r="B199604" s="323"/>
    </row>
    <row r="199605" spans="2:2">
      <c r="B199605" s="323"/>
    </row>
    <row r="199606" spans="2:2">
      <c r="B199606" s="323"/>
    </row>
    <row r="199607" spans="2:2">
      <c r="B199607" s="323"/>
    </row>
    <row r="199608" spans="2:2">
      <c r="B199608" s="323"/>
    </row>
    <row r="199609" spans="2:2">
      <c r="B199609" s="323"/>
    </row>
    <row r="199610" spans="2:2">
      <c r="B199610" s="323"/>
    </row>
    <row r="199611" spans="2:2">
      <c r="B199611" s="323"/>
    </row>
    <row r="199612" spans="2:2">
      <c r="B199612" s="323"/>
    </row>
    <row r="199613" spans="2:2">
      <c r="B199613" s="323"/>
    </row>
    <row r="199614" spans="2:2">
      <c r="B199614" s="323"/>
    </row>
    <row r="199615" spans="2:2">
      <c r="B199615" s="323"/>
    </row>
    <row r="199616" spans="2:2">
      <c r="B199616" s="323"/>
    </row>
    <row r="199617" spans="2:2">
      <c r="B199617" s="323"/>
    </row>
    <row r="199618" spans="2:2">
      <c r="B199618" s="323"/>
    </row>
    <row r="199619" spans="2:2">
      <c r="B199619" s="323"/>
    </row>
    <row r="199620" spans="2:2">
      <c r="B199620" s="323"/>
    </row>
    <row r="199621" spans="2:2">
      <c r="B199621" s="323"/>
    </row>
    <row r="199622" spans="2:2">
      <c r="B199622" s="323"/>
    </row>
    <row r="199623" spans="2:2">
      <c r="B199623" s="323"/>
    </row>
    <row r="199624" spans="2:2">
      <c r="B199624" s="323"/>
    </row>
    <row r="199625" spans="2:2">
      <c r="B199625" s="323"/>
    </row>
    <row r="199626" spans="2:2">
      <c r="B199626" s="323"/>
    </row>
    <row r="199627" spans="2:2">
      <c r="B199627" s="323"/>
    </row>
    <row r="199628" spans="2:2">
      <c r="B199628" s="323"/>
    </row>
    <row r="199629" spans="2:2">
      <c r="B199629" s="323"/>
    </row>
    <row r="199630" spans="2:2">
      <c r="B199630" s="323"/>
    </row>
    <row r="199631" spans="2:2">
      <c r="B199631" s="323"/>
    </row>
    <row r="199632" spans="2:2">
      <c r="B199632" s="323"/>
    </row>
    <row r="199633" spans="2:2">
      <c r="B199633" s="323"/>
    </row>
    <row r="199634" spans="2:2">
      <c r="B199634" s="323"/>
    </row>
    <row r="199635" spans="2:2">
      <c r="B199635" s="323"/>
    </row>
    <row r="199636" spans="2:2">
      <c r="B199636" s="323"/>
    </row>
    <row r="199637" spans="2:2">
      <c r="B199637" s="323"/>
    </row>
    <row r="199638" spans="2:2">
      <c r="B199638" s="323"/>
    </row>
    <row r="199639" spans="2:2">
      <c r="B199639" s="323"/>
    </row>
    <row r="199640" spans="2:2">
      <c r="B199640" s="323"/>
    </row>
    <row r="199641" spans="2:2">
      <c r="B199641" s="323"/>
    </row>
    <row r="199642" spans="2:2">
      <c r="B199642" s="323"/>
    </row>
    <row r="199643" spans="2:2">
      <c r="B199643" s="323"/>
    </row>
    <row r="199644" spans="2:2">
      <c r="B199644" s="323"/>
    </row>
    <row r="199645" spans="2:2">
      <c r="B199645" s="323"/>
    </row>
    <row r="199646" spans="2:2">
      <c r="B199646" s="323"/>
    </row>
    <row r="199647" spans="2:2">
      <c r="B199647" s="323"/>
    </row>
    <row r="199648" spans="2:2">
      <c r="B199648" s="323"/>
    </row>
    <row r="199649" spans="2:2">
      <c r="B199649" s="323"/>
    </row>
    <row r="199650" spans="2:2">
      <c r="B199650" s="323"/>
    </row>
    <row r="199651" spans="2:2">
      <c r="B199651" s="323"/>
    </row>
    <row r="199652" spans="2:2">
      <c r="B199652" s="323"/>
    </row>
    <row r="199653" spans="2:2">
      <c r="B199653" s="323"/>
    </row>
    <row r="199654" spans="2:2">
      <c r="B199654" s="323"/>
    </row>
    <row r="199655" spans="2:2">
      <c r="B199655" s="323"/>
    </row>
    <row r="199656" spans="2:2">
      <c r="B199656" s="323"/>
    </row>
    <row r="199657" spans="2:2">
      <c r="B199657" s="323"/>
    </row>
    <row r="199658" spans="2:2">
      <c r="B199658" s="323"/>
    </row>
    <row r="199659" spans="2:2">
      <c r="B199659" s="323"/>
    </row>
    <row r="199660" spans="2:2">
      <c r="B199660" s="323"/>
    </row>
    <row r="199661" spans="2:2">
      <c r="B199661" s="323"/>
    </row>
    <row r="199662" spans="2:2">
      <c r="B199662" s="323"/>
    </row>
    <row r="199663" spans="2:2">
      <c r="B199663" s="323"/>
    </row>
    <row r="199664" spans="2:2">
      <c r="B199664" s="323"/>
    </row>
    <row r="199665" spans="2:2">
      <c r="B199665" s="323"/>
    </row>
    <row r="199666" spans="2:2">
      <c r="B199666" s="323"/>
    </row>
    <row r="199667" spans="2:2">
      <c r="B199667" s="323"/>
    </row>
    <row r="199668" spans="2:2">
      <c r="B199668" s="323"/>
    </row>
    <row r="199669" spans="2:2">
      <c r="B199669" s="323"/>
    </row>
    <row r="199670" spans="2:2">
      <c r="B199670" s="323"/>
    </row>
    <row r="199671" spans="2:2">
      <c r="B199671" s="323"/>
    </row>
    <row r="199672" spans="2:2">
      <c r="B199672" s="323"/>
    </row>
    <row r="199673" spans="2:2">
      <c r="B199673" s="323"/>
    </row>
    <row r="199674" spans="2:2">
      <c r="B199674" s="323"/>
    </row>
    <row r="199675" spans="2:2">
      <c r="B199675" s="323"/>
    </row>
    <row r="199676" spans="2:2">
      <c r="B199676" s="323"/>
    </row>
    <row r="199677" spans="2:2">
      <c r="B199677" s="323"/>
    </row>
    <row r="199678" spans="2:2">
      <c r="B199678" s="323"/>
    </row>
    <row r="199679" spans="2:2">
      <c r="B199679" s="323"/>
    </row>
    <row r="199680" spans="2:2">
      <c r="B199680" s="323"/>
    </row>
    <row r="199681" spans="2:2">
      <c r="B199681" s="323"/>
    </row>
    <row r="199682" spans="2:2">
      <c r="B199682" s="323"/>
    </row>
    <row r="199683" spans="2:2">
      <c r="B199683" s="323"/>
    </row>
    <row r="199684" spans="2:2">
      <c r="B199684" s="323"/>
    </row>
    <row r="199685" spans="2:2">
      <c r="B199685" s="323"/>
    </row>
    <row r="199686" spans="2:2">
      <c r="B199686" s="323"/>
    </row>
    <row r="199687" spans="2:2">
      <c r="B199687" s="323"/>
    </row>
    <row r="199688" spans="2:2">
      <c r="B199688" s="323"/>
    </row>
    <row r="199689" spans="2:2">
      <c r="B199689" s="323"/>
    </row>
    <row r="199690" spans="2:2">
      <c r="B199690" s="323"/>
    </row>
    <row r="199691" spans="2:2">
      <c r="B199691" s="323"/>
    </row>
    <row r="199692" spans="2:2">
      <c r="B199692" s="323"/>
    </row>
    <row r="199693" spans="2:2">
      <c r="B199693" s="323"/>
    </row>
    <row r="199694" spans="2:2">
      <c r="B199694" s="323"/>
    </row>
    <row r="199695" spans="2:2">
      <c r="B199695" s="323"/>
    </row>
    <row r="199696" spans="2:2">
      <c r="B199696" s="323"/>
    </row>
    <row r="199697" spans="2:2">
      <c r="B199697" s="323"/>
    </row>
    <row r="199698" spans="2:2">
      <c r="B199698" s="323"/>
    </row>
    <row r="199699" spans="2:2">
      <c r="B199699" s="323"/>
    </row>
    <row r="199700" spans="2:2">
      <c r="B199700" s="323"/>
    </row>
    <row r="199701" spans="2:2">
      <c r="B199701" s="323"/>
    </row>
    <row r="199702" spans="2:2">
      <c r="B199702" s="323"/>
    </row>
    <row r="199703" spans="2:2">
      <c r="B199703" s="323"/>
    </row>
    <row r="199704" spans="2:2">
      <c r="B199704" s="323"/>
    </row>
    <row r="199705" spans="2:2">
      <c r="B199705" s="323"/>
    </row>
    <row r="199706" spans="2:2">
      <c r="B199706" s="323"/>
    </row>
    <row r="199707" spans="2:2">
      <c r="B199707" s="323"/>
    </row>
    <row r="199708" spans="2:2">
      <c r="B199708" s="323"/>
    </row>
    <row r="199709" spans="2:2">
      <c r="B199709" s="323"/>
    </row>
    <row r="199710" spans="2:2">
      <c r="B199710" s="323"/>
    </row>
    <row r="199711" spans="2:2">
      <c r="B199711" s="323"/>
    </row>
    <row r="199712" spans="2:2">
      <c r="B199712" s="323"/>
    </row>
    <row r="199713" spans="2:2">
      <c r="B199713" s="323"/>
    </row>
    <row r="199714" spans="2:2">
      <c r="B199714" s="323"/>
    </row>
    <row r="199715" spans="2:2">
      <c r="B199715" s="323"/>
    </row>
    <row r="199716" spans="2:2">
      <c r="B199716" s="323"/>
    </row>
    <row r="199717" spans="2:2">
      <c r="B199717" s="323"/>
    </row>
    <row r="199718" spans="2:2">
      <c r="B199718" s="323"/>
    </row>
    <row r="199719" spans="2:2">
      <c r="B199719" s="323"/>
    </row>
    <row r="199720" spans="2:2">
      <c r="B199720" s="323"/>
    </row>
    <row r="199721" spans="2:2">
      <c r="B199721" s="323"/>
    </row>
    <row r="199722" spans="2:2">
      <c r="B199722" s="323"/>
    </row>
    <row r="199723" spans="2:2">
      <c r="B199723" s="323"/>
    </row>
    <row r="199724" spans="2:2">
      <c r="B199724" s="323"/>
    </row>
    <row r="199725" spans="2:2">
      <c r="B199725" s="323"/>
    </row>
    <row r="199726" spans="2:2">
      <c r="B199726" s="323"/>
    </row>
    <row r="199727" spans="2:2">
      <c r="B199727" s="323"/>
    </row>
    <row r="199728" spans="2:2">
      <c r="B199728" s="323"/>
    </row>
    <row r="199729" spans="2:2">
      <c r="B199729" s="323"/>
    </row>
    <row r="199730" spans="2:2">
      <c r="B199730" s="323"/>
    </row>
    <row r="199731" spans="2:2">
      <c r="B199731" s="323"/>
    </row>
    <row r="199732" spans="2:2">
      <c r="B199732" s="323"/>
    </row>
    <row r="199733" spans="2:2">
      <c r="B199733" s="323"/>
    </row>
    <row r="199734" spans="2:2">
      <c r="B199734" s="323"/>
    </row>
    <row r="199735" spans="2:2">
      <c r="B199735" s="323"/>
    </row>
    <row r="199736" spans="2:2">
      <c r="B199736" s="323"/>
    </row>
    <row r="199737" spans="2:2">
      <c r="B199737" s="323"/>
    </row>
    <row r="199738" spans="2:2">
      <c r="B199738" s="323"/>
    </row>
    <row r="199739" spans="2:2">
      <c r="B199739" s="323"/>
    </row>
    <row r="199740" spans="2:2">
      <c r="B199740" s="323"/>
    </row>
    <row r="199741" spans="2:2">
      <c r="B199741" s="323"/>
    </row>
    <row r="199742" spans="2:2">
      <c r="B199742" s="323"/>
    </row>
    <row r="199743" spans="2:2">
      <c r="B199743" s="323"/>
    </row>
    <row r="199744" spans="2:2">
      <c r="B199744" s="323"/>
    </row>
    <row r="199745" spans="2:2">
      <c r="B199745" s="323"/>
    </row>
    <row r="199746" spans="2:2">
      <c r="B199746" s="323"/>
    </row>
    <row r="199747" spans="2:2">
      <c r="B199747" s="323"/>
    </row>
    <row r="199748" spans="2:2">
      <c r="B199748" s="323"/>
    </row>
    <row r="199749" spans="2:2">
      <c r="B199749" s="323"/>
    </row>
    <row r="199750" spans="2:2">
      <c r="B199750" s="323"/>
    </row>
    <row r="199751" spans="2:2">
      <c r="B199751" s="323"/>
    </row>
    <row r="199752" spans="2:2">
      <c r="B199752" s="323"/>
    </row>
    <row r="199753" spans="2:2">
      <c r="B199753" s="323"/>
    </row>
    <row r="199754" spans="2:2">
      <c r="B199754" s="323"/>
    </row>
    <row r="199755" spans="2:2">
      <c r="B199755" s="323"/>
    </row>
    <row r="199756" spans="2:2">
      <c r="B199756" s="323"/>
    </row>
    <row r="199757" spans="2:2">
      <c r="B199757" s="323"/>
    </row>
    <row r="199758" spans="2:2">
      <c r="B199758" s="323"/>
    </row>
    <row r="199759" spans="2:2">
      <c r="B199759" s="323"/>
    </row>
    <row r="199760" spans="2:2">
      <c r="B199760" s="323"/>
    </row>
    <row r="199761" spans="2:2">
      <c r="B199761" s="323"/>
    </row>
    <row r="199762" spans="2:2">
      <c r="B199762" s="323"/>
    </row>
    <row r="199763" spans="2:2">
      <c r="B199763" s="323"/>
    </row>
    <row r="199764" spans="2:2">
      <c r="B199764" s="323"/>
    </row>
    <row r="199765" spans="2:2">
      <c r="B199765" s="323"/>
    </row>
    <row r="199766" spans="2:2">
      <c r="B199766" s="323"/>
    </row>
    <row r="199767" spans="2:2">
      <c r="B199767" s="323"/>
    </row>
    <row r="199768" spans="2:2">
      <c r="B199768" s="323"/>
    </row>
    <row r="199769" spans="2:2">
      <c r="B199769" s="323"/>
    </row>
    <row r="199770" spans="2:2">
      <c r="B199770" s="323"/>
    </row>
    <row r="199771" spans="2:2">
      <c r="B199771" s="323"/>
    </row>
    <row r="199772" spans="2:2">
      <c r="B199772" s="323"/>
    </row>
    <row r="199773" spans="2:2">
      <c r="B199773" s="323"/>
    </row>
    <row r="199774" spans="2:2">
      <c r="B199774" s="323"/>
    </row>
    <row r="199775" spans="2:2">
      <c r="B199775" s="323"/>
    </row>
    <row r="199776" spans="2:2">
      <c r="B199776" s="323"/>
    </row>
    <row r="199777" spans="2:2">
      <c r="B199777" s="323"/>
    </row>
    <row r="199778" spans="2:2">
      <c r="B199778" s="323"/>
    </row>
    <row r="199779" spans="2:2">
      <c r="B199779" s="323"/>
    </row>
    <row r="199780" spans="2:2">
      <c r="B199780" s="323"/>
    </row>
    <row r="199781" spans="2:2">
      <c r="B199781" s="323"/>
    </row>
    <row r="199782" spans="2:2">
      <c r="B199782" s="323"/>
    </row>
    <row r="199783" spans="2:2">
      <c r="B199783" s="323"/>
    </row>
    <row r="199784" spans="2:2">
      <c r="B199784" s="323"/>
    </row>
    <row r="199785" spans="2:2">
      <c r="B199785" s="323"/>
    </row>
    <row r="199786" spans="2:2">
      <c r="B199786" s="323"/>
    </row>
    <row r="199787" spans="2:2">
      <c r="B199787" s="323"/>
    </row>
    <row r="199788" spans="2:2">
      <c r="B199788" s="323"/>
    </row>
    <row r="199789" spans="2:2">
      <c r="B199789" s="323"/>
    </row>
    <row r="199790" spans="2:2">
      <c r="B199790" s="323"/>
    </row>
    <row r="199791" spans="2:2">
      <c r="B199791" s="323"/>
    </row>
    <row r="199792" spans="2:2">
      <c r="B199792" s="323"/>
    </row>
    <row r="199793" spans="2:2">
      <c r="B199793" s="323"/>
    </row>
    <row r="199794" spans="2:2">
      <c r="B199794" s="323"/>
    </row>
    <row r="199795" spans="2:2">
      <c r="B199795" s="323"/>
    </row>
    <row r="199796" spans="2:2">
      <c r="B199796" s="323"/>
    </row>
    <row r="199797" spans="2:2">
      <c r="B199797" s="323"/>
    </row>
    <row r="199798" spans="2:2">
      <c r="B199798" s="323"/>
    </row>
    <row r="199799" spans="2:2">
      <c r="B199799" s="323"/>
    </row>
    <row r="199800" spans="2:2">
      <c r="B199800" s="323"/>
    </row>
    <row r="199801" spans="2:2">
      <c r="B199801" s="323"/>
    </row>
    <row r="199802" spans="2:2">
      <c r="B199802" s="323"/>
    </row>
    <row r="199803" spans="2:2">
      <c r="B199803" s="323"/>
    </row>
    <row r="199804" spans="2:2">
      <c r="B199804" s="323"/>
    </row>
    <row r="199805" spans="2:2">
      <c r="B199805" s="323"/>
    </row>
    <row r="199806" spans="2:2">
      <c r="B199806" s="323"/>
    </row>
    <row r="199807" spans="2:2">
      <c r="B199807" s="323"/>
    </row>
    <row r="199808" spans="2:2">
      <c r="B199808" s="323"/>
    </row>
    <row r="199809" spans="2:2">
      <c r="B199809" s="323"/>
    </row>
    <row r="199810" spans="2:2">
      <c r="B199810" s="323"/>
    </row>
    <row r="199811" spans="2:2">
      <c r="B199811" s="323"/>
    </row>
    <row r="199812" spans="2:2">
      <c r="B199812" s="323"/>
    </row>
    <row r="199813" spans="2:2">
      <c r="B199813" s="323"/>
    </row>
    <row r="199814" spans="2:2">
      <c r="B199814" s="323"/>
    </row>
    <row r="199815" spans="2:2">
      <c r="B199815" s="323"/>
    </row>
    <row r="199816" spans="2:2">
      <c r="B199816" s="323"/>
    </row>
    <row r="199817" spans="2:2">
      <c r="B199817" s="323"/>
    </row>
    <row r="199818" spans="2:2">
      <c r="B199818" s="323"/>
    </row>
    <row r="199819" spans="2:2">
      <c r="B199819" s="323"/>
    </row>
    <row r="199820" spans="2:2">
      <c r="B199820" s="323"/>
    </row>
    <row r="199821" spans="2:2">
      <c r="B199821" s="323"/>
    </row>
    <row r="199822" spans="2:2">
      <c r="B199822" s="323"/>
    </row>
    <row r="199823" spans="2:2">
      <c r="B199823" s="323"/>
    </row>
    <row r="199824" spans="2:2">
      <c r="B199824" s="323"/>
    </row>
    <row r="199825" spans="2:2">
      <c r="B199825" s="323"/>
    </row>
    <row r="199826" spans="2:2">
      <c r="B199826" s="323"/>
    </row>
    <row r="199827" spans="2:2">
      <c r="B199827" s="323"/>
    </row>
    <row r="199828" spans="2:2">
      <c r="B199828" s="323"/>
    </row>
    <row r="199829" spans="2:2">
      <c r="B199829" s="323"/>
    </row>
    <row r="199830" spans="2:2">
      <c r="B199830" s="323"/>
    </row>
    <row r="199831" spans="2:2">
      <c r="B199831" s="323"/>
    </row>
    <row r="199832" spans="2:2">
      <c r="B199832" s="323"/>
    </row>
    <row r="199833" spans="2:2">
      <c r="B199833" s="323"/>
    </row>
    <row r="199834" spans="2:2">
      <c r="B199834" s="323"/>
    </row>
    <row r="199835" spans="2:2">
      <c r="B199835" s="323"/>
    </row>
    <row r="199836" spans="2:2">
      <c r="B199836" s="323"/>
    </row>
    <row r="199837" spans="2:2">
      <c r="B199837" s="323"/>
    </row>
    <row r="199838" spans="2:2">
      <c r="B199838" s="323"/>
    </row>
    <row r="199839" spans="2:2">
      <c r="B199839" s="323"/>
    </row>
    <row r="199840" spans="2:2">
      <c r="B199840" s="323"/>
    </row>
    <row r="199841" spans="2:2">
      <c r="B199841" s="323"/>
    </row>
    <row r="199842" spans="2:2">
      <c r="B199842" s="323"/>
    </row>
    <row r="199843" spans="2:2">
      <c r="B199843" s="323"/>
    </row>
    <row r="199844" spans="2:2">
      <c r="B199844" s="323"/>
    </row>
    <row r="199845" spans="2:2">
      <c r="B199845" s="323"/>
    </row>
    <row r="199846" spans="2:2">
      <c r="B199846" s="323"/>
    </row>
    <row r="199847" spans="2:2">
      <c r="B199847" s="323"/>
    </row>
    <row r="199848" spans="2:2">
      <c r="B199848" s="323"/>
    </row>
    <row r="199849" spans="2:2">
      <c r="B199849" s="323"/>
    </row>
    <row r="199850" spans="2:2">
      <c r="B199850" s="323"/>
    </row>
    <row r="199851" spans="2:2">
      <c r="B199851" s="323"/>
    </row>
    <row r="199852" spans="2:2">
      <c r="B199852" s="323"/>
    </row>
    <row r="199853" spans="2:2">
      <c r="B199853" s="323"/>
    </row>
    <row r="199854" spans="2:2">
      <c r="B199854" s="323"/>
    </row>
    <row r="199855" spans="2:2">
      <c r="B199855" s="323"/>
    </row>
    <row r="199856" spans="2:2">
      <c r="B199856" s="323"/>
    </row>
    <row r="199857" spans="2:2">
      <c r="B199857" s="323"/>
    </row>
    <row r="199858" spans="2:2">
      <c r="B199858" s="323"/>
    </row>
    <row r="199859" spans="2:2">
      <c r="B199859" s="323"/>
    </row>
    <row r="199860" spans="2:2">
      <c r="B199860" s="323"/>
    </row>
    <row r="199861" spans="2:2">
      <c r="B199861" s="323"/>
    </row>
    <row r="199862" spans="2:2">
      <c r="B199862" s="323"/>
    </row>
    <row r="199863" spans="2:2">
      <c r="B199863" s="323"/>
    </row>
    <row r="199864" spans="2:2">
      <c r="B199864" s="323"/>
    </row>
    <row r="199865" spans="2:2">
      <c r="B199865" s="323"/>
    </row>
    <row r="199866" spans="2:2">
      <c r="B199866" s="323"/>
    </row>
    <row r="199867" spans="2:2">
      <c r="B199867" s="323"/>
    </row>
    <row r="199868" spans="2:2">
      <c r="B199868" s="323"/>
    </row>
    <row r="199869" spans="2:2">
      <c r="B199869" s="323"/>
    </row>
    <row r="199870" spans="2:2">
      <c r="B199870" s="323"/>
    </row>
    <row r="199871" spans="2:2">
      <c r="B199871" s="323"/>
    </row>
    <row r="199872" spans="2:2">
      <c r="B199872" s="323"/>
    </row>
    <row r="199873" spans="2:2">
      <c r="B199873" s="323"/>
    </row>
    <row r="199874" spans="2:2">
      <c r="B199874" s="323"/>
    </row>
    <row r="199875" spans="2:2">
      <c r="B199875" s="323"/>
    </row>
    <row r="199876" spans="2:2">
      <c r="B199876" s="323"/>
    </row>
    <row r="199877" spans="2:2">
      <c r="B199877" s="323"/>
    </row>
    <row r="199878" spans="2:2">
      <c r="B199878" s="323"/>
    </row>
    <row r="199879" spans="2:2">
      <c r="B199879" s="323"/>
    </row>
    <row r="199880" spans="2:2">
      <c r="B199880" s="323"/>
    </row>
    <row r="199881" spans="2:2">
      <c r="B199881" s="323"/>
    </row>
    <row r="199882" spans="2:2">
      <c r="B199882" s="323"/>
    </row>
    <row r="199883" spans="2:2">
      <c r="B199883" s="323"/>
    </row>
    <row r="199884" spans="2:2">
      <c r="B199884" s="323"/>
    </row>
    <row r="199885" spans="2:2">
      <c r="B199885" s="323"/>
    </row>
    <row r="199886" spans="2:2">
      <c r="B199886" s="323"/>
    </row>
    <row r="199887" spans="2:2">
      <c r="B199887" s="323"/>
    </row>
    <row r="199888" spans="2:2">
      <c r="B199888" s="323"/>
    </row>
    <row r="199889" spans="2:2">
      <c r="B199889" s="323"/>
    </row>
    <row r="199890" spans="2:2">
      <c r="B199890" s="323"/>
    </row>
    <row r="199891" spans="2:2">
      <c r="B199891" s="323"/>
    </row>
    <row r="199892" spans="2:2">
      <c r="B199892" s="323"/>
    </row>
    <row r="199893" spans="2:2">
      <c r="B199893" s="323"/>
    </row>
    <row r="199894" spans="2:2">
      <c r="B199894" s="323"/>
    </row>
    <row r="199895" spans="2:2">
      <c r="B199895" s="323"/>
    </row>
    <row r="199896" spans="2:2">
      <c r="B199896" s="323"/>
    </row>
    <row r="199897" spans="2:2">
      <c r="B199897" s="323"/>
    </row>
    <row r="199898" spans="2:2">
      <c r="B199898" s="323"/>
    </row>
    <row r="199899" spans="2:2">
      <c r="B199899" s="323"/>
    </row>
    <row r="199900" spans="2:2">
      <c r="B199900" s="323"/>
    </row>
    <row r="199901" spans="2:2">
      <c r="B199901" s="323"/>
    </row>
    <row r="199902" spans="2:2">
      <c r="B199902" s="323"/>
    </row>
    <row r="199903" spans="2:2">
      <c r="B199903" s="323"/>
    </row>
    <row r="199904" spans="2:2">
      <c r="B199904" s="323"/>
    </row>
    <row r="199905" spans="2:2">
      <c r="B199905" s="323"/>
    </row>
    <row r="199906" spans="2:2">
      <c r="B199906" s="323"/>
    </row>
    <row r="199907" spans="2:2">
      <c r="B199907" s="323"/>
    </row>
    <row r="199908" spans="2:2">
      <c r="B199908" s="323"/>
    </row>
    <row r="199909" spans="2:2">
      <c r="B199909" s="323"/>
    </row>
    <row r="199910" spans="2:2">
      <c r="B199910" s="323"/>
    </row>
    <row r="199911" spans="2:2">
      <c r="B199911" s="323"/>
    </row>
    <row r="199912" spans="2:2">
      <c r="B199912" s="323"/>
    </row>
    <row r="199913" spans="2:2">
      <c r="B199913" s="323"/>
    </row>
    <row r="199914" spans="2:2">
      <c r="B199914" s="323"/>
    </row>
    <row r="199915" spans="2:2">
      <c r="B199915" s="323"/>
    </row>
    <row r="199916" spans="2:2">
      <c r="B199916" s="323"/>
    </row>
    <row r="199917" spans="2:2">
      <c r="B199917" s="323"/>
    </row>
    <row r="199918" spans="2:2">
      <c r="B199918" s="323"/>
    </row>
    <row r="199919" spans="2:2">
      <c r="B199919" s="323"/>
    </row>
    <row r="199920" spans="2:2">
      <c r="B199920" s="323"/>
    </row>
    <row r="199921" spans="2:2">
      <c r="B199921" s="323"/>
    </row>
    <row r="199922" spans="2:2">
      <c r="B199922" s="323"/>
    </row>
    <row r="199923" spans="2:2">
      <c r="B199923" s="323"/>
    </row>
    <row r="199924" spans="2:2">
      <c r="B199924" s="323"/>
    </row>
    <row r="199925" spans="2:2">
      <c r="B199925" s="323"/>
    </row>
    <row r="199926" spans="2:2">
      <c r="B199926" s="323"/>
    </row>
    <row r="199927" spans="2:2">
      <c r="B199927" s="323"/>
    </row>
    <row r="199928" spans="2:2">
      <c r="B199928" s="323"/>
    </row>
    <row r="199929" spans="2:2">
      <c r="B199929" s="323"/>
    </row>
    <row r="199930" spans="2:2">
      <c r="B199930" s="323"/>
    </row>
    <row r="199931" spans="2:2">
      <c r="B199931" s="323"/>
    </row>
    <row r="199932" spans="2:2">
      <c r="B199932" s="323"/>
    </row>
    <row r="199933" spans="2:2">
      <c r="B199933" s="323"/>
    </row>
    <row r="199934" spans="2:2">
      <c r="B199934" s="323"/>
    </row>
    <row r="199935" spans="2:2">
      <c r="B199935" s="323"/>
    </row>
    <row r="199936" spans="2:2">
      <c r="B199936" s="323"/>
    </row>
    <row r="199937" spans="2:2">
      <c r="B199937" s="323"/>
    </row>
    <row r="199938" spans="2:2">
      <c r="B199938" s="323"/>
    </row>
    <row r="199939" spans="2:2">
      <c r="B199939" s="323"/>
    </row>
    <row r="199940" spans="2:2">
      <c r="B199940" s="323"/>
    </row>
    <row r="199941" spans="2:2">
      <c r="B199941" s="323"/>
    </row>
    <row r="199942" spans="2:2">
      <c r="B199942" s="323"/>
    </row>
    <row r="199943" spans="2:2">
      <c r="B199943" s="323"/>
    </row>
    <row r="199944" spans="2:2">
      <c r="B199944" s="323"/>
    </row>
    <row r="199945" spans="2:2">
      <c r="B199945" s="323"/>
    </row>
    <row r="199946" spans="2:2">
      <c r="B199946" s="323"/>
    </row>
    <row r="199947" spans="2:2">
      <c r="B199947" s="323"/>
    </row>
    <row r="199948" spans="2:2">
      <c r="B199948" s="323"/>
    </row>
    <row r="199949" spans="2:2">
      <c r="B199949" s="323"/>
    </row>
    <row r="199950" spans="2:2">
      <c r="B199950" s="323"/>
    </row>
    <row r="199951" spans="2:2">
      <c r="B199951" s="323"/>
    </row>
    <row r="199952" spans="2:2">
      <c r="B199952" s="323"/>
    </row>
    <row r="199953" spans="2:2">
      <c r="B199953" s="323"/>
    </row>
    <row r="199954" spans="2:2">
      <c r="B199954" s="323"/>
    </row>
    <row r="199955" spans="2:2">
      <c r="B199955" s="323"/>
    </row>
    <row r="199956" spans="2:2">
      <c r="B199956" s="323"/>
    </row>
    <row r="199957" spans="2:2">
      <c r="B199957" s="323"/>
    </row>
    <row r="199958" spans="2:2">
      <c r="B199958" s="323"/>
    </row>
    <row r="199959" spans="2:2">
      <c r="B199959" s="323"/>
    </row>
    <row r="199960" spans="2:2">
      <c r="B199960" s="323"/>
    </row>
    <row r="199961" spans="2:2">
      <c r="B199961" s="323"/>
    </row>
    <row r="199962" spans="2:2">
      <c r="B199962" s="323"/>
    </row>
    <row r="199963" spans="2:2">
      <c r="B199963" s="323"/>
    </row>
    <row r="199964" spans="2:2">
      <c r="B199964" s="323"/>
    </row>
    <row r="199965" spans="2:2">
      <c r="B199965" s="323"/>
    </row>
    <row r="199966" spans="2:2">
      <c r="B199966" s="323"/>
    </row>
    <row r="199967" spans="2:2">
      <c r="B199967" s="323"/>
    </row>
    <row r="199968" spans="2:2">
      <c r="B199968" s="323"/>
    </row>
    <row r="199969" spans="2:2">
      <c r="B199969" s="323"/>
    </row>
    <row r="199970" spans="2:2">
      <c r="B199970" s="323"/>
    </row>
    <row r="199971" spans="2:2">
      <c r="B199971" s="323"/>
    </row>
    <row r="199972" spans="2:2">
      <c r="B199972" s="323"/>
    </row>
    <row r="199973" spans="2:2">
      <c r="B199973" s="323"/>
    </row>
    <row r="199974" spans="2:2">
      <c r="B199974" s="323"/>
    </row>
    <row r="199975" spans="2:2">
      <c r="B199975" s="323"/>
    </row>
    <row r="199976" spans="2:2">
      <c r="B199976" s="323"/>
    </row>
    <row r="199977" spans="2:2">
      <c r="B199977" s="323"/>
    </row>
    <row r="199978" spans="2:2">
      <c r="B199978" s="323"/>
    </row>
    <row r="199979" spans="2:2">
      <c r="B199979" s="323"/>
    </row>
    <row r="199980" spans="2:2">
      <c r="B199980" s="323"/>
    </row>
    <row r="199981" spans="2:2">
      <c r="B199981" s="323"/>
    </row>
    <row r="199982" spans="2:2">
      <c r="B199982" s="323"/>
    </row>
    <row r="199983" spans="2:2">
      <c r="B199983" s="323"/>
    </row>
    <row r="199984" spans="2:2">
      <c r="B199984" s="323"/>
    </row>
    <row r="199985" spans="2:2">
      <c r="B199985" s="323"/>
    </row>
    <row r="199986" spans="2:2">
      <c r="B199986" s="323"/>
    </row>
    <row r="199987" spans="2:2">
      <c r="B199987" s="323"/>
    </row>
    <row r="199988" spans="2:2">
      <c r="B199988" s="323"/>
    </row>
    <row r="199989" spans="2:2">
      <c r="B199989" s="323"/>
    </row>
    <row r="199990" spans="2:2">
      <c r="B199990" s="323"/>
    </row>
    <row r="199991" spans="2:2">
      <c r="B199991" s="323"/>
    </row>
    <row r="199992" spans="2:2">
      <c r="B199992" s="323"/>
    </row>
    <row r="199993" spans="2:2">
      <c r="B199993" s="323"/>
    </row>
    <row r="199994" spans="2:2">
      <c r="B199994" s="323"/>
    </row>
    <row r="199995" spans="2:2">
      <c r="B199995" s="323"/>
    </row>
    <row r="199996" spans="2:2">
      <c r="B199996" s="323"/>
    </row>
    <row r="199997" spans="2:2">
      <c r="B199997" s="323"/>
    </row>
    <row r="199998" spans="2:2">
      <c r="B199998" s="323"/>
    </row>
    <row r="199999" spans="2:2">
      <c r="B199999" s="323"/>
    </row>
    <row r="200000" spans="2:2">
      <c r="B200000" s="323"/>
    </row>
    <row r="200001" spans="2:2">
      <c r="B200001" s="323"/>
    </row>
    <row r="200002" spans="2:2">
      <c r="B200002" s="323"/>
    </row>
    <row r="200003" spans="2:2">
      <c r="B200003" s="323"/>
    </row>
    <row r="200004" spans="2:2">
      <c r="B200004" s="323"/>
    </row>
    <row r="200005" spans="2:2">
      <c r="B200005" s="323"/>
    </row>
    <row r="200006" spans="2:2">
      <c r="B200006" s="323"/>
    </row>
    <row r="200007" spans="2:2">
      <c r="B200007" s="323"/>
    </row>
    <row r="200008" spans="2:2">
      <c r="B200008" s="323"/>
    </row>
    <row r="200009" spans="2:2">
      <c r="B200009" s="323"/>
    </row>
    <row r="200010" spans="2:2">
      <c r="B200010" s="323"/>
    </row>
    <row r="200011" spans="2:2">
      <c r="B200011" s="323"/>
    </row>
    <row r="200012" spans="2:2">
      <c r="B200012" s="323"/>
    </row>
    <row r="200013" spans="2:2">
      <c r="B200013" s="323"/>
    </row>
    <row r="200014" spans="2:2">
      <c r="B200014" s="323"/>
    </row>
    <row r="200015" spans="2:2">
      <c r="B200015" s="323"/>
    </row>
    <row r="200016" spans="2:2">
      <c r="B200016" s="323"/>
    </row>
    <row r="200017" spans="2:2">
      <c r="B200017" s="323"/>
    </row>
    <row r="200018" spans="2:2">
      <c r="B200018" s="323"/>
    </row>
    <row r="200019" spans="2:2">
      <c r="B200019" s="323"/>
    </row>
    <row r="200020" spans="2:2">
      <c r="B200020" s="323"/>
    </row>
    <row r="200021" spans="2:2">
      <c r="B200021" s="323"/>
    </row>
    <row r="200022" spans="2:2">
      <c r="B200022" s="323"/>
    </row>
    <row r="200023" spans="2:2">
      <c r="B200023" s="323"/>
    </row>
    <row r="200024" spans="2:2">
      <c r="B200024" s="323"/>
    </row>
    <row r="200025" spans="2:2">
      <c r="B200025" s="323"/>
    </row>
    <row r="200026" spans="2:2">
      <c r="B200026" s="323"/>
    </row>
    <row r="200027" spans="2:2">
      <c r="B200027" s="323"/>
    </row>
    <row r="200028" spans="2:2">
      <c r="B200028" s="323"/>
    </row>
    <row r="200029" spans="2:2">
      <c r="B200029" s="323"/>
    </row>
    <row r="200030" spans="2:2">
      <c r="B200030" s="323"/>
    </row>
    <row r="200031" spans="2:2">
      <c r="B200031" s="323"/>
    </row>
    <row r="200032" spans="2:2">
      <c r="B200032" s="323"/>
    </row>
    <row r="200033" spans="2:2">
      <c r="B200033" s="323"/>
    </row>
    <row r="200034" spans="2:2">
      <c r="B200034" s="323"/>
    </row>
    <row r="200035" spans="2:2">
      <c r="B200035" s="323"/>
    </row>
    <row r="200036" spans="2:2">
      <c r="B200036" s="323"/>
    </row>
    <row r="200037" spans="2:2">
      <c r="B200037" s="323"/>
    </row>
    <row r="200038" spans="2:2">
      <c r="B200038" s="323"/>
    </row>
    <row r="200039" spans="2:2">
      <c r="B200039" s="323"/>
    </row>
    <row r="200040" spans="2:2">
      <c r="B200040" s="323"/>
    </row>
    <row r="200041" spans="2:2">
      <c r="B200041" s="323"/>
    </row>
    <row r="200042" spans="2:2">
      <c r="B200042" s="323"/>
    </row>
    <row r="200043" spans="2:2">
      <c r="B200043" s="323"/>
    </row>
    <row r="200044" spans="2:2">
      <c r="B200044" s="323"/>
    </row>
    <row r="200045" spans="2:2">
      <c r="B200045" s="323"/>
    </row>
    <row r="200046" spans="2:2">
      <c r="B200046" s="323"/>
    </row>
    <row r="200047" spans="2:2">
      <c r="B200047" s="323"/>
    </row>
    <row r="200048" spans="2:2">
      <c r="B200048" s="323"/>
    </row>
    <row r="200049" spans="2:2">
      <c r="B200049" s="323"/>
    </row>
    <row r="200050" spans="2:2">
      <c r="B200050" s="323"/>
    </row>
    <row r="200051" spans="2:2">
      <c r="B200051" s="323"/>
    </row>
    <row r="200052" spans="2:2">
      <c r="B200052" s="323"/>
    </row>
    <row r="200053" spans="2:2">
      <c r="B200053" s="323"/>
    </row>
    <row r="200054" spans="2:2">
      <c r="B200054" s="323"/>
    </row>
    <row r="200055" spans="2:2">
      <c r="B200055" s="323"/>
    </row>
    <row r="200056" spans="2:2">
      <c r="B200056" s="323"/>
    </row>
    <row r="200057" spans="2:2">
      <c r="B200057" s="323"/>
    </row>
    <row r="200058" spans="2:2">
      <c r="B200058" s="323"/>
    </row>
    <row r="200059" spans="2:2">
      <c r="B200059" s="323"/>
    </row>
    <row r="200060" spans="2:2">
      <c r="B200060" s="323"/>
    </row>
    <row r="200061" spans="2:2">
      <c r="B200061" s="323"/>
    </row>
    <row r="200062" spans="2:2">
      <c r="B200062" s="323"/>
    </row>
    <row r="200063" spans="2:2">
      <c r="B200063" s="323"/>
    </row>
    <row r="200064" spans="2:2">
      <c r="B200064" s="323"/>
    </row>
    <row r="200065" spans="2:2">
      <c r="B200065" s="323"/>
    </row>
    <row r="200066" spans="2:2">
      <c r="B200066" s="323"/>
    </row>
    <row r="200067" spans="2:2">
      <c r="B200067" s="323"/>
    </row>
    <row r="200068" spans="2:2">
      <c r="B200068" s="323"/>
    </row>
    <row r="200069" spans="2:2">
      <c r="B200069" s="323"/>
    </row>
    <row r="200070" spans="2:2">
      <c r="B200070" s="323"/>
    </row>
    <row r="200071" spans="2:2">
      <c r="B200071" s="323"/>
    </row>
    <row r="200072" spans="2:2">
      <c r="B200072" s="323"/>
    </row>
    <row r="200073" spans="2:2">
      <c r="B200073" s="323"/>
    </row>
    <row r="200074" spans="2:2">
      <c r="B200074" s="323"/>
    </row>
    <row r="200075" spans="2:2">
      <c r="B200075" s="323"/>
    </row>
    <row r="200076" spans="2:2">
      <c r="B200076" s="323"/>
    </row>
    <row r="200077" spans="2:2">
      <c r="B200077" s="323"/>
    </row>
    <row r="200078" spans="2:2">
      <c r="B200078" s="323"/>
    </row>
    <row r="200079" spans="2:2">
      <c r="B200079" s="323"/>
    </row>
    <row r="200080" spans="2:2">
      <c r="B200080" s="323"/>
    </row>
    <row r="200081" spans="2:2">
      <c r="B200081" s="323"/>
    </row>
    <row r="200082" spans="2:2">
      <c r="B200082" s="323"/>
    </row>
    <row r="200083" spans="2:2">
      <c r="B200083" s="323"/>
    </row>
    <row r="200084" spans="2:2">
      <c r="B200084" s="323"/>
    </row>
    <row r="200085" spans="2:2">
      <c r="B200085" s="323"/>
    </row>
    <row r="200086" spans="2:2">
      <c r="B200086" s="323"/>
    </row>
    <row r="200087" spans="2:2">
      <c r="B200087" s="323"/>
    </row>
    <row r="200088" spans="2:2">
      <c r="B200088" s="323"/>
    </row>
    <row r="200089" spans="2:2">
      <c r="B200089" s="323"/>
    </row>
    <row r="200090" spans="2:2">
      <c r="B200090" s="323"/>
    </row>
    <row r="200091" spans="2:2">
      <c r="B200091" s="323"/>
    </row>
    <row r="200092" spans="2:2">
      <c r="B200092" s="323"/>
    </row>
    <row r="200093" spans="2:2">
      <c r="B200093" s="323"/>
    </row>
    <row r="200094" spans="2:2">
      <c r="B200094" s="323"/>
    </row>
    <row r="200095" spans="2:2">
      <c r="B200095" s="323"/>
    </row>
    <row r="200096" spans="2:2">
      <c r="B200096" s="323"/>
    </row>
    <row r="200097" spans="2:2">
      <c r="B200097" s="323"/>
    </row>
    <row r="200098" spans="2:2">
      <c r="B200098" s="323"/>
    </row>
    <row r="200099" spans="2:2">
      <c r="B200099" s="323"/>
    </row>
    <row r="200100" spans="2:2">
      <c r="B200100" s="323"/>
    </row>
    <row r="200101" spans="2:2">
      <c r="B200101" s="323"/>
    </row>
    <row r="200102" spans="2:2">
      <c r="B200102" s="323"/>
    </row>
    <row r="200103" spans="2:2">
      <c r="B200103" s="323"/>
    </row>
    <row r="200104" spans="2:2">
      <c r="B200104" s="323"/>
    </row>
    <row r="200105" spans="2:2">
      <c r="B200105" s="323"/>
    </row>
    <row r="200106" spans="2:2">
      <c r="B200106" s="323"/>
    </row>
    <row r="200107" spans="2:2">
      <c r="B200107" s="323"/>
    </row>
    <row r="200108" spans="2:2">
      <c r="B200108" s="323"/>
    </row>
    <row r="200109" spans="2:2">
      <c r="B200109" s="323"/>
    </row>
    <row r="200110" spans="2:2">
      <c r="B200110" s="323"/>
    </row>
    <row r="200111" spans="2:2">
      <c r="B200111" s="323"/>
    </row>
    <row r="200112" spans="2:2">
      <c r="B200112" s="323"/>
    </row>
    <row r="200113" spans="2:2">
      <c r="B200113" s="323"/>
    </row>
    <row r="200114" spans="2:2">
      <c r="B200114" s="323"/>
    </row>
    <row r="200115" spans="2:2">
      <c r="B200115" s="323"/>
    </row>
    <row r="200116" spans="2:2">
      <c r="B200116" s="323"/>
    </row>
    <row r="200117" spans="2:2">
      <c r="B200117" s="323"/>
    </row>
    <row r="200118" spans="2:2">
      <c r="B200118" s="323"/>
    </row>
    <row r="200119" spans="2:2">
      <c r="B200119" s="323"/>
    </row>
    <row r="200120" spans="2:2">
      <c r="B200120" s="323"/>
    </row>
    <row r="200121" spans="2:2">
      <c r="B200121" s="323"/>
    </row>
    <row r="200122" spans="2:2">
      <c r="B200122" s="323"/>
    </row>
    <row r="200123" spans="2:2">
      <c r="B200123" s="323"/>
    </row>
    <row r="200124" spans="2:2">
      <c r="B200124" s="323"/>
    </row>
    <row r="200125" spans="2:2">
      <c r="B200125" s="323"/>
    </row>
    <row r="200126" spans="2:2">
      <c r="B200126" s="323"/>
    </row>
    <row r="200127" spans="2:2">
      <c r="B200127" s="323"/>
    </row>
    <row r="200128" spans="2:2">
      <c r="B200128" s="323"/>
    </row>
    <row r="200129" spans="2:2">
      <c r="B200129" s="323"/>
    </row>
    <row r="200130" spans="2:2">
      <c r="B200130" s="323"/>
    </row>
    <row r="200131" spans="2:2">
      <c r="B200131" s="323"/>
    </row>
    <row r="200132" spans="2:2">
      <c r="B200132" s="323"/>
    </row>
    <row r="200133" spans="2:2">
      <c r="B200133" s="323"/>
    </row>
    <row r="200134" spans="2:2">
      <c r="B200134" s="323"/>
    </row>
    <row r="200135" spans="2:2">
      <c r="B200135" s="323"/>
    </row>
    <row r="200136" spans="2:2">
      <c r="B200136" s="323"/>
    </row>
    <row r="200137" spans="2:2">
      <c r="B200137" s="323"/>
    </row>
    <row r="200138" spans="2:2">
      <c r="B200138" s="323"/>
    </row>
    <row r="200139" spans="2:2">
      <c r="B200139" s="323"/>
    </row>
    <row r="200140" spans="2:2">
      <c r="B200140" s="323"/>
    </row>
    <row r="200141" spans="2:2">
      <c r="B200141" s="323"/>
    </row>
    <row r="200142" spans="2:2">
      <c r="B200142" s="323"/>
    </row>
    <row r="200143" spans="2:2">
      <c r="B200143" s="323"/>
    </row>
    <row r="200144" spans="2:2">
      <c r="B200144" s="323"/>
    </row>
    <row r="200145" spans="2:2">
      <c r="B200145" s="323"/>
    </row>
    <row r="200146" spans="2:2">
      <c r="B200146" s="323"/>
    </row>
    <row r="200147" spans="2:2">
      <c r="B200147" s="323"/>
    </row>
    <row r="200148" spans="2:2">
      <c r="B200148" s="323"/>
    </row>
    <row r="200149" spans="2:2">
      <c r="B200149" s="323"/>
    </row>
    <row r="200150" spans="2:2">
      <c r="B200150" s="323"/>
    </row>
    <row r="200151" spans="2:2">
      <c r="B200151" s="323"/>
    </row>
    <row r="200152" spans="2:2">
      <c r="B200152" s="323"/>
    </row>
    <row r="200153" spans="2:2">
      <c r="B200153" s="323"/>
    </row>
    <row r="200154" spans="2:2">
      <c r="B200154" s="323"/>
    </row>
    <row r="200155" spans="2:2">
      <c r="B200155" s="323"/>
    </row>
    <row r="200156" spans="2:2">
      <c r="B200156" s="323"/>
    </row>
    <row r="200157" spans="2:2">
      <c r="B200157" s="323"/>
    </row>
    <row r="200158" spans="2:2">
      <c r="B200158" s="323"/>
    </row>
    <row r="200159" spans="2:2">
      <c r="B200159" s="323"/>
    </row>
    <row r="200160" spans="2:2">
      <c r="B200160" s="323"/>
    </row>
    <row r="200161" spans="2:2">
      <c r="B200161" s="323"/>
    </row>
    <row r="200162" spans="2:2">
      <c r="B200162" s="323"/>
    </row>
    <row r="200163" spans="2:2">
      <c r="B200163" s="323"/>
    </row>
    <row r="200164" spans="2:2">
      <c r="B200164" s="323"/>
    </row>
    <row r="200165" spans="2:2">
      <c r="B200165" s="323"/>
    </row>
    <row r="200166" spans="2:2">
      <c r="B200166" s="323"/>
    </row>
    <row r="200167" spans="2:2">
      <c r="B200167" s="323"/>
    </row>
    <row r="200168" spans="2:2">
      <c r="B200168" s="323"/>
    </row>
    <row r="200169" spans="2:2">
      <c r="B200169" s="323"/>
    </row>
    <row r="200170" spans="2:2">
      <c r="B200170" s="323"/>
    </row>
    <row r="200171" spans="2:2">
      <c r="B200171" s="323"/>
    </row>
    <row r="200172" spans="2:2">
      <c r="B200172" s="323"/>
    </row>
    <row r="200173" spans="2:2">
      <c r="B200173" s="323"/>
    </row>
    <row r="200174" spans="2:2">
      <c r="B200174" s="323"/>
    </row>
    <row r="200175" spans="2:2">
      <c r="B200175" s="323"/>
    </row>
    <row r="200176" spans="2:2">
      <c r="B200176" s="323"/>
    </row>
    <row r="200177" spans="2:2">
      <c r="B200177" s="323"/>
    </row>
    <row r="200178" spans="2:2">
      <c r="B200178" s="323"/>
    </row>
    <row r="200179" spans="2:2">
      <c r="B200179" s="323"/>
    </row>
    <row r="200180" spans="2:2">
      <c r="B200180" s="323"/>
    </row>
    <row r="200181" spans="2:2">
      <c r="B200181" s="323"/>
    </row>
    <row r="200182" spans="2:2">
      <c r="B200182" s="323"/>
    </row>
    <row r="200183" spans="2:2">
      <c r="B200183" s="323"/>
    </row>
    <row r="200184" spans="2:2">
      <c r="B200184" s="323"/>
    </row>
    <row r="200185" spans="2:2">
      <c r="B200185" s="323"/>
    </row>
    <row r="200186" spans="2:2">
      <c r="B200186" s="323"/>
    </row>
    <row r="200187" spans="2:2">
      <c r="B200187" s="323"/>
    </row>
    <row r="200188" spans="2:2">
      <c r="B200188" s="323"/>
    </row>
    <row r="200189" spans="2:2">
      <c r="B200189" s="323"/>
    </row>
    <row r="200190" spans="2:2">
      <c r="B200190" s="323"/>
    </row>
    <row r="200191" spans="2:2">
      <c r="B200191" s="323"/>
    </row>
    <row r="200192" spans="2:2">
      <c r="B200192" s="323"/>
    </row>
    <row r="200193" spans="2:2">
      <c r="B200193" s="323"/>
    </row>
    <row r="200194" spans="2:2">
      <c r="B200194" s="323"/>
    </row>
    <row r="200195" spans="2:2">
      <c r="B200195" s="323"/>
    </row>
    <row r="200196" spans="2:2">
      <c r="B200196" s="323"/>
    </row>
    <row r="200197" spans="2:2">
      <c r="B200197" s="323"/>
    </row>
    <row r="200198" spans="2:2">
      <c r="B200198" s="323"/>
    </row>
    <row r="200199" spans="2:2">
      <c r="B200199" s="323"/>
    </row>
    <row r="200200" spans="2:2">
      <c r="B200200" s="323"/>
    </row>
    <row r="200201" spans="2:2">
      <c r="B200201" s="323"/>
    </row>
    <row r="200202" spans="2:2">
      <c r="B200202" s="323"/>
    </row>
    <row r="200203" spans="2:2">
      <c r="B200203" s="323"/>
    </row>
    <row r="200204" spans="2:2">
      <c r="B200204" s="323"/>
    </row>
    <row r="200205" spans="2:2">
      <c r="B200205" s="323"/>
    </row>
    <row r="200206" spans="2:2">
      <c r="B200206" s="323"/>
    </row>
    <row r="200207" spans="2:2">
      <c r="B200207" s="323"/>
    </row>
    <row r="200208" spans="2:2">
      <c r="B200208" s="323"/>
    </row>
    <row r="200209" spans="2:2">
      <c r="B200209" s="323"/>
    </row>
    <row r="200210" spans="2:2">
      <c r="B200210" s="323"/>
    </row>
    <row r="200211" spans="2:2">
      <c r="B200211" s="323"/>
    </row>
    <row r="200212" spans="2:2">
      <c r="B200212" s="323"/>
    </row>
    <row r="200213" spans="2:2">
      <c r="B200213" s="323"/>
    </row>
    <row r="200214" spans="2:2">
      <c r="B200214" s="323"/>
    </row>
    <row r="200215" spans="2:2">
      <c r="B200215" s="323"/>
    </row>
    <row r="200216" spans="2:2">
      <c r="B200216" s="323"/>
    </row>
    <row r="200217" spans="2:2">
      <c r="B200217" s="323"/>
    </row>
    <row r="200218" spans="2:2">
      <c r="B200218" s="323"/>
    </row>
    <row r="200219" spans="2:2">
      <c r="B200219" s="323"/>
    </row>
    <row r="200220" spans="2:2">
      <c r="B200220" s="323"/>
    </row>
    <row r="200221" spans="2:2">
      <c r="B200221" s="323"/>
    </row>
    <row r="200222" spans="2:2">
      <c r="B200222" s="323"/>
    </row>
    <row r="200223" spans="2:2">
      <c r="B200223" s="323"/>
    </row>
    <row r="200224" spans="2:2">
      <c r="B200224" s="323"/>
    </row>
    <row r="200225" spans="2:2">
      <c r="B200225" s="323"/>
    </row>
    <row r="200226" spans="2:2">
      <c r="B200226" s="323"/>
    </row>
    <row r="200227" spans="2:2">
      <c r="B200227" s="323"/>
    </row>
    <row r="200228" spans="2:2">
      <c r="B200228" s="323"/>
    </row>
    <row r="200229" spans="2:2">
      <c r="B200229" s="323"/>
    </row>
    <row r="200230" spans="2:2">
      <c r="B200230" s="323"/>
    </row>
    <row r="200231" spans="2:2">
      <c r="B200231" s="323"/>
    </row>
    <row r="200232" spans="2:2">
      <c r="B200232" s="323"/>
    </row>
    <row r="200233" spans="2:2">
      <c r="B200233" s="323"/>
    </row>
    <row r="200234" spans="2:2">
      <c r="B200234" s="323"/>
    </row>
    <row r="200235" spans="2:2">
      <c r="B200235" s="323"/>
    </row>
    <row r="200236" spans="2:2">
      <c r="B200236" s="323"/>
    </row>
    <row r="200237" spans="2:2">
      <c r="B200237" s="323"/>
    </row>
    <row r="200238" spans="2:2">
      <c r="B200238" s="323"/>
    </row>
    <row r="200239" spans="2:2">
      <c r="B200239" s="323"/>
    </row>
    <row r="200240" spans="2:2">
      <c r="B200240" s="323"/>
    </row>
    <row r="200241" spans="2:2">
      <c r="B200241" s="323"/>
    </row>
    <row r="200242" spans="2:2">
      <c r="B200242" s="323"/>
    </row>
    <row r="200243" spans="2:2">
      <c r="B200243" s="323"/>
    </row>
    <row r="200244" spans="2:2">
      <c r="B200244" s="323"/>
    </row>
    <row r="200245" spans="2:2">
      <c r="B200245" s="323"/>
    </row>
    <row r="200246" spans="2:2">
      <c r="B200246" s="323"/>
    </row>
    <row r="200247" spans="2:2">
      <c r="B200247" s="323"/>
    </row>
    <row r="200248" spans="2:2">
      <c r="B200248" s="323"/>
    </row>
    <row r="200249" spans="2:2">
      <c r="B200249" s="323"/>
    </row>
    <row r="200250" spans="2:2">
      <c r="B200250" s="323"/>
    </row>
    <row r="200251" spans="2:2">
      <c r="B200251" s="323"/>
    </row>
    <row r="200252" spans="2:2">
      <c r="B200252" s="323"/>
    </row>
    <row r="200253" spans="2:2">
      <c r="B200253" s="323"/>
    </row>
    <row r="200254" spans="2:2">
      <c r="B200254" s="323"/>
    </row>
    <row r="200255" spans="2:2">
      <c r="B200255" s="323"/>
    </row>
    <row r="200256" spans="2:2">
      <c r="B200256" s="323"/>
    </row>
    <row r="200257" spans="2:2">
      <c r="B200257" s="323"/>
    </row>
    <row r="200258" spans="2:2">
      <c r="B200258" s="323"/>
    </row>
    <row r="200259" spans="2:2">
      <c r="B200259" s="323"/>
    </row>
    <row r="200260" spans="2:2">
      <c r="B200260" s="323"/>
    </row>
    <row r="200261" spans="2:2">
      <c r="B200261" s="323"/>
    </row>
    <row r="200262" spans="2:2">
      <c r="B200262" s="323"/>
    </row>
    <row r="200263" spans="2:2">
      <c r="B200263" s="323"/>
    </row>
    <row r="200264" spans="2:2">
      <c r="B200264" s="323"/>
    </row>
    <row r="200265" spans="2:2">
      <c r="B200265" s="323"/>
    </row>
    <row r="200266" spans="2:2">
      <c r="B200266" s="323"/>
    </row>
    <row r="200267" spans="2:2">
      <c r="B200267" s="323"/>
    </row>
    <row r="200268" spans="2:2">
      <c r="B200268" s="323"/>
    </row>
    <row r="200269" spans="2:2">
      <c r="B200269" s="323"/>
    </row>
    <row r="200270" spans="2:2">
      <c r="B200270" s="323"/>
    </row>
    <row r="200271" spans="2:2">
      <c r="B200271" s="323"/>
    </row>
    <row r="200272" spans="2:2">
      <c r="B200272" s="323"/>
    </row>
    <row r="200273" spans="2:2">
      <c r="B200273" s="323"/>
    </row>
    <row r="200274" spans="2:2">
      <c r="B200274" s="323"/>
    </row>
    <row r="200275" spans="2:2">
      <c r="B200275" s="323"/>
    </row>
    <row r="200276" spans="2:2">
      <c r="B200276" s="323"/>
    </row>
    <row r="200277" spans="2:2">
      <c r="B200277" s="323"/>
    </row>
    <row r="200278" spans="2:2">
      <c r="B200278" s="323"/>
    </row>
    <row r="200279" spans="2:2">
      <c r="B200279" s="323"/>
    </row>
    <row r="200280" spans="2:2">
      <c r="B200280" s="323"/>
    </row>
    <row r="200281" spans="2:2">
      <c r="B200281" s="323"/>
    </row>
    <row r="200282" spans="2:2">
      <c r="B200282" s="323"/>
    </row>
    <row r="200283" spans="2:2">
      <c r="B200283" s="323"/>
    </row>
    <row r="200284" spans="2:2">
      <c r="B200284" s="323"/>
    </row>
    <row r="200285" spans="2:2">
      <c r="B200285" s="323"/>
    </row>
    <row r="200286" spans="2:2">
      <c r="B200286" s="323"/>
    </row>
    <row r="200287" spans="2:2">
      <c r="B200287" s="323"/>
    </row>
    <row r="200288" spans="2:2">
      <c r="B200288" s="323"/>
    </row>
    <row r="200289" spans="2:2">
      <c r="B200289" s="323"/>
    </row>
    <row r="200290" spans="2:2">
      <c r="B200290" s="323"/>
    </row>
    <row r="200291" spans="2:2">
      <c r="B200291" s="323"/>
    </row>
    <row r="200292" spans="2:2">
      <c r="B200292" s="323"/>
    </row>
    <row r="200293" spans="2:2">
      <c r="B200293" s="323"/>
    </row>
    <row r="200294" spans="2:2">
      <c r="B200294" s="323"/>
    </row>
    <row r="200295" spans="2:2">
      <c r="B200295" s="323"/>
    </row>
    <row r="200296" spans="2:2">
      <c r="B200296" s="323"/>
    </row>
    <row r="200297" spans="2:2">
      <c r="B200297" s="323"/>
    </row>
    <row r="200298" spans="2:2">
      <c r="B200298" s="323"/>
    </row>
    <row r="200299" spans="2:2">
      <c r="B200299" s="323"/>
    </row>
    <row r="200300" spans="2:2">
      <c r="B200300" s="323"/>
    </row>
    <row r="200301" spans="2:2">
      <c r="B200301" s="323"/>
    </row>
    <row r="200302" spans="2:2">
      <c r="B200302" s="323"/>
    </row>
    <row r="200303" spans="2:2">
      <c r="B200303" s="323"/>
    </row>
    <row r="200304" spans="2:2">
      <c r="B200304" s="323"/>
    </row>
    <row r="200305" spans="2:2">
      <c r="B200305" s="323"/>
    </row>
    <row r="200306" spans="2:2">
      <c r="B200306" s="323"/>
    </row>
    <row r="200307" spans="2:2">
      <c r="B200307" s="323"/>
    </row>
    <row r="200308" spans="2:2">
      <c r="B200308" s="323"/>
    </row>
    <row r="200309" spans="2:2">
      <c r="B200309" s="323"/>
    </row>
    <row r="200310" spans="2:2">
      <c r="B200310" s="323"/>
    </row>
    <row r="200311" spans="2:2">
      <c r="B200311" s="323"/>
    </row>
    <row r="200312" spans="2:2">
      <c r="B200312" s="323"/>
    </row>
    <row r="200313" spans="2:2">
      <c r="B200313" s="323"/>
    </row>
    <row r="200314" spans="2:2">
      <c r="B200314" s="323"/>
    </row>
    <row r="200315" spans="2:2">
      <c r="B200315" s="323"/>
    </row>
    <row r="200316" spans="2:2">
      <c r="B200316" s="323"/>
    </row>
    <row r="200317" spans="2:2">
      <c r="B200317" s="323"/>
    </row>
    <row r="200318" spans="2:2">
      <c r="B200318" s="323"/>
    </row>
    <row r="200319" spans="2:2">
      <c r="B200319" s="323"/>
    </row>
    <row r="200320" spans="2:2">
      <c r="B200320" s="323"/>
    </row>
    <row r="200321" spans="2:2">
      <c r="B200321" s="323"/>
    </row>
    <row r="200322" spans="2:2">
      <c r="B200322" s="323"/>
    </row>
    <row r="200323" spans="2:2">
      <c r="B200323" s="323"/>
    </row>
    <row r="200324" spans="2:2">
      <c r="B200324" s="323"/>
    </row>
    <row r="200325" spans="2:2">
      <c r="B200325" s="323"/>
    </row>
    <row r="200326" spans="2:2">
      <c r="B200326" s="323"/>
    </row>
    <row r="200327" spans="2:2">
      <c r="B200327" s="323"/>
    </row>
    <row r="200328" spans="2:2">
      <c r="B200328" s="323"/>
    </row>
    <row r="200329" spans="2:2">
      <c r="B200329" s="323"/>
    </row>
    <row r="200330" spans="2:2">
      <c r="B200330" s="323"/>
    </row>
    <row r="200331" spans="2:2">
      <c r="B200331" s="323"/>
    </row>
    <row r="200332" spans="2:2">
      <c r="B200332" s="323"/>
    </row>
    <row r="200333" spans="2:2">
      <c r="B200333" s="323"/>
    </row>
    <row r="200334" spans="2:2">
      <c r="B200334" s="323"/>
    </row>
    <row r="200335" spans="2:2">
      <c r="B200335" s="323"/>
    </row>
    <row r="200336" spans="2:2">
      <c r="B200336" s="323"/>
    </row>
    <row r="200337" spans="2:2">
      <c r="B200337" s="323"/>
    </row>
    <row r="200338" spans="2:2">
      <c r="B200338" s="323"/>
    </row>
    <row r="200339" spans="2:2">
      <c r="B200339" s="323"/>
    </row>
    <row r="200340" spans="2:2">
      <c r="B200340" s="323"/>
    </row>
    <row r="200341" spans="2:2">
      <c r="B200341" s="323"/>
    </row>
    <row r="200342" spans="2:2">
      <c r="B200342" s="323"/>
    </row>
    <row r="200343" spans="2:2">
      <c r="B200343" s="323"/>
    </row>
    <row r="200344" spans="2:2">
      <c r="B200344" s="323"/>
    </row>
    <row r="200345" spans="2:2">
      <c r="B200345" s="323"/>
    </row>
    <row r="200346" spans="2:2">
      <c r="B200346" s="323"/>
    </row>
    <row r="200347" spans="2:2">
      <c r="B200347" s="323"/>
    </row>
    <row r="200348" spans="2:2">
      <c r="B200348" s="323"/>
    </row>
    <row r="200349" spans="2:2">
      <c r="B200349" s="323"/>
    </row>
    <row r="200350" spans="2:2">
      <c r="B200350" s="323"/>
    </row>
    <row r="200351" spans="2:2">
      <c r="B200351" s="323"/>
    </row>
    <row r="200352" spans="2:2">
      <c r="B200352" s="323"/>
    </row>
    <row r="200353" spans="2:2">
      <c r="B200353" s="323"/>
    </row>
    <row r="200354" spans="2:2">
      <c r="B200354" s="323"/>
    </row>
    <row r="200355" spans="2:2">
      <c r="B200355" s="323"/>
    </row>
    <row r="200356" spans="2:2">
      <c r="B200356" s="323"/>
    </row>
    <row r="200357" spans="2:2">
      <c r="B200357" s="323"/>
    </row>
    <row r="200358" spans="2:2">
      <c r="B200358" s="323"/>
    </row>
    <row r="200359" spans="2:2">
      <c r="B200359" s="323"/>
    </row>
    <row r="200360" spans="2:2">
      <c r="B200360" s="323"/>
    </row>
    <row r="200361" spans="2:2">
      <c r="B200361" s="323"/>
    </row>
    <row r="200362" spans="2:2">
      <c r="B200362" s="323"/>
    </row>
    <row r="200363" spans="2:2">
      <c r="B200363" s="323"/>
    </row>
    <row r="200364" spans="2:2">
      <c r="B200364" s="323"/>
    </row>
    <row r="200365" spans="2:2">
      <c r="B200365" s="323"/>
    </row>
    <row r="200366" spans="2:2">
      <c r="B200366" s="323"/>
    </row>
    <row r="200367" spans="2:2">
      <c r="B200367" s="323"/>
    </row>
    <row r="200368" spans="2:2">
      <c r="B200368" s="323"/>
    </row>
    <row r="200369" spans="2:2">
      <c r="B200369" s="323"/>
    </row>
    <row r="200370" spans="2:2">
      <c r="B200370" s="323"/>
    </row>
    <row r="200371" spans="2:2">
      <c r="B200371" s="323"/>
    </row>
    <row r="200372" spans="2:2">
      <c r="B200372" s="323"/>
    </row>
    <row r="200373" spans="2:2">
      <c r="B200373" s="323"/>
    </row>
    <row r="200374" spans="2:2">
      <c r="B200374" s="323"/>
    </row>
    <row r="200375" spans="2:2">
      <c r="B200375" s="323"/>
    </row>
    <row r="200376" spans="2:2">
      <c r="B200376" s="323"/>
    </row>
    <row r="200377" spans="2:2">
      <c r="B200377" s="323"/>
    </row>
    <row r="200378" spans="2:2">
      <c r="B200378" s="323"/>
    </row>
    <row r="200379" spans="2:2">
      <c r="B200379" s="323"/>
    </row>
    <row r="200380" spans="2:2">
      <c r="B200380" s="323"/>
    </row>
    <row r="200381" spans="2:2">
      <c r="B200381" s="323"/>
    </row>
    <row r="200382" spans="2:2">
      <c r="B200382" s="323"/>
    </row>
    <row r="200383" spans="2:2">
      <c r="B200383" s="323"/>
    </row>
    <row r="200384" spans="2:2">
      <c r="B200384" s="323"/>
    </row>
    <row r="200385" spans="2:2">
      <c r="B200385" s="323"/>
    </row>
    <row r="200386" spans="2:2">
      <c r="B200386" s="323"/>
    </row>
    <row r="200387" spans="2:2">
      <c r="B200387" s="323"/>
    </row>
    <row r="200388" spans="2:2">
      <c r="B200388" s="323"/>
    </row>
    <row r="200389" spans="2:2">
      <c r="B200389" s="323"/>
    </row>
    <row r="200390" spans="2:2">
      <c r="B200390" s="323"/>
    </row>
    <row r="200391" spans="2:2">
      <c r="B200391" s="323"/>
    </row>
    <row r="200392" spans="2:2">
      <c r="B200392" s="323"/>
    </row>
    <row r="200393" spans="2:2">
      <c r="B200393" s="323"/>
    </row>
    <row r="200394" spans="2:2">
      <c r="B200394" s="323"/>
    </row>
    <row r="200395" spans="2:2">
      <c r="B200395" s="323"/>
    </row>
    <row r="200396" spans="2:2">
      <c r="B200396" s="323"/>
    </row>
    <row r="200397" spans="2:2">
      <c r="B200397" s="323"/>
    </row>
    <row r="200398" spans="2:2">
      <c r="B200398" s="323"/>
    </row>
    <row r="200399" spans="2:2">
      <c r="B200399" s="323"/>
    </row>
    <row r="200400" spans="2:2">
      <c r="B200400" s="323"/>
    </row>
    <row r="200401" spans="2:2">
      <c r="B200401" s="323"/>
    </row>
    <row r="200402" spans="2:2">
      <c r="B200402" s="323"/>
    </row>
    <row r="200403" spans="2:2">
      <c r="B200403" s="323"/>
    </row>
    <row r="200404" spans="2:2">
      <c r="B200404" s="323"/>
    </row>
    <row r="200405" spans="2:2">
      <c r="B200405" s="323"/>
    </row>
    <row r="200406" spans="2:2">
      <c r="B200406" s="323"/>
    </row>
    <row r="200407" spans="2:2">
      <c r="B200407" s="323"/>
    </row>
    <row r="200408" spans="2:2">
      <c r="B200408" s="323"/>
    </row>
    <row r="200409" spans="2:2">
      <c r="B200409" s="323"/>
    </row>
    <row r="200410" spans="2:2">
      <c r="B200410" s="323"/>
    </row>
    <row r="200411" spans="2:2">
      <c r="B200411" s="323"/>
    </row>
    <row r="200412" spans="2:2">
      <c r="B200412" s="323"/>
    </row>
    <row r="200413" spans="2:2">
      <c r="B200413" s="323"/>
    </row>
    <row r="200414" spans="2:2">
      <c r="B200414" s="323"/>
    </row>
    <row r="200415" spans="2:2">
      <c r="B200415" s="323"/>
    </row>
    <row r="200416" spans="2:2">
      <c r="B200416" s="323"/>
    </row>
    <row r="200417" spans="2:2">
      <c r="B200417" s="323"/>
    </row>
    <row r="200418" spans="2:2">
      <c r="B200418" s="323"/>
    </row>
    <row r="200419" spans="2:2">
      <c r="B200419" s="323"/>
    </row>
    <row r="200420" spans="2:2">
      <c r="B200420" s="323"/>
    </row>
    <row r="200421" spans="2:2">
      <c r="B200421" s="323"/>
    </row>
    <row r="200422" spans="2:2">
      <c r="B200422" s="323"/>
    </row>
    <row r="200423" spans="2:2">
      <c r="B200423" s="323"/>
    </row>
    <row r="200424" spans="2:2">
      <c r="B200424" s="323"/>
    </row>
    <row r="200425" spans="2:2">
      <c r="B200425" s="323"/>
    </row>
    <row r="200426" spans="2:2">
      <c r="B200426" s="323"/>
    </row>
    <row r="200427" spans="2:2">
      <c r="B200427" s="323"/>
    </row>
    <row r="200428" spans="2:2">
      <c r="B200428" s="323"/>
    </row>
    <row r="200429" spans="2:2">
      <c r="B200429" s="323"/>
    </row>
    <row r="200430" spans="2:2">
      <c r="B200430" s="323"/>
    </row>
    <row r="200431" spans="2:2">
      <c r="B200431" s="323"/>
    </row>
    <row r="200432" spans="2:2">
      <c r="B200432" s="323"/>
    </row>
    <row r="200433" spans="2:2">
      <c r="B200433" s="323"/>
    </row>
    <row r="200434" spans="2:2">
      <c r="B200434" s="323"/>
    </row>
    <row r="200435" spans="2:2">
      <c r="B200435" s="323"/>
    </row>
    <row r="200436" spans="2:2">
      <c r="B200436" s="323"/>
    </row>
    <row r="200437" spans="2:2">
      <c r="B200437" s="323"/>
    </row>
    <row r="200438" spans="2:2">
      <c r="B200438" s="323"/>
    </row>
    <row r="200439" spans="2:2">
      <c r="B200439" s="323"/>
    </row>
    <row r="200440" spans="2:2">
      <c r="B200440" s="323"/>
    </row>
    <row r="200441" spans="2:2">
      <c r="B200441" s="323"/>
    </row>
    <row r="200442" spans="2:2">
      <c r="B200442" s="323"/>
    </row>
    <row r="200443" spans="2:2">
      <c r="B200443" s="323"/>
    </row>
    <row r="200444" spans="2:2">
      <c r="B200444" s="323"/>
    </row>
    <row r="200445" spans="2:2">
      <c r="B200445" s="323"/>
    </row>
    <row r="200446" spans="2:2">
      <c r="B200446" s="323"/>
    </row>
    <row r="200447" spans="2:2">
      <c r="B200447" s="323"/>
    </row>
    <row r="200448" spans="2:2">
      <c r="B200448" s="323"/>
    </row>
    <row r="200449" spans="2:2">
      <c r="B200449" s="323"/>
    </row>
    <row r="200450" spans="2:2">
      <c r="B200450" s="323"/>
    </row>
    <row r="200451" spans="2:2">
      <c r="B200451" s="323"/>
    </row>
    <row r="200452" spans="2:2">
      <c r="B200452" s="323"/>
    </row>
    <row r="200453" spans="2:2">
      <c r="B200453" s="323"/>
    </row>
    <row r="200454" spans="2:2">
      <c r="B200454" s="323"/>
    </row>
    <row r="200455" spans="2:2">
      <c r="B200455" s="323"/>
    </row>
    <row r="200456" spans="2:2">
      <c r="B200456" s="323"/>
    </row>
    <row r="200457" spans="2:2">
      <c r="B200457" s="323"/>
    </row>
    <row r="200458" spans="2:2">
      <c r="B200458" s="323"/>
    </row>
    <row r="200459" spans="2:2">
      <c r="B200459" s="323"/>
    </row>
    <row r="200460" spans="2:2">
      <c r="B200460" s="323"/>
    </row>
    <row r="200461" spans="2:2">
      <c r="B200461" s="323"/>
    </row>
    <row r="200462" spans="2:2">
      <c r="B200462" s="323"/>
    </row>
    <row r="200463" spans="2:2">
      <c r="B200463" s="323"/>
    </row>
    <row r="200464" spans="2:2">
      <c r="B200464" s="323"/>
    </row>
    <row r="200465" spans="2:2">
      <c r="B200465" s="323"/>
    </row>
    <row r="200466" spans="2:2">
      <c r="B200466" s="323"/>
    </row>
    <row r="200467" spans="2:2">
      <c r="B200467" s="323"/>
    </row>
    <row r="200468" spans="2:2">
      <c r="B200468" s="323"/>
    </row>
    <row r="200469" spans="2:2">
      <c r="B200469" s="323"/>
    </row>
    <row r="200470" spans="2:2">
      <c r="B200470" s="323"/>
    </row>
    <row r="200471" spans="2:2">
      <c r="B200471" s="323"/>
    </row>
    <row r="200472" spans="2:2">
      <c r="B200472" s="323"/>
    </row>
    <row r="200473" spans="2:2">
      <c r="B200473" s="323"/>
    </row>
    <row r="200474" spans="2:2">
      <c r="B200474" s="323"/>
    </row>
    <row r="200475" spans="2:2">
      <c r="B200475" s="323"/>
    </row>
    <row r="200476" spans="2:2">
      <c r="B200476" s="323"/>
    </row>
    <row r="200477" spans="2:2">
      <c r="B200477" s="323"/>
    </row>
    <row r="200478" spans="2:2">
      <c r="B200478" s="323"/>
    </row>
    <row r="200479" spans="2:2">
      <c r="B200479" s="323"/>
    </row>
    <row r="200480" spans="2:2">
      <c r="B200480" s="323"/>
    </row>
    <row r="200481" spans="2:2">
      <c r="B200481" s="323"/>
    </row>
    <row r="200482" spans="2:2">
      <c r="B200482" s="323"/>
    </row>
    <row r="200483" spans="2:2">
      <c r="B200483" s="323"/>
    </row>
    <row r="200484" spans="2:2">
      <c r="B200484" s="323"/>
    </row>
    <row r="200485" spans="2:2">
      <c r="B200485" s="323"/>
    </row>
    <row r="200486" spans="2:2">
      <c r="B200486" s="323"/>
    </row>
    <row r="200487" spans="2:2">
      <c r="B200487" s="323"/>
    </row>
    <row r="200488" spans="2:2">
      <c r="B200488" s="323"/>
    </row>
    <row r="200489" spans="2:2">
      <c r="B200489" s="323"/>
    </row>
    <row r="200490" spans="2:2">
      <c r="B200490" s="323"/>
    </row>
    <row r="200491" spans="2:2">
      <c r="B200491" s="323"/>
    </row>
    <row r="200492" spans="2:2">
      <c r="B200492" s="323"/>
    </row>
    <row r="200493" spans="2:2">
      <c r="B200493" s="323"/>
    </row>
    <row r="200494" spans="2:2">
      <c r="B200494" s="323"/>
    </row>
    <row r="200495" spans="2:2">
      <c r="B200495" s="323"/>
    </row>
    <row r="200496" spans="2:2">
      <c r="B200496" s="323"/>
    </row>
    <row r="200497" spans="2:2">
      <c r="B200497" s="323"/>
    </row>
    <row r="200498" spans="2:2">
      <c r="B200498" s="323"/>
    </row>
    <row r="200499" spans="2:2">
      <c r="B200499" s="323"/>
    </row>
    <row r="200500" spans="2:2">
      <c r="B200500" s="323"/>
    </row>
    <row r="200501" spans="2:2">
      <c r="B200501" s="323"/>
    </row>
    <row r="200502" spans="2:2">
      <c r="B200502" s="323"/>
    </row>
    <row r="200503" spans="2:2">
      <c r="B200503" s="323"/>
    </row>
    <row r="200504" spans="2:2">
      <c r="B200504" s="323"/>
    </row>
    <row r="200505" spans="2:2">
      <c r="B200505" s="323"/>
    </row>
    <row r="200506" spans="2:2">
      <c r="B200506" s="323"/>
    </row>
    <row r="200507" spans="2:2">
      <c r="B200507" s="323"/>
    </row>
    <row r="200508" spans="2:2">
      <c r="B200508" s="323"/>
    </row>
    <row r="200509" spans="2:2">
      <c r="B200509" s="323"/>
    </row>
    <row r="200510" spans="2:2">
      <c r="B200510" s="323"/>
    </row>
    <row r="200511" spans="2:2">
      <c r="B200511" s="323"/>
    </row>
    <row r="200512" spans="2:2">
      <c r="B200512" s="323"/>
    </row>
    <row r="200513" spans="2:2">
      <c r="B200513" s="323"/>
    </row>
    <row r="200514" spans="2:2">
      <c r="B200514" s="323"/>
    </row>
    <row r="200515" spans="2:2">
      <c r="B200515" s="323"/>
    </row>
    <row r="200516" spans="2:2">
      <c r="B200516" s="323"/>
    </row>
    <row r="200517" spans="2:2">
      <c r="B200517" s="323"/>
    </row>
    <row r="200518" spans="2:2">
      <c r="B200518" s="323"/>
    </row>
    <row r="200519" spans="2:2">
      <c r="B200519" s="323"/>
    </row>
    <row r="200520" spans="2:2">
      <c r="B200520" s="323"/>
    </row>
    <row r="200521" spans="2:2">
      <c r="B200521" s="323"/>
    </row>
    <row r="200522" spans="2:2">
      <c r="B200522" s="323"/>
    </row>
    <row r="200523" spans="2:2">
      <c r="B200523" s="323"/>
    </row>
    <row r="200524" spans="2:2">
      <c r="B200524" s="323"/>
    </row>
    <row r="200525" spans="2:2">
      <c r="B200525" s="323"/>
    </row>
    <row r="200526" spans="2:2">
      <c r="B200526" s="323"/>
    </row>
    <row r="200527" spans="2:2">
      <c r="B200527" s="323"/>
    </row>
    <row r="200528" spans="2:2">
      <c r="B200528" s="323"/>
    </row>
    <row r="200529" spans="2:2">
      <c r="B200529" s="323"/>
    </row>
    <row r="200530" spans="2:2">
      <c r="B200530" s="323"/>
    </row>
    <row r="200531" spans="2:2">
      <c r="B200531" s="323"/>
    </row>
    <row r="200532" spans="2:2">
      <c r="B200532" s="323"/>
    </row>
    <row r="200533" spans="2:2">
      <c r="B200533" s="323"/>
    </row>
    <row r="200534" spans="2:2">
      <c r="B200534" s="323"/>
    </row>
    <row r="200535" spans="2:2">
      <c r="B200535" s="323"/>
    </row>
    <row r="200536" spans="2:2">
      <c r="B200536" s="323"/>
    </row>
    <row r="200537" spans="2:2">
      <c r="B200537" s="323"/>
    </row>
    <row r="200538" spans="2:2">
      <c r="B200538" s="323"/>
    </row>
    <row r="200539" spans="2:2">
      <c r="B200539" s="323"/>
    </row>
    <row r="200540" spans="2:2">
      <c r="B200540" s="323"/>
    </row>
    <row r="200541" spans="2:2">
      <c r="B200541" s="323"/>
    </row>
    <row r="200542" spans="2:2">
      <c r="B200542" s="323"/>
    </row>
    <row r="200543" spans="2:2">
      <c r="B200543" s="323"/>
    </row>
    <row r="200544" spans="2:2">
      <c r="B200544" s="323"/>
    </row>
    <row r="200545" spans="2:2">
      <c r="B200545" s="323"/>
    </row>
    <row r="200546" spans="2:2">
      <c r="B200546" s="323"/>
    </row>
    <row r="200547" spans="2:2">
      <c r="B200547" s="323"/>
    </row>
    <row r="200548" spans="2:2">
      <c r="B200548" s="323"/>
    </row>
    <row r="200549" spans="2:2">
      <c r="B200549" s="323"/>
    </row>
    <row r="200550" spans="2:2">
      <c r="B200550" s="323"/>
    </row>
    <row r="200551" spans="2:2">
      <c r="B200551" s="323"/>
    </row>
    <row r="200552" spans="2:2">
      <c r="B200552" s="323"/>
    </row>
    <row r="200553" spans="2:2">
      <c r="B200553" s="323"/>
    </row>
    <row r="200554" spans="2:2">
      <c r="B200554" s="323"/>
    </row>
    <row r="200555" spans="2:2">
      <c r="B200555" s="323"/>
    </row>
    <row r="200556" spans="2:2">
      <c r="B200556" s="323"/>
    </row>
    <row r="200557" spans="2:2">
      <c r="B200557" s="323"/>
    </row>
    <row r="200558" spans="2:2">
      <c r="B200558" s="323"/>
    </row>
    <row r="200559" spans="2:2">
      <c r="B200559" s="323"/>
    </row>
    <row r="200560" spans="2:2">
      <c r="B200560" s="323"/>
    </row>
    <row r="200561" spans="2:2">
      <c r="B200561" s="323"/>
    </row>
    <row r="200562" spans="2:2">
      <c r="B200562" s="323"/>
    </row>
    <row r="200563" spans="2:2">
      <c r="B200563" s="323"/>
    </row>
    <row r="200564" spans="2:2">
      <c r="B200564" s="323"/>
    </row>
    <row r="200565" spans="2:2">
      <c r="B200565" s="323"/>
    </row>
    <row r="200566" spans="2:2">
      <c r="B200566" s="323"/>
    </row>
    <row r="200567" spans="2:2">
      <c r="B200567" s="323"/>
    </row>
    <row r="200568" spans="2:2">
      <c r="B200568" s="323"/>
    </row>
    <row r="200569" spans="2:2">
      <c r="B200569" s="323"/>
    </row>
    <row r="200570" spans="2:2">
      <c r="B200570" s="323"/>
    </row>
    <row r="200571" spans="2:2">
      <c r="B200571" s="323"/>
    </row>
    <row r="200572" spans="2:2">
      <c r="B200572" s="323"/>
    </row>
    <row r="200573" spans="2:2">
      <c r="B200573" s="323"/>
    </row>
    <row r="200574" spans="2:2">
      <c r="B200574" s="323"/>
    </row>
    <row r="200575" spans="2:2">
      <c r="B200575" s="323"/>
    </row>
    <row r="200576" spans="2:2">
      <c r="B200576" s="323"/>
    </row>
    <row r="200577" spans="2:2">
      <c r="B200577" s="323"/>
    </row>
    <row r="200578" spans="2:2">
      <c r="B200578" s="323"/>
    </row>
    <row r="200579" spans="2:2">
      <c r="B200579" s="323"/>
    </row>
    <row r="200580" spans="2:2">
      <c r="B200580" s="323"/>
    </row>
    <row r="200581" spans="2:2">
      <c r="B200581" s="323"/>
    </row>
    <row r="200582" spans="2:2">
      <c r="B200582" s="323"/>
    </row>
    <row r="200583" spans="2:2">
      <c r="B200583" s="323"/>
    </row>
    <row r="200584" spans="2:2">
      <c r="B200584" s="323"/>
    </row>
    <row r="200585" spans="2:2">
      <c r="B200585" s="323"/>
    </row>
    <row r="200586" spans="2:2">
      <c r="B200586" s="323"/>
    </row>
    <row r="200587" spans="2:2">
      <c r="B200587" s="323"/>
    </row>
    <row r="200588" spans="2:2">
      <c r="B200588" s="323"/>
    </row>
    <row r="200589" spans="2:2">
      <c r="B200589" s="323"/>
    </row>
    <row r="200590" spans="2:2">
      <c r="B200590" s="323"/>
    </row>
    <row r="200591" spans="2:2">
      <c r="B200591" s="323"/>
    </row>
    <row r="200592" spans="2:2">
      <c r="B200592" s="323"/>
    </row>
    <row r="200593" spans="2:2">
      <c r="B200593" s="323"/>
    </row>
    <row r="200594" spans="2:2">
      <c r="B200594" s="323"/>
    </row>
    <row r="200595" spans="2:2">
      <c r="B200595" s="323"/>
    </row>
    <row r="200596" spans="2:2">
      <c r="B200596" s="323"/>
    </row>
    <row r="200597" spans="2:2">
      <c r="B200597" s="323"/>
    </row>
    <row r="200598" spans="2:2">
      <c r="B200598" s="323"/>
    </row>
    <row r="200599" spans="2:2">
      <c r="B200599" s="323"/>
    </row>
    <row r="200600" spans="2:2">
      <c r="B200600" s="323"/>
    </row>
    <row r="200601" spans="2:2">
      <c r="B200601" s="323"/>
    </row>
    <row r="200602" spans="2:2">
      <c r="B200602" s="323"/>
    </row>
    <row r="200603" spans="2:2">
      <c r="B200603" s="323"/>
    </row>
    <row r="200604" spans="2:2">
      <c r="B200604" s="323"/>
    </row>
    <row r="200605" spans="2:2">
      <c r="B200605" s="323"/>
    </row>
    <row r="200606" spans="2:2">
      <c r="B200606" s="323"/>
    </row>
    <row r="200607" spans="2:2">
      <c r="B200607" s="323"/>
    </row>
    <row r="200608" spans="2:2">
      <c r="B200608" s="323"/>
    </row>
    <row r="200609" spans="2:2">
      <c r="B200609" s="323"/>
    </row>
    <row r="200610" spans="2:2">
      <c r="B200610" s="323"/>
    </row>
    <row r="200611" spans="2:2">
      <c r="B200611" s="323"/>
    </row>
    <row r="200612" spans="2:2">
      <c r="B200612" s="323"/>
    </row>
    <row r="200613" spans="2:2">
      <c r="B200613" s="323"/>
    </row>
    <row r="200614" spans="2:2">
      <c r="B200614" s="323"/>
    </row>
    <row r="200615" spans="2:2">
      <c r="B200615" s="323"/>
    </row>
    <row r="200616" spans="2:2">
      <c r="B200616" s="323"/>
    </row>
    <row r="200617" spans="2:2">
      <c r="B200617" s="323"/>
    </row>
    <row r="200618" spans="2:2">
      <c r="B200618" s="323"/>
    </row>
    <row r="200619" spans="2:2">
      <c r="B200619" s="323"/>
    </row>
    <row r="200620" spans="2:2">
      <c r="B200620" s="323"/>
    </row>
    <row r="200621" spans="2:2">
      <c r="B200621" s="323"/>
    </row>
    <row r="200622" spans="2:2">
      <c r="B200622" s="323"/>
    </row>
    <row r="200623" spans="2:2">
      <c r="B200623" s="323"/>
    </row>
    <row r="200624" spans="2:2">
      <c r="B200624" s="323"/>
    </row>
    <row r="200625" spans="2:2">
      <c r="B200625" s="323"/>
    </row>
    <row r="200626" spans="2:2">
      <c r="B200626" s="323"/>
    </row>
    <row r="200627" spans="2:2">
      <c r="B200627" s="323"/>
    </row>
    <row r="200628" spans="2:2">
      <c r="B200628" s="323"/>
    </row>
    <row r="200629" spans="2:2">
      <c r="B200629" s="323"/>
    </row>
    <row r="200630" spans="2:2">
      <c r="B200630" s="323"/>
    </row>
    <row r="200631" spans="2:2">
      <c r="B200631" s="323"/>
    </row>
    <row r="200632" spans="2:2">
      <c r="B200632" s="323"/>
    </row>
    <row r="200633" spans="2:2">
      <c r="B200633" s="323"/>
    </row>
    <row r="200634" spans="2:2">
      <c r="B200634" s="323"/>
    </row>
    <row r="200635" spans="2:2">
      <c r="B200635" s="323"/>
    </row>
    <row r="200636" spans="2:2">
      <c r="B200636" s="323"/>
    </row>
    <row r="200637" spans="2:2">
      <c r="B200637" s="323"/>
    </row>
    <row r="200638" spans="2:2">
      <c r="B200638" s="323"/>
    </row>
    <row r="200639" spans="2:2">
      <c r="B200639" s="323"/>
    </row>
    <row r="200640" spans="2:2">
      <c r="B200640" s="323"/>
    </row>
    <row r="200641" spans="2:2">
      <c r="B200641" s="323"/>
    </row>
    <row r="200642" spans="2:2">
      <c r="B200642" s="323"/>
    </row>
    <row r="200643" spans="2:2">
      <c r="B200643" s="323"/>
    </row>
    <row r="200644" spans="2:2">
      <c r="B200644" s="323"/>
    </row>
    <row r="200645" spans="2:2">
      <c r="B200645" s="323"/>
    </row>
    <row r="200646" spans="2:2">
      <c r="B200646" s="323"/>
    </row>
    <row r="200647" spans="2:2">
      <c r="B200647" s="323"/>
    </row>
    <row r="200648" spans="2:2">
      <c r="B200648" s="323"/>
    </row>
    <row r="200649" spans="2:2">
      <c r="B200649" s="323"/>
    </row>
    <row r="200650" spans="2:2">
      <c r="B200650" s="323"/>
    </row>
    <row r="200651" spans="2:2">
      <c r="B200651" s="323"/>
    </row>
    <row r="200652" spans="2:2">
      <c r="B200652" s="323"/>
    </row>
    <row r="200653" spans="2:2">
      <c r="B200653" s="323"/>
    </row>
    <row r="200654" spans="2:2">
      <c r="B200654" s="323"/>
    </row>
    <row r="200655" spans="2:2">
      <c r="B200655" s="323"/>
    </row>
    <row r="200656" spans="2:2">
      <c r="B200656" s="323"/>
    </row>
    <row r="200657" spans="2:2">
      <c r="B200657" s="323"/>
    </row>
    <row r="200658" spans="2:2">
      <c r="B200658" s="323"/>
    </row>
    <row r="200659" spans="2:2">
      <c r="B200659" s="323"/>
    </row>
    <row r="200660" spans="2:2">
      <c r="B200660" s="323"/>
    </row>
    <row r="200661" spans="2:2">
      <c r="B200661" s="323"/>
    </row>
    <row r="200662" spans="2:2">
      <c r="B200662" s="323"/>
    </row>
    <row r="200663" spans="2:2">
      <c r="B200663" s="323"/>
    </row>
    <row r="200664" spans="2:2">
      <c r="B200664" s="323"/>
    </row>
    <row r="200665" spans="2:2">
      <c r="B200665" s="323"/>
    </row>
    <row r="200666" spans="2:2">
      <c r="B200666" s="323"/>
    </row>
    <row r="200667" spans="2:2">
      <c r="B200667" s="323"/>
    </row>
    <row r="200668" spans="2:2">
      <c r="B200668" s="323"/>
    </row>
    <row r="200669" spans="2:2">
      <c r="B200669" s="323"/>
    </row>
    <row r="200670" spans="2:2">
      <c r="B200670" s="323"/>
    </row>
    <row r="200671" spans="2:2">
      <c r="B200671" s="323"/>
    </row>
    <row r="200672" spans="2:2">
      <c r="B200672" s="323"/>
    </row>
    <row r="200673" spans="2:2">
      <c r="B200673" s="323"/>
    </row>
    <row r="200674" spans="2:2">
      <c r="B200674" s="323"/>
    </row>
    <row r="200675" spans="2:2">
      <c r="B200675" s="323"/>
    </row>
    <row r="200676" spans="2:2">
      <c r="B200676" s="323"/>
    </row>
    <row r="200677" spans="2:2">
      <c r="B200677" s="323"/>
    </row>
    <row r="200678" spans="2:2">
      <c r="B200678" s="323"/>
    </row>
    <row r="200679" spans="2:2">
      <c r="B200679" s="323"/>
    </row>
    <row r="200680" spans="2:2">
      <c r="B200680" s="323"/>
    </row>
    <row r="200681" spans="2:2">
      <c r="B200681" s="323"/>
    </row>
    <row r="200682" spans="2:2">
      <c r="B200682" s="323"/>
    </row>
    <row r="200683" spans="2:2">
      <c r="B200683" s="323"/>
    </row>
    <row r="200684" spans="2:2">
      <c r="B200684" s="323"/>
    </row>
    <row r="200685" spans="2:2">
      <c r="B200685" s="323"/>
    </row>
    <row r="200686" spans="2:2">
      <c r="B200686" s="323"/>
    </row>
    <row r="200687" spans="2:2">
      <c r="B200687" s="323"/>
    </row>
    <row r="200688" spans="2:2">
      <c r="B200688" s="323"/>
    </row>
    <row r="200689" spans="2:2">
      <c r="B200689" s="323"/>
    </row>
    <row r="200690" spans="2:2">
      <c r="B200690" s="323"/>
    </row>
    <row r="200691" spans="2:2">
      <c r="B200691" s="323"/>
    </row>
    <row r="200692" spans="2:2">
      <c r="B200692" s="323"/>
    </row>
    <row r="200693" spans="2:2">
      <c r="B200693" s="323"/>
    </row>
    <row r="200694" spans="2:2">
      <c r="B200694" s="323"/>
    </row>
    <row r="200695" spans="2:2">
      <c r="B200695" s="323"/>
    </row>
    <row r="200696" spans="2:2">
      <c r="B200696" s="323"/>
    </row>
    <row r="200697" spans="2:2">
      <c r="B200697" s="323"/>
    </row>
    <row r="200698" spans="2:2">
      <c r="B200698" s="323"/>
    </row>
    <row r="200699" spans="2:2">
      <c r="B200699" s="323"/>
    </row>
    <row r="200700" spans="2:2">
      <c r="B200700" s="323"/>
    </row>
    <row r="200701" spans="2:2">
      <c r="B200701" s="323"/>
    </row>
    <row r="200702" spans="2:2">
      <c r="B200702" s="323"/>
    </row>
    <row r="200703" spans="2:2">
      <c r="B200703" s="323"/>
    </row>
    <row r="200704" spans="2:2">
      <c r="B200704" s="323"/>
    </row>
    <row r="200705" spans="2:2">
      <c r="B200705" s="323"/>
    </row>
    <row r="200706" spans="2:2">
      <c r="B200706" s="323"/>
    </row>
    <row r="200707" spans="2:2">
      <c r="B200707" s="323"/>
    </row>
    <row r="200708" spans="2:2">
      <c r="B200708" s="323"/>
    </row>
    <row r="200709" spans="2:2">
      <c r="B200709" s="323"/>
    </row>
    <row r="200710" spans="2:2">
      <c r="B200710" s="323"/>
    </row>
    <row r="200711" spans="2:2">
      <c r="B200711" s="323"/>
    </row>
    <row r="200712" spans="2:2">
      <c r="B200712" s="323"/>
    </row>
    <row r="200713" spans="2:2">
      <c r="B200713" s="323"/>
    </row>
    <row r="200714" spans="2:2">
      <c r="B200714" s="323"/>
    </row>
    <row r="200715" spans="2:2">
      <c r="B200715" s="323"/>
    </row>
    <row r="200716" spans="2:2">
      <c r="B200716" s="323"/>
    </row>
    <row r="200717" spans="2:2">
      <c r="B200717" s="323"/>
    </row>
    <row r="200718" spans="2:2">
      <c r="B200718" s="323"/>
    </row>
    <row r="200719" spans="2:2">
      <c r="B200719" s="323"/>
    </row>
    <row r="200720" spans="2:2">
      <c r="B200720" s="323"/>
    </row>
    <row r="200721" spans="2:2">
      <c r="B200721" s="323"/>
    </row>
    <row r="200722" spans="2:2">
      <c r="B200722" s="323"/>
    </row>
    <row r="200723" spans="2:2">
      <c r="B200723" s="323"/>
    </row>
    <row r="200724" spans="2:2">
      <c r="B200724" s="323"/>
    </row>
    <row r="200725" spans="2:2">
      <c r="B200725" s="323"/>
    </row>
    <row r="200726" spans="2:2">
      <c r="B200726" s="323"/>
    </row>
    <row r="200727" spans="2:2">
      <c r="B200727" s="323"/>
    </row>
    <row r="200728" spans="2:2">
      <c r="B200728" s="323"/>
    </row>
    <row r="200729" spans="2:2">
      <c r="B200729" s="323"/>
    </row>
    <row r="200730" spans="2:2">
      <c r="B200730" s="323"/>
    </row>
    <row r="200731" spans="2:2">
      <c r="B200731" s="323"/>
    </row>
    <row r="200732" spans="2:2">
      <c r="B200732" s="323"/>
    </row>
    <row r="200733" spans="2:2">
      <c r="B200733" s="323"/>
    </row>
    <row r="200734" spans="2:2">
      <c r="B200734" s="323"/>
    </row>
    <row r="200735" spans="2:2">
      <c r="B200735" s="323"/>
    </row>
    <row r="200736" spans="2:2">
      <c r="B200736" s="323"/>
    </row>
    <row r="200737" spans="2:2">
      <c r="B200737" s="323"/>
    </row>
    <row r="200738" spans="2:2">
      <c r="B200738" s="323"/>
    </row>
    <row r="200739" spans="2:2">
      <c r="B200739" s="323"/>
    </row>
    <row r="200740" spans="2:2">
      <c r="B200740" s="323"/>
    </row>
    <row r="200741" spans="2:2">
      <c r="B200741" s="323"/>
    </row>
    <row r="200742" spans="2:2">
      <c r="B200742" s="323"/>
    </row>
    <row r="200743" spans="2:2">
      <c r="B200743" s="323"/>
    </row>
    <row r="200744" spans="2:2">
      <c r="B200744" s="323"/>
    </row>
    <row r="200745" spans="2:2">
      <c r="B200745" s="323"/>
    </row>
    <row r="200746" spans="2:2">
      <c r="B200746" s="323"/>
    </row>
    <row r="200747" spans="2:2">
      <c r="B200747" s="323"/>
    </row>
    <row r="200748" spans="2:2">
      <c r="B200748" s="323"/>
    </row>
    <row r="200749" spans="2:2">
      <c r="B200749" s="323"/>
    </row>
    <row r="200750" spans="2:2">
      <c r="B200750" s="323"/>
    </row>
    <row r="200751" spans="2:2">
      <c r="B200751" s="323"/>
    </row>
    <row r="200752" spans="2:2">
      <c r="B200752" s="323"/>
    </row>
    <row r="200753" spans="2:2">
      <c r="B200753" s="323"/>
    </row>
    <row r="200754" spans="2:2">
      <c r="B200754" s="323"/>
    </row>
    <row r="200755" spans="2:2">
      <c r="B200755" s="323"/>
    </row>
    <row r="200756" spans="2:2">
      <c r="B200756" s="323"/>
    </row>
    <row r="200757" spans="2:2">
      <c r="B200757" s="323"/>
    </row>
    <row r="200758" spans="2:2">
      <c r="B200758" s="323"/>
    </row>
    <row r="200759" spans="2:2">
      <c r="B200759" s="323"/>
    </row>
    <row r="200760" spans="2:2">
      <c r="B200760" s="323"/>
    </row>
    <row r="200761" spans="2:2">
      <c r="B200761" s="323"/>
    </row>
    <row r="200762" spans="2:2">
      <c r="B200762" s="323"/>
    </row>
    <row r="200763" spans="2:2">
      <c r="B200763" s="323"/>
    </row>
    <row r="200764" spans="2:2">
      <c r="B200764" s="323"/>
    </row>
    <row r="200765" spans="2:2">
      <c r="B200765" s="323"/>
    </row>
    <row r="200766" spans="2:2">
      <c r="B200766" s="323"/>
    </row>
    <row r="200767" spans="2:2">
      <c r="B200767" s="323"/>
    </row>
    <row r="200768" spans="2:2">
      <c r="B200768" s="323"/>
    </row>
    <row r="200769" spans="2:2">
      <c r="B200769" s="323"/>
    </row>
    <row r="200770" spans="2:2">
      <c r="B200770" s="323"/>
    </row>
    <row r="200771" spans="2:2">
      <c r="B200771" s="323"/>
    </row>
    <row r="200772" spans="2:2">
      <c r="B200772" s="323"/>
    </row>
    <row r="200773" spans="2:2">
      <c r="B200773" s="323"/>
    </row>
    <row r="200774" spans="2:2">
      <c r="B200774" s="323"/>
    </row>
    <row r="200775" spans="2:2">
      <c r="B200775" s="323"/>
    </row>
    <row r="200776" spans="2:2">
      <c r="B200776" s="323"/>
    </row>
    <row r="200777" spans="2:2">
      <c r="B200777" s="323"/>
    </row>
    <row r="200778" spans="2:2">
      <c r="B200778" s="323"/>
    </row>
    <row r="200779" spans="2:2">
      <c r="B200779" s="323"/>
    </row>
    <row r="200780" spans="2:2">
      <c r="B200780" s="323"/>
    </row>
    <row r="200781" spans="2:2">
      <c r="B200781" s="323"/>
    </row>
    <row r="200782" spans="2:2">
      <c r="B200782" s="323"/>
    </row>
    <row r="200783" spans="2:2">
      <c r="B200783" s="323"/>
    </row>
    <row r="200784" spans="2:2">
      <c r="B200784" s="323"/>
    </row>
    <row r="200785" spans="2:2">
      <c r="B200785" s="323"/>
    </row>
    <row r="200786" spans="2:2">
      <c r="B200786" s="323"/>
    </row>
    <row r="200787" spans="2:2">
      <c r="B200787" s="323"/>
    </row>
    <row r="200788" spans="2:2">
      <c r="B200788" s="323"/>
    </row>
    <row r="200789" spans="2:2">
      <c r="B200789" s="323"/>
    </row>
    <row r="200790" spans="2:2">
      <c r="B200790" s="323"/>
    </row>
    <row r="200791" spans="2:2">
      <c r="B200791" s="323"/>
    </row>
    <row r="200792" spans="2:2">
      <c r="B200792" s="323"/>
    </row>
    <row r="200793" spans="2:2">
      <c r="B200793" s="323"/>
    </row>
    <row r="200794" spans="2:2">
      <c r="B200794" s="323"/>
    </row>
    <row r="200795" spans="2:2">
      <c r="B200795" s="323"/>
    </row>
    <row r="200796" spans="2:2">
      <c r="B200796" s="323"/>
    </row>
    <row r="200797" spans="2:2">
      <c r="B200797" s="323"/>
    </row>
    <row r="200798" spans="2:2">
      <c r="B200798" s="323"/>
    </row>
    <row r="200799" spans="2:2">
      <c r="B200799" s="323"/>
    </row>
    <row r="200800" spans="2:2">
      <c r="B200800" s="323"/>
    </row>
    <row r="200801" spans="2:2">
      <c r="B200801" s="323"/>
    </row>
    <row r="200802" spans="2:2">
      <c r="B200802" s="323"/>
    </row>
    <row r="200803" spans="2:2">
      <c r="B200803" s="323"/>
    </row>
    <row r="200804" spans="2:2">
      <c r="B200804" s="323"/>
    </row>
    <row r="200805" spans="2:2">
      <c r="B200805" s="323"/>
    </row>
    <row r="200806" spans="2:2">
      <c r="B200806" s="323"/>
    </row>
    <row r="200807" spans="2:2">
      <c r="B200807" s="323"/>
    </row>
    <row r="200808" spans="2:2">
      <c r="B200808" s="323"/>
    </row>
    <row r="200809" spans="2:2">
      <c r="B200809" s="323"/>
    </row>
    <row r="200810" spans="2:2">
      <c r="B200810" s="323"/>
    </row>
    <row r="200811" spans="2:2">
      <c r="B200811" s="323"/>
    </row>
    <row r="200812" spans="2:2">
      <c r="B200812" s="323"/>
    </row>
    <row r="200813" spans="2:2">
      <c r="B200813" s="323"/>
    </row>
    <row r="200814" spans="2:2">
      <c r="B200814" s="323"/>
    </row>
    <row r="200815" spans="2:2">
      <c r="B200815" s="323"/>
    </row>
    <row r="200816" spans="2:2">
      <c r="B200816" s="323"/>
    </row>
    <row r="200817" spans="2:2">
      <c r="B200817" s="323"/>
    </row>
    <row r="200818" spans="2:2">
      <c r="B200818" s="323"/>
    </row>
    <row r="200819" spans="2:2">
      <c r="B200819" s="323"/>
    </row>
    <row r="200820" spans="2:2">
      <c r="B200820" s="323"/>
    </row>
    <row r="200821" spans="2:2">
      <c r="B200821" s="323"/>
    </row>
    <row r="200822" spans="2:2">
      <c r="B200822" s="323"/>
    </row>
    <row r="200823" spans="2:2">
      <c r="B200823" s="323"/>
    </row>
    <row r="200824" spans="2:2">
      <c r="B200824" s="323"/>
    </row>
    <row r="200825" spans="2:2">
      <c r="B200825" s="323"/>
    </row>
    <row r="200826" spans="2:2">
      <c r="B200826" s="323"/>
    </row>
    <row r="200827" spans="2:2">
      <c r="B200827" s="323"/>
    </row>
    <row r="200828" spans="2:2">
      <c r="B200828" s="323"/>
    </row>
    <row r="200829" spans="2:2">
      <c r="B200829" s="323"/>
    </row>
    <row r="200830" spans="2:2">
      <c r="B200830" s="323"/>
    </row>
    <row r="200831" spans="2:2">
      <c r="B200831" s="323"/>
    </row>
    <row r="200832" spans="2:2">
      <c r="B200832" s="323"/>
    </row>
    <row r="200833" spans="2:2">
      <c r="B200833" s="323"/>
    </row>
    <row r="200834" spans="2:2">
      <c r="B200834" s="323"/>
    </row>
    <row r="200835" spans="2:2">
      <c r="B200835" s="323"/>
    </row>
    <row r="200836" spans="2:2">
      <c r="B200836" s="323"/>
    </row>
    <row r="200837" spans="2:2">
      <c r="B200837" s="323"/>
    </row>
    <row r="200838" spans="2:2">
      <c r="B200838" s="323"/>
    </row>
    <row r="200839" spans="2:2">
      <c r="B200839" s="323"/>
    </row>
    <row r="200840" spans="2:2">
      <c r="B200840" s="323"/>
    </row>
    <row r="200841" spans="2:2">
      <c r="B200841" s="323"/>
    </row>
    <row r="200842" spans="2:2">
      <c r="B200842" s="323"/>
    </row>
    <row r="200843" spans="2:2">
      <c r="B200843" s="323"/>
    </row>
    <row r="200844" spans="2:2">
      <c r="B200844" s="323"/>
    </row>
    <row r="200845" spans="2:2">
      <c r="B200845" s="323"/>
    </row>
    <row r="200846" spans="2:2">
      <c r="B200846" s="323"/>
    </row>
    <row r="200847" spans="2:2">
      <c r="B200847" s="323"/>
    </row>
    <row r="200848" spans="2:2">
      <c r="B200848" s="323"/>
    </row>
    <row r="200849" spans="2:2">
      <c r="B200849" s="323"/>
    </row>
    <row r="200850" spans="2:2">
      <c r="B200850" s="323"/>
    </row>
    <row r="200851" spans="2:2">
      <c r="B200851" s="323"/>
    </row>
    <row r="200852" spans="2:2">
      <c r="B200852" s="323"/>
    </row>
    <row r="200853" spans="2:2">
      <c r="B200853" s="323"/>
    </row>
    <row r="200854" spans="2:2">
      <c r="B200854" s="323"/>
    </row>
    <row r="200855" spans="2:2">
      <c r="B200855" s="323"/>
    </row>
    <row r="200856" spans="2:2">
      <c r="B200856" s="323"/>
    </row>
    <row r="200857" spans="2:2">
      <c r="B200857" s="323"/>
    </row>
    <row r="200858" spans="2:2">
      <c r="B200858" s="323"/>
    </row>
    <row r="200859" spans="2:2">
      <c r="B200859" s="323"/>
    </row>
    <row r="200860" spans="2:2">
      <c r="B200860" s="323"/>
    </row>
    <row r="200861" spans="2:2">
      <c r="B200861" s="323"/>
    </row>
    <row r="200862" spans="2:2">
      <c r="B200862" s="323"/>
    </row>
    <row r="200863" spans="2:2">
      <c r="B200863" s="323"/>
    </row>
    <row r="200864" spans="2:2">
      <c r="B200864" s="323"/>
    </row>
    <row r="200865" spans="2:2">
      <c r="B200865" s="323"/>
    </row>
    <row r="200866" spans="2:2">
      <c r="B200866" s="323"/>
    </row>
    <row r="200867" spans="2:2">
      <c r="B200867" s="323"/>
    </row>
    <row r="200868" spans="2:2">
      <c r="B200868" s="323"/>
    </row>
    <row r="200869" spans="2:2">
      <c r="B200869" s="323"/>
    </row>
    <row r="200870" spans="2:2">
      <c r="B200870" s="323"/>
    </row>
    <row r="200871" spans="2:2">
      <c r="B200871" s="323"/>
    </row>
    <row r="200872" spans="2:2">
      <c r="B200872" s="323"/>
    </row>
    <row r="200873" spans="2:2">
      <c r="B200873" s="323"/>
    </row>
    <row r="200874" spans="2:2">
      <c r="B200874" s="323"/>
    </row>
    <row r="200875" spans="2:2">
      <c r="B200875" s="323"/>
    </row>
    <row r="200876" spans="2:2">
      <c r="B200876" s="323"/>
    </row>
    <row r="200877" spans="2:2">
      <c r="B200877" s="323"/>
    </row>
    <row r="200878" spans="2:2">
      <c r="B200878" s="323"/>
    </row>
    <row r="200879" spans="2:2">
      <c r="B200879" s="323"/>
    </row>
    <row r="200880" spans="2:2">
      <c r="B200880" s="323"/>
    </row>
    <row r="200881" spans="2:2">
      <c r="B200881" s="323"/>
    </row>
    <row r="200882" spans="2:2">
      <c r="B200882" s="323"/>
    </row>
    <row r="200883" spans="2:2">
      <c r="B200883" s="323"/>
    </row>
    <row r="200884" spans="2:2">
      <c r="B200884" s="323"/>
    </row>
    <row r="200885" spans="2:2">
      <c r="B200885" s="323"/>
    </row>
    <row r="200886" spans="2:2">
      <c r="B200886" s="323"/>
    </row>
    <row r="200887" spans="2:2">
      <c r="B200887" s="323"/>
    </row>
    <row r="200888" spans="2:2">
      <c r="B200888" s="323"/>
    </row>
    <row r="200889" spans="2:2">
      <c r="B200889" s="323"/>
    </row>
    <row r="200890" spans="2:2">
      <c r="B200890" s="323"/>
    </row>
    <row r="200891" spans="2:2">
      <c r="B200891" s="323"/>
    </row>
    <row r="200892" spans="2:2">
      <c r="B200892" s="323"/>
    </row>
    <row r="200893" spans="2:2">
      <c r="B200893" s="323"/>
    </row>
    <row r="200894" spans="2:2">
      <c r="B200894" s="323"/>
    </row>
    <row r="200895" spans="2:2">
      <c r="B200895" s="323"/>
    </row>
    <row r="200896" spans="2:2">
      <c r="B200896" s="323"/>
    </row>
    <row r="200897" spans="2:2">
      <c r="B200897" s="323"/>
    </row>
    <row r="200898" spans="2:2">
      <c r="B200898" s="323"/>
    </row>
    <row r="200899" spans="2:2">
      <c r="B200899" s="323"/>
    </row>
    <row r="200900" spans="2:2">
      <c r="B200900" s="323"/>
    </row>
    <row r="200901" spans="2:2">
      <c r="B200901" s="323"/>
    </row>
    <row r="200902" spans="2:2">
      <c r="B200902" s="323"/>
    </row>
    <row r="200903" spans="2:2">
      <c r="B200903" s="323"/>
    </row>
    <row r="200904" spans="2:2">
      <c r="B200904" s="323"/>
    </row>
    <row r="200905" spans="2:2">
      <c r="B200905" s="323"/>
    </row>
    <row r="200906" spans="2:2">
      <c r="B200906" s="323"/>
    </row>
    <row r="200907" spans="2:2">
      <c r="B200907" s="323"/>
    </row>
    <row r="200908" spans="2:2">
      <c r="B200908" s="323"/>
    </row>
    <row r="200909" spans="2:2">
      <c r="B200909" s="323"/>
    </row>
    <row r="200910" spans="2:2">
      <c r="B200910" s="323"/>
    </row>
    <row r="200911" spans="2:2">
      <c r="B200911" s="323"/>
    </row>
    <row r="200912" spans="2:2">
      <c r="B200912" s="323"/>
    </row>
    <row r="200913" spans="2:2">
      <c r="B200913" s="323"/>
    </row>
    <row r="200914" spans="2:2">
      <c r="B200914" s="323"/>
    </row>
    <row r="200915" spans="2:2">
      <c r="B200915" s="323"/>
    </row>
    <row r="200916" spans="2:2">
      <c r="B200916" s="323"/>
    </row>
    <row r="200917" spans="2:2">
      <c r="B200917" s="323"/>
    </row>
    <row r="200918" spans="2:2">
      <c r="B200918" s="323"/>
    </row>
    <row r="200919" spans="2:2">
      <c r="B200919" s="323"/>
    </row>
    <row r="200920" spans="2:2">
      <c r="B200920" s="323"/>
    </row>
    <row r="200921" spans="2:2">
      <c r="B200921" s="323"/>
    </row>
    <row r="200922" spans="2:2">
      <c r="B200922" s="323"/>
    </row>
    <row r="200923" spans="2:2">
      <c r="B200923" s="323"/>
    </row>
    <row r="200924" spans="2:2">
      <c r="B200924" s="323"/>
    </row>
    <row r="200925" spans="2:2">
      <c r="B200925" s="323"/>
    </row>
    <row r="200926" spans="2:2">
      <c r="B200926" s="323"/>
    </row>
    <row r="200927" spans="2:2">
      <c r="B200927" s="323"/>
    </row>
    <row r="200928" spans="2:2">
      <c r="B200928" s="323"/>
    </row>
    <row r="200929" spans="2:2">
      <c r="B200929" s="323"/>
    </row>
    <row r="200930" spans="2:2">
      <c r="B200930" s="323"/>
    </row>
    <row r="200931" spans="2:2">
      <c r="B200931" s="323"/>
    </row>
    <row r="200932" spans="2:2">
      <c r="B200932" s="323"/>
    </row>
    <row r="200933" spans="2:2">
      <c r="B200933" s="323"/>
    </row>
    <row r="200934" spans="2:2">
      <c r="B200934" s="323"/>
    </row>
    <row r="200935" spans="2:2">
      <c r="B200935" s="323"/>
    </row>
    <row r="200936" spans="2:2">
      <c r="B200936" s="323"/>
    </row>
    <row r="200937" spans="2:2">
      <c r="B200937" s="323"/>
    </row>
    <row r="200938" spans="2:2">
      <c r="B200938" s="323"/>
    </row>
    <row r="200939" spans="2:2">
      <c r="B200939" s="323"/>
    </row>
    <row r="200940" spans="2:2">
      <c r="B200940" s="323"/>
    </row>
    <row r="200941" spans="2:2">
      <c r="B200941" s="323"/>
    </row>
    <row r="200942" spans="2:2">
      <c r="B200942" s="323"/>
    </row>
    <row r="200943" spans="2:2">
      <c r="B200943" s="323"/>
    </row>
    <row r="200944" spans="2:2">
      <c r="B200944" s="323"/>
    </row>
    <row r="200945" spans="2:2">
      <c r="B200945" s="323"/>
    </row>
    <row r="200946" spans="2:2">
      <c r="B200946" s="323"/>
    </row>
    <row r="200947" spans="2:2">
      <c r="B200947" s="323"/>
    </row>
    <row r="200948" spans="2:2">
      <c r="B200948" s="323"/>
    </row>
    <row r="200949" spans="2:2">
      <c r="B200949" s="323"/>
    </row>
    <row r="200950" spans="2:2">
      <c r="B200950" s="323"/>
    </row>
    <row r="200951" spans="2:2">
      <c r="B200951" s="323"/>
    </row>
    <row r="200952" spans="2:2">
      <c r="B200952" s="323"/>
    </row>
    <row r="200953" spans="2:2">
      <c r="B200953" s="323"/>
    </row>
    <row r="200954" spans="2:2">
      <c r="B200954" s="323"/>
    </row>
    <row r="200955" spans="2:2">
      <c r="B200955" s="323"/>
    </row>
    <row r="200956" spans="2:2">
      <c r="B200956" s="323"/>
    </row>
    <row r="200957" spans="2:2">
      <c r="B200957" s="323"/>
    </row>
    <row r="200958" spans="2:2">
      <c r="B200958" s="323"/>
    </row>
    <row r="200959" spans="2:2">
      <c r="B200959" s="323"/>
    </row>
    <row r="200960" spans="2:2">
      <c r="B200960" s="323"/>
    </row>
    <row r="200961" spans="2:2">
      <c r="B200961" s="323"/>
    </row>
    <row r="200962" spans="2:2">
      <c r="B200962" s="323"/>
    </row>
    <row r="200963" spans="2:2">
      <c r="B200963" s="323"/>
    </row>
    <row r="200964" spans="2:2">
      <c r="B200964" s="323"/>
    </row>
    <row r="200965" spans="2:2">
      <c r="B200965" s="323"/>
    </row>
    <row r="200966" spans="2:2">
      <c r="B200966" s="323"/>
    </row>
    <row r="200967" spans="2:2">
      <c r="B200967" s="323"/>
    </row>
    <row r="200968" spans="2:2">
      <c r="B200968" s="323"/>
    </row>
    <row r="200969" spans="2:2">
      <c r="B200969" s="323"/>
    </row>
    <row r="200970" spans="2:2">
      <c r="B200970" s="323"/>
    </row>
    <row r="200971" spans="2:2">
      <c r="B200971" s="323"/>
    </row>
    <row r="200972" spans="2:2">
      <c r="B200972" s="323"/>
    </row>
    <row r="200973" spans="2:2">
      <c r="B200973" s="323"/>
    </row>
    <row r="200974" spans="2:2">
      <c r="B200974" s="323"/>
    </row>
    <row r="200975" spans="2:2">
      <c r="B200975" s="323"/>
    </row>
    <row r="200976" spans="2:2">
      <c r="B200976" s="323"/>
    </row>
    <row r="200977" spans="2:2">
      <c r="B200977" s="323"/>
    </row>
    <row r="200978" spans="2:2">
      <c r="B200978" s="323"/>
    </row>
    <row r="200979" spans="2:2">
      <c r="B200979" s="323"/>
    </row>
    <row r="200980" spans="2:2">
      <c r="B200980" s="323"/>
    </row>
    <row r="200981" spans="2:2">
      <c r="B200981" s="323"/>
    </row>
    <row r="200982" spans="2:2">
      <c r="B200982" s="323"/>
    </row>
    <row r="200983" spans="2:2">
      <c r="B200983" s="323"/>
    </row>
    <row r="200984" spans="2:2">
      <c r="B200984" s="323"/>
    </row>
    <row r="200985" spans="2:2">
      <c r="B200985" s="323"/>
    </row>
    <row r="200986" spans="2:2">
      <c r="B200986" s="323"/>
    </row>
    <row r="200987" spans="2:2">
      <c r="B200987" s="323"/>
    </row>
    <row r="200988" spans="2:2">
      <c r="B200988" s="323"/>
    </row>
    <row r="200989" spans="2:2">
      <c r="B200989" s="323"/>
    </row>
    <row r="200990" spans="2:2">
      <c r="B200990" s="323"/>
    </row>
    <row r="200991" spans="2:2">
      <c r="B200991" s="323"/>
    </row>
    <row r="200992" spans="2:2">
      <c r="B200992" s="323"/>
    </row>
    <row r="200993" spans="2:2">
      <c r="B200993" s="323"/>
    </row>
    <row r="200994" spans="2:2">
      <c r="B200994" s="323"/>
    </row>
    <row r="200995" spans="2:2">
      <c r="B200995" s="323"/>
    </row>
    <row r="200996" spans="2:2">
      <c r="B200996" s="323"/>
    </row>
    <row r="200997" spans="2:2">
      <c r="B200997" s="323"/>
    </row>
    <row r="200998" spans="2:2">
      <c r="B200998" s="323"/>
    </row>
    <row r="200999" spans="2:2">
      <c r="B200999" s="323"/>
    </row>
    <row r="201000" spans="2:2">
      <c r="B201000" s="323"/>
    </row>
    <row r="201001" spans="2:2">
      <c r="B201001" s="323"/>
    </row>
    <row r="201002" spans="2:2">
      <c r="B201002" s="323"/>
    </row>
    <row r="201003" spans="2:2">
      <c r="B201003" s="323"/>
    </row>
    <row r="201004" spans="2:2">
      <c r="B201004" s="323"/>
    </row>
    <row r="201005" spans="2:2">
      <c r="B201005" s="323"/>
    </row>
    <row r="201006" spans="2:2">
      <c r="B201006" s="323"/>
    </row>
    <row r="201007" spans="2:2">
      <c r="B201007" s="323"/>
    </row>
    <row r="201008" spans="2:2">
      <c r="B201008" s="323"/>
    </row>
    <row r="201009" spans="2:2">
      <c r="B201009" s="323"/>
    </row>
    <row r="201010" spans="2:2">
      <c r="B201010" s="323"/>
    </row>
    <row r="201011" spans="2:2">
      <c r="B201011" s="323"/>
    </row>
    <row r="201012" spans="2:2">
      <c r="B201012" s="323"/>
    </row>
    <row r="201013" spans="2:2">
      <c r="B201013" s="323"/>
    </row>
    <row r="201014" spans="2:2">
      <c r="B201014" s="323"/>
    </row>
    <row r="201015" spans="2:2">
      <c r="B201015" s="323"/>
    </row>
    <row r="201016" spans="2:2">
      <c r="B201016" s="323"/>
    </row>
    <row r="201017" spans="2:2">
      <c r="B201017" s="323"/>
    </row>
    <row r="201018" spans="2:2">
      <c r="B201018" s="323"/>
    </row>
    <row r="201019" spans="2:2">
      <c r="B201019" s="323"/>
    </row>
    <row r="201020" spans="2:2">
      <c r="B201020" s="323"/>
    </row>
    <row r="201021" spans="2:2">
      <c r="B201021" s="323"/>
    </row>
    <row r="201022" spans="2:2">
      <c r="B201022" s="323"/>
    </row>
    <row r="201023" spans="2:2">
      <c r="B201023" s="323"/>
    </row>
    <row r="201024" spans="2:2">
      <c r="B201024" s="323"/>
    </row>
    <row r="201025" spans="2:2">
      <c r="B201025" s="323"/>
    </row>
    <row r="201026" spans="2:2">
      <c r="B201026" s="323"/>
    </row>
    <row r="201027" spans="2:2">
      <c r="B201027" s="323"/>
    </row>
    <row r="201028" spans="2:2">
      <c r="B201028" s="323"/>
    </row>
    <row r="201029" spans="2:2">
      <c r="B201029" s="323"/>
    </row>
    <row r="201030" spans="2:2">
      <c r="B201030" s="323"/>
    </row>
    <row r="201031" spans="2:2">
      <c r="B201031" s="323"/>
    </row>
    <row r="201032" spans="2:2">
      <c r="B201032" s="323"/>
    </row>
    <row r="201033" spans="2:2">
      <c r="B201033" s="323"/>
    </row>
    <row r="201034" spans="2:2">
      <c r="B201034" s="323"/>
    </row>
    <row r="201035" spans="2:2">
      <c r="B201035" s="323"/>
    </row>
    <row r="201036" spans="2:2">
      <c r="B201036" s="323"/>
    </row>
    <row r="201037" spans="2:2">
      <c r="B201037" s="323"/>
    </row>
    <row r="201038" spans="2:2">
      <c r="B201038" s="323"/>
    </row>
    <row r="201039" spans="2:2">
      <c r="B201039" s="323"/>
    </row>
    <row r="201040" spans="2:2">
      <c r="B201040" s="323"/>
    </row>
    <row r="201041" spans="2:2">
      <c r="B201041" s="323"/>
    </row>
    <row r="201042" spans="2:2">
      <c r="B201042" s="323"/>
    </row>
    <row r="201043" spans="2:2">
      <c r="B201043" s="323"/>
    </row>
    <row r="201044" spans="2:2">
      <c r="B201044" s="323"/>
    </row>
    <row r="201045" spans="2:2">
      <c r="B201045" s="323"/>
    </row>
    <row r="201046" spans="2:2">
      <c r="B201046" s="323"/>
    </row>
    <row r="201047" spans="2:2">
      <c r="B201047" s="323"/>
    </row>
    <row r="201048" spans="2:2">
      <c r="B201048" s="323"/>
    </row>
    <row r="201049" spans="2:2">
      <c r="B201049" s="323"/>
    </row>
    <row r="201050" spans="2:2">
      <c r="B201050" s="323"/>
    </row>
    <row r="201051" spans="2:2">
      <c r="B201051" s="323"/>
    </row>
    <row r="201052" spans="2:2">
      <c r="B201052" s="323"/>
    </row>
    <row r="201053" spans="2:2">
      <c r="B201053" s="323"/>
    </row>
    <row r="201054" spans="2:2">
      <c r="B201054" s="323"/>
    </row>
    <row r="201055" spans="2:2">
      <c r="B201055" s="323"/>
    </row>
    <row r="201056" spans="2:2">
      <c r="B201056" s="323"/>
    </row>
    <row r="201057" spans="2:2">
      <c r="B201057" s="323"/>
    </row>
    <row r="201058" spans="2:2">
      <c r="B201058" s="323"/>
    </row>
    <row r="201059" spans="2:2">
      <c r="B201059" s="323"/>
    </row>
    <row r="201060" spans="2:2">
      <c r="B201060" s="323"/>
    </row>
    <row r="201061" spans="2:2">
      <c r="B201061" s="323"/>
    </row>
    <row r="201062" spans="2:2">
      <c r="B201062" s="323"/>
    </row>
    <row r="201063" spans="2:2">
      <c r="B201063" s="323"/>
    </row>
    <row r="201064" spans="2:2">
      <c r="B201064" s="323"/>
    </row>
    <row r="201065" spans="2:2">
      <c r="B201065" s="323"/>
    </row>
    <row r="201066" spans="2:2">
      <c r="B201066" s="323"/>
    </row>
    <row r="201067" spans="2:2">
      <c r="B201067" s="323"/>
    </row>
    <row r="201068" spans="2:2">
      <c r="B201068" s="323"/>
    </row>
    <row r="201069" spans="2:2">
      <c r="B201069" s="323"/>
    </row>
    <row r="201070" spans="2:2">
      <c r="B201070" s="323"/>
    </row>
    <row r="201071" spans="2:2">
      <c r="B201071" s="323"/>
    </row>
    <row r="201072" spans="2:2">
      <c r="B201072" s="323"/>
    </row>
    <row r="201073" spans="2:2">
      <c r="B201073" s="323"/>
    </row>
    <row r="201074" spans="2:2">
      <c r="B201074" s="323"/>
    </row>
    <row r="201075" spans="2:2">
      <c r="B201075" s="323"/>
    </row>
    <row r="201076" spans="2:2">
      <c r="B201076" s="323"/>
    </row>
    <row r="201077" spans="2:2">
      <c r="B201077" s="323"/>
    </row>
    <row r="201078" spans="2:2">
      <c r="B201078" s="323"/>
    </row>
    <row r="201079" spans="2:2">
      <c r="B201079" s="323"/>
    </row>
    <row r="201080" spans="2:2">
      <c r="B201080" s="323"/>
    </row>
    <row r="201081" spans="2:2">
      <c r="B201081" s="323"/>
    </row>
    <row r="201082" spans="2:2">
      <c r="B201082" s="323"/>
    </row>
    <row r="201083" spans="2:2">
      <c r="B201083" s="323"/>
    </row>
    <row r="201084" spans="2:2">
      <c r="B201084" s="323"/>
    </row>
    <row r="201085" spans="2:2">
      <c r="B201085" s="323"/>
    </row>
    <row r="201086" spans="2:2">
      <c r="B201086" s="323"/>
    </row>
    <row r="201087" spans="2:2">
      <c r="B201087" s="323"/>
    </row>
    <row r="201088" spans="2:2">
      <c r="B201088" s="323"/>
    </row>
    <row r="201089" spans="2:2">
      <c r="B201089" s="323"/>
    </row>
    <row r="201090" spans="2:2">
      <c r="B201090" s="323"/>
    </row>
    <row r="201091" spans="2:2">
      <c r="B201091" s="323"/>
    </row>
    <row r="201092" spans="2:2">
      <c r="B201092" s="323"/>
    </row>
    <row r="201093" spans="2:2">
      <c r="B201093" s="323"/>
    </row>
    <row r="201094" spans="2:2">
      <c r="B201094" s="323"/>
    </row>
    <row r="201095" spans="2:2">
      <c r="B201095" s="323"/>
    </row>
    <row r="201096" spans="2:2">
      <c r="B201096" s="323"/>
    </row>
    <row r="201097" spans="2:2">
      <c r="B201097" s="323"/>
    </row>
    <row r="201098" spans="2:2">
      <c r="B201098" s="323"/>
    </row>
    <row r="201099" spans="2:2">
      <c r="B201099" s="323"/>
    </row>
    <row r="201100" spans="2:2">
      <c r="B201100" s="323"/>
    </row>
    <row r="201101" spans="2:2">
      <c r="B201101" s="323"/>
    </row>
    <row r="201102" spans="2:2">
      <c r="B201102" s="323"/>
    </row>
    <row r="201103" spans="2:2">
      <c r="B201103" s="323"/>
    </row>
    <row r="201104" spans="2:2">
      <c r="B201104" s="323"/>
    </row>
    <row r="201105" spans="2:2">
      <c r="B201105" s="323"/>
    </row>
    <row r="201106" spans="2:2">
      <c r="B201106" s="323"/>
    </row>
    <row r="201107" spans="2:2">
      <c r="B201107" s="323"/>
    </row>
    <row r="201108" spans="2:2">
      <c r="B201108" s="323"/>
    </row>
    <row r="201109" spans="2:2">
      <c r="B201109" s="323"/>
    </row>
    <row r="201110" spans="2:2">
      <c r="B201110" s="323"/>
    </row>
    <row r="201111" spans="2:2">
      <c r="B201111" s="323"/>
    </row>
    <row r="201112" spans="2:2">
      <c r="B201112" s="323"/>
    </row>
    <row r="201113" spans="2:2">
      <c r="B201113" s="323"/>
    </row>
    <row r="201114" spans="2:2">
      <c r="B201114" s="323"/>
    </row>
    <row r="201115" spans="2:2">
      <c r="B201115" s="323"/>
    </row>
    <row r="201116" spans="2:2">
      <c r="B201116" s="323"/>
    </row>
    <row r="201117" spans="2:2">
      <c r="B201117" s="323"/>
    </row>
    <row r="201118" spans="2:2">
      <c r="B201118" s="323"/>
    </row>
    <row r="201119" spans="2:2">
      <c r="B201119" s="323"/>
    </row>
    <row r="201120" spans="2:2">
      <c r="B201120" s="323"/>
    </row>
    <row r="201121" spans="2:2">
      <c r="B201121" s="323"/>
    </row>
    <row r="201122" spans="2:2">
      <c r="B201122" s="323"/>
    </row>
    <row r="201123" spans="2:2">
      <c r="B201123" s="323"/>
    </row>
    <row r="201124" spans="2:2">
      <c r="B201124" s="323"/>
    </row>
    <row r="201125" spans="2:2">
      <c r="B201125" s="323"/>
    </row>
    <row r="201126" spans="2:2">
      <c r="B201126" s="323"/>
    </row>
    <row r="201127" spans="2:2">
      <c r="B201127" s="323"/>
    </row>
    <row r="201128" spans="2:2">
      <c r="B201128" s="323"/>
    </row>
    <row r="201129" spans="2:2">
      <c r="B201129" s="323"/>
    </row>
    <row r="201130" spans="2:2">
      <c r="B201130" s="323"/>
    </row>
    <row r="201131" spans="2:2">
      <c r="B201131" s="323"/>
    </row>
    <row r="201132" spans="2:2">
      <c r="B201132" s="323"/>
    </row>
    <row r="201133" spans="2:2">
      <c r="B201133" s="323"/>
    </row>
    <row r="201134" spans="2:2">
      <c r="B201134" s="323"/>
    </row>
    <row r="201135" spans="2:2">
      <c r="B201135" s="323"/>
    </row>
    <row r="201136" spans="2:2">
      <c r="B201136" s="323"/>
    </row>
    <row r="201137" spans="2:2">
      <c r="B201137" s="323"/>
    </row>
    <row r="201138" spans="2:2">
      <c r="B201138" s="323"/>
    </row>
    <row r="201139" spans="2:2">
      <c r="B201139" s="323"/>
    </row>
    <row r="201140" spans="2:2">
      <c r="B201140" s="323"/>
    </row>
    <row r="201141" spans="2:2">
      <c r="B201141" s="323"/>
    </row>
    <row r="201142" spans="2:2">
      <c r="B201142" s="323"/>
    </row>
    <row r="201143" spans="2:2">
      <c r="B201143" s="323"/>
    </row>
    <row r="201144" spans="2:2">
      <c r="B201144" s="323"/>
    </row>
    <row r="201145" spans="2:2">
      <c r="B201145" s="323"/>
    </row>
    <row r="201146" spans="2:2">
      <c r="B201146" s="323"/>
    </row>
    <row r="201147" spans="2:2">
      <c r="B201147" s="323"/>
    </row>
    <row r="201148" spans="2:2">
      <c r="B201148" s="323"/>
    </row>
    <row r="201149" spans="2:2">
      <c r="B201149" s="323"/>
    </row>
    <row r="201150" spans="2:2">
      <c r="B201150" s="323"/>
    </row>
    <row r="201151" spans="2:2">
      <c r="B201151" s="323"/>
    </row>
    <row r="201152" spans="2:2">
      <c r="B201152" s="323"/>
    </row>
    <row r="201153" spans="2:2">
      <c r="B201153" s="323"/>
    </row>
    <row r="201154" spans="2:2">
      <c r="B201154" s="323"/>
    </row>
    <row r="201155" spans="2:2">
      <c r="B201155" s="323"/>
    </row>
    <row r="201156" spans="2:2">
      <c r="B201156" s="323"/>
    </row>
    <row r="201157" spans="2:2">
      <c r="B201157" s="323"/>
    </row>
    <row r="201158" spans="2:2">
      <c r="B201158" s="323"/>
    </row>
    <row r="201159" spans="2:2">
      <c r="B201159" s="323"/>
    </row>
    <row r="201160" spans="2:2">
      <c r="B201160" s="323"/>
    </row>
    <row r="201161" spans="2:2">
      <c r="B201161" s="323"/>
    </row>
    <row r="201162" spans="2:2">
      <c r="B201162" s="323"/>
    </row>
    <row r="201163" spans="2:2">
      <c r="B201163" s="323"/>
    </row>
    <row r="201164" spans="2:2">
      <c r="B201164" s="323"/>
    </row>
    <row r="201165" spans="2:2">
      <c r="B201165" s="323"/>
    </row>
    <row r="201166" spans="2:2">
      <c r="B201166" s="323"/>
    </row>
    <row r="201167" spans="2:2">
      <c r="B201167" s="323"/>
    </row>
    <row r="201168" spans="2:2">
      <c r="B201168" s="323"/>
    </row>
    <row r="201169" spans="2:2">
      <c r="B201169" s="323"/>
    </row>
    <row r="201170" spans="2:2">
      <c r="B201170" s="323"/>
    </row>
    <row r="201171" spans="2:2">
      <c r="B201171" s="323"/>
    </row>
    <row r="201172" spans="2:2">
      <c r="B201172" s="323"/>
    </row>
    <row r="201173" spans="2:2">
      <c r="B201173" s="323"/>
    </row>
    <row r="201174" spans="2:2">
      <c r="B201174" s="323"/>
    </row>
    <row r="201175" spans="2:2">
      <c r="B201175" s="323"/>
    </row>
    <row r="201176" spans="2:2">
      <c r="B201176" s="323"/>
    </row>
    <row r="201177" spans="2:2">
      <c r="B201177" s="323"/>
    </row>
    <row r="201178" spans="2:2">
      <c r="B201178" s="323"/>
    </row>
    <row r="201179" spans="2:2">
      <c r="B201179" s="323"/>
    </row>
    <row r="201180" spans="2:2">
      <c r="B201180" s="323"/>
    </row>
    <row r="201181" spans="2:2">
      <c r="B201181" s="323"/>
    </row>
    <row r="201182" spans="2:2">
      <c r="B201182" s="323"/>
    </row>
    <row r="201183" spans="2:2">
      <c r="B201183" s="323"/>
    </row>
    <row r="201184" spans="2:2">
      <c r="B201184" s="323"/>
    </row>
    <row r="201185" spans="2:2">
      <c r="B201185" s="323"/>
    </row>
    <row r="201186" spans="2:2">
      <c r="B201186" s="323"/>
    </row>
    <row r="201187" spans="2:2">
      <c r="B201187" s="323"/>
    </row>
    <row r="201188" spans="2:2">
      <c r="B201188" s="323"/>
    </row>
    <row r="201189" spans="2:2">
      <c r="B201189" s="323"/>
    </row>
    <row r="201190" spans="2:2">
      <c r="B201190" s="323"/>
    </row>
    <row r="201191" spans="2:2">
      <c r="B201191" s="323"/>
    </row>
    <row r="201192" spans="2:2">
      <c r="B201192" s="323"/>
    </row>
    <row r="201193" spans="2:2">
      <c r="B201193" s="323"/>
    </row>
    <row r="201194" spans="2:2">
      <c r="B201194" s="323"/>
    </row>
    <row r="201195" spans="2:2">
      <c r="B201195" s="323"/>
    </row>
    <row r="201196" spans="2:2">
      <c r="B201196" s="323"/>
    </row>
    <row r="201197" spans="2:2">
      <c r="B201197" s="323"/>
    </row>
    <row r="201198" spans="2:2">
      <c r="B201198" s="323"/>
    </row>
    <row r="201199" spans="2:2">
      <c r="B201199" s="323"/>
    </row>
    <row r="201200" spans="2:2">
      <c r="B201200" s="323"/>
    </row>
    <row r="201201" spans="2:2">
      <c r="B201201" s="323"/>
    </row>
    <row r="201202" spans="2:2">
      <c r="B201202" s="323"/>
    </row>
    <row r="201203" spans="2:2">
      <c r="B201203" s="323"/>
    </row>
    <row r="201204" spans="2:2">
      <c r="B201204" s="323"/>
    </row>
    <row r="201205" spans="2:2">
      <c r="B201205" s="323"/>
    </row>
    <row r="201206" spans="2:2">
      <c r="B201206" s="323"/>
    </row>
    <row r="201207" spans="2:2">
      <c r="B201207" s="323"/>
    </row>
    <row r="201208" spans="2:2">
      <c r="B201208" s="323"/>
    </row>
    <row r="201209" spans="2:2">
      <c r="B201209" s="323"/>
    </row>
    <row r="201210" spans="2:2">
      <c r="B201210" s="323"/>
    </row>
    <row r="201211" spans="2:2">
      <c r="B201211" s="323"/>
    </row>
    <row r="201212" spans="2:2">
      <c r="B201212" s="323"/>
    </row>
    <row r="201213" spans="2:2">
      <c r="B201213" s="323"/>
    </row>
    <row r="201214" spans="2:2">
      <c r="B201214" s="323"/>
    </row>
    <row r="201215" spans="2:2">
      <c r="B201215" s="323"/>
    </row>
    <row r="201216" spans="2:2">
      <c r="B201216" s="323"/>
    </row>
    <row r="201217" spans="2:2">
      <c r="B201217" s="323"/>
    </row>
    <row r="201218" spans="2:2">
      <c r="B201218" s="323"/>
    </row>
    <row r="201219" spans="2:2">
      <c r="B201219" s="323"/>
    </row>
    <row r="201220" spans="2:2">
      <c r="B201220" s="323"/>
    </row>
    <row r="201221" spans="2:2">
      <c r="B201221" s="323"/>
    </row>
    <row r="201222" spans="2:2">
      <c r="B201222" s="323"/>
    </row>
    <row r="201223" spans="2:2">
      <c r="B201223" s="323"/>
    </row>
    <row r="201224" spans="2:2">
      <c r="B201224" s="323"/>
    </row>
    <row r="201225" spans="2:2">
      <c r="B201225" s="323"/>
    </row>
    <row r="201226" spans="2:2">
      <c r="B201226" s="323"/>
    </row>
    <row r="201227" spans="2:2">
      <c r="B201227" s="323"/>
    </row>
    <row r="201228" spans="2:2">
      <c r="B201228" s="323"/>
    </row>
    <row r="201229" spans="2:2">
      <c r="B201229" s="323"/>
    </row>
    <row r="201230" spans="2:2">
      <c r="B201230" s="323"/>
    </row>
    <row r="201231" spans="2:2">
      <c r="B201231" s="323"/>
    </row>
    <row r="201232" spans="2:2">
      <c r="B201232" s="323"/>
    </row>
    <row r="201233" spans="2:2">
      <c r="B201233" s="323"/>
    </row>
    <row r="201234" spans="2:2">
      <c r="B201234" s="323"/>
    </row>
    <row r="201235" spans="2:2">
      <c r="B201235" s="323"/>
    </row>
    <row r="201236" spans="2:2">
      <c r="B201236" s="323"/>
    </row>
    <row r="201237" spans="2:2">
      <c r="B201237" s="323"/>
    </row>
    <row r="201238" spans="2:2">
      <c r="B201238" s="323"/>
    </row>
    <row r="201239" spans="2:2">
      <c r="B201239" s="323"/>
    </row>
    <row r="201240" spans="2:2">
      <c r="B201240" s="323"/>
    </row>
    <row r="201241" spans="2:2">
      <c r="B201241" s="323"/>
    </row>
    <row r="201242" spans="2:2">
      <c r="B201242" s="323"/>
    </row>
    <row r="201243" spans="2:2">
      <c r="B201243" s="323"/>
    </row>
    <row r="201244" spans="2:2">
      <c r="B201244" s="323"/>
    </row>
    <row r="201245" spans="2:2">
      <c r="B201245" s="323"/>
    </row>
    <row r="201246" spans="2:2">
      <c r="B201246" s="323"/>
    </row>
    <row r="201247" spans="2:2">
      <c r="B201247" s="323"/>
    </row>
    <row r="201248" spans="2:2">
      <c r="B201248" s="323"/>
    </row>
    <row r="201249" spans="2:2">
      <c r="B201249" s="323"/>
    </row>
    <row r="201250" spans="2:2">
      <c r="B201250" s="323"/>
    </row>
    <row r="201251" spans="2:2">
      <c r="B201251" s="323"/>
    </row>
    <row r="201252" spans="2:2">
      <c r="B201252" s="323"/>
    </row>
    <row r="201253" spans="2:2">
      <c r="B201253" s="323"/>
    </row>
    <row r="201254" spans="2:2">
      <c r="B201254" s="323"/>
    </row>
    <row r="201255" spans="2:2">
      <c r="B201255" s="323"/>
    </row>
    <row r="201256" spans="2:2">
      <c r="B201256" s="323"/>
    </row>
    <row r="201257" spans="2:2">
      <c r="B201257" s="323"/>
    </row>
    <row r="201258" spans="2:2">
      <c r="B201258" s="323"/>
    </row>
    <row r="201259" spans="2:2">
      <c r="B201259" s="323"/>
    </row>
    <row r="201260" spans="2:2">
      <c r="B201260" s="323"/>
    </row>
    <row r="201261" spans="2:2">
      <c r="B201261" s="323"/>
    </row>
    <row r="201262" spans="2:2">
      <c r="B201262" s="323"/>
    </row>
    <row r="201263" spans="2:2">
      <c r="B201263" s="323"/>
    </row>
    <row r="201264" spans="2:2">
      <c r="B201264" s="323"/>
    </row>
    <row r="201265" spans="2:2">
      <c r="B201265" s="323"/>
    </row>
    <row r="201266" spans="2:2">
      <c r="B201266" s="323"/>
    </row>
    <row r="201267" spans="2:2">
      <c r="B201267" s="323"/>
    </row>
    <row r="201268" spans="2:2">
      <c r="B201268" s="323"/>
    </row>
    <row r="201269" spans="2:2">
      <c r="B201269" s="323"/>
    </row>
    <row r="201270" spans="2:2">
      <c r="B201270" s="323"/>
    </row>
    <row r="201271" spans="2:2">
      <c r="B201271" s="323"/>
    </row>
    <row r="201272" spans="2:2">
      <c r="B201272" s="323"/>
    </row>
    <row r="201273" spans="2:2">
      <c r="B201273" s="323"/>
    </row>
    <row r="201274" spans="2:2">
      <c r="B201274" s="323"/>
    </row>
    <row r="201275" spans="2:2">
      <c r="B201275" s="323"/>
    </row>
    <row r="201276" spans="2:2">
      <c r="B201276" s="323"/>
    </row>
    <row r="201277" spans="2:2">
      <c r="B201277" s="323"/>
    </row>
    <row r="201278" spans="2:2">
      <c r="B201278" s="323"/>
    </row>
    <row r="201279" spans="2:2">
      <c r="B201279" s="323"/>
    </row>
    <row r="201280" spans="2:2">
      <c r="B201280" s="323"/>
    </row>
    <row r="201281" spans="2:2">
      <c r="B201281" s="323"/>
    </row>
    <row r="201282" spans="2:2">
      <c r="B201282" s="323"/>
    </row>
    <row r="201283" spans="2:2">
      <c r="B201283" s="323"/>
    </row>
    <row r="201284" spans="2:2">
      <c r="B201284" s="323"/>
    </row>
    <row r="201285" spans="2:2">
      <c r="B201285" s="323"/>
    </row>
    <row r="201286" spans="2:2">
      <c r="B201286" s="323"/>
    </row>
    <row r="201287" spans="2:2">
      <c r="B201287" s="323"/>
    </row>
    <row r="201288" spans="2:2">
      <c r="B201288" s="323"/>
    </row>
    <row r="201289" spans="2:2">
      <c r="B201289" s="323"/>
    </row>
    <row r="201290" spans="2:2">
      <c r="B201290" s="323"/>
    </row>
    <row r="201291" spans="2:2">
      <c r="B201291" s="323"/>
    </row>
    <row r="201292" spans="2:2">
      <c r="B201292" s="323"/>
    </row>
    <row r="201293" spans="2:2">
      <c r="B201293" s="323"/>
    </row>
    <row r="201294" spans="2:2">
      <c r="B201294" s="323"/>
    </row>
    <row r="201295" spans="2:2">
      <c r="B201295" s="323"/>
    </row>
    <row r="201296" spans="2:2">
      <c r="B201296" s="323"/>
    </row>
    <row r="201297" spans="2:2">
      <c r="B201297" s="323"/>
    </row>
    <row r="201298" spans="2:2">
      <c r="B201298" s="323"/>
    </row>
    <row r="201299" spans="2:2">
      <c r="B201299" s="323"/>
    </row>
    <row r="201300" spans="2:2">
      <c r="B201300" s="323"/>
    </row>
    <row r="201301" spans="2:2">
      <c r="B201301" s="323"/>
    </row>
    <row r="201302" spans="2:2">
      <c r="B201302" s="323"/>
    </row>
    <row r="201303" spans="2:2">
      <c r="B201303" s="323"/>
    </row>
    <row r="201304" spans="2:2">
      <c r="B201304" s="323"/>
    </row>
    <row r="201305" spans="2:2">
      <c r="B201305" s="323"/>
    </row>
    <row r="201306" spans="2:2">
      <c r="B201306" s="323"/>
    </row>
    <row r="201307" spans="2:2">
      <c r="B201307" s="323"/>
    </row>
    <row r="201308" spans="2:2">
      <c r="B201308" s="323"/>
    </row>
    <row r="201309" spans="2:2">
      <c r="B201309" s="323"/>
    </row>
    <row r="201310" spans="2:2">
      <c r="B201310" s="323"/>
    </row>
    <row r="201311" spans="2:2">
      <c r="B201311" s="323"/>
    </row>
    <row r="201312" spans="2:2">
      <c r="B201312" s="323"/>
    </row>
    <row r="201313" spans="2:2">
      <c r="B201313" s="323"/>
    </row>
    <row r="201314" spans="2:2">
      <c r="B201314" s="323"/>
    </row>
    <row r="201315" spans="2:2">
      <c r="B201315" s="323"/>
    </row>
    <row r="201316" spans="2:2">
      <c r="B201316" s="323"/>
    </row>
    <row r="201317" spans="2:2">
      <c r="B201317" s="323"/>
    </row>
    <row r="201318" spans="2:2">
      <c r="B201318" s="323"/>
    </row>
    <row r="201319" spans="2:2">
      <c r="B201319" s="323"/>
    </row>
    <row r="201320" spans="2:2">
      <c r="B201320" s="323"/>
    </row>
    <row r="201321" spans="2:2">
      <c r="B201321" s="323"/>
    </row>
    <row r="201322" spans="2:2">
      <c r="B201322" s="323"/>
    </row>
    <row r="201323" spans="2:2">
      <c r="B201323" s="323"/>
    </row>
    <row r="201324" spans="2:2">
      <c r="B201324" s="323"/>
    </row>
    <row r="201325" spans="2:2">
      <c r="B201325" s="323"/>
    </row>
    <row r="201326" spans="2:2">
      <c r="B201326" s="323"/>
    </row>
    <row r="201327" spans="2:2">
      <c r="B201327" s="323"/>
    </row>
    <row r="201328" spans="2:2">
      <c r="B201328" s="323"/>
    </row>
    <row r="201329" spans="2:2">
      <c r="B201329" s="323"/>
    </row>
    <row r="201330" spans="2:2">
      <c r="B201330" s="323"/>
    </row>
    <row r="201331" spans="2:2">
      <c r="B201331" s="323"/>
    </row>
    <row r="201332" spans="2:2">
      <c r="B201332" s="323"/>
    </row>
    <row r="201333" spans="2:2">
      <c r="B201333" s="323"/>
    </row>
    <row r="201334" spans="2:2">
      <c r="B201334" s="323"/>
    </row>
    <row r="201335" spans="2:2">
      <c r="B201335" s="323"/>
    </row>
    <row r="201336" spans="2:2">
      <c r="B201336" s="323"/>
    </row>
    <row r="201337" spans="2:2">
      <c r="B201337" s="323"/>
    </row>
    <row r="201338" spans="2:2">
      <c r="B201338" s="323"/>
    </row>
    <row r="201339" spans="2:2">
      <c r="B201339" s="323"/>
    </row>
    <row r="201340" spans="2:2">
      <c r="B201340" s="323"/>
    </row>
    <row r="201341" spans="2:2">
      <c r="B201341" s="323"/>
    </row>
    <row r="201342" spans="2:2">
      <c r="B201342" s="323"/>
    </row>
    <row r="201343" spans="2:2">
      <c r="B201343" s="323"/>
    </row>
    <row r="201344" spans="2:2">
      <c r="B201344" s="323"/>
    </row>
    <row r="201345" spans="2:2">
      <c r="B201345" s="323"/>
    </row>
    <row r="201346" spans="2:2">
      <c r="B201346" s="323"/>
    </row>
    <row r="201347" spans="2:2">
      <c r="B201347" s="323"/>
    </row>
    <row r="201348" spans="2:2">
      <c r="B201348" s="323"/>
    </row>
    <row r="201349" spans="2:2">
      <c r="B201349" s="323"/>
    </row>
    <row r="201350" spans="2:2">
      <c r="B201350" s="323"/>
    </row>
    <row r="201351" spans="2:2">
      <c r="B201351" s="323"/>
    </row>
    <row r="201352" spans="2:2">
      <c r="B201352" s="323"/>
    </row>
    <row r="201353" spans="2:2">
      <c r="B201353" s="323"/>
    </row>
    <row r="201354" spans="2:2">
      <c r="B201354" s="323"/>
    </row>
    <row r="201355" spans="2:2">
      <c r="B201355" s="323"/>
    </row>
    <row r="201356" spans="2:2">
      <c r="B201356" s="323"/>
    </row>
    <row r="201357" spans="2:2">
      <c r="B201357" s="323"/>
    </row>
    <row r="201358" spans="2:2">
      <c r="B201358" s="323"/>
    </row>
    <row r="201359" spans="2:2">
      <c r="B201359" s="323"/>
    </row>
    <row r="201360" spans="2:2">
      <c r="B201360" s="323"/>
    </row>
    <row r="201361" spans="2:2">
      <c r="B201361" s="323"/>
    </row>
    <row r="201362" spans="2:2">
      <c r="B201362" s="323"/>
    </row>
    <row r="201363" spans="2:2">
      <c r="B201363" s="323"/>
    </row>
    <row r="201364" spans="2:2">
      <c r="B201364" s="323"/>
    </row>
    <row r="201365" spans="2:2">
      <c r="B201365" s="323"/>
    </row>
    <row r="201366" spans="2:2">
      <c r="B201366" s="323"/>
    </row>
    <row r="201367" spans="2:2">
      <c r="B201367" s="323"/>
    </row>
    <row r="201368" spans="2:2">
      <c r="B201368" s="323"/>
    </row>
    <row r="201369" spans="2:2">
      <c r="B201369" s="323"/>
    </row>
    <row r="201370" spans="2:2">
      <c r="B201370" s="323"/>
    </row>
    <row r="201371" spans="2:2">
      <c r="B201371" s="323"/>
    </row>
    <row r="201372" spans="2:2">
      <c r="B201372" s="323"/>
    </row>
    <row r="201373" spans="2:2">
      <c r="B201373" s="323"/>
    </row>
    <row r="201374" spans="2:2">
      <c r="B201374" s="323"/>
    </row>
    <row r="201375" spans="2:2">
      <c r="B201375" s="323"/>
    </row>
    <row r="201376" spans="2:2">
      <c r="B201376" s="323"/>
    </row>
    <row r="201377" spans="2:2">
      <c r="B201377" s="323"/>
    </row>
    <row r="201378" spans="2:2">
      <c r="B201378" s="323"/>
    </row>
    <row r="201379" spans="2:2">
      <c r="B201379" s="323"/>
    </row>
    <row r="201380" spans="2:2">
      <c r="B201380" s="323"/>
    </row>
    <row r="201381" spans="2:2">
      <c r="B201381" s="323"/>
    </row>
    <row r="201382" spans="2:2">
      <c r="B201382" s="323"/>
    </row>
    <row r="201383" spans="2:2">
      <c r="B201383" s="323"/>
    </row>
    <row r="201384" spans="2:2">
      <c r="B201384" s="323"/>
    </row>
    <row r="201385" spans="2:2">
      <c r="B201385" s="323"/>
    </row>
    <row r="201386" spans="2:2">
      <c r="B201386" s="323"/>
    </row>
    <row r="201387" spans="2:2">
      <c r="B201387" s="323"/>
    </row>
    <row r="201388" spans="2:2">
      <c r="B201388" s="323"/>
    </row>
    <row r="201389" spans="2:2">
      <c r="B201389" s="323"/>
    </row>
    <row r="201390" spans="2:2">
      <c r="B201390" s="323"/>
    </row>
    <row r="201391" spans="2:2">
      <c r="B201391" s="323"/>
    </row>
    <row r="201392" spans="2:2">
      <c r="B201392" s="323"/>
    </row>
    <row r="201393" spans="2:2">
      <c r="B201393" s="323"/>
    </row>
    <row r="201394" spans="2:2">
      <c r="B201394" s="323"/>
    </row>
    <row r="201395" spans="2:2">
      <c r="B201395" s="323"/>
    </row>
    <row r="201396" spans="2:2">
      <c r="B201396" s="323"/>
    </row>
    <row r="201397" spans="2:2">
      <c r="B201397" s="323"/>
    </row>
    <row r="201398" spans="2:2">
      <c r="B201398" s="323"/>
    </row>
    <row r="201399" spans="2:2">
      <c r="B201399" s="323"/>
    </row>
    <row r="201400" spans="2:2">
      <c r="B201400" s="323"/>
    </row>
    <row r="201401" spans="2:2">
      <c r="B201401" s="323"/>
    </row>
    <row r="201402" spans="2:2">
      <c r="B201402" s="323"/>
    </row>
    <row r="201403" spans="2:2">
      <c r="B201403" s="323"/>
    </row>
    <row r="201404" spans="2:2">
      <c r="B201404" s="323"/>
    </row>
    <row r="201405" spans="2:2">
      <c r="B201405" s="323"/>
    </row>
    <row r="201406" spans="2:2">
      <c r="B201406" s="323"/>
    </row>
    <row r="201407" spans="2:2">
      <c r="B201407" s="323"/>
    </row>
    <row r="201408" spans="2:2">
      <c r="B201408" s="323"/>
    </row>
    <row r="201409" spans="2:2">
      <c r="B201409" s="323"/>
    </row>
    <row r="201410" spans="2:2">
      <c r="B201410" s="323"/>
    </row>
    <row r="201411" spans="2:2">
      <c r="B201411" s="323"/>
    </row>
    <row r="201412" spans="2:2">
      <c r="B201412" s="323"/>
    </row>
    <row r="201413" spans="2:2">
      <c r="B201413" s="323"/>
    </row>
    <row r="201414" spans="2:2">
      <c r="B201414" s="323"/>
    </row>
    <row r="201415" spans="2:2">
      <c r="B201415" s="323"/>
    </row>
    <row r="201416" spans="2:2">
      <c r="B201416" s="323"/>
    </row>
    <row r="201417" spans="2:2">
      <c r="B201417" s="323"/>
    </row>
    <row r="201418" spans="2:2">
      <c r="B201418" s="323"/>
    </row>
    <row r="201419" spans="2:2">
      <c r="B201419" s="323"/>
    </row>
    <row r="201420" spans="2:2">
      <c r="B201420" s="323"/>
    </row>
    <row r="201421" spans="2:2">
      <c r="B201421" s="323"/>
    </row>
    <row r="201422" spans="2:2">
      <c r="B201422" s="323"/>
    </row>
    <row r="201423" spans="2:2">
      <c r="B201423" s="323"/>
    </row>
    <row r="201424" spans="2:2">
      <c r="B201424" s="323"/>
    </row>
    <row r="201425" spans="2:2">
      <c r="B201425" s="323"/>
    </row>
    <row r="201426" spans="2:2">
      <c r="B201426" s="323"/>
    </row>
    <row r="201427" spans="2:2">
      <c r="B201427" s="323"/>
    </row>
    <row r="201428" spans="2:2">
      <c r="B201428" s="323"/>
    </row>
    <row r="201429" spans="2:2">
      <c r="B201429" s="323"/>
    </row>
    <row r="201430" spans="2:2">
      <c r="B201430" s="323"/>
    </row>
    <row r="201431" spans="2:2">
      <c r="B201431" s="323"/>
    </row>
    <row r="201432" spans="2:2">
      <c r="B201432" s="323"/>
    </row>
    <row r="201433" spans="2:2">
      <c r="B201433" s="323"/>
    </row>
    <row r="201434" spans="2:2">
      <c r="B201434" s="323"/>
    </row>
    <row r="201435" spans="2:2">
      <c r="B201435" s="323"/>
    </row>
    <row r="201436" spans="2:2">
      <c r="B201436" s="323"/>
    </row>
    <row r="201437" spans="2:2">
      <c r="B201437" s="323"/>
    </row>
    <row r="201438" spans="2:2">
      <c r="B201438" s="323"/>
    </row>
    <row r="201439" spans="2:2">
      <c r="B201439" s="323"/>
    </row>
    <row r="201440" spans="2:2">
      <c r="B201440" s="323"/>
    </row>
    <row r="201441" spans="2:2">
      <c r="B201441" s="323"/>
    </row>
    <row r="201442" spans="2:2">
      <c r="B201442" s="323"/>
    </row>
    <row r="201443" spans="2:2">
      <c r="B201443" s="323"/>
    </row>
    <row r="201444" spans="2:2">
      <c r="B201444" s="323"/>
    </row>
    <row r="201445" spans="2:2">
      <c r="B201445" s="323"/>
    </row>
    <row r="201446" spans="2:2">
      <c r="B201446" s="323"/>
    </row>
    <row r="201447" spans="2:2">
      <c r="B201447" s="323"/>
    </row>
    <row r="201448" spans="2:2">
      <c r="B201448" s="323"/>
    </row>
    <row r="201449" spans="2:2">
      <c r="B201449" s="323"/>
    </row>
    <row r="201450" spans="2:2">
      <c r="B201450" s="323"/>
    </row>
    <row r="201451" spans="2:2">
      <c r="B201451" s="323"/>
    </row>
    <row r="201452" spans="2:2">
      <c r="B201452" s="323"/>
    </row>
    <row r="201453" spans="2:2">
      <c r="B201453" s="323"/>
    </row>
    <row r="201454" spans="2:2">
      <c r="B201454" s="323"/>
    </row>
    <row r="201455" spans="2:2">
      <c r="B201455" s="323"/>
    </row>
    <row r="201456" spans="2:2">
      <c r="B201456" s="323"/>
    </row>
    <row r="201457" spans="2:2">
      <c r="B201457" s="323"/>
    </row>
    <row r="201458" spans="2:2">
      <c r="B201458" s="323"/>
    </row>
    <row r="201459" spans="2:2">
      <c r="B201459" s="323"/>
    </row>
    <row r="201460" spans="2:2">
      <c r="B201460" s="323"/>
    </row>
    <row r="201461" spans="2:2">
      <c r="B201461" s="323"/>
    </row>
    <row r="201462" spans="2:2">
      <c r="B201462" s="323"/>
    </row>
    <row r="201463" spans="2:2">
      <c r="B201463" s="323"/>
    </row>
    <row r="201464" spans="2:2">
      <c r="B201464" s="323"/>
    </row>
    <row r="201465" spans="2:2">
      <c r="B201465" s="323"/>
    </row>
    <row r="201466" spans="2:2">
      <c r="B201466" s="323"/>
    </row>
    <row r="201467" spans="2:2">
      <c r="B201467" s="323"/>
    </row>
    <row r="201468" spans="2:2">
      <c r="B201468" s="323"/>
    </row>
    <row r="201469" spans="2:2">
      <c r="B201469" s="323"/>
    </row>
    <row r="201470" spans="2:2">
      <c r="B201470" s="323"/>
    </row>
    <row r="201471" spans="2:2">
      <c r="B201471" s="323"/>
    </row>
    <row r="201472" spans="2:2">
      <c r="B201472" s="323"/>
    </row>
    <row r="201473" spans="2:2">
      <c r="B201473" s="323"/>
    </row>
    <row r="201474" spans="2:2">
      <c r="B201474" s="323"/>
    </row>
    <row r="201475" spans="2:2">
      <c r="B201475" s="323"/>
    </row>
    <row r="201476" spans="2:2">
      <c r="B201476" s="323"/>
    </row>
    <row r="201477" spans="2:2">
      <c r="B201477" s="323"/>
    </row>
    <row r="201478" spans="2:2">
      <c r="B201478" s="323"/>
    </row>
    <row r="201479" spans="2:2">
      <c r="B201479" s="323"/>
    </row>
    <row r="201480" spans="2:2">
      <c r="B201480" s="323"/>
    </row>
    <row r="201481" spans="2:2">
      <c r="B201481" s="323"/>
    </row>
    <row r="201482" spans="2:2">
      <c r="B201482" s="323"/>
    </row>
    <row r="201483" spans="2:2">
      <c r="B201483" s="323"/>
    </row>
    <row r="201484" spans="2:2">
      <c r="B201484" s="323"/>
    </row>
    <row r="201485" spans="2:2">
      <c r="B201485" s="323"/>
    </row>
    <row r="201486" spans="2:2">
      <c r="B201486" s="323"/>
    </row>
    <row r="201487" spans="2:2">
      <c r="B201487" s="323"/>
    </row>
    <row r="201488" spans="2:2">
      <c r="B201488" s="323"/>
    </row>
    <row r="201489" spans="2:2">
      <c r="B201489" s="323"/>
    </row>
    <row r="201490" spans="2:2">
      <c r="B201490" s="323"/>
    </row>
    <row r="201491" spans="2:2">
      <c r="B201491" s="323"/>
    </row>
    <row r="201492" spans="2:2">
      <c r="B201492" s="323"/>
    </row>
    <row r="201493" spans="2:2">
      <c r="B201493" s="323"/>
    </row>
    <row r="201494" spans="2:2">
      <c r="B201494" s="323"/>
    </row>
    <row r="201495" spans="2:2">
      <c r="B201495" s="323"/>
    </row>
    <row r="201496" spans="2:2">
      <c r="B201496" s="323"/>
    </row>
    <row r="201497" spans="2:2">
      <c r="B201497" s="323"/>
    </row>
    <row r="201498" spans="2:2">
      <c r="B201498" s="323"/>
    </row>
    <row r="201499" spans="2:2">
      <c r="B201499" s="323"/>
    </row>
    <row r="201500" spans="2:2">
      <c r="B201500" s="323"/>
    </row>
    <row r="201501" spans="2:2">
      <c r="B201501" s="323"/>
    </row>
    <row r="201502" spans="2:2">
      <c r="B201502" s="323"/>
    </row>
    <row r="201503" spans="2:2">
      <c r="B201503" s="323"/>
    </row>
    <row r="201504" spans="2:2">
      <c r="B201504" s="323"/>
    </row>
    <row r="201505" spans="2:2">
      <c r="B201505" s="323"/>
    </row>
    <row r="201506" spans="2:2">
      <c r="B201506" s="323"/>
    </row>
    <row r="201507" spans="2:2">
      <c r="B201507" s="323"/>
    </row>
    <row r="201508" spans="2:2">
      <c r="B201508" s="323"/>
    </row>
    <row r="201509" spans="2:2">
      <c r="B201509" s="323"/>
    </row>
    <row r="201510" spans="2:2">
      <c r="B201510" s="323"/>
    </row>
    <row r="201511" spans="2:2">
      <c r="B201511" s="323"/>
    </row>
    <row r="201512" spans="2:2">
      <c r="B201512" s="323"/>
    </row>
    <row r="201513" spans="2:2">
      <c r="B201513" s="323"/>
    </row>
    <row r="201514" spans="2:2">
      <c r="B201514" s="323"/>
    </row>
    <row r="201515" spans="2:2">
      <c r="B201515" s="323"/>
    </row>
    <row r="201516" spans="2:2">
      <c r="B201516" s="323"/>
    </row>
    <row r="201517" spans="2:2">
      <c r="B201517" s="323"/>
    </row>
    <row r="201518" spans="2:2">
      <c r="B201518" s="323"/>
    </row>
    <row r="201519" spans="2:2">
      <c r="B201519" s="323"/>
    </row>
    <row r="201520" spans="2:2">
      <c r="B201520" s="323"/>
    </row>
    <row r="201521" spans="2:2">
      <c r="B201521" s="323"/>
    </row>
    <row r="201522" spans="2:2">
      <c r="B201522" s="323"/>
    </row>
    <row r="201523" spans="2:2">
      <c r="B201523" s="323"/>
    </row>
    <row r="201524" spans="2:2">
      <c r="B201524" s="323"/>
    </row>
    <row r="201525" spans="2:2">
      <c r="B201525" s="323"/>
    </row>
    <row r="201526" spans="2:2">
      <c r="B201526" s="323"/>
    </row>
    <row r="201527" spans="2:2">
      <c r="B201527" s="323"/>
    </row>
    <row r="201528" spans="2:2">
      <c r="B201528" s="323"/>
    </row>
    <row r="201529" spans="2:2">
      <c r="B201529" s="323"/>
    </row>
    <row r="201530" spans="2:2">
      <c r="B201530" s="323"/>
    </row>
    <row r="201531" spans="2:2">
      <c r="B201531" s="323"/>
    </row>
    <row r="201532" spans="2:2">
      <c r="B201532" s="323"/>
    </row>
    <row r="201533" spans="2:2">
      <c r="B201533" s="323"/>
    </row>
    <row r="201534" spans="2:2">
      <c r="B201534" s="323"/>
    </row>
    <row r="201535" spans="2:2">
      <c r="B201535" s="323"/>
    </row>
    <row r="201536" spans="2:2">
      <c r="B201536" s="323"/>
    </row>
    <row r="201537" spans="2:2">
      <c r="B201537" s="323"/>
    </row>
    <row r="201538" spans="2:2">
      <c r="B201538" s="323"/>
    </row>
    <row r="201539" spans="2:2">
      <c r="B201539" s="323"/>
    </row>
    <row r="201540" spans="2:2">
      <c r="B201540" s="323"/>
    </row>
    <row r="201541" spans="2:2">
      <c r="B201541" s="323"/>
    </row>
    <row r="201542" spans="2:2">
      <c r="B201542" s="323"/>
    </row>
    <row r="201543" spans="2:2">
      <c r="B201543" s="323"/>
    </row>
    <row r="201544" spans="2:2">
      <c r="B201544" s="323"/>
    </row>
    <row r="201545" spans="2:2">
      <c r="B201545" s="323"/>
    </row>
    <row r="201546" spans="2:2">
      <c r="B201546" s="323"/>
    </row>
    <row r="201547" spans="2:2">
      <c r="B201547" s="323"/>
    </row>
    <row r="201548" spans="2:2">
      <c r="B201548" s="323"/>
    </row>
    <row r="201549" spans="2:2">
      <c r="B201549" s="323"/>
    </row>
    <row r="201550" spans="2:2">
      <c r="B201550" s="323"/>
    </row>
    <row r="201551" spans="2:2">
      <c r="B201551" s="323"/>
    </row>
    <row r="201552" spans="2:2">
      <c r="B201552" s="323"/>
    </row>
    <row r="201553" spans="2:2">
      <c r="B201553" s="323"/>
    </row>
    <row r="201554" spans="2:2">
      <c r="B201554" s="323"/>
    </row>
    <row r="201555" spans="2:2">
      <c r="B201555" s="323"/>
    </row>
    <row r="201556" spans="2:2">
      <c r="B201556" s="323"/>
    </row>
    <row r="201557" spans="2:2">
      <c r="B201557" s="323"/>
    </row>
    <row r="201558" spans="2:2">
      <c r="B201558" s="323"/>
    </row>
    <row r="201559" spans="2:2">
      <c r="B201559" s="323"/>
    </row>
    <row r="201560" spans="2:2">
      <c r="B201560" s="323"/>
    </row>
    <row r="201561" spans="2:2">
      <c r="B201561" s="323"/>
    </row>
    <row r="201562" spans="2:2">
      <c r="B201562" s="323"/>
    </row>
    <row r="201563" spans="2:2">
      <c r="B201563" s="323"/>
    </row>
    <row r="201564" spans="2:2">
      <c r="B201564" s="323"/>
    </row>
    <row r="201565" spans="2:2">
      <c r="B201565" s="323"/>
    </row>
    <row r="201566" spans="2:2">
      <c r="B201566" s="323"/>
    </row>
    <row r="201567" spans="2:2">
      <c r="B201567" s="323"/>
    </row>
    <row r="201568" spans="2:2">
      <c r="B201568" s="323"/>
    </row>
    <row r="201569" spans="2:2">
      <c r="B201569" s="323"/>
    </row>
    <row r="201570" spans="2:2">
      <c r="B201570" s="323"/>
    </row>
    <row r="201571" spans="2:2">
      <c r="B201571" s="323"/>
    </row>
    <row r="201572" spans="2:2">
      <c r="B201572" s="323"/>
    </row>
    <row r="201573" spans="2:2">
      <c r="B201573" s="323"/>
    </row>
    <row r="201574" spans="2:2">
      <c r="B201574" s="323"/>
    </row>
    <row r="201575" spans="2:2">
      <c r="B201575" s="323"/>
    </row>
    <row r="201576" spans="2:2">
      <c r="B201576" s="323"/>
    </row>
    <row r="201577" spans="2:2">
      <c r="B201577" s="323"/>
    </row>
    <row r="201578" spans="2:2">
      <c r="B201578" s="323"/>
    </row>
    <row r="201579" spans="2:2">
      <c r="B201579" s="323"/>
    </row>
    <row r="201580" spans="2:2">
      <c r="B201580" s="323"/>
    </row>
    <row r="201581" spans="2:2">
      <c r="B201581" s="323"/>
    </row>
    <row r="201582" spans="2:2">
      <c r="B201582" s="323"/>
    </row>
    <row r="201583" spans="2:2">
      <c r="B201583" s="323"/>
    </row>
    <row r="201584" spans="2:2">
      <c r="B201584" s="323"/>
    </row>
    <row r="201585" spans="2:2">
      <c r="B201585" s="323"/>
    </row>
    <row r="201586" spans="2:2">
      <c r="B201586" s="323"/>
    </row>
    <row r="201587" spans="2:2">
      <c r="B201587" s="323"/>
    </row>
    <row r="201588" spans="2:2">
      <c r="B201588" s="323"/>
    </row>
    <row r="201589" spans="2:2">
      <c r="B201589" s="323"/>
    </row>
    <row r="201590" spans="2:2">
      <c r="B201590" s="323"/>
    </row>
    <row r="201591" spans="2:2">
      <c r="B201591" s="323"/>
    </row>
    <row r="201592" spans="2:2">
      <c r="B201592" s="323"/>
    </row>
    <row r="201593" spans="2:2">
      <c r="B201593" s="323"/>
    </row>
    <row r="201594" spans="2:2">
      <c r="B201594" s="323"/>
    </row>
    <row r="201595" spans="2:2">
      <c r="B201595" s="323"/>
    </row>
    <row r="201596" spans="2:2">
      <c r="B201596" s="323"/>
    </row>
    <row r="201597" spans="2:2">
      <c r="B201597" s="323"/>
    </row>
    <row r="201598" spans="2:2">
      <c r="B201598" s="323"/>
    </row>
    <row r="201599" spans="2:2">
      <c r="B201599" s="323"/>
    </row>
    <row r="201600" spans="2:2">
      <c r="B201600" s="323"/>
    </row>
    <row r="201601" spans="2:2">
      <c r="B201601" s="323"/>
    </row>
    <row r="201602" spans="2:2">
      <c r="B201602" s="323"/>
    </row>
    <row r="201603" spans="2:2">
      <c r="B201603" s="323"/>
    </row>
    <row r="201604" spans="2:2">
      <c r="B201604" s="323"/>
    </row>
    <row r="201605" spans="2:2">
      <c r="B201605" s="323"/>
    </row>
    <row r="201606" spans="2:2">
      <c r="B201606" s="323"/>
    </row>
    <row r="201607" spans="2:2">
      <c r="B201607" s="323"/>
    </row>
    <row r="201608" spans="2:2">
      <c r="B201608" s="323"/>
    </row>
    <row r="201609" spans="2:2">
      <c r="B201609" s="323"/>
    </row>
    <row r="201610" spans="2:2">
      <c r="B201610" s="323"/>
    </row>
    <row r="201611" spans="2:2">
      <c r="B201611" s="323"/>
    </row>
    <row r="201612" spans="2:2">
      <c r="B201612" s="323"/>
    </row>
    <row r="201613" spans="2:2">
      <c r="B201613" s="323"/>
    </row>
    <row r="201614" spans="2:2">
      <c r="B201614" s="323"/>
    </row>
    <row r="201615" spans="2:2">
      <c r="B201615" s="323"/>
    </row>
    <row r="201616" spans="2:2">
      <c r="B201616" s="323"/>
    </row>
    <row r="201617" spans="2:2">
      <c r="B201617" s="323"/>
    </row>
    <row r="201618" spans="2:2">
      <c r="B201618" s="323"/>
    </row>
    <row r="201619" spans="2:2">
      <c r="B201619" s="323"/>
    </row>
    <row r="201620" spans="2:2">
      <c r="B201620" s="323"/>
    </row>
    <row r="201621" spans="2:2">
      <c r="B201621" s="323"/>
    </row>
    <row r="201622" spans="2:2">
      <c r="B201622" s="323"/>
    </row>
    <row r="201623" spans="2:2">
      <c r="B201623" s="323"/>
    </row>
    <row r="201624" spans="2:2">
      <c r="B201624" s="323"/>
    </row>
    <row r="201625" spans="2:2">
      <c r="B201625" s="323"/>
    </row>
    <row r="201626" spans="2:2">
      <c r="B201626" s="323"/>
    </row>
    <row r="201627" spans="2:2">
      <c r="B201627" s="323"/>
    </row>
    <row r="201628" spans="2:2">
      <c r="B201628" s="323"/>
    </row>
    <row r="201629" spans="2:2">
      <c r="B201629" s="323"/>
    </row>
    <row r="201630" spans="2:2">
      <c r="B201630" s="323"/>
    </row>
    <row r="201631" spans="2:2">
      <c r="B201631" s="323"/>
    </row>
    <row r="201632" spans="2:2">
      <c r="B201632" s="323"/>
    </row>
    <row r="201633" spans="2:2">
      <c r="B201633" s="323"/>
    </row>
    <row r="201634" spans="2:2">
      <c r="B201634" s="323"/>
    </row>
    <row r="201635" spans="2:2">
      <c r="B201635" s="323"/>
    </row>
    <row r="201636" spans="2:2">
      <c r="B201636" s="323"/>
    </row>
    <row r="201637" spans="2:2">
      <c r="B201637" s="323"/>
    </row>
    <row r="201638" spans="2:2">
      <c r="B201638" s="323"/>
    </row>
    <row r="201639" spans="2:2">
      <c r="B201639" s="323"/>
    </row>
    <row r="201640" spans="2:2">
      <c r="B201640" s="323"/>
    </row>
    <row r="201641" spans="2:2">
      <c r="B201641" s="323"/>
    </row>
    <row r="201642" spans="2:2">
      <c r="B201642" s="323"/>
    </row>
    <row r="201643" spans="2:2">
      <c r="B201643" s="323"/>
    </row>
    <row r="201644" spans="2:2">
      <c r="B201644" s="323"/>
    </row>
    <row r="201645" spans="2:2">
      <c r="B201645" s="323"/>
    </row>
    <row r="201646" spans="2:2">
      <c r="B201646" s="323"/>
    </row>
    <row r="201647" spans="2:2">
      <c r="B201647" s="323"/>
    </row>
    <row r="201648" spans="2:2">
      <c r="B201648" s="323"/>
    </row>
    <row r="201649" spans="2:2">
      <c r="B201649" s="323"/>
    </row>
    <row r="201650" spans="2:2">
      <c r="B201650" s="323"/>
    </row>
    <row r="201651" spans="2:2">
      <c r="B201651" s="323"/>
    </row>
    <row r="201652" spans="2:2">
      <c r="B201652" s="323"/>
    </row>
    <row r="201653" spans="2:2">
      <c r="B201653" s="323"/>
    </row>
    <row r="201654" spans="2:2">
      <c r="B201654" s="323"/>
    </row>
    <row r="201655" spans="2:2">
      <c r="B201655" s="323"/>
    </row>
    <row r="201656" spans="2:2">
      <c r="B201656" s="323"/>
    </row>
    <row r="201657" spans="2:2">
      <c r="B201657" s="323"/>
    </row>
    <row r="201658" spans="2:2">
      <c r="B201658" s="323"/>
    </row>
    <row r="201659" spans="2:2">
      <c r="B201659" s="323"/>
    </row>
    <row r="201660" spans="2:2">
      <c r="B201660" s="323"/>
    </row>
    <row r="201661" spans="2:2">
      <c r="B201661" s="323"/>
    </row>
    <row r="201662" spans="2:2">
      <c r="B201662" s="323"/>
    </row>
    <row r="201663" spans="2:2">
      <c r="B201663" s="323"/>
    </row>
    <row r="201664" spans="2:2">
      <c r="B201664" s="323"/>
    </row>
    <row r="201665" spans="2:2">
      <c r="B201665" s="323"/>
    </row>
    <row r="201666" spans="2:2">
      <c r="B201666" s="323"/>
    </row>
    <row r="201667" spans="2:2">
      <c r="B201667" s="323"/>
    </row>
    <row r="201668" spans="2:2">
      <c r="B201668" s="323"/>
    </row>
    <row r="201669" spans="2:2">
      <c r="B201669" s="323"/>
    </row>
    <row r="201670" spans="2:2">
      <c r="B201670" s="323"/>
    </row>
    <row r="201671" spans="2:2">
      <c r="B201671" s="323"/>
    </row>
    <row r="201672" spans="2:2">
      <c r="B201672" s="323"/>
    </row>
    <row r="201673" spans="2:2">
      <c r="B201673" s="323"/>
    </row>
    <row r="201674" spans="2:2">
      <c r="B201674" s="323"/>
    </row>
    <row r="201675" spans="2:2">
      <c r="B201675" s="323"/>
    </row>
    <row r="201676" spans="2:2">
      <c r="B201676" s="323"/>
    </row>
    <row r="201677" spans="2:2">
      <c r="B201677" s="323"/>
    </row>
    <row r="201678" spans="2:2">
      <c r="B201678" s="323"/>
    </row>
    <row r="201679" spans="2:2">
      <c r="B201679" s="323"/>
    </row>
    <row r="201680" spans="2:2">
      <c r="B201680" s="323"/>
    </row>
    <row r="201681" spans="2:2">
      <c r="B201681" s="323"/>
    </row>
    <row r="201682" spans="2:2">
      <c r="B201682" s="323"/>
    </row>
    <row r="201683" spans="2:2">
      <c r="B201683" s="323"/>
    </row>
    <row r="201684" spans="2:2">
      <c r="B201684" s="323"/>
    </row>
    <row r="201685" spans="2:2">
      <c r="B201685" s="323"/>
    </row>
    <row r="201686" spans="2:2">
      <c r="B201686" s="323"/>
    </row>
    <row r="201687" spans="2:2">
      <c r="B201687" s="323"/>
    </row>
    <row r="201688" spans="2:2">
      <c r="B201688" s="323"/>
    </row>
    <row r="201689" spans="2:2">
      <c r="B201689" s="323"/>
    </row>
    <row r="201690" spans="2:2">
      <c r="B201690" s="323"/>
    </row>
    <row r="201691" spans="2:2">
      <c r="B201691" s="323"/>
    </row>
    <row r="201692" spans="2:2">
      <c r="B201692" s="323"/>
    </row>
    <row r="201693" spans="2:2">
      <c r="B201693" s="323"/>
    </row>
    <row r="201694" spans="2:2">
      <c r="B201694" s="323"/>
    </row>
    <row r="201695" spans="2:2">
      <c r="B201695" s="323"/>
    </row>
    <row r="201696" spans="2:2">
      <c r="B201696" s="323"/>
    </row>
    <row r="201697" spans="2:2">
      <c r="B201697" s="323"/>
    </row>
    <row r="201698" spans="2:2">
      <c r="B201698" s="323"/>
    </row>
    <row r="201699" spans="2:2">
      <c r="B201699" s="323"/>
    </row>
    <row r="201700" spans="2:2">
      <c r="B201700" s="323"/>
    </row>
    <row r="201701" spans="2:2">
      <c r="B201701" s="323"/>
    </row>
    <row r="201702" spans="2:2">
      <c r="B201702" s="323"/>
    </row>
    <row r="201703" spans="2:2">
      <c r="B201703" s="323"/>
    </row>
    <row r="201704" spans="2:2">
      <c r="B201704" s="323"/>
    </row>
    <row r="201705" spans="2:2">
      <c r="B201705" s="323"/>
    </row>
    <row r="201706" spans="2:2">
      <c r="B201706" s="323"/>
    </row>
    <row r="201707" spans="2:2">
      <c r="B201707" s="323"/>
    </row>
    <row r="201708" spans="2:2">
      <c r="B201708" s="323"/>
    </row>
    <row r="201709" spans="2:2">
      <c r="B201709" s="323"/>
    </row>
    <row r="201710" spans="2:2">
      <c r="B201710" s="323"/>
    </row>
    <row r="201711" spans="2:2">
      <c r="B201711" s="323"/>
    </row>
    <row r="201712" spans="2:2">
      <c r="B201712" s="323"/>
    </row>
    <row r="201713" spans="2:2">
      <c r="B201713" s="323"/>
    </row>
    <row r="201714" spans="2:2">
      <c r="B201714" s="323"/>
    </row>
    <row r="201715" spans="2:2">
      <c r="B201715" s="323"/>
    </row>
    <row r="201716" spans="2:2">
      <c r="B201716" s="323"/>
    </row>
    <row r="201717" spans="2:2">
      <c r="B201717" s="323"/>
    </row>
    <row r="201718" spans="2:2">
      <c r="B201718" s="323"/>
    </row>
    <row r="201719" spans="2:2">
      <c r="B201719" s="323"/>
    </row>
    <row r="201720" spans="2:2">
      <c r="B201720" s="323"/>
    </row>
    <row r="201721" spans="2:2">
      <c r="B201721" s="323"/>
    </row>
    <row r="201722" spans="2:2">
      <c r="B201722" s="323"/>
    </row>
    <row r="201723" spans="2:2">
      <c r="B201723" s="323"/>
    </row>
    <row r="201724" spans="2:2">
      <c r="B201724" s="323"/>
    </row>
    <row r="201725" spans="2:2">
      <c r="B201725" s="323"/>
    </row>
    <row r="201726" spans="2:2">
      <c r="B201726" s="323"/>
    </row>
    <row r="201727" spans="2:2">
      <c r="B201727" s="323"/>
    </row>
    <row r="201728" spans="2:2">
      <c r="B201728" s="323"/>
    </row>
    <row r="201729" spans="2:2">
      <c r="B201729" s="323"/>
    </row>
    <row r="201730" spans="2:2">
      <c r="B201730" s="323"/>
    </row>
    <row r="201731" spans="2:2">
      <c r="B201731" s="323"/>
    </row>
    <row r="201732" spans="2:2">
      <c r="B201732" s="323"/>
    </row>
    <row r="201733" spans="2:2">
      <c r="B201733" s="323"/>
    </row>
    <row r="201734" spans="2:2">
      <c r="B201734" s="323"/>
    </row>
    <row r="201735" spans="2:2">
      <c r="B201735" s="323"/>
    </row>
    <row r="201736" spans="2:2">
      <c r="B201736" s="323"/>
    </row>
    <row r="201737" spans="2:2">
      <c r="B201737" s="323"/>
    </row>
    <row r="201738" spans="2:2">
      <c r="B201738" s="323"/>
    </row>
    <row r="201739" spans="2:2">
      <c r="B201739" s="323"/>
    </row>
    <row r="201740" spans="2:2">
      <c r="B201740" s="323"/>
    </row>
    <row r="201741" spans="2:2">
      <c r="B201741" s="323"/>
    </row>
    <row r="201742" spans="2:2">
      <c r="B201742" s="323"/>
    </row>
    <row r="201743" spans="2:2">
      <c r="B201743" s="323"/>
    </row>
    <row r="201744" spans="2:2">
      <c r="B201744" s="323"/>
    </row>
    <row r="201745" spans="2:2">
      <c r="B201745" s="323"/>
    </row>
    <row r="201746" spans="2:2">
      <c r="B201746" s="323"/>
    </row>
    <row r="201747" spans="2:2">
      <c r="B201747" s="323"/>
    </row>
    <row r="201748" spans="2:2">
      <c r="B201748" s="323"/>
    </row>
    <row r="201749" spans="2:2">
      <c r="B201749" s="323"/>
    </row>
    <row r="201750" spans="2:2">
      <c r="B201750" s="323"/>
    </row>
    <row r="201751" spans="2:2">
      <c r="B201751" s="323"/>
    </row>
    <row r="201752" spans="2:2">
      <c r="B201752" s="323"/>
    </row>
    <row r="201753" spans="2:2">
      <c r="B201753" s="323"/>
    </row>
    <row r="201754" spans="2:2">
      <c r="B201754" s="323"/>
    </row>
    <row r="201755" spans="2:2">
      <c r="B201755" s="323"/>
    </row>
    <row r="201756" spans="2:2">
      <c r="B201756" s="323"/>
    </row>
    <row r="201757" spans="2:2">
      <c r="B201757" s="323"/>
    </row>
    <row r="201758" spans="2:2">
      <c r="B201758" s="323"/>
    </row>
    <row r="201759" spans="2:2">
      <c r="B201759" s="323"/>
    </row>
    <row r="201760" spans="2:2">
      <c r="B201760" s="323"/>
    </row>
    <row r="201761" spans="2:2">
      <c r="B201761" s="323"/>
    </row>
    <row r="201762" spans="2:2">
      <c r="B201762" s="323"/>
    </row>
    <row r="201763" spans="2:2">
      <c r="B201763" s="323"/>
    </row>
    <row r="201764" spans="2:2">
      <c r="B201764" s="323"/>
    </row>
    <row r="201765" spans="2:2">
      <c r="B201765" s="323"/>
    </row>
    <row r="201766" spans="2:2">
      <c r="B201766" s="323"/>
    </row>
    <row r="201767" spans="2:2">
      <c r="B201767" s="323"/>
    </row>
    <row r="201768" spans="2:2">
      <c r="B201768" s="323"/>
    </row>
    <row r="201769" spans="2:2">
      <c r="B201769" s="323"/>
    </row>
    <row r="201770" spans="2:2">
      <c r="B201770" s="323"/>
    </row>
    <row r="201771" spans="2:2">
      <c r="B201771" s="323"/>
    </row>
    <row r="201772" spans="2:2">
      <c r="B201772" s="323"/>
    </row>
    <row r="201773" spans="2:2">
      <c r="B201773" s="323"/>
    </row>
    <row r="201774" spans="2:2">
      <c r="B201774" s="323"/>
    </row>
    <row r="201775" spans="2:2">
      <c r="B201775" s="323"/>
    </row>
    <row r="201776" spans="2:2">
      <c r="B201776" s="323"/>
    </row>
    <row r="201777" spans="2:2">
      <c r="B201777" s="323"/>
    </row>
    <row r="201778" spans="2:2">
      <c r="B201778" s="323"/>
    </row>
    <row r="201779" spans="2:2">
      <c r="B201779" s="323"/>
    </row>
    <row r="201780" spans="2:2">
      <c r="B201780" s="323"/>
    </row>
    <row r="201781" spans="2:2">
      <c r="B201781" s="323"/>
    </row>
    <row r="201782" spans="2:2">
      <c r="B201782" s="323"/>
    </row>
    <row r="201783" spans="2:2">
      <c r="B201783" s="323"/>
    </row>
    <row r="201784" spans="2:2">
      <c r="B201784" s="323"/>
    </row>
    <row r="201785" spans="2:2">
      <c r="B201785" s="323"/>
    </row>
    <row r="201786" spans="2:2">
      <c r="B201786" s="323"/>
    </row>
    <row r="201787" spans="2:2">
      <c r="B201787" s="323"/>
    </row>
    <row r="201788" spans="2:2">
      <c r="B201788" s="323"/>
    </row>
    <row r="201789" spans="2:2">
      <c r="B201789" s="323"/>
    </row>
    <row r="201790" spans="2:2">
      <c r="B201790" s="323"/>
    </row>
    <row r="201791" spans="2:2">
      <c r="B201791" s="323"/>
    </row>
    <row r="201792" spans="2:2">
      <c r="B201792" s="323"/>
    </row>
    <row r="201793" spans="2:2">
      <c r="B201793" s="323"/>
    </row>
    <row r="201794" spans="2:2">
      <c r="B201794" s="323"/>
    </row>
    <row r="201795" spans="2:2">
      <c r="B201795" s="323"/>
    </row>
    <row r="201796" spans="2:2">
      <c r="B201796" s="323"/>
    </row>
    <row r="201797" spans="2:2">
      <c r="B201797" s="323"/>
    </row>
    <row r="201798" spans="2:2">
      <c r="B201798" s="323"/>
    </row>
    <row r="201799" spans="2:2">
      <c r="B201799" s="323"/>
    </row>
    <row r="201800" spans="2:2">
      <c r="B201800" s="323"/>
    </row>
    <row r="201801" spans="2:2">
      <c r="B201801" s="323"/>
    </row>
    <row r="201802" spans="2:2">
      <c r="B201802" s="323"/>
    </row>
    <row r="201803" spans="2:2">
      <c r="B201803" s="323"/>
    </row>
    <row r="201804" spans="2:2">
      <c r="B201804" s="323"/>
    </row>
    <row r="201805" spans="2:2">
      <c r="B201805" s="323"/>
    </row>
    <row r="201806" spans="2:2">
      <c r="B201806" s="323"/>
    </row>
    <row r="201807" spans="2:2">
      <c r="B201807" s="323"/>
    </row>
    <row r="201808" spans="2:2">
      <c r="B201808" s="323"/>
    </row>
    <row r="201809" spans="2:2">
      <c r="B201809" s="323"/>
    </row>
    <row r="201810" spans="2:2">
      <c r="B201810" s="323"/>
    </row>
    <row r="201811" spans="2:2">
      <c r="B201811" s="323"/>
    </row>
    <row r="201812" spans="2:2">
      <c r="B201812" s="323"/>
    </row>
    <row r="201813" spans="2:2">
      <c r="B201813" s="323"/>
    </row>
    <row r="201814" spans="2:2">
      <c r="B201814" s="323"/>
    </row>
    <row r="201815" spans="2:2">
      <c r="B201815" s="323"/>
    </row>
    <row r="201816" spans="2:2">
      <c r="B201816" s="323"/>
    </row>
    <row r="201817" spans="2:2">
      <c r="B201817" s="323"/>
    </row>
    <row r="201818" spans="2:2">
      <c r="B201818" s="323"/>
    </row>
    <row r="201819" spans="2:2">
      <c r="B201819" s="323"/>
    </row>
    <row r="201820" spans="2:2">
      <c r="B201820" s="323"/>
    </row>
    <row r="201821" spans="2:2">
      <c r="B201821" s="323"/>
    </row>
    <row r="201822" spans="2:2">
      <c r="B201822" s="323"/>
    </row>
    <row r="201823" spans="2:2">
      <c r="B201823" s="323"/>
    </row>
    <row r="201824" spans="2:2">
      <c r="B201824" s="323"/>
    </row>
    <row r="201825" spans="2:2">
      <c r="B201825" s="323"/>
    </row>
    <row r="201826" spans="2:2">
      <c r="B201826" s="323"/>
    </row>
    <row r="201827" spans="2:2">
      <c r="B201827" s="323"/>
    </row>
    <row r="201828" spans="2:2">
      <c r="B201828" s="323"/>
    </row>
    <row r="201829" spans="2:2">
      <c r="B201829" s="323"/>
    </row>
    <row r="201830" spans="2:2">
      <c r="B201830" s="323"/>
    </row>
    <row r="201831" spans="2:2">
      <c r="B201831" s="323"/>
    </row>
    <row r="201832" spans="2:2">
      <c r="B201832" s="323"/>
    </row>
    <row r="201833" spans="2:2">
      <c r="B201833" s="323"/>
    </row>
    <row r="201834" spans="2:2">
      <c r="B201834" s="323"/>
    </row>
    <row r="201835" spans="2:2">
      <c r="B201835" s="323"/>
    </row>
    <row r="201836" spans="2:2">
      <c r="B201836" s="323"/>
    </row>
    <row r="201837" spans="2:2">
      <c r="B201837" s="323"/>
    </row>
    <row r="201838" spans="2:2">
      <c r="B201838" s="323"/>
    </row>
    <row r="201839" spans="2:2">
      <c r="B201839" s="323"/>
    </row>
    <row r="201840" spans="2:2">
      <c r="B201840" s="323"/>
    </row>
    <row r="201841" spans="2:2">
      <c r="B201841" s="323"/>
    </row>
    <row r="201842" spans="2:2">
      <c r="B201842" s="323"/>
    </row>
    <row r="201843" spans="2:2">
      <c r="B201843" s="323"/>
    </row>
    <row r="201844" spans="2:2">
      <c r="B201844" s="323"/>
    </row>
    <row r="201845" spans="2:2">
      <c r="B201845" s="323"/>
    </row>
    <row r="201846" spans="2:2">
      <c r="B201846" s="323"/>
    </row>
    <row r="201847" spans="2:2">
      <c r="B201847" s="323"/>
    </row>
    <row r="201848" spans="2:2">
      <c r="B201848" s="323"/>
    </row>
    <row r="201849" spans="2:2">
      <c r="B201849" s="323"/>
    </row>
    <row r="201850" spans="2:2">
      <c r="B201850" s="323"/>
    </row>
    <row r="201851" spans="2:2">
      <c r="B201851" s="323"/>
    </row>
    <row r="201852" spans="2:2">
      <c r="B201852" s="323"/>
    </row>
    <row r="201853" spans="2:2">
      <c r="B201853" s="323"/>
    </row>
    <row r="201854" spans="2:2">
      <c r="B201854" s="323"/>
    </row>
    <row r="201855" spans="2:2">
      <c r="B201855" s="323"/>
    </row>
    <row r="201856" spans="2:2">
      <c r="B201856" s="323"/>
    </row>
    <row r="201857" spans="2:2">
      <c r="B201857" s="323"/>
    </row>
    <row r="201858" spans="2:2">
      <c r="B201858" s="323"/>
    </row>
    <row r="201859" spans="2:2">
      <c r="B201859" s="323"/>
    </row>
    <row r="201860" spans="2:2">
      <c r="B201860" s="323"/>
    </row>
    <row r="201861" spans="2:2">
      <c r="B201861" s="323"/>
    </row>
    <row r="201862" spans="2:2">
      <c r="B201862" s="323"/>
    </row>
    <row r="201863" spans="2:2">
      <c r="B201863" s="323"/>
    </row>
    <row r="201864" spans="2:2">
      <c r="B201864" s="323"/>
    </row>
    <row r="201865" spans="2:2">
      <c r="B201865" s="323"/>
    </row>
    <row r="201866" spans="2:2">
      <c r="B201866" s="323"/>
    </row>
    <row r="201867" spans="2:2">
      <c r="B201867" s="323"/>
    </row>
    <row r="201868" spans="2:2">
      <c r="B201868" s="323"/>
    </row>
    <row r="201869" spans="2:2">
      <c r="B201869" s="323"/>
    </row>
    <row r="201870" spans="2:2">
      <c r="B201870" s="323"/>
    </row>
    <row r="201871" spans="2:2">
      <c r="B201871" s="323"/>
    </row>
    <row r="201872" spans="2:2">
      <c r="B201872" s="323"/>
    </row>
    <row r="201873" spans="2:2">
      <c r="B201873" s="323"/>
    </row>
    <row r="201874" spans="2:2">
      <c r="B201874" s="323"/>
    </row>
    <row r="201875" spans="2:2">
      <c r="B201875" s="323"/>
    </row>
    <row r="201876" spans="2:2">
      <c r="B201876" s="323"/>
    </row>
    <row r="201877" spans="2:2">
      <c r="B201877" s="323"/>
    </row>
    <row r="201878" spans="2:2">
      <c r="B201878" s="323"/>
    </row>
    <row r="201879" spans="2:2">
      <c r="B201879" s="323"/>
    </row>
    <row r="201880" spans="2:2">
      <c r="B201880" s="323"/>
    </row>
    <row r="201881" spans="2:2">
      <c r="B201881" s="323"/>
    </row>
    <row r="201882" spans="2:2">
      <c r="B201882" s="323"/>
    </row>
    <row r="201883" spans="2:2">
      <c r="B201883" s="323"/>
    </row>
    <row r="201884" spans="2:2">
      <c r="B201884" s="323"/>
    </row>
    <row r="201885" spans="2:2">
      <c r="B201885" s="323"/>
    </row>
    <row r="201886" spans="2:2">
      <c r="B201886" s="323"/>
    </row>
    <row r="201887" spans="2:2">
      <c r="B201887" s="323"/>
    </row>
    <row r="201888" spans="2:2">
      <c r="B201888" s="323"/>
    </row>
    <row r="201889" spans="2:2">
      <c r="B201889" s="323"/>
    </row>
    <row r="201890" spans="2:2">
      <c r="B201890" s="323"/>
    </row>
    <row r="201891" spans="2:2">
      <c r="B201891" s="323"/>
    </row>
    <row r="201892" spans="2:2">
      <c r="B201892" s="323"/>
    </row>
    <row r="201893" spans="2:2">
      <c r="B201893" s="323"/>
    </row>
    <row r="201894" spans="2:2">
      <c r="B201894" s="323"/>
    </row>
    <row r="201895" spans="2:2">
      <c r="B201895" s="323"/>
    </row>
    <row r="201896" spans="2:2">
      <c r="B201896" s="323"/>
    </row>
    <row r="201897" spans="2:2">
      <c r="B201897" s="323"/>
    </row>
    <row r="201898" spans="2:2">
      <c r="B201898" s="323"/>
    </row>
    <row r="201899" spans="2:2">
      <c r="B201899" s="323"/>
    </row>
    <row r="201900" spans="2:2">
      <c r="B201900" s="323"/>
    </row>
    <row r="201901" spans="2:2">
      <c r="B201901" s="323"/>
    </row>
    <row r="201902" spans="2:2">
      <c r="B201902" s="323"/>
    </row>
    <row r="201903" spans="2:2">
      <c r="B201903" s="323"/>
    </row>
    <row r="201904" spans="2:2">
      <c r="B201904" s="323"/>
    </row>
    <row r="201905" spans="2:2">
      <c r="B201905" s="323"/>
    </row>
    <row r="201906" spans="2:2">
      <c r="B201906" s="323"/>
    </row>
    <row r="201907" spans="2:2">
      <c r="B201907" s="323"/>
    </row>
    <row r="201908" spans="2:2">
      <c r="B201908" s="323"/>
    </row>
    <row r="201909" spans="2:2">
      <c r="B201909" s="323"/>
    </row>
    <row r="201910" spans="2:2">
      <c r="B201910" s="323"/>
    </row>
    <row r="201911" spans="2:2">
      <c r="B201911" s="323"/>
    </row>
    <row r="201912" spans="2:2">
      <c r="B201912" s="323"/>
    </row>
    <row r="201913" spans="2:2">
      <c r="B201913" s="323"/>
    </row>
    <row r="201914" spans="2:2">
      <c r="B201914" s="323"/>
    </row>
    <row r="201915" spans="2:2">
      <c r="B201915" s="323"/>
    </row>
    <row r="201916" spans="2:2">
      <c r="B201916" s="323"/>
    </row>
    <row r="201917" spans="2:2">
      <c r="B201917" s="323"/>
    </row>
    <row r="201918" spans="2:2">
      <c r="B201918" s="323"/>
    </row>
    <row r="201919" spans="2:2">
      <c r="B201919" s="323"/>
    </row>
    <row r="201920" spans="2:2">
      <c r="B201920" s="323"/>
    </row>
    <row r="201921" spans="2:2">
      <c r="B201921" s="323"/>
    </row>
    <row r="201922" spans="2:2">
      <c r="B201922" s="323"/>
    </row>
    <row r="201923" spans="2:2">
      <c r="B201923" s="323"/>
    </row>
    <row r="201924" spans="2:2">
      <c r="B201924" s="323"/>
    </row>
    <row r="201925" spans="2:2">
      <c r="B201925" s="323"/>
    </row>
    <row r="201926" spans="2:2">
      <c r="B201926" s="323"/>
    </row>
    <row r="201927" spans="2:2">
      <c r="B201927" s="323"/>
    </row>
    <row r="201928" spans="2:2">
      <c r="B201928" s="323"/>
    </row>
    <row r="201929" spans="2:2">
      <c r="B201929" s="323"/>
    </row>
    <row r="201930" spans="2:2">
      <c r="B201930" s="323"/>
    </row>
    <row r="201931" spans="2:2">
      <c r="B201931" s="323"/>
    </row>
    <row r="201932" spans="2:2">
      <c r="B201932" s="323"/>
    </row>
    <row r="201933" spans="2:2">
      <c r="B201933" s="323"/>
    </row>
    <row r="201934" spans="2:2">
      <c r="B201934" s="323"/>
    </row>
    <row r="201935" spans="2:2">
      <c r="B201935" s="323"/>
    </row>
    <row r="201936" spans="2:2">
      <c r="B201936" s="323"/>
    </row>
    <row r="201937" spans="2:2">
      <c r="B201937" s="323"/>
    </row>
    <row r="201938" spans="2:2">
      <c r="B201938" s="323"/>
    </row>
    <row r="201939" spans="2:2">
      <c r="B201939" s="323"/>
    </row>
    <row r="201940" spans="2:2">
      <c r="B201940" s="323"/>
    </row>
    <row r="201941" spans="2:2">
      <c r="B201941" s="323"/>
    </row>
    <row r="201942" spans="2:2">
      <c r="B201942" s="323"/>
    </row>
    <row r="201943" spans="2:2">
      <c r="B201943" s="323"/>
    </row>
    <row r="201944" spans="2:2">
      <c r="B201944" s="323"/>
    </row>
    <row r="201945" spans="2:2">
      <c r="B201945" s="323"/>
    </row>
    <row r="201946" spans="2:2">
      <c r="B201946" s="323"/>
    </row>
    <row r="201947" spans="2:2">
      <c r="B201947" s="323"/>
    </row>
    <row r="201948" spans="2:2">
      <c r="B201948" s="323"/>
    </row>
    <row r="201949" spans="2:2">
      <c r="B201949" s="323"/>
    </row>
    <row r="201950" spans="2:2">
      <c r="B201950" s="323"/>
    </row>
    <row r="201951" spans="2:2">
      <c r="B201951" s="323"/>
    </row>
    <row r="201952" spans="2:2">
      <c r="B201952" s="323"/>
    </row>
    <row r="201953" spans="2:2">
      <c r="B201953" s="323"/>
    </row>
    <row r="201954" spans="2:2">
      <c r="B201954" s="323"/>
    </row>
    <row r="201955" spans="2:2">
      <c r="B201955" s="323"/>
    </row>
    <row r="201956" spans="2:2">
      <c r="B201956" s="323"/>
    </row>
    <row r="201957" spans="2:2">
      <c r="B201957" s="323"/>
    </row>
    <row r="201958" spans="2:2">
      <c r="B201958" s="323"/>
    </row>
    <row r="201959" spans="2:2">
      <c r="B201959" s="323"/>
    </row>
    <row r="201960" spans="2:2">
      <c r="B201960" s="323"/>
    </row>
    <row r="201961" spans="2:2">
      <c r="B201961" s="323"/>
    </row>
    <row r="201962" spans="2:2">
      <c r="B201962" s="323"/>
    </row>
    <row r="201963" spans="2:2">
      <c r="B201963" s="323"/>
    </row>
    <row r="201964" spans="2:2">
      <c r="B201964" s="323"/>
    </row>
    <row r="201965" spans="2:2">
      <c r="B201965" s="323"/>
    </row>
    <row r="201966" spans="2:2">
      <c r="B201966" s="323"/>
    </row>
    <row r="201967" spans="2:2">
      <c r="B201967" s="323"/>
    </row>
    <row r="201968" spans="2:2">
      <c r="B201968" s="323"/>
    </row>
    <row r="201969" spans="2:2">
      <c r="B201969" s="323"/>
    </row>
    <row r="201970" spans="2:2">
      <c r="B201970" s="323"/>
    </row>
    <row r="201971" spans="2:2">
      <c r="B201971" s="323"/>
    </row>
    <row r="201972" spans="2:2">
      <c r="B201972" s="323"/>
    </row>
    <row r="201973" spans="2:2">
      <c r="B201973" s="323"/>
    </row>
    <row r="201974" spans="2:2">
      <c r="B201974" s="323"/>
    </row>
    <row r="201975" spans="2:2">
      <c r="B201975" s="323"/>
    </row>
    <row r="201976" spans="2:2">
      <c r="B201976" s="323"/>
    </row>
    <row r="201977" spans="2:2">
      <c r="B201977" s="323"/>
    </row>
    <row r="201978" spans="2:2">
      <c r="B201978" s="323"/>
    </row>
    <row r="201979" spans="2:2">
      <c r="B201979" s="323"/>
    </row>
    <row r="201980" spans="2:2">
      <c r="B201980" s="323"/>
    </row>
    <row r="201981" spans="2:2">
      <c r="B201981" s="323"/>
    </row>
    <row r="201982" spans="2:2">
      <c r="B201982" s="323"/>
    </row>
    <row r="201983" spans="2:2">
      <c r="B201983" s="323"/>
    </row>
    <row r="201984" spans="2:2">
      <c r="B201984" s="323"/>
    </row>
    <row r="201985" spans="2:2">
      <c r="B201985" s="323"/>
    </row>
    <row r="201986" spans="2:2">
      <c r="B201986" s="323"/>
    </row>
    <row r="201987" spans="2:2">
      <c r="B201987" s="323"/>
    </row>
    <row r="201988" spans="2:2">
      <c r="B201988" s="323"/>
    </row>
    <row r="201989" spans="2:2">
      <c r="B201989" s="323"/>
    </row>
    <row r="201990" spans="2:2">
      <c r="B201990" s="323"/>
    </row>
    <row r="201991" spans="2:2">
      <c r="B201991" s="323"/>
    </row>
    <row r="201992" spans="2:2">
      <c r="B201992" s="323"/>
    </row>
    <row r="201993" spans="2:2">
      <c r="B201993" s="323"/>
    </row>
    <row r="201994" spans="2:2">
      <c r="B201994" s="323"/>
    </row>
    <row r="201995" spans="2:2">
      <c r="B201995" s="323"/>
    </row>
    <row r="201996" spans="2:2">
      <c r="B201996" s="323"/>
    </row>
    <row r="201997" spans="2:2">
      <c r="B201997" s="323"/>
    </row>
    <row r="201998" spans="2:2">
      <c r="B201998" s="323"/>
    </row>
    <row r="201999" spans="2:2">
      <c r="B201999" s="323"/>
    </row>
    <row r="202000" spans="2:2">
      <c r="B202000" s="323"/>
    </row>
    <row r="202001" spans="2:2">
      <c r="B202001" s="323"/>
    </row>
    <row r="202002" spans="2:2">
      <c r="B202002" s="323"/>
    </row>
    <row r="202003" spans="2:2">
      <c r="B202003" s="323"/>
    </row>
    <row r="202004" spans="2:2">
      <c r="B202004" s="323"/>
    </row>
    <row r="202005" spans="2:2">
      <c r="B202005" s="323"/>
    </row>
    <row r="202006" spans="2:2">
      <c r="B202006" s="323"/>
    </row>
    <row r="202007" spans="2:2">
      <c r="B202007" s="323"/>
    </row>
    <row r="202008" spans="2:2">
      <c r="B202008" s="323"/>
    </row>
    <row r="202009" spans="2:2">
      <c r="B202009" s="323"/>
    </row>
    <row r="202010" spans="2:2">
      <c r="B202010" s="323"/>
    </row>
    <row r="202011" spans="2:2">
      <c r="B202011" s="323"/>
    </row>
    <row r="202012" spans="2:2">
      <c r="B202012" s="323"/>
    </row>
    <row r="202013" spans="2:2">
      <c r="B202013" s="323"/>
    </row>
    <row r="202014" spans="2:2">
      <c r="B202014" s="323"/>
    </row>
    <row r="202015" spans="2:2">
      <c r="B202015" s="323"/>
    </row>
    <row r="202016" spans="2:2">
      <c r="B202016" s="323"/>
    </row>
    <row r="202017" spans="2:2">
      <c r="B202017" s="323"/>
    </row>
    <row r="202018" spans="2:2">
      <c r="B202018" s="323"/>
    </row>
    <row r="202019" spans="2:2">
      <c r="B202019" s="323"/>
    </row>
    <row r="202020" spans="2:2">
      <c r="B202020" s="323"/>
    </row>
    <row r="202021" spans="2:2">
      <c r="B202021" s="323"/>
    </row>
    <row r="202022" spans="2:2">
      <c r="B202022" s="323"/>
    </row>
    <row r="202023" spans="2:2">
      <c r="B202023" s="323"/>
    </row>
    <row r="202024" spans="2:2">
      <c r="B202024" s="323"/>
    </row>
    <row r="202025" spans="2:2">
      <c r="B202025" s="323"/>
    </row>
    <row r="202026" spans="2:2">
      <c r="B202026" s="323"/>
    </row>
    <row r="202027" spans="2:2">
      <c r="B202027" s="323"/>
    </row>
    <row r="202028" spans="2:2">
      <c r="B202028" s="323"/>
    </row>
    <row r="202029" spans="2:2">
      <c r="B202029" s="323"/>
    </row>
    <row r="202030" spans="2:2">
      <c r="B202030" s="323"/>
    </row>
    <row r="202031" spans="2:2">
      <c r="B202031" s="323"/>
    </row>
    <row r="202032" spans="2:2">
      <c r="B202032" s="323"/>
    </row>
    <row r="202033" spans="2:2">
      <c r="B202033" s="323"/>
    </row>
    <row r="202034" spans="2:2">
      <c r="B202034" s="323"/>
    </row>
    <row r="202035" spans="2:2">
      <c r="B202035" s="323"/>
    </row>
    <row r="202036" spans="2:2">
      <c r="B202036" s="323"/>
    </row>
    <row r="202037" spans="2:2">
      <c r="B202037" s="323"/>
    </row>
    <row r="202038" spans="2:2">
      <c r="B202038" s="323"/>
    </row>
    <row r="202039" spans="2:2">
      <c r="B202039" s="323"/>
    </row>
    <row r="202040" spans="2:2">
      <c r="B202040" s="323"/>
    </row>
    <row r="202041" spans="2:2">
      <c r="B202041" s="323"/>
    </row>
    <row r="202042" spans="2:2">
      <c r="B202042" s="323"/>
    </row>
    <row r="202043" spans="2:2">
      <c r="B202043" s="323"/>
    </row>
    <row r="202044" spans="2:2">
      <c r="B202044" s="323"/>
    </row>
    <row r="202045" spans="2:2">
      <c r="B202045" s="323"/>
    </row>
    <row r="202046" spans="2:2">
      <c r="B202046" s="323"/>
    </row>
    <row r="202047" spans="2:2">
      <c r="B202047" s="323"/>
    </row>
    <row r="202048" spans="2:2">
      <c r="B202048" s="323"/>
    </row>
    <row r="202049" spans="2:2">
      <c r="B202049" s="323"/>
    </row>
    <row r="202050" spans="2:2">
      <c r="B202050" s="323"/>
    </row>
    <row r="202051" spans="2:2">
      <c r="B202051" s="323"/>
    </row>
    <row r="202052" spans="2:2">
      <c r="B202052" s="323"/>
    </row>
    <row r="202053" spans="2:2">
      <c r="B202053" s="323"/>
    </row>
    <row r="202054" spans="2:2">
      <c r="B202054" s="323"/>
    </row>
    <row r="202055" spans="2:2">
      <c r="B202055" s="323"/>
    </row>
    <row r="202056" spans="2:2">
      <c r="B202056" s="323"/>
    </row>
    <row r="202057" spans="2:2">
      <c r="B202057" s="323"/>
    </row>
    <row r="202058" spans="2:2">
      <c r="B202058" s="323"/>
    </row>
    <row r="202059" spans="2:2">
      <c r="B202059" s="323"/>
    </row>
    <row r="202060" spans="2:2">
      <c r="B202060" s="323"/>
    </row>
    <row r="202061" spans="2:2">
      <c r="B202061" s="323"/>
    </row>
    <row r="202062" spans="2:2">
      <c r="B202062" s="323"/>
    </row>
    <row r="202063" spans="2:2">
      <c r="B202063" s="323"/>
    </row>
    <row r="202064" spans="2:2">
      <c r="B202064" s="323"/>
    </row>
    <row r="202065" spans="2:2">
      <c r="B202065" s="323"/>
    </row>
    <row r="202066" spans="2:2">
      <c r="B202066" s="323"/>
    </row>
    <row r="202067" spans="2:2">
      <c r="B202067" s="323"/>
    </row>
    <row r="202068" spans="2:2">
      <c r="B202068" s="323"/>
    </row>
    <row r="202069" spans="2:2">
      <c r="B202069" s="323"/>
    </row>
    <row r="202070" spans="2:2">
      <c r="B202070" s="323"/>
    </row>
    <row r="202071" spans="2:2">
      <c r="B202071" s="323"/>
    </row>
    <row r="202072" spans="2:2">
      <c r="B202072" s="323"/>
    </row>
    <row r="202073" spans="2:2">
      <c r="B202073" s="323"/>
    </row>
    <row r="202074" spans="2:2">
      <c r="B202074" s="323"/>
    </row>
    <row r="202075" spans="2:2">
      <c r="B202075" s="323"/>
    </row>
    <row r="202076" spans="2:2">
      <c r="B202076" s="323"/>
    </row>
    <row r="202077" spans="2:2">
      <c r="B202077" s="323"/>
    </row>
    <row r="202078" spans="2:2">
      <c r="B202078" s="323"/>
    </row>
    <row r="202079" spans="2:2">
      <c r="B202079" s="323"/>
    </row>
    <row r="202080" spans="2:2">
      <c r="B202080" s="323"/>
    </row>
    <row r="202081" spans="2:2">
      <c r="B202081" s="323"/>
    </row>
    <row r="202082" spans="2:2">
      <c r="B202082" s="323"/>
    </row>
    <row r="202083" spans="2:2">
      <c r="B202083" s="323"/>
    </row>
    <row r="202084" spans="2:2">
      <c r="B202084" s="323"/>
    </row>
    <row r="202085" spans="2:2">
      <c r="B202085" s="323"/>
    </row>
    <row r="202086" spans="2:2">
      <c r="B202086" s="323"/>
    </row>
    <row r="202087" spans="2:2">
      <c r="B202087" s="323"/>
    </row>
    <row r="202088" spans="2:2">
      <c r="B202088" s="323"/>
    </row>
    <row r="202089" spans="2:2">
      <c r="B202089" s="323"/>
    </row>
    <row r="202090" spans="2:2">
      <c r="B202090" s="323"/>
    </row>
    <row r="202091" spans="2:2">
      <c r="B202091" s="323"/>
    </row>
    <row r="202092" spans="2:2">
      <c r="B202092" s="323"/>
    </row>
    <row r="202093" spans="2:2">
      <c r="B202093" s="323"/>
    </row>
    <row r="202094" spans="2:2">
      <c r="B202094" s="323"/>
    </row>
    <row r="202095" spans="2:2">
      <c r="B202095" s="323"/>
    </row>
    <row r="202096" spans="2:2">
      <c r="B202096" s="323"/>
    </row>
    <row r="202097" spans="2:2">
      <c r="B202097" s="323"/>
    </row>
    <row r="202098" spans="2:2">
      <c r="B202098" s="323"/>
    </row>
    <row r="202099" spans="2:2">
      <c r="B202099" s="323"/>
    </row>
    <row r="202100" spans="2:2">
      <c r="B202100" s="323"/>
    </row>
    <row r="202101" spans="2:2">
      <c r="B202101" s="323"/>
    </row>
    <row r="202102" spans="2:2">
      <c r="B202102" s="323"/>
    </row>
    <row r="202103" spans="2:2">
      <c r="B202103" s="323"/>
    </row>
    <row r="202104" spans="2:2">
      <c r="B202104" s="323"/>
    </row>
    <row r="202105" spans="2:2">
      <c r="B202105" s="323"/>
    </row>
    <row r="202106" spans="2:2">
      <c r="B202106" s="323"/>
    </row>
    <row r="202107" spans="2:2">
      <c r="B202107" s="323"/>
    </row>
    <row r="202108" spans="2:2">
      <c r="B202108" s="323"/>
    </row>
    <row r="202109" spans="2:2">
      <c r="B202109" s="323"/>
    </row>
    <row r="202110" spans="2:2">
      <c r="B202110" s="323"/>
    </row>
    <row r="202111" spans="2:2">
      <c r="B202111" s="323"/>
    </row>
    <row r="202112" spans="2:2">
      <c r="B202112" s="323"/>
    </row>
    <row r="202113" spans="2:2">
      <c r="B202113" s="323"/>
    </row>
    <row r="202114" spans="2:2">
      <c r="B202114" s="323"/>
    </row>
    <row r="202115" spans="2:2">
      <c r="B202115" s="323"/>
    </row>
    <row r="202116" spans="2:2">
      <c r="B202116" s="323"/>
    </row>
    <row r="202117" spans="2:2">
      <c r="B202117" s="323"/>
    </row>
    <row r="202118" spans="2:2">
      <c r="B202118" s="323"/>
    </row>
    <row r="202119" spans="2:2">
      <c r="B202119" s="323"/>
    </row>
    <row r="202120" spans="2:2">
      <c r="B202120" s="323"/>
    </row>
    <row r="202121" spans="2:2">
      <c r="B202121" s="323"/>
    </row>
    <row r="202122" spans="2:2">
      <c r="B202122" s="323"/>
    </row>
    <row r="202123" spans="2:2">
      <c r="B202123" s="323"/>
    </row>
    <row r="202124" spans="2:2">
      <c r="B202124" s="323"/>
    </row>
    <row r="202125" spans="2:2">
      <c r="B202125" s="323"/>
    </row>
    <row r="202126" spans="2:2">
      <c r="B202126" s="323"/>
    </row>
    <row r="202127" spans="2:2">
      <c r="B202127" s="323"/>
    </row>
    <row r="202128" spans="2:2">
      <c r="B202128" s="323"/>
    </row>
    <row r="202129" spans="2:2">
      <c r="B202129" s="323"/>
    </row>
    <row r="202130" spans="2:2">
      <c r="B202130" s="323"/>
    </row>
    <row r="202131" spans="2:2">
      <c r="B202131" s="323"/>
    </row>
    <row r="202132" spans="2:2">
      <c r="B202132" s="323"/>
    </row>
    <row r="202133" spans="2:2">
      <c r="B202133" s="323"/>
    </row>
    <row r="202134" spans="2:2">
      <c r="B202134" s="323"/>
    </row>
    <row r="202135" spans="2:2">
      <c r="B202135" s="323"/>
    </row>
    <row r="202136" spans="2:2">
      <c r="B202136" s="323"/>
    </row>
    <row r="202137" spans="2:2">
      <c r="B202137" s="323"/>
    </row>
    <row r="202138" spans="2:2">
      <c r="B202138" s="323"/>
    </row>
    <row r="202139" spans="2:2">
      <c r="B202139" s="323"/>
    </row>
    <row r="202140" spans="2:2">
      <c r="B202140" s="323"/>
    </row>
    <row r="202141" spans="2:2">
      <c r="B202141" s="323"/>
    </row>
    <row r="202142" spans="2:2">
      <c r="B202142" s="323"/>
    </row>
    <row r="202143" spans="2:2">
      <c r="B202143" s="323"/>
    </row>
    <row r="202144" spans="2:2">
      <c r="B202144" s="323"/>
    </row>
    <row r="202145" spans="2:2">
      <c r="B202145" s="323"/>
    </row>
    <row r="202146" spans="2:2">
      <c r="B202146" s="323"/>
    </row>
    <row r="202147" spans="2:2">
      <c r="B202147" s="323"/>
    </row>
    <row r="202148" spans="2:2">
      <c r="B202148" s="323"/>
    </row>
    <row r="202149" spans="2:2">
      <c r="B202149" s="323"/>
    </row>
    <row r="202150" spans="2:2">
      <c r="B202150" s="323"/>
    </row>
    <row r="202151" spans="2:2">
      <c r="B202151" s="323"/>
    </row>
    <row r="202152" spans="2:2">
      <c r="B202152" s="323"/>
    </row>
    <row r="202153" spans="2:2">
      <c r="B202153" s="323"/>
    </row>
    <row r="202154" spans="2:2">
      <c r="B202154" s="323"/>
    </row>
    <row r="202155" spans="2:2">
      <c r="B202155" s="323"/>
    </row>
    <row r="202156" spans="2:2">
      <c r="B202156" s="323"/>
    </row>
    <row r="202157" spans="2:2">
      <c r="B202157" s="323"/>
    </row>
    <row r="202158" spans="2:2">
      <c r="B202158" s="323"/>
    </row>
    <row r="202159" spans="2:2">
      <c r="B202159" s="323"/>
    </row>
    <row r="202160" spans="2:2">
      <c r="B202160" s="323"/>
    </row>
    <row r="202161" spans="2:2">
      <c r="B202161" s="323"/>
    </row>
    <row r="202162" spans="2:2">
      <c r="B202162" s="323"/>
    </row>
    <row r="202163" spans="2:2">
      <c r="B202163" s="323"/>
    </row>
    <row r="202164" spans="2:2">
      <c r="B202164" s="323"/>
    </row>
    <row r="202165" spans="2:2">
      <c r="B202165" s="323"/>
    </row>
    <row r="202166" spans="2:2">
      <c r="B202166" s="323"/>
    </row>
    <row r="202167" spans="2:2">
      <c r="B202167" s="323"/>
    </row>
    <row r="202168" spans="2:2">
      <c r="B202168" s="323"/>
    </row>
    <row r="202169" spans="2:2">
      <c r="B202169" s="323"/>
    </row>
    <row r="202170" spans="2:2">
      <c r="B202170" s="323"/>
    </row>
    <row r="202171" spans="2:2">
      <c r="B202171" s="323"/>
    </row>
    <row r="202172" spans="2:2">
      <c r="B202172" s="323"/>
    </row>
    <row r="202173" spans="2:2">
      <c r="B202173" s="323"/>
    </row>
    <row r="202174" spans="2:2">
      <c r="B202174" s="323"/>
    </row>
    <row r="202175" spans="2:2">
      <c r="B202175" s="323"/>
    </row>
    <row r="202176" spans="2:2">
      <c r="B202176" s="323"/>
    </row>
    <row r="202177" spans="2:2">
      <c r="B202177" s="323"/>
    </row>
    <row r="202178" spans="2:2">
      <c r="B202178" s="323"/>
    </row>
    <row r="202179" spans="2:2">
      <c r="B202179" s="323"/>
    </row>
    <row r="202180" spans="2:2">
      <c r="B202180" s="323"/>
    </row>
    <row r="202181" spans="2:2">
      <c r="B202181" s="323"/>
    </row>
    <row r="202182" spans="2:2">
      <c r="B202182" s="323"/>
    </row>
    <row r="202183" spans="2:2">
      <c r="B202183" s="323"/>
    </row>
    <row r="202184" spans="2:2">
      <c r="B202184" s="323"/>
    </row>
    <row r="202185" spans="2:2">
      <c r="B202185" s="323"/>
    </row>
    <row r="202186" spans="2:2">
      <c r="B202186" s="323"/>
    </row>
    <row r="202187" spans="2:2">
      <c r="B202187" s="323"/>
    </row>
    <row r="202188" spans="2:2">
      <c r="B202188" s="323"/>
    </row>
    <row r="202189" spans="2:2">
      <c r="B202189" s="323"/>
    </row>
    <row r="202190" spans="2:2">
      <c r="B202190" s="323"/>
    </row>
    <row r="202191" spans="2:2">
      <c r="B202191" s="323"/>
    </row>
    <row r="202192" spans="2:2">
      <c r="B202192" s="323"/>
    </row>
    <row r="202193" spans="2:2">
      <c r="B202193" s="323"/>
    </row>
    <row r="202194" spans="2:2">
      <c r="B202194" s="323"/>
    </row>
    <row r="202195" spans="2:2">
      <c r="B202195" s="323"/>
    </row>
    <row r="202196" spans="2:2">
      <c r="B202196" s="323"/>
    </row>
    <row r="202197" spans="2:2">
      <c r="B202197" s="323"/>
    </row>
    <row r="202198" spans="2:2">
      <c r="B202198" s="323"/>
    </row>
    <row r="202199" spans="2:2">
      <c r="B202199" s="323"/>
    </row>
    <row r="202200" spans="2:2">
      <c r="B202200" s="323"/>
    </row>
    <row r="202201" spans="2:2">
      <c r="B202201" s="323"/>
    </row>
    <row r="202202" spans="2:2">
      <c r="B202202" s="323"/>
    </row>
    <row r="202203" spans="2:2">
      <c r="B202203" s="323"/>
    </row>
    <row r="202204" spans="2:2">
      <c r="B202204" s="323"/>
    </row>
    <row r="202205" spans="2:2">
      <c r="B202205" s="323"/>
    </row>
    <row r="202206" spans="2:2">
      <c r="B202206" s="323"/>
    </row>
    <row r="202207" spans="2:2">
      <c r="B202207" s="323"/>
    </row>
    <row r="202208" spans="2:2">
      <c r="B202208" s="323"/>
    </row>
    <row r="202209" spans="2:2">
      <c r="B202209" s="323"/>
    </row>
    <row r="202210" spans="2:2">
      <c r="B202210" s="323"/>
    </row>
    <row r="202211" spans="2:2">
      <c r="B202211" s="323"/>
    </row>
    <row r="202212" spans="2:2">
      <c r="B202212" s="323"/>
    </row>
    <row r="202213" spans="2:2">
      <c r="B202213" s="323"/>
    </row>
    <row r="202214" spans="2:2">
      <c r="B202214" s="323"/>
    </row>
    <row r="202215" spans="2:2">
      <c r="B202215" s="323"/>
    </row>
    <row r="202216" spans="2:2">
      <c r="B202216" s="323"/>
    </row>
    <row r="202217" spans="2:2">
      <c r="B202217" s="323"/>
    </row>
    <row r="202218" spans="2:2">
      <c r="B202218" s="323"/>
    </row>
    <row r="202219" spans="2:2">
      <c r="B202219" s="323"/>
    </row>
    <row r="202220" spans="2:2">
      <c r="B202220" s="323"/>
    </row>
    <row r="202221" spans="2:2">
      <c r="B202221" s="323"/>
    </row>
    <row r="202222" spans="2:2">
      <c r="B202222" s="323"/>
    </row>
    <row r="202223" spans="2:2">
      <c r="B202223" s="323"/>
    </row>
    <row r="202224" spans="2:2">
      <c r="B202224" s="323"/>
    </row>
    <row r="202225" spans="2:2">
      <c r="B202225" s="323"/>
    </row>
    <row r="202226" spans="2:2">
      <c r="B202226" s="323"/>
    </row>
    <row r="202227" spans="2:2">
      <c r="B202227" s="323"/>
    </row>
    <row r="202228" spans="2:2">
      <c r="B202228" s="323"/>
    </row>
    <row r="202229" spans="2:2">
      <c r="B202229" s="323"/>
    </row>
    <row r="202230" spans="2:2">
      <c r="B202230" s="323"/>
    </row>
    <row r="202231" spans="2:2">
      <c r="B202231" s="323"/>
    </row>
    <row r="202232" spans="2:2">
      <c r="B202232" s="323"/>
    </row>
    <row r="202233" spans="2:2">
      <c r="B202233" s="323"/>
    </row>
    <row r="202234" spans="2:2">
      <c r="B202234" s="323"/>
    </row>
    <row r="202235" spans="2:2">
      <c r="B202235" s="323"/>
    </row>
    <row r="202236" spans="2:2">
      <c r="B202236" s="323"/>
    </row>
    <row r="202237" spans="2:2">
      <c r="B202237" s="323"/>
    </row>
    <row r="202238" spans="2:2">
      <c r="B202238" s="323"/>
    </row>
    <row r="202239" spans="2:2">
      <c r="B202239" s="323"/>
    </row>
    <row r="202240" spans="2:2">
      <c r="B202240" s="323"/>
    </row>
    <row r="202241" spans="2:2">
      <c r="B202241" s="323"/>
    </row>
    <row r="202242" spans="2:2">
      <c r="B202242" s="323"/>
    </row>
    <row r="202243" spans="2:2">
      <c r="B202243" s="323"/>
    </row>
    <row r="202244" spans="2:2">
      <c r="B202244" s="323"/>
    </row>
    <row r="202245" spans="2:2">
      <c r="B202245" s="323"/>
    </row>
    <row r="202246" spans="2:2">
      <c r="B202246" s="323"/>
    </row>
    <row r="202247" spans="2:2">
      <c r="B202247" s="323"/>
    </row>
    <row r="202248" spans="2:2">
      <c r="B202248" s="323"/>
    </row>
    <row r="202249" spans="2:2">
      <c r="B202249" s="323"/>
    </row>
    <row r="202250" spans="2:2">
      <c r="B202250" s="323"/>
    </row>
    <row r="202251" spans="2:2">
      <c r="B202251" s="323"/>
    </row>
    <row r="202252" spans="2:2">
      <c r="B202252" s="323"/>
    </row>
    <row r="202253" spans="2:2">
      <c r="B202253" s="323"/>
    </row>
    <row r="202254" spans="2:2">
      <c r="B202254" s="323"/>
    </row>
    <row r="202255" spans="2:2">
      <c r="B202255" s="323"/>
    </row>
    <row r="202256" spans="2:2">
      <c r="B202256" s="323"/>
    </row>
    <row r="202257" spans="2:2">
      <c r="B202257" s="323"/>
    </row>
    <row r="202258" spans="2:2">
      <c r="B202258" s="323"/>
    </row>
    <row r="202259" spans="2:2">
      <c r="B202259" s="323"/>
    </row>
    <row r="202260" spans="2:2">
      <c r="B202260" s="323"/>
    </row>
    <row r="202261" spans="2:2">
      <c r="B202261" s="323"/>
    </row>
    <row r="202262" spans="2:2">
      <c r="B202262" s="323"/>
    </row>
    <row r="202263" spans="2:2">
      <c r="B202263" s="323"/>
    </row>
    <row r="202264" spans="2:2">
      <c r="B202264" s="323"/>
    </row>
    <row r="202265" spans="2:2">
      <c r="B202265" s="323"/>
    </row>
    <row r="202266" spans="2:2">
      <c r="B202266" s="323"/>
    </row>
    <row r="202267" spans="2:2">
      <c r="B202267" s="323"/>
    </row>
    <row r="202268" spans="2:2">
      <c r="B202268" s="323"/>
    </row>
    <row r="202269" spans="2:2">
      <c r="B202269" s="323"/>
    </row>
    <row r="202270" spans="2:2">
      <c r="B202270" s="323"/>
    </row>
    <row r="202271" spans="2:2">
      <c r="B202271" s="323"/>
    </row>
    <row r="202272" spans="2:2">
      <c r="B202272" s="323"/>
    </row>
    <row r="202273" spans="2:2">
      <c r="B202273" s="323"/>
    </row>
    <row r="202274" spans="2:2">
      <c r="B202274" s="323"/>
    </row>
    <row r="202275" spans="2:2">
      <c r="B202275" s="323"/>
    </row>
    <row r="202276" spans="2:2">
      <c r="B202276" s="323"/>
    </row>
    <row r="202277" spans="2:2">
      <c r="B202277" s="323"/>
    </row>
    <row r="202278" spans="2:2">
      <c r="B202278" s="323"/>
    </row>
    <row r="202279" spans="2:2">
      <c r="B202279" s="323"/>
    </row>
    <row r="202280" spans="2:2">
      <c r="B202280" s="323"/>
    </row>
    <row r="202281" spans="2:2">
      <c r="B202281" s="323"/>
    </row>
    <row r="202282" spans="2:2">
      <c r="B202282" s="323"/>
    </row>
    <row r="202283" spans="2:2">
      <c r="B202283" s="323"/>
    </row>
    <row r="202284" spans="2:2">
      <c r="B202284" s="323"/>
    </row>
    <row r="202285" spans="2:2">
      <c r="B202285" s="323"/>
    </row>
    <row r="202286" spans="2:2">
      <c r="B202286" s="323"/>
    </row>
    <row r="202287" spans="2:2">
      <c r="B202287" s="323"/>
    </row>
    <row r="202288" spans="2:2">
      <c r="B202288" s="323"/>
    </row>
    <row r="202289" spans="2:2">
      <c r="B202289" s="323"/>
    </row>
    <row r="202290" spans="2:2">
      <c r="B202290" s="323"/>
    </row>
    <row r="202291" spans="2:2">
      <c r="B202291" s="323"/>
    </row>
    <row r="202292" spans="2:2">
      <c r="B202292" s="323"/>
    </row>
    <row r="202293" spans="2:2">
      <c r="B202293" s="323"/>
    </row>
    <row r="202294" spans="2:2">
      <c r="B202294" s="323"/>
    </row>
    <row r="202295" spans="2:2">
      <c r="B202295" s="323"/>
    </row>
    <row r="202296" spans="2:2">
      <c r="B202296" s="323"/>
    </row>
    <row r="202297" spans="2:2">
      <c r="B202297" s="323"/>
    </row>
    <row r="202298" spans="2:2">
      <c r="B202298" s="323"/>
    </row>
    <row r="202299" spans="2:2">
      <c r="B202299" s="323"/>
    </row>
    <row r="202300" spans="2:2">
      <c r="B202300" s="323"/>
    </row>
    <row r="202301" spans="2:2">
      <c r="B202301" s="323"/>
    </row>
    <row r="202302" spans="2:2">
      <c r="B202302" s="323"/>
    </row>
    <row r="202303" spans="2:2">
      <c r="B202303" s="323"/>
    </row>
    <row r="202304" spans="2:2">
      <c r="B202304" s="323"/>
    </row>
    <row r="202305" spans="2:2">
      <c r="B202305" s="323"/>
    </row>
    <row r="202306" spans="2:2">
      <c r="B202306" s="323"/>
    </row>
    <row r="202307" spans="2:2">
      <c r="B202307" s="323"/>
    </row>
    <row r="202308" spans="2:2">
      <c r="B202308" s="323"/>
    </row>
    <row r="202309" spans="2:2">
      <c r="B202309" s="323"/>
    </row>
    <row r="202310" spans="2:2">
      <c r="B202310" s="323"/>
    </row>
    <row r="202311" spans="2:2">
      <c r="B202311" s="323"/>
    </row>
    <row r="202312" spans="2:2">
      <c r="B202312" s="323"/>
    </row>
    <row r="202313" spans="2:2">
      <c r="B202313" s="323"/>
    </row>
    <row r="202314" spans="2:2">
      <c r="B202314" s="323"/>
    </row>
    <row r="202315" spans="2:2">
      <c r="B202315" s="323"/>
    </row>
    <row r="202316" spans="2:2">
      <c r="B202316" s="323"/>
    </row>
    <row r="202317" spans="2:2">
      <c r="B202317" s="323"/>
    </row>
    <row r="202318" spans="2:2">
      <c r="B202318" s="323"/>
    </row>
    <row r="202319" spans="2:2">
      <c r="B202319" s="323"/>
    </row>
    <row r="202320" spans="2:2">
      <c r="B202320" s="323"/>
    </row>
    <row r="202321" spans="2:2">
      <c r="B202321" s="323"/>
    </row>
    <row r="202322" spans="2:2">
      <c r="B202322" s="323"/>
    </row>
    <row r="202323" spans="2:2">
      <c r="B202323" s="323"/>
    </row>
    <row r="202324" spans="2:2">
      <c r="B202324" s="323"/>
    </row>
    <row r="202325" spans="2:2">
      <c r="B202325" s="323"/>
    </row>
    <row r="202326" spans="2:2">
      <c r="B202326" s="323"/>
    </row>
    <row r="202327" spans="2:2">
      <c r="B202327" s="323"/>
    </row>
    <row r="202328" spans="2:2">
      <c r="B202328" s="323"/>
    </row>
    <row r="202329" spans="2:2">
      <c r="B202329" s="323"/>
    </row>
    <row r="202330" spans="2:2">
      <c r="B202330" s="323"/>
    </row>
    <row r="202331" spans="2:2">
      <c r="B202331" s="323"/>
    </row>
    <row r="202332" spans="2:2">
      <c r="B202332" s="323"/>
    </row>
    <row r="202333" spans="2:2">
      <c r="B202333" s="323"/>
    </row>
    <row r="202334" spans="2:2">
      <c r="B202334" s="323"/>
    </row>
    <row r="202335" spans="2:2">
      <c r="B202335" s="323"/>
    </row>
    <row r="202336" spans="2:2">
      <c r="B202336" s="323"/>
    </row>
    <row r="202337" spans="2:2">
      <c r="B202337" s="323"/>
    </row>
    <row r="202338" spans="2:2">
      <c r="B202338" s="323"/>
    </row>
    <row r="202339" spans="2:2">
      <c r="B202339" s="323"/>
    </row>
    <row r="202340" spans="2:2">
      <c r="B202340" s="323"/>
    </row>
    <row r="202341" spans="2:2">
      <c r="B202341" s="323"/>
    </row>
    <row r="202342" spans="2:2">
      <c r="B202342" s="323"/>
    </row>
    <row r="202343" spans="2:2">
      <c r="B202343" s="323"/>
    </row>
    <row r="202344" spans="2:2">
      <c r="B202344" s="323"/>
    </row>
    <row r="202345" spans="2:2">
      <c r="B202345" s="323"/>
    </row>
    <row r="202346" spans="2:2">
      <c r="B202346" s="323"/>
    </row>
    <row r="202347" spans="2:2">
      <c r="B202347" s="323"/>
    </row>
    <row r="202348" spans="2:2">
      <c r="B202348" s="323"/>
    </row>
    <row r="202349" spans="2:2">
      <c r="B202349" s="323"/>
    </row>
    <row r="202350" spans="2:2">
      <c r="B202350" s="323"/>
    </row>
    <row r="202351" spans="2:2">
      <c r="B202351" s="323"/>
    </row>
    <row r="202352" spans="2:2">
      <c r="B202352" s="323"/>
    </row>
    <row r="202353" spans="2:2">
      <c r="B202353" s="323"/>
    </row>
    <row r="202354" spans="2:2">
      <c r="B202354" s="323"/>
    </row>
    <row r="202355" spans="2:2">
      <c r="B202355" s="323"/>
    </row>
    <row r="202356" spans="2:2">
      <c r="B202356" s="323"/>
    </row>
    <row r="202357" spans="2:2">
      <c r="B202357" s="323"/>
    </row>
    <row r="202358" spans="2:2">
      <c r="B202358" s="323"/>
    </row>
    <row r="202359" spans="2:2">
      <c r="B202359" s="323"/>
    </row>
    <row r="202360" spans="2:2">
      <c r="B202360" s="323"/>
    </row>
    <row r="202361" spans="2:2">
      <c r="B202361" s="323"/>
    </row>
    <row r="202362" spans="2:2">
      <c r="B202362" s="323"/>
    </row>
    <row r="202363" spans="2:2">
      <c r="B202363" s="323"/>
    </row>
    <row r="202364" spans="2:2">
      <c r="B202364" s="323"/>
    </row>
    <row r="202365" spans="2:2">
      <c r="B202365" s="323"/>
    </row>
    <row r="202366" spans="2:2">
      <c r="B202366" s="323"/>
    </row>
    <row r="202367" spans="2:2">
      <c r="B202367" s="323"/>
    </row>
    <row r="202368" spans="2:2">
      <c r="B202368" s="323"/>
    </row>
    <row r="202369" spans="2:2">
      <c r="B202369" s="323"/>
    </row>
    <row r="202370" spans="2:2">
      <c r="B202370" s="323"/>
    </row>
    <row r="202371" spans="2:2">
      <c r="B202371" s="323"/>
    </row>
    <row r="202372" spans="2:2">
      <c r="B202372" s="323"/>
    </row>
    <row r="202373" spans="2:2">
      <c r="B202373" s="323"/>
    </row>
    <row r="202374" spans="2:2">
      <c r="B202374" s="323"/>
    </row>
    <row r="202375" spans="2:2">
      <c r="B202375" s="323"/>
    </row>
    <row r="202376" spans="2:2">
      <c r="B202376" s="323"/>
    </row>
    <row r="202377" spans="2:2">
      <c r="B202377" s="323"/>
    </row>
    <row r="202378" spans="2:2">
      <c r="B202378" s="323"/>
    </row>
    <row r="202379" spans="2:2">
      <c r="B202379" s="323"/>
    </row>
    <row r="202380" spans="2:2">
      <c r="B202380" s="323"/>
    </row>
    <row r="202381" spans="2:2">
      <c r="B202381" s="323"/>
    </row>
    <row r="202382" spans="2:2">
      <c r="B202382" s="323"/>
    </row>
    <row r="202383" spans="2:2">
      <c r="B202383" s="323"/>
    </row>
    <row r="202384" spans="2:2">
      <c r="B202384" s="323"/>
    </row>
    <row r="202385" spans="2:2">
      <c r="B202385" s="323"/>
    </row>
    <row r="202386" spans="2:2">
      <c r="B202386" s="323"/>
    </row>
    <row r="202387" spans="2:2">
      <c r="B202387" s="323"/>
    </row>
    <row r="202388" spans="2:2">
      <c r="B202388" s="323"/>
    </row>
    <row r="202389" spans="2:2">
      <c r="B202389" s="323"/>
    </row>
    <row r="202390" spans="2:2">
      <c r="B202390" s="323"/>
    </row>
    <row r="202391" spans="2:2">
      <c r="B202391" s="323"/>
    </row>
    <row r="202392" spans="2:2">
      <c r="B202392" s="323"/>
    </row>
    <row r="202393" spans="2:2">
      <c r="B202393" s="323"/>
    </row>
    <row r="202394" spans="2:2">
      <c r="B202394" s="323"/>
    </row>
    <row r="202395" spans="2:2">
      <c r="B202395" s="323"/>
    </row>
    <row r="202396" spans="2:2">
      <c r="B202396" s="323"/>
    </row>
    <row r="202397" spans="2:2">
      <c r="B202397" s="323"/>
    </row>
    <row r="202398" spans="2:2">
      <c r="B202398" s="323"/>
    </row>
    <row r="202399" spans="2:2">
      <c r="B202399" s="323"/>
    </row>
    <row r="202400" spans="2:2">
      <c r="B202400" s="323"/>
    </row>
    <row r="202401" spans="2:2">
      <c r="B202401" s="323"/>
    </row>
    <row r="202402" spans="2:2">
      <c r="B202402" s="323"/>
    </row>
    <row r="202403" spans="2:2">
      <c r="B202403" s="323"/>
    </row>
    <row r="202404" spans="2:2">
      <c r="B202404" s="323"/>
    </row>
    <row r="202405" spans="2:2">
      <c r="B202405" s="323"/>
    </row>
    <row r="202406" spans="2:2">
      <c r="B202406" s="323"/>
    </row>
    <row r="202407" spans="2:2">
      <c r="B202407" s="323"/>
    </row>
    <row r="202408" spans="2:2">
      <c r="B202408" s="323"/>
    </row>
    <row r="202409" spans="2:2">
      <c r="B202409" s="323"/>
    </row>
    <row r="202410" spans="2:2">
      <c r="B202410" s="323"/>
    </row>
    <row r="202411" spans="2:2">
      <c r="B202411" s="323"/>
    </row>
    <row r="202412" spans="2:2">
      <c r="B202412" s="323"/>
    </row>
    <row r="202413" spans="2:2">
      <c r="B202413" s="323"/>
    </row>
    <row r="202414" spans="2:2">
      <c r="B202414" s="323"/>
    </row>
    <row r="202415" spans="2:2">
      <c r="B202415" s="323"/>
    </row>
    <row r="202416" spans="2:2">
      <c r="B202416" s="323"/>
    </row>
    <row r="202417" spans="2:2">
      <c r="B202417" s="323"/>
    </row>
    <row r="202418" spans="2:2">
      <c r="B202418" s="323"/>
    </row>
    <row r="202419" spans="2:2">
      <c r="B202419" s="323"/>
    </row>
    <row r="202420" spans="2:2">
      <c r="B202420" s="323"/>
    </row>
    <row r="202421" spans="2:2">
      <c r="B202421" s="323"/>
    </row>
    <row r="202422" spans="2:2">
      <c r="B202422" s="323"/>
    </row>
    <row r="202423" spans="2:2">
      <c r="B202423" s="323"/>
    </row>
    <row r="202424" spans="2:2">
      <c r="B202424" s="323"/>
    </row>
    <row r="202425" spans="2:2">
      <c r="B202425" s="323"/>
    </row>
    <row r="202426" spans="2:2">
      <c r="B202426" s="323"/>
    </row>
    <row r="202427" spans="2:2">
      <c r="B202427" s="323"/>
    </row>
    <row r="202428" spans="2:2">
      <c r="B202428" s="323"/>
    </row>
    <row r="202429" spans="2:2">
      <c r="B202429" s="323"/>
    </row>
    <row r="202430" spans="2:2">
      <c r="B202430" s="323"/>
    </row>
    <row r="202431" spans="2:2">
      <c r="B202431" s="323"/>
    </row>
    <row r="202432" spans="2:2">
      <c r="B202432" s="323"/>
    </row>
    <row r="202433" spans="2:2">
      <c r="B202433" s="323"/>
    </row>
    <row r="202434" spans="2:2">
      <c r="B202434" s="323"/>
    </row>
    <row r="202435" spans="2:2">
      <c r="B202435" s="323"/>
    </row>
    <row r="202436" spans="2:2">
      <c r="B202436" s="323"/>
    </row>
    <row r="202437" spans="2:2">
      <c r="B202437" s="323"/>
    </row>
    <row r="202438" spans="2:2">
      <c r="B202438" s="323"/>
    </row>
    <row r="202439" spans="2:2">
      <c r="B202439" s="323"/>
    </row>
    <row r="202440" spans="2:2">
      <c r="B202440" s="323"/>
    </row>
    <row r="202441" spans="2:2">
      <c r="B202441" s="323"/>
    </row>
    <row r="202442" spans="2:2">
      <c r="B202442" s="323"/>
    </row>
    <row r="202443" spans="2:2">
      <c r="B202443" s="323"/>
    </row>
    <row r="202444" spans="2:2">
      <c r="B202444" s="323"/>
    </row>
    <row r="202445" spans="2:2">
      <c r="B202445" s="323"/>
    </row>
    <row r="202446" spans="2:2">
      <c r="B202446" s="323"/>
    </row>
    <row r="202447" spans="2:2">
      <c r="B202447" s="323"/>
    </row>
    <row r="202448" spans="2:2">
      <c r="B202448" s="323"/>
    </row>
    <row r="202449" spans="2:2">
      <c r="B202449" s="323"/>
    </row>
    <row r="202450" spans="2:2">
      <c r="B202450" s="323"/>
    </row>
    <row r="202451" spans="2:2">
      <c r="B202451" s="323"/>
    </row>
    <row r="202452" spans="2:2">
      <c r="B202452" s="323"/>
    </row>
    <row r="202453" spans="2:2">
      <c r="B202453" s="323"/>
    </row>
    <row r="202454" spans="2:2">
      <c r="B202454" s="323"/>
    </row>
    <row r="202455" spans="2:2">
      <c r="B202455" s="323"/>
    </row>
    <row r="202456" spans="2:2">
      <c r="B202456" s="323"/>
    </row>
    <row r="202457" spans="2:2">
      <c r="B202457" s="323"/>
    </row>
    <row r="202458" spans="2:2">
      <c r="B202458" s="323"/>
    </row>
    <row r="202459" spans="2:2">
      <c r="B202459" s="323"/>
    </row>
    <row r="202460" spans="2:2">
      <c r="B202460" s="323"/>
    </row>
    <row r="202461" spans="2:2">
      <c r="B202461" s="323"/>
    </row>
    <row r="202462" spans="2:2">
      <c r="B202462" s="323"/>
    </row>
    <row r="202463" spans="2:2">
      <c r="B202463" s="323"/>
    </row>
    <row r="202464" spans="2:2">
      <c r="B202464" s="323"/>
    </row>
    <row r="202465" spans="2:2">
      <c r="B202465" s="323"/>
    </row>
    <row r="202466" spans="2:2">
      <c r="B202466" s="323"/>
    </row>
    <row r="202467" spans="2:2">
      <c r="B202467" s="323"/>
    </row>
    <row r="202468" spans="2:2">
      <c r="B202468" s="323"/>
    </row>
    <row r="202469" spans="2:2">
      <c r="B202469" s="323"/>
    </row>
    <row r="202470" spans="2:2">
      <c r="B202470" s="323"/>
    </row>
    <row r="202471" spans="2:2">
      <c r="B202471" s="323"/>
    </row>
    <row r="202472" spans="2:2">
      <c r="B202472" s="323"/>
    </row>
    <row r="202473" spans="2:2">
      <c r="B202473" s="323"/>
    </row>
    <row r="202474" spans="2:2">
      <c r="B202474" s="323"/>
    </row>
    <row r="202475" spans="2:2">
      <c r="B202475" s="323"/>
    </row>
    <row r="202476" spans="2:2">
      <c r="B202476" s="323"/>
    </row>
    <row r="202477" spans="2:2">
      <c r="B202477" s="323"/>
    </row>
    <row r="202478" spans="2:2">
      <c r="B202478" s="323"/>
    </row>
    <row r="202479" spans="2:2">
      <c r="B202479" s="323"/>
    </row>
    <row r="202480" spans="2:2">
      <c r="B202480" s="323"/>
    </row>
    <row r="202481" spans="2:2">
      <c r="B202481" s="323"/>
    </row>
    <row r="202482" spans="2:2">
      <c r="B202482" s="323"/>
    </row>
    <row r="202483" spans="2:2">
      <c r="B202483" s="323"/>
    </row>
    <row r="202484" spans="2:2">
      <c r="B202484" s="323"/>
    </row>
    <row r="202485" spans="2:2">
      <c r="B202485" s="323"/>
    </row>
    <row r="202486" spans="2:2">
      <c r="B202486" s="323"/>
    </row>
    <row r="202487" spans="2:2">
      <c r="B202487" s="323"/>
    </row>
    <row r="202488" spans="2:2">
      <c r="B202488" s="323"/>
    </row>
    <row r="202489" spans="2:2">
      <c r="B202489" s="323"/>
    </row>
    <row r="202490" spans="2:2">
      <c r="B202490" s="323"/>
    </row>
    <row r="202491" spans="2:2">
      <c r="B202491" s="323"/>
    </row>
    <row r="202492" spans="2:2">
      <c r="B202492" s="323"/>
    </row>
    <row r="202493" spans="2:2">
      <c r="B202493" s="323"/>
    </row>
    <row r="202494" spans="2:2">
      <c r="B202494" s="323"/>
    </row>
    <row r="202495" spans="2:2">
      <c r="B202495" s="323"/>
    </row>
    <row r="202496" spans="2:2">
      <c r="B202496" s="323"/>
    </row>
    <row r="202497" spans="2:2">
      <c r="B202497" s="323"/>
    </row>
    <row r="202498" spans="2:2">
      <c r="B202498" s="323"/>
    </row>
    <row r="202499" spans="2:2">
      <c r="B202499" s="323"/>
    </row>
    <row r="202500" spans="2:2">
      <c r="B202500" s="323"/>
    </row>
    <row r="202501" spans="2:2">
      <c r="B202501" s="323"/>
    </row>
    <row r="202502" spans="2:2">
      <c r="B202502" s="323"/>
    </row>
    <row r="202503" spans="2:2">
      <c r="B202503" s="323"/>
    </row>
    <row r="202504" spans="2:2">
      <c r="B202504" s="323"/>
    </row>
    <row r="202505" spans="2:2">
      <c r="B202505" s="323"/>
    </row>
    <row r="202506" spans="2:2">
      <c r="B202506" s="323"/>
    </row>
    <row r="202507" spans="2:2">
      <c r="B202507" s="323"/>
    </row>
    <row r="202508" spans="2:2">
      <c r="B202508" s="323"/>
    </row>
    <row r="202509" spans="2:2">
      <c r="B202509" s="323"/>
    </row>
    <row r="202510" spans="2:2">
      <c r="B202510" s="323"/>
    </row>
    <row r="202511" spans="2:2">
      <c r="B202511" s="323"/>
    </row>
    <row r="202512" spans="2:2">
      <c r="B202512" s="323"/>
    </row>
    <row r="202513" spans="2:2">
      <c r="B202513" s="323"/>
    </row>
    <row r="202514" spans="2:2">
      <c r="B202514" s="323"/>
    </row>
    <row r="202515" spans="2:2">
      <c r="B202515" s="323"/>
    </row>
    <row r="202516" spans="2:2">
      <c r="B202516" s="323"/>
    </row>
    <row r="202517" spans="2:2">
      <c r="B202517" s="323"/>
    </row>
    <row r="202518" spans="2:2">
      <c r="B202518" s="323"/>
    </row>
    <row r="202519" spans="2:2">
      <c r="B202519" s="323"/>
    </row>
    <row r="202520" spans="2:2">
      <c r="B202520" s="323"/>
    </row>
    <row r="202521" spans="2:2">
      <c r="B202521" s="323"/>
    </row>
    <row r="202522" spans="2:2">
      <c r="B202522" s="323"/>
    </row>
    <row r="202523" spans="2:2">
      <c r="B202523" s="323"/>
    </row>
    <row r="202524" spans="2:2">
      <c r="B202524" s="323"/>
    </row>
    <row r="202525" spans="2:2">
      <c r="B202525" s="323"/>
    </row>
    <row r="202526" spans="2:2">
      <c r="B202526" s="323"/>
    </row>
    <row r="202527" spans="2:2">
      <c r="B202527" s="323"/>
    </row>
    <row r="202528" spans="2:2">
      <c r="B202528" s="323"/>
    </row>
    <row r="202529" spans="2:2">
      <c r="B202529" s="323"/>
    </row>
    <row r="202530" spans="2:2">
      <c r="B202530" s="323"/>
    </row>
    <row r="202531" spans="2:2">
      <c r="B202531" s="323"/>
    </row>
    <row r="202532" spans="2:2">
      <c r="B202532" s="323"/>
    </row>
    <row r="202533" spans="2:2">
      <c r="B202533" s="323"/>
    </row>
    <row r="202534" spans="2:2">
      <c r="B202534" s="323"/>
    </row>
    <row r="202535" spans="2:2">
      <c r="B202535" s="323"/>
    </row>
    <row r="202536" spans="2:2">
      <c r="B202536" s="323"/>
    </row>
    <row r="202537" spans="2:2">
      <c r="B202537" s="323"/>
    </row>
    <row r="202538" spans="2:2">
      <c r="B202538" s="323"/>
    </row>
    <row r="202539" spans="2:2">
      <c r="B202539" s="323"/>
    </row>
    <row r="202540" spans="2:2">
      <c r="B202540" s="323"/>
    </row>
    <row r="202541" spans="2:2">
      <c r="B202541" s="323"/>
    </row>
    <row r="202542" spans="2:2">
      <c r="B202542" s="323"/>
    </row>
    <row r="202543" spans="2:2">
      <c r="B202543" s="323"/>
    </row>
    <row r="202544" spans="2:2">
      <c r="B202544" s="323"/>
    </row>
    <row r="202545" spans="2:2">
      <c r="B202545" s="323"/>
    </row>
    <row r="202546" spans="2:2">
      <c r="B202546" s="323"/>
    </row>
    <row r="202547" spans="2:2">
      <c r="B202547" s="323"/>
    </row>
    <row r="202548" spans="2:2">
      <c r="B202548" s="323"/>
    </row>
    <row r="202549" spans="2:2">
      <c r="B202549" s="323"/>
    </row>
    <row r="202550" spans="2:2">
      <c r="B202550" s="323"/>
    </row>
    <row r="202551" spans="2:2">
      <c r="B202551" s="323"/>
    </row>
    <row r="202552" spans="2:2">
      <c r="B202552" s="323"/>
    </row>
    <row r="202553" spans="2:2">
      <c r="B202553" s="323"/>
    </row>
    <row r="202554" spans="2:2">
      <c r="B202554" s="323"/>
    </row>
    <row r="202555" spans="2:2">
      <c r="B202555" s="323"/>
    </row>
    <row r="202556" spans="2:2">
      <c r="B202556" s="323"/>
    </row>
    <row r="202557" spans="2:2">
      <c r="B202557" s="323"/>
    </row>
    <row r="202558" spans="2:2">
      <c r="B202558" s="323"/>
    </row>
    <row r="202559" spans="2:2">
      <c r="B202559" s="323"/>
    </row>
    <row r="202560" spans="2:2">
      <c r="B202560" s="323"/>
    </row>
    <row r="202561" spans="2:2">
      <c r="B202561" s="323"/>
    </row>
    <row r="202562" spans="2:2">
      <c r="B202562" s="323"/>
    </row>
    <row r="202563" spans="2:2">
      <c r="B202563" s="323"/>
    </row>
    <row r="202564" spans="2:2">
      <c r="B202564" s="323"/>
    </row>
    <row r="202565" spans="2:2">
      <c r="B202565" s="323"/>
    </row>
    <row r="202566" spans="2:2">
      <c r="B202566" s="323"/>
    </row>
    <row r="202567" spans="2:2">
      <c r="B202567" s="323"/>
    </row>
    <row r="202568" spans="2:2">
      <c r="B202568" s="323"/>
    </row>
    <row r="202569" spans="2:2">
      <c r="B202569" s="323"/>
    </row>
    <row r="202570" spans="2:2">
      <c r="B202570" s="323"/>
    </row>
    <row r="202571" spans="2:2">
      <c r="B202571" s="323"/>
    </row>
    <row r="202572" spans="2:2">
      <c r="B202572" s="323"/>
    </row>
    <row r="202573" spans="2:2">
      <c r="B202573" s="323"/>
    </row>
    <row r="202574" spans="2:2">
      <c r="B202574" s="323"/>
    </row>
    <row r="202575" spans="2:2">
      <c r="B202575" s="323"/>
    </row>
    <row r="202576" spans="2:2">
      <c r="B202576" s="323"/>
    </row>
    <row r="202577" spans="2:2">
      <c r="B202577" s="323"/>
    </row>
    <row r="202578" spans="2:2">
      <c r="B202578" s="323"/>
    </row>
    <row r="202579" spans="2:2">
      <c r="B202579" s="323"/>
    </row>
    <row r="202580" spans="2:2">
      <c r="B202580" s="323"/>
    </row>
    <row r="202581" spans="2:2">
      <c r="B202581" s="323"/>
    </row>
    <row r="202582" spans="2:2">
      <c r="B202582" s="323"/>
    </row>
    <row r="202583" spans="2:2">
      <c r="B202583" s="323"/>
    </row>
    <row r="202584" spans="2:2">
      <c r="B202584" s="323"/>
    </row>
    <row r="202585" spans="2:2">
      <c r="B202585" s="323"/>
    </row>
    <row r="202586" spans="2:2">
      <c r="B202586" s="323"/>
    </row>
    <row r="202587" spans="2:2">
      <c r="B202587" s="323"/>
    </row>
    <row r="202588" spans="2:2">
      <c r="B202588" s="323"/>
    </row>
    <row r="202589" spans="2:2">
      <c r="B202589" s="323"/>
    </row>
    <row r="202590" spans="2:2">
      <c r="B202590" s="323"/>
    </row>
    <row r="202591" spans="2:2">
      <c r="B202591" s="323"/>
    </row>
    <row r="202592" spans="2:2">
      <c r="B202592" s="323"/>
    </row>
    <row r="202593" spans="2:2">
      <c r="B202593" s="323"/>
    </row>
    <row r="202594" spans="2:2">
      <c r="B202594" s="323"/>
    </row>
    <row r="202595" spans="2:2">
      <c r="B202595" s="323"/>
    </row>
    <row r="202596" spans="2:2">
      <c r="B202596" s="323"/>
    </row>
    <row r="202597" spans="2:2">
      <c r="B202597" s="323"/>
    </row>
    <row r="202598" spans="2:2">
      <c r="B202598" s="323"/>
    </row>
    <row r="202599" spans="2:2">
      <c r="B202599" s="323"/>
    </row>
    <row r="202600" spans="2:2">
      <c r="B202600" s="323"/>
    </row>
    <row r="202601" spans="2:2">
      <c r="B202601" s="323"/>
    </row>
    <row r="202602" spans="2:2">
      <c r="B202602" s="323"/>
    </row>
    <row r="202603" spans="2:2">
      <c r="B202603" s="323"/>
    </row>
    <row r="202604" spans="2:2">
      <c r="B202604" s="323"/>
    </row>
    <row r="202605" spans="2:2">
      <c r="B202605" s="323"/>
    </row>
    <row r="202606" spans="2:2">
      <c r="B202606" s="323"/>
    </row>
    <row r="202607" spans="2:2">
      <c r="B202607" s="323"/>
    </row>
    <row r="202608" spans="2:2">
      <c r="B202608" s="323"/>
    </row>
    <row r="202609" spans="2:2">
      <c r="B202609" s="323"/>
    </row>
    <row r="202610" spans="2:2">
      <c r="B202610" s="323"/>
    </row>
    <row r="202611" spans="2:2">
      <c r="B202611" s="323"/>
    </row>
    <row r="202612" spans="2:2">
      <c r="B202612" s="323"/>
    </row>
    <row r="202613" spans="2:2">
      <c r="B202613" s="323"/>
    </row>
    <row r="202614" spans="2:2">
      <c r="B202614" s="323"/>
    </row>
    <row r="202615" spans="2:2">
      <c r="B202615" s="323"/>
    </row>
    <row r="202616" spans="2:2">
      <c r="B202616" s="323"/>
    </row>
    <row r="202617" spans="2:2">
      <c r="B202617" s="323"/>
    </row>
    <row r="202618" spans="2:2">
      <c r="B202618" s="323"/>
    </row>
    <row r="202619" spans="2:2">
      <c r="B202619" s="323"/>
    </row>
    <row r="202620" spans="2:2">
      <c r="B202620" s="323"/>
    </row>
    <row r="202621" spans="2:2">
      <c r="B202621" s="323"/>
    </row>
    <row r="202622" spans="2:2">
      <c r="B202622" s="323"/>
    </row>
    <row r="202623" spans="2:2">
      <c r="B202623" s="323"/>
    </row>
    <row r="202624" spans="2:2">
      <c r="B202624" s="323"/>
    </row>
    <row r="202625" spans="2:2">
      <c r="B202625" s="323"/>
    </row>
    <row r="202626" spans="2:2">
      <c r="B202626" s="323"/>
    </row>
    <row r="202627" spans="2:2">
      <c r="B202627" s="323"/>
    </row>
    <row r="202628" spans="2:2">
      <c r="B202628" s="323"/>
    </row>
    <row r="202629" spans="2:2">
      <c r="B202629" s="323"/>
    </row>
    <row r="202630" spans="2:2">
      <c r="B202630" s="323"/>
    </row>
    <row r="202631" spans="2:2">
      <c r="B202631" s="323"/>
    </row>
    <row r="202632" spans="2:2">
      <c r="B202632" s="323"/>
    </row>
    <row r="202633" spans="2:2">
      <c r="B202633" s="323"/>
    </row>
    <row r="202634" spans="2:2">
      <c r="B202634" s="323"/>
    </row>
    <row r="202635" spans="2:2">
      <c r="B202635" s="323"/>
    </row>
    <row r="202636" spans="2:2">
      <c r="B202636" s="323"/>
    </row>
    <row r="202637" spans="2:2">
      <c r="B202637" s="323"/>
    </row>
    <row r="202638" spans="2:2">
      <c r="B202638" s="323"/>
    </row>
    <row r="202639" spans="2:2">
      <c r="B202639" s="323"/>
    </row>
    <row r="202640" spans="2:2">
      <c r="B202640" s="323"/>
    </row>
    <row r="202641" spans="2:2">
      <c r="B202641" s="323"/>
    </row>
    <row r="202642" spans="2:2">
      <c r="B202642" s="323"/>
    </row>
    <row r="202643" spans="2:2">
      <c r="B202643" s="323"/>
    </row>
    <row r="202644" spans="2:2">
      <c r="B202644" s="323"/>
    </row>
    <row r="202645" spans="2:2">
      <c r="B202645" s="323"/>
    </row>
    <row r="202646" spans="2:2">
      <c r="B202646" s="323"/>
    </row>
    <row r="202647" spans="2:2">
      <c r="B202647" s="323"/>
    </row>
    <row r="202648" spans="2:2">
      <c r="B202648" s="323"/>
    </row>
    <row r="202649" spans="2:2">
      <c r="B202649" s="323"/>
    </row>
    <row r="202650" spans="2:2">
      <c r="B202650" s="323"/>
    </row>
    <row r="202651" spans="2:2">
      <c r="B202651" s="323"/>
    </row>
    <row r="202652" spans="2:2">
      <c r="B202652" s="323"/>
    </row>
    <row r="202653" spans="2:2">
      <c r="B202653" s="323"/>
    </row>
    <row r="202654" spans="2:2">
      <c r="B202654" s="323"/>
    </row>
    <row r="202655" spans="2:2">
      <c r="B202655" s="323"/>
    </row>
    <row r="202656" spans="2:2">
      <c r="B202656" s="323"/>
    </row>
    <row r="202657" spans="2:2">
      <c r="B202657" s="323"/>
    </row>
    <row r="202658" spans="2:2">
      <c r="B202658" s="323"/>
    </row>
    <row r="202659" spans="2:2">
      <c r="B202659" s="323"/>
    </row>
    <row r="202660" spans="2:2">
      <c r="B202660" s="323"/>
    </row>
    <row r="202661" spans="2:2">
      <c r="B202661" s="323"/>
    </row>
    <row r="202662" spans="2:2">
      <c r="B202662" s="323"/>
    </row>
    <row r="202663" spans="2:2">
      <c r="B202663" s="323"/>
    </row>
    <row r="202664" spans="2:2">
      <c r="B202664" s="323"/>
    </row>
    <row r="202665" spans="2:2">
      <c r="B202665" s="323"/>
    </row>
    <row r="202666" spans="2:2">
      <c r="B202666" s="323"/>
    </row>
    <row r="202667" spans="2:2">
      <c r="B202667" s="323"/>
    </row>
    <row r="202668" spans="2:2">
      <c r="B202668" s="323"/>
    </row>
    <row r="202669" spans="2:2">
      <c r="B202669" s="323"/>
    </row>
    <row r="202670" spans="2:2">
      <c r="B202670" s="323"/>
    </row>
    <row r="202671" spans="2:2">
      <c r="B202671" s="323"/>
    </row>
    <row r="202672" spans="2:2">
      <c r="B202672" s="323"/>
    </row>
    <row r="202673" spans="2:2">
      <c r="B202673" s="323"/>
    </row>
    <row r="202674" spans="2:2">
      <c r="B202674" s="323"/>
    </row>
    <row r="202675" spans="2:2">
      <c r="B202675" s="323"/>
    </row>
    <row r="202676" spans="2:2">
      <c r="B202676" s="323"/>
    </row>
    <row r="202677" spans="2:2">
      <c r="B202677" s="323"/>
    </row>
    <row r="202678" spans="2:2">
      <c r="B202678" s="323"/>
    </row>
    <row r="202679" spans="2:2">
      <c r="B202679" s="323"/>
    </row>
    <row r="202680" spans="2:2">
      <c r="B202680" s="323"/>
    </row>
    <row r="202681" spans="2:2">
      <c r="B202681" s="323"/>
    </row>
    <row r="202682" spans="2:2">
      <c r="B202682" s="323"/>
    </row>
    <row r="202683" spans="2:2">
      <c r="B202683" s="323"/>
    </row>
    <row r="202684" spans="2:2">
      <c r="B202684" s="323"/>
    </row>
    <row r="202685" spans="2:2">
      <c r="B202685" s="323"/>
    </row>
    <row r="202686" spans="2:2">
      <c r="B202686" s="323"/>
    </row>
    <row r="202687" spans="2:2">
      <c r="B202687" s="323"/>
    </row>
    <row r="202688" spans="2:2">
      <c r="B202688" s="323"/>
    </row>
    <row r="202689" spans="2:2">
      <c r="B202689" s="323"/>
    </row>
    <row r="202690" spans="2:2">
      <c r="B202690" s="323"/>
    </row>
    <row r="202691" spans="2:2">
      <c r="B202691" s="323"/>
    </row>
    <row r="202692" spans="2:2">
      <c r="B202692" s="323"/>
    </row>
    <row r="202693" spans="2:2">
      <c r="B202693" s="323"/>
    </row>
    <row r="202694" spans="2:2">
      <c r="B202694" s="323"/>
    </row>
    <row r="202695" spans="2:2">
      <c r="B202695" s="323"/>
    </row>
    <row r="202696" spans="2:2">
      <c r="B202696" s="323"/>
    </row>
    <row r="202697" spans="2:2">
      <c r="B202697" s="323"/>
    </row>
    <row r="202698" spans="2:2">
      <c r="B202698" s="323"/>
    </row>
    <row r="202699" spans="2:2">
      <c r="B202699" s="323"/>
    </row>
    <row r="202700" spans="2:2">
      <c r="B202700" s="323"/>
    </row>
    <row r="202701" spans="2:2">
      <c r="B202701" s="323"/>
    </row>
    <row r="202702" spans="2:2">
      <c r="B202702" s="323"/>
    </row>
    <row r="202703" spans="2:2">
      <c r="B202703" s="323"/>
    </row>
    <row r="202704" spans="2:2">
      <c r="B202704" s="323"/>
    </row>
    <row r="202705" spans="2:2">
      <c r="B202705" s="323"/>
    </row>
    <row r="202706" spans="2:2">
      <c r="B202706" s="323"/>
    </row>
    <row r="202707" spans="2:2">
      <c r="B202707" s="323"/>
    </row>
    <row r="202708" spans="2:2">
      <c r="B202708" s="323"/>
    </row>
    <row r="202709" spans="2:2">
      <c r="B202709" s="323"/>
    </row>
    <row r="202710" spans="2:2">
      <c r="B202710" s="323"/>
    </row>
    <row r="202711" spans="2:2">
      <c r="B202711" s="323"/>
    </row>
    <row r="202712" spans="2:2">
      <c r="B202712" s="323"/>
    </row>
    <row r="202713" spans="2:2">
      <c r="B202713" s="323"/>
    </row>
    <row r="202714" spans="2:2">
      <c r="B202714" s="323"/>
    </row>
    <row r="202715" spans="2:2">
      <c r="B202715" s="323"/>
    </row>
    <row r="202716" spans="2:2">
      <c r="B202716" s="323"/>
    </row>
    <row r="202717" spans="2:2">
      <c r="B202717" s="323"/>
    </row>
    <row r="202718" spans="2:2">
      <c r="B202718" s="323"/>
    </row>
    <row r="202719" spans="2:2">
      <c r="B202719" s="323"/>
    </row>
    <row r="202720" spans="2:2">
      <c r="B202720" s="323"/>
    </row>
    <row r="202721" spans="2:2">
      <c r="B202721" s="323"/>
    </row>
    <row r="202722" spans="2:2">
      <c r="B202722" s="323"/>
    </row>
    <row r="202723" spans="2:2">
      <c r="B202723" s="323"/>
    </row>
    <row r="202724" spans="2:2">
      <c r="B202724" s="323"/>
    </row>
    <row r="202725" spans="2:2">
      <c r="B202725" s="323"/>
    </row>
    <row r="202726" spans="2:2">
      <c r="B202726" s="323"/>
    </row>
    <row r="202727" spans="2:2">
      <c r="B202727" s="323"/>
    </row>
    <row r="202728" spans="2:2">
      <c r="B202728" s="323"/>
    </row>
    <row r="202729" spans="2:2">
      <c r="B202729" s="323"/>
    </row>
    <row r="202730" spans="2:2">
      <c r="B202730" s="323"/>
    </row>
    <row r="202731" spans="2:2">
      <c r="B202731" s="323"/>
    </row>
    <row r="202732" spans="2:2">
      <c r="B202732" s="323"/>
    </row>
    <row r="202733" spans="2:2">
      <c r="B202733" s="323"/>
    </row>
    <row r="202734" spans="2:2">
      <c r="B202734" s="323"/>
    </row>
    <row r="202735" spans="2:2">
      <c r="B202735" s="323"/>
    </row>
    <row r="202736" spans="2:2">
      <c r="B202736" s="323"/>
    </row>
    <row r="202737" spans="2:2">
      <c r="B202737" s="323"/>
    </row>
    <row r="202738" spans="2:2">
      <c r="B202738" s="323"/>
    </row>
    <row r="202739" spans="2:2">
      <c r="B202739" s="323"/>
    </row>
    <row r="202740" spans="2:2">
      <c r="B202740" s="323"/>
    </row>
    <row r="202741" spans="2:2">
      <c r="B202741" s="323"/>
    </row>
    <row r="202742" spans="2:2">
      <c r="B202742" s="323"/>
    </row>
    <row r="202743" spans="2:2">
      <c r="B202743" s="323"/>
    </row>
    <row r="202744" spans="2:2">
      <c r="B202744" s="323"/>
    </row>
    <row r="202745" spans="2:2">
      <c r="B202745" s="323"/>
    </row>
    <row r="202746" spans="2:2">
      <c r="B202746" s="323"/>
    </row>
    <row r="202747" spans="2:2">
      <c r="B202747" s="323"/>
    </row>
    <row r="202748" spans="2:2">
      <c r="B202748" s="323"/>
    </row>
    <row r="202749" spans="2:2">
      <c r="B202749" s="323"/>
    </row>
    <row r="202750" spans="2:2">
      <c r="B202750" s="323"/>
    </row>
    <row r="202751" spans="2:2">
      <c r="B202751" s="323"/>
    </row>
    <row r="202752" spans="2:2">
      <c r="B202752" s="323"/>
    </row>
    <row r="202753" spans="2:2">
      <c r="B202753" s="323"/>
    </row>
    <row r="202754" spans="2:2">
      <c r="B202754" s="323"/>
    </row>
    <row r="202755" spans="2:2">
      <c r="B202755" s="323"/>
    </row>
    <row r="202756" spans="2:2">
      <c r="B202756" s="323"/>
    </row>
    <row r="202757" spans="2:2">
      <c r="B202757" s="323"/>
    </row>
    <row r="202758" spans="2:2">
      <c r="B202758" s="323"/>
    </row>
    <row r="202759" spans="2:2">
      <c r="B202759" s="323"/>
    </row>
    <row r="202760" spans="2:2">
      <c r="B202760" s="323"/>
    </row>
    <row r="202761" spans="2:2">
      <c r="B202761" s="323"/>
    </row>
    <row r="202762" spans="2:2">
      <c r="B202762" s="323"/>
    </row>
    <row r="202763" spans="2:2">
      <c r="B202763" s="323"/>
    </row>
    <row r="202764" spans="2:2">
      <c r="B202764" s="323"/>
    </row>
    <row r="202765" spans="2:2">
      <c r="B202765" s="323"/>
    </row>
    <row r="202766" spans="2:2">
      <c r="B202766" s="323"/>
    </row>
    <row r="202767" spans="2:2">
      <c r="B202767" s="323"/>
    </row>
    <row r="202768" spans="2:2">
      <c r="B202768" s="323"/>
    </row>
    <row r="202769" spans="2:2">
      <c r="B202769" s="323"/>
    </row>
    <row r="202770" spans="2:2">
      <c r="B202770" s="323"/>
    </row>
    <row r="202771" spans="2:2">
      <c r="B202771" s="323"/>
    </row>
    <row r="202772" spans="2:2">
      <c r="B202772" s="323"/>
    </row>
    <row r="202773" spans="2:2">
      <c r="B202773" s="323"/>
    </row>
    <row r="202774" spans="2:2">
      <c r="B202774" s="323"/>
    </row>
    <row r="202775" spans="2:2">
      <c r="B202775" s="323"/>
    </row>
    <row r="202776" spans="2:2">
      <c r="B202776" s="323"/>
    </row>
    <row r="202777" spans="2:2">
      <c r="B202777" s="323"/>
    </row>
    <row r="202778" spans="2:2">
      <c r="B202778" s="323"/>
    </row>
    <row r="202779" spans="2:2">
      <c r="B202779" s="323"/>
    </row>
    <row r="202780" spans="2:2">
      <c r="B202780" s="323"/>
    </row>
    <row r="202781" spans="2:2">
      <c r="B202781" s="323"/>
    </row>
    <row r="202782" spans="2:2">
      <c r="B202782" s="323"/>
    </row>
    <row r="202783" spans="2:2">
      <c r="B202783" s="323"/>
    </row>
    <row r="202784" spans="2:2">
      <c r="B202784" s="323"/>
    </row>
    <row r="202785" spans="2:2">
      <c r="B202785" s="323"/>
    </row>
    <row r="202786" spans="2:2">
      <c r="B202786" s="323"/>
    </row>
    <row r="202787" spans="2:2">
      <c r="B202787" s="323"/>
    </row>
    <row r="202788" spans="2:2">
      <c r="B202788" s="323"/>
    </row>
    <row r="202789" spans="2:2">
      <c r="B202789" s="323"/>
    </row>
    <row r="202790" spans="2:2">
      <c r="B202790" s="323"/>
    </row>
    <row r="202791" spans="2:2">
      <c r="B202791" s="323"/>
    </row>
    <row r="202792" spans="2:2">
      <c r="B202792" s="323"/>
    </row>
    <row r="202793" spans="2:2">
      <c r="B202793" s="323"/>
    </row>
    <row r="202794" spans="2:2">
      <c r="B202794" s="323"/>
    </row>
    <row r="202795" spans="2:2">
      <c r="B202795" s="323"/>
    </row>
    <row r="202796" spans="2:2">
      <c r="B202796" s="323"/>
    </row>
    <row r="202797" spans="2:2">
      <c r="B202797" s="323"/>
    </row>
    <row r="202798" spans="2:2">
      <c r="B202798" s="323"/>
    </row>
    <row r="202799" spans="2:2">
      <c r="B202799" s="323"/>
    </row>
    <row r="202800" spans="2:2">
      <c r="B202800" s="323"/>
    </row>
    <row r="202801" spans="2:2">
      <c r="B202801" s="323"/>
    </row>
    <row r="202802" spans="2:2">
      <c r="B202802" s="323"/>
    </row>
    <row r="202803" spans="2:2">
      <c r="B202803" s="323"/>
    </row>
    <row r="202804" spans="2:2">
      <c r="B202804" s="323"/>
    </row>
    <row r="202805" spans="2:2">
      <c r="B202805" s="323"/>
    </row>
    <row r="202806" spans="2:2">
      <c r="B202806" s="323"/>
    </row>
    <row r="202807" spans="2:2">
      <c r="B202807" s="323"/>
    </row>
    <row r="202808" spans="2:2">
      <c r="B202808" s="323"/>
    </row>
    <row r="202809" spans="2:2">
      <c r="B202809" s="323"/>
    </row>
    <row r="202810" spans="2:2">
      <c r="B202810" s="323"/>
    </row>
    <row r="202811" spans="2:2">
      <c r="B202811" s="323"/>
    </row>
    <row r="202812" spans="2:2">
      <c r="B202812" s="323"/>
    </row>
    <row r="202813" spans="2:2">
      <c r="B202813" s="323"/>
    </row>
    <row r="202814" spans="2:2">
      <c r="B202814" s="323"/>
    </row>
    <row r="202815" spans="2:2">
      <c r="B202815" s="323"/>
    </row>
    <row r="202816" spans="2:2">
      <c r="B202816" s="323"/>
    </row>
    <row r="202817" spans="2:2">
      <c r="B202817" s="323"/>
    </row>
    <row r="202818" spans="2:2">
      <c r="B202818" s="323"/>
    </row>
    <row r="202819" spans="2:2">
      <c r="B202819" s="323"/>
    </row>
    <row r="202820" spans="2:2">
      <c r="B202820" s="323"/>
    </row>
    <row r="202821" spans="2:2">
      <c r="B202821" s="323"/>
    </row>
    <row r="202822" spans="2:2">
      <c r="B202822" s="323"/>
    </row>
    <row r="202823" spans="2:2">
      <c r="B202823" s="323"/>
    </row>
    <row r="202824" spans="2:2">
      <c r="B202824" s="323"/>
    </row>
    <row r="202825" spans="2:2">
      <c r="B202825" s="323"/>
    </row>
    <row r="202826" spans="2:2">
      <c r="B202826" s="323"/>
    </row>
    <row r="202827" spans="2:2">
      <c r="B202827" s="323"/>
    </row>
    <row r="202828" spans="2:2">
      <c r="B202828" s="323"/>
    </row>
    <row r="202829" spans="2:2">
      <c r="B202829" s="323"/>
    </row>
    <row r="202830" spans="2:2">
      <c r="B202830" s="323"/>
    </row>
    <row r="202831" spans="2:2">
      <c r="B202831" s="323"/>
    </row>
    <row r="202832" spans="2:2">
      <c r="B202832" s="323"/>
    </row>
    <row r="202833" spans="2:2">
      <c r="B202833" s="323"/>
    </row>
    <row r="202834" spans="2:2">
      <c r="B202834" s="323"/>
    </row>
    <row r="202835" spans="2:2">
      <c r="B202835" s="323"/>
    </row>
    <row r="202836" spans="2:2">
      <c r="B202836" s="323"/>
    </row>
    <row r="202837" spans="2:2">
      <c r="B202837" s="323"/>
    </row>
    <row r="202838" spans="2:2">
      <c r="B202838" s="323"/>
    </row>
    <row r="202839" spans="2:2">
      <c r="B202839" s="323"/>
    </row>
    <row r="202840" spans="2:2">
      <c r="B202840" s="323"/>
    </row>
    <row r="202841" spans="2:2">
      <c r="B202841" s="323"/>
    </row>
    <row r="202842" spans="2:2">
      <c r="B202842" s="323"/>
    </row>
    <row r="202843" spans="2:2">
      <c r="B202843" s="323"/>
    </row>
    <row r="202844" spans="2:2">
      <c r="B202844" s="323"/>
    </row>
    <row r="202845" spans="2:2">
      <c r="B202845" s="323"/>
    </row>
    <row r="202846" spans="2:2">
      <c r="B202846" s="323"/>
    </row>
    <row r="202847" spans="2:2">
      <c r="B202847" s="323"/>
    </row>
    <row r="202848" spans="2:2">
      <c r="B202848" s="323"/>
    </row>
    <row r="202849" spans="2:2">
      <c r="B202849" s="323"/>
    </row>
    <row r="202850" spans="2:2">
      <c r="B202850" s="323"/>
    </row>
    <row r="202851" spans="2:2">
      <c r="B202851" s="323"/>
    </row>
    <row r="202852" spans="2:2">
      <c r="B202852" s="323"/>
    </row>
    <row r="202853" spans="2:2">
      <c r="B202853" s="323"/>
    </row>
    <row r="202854" spans="2:2">
      <c r="B202854" s="323"/>
    </row>
    <row r="202855" spans="2:2">
      <c r="B202855" s="323"/>
    </row>
    <row r="202856" spans="2:2">
      <c r="B202856" s="323"/>
    </row>
    <row r="202857" spans="2:2">
      <c r="B202857" s="323"/>
    </row>
    <row r="202858" spans="2:2">
      <c r="B202858" s="323"/>
    </row>
    <row r="202859" spans="2:2">
      <c r="B202859" s="323"/>
    </row>
    <row r="202860" spans="2:2">
      <c r="B202860" s="323"/>
    </row>
    <row r="202861" spans="2:2">
      <c r="B202861" s="323"/>
    </row>
    <row r="202862" spans="2:2">
      <c r="B202862" s="323"/>
    </row>
    <row r="202863" spans="2:2">
      <c r="B202863" s="323"/>
    </row>
    <row r="202864" spans="2:2">
      <c r="B202864" s="323"/>
    </row>
    <row r="202865" spans="2:2">
      <c r="B202865" s="323"/>
    </row>
    <row r="202866" spans="2:2">
      <c r="B202866" s="323"/>
    </row>
    <row r="202867" spans="2:2">
      <c r="B202867" s="323"/>
    </row>
    <row r="202868" spans="2:2">
      <c r="B202868" s="323"/>
    </row>
    <row r="202869" spans="2:2">
      <c r="B202869" s="323"/>
    </row>
    <row r="202870" spans="2:2">
      <c r="B202870" s="323"/>
    </row>
    <row r="202871" spans="2:2">
      <c r="B202871" s="323"/>
    </row>
    <row r="202872" spans="2:2">
      <c r="B202872" s="323"/>
    </row>
    <row r="202873" spans="2:2">
      <c r="B202873" s="323"/>
    </row>
    <row r="202874" spans="2:2">
      <c r="B202874" s="323"/>
    </row>
    <row r="202875" spans="2:2">
      <c r="B202875" s="323"/>
    </row>
    <row r="202876" spans="2:2">
      <c r="B202876" s="323"/>
    </row>
    <row r="202877" spans="2:2">
      <c r="B202877" s="323"/>
    </row>
    <row r="202878" spans="2:2">
      <c r="B202878" s="323"/>
    </row>
    <row r="202879" spans="2:2">
      <c r="B202879" s="323"/>
    </row>
    <row r="202880" spans="2:2">
      <c r="B202880" s="323"/>
    </row>
    <row r="202881" spans="2:2">
      <c r="B202881" s="323"/>
    </row>
    <row r="202882" spans="2:2">
      <c r="B202882" s="323"/>
    </row>
    <row r="202883" spans="2:2">
      <c r="B202883" s="323"/>
    </row>
    <row r="202884" spans="2:2">
      <c r="B202884" s="323"/>
    </row>
    <row r="202885" spans="2:2">
      <c r="B202885" s="323"/>
    </row>
    <row r="202886" spans="2:2">
      <c r="B202886" s="323"/>
    </row>
    <row r="202887" spans="2:2">
      <c r="B202887" s="323"/>
    </row>
    <row r="202888" spans="2:2">
      <c r="B202888" s="323"/>
    </row>
    <row r="202889" spans="2:2">
      <c r="B202889" s="323"/>
    </row>
    <row r="202890" spans="2:2">
      <c r="B202890" s="323"/>
    </row>
    <row r="202891" spans="2:2">
      <c r="B202891" s="323"/>
    </row>
    <row r="202892" spans="2:2">
      <c r="B202892" s="323"/>
    </row>
    <row r="202893" spans="2:2">
      <c r="B202893" s="323"/>
    </row>
    <row r="202894" spans="2:2">
      <c r="B202894" s="323"/>
    </row>
    <row r="202895" spans="2:2">
      <c r="B202895" s="323"/>
    </row>
    <row r="202896" spans="2:2">
      <c r="B202896" s="323"/>
    </row>
    <row r="202897" spans="2:2">
      <c r="B202897" s="323"/>
    </row>
    <row r="202898" spans="2:2">
      <c r="B202898" s="323"/>
    </row>
    <row r="202899" spans="2:2">
      <c r="B202899" s="323"/>
    </row>
    <row r="202900" spans="2:2">
      <c r="B202900" s="323"/>
    </row>
    <row r="202901" spans="2:2">
      <c r="B202901" s="323"/>
    </row>
    <row r="202902" spans="2:2">
      <c r="B202902" s="323"/>
    </row>
    <row r="202903" spans="2:2">
      <c r="B202903" s="323"/>
    </row>
    <row r="202904" spans="2:2">
      <c r="B202904" s="323"/>
    </row>
    <row r="202905" spans="2:2">
      <c r="B202905" s="323"/>
    </row>
    <row r="202906" spans="2:2">
      <c r="B202906" s="323"/>
    </row>
    <row r="202907" spans="2:2">
      <c r="B202907" s="323"/>
    </row>
    <row r="202908" spans="2:2">
      <c r="B202908" s="323"/>
    </row>
    <row r="202909" spans="2:2">
      <c r="B202909" s="323"/>
    </row>
    <row r="202910" spans="2:2">
      <c r="B202910" s="323"/>
    </row>
    <row r="202911" spans="2:2">
      <c r="B202911" s="323"/>
    </row>
    <row r="202912" spans="2:2">
      <c r="B202912" s="323"/>
    </row>
    <row r="202913" spans="2:2">
      <c r="B202913" s="323"/>
    </row>
    <row r="202914" spans="2:2">
      <c r="B202914" s="323"/>
    </row>
    <row r="202915" spans="2:2">
      <c r="B202915" s="323"/>
    </row>
    <row r="202916" spans="2:2">
      <c r="B202916" s="323"/>
    </row>
    <row r="202917" spans="2:2">
      <c r="B202917" s="323"/>
    </row>
    <row r="202918" spans="2:2">
      <c r="B202918" s="323"/>
    </row>
    <row r="202919" spans="2:2">
      <c r="B202919" s="323"/>
    </row>
    <row r="202920" spans="2:2">
      <c r="B202920" s="323"/>
    </row>
    <row r="202921" spans="2:2">
      <c r="B202921" s="323"/>
    </row>
    <row r="202922" spans="2:2">
      <c r="B202922" s="323"/>
    </row>
    <row r="202923" spans="2:2">
      <c r="B202923" s="323"/>
    </row>
    <row r="202924" spans="2:2">
      <c r="B202924" s="323"/>
    </row>
    <row r="202925" spans="2:2">
      <c r="B202925" s="323"/>
    </row>
    <row r="202926" spans="2:2">
      <c r="B202926" s="323"/>
    </row>
    <row r="202927" spans="2:2">
      <c r="B202927" s="323"/>
    </row>
    <row r="202928" spans="2:2">
      <c r="B202928" s="323"/>
    </row>
    <row r="202929" spans="2:2">
      <c r="B202929" s="323"/>
    </row>
    <row r="202930" spans="2:2">
      <c r="B202930" s="323"/>
    </row>
    <row r="202931" spans="2:2">
      <c r="B202931" s="323"/>
    </row>
    <row r="202932" spans="2:2">
      <c r="B202932" s="323"/>
    </row>
    <row r="202933" spans="2:2">
      <c r="B202933" s="323"/>
    </row>
    <row r="202934" spans="2:2">
      <c r="B202934" s="323"/>
    </row>
    <row r="202935" spans="2:2">
      <c r="B202935" s="323"/>
    </row>
    <row r="202936" spans="2:2">
      <c r="B202936" s="323"/>
    </row>
    <row r="202937" spans="2:2">
      <c r="B202937" s="323"/>
    </row>
    <row r="202938" spans="2:2">
      <c r="B202938" s="323"/>
    </row>
    <row r="202939" spans="2:2">
      <c r="B202939" s="323"/>
    </row>
    <row r="202940" spans="2:2">
      <c r="B202940" s="323"/>
    </row>
    <row r="202941" spans="2:2">
      <c r="B202941" s="323"/>
    </row>
    <row r="202942" spans="2:2">
      <c r="B202942" s="323"/>
    </row>
    <row r="202943" spans="2:2">
      <c r="B202943" s="323"/>
    </row>
    <row r="202944" spans="2:2">
      <c r="B202944" s="323"/>
    </row>
    <row r="202945" spans="2:2">
      <c r="B202945" s="323"/>
    </row>
    <row r="202946" spans="2:2">
      <c r="B202946" s="323"/>
    </row>
    <row r="202947" spans="2:2">
      <c r="B202947" s="323"/>
    </row>
    <row r="202948" spans="2:2">
      <c r="B202948" s="323"/>
    </row>
    <row r="202949" spans="2:2">
      <c r="B202949" s="323"/>
    </row>
    <row r="202950" spans="2:2">
      <c r="B202950" s="323"/>
    </row>
    <row r="202951" spans="2:2">
      <c r="B202951" s="323"/>
    </row>
    <row r="202952" spans="2:2">
      <c r="B202952" s="323"/>
    </row>
    <row r="202953" spans="2:2">
      <c r="B202953" s="323"/>
    </row>
    <row r="202954" spans="2:2">
      <c r="B202954" s="323"/>
    </row>
    <row r="202955" spans="2:2">
      <c r="B202955" s="323"/>
    </row>
    <row r="202956" spans="2:2">
      <c r="B202956" s="323"/>
    </row>
    <row r="202957" spans="2:2">
      <c r="B202957" s="323"/>
    </row>
    <row r="202958" spans="2:2">
      <c r="B202958" s="323"/>
    </row>
    <row r="202959" spans="2:2">
      <c r="B202959" s="323"/>
    </row>
    <row r="202960" spans="2:2">
      <c r="B202960" s="323"/>
    </row>
    <row r="202961" spans="2:2">
      <c r="B202961" s="323"/>
    </row>
    <row r="202962" spans="2:2">
      <c r="B202962" s="323"/>
    </row>
    <row r="202963" spans="2:2">
      <c r="B202963" s="323"/>
    </row>
    <row r="202964" spans="2:2">
      <c r="B202964" s="323"/>
    </row>
    <row r="202965" spans="2:2">
      <c r="B202965" s="323"/>
    </row>
    <row r="202966" spans="2:2">
      <c r="B202966" s="323"/>
    </row>
    <row r="202967" spans="2:2">
      <c r="B202967" s="323"/>
    </row>
    <row r="202968" spans="2:2">
      <c r="B202968" s="323"/>
    </row>
    <row r="202969" spans="2:2">
      <c r="B202969" s="323"/>
    </row>
    <row r="202970" spans="2:2">
      <c r="B202970" s="323"/>
    </row>
    <row r="202971" spans="2:2">
      <c r="B202971" s="323"/>
    </row>
    <row r="202972" spans="2:2">
      <c r="B202972" s="323"/>
    </row>
    <row r="202973" spans="2:2">
      <c r="B202973" s="323"/>
    </row>
    <row r="202974" spans="2:2">
      <c r="B202974" s="323"/>
    </row>
    <row r="202975" spans="2:2">
      <c r="B202975" s="323"/>
    </row>
    <row r="202976" spans="2:2">
      <c r="B202976" s="323"/>
    </row>
    <row r="202977" spans="2:2">
      <c r="B202977" s="323"/>
    </row>
    <row r="202978" spans="2:2">
      <c r="B202978" s="323"/>
    </row>
    <row r="202979" spans="2:2">
      <c r="B202979" s="323"/>
    </row>
    <row r="202980" spans="2:2">
      <c r="B202980" s="323"/>
    </row>
    <row r="202981" spans="2:2">
      <c r="B202981" s="323"/>
    </row>
    <row r="202982" spans="2:2">
      <c r="B202982" s="323"/>
    </row>
    <row r="202983" spans="2:2">
      <c r="B202983" s="323"/>
    </row>
    <row r="202984" spans="2:2">
      <c r="B202984" s="323"/>
    </row>
    <row r="202985" spans="2:2">
      <c r="B202985" s="323"/>
    </row>
    <row r="202986" spans="2:2">
      <c r="B202986" s="323"/>
    </row>
    <row r="202987" spans="2:2">
      <c r="B202987" s="323"/>
    </row>
    <row r="202988" spans="2:2">
      <c r="B202988" s="323"/>
    </row>
    <row r="202989" spans="2:2">
      <c r="B202989" s="323"/>
    </row>
    <row r="202990" spans="2:2">
      <c r="B202990" s="323"/>
    </row>
    <row r="202991" spans="2:2">
      <c r="B202991" s="323"/>
    </row>
    <row r="202992" spans="2:2">
      <c r="B202992" s="323"/>
    </row>
    <row r="202993" spans="2:2">
      <c r="B202993" s="323"/>
    </row>
    <row r="202994" spans="2:2">
      <c r="B202994" s="323"/>
    </row>
    <row r="202995" spans="2:2">
      <c r="B202995" s="323"/>
    </row>
    <row r="202996" spans="2:2">
      <c r="B202996" s="323"/>
    </row>
    <row r="202997" spans="2:2">
      <c r="B202997" s="323"/>
    </row>
    <row r="202998" spans="2:2">
      <c r="B202998" s="323"/>
    </row>
    <row r="202999" spans="2:2">
      <c r="B202999" s="323"/>
    </row>
    <row r="203000" spans="2:2">
      <c r="B203000" s="323"/>
    </row>
    <row r="203001" spans="2:2">
      <c r="B203001" s="323"/>
    </row>
    <row r="203002" spans="2:2">
      <c r="B203002" s="323"/>
    </row>
    <row r="203003" spans="2:2">
      <c r="B203003" s="323"/>
    </row>
    <row r="203004" spans="2:2">
      <c r="B203004" s="323"/>
    </row>
    <row r="203005" spans="2:2">
      <c r="B203005" s="323"/>
    </row>
    <row r="203006" spans="2:2">
      <c r="B203006" s="323"/>
    </row>
    <row r="203007" spans="2:2">
      <c r="B203007" s="323"/>
    </row>
    <row r="203008" spans="2:2">
      <c r="B203008" s="323"/>
    </row>
    <row r="203009" spans="2:2">
      <c r="B203009" s="323"/>
    </row>
    <row r="203010" spans="2:2">
      <c r="B203010" s="323"/>
    </row>
    <row r="203011" spans="2:2">
      <c r="B203011" s="323"/>
    </row>
    <row r="203012" spans="2:2">
      <c r="B203012" s="323"/>
    </row>
    <row r="203013" spans="2:2">
      <c r="B203013" s="323"/>
    </row>
    <row r="203014" spans="2:2">
      <c r="B203014" s="323"/>
    </row>
    <row r="203015" spans="2:2">
      <c r="B203015" s="323"/>
    </row>
    <row r="203016" spans="2:2">
      <c r="B203016" s="323"/>
    </row>
    <row r="203017" spans="2:2">
      <c r="B203017" s="323"/>
    </row>
    <row r="203018" spans="2:2">
      <c r="B203018" s="323"/>
    </row>
    <row r="203019" spans="2:2">
      <c r="B203019" s="323"/>
    </row>
    <row r="203020" spans="2:2">
      <c r="B203020" s="323"/>
    </row>
    <row r="203021" spans="2:2">
      <c r="B203021" s="323"/>
    </row>
    <row r="203022" spans="2:2">
      <c r="B203022" s="323"/>
    </row>
    <row r="203023" spans="2:2">
      <c r="B203023" s="323"/>
    </row>
    <row r="203024" spans="2:2">
      <c r="B203024" s="323"/>
    </row>
    <row r="203025" spans="2:2">
      <c r="B203025" s="323"/>
    </row>
    <row r="203026" spans="2:2">
      <c r="B203026" s="323"/>
    </row>
    <row r="203027" spans="2:2">
      <c r="B203027" s="323"/>
    </row>
    <row r="203028" spans="2:2">
      <c r="B203028" s="323"/>
    </row>
    <row r="203029" spans="2:2">
      <c r="B203029" s="323"/>
    </row>
    <row r="203030" spans="2:2">
      <c r="B203030" s="323"/>
    </row>
    <row r="203031" spans="2:2">
      <c r="B203031" s="323"/>
    </row>
    <row r="203032" spans="2:2">
      <c r="B203032" s="323"/>
    </row>
    <row r="203033" spans="2:2">
      <c r="B203033" s="323"/>
    </row>
    <row r="203034" spans="2:2">
      <c r="B203034" s="323"/>
    </row>
    <row r="203035" spans="2:2">
      <c r="B203035" s="323"/>
    </row>
    <row r="203036" spans="2:2">
      <c r="B203036" s="323"/>
    </row>
    <row r="203037" spans="2:2">
      <c r="B203037" s="323"/>
    </row>
    <row r="203038" spans="2:2">
      <c r="B203038" s="323"/>
    </row>
    <row r="203039" spans="2:2">
      <c r="B203039" s="323"/>
    </row>
    <row r="203040" spans="2:2">
      <c r="B203040" s="323"/>
    </row>
    <row r="203041" spans="2:2">
      <c r="B203041" s="323"/>
    </row>
    <row r="203042" spans="2:2">
      <c r="B203042" s="323"/>
    </row>
    <row r="203043" spans="2:2">
      <c r="B203043" s="323"/>
    </row>
    <row r="203044" spans="2:2">
      <c r="B203044" s="323"/>
    </row>
    <row r="203045" spans="2:2">
      <c r="B203045" s="323"/>
    </row>
    <row r="203046" spans="2:2">
      <c r="B203046" s="323"/>
    </row>
    <row r="203047" spans="2:2">
      <c r="B203047" s="323"/>
    </row>
    <row r="203048" spans="2:2">
      <c r="B203048" s="323"/>
    </row>
    <row r="203049" spans="2:2">
      <c r="B203049" s="323"/>
    </row>
    <row r="203050" spans="2:2">
      <c r="B203050" s="323"/>
    </row>
    <row r="203051" spans="2:2">
      <c r="B203051" s="323"/>
    </row>
    <row r="203052" spans="2:2">
      <c r="B203052" s="323"/>
    </row>
    <row r="203053" spans="2:2">
      <c r="B203053" s="323"/>
    </row>
    <row r="203054" spans="2:2">
      <c r="B203054" s="323"/>
    </row>
    <row r="203055" spans="2:2">
      <c r="B203055" s="323"/>
    </row>
    <row r="203056" spans="2:2">
      <c r="B203056" s="323"/>
    </row>
    <row r="203057" spans="2:2">
      <c r="B203057" s="323"/>
    </row>
    <row r="203058" spans="2:2">
      <c r="B203058" s="323"/>
    </row>
    <row r="203059" spans="2:2">
      <c r="B203059" s="323"/>
    </row>
    <row r="203060" spans="2:2">
      <c r="B203060" s="323"/>
    </row>
    <row r="203061" spans="2:2">
      <c r="B203061" s="323"/>
    </row>
    <row r="203062" spans="2:2">
      <c r="B203062" s="323"/>
    </row>
    <row r="203063" spans="2:2">
      <c r="B203063" s="323"/>
    </row>
    <row r="203064" spans="2:2">
      <c r="B203064" s="323"/>
    </row>
    <row r="203065" spans="2:2">
      <c r="B203065" s="323"/>
    </row>
    <row r="203066" spans="2:2">
      <c r="B203066" s="323"/>
    </row>
    <row r="203067" spans="2:2">
      <c r="B203067" s="323"/>
    </row>
    <row r="203068" spans="2:2">
      <c r="B203068" s="323"/>
    </row>
    <row r="203069" spans="2:2">
      <c r="B203069" s="323"/>
    </row>
    <row r="203070" spans="2:2">
      <c r="B203070" s="323"/>
    </row>
    <row r="203071" spans="2:2">
      <c r="B203071" s="323"/>
    </row>
    <row r="203072" spans="2:2">
      <c r="B203072" s="323"/>
    </row>
    <row r="203073" spans="2:2">
      <c r="B203073" s="323"/>
    </row>
    <row r="203074" spans="2:2">
      <c r="B203074" s="323"/>
    </row>
    <row r="203075" spans="2:2">
      <c r="B203075" s="323"/>
    </row>
    <row r="203076" spans="2:2">
      <c r="B203076" s="323"/>
    </row>
    <row r="203077" spans="2:2">
      <c r="B203077" s="323"/>
    </row>
    <row r="203078" spans="2:2">
      <c r="B203078" s="323"/>
    </row>
    <row r="203079" spans="2:2">
      <c r="B203079" s="323"/>
    </row>
    <row r="203080" spans="2:2">
      <c r="B203080" s="323"/>
    </row>
    <row r="203081" spans="2:2">
      <c r="B203081" s="323"/>
    </row>
    <row r="203082" spans="2:2">
      <c r="B203082" s="323"/>
    </row>
    <row r="203083" spans="2:2">
      <c r="B203083" s="323"/>
    </row>
    <row r="203084" spans="2:2">
      <c r="B203084" s="323"/>
    </row>
    <row r="203085" spans="2:2">
      <c r="B203085" s="323"/>
    </row>
    <row r="203086" spans="2:2">
      <c r="B203086" s="323"/>
    </row>
    <row r="203087" spans="2:2">
      <c r="B203087" s="323"/>
    </row>
    <row r="203088" spans="2:2">
      <c r="B203088" s="323"/>
    </row>
    <row r="203089" spans="2:2">
      <c r="B203089" s="323"/>
    </row>
    <row r="203090" spans="2:2">
      <c r="B203090" s="323"/>
    </row>
    <row r="203091" spans="2:2">
      <c r="B203091" s="323"/>
    </row>
    <row r="203092" spans="2:2">
      <c r="B203092" s="323"/>
    </row>
    <row r="203093" spans="2:2">
      <c r="B203093" s="323"/>
    </row>
    <row r="203094" spans="2:2">
      <c r="B203094" s="323"/>
    </row>
    <row r="203095" spans="2:2">
      <c r="B203095" s="323"/>
    </row>
    <row r="203096" spans="2:2">
      <c r="B203096" s="323"/>
    </row>
    <row r="203097" spans="2:2">
      <c r="B203097" s="323"/>
    </row>
    <row r="203098" spans="2:2">
      <c r="B203098" s="323"/>
    </row>
    <row r="203099" spans="2:2">
      <c r="B203099" s="323"/>
    </row>
    <row r="203100" spans="2:2">
      <c r="B203100" s="323"/>
    </row>
    <row r="203101" spans="2:2">
      <c r="B203101" s="323"/>
    </row>
    <row r="203102" spans="2:2">
      <c r="B203102" s="323"/>
    </row>
    <row r="203103" spans="2:2">
      <c r="B203103" s="323"/>
    </row>
    <row r="203104" spans="2:2">
      <c r="B203104" s="323"/>
    </row>
    <row r="203105" spans="2:2">
      <c r="B203105" s="323"/>
    </row>
    <row r="203106" spans="2:2">
      <c r="B203106" s="323"/>
    </row>
    <row r="203107" spans="2:2">
      <c r="B203107" s="323"/>
    </row>
    <row r="203108" spans="2:2">
      <c r="B203108" s="323"/>
    </row>
    <row r="203109" spans="2:2">
      <c r="B203109" s="323"/>
    </row>
    <row r="203110" spans="2:2">
      <c r="B203110" s="323"/>
    </row>
    <row r="203111" spans="2:2">
      <c r="B203111" s="323"/>
    </row>
    <row r="203112" spans="2:2">
      <c r="B203112" s="323"/>
    </row>
    <row r="203113" spans="2:2">
      <c r="B203113" s="323"/>
    </row>
    <row r="203114" spans="2:2">
      <c r="B203114" s="323"/>
    </row>
    <row r="203115" spans="2:2">
      <c r="B203115" s="323"/>
    </row>
    <row r="203116" spans="2:2">
      <c r="B203116" s="323"/>
    </row>
    <row r="203117" spans="2:2">
      <c r="B203117" s="323"/>
    </row>
    <row r="203118" spans="2:2">
      <c r="B203118" s="323"/>
    </row>
    <row r="203119" spans="2:2">
      <c r="B203119" s="323"/>
    </row>
    <row r="203120" spans="2:2">
      <c r="B203120" s="323"/>
    </row>
    <row r="203121" spans="2:2">
      <c r="B203121" s="323"/>
    </row>
    <row r="203122" spans="2:2">
      <c r="B203122" s="323"/>
    </row>
    <row r="203123" spans="2:2">
      <c r="B203123" s="323"/>
    </row>
    <row r="203124" spans="2:2">
      <c r="B203124" s="323"/>
    </row>
    <row r="203125" spans="2:2">
      <c r="B203125" s="323"/>
    </row>
    <row r="203126" spans="2:2">
      <c r="B203126" s="323"/>
    </row>
    <row r="203127" spans="2:2">
      <c r="B203127" s="323"/>
    </row>
    <row r="203128" spans="2:2">
      <c r="B203128" s="323"/>
    </row>
    <row r="203129" spans="2:2">
      <c r="B203129" s="323"/>
    </row>
    <row r="203130" spans="2:2">
      <c r="B203130" s="323"/>
    </row>
    <row r="203131" spans="2:2">
      <c r="B203131" s="323"/>
    </row>
    <row r="203132" spans="2:2">
      <c r="B203132" s="323"/>
    </row>
    <row r="203133" spans="2:2">
      <c r="B203133" s="323"/>
    </row>
    <row r="203134" spans="2:2">
      <c r="B203134" s="323"/>
    </row>
    <row r="203135" spans="2:2">
      <c r="B203135" s="323"/>
    </row>
    <row r="203136" spans="2:2">
      <c r="B203136" s="323"/>
    </row>
    <row r="203137" spans="2:2">
      <c r="B203137" s="323"/>
    </row>
    <row r="203138" spans="2:2">
      <c r="B203138" s="323"/>
    </row>
    <row r="203139" spans="2:2">
      <c r="B203139" s="323"/>
    </row>
    <row r="203140" spans="2:2">
      <c r="B203140" s="323"/>
    </row>
    <row r="203141" spans="2:2">
      <c r="B203141" s="323"/>
    </row>
    <row r="203142" spans="2:2">
      <c r="B203142" s="323"/>
    </row>
    <row r="203143" spans="2:2">
      <c r="B203143" s="323"/>
    </row>
    <row r="203144" spans="2:2">
      <c r="B203144" s="323"/>
    </row>
    <row r="203145" spans="2:2">
      <c r="B203145" s="323"/>
    </row>
    <row r="203146" spans="2:2">
      <c r="B203146" s="323"/>
    </row>
    <row r="203147" spans="2:2">
      <c r="B203147" s="323"/>
    </row>
    <row r="203148" spans="2:2">
      <c r="B203148" s="323"/>
    </row>
    <row r="203149" spans="2:2">
      <c r="B203149" s="323"/>
    </row>
    <row r="203150" spans="2:2">
      <c r="B203150" s="323"/>
    </row>
    <row r="203151" spans="2:2">
      <c r="B203151" s="323"/>
    </row>
    <row r="203152" spans="2:2">
      <c r="B203152" s="323"/>
    </row>
    <row r="203153" spans="2:2">
      <c r="B203153" s="323"/>
    </row>
    <row r="203154" spans="2:2">
      <c r="B203154" s="323"/>
    </row>
    <row r="203155" spans="2:2">
      <c r="B203155" s="323"/>
    </row>
    <row r="203156" spans="2:2">
      <c r="B203156" s="323"/>
    </row>
    <row r="203157" spans="2:2">
      <c r="B203157" s="323"/>
    </row>
    <row r="203158" spans="2:2">
      <c r="B203158" s="323"/>
    </row>
    <row r="203159" spans="2:2">
      <c r="B203159" s="323"/>
    </row>
    <row r="203160" spans="2:2">
      <c r="B203160" s="323"/>
    </row>
    <row r="203161" spans="2:2">
      <c r="B203161" s="323"/>
    </row>
    <row r="203162" spans="2:2">
      <c r="B203162" s="323"/>
    </row>
    <row r="203163" spans="2:2">
      <c r="B203163" s="323"/>
    </row>
    <row r="203164" spans="2:2">
      <c r="B203164" s="323"/>
    </row>
    <row r="203165" spans="2:2">
      <c r="B203165" s="323"/>
    </row>
    <row r="203166" spans="2:2">
      <c r="B203166" s="323"/>
    </row>
    <row r="203167" spans="2:2">
      <c r="B203167" s="323"/>
    </row>
    <row r="203168" spans="2:2">
      <c r="B203168" s="323"/>
    </row>
    <row r="203169" spans="2:2">
      <c r="B203169" s="323"/>
    </row>
    <row r="203170" spans="2:2">
      <c r="B203170" s="323"/>
    </row>
    <row r="203171" spans="2:2">
      <c r="B203171" s="323"/>
    </row>
    <row r="203172" spans="2:2">
      <c r="B203172" s="323"/>
    </row>
    <row r="203173" spans="2:2">
      <c r="B203173" s="323"/>
    </row>
    <row r="203174" spans="2:2">
      <c r="B203174" s="323"/>
    </row>
    <row r="203175" spans="2:2">
      <c r="B203175" s="323"/>
    </row>
    <row r="203176" spans="2:2">
      <c r="B203176" s="323"/>
    </row>
    <row r="203177" spans="2:2">
      <c r="B203177" s="323"/>
    </row>
    <row r="203178" spans="2:2">
      <c r="B203178" s="323"/>
    </row>
    <row r="203179" spans="2:2">
      <c r="B203179" s="323"/>
    </row>
    <row r="203180" spans="2:2">
      <c r="B203180" s="323"/>
    </row>
    <row r="203181" spans="2:2">
      <c r="B203181" s="323"/>
    </row>
    <row r="203182" spans="2:2">
      <c r="B203182" s="323"/>
    </row>
    <row r="203183" spans="2:2">
      <c r="B203183" s="323"/>
    </row>
    <row r="203184" spans="2:2">
      <c r="B203184" s="323"/>
    </row>
    <row r="203185" spans="2:2">
      <c r="B203185" s="323"/>
    </row>
    <row r="203186" spans="2:2">
      <c r="B203186" s="323"/>
    </row>
    <row r="203187" spans="2:2">
      <c r="B203187" s="323"/>
    </row>
    <row r="203188" spans="2:2">
      <c r="B203188" s="323"/>
    </row>
    <row r="203189" spans="2:2">
      <c r="B203189" s="323"/>
    </row>
    <row r="203190" spans="2:2">
      <c r="B203190" s="323"/>
    </row>
    <row r="203191" spans="2:2">
      <c r="B203191" s="323"/>
    </row>
    <row r="203192" spans="2:2">
      <c r="B203192" s="323"/>
    </row>
    <row r="203193" spans="2:2">
      <c r="B203193" s="323"/>
    </row>
    <row r="203194" spans="2:2">
      <c r="B203194" s="323"/>
    </row>
    <row r="203195" spans="2:2">
      <c r="B203195" s="323"/>
    </row>
    <row r="203196" spans="2:2">
      <c r="B203196" s="323"/>
    </row>
    <row r="203197" spans="2:2">
      <c r="B203197" s="323"/>
    </row>
    <row r="203198" spans="2:2">
      <c r="B203198" s="323"/>
    </row>
    <row r="203199" spans="2:2">
      <c r="B203199" s="323"/>
    </row>
    <row r="203200" spans="2:2">
      <c r="B203200" s="323"/>
    </row>
    <row r="203201" spans="2:2">
      <c r="B203201" s="323"/>
    </row>
    <row r="203202" spans="2:2">
      <c r="B203202" s="323"/>
    </row>
    <row r="203203" spans="2:2">
      <c r="B203203" s="323"/>
    </row>
    <row r="203204" spans="2:2">
      <c r="B203204" s="323"/>
    </row>
    <row r="203205" spans="2:2">
      <c r="B203205" s="323"/>
    </row>
    <row r="203206" spans="2:2">
      <c r="B203206" s="323"/>
    </row>
    <row r="203207" spans="2:2">
      <c r="B203207" s="323"/>
    </row>
    <row r="203208" spans="2:2">
      <c r="B203208" s="323"/>
    </row>
    <row r="203209" spans="2:2">
      <c r="B203209" s="323"/>
    </row>
    <row r="203210" spans="2:2">
      <c r="B203210" s="323"/>
    </row>
    <row r="203211" spans="2:2">
      <c r="B203211" s="323"/>
    </row>
    <row r="203212" spans="2:2">
      <c r="B203212" s="323"/>
    </row>
    <row r="203213" spans="2:2">
      <c r="B203213" s="323"/>
    </row>
    <row r="203214" spans="2:2">
      <c r="B203214" s="323"/>
    </row>
    <row r="203215" spans="2:2">
      <c r="B203215" s="323"/>
    </row>
    <row r="203216" spans="2:2">
      <c r="B203216" s="323"/>
    </row>
    <row r="203217" spans="2:2">
      <c r="B203217" s="323"/>
    </row>
    <row r="203218" spans="2:2">
      <c r="B203218" s="323"/>
    </row>
    <row r="203219" spans="2:2">
      <c r="B203219" s="323"/>
    </row>
    <row r="203220" spans="2:2">
      <c r="B203220" s="323"/>
    </row>
    <row r="203221" spans="2:2">
      <c r="B203221" s="323"/>
    </row>
    <row r="203222" spans="2:2">
      <c r="B203222" s="323"/>
    </row>
    <row r="203223" spans="2:2">
      <c r="B203223" s="323"/>
    </row>
    <row r="203224" spans="2:2">
      <c r="B203224" s="323"/>
    </row>
    <row r="203225" spans="2:2">
      <c r="B203225" s="323"/>
    </row>
    <row r="203226" spans="2:2">
      <c r="B203226" s="323"/>
    </row>
    <row r="203227" spans="2:2">
      <c r="B203227" s="323"/>
    </row>
    <row r="203228" spans="2:2">
      <c r="B203228" s="323"/>
    </row>
    <row r="203229" spans="2:2">
      <c r="B203229" s="323"/>
    </row>
    <row r="203230" spans="2:2">
      <c r="B203230" s="323"/>
    </row>
    <row r="203231" spans="2:2">
      <c r="B203231" s="323"/>
    </row>
    <row r="203232" spans="2:2">
      <c r="B203232" s="323"/>
    </row>
    <row r="203233" spans="2:2">
      <c r="B203233" s="323"/>
    </row>
    <row r="203234" spans="2:2">
      <c r="B203234" s="323"/>
    </row>
    <row r="203235" spans="2:2">
      <c r="B203235" s="323"/>
    </row>
    <row r="203236" spans="2:2">
      <c r="B203236" s="323"/>
    </row>
    <row r="203237" spans="2:2">
      <c r="B203237" s="323"/>
    </row>
    <row r="203238" spans="2:2">
      <c r="B203238" s="323"/>
    </row>
    <row r="203239" spans="2:2">
      <c r="B203239" s="323"/>
    </row>
    <row r="203240" spans="2:2">
      <c r="B203240" s="323"/>
    </row>
    <row r="203241" spans="2:2">
      <c r="B203241" s="323"/>
    </row>
    <row r="203242" spans="2:2">
      <c r="B203242" s="323"/>
    </row>
    <row r="203243" spans="2:2">
      <c r="B203243" s="323"/>
    </row>
    <row r="203244" spans="2:2">
      <c r="B203244" s="323"/>
    </row>
    <row r="203245" spans="2:2">
      <c r="B203245" s="323"/>
    </row>
    <row r="203246" spans="2:2">
      <c r="B203246" s="323"/>
    </row>
    <row r="203247" spans="2:2">
      <c r="B203247" s="323"/>
    </row>
    <row r="203248" spans="2:2">
      <c r="B203248" s="323"/>
    </row>
    <row r="203249" spans="2:2">
      <c r="B203249" s="323"/>
    </row>
    <row r="203250" spans="2:2">
      <c r="B203250" s="323"/>
    </row>
    <row r="203251" spans="2:2">
      <c r="B203251" s="323"/>
    </row>
    <row r="203252" spans="2:2">
      <c r="B203252" s="323"/>
    </row>
    <row r="203253" spans="2:2">
      <c r="B203253" s="323"/>
    </row>
    <row r="203254" spans="2:2">
      <c r="B203254" s="323"/>
    </row>
    <row r="203255" spans="2:2">
      <c r="B203255" s="323"/>
    </row>
    <row r="203256" spans="2:2">
      <c r="B203256" s="323"/>
    </row>
    <row r="203257" spans="2:2">
      <c r="B203257" s="323"/>
    </row>
    <row r="203258" spans="2:2">
      <c r="B203258" s="323"/>
    </row>
    <row r="203259" spans="2:2">
      <c r="B203259" s="323"/>
    </row>
    <row r="203260" spans="2:2">
      <c r="B203260" s="323"/>
    </row>
    <row r="203261" spans="2:2">
      <c r="B203261" s="323"/>
    </row>
    <row r="203262" spans="2:2">
      <c r="B203262" s="323"/>
    </row>
    <row r="203263" spans="2:2">
      <c r="B203263" s="323"/>
    </row>
    <row r="203264" spans="2:2">
      <c r="B203264" s="323"/>
    </row>
    <row r="203265" spans="2:2">
      <c r="B203265" s="323"/>
    </row>
    <row r="203266" spans="2:2">
      <c r="B203266" s="323"/>
    </row>
    <row r="203267" spans="2:2">
      <c r="B203267" s="323"/>
    </row>
    <row r="203268" spans="2:2">
      <c r="B203268" s="323"/>
    </row>
    <row r="203269" spans="2:2">
      <c r="B203269" s="323"/>
    </row>
    <row r="203270" spans="2:2">
      <c r="B203270" s="323"/>
    </row>
    <row r="203271" spans="2:2">
      <c r="B203271" s="323"/>
    </row>
    <row r="203272" spans="2:2">
      <c r="B203272" s="323"/>
    </row>
    <row r="203273" spans="2:2">
      <c r="B203273" s="323"/>
    </row>
    <row r="203274" spans="2:2">
      <c r="B203274" s="323"/>
    </row>
    <row r="203275" spans="2:2">
      <c r="B203275" s="323"/>
    </row>
    <row r="203276" spans="2:2">
      <c r="B203276" s="323"/>
    </row>
    <row r="203277" spans="2:2">
      <c r="B203277" s="323"/>
    </row>
    <row r="203278" spans="2:2">
      <c r="B203278" s="323"/>
    </row>
    <row r="203279" spans="2:2">
      <c r="B203279" s="323"/>
    </row>
    <row r="203280" spans="2:2">
      <c r="B203280" s="323"/>
    </row>
    <row r="203281" spans="2:2">
      <c r="B203281" s="323"/>
    </row>
    <row r="203282" spans="2:2">
      <c r="B203282" s="323"/>
    </row>
    <row r="203283" spans="2:2">
      <c r="B203283" s="323"/>
    </row>
    <row r="203284" spans="2:2">
      <c r="B203284" s="323"/>
    </row>
    <row r="203285" spans="2:2">
      <c r="B203285" s="323"/>
    </row>
    <row r="203286" spans="2:2">
      <c r="B203286" s="323"/>
    </row>
    <row r="203287" spans="2:2">
      <c r="B203287" s="323"/>
    </row>
    <row r="203288" spans="2:2">
      <c r="B203288" s="323"/>
    </row>
    <row r="203289" spans="2:2">
      <c r="B203289" s="323"/>
    </row>
    <row r="203290" spans="2:2">
      <c r="B203290" s="323"/>
    </row>
    <row r="203291" spans="2:2">
      <c r="B203291" s="323"/>
    </row>
    <row r="203292" spans="2:2">
      <c r="B203292" s="323"/>
    </row>
    <row r="203293" spans="2:2">
      <c r="B203293" s="323"/>
    </row>
    <row r="203294" spans="2:2">
      <c r="B203294" s="323"/>
    </row>
    <row r="203295" spans="2:2">
      <c r="B203295" s="323"/>
    </row>
    <row r="203296" spans="2:2">
      <c r="B203296" s="323"/>
    </row>
    <row r="203297" spans="2:2">
      <c r="B203297" s="323"/>
    </row>
    <row r="203298" spans="2:2">
      <c r="B203298" s="323"/>
    </row>
    <row r="203299" spans="2:2">
      <c r="B203299" s="323"/>
    </row>
    <row r="203300" spans="2:2">
      <c r="B203300" s="323"/>
    </row>
    <row r="203301" spans="2:2">
      <c r="B203301" s="323"/>
    </row>
    <row r="203302" spans="2:2">
      <c r="B203302" s="323"/>
    </row>
    <row r="203303" spans="2:2">
      <c r="B203303" s="323"/>
    </row>
    <row r="203304" spans="2:2">
      <c r="B203304" s="323"/>
    </row>
    <row r="203305" spans="2:2">
      <c r="B203305" s="323"/>
    </row>
    <row r="203306" spans="2:2">
      <c r="B203306" s="323"/>
    </row>
    <row r="203307" spans="2:2">
      <c r="B203307" s="323"/>
    </row>
    <row r="203308" spans="2:2">
      <c r="B203308" s="323"/>
    </row>
    <row r="203309" spans="2:2">
      <c r="B203309" s="323"/>
    </row>
    <row r="203310" spans="2:2">
      <c r="B203310" s="323"/>
    </row>
    <row r="203311" spans="2:2">
      <c r="B203311" s="323"/>
    </row>
    <row r="203312" spans="2:2">
      <c r="B203312" s="323"/>
    </row>
    <row r="203313" spans="2:2">
      <c r="B203313" s="323"/>
    </row>
    <row r="203314" spans="2:2">
      <c r="B203314" s="323"/>
    </row>
    <row r="203315" spans="2:2">
      <c r="B203315" s="323"/>
    </row>
    <row r="203316" spans="2:2">
      <c r="B203316" s="323"/>
    </row>
    <row r="203317" spans="2:2">
      <c r="B203317" s="323"/>
    </row>
    <row r="203318" spans="2:2">
      <c r="B203318" s="323"/>
    </row>
    <row r="203319" spans="2:2">
      <c r="B203319" s="323"/>
    </row>
    <row r="203320" spans="2:2">
      <c r="B203320" s="323"/>
    </row>
    <row r="203321" spans="2:2">
      <c r="B203321" s="323"/>
    </row>
    <row r="203322" spans="2:2">
      <c r="B203322" s="323"/>
    </row>
    <row r="203323" spans="2:2">
      <c r="B203323" s="323"/>
    </row>
    <row r="203324" spans="2:2">
      <c r="B203324" s="323"/>
    </row>
    <row r="203325" spans="2:2">
      <c r="B203325" s="323"/>
    </row>
    <row r="203326" spans="2:2">
      <c r="B203326" s="323"/>
    </row>
    <row r="203327" spans="2:2">
      <c r="B203327" s="323"/>
    </row>
    <row r="203328" spans="2:2">
      <c r="B203328" s="323"/>
    </row>
    <row r="203329" spans="2:2">
      <c r="B203329" s="323"/>
    </row>
    <row r="203330" spans="2:2">
      <c r="B203330" s="323"/>
    </row>
    <row r="203331" spans="2:2">
      <c r="B203331" s="323"/>
    </row>
    <row r="203332" spans="2:2">
      <c r="B203332" s="323"/>
    </row>
    <row r="203333" spans="2:2">
      <c r="B203333" s="323"/>
    </row>
    <row r="203334" spans="2:2">
      <c r="B203334" s="323"/>
    </row>
    <row r="203335" spans="2:2">
      <c r="B203335" s="323"/>
    </row>
    <row r="203336" spans="2:2">
      <c r="B203336" s="323"/>
    </row>
    <row r="203337" spans="2:2">
      <c r="B203337" s="323"/>
    </row>
    <row r="203338" spans="2:2">
      <c r="B203338" s="323"/>
    </row>
    <row r="203339" spans="2:2">
      <c r="B203339" s="323"/>
    </row>
    <row r="203340" spans="2:2">
      <c r="B203340" s="323"/>
    </row>
    <row r="203341" spans="2:2">
      <c r="B203341" s="323"/>
    </row>
    <row r="203342" spans="2:2">
      <c r="B203342" s="323"/>
    </row>
    <row r="203343" spans="2:2">
      <c r="B203343" s="323"/>
    </row>
    <row r="203344" spans="2:2">
      <c r="B203344" s="323"/>
    </row>
    <row r="203345" spans="2:2">
      <c r="B203345" s="323"/>
    </row>
    <row r="203346" spans="2:2">
      <c r="B203346" s="323"/>
    </row>
    <row r="203347" spans="2:2">
      <c r="B203347" s="323"/>
    </row>
    <row r="203348" spans="2:2">
      <c r="B203348" s="323"/>
    </row>
    <row r="203349" spans="2:2">
      <c r="B203349" s="323"/>
    </row>
    <row r="203350" spans="2:2">
      <c r="B203350" s="323"/>
    </row>
    <row r="203351" spans="2:2">
      <c r="B203351" s="323"/>
    </row>
    <row r="203352" spans="2:2">
      <c r="B203352" s="323"/>
    </row>
    <row r="203353" spans="2:2">
      <c r="B203353" s="323"/>
    </row>
    <row r="203354" spans="2:2">
      <c r="B203354" s="323"/>
    </row>
    <row r="203355" spans="2:2">
      <c r="B203355" s="323"/>
    </row>
    <row r="203356" spans="2:2">
      <c r="B203356" s="323"/>
    </row>
    <row r="203357" spans="2:2">
      <c r="B203357" s="323"/>
    </row>
    <row r="203358" spans="2:2">
      <c r="B203358" s="323"/>
    </row>
    <row r="203359" spans="2:2">
      <c r="B203359" s="323"/>
    </row>
    <row r="203360" spans="2:2">
      <c r="B203360" s="323"/>
    </row>
    <row r="203361" spans="2:2">
      <c r="B203361" s="323"/>
    </row>
    <row r="203362" spans="2:2">
      <c r="B203362" s="323"/>
    </row>
    <row r="203363" spans="2:2">
      <c r="B203363" s="323"/>
    </row>
    <row r="203364" spans="2:2">
      <c r="B203364" s="323"/>
    </row>
    <row r="203365" spans="2:2">
      <c r="B203365" s="323"/>
    </row>
    <row r="203366" spans="2:2">
      <c r="B203366" s="323"/>
    </row>
    <row r="203367" spans="2:2">
      <c r="B203367" s="323"/>
    </row>
    <row r="203368" spans="2:2">
      <c r="B203368" s="323"/>
    </row>
    <row r="203369" spans="2:2">
      <c r="B203369" s="323"/>
    </row>
    <row r="203370" spans="2:2">
      <c r="B203370" s="323"/>
    </row>
    <row r="203371" spans="2:2">
      <c r="B203371" s="323"/>
    </row>
    <row r="203372" spans="2:2">
      <c r="B203372" s="323"/>
    </row>
    <row r="203373" spans="2:2">
      <c r="B203373" s="323"/>
    </row>
    <row r="203374" spans="2:2">
      <c r="B203374" s="323"/>
    </row>
    <row r="203375" spans="2:2">
      <c r="B203375" s="323"/>
    </row>
    <row r="203376" spans="2:2">
      <c r="B203376" s="323"/>
    </row>
    <row r="203377" spans="2:2">
      <c r="B203377" s="323"/>
    </row>
    <row r="203378" spans="2:2">
      <c r="B203378" s="323"/>
    </row>
    <row r="203379" spans="2:2">
      <c r="B203379" s="323"/>
    </row>
    <row r="203380" spans="2:2">
      <c r="B203380" s="323"/>
    </row>
    <row r="203381" spans="2:2">
      <c r="B203381" s="323"/>
    </row>
    <row r="203382" spans="2:2">
      <c r="B203382" s="323"/>
    </row>
    <row r="203383" spans="2:2">
      <c r="B203383" s="323"/>
    </row>
    <row r="203384" spans="2:2">
      <c r="B203384" s="323"/>
    </row>
    <row r="203385" spans="2:2">
      <c r="B203385" s="323"/>
    </row>
    <row r="203386" spans="2:2">
      <c r="B203386" s="323"/>
    </row>
    <row r="203387" spans="2:2">
      <c r="B203387" s="323"/>
    </row>
    <row r="203388" spans="2:2">
      <c r="B203388" s="323"/>
    </row>
    <row r="203389" spans="2:2">
      <c r="B203389" s="323"/>
    </row>
    <row r="203390" spans="2:2">
      <c r="B203390" s="323"/>
    </row>
    <row r="203391" spans="2:2">
      <c r="B203391" s="323"/>
    </row>
    <row r="203392" spans="2:2">
      <c r="B203392" s="323"/>
    </row>
    <row r="203393" spans="2:2">
      <c r="B203393" s="323"/>
    </row>
    <row r="203394" spans="2:2">
      <c r="B203394" s="323"/>
    </row>
    <row r="203395" spans="2:2">
      <c r="B203395" s="323"/>
    </row>
    <row r="203396" spans="2:2">
      <c r="B203396" s="323"/>
    </row>
    <row r="203397" spans="2:2">
      <c r="B203397" s="323"/>
    </row>
    <row r="203398" spans="2:2">
      <c r="B203398" s="323"/>
    </row>
    <row r="203399" spans="2:2">
      <c r="B203399" s="323"/>
    </row>
    <row r="203400" spans="2:2">
      <c r="B203400" s="323"/>
    </row>
    <row r="203401" spans="2:2">
      <c r="B203401" s="323"/>
    </row>
    <row r="203402" spans="2:2">
      <c r="B203402" s="323"/>
    </row>
    <row r="203403" spans="2:2">
      <c r="B203403" s="323"/>
    </row>
    <row r="203404" spans="2:2">
      <c r="B203404" s="323"/>
    </row>
    <row r="203405" spans="2:2">
      <c r="B203405" s="323"/>
    </row>
    <row r="203406" spans="2:2">
      <c r="B203406" s="323"/>
    </row>
    <row r="203407" spans="2:2">
      <c r="B203407" s="323"/>
    </row>
    <row r="203408" spans="2:2">
      <c r="B203408" s="323"/>
    </row>
    <row r="203409" spans="2:2">
      <c r="B203409" s="323"/>
    </row>
    <row r="203410" spans="2:2">
      <c r="B203410" s="323"/>
    </row>
    <row r="203411" spans="2:2">
      <c r="B203411" s="323"/>
    </row>
    <row r="203412" spans="2:2">
      <c r="B203412" s="323"/>
    </row>
    <row r="203413" spans="2:2">
      <c r="B203413" s="323"/>
    </row>
    <row r="203414" spans="2:2">
      <c r="B203414" s="323"/>
    </row>
    <row r="203415" spans="2:2">
      <c r="B203415" s="323"/>
    </row>
    <row r="203416" spans="2:2">
      <c r="B203416" s="323"/>
    </row>
    <row r="203417" spans="2:2">
      <c r="B203417" s="323"/>
    </row>
    <row r="203418" spans="2:2">
      <c r="B203418" s="323"/>
    </row>
    <row r="203419" spans="2:2">
      <c r="B203419" s="323"/>
    </row>
    <row r="203420" spans="2:2">
      <c r="B203420" s="323"/>
    </row>
    <row r="203421" spans="2:2">
      <c r="B203421" s="323"/>
    </row>
    <row r="203422" spans="2:2">
      <c r="B203422" s="323"/>
    </row>
    <row r="203423" spans="2:2">
      <c r="B203423" s="323"/>
    </row>
    <row r="203424" spans="2:2">
      <c r="B203424" s="323"/>
    </row>
    <row r="203425" spans="2:2">
      <c r="B203425" s="323"/>
    </row>
    <row r="203426" spans="2:2">
      <c r="B203426" s="323"/>
    </row>
    <row r="203427" spans="2:2">
      <c r="B203427" s="323"/>
    </row>
    <row r="203428" spans="2:2">
      <c r="B203428" s="323"/>
    </row>
    <row r="203429" spans="2:2">
      <c r="B203429" s="323"/>
    </row>
    <row r="203430" spans="2:2">
      <c r="B203430" s="323"/>
    </row>
    <row r="203431" spans="2:2">
      <c r="B203431" s="323"/>
    </row>
    <row r="203432" spans="2:2">
      <c r="B203432" s="323"/>
    </row>
    <row r="203433" spans="2:2">
      <c r="B203433" s="323"/>
    </row>
    <row r="203434" spans="2:2">
      <c r="B203434" s="323"/>
    </row>
    <row r="203435" spans="2:2">
      <c r="B203435" s="323"/>
    </row>
    <row r="203436" spans="2:2">
      <c r="B203436" s="323"/>
    </row>
    <row r="203437" spans="2:2">
      <c r="B203437" s="323"/>
    </row>
    <row r="203438" spans="2:2">
      <c r="B203438" s="323"/>
    </row>
    <row r="203439" spans="2:2">
      <c r="B203439" s="323"/>
    </row>
    <row r="203440" spans="2:2">
      <c r="B203440" s="323"/>
    </row>
    <row r="203441" spans="2:2">
      <c r="B203441" s="323"/>
    </row>
    <row r="203442" spans="2:2">
      <c r="B203442" s="323"/>
    </row>
    <row r="203443" spans="2:2">
      <c r="B203443" s="323"/>
    </row>
    <row r="203444" spans="2:2">
      <c r="B203444" s="323"/>
    </row>
    <row r="203445" spans="2:2">
      <c r="B203445" s="323"/>
    </row>
    <row r="203446" spans="2:2">
      <c r="B203446" s="323"/>
    </row>
    <row r="203447" spans="2:2">
      <c r="B203447" s="323"/>
    </row>
    <row r="203448" spans="2:2">
      <c r="B203448" s="323"/>
    </row>
    <row r="203449" spans="2:2">
      <c r="B203449" s="323"/>
    </row>
    <row r="203450" spans="2:2">
      <c r="B203450" s="323"/>
    </row>
    <row r="203451" spans="2:2">
      <c r="B203451" s="323"/>
    </row>
    <row r="203452" spans="2:2">
      <c r="B203452" s="323"/>
    </row>
    <row r="203453" spans="2:2">
      <c r="B203453" s="323"/>
    </row>
    <row r="203454" spans="2:2">
      <c r="B203454" s="323"/>
    </row>
    <row r="203455" spans="2:2">
      <c r="B203455" s="323"/>
    </row>
    <row r="203456" spans="2:2">
      <c r="B203456" s="323"/>
    </row>
    <row r="203457" spans="2:2">
      <c r="B203457" s="323"/>
    </row>
    <row r="203458" spans="2:2">
      <c r="B203458" s="323"/>
    </row>
    <row r="203459" spans="2:2">
      <c r="B203459" s="323"/>
    </row>
    <row r="203460" spans="2:2">
      <c r="B203460" s="323"/>
    </row>
    <row r="203461" spans="2:2">
      <c r="B203461" s="323"/>
    </row>
    <row r="203462" spans="2:2">
      <c r="B203462" s="323"/>
    </row>
    <row r="203463" spans="2:2">
      <c r="B203463" s="323"/>
    </row>
    <row r="203464" spans="2:2">
      <c r="B203464" s="323"/>
    </row>
    <row r="203465" spans="2:2">
      <c r="B203465" s="323"/>
    </row>
    <row r="203466" spans="2:2">
      <c r="B203466" s="323"/>
    </row>
    <row r="203467" spans="2:2">
      <c r="B203467" s="323"/>
    </row>
    <row r="203468" spans="2:2">
      <c r="B203468" s="323"/>
    </row>
    <row r="203469" spans="2:2">
      <c r="B203469" s="323"/>
    </row>
    <row r="203470" spans="2:2">
      <c r="B203470" s="323"/>
    </row>
    <row r="203471" spans="2:2">
      <c r="B203471" s="323"/>
    </row>
    <row r="203472" spans="2:2">
      <c r="B203472" s="323"/>
    </row>
    <row r="203473" spans="2:2">
      <c r="B203473" s="323"/>
    </row>
    <row r="203474" spans="2:2">
      <c r="B203474" s="323"/>
    </row>
    <row r="203475" spans="2:2">
      <c r="B203475" s="323"/>
    </row>
    <row r="203476" spans="2:2">
      <c r="B203476" s="323"/>
    </row>
    <row r="203477" spans="2:2">
      <c r="B203477" s="323"/>
    </row>
    <row r="203478" spans="2:2">
      <c r="B203478" s="323"/>
    </row>
    <row r="203479" spans="2:2">
      <c r="B203479" s="323"/>
    </row>
    <row r="203480" spans="2:2">
      <c r="B203480" s="323"/>
    </row>
    <row r="203481" spans="2:2">
      <c r="B203481" s="323"/>
    </row>
    <row r="203482" spans="2:2">
      <c r="B203482" s="323"/>
    </row>
    <row r="203483" spans="2:2">
      <c r="B203483" s="323"/>
    </row>
    <row r="203484" spans="2:2">
      <c r="B203484" s="323"/>
    </row>
    <row r="203485" spans="2:2">
      <c r="B203485" s="323"/>
    </row>
    <row r="203486" spans="2:2">
      <c r="B203486" s="323"/>
    </row>
    <row r="203487" spans="2:2">
      <c r="B203487" s="323"/>
    </row>
    <row r="203488" spans="2:2">
      <c r="B203488" s="323"/>
    </row>
    <row r="203489" spans="2:2">
      <c r="B203489" s="323"/>
    </row>
    <row r="203490" spans="2:2">
      <c r="B203490" s="323"/>
    </row>
    <row r="203491" spans="2:2">
      <c r="B203491" s="323"/>
    </row>
    <row r="203492" spans="2:2">
      <c r="B203492" s="323"/>
    </row>
    <row r="203493" spans="2:2">
      <c r="B203493" s="323"/>
    </row>
    <row r="203494" spans="2:2">
      <c r="B203494" s="323"/>
    </row>
    <row r="203495" spans="2:2">
      <c r="B203495" s="323"/>
    </row>
    <row r="203496" spans="2:2">
      <c r="B203496" s="323"/>
    </row>
    <row r="203497" spans="2:2">
      <c r="B203497" s="323"/>
    </row>
    <row r="203498" spans="2:2">
      <c r="B203498" s="323"/>
    </row>
    <row r="203499" spans="2:2">
      <c r="B203499" s="323"/>
    </row>
    <row r="203500" spans="2:2">
      <c r="B203500" s="323"/>
    </row>
    <row r="203501" spans="2:2">
      <c r="B203501" s="323"/>
    </row>
    <row r="203502" spans="2:2">
      <c r="B203502" s="323"/>
    </row>
    <row r="203503" spans="2:2">
      <c r="B203503" s="323"/>
    </row>
    <row r="203504" spans="2:2">
      <c r="B203504" s="323"/>
    </row>
    <row r="203505" spans="2:2">
      <c r="B203505" s="323"/>
    </row>
    <row r="203506" spans="2:2">
      <c r="B203506" s="323"/>
    </row>
    <row r="203507" spans="2:2">
      <c r="B203507" s="323"/>
    </row>
    <row r="203508" spans="2:2">
      <c r="B203508" s="323"/>
    </row>
    <row r="203509" spans="2:2">
      <c r="B203509" s="323"/>
    </row>
    <row r="203510" spans="2:2">
      <c r="B203510" s="323"/>
    </row>
    <row r="203511" spans="2:2">
      <c r="B203511" s="323"/>
    </row>
    <row r="203512" spans="2:2">
      <c r="B203512" s="323"/>
    </row>
    <row r="203513" spans="2:2">
      <c r="B203513" s="323"/>
    </row>
    <row r="203514" spans="2:2">
      <c r="B203514" s="323"/>
    </row>
    <row r="203515" spans="2:2">
      <c r="B203515" s="323"/>
    </row>
    <row r="203516" spans="2:2">
      <c r="B203516" s="323"/>
    </row>
    <row r="203517" spans="2:2">
      <c r="B203517" s="323"/>
    </row>
    <row r="203518" spans="2:2">
      <c r="B203518" s="323"/>
    </row>
    <row r="203519" spans="2:2">
      <c r="B203519" s="323"/>
    </row>
    <row r="203520" spans="2:2">
      <c r="B203520" s="323"/>
    </row>
    <row r="203521" spans="2:2">
      <c r="B203521" s="323"/>
    </row>
    <row r="203522" spans="2:2">
      <c r="B203522" s="323"/>
    </row>
    <row r="203523" spans="2:2">
      <c r="B203523" s="323"/>
    </row>
    <row r="203524" spans="2:2">
      <c r="B203524" s="323"/>
    </row>
    <row r="203525" spans="2:2">
      <c r="B203525" s="323"/>
    </row>
    <row r="203526" spans="2:2">
      <c r="B203526" s="323"/>
    </row>
    <row r="203527" spans="2:2">
      <c r="B203527" s="323"/>
    </row>
    <row r="203528" spans="2:2">
      <c r="B203528" s="323"/>
    </row>
    <row r="203529" spans="2:2">
      <c r="B203529" s="323"/>
    </row>
    <row r="203530" spans="2:2">
      <c r="B203530" s="323"/>
    </row>
    <row r="203531" spans="2:2">
      <c r="B203531" s="323"/>
    </row>
    <row r="203532" spans="2:2">
      <c r="B203532" s="323"/>
    </row>
    <row r="203533" spans="2:2">
      <c r="B203533" s="323"/>
    </row>
    <row r="203534" spans="2:2">
      <c r="B203534" s="323"/>
    </row>
    <row r="203535" spans="2:2">
      <c r="B203535" s="323"/>
    </row>
    <row r="203536" spans="2:2">
      <c r="B203536" s="323"/>
    </row>
    <row r="203537" spans="2:2">
      <c r="B203537" s="323"/>
    </row>
    <row r="203538" spans="2:2">
      <c r="B203538" s="323"/>
    </row>
    <row r="203539" spans="2:2">
      <c r="B203539" s="323"/>
    </row>
    <row r="203540" spans="2:2">
      <c r="B203540" s="323"/>
    </row>
    <row r="203541" spans="2:2">
      <c r="B203541" s="323"/>
    </row>
    <row r="203542" spans="2:2">
      <c r="B203542" s="323"/>
    </row>
    <row r="203543" spans="2:2">
      <c r="B203543" s="323"/>
    </row>
    <row r="203544" spans="2:2">
      <c r="B203544" s="323"/>
    </row>
    <row r="203545" spans="2:2">
      <c r="B203545" s="323"/>
    </row>
    <row r="203546" spans="2:2">
      <c r="B203546" s="323"/>
    </row>
    <row r="203547" spans="2:2">
      <c r="B203547" s="323"/>
    </row>
    <row r="203548" spans="2:2">
      <c r="B203548" s="323"/>
    </row>
    <row r="203549" spans="2:2">
      <c r="B203549" s="323"/>
    </row>
    <row r="203550" spans="2:2">
      <c r="B203550" s="323"/>
    </row>
    <row r="203551" spans="2:2">
      <c r="B203551" s="323"/>
    </row>
    <row r="203552" spans="2:2">
      <c r="B203552" s="323"/>
    </row>
    <row r="203553" spans="2:2">
      <c r="B203553" s="323"/>
    </row>
    <row r="203554" spans="2:2">
      <c r="B203554" s="323"/>
    </row>
    <row r="203555" spans="2:2">
      <c r="B203555" s="323"/>
    </row>
    <row r="203556" spans="2:2">
      <c r="B203556" s="323"/>
    </row>
    <row r="203557" spans="2:2">
      <c r="B203557" s="323"/>
    </row>
    <row r="203558" spans="2:2">
      <c r="B203558" s="323"/>
    </row>
    <row r="203559" spans="2:2">
      <c r="B203559" s="323"/>
    </row>
    <row r="203560" spans="2:2">
      <c r="B203560" s="323"/>
    </row>
    <row r="203561" spans="2:2">
      <c r="B203561" s="323"/>
    </row>
    <row r="203562" spans="2:2">
      <c r="B203562" s="323"/>
    </row>
    <row r="203563" spans="2:2">
      <c r="B203563" s="323"/>
    </row>
    <row r="203564" spans="2:2">
      <c r="B203564" s="323"/>
    </row>
    <row r="203565" spans="2:2">
      <c r="B203565" s="323"/>
    </row>
    <row r="203566" spans="2:2">
      <c r="B203566" s="323"/>
    </row>
    <row r="203567" spans="2:2">
      <c r="B203567" s="323"/>
    </row>
    <row r="203568" spans="2:2">
      <c r="B203568" s="323"/>
    </row>
    <row r="203569" spans="2:2">
      <c r="B203569" s="323"/>
    </row>
    <row r="203570" spans="2:2">
      <c r="B203570" s="323"/>
    </row>
    <row r="203571" spans="2:2">
      <c r="B203571" s="323"/>
    </row>
    <row r="203572" spans="2:2">
      <c r="B203572" s="323"/>
    </row>
    <row r="203573" spans="2:2">
      <c r="B203573" s="323"/>
    </row>
    <row r="203574" spans="2:2">
      <c r="B203574" s="323"/>
    </row>
    <row r="203575" spans="2:2">
      <c r="B203575" s="323"/>
    </row>
    <row r="203576" spans="2:2">
      <c r="B203576" s="323"/>
    </row>
    <row r="203577" spans="2:2">
      <c r="B203577" s="323"/>
    </row>
    <row r="203578" spans="2:2">
      <c r="B203578" s="323"/>
    </row>
    <row r="203579" spans="2:2">
      <c r="B203579" s="323"/>
    </row>
    <row r="203580" spans="2:2">
      <c r="B203580" s="323"/>
    </row>
    <row r="203581" spans="2:2">
      <c r="B203581" s="323"/>
    </row>
    <row r="203582" spans="2:2">
      <c r="B203582" s="323"/>
    </row>
    <row r="203583" spans="2:2">
      <c r="B203583" s="323"/>
    </row>
    <row r="203584" spans="2:2">
      <c r="B203584" s="323"/>
    </row>
    <row r="203585" spans="2:2">
      <c r="B203585" s="323"/>
    </row>
    <row r="203586" spans="2:2">
      <c r="B203586" s="323"/>
    </row>
    <row r="203587" spans="2:2">
      <c r="B203587" s="323"/>
    </row>
    <row r="203588" spans="2:2">
      <c r="B203588" s="323"/>
    </row>
    <row r="203589" spans="2:2">
      <c r="B203589" s="323"/>
    </row>
    <row r="203590" spans="2:2">
      <c r="B203590" s="323"/>
    </row>
    <row r="203591" spans="2:2">
      <c r="B203591" s="323"/>
    </row>
    <row r="203592" spans="2:2">
      <c r="B203592" s="323"/>
    </row>
    <row r="203593" spans="2:2">
      <c r="B203593" s="323"/>
    </row>
    <row r="203594" spans="2:2">
      <c r="B203594" s="323"/>
    </row>
    <row r="203595" spans="2:2">
      <c r="B203595" s="323"/>
    </row>
    <row r="203596" spans="2:2">
      <c r="B203596" s="323"/>
    </row>
    <row r="203597" spans="2:2">
      <c r="B203597" s="323"/>
    </row>
    <row r="203598" spans="2:2">
      <c r="B203598" s="323"/>
    </row>
    <row r="203599" spans="2:2">
      <c r="B203599" s="323"/>
    </row>
    <row r="203600" spans="2:2">
      <c r="B203600" s="323"/>
    </row>
    <row r="203601" spans="2:2">
      <c r="B203601" s="323"/>
    </row>
    <row r="203602" spans="2:2">
      <c r="B203602" s="323"/>
    </row>
    <row r="203603" spans="2:2">
      <c r="B203603" s="323"/>
    </row>
    <row r="203604" spans="2:2">
      <c r="B203604" s="323"/>
    </row>
    <row r="203605" spans="2:2">
      <c r="B203605" s="323"/>
    </row>
    <row r="203606" spans="2:2">
      <c r="B203606" s="323"/>
    </row>
    <row r="203607" spans="2:2">
      <c r="B203607" s="323"/>
    </row>
    <row r="203608" spans="2:2">
      <c r="B203608" s="323"/>
    </row>
    <row r="203609" spans="2:2">
      <c r="B203609" s="323"/>
    </row>
    <row r="203610" spans="2:2">
      <c r="B203610" s="323"/>
    </row>
    <row r="203611" spans="2:2">
      <c r="B203611" s="323"/>
    </row>
    <row r="203612" spans="2:2">
      <c r="B203612" s="323"/>
    </row>
    <row r="203613" spans="2:2">
      <c r="B203613" s="323"/>
    </row>
    <row r="203614" spans="2:2">
      <c r="B203614" s="323"/>
    </row>
    <row r="203615" spans="2:2">
      <c r="B203615" s="323"/>
    </row>
    <row r="203616" spans="2:2">
      <c r="B203616" s="323"/>
    </row>
    <row r="203617" spans="2:2">
      <c r="B203617" s="323"/>
    </row>
    <row r="203618" spans="2:2">
      <c r="B203618" s="323"/>
    </row>
    <row r="203619" spans="2:2">
      <c r="B203619" s="323"/>
    </row>
    <row r="203620" spans="2:2">
      <c r="B203620" s="323"/>
    </row>
    <row r="203621" spans="2:2">
      <c r="B203621" s="323"/>
    </row>
    <row r="203622" spans="2:2">
      <c r="B203622" s="323"/>
    </row>
    <row r="203623" spans="2:2">
      <c r="B203623" s="323"/>
    </row>
    <row r="203624" spans="2:2">
      <c r="B203624" s="323"/>
    </row>
    <row r="203625" spans="2:2">
      <c r="B203625" s="323"/>
    </row>
    <row r="203626" spans="2:2">
      <c r="B203626" s="323"/>
    </row>
    <row r="203627" spans="2:2">
      <c r="B203627" s="323"/>
    </row>
    <row r="203628" spans="2:2">
      <c r="B203628" s="323"/>
    </row>
    <row r="203629" spans="2:2">
      <c r="B203629" s="323"/>
    </row>
    <row r="203630" spans="2:2">
      <c r="B203630" s="323"/>
    </row>
    <row r="203631" spans="2:2">
      <c r="B203631" s="323"/>
    </row>
    <row r="203632" spans="2:2">
      <c r="B203632" s="323"/>
    </row>
    <row r="203633" spans="2:2">
      <c r="B203633" s="323"/>
    </row>
    <row r="203634" spans="2:2">
      <c r="B203634" s="323"/>
    </row>
    <row r="203635" spans="2:2">
      <c r="B203635" s="323"/>
    </row>
    <row r="203636" spans="2:2">
      <c r="B203636" s="323"/>
    </row>
    <row r="203637" spans="2:2">
      <c r="B203637" s="323"/>
    </row>
    <row r="203638" spans="2:2">
      <c r="B203638" s="323"/>
    </row>
    <row r="203639" spans="2:2">
      <c r="B203639" s="323"/>
    </row>
    <row r="203640" spans="2:2">
      <c r="B203640" s="323"/>
    </row>
    <row r="203641" spans="2:2">
      <c r="B203641" s="323"/>
    </row>
    <row r="203642" spans="2:2">
      <c r="B203642" s="323"/>
    </row>
    <row r="203643" spans="2:2">
      <c r="B203643" s="323"/>
    </row>
    <row r="203644" spans="2:2">
      <c r="B203644" s="323"/>
    </row>
    <row r="203645" spans="2:2">
      <c r="B203645" s="323"/>
    </row>
    <row r="203646" spans="2:2">
      <c r="B203646" s="323"/>
    </row>
    <row r="203647" spans="2:2">
      <c r="B203647" s="323"/>
    </row>
    <row r="203648" spans="2:2">
      <c r="B203648" s="323"/>
    </row>
    <row r="203649" spans="2:2">
      <c r="B203649" s="323"/>
    </row>
    <row r="203650" spans="2:2">
      <c r="B203650" s="323"/>
    </row>
    <row r="203651" spans="2:2">
      <c r="B203651" s="323"/>
    </row>
    <row r="203652" spans="2:2">
      <c r="B203652" s="323"/>
    </row>
    <row r="203653" spans="2:2">
      <c r="B203653" s="323"/>
    </row>
    <row r="203654" spans="2:2">
      <c r="B203654" s="323"/>
    </row>
    <row r="203655" spans="2:2">
      <c r="B203655" s="323"/>
    </row>
    <row r="203656" spans="2:2">
      <c r="B203656" s="323"/>
    </row>
    <row r="203657" spans="2:2">
      <c r="B203657" s="323"/>
    </row>
    <row r="203658" spans="2:2">
      <c r="B203658" s="323"/>
    </row>
    <row r="203659" spans="2:2">
      <c r="B203659" s="323"/>
    </row>
    <row r="203660" spans="2:2">
      <c r="B203660" s="323"/>
    </row>
    <row r="203661" spans="2:2">
      <c r="B203661" s="323"/>
    </row>
    <row r="203662" spans="2:2">
      <c r="B203662" s="323"/>
    </row>
    <row r="203663" spans="2:2">
      <c r="B203663" s="323"/>
    </row>
    <row r="203664" spans="2:2">
      <c r="B203664" s="323"/>
    </row>
    <row r="203665" spans="2:2">
      <c r="B203665" s="323"/>
    </row>
    <row r="203666" spans="2:2">
      <c r="B203666" s="323"/>
    </row>
    <row r="203667" spans="2:2">
      <c r="B203667" s="323"/>
    </row>
    <row r="203668" spans="2:2">
      <c r="B203668" s="323"/>
    </row>
    <row r="203669" spans="2:2">
      <c r="B203669" s="323"/>
    </row>
    <row r="203670" spans="2:2">
      <c r="B203670" s="323"/>
    </row>
    <row r="203671" spans="2:2">
      <c r="B203671" s="323"/>
    </row>
    <row r="203672" spans="2:2">
      <c r="B203672" s="323"/>
    </row>
    <row r="203673" spans="2:2">
      <c r="B203673" s="323"/>
    </row>
    <row r="203674" spans="2:2">
      <c r="B203674" s="323"/>
    </row>
    <row r="203675" spans="2:2">
      <c r="B203675" s="323"/>
    </row>
    <row r="203676" spans="2:2">
      <c r="B203676" s="323"/>
    </row>
    <row r="203677" spans="2:2">
      <c r="B203677" s="323"/>
    </row>
    <row r="203678" spans="2:2">
      <c r="B203678" s="323"/>
    </row>
    <row r="203679" spans="2:2">
      <c r="B203679" s="323"/>
    </row>
    <row r="203680" spans="2:2">
      <c r="B203680" s="323"/>
    </row>
    <row r="203681" spans="2:2">
      <c r="B203681" s="323"/>
    </row>
    <row r="203682" spans="2:2">
      <c r="B203682" s="323"/>
    </row>
    <row r="203683" spans="2:2">
      <c r="B203683" s="323"/>
    </row>
    <row r="203684" spans="2:2">
      <c r="B203684" s="323"/>
    </row>
    <row r="203685" spans="2:2">
      <c r="B203685" s="323"/>
    </row>
    <row r="203686" spans="2:2">
      <c r="B203686" s="323"/>
    </row>
    <row r="203687" spans="2:2">
      <c r="B203687" s="323"/>
    </row>
    <row r="203688" spans="2:2">
      <c r="B203688" s="323"/>
    </row>
    <row r="203689" spans="2:2">
      <c r="B203689" s="323"/>
    </row>
    <row r="203690" spans="2:2">
      <c r="B203690" s="323"/>
    </row>
    <row r="203691" spans="2:2">
      <c r="B203691" s="323"/>
    </row>
    <row r="203692" spans="2:2">
      <c r="B203692" s="323"/>
    </row>
    <row r="203693" spans="2:2">
      <c r="B203693" s="323"/>
    </row>
    <row r="203694" spans="2:2">
      <c r="B203694" s="323"/>
    </row>
    <row r="203695" spans="2:2">
      <c r="B203695" s="323"/>
    </row>
    <row r="203696" spans="2:2">
      <c r="B203696" s="323"/>
    </row>
    <row r="203697" spans="2:2">
      <c r="B203697" s="323"/>
    </row>
    <row r="203698" spans="2:2">
      <c r="B203698" s="323"/>
    </row>
    <row r="203699" spans="2:2">
      <c r="B203699" s="323"/>
    </row>
    <row r="203700" spans="2:2">
      <c r="B203700" s="323"/>
    </row>
    <row r="203701" spans="2:2">
      <c r="B203701" s="323"/>
    </row>
    <row r="203702" spans="2:2">
      <c r="B203702" s="323"/>
    </row>
    <row r="203703" spans="2:2">
      <c r="B203703" s="323"/>
    </row>
    <row r="203704" spans="2:2">
      <c r="B203704" s="323"/>
    </row>
    <row r="203705" spans="2:2">
      <c r="B203705" s="323"/>
    </row>
    <row r="203706" spans="2:2">
      <c r="B203706" s="323"/>
    </row>
    <row r="203707" spans="2:2">
      <c r="B203707" s="323"/>
    </row>
    <row r="203708" spans="2:2">
      <c r="B203708" s="323"/>
    </row>
    <row r="203709" spans="2:2">
      <c r="B203709" s="323"/>
    </row>
    <row r="203710" spans="2:2">
      <c r="B203710" s="323"/>
    </row>
    <row r="203711" spans="2:2">
      <c r="B203711" s="323"/>
    </row>
    <row r="203712" spans="2:2">
      <c r="B203712" s="323"/>
    </row>
    <row r="203713" spans="2:2">
      <c r="B203713" s="323"/>
    </row>
    <row r="203714" spans="2:2">
      <c r="B203714" s="323"/>
    </row>
    <row r="203715" spans="2:2">
      <c r="B203715" s="323"/>
    </row>
    <row r="203716" spans="2:2">
      <c r="B203716" s="323"/>
    </row>
    <row r="203717" spans="2:2">
      <c r="B203717" s="323"/>
    </row>
    <row r="203718" spans="2:2">
      <c r="B203718" s="323"/>
    </row>
    <row r="203719" spans="2:2">
      <c r="B203719" s="323"/>
    </row>
    <row r="203720" spans="2:2">
      <c r="B203720" s="323"/>
    </row>
    <row r="203721" spans="2:2">
      <c r="B203721" s="323"/>
    </row>
    <row r="203722" spans="2:2">
      <c r="B203722" s="323"/>
    </row>
    <row r="203723" spans="2:2">
      <c r="B203723" s="323"/>
    </row>
    <row r="203724" spans="2:2">
      <c r="B203724" s="323"/>
    </row>
    <row r="203725" spans="2:2">
      <c r="B203725" s="323"/>
    </row>
    <row r="203726" spans="2:2">
      <c r="B203726" s="323"/>
    </row>
    <row r="203727" spans="2:2">
      <c r="B203727" s="323"/>
    </row>
    <row r="203728" spans="2:2">
      <c r="B203728" s="323"/>
    </row>
    <row r="203729" spans="2:2">
      <c r="B203729" s="323"/>
    </row>
    <row r="203730" spans="2:2">
      <c r="B203730" s="323"/>
    </row>
    <row r="203731" spans="2:2">
      <c r="B203731" s="323"/>
    </row>
    <row r="203732" spans="2:2">
      <c r="B203732" s="323"/>
    </row>
    <row r="203733" spans="2:2">
      <c r="B203733" s="323"/>
    </row>
    <row r="203734" spans="2:2">
      <c r="B203734" s="323"/>
    </row>
    <row r="203735" spans="2:2">
      <c r="B203735" s="323"/>
    </row>
    <row r="203736" spans="2:2">
      <c r="B203736" s="323"/>
    </row>
    <row r="203737" spans="2:2">
      <c r="B203737" s="323"/>
    </row>
    <row r="203738" spans="2:2">
      <c r="B203738" s="323"/>
    </row>
    <row r="203739" spans="2:2">
      <c r="B203739" s="323"/>
    </row>
    <row r="203740" spans="2:2">
      <c r="B203740" s="323"/>
    </row>
    <row r="203741" spans="2:2">
      <c r="B203741" s="323"/>
    </row>
    <row r="203742" spans="2:2">
      <c r="B203742" s="323"/>
    </row>
    <row r="203743" spans="2:2">
      <c r="B203743" s="323"/>
    </row>
    <row r="203744" spans="2:2">
      <c r="B203744" s="323"/>
    </row>
    <row r="203745" spans="2:2">
      <c r="B203745" s="323"/>
    </row>
    <row r="203746" spans="2:2">
      <c r="B203746" s="323"/>
    </row>
    <row r="203747" spans="2:2">
      <c r="B203747" s="323"/>
    </row>
    <row r="203748" spans="2:2">
      <c r="B203748" s="323"/>
    </row>
    <row r="203749" spans="2:2">
      <c r="B203749" s="323"/>
    </row>
    <row r="203750" spans="2:2">
      <c r="B203750" s="323"/>
    </row>
    <row r="203751" spans="2:2">
      <c r="B203751" s="323"/>
    </row>
    <row r="203752" spans="2:2">
      <c r="B203752" s="323"/>
    </row>
    <row r="203753" spans="2:2">
      <c r="B203753" s="323"/>
    </row>
    <row r="203754" spans="2:2">
      <c r="B203754" s="323"/>
    </row>
    <row r="203755" spans="2:2">
      <c r="B203755" s="323"/>
    </row>
    <row r="203756" spans="2:2">
      <c r="B203756" s="323"/>
    </row>
    <row r="203757" spans="2:2">
      <c r="B203757" s="323"/>
    </row>
    <row r="203758" spans="2:2">
      <c r="B203758" s="323"/>
    </row>
    <row r="203759" spans="2:2">
      <c r="B203759" s="323"/>
    </row>
    <row r="203760" spans="2:2">
      <c r="B203760" s="323"/>
    </row>
    <row r="203761" spans="2:2">
      <c r="B203761" s="323"/>
    </row>
    <row r="203762" spans="2:2">
      <c r="B203762" s="323"/>
    </row>
    <row r="203763" spans="2:2">
      <c r="B203763" s="323"/>
    </row>
    <row r="203764" spans="2:2">
      <c r="B203764" s="323"/>
    </row>
    <row r="203765" spans="2:2">
      <c r="B203765" s="323"/>
    </row>
    <row r="203766" spans="2:2">
      <c r="B203766" s="323"/>
    </row>
    <row r="203767" spans="2:2">
      <c r="B203767" s="323"/>
    </row>
    <row r="203768" spans="2:2">
      <c r="B203768" s="323"/>
    </row>
    <row r="203769" spans="2:2">
      <c r="B203769" s="323"/>
    </row>
    <row r="203770" spans="2:2">
      <c r="B203770" s="323"/>
    </row>
    <row r="203771" spans="2:2">
      <c r="B203771" s="323"/>
    </row>
    <row r="203772" spans="2:2">
      <c r="B203772" s="323"/>
    </row>
    <row r="203773" spans="2:2">
      <c r="B203773" s="323"/>
    </row>
    <row r="203774" spans="2:2">
      <c r="B203774" s="323"/>
    </row>
    <row r="203775" spans="2:2">
      <c r="B203775" s="323"/>
    </row>
    <row r="203776" spans="2:2">
      <c r="B203776" s="323"/>
    </row>
    <row r="203777" spans="2:2">
      <c r="B203777" s="323"/>
    </row>
    <row r="203778" spans="2:2">
      <c r="B203778" s="323"/>
    </row>
    <row r="203779" spans="2:2">
      <c r="B203779" s="323"/>
    </row>
    <row r="203780" spans="2:2">
      <c r="B203780" s="323"/>
    </row>
    <row r="203781" spans="2:2">
      <c r="B203781" s="323"/>
    </row>
    <row r="203782" spans="2:2">
      <c r="B203782" s="323"/>
    </row>
    <row r="203783" spans="2:2">
      <c r="B203783" s="323"/>
    </row>
    <row r="203784" spans="2:2">
      <c r="B203784" s="323"/>
    </row>
    <row r="203785" spans="2:2">
      <c r="B203785" s="323"/>
    </row>
    <row r="203786" spans="2:2">
      <c r="B203786" s="323"/>
    </row>
    <row r="203787" spans="2:2">
      <c r="B203787" s="323"/>
    </row>
    <row r="203788" spans="2:2">
      <c r="B203788" s="323"/>
    </row>
    <row r="203789" spans="2:2">
      <c r="B203789" s="323"/>
    </row>
    <row r="203790" spans="2:2">
      <c r="B203790" s="323"/>
    </row>
    <row r="203791" spans="2:2">
      <c r="B203791" s="323"/>
    </row>
    <row r="203792" spans="2:2">
      <c r="B203792" s="323"/>
    </row>
    <row r="203793" spans="2:2">
      <c r="B203793" s="323"/>
    </row>
    <row r="203794" spans="2:2">
      <c r="B203794" s="323"/>
    </row>
    <row r="203795" spans="2:2">
      <c r="B203795" s="323"/>
    </row>
    <row r="203796" spans="2:2">
      <c r="B203796" s="323"/>
    </row>
    <row r="203797" spans="2:2">
      <c r="B203797" s="323"/>
    </row>
    <row r="203798" spans="2:2">
      <c r="B203798" s="323"/>
    </row>
    <row r="203799" spans="2:2">
      <c r="B203799" s="323"/>
    </row>
    <row r="203800" spans="2:2">
      <c r="B203800" s="323"/>
    </row>
    <row r="203801" spans="2:2">
      <c r="B203801" s="323"/>
    </row>
    <row r="203802" spans="2:2">
      <c r="B203802" s="323"/>
    </row>
    <row r="203803" spans="2:2">
      <c r="B203803" s="323"/>
    </row>
    <row r="203804" spans="2:2">
      <c r="B203804" s="323"/>
    </row>
    <row r="203805" spans="2:2">
      <c r="B203805" s="323"/>
    </row>
    <row r="203806" spans="2:2">
      <c r="B203806" s="323"/>
    </row>
    <row r="203807" spans="2:2">
      <c r="B203807" s="323"/>
    </row>
    <row r="203808" spans="2:2">
      <c r="B203808" s="323"/>
    </row>
    <row r="203809" spans="2:2">
      <c r="B203809" s="323"/>
    </row>
    <row r="203810" spans="2:2">
      <c r="B203810" s="323"/>
    </row>
    <row r="203811" spans="2:2">
      <c r="B203811" s="323"/>
    </row>
    <row r="203812" spans="2:2">
      <c r="B203812" s="323"/>
    </row>
    <row r="203813" spans="2:2">
      <c r="B203813" s="323"/>
    </row>
    <row r="203814" spans="2:2">
      <c r="B203814" s="323"/>
    </row>
    <row r="203815" spans="2:2">
      <c r="B203815" s="323"/>
    </row>
    <row r="203816" spans="2:2">
      <c r="B203816" s="323"/>
    </row>
    <row r="203817" spans="2:2">
      <c r="B203817" s="323"/>
    </row>
    <row r="203818" spans="2:2">
      <c r="B203818" s="323"/>
    </row>
    <row r="203819" spans="2:2">
      <c r="B203819" s="323"/>
    </row>
    <row r="203820" spans="2:2">
      <c r="B203820" s="323"/>
    </row>
    <row r="203821" spans="2:2">
      <c r="B203821" s="323"/>
    </row>
    <row r="203822" spans="2:2">
      <c r="B203822" s="323"/>
    </row>
    <row r="203823" spans="2:2">
      <c r="B203823" s="323"/>
    </row>
    <row r="203824" spans="2:2">
      <c r="B203824" s="323"/>
    </row>
    <row r="203825" spans="2:2">
      <c r="B203825" s="323"/>
    </row>
    <row r="203826" spans="2:2">
      <c r="B203826" s="323"/>
    </row>
    <row r="203827" spans="2:2">
      <c r="B203827" s="323"/>
    </row>
    <row r="203828" spans="2:2">
      <c r="B203828" s="323"/>
    </row>
    <row r="203829" spans="2:2">
      <c r="B203829" s="323"/>
    </row>
    <row r="203830" spans="2:2">
      <c r="B203830" s="323"/>
    </row>
    <row r="203831" spans="2:2">
      <c r="B203831" s="323"/>
    </row>
    <row r="203832" spans="2:2">
      <c r="B203832" s="323"/>
    </row>
    <row r="203833" spans="2:2">
      <c r="B203833" s="323"/>
    </row>
    <row r="203834" spans="2:2">
      <c r="B203834" s="323"/>
    </row>
    <row r="203835" spans="2:2">
      <c r="B203835" s="323"/>
    </row>
    <row r="203836" spans="2:2">
      <c r="B203836" s="323"/>
    </row>
    <row r="203837" spans="2:2">
      <c r="B203837" s="323"/>
    </row>
    <row r="203838" spans="2:2">
      <c r="B203838" s="323"/>
    </row>
    <row r="203839" spans="2:2">
      <c r="B203839" s="323"/>
    </row>
    <row r="203840" spans="2:2">
      <c r="B203840" s="323"/>
    </row>
    <row r="203841" spans="2:2">
      <c r="B203841" s="323"/>
    </row>
    <row r="203842" spans="2:2">
      <c r="B203842" s="323"/>
    </row>
    <row r="203843" spans="2:2">
      <c r="B203843" s="323"/>
    </row>
    <row r="203844" spans="2:2">
      <c r="B203844" s="323"/>
    </row>
    <row r="203845" spans="2:2">
      <c r="B203845" s="323"/>
    </row>
    <row r="203846" spans="2:2">
      <c r="B203846" s="323"/>
    </row>
    <row r="203847" spans="2:2">
      <c r="B203847" s="323"/>
    </row>
    <row r="203848" spans="2:2">
      <c r="B203848" s="323"/>
    </row>
    <row r="203849" spans="2:2">
      <c r="B203849" s="323"/>
    </row>
    <row r="203850" spans="2:2">
      <c r="B203850" s="323"/>
    </row>
    <row r="203851" spans="2:2">
      <c r="B203851" s="323"/>
    </row>
    <row r="203852" spans="2:2">
      <c r="B203852" s="323"/>
    </row>
    <row r="203853" spans="2:2">
      <c r="B203853" s="323"/>
    </row>
    <row r="203854" spans="2:2">
      <c r="B203854" s="323"/>
    </row>
    <row r="203855" spans="2:2">
      <c r="B203855" s="323"/>
    </row>
    <row r="203856" spans="2:2">
      <c r="B203856" s="323"/>
    </row>
    <row r="203857" spans="2:2">
      <c r="B203857" s="323"/>
    </row>
    <row r="203858" spans="2:2">
      <c r="B203858" s="323"/>
    </row>
    <row r="203859" spans="2:2">
      <c r="B203859" s="323"/>
    </row>
    <row r="203860" spans="2:2">
      <c r="B203860" s="323"/>
    </row>
    <row r="203861" spans="2:2">
      <c r="B203861" s="323"/>
    </row>
    <row r="203862" spans="2:2">
      <c r="B203862" s="323"/>
    </row>
    <row r="203863" spans="2:2">
      <c r="B203863" s="323"/>
    </row>
    <row r="203864" spans="2:2">
      <c r="B203864" s="323"/>
    </row>
    <row r="203865" spans="2:2">
      <c r="B203865" s="323"/>
    </row>
    <row r="203866" spans="2:2">
      <c r="B203866" s="323"/>
    </row>
    <row r="203867" spans="2:2">
      <c r="B203867" s="323"/>
    </row>
    <row r="203868" spans="2:2">
      <c r="B203868" s="323"/>
    </row>
    <row r="203869" spans="2:2">
      <c r="B203869" s="323"/>
    </row>
    <row r="203870" spans="2:2">
      <c r="B203870" s="323"/>
    </row>
    <row r="203871" spans="2:2">
      <c r="B203871" s="323"/>
    </row>
    <row r="203872" spans="2:2">
      <c r="B203872" s="323"/>
    </row>
    <row r="203873" spans="2:2">
      <c r="B203873" s="323"/>
    </row>
    <row r="203874" spans="2:2">
      <c r="B203874" s="323"/>
    </row>
    <row r="203875" spans="2:2">
      <c r="B203875" s="323"/>
    </row>
    <row r="203876" spans="2:2">
      <c r="B203876" s="323"/>
    </row>
    <row r="203877" spans="2:2">
      <c r="B203877" s="323"/>
    </row>
    <row r="203878" spans="2:2">
      <c r="B203878" s="323"/>
    </row>
    <row r="203879" spans="2:2">
      <c r="B203879" s="323"/>
    </row>
    <row r="203880" spans="2:2">
      <c r="B203880" s="323"/>
    </row>
    <row r="203881" spans="2:2">
      <c r="B203881" s="323"/>
    </row>
    <row r="203882" spans="2:2">
      <c r="B203882" s="323"/>
    </row>
    <row r="203883" spans="2:2">
      <c r="B203883" s="323"/>
    </row>
    <row r="203884" spans="2:2">
      <c r="B203884" s="323"/>
    </row>
    <row r="203885" spans="2:2">
      <c r="B203885" s="323"/>
    </row>
    <row r="203886" spans="2:2">
      <c r="B203886" s="323"/>
    </row>
    <row r="203887" spans="2:2">
      <c r="B203887" s="323"/>
    </row>
    <row r="203888" spans="2:2">
      <c r="B203888" s="323"/>
    </row>
    <row r="203889" spans="2:2">
      <c r="B203889" s="323"/>
    </row>
    <row r="203890" spans="2:2">
      <c r="B203890" s="323"/>
    </row>
    <row r="203891" spans="2:2">
      <c r="B203891" s="323"/>
    </row>
    <row r="203892" spans="2:2">
      <c r="B203892" s="323"/>
    </row>
    <row r="203893" spans="2:2">
      <c r="B203893" s="323"/>
    </row>
    <row r="203894" spans="2:2">
      <c r="B203894" s="323"/>
    </row>
    <row r="203895" spans="2:2">
      <c r="B203895" s="323"/>
    </row>
    <row r="203896" spans="2:2">
      <c r="B203896" s="323"/>
    </row>
    <row r="203897" spans="2:2">
      <c r="B203897" s="323"/>
    </row>
    <row r="203898" spans="2:2">
      <c r="B203898" s="323"/>
    </row>
    <row r="203899" spans="2:2">
      <c r="B203899" s="323"/>
    </row>
    <row r="203900" spans="2:2">
      <c r="B203900" s="323"/>
    </row>
    <row r="203901" spans="2:2">
      <c r="B203901" s="323"/>
    </row>
    <row r="203902" spans="2:2">
      <c r="B203902" s="323"/>
    </row>
    <row r="203903" spans="2:2">
      <c r="B203903" s="323"/>
    </row>
    <row r="203904" spans="2:2">
      <c r="B203904" s="323"/>
    </row>
    <row r="203905" spans="2:2">
      <c r="B203905" s="323"/>
    </row>
    <row r="203906" spans="2:2">
      <c r="B203906" s="323"/>
    </row>
    <row r="203907" spans="2:2">
      <c r="B203907" s="323"/>
    </row>
    <row r="203908" spans="2:2">
      <c r="B203908" s="323"/>
    </row>
    <row r="203909" spans="2:2">
      <c r="B203909" s="323"/>
    </row>
    <row r="203910" spans="2:2">
      <c r="B203910" s="323"/>
    </row>
    <row r="203911" spans="2:2">
      <c r="B203911" s="323"/>
    </row>
    <row r="203912" spans="2:2">
      <c r="B203912" s="323"/>
    </row>
    <row r="203913" spans="2:2">
      <c r="B203913" s="323"/>
    </row>
    <row r="203914" spans="2:2">
      <c r="B203914" s="323"/>
    </row>
    <row r="203915" spans="2:2">
      <c r="B203915" s="323"/>
    </row>
    <row r="203916" spans="2:2">
      <c r="B203916" s="323"/>
    </row>
    <row r="203917" spans="2:2">
      <c r="B203917" s="323"/>
    </row>
    <row r="203918" spans="2:2">
      <c r="B203918" s="323"/>
    </row>
    <row r="203919" spans="2:2">
      <c r="B203919" s="323"/>
    </row>
    <row r="203920" spans="2:2">
      <c r="B203920" s="323"/>
    </row>
    <row r="203921" spans="2:2">
      <c r="B203921" s="323"/>
    </row>
    <row r="203922" spans="2:2">
      <c r="B203922" s="323"/>
    </row>
    <row r="203923" spans="2:2">
      <c r="B203923" s="323"/>
    </row>
    <row r="203924" spans="2:2">
      <c r="B203924" s="323"/>
    </row>
    <row r="203925" spans="2:2">
      <c r="B203925" s="323"/>
    </row>
    <row r="203926" spans="2:2">
      <c r="B203926" s="323"/>
    </row>
    <row r="203927" spans="2:2">
      <c r="B203927" s="323"/>
    </row>
    <row r="203928" spans="2:2">
      <c r="B203928" s="323"/>
    </row>
    <row r="203929" spans="2:2">
      <c r="B203929" s="323"/>
    </row>
    <row r="203930" spans="2:2">
      <c r="B203930" s="323"/>
    </row>
    <row r="203931" spans="2:2">
      <c r="B203931" s="323"/>
    </row>
    <row r="203932" spans="2:2">
      <c r="B203932" s="323"/>
    </row>
    <row r="203933" spans="2:2">
      <c r="B203933" s="323"/>
    </row>
    <row r="203934" spans="2:2">
      <c r="B203934" s="323"/>
    </row>
    <row r="203935" spans="2:2">
      <c r="B203935" s="323"/>
    </row>
    <row r="203936" spans="2:2">
      <c r="B203936" s="323"/>
    </row>
    <row r="203937" spans="2:2">
      <c r="B203937" s="323"/>
    </row>
    <row r="203938" spans="2:2">
      <c r="B203938" s="323"/>
    </row>
    <row r="203939" spans="2:2">
      <c r="B203939" s="323"/>
    </row>
    <row r="203940" spans="2:2">
      <c r="B203940" s="323"/>
    </row>
    <row r="203941" spans="2:2">
      <c r="B203941" s="323"/>
    </row>
    <row r="203942" spans="2:2">
      <c r="B203942" s="323"/>
    </row>
    <row r="203943" spans="2:2">
      <c r="B203943" s="323"/>
    </row>
    <row r="203944" spans="2:2">
      <c r="B203944" s="323"/>
    </row>
    <row r="203945" spans="2:2">
      <c r="B203945" s="323"/>
    </row>
    <row r="203946" spans="2:2">
      <c r="B203946" s="323"/>
    </row>
    <row r="203947" spans="2:2">
      <c r="B203947" s="323"/>
    </row>
    <row r="203948" spans="2:2">
      <c r="B203948" s="323"/>
    </row>
    <row r="203949" spans="2:2">
      <c r="B203949" s="323"/>
    </row>
    <row r="203950" spans="2:2">
      <c r="B203950" s="323"/>
    </row>
    <row r="203951" spans="2:2">
      <c r="B203951" s="323"/>
    </row>
    <row r="203952" spans="2:2">
      <c r="B203952" s="323"/>
    </row>
    <row r="203953" spans="2:2">
      <c r="B203953" s="323"/>
    </row>
    <row r="203954" spans="2:2">
      <c r="B203954" s="323"/>
    </row>
    <row r="203955" spans="2:2">
      <c r="B203955" s="323"/>
    </row>
    <row r="203956" spans="2:2">
      <c r="B203956" s="323"/>
    </row>
    <row r="203957" spans="2:2">
      <c r="B203957" s="323"/>
    </row>
    <row r="203958" spans="2:2">
      <c r="B203958" s="323"/>
    </row>
    <row r="203959" spans="2:2">
      <c r="B203959" s="323"/>
    </row>
    <row r="203960" spans="2:2">
      <c r="B203960" s="323"/>
    </row>
    <row r="203961" spans="2:2">
      <c r="B203961" s="323"/>
    </row>
    <row r="203962" spans="2:2">
      <c r="B203962" s="323"/>
    </row>
    <row r="203963" spans="2:2">
      <c r="B203963" s="323"/>
    </row>
    <row r="203964" spans="2:2">
      <c r="B203964" s="323"/>
    </row>
    <row r="203965" spans="2:2">
      <c r="B203965" s="323"/>
    </row>
    <row r="203966" spans="2:2">
      <c r="B203966" s="323"/>
    </row>
    <row r="203967" spans="2:2">
      <c r="B203967" s="323"/>
    </row>
    <row r="203968" spans="2:2">
      <c r="B203968" s="323"/>
    </row>
    <row r="203969" spans="2:2">
      <c r="B203969" s="323"/>
    </row>
    <row r="203970" spans="2:2">
      <c r="B203970" s="323"/>
    </row>
    <row r="203971" spans="2:2">
      <c r="B203971" s="323"/>
    </row>
    <row r="203972" spans="2:2">
      <c r="B203972" s="323"/>
    </row>
    <row r="203973" spans="2:2">
      <c r="B203973" s="323"/>
    </row>
    <row r="203974" spans="2:2">
      <c r="B203974" s="323"/>
    </row>
    <row r="203975" spans="2:2">
      <c r="B203975" s="323"/>
    </row>
    <row r="203976" spans="2:2">
      <c r="B203976" s="323"/>
    </row>
    <row r="203977" spans="2:2">
      <c r="B203977" s="323"/>
    </row>
    <row r="203978" spans="2:2">
      <c r="B203978" s="323"/>
    </row>
    <row r="203979" spans="2:2">
      <c r="B203979" s="323"/>
    </row>
    <row r="203980" spans="2:2">
      <c r="B203980" s="323"/>
    </row>
    <row r="203981" spans="2:2">
      <c r="B203981" s="323"/>
    </row>
    <row r="203982" spans="2:2">
      <c r="B203982" s="323"/>
    </row>
    <row r="203983" spans="2:2">
      <c r="B203983" s="323"/>
    </row>
    <row r="203984" spans="2:2">
      <c r="B203984" s="323"/>
    </row>
    <row r="203985" spans="2:2">
      <c r="B203985" s="323"/>
    </row>
    <row r="203986" spans="2:2">
      <c r="B203986" s="323"/>
    </row>
    <row r="203987" spans="2:2">
      <c r="B203987" s="323"/>
    </row>
    <row r="203988" spans="2:2">
      <c r="B203988" s="323"/>
    </row>
    <row r="203989" spans="2:2">
      <c r="B203989" s="323"/>
    </row>
    <row r="203990" spans="2:2">
      <c r="B203990" s="323"/>
    </row>
    <row r="203991" spans="2:2">
      <c r="B203991" s="323"/>
    </row>
    <row r="203992" spans="2:2">
      <c r="B203992" s="323"/>
    </row>
    <row r="203993" spans="2:2">
      <c r="B203993" s="323"/>
    </row>
    <row r="203994" spans="2:2">
      <c r="B203994" s="323"/>
    </row>
    <row r="203995" spans="2:2">
      <c r="B203995" s="323"/>
    </row>
    <row r="203996" spans="2:2">
      <c r="B203996" s="323"/>
    </row>
    <row r="203997" spans="2:2">
      <c r="B203997" s="323"/>
    </row>
    <row r="203998" spans="2:2">
      <c r="B203998" s="323"/>
    </row>
    <row r="203999" spans="2:2">
      <c r="B203999" s="323"/>
    </row>
    <row r="204000" spans="2:2">
      <c r="B204000" s="323"/>
    </row>
    <row r="204001" spans="2:2">
      <c r="B204001" s="323"/>
    </row>
    <row r="204002" spans="2:2">
      <c r="B204002" s="323"/>
    </row>
    <row r="204003" spans="2:2">
      <c r="B204003" s="323"/>
    </row>
    <row r="204004" spans="2:2">
      <c r="B204004" s="323"/>
    </row>
    <row r="204005" spans="2:2">
      <c r="B204005" s="323"/>
    </row>
    <row r="204006" spans="2:2">
      <c r="B204006" s="323"/>
    </row>
    <row r="204007" spans="2:2">
      <c r="B204007" s="323"/>
    </row>
    <row r="204008" spans="2:2">
      <c r="B204008" s="323"/>
    </row>
    <row r="204009" spans="2:2">
      <c r="B204009" s="323"/>
    </row>
    <row r="204010" spans="2:2">
      <c r="B204010" s="323"/>
    </row>
    <row r="204011" spans="2:2">
      <c r="B204011" s="323"/>
    </row>
    <row r="204012" spans="2:2">
      <c r="B204012" s="323"/>
    </row>
    <row r="204013" spans="2:2">
      <c r="B204013" s="323"/>
    </row>
    <row r="204014" spans="2:2">
      <c r="B204014" s="323"/>
    </row>
    <row r="204015" spans="2:2">
      <c r="B204015" s="323"/>
    </row>
    <row r="204016" spans="2:2">
      <c r="B204016" s="323"/>
    </row>
    <row r="204017" spans="2:2">
      <c r="B204017" s="323"/>
    </row>
    <row r="204018" spans="2:2">
      <c r="B204018" s="323"/>
    </row>
    <row r="204019" spans="2:2">
      <c r="B204019" s="323"/>
    </row>
    <row r="204020" spans="2:2">
      <c r="B204020" s="323"/>
    </row>
    <row r="204021" spans="2:2">
      <c r="B204021" s="323"/>
    </row>
    <row r="204022" spans="2:2">
      <c r="B204022" s="323"/>
    </row>
    <row r="204023" spans="2:2">
      <c r="B204023" s="323"/>
    </row>
    <row r="204024" spans="2:2">
      <c r="B204024" s="323"/>
    </row>
    <row r="204025" spans="2:2">
      <c r="B204025" s="323"/>
    </row>
    <row r="204026" spans="2:2">
      <c r="B204026" s="323"/>
    </row>
    <row r="204027" spans="2:2">
      <c r="B204027" s="323"/>
    </row>
    <row r="204028" spans="2:2">
      <c r="B204028" s="323"/>
    </row>
    <row r="204029" spans="2:2">
      <c r="B204029" s="323"/>
    </row>
    <row r="204030" spans="2:2">
      <c r="B204030" s="323"/>
    </row>
    <row r="204031" spans="2:2">
      <c r="B204031" s="323"/>
    </row>
    <row r="204032" spans="2:2">
      <c r="B204032" s="323"/>
    </row>
    <row r="204033" spans="2:2">
      <c r="B204033" s="323"/>
    </row>
    <row r="204034" spans="2:2">
      <c r="B204034" s="323"/>
    </row>
    <row r="204035" spans="2:2">
      <c r="B204035" s="323"/>
    </row>
    <row r="204036" spans="2:2">
      <c r="B204036" s="323"/>
    </row>
    <row r="204037" spans="2:2">
      <c r="B204037" s="323"/>
    </row>
    <row r="204038" spans="2:2">
      <c r="B204038" s="323"/>
    </row>
    <row r="204039" spans="2:2">
      <c r="B204039" s="323"/>
    </row>
    <row r="204040" spans="2:2">
      <c r="B204040" s="323"/>
    </row>
    <row r="204041" spans="2:2">
      <c r="B204041" s="323"/>
    </row>
    <row r="204042" spans="2:2">
      <c r="B204042" s="323"/>
    </row>
    <row r="204043" spans="2:2">
      <c r="B204043" s="323"/>
    </row>
    <row r="204044" spans="2:2">
      <c r="B204044" s="323"/>
    </row>
    <row r="204045" spans="2:2">
      <c r="B204045" s="323"/>
    </row>
    <row r="204046" spans="2:2">
      <c r="B204046" s="323"/>
    </row>
    <row r="204047" spans="2:2">
      <c r="B204047" s="323"/>
    </row>
    <row r="204048" spans="2:2">
      <c r="B204048" s="323"/>
    </row>
    <row r="204049" spans="2:2">
      <c r="B204049" s="323"/>
    </row>
    <row r="204050" spans="2:2">
      <c r="B204050" s="323"/>
    </row>
    <row r="204051" spans="2:2">
      <c r="B204051" s="323"/>
    </row>
    <row r="204052" spans="2:2">
      <c r="B204052" s="323"/>
    </row>
    <row r="204053" spans="2:2">
      <c r="B204053" s="323"/>
    </row>
    <row r="204054" spans="2:2">
      <c r="B204054" s="323"/>
    </row>
    <row r="204055" spans="2:2">
      <c r="B204055" s="323"/>
    </row>
    <row r="204056" spans="2:2">
      <c r="B204056" s="323"/>
    </row>
    <row r="204057" spans="2:2">
      <c r="B204057" s="323"/>
    </row>
    <row r="204058" spans="2:2">
      <c r="B204058" s="323"/>
    </row>
    <row r="204059" spans="2:2">
      <c r="B204059" s="323"/>
    </row>
    <row r="204060" spans="2:2">
      <c r="B204060" s="323"/>
    </row>
    <row r="204061" spans="2:2">
      <c r="B204061" s="323"/>
    </row>
    <row r="204062" spans="2:2">
      <c r="B204062" s="323"/>
    </row>
    <row r="204063" spans="2:2">
      <c r="B204063" s="323"/>
    </row>
    <row r="204064" spans="2:2">
      <c r="B204064" s="323"/>
    </row>
    <row r="204065" spans="2:2">
      <c r="B204065" s="323"/>
    </row>
    <row r="204066" spans="2:2">
      <c r="B204066" s="323"/>
    </row>
    <row r="204067" spans="2:2">
      <c r="B204067" s="323"/>
    </row>
    <row r="204068" spans="2:2">
      <c r="B204068" s="323"/>
    </row>
    <row r="204069" spans="2:2">
      <c r="B204069" s="323"/>
    </row>
    <row r="204070" spans="2:2">
      <c r="B204070" s="323"/>
    </row>
    <row r="204071" spans="2:2">
      <c r="B204071" s="323"/>
    </row>
    <row r="204072" spans="2:2">
      <c r="B204072" s="323"/>
    </row>
    <row r="204073" spans="2:2">
      <c r="B204073" s="323"/>
    </row>
    <row r="204074" spans="2:2">
      <c r="B204074" s="323"/>
    </row>
    <row r="204075" spans="2:2">
      <c r="B204075" s="323"/>
    </row>
    <row r="204076" spans="2:2">
      <c r="B204076" s="323"/>
    </row>
    <row r="204077" spans="2:2">
      <c r="B204077" s="323"/>
    </row>
    <row r="204078" spans="2:2">
      <c r="B204078" s="323"/>
    </row>
    <row r="204079" spans="2:2">
      <c r="B204079" s="323"/>
    </row>
    <row r="204080" spans="2:2">
      <c r="B204080" s="323"/>
    </row>
    <row r="204081" spans="2:2">
      <c r="B204081" s="323"/>
    </row>
    <row r="204082" spans="2:2">
      <c r="B204082" s="323"/>
    </row>
    <row r="204083" spans="2:2">
      <c r="B204083" s="323"/>
    </row>
    <row r="204084" spans="2:2">
      <c r="B204084" s="323"/>
    </row>
    <row r="204085" spans="2:2">
      <c r="B204085" s="323"/>
    </row>
    <row r="204086" spans="2:2">
      <c r="B204086" s="323"/>
    </row>
    <row r="204087" spans="2:2">
      <c r="B204087" s="323"/>
    </row>
    <row r="204088" spans="2:2">
      <c r="B204088" s="323"/>
    </row>
    <row r="204089" spans="2:2">
      <c r="B204089" s="323"/>
    </row>
    <row r="204090" spans="2:2">
      <c r="B204090" s="323"/>
    </row>
    <row r="204091" spans="2:2">
      <c r="B204091" s="323"/>
    </row>
    <row r="204092" spans="2:2">
      <c r="B204092" s="323"/>
    </row>
    <row r="204093" spans="2:2">
      <c r="B204093" s="323"/>
    </row>
    <row r="204094" spans="2:2">
      <c r="B204094" s="323"/>
    </row>
    <row r="204095" spans="2:2">
      <c r="B204095" s="323"/>
    </row>
    <row r="204096" spans="2:2">
      <c r="B204096" s="323"/>
    </row>
    <row r="204097" spans="2:2">
      <c r="B204097" s="323"/>
    </row>
    <row r="204098" spans="2:2">
      <c r="B204098" s="323"/>
    </row>
    <row r="204099" spans="2:2">
      <c r="B204099" s="323"/>
    </row>
    <row r="204100" spans="2:2">
      <c r="B204100" s="323"/>
    </row>
    <row r="204101" spans="2:2">
      <c r="B204101" s="323"/>
    </row>
    <row r="204102" spans="2:2">
      <c r="B204102" s="323"/>
    </row>
    <row r="204103" spans="2:2">
      <c r="B204103" s="323"/>
    </row>
    <row r="204104" spans="2:2">
      <c r="B204104" s="323"/>
    </row>
    <row r="204105" spans="2:2">
      <c r="B204105" s="323"/>
    </row>
    <row r="204106" spans="2:2">
      <c r="B204106" s="323"/>
    </row>
    <row r="204107" spans="2:2">
      <c r="B204107" s="323"/>
    </row>
    <row r="204108" spans="2:2">
      <c r="B204108" s="323"/>
    </row>
    <row r="204109" spans="2:2">
      <c r="B204109" s="323"/>
    </row>
    <row r="204110" spans="2:2">
      <c r="B204110" s="323"/>
    </row>
    <row r="204111" spans="2:2">
      <c r="B204111" s="323"/>
    </row>
    <row r="204112" spans="2:2">
      <c r="B204112" s="323"/>
    </row>
    <row r="204113" spans="2:2">
      <c r="B204113" s="323"/>
    </row>
    <row r="204114" spans="2:2">
      <c r="B204114" s="323"/>
    </row>
    <row r="204115" spans="2:2">
      <c r="B204115" s="323"/>
    </row>
    <row r="204116" spans="2:2">
      <c r="B204116" s="323"/>
    </row>
    <row r="204117" spans="2:2">
      <c r="B204117" s="323"/>
    </row>
    <row r="204118" spans="2:2">
      <c r="B204118" s="323"/>
    </row>
    <row r="204119" spans="2:2">
      <c r="B204119" s="323"/>
    </row>
    <row r="204120" spans="2:2">
      <c r="B204120" s="323"/>
    </row>
    <row r="204121" spans="2:2">
      <c r="B204121" s="323"/>
    </row>
    <row r="204122" spans="2:2">
      <c r="B204122" s="323"/>
    </row>
    <row r="204123" spans="2:2">
      <c r="B204123" s="323"/>
    </row>
    <row r="204124" spans="2:2">
      <c r="B204124" s="323"/>
    </row>
    <row r="204125" spans="2:2">
      <c r="B204125" s="323"/>
    </row>
    <row r="204126" spans="2:2">
      <c r="B204126" s="323"/>
    </row>
    <row r="204127" spans="2:2">
      <c r="B204127" s="323"/>
    </row>
    <row r="204128" spans="2:2">
      <c r="B204128" s="323"/>
    </row>
    <row r="204129" spans="2:2">
      <c r="B204129" s="323"/>
    </row>
    <row r="204130" spans="2:2">
      <c r="B204130" s="323"/>
    </row>
    <row r="204131" spans="2:2">
      <c r="B204131" s="323"/>
    </row>
    <row r="204132" spans="2:2">
      <c r="B204132" s="323"/>
    </row>
    <row r="204133" spans="2:2">
      <c r="B204133" s="323"/>
    </row>
    <row r="204134" spans="2:2">
      <c r="B204134" s="323"/>
    </row>
    <row r="204135" spans="2:2">
      <c r="B204135" s="323"/>
    </row>
    <row r="204136" spans="2:2">
      <c r="B204136" s="323"/>
    </row>
    <row r="204137" spans="2:2">
      <c r="B204137" s="323"/>
    </row>
    <row r="204138" spans="2:2">
      <c r="B204138" s="323"/>
    </row>
    <row r="204139" spans="2:2">
      <c r="B204139" s="323"/>
    </row>
    <row r="204140" spans="2:2">
      <c r="B204140" s="323"/>
    </row>
    <row r="204141" spans="2:2">
      <c r="B204141" s="323"/>
    </row>
    <row r="204142" spans="2:2">
      <c r="B204142" s="323"/>
    </row>
    <row r="204143" spans="2:2">
      <c r="B204143" s="323"/>
    </row>
    <row r="204144" spans="2:2">
      <c r="B204144" s="323"/>
    </row>
    <row r="204145" spans="2:2">
      <c r="B204145" s="323"/>
    </row>
    <row r="204146" spans="2:2">
      <c r="B204146" s="323"/>
    </row>
    <row r="204147" spans="2:2">
      <c r="B204147" s="323"/>
    </row>
    <row r="204148" spans="2:2">
      <c r="B204148" s="323"/>
    </row>
    <row r="204149" spans="2:2">
      <c r="B204149" s="323"/>
    </row>
    <row r="204150" spans="2:2">
      <c r="B204150" s="323"/>
    </row>
    <row r="204151" spans="2:2">
      <c r="B204151" s="323"/>
    </row>
    <row r="204152" spans="2:2">
      <c r="B204152" s="323"/>
    </row>
    <row r="204153" spans="2:2">
      <c r="B204153" s="323"/>
    </row>
    <row r="204154" spans="2:2">
      <c r="B204154" s="323"/>
    </row>
    <row r="204155" spans="2:2">
      <c r="B204155" s="323"/>
    </row>
    <row r="204156" spans="2:2">
      <c r="B204156" s="323"/>
    </row>
    <row r="204157" spans="2:2">
      <c r="B204157" s="323"/>
    </row>
    <row r="204158" spans="2:2">
      <c r="B204158" s="323"/>
    </row>
    <row r="204159" spans="2:2">
      <c r="B204159" s="323"/>
    </row>
    <row r="204160" spans="2:2">
      <c r="B204160" s="323"/>
    </row>
    <row r="204161" spans="2:2">
      <c r="B204161" s="323"/>
    </row>
    <row r="204162" spans="2:2">
      <c r="B204162" s="323"/>
    </row>
    <row r="204163" spans="2:2">
      <c r="B204163" s="323"/>
    </row>
    <row r="204164" spans="2:2">
      <c r="B204164" s="323"/>
    </row>
    <row r="204165" spans="2:2">
      <c r="B204165" s="323"/>
    </row>
    <row r="204166" spans="2:2">
      <c r="B204166" s="323"/>
    </row>
    <row r="204167" spans="2:2">
      <c r="B204167" s="323"/>
    </row>
    <row r="204168" spans="2:2">
      <c r="B204168" s="323"/>
    </row>
    <row r="204169" spans="2:2">
      <c r="B204169" s="323"/>
    </row>
    <row r="204170" spans="2:2">
      <c r="B204170" s="323"/>
    </row>
    <row r="204171" spans="2:2">
      <c r="B204171" s="323"/>
    </row>
    <row r="204172" spans="2:2">
      <c r="B204172" s="323"/>
    </row>
    <row r="204173" spans="2:2">
      <c r="B204173" s="323"/>
    </row>
    <row r="204174" spans="2:2">
      <c r="B204174" s="323"/>
    </row>
    <row r="204175" spans="2:2">
      <c r="B204175" s="323"/>
    </row>
    <row r="204176" spans="2:2">
      <c r="B204176" s="323"/>
    </row>
    <row r="204177" spans="2:2">
      <c r="B204177" s="323"/>
    </row>
    <row r="204178" spans="2:2">
      <c r="B204178" s="323"/>
    </row>
    <row r="204179" spans="2:2">
      <c r="B204179" s="323"/>
    </row>
    <row r="204180" spans="2:2">
      <c r="B204180" s="323"/>
    </row>
    <row r="204181" spans="2:2">
      <c r="B204181" s="323"/>
    </row>
    <row r="204182" spans="2:2">
      <c r="B204182" s="323"/>
    </row>
    <row r="204183" spans="2:2">
      <c r="B204183" s="323"/>
    </row>
    <row r="204184" spans="2:2">
      <c r="B204184" s="323"/>
    </row>
    <row r="204185" spans="2:2">
      <c r="B204185" s="323"/>
    </row>
    <row r="204186" spans="2:2">
      <c r="B204186" s="323"/>
    </row>
    <row r="204187" spans="2:2">
      <c r="B204187" s="323"/>
    </row>
    <row r="204188" spans="2:2">
      <c r="B204188" s="323"/>
    </row>
    <row r="204189" spans="2:2">
      <c r="B204189" s="323"/>
    </row>
    <row r="204190" spans="2:2">
      <c r="B204190" s="323"/>
    </row>
    <row r="204191" spans="2:2">
      <c r="B204191" s="323"/>
    </row>
    <row r="204192" spans="2:2">
      <c r="B204192" s="323"/>
    </row>
    <row r="204193" spans="2:2">
      <c r="B204193" s="323"/>
    </row>
    <row r="204194" spans="2:2">
      <c r="B204194" s="323"/>
    </row>
    <row r="204195" spans="2:2">
      <c r="B204195" s="323"/>
    </row>
    <row r="204196" spans="2:2">
      <c r="B204196" s="323"/>
    </row>
    <row r="204197" spans="2:2">
      <c r="B204197" s="323"/>
    </row>
    <row r="204198" spans="2:2">
      <c r="B204198" s="323"/>
    </row>
    <row r="204199" spans="2:2">
      <c r="B204199" s="323"/>
    </row>
    <row r="204200" spans="2:2">
      <c r="B204200" s="323"/>
    </row>
    <row r="204201" spans="2:2">
      <c r="B204201" s="323"/>
    </row>
    <row r="204202" spans="2:2">
      <c r="B204202" s="323"/>
    </row>
    <row r="204203" spans="2:2">
      <c r="B204203" s="323"/>
    </row>
    <row r="204204" spans="2:2">
      <c r="B204204" s="323"/>
    </row>
    <row r="204205" spans="2:2">
      <c r="B204205" s="323"/>
    </row>
    <row r="204206" spans="2:2">
      <c r="B204206" s="323"/>
    </row>
    <row r="204207" spans="2:2">
      <c r="B204207" s="323"/>
    </row>
    <row r="204208" spans="2:2">
      <c r="B204208" s="323"/>
    </row>
    <row r="204209" spans="2:2">
      <c r="B204209" s="323"/>
    </row>
    <row r="204210" spans="2:2">
      <c r="B204210" s="323"/>
    </row>
    <row r="204211" spans="2:2">
      <c r="B204211" s="323"/>
    </row>
    <row r="204212" spans="2:2">
      <c r="B204212" s="323"/>
    </row>
    <row r="204213" spans="2:2">
      <c r="B204213" s="323"/>
    </row>
    <row r="204214" spans="2:2">
      <c r="B204214" s="323"/>
    </row>
    <row r="204215" spans="2:2">
      <c r="B204215" s="323"/>
    </row>
    <row r="204216" spans="2:2">
      <c r="B204216" s="323"/>
    </row>
    <row r="204217" spans="2:2">
      <c r="B204217" s="323"/>
    </row>
    <row r="204218" spans="2:2">
      <c r="B204218" s="323"/>
    </row>
    <row r="204219" spans="2:2">
      <c r="B204219" s="323"/>
    </row>
    <row r="204220" spans="2:2">
      <c r="B204220" s="323"/>
    </row>
    <row r="204221" spans="2:2">
      <c r="B204221" s="323"/>
    </row>
    <row r="204222" spans="2:2">
      <c r="B204222" s="323"/>
    </row>
    <row r="204223" spans="2:2">
      <c r="B204223" s="323"/>
    </row>
    <row r="204224" spans="2:2">
      <c r="B204224" s="323"/>
    </row>
    <row r="204225" spans="2:2">
      <c r="B204225" s="323"/>
    </row>
    <row r="204226" spans="2:2">
      <c r="B204226" s="323"/>
    </row>
    <row r="204227" spans="2:2">
      <c r="B204227" s="323"/>
    </row>
    <row r="204228" spans="2:2">
      <c r="B204228" s="323"/>
    </row>
    <row r="204229" spans="2:2">
      <c r="B204229" s="323"/>
    </row>
    <row r="204230" spans="2:2">
      <c r="B204230" s="323"/>
    </row>
    <row r="204231" spans="2:2">
      <c r="B204231" s="323"/>
    </row>
    <row r="204232" spans="2:2">
      <c r="B204232" s="323"/>
    </row>
    <row r="204233" spans="2:2">
      <c r="B204233" s="323"/>
    </row>
    <row r="204234" spans="2:2">
      <c r="B204234" s="323"/>
    </row>
    <row r="204235" spans="2:2">
      <c r="B204235" s="323"/>
    </row>
    <row r="204236" spans="2:2">
      <c r="B204236" s="323"/>
    </row>
    <row r="204237" spans="2:2">
      <c r="B204237" s="323"/>
    </row>
    <row r="204238" spans="2:2">
      <c r="B204238" s="323"/>
    </row>
    <row r="204239" spans="2:2">
      <c r="B204239" s="323"/>
    </row>
    <row r="204240" spans="2:2">
      <c r="B204240" s="323"/>
    </row>
    <row r="204241" spans="2:2">
      <c r="B204241" s="323"/>
    </row>
    <row r="204242" spans="2:2">
      <c r="B204242" s="323"/>
    </row>
    <row r="204243" spans="2:2">
      <c r="B204243" s="323"/>
    </row>
    <row r="204244" spans="2:2">
      <c r="B204244" s="323"/>
    </row>
    <row r="204245" spans="2:2">
      <c r="B204245" s="323"/>
    </row>
    <row r="204246" spans="2:2">
      <c r="B204246" s="323"/>
    </row>
    <row r="204247" spans="2:2">
      <c r="B204247" s="323"/>
    </row>
    <row r="204248" spans="2:2">
      <c r="B204248" s="323"/>
    </row>
    <row r="204249" spans="2:2">
      <c r="B204249" s="323"/>
    </row>
    <row r="204250" spans="2:2">
      <c r="B204250" s="323"/>
    </row>
    <row r="204251" spans="2:2">
      <c r="B204251" s="323"/>
    </row>
    <row r="204252" spans="2:2">
      <c r="B204252" s="323"/>
    </row>
    <row r="204253" spans="2:2">
      <c r="B204253" s="323"/>
    </row>
    <row r="204254" spans="2:2">
      <c r="B204254" s="323"/>
    </row>
    <row r="204255" spans="2:2">
      <c r="B204255" s="323"/>
    </row>
    <row r="204256" spans="2:2">
      <c r="B204256" s="323"/>
    </row>
    <row r="204257" spans="2:2">
      <c r="B204257" s="323"/>
    </row>
    <row r="204258" spans="2:2">
      <c r="B204258" s="323"/>
    </row>
    <row r="204259" spans="2:2">
      <c r="B204259" s="323"/>
    </row>
    <row r="204260" spans="2:2">
      <c r="B204260" s="323"/>
    </row>
    <row r="204261" spans="2:2">
      <c r="B204261" s="323"/>
    </row>
    <row r="204262" spans="2:2">
      <c r="B204262" s="323"/>
    </row>
    <row r="204263" spans="2:2">
      <c r="B204263" s="323"/>
    </row>
    <row r="204264" spans="2:2">
      <c r="B204264" s="323"/>
    </row>
    <row r="204265" spans="2:2">
      <c r="B204265" s="323"/>
    </row>
    <row r="204266" spans="2:2">
      <c r="B204266" s="323"/>
    </row>
    <row r="204267" spans="2:2">
      <c r="B204267" s="323"/>
    </row>
    <row r="204268" spans="2:2">
      <c r="B204268" s="323"/>
    </row>
    <row r="204269" spans="2:2">
      <c r="B204269" s="323"/>
    </row>
    <row r="204270" spans="2:2">
      <c r="B204270" s="323"/>
    </row>
    <row r="204271" spans="2:2">
      <c r="B204271" s="323"/>
    </row>
    <row r="204272" spans="2:2">
      <c r="B204272" s="323"/>
    </row>
    <row r="204273" spans="2:2">
      <c r="B204273" s="323"/>
    </row>
    <row r="204274" spans="2:2">
      <c r="B204274" s="323"/>
    </row>
    <row r="204275" spans="2:2">
      <c r="B204275" s="323"/>
    </row>
    <row r="204276" spans="2:2">
      <c r="B204276" s="323"/>
    </row>
    <row r="204277" spans="2:2">
      <c r="B204277" s="323"/>
    </row>
    <row r="204278" spans="2:2">
      <c r="B204278" s="323"/>
    </row>
    <row r="204279" spans="2:2">
      <c r="B204279" s="323"/>
    </row>
    <row r="204280" spans="2:2">
      <c r="B204280" s="323"/>
    </row>
    <row r="204281" spans="2:2">
      <c r="B204281" s="323"/>
    </row>
    <row r="204282" spans="2:2">
      <c r="B204282" s="323"/>
    </row>
    <row r="204283" spans="2:2">
      <c r="B204283" s="323"/>
    </row>
    <row r="204284" spans="2:2">
      <c r="B204284" s="323"/>
    </row>
    <row r="204285" spans="2:2">
      <c r="B204285" s="323"/>
    </row>
    <row r="204286" spans="2:2">
      <c r="B204286" s="323"/>
    </row>
    <row r="204287" spans="2:2">
      <c r="B204287" s="323"/>
    </row>
    <row r="204288" spans="2:2">
      <c r="B204288" s="323"/>
    </row>
    <row r="204289" spans="2:2">
      <c r="B204289" s="323"/>
    </row>
    <row r="204290" spans="2:2">
      <c r="B204290" s="323"/>
    </row>
    <row r="204291" spans="2:2">
      <c r="B204291" s="323"/>
    </row>
    <row r="204292" spans="2:2">
      <c r="B204292" s="323"/>
    </row>
    <row r="204293" spans="2:2">
      <c r="B204293" s="323"/>
    </row>
    <row r="204294" spans="2:2">
      <c r="B204294" s="323"/>
    </row>
    <row r="204295" spans="2:2">
      <c r="B204295" s="323"/>
    </row>
    <row r="204296" spans="2:2">
      <c r="B204296" s="323"/>
    </row>
    <row r="204297" spans="2:2">
      <c r="B204297" s="323"/>
    </row>
    <row r="204298" spans="2:2">
      <c r="B204298" s="323"/>
    </row>
    <row r="204299" spans="2:2">
      <c r="B204299" s="323"/>
    </row>
    <row r="204300" spans="2:2">
      <c r="B204300" s="323"/>
    </row>
    <row r="204301" spans="2:2">
      <c r="B204301" s="323"/>
    </row>
    <row r="204302" spans="2:2">
      <c r="B204302" s="323"/>
    </row>
    <row r="204303" spans="2:2">
      <c r="B204303" s="323"/>
    </row>
    <row r="204304" spans="2:2">
      <c r="B204304" s="323"/>
    </row>
    <row r="204305" spans="2:2">
      <c r="B204305" s="323"/>
    </row>
    <row r="204306" spans="2:2">
      <c r="B204306" s="323"/>
    </row>
    <row r="204307" spans="2:2">
      <c r="B204307" s="323"/>
    </row>
    <row r="204308" spans="2:2">
      <c r="B204308" s="323"/>
    </row>
    <row r="204309" spans="2:2">
      <c r="B204309" s="323"/>
    </row>
    <row r="204310" spans="2:2">
      <c r="B204310" s="323"/>
    </row>
    <row r="204311" spans="2:2">
      <c r="B204311" s="323"/>
    </row>
    <row r="204312" spans="2:2">
      <c r="B204312" s="323"/>
    </row>
    <row r="204313" spans="2:2">
      <c r="B204313" s="323"/>
    </row>
    <row r="204314" spans="2:2">
      <c r="B204314" s="323"/>
    </row>
    <row r="204315" spans="2:2">
      <c r="B204315" s="323"/>
    </row>
    <row r="204316" spans="2:2">
      <c r="B204316" s="323"/>
    </row>
    <row r="204317" spans="2:2">
      <c r="B204317" s="323"/>
    </row>
    <row r="204318" spans="2:2">
      <c r="B204318" s="323"/>
    </row>
    <row r="204319" spans="2:2">
      <c r="B204319" s="323"/>
    </row>
    <row r="204320" spans="2:2">
      <c r="B204320" s="323"/>
    </row>
    <row r="204321" spans="2:2">
      <c r="B204321" s="323"/>
    </row>
    <row r="204322" spans="2:2">
      <c r="B204322" s="323"/>
    </row>
    <row r="204323" spans="2:2">
      <c r="B204323" s="323"/>
    </row>
    <row r="204324" spans="2:2">
      <c r="B204324" s="323"/>
    </row>
    <row r="204325" spans="2:2">
      <c r="B204325" s="323"/>
    </row>
    <row r="204326" spans="2:2">
      <c r="B204326" s="323"/>
    </row>
    <row r="204327" spans="2:2">
      <c r="B204327" s="323"/>
    </row>
    <row r="204328" spans="2:2">
      <c r="B204328" s="323"/>
    </row>
    <row r="204329" spans="2:2">
      <c r="B204329" s="323"/>
    </row>
    <row r="204330" spans="2:2">
      <c r="B204330" s="323"/>
    </row>
    <row r="204331" spans="2:2">
      <c r="B204331" s="323"/>
    </row>
    <row r="204332" spans="2:2">
      <c r="B204332" s="323"/>
    </row>
    <row r="204333" spans="2:2">
      <c r="B204333" s="323"/>
    </row>
    <row r="204334" spans="2:2">
      <c r="B204334" s="323"/>
    </row>
    <row r="204335" spans="2:2">
      <c r="B204335" s="323"/>
    </row>
    <row r="204336" spans="2:2">
      <c r="B204336" s="323"/>
    </row>
    <row r="204337" spans="2:2">
      <c r="B204337" s="323"/>
    </row>
    <row r="204338" spans="2:2">
      <c r="B204338" s="323"/>
    </row>
    <row r="204339" spans="2:2">
      <c r="B204339" s="323"/>
    </row>
    <row r="204340" spans="2:2">
      <c r="B204340" s="323"/>
    </row>
    <row r="204341" spans="2:2">
      <c r="B204341" s="323"/>
    </row>
    <row r="204342" spans="2:2">
      <c r="B204342" s="323"/>
    </row>
    <row r="204343" spans="2:2">
      <c r="B204343" s="323"/>
    </row>
    <row r="204344" spans="2:2">
      <c r="B204344" s="323"/>
    </row>
    <row r="204345" spans="2:2">
      <c r="B204345" s="323"/>
    </row>
    <row r="204346" spans="2:2">
      <c r="B204346" s="323"/>
    </row>
    <row r="204347" spans="2:2">
      <c r="B204347" s="323"/>
    </row>
    <row r="204348" spans="2:2">
      <c r="B204348" s="323"/>
    </row>
    <row r="204349" spans="2:2">
      <c r="B204349" s="323"/>
    </row>
    <row r="204350" spans="2:2">
      <c r="B204350" s="323"/>
    </row>
    <row r="204351" spans="2:2">
      <c r="B204351" s="323"/>
    </row>
    <row r="204352" spans="2:2">
      <c r="B204352" s="323"/>
    </row>
    <row r="204353" spans="2:2">
      <c r="B204353" s="323"/>
    </row>
    <row r="204354" spans="2:2">
      <c r="B204354" s="323"/>
    </row>
    <row r="204355" spans="2:2">
      <c r="B204355" s="323"/>
    </row>
    <row r="204356" spans="2:2">
      <c r="B204356" s="323"/>
    </row>
    <row r="204357" spans="2:2">
      <c r="B204357" s="323"/>
    </row>
    <row r="204358" spans="2:2">
      <c r="B204358" s="323"/>
    </row>
    <row r="204359" spans="2:2">
      <c r="B204359" s="323"/>
    </row>
    <row r="204360" spans="2:2">
      <c r="B204360" s="323"/>
    </row>
    <row r="204361" spans="2:2">
      <c r="B204361" s="323"/>
    </row>
    <row r="204362" spans="2:2">
      <c r="B204362" s="323"/>
    </row>
    <row r="204363" spans="2:2">
      <c r="B204363" s="323"/>
    </row>
    <row r="204364" spans="2:2">
      <c r="B204364" s="323"/>
    </row>
    <row r="204365" spans="2:2">
      <c r="B204365" s="323"/>
    </row>
    <row r="204366" spans="2:2">
      <c r="B204366" s="323"/>
    </row>
    <row r="204367" spans="2:2">
      <c r="B204367" s="323"/>
    </row>
    <row r="204368" spans="2:2">
      <c r="B204368" s="323"/>
    </row>
    <row r="204369" spans="2:2">
      <c r="B204369" s="323"/>
    </row>
    <row r="204370" spans="2:2">
      <c r="B204370" s="323"/>
    </row>
    <row r="204371" spans="2:2">
      <c r="B204371" s="323"/>
    </row>
    <row r="204372" spans="2:2">
      <c r="B204372" s="323"/>
    </row>
    <row r="204373" spans="2:2">
      <c r="B204373" s="323"/>
    </row>
    <row r="204374" spans="2:2">
      <c r="B204374" s="323"/>
    </row>
    <row r="204375" spans="2:2">
      <c r="B204375" s="323"/>
    </row>
    <row r="204376" spans="2:2">
      <c r="B204376" s="323"/>
    </row>
    <row r="204377" spans="2:2">
      <c r="B204377" s="323"/>
    </row>
    <row r="204378" spans="2:2">
      <c r="B204378" s="323"/>
    </row>
    <row r="204379" spans="2:2">
      <c r="B204379" s="323"/>
    </row>
    <row r="204380" spans="2:2">
      <c r="B204380" s="323"/>
    </row>
    <row r="204381" spans="2:2">
      <c r="B204381" s="323"/>
    </row>
    <row r="204382" spans="2:2">
      <c r="B204382" s="323"/>
    </row>
    <row r="204383" spans="2:2">
      <c r="B204383" s="323"/>
    </row>
    <row r="204384" spans="2:2">
      <c r="B204384" s="323"/>
    </row>
    <row r="204385" spans="2:2">
      <c r="B204385" s="323"/>
    </row>
    <row r="204386" spans="2:2">
      <c r="B204386" s="323"/>
    </row>
    <row r="204387" spans="2:2">
      <c r="B204387" s="323"/>
    </row>
    <row r="204388" spans="2:2">
      <c r="B204388" s="323"/>
    </row>
    <row r="204389" spans="2:2">
      <c r="B204389" s="323"/>
    </row>
    <row r="204390" spans="2:2">
      <c r="B204390" s="323"/>
    </row>
    <row r="204391" spans="2:2">
      <c r="B204391" s="323"/>
    </row>
    <row r="204392" spans="2:2">
      <c r="B204392" s="323"/>
    </row>
    <row r="204393" spans="2:2">
      <c r="B204393" s="323"/>
    </row>
    <row r="204394" spans="2:2">
      <c r="B204394" s="323"/>
    </row>
    <row r="204395" spans="2:2">
      <c r="B204395" s="323"/>
    </row>
    <row r="204396" spans="2:2">
      <c r="B204396" s="323"/>
    </row>
    <row r="204397" spans="2:2">
      <c r="B204397" s="323"/>
    </row>
    <row r="204398" spans="2:2">
      <c r="B204398" s="323"/>
    </row>
    <row r="204399" spans="2:2">
      <c r="B204399" s="323"/>
    </row>
    <row r="204400" spans="2:2">
      <c r="B204400" s="323"/>
    </row>
    <row r="204401" spans="2:2">
      <c r="B204401" s="323"/>
    </row>
    <row r="204402" spans="2:2">
      <c r="B204402" s="323"/>
    </row>
    <row r="204403" spans="2:2">
      <c r="B204403" s="323"/>
    </row>
    <row r="204404" spans="2:2">
      <c r="B204404" s="323"/>
    </row>
    <row r="204405" spans="2:2">
      <c r="B204405" s="323"/>
    </row>
    <row r="204406" spans="2:2">
      <c r="B204406" s="323"/>
    </row>
    <row r="204407" spans="2:2">
      <c r="B204407" s="323"/>
    </row>
    <row r="204408" spans="2:2">
      <c r="B204408" s="323"/>
    </row>
    <row r="204409" spans="2:2">
      <c r="B204409" s="323"/>
    </row>
    <row r="204410" spans="2:2">
      <c r="B204410" s="323"/>
    </row>
    <row r="204411" spans="2:2">
      <c r="B204411" s="323"/>
    </row>
    <row r="204412" spans="2:2">
      <c r="B204412" s="323"/>
    </row>
    <row r="204413" spans="2:2">
      <c r="B204413" s="323"/>
    </row>
    <row r="204414" spans="2:2">
      <c r="B204414" s="323"/>
    </row>
    <row r="204415" spans="2:2">
      <c r="B204415" s="323"/>
    </row>
    <row r="204416" spans="2:2">
      <c r="B204416" s="323"/>
    </row>
    <row r="204417" spans="2:2">
      <c r="B204417" s="323"/>
    </row>
    <row r="204418" spans="2:2">
      <c r="B204418" s="323"/>
    </row>
    <row r="204419" spans="2:2">
      <c r="B204419" s="323"/>
    </row>
    <row r="204420" spans="2:2">
      <c r="B204420" s="323"/>
    </row>
    <row r="204421" spans="2:2">
      <c r="B204421" s="323"/>
    </row>
    <row r="204422" spans="2:2">
      <c r="B204422" s="323"/>
    </row>
    <row r="204423" spans="2:2">
      <c r="B204423" s="323"/>
    </row>
    <row r="204424" spans="2:2">
      <c r="B204424" s="323"/>
    </row>
    <row r="204425" spans="2:2">
      <c r="B204425" s="323"/>
    </row>
    <row r="204426" spans="2:2">
      <c r="B204426" s="323"/>
    </row>
    <row r="204427" spans="2:2">
      <c r="B204427" s="323"/>
    </row>
    <row r="204428" spans="2:2">
      <c r="B204428" s="323"/>
    </row>
    <row r="204429" spans="2:2">
      <c r="B204429" s="323"/>
    </row>
    <row r="204430" spans="2:2">
      <c r="B204430" s="323"/>
    </row>
    <row r="204431" spans="2:2">
      <c r="B204431" s="323"/>
    </row>
    <row r="204432" spans="2:2">
      <c r="B204432" s="323"/>
    </row>
    <row r="204433" spans="2:2">
      <c r="B204433" s="323"/>
    </row>
    <row r="204434" spans="2:2">
      <c r="B204434" s="323"/>
    </row>
    <row r="204435" spans="2:2">
      <c r="B204435" s="323"/>
    </row>
    <row r="204436" spans="2:2">
      <c r="B204436" s="323"/>
    </row>
    <row r="204437" spans="2:2">
      <c r="B204437" s="323"/>
    </row>
    <row r="204438" spans="2:2">
      <c r="B204438" s="323"/>
    </row>
    <row r="204439" spans="2:2">
      <c r="B204439" s="323"/>
    </row>
    <row r="204440" spans="2:2">
      <c r="B204440" s="323"/>
    </row>
    <row r="204441" spans="2:2">
      <c r="B204441" s="323"/>
    </row>
    <row r="204442" spans="2:2">
      <c r="B204442" s="323"/>
    </row>
    <row r="204443" spans="2:2">
      <c r="B204443" s="323"/>
    </row>
    <row r="204444" spans="2:2">
      <c r="B204444" s="323"/>
    </row>
    <row r="204445" spans="2:2">
      <c r="B204445" s="323"/>
    </row>
    <row r="204446" spans="2:2">
      <c r="B204446" s="323"/>
    </row>
    <row r="204447" spans="2:2">
      <c r="B204447" s="323"/>
    </row>
    <row r="204448" spans="2:2">
      <c r="B204448" s="323"/>
    </row>
    <row r="204449" spans="2:2">
      <c r="B204449" s="323"/>
    </row>
    <row r="204450" spans="2:2">
      <c r="B204450" s="323"/>
    </row>
    <row r="204451" spans="2:2">
      <c r="B204451" s="323"/>
    </row>
    <row r="204452" spans="2:2">
      <c r="B204452" s="323"/>
    </row>
    <row r="204453" spans="2:2">
      <c r="B204453" s="323"/>
    </row>
    <row r="204454" spans="2:2">
      <c r="B204454" s="323"/>
    </row>
    <row r="204455" spans="2:2">
      <c r="B204455" s="323"/>
    </row>
    <row r="204456" spans="2:2">
      <c r="B204456" s="323"/>
    </row>
    <row r="204457" spans="2:2">
      <c r="B204457" s="323"/>
    </row>
    <row r="204458" spans="2:2">
      <c r="B204458" s="323"/>
    </row>
    <row r="204459" spans="2:2">
      <c r="B204459" s="323"/>
    </row>
    <row r="204460" spans="2:2">
      <c r="B204460" s="323"/>
    </row>
    <row r="204461" spans="2:2">
      <c r="B204461" s="323"/>
    </row>
    <row r="204462" spans="2:2">
      <c r="B204462" s="323"/>
    </row>
    <row r="204463" spans="2:2">
      <c r="B204463" s="323"/>
    </row>
    <row r="204464" spans="2:2">
      <c r="B204464" s="323"/>
    </row>
    <row r="204465" spans="2:2">
      <c r="B204465" s="323"/>
    </row>
    <row r="204466" spans="2:2">
      <c r="B204466" s="323"/>
    </row>
    <row r="204467" spans="2:2">
      <c r="B204467" s="323"/>
    </row>
    <row r="204468" spans="2:2">
      <c r="B204468" s="323"/>
    </row>
    <row r="204469" spans="2:2">
      <c r="B204469" s="323"/>
    </row>
    <row r="204470" spans="2:2">
      <c r="B204470" s="323"/>
    </row>
    <row r="204471" spans="2:2">
      <c r="B204471" s="323"/>
    </row>
    <row r="204472" spans="2:2">
      <c r="B204472" s="323"/>
    </row>
    <row r="204473" spans="2:2">
      <c r="B204473" s="323"/>
    </row>
    <row r="204474" spans="2:2">
      <c r="B204474" s="323"/>
    </row>
    <row r="204475" spans="2:2">
      <c r="B204475" s="323"/>
    </row>
    <row r="204476" spans="2:2">
      <c r="B204476" s="323"/>
    </row>
    <row r="204477" spans="2:2">
      <c r="B204477" s="323"/>
    </row>
    <row r="204478" spans="2:2">
      <c r="B204478" s="323"/>
    </row>
    <row r="204479" spans="2:2">
      <c r="B204479" s="323"/>
    </row>
    <row r="204480" spans="2:2">
      <c r="B204480" s="323"/>
    </row>
    <row r="204481" spans="2:2">
      <c r="B204481" s="323"/>
    </row>
    <row r="204482" spans="2:2">
      <c r="B204482" s="323"/>
    </row>
    <row r="204483" spans="2:2">
      <c r="B204483" s="323"/>
    </row>
    <row r="204484" spans="2:2">
      <c r="B204484" s="323"/>
    </row>
    <row r="204485" spans="2:2">
      <c r="B204485" s="323"/>
    </row>
    <row r="204486" spans="2:2">
      <c r="B204486" s="323"/>
    </row>
    <row r="204487" spans="2:2">
      <c r="B204487" s="323"/>
    </row>
    <row r="204488" spans="2:2">
      <c r="B204488" s="323"/>
    </row>
    <row r="204489" spans="2:2">
      <c r="B204489" s="323"/>
    </row>
    <row r="204490" spans="2:2">
      <c r="B204490" s="323"/>
    </row>
    <row r="204491" spans="2:2">
      <c r="B204491" s="323"/>
    </row>
    <row r="204492" spans="2:2">
      <c r="B204492" s="323"/>
    </row>
    <row r="204493" spans="2:2">
      <c r="B204493" s="323"/>
    </row>
    <row r="204494" spans="2:2">
      <c r="B204494" s="323"/>
    </row>
    <row r="204495" spans="2:2">
      <c r="B204495" s="323"/>
    </row>
    <row r="204496" spans="2:2">
      <c r="B204496" s="323"/>
    </row>
    <row r="204497" spans="2:2">
      <c r="B204497" s="323"/>
    </row>
    <row r="204498" spans="2:2">
      <c r="B204498" s="323"/>
    </row>
    <row r="204499" spans="2:2">
      <c r="B204499" s="323"/>
    </row>
    <row r="204500" spans="2:2">
      <c r="B204500" s="323"/>
    </row>
    <row r="204501" spans="2:2">
      <c r="B204501" s="323"/>
    </row>
    <row r="204502" spans="2:2">
      <c r="B204502" s="323"/>
    </row>
    <row r="204503" spans="2:2">
      <c r="B204503" s="323"/>
    </row>
    <row r="204504" spans="2:2">
      <c r="B204504" s="323"/>
    </row>
    <row r="204505" spans="2:2">
      <c r="B204505" s="323"/>
    </row>
    <row r="204506" spans="2:2">
      <c r="B204506" s="323"/>
    </row>
    <row r="204507" spans="2:2">
      <c r="B204507" s="323"/>
    </row>
    <row r="204508" spans="2:2">
      <c r="B204508" s="323"/>
    </row>
    <row r="204509" spans="2:2">
      <c r="B204509" s="323"/>
    </row>
    <row r="204510" spans="2:2">
      <c r="B204510" s="323"/>
    </row>
    <row r="204511" spans="2:2">
      <c r="B204511" s="323"/>
    </row>
    <row r="204512" spans="2:2">
      <c r="B204512" s="323"/>
    </row>
    <row r="204513" spans="2:2">
      <c r="B204513" s="323"/>
    </row>
    <row r="204514" spans="2:2">
      <c r="B204514" s="323"/>
    </row>
    <row r="204515" spans="2:2">
      <c r="B204515" s="323"/>
    </row>
    <row r="204516" spans="2:2">
      <c r="B204516" s="323"/>
    </row>
    <row r="204517" spans="2:2">
      <c r="B204517" s="323"/>
    </row>
    <row r="204518" spans="2:2">
      <c r="B204518" s="323"/>
    </row>
    <row r="204519" spans="2:2">
      <c r="B204519" s="323"/>
    </row>
    <row r="204520" spans="2:2">
      <c r="B204520" s="323"/>
    </row>
    <row r="204521" spans="2:2">
      <c r="B204521" s="323"/>
    </row>
    <row r="204522" spans="2:2">
      <c r="B204522" s="323"/>
    </row>
    <row r="204523" spans="2:2">
      <c r="B204523" s="323"/>
    </row>
    <row r="204524" spans="2:2">
      <c r="B204524" s="323"/>
    </row>
    <row r="204525" spans="2:2">
      <c r="B204525" s="323"/>
    </row>
    <row r="204526" spans="2:2">
      <c r="B204526" s="323"/>
    </row>
    <row r="204527" spans="2:2">
      <c r="B204527" s="323"/>
    </row>
    <row r="204528" spans="2:2">
      <c r="B204528" s="323"/>
    </row>
    <row r="204529" spans="2:2">
      <c r="B204529" s="323"/>
    </row>
    <row r="204530" spans="2:2">
      <c r="B204530" s="323"/>
    </row>
    <row r="204531" spans="2:2">
      <c r="B204531" s="323"/>
    </row>
    <row r="204532" spans="2:2">
      <c r="B204532" s="323"/>
    </row>
    <row r="204533" spans="2:2">
      <c r="B204533" s="323"/>
    </row>
    <row r="204534" spans="2:2">
      <c r="B204534" s="323"/>
    </row>
    <row r="204535" spans="2:2">
      <c r="B204535" s="323"/>
    </row>
    <row r="204536" spans="2:2">
      <c r="B204536" s="323"/>
    </row>
    <row r="204537" spans="2:2">
      <c r="B204537" s="323"/>
    </row>
    <row r="204538" spans="2:2">
      <c r="B204538" s="323"/>
    </row>
    <row r="204539" spans="2:2">
      <c r="B204539" s="323"/>
    </row>
    <row r="204540" spans="2:2">
      <c r="B204540" s="323"/>
    </row>
    <row r="204541" spans="2:2">
      <c r="B204541" s="323"/>
    </row>
    <row r="204542" spans="2:2">
      <c r="B204542" s="323"/>
    </row>
    <row r="204543" spans="2:2">
      <c r="B204543" s="323"/>
    </row>
    <row r="204544" spans="2:2">
      <c r="B204544" s="323"/>
    </row>
    <row r="204545" spans="2:2">
      <c r="B204545" s="323"/>
    </row>
    <row r="204546" spans="2:2">
      <c r="B204546" s="323"/>
    </row>
    <row r="204547" spans="2:2">
      <c r="B204547" s="323"/>
    </row>
    <row r="204548" spans="2:2">
      <c r="B204548" s="323"/>
    </row>
    <row r="204549" spans="2:2">
      <c r="B204549" s="323"/>
    </row>
    <row r="204550" spans="2:2">
      <c r="B204550" s="323"/>
    </row>
    <row r="204551" spans="2:2">
      <c r="B204551" s="323"/>
    </row>
    <row r="204552" spans="2:2">
      <c r="B204552" s="323"/>
    </row>
    <row r="204553" spans="2:2">
      <c r="B204553" s="323"/>
    </row>
    <row r="204554" spans="2:2">
      <c r="B204554" s="323"/>
    </row>
    <row r="204555" spans="2:2">
      <c r="B204555" s="323"/>
    </row>
    <row r="204556" spans="2:2">
      <c r="B204556" s="323"/>
    </row>
    <row r="204557" spans="2:2">
      <c r="B204557" s="323"/>
    </row>
    <row r="204558" spans="2:2">
      <c r="B204558" s="323"/>
    </row>
    <row r="204559" spans="2:2">
      <c r="B204559" s="323"/>
    </row>
    <row r="204560" spans="2:2">
      <c r="B204560" s="323"/>
    </row>
    <row r="204561" spans="2:2">
      <c r="B204561" s="323"/>
    </row>
    <row r="204562" spans="2:2">
      <c r="B204562" s="323"/>
    </row>
    <row r="204563" spans="2:2">
      <c r="B204563" s="323"/>
    </row>
    <row r="204564" spans="2:2">
      <c r="B204564" s="323"/>
    </row>
    <row r="204565" spans="2:2">
      <c r="B204565" s="323"/>
    </row>
    <row r="204566" spans="2:2">
      <c r="B204566" s="323"/>
    </row>
    <row r="204567" spans="2:2">
      <c r="B204567" s="323"/>
    </row>
    <row r="204568" spans="2:2">
      <c r="B204568" s="323"/>
    </row>
    <row r="204569" spans="2:2">
      <c r="B204569" s="323"/>
    </row>
    <row r="204570" spans="2:2">
      <c r="B204570" s="323"/>
    </row>
    <row r="204571" spans="2:2">
      <c r="B204571" s="323"/>
    </row>
    <row r="204572" spans="2:2">
      <c r="B204572" s="323"/>
    </row>
    <row r="204573" spans="2:2">
      <c r="B204573" s="323"/>
    </row>
    <row r="204574" spans="2:2">
      <c r="B204574" s="323"/>
    </row>
    <row r="204575" spans="2:2">
      <c r="B204575" s="323"/>
    </row>
    <row r="204576" spans="2:2">
      <c r="B204576" s="323"/>
    </row>
    <row r="204577" spans="2:2">
      <c r="B204577" s="323"/>
    </row>
    <row r="204578" spans="2:2">
      <c r="B204578" s="323"/>
    </row>
    <row r="204579" spans="2:2">
      <c r="B204579" s="323"/>
    </row>
    <row r="204580" spans="2:2">
      <c r="B204580" s="323"/>
    </row>
    <row r="204581" spans="2:2">
      <c r="B204581" s="323"/>
    </row>
    <row r="204582" spans="2:2">
      <c r="B204582" s="323"/>
    </row>
    <row r="204583" spans="2:2">
      <c r="B204583" s="323"/>
    </row>
    <row r="204584" spans="2:2">
      <c r="B204584" s="323"/>
    </row>
    <row r="204585" spans="2:2">
      <c r="B204585" s="323"/>
    </row>
    <row r="204586" spans="2:2">
      <c r="B204586" s="323"/>
    </row>
    <row r="204587" spans="2:2">
      <c r="B204587" s="323"/>
    </row>
    <row r="204588" spans="2:2">
      <c r="B204588" s="323"/>
    </row>
    <row r="204589" spans="2:2">
      <c r="B204589" s="323"/>
    </row>
    <row r="204590" spans="2:2">
      <c r="B204590" s="323"/>
    </row>
    <row r="204591" spans="2:2">
      <c r="B204591" s="323"/>
    </row>
    <row r="204592" spans="2:2">
      <c r="B204592" s="323"/>
    </row>
    <row r="204593" spans="2:2">
      <c r="B204593" s="323"/>
    </row>
    <row r="204594" spans="2:2">
      <c r="B204594" s="323"/>
    </row>
    <row r="204595" spans="2:2">
      <c r="B204595" s="323"/>
    </row>
    <row r="204596" spans="2:2">
      <c r="B204596" s="323"/>
    </row>
    <row r="204597" spans="2:2">
      <c r="B204597" s="323"/>
    </row>
    <row r="204598" spans="2:2">
      <c r="B204598" s="323"/>
    </row>
    <row r="204599" spans="2:2">
      <c r="B204599" s="323"/>
    </row>
    <row r="204600" spans="2:2">
      <c r="B204600" s="323"/>
    </row>
    <row r="204601" spans="2:2">
      <c r="B204601" s="323"/>
    </row>
    <row r="204602" spans="2:2">
      <c r="B204602" s="323"/>
    </row>
    <row r="204603" spans="2:2">
      <c r="B204603" s="323"/>
    </row>
    <row r="204604" spans="2:2">
      <c r="B204604" s="323"/>
    </row>
    <row r="204605" spans="2:2">
      <c r="B204605" s="323"/>
    </row>
    <row r="204606" spans="2:2">
      <c r="B204606" s="323"/>
    </row>
    <row r="204607" spans="2:2">
      <c r="B204607" s="323"/>
    </row>
    <row r="204608" spans="2:2">
      <c r="B204608" s="323"/>
    </row>
    <row r="204609" spans="2:2">
      <c r="B204609" s="323"/>
    </row>
    <row r="204610" spans="2:2">
      <c r="B204610" s="323"/>
    </row>
    <row r="204611" spans="2:2">
      <c r="B204611" s="323"/>
    </row>
    <row r="204612" spans="2:2">
      <c r="B204612" s="323"/>
    </row>
    <row r="204613" spans="2:2">
      <c r="B204613" s="323"/>
    </row>
    <row r="204614" spans="2:2">
      <c r="B204614" s="323"/>
    </row>
    <row r="204615" spans="2:2">
      <c r="B204615" s="323"/>
    </row>
    <row r="204616" spans="2:2">
      <c r="B204616" s="323"/>
    </row>
    <row r="204617" spans="2:2">
      <c r="B204617" s="323"/>
    </row>
    <row r="204618" spans="2:2">
      <c r="B204618" s="323"/>
    </row>
    <row r="204619" spans="2:2">
      <c r="B204619" s="323"/>
    </row>
    <row r="204620" spans="2:2">
      <c r="B204620" s="323"/>
    </row>
    <row r="204621" spans="2:2">
      <c r="B204621" s="323"/>
    </row>
    <row r="204622" spans="2:2">
      <c r="B204622" s="323"/>
    </row>
    <row r="204623" spans="2:2">
      <c r="B204623" s="323"/>
    </row>
    <row r="204624" spans="2:2">
      <c r="B204624" s="323"/>
    </row>
    <row r="204625" spans="2:2">
      <c r="B204625" s="323"/>
    </row>
    <row r="204626" spans="2:2">
      <c r="B204626" s="323"/>
    </row>
    <row r="204627" spans="2:2">
      <c r="B204627" s="323"/>
    </row>
    <row r="204628" spans="2:2">
      <c r="B204628" s="323"/>
    </row>
    <row r="204629" spans="2:2">
      <c r="B204629" s="323"/>
    </row>
    <row r="204630" spans="2:2">
      <c r="B204630" s="323"/>
    </row>
    <row r="204631" spans="2:2">
      <c r="B204631" s="323"/>
    </row>
    <row r="204632" spans="2:2">
      <c r="B204632" s="323"/>
    </row>
    <row r="204633" spans="2:2">
      <c r="B204633" s="323"/>
    </row>
    <row r="204634" spans="2:2">
      <c r="B204634" s="323"/>
    </row>
    <row r="204635" spans="2:2">
      <c r="B204635" s="323"/>
    </row>
    <row r="204636" spans="2:2">
      <c r="B204636" s="323"/>
    </row>
    <row r="204637" spans="2:2">
      <c r="B204637" s="323"/>
    </row>
    <row r="204638" spans="2:2">
      <c r="B204638" s="323"/>
    </row>
    <row r="204639" spans="2:2">
      <c r="B204639" s="323"/>
    </row>
    <row r="204640" spans="2:2">
      <c r="B204640" s="323"/>
    </row>
    <row r="204641" spans="2:2">
      <c r="B204641" s="323"/>
    </row>
    <row r="204642" spans="2:2">
      <c r="B204642" s="323"/>
    </row>
    <row r="204643" spans="2:2">
      <c r="B204643" s="323"/>
    </row>
    <row r="204644" spans="2:2">
      <c r="B204644" s="323"/>
    </row>
    <row r="204645" spans="2:2">
      <c r="B204645" s="323"/>
    </row>
    <row r="204646" spans="2:2">
      <c r="B204646" s="323"/>
    </row>
    <row r="204647" spans="2:2">
      <c r="B204647" s="323"/>
    </row>
    <row r="204648" spans="2:2">
      <c r="B204648" s="323"/>
    </row>
    <row r="204649" spans="2:2">
      <c r="B204649" s="323"/>
    </row>
    <row r="204650" spans="2:2">
      <c r="B204650" s="323"/>
    </row>
    <row r="204651" spans="2:2">
      <c r="B204651" s="323"/>
    </row>
    <row r="204652" spans="2:2">
      <c r="B204652" s="323"/>
    </row>
    <row r="204653" spans="2:2">
      <c r="B204653" s="323"/>
    </row>
    <row r="204654" spans="2:2">
      <c r="B204654" s="323"/>
    </row>
    <row r="204655" spans="2:2">
      <c r="B204655" s="323"/>
    </row>
    <row r="204656" spans="2:2">
      <c r="B204656" s="323"/>
    </row>
    <row r="204657" spans="2:2">
      <c r="B204657" s="323"/>
    </row>
    <row r="204658" spans="2:2">
      <c r="B204658" s="323"/>
    </row>
    <row r="204659" spans="2:2">
      <c r="B204659" s="323"/>
    </row>
    <row r="204660" spans="2:2">
      <c r="B204660" s="323"/>
    </row>
    <row r="204661" spans="2:2">
      <c r="B204661" s="323"/>
    </row>
    <row r="204662" spans="2:2">
      <c r="B204662" s="323"/>
    </row>
    <row r="204663" spans="2:2">
      <c r="B204663" s="323"/>
    </row>
    <row r="204664" spans="2:2">
      <c r="B204664" s="323"/>
    </row>
    <row r="204665" spans="2:2">
      <c r="B204665" s="323"/>
    </row>
    <row r="204666" spans="2:2">
      <c r="B204666" s="323"/>
    </row>
    <row r="204667" spans="2:2">
      <c r="B204667" s="323"/>
    </row>
    <row r="204668" spans="2:2">
      <c r="B204668" s="323"/>
    </row>
    <row r="204669" spans="2:2">
      <c r="B204669" s="323"/>
    </row>
    <row r="204670" spans="2:2">
      <c r="B204670" s="323"/>
    </row>
    <row r="204671" spans="2:2">
      <c r="B204671" s="323"/>
    </row>
    <row r="204672" spans="2:2">
      <c r="B204672" s="323"/>
    </row>
    <row r="204673" spans="2:2">
      <c r="B204673" s="323"/>
    </row>
    <row r="204674" spans="2:2">
      <c r="B204674" s="323"/>
    </row>
    <row r="204675" spans="2:2">
      <c r="B204675" s="323"/>
    </row>
    <row r="204676" spans="2:2">
      <c r="B204676" s="323"/>
    </row>
    <row r="204677" spans="2:2">
      <c r="B204677" s="323"/>
    </row>
    <row r="204678" spans="2:2">
      <c r="B204678" s="323"/>
    </row>
    <row r="204679" spans="2:2">
      <c r="B204679" s="323"/>
    </row>
    <row r="204680" spans="2:2">
      <c r="B204680" s="323"/>
    </row>
    <row r="204681" spans="2:2">
      <c r="B204681" s="323"/>
    </row>
    <row r="204682" spans="2:2">
      <c r="B204682" s="323"/>
    </row>
    <row r="204683" spans="2:2">
      <c r="B204683" s="323"/>
    </row>
    <row r="204684" spans="2:2">
      <c r="B204684" s="323"/>
    </row>
    <row r="204685" spans="2:2">
      <c r="B204685" s="323"/>
    </row>
    <row r="204686" spans="2:2">
      <c r="B204686" s="323"/>
    </row>
    <row r="204687" spans="2:2">
      <c r="B204687" s="323"/>
    </row>
    <row r="204688" spans="2:2">
      <c r="B204688" s="323"/>
    </row>
    <row r="204689" spans="2:2">
      <c r="B204689" s="323"/>
    </row>
    <row r="204690" spans="2:2">
      <c r="B204690" s="323"/>
    </row>
    <row r="204691" spans="2:2">
      <c r="B204691" s="323"/>
    </row>
    <row r="204692" spans="2:2">
      <c r="B204692" s="323"/>
    </row>
    <row r="204693" spans="2:2">
      <c r="B204693" s="323"/>
    </row>
    <row r="204694" spans="2:2">
      <c r="B204694" s="323"/>
    </row>
    <row r="204695" spans="2:2">
      <c r="B204695" s="323"/>
    </row>
    <row r="204696" spans="2:2">
      <c r="B204696" s="323"/>
    </row>
    <row r="204697" spans="2:2">
      <c r="B204697" s="323"/>
    </row>
    <row r="204698" spans="2:2">
      <c r="B204698" s="323"/>
    </row>
    <row r="204699" spans="2:2">
      <c r="B204699" s="323"/>
    </row>
    <row r="204700" spans="2:2">
      <c r="B204700" s="323"/>
    </row>
    <row r="204701" spans="2:2">
      <c r="B204701" s="323"/>
    </row>
    <row r="204702" spans="2:2">
      <c r="B204702" s="323"/>
    </row>
    <row r="204703" spans="2:2">
      <c r="B204703" s="323"/>
    </row>
    <row r="204704" spans="2:2">
      <c r="B204704" s="323"/>
    </row>
    <row r="204705" spans="2:2">
      <c r="B204705" s="323"/>
    </row>
    <row r="204706" spans="2:2">
      <c r="B204706" s="323"/>
    </row>
    <row r="204707" spans="2:2">
      <c r="B204707" s="323"/>
    </row>
    <row r="204708" spans="2:2">
      <c r="B204708" s="323"/>
    </row>
    <row r="204709" spans="2:2">
      <c r="B204709" s="323"/>
    </row>
    <row r="204710" spans="2:2">
      <c r="B204710" s="323"/>
    </row>
    <row r="204711" spans="2:2">
      <c r="B204711" s="323"/>
    </row>
    <row r="204712" spans="2:2">
      <c r="B204712" s="323"/>
    </row>
    <row r="204713" spans="2:2">
      <c r="B204713" s="323"/>
    </row>
    <row r="204714" spans="2:2">
      <c r="B204714" s="323"/>
    </row>
    <row r="204715" spans="2:2">
      <c r="B204715" s="323"/>
    </row>
    <row r="204716" spans="2:2">
      <c r="B204716" s="323"/>
    </row>
    <row r="204717" spans="2:2">
      <c r="B204717" s="323"/>
    </row>
    <row r="204718" spans="2:2">
      <c r="B204718" s="323"/>
    </row>
    <row r="204719" spans="2:2">
      <c r="B204719" s="323"/>
    </row>
    <row r="204720" spans="2:2">
      <c r="B204720" s="323"/>
    </row>
    <row r="204721" spans="2:2">
      <c r="B204721" s="323"/>
    </row>
    <row r="204722" spans="2:2">
      <c r="B204722" s="323"/>
    </row>
    <row r="204723" spans="2:2">
      <c r="B204723" s="323"/>
    </row>
    <row r="204724" spans="2:2">
      <c r="B204724" s="323"/>
    </row>
    <row r="204725" spans="2:2">
      <c r="B204725" s="323"/>
    </row>
    <row r="204726" spans="2:2">
      <c r="B204726" s="323"/>
    </row>
    <row r="204727" spans="2:2">
      <c r="B204727" s="323"/>
    </row>
    <row r="204728" spans="2:2">
      <c r="B204728" s="323"/>
    </row>
    <row r="204729" spans="2:2">
      <c r="B204729" s="323"/>
    </row>
    <row r="204730" spans="2:2">
      <c r="B204730" s="323"/>
    </row>
    <row r="204731" spans="2:2">
      <c r="B204731" s="323"/>
    </row>
    <row r="204732" spans="2:2">
      <c r="B204732" s="323"/>
    </row>
    <row r="204733" spans="2:2">
      <c r="B204733" s="323"/>
    </row>
    <row r="204734" spans="2:2">
      <c r="B204734" s="323"/>
    </row>
    <row r="204735" spans="2:2">
      <c r="B204735" s="323"/>
    </row>
    <row r="204736" spans="2:2">
      <c r="B204736" s="323"/>
    </row>
    <row r="204737" spans="2:2">
      <c r="B204737" s="323"/>
    </row>
    <row r="204738" spans="2:2">
      <c r="B204738" s="323"/>
    </row>
    <row r="204739" spans="2:2">
      <c r="B204739" s="323"/>
    </row>
    <row r="204740" spans="2:2">
      <c r="B204740" s="323"/>
    </row>
    <row r="204741" spans="2:2">
      <c r="B204741" s="323"/>
    </row>
    <row r="204742" spans="2:2">
      <c r="B204742" s="323"/>
    </row>
    <row r="204743" spans="2:2">
      <c r="B204743" s="323"/>
    </row>
    <row r="204744" spans="2:2">
      <c r="B204744" s="323"/>
    </row>
    <row r="204745" spans="2:2">
      <c r="B204745" s="323"/>
    </row>
    <row r="204746" spans="2:2">
      <c r="B204746" s="323"/>
    </row>
    <row r="204747" spans="2:2">
      <c r="B204747" s="323"/>
    </row>
    <row r="204748" spans="2:2">
      <c r="B204748" s="323"/>
    </row>
    <row r="204749" spans="2:2">
      <c r="B204749" s="323"/>
    </row>
    <row r="204750" spans="2:2">
      <c r="B204750" s="323"/>
    </row>
    <row r="204751" spans="2:2">
      <c r="B204751" s="323"/>
    </row>
    <row r="204752" spans="2:2">
      <c r="B204752" s="323"/>
    </row>
    <row r="204753" spans="2:2">
      <c r="B204753" s="323"/>
    </row>
    <row r="204754" spans="2:2">
      <c r="B204754" s="323"/>
    </row>
    <row r="204755" spans="2:2">
      <c r="B204755" s="323"/>
    </row>
    <row r="204756" spans="2:2">
      <c r="B204756" s="323"/>
    </row>
    <row r="204757" spans="2:2">
      <c r="B204757" s="323"/>
    </row>
    <row r="204758" spans="2:2">
      <c r="B204758" s="323"/>
    </row>
    <row r="204759" spans="2:2">
      <c r="B204759" s="323"/>
    </row>
    <row r="204760" spans="2:2">
      <c r="B204760" s="323"/>
    </row>
    <row r="204761" spans="2:2">
      <c r="B204761" s="323"/>
    </row>
    <row r="204762" spans="2:2">
      <c r="B204762" s="323"/>
    </row>
    <row r="204763" spans="2:2">
      <c r="B204763" s="323"/>
    </row>
    <row r="204764" spans="2:2">
      <c r="B204764" s="323"/>
    </row>
    <row r="204765" spans="2:2">
      <c r="B204765" s="323"/>
    </row>
    <row r="204766" spans="2:2">
      <c r="B204766" s="323"/>
    </row>
    <row r="204767" spans="2:2">
      <c r="B204767" s="323"/>
    </row>
    <row r="204768" spans="2:2">
      <c r="B204768" s="323"/>
    </row>
    <row r="204769" spans="2:2">
      <c r="B204769" s="323"/>
    </row>
    <row r="204770" spans="2:2">
      <c r="B204770" s="323"/>
    </row>
    <row r="204771" spans="2:2">
      <c r="B204771" s="323"/>
    </row>
    <row r="204772" spans="2:2">
      <c r="B204772" s="323"/>
    </row>
    <row r="204773" spans="2:2">
      <c r="B204773" s="323"/>
    </row>
    <row r="204774" spans="2:2">
      <c r="B204774" s="323"/>
    </row>
    <row r="204775" spans="2:2">
      <c r="B204775" s="323"/>
    </row>
    <row r="204776" spans="2:2">
      <c r="B204776" s="323"/>
    </row>
    <row r="204777" spans="2:2">
      <c r="B204777" s="323"/>
    </row>
    <row r="204778" spans="2:2">
      <c r="B204778" s="323"/>
    </row>
    <row r="204779" spans="2:2">
      <c r="B204779" s="323"/>
    </row>
    <row r="204780" spans="2:2">
      <c r="B204780" s="323"/>
    </row>
    <row r="204781" spans="2:2">
      <c r="B204781" s="323"/>
    </row>
    <row r="204782" spans="2:2">
      <c r="B204782" s="323"/>
    </row>
    <row r="204783" spans="2:2">
      <c r="B204783" s="323"/>
    </row>
    <row r="204784" spans="2:2">
      <c r="B204784" s="323"/>
    </row>
    <row r="204785" spans="2:2">
      <c r="B204785" s="323"/>
    </row>
    <row r="204786" spans="2:2">
      <c r="B204786" s="323"/>
    </row>
    <row r="204787" spans="2:2">
      <c r="B204787" s="323"/>
    </row>
    <row r="204788" spans="2:2">
      <c r="B204788" s="323"/>
    </row>
    <row r="204789" spans="2:2">
      <c r="B204789" s="323"/>
    </row>
    <row r="204790" spans="2:2">
      <c r="B204790" s="323"/>
    </row>
    <row r="204791" spans="2:2">
      <c r="B204791" s="323"/>
    </row>
    <row r="204792" spans="2:2">
      <c r="B204792" s="323"/>
    </row>
    <row r="204793" spans="2:2">
      <c r="B204793" s="323"/>
    </row>
    <row r="204794" spans="2:2">
      <c r="B204794" s="323"/>
    </row>
    <row r="204795" spans="2:2">
      <c r="B204795" s="323"/>
    </row>
    <row r="204796" spans="2:2">
      <c r="B204796" s="323"/>
    </row>
    <row r="204797" spans="2:2">
      <c r="B204797" s="323"/>
    </row>
    <row r="204798" spans="2:2">
      <c r="B204798" s="323"/>
    </row>
    <row r="204799" spans="2:2">
      <c r="B204799" s="323"/>
    </row>
    <row r="204800" spans="2:2">
      <c r="B204800" s="323"/>
    </row>
    <row r="204801" spans="2:2">
      <c r="B204801" s="323"/>
    </row>
    <row r="204802" spans="2:2">
      <c r="B204802" s="323"/>
    </row>
    <row r="204803" spans="2:2">
      <c r="B204803" s="323"/>
    </row>
    <row r="204804" spans="2:2">
      <c r="B204804" s="323"/>
    </row>
    <row r="204805" spans="2:2">
      <c r="B204805" s="323"/>
    </row>
    <row r="204806" spans="2:2">
      <c r="B204806" s="323"/>
    </row>
    <row r="204807" spans="2:2">
      <c r="B204807" s="323"/>
    </row>
    <row r="204808" spans="2:2">
      <c r="B204808" s="323"/>
    </row>
    <row r="204809" spans="2:2">
      <c r="B204809" s="323"/>
    </row>
    <row r="204810" spans="2:2">
      <c r="B204810" s="323"/>
    </row>
    <row r="204811" spans="2:2">
      <c r="B204811" s="323"/>
    </row>
    <row r="204812" spans="2:2">
      <c r="B204812" s="323"/>
    </row>
    <row r="204813" spans="2:2">
      <c r="B204813" s="323"/>
    </row>
    <row r="204814" spans="2:2">
      <c r="B204814" s="323"/>
    </row>
    <row r="204815" spans="2:2">
      <c r="B204815" s="323"/>
    </row>
    <row r="204816" spans="2:2">
      <c r="B204816" s="323"/>
    </row>
    <row r="204817" spans="2:2">
      <c r="B204817" s="323"/>
    </row>
    <row r="204818" spans="2:2">
      <c r="B204818" s="323"/>
    </row>
    <row r="204819" spans="2:2">
      <c r="B204819" s="323"/>
    </row>
    <row r="204820" spans="2:2">
      <c r="B204820" s="323"/>
    </row>
    <row r="204821" spans="2:2">
      <c r="B204821" s="323"/>
    </row>
    <row r="204822" spans="2:2">
      <c r="B204822" s="323"/>
    </row>
    <row r="204823" spans="2:2">
      <c r="B204823" s="323"/>
    </row>
    <row r="204824" spans="2:2">
      <c r="B204824" s="323"/>
    </row>
    <row r="204825" spans="2:2">
      <c r="B204825" s="323"/>
    </row>
    <row r="204826" spans="2:2">
      <c r="B204826" s="323"/>
    </row>
    <row r="204827" spans="2:2">
      <c r="B204827" s="323"/>
    </row>
    <row r="204828" spans="2:2">
      <c r="B204828" s="323"/>
    </row>
    <row r="204829" spans="2:2">
      <c r="B204829" s="323"/>
    </row>
    <row r="204830" spans="2:2">
      <c r="B204830" s="323"/>
    </row>
    <row r="204831" spans="2:2">
      <c r="B204831" s="323"/>
    </row>
    <row r="204832" spans="2:2">
      <c r="B204832" s="323"/>
    </row>
    <row r="204833" spans="2:2">
      <c r="B204833" s="323"/>
    </row>
    <row r="204834" spans="2:2">
      <c r="B204834" s="323"/>
    </row>
    <row r="204835" spans="2:2">
      <c r="B204835" s="323"/>
    </row>
    <row r="204836" spans="2:2">
      <c r="B204836" s="323"/>
    </row>
    <row r="204837" spans="2:2">
      <c r="B204837" s="323"/>
    </row>
    <row r="204838" spans="2:2">
      <c r="B204838" s="323"/>
    </row>
    <row r="204839" spans="2:2">
      <c r="B204839" s="323"/>
    </row>
    <row r="204840" spans="2:2">
      <c r="B204840" s="323"/>
    </row>
    <row r="204841" spans="2:2">
      <c r="B204841" s="323"/>
    </row>
    <row r="204842" spans="2:2">
      <c r="B204842" s="323"/>
    </row>
    <row r="204843" spans="2:2">
      <c r="B204843" s="323"/>
    </row>
    <row r="204844" spans="2:2">
      <c r="B204844" s="323"/>
    </row>
    <row r="204845" spans="2:2">
      <c r="B204845" s="323"/>
    </row>
    <row r="204846" spans="2:2">
      <c r="B204846" s="323"/>
    </row>
    <row r="204847" spans="2:2">
      <c r="B204847" s="323"/>
    </row>
    <row r="204848" spans="2:2">
      <c r="B204848" s="323"/>
    </row>
    <row r="204849" spans="2:2">
      <c r="B204849" s="323"/>
    </row>
    <row r="204850" spans="2:2">
      <c r="B204850" s="323"/>
    </row>
    <row r="204851" spans="2:2">
      <c r="B204851" s="323"/>
    </row>
    <row r="204852" spans="2:2">
      <c r="B204852" s="323"/>
    </row>
    <row r="204853" spans="2:2">
      <c r="B204853" s="323"/>
    </row>
    <row r="204854" spans="2:2">
      <c r="B204854" s="323"/>
    </row>
    <row r="204855" spans="2:2">
      <c r="B204855" s="323"/>
    </row>
    <row r="204856" spans="2:2">
      <c r="B204856" s="323"/>
    </row>
    <row r="204857" spans="2:2">
      <c r="B204857" s="323"/>
    </row>
    <row r="204858" spans="2:2">
      <c r="B204858" s="323"/>
    </row>
    <row r="204859" spans="2:2">
      <c r="B204859" s="323"/>
    </row>
    <row r="204860" spans="2:2">
      <c r="B204860" s="323"/>
    </row>
    <row r="204861" spans="2:2">
      <c r="B204861" s="323"/>
    </row>
    <row r="204862" spans="2:2">
      <c r="B204862" s="323"/>
    </row>
    <row r="204863" spans="2:2">
      <c r="B204863" s="323"/>
    </row>
    <row r="204864" spans="2:2">
      <c r="B204864" s="323"/>
    </row>
    <row r="204865" spans="2:2">
      <c r="B204865" s="323"/>
    </row>
    <row r="204866" spans="2:2">
      <c r="B204866" s="323"/>
    </row>
    <row r="204867" spans="2:2">
      <c r="B204867" s="323"/>
    </row>
    <row r="204868" spans="2:2">
      <c r="B204868" s="323"/>
    </row>
    <row r="204869" spans="2:2">
      <c r="B204869" s="323"/>
    </row>
    <row r="204870" spans="2:2">
      <c r="B204870" s="323"/>
    </row>
    <row r="204871" spans="2:2">
      <c r="B204871" s="323"/>
    </row>
    <row r="204872" spans="2:2">
      <c r="B204872" s="323"/>
    </row>
    <row r="204873" spans="2:2">
      <c r="B204873" s="323"/>
    </row>
    <row r="204874" spans="2:2">
      <c r="B204874" s="323"/>
    </row>
    <row r="204875" spans="2:2">
      <c r="B204875" s="323"/>
    </row>
    <row r="204876" spans="2:2">
      <c r="B204876" s="323"/>
    </row>
    <row r="204877" spans="2:2">
      <c r="B204877" s="323"/>
    </row>
    <row r="204878" spans="2:2">
      <c r="B204878" s="323"/>
    </row>
    <row r="204879" spans="2:2">
      <c r="B204879" s="323"/>
    </row>
    <row r="204880" spans="2:2">
      <c r="B204880" s="323"/>
    </row>
    <row r="204881" spans="2:2">
      <c r="B204881" s="323"/>
    </row>
    <row r="204882" spans="2:2">
      <c r="B204882" s="323"/>
    </row>
    <row r="204883" spans="2:2">
      <c r="B204883" s="323"/>
    </row>
    <row r="204884" spans="2:2">
      <c r="B204884" s="323"/>
    </row>
    <row r="204885" spans="2:2">
      <c r="B204885" s="323"/>
    </row>
    <row r="204886" spans="2:2">
      <c r="B204886" s="323"/>
    </row>
    <row r="204887" spans="2:2">
      <c r="B204887" s="323"/>
    </row>
    <row r="204888" spans="2:2">
      <c r="B204888" s="323"/>
    </row>
    <row r="204889" spans="2:2">
      <c r="B204889" s="323"/>
    </row>
    <row r="204890" spans="2:2">
      <c r="B204890" s="323"/>
    </row>
    <row r="204891" spans="2:2">
      <c r="B204891" s="323"/>
    </row>
    <row r="204892" spans="2:2">
      <c r="B204892" s="323"/>
    </row>
    <row r="204893" spans="2:2">
      <c r="B204893" s="323"/>
    </row>
    <row r="204894" spans="2:2">
      <c r="B204894" s="323"/>
    </row>
    <row r="204895" spans="2:2">
      <c r="B204895" s="323"/>
    </row>
    <row r="204896" spans="2:2">
      <c r="B204896" s="323"/>
    </row>
    <row r="204897" spans="2:2">
      <c r="B204897" s="323"/>
    </row>
    <row r="204898" spans="2:2">
      <c r="B204898" s="323"/>
    </row>
    <row r="204899" spans="2:2">
      <c r="B204899" s="323"/>
    </row>
    <row r="204900" spans="2:2">
      <c r="B204900" s="323"/>
    </row>
    <row r="204901" spans="2:2">
      <c r="B204901" s="323"/>
    </row>
    <row r="204902" spans="2:2">
      <c r="B204902" s="323"/>
    </row>
    <row r="204903" spans="2:2">
      <c r="B204903" s="323"/>
    </row>
    <row r="204904" spans="2:2">
      <c r="B204904" s="323"/>
    </row>
    <row r="204905" spans="2:2">
      <c r="B204905" s="323"/>
    </row>
    <row r="204906" spans="2:2">
      <c r="B204906" s="323"/>
    </row>
    <row r="204907" spans="2:2">
      <c r="B204907" s="323"/>
    </row>
    <row r="204908" spans="2:2">
      <c r="B204908" s="323"/>
    </row>
    <row r="204909" spans="2:2">
      <c r="B204909" s="323"/>
    </row>
    <row r="204910" spans="2:2">
      <c r="B204910" s="323"/>
    </row>
    <row r="204911" spans="2:2">
      <c r="B204911" s="323"/>
    </row>
    <row r="204912" spans="2:2">
      <c r="B204912" s="323"/>
    </row>
    <row r="204913" spans="2:2">
      <c r="B204913" s="323"/>
    </row>
    <row r="204914" spans="2:2">
      <c r="B204914" s="323"/>
    </row>
    <row r="204915" spans="2:2">
      <c r="B204915" s="323"/>
    </row>
    <row r="204916" spans="2:2">
      <c r="B204916" s="323"/>
    </row>
    <row r="204917" spans="2:2">
      <c r="B204917" s="323"/>
    </row>
    <row r="204918" spans="2:2">
      <c r="B204918" s="323"/>
    </row>
    <row r="204919" spans="2:2">
      <c r="B204919" s="323"/>
    </row>
    <row r="204920" spans="2:2">
      <c r="B204920" s="323"/>
    </row>
    <row r="204921" spans="2:2">
      <c r="B204921" s="323"/>
    </row>
    <row r="204922" spans="2:2">
      <c r="B204922" s="323"/>
    </row>
    <row r="204923" spans="2:2">
      <c r="B204923" s="323"/>
    </row>
    <row r="204924" spans="2:2">
      <c r="B204924" s="323"/>
    </row>
    <row r="204925" spans="2:2">
      <c r="B204925" s="323"/>
    </row>
    <row r="204926" spans="2:2">
      <c r="B204926" s="323"/>
    </row>
    <row r="204927" spans="2:2">
      <c r="B204927" s="323"/>
    </row>
    <row r="204928" spans="2:2">
      <c r="B204928" s="323"/>
    </row>
    <row r="204929" spans="2:2">
      <c r="B204929" s="323"/>
    </row>
    <row r="204930" spans="2:2">
      <c r="B204930" s="323"/>
    </row>
    <row r="204931" spans="2:2">
      <c r="B204931" s="323"/>
    </row>
    <row r="204932" spans="2:2">
      <c r="B204932" s="323"/>
    </row>
    <row r="204933" spans="2:2">
      <c r="B204933" s="323"/>
    </row>
    <row r="204934" spans="2:2">
      <c r="B204934" s="323"/>
    </row>
    <row r="204935" spans="2:2">
      <c r="B204935" s="323"/>
    </row>
    <row r="204936" spans="2:2">
      <c r="B204936" s="323"/>
    </row>
    <row r="204937" spans="2:2">
      <c r="B204937" s="323"/>
    </row>
    <row r="204938" spans="2:2">
      <c r="B204938" s="323"/>
    </row>
    <row r="204939" spans="2:2">
      <c r="B204939" s="323"/>
    </row>
    <row r="204940" spans="2:2">
      <c r="B204940" s="323"/>
    </row>
    <row r="204941" spans="2:2">
      <c r="B204941" s="323"/>
    </row>
    <row r="204942" spans="2:2">
      <c r="B204942" s="323"/>
    </row>
    <row r="204943" spans="2:2">
      <c r="B204943" s="323"/>
    </row>
    <row r="204944" spans="2:2">
      <c r="B204944" s="323"/>
    </row>
    <row r="204945" spans="2:2">
      <c r="B204945" s="323"/>
    </row>
    <row r="204946" spans="2:2">
      <c r="B204946" s="323"/>
    </row>
    <row r="204947" spans="2:2">
      <c r="B204947" s="323"/>
    </row>
    <row r="204948" spans="2:2">
      <c r="B204948" s="323"/>
    </row>
    <row r="204949" spans="2:2">
      <c r="B204949" s="323"/>
    </row>
    <row r="204950" spans="2:2">
      <c r="B204950" s="323"/>
    </row>
    <row r="204951" spans="2:2">
      <c r="B204951" s="323"/>
    </row>
    <row r="204952" spans="2:2">
      <c r="B204952" s="323"/>
    </row>
    <row r="204953" spans="2:2">
      <c r="B204953" s="323"/>
    </row>
    <row r="204954" spans="2:2">
      <c r="B204954" s="323"/>
    </row>
    <row r="204955" spans="2:2">
      <c r="B204955" s="323"/>
    </row>
    <row r="204956" spans="2:2">
      <c r="B204956" s="323"/>
    </row>
    <row r="204957" spans="2:2">
      <c r="B204957" s="323"/>
    </row>
    <row r="204958" spans="2:2">
      <c r="B204958" s="323"/>
    </row>
    <row r="204959" spans="2:2">
      <c r="B204959" s="323"/>
    </row>
    <row r="204960" spans="2:2">
      <c r="B204960" s="323"/>
    </row>
    <row r="204961" spans="2:2">
      <c r="B204961" s="323"/>
    </row>
    <row r="204962" spans="2:2">
      <c r="B204962" s="323"/>
    </row>
    <row r="204963" spans="2:2">
      <c r="B204963" s="323"/>
    </row>
    <row r="204964" spans="2:2">
      <c r="B204964" s="323"/>
    </row>
    <row r="204965" spans="2:2">
      <c r="B204965" s="323"/>
    </row>
    <row r="204966" spans="2:2">
      <c r="B204966" s="323"/>
    </row>
    <row r="204967" spans="2:2">
      <c r="B204967" s="323"/>
    </row>
    <row r="204968" spans="2:2">
      <c r="B204968" s="323"/>
    </row>
    <row r="204969" spans="2:2">
      <c r="B204969" s="323"/>
    </row>
    <row r="204970" spans="2:2">
      <c r="B204970" s="323"/>
    </row>
    <row r="204971" spans="2:2">
      <c r="B204971" s="323"/>
    </row>
    <row r="204972" spans="2:2">
      <c r="B204972" s="323"/>
    </row>
    <row r="204973" spans="2:2">
      <c r="B204973" s="323"/>
    </row>
    <row r="204974" spans="2:2">
      <c r="B204974" s="323"/>
    </row>
    <row r="204975" spans="2:2">
      <c r="B204975" s="323"/>
    </row>
    <row r="204976" spans="2:2">
      <c r="B204976" s="323"/>
    </row>
    <row r="204977" spans="2:2">
      <c r="B204977" s="323"/>
    </row>
    <row r="204978" spans="2:2">
      <c r="B204978" s="323"/>
    </row>
    <row r="204979" spans="2:2">
      <c r="B204979" s="323"/>
    </row>
    <row r="204980" spans="2:2">
      <c r="B204980" s="323"/>
    </row>
    <row r="204981" spans="2:2">
      <c r="B204981" s="323"/>
    </row>
    <row r="204982" spans="2:2">
      <c r="B204982" s="323"/>
    </row>
    <row r="204983" spans="2:2">
      <c r="B204983" s="323"/>
    </row>
    <row r="204984" spans="2:2">
      <c r="B204984" s="323"/>
    </row>
    <row r="204985" spans="2:2">
      <c r="B204985" s="323"/>
    </row>
    <row r="204986" spans="2:2">
      <c r="B204986" s="323"/>
    </row>
    <row r="204987" spans="2:2">
      <c r="B204987" s="323"/>
    </row>
    <row r="204988" spans="2:2">
      <c r="B204988" s="323"/>
    </row>
    <row r="204989" spans="2:2">
      <c r="B204989" s="323"/>
    </row>
    <row r="204990" spans="2:2">
      <c r="B204990" s="323"/>
    </row>
    <row r="204991" spans="2:2">
      <c r="B204991" s="323"/>
    </row>
    <row r="204992" spans="2:2">
      <c r="B204992" s="323"/>
    </row>
    <row r="204993" spans="2:2">
      <c r="B204993" s="323"/>
    </row>
    <row r="204994" spans="2:2">
      <c r="B204994" s="323"/>
    </row>
    <row r="204995" spans="2:2">
      <c r="B204995" s="323"/>
    </row>
    <row r="204996" spans="2:2">
      <c r="B204996" s="323"/>
    </row>
    <row r="204997" spans="2:2">
      <c r="B204997" s="323"/>
    </row>
    <row r="204998" spans="2:2">
      <c r="B204998" s="323"/>
    </row>
    <row r="204999" spans="2:2">
      <c r="B204999" s="323"/>
    </row>
    <row r="205000" spans="2:2">
      <c r="B205000" s="323"/>
    </row>
    <row r="205001" spans="2:2">
      <c r="B205001" s="323"/>
    </row>
    <row r="205002" spans="2:2">
      <c r="B205002" s="323"/>
    </row>
    <row r="205003" spans="2:2">
      <c r="B205003" s="323"/>
    </row>
    <row r="205004" spans="2:2">
      <c r="B205004" s="323"/>
    </row>
    <row r="205005" spans="2:2">
      <c r="B205005" s="323"/>
    </row>
    <row r="205006" spans="2:2">
      <c r="B205006" s="323"/>
    </row>
    <row r="205007" spans="2:2">
      <c r="B205007" s="323"/>
    </row>
    <row r="205008" spans="2:2">
      <c r="B205008" s="323"/>
    </row>
    <row r="205009" spans="2:2">
      <c r="B205009" s="323"/>
    </row>
    <row r="205010" spans="2:2">
      <c r="B205010" s="323"/>
    </row>
    <row r="205011" spans="2:2">
      <c r="B205011" s="323"/>
    </row>
    <row r="205012" spans="2:2">
      <c r="B205012" s="323"/>
    </row>
    <row r="205013" spans="2:2">
      <c r="B205013" s="323"/>
    </row>
    <row r="205014" spans="2:2">
      <c r="B205014" s="323"/>
    </row>
    <row r="205015" spans="2:2">
      <c r="B205015" s="323"/>
    </row>
    <row r="205016" spans="2:2">
      <c r="B205016" s="323"/>
    </row>
    <row r="205017" spans="2:2">
      <c r="B205017" s="323"/>
    </row>
    <row r="205018" spans="2:2">
      <c r="B205018" s="323"/>
    </row>
    <row r="205019" spans="2:2">
      <c r="B205019" s="323"/>
    </row>
    <row r="205020" spans="2:2">
      <c r="B205020" s="323"/>
    </row>
    <row r="205021" spans="2:2">
      <c r="B205021" s="323"/>
    </row>
    <row r="205022" spans="2:2">
      <c r="B205022" s="323"/>
    </row>
    <row r="205023" spans="2:2">
      <c r="B205023" s="323"/>
    </row>
    <row r="205024" spans="2:2">
      <c r="B205024" s="323"/>
    </row>
    <row r="205025" spans="2:2">
      <c r="B205025" s="323"/>
    </row>
    <row r="205026" spans="2:2">
      <c r="B205026" s="323"/>
    </row>
    <row r="205027" spans="2:2">
      <c r="B205027" s="323"/>
    </row>
    <row r="205028" spans="2:2">
      <c r="B205028" s="323"/>
    </row>
    <row r="205029" spans="2:2">
      <c r="B205029" s="323"/>
    </row>
    <row r="205030" spans="2:2">
      <c r="B205030" s="323"/>
    </row>
    <row r="205031" spans="2:2">
      <c r="B205031" s="323"/>
    </row>
    <row r="205032" spans="2:2">
      <c r="B205032" s="323"/>
    </row>
    <row r="205033" spans="2:2">
      <c r="B205033" s="323"/>
    </row>
    <row r="205034" spans="2:2">
      <c r="B205034" s="323"/>
    </row>
    <row r="205035" spans="2:2">
      <c r="B205035" s="323"/>
    </row>
    <row r="205036" spans="2:2">
      <c r="B205036" s="323"/>
    </row>
    <row r="205037" spans="2:2">
      <c r="B205037" s="323"/>
    </row>
    <row r="205038" spans="2:2">
      <c r="B205038" s="323"/>
    </row>
    <row r="205039" spans="2:2">
      <c r="B205039" s="323"/>
    </row>
    <row r="205040" spans="2:2">
      <c r="B205040" s="323"/>
    </row>
    <row r="205041" spans="2:2">
      <c r="B205041" s="323"/>
    </row>
    <row r="205042" spans="2:2">
      <c r="B205042" s="323"/>
    </row>
    <row r="205043" spans="2:2">
      <c r="B205043" s="323"/>
    </row>
    <row r="205044" spans="2:2">
      <c r="B205044" s="323"/>
    </row>
    <row r="205045" spans="2:2">
      <c r="B205045" s="323"/>
    </row>
    <row r="205046" spans="2:2">
      <c r="B205046" s="323"/>
    </row>
    <row r="205047" spans="2:2">
      <c r="B205047" s="323"/>
    </row>
    <row r="205048" spans="2:2">
      <c r="B205048" s="323"/>
    </row>
    <row r="205049" spans="2:2">
      <c r="B205049" s="323"/>
    </row>
    <row r="205050" spans="2:2">
      <c r="B205050" s="323"/>
    </row>
    <row r="205051" spans="2:2">
      <c r="B205051" s="323"/>
    </row>
    <row r="205052" spans="2:2">
      <c r="B205052" s="323"/>
    </row>
    <row r="205053" spans="2:2">
      <c r="B205053" s="323"/>
    </row>
    <row r="205054" spans="2:2">
      <c r="B205054" s="323"/>
    </row>
    <row r="205055" spans="2:2">
      <c r="B205055" s="323"/>
    </row>
    <row r="205056" spans="2:2">
      <c r="B205056" s="323"/>
    </row>
    <row r="205057" spans="2:2">
      <c r="B205057" s="323"/>
    </row>
    <row r="205058" spans="2:2">
      <c r="B205058" s="323"/>
    </row>
    <row r="205059" spans="2:2">
      <c r="B205059" s="323"/>
    </row>
    <row r="205060" spans="2:2">
      <c r="B205060" s="323"/>
    </row>
    <row r="205061" spans="2:2">
      <c r="B205061" s="323"/>
    </row>
    <row r="205062" spans="2:2">
      <c r="B205062" s="323"/>
    </row>
    <row r="205063" spans="2:2">
      <c r="B205063" s="323"/>
    </row>
    <row r="205064" spans="2:2">
      <c r="B205064" s="323"/>
    </row>
    <row r="205065" spans="2:2">
      <c r="B205065" s="323"/>
    </row>
    <row r="205066" spans="2:2">
      <c r="B205066" s="323"/>
    </row>
    <row r="205067" spans="2:2">
      <c r="B205067" s="323"/>
    </row>
    <row r="205068" spans="2:2">
      <c r="B205068" s="323"/>
    </row>
    <row r="205069" spans="2:2">
      <c r="B205069" s="323"/>
    </row>
    <row r="205070" spans="2:2">
      <c r="B205070" s="323"/>
    </row>
    <row r="205071" spans="2:2">
      <c r="B205071" s="323"/>
    </row>
    <row r="205072" spans="2:2">
      <c r="B205072" s="323"/>
    </row>
    <row r="205073" spans="2:2">
      <c r="B205073" s="323"/>
    </row>
    <row r="205074" spans="2:2">
      <c r="B205074" s="323"/>
    </row>
    <row r="205075" spans="2:2">
      <c r="B205075" s="323"/>
    </row>
    <row r="205076" spans="2:2">
      <c r="B205076" s="323"/>
    </row>
    <row r="205077" spans="2:2">
      <c r="B205077" s="323"/>
    </row>
    <row r="205078" spans="2:2">
      <c r="B205078" s="323"/>
    </row>
    <row r="205079" spans="2:2">
      <c r="B205079" s="323"/>
    </row>
    <row r="205080" spans="2:2">
      <c r="B205080" s="323"/>
    </row>
    <row r="205081" spans="2:2">
      <c r="B205081" s="323"/>
    </row>
    <row r="205082" spans="2:2">
      <c r="B205082" s="323"/>
    </row>
    <row r="205083" spans="2:2">
      <c r="B205083" s="323"/>
    </row>
    <row r="205084" spans="2:2">
      <c r="B205084" s="323"/>
    </row>
    <row r="205085" spans="2:2">
      <c r="B205085" s="323"/>
    </row>
    <row r="205086" spans="2:2">
      <c r="B205086" s="323"/>
    </row>
    <row r="205087" spans="2:2">
      <c r="B205087" s="323"/>
    </row>
    <row r="205088" spans="2:2">
      <c r="B205088" s="323"/>
    </row>
    <row r="205089" spans="2:2">
      <c r="B205089" s="323"/>
    </row>
    <row r="205090" spans="2:2">
      <c r="B205090" s="323"/>
    </row>
    <row r="205091" spans="2:2">
      <c r="B205091" s="323"/>
    </row>
    <row r="205092" spans="2:2">
      <c r="B205092" s="323"/>
    </row>
    <row r="205093" spans="2:2">
      <c r="B205093" s="323"/>
    </row>
    <row r="205094" spans="2:2">
      <c r="B205094" s="323"/>
    </row>
    <row r="205095" spans="2:2">
      <c r="B205095" s="323"/>
    </row>
    <row r="205096" spans="2:2">
      <c r="B205096" s="323"/>
    </row>
    <row r="205097" spans="2:2">
      <c r="B205097" s="323"/>
    </row>
    <row r="205098" spans="2:2">
      <c r="B205098" s="323"/>
    </row>
    <row r="205099" spans="2:2">
      <c r="B205099" s="323"/>
    </row>
    <row r="205100" spans="2:2">
      <c r="B205100" s="323"/>
    </row>
    <row r="205101" spans="2:2">
      <c r="B205101" s="323"/>
    </row>
    <row r="205102" spans="2:2">
      <c r="B205102" s="323"/>
    </row>
    <row r="205103" spans="2:2">
      <c r="B205103" s="323"/>
    </row>
    <row r="205104" spans="2:2">
      <c r="B205104" s="323"/>
    </row>
    <row r="205105" spans="2:2">
      <c r="B205105" s="323"/>
    </row>
    <row r="205106" spans="2:2">
      <c r="B205106" s="323"/>
    </row>
    <row r="205107" spans="2:2">
      <c r="B205107" s="323"/>
    </row>
    <row r="205108" spans="2:2">
      <c r="B205108" s="323"/>
    </row>
    <row r="205109" spans="2:2">
      <c r="B205109" s="323"/>
    </row>
    <row r="205110" spans="2:2">
      <c r="B205110" s="323"/>
    </row>
    <row r="205111" spans="2:2">
      <c r="B205111" s="323"/>
    </row>
    <row r="205112" spans="2:2">
      <c r="B205112" s="323"/>
    </row>
    <row r="205113" spans="2:2">
      <c r="B205113" s="323"/>
    </row>
    <row r="205114" spans="2:2">
      <c r="B205114" s="323"/>
    </row>
    <row r="205115" spans="2:2">
      <c r="B205115" s="323"/>
    </row>
    <row r="205116" spans="2:2">
      <c r="B205116" s="323"/>
    </row>
    <row r="205117" spans="2:2">
      <c r="B205117" s="323"/>
    </row>
    <row r="205118" spans="2:2">
      <c r="B205118" s="323"/>
    </row>
    <row r="205119" spans="2:2">
      <c r="B205119" s="323"/>
    </row>
    <row r="205120" spans="2:2">
      <c r="B205120" s="323"/>
    </row>
    <row r="205121" spans="2:2">
      <c r="B205121" s="323"/>
    </row>
    <row r="205122" spans="2:2">
      <c r="B205122" s="323"/>
    </row>
    <row r="205123" spans="2:2">
      <c r="B205123" s="323"/>
    </row>
    <row r="205124" spans="2:2">
      <c r="B205124" s="323"/>
    </row>
    <row r="205125" spans="2:2">
      <c r="B205125" s="323"/>
    </row>
    <row r="205126" spans="2:2">
      <c r="B205126" s="323"/>
    </row>
    <row r="205127" spans="2:2">
      <c r="B205127" s="323"/>
    </row>
    <row r="205128" spans="2:2">
      <c r="B205128" s="323"/>
    </row>
    <row r="205129" spans="2:2">
      <c r="B205129" s="323"/>
    </row>
    <row r="205130" spans="2:2">
      <c r="B205130" s="323"/>
    </row>
    <row r="205131" spans="2:2">
      <c r="B205131" s="323"/>
    </row>
    <row r="205132" spans="2:2">
      <c r="B205132" s="323"/>
    </row>
    <row r="205133" spans="2:2">
      <c r="B205133" s="323"/>
    </row>
    <row r="205134" spans="2:2">
      <c r="B205134" s="323"/>
    </row>
    <row r="205135" spans="2:2">
      <c r="B205135" s="323"/>
    </row>
    <row r="205136" spans="2:2">
      <c r="B205136" s="323"/>
    </row>
    <row r="205137" spans="2:2">
      <c r="B205137" s="323"/>
    </row>
    <row r="205138" spans="2:2">
      <c r="B205138" s="323"/>
    </row>
    <row r="205139" spans="2:2">
      <c r="B205139" s="323"/>
    </row>
    <row r="205140" spans="2:2">
      <c r="B205140" s="323"/>
    </row>
    <row r="205141" spans="2:2">
      <c r="B205141" s="323"/>
    </row>
    <row r="205142" spans="2:2">
      <c r="B205142" s="323"/>
    </row>
    <row r="205143" spans="2:2">
      <c r="B205143" s="323"/>
    </row>
    <row r="205144" spans="2:2">
      <c r="B205144" s="323"/>
    </row>
    <row r="205145" spans="2:2">
      <c r="B205145" s="323"/>
    </row>
    <row r="205146" spans="2:2">
      <c r="B205146" s="323"/>
    </row>
    <row r="205147" spans="2:2">
      <c r="B205147" s="323"/>
    </row>
    <row r="205148" spans="2:2">
      <c r="B205148" s="323"/>
    </row>
    <row r="205149" spans="2:2">
      <c r="B205149" s="323"/>
    </row>
    <row r="205150" spans="2:2">
      <c r="B205150" s="323"/>
    </row>
    <row r="205151" spans="2:2">
      <c r="B205151" s="323"/>
    </row>
    <row r="205152" spans="2:2">
      <c r="B205152" s="323"/>
    </row>
    <row r="205153" spans="2:2">
      <c r="B205153" s="323"/>
    </row>
    <row r="205154" spans="2:2">
      <c r="B205154" s="323"/>
    </row>
    <row r="205155" spans="2:2">
      <c r="B205155" s="323"/>
    </row>
    <row r="205156" spans="2:2">
      <c r="B205156" s="323"/>
    </row>
    <row r="205157" spans="2:2">
      <c r="B205157" s="323"/>
    </row>
    <row r="205158" spans="2:2">
      <c r="B205158" s="323"/>
    </row>
    <row r="205159" spans="2:2">
      <c r="B205159" s="323"/>
    </row>
    <row r="205160" spans="2:2">
      <c r="B205160" s="323"/>
    </row>
    <row r="205161" spans="2:2">
      <c r="B205161" s="323"/>
    </row>
    <row r="205162" spans="2:2">
      <c r="B205162" s="323"/>
    </row>
    <row r="205163" spans="2:2">
      <c r="B205163" s="323"/>
    </row>
    <row r="205164" spans="2:2">
      <c r="B205164" s="323"/>
    </row>
    <row r="205165" spans="2:2">
      <c r="B205165" s="323"/>
    </row>
    <row r="205166" spans="2:2">
      <c r="B205166" s="323"/>
    </row>
    <row r="205167" spans="2:2">
      <c r="B205167" s="323"/>
    </row>
    <row r="205168" spans="2:2">
      <c r="B205168" s="323"/>
    </row>
    <row r="205169" spans="2:2">
      <c r="B205169" s="323"/>
    </row>
    <row r="205170" spans="2:2">
      <c r="B205170" s="323"/>
    </row>
    <row r="205171" spans="2:2">
      <c r="B205171" s="323"/>
    </row>
    <row r="205172" spans="2:2">
      <c r="B205172" s="323"/>
    </row>
    <row r="205173" spans="2:2">
      <c r="B205173" s="323"/>
    </row>
    <row r="205174" spans="2:2">
      <c r="B205174" s="323"/>
    </row>
    <row r="205175" spans="2:2">
      <c r="B205175" s="323"/>
    </row>
    <row r="205176" spans="2:2">
      <c r="B205176" s="323"/>
    </row>
    <row r="205177" spans="2:2">
      <c r="B205177" s="323"/>
    </row>
    <row r="205178" spans="2:2">
      <c r="B205178" s="323"/>
    </row>
    <row r="205179" spans="2:2">
      <c r="B205179" s="323"/>
    </row>
    <row r="205180" spans="2:2">
      <c r="B205180" s="323"/>
    </row>
    <row r="205181" spans="2:2">
      <c r="B205181" s="323"/>
    </row>
    <row r="205182" spans="2:2">
      <c r="B205182" s="323"/>
    </row>
    <row r="205183" spans="2:2">
      <c r="B205183" s="323"/>
    </row>
    <row r="205184" spans="2:2">
      <c r="B205184" s="323"/>
    </row>
    <row r="205185" spans="2:2">
      <c r="B205185" s="323"/>
    </row>
    <row r="205186" spans="2:2">
      <c r="B205186" s="323"/>
    </row>
    <row r="205187" spans="2:2">
      <c r="B205187" s="323"/>
    </row>
    <row r="205188" spans="2:2">
      <c r="B205188" s="323"/>
    </row>
    <row r="205189" spans="2:2">
      <c r="B205189" s="323"/>
    </row>
    <row r="205190" spans="2:2">
      <c r="B205190" s="323"/>
    </row>
    <row r="205191" spans="2:2">
      <c r="B205191" s="323"/>
    </row>
    <row r="205192" spans="2:2">
      <c r="B205192" s="323"/>
    </row>
    <row r="205193" spans="2:2">
      <c r="B205193" s="323"/>
    </row>
    <row r="205194" spans="2:2">
      <c r="B205194" s="323"/>
    </row>
    <row r="205195" spans="2:2">
      <c r="B205195" s="323"/>
    </row>
    <row r="205196" spans="2:2">
      <c r="B205196" s="323"/>
    </row>
    <row r="205197" spans="2:2">
      <c r="B205197" s="323"/>
    </row>
    <row r="205198" spans="2:2">
      <c r="B205198" s="323"/>
    </row>
    <row r="205199" spans="2:2">
      <c r="B205199" s="323"/>
    </row>
    <row r="205200" spans="2:2">
      <c r="B205200" s="323"/>
    </row>
    <row r="205201" spans="2:2">
      <c r="B205201" s="323"/>
    </row>
    <row r="205202" spans="2:2">
      <c r="B205202" s="323"/>
    </row>
    <row r="205203" spans="2:2">
      <c r="B205203" s="323"/>
    </row>
    <row r="205204" spans="2:2">
      <c r="B205204" s="323"/>
    </row>
    <row r="205205" spans="2:2">
      <c r="B205205" s="323"/>
    </row>
    <row r="205206" spans="2:2">
      <c r="B205206" s="323"/>
    </row>
    <row r="205207" spans="2:2">
      <c r="B205207" s="323"/>
    </row>
    <row r="205208" spans="2:2">
      <c r="B205208" s="323"/>
    </row>
    <row r="205209" spans="2:2">
      <c r="B205209" s="323"/>
    </row>
    <row r="205210" spans="2:2">
      <c r="B205210" s="323"/>
    </row>
    <row r="205211" spans="2:2">
      <c r="B205211" s="323"/>
    </row>
    <row r="205212" spans="2:2">
      <c r="B205212" s="323"/>
    </row>
    <row r="205213" spans="2:2">
      <c r="B205213" s="323"/>
    </row>
    <row r="205214" spans="2:2">
      <c r="B205214" s="323"/>
    </row>
    <row r="205215" spans="2:2">
      <c r="B205215" s="323"/>
    </row>
    <row r="205216" spans="2:2">
      <c r="B205216" s="323"/>
    </row>
    <row r="205217" spans="2:2">
      <c r="B205217" s="323"/>
    </row>
    <row r="205218" spans="2:2">
      <c r="B205218" s="323"/>
    </row>
    <row r="205219" spans="2:2">
      <c r="B205219" s="323"/>
    </row>
    <row r="205220" spans="2:2">
      <c r="B205220" s="323"/>
    </row>
    <row r="205221" spans="2:2">
      <c r="B205221" s="323"/>
    </row>
    <row r="205222" spans="2:2">
      <c r="B205222" s="323"/>
    </row>
    <row r="205223" spans="2:2">
      <c r="B205223" s="323"/>
    </row>
    <row r="205224" spans="2:2">
      <c r="B205224" s="323"/>
    </row>
    <row r="205225" spans="2:2">
      <c r="B205225" s="323"/>
    </row>
    <row r="205226" spans="2:2">
      <c r="B205226" s="323"/>
    </row>
    <row r="205227" spans="2:2">
      <c r="B205227" s="323"/>
    </row>
    <row r="205228" spans="2:2">
      <c r="B205228" s="323"/>
    </row>
    <row r="205229" spans="2:2">
      <c r="B205229" s="323"/>
    </row>
    <row r="205230" spans="2:2">
      <c r="B205230" s="323"/>
    </row>
    <row r="205231" spans="2:2">
      <c r="B205231" s="323"/>
    </row>
    <row r="205232" spans="2:2">
      <c r="B205232" s="323"/>
    </row>
    <row r="205233" spans="2:2">
      <c r="B205233" s="323"/>
    </row>
    <row r="205234" spans="2:2">
      <c r="B205234" s="323"/>
    </row>
    <row r="205235" spans="2:2">
      <c r="B205235" s="323"/>
    </row>
    <row r="205236" spans="2:2">
      <c r="B205236" s="323"/>
    </row>
    <row r="205237" spans="2:2">
      <c r="B205237" s="323"/>
    </row>
    <row r="205238" spans="2:2">
      <c r="B205238" s="323"/>
    </row>
    <row r="205239" spans="2:2">
      <c r="B205239" s="323"/>
    </row>
    <row r="205240" spans="2:2">
      <c r="B205240" s="323"/>
    </row>
    <row r="205241" spans="2:2">
      <c r="B205241" s="323"/>
    </row>
    <row r="205242" spans="2:2">
      <c r="B205242" s="323"/>
    </row>
    <row r="205243" spans="2:2">
      <c r="B205243" s="323"/>
    </row>
    <row r="205244" spans="2:2">
      <c r="B205244" s="323"/>
    </row>
    <row r="205245" spans="2:2">
      <c r="B205245" s="323"/>
    </row>
    <row r="205246" spans="2:2">
      <c r="B205246" s="323"/>
    </row>
    <row r="205247" spans="2:2">
      <c r="B205247" s="323"/>
    </row>
    <row r="205248" spans="2:2">
      <c r="B205248" s="323"/>
    </row>
    <row r="205249" spans="2:2">
      <c r="B205249" s="323"/>
    </row>
    <row r="205250" spans="2:2">
      <c r="B205250" s="323"/>
    </row>
    <row r="205251" spans="2:2">
      <c r="B205251" s="323"/>
    </row>
    <row r="205252" spans="2:2">
      <c r="B205252" s="323"/>
    </row>
    <row r="205253" spans="2:2">
      <c r="B205253" s="323"/>
    </row>
    <row r="205254" spans="2:2">
      <c r="B205254" s="323"/>
    </row>
    <row r="205255" spans="2:2">
      <c r="B205255" s="323"/>
    </row>
    <row r="205256" spans="2:2">
      <c r="B205256" s="323"/>
    </row>
    <row r="205257" spans="2:2">
      <c r="B205257" s="323"/>
    </row>
    <row r="205258" spans="2:2">
      <c r="B205258" s="323"/>
    </row>
    <row r="205259" spans="2:2">
      <c r="B205259" s="323"/>
    </row>
    <row r="205260" spans="2:2">
      <c r="B205260" s="323"/>
    </row>
    <row r="205261" spans="2:2">
      <c r="B205261" s="323"/>
    </row>
    <row r="205262" spans="2:2">
      <c r="B205262" s="323"/>
    </row>
    <row r="205263" spans="2:2">
      <c r="B205263" s="323"/>
    </row>
    <row r="205264" spans="2:2">
      <c r="B205264" s="323"/>
    </row>
    <row r="205265" spans="2:2">
      <c r="B205265" s="323"/>
    </row>
    <row r="205266" spans="2:2">
      <c r="B205266" s="323"/>
    </row>
    <row r="205267" spans="2:2">
      <c r="B205267" s="323"/>
    </row>
    <row r="205268" spans="2:2">
      <c r="B205268" s="323"/>
    </row>
    <row r="205269" spans="2:2">
      <c r="B205269" s="323"/>
    </row>
    <row r="205270" spans="2:2">
      <c r="B205270" s="323"/>
    </row>
    <row r="205271" spans="2:2">
      <c r="B205271" s="323"/>
    </row>
    <row r="205272" spans="2:2">
      <c r="B205272" s="323"/>
    </row>
    <row r="205273" spans="2:2">
      <c r="B205273" s="323"/>
    </row>
    <row r="205274" spans="2:2">
      <c r="B205274" s="323"/>
    </row>
    <row r="205275" spans="2:2">
      <c r="B205275" s="323"/>
    </row>
    <row r="205276" spans="2:2">
      <c r="B205276" s="323"/>
    </row>
    <row r="205277" spans="2:2">
      <c r="B205277" s="323"/>
    </row>
    <row r="205278" spans="2:2">
      <c r="B205278" s="323"/>
    </row>
    <row r="205279" spans="2:2">
      <c r="B205279" s="323"/>
    </row>
    <row r="205280" spans="2:2">
      <c r="B205280" s="323"/>
    </row>
    <row r="205281" spans="2:2">
      <c r="B205281" s="323"/>
    </row>
    <row r="205282" spans="2:2">
      <c r="B205282" s="323"/>
    </row>
    <row r="205283" spans="2:2">
      <c r="B205283" s="323"/>
    </row>
    <row r="205284" spans="2:2">
      <c r="B205284" s="323"/>
    </row>
    <row r="205285" spans="2:2">
      <c r="B205285" s="323"/>
    </row>
    <row r="205286" spans="2:2">
      <c r="B205286" s="323"/>
    </row>
    <row r="205287" spans="2:2">
      <c r="B205287" s="323"/>
    </row>
    <row r="205288" spans="2:2">
      <c r="B205288" s="323"/>
    </row>
    <row r="205289" spans="2:2">
      <c r="B205289" s="323"/>
    </row>
    <row r="205290" spans="2:2">
      <c r="B205290" s="323"/>
    </row>
    <row r="205291" spans="2:2">
      <c r="B205291" s="323"/>
    </row>
    <row r="205292" spans="2:2">
      <c r="B205292" s="323"/>
    </row>
    <row r="205293" spans="2:2">
      <c r="B205293" s="323"/>
    </row>
    <row r="205294" spans="2:2">
      <c r="B205294" s="323"/>
    </row>
    <row r="205295" spans="2:2">
      <c r="B205295" s="323"/>
    </row>
    <row r="205296" spans="2:2">
      <c r="B205296" s="323"/>
    </row>
    <row r="205297" spans="2:2">
      <c r="B205297" s="323"/>
    </row>
    <row r="205298" spans="2:2">
      <c r="B205298" s="323"/>
    </row>
    <row r="205299" spans="2:2">
      <c r="B205299" s="323"/>
    </row>
    <row r="205300" spans="2:2">
      <c r="B205300" s="323"/>
    </row>
    <row r="205301" spans="2:2">
      <c r="B205301" s="323"/>
    </row>
    <row r="205302" spans="2:2">
      <c r="B205302" s="323"/>
    </row>
    <row r="205303" spans="2:2">
      <c r="B205303" s="323"/>
    </row>
    <row r="205304" spans="2:2">
      <c r="B205304" s="323"/>
    </row>
    <row r="205305" spans="2:2">
      <c r="B205305" s="323"/>
    </row>
    <row r="205306" spans="2:2">
      <c r="B205306" s="323"/>
    </row>
    <row r="205307" spans="2:2">
      <c r="B205307" s="323"/>
    </row>
    <row r="205308" spans="2:2">
      <c r="B205308" s="323"/>
    </row>
    <row r="205309" spans="2:2">
      <c r="B205309" s="323"/>
    </row>
    <row r="205310" spans="2:2">
      <c r="B205310" s="323"/>
    </row>
    <row r="205311" spans="2:2">
      <c r="B205311" s="323"/>
    </row>
    <row r="205312" spans="2:2">
      <c r="B205312" s="323"/>
    </row>
    <row r="205313" spans="2:2">
      <c r="B205313" s="323"/>
    </row>
    <row r="205314" spans="2:2">
      <c r="B205314" s="323"/>
    </row>
    <row r="205315" spans="2:2">
      <c r="B205315" s="323"/>
    </row>
    <row r="205316" spans="2:2">
      <c r="B205316" s="323"/>
    </row>
    <row r="205317" spans="2:2">
      <c r="B205317" s="323"/>
    </row>
    <row r="205318" spans="2:2">
      <c r="B205318" s="323"/>
    </row>
    <row r="205319" spans="2:2">
      <c r="B205319" s="323"/>
    </row>
    <row r="205320" spans="2:2">
      <c r="B205320" s="323"/>
    </row>
    <row r="205321" spans="2:2">
      <c r="B205321" s="323"/>
    </row>
    <row r="205322" spans="2:2">
      <c r="B205322" s="323"/>
    </row>
    <row r="205323" spans="2:2">
      <c r="B205323" s="323"/>
    </row>
    <row r="205324" spans="2:2">
      <c r="B205324" s="323"/>
    </row>
    <row r="205325" spans="2:2">
      <c r="B205325" s="323"/>
    </row>
    <row r="205326" spans="2:2">
      <c r="B205326" s="323"/>
    </row>
    <row r="205327" spans="2:2">
      <c r="B205327" s="323"/>
    </row>
    <row r="205328" spans="2:2">
      <c r="B205328" s="323"/>
    </row>
    <row r="205329" spans="2:2">
      <c r="B205329" s="323"/>
    </row>
    <row r="205330" spans="2:2">
      <c r="B205330" s="323"/>
    </row>
    <row r="205331" spans="2:2">
      <c r="B205331" s="323"/>
    </row>
    <row r="205332" spans="2:2">
      <c r="B205332" s="323"/>
    </row>
    <row r="205333" spans="2:2">
      <c r="B205333" s="323"/>
    </row>
    <row r="205334" spans="2:2">
      <c r="B205334" s="323"/>
    </row>
    <row r="205335" spans="2:2">
      <c r="B205335" s="323"/>
    </row>
    <row r="205336" spans="2:2">
      <c r="B205336" s="323"/>
    </row>
    <row r="205337" spans="2:2">
      <c r="B205337" s="323"/>
    </row>
    <row r="205338" spans="2:2">
      <c r="B205338" s="323"/>
    </row>
    <row r="205339" spans="2:2">
      <c r="B205339" s="323"/>
    </row>
    <row r="205340" spans="2:2">
      <c r="B205340" s="323"/>
    </row>
    <row r="205341" spans="2:2">
      <c r="B205341" s="323"/>
    </row>
    <row r="205342" spans="2:2">
      <c r="B205342" s="323"/>
    </row>
    <row r="205343" spans="2:2">
      <c r="B205343" s="323"/>
    </row>
    <row r="205344" spans="2:2">
      <c r="B205344" s="323"/>
    </row>
    <row r="205345" spans="2:2">
      <c r="B205345" s="323"/>
    </row>
    <row r="205346" spans="2:2">
      <c r="B205346" s="323"/>
    </row>
    <row r="205347" spans="2:2">
      <c r="B205347" s="323"/>
    </row>
    <row r="205348" spans="2:2">
      <c r="B205348" s="323"/>
    </row>
    <row r="205349" spans="2:2">
      <c r="B205349" s="323"/>
    </row>
    <row r="205350" spans="2:2">
      <c r="B205350" s="323"/>
    </row>
    <row r="205351" spans="2:2">
      <c r="B205351" s="323"/>
    </row>
    <row r="205352" spans="2:2">
      <c r="B205352" s="323"/>
    </row>
    <row r="205353" spans="2:2">
      <c r="B205353" s="323"/>
    </row>
    <row r="205354" spans="2:2">
      <c r="B205354" s="323"/>
    </row>
    <row r="205355" spans="2:2">
      <c r="B205355" s="323"/>
    </row>
    <row r="205356" spans="2:2">
      <c r="B205356" s="323"/>
    </row>
    <row r="205357" spans="2:2">
      <c r="B205357" s="323"/>
    </row>
    <row r="205358" spans="2:2">
      <c r="B205358" s="323"/>
    </row>
    <row r="205359" spans="2:2">
      <c r="B205359" s="323"/>
    </row>
    <row r="205360" spans="2:2">
      <c r="B205360" s="323"/>
    </row>
    <row r="205361" spans="2:2">
      <c r="B205361" s="323"/>
    </row>
    <row r="205362" spans="2:2">
      <c r="B205362" s="323"/>
    </row>
    <row r="205363" spans="2:2">
      <c r="B205363" s="323"/>
    </row>
    <row r="205364" spans="2:2">
      <c r="B205364" s="323"/>
    </row>
    <row r="205365" spans="2:2">
      <c r="B205365" s="323"/>
    </row>
    <row r="205366" spans="2:2">
      <c r="B205366" s="323"/>
    </row>
    <row r="205367" spans="2:2">
      <c r="B205367" s="323"/>
    </row>
    <row r="205368" spans="2:2">
      <c r="B205368" s="323"/>
    </row>
    <row r="205369" spans="2:2">
      <c r="B205369" s="323"/>
    </row>
    <row r="205370" spans="2:2">
      <c r="B205370" s="323"/>
    </row>
    <row r="205371" spans="2:2">
      <c r="B205371" s="323"/>
    </row>
    <row r="205372" spans="2:2">
      <c r="B205372" s="323"/>
    </row>
    <row r="205373" spans="2:2">
      <c r="B205373" s="323"/>
    </row>
    <row r="205374" spans="2:2">
      <c r="B205374" s="323"/>
    </row>
    <row r="205375" spans="2:2">
      <c r="B205375" s="323"/>
    </row>
    <row r="205376" spans="2:2">
      <c r="B205376" s="323"/>
    </row>
    <row r="205377" spans="2:2">
      <c r="B205377" s="323"/>
    </row>
    <row r="205378" spans="2:2">
      <c r="B205378" s="323"/>
    </row>
    <row r="205379" spans="2:2">
      <c r="B205379" s="323"/>
    </row>
    <row r="205380" spans="2:2">
      <c r="B205380" s="323"/>
    </row>
    <row r="205381" spans="2:2">
      <c r="B205381" s="323"/>
    </row>
    <row r="205382" spans="2:2">
      <c r="B205382" s="323"/>
    </row>
    <row r="205383" spans="2:2">
      <c r="B205383" s="323"/>
    </row>
    <row r="205384" spans="2:2">
      <c r="B205384" s="323"/>
    </row>
    <row r="205385" spans="2:2">
      <c r="B205385" s="323"/>
    </row>
    <row r="205386" spans="2:2">
      <c r="B205386" s="323"/>
    </row>
    <row r="205387" spans="2:2">
      <c r="B205387" s="323"/>
    </row>
    <row r="205388" spans="2:2">
      <c r="B205388" s="323"/>
    </row>
    <row r="205389" spans="2:2">
      <c r="B205389" s="323"/>
    </row>
    <row r="205390" spans="2:2">
      <c r="B205390" s="323"/>
    </row>
    <row r="205391" spans="2:2">
      <c r="B205391" s="323"/>
    </row>
    <row r="205392" spans="2:2">
      <c r="B205392" s="323"/>
    </row>
    <row r="205393" spans="2:2">
      <c r="B205393" s="323"/>
    </row>
    <row r="205394" spans="2:2">
      <c r="B205394" s="323"/>
    </row>
    <row r="205395" spans="2:2">
      <c r="B205395" s="323"/>
    </row>
    <row r="205396" spans="2:2">
      <c r="B205396" s="323"/>
    </row>
    <row r="205397" spans="2:2">
      <c r="B205397" s="323"/>
    </row>
    <row r="205398" spans="2:2">
      <c r="B205398" s="323"/>
    </row>
    <row r="205399" spans="2:2">
      <c r="B205399" s="323"/>
    </row>
    <row r="205400" spans="2:2">
      <c r="B205400" s="323"/>
    </row>
    <row r="205401" spans="2:2">
      <c r="B205401" s="323"/>
    </row>
    <row r="205402" spans="2:2">
      <c r="B205402" s="323"/>
    </row>
    <row r="205403" spans="2:2">
      <c r="B205403" s="323"/>
    </row>
    <row r="205404" spans="2:2">
      <c r="B205404" s="323"/>
    </row>
    <row r="205405" spans="2:2">
      <c r="B205405" s="323"/>
    </row>
    <row r="205406" spans="2:2">
      <c r="B205406" s="323"/>
    </row>
    <row r="205407" spans="2:2">
      <c r="B205407" s="323"/>
    </row>
    <row r="205408" spans="2:2">
      <c r="B205408" s="323"/>
    </row>
    <row r="205409" spans="2:2">
      <c r="B205409" s="323"/>
    </row>
    <row r="205410" spans="2:2">
      <c r="B205410" s="323"/>
    </row>
    <row r="205411" spans="2:2">
      <c r="B205411" s="323"/>
    </row>
    <row r="205412" spans="2:2">
      <c r="B205412" s="323"/>
    </row>
    <row r="205413" spans="2:2">
      <c r="B205413" s="323"/>
    </row>
    <row r="205414" spans="2:2">
      <c r="B205414" s="323"/>
    </row>
    <row r="205415" spans="2:2">
      <c r="B205415" s="323"/>
    </row>
    <row r="205416" spans="2:2">
      <c r="B205416" s="323"/>
    </row>
    <row r="205417" spans="2:2">
      <c r="B205417" s="323"/>
    </row>
    <row r="205418" spans="2:2">
      <c r="B205418" s="323"/>
    </row>
    <row r="205419" spans="2:2">
      <c r="B205419" s="323"/>
    </row>
    <row r="205420" spans="2:2">
      <c r="B205420" s="323"/>
    </row>
    <row r="205421" spans="2:2">
      <c r="B205421" s="323"/>
    </row>
    <row r="205422" spans="2:2">
      <c r="B205422" s="323"/>
    </row>
    <row r="205423" spans="2:2">
      <c r="B205423" s="323"/>
    </row>
    <row r="205424" spans="2:2">
      <c r="B205424" s="323"/>
    </row>
    <row r="205425" spans="2:2">
      <c r="B205425" s="323"/>
    </row>
    <row r="205426" spans="2:2">
      <c r="B205426" s="323"/>
    </row>
    <row r="205427" spans="2:2">
      <c r="B205427" s="323"/>
    </row>
    <row r="205428" spans="2:2">
      <c r="B205428" s="323"/>
    </row>
    <row r="205429" spans="2:2">
      <c r="B205429" s="323"/>
    </row>
    <row r="205430" spans="2:2">
      <c r="B205430" s="323"/>
    </row>
    <row r="205431" spans="2:2">
      <c r="B205431" s="323"/>
    </row>
    <row r="205432" spans="2:2">
      <c r="B205432" s="323"/>
    </row>
    <row r="205433" spans="2:2">
      <c r="B205433" s="323"/>
    </row>
    <row r="205434" spans="2:2">
      <c r="B205434" s="323"/>
    </row>
    <row r="205435" spans="2:2">
      <c r="B205435" s="323"/>
    </row>
    <row r="205436" spans="2:2">
      <c r="B205436" s="323"/>
    </row>
    <row r="205437" spans="2:2">
      <c r="B205437" s="323"/>
    </row>
    <row r="205438" spans="2:2">
      <c r="B205438" s="323"/>
    </row>
    <row r="205439" spans="2:2">
      <c r="B205439" s="323"/>
    </row>
    <row r="205440" spans="2:2">
      <c r="B205440" s="323"/>
    </row>
    <row r="205441" spans="2:2">
      <c r="B205441" s="323"/>
    </row>
    <row r="205442" spans="2:2">
      <c r="B205442" s="323"/>
    </row>
    <row r="205443" spans="2:2">
      <c r="B205443" s="323"/>
    </row>
    <row r="205444" spans="2:2">
      <c r="B205444" s="323"/>
    </row>
    <row r="205445" spans="2:2">
      <c r="B205445" s="323"/>
    </row>
    <row r="205446" spans="2:2">
      <c r="B205446" s="323"/>
    </row>
    <row r="205447" spans="2:2">
      <c r="B205447" s="323"/>
    </row>
    <row r="205448" spans="2:2">
      <c r="B205448" s="323"/>
    </row>
    <row r="205449" spans="2:2">
      <c r="B205449" s="323"/>
    </row>
    <row r="205450" spans="2:2">
      <c r="B205450" s="323"/>
    </row>
    <row r="205451" spans="2:2">
      <c r="B205451" s="323"/>
    </row>
    <row r="205452" spans="2:2">
      <c r="B205452" s="323"/>
    </row>
    <row r="205453" spans="2:2">
      <c r="B205453" s="323"/>
    </row>
    <row r="205454" spans="2:2">
      <c r="B205454" s="323"/>
    </row>
    <row r="205455" spans="2:2">
      <c r="B205455" s="323"/>
    </row>
    <row r="205456" spans="2:2">
      <c r="B205456" s="323"/>
    </row>
    <row r="205457" spans="2:2">
      <c r="B205457" s="323"/>
    </row>
    <row r="205458" spans="2:2">
      <c r="B205458" s="323"/>
    </row>
    <row r="205459" spans="2:2">
      <c r="B205459" s="323"/>
    </row>
    <row r="205460" spans="2:2">
      <c r="B205460" s="323"/>
    </row>
    <row r="205461" spans="2:2">
      <c r="B205461" s="323"/>
    </row>
    <row r="205462" spans="2:2">
      <c r="B205462" s="323"/>
    </row>
    <row r="205463" spans="2:2">
      <c r="B205463" s="323"/>
    </row>
    <row r="205464" spans="2:2">
      <c r="B205464" s="323"/>
    </row>
    <row r="205465" spans="2:2">
      <c r="B205465" s="323"/>
    </row>
    <row r="205466" spans="2:2">
      <c r="B205466" s="323"/>
    </row>
    <row r="205467" spans="2:2">
      <c r="B205467" s="323"/>
    </row>
    <row r="205468" spans="2:2">
      <c r="B205468" s="323"/>
    </row>
    <row r="205469" spans="2:2">
      <c r="B205469" s="323"/>
    </row>
    <row r="205470" spans="2:2">
      <c r="B205470" s="323"/>
    </row>
    <row r="205471" spans="2:2">
      <c r="B205471" s="323"/>
    </row>
    <row r="205472" spans="2:2">
      <c r="B205472" s="323"/>
    </row>
    <row r="205473" spans="2:2">
      <c r="B205473" s="323"/>
    </row>
    <row r="205474" spans="2:2">
      <c r="B205474" s="323"/>
    </row>
    <row r="205475" spans="2:2">
      <c r="B205475" s="323"/>
    </row>
    <row r="205476" spans="2:2">
      <c r="B205476" s="323"/>
    </row>
    <row r="205477" spans="2:2">
      <c r="B205477" s="323"/>
    </row>
    <row r="205478" spans="2:2">
      <c r="B205478" s="323"/>
    </row>
    <row r="205479" spans="2:2">
      <c r="B205479" s="323"/>
    </row>
    <row r="205480" spans="2:2">
      <c r="B205480" s="323"/>
    </row>
    <row r="205481" spans="2:2">
      <c r="B205481" s="323"/>
    </row>
    <row r="205482" spans="2:2">
      <c r="B205482" s="323"/>
    </row>
    <row r="205483" spans="2:2">
      <c r="B205483" s="323"/>
    </row>
    <row r="205484" spans="2:2">
      <c r="B205484" s="323"/>
    </row>
    <row r="205485" spans="2:2">
      <c r="B205485" s="323"/>
    </row>
    <row r="205486" spans="2:2">
      <c r="B205486" s="323"/>
    </row>
    <row r="205487" spans="2:2">
      <c r="B205487" s="323"/>
    </row>
    <row r="205488" spans="2:2">
      <c r="B205488" s="323"/>
    </row>
    <row r="205489" spans="2:2">
      <c r="B205489" s="323"/>
    </row>
    <row r="205490" spans="2:2">
      <c r="B205490" s="323"/>
    </row>
    <row r="205491" spans="2:2">
      <c r="B205491" s="323"/>
    </row>
    <row r="205492" spans="2:2">
      <c r="B205492" s="323"/>
    </row>
    <row r="205493" spans="2:2">
      <c r="B205493" s="323"/>
    </row>
    <row r="205494" spans="2:2">
      <c r="B205494" s="323"/>
    </row>
    <row r="205495" spans="2:2">
      <c r="B205495" s="323"/>
    </row>
    <row r="205496" spans="2:2">
      <c r="B205496" s="323"/>
    </row>
    <row r="205497" spans="2:2">
      <c r="B205497" s="323"/>
    </row>
    <row r="205498" spans="2:2">
      <c r="B205498" s="323"/>
    </row>
    <row r="205499" spans="2:2">
      <c r="B205499" s="323"/>
    </row>
    <row r="205500" spans="2:2">
      <c r="B205500" s="323"/>
    </row>
    <row r="205501" spans="2:2">
      <c r="B205501" s="323"/>
    </row>
    <row r="205502" spans="2:2">
      <c r="B205502" s="323"/>
    </row>
    <row r="205503" spans="2:2">
      <c r="B205503" s="323"/>
    </row>
    <row r="205504" spans="2:2">
      <c r="B205504" s="323"/>
    </row>
    <row r="205505" spans="2:2">
      <c r="B205505" s="323"/>
    </row>
    <row r="205506" spans="2:2">
      <c r="B205506" s="323"/>
    </row>
    <row r="205507" spans="2:2">
      <c r="B205507" s="323"/>
    </row>
    <row r="205508" spans="2:2">
      <c r="B205508" s="323"/>
    </row>
    <row r="205509" spans="2:2">
      <c r="B205509" s="323"/>
    </row>
    <row r="205510" spans="2:2">
      <c r="B205510" s="323"/>
    </row>
    <row r="205511" spans="2:2">
      <c r="B205511" s="323"/>
    </row>
    <row r="205512" spans="2:2">
      <c r="B205512" s="323"/>
    </row>
    <row r="205513" spans="2:2">
      <c r="B205513" s="323"/>
    </row>
    <row r="205514" spans="2:2">
      <c r="B205514" s="323"/>
    </row>
    <row r="205515" spans="2:2">
      <c r="B205515" s="323"/>
    </row>
    <row r="205516" spans="2:2">
      <c r="B205516" s="323"/>
    </row>
    <row r="205517" spans="2:2">
      <c r="B205517" s="323"/>
    </row>
    <row r="205518" spans="2:2">
      <c r="B205518" s="323"/>
    </row>
    <row r="205519" spans="2:2">
      <c r="B205519" s="323"/>
    </row>
    <row r="205520" spans="2:2">
      <c r="B205520" s="323"/>
    </row>
    <row r="205521" spans="2:2">
      <c r="B205521" s="323"/>
    </row>
    <row r="205522" spans="2:2">
      <c r="B205522" s="323"/>
    </row>
    <row r="205523" spans="2:2">
      <c r="B205523" s="323"/>
    </row>
    <row r="205524" spans="2:2">
      <c r="B205524" s="323"/>
    </row>
    <row r="205525" spans="2:2">
      <c r="B205525" s="323"/>
    </row>
    <row r="205526" spans="2:2">
      <c r="B205526" s="323"/>
    </row>
    <row r="205527" spans="2:2">
      <c r="B205527" s="323"/>
    </row>
    <row r="205528" spans="2:2">
      <c r="B205528" s="323"/>
    </row>
    <row r="205529" spans="2:2">
      <c r="B205529" s="323"/>
    </row>
    <row r="205530" spans="2:2">
      <c r="B205530" s="323"/>
    </row>
    <row r="205531" spans="2:2">
      <c r="B205531" s="323"/>
    </row>
    <row r="205532" spans="2:2">
      <c r="B205532" s="323"/>
    </row>
    <row r="205533" spans="2:2">
      <c r="B205533" s="323"/>
    </row>
    <row r="205534" spans="2:2">
      <c r="B205534" s="323"/>
    </row>
    <row r="205535" spans="2:2">
      <c r="B205535" s="323"/>
    </row>
    <row r="205536" spans="2:2">
      <c r="B205536" s="323"/>
    </row>
    <row r="205537" spans="2:2">
      <c r="B205537" s="323"/>
    </row>
    <row r="205538" spans="2:2">
      <c r="B205538" s="323"/>
    </row>
    <row r="205539" spans="2:2">
      <c r="B205539" s="323"/>
    </row>
    <row r="205540" spans="2:2">
      <c r="B205540" s="323"/>
    </row>
    <row r="205541" spans="2:2">
      <c r="B205541" s="323"/>
    </row>
    <row r="205542" spans="2:2">
      <c r="B205542" s="323"/>
    </row>
    <row r="205543" spans="2:2">
      <c r="B205543" s="323"/>
    </row>
    <row r="205544" spans="2:2">
      <c r="B205544" s="323"/>
    </row>
    <row r="205545" spans="2:2">
      <c r="B205545" s="323"/>
    </row>
    <row r="205546" spans="2:2">
      <c r="B205546" s="323"/>
    </row>
    <row r="205547" spans="2:2">
      <c r="B205547" s="323"/>
    </row>
    <row r="205548" spans="2:2">
      <c r="B205548" s="323"/>
    </row>
    <row r="205549" spans="2:2">
      <c r="B205549" s="323"/>
    </row>
    <row r="205550" spans="2:2">
      <c r="B205550" s="323"/>
    </row>
    <row r="205551" spans="2:2">
      <c r="B205551" s="323"/>
    </row>
    <row r="205552" spans="2:2">
      <c r="B205552" s="323"/>
    </row>
    <row r="205553" spans="2:2">
      <c r="B205553" s="323"/>
    </row>
    <row r="205554" spans="2:2">
      <c r="B205554" s="323"/>
    </row>
    <row r="205555" spans="2:2">
      <c r="B205555" s="323"/>
    </row>
    <row r="205556" spans="2:2">
      <c r="B205556" s="323"/>
    </row>
    <row r="205557" spans="2:2">
      <c r="B205557" s="323"/>
    </row>
    <row r="205558" spans="2:2">
      <c r="B205558" s="323"/>
    </row>
    <row r="205559" spans="2:2">
      <c r="B205559" s="323"/>
    </row>
    <row r="205560" spans="2:2">
      <c r="B205560" s="323"/>
    </row>
    <row r="205561" spans="2:2">
      <c r="B205561" s="323"/>
    </row>
    <row r="205562" spans="2:2">
      <c r="B205562" s="323"/>
    </row>
    <row r="205563" spans="2:2">
      <c r="B205563" s="323"/>
    </row>
    <row r="205564" spans="2:2">
      <c r="B205564" s="323"/>
    </row>
    <row r="205565" spans="2:2">
      <c r="B205565" s="323"/>
    </row>
    <row r="205566" spans="2:2">
      <c r="B205566" s="323"/>
    </row>
    <row r="205567" spans="2:2">
      <c r="B205567" s="323"/>
    </row>
    <row r="205568" spans="2:2">
      <c r="B205568" s="323"/>
    </row>
    <row r="205569" spans="2:2">
      <c r="B205569" s="323"/>
    </row>
    <row r="205570" spans="2:2">
      <c r="B205570" s="323"/>
    </row>
    <row r="205571" spans="2:2">
      <c r="B205571" s="323"/>
    </row>
    <row r="205572" spans="2:2">
      <c r="B205572" s="323"/>
    </row>
    <row r="205573" spans="2:2">
      <c r="B205573" s="323"/>
    </row>
    <row r="205574" spans="2:2">
      <c r="B205574" s="323"/>
    </row>
    <row r="205575" spans="2:2">
      <c r="B205575" s="323"/>
    </row>
    <row r="205576" spans="2:2">
      <c r="B205576" s="323"/>
    </row>
    <row r="205577" spans="2:2">
      <c r="B205577" s="323"/>
    </row>
    <row r="205578" spans="2:2">
      <c r="B205578" s="323"/>
    </row>
    <row r="205579" spans="2:2">
      <c r="B205579" s="323"/>
    </row>
    <row r="205580" spans="2:2">
      <c r="B205580" s="323"/>
    </row>
    <row r="205581" spans="2:2">
      <c r="B205581" s="323"/>
    </row>
    <row r="205582" spans="2:2">
      <c r="B205582" s="323"/>
    </row>
    <row r="205583" spans="2:2">
      <c r="B205583" s="323"/>
    </row>
    <row r="205584" spans="2:2">
      <c r="B205584" s="323"/>
    </row>
    <row r="205585" spans="2:2">
      <c r="B205585" s="323"/>
    </row>
    <row r="205586" spans="2:2">
      <c r="B205586" s="323"/>
    </row>
    <row r="205587" spans="2:2">
      <c r="B205587" s="323"/>
    </row>
    <row r="205588" spans="2:2">
      <c r="B205588" s="323"/>
    </row>
    <row r="205589" spans="2:2">
      <c r="B205589" s="323"/>
    </row>
    <row r="205590" spans="2:2">
      <c r="B205590" s="323"/>
    </row>
    <row r="205591" spans="2:2">
      <c r="B205591" s="323"/>
    </row>
    <row r="205592" spans="2:2">
      <c r="B205592" s="323"/>
    </row>
    <row r="205593" spans="2:2">
      <c r="B205593" s="323"/>
    </row>
    <row r="205594" spans="2:2">
      <c r="B205594" s="323"/>
    </row>
    <row r="205595" spans="2:2">
      <c r="B205595" s="323"/>
    </row>
    <row r="205596" spans="2:2">
      <c r="B205596" s="323"/>
    </row>
    <row r="205597" spans="2:2">
      <c r="B205597" s="323"/>
    </row>
    <row r="205598" spans="2:2">
      <c r="B205598" s="323"/>
    </row>
    <row r="205599" spans="2:2">
      <c r="B205599" s="323"/>
    </row>
    <row r="205600" spans="2:2">
      <c r="B205600" s="323"/>
    </row>
    <row r="205601" spans="2:2">
      <c r="B205601" s="323"/>
    </row>
    <row r="205602" spans="2:2">
      <c r="B205602" s="323"/>
    </row>
    <row r="205603" spans="2:2">
      <c r="B205603" s="323"/>
    </row>
    <row r="205604" spans="2:2">
      <c r="B205604" s="323"/>
    </row>
    <row r="205605" spans="2:2">
      <c r="B205605" s="323"/>
    </row>
    <row r="205606" spans="2:2">
      <c r="B205606" s="323"/>
    </row>
    <row r="205607" spans="2:2">
      <c r="B205607" s="323"/>
    </row>
    <row r="205608" spans="2:2">
      <c r="B205608" s="323"/>
    </row>
    <row r="205609" spans="2:2">
      <c r="B205609" s="323"/>
    </row>
    <row r="205610" spans="2:2">
      <c r="B205610" s="323"/>
    </row>
    <row r="205611" spans="2:2">
      <c r="B205611" s="323"/>
    </row>
    <row r="205612" spans="2:2">
      <c r="B205612" s="323"/>
    </row>
    <row r="205613" spans="2:2">
      <c r="B205613" s="323"/>
    </row>
    <row r="205614" spans="2:2">
      <c r="B205614" s="323"/>
    </row>
    <row r="205615" spans="2:2">
      <c r="B205615" s="323"/>
    </row>
    <row r="205616" spans="2:2">
      <c r="B205616" s="323"/>
    </row>
    <row r="205617" spans="2:2">
      <c r="B205617" s="323"/>
    </row>
    <row r="205618" spans="2:2">
      <c r="B205618" s="323"/>
    </row>
    <row r="205619" spans="2:2">
      <c r="B205619" s="323"/>
    </row>
    <row r="205620" spans="2:2">
      <c r="B205620" s="323"/>
    </row>
    <row r="205621" spans="2:2">
      <c r="B205621" s="323"/>
    </row>
    <row r="205622" spans="2:2">
      <c r="B205622" s="323"/>
    </row>
    <row r="205623" spans="2:2">
      <c r="B205623" s="323"/>
    </row>
    <row r="205624" spans="2:2">
      <c r="B205624" s="323"/>
    </row>
    <row r="205625" spans="2:2">
      <c r="B205625" s="323"/>
    </row>
    <row r="205626" spans="2:2">
      <c r="B205626" s="323"/>
    </row>
    <row r="205627" spans="2:2">
      <c r="B205627" s="323"/>
    </row>
    <row r="205628" spans="2:2">
      <c r="B205628" s="323"/>
    </row>
    <row r="205629" spans="2:2">
      <c r="B205629" s="323"/>
    </row>
    <row r="205630" spans="2:2">
      <c r="B205630" s="323"/>
    </row>
    <row r="205631" spans="2:2">
      <c r="B205631" s="323"/>
    </row>
    <row r="205632" spans="2:2">
      <c r="B205632" s="323"/>
    </row>
    <row r="205633" spans="2:2">
      <c r="B205633" s="323"/>
    </row>
    <row r="205634" spans="2:2">
      <c r="B205634" s="323"/>
    </row>
    <row r="205635" spans="2:2">
      <c r="B205635" s="323"/>
    </row>
    <row r="205636" spans="2:2">
      <c r="B205636" s="323"/>
    </row>
    <row r="205637" spans="2:2">
      <c r="B205637" s="323"/>
    </row>
    <row r="205638" spans="2:2">
      <c r="B205638" s="323"/>
    </row>
    <row r="205639" spans="2:2">
      <c r="B205639" s="323"/>
    </row>
    <row r="205640" spans="2:2">
      <c r="B205640" s="323"/>
    </row>
    <row r="205641" spans="2:2">
      <c r="B205641" s="323"/>
    </row>
    <row r="205642" spans="2:2">
      <c r="B205642" s="323"/>
    </row>
    <row r="205643" spans="2:2">
      <c r="B205643" s="323"/>
    </row>
    <row r="205644" spans="2:2">
      <c r="B205644" s="323"/>
    </row>
    <row r="205645" spans="2:2">
      <c r="B205645" s="323"/>
    </row>
    <row r="205646" spans="2:2">
      <c r="B205646" s="323"/>
    </row>
    <row r="205647" spans="2:2">
      <c r="B205647" s="323"/>
    </row>
    <row r="205648" spans="2:2">
      <c r="B205648" s="323"/>
    </row>
    <row r="205649" spans="2:2">
      <c r="B205649" s="323"/>
    </row>
    <row r="205650" spans="2:2">
      <c r="B205650" s="323"/>
    </row>
    <row r="205651" spans="2:2">
      <c r="B205651" s="323"/>
    </row>
    <row r="205652" spans="2:2">
      <c r="B205652" s="323"/>
    </row>
    <row r="205653" spans="2:2">
      <c r="B205653" s="323"/>
    </row>
    <row r="205654" spans="2:2">
      <c r="B205654" s="323"/>
    </row>
    <row r="205655" spans="2:2">
      <c r="B205655" s="323"/>
    </row>
    <row r="205656" spans="2:2">
      <c r="B205656" s="323"/>
    </row>
    <row r="205657" spans="2:2">
      <c r="B205657" s="323"/>
    </row>
    <row r="205658" spans="2:2">
      <c r="B205658" s="323"/>
    </row>
    <row r="205659" spans="2:2">
      <c r="B205659" s="323"/>
    </row>
    <row r="205660" spans="2:2">
      <c r="B205660" s="323"/>
    </row>
    <row r="205661" spans="2:2">
      <c r="B205661" s="323"/>
    </row>
    <row r="205662" spans="2:2">
      <c r="B205662" s="323"/>
    </row>
    <row r="205663" spans="2:2">
      <c r="B205663" s="323"/>
    </row>
    <row r="205664" spans="2:2">
      <c r="B205664" s="323"/>
    </row>
    <row r="205665" spans="2:2">
      <c r="B205665" s="323"/>
    </row>
    <row r="205666" spans="2:2">
      <c r="B205666" s="323"/>
    </row>
    <row r="205667" spans="2:2">
      <c r="B205667" s="323"/>
    </row>
    <row r="205668" spans="2:2">
      <c r="B205668" s="323"/>
    </row>
    <row r="205669" spans="2:2">
      <c r="B205669" s="323"/>
    </row>
    <row r="205670" spans="2:2">
      <c r="B205670" s="323"/>
    </row>
    <row r="205671" spans="2:2">
      <c r="B205671" s="323"/>
    </row>
    <row r="205672" spans="2:2">
      <c r="B205672" s="323"/>
    </row>
    <row r="205673" spans="2:2">
      <c r="B205673" s="323"/>
    </row>
    <row r="205674" spans="2:2">
      <c r="B205674" s="323"/>
    </row>
    <row r="205675" spans="2:2">
      <c r="B205675" s="323"/>
    </row>
    <row r="205676" spans="2:2">
      <c r="B205676" s="323"/>
    </row>
    <row r="205677" spans="2:2">
      <c r="B205677" s="323"/>
    </row>
    <row r="205678" spans="2:2">
      <c r="B205678" s="323"/>
    </row>
    <row r="205679" spans="2:2">
      <c r="B205679" s="323"/>
    </row>
    <row r="205680" spans="2:2">
      <c r="B205680" s="323"/>
    </row>
    <row r="205681" spans="2:2">
      <c r="B205681" s="323"/>
    </row>
    <row r="205682" spans="2:2">
      <c r="B205682" s="323"/>
    </row>
    <row r="205683" spans="2:2">
      <c r="B205683" s="323"/>
    </row>
    <row r="205684" spans="2:2">
      <c r="B205684" s="323"/>
    </row>
    <row r="205685" spans="2:2">
      <c r="B205685" s="323"/>
    </row>
    <row r="205686" spans="2:2">
      <c r="B205686" s="323"/>
    </row>
    <row r="205687" spans="2:2">
      <c r="B205687" s="323"/>
    </row>
    <row r="205688" spans="2:2">
      <c r="B205688" s="323"/>
    </row>
    <row r="205689" spans="2:2">
      <c r="B205689" s="323"/>
    </row>
    <row r="205690" spans="2:2">
      <c r="B205690" s="323"/>
    </row>
    <row r="205691" spans="2:2">
      <c r="B205691" s="323"/>
    </row>
    <row r="205692" spans="2:2">
      <c r="B205692" s="323"/>
    </row>
    <row r="205693" spans="2:2">
      <c r="B205693" s="323"/>
    </row>
    <row r="205694" spans="2:2">
      <c r="B205694" s="323"/>
    </row>
    <row r="205695" spans="2:2">
      <c r="B205695" s="323"/>
    </row>
    <row r="205696" spans="2:2">
      <c r="B205696" s="323"/>
    </row>
    <row r="205697" spans="2:2">
      <c r="B205697" s="323"/>
    </row>
    <row r="205698" spans="2:2">
      <c r="B205698" s="323"/>
    </row>
    <row r="205699" spans="2:2">
      <c r="B205699" s="323"/>
    </row>
    <row r="205700" spans="2:2">
      <c r="B205700" s="323"/>
    </row>
    <row r="205701" spans="2:2">
      <c r="B205701" s="323"/>
    </row>
    <row r="205702" spans="2:2">
      <c r="B205702" s="323"/>
    </row>
    <row r="205703" spans="2:2">
      <c r="B205703" s="323"/>
    </row>
    <row r="205704" spans="2:2">
      <c r="B205704" s="323"/>
    </row>
    <row r="205705" spans="2:2">
      <c r="B205705" s="323"/>
    </row>
    <row r="205706" spans="2:2">
      <c r="B205706" s="323"/>
    </row>
    <row r="205707" spans="2:2">
      <c r="B205707" s="323"/>
    </row>
    <row r="205708" spans="2:2">
      <c r="B205708" s="323"/>
    </row>
    <row r="205709" spans="2:2">
      <c r="B205709" s="323"/>
    </row>
    <row r="205710" spans="2:2">
      <c r="B205710" s="323"/>
    </row>
    <row r="205711" spans="2:2">
      <c r="B205711" s="323"/>
    </row>
    <row r="205712" spans="2:2">
      <c r="B205712" s="323"/>
    </row>
    <row r="205713" spans="2:2">
      <c r="B205713" s="323"/>
    </row>
    <row r="205714" spans="2:2">
      <c r="B205714" s="323"/>
    </row>
    <row r="205715" spans="2:2">
      <c r="B205715" s="323"/>
    </row>
    <row r="205716" spans="2:2">
      <c r="B205716" s="323"/>
    </row>
    <row r="205717" spans="2:2">
      <c r="B205717" s="323"/>
    </row>
    <row r="205718" spans="2:2">
      <c r="B205718" s="323"/>
    </row>
    <row r="205719" spans="2:2">
      <c r="B205719" s="323"/>
    </row>
    <row r="205720" spans="2:2">
      <c r="B205720" s="323"/>
    </row>
    <row r="205721" spans="2:2">
      <c r="B205721" s="323"/>
    </row>
    <row r="205722" spans="2:2">
      <c r="B205722" s="323"/>
    </row>
    <row r="205723" spans="2:2">
      <c r="B205723" s="323"/>
    </row>
    <row r="205724" spans="2:2">
      <c r="B205724" s="323"/>
    </row>
    <row r="205725" spans="2:2">
      <c r="B205725" s="323"/>
    </row>
    <row r="205726" spans="2:2">
      <c r="B205726" s="323"/>
    </row>
    <row r="205727" spans="2:2">
      <c r="B205727" s="323"/>
    </row>
    <row r="205728" spans="2:2">
      <c r="B205728" s="323"/>
    </row>
    <row r="205729" spans="2:2">
      <c r="B205729" s="323"/>
    </row>
    <row r="205730" spans="2:2">
      <c r="B205730" s="323"/>
    </row>
    <row r="205731" spans="2:2">
      <c r="B205731" s="323"/>
    </row>
    <row r="205732" spans="2:2">
      <c r="B205732" s="323"/>
    </row>
    <row r="205733" spans="2:2">
      <c r="B205733" s="323"/>
    </row>
    <row r="205734" spans="2:2">
      <c r="B205734" s="323"/>
    </row>
    <row r="205735" spans="2:2">
      <c r="B205735" s="323"/>
    </row>
    <row r="205736" spans="2:2">
      <c r="B205736" s="323"/>
    </row>
    <row r="205737" spans="2:2">
      <c r="B205737" s="323"/>
    </row>
    <row r="205738" spans="2:2">
      <c r="B205738" s="323"/>
    </row>
    <row r="205739" spans="2:2">
      <c r="B205739" s="323"/>
    </row>
    <row r="205740" spans="2:2">
      <c r="B205740" s="323"/>
    </row>
    <row r="205741" spans="2:2">
      <c r="B205741" s="323"/>
    </row>
    <row r="205742" spans="2:2">
      <c r="B205742" s="323"/>
    </row>
    <row r="205743" spans="2:2">
      <c r="B205743" s="323"/>
    </row>
    <row r="205744" spans="2:2">
      <c r="B205744" s="323"/>
    </row>
    <row r="205745" spans="2:2">
      <c r="B205745" s="323"/>
    </row>
    <row r="205746" spans="2:2">
      <c r="B205746" s="323"/>
    </row>
    <row r="205747" spans="2:2">
      <c r="B205747" s="323"/>
    </row>
    <row r="205748" spans="2:2">
      <c r="B205748" s="323"/>
    </row>
    <row r="205749" spans="2:2">
      <c r="B205749" s="323"/>
    </row>
    <row r="205750" spans="2:2">
      <c r="B205750" s="323"/>
    </row>
    <row r="205751" spans="2:2">
      <c r="B205751" s="323"/>
    </row>
    <row r="205752" spans="2:2">
      <c r="B205752" s="323"/>
    </row>
    <row r="205753" spans="2:2">
      <c r="B205753" s="323"/>
    </row>
    <row r="205754" spans="2:2">
      <c r="B205754" s="323"/>
    </row>
    <row r="205755" spans="2:2">
      <c r="B205755" s="323"/>
    </row>
    <row r="205756" spans="2:2">
      <c r="B205756" s="323"/>
    </row>
    <row r="205757" spans="2:2">
      <c r="B205757" s="323"/>
    </row>
    <row r="205758" spans="2:2">
      <c r="B205758" s="323"/>
    </row>
    <row r="205759" spans="2:2">
      <c r="B205759" s="323"/>
    </row>
    <row r="205760" spans="2:2">
      <c r="B205760" s="323"/>
    </row>
    <row r="205761" spans="2:2">
      <c r="B205761" s="323"/>
    </row>
    <row r="205762" spans="2:2">
      <c r="B205762" s="323"/>
    </row>
    <row r="205763" spans="2:2">
      <c r="B205763" s="323"/>
    </row>
    <row r="205764" spans="2:2">
      <c r="B205764" s="323"/>
    </row>
    <row r="205765" spans="2:2">
      <c r="B205765" s="323"/>
    </row>
    <row r="205766" spans="2:2">
      <c r="B205766" s="323"/>
    </row>
    <row r="205767" spans="2:2">
      <c r="B205767" s="323"/>
    </row>
    <row r="205768" spans="2:2">
      <c r="B205768" s="323"/>
    </row>
    <row r="205769" spans="2:2">
      <c r="B205769" s="323"/>
    </row>
    <row r="205770" spans="2:2">
      <c r="B205770" s="323"/>
    </row>
    <row r="205771" spans="2:2">
      <c r="B205771" s="323"/>
    </row>
    <row r="205772" spans="2:2">
      <c r="B205772" s="323"/>
    </row>
    <row r="205773" spans="2:2">
      <c r="B205773" s="323"/>
    </row>
    <row r="205774" spans="2:2">
      <c r="B205774" s="323"/>
    </row>
    <row r="205775" spans="2:2">
      <c r="B205775" s="323"/>
    </row>
    <row r="205776" spans="2:2">
      <c r="B205776" s="323"/>
    </row>
    <row r="205777" spans="2:2">
      <c r="B205777" s="323"/>
    </row>
    <row r="205778" spans="2:2">
      <c r="B205778" s="323"/>
    </row>
    <row r="205779" spans="2:2">
      <c r="B205779" s="323"/>
    </row>
    <row r="205780" spans="2:2">
      <c r="B205780" s="323"/>
    </row>
    <row r="205781" spans="2:2">
      <c r="B205781" s="323"/>
    </row>
    <row r="205782" spans="2:2">
      <c r="B205782" s="323"/>
    </row>
    <row r="205783" spans="2:2">
      <c r="B205783" s="323"/>
    </row>
    <row r="205784" spans="2:2">
      <c r="B205784" s="323"/>
    </row>
    <row r="205785" spans="2:2">
      <c r="B205785" s="323"/>
    </row>
    <row r="205786" spans="2:2">
      <c r="B205786" s="323"/>
    </row>
    <row r="205787" spans="2:2">
      <c r="B205787" s="323"/>
    </row>
    <row r="205788" spans="2:2">
      <c r="B205788" s="323"/>
    </row>
    <row r="205789" spans="2:2">
      <c r="B205789" s="323"/>
    </row>
    <row r="205790" spans="2:2">
      <c r="B205790" s="323"/>
    </row>
    <row r="205791" spans="2:2">
      <c r="B205791" s="323"/>
    </row>
    <row r="205792" spans="2:2">
      <c r="B205792" s="323"/>
    </row>
    <row r="205793" spans="2:2">
      <c r="B205793" s="323"/>
    </row>
    <row r="205794" spans="2:2">
      <c r="B205794" s="323"/>
    </row>
    <row r="205795" spans="2:2">
      <c r="B205795" s="323"/>
    </row>
    <row r="205796" spans="2:2">
      <c r="B205796" s="323"/>
    </row>
    <row r="205797" spans="2:2">
      <c r="B205797" s="323"/>
    </row>
    <row r="205798" spans="2:2">
      <c r="B205798" s="323"/>
    </row>
    <row r="205799" spans="2:2">
      <c r="B205799" s="323"/>
    </row>
    <row r="205800" spans="2:2">
      <c r="B205800" s="323"/>
    </row>
    <row r="205801" spans="2:2">
      <c r="B205801" s="323"/>
    </row>
    <row r="205802" spans="2:2">
      <c r="B205802" s="323"/>
    </row>
    <row r="205803" spans="2:2">
      <c r="B205803" s="323"/>
    </row>
    <row r="205804" spans="2:2">
      <c r="B205804" s="323"/>
    </row>
    <row r="205805" spans="2:2">
      <c r="B205805" s="323"/>
    </row>
    <row r="205806" spans="2:2">
      <c r="B205806" s="323"/>
    </row>
    <row r="205807" spans="2:2">
      <c r="B205807" s="323"/>
    </row>
    <row r="205808" spans="2:2">
      <c r="B205808" s="323"/>
    </row>
    <row r="205809" spans="2:2">
      <c r="B205809" s="323"/>
    </row>
    <row r="205810" spans="2:2">
      <c r="B205810" s="323"/>
    </row>
    <row r="205811" spans="2:2">
      <c r="B205811" s="323"/>
    </row>
    <row r="205812" spans="2:2">
      <c r="B205812" s="323"/>
    </row>
    <row r="205813" spans="2:2">
      <c r="B205813" s="323"/>
    </row>
    <row r="205814" spans="2:2">
      <c r="B205814" s="323"/>
    </row>
    <row r="205815" spans="2:2">
      <c r="B205815" s="323"/>
    </row>
    <row r="205816" spans="2:2">
      <c r="B205816" s="323"/>
    </row>
    <row r="205817" spans="2:2">
      <c r="B205817" s="323"/>
    </row>
    <row r="205818" spans="2:2">
      <c r="B205818" s="323"/>
    </row>
    <row r="205819" spans="2:2">
      <c r="B205819" s="323"/>
    </row>
    <row r="205820" spans="2:2">
      <c r="B205820" s="323"/>
    </row>
    <row r="205821" spans="2:2">
      <c r="B205821" s="323"/>
    </row>
    <row r="205822" spans="2:2">
      <c r="B205822" s="323"/>
    </row>
    <row r="205823" spans="2:2">
      <c r="B205823" s="323"/>
    </row>
    <row r="205824" spans="2:2">
      <c r="B205824" s="323"/>
    </row>
    <row r="205825" spans="2:2">
      <c r="B205825" s="323"/>
    </row>
    <row r="205826" spans="2:2">
      <c r="B205826" s="323"/>
    </row>
    <row r="205827" spans="2:2">
      <c r="B205827" s="323"/>
    </row>
    <row r="205828" spans="2:2">
      <c r="B205828" s="323"/>
    </row>
    <row r="205829" spans="2:2">
      <c r="B205829" s="323"/>
    </row>
    <row r="205830" spans="2:2">
      <c r="B205830" s="323"/>
    </row>
    <row r="205831" spans="2:2">
      <c r="B205831" s="323"/>
    </row>
    <row r="205832" spans="2:2">
      <c r="B205832" s="323"/>
    </row>
    <row r="205833" spans="2:2">
      <c r="B205833" s="323"/>
    </row>
    <row r="205834" spans="2:2">
      <c r="B205834" s="323"/>
    </row>
    <row r="205835" spans="2:2">
      <c r="B205835" s="323"/>
    </row>
    <row r="205836" spans="2:2">
      <c r="B205836" s="323"/>
    </row>
    <row r="205837" spans="2:2">
      <c r="B205837" s="323"/>
    </row>
    <row r="205838" spans="2:2">
      <c r="B205838" s="323"/>
    </row>
    <row r="205839" spans="2:2">
      <c r="B205839" s="323"/>
    </row>
    <row r="205840" spans="2:2">
      <c r="B205840" s="323"/>
    </row>
    <row r="205841" spans="2:2">
      <c r="B205841" s="323"/>
    </row>
    <row r="205842" spans="2:2">
      <c r="B205842" s="323"/>
    </row>
    <row r="205843" spans="2:2">
      <c r="B205843" s="323"/>
    </row>
    <row r="205844" spans="2:2">
      <c r="B205844" s="323"/>
    </row>
    <row r="205845" spans="2:2">
      <c r="B205845" s="323"/>
    </row>
    <row r="205846" spans="2:2">
      <c r="B205846" s="323"/>
    </row>
    <row r="205847" spans="2:2">
      <c r="B205847" s="323"/>
    </row>
    <row r="205848" spans="2:2">
      <c r="B205848" s="323"/>
    </row>
    <row r="205849" spans="2:2">
      <c r="B205849" s="323"/>
    </row>
    <row r="205850" spans="2:2">
      <c r="B205850" s="323"/>
    </row>
    <row r="205851" spans="2:2">
      <c r="B205851" s="323"/>
    </row>
    <row r="205852" spans="2:2">
      <c r="B205852" s="323"/>
    </row>
    <row r="205853" spans="2:2">
      <c r="B205853" s="323"/>
    </row>
    <row r="205854" spans="2:2">
      <c r="B205854" s="323"/>
    </row>
    <row r="205855" spans="2:2">
      <c r="B205855" s="323"/>
    </row>
    <row r="205856" spans="2:2">
      <c r="B205856" s="323"/>
    </row>
    <row r="205857" spans="2:2">
      <c r="B205857" s="323"/>
    </row>
    <row r="205858" spans="2:2">
      <c r="B205858" s="323"/>
    </row>
    <row r="205859" spans="2:2">
      <c r="B205859" s="323"/>
    </row>
    <row r="205860" spans="2:2">
      <c r="B205860" s="323"/>
    </row>
    <row r="205861" spans="2:2">
      <c r="B205861" s="323"/>
    </row>
    <row r="205862" spans="2:2">
      <c r="B205862" s="323"/>
    </row>
    <row r="205863" spans="2:2">
      <c r="B205863" s="323"/>
    </row>
    <row r="205864" spans="2:2">
      <c r="B205864" s="323"/>
    </row>
    <row r="205865" spans="2:2">
      <c r="B205865" s="323"/>
    </row>
    <row r="205866" spans="2:2">
      <c r="B205866" s="323"/>
    </row>
    <row r="205867" spans="2:2">
      <c r="B205867" s="323"/>
    </row>
    <row r="205868" spans="2:2">
      <c r="B205868" s="323"/>
    </row>
    <row r="205869" spans="2:2">
      <c r="B205869" s="323"/>
    </row>
    <row r="205870" spans="2:2">
      <c r="B205870" s="323"/>
    </row>
    <row r="205871" spans="2:2">
      <c r="B205871" s="323"/>
    </row>
    <row r="205872" spans="2:2">
      <c r="B205872" s="323"/>
    </row>
    <row r="205873" spans="2:2">
      <c r="B205873" s="323"/>
    </row>
    <row r="205874" spans="2:2">
      <c r="B205874" s="323"/>
    </row>
    <row r="205875" spans="2:2">
      <c r="B205875" s="323"/>
    </row>
    <row r="205876" spans="2:2">
      <c r="B205876" s="323"/>
    </row>
    <row r="205877" spans="2:2">
      <c r="B205877" s="323"/>
    </row>
    <row r="205878" spans="2:2">
      <c r="B205878" s="323"/>
    </row>
    <row r="205879" spans="2:2">
      <c r="B205879" s="323"/>
    </row>
    <row r="205880" spans="2:2">
      <c r="B205880" s="323"/>
    </row>
    <row r="205881" spans="2:2">
      <c r="B205881" s="323"/>
    </row>
    <row r="205882" spans="2:2">
      <c r="B205882" s="323"/>
    </row>
    <row r="205883" spans="2:2">
      <c r="B205883" s="323"/>
    </row>
    <row r="205884" spans="2:2">
      <c r="B205884" s="323"/>
    </row>
    <row r="205885" spans="2:2">
      <c r="B205885" s="323"/>
    </row>
    <row r="205886" spans="2:2">
      <c r="B205886" s="323"/>
    </row>
    <row r="205887" spans="2:2">
      <c r="B205887" s="323"/>
    </row>
    <row r="205888" spans="2:2">
      <c r="B205888" s="323"/>
    </row>
    <row r="205889" spans="2:2">
      <c r="B205889" s="323"/>
    </row>
    <row r="205890" spans="2:2">
      <c r="B205890" s="323"/>
    </row>
    <row r="205891" spans="2:2">
      <c r="B205891" s="323"/>
    </row>
    <row r="205892" spans="2:2">
      <c r="B205892" s="323"/>
    </row>
    <row r="205893" spans="2:2">
      <c r="B205893" s="323"/>
    </row>
    <row r="205894" spans="2:2">
      <c r="B205894" s="323"/>
    </row>
    <row r="205895" spans="2:2">
      <c r="B205895" s="323"/>
    </row>
    <row r="205896" spans="2:2">
      <c r="B205896" s="323"/>
    </row>
    <row r="205897" spans="2:2">
      <c r="B205897" s="323"/>
    </row>
    <row r="205898" spans="2:2">
      <c r="B205898" s="323"/>
    </row>
    <row r="205899" spans="2:2">
      <c r="B205899" s="323"/>
    </row>
    <row r="205900" spans="2:2">
      <c r="B205900" s="323"/>
    </row>
    <row r="205901" spans="2:2">
      <c r="B205901" s="323"/>
    </row>
    <row r="205902" spans="2:2">
      <c r="B205902" s="323"/>
    </row>
    <row r="205903" spans="2:2">
      <c r="B205903" s="323"/>
    </row>
    <row r="205904" spans="2:2">
      <c r="B205904" s="323"/>
    </row>
    <row r="205905" spans="2:2">
      <c r="B205905" s="323"/>
    </row>
    <row r="205906" spans="2:2">
      <c r="B205906" s="323"/>
    </row>
    <row r="205907" spans="2:2">
      <c r="B205907" s="323"/>
    </row>
    <row r="205908" spans="2:2">
      <c r="B205908" s="323"/>
    </row>
    <row r="205909" spans="2:2">
      <c r="B205909" s="323"/>
    </row>
    <row r="205910" spans="2:2">
      <c r="B205910" s="323"/>
    </row>
    <row r="205911" spans="2:2">
      <c r="B205911" s="323"/>
    </row>
    <row r="205912" spans="2:2">
      <c r="B205912" s="323"/>
    </row>
    <row r="205913" spans="2:2">
      <c r="B205913" s="323"/>
    </row>
    <row r="205914" spans="2:2">
      <c r="B205914" s="323"/>
    </row>
    <row r="205915" spans="2:2">
      <c r="B205915" s="323"/>
    </row>
    <row r="205916" spans="2:2">
      <c r="B205916" s="323"/>
    </row>
    <row r="205917" spans="2:2">
      <c r="B205917" s="323"/>
    </row>
    <row r="205918" spans="2:2">
      <c r="B205918" s="323"/>
    </row>
    <row r="205919" spans="2:2">
      <c r="B205919" s="323"/>
    </row>
    <row r="205920" spans="2:2">
      <c r="B205920" s="323"/>
    </row>
    <row r="205921" spans="2:2">
      <c r="B205921" s="323"/>
    </row>
    <row r="205922" spans="2:2">
      <c r="B205922" s="323"/>
    </row>
    <row r="205923" spans="2:2">
      <c r="B205923" s="323"/>
    </row>
    <row r="205924" spans="2:2">
      <c r="B205924" s="323"/>
    </row>
    <row r="205925" spans="2:2">
      <c r="B205925" s="323"/>
    </row>
    <row r="205926" spans="2:2">
      <c r="B205926" s="323"/>
    </row>
    <row r="205927" spans="2:2">
      <c r="B205927" s="323"/>
    </row>
    <row r="205928" spans="2:2">
      <c r="B205928" s="323"/>
    </row>
    <row r="205929" spans="2:2">
      <c r="B205929" s="323"/>
    </row>
    <row r="205930" spans="2:2">
      <c r="B205930" s="323"/>
    </row>
    <row r="205931" spans="2:2">
      <c r="B205931" s="323"/>
    </row>
    <row r="205932" spans="2:2">
      <c r="B205932" s="323"/>
    </row>
    <row r="205933" spans="2:2">
      <c r="B205933" s="323"/>
    </row>
    <row r="205934" spans="2:2">
      <c r="B205934" s="323"/>
    </row>
    <row r="205935" spans="2:2">
      <c r="B205935" s="323"/>
    </row>
    <row r="205936" spans="2:2">
      <c r="B205936" s="323"/>
    </row>
    <row r="205937" spans="2:2">
      <c r="B205937" s="323"/>
    </row>
    <row r="205938" spans="2:2">
      <c r="B205938" s="323"/>
    </row>
    <row r="205939" spans="2:2">
      <c r="B205939" s="323"/>
    </row>
    <row r="205940" spans="2:2">
      <c r="B205940" s="323"/>
    </row>
    <row r="205941" spans="2:2">
      <c r="B205941" s="323"/>
    </row>
    <row r="205942" spans="2:2">
      <c r="B205942" s="323"/>
    </row>
    <row r="205943" spans="2:2">
      <c r="B205943" s="323"/>
    </row>
    <row r="205944" spans="2:2">
      <c r="B205944" s="323"/>
    </row>
    <row r="205945" spans="2:2">
      <c r="B205945" s="323"/>
    </row>
    <row r="205946" spans="2:2">
      <c r="B205946" s="323"/>
    </row>
    <row r="205947" spans="2:2">
      <c r="B205947" s="323"/>
    </row>
    <row r="205948" spans="2:2">
      <c r="B205948" s="323"/>
    </row>
    <row r="205949" spans="2:2">
      <c r="B205949" s="323"/>
    </row>
    <row r="205950" spans="2:2">
      <c r="B205950" s="323"/>
    </row>
    <row r="205951" spans="2:2">
      <c r="B205951" s="323"/>
    </row>
    <row r="205952" spans="2:2">
      <c r="B205952" s="323"/>
    </row>
    <row r="205953" spans="2:2">
      <c r="B205953" s="323"/>
    </row>
    <row r="205954" spans="2:2">
      <c r="B205954" s="323"/>
    </row>
    <row r="205955" spans="2:2">
      <c r="B205955" s="323"/>
    </row>
    <row r="205956" spans="2:2">
      <c r="B205956" s="323"/>
    </row>
    <row r="205957" spans="2:2">
      <c r="B205957" s="323"/>
    </row>
    <row r="205958" spans="2:2">
      <c r="B205958" s="323"/>
    </row>
    <row r="205959" spans="2:2">
      <c r="B205959" s="323"/>
    </row>
    <row r="205960" spans="2:2">
      <c r="B205960" s="323"/>
    </row>
    <row r="205961" spans="2:2">
      <c r="B205961" s="323"/>
    </row>
    <row r="205962" spans="2:2">
      <c r="B205962" s="323"/>
    </row>
    <row r="205963" spans="2:2">
      <c r="B205963" s="323"/>
    </row>
    <row r="205964" spans="2:2">
      <c r="B205964" s="323"/>
    </row>
    <row r="205965" spans="2:2">
      <c r="B205965" s="323"/>
    </row>
    <row r="205966" spans="2:2">
      <c r="B205966" s="323"/>
    </row>
    <row r="205967" spans="2:2">
      <c r="B205967" s="323"/>
    </row>
    <row r="205968" spans="2:2">
      <c r="B205968" s="323"/>
    </row>
    <row r="205969" spans="2:2">
      <c r="B205969" s="323"/>
    </row>
    <row r="205970" spans="2:2">
      <c r="B205970" s="323"/>
    </row>
    <row r="205971" spans="2:2">
      <c r="B205971" s="323"/>
    </row>
    <row r="205972" spans="2:2">
      <c r="B205972" s="323"/>
    </row>
    <row r="205973" spans="2:2">
      <c r="B205973" s="323"/>
    </row>
    <row r="205974" spans="2:2">
      <c r="B205974" s="323"/>
    </row>
    <row r="205975" spans="2:2">
      <c r="B205975" s="323"/>
    </row>
    <row r="205976" spans="2:2">
      <c r="B205976" s="323"/>
    </row>
    <row r="205977" spans="2:2">
      <c r="B205977" s="323"/>
    </row>
    <row r="205978" spans="2:2">
      <c r="B205978" s="323"/>
    </row>
    <row r="205979" spans="2:2">
      <c r="B205979" s="323"/>
    </row>
    <row r="205980" spans="2:2">
      <c r="B205980" s="323"/>
    </row>
    <row r="205981" spans="2:2">
      <c r="B205981" s="323"/>
    </row>
    <row r="205982" spans="2:2">
      <c r="B205982" s="323"/>
    </row>
    <row r="205983" spans="2:2">
      <c r="B205983" s="323"/>
    </row>
    <row r="205984" spans="2:2">
      <c r="B205984" s="323"/>
    </row>
    <row r="205985" spans="2:2">
      <c r="B205985" s="323"/>
    </row>
    <row r="205986" spans="2:2">
      <c r="B205986" s="323"/>
    </row>
    <row r="205987" spans="2:2">
      <c r="B205987" s="323"/>
    </row>
    <row r="205988" spans="2:2">
      <c r="B205988" s="323"/>
    </row>
    <row r="205989" spans="2:2">
      <c r="B205989" s="323"/>
    </row>
    <row r="205990" spans="2:2">
      <c r="B205990" s="323"/>
    </row>
    <row r="205991" spans="2:2">
      <c r="B205991" s="323"/>
    </row>
    <row r="205992" spans="2:2">
      <c r="B205992" s="323"/>
    </row>
    <row r="205993" spans="2:2">
      <c r="B205993" s="323"/>
    </row>
    <row r="205994" spans="2:2">
      <c r="B205994" s="323"/>
    </row>
    <row r="205995" spans="2:2">
      <c r="B205995" s="323"/>
    </row>
    <row r="205996" spans="2:2">
      <c r="B205996" s="323"/>
    </row>
    <row r="205997" spans="2:2">
      <c r="B205997" s="323"/>
    </row>
    <row r="205998" spans="2:2">
      <c r="B205998" s="323"/>
    </row>
    <row r="205999" spans="2:2">
      <c r="B205999" s="323"/>
    </row>
    <row r="206000" spans="2:2">
      <c r="B206000" s="323"/>
    </row>
    <row r="206001" spans="2:2">
      <c r="B206001" s="323"/>
    </row>
    <row r="206002" spans="2:2">
      <c r="B206002" s="323"/>
    </row>
    <row r="206003" spans="2:2">
      <c r="B206003" s="323"/>
    </row>
    <row r="206004" spans="2:2">
      <c r="B206004" s="323"/>
    </row>
    <row r="206005" spans="2:2">
      <c r="B206005" s="323"/>
    </row>
    <row r="206006" spans="2:2">
      <c r="B206006" s="323"/>
    </row>
    <row r="206007" spans="2:2">
      <c r="B206007" s="323"/>
    </row>
    <row r="206008" spans="2:2">
      <c r="B206008" s="323"/>
    </row>
    <row r="206009" spans="2:2">
      <c r="B206009" s="323"/>
    </row>
    <row r="206010" spans="2:2">
      <c r="B206010" s="323"/>
    </row>
    <row r="206011" spans="2:2">
      <c r="B206011" s="323"/>
    </row>
    <row r="206012" spans="2:2">
      <c r="B206012" s="323"/>
    </row>
    <row r="206013" spans="2:2">
      <c r="B206013" s="323"/>
    </row>
    <row r="206014" spans="2:2">
      <c r="B206014" s="323"/>
    </row>
    <row r="206015" spans="2:2">
      <c r="B206015" s="323"/>
    </row>
    <row r="206016" spans="2:2">
      <c r="B206016" s="323"/>
    </row>
    <row r="206017" spans="2:2">
      <c r="B206017" s="323"/>
    </row>
    <row r="206018" spans="2:2">
      <c r="B206018" s="323"/>
    </row>
    <row r="206019" spans="2:2">
      <c r="B206019" s="323"/>
    </row>
    <row r="206020" spans="2:2">
      <c r="B206020" s="323"/>
    </row>
    <row r="206021" spans="2:2">
      <c r="B206021" s="323"/>
    </row>
    <row r="206022" spans="2:2">
      <c r="B206022" s="323"/>
    </row>
    <row r="206023" spans="2:2">
      <c r="B206023" s="323"/>
    </row>
    <row r="206024" spans="2:2">
      <c r="B206024" s="323"/>
    </row>
    <row r="206025" spans="2:2">
      <c r="B206025" s="323"/>
    </row>
    <row r="206026" spans="2:2">
      <c r="B206026" s="323"/>
    </row>
    <row r="206027" spans="2:2">
      <c r="B206027" s="323"/>
    </row>
    <row r="206028" spans="2:2">
      <c r="B206028" s="323"/>
    </row>
    <row r="206029" spans="2:2">
      <c r="B206029" s="323"/>
    </row>
    <row r="206030" spans="2:2">
      <c r="B206030" s="323"/>
    </row>
    <row r="206031" spans="2:2">
      <c r="B206031" s="323"/>
    </row>
    <row r="206032" spans="2:2">
      <c r="B206032" s="323"/>
    </row>
    <row r="206033" spans="2:2">
      <c r="B206033" s="323"/>
    </row>
    <row r="206034" spans="2:2">
      <c r="B206034" s="323"/>
    </row>
    <row r="206035" spans="2:2">
      <c r="B206035" s="323"/>
    </row>
    <row r="206036" spans="2:2">
      <c r="B206036" s="323"/>
    </row>
    <row r="206037" spans="2:2">
      <c r="B206037" s="323"/>
    </row>
    <row r="206038" spans="2:2">
      <c r="B206038" s="323"/>
    </row>
    <row r="206039" spans="2:2">
      <c r="B206039" s="323"/>
    </row>
    <row r="206040" spans="2:2">
      <c r="B206040" s="323"/>
    </row>
    <row r="206041" spans="2:2">
      <c r="B206041" s="323"/>
    </row>
    <row r="206042" spans="2:2">
      <c r="B206042" s="323"/>
    </row>
    <row r="206043" spans="2:2">
      <c r="B206043" s="323"/>
    </row>
    <row r="206044" spans="2:2">
      <c r="B206044" s="323"/>
    </row>
    <row r="206045" spans="2:2">
      <c r="B206045" s="323"/>
    </row>
    <row r="206046" spans="2:2">
      <c r="B206046" s="323"/>
    </row>
    <row r="206047" spans="2:2">
      <c r="B206047" s="323"/>
    </row>
    <row r="206048" spans="2:2">
      <c r="B206048" s="323"/>
    </row>
    <row r="206049" spans="2:2">
      <c r="B206049" s="323"/>
    </row>
    <row r="206050" spans="2:2">
      <c r="B206050" s="323"/>
    </row>
    <row r="206051" spans="2:2">
      <c r="B206051" s="323"/>
    </row>
    <row r="206052" spans="2:2">
      <c r="B206052" s="323"/>
    </row>
    <row r="206053" spans="2:2">
      <c r="B206053" s="323"/>
    </row>
    <row r="206054" spans="2:2">
      <c r="B206054" s="323"/>
    </row>
    <row r="206055" spans="2:2">
      <c r="B206055" s="323"/>
    </row>
    <row r="206056" spans="2:2">
      <c r="B206056" s="323"/>
    </row>
    <row r="206057" spans="2:2">
      <c r="B206057" s="323"/>
    </row>
    <row r="206058" spans="2:2">
      <c r="B206058" s="323"/>
    </row>
    <row r="206059" spans="2:2">
      <c r="B206059" s="323"/>
    </row>
    <row r="206060" spans="2:2">
      <c r="B206060" s="323"/>
    </row>
    <row r="206061" spans="2:2">
      <c r="B206061" s="323"/>
    </row>
    <row r="206062" spans="2:2">
      <c r="B206062" s="323"/>
    </row>
    <row r="206063" spans="2:2">
      <c r="B206063" s="323"/>
    </row>
    <row r="206064" spans="2:2">
      <c r="B206064" s="323"/>
    </row>
    <row r="206065" spans="2:2">
      <c r="B206065" s="323"/>
    </row>
    <row r="206066" spans="2:2">
      <c r="B206066" s="323"/>
    </row>
    <row r="206067" spans="2:2">
      <c r="B206067" s="323"/>
    </row>
    <row r="206068" spans="2:2">
      <c r="B206068" s="323"/>
    </row>
    <row r="206069" spans="2:2">
      <c r="B206069" s="323"/>
    </row>
    <row r="206070" spans="2:2">
      <c r="B206070" s="323"/>
    </row>
    <row r="206071" spans="2:2">
      <c r="B206071" s="323"/>
    </row>
    <row r="206072" spans="2:2">
      <c r="B206072" s="323"/>
    </row>
    <row r="206073" spans="2:2">
      <c r="B206073" s="323"/>
    </row>
    <row r="206074" spans="2:2">
      <c r="B206074" s="323"/>
    </row>
    <row r="206075" spans="2:2">
      <c r="B206075" s="323"/>
    </row>
    <row r="206076" spans="2:2">
      <c r="B206076" s="323"/>
    </row>
    <row r="206077" spans="2:2">
      <c r="B206077" s="323"/>
    </row>
    <row r="206078" spans="2:2">
      <c r="B206078" s="323"/>
    </row>
    <row r="206079" spans="2:2">
      <c r="B206079" s="323"/>
    </row>
    <row r="206080" spans="2:2">
      <c r="B206080" s="323"/>
    </row>
    <row r="206081" spans="2:2">
      <c r="B206081" s="323"/>
    </row>
    <row r="206082" spans="2:2">
      <c r="B206082" s="323"/>
    </row>
    <row r="206083" spans="2:2">
      <c r="B206083" s="323"/>
    </row>
    <row r="206084" spans="2:2">
      <c r="B206084" s="323"/>
    </row>
    <row r="206085" spans="2:2">
      <c r="B206085" s="323"/>
    </row>
    <row r="206086" spans="2:2">
      <c r="B206086" s="323"/>
    </row>
    <row r="206087" spans="2:2">
      <c r="B206087" s="323"/>
    </row>
    <row r="206088" spans="2:2">
      <c r="B206088" s="323"/>
    </row>
    <row r="206089" spans="2:2">
      <c r="B206089" s="323"/>
    </row>
    <row r="206090" spans="2:2">
      <c r="B206090" s="323"/>
    </row>
    <row r="206091" spans="2:2">
      <c r="B206091" s="323"/>
    </row>
    <row r="206092" spans="2:2">
      <c r="B206092" s="323"/>
    </row>
    <row r="206093" spans="2:2">
      <c r="B206093" s="323"/>
    </row>
    <row r="206094" spans="2:2">
      <c r="B206094" s="323"/>
    </row>
    <row r="206095" spans="2:2">
      <c r="B206095" s="323"/>
    </row>
    <row r="206096" spans="2:2">
      <c r="B206096" s="323"/>
    </row>
    <row r="206097" spans="2:2">
      <c r="B206097" s="323"/>
    </row>
    <row r="206098" spans="2:2">
      <c r="B206098" s="323"/>
    </row>
    <row r="206099" spans="2:2">
      <c r="B206099" s="323"/>
    </row>
    <row r="206100" spans="2:2">
      <c r="B206100" s="323"/>
    </row>
    <row r="206101" spans="2:2">
      <c r="B206101" s="323"/>
    </row>
    <row r="206102" spans="2:2">
      <c r="B206102" s="323"/>
    </row>
    <row r="206103" spans="2:2">
      <c r="B206103" s="323"/>
    </row>
    <row r="206104" spans="2:2">
      <c r="B206104" s="323"/>
    </row>
    <row r="206105" spans="2:2">
      <c r="B206105" s="323"/>
    </row>
    <row r="206106" spans="2:2">
      <c r="B206106" s="323"/>
    </row>
    <row r="206107" spans="2:2">
      <c r="B206107" s="323"/>
    </row>
    <row r="206108" spans="2:2">
      <c r="B206108" s="323"/>
    </row>
    <row r="206109" spans="2:2">
      <c r="B206109" s="323"/>
    </row>
    <row r="206110" spans="2:2">
      <c r="B206110" s="323"/>
    </row>
    <row r="206111" spans="2:2">
      <c r="B206111" s="323"/>
    </row>
    <row r="206112" spans="2:2">
      <c r="B206112" s="323"/>
    </row>
    <row r="206113" spans="2:2">
      <c r="B206113" s="323"/>
    </row>
    <row r="206114" spans="2:2">
      <c r="B206114" s="323"/>
    </row>
    <row r="206115" spans="2:2">
      <c r="B206115" s="323"/>
    </row>
    <row r="206116" spans="2:2">
      <c r="B206116" s="323"/>
    </row>
    <row r="206117" spans="2:2">
      <c r="B206117" s="323"/>
    </row>
    <row r="206118" spans="2:2">
      <c r="B206118" s="323"/>
    </row>
    <row r="206119" spans="2:2">
      <c r="B206119" s="323"/>
    </row>
    <row r="206120" spans="2:2">
      <c r="B206120" s="323"/>
    </row>
    <row r="206121" spans="2:2">
      <c r="B206121" s="323"/>
    </row>
    <row r="206122" spans="2:2">
      <c r="B206122" s="323"/>
    </row>
    <row r="206123" spans="2:2">
      <c r="B206123" s="323"/>
    </row>
    <row r="206124" spans="2:2">
      <c r="B206124" s="323"/>
    </row>
    <row r="206125" spans="2:2">
      <c r="B206125" s="323"/>
    </row>
    <row r="206126" spans="2:2">
      <c r="B206126" s="323"/>
    </row>
    <row r="206127" spans="2:2">
      <c r="B206127" s="323"/>
    </row>
    <row r="206128" spans="2:2">
      <c r="B206128" s="323"/>
    </row>
    <row r="206129" spans="2:2">
      <c r="B206129" s="323"/>
    </row>
    <row r="206130" spans="2:2">
      <c r="B206130" s="323"/>
    </row>
    <row r="206131" spans="2:2">
      <c r="B206131" s="323"/>
    </row>
    <row r="206132" spans="2:2">
      <c r="B206132" s="323"/>
    </row>
    <row r="206133" spans="2:2">
      <c r="B206133" s="323"/>
    </row>
    <row r="206134" spans="2:2">
      <c r="B206134" s="323"/>
    </row>
    <row r="206135" spans="2:2">
      <c r="B206135" s="323"/>
    </row>
    <row r="206136" spans="2:2">
      <c r="B206136" s="323"/>
    </row>
    <row r="206137" spans="2:2">
      <c r="B206137" s="323"/>
    </row>
    <row r="206138" spans="2:2">
      <c r="B206138" s="323"/>
    </row>
    <row r="206139" spans="2:2">
      <c r="B206139" s="323"/>
    </row>
    <row r="206140" spans="2:2">
      <c r="B206140" s="323"/>
    </row>
    <row r="206141" spans="2:2">
      <c r="B206141" s="323"/>
    </row>
    <row r="206142" spans="2:2">
      <c r="B206142" s="323"/>
    </row>
    <row r="206143" spans="2:2">
      <c r="B206143" s="323"/>
    </row>
    <row r="206144" spans="2:2">
      <c r="B206144" s="323"/>
    </row>
    <row r="206145" spans="2:2">
      <c r="B206145" s="323"/>
    </row>
    <row r="206146" spans="2:2">
      <c r="B206146" s="323"/>
    </row>
    <row r="206147" spans="2:2">
      <c r="B206147" s="323"/>
    </row>
    <row r="206148" spans="2:2">
      <c r="B206148" s="323"/>
    </row>
    <row r="206149" spans="2:2">
      <c r="B206149" s="323"/>
    </row>
    <row r="206150" spans="2:2">
      <c r="B206150" s="323"/>
    </row>
    <row r="206151" spans="2:2">
      <c r="B206151" s="323"/>
    </row>
    <row r="206152" spans="2:2">
      <c r="B206152" s="323"/>
    </row>
    <row r="206153" spans="2:2">
      <c r="B206153" s="323"/>
    </row>
    <row r="206154" spans="2:2">
      <c r="B206154" s="323"/>
    </row>
    <row r="206155" spans="2:2">
      <c r="B206155" s="323"/>
    </row>
    <row r="206156" spans="2:2">
      <c r="B206156" s="323"/>
    </row>
    <row r="206157" spans="2:2">
      <c r="B206157" s="323"/>
    </row>
    <row r="206158" spans="2:2">
      <c r="B206158" s="323"/>
    </row>
    <row r="206159" spans="2:2">
      <c r="B206159" s="323"/>
    </row>
    <row r="206160" spans="2:2">
      <c r="B206160" s="323"/>
    </row>
    <row r="206161" spans="2:2">
      <c r="B206161" s="323"/>
    </row>
    <row r="206162" spans="2:2">
      <c r="B206162" s="323"/>
    </row>
    <row r="206163" spans="2:2">
      <c r="B206163" s="323"/>
    </row>
    <row r="206164" spans="2:2">
      <c r="B206164" s="323"/>
    </row>
    <row r="206165" spans="2:2">
      <c r="B206165" s="323"/>
    </row>
    <row r="206166" spans="2:2">
      <c r="B206166" s="323"/>
    </row>
    <row r="206167" spans="2:2">
      <c r="B206167" s="323"/>
    </row>
    <row r="206168" spans="2:2">
      <c r="B206168" s="323"/>
    </row>
    <row r="206169" spans="2:2">
      <c r="B206169" s="323"/>
    </row>
    <row r="206170" spans="2:2">
      <c r="B206170" s="323"/>
    </row>
    <row r="206171" spans="2:2">
      <c r="B206171" s="323"/>
    </row>
    <row r="206172" spans="2:2">
      <c r="B206172" s="323"/>
    </row>
    <row r="206173" spans="2:2">
      <c r="B206173" s="323"/>
    </row>
    <row r="206174" spans="2:2">
      <c r="B206174" s="323"/>
    </row>
    <row r="206175" spans="2:2">
      <c r="B206175" s="323"/>
    </row>
    <row r="206176" spans="2:2">
      <c r="B206176" s="323"/>
    </row>
    <row r="206177" spans="2:2">
      <c r="B206177" s="323"/>
    </row>
    <row r="206178" spans="2:2">
      <c r="B206178" s="323"/>
    </row>
    <row r="206179" spans="2:2">
      <c r="B206179" s="323"/>
    </row>
    <row r="206180" spans="2:2">
      <c r="B206180" s="323"/>
    </row>
    <row r="206181" spans="2:2">
      <c r="B206181" s="323"/>
    </row>
    <row r="206182" spans="2:2">
      <c r="B206182" s="323"/>
    </row>
    <row r="206183" spans="2:2">
      <c r="B206183" s="323"/>
    </row>
    <row r="206184" spans="2:2">
      <c r="B206184" s="323"/>
    </row>
    <row r="206185" spans="2:2">
      <c r="B206185" s="323"/>
    </row>
    <row r="206186" spans="2:2">
      <c r="B206186" s="323"/>
    </row>
    <row r="206187" spans="2:2">
      <c r="B206187" s="323"/>
    </row>
    <row r="206188" spans="2:2">
      <c r="B206188" s="323"/>
    </row>
    <row r="206189" spans="2:2">
      <c r="B206189" s="323"/>
    </row>
    <row r="206190" spans="2:2">
      <c r="B206190" s="323"/>
    </row>
    <row r="206191" spans="2:2">
      <c r="B206191" s="323"/>
    </row>
    <row r="206192" spans="2:2">
      <c r="B206192" s="323"/>
    </row>
    <row r="206193" spans="2:2">
      <c r="B206193" s="323"/>
    </row>
    <row r="206194" spans="2:2">
      <c r="B206194" s="323"/>
    </row>
    <row r="206195" spans="2:2">
      <c r="B206195" s="323"/>
    </row>
    <row r="206196" spans="2:2">
      <c r="B206196" s="323"/>
    </row>
    <row r="206197" spans="2:2">
      <c r="B206197" s="323"/>
    </row>
    <row r="206198" spans="2:2">
      <c r="B206198" s="323"/>
    </row>
    <row r="206199" spans="2:2">
      <c r="B206199" s="323"/>
    </row>
    <row r="206200" spans="2:2">
      <c r="B206200" s="323"/>
    </row>
    <row r="206201" spans="2:2">
      <c r="B206201" s="323"/>
    </row>
    <row r="206202" spans="2:2">
      <c r="B206202" s="323"/>
    </row>
    <row r="206203" spans="2:2">
      <c r="B206203" s="323"/>
    </row>
    <row r="206204" spans="2:2">
      <c r="B206204" s="323"/>
    </row>
    <row r="206205" spans="2:2">
      <c r="B206205" s="323"/>
    </row>
    <row r="206206" spans="2:2">
      <c r="B206206" s="323"/>
    </row>
    <row r="206207" spans="2:2">
      <c r="B206207" s="323"/>
    </row>
    <row r="206208" spans="2:2">
      <c r="B206208" s="323"/>
    </row>
    <row r="206209" spans="2:2">
      <c r="B206209" s="323"/>
    </row>
    <row r="206210" spans="2:2">
      <c r="B206210" s="323"/>
    </row>
    <row r="206211" spans="2:2">
      <c r="B206211" s="323"/>
    </row>
    <row r="206212" spans="2:2">
      <c r="B206212" s="323"/>
    </row>
    <row r="206213" spans="2:2">
      <c r="B206213" s="323"/>
    </row>
    <row r="206214" spans="2:2">
      <c r="B206214" s="323"/>
    </row>
    <row r="206215" spans="2:2">
      <c r="B206215" s="323"/>
    </row>
    <row r="206216" spans="2:2">
      <c r="B206216" s="323"/>
    </row>
    <row r="206217" spans="2:2">
      <c r="B206217" s="323"/>
    </row>
    <row r="206218" spans="2:2">
      <c r="B206218" s="323"/>
    </row>
    <row r="206219" spans="2:2">
      <c r="B206219" s="323"/>
    </row>
    <row r="206220" spans="2:2">
      <c r="B206220" s="323"/>
    </row>
    <row r="206221" spans="2:2">
      <c r="B206221" s="323"/>
    </row>
    <row r="206222" spans="2:2">
      <c r="B206222" s="323"/>
    </row>
    <row r="206223" spans="2:2">
      <c r="B206223" s="323"/>
    </row>
    <row r="206224" spans="2:2">
      <c r="B206224" s="323"/>
    </row>
    <row r="206225" spans="2:2">
      <c r="B206225" s="323"/>
    </row>
    <row r="206226" spans="2:2">
      <c r="B206226" s="323"/>
    </row>
    <row r="206227" spans="2:2">
      <c r="B206227" s="323"/>
    </row>
    <row r="206228" spans="2:2">
      <c r="B206228" s="323"/>
    </row>
    <row r="206229" spans="2:2">
      <c r="B206229" s="323"/>
    </row>
    <row r="206230" spans="2:2">
      <c r="B206230" s="323"/>
    </row>
    <row r="206231" spans="2:2">
      <c r="B206231" s="323"/>
    </row>
    <row r="206232" spans="2:2">
      <c r="B206232" s="323"/>
    </row>
    <row r="206233" spans="2:2">
      <c r="B206233" s="323"/>
    </row>
    <row r="206234" spans="2:2">
      <c r="B206234" s="323"/>
    </row>
    <row r="206235" spans="2:2">
      <c r="B206235" s="323"/>
    </row>
    <row r="206236" spans="2:2">
      <c r="B206236" s="323"/>
    </row>
    <row r="206237" spans="2:2">
      <c r="B206237" s="323"/>
    </row>
    <row r="206238" spans="2:2">
      <c r="B206238" s="323"/>
    </row>
    <row r="206239" spans="2:2">
      <c r="B206239" s="323"/>
    </row>
    <row r="206240" spans="2:2">
      <c r="B206240" s="323"/>
    </row>
    <row r="206241" spans="2:2">
      <c r="B206241" s="323"/>
    </row>
    <row r="206242" spans="2:2">
      <c r="B206242" s="323"/>
    </row>
    <row r="206243" spans="2:2">
      <c r="B206243" s="323"/>
    </row>
    <row r="206244" spans="2:2">
      <c r="B206244" s="323"/>
    </row>
    <row r="206245" spans="2:2">
      <c r="B206245" s="323"/>
    </row>
    <row r="206246" spans="2:2">
      <c r="B206246" s="323"/>
    </row>
    <row r="206247" spans="2:2">
      <c r="B206247" s="323"/>
    </row>
    <row r="206248" spans="2:2">
      <c r="B206248" s="323"/>
    </row>
    <row r="206249" spans="2:2">
      <c r="B206249" s="323"/>
    </row>
    <row r="206250" spans="2:2">
      <c r="B206250" s="323"/>
    </row>
    <row r="206251" spans="2:2">
      <c r="B206251" s="323"/>
    </row>
    <row r="206252" spans="2:2">
      <c r="B206252" s="323"/>
    </row>
    <row r="206253" spans="2:2">
      <c r="B206253" s="323"/>
    </row>
    <row r="206254" spans="2:2">
      <c r="B206254" s="323"/>
    </row>
    <row r="206255" spans="2:2">
      <c r="B206255" s="323"/>
    </row>
    <row r="206256" spans="2:2">
      <c r="B206256" s="323"/>
    </row>
    <row r="206257" spans="2:2">
      <c r="B206257" s="323"/>
    </row>
    <row r="206258" spans="2:2">
      <c r="B206258" s="323"/>
    </row>
    <row r="206259" spans="2:2">
      <c r="B206259" s="323"/>
    </row>
    <row r="206260" spans="2:2">
      <c r="B206260" s="323"/>
    </row>
    <row r="206261" spans="2:2">
      <c r="B206261" s="323"/>
    </row>
    <row r="206262" spans="2:2">
      <c r="B206262" s="323"/>
    </row>
    <row r="206263" spans="2:2">
      <c r="B206263" s="323"/>
    </row>
    <row r="206264" spans="2:2">
      <c r="B206264" s="323"/>
    </row>
    <row r="206265" spans="2:2">
      <c r="B206265" s="323"/>
    </row>
    <row r="206266" spans="2:2">
      <c r="B206266" s="323"/>
    </row>
    <row r="206267" spans="2:2">
      <c r="B206267" s="323"/>
    </row>
    <row r="206268" spans="2:2">
      <c r="B206268" s="323"/>
    </row>
    <row r="206269" spans="2:2">
      <c r="B206269" s="323"/>
    </row>
    <row r="206270" spans="2:2">
      <c r="B206270" s="323"/>
    </row>
    <row r="206271" spans="2:2">
      <c r="B206271" s="323"/>
    </row>
    <row r="206272" spans="2:2">
      <c r="B206272" s="323"/>
    </row>
    <row r="206273" spans="2:2">
      <c r="B206273" s="323"/>
    </row>
    <row r="206274" spans="2:2">
      <c r="B206274" s="323"/>
    </row>
    <row r="206275" spans="2:2">
      <c r="B206275" s="323"/>
    </row>
    <row r="206276" spans="2:2">
      <c r="B206276" s="323"/>
    </row>
    <row r="206277" spans="2:2">
      <c r="B206277" s="323"/>
    </row>
    <row r="206278" spans="2:2">
      <c r="B206278" s="323"/>
    </row>
    <row r="206279" spans="2:2">
      <c r="B206279" s="323"/>
    </row>
    <row r="206280" spans="2:2">
      <c r="B206280" s="323"/>
    </row>
    <row r="206281" spans="2:2">
      <c r="B206281" s="323"/>
    </row>
    <row r="206282" spans="2:2">
      <c r="B206282" s="323"/>
    </row>
    <row r="206283" spans="2:2">
      <c r="B206283" s="323"/>
    </row>
    <row r="206284" spans="2:2">
      <c r="B206284" s="323"/>
    </row>
    <row r="206285" spans="2:2">
      <c r="B206285" s="323"/>
    </row>
    <row r="206286" spans="2:2">
      <c r="B206286" s="323"/>
    </row>
    <row r="206287" spans="2:2">
      <c r="B206287" s="323"/>
    </row>
    <row r="206288" spans="2:2">
      <c r="B206288" s="323"/>
    </row>
    <row r="206289" spans="2:2">
      <c r="B206289" s="323"/>
    </row>
    <row r="206290" spans="2:2">
      <c r="B206290" s="323"/>
    </row>
    <row r="206291" spans="2:2">
      <c r="B206291" s="323"/>
    </row>
    <row r="206292" spans="2:2">
      <c r="B206292" s="323"/>
    </row>
    <row r="206293" spans="2:2">
      <c r="B206293" s="323"/>
    </row>
    <row r="206294" spans="2:2">
      <c r="B206294" s="323"/>
    </row>
    <row r="206295" spans="2:2">
      <c r="B206295" s="323"/>
    </row>
    <row r="206296" spans="2:2">
      <c r="B206296" s="323"/>
    </row>
    <row r="206297" spans="2:2">
      <c r="B206297" s="323"/>
    </row>
    <row r="206298" spans="2:2">
      <c r="B206298" s="323"/>
    </row>
    <row r="206299" spans="2:2">
      <c r="B206299" s="323"/>
    </row>
    <row r="206300" spans="2:2">
      <c r="B206300" s="323"/>
    </row>
    <row r="206301" spans="2:2">
      <c r="B206301" s="323"/>
    </row>
    <row r="206302" spans="2:2">
      <c r="B206302" s="323"/>
    </row>
    <row r="206303" spans="2:2">
      <c r="B206303" s="323"/>
    </row>
    <row r="206304" spans="2:2">
      <c r="B206304" s="323"/>
    </row>
    <row r="206305" spans="2:2">
      <c r="B206305" s="323"/>
    </row>
    <row r="206306" spans="2:2">
      <c r="B206306" s="323"/>
    </row>
    <row r="206307" spans="2:2">
      <c r="B206307" s="323"/>
    </row>
    <row r="206308" spans="2:2">
      <c r="B206308" s="323"/>
    </row>
    <row r="206309" spans="2:2">
      <c r="B206309" s="323"/>
    </row>
    <row r="206310" spans="2:2">
      <c r="B206310" s="323"/>
    </row>
    <row r="206311" spans="2:2">
      <c r="B206311" s="323"/>
    </row>
    <row r="206312" spans="2:2">
      <c r="B206312" s="323"/>
    </row>
    <row r="206313" spans="2:2">
      <c r="B206313" s="323"/>
    </row>
    <row r="206314" spans="2:2">
      <c r="B206314" s="323"/>
    </row>
    <row r="206315" spans="2:2">
      <c r="B206315" s="323"/>
    </row>
    <row r="206316" spans="2:2">
      <c r="B206316" s="323"/>
    </row>
    <row r="206317" spans="2:2">
      <c r="B206317" s="323"/>
    </row>
    <row r="206318" spans="2:2">
      <c r="B206318" s="323"/>
    </row>
    <row r="206319" spans="2:2">
      <c r="B206319" s="323"/>
    </row>
    <row r="206320" spans="2:2">
      <c r="B206320" s="323"/>
    </row>
    <row r="206321" spans="2:2">
      <c r="B206321" s="323"/>
    </row>
    <row r="206322" spans="2:2">
      <c r="B206322" s="323"/>
    </row>
    <row r="206323" spans="2:2">
      <c r="B206323" s="323"/>
    </row>
    <row r="206324" spans="2:2">
      <c r="B206324" s="323"/>
    </row>
    <row r="206325" spans="2:2">
      <c r="B206325" s="323"/>
    </row>
    <row r="206326" spans="2:2">
      <c r="B206326" s="323"/>
    </row>
    <row r="206327" spans="2:2">
      <c r="B206327" s="323"/>
    </row>
    <row r="206328" spans="2:2">
      <c r="B206328" s="323"/>
    </row>
    <row r="206329" spans="2:2">
      <c r="B206329" s="323"/>
    </row>
    <row r="206330" spans="2:2">
      <c r="B206330" s="323"/>
    </row>
    <row r="206331" spans="2:2">
      <c r="B206331" s="323"/>
    </row>
    <row r="206332" spans="2:2">
      <c r="B206332" s="323"/>
    </row>
    <row r="206333" spans="2:2">
      <c r="B206333" s="323"/>
    </row>
    <row r="206334" spans="2:2">
      <c r="B206334" s="323"/>
    </row>
    <row r="206335" spans="2:2">
      <c r="B206335" s="323"/>
    </row>
    <row r="206336" spans="2:2">
      <c r="B206336" s="323"/>
    </row>
    <row r="206337" spans="2:2">
      <c r="B206337" s="323"/>
    </row>
    <row r="206338" spans="2:2">
      <c r="B206338" s="323"/>
    </row>
    <row r="206339" spans="2:2">
      <c r="B206339" s="323"/>
    </row>
    <row r="206340" spans="2:2">
      <c r="B206340" s="323"/>
    </row>
    <row r="206341" spans="2:2">
      <c r="B206341" s="323"/>
    </row>
    <row r="206342" spans="2:2">
      <c r="B206342" s="323"/>
    </row>
    <row r="206343" spans="2:2">
      <c r="B206343" s="323"/>
    </row>
    <row r="206344" spans="2:2">
      <c r="B206344" s="323"/>
    </row>
    <row r="206345" spans="2:2">
      <c r="B206345" s="323"/>
    </row>
    <row r="206346" spans="2:2">
      <c r="B206346" s="323"/>
    </row>
    <row r="206347" spans="2:2">
      <c r="B206347" s="323"/>
    </row>
    <row r="206348" spans="2:2">
      <c r="B206348" s="323"/>
    </row>
    <row r="206349" spans="2:2">
      <c r="B206349" s="323"/>
    </row>
    <row r="206350" spans="2:2">
      <c r="B206350" s="323"/>
    </row>
    <row r="206351" spans="2:2">
      <c r="B206351" s="323"/>
    </row>
    <row r="206352" spans="2:2">
      <c r="B206352" s="323"/>
    </row>
    <row r="206353" spans="2:2">
      <c r="B206353" s="323"/>
    </row>
    <row r="206354" spans="2:2">
      <c r="B206354" s="323"/>
    </row>
    <row r="206355" spans="2:2">
      <c r="B206355" s="323"/>
    </row>
    <row r="206356" spans="2:2">
      <c r="B206356" s="323"/>
    </row>
    <row r="206357" spans="2:2">
      <c r="B206357" s="323"/>
    </row>
    <row r="206358" spans="2:2">
      <c r="B206358" s="323"/>
    </row>
    <row r="206359" spans="2:2">
      <c r="B206359" s="323"/>
    </row>
    <row r="206360" spans="2:2">
      <c r="B206360" s="323"/>
    </row>
    <row r="206361" spans="2:2">
      <c r="B206361" s="323"/>
    </row>
    <row r="206362" spans="2:2">
      <c r="B206362" s="323"/>
    </row>
    <row r="206363" spans="2:2">
      <c r="B206363" s="323"/>
    </row>
    <row r="206364" spans="2:2">
      <c r="B206364" s="323"/>
    </row>
    <row r="206365" spans="2:2">
      <c r="B206365" s="323"/>
    </row>
    <row r="206366" spans="2:2">
      <c r="B206366" s="323"/>
    </row>
    <row r="206367" spans="2:2">
      <c r="B206367" s="323"/>
    </row>
    <row r="206368" spans="2:2">
      <c r="B206368" s="323"/>
    </row>
    <row r="206369" spans="2:2">
      <c r="B206369" s="323"/>
    </row>
    <row r="206370" spans="2:2">
      <c r="B206370" s="323"/>
    </row>
    <row r="206371" spans="2:2">
      <c r="B206371" s="323"/>
    </row>
    <row r="206372" spans="2:2">
      <c r="B206372" s="323"/>
    </row>
    <row r="206373" spans="2:2">
      <c r="B206373" s="323"/>
    </row>
    <row r="206374" spans="2:2">
      <c r="B206374" s="323"/>
    </row>
    <row r="206375" spans="2:2">
      <c r="B206375" s="323"/>
    </row>
    <row r="206376" spans="2:2">
      <c r="B206376" s="323"/>
    </row>
    <row r="206377" spans="2:2">
      <c r="B206377" s="323"/>
    </row>
    <row r="206378" spans="2:2">
      <c r="B206378" s="323"/>
    </row>
    <row r="206379" spans="2:2">
      <c r="B206379" s="323"/>
    </row>
    <row r="206380" spans="2:2">
      <c r="B206380" s="323"/>
    </row>
    <row r="206381" spans="2:2">
      <c r="B206381" s="323"/>
    </row>
    <row r="206382" spans="2:2">
      <c r="B206382" s="323"/>
    </row>
    <row r="206383" spans="2:2">
      <c r="B206383" s="323"/>
    </row>
    <row r="206384" spans="2:2">
      <c r="B206384" s="323"/>
    </row>
    <row r="206385" spans="2:2">
      <c r="B206385" s="323"/>
    </row>
    <row r="206386" spans="2:2">
      <c r="B206386" s="323"/>
    </row>
    <row r="206387" spans="2:2">
      <c r="B206387" s="323"/>
    </row>
    <row r="206388" spans="2:2">
      <c r="B206388" s="323"/>
    </row>
    <row r="206389" spans="2:2">
      <c r="B206389" s="323"/>
    </row>
    <row r="206390" spans="2:2">
      <c r="B206390" s="323"/>
    </row>
    <row r="206391" spans="2:2">
      <c r="B206391" s="323"/>
    </row>
    <row r="206392" spans="2:2">
      <c r="B206392" s="323"/>
    </row>
    <row r="206393" spans="2:2">
      <c r="B206393" s="323"/>
    </row>
    <row r="206394" spans="2:2">
      <c r="B206394" s="323"/>
    </row>
    <row r="206395" spans="2:2">
      <c r="B206395" s="323"/>
    </row>
    <row r="206396" spans="2:2">
      <c r="B206396" s="323"/>
    </row>
    <row r="206397" spans="2:2">
      <c r="B206397" s="323"/>
    </row>
    <row r="206398" spans="2:2">
      <c r="B206398" s="323"/>
    </row>
    <row r="206399" spans="2:2">
      <c r="B206399" s="323"/>
    </row>
    <row r="206400" spans="2:2">
      <c r="B206400" s="323"/>
    </row>
    <row r="206401" spans="2:2">
      <c r="B206401" s="323"/>
    </row>
    <row r="206402" spans="2:2">
      <c r="B206402" s="323"/>
    </row>
    <row r="206403" spans="2:2">
      <c r="B206403" s="323"/>
    </row>
    <row r="206404" spans="2:2">
      <c r="B206404" s="323"/>
    </row>
    <row r="206405" spans="2:2">
      <c r="B206405" s="323"/>
    </row>
    <row r="206406" spans="2:2">
      <c r="B206406" s="323"/>
    </row>
    <row r="206407" spans="2:2">
      <c r="B206407" s="323"/>
    </row>
    <row r="206408" spans="2:2">
      <c r="B206408" s="323"/>
    </row>
    <row r="206409" spans="2:2">
      <c r="B206409" s="323"/>
    </row>
    <row r="206410" spans="2:2">
      <c r="B206410" s="323"/>
    </row>
    <row r="206411" spans="2:2">
      <c r="B206411" s="323"/>
    </row>
    <row r="206412" spans="2:2">
      <c r="B206412" s="323"/>
    </row>
    <row r="206413" spans="2:2">
      <c r="B206413" s="323"/>
    </row>
    <row r="206414" spans="2:2">
      <c r="B206414" s="323"/>
    </row>
    <row r="206415" spans="2:2">
      <c r="B206415" s="323"/>
    </row>
    <row r="206416" spans="2:2">
      <c r="B206416" s="323"/>
    </row>
    <row r="206417" spans="2:2">
      <c r="B206417" s="323"/>
    </row>
    <row r="206418" spans="2:2">
      <c r="B206418" s="323"/>
    </row>
    <row r="206419" spans="2:2">
      <c r="B206419" s="323"/>
    </row>
    <row r="206420" spans="2:2">
      <c r="B206420" s="323"/>
    </row>
    <row r="206421" spans="2:2">
      <c r="B206421" s="323"/>
    </row>
    <row r="206422" spans="2:2">
      <c r="B206422" s="323"/>
    </row>
    <row r="206423" spans="2:2">
      <c r="B206423" s="323"/>
    </row>
    <row r="206424" spans="2:2">
      <c r="B206424" s="323"/>
    </row>
    <row r="206425" spans="2:2">
      <c r="B206425" s="323"/>
    </row>
    <row r="206426" spans="2:2">
      <c r="B206426" s="323"/>
    </row>
    <row r="206427" spans="2:2">
      <c r="B206427" s="323"/>
    </row>
    <row r="206428" spans="2:2">
      <c r="B206428" s="323"/>
    </row>
    <row r="206429" spans="2:2">
      <c r="B206429" s="323"/>
    </row>
    <row r="206430" spans="2:2">
      <c r="B206430" s="323"/>
    </row>
    <row r="206431" spans="2:2">
      <c r="B206431" s="323"/>
    </row>
    <row r="206432" spans="2:2">
      <c r="B206432" s="323"/>
    </row>
    <row r="206433" spans="2:2">
      <c r="B206433" s="323"/>
    </row>
    <row r="206434" spans="2:2">
      <c r="B206434" s="323"/>
    </row>
    <row r="206435" spans="2:2">
      <c r="B206435" s="323"/>
    </row>
    <row r="206436" spans="2:2">
      <c r="B206436" s="323"/>
    </row>
    <row r="206437" spans="2:2">
      <c r="B206437" s="323"/>
    </row>
    <row r="206438" spans="2:2">
      <c r="B206438" s="323"/>
    </row>
    <row r="206439" spans="2:2">
      <c r="B206439" s="323"/>
    </row>
    <row r="206440" spans="2:2">
      <c r="B206440" s="323"/>
    </row>
    <row r="206441" spans="2:2">
      <c r="B206441" s="323"/>
    </row>
    <row r="206442" spans="2:2">
      <c r="B206442" s="323"/>
    </row>
    <row r="206443" spans="2:2">
      <c r="B206443" s="323"/>
    </row>
    <row r="206444" spans="2:2">
      <c r="B206444" s="323"/>
    </row>
    <row r="206445" spans="2:2">
      <c r="B206445" s="323"/>
    </row>
    <row r="206446" spans="2:2">
      <c r="B206446" s="323"/>
    </row>
    <row r="206447" spans="2:2">
      <c r="B206447" s="323"/>
    </row>
    <row r="206448" spans="2:2">
      <c r="B206448" s="323"/>
    </row>
    <row r="206449" spans="2:2">
      <c r="B206449" s="323"/>
    </row>
    <row r="206450" spans="2:2">
      <c r="B206450" s="323"/>
    </row>
    <row r="206451" spans="2:2">
      <c r="B206451" s="323"/>
    </row>
    <row r="206452" spans="2:2">
      <c r="B206452" s="323"/>
    </row>
    <row r="206453" spans="2:2">
      <c r="B206453" s="323"/>
    </row>
    <row r="206454" spans="2:2">
      <c r="B206454" s="323"/>
    </row>
    <row r="206455" spans="2:2">
      <c r="B206455" s="323"/>
    </row>
    <row r="206456" spans="2:2">
      <c r="B206456" s="323"/>
    </row>
    <row r="206457" spans="2:2">
      <c r="B206457" s="323"/>
    </row>
    <row r="206458" spans="2:2">
      <c r="B206458" s="323"/>
    </row>
    <row r="206459" spans="2:2">
      <c r="B206459" s="323"/>
    </row>
    <row r="206460" spans="2:2">
      <c r="B206460" s="323"/>
    </row>
    <row r="206461" spans="2:2">
      <c r="B206461" s="323"/>
    </row>
    <row r="206462" spans="2:2">
      <c r="B206462" s="323"/>
    </row>
    <row r="206463" spans="2:2">
      <c r="B206463" s="323"/>
    </row>
    <row r="206464" spans="2:2">
      <c r="B206464" s="323"/>
    </row>
    <row r="206465" spans="2:2">
      <c r="B206465" s="323"/>
    </row>
    <row r="206466" spans="2:2">
      <c r="B206466" s="323"/>
    </row>
    <row r="206467" spans="2:2">
      <c r="B206467" s="323"/>
    </row>
    <row r="206468" spans="2:2">
      <c r="B206468" s="323"/>
    </row>
    <row r="206469" spans="2:2">
      <c r="B206469" s="323"/>
    </row>
    <row r="206470" spans="2:2">
      <c r="B206470" s="323"/>
    </row>
    <row r="206471" spans="2:2">
      <c r="B206471" s="323"/>
    </row>
    <row r="206472" spans="2:2">
      <c r="B206472" s="323"/>
    </row>
    <row r="206473" spans="2:2">
      <c r="B206473" s="323"/>
    </row>
    <row r="206474" spans="2:2">
      <c r="B206474" s="323"/>
    </row>
    <row r="206475" spans="2:2">
      <c r="B206475" s="323"/>
    </row>
    <row r="206476" spans="2:2">
      <c r="B206476" s="323"/>
    </row>
    <row r="206477" spans="2:2">
      <c r="B206477" s="323"/>
    </row>
    <row r="206478" spans="2:2">
      <c r="B206478" s="323"/>
    </row>
    <row r="206479" spans="2:2">
      <c r="B206479" s="323"/>
    </row>
    <row r="206480" spans="2:2">
      <c r="B206480" s="323"/>
    </row>
    <row r="206481" spans="2:2">
      <c r="B206481" s="323"/>
    </row>
    <row r="206482" spans="2:2">
      <c r="B206482" s="323"/>
    </row>
    <row r="206483" spans="2:2">
      <c r="B206483" s="323"/>
    </row>
    <row r="206484" spans="2:2">
      <c r="B206484" s="323"/>
    </row>
    <row r="206485" spans="2:2">
      <c r="B206485" s="323"/>
    </row>
    <row r="206486" spans="2:2">
      <c r="B206486" s="323"/>
    </row>
    <row r="206487" spans="2:2">
      <c r="B206487" s="323"/>
    </row>
    <row r="206488" spans="2:2">
      <c r="B206488" s="323"/>
    </row>
    <row r="206489" spans="2:2">
      <c r="B206489" s="323"/>
    </row>
    <row r="206490" spans="2:2">
      <c r="B206490" s="323"/>
    </row>
    <row r="206491" spans="2:2">
      <c r="B206491" s="323"/>
    </row>
    <row r="206492" spans="2:2">
      <c r="B206492" s="323"/>
    </row>
    <row r="206493" spans="2:2">
      <c r="B206493" s="323"/>
    </row>
    <row r="206494" spans="2:2">
      <c r="B206494" s="323"/>
    </row>
    <row r="206495" spans="2:2">
      <c r="B206495" s="323"/>
    </row>
    <row r="206496" spans="2:2">
      <c r="B206496" s="323"/>
    </row>
    <row r="206497" spans="2:2">
      <c r="B206497" s="323"/>
    </row>
    <row r="206498" spans="2:2">
      <c r="B206498" s="323"/>
    </row>
    <row r="206499" spans="2:2">
      <c r="B206499" s="323"/>
    </row>
    <row r="206500" spans="2:2">
      <c r="B206500" s="323"/>
    </row>
    <row r="206501" spans="2:2">
      <c r="B206501" s="323"/>
    </row>
    <row r="206502" spans="2:2">
      <c r="B206502" s="323"/>
    </row>
    <row r="206503" spans="2:2">
      <c r="B206503" s="323"/>
    </row>
    <row r="206504" spans="2:2">
      <c r="B206504" s="323"/>
    </row>
    <row r="206505" spans="2:2">
      <c r="B206505" s="323"/>
    </row>
    <row r="206506" spans="2:2">
      <c r="B206506" s="323"/>
    </row>
    <row r="206507" spans="2:2">
      <c r="B206507" s="323"/>
    </row>
    <row r="206508" spans="2:2">
      <c r="B206508" s="323"/>
    </row>
    <row r="206509" spans="2:2">
      <c r="B206509" s="323"/>
    </row>
    <row r="206510" spans="2:2">
      <c r="B206510" s="323"/>
    </row>
    <row r="206511" spans="2:2">
      <c r="B206511" s="323"/>
    </row>
    <row r="206512" spans="2:2">
      <c r="B206512" s="323"/>
    </row>
    <row r="206513" spans="2:2">
      <c r="B206513" s="323"/>
    </row>
    <row r="206514" spans="2:2">
      <c r="B206514" s="323"/>
    </row>
    <row r="206515" spans="2:2">
      <c r="B206515" s="323"/>
    </row>
    <row r="206516" spans="2:2">
      <c r="B206516" s="323"/>
    </row>
    <row r="206517" spans="2:2">
      <c r="B206517" s="323"/>
    </row>
    <row r="206518" spans="2:2">
      <c r="B206518" s="323"/>
    </row>
    <row r="206519" spans="2:2">
      <c r="B206519" s="323"/>
    </row>
    <row r="206520" spans="2:2">
      <c r="B206520" s="323"/>
    </row>
    <row r="206521" spans="2:2">
      <c r="B206521" s="323"/>
    </row>
    <row r="206522" spans="2:2">
      <c r="B206522" s="323"/>
    </row>
    <row r="206523" spans="2:2">
      <c r="B206523" s="323"/>
    </row>
    <row r="206524" spans="2:2">
      <c r="B206524" s="323"/>
    </row>
    <row r="206525" spans="2:2">
      <c r="B206525" s="323"/>
    </row>
    <row r="206526" spans="2:2">
      <c r="B206526" s="323"/>
    </row>
    <row r="206527" spans="2:2">
      <c r="B206527" s="323"/>
    </row>
    <row r="206528" spans="2:2">
      <c r="B206528" s="323"/>
    </row>
    <row r="206529" spans="2:2">
      <c r="B206529" s="323"/>
    </row>
    <row r="206530" spans="2:2">
      <c r="B206530" s="323"/>
    </row>
    <row r="206531" spans="2:2">
      <c r="B206531" s="323"/>
    </row>
    <row r="206532" spans="2:2">
      <c r="B206532" s="323"/>
    </row>
    <row r="206533" spans="2:2">
      <c r="B206533" s="323"/>
    </row>
    <row r="206534" spans="2:2">
      <c r="B206534" s="323"/>
    </row>
    <row r="206535" spans="2:2">
      <c r="B206535" s="323"/>
    </row>
    <row r="206536" spans="2:2">
      <c r="B206536" s="323"/>
    </row>
    <row r="206537" spans="2:2">
      <c r="B206537" s="323"/>
    </row>
    <row r="206538" spans="2:2">
      <c r="B206538" s="323"/>
    </row>
    <row r="206539" spans="2:2">
      <c r="B206539" s="323"/>
    </row>
    <row r="206540" spans="2:2">
      <c r="B206540" s="323"/>
    </row>
    <row r="206541" spans="2:2">
      <c r="B206541" s="323"/>
    </row>
    <row r="206542" spans="2:2">
      <c r="B206542" s="323"/>
    </row>
    <row r="206543" spans="2:2">
      <c r="B206543" s="323"/>
    </row>
    <row r="206544" spans="2:2">
      <c r="B206544" s="323"/>
    </row>
    <row r="206545" spans="2:2">
      <c r="B206545" s="323"/>
    </row>
    <row r="206546" spans="2:2">
      <c r="B206546" s="323"/>
    </row>
    <row r="206547" spans="2:2">
      <c r="B206547" s="323"/>
    </row>
    <row r="206548" spans="2:2">
      <c r="B206548" s="323"/>
    </row>
    <row r="206549" spans="2:2">
      <c r="B206549" s="323"/>
    </row>
    <row r="206550" spans="2:2">
      <c r="B206550" s="323"/>
    </row>
    <row r="206551" spans="2:2">
      <c r="B206551" s="323"/>
    </row>
    <row r="206552" spans="2:2">
      <c r="B206552" s="323"/>
    </row>
    <row r="206553" spans="2:2">
      <c r="B206553" s="323"/>
    </row>
    <row r="206554" spans="2:2">
      <c r="B206554" s="323"/>
    </row>
    <row r="206555" spans="2:2">
      <c r="B206555" s="323"/>
    </row>
    <row r="206556" spans="2:2">
      <c r="B206556" s="323"/>
    </row>
    <row r="206557" spans="2:2">
      <c r="B206557" s="323"/>
    </row>
    <row r="206558" spans="2:2">
      <c r="B206558" s="323"/>
    </row>
    <row r="206559" spans="2:2">
      <c r="B206559" s="323"/>
    </row>
    <row r="206560" spans="2:2">
      <c r="B206560" s="323"/>
    </row>
    <row r="206561" spans="2:2">
      <c r="B206561" s="323"/>
    </row>
    <row r="206562" spans="2:2">
      <c r="B206562" s="323"/>
    </row>
    <row r="206563" spans="2:2">
      <c r="B206563" s="323"/>
    </row>
    <row r="206564" spans="2:2">
      <c r="B206564" s="323"/>
    </row>
    <row r="206565" spans="2:2">
      <c r="B206565" s="323"/>
    </row>
    <row r="206566" spans="2:2">
      <c r="B206566" s="323"/>
    </row>
    <row r="206567" spans="2:2">
      <c r="B206567" s="323"/>
    </row>
    <row r="206568" spans="2:2">
      <c r="B206568" s="323"/>
    </row>
    <row r="206569" spans="2:2">
      <c r="B206569" s="323"/>
    </row>
    <row r="206570" spans="2:2">
      <c r="B206570" s="323"/>
    </row>
    <row r="206571" spans="2:2">
      <c r="B206571" s="323"/>
    </row>
    <row r="206572" spans="2:2">
      <c r="B206572" s="323"/>
    </row>
    <row r="206573" spans="2:2">
      <c r="B206573" s="323"/>
    </row>
    <row r="206574" spans="2:2">
      <c r="B206574" s="323"/>
    </row>
    <row r="206575" spans="2:2">
      <c r="B206575" s="323"/>
    </row>
    <row r="206576" spans="2:2">
      <c r="B206576" s="323"/>
    </row>
    <row r="206577" spans="2:2">
      <c r="B206577" s="323"/>
    </row>
    <row r="206578" spans="2:2">
      <c r="B206578" s="323"/>
    </row>
    <row r="206579" spans="2:2">
      <c r="B206579" s="323"/>
    </row>
    <row r="206580" spans="2:2">
      <c r="B206580" s="323"/>
    </row>
    <row r="206581" spans="2:2">
      <c r="B206581" s="323"/>
    </row>
    <row r="206582" spans="2:2">
      <c r="B206582" s="323"/>
    </row>
    <row r="206583" spans="2:2">
      <c r="B206583" s="323"/>
    </row>
    <row r="206584" spans="2:2">
      <c r="B206584" s="323"/>
    </row>
    <row r="206585" spans="2:2">
      <c r="B206585" s="323"/>
    </row>
    <row r="206586" spans="2:2">
      <c r="B206586" s="323"/>
    </row>
    <row r="206587" spans="2:2">
      <c r="B206587" s="323"/>
    </row>
    <row r="206588" spans="2:2">
      <c r="B206588" s="323"/>
    </row>
    <row r="206589" spans="2:2">
      <c r="B206589" s="323"/>
    </row>
    <row r="206590" spans="2:2">
      <c r="B206590" s="323"/>
    </row>
    <row r="206591" spans="2:2">
      <c r="B206591" s="323"/>
    </row>
    <row r="206592" spans="2:2">
      <c r="B206592" s="323"/>
    </row>
    <row r="206593" spans="2:2">
      <c r="B206593" s="323"/>
    </row>
    <row r="206594" spans="2:2">
      <c r="B206594" s="323"/>
    </row>
    <row r="206595" spans="2:2">
      <c r="B206595" s="323"/>
    </row>
    <row r="206596" spans="2:2">
      <c r="B206596" s="323"/>
    </row>
    <row r="206597" spans="2:2">
      <c r="B206597" s="323"/>
    </row>
    <row r="206598" spans="2:2">
      <c r="B206598" s="323"/>
    </row>
    <row r="206599" spans="2:2">
      <c r="B206599" s="323"/>
    </row>
    <row r="206600" spans="2:2">
      <c r="B206600" s="323"/>
    </row>
    <row r="206601" spans="2:2">
      <c r="B206601" s="323"/>
    </row>
    <row r="206602" spans="2:2">
      <c r="B206602" s="323"/>
    </row>
    <row r="206603" spans="2:2">
      <c r="B206603" s="323"/>
    </row>
    <row r="206604" spans="2:2">
      <c r="B206604" s="323"/>
    </row>
    <row r="206605" spans="2:2">
      <c r="B206605" s="323"/>
    </row>
    <row r="206606" spans="2:2">
      <c r="B206606" s="323"/>
    </row>
    <row r="206607" spans="2:2">
      <c r="B206607" s="323"/>
    </row>
    <row r="206608" spans="2:2">
      <c r="B206608" s="323"/>
    </row>
    <row r="206609" spans="2:2">
      <c r="B206609" s="323"/>
    </row>
    <row r="206610" spans="2:2">
      <c r="B206610" s="323"/>
    </row>
    <row r="206611" spans="2:2">
      <c r="B206611" s="323"/>
    </row>
    <row r="206612" spans="2:2">
      <c r="B206612" s="323"/>
    </row>
    <row r="206613" spans="2:2">
      <c r="B206613" s="323"/>
    </row>
    <row r="206614" spans="2:2">
      <c r="B206614" s="323"/>
    </row>
    <row r="206615" spans="2:2">
      <c r="B206615" s="323"/>
    </row>
    <row r="206616" spans="2:2">
      <c r="B206616" s="323"/>
    </row>
    <row r="206617" spans="2:2">
      <c r="B206617" s="323"/>
    </row>
    <row r="206618" spans="2:2">
      <c r="B206618" s="323"/>
    </row>
    <row r="206619" spans="2:2">
      <c r="B206619" s="323"/>
    </row>
    <row r="206620" spans="2:2">
      <c r="B206620" s="323"/>
    </row>
    <row r="206621" spans="2:2">
      <c r="B206621" s="323"/>
    </row>
    <row r="206622" spans="2:2">
      <c r="B206622" s="323"/>
    </row>
    <row r="206623" spans="2:2">
      <c r="B206623" s="323"/>
    </row>
    <row r="206624" spans="2:2">
      <c r="B206624" s="323"/>
    </row>
    <row r="206625" spans="2:2">
      <c r="B206625" s="323"/>
    </row>
    <row r="206626" spans="2:2">
      <c r="B206626" s="323"/>
    </row>
    <row r="206627" spans="2:2">
      <c r="B206627" s="323"/>
    </row>
    <row r="206628" spans="2:2">
      <c r="B206628" s="323"/>
    </row>
    <row r="206629" spans="2:2">
      <c r="B206629" s="323"/>
    </row>
    <row r="206630" spans="2:2">
      <c r="B206630" s="323"/>
    </row>
    <row r="206631" spans="2:2">
      <c r="B206631" s="323"/>
    </row>
    <row r="206632" spans="2:2">
      <c r="B206632" s="323"/>
    </row>
    <row r="206633" spans="2:2">
      <c r="B206633" s="323"/>
    </row>
    <row r="206634" spans="2:2">
      <c r="B206634" s="323"/>
    </row>
    <row r="206635" spans="2:2">
      <c r="B206635" s="323"/>
    </row>
    <row r="206636" spans="2:2">
      <c r="B206636" s="323"/>
    </row>
    <row r="206637" spans="2:2">
      <c r="B206637" s="323"/>
    </row>
    <row r="206638" spans="2:2">
      <c r="B206638" s="323"/>
    </row>
    <row r="206639" spans="2:2">
      <c r="B206639" s="323"/>
    </row>
    <row r="206640" spans="2:2">
      <c r="B206640" s="323"/>
    </row>
    <row r="206641" spans="2:2">
      <c r="B206641" s="323"/>
    </row>
    <row r="206642" spans="2:2">
      <c r="B206642" s="323"/>
    </row>
    <row r="206643" spans="2:2">
      <c r="B206643" s="323"/>
    </row>
    <row r="206644" spans="2:2">
      <c r="B206644" s="323"/>
    </row>
    <row r="206645" spans="2:2">
      <c r="B206645" s="323"/>
    </row>
    <row r="206646" spans="2:2">
      <c r="B206646" s="323"/>
    </row>
    <row r="206647" spans="2:2">
      <c r="B206647" s="323"/>
    </row>
    <row r="206648" spans="2:2">
      <c r="B206648" s="323"/>
    </row>
    <row r="206649" spans="2:2">
      <c r="B206649" s="323"/>
    </row>
    <row r="206650" spans="2:2">
      <c r="B206650" s="323"/>
    </row>
    <row r="206651" spans="2:2">
      <c r="B206651" s="323"/>
    </row>
    <row r="206652" spans="2:2">
      <c r="B206652" s="323"/>
    </row>
    <row r="206653" spans="2:2">
      <c r="B206653" s="323"/>
    </row>
    <row r="206654" spans="2:2">
      <c r="B206654" s="323"/>
    </row>
    <row r="206655" spans="2:2">
      <c r="B206655" s="323"/>
    </row>
    <row r="206656" spans="2:2">
      <c r="B206656" s="323"/>
    </row>
    <row r="206657" spans="2:2">
      <c r="B206657" s="323"/>
    </row>
    <row r="206658" spans="2:2">
      <c r="B206658" s="323"/>
    </row>
    <row r="206659" spans="2:2">
      <c r="B206659" s="323"/>
    </row>
    <row r="206660" spans="2:2">
      <c r="B206660" s="323"/>
    </row>
    <row r="206661" spans="2:2">
      <c r="B206661" s="323"/>
    </row>
    <row r="206662" spans="2:2">
      <c r="B206662" s="323"/>
    </row>
    <row r="206663" spans="2:2">
      <c r="B206663" s="323"/>
    </row>
    <row r="206664" spans="2:2">
      <c r="B206664" s="323"/>
    </row>
    <row r="206665" spans="2:2">
      <c r="B206665" s="323"/>
    </row>
    <row r="206666" spans="2:2">
      <c r="B206666" s="323"/>
    </row>
    <row r="206667" spans="2:2">
      <c r="B206667" s="323"/>
    </row>
    <row r="206668" spans="2:2">
      <c r="B206668" s="323"/>
    </row>
    <row r="206669" spans="2:2">
      <c r="B206669" s="323"/>
    </row>
    <row r="206670" spans="2:2">
      <c r="B206670" s="323"/>
    </row>
    <row r="206671" spans="2:2">
      <c r="B206671" s="323"/>
    </row>
    <row r="206672" spans="2:2">
      <c r="B206672" s="323"/>
    </row>
    <row r="206673" spans="2:2">
      <c r="B206673" s="323"/>
    </row>
    <row r="206674" spans="2:2">
      <c r="B206674" s="323"/>
    </row>
    <row r="206675" spans="2:2">
      <c r="B206675" s="323"/>
    </row>
    <row r="206676" spans="2:2">
      <c r="B206676" s="323"/>
    </row>
    <row r="206677" spans="2:2">
      <c r="B206677" s="323"/>
    </row>
    <row r="206678" spans="2:2">
      <c r="B206678" s="323"/>
    </row>
    <row r="206679" spans="2:2">
      <c r="B206679" s="323"/>
    </row>
    <row r="206680" spans="2:2">
      <c r="B206680" s="323"/>
    </row>
    <row r="206681" spans="2:2">
      <c r="B206681" s="323"/>
    </row>
    <row r="206682" spans="2:2">
      <c r="B206682" s="323"/>
    </row>
    <row r="206683" spans="2:2">
      <c r="B206683" s="323"/>
    </row>
    <row r="206684" spans="2:2">
      <c r="B206684" s="323"/>
    </row>
    <row r="206685" spans="2:2">
      <c r="B206685" s="323"/>
    </row>
    <row r="206686" spans="2:2">
      <c r="B206686" s="323"/>
    </row>
    <row r="206687" spans="2:2">
      <c r="B206687" s="323"/>
    </row>
    <row r="206688" spans="2:2">
      <c r="B206688" s="323"/>
    </row>
    <row r="206689" spans="2:2">
      <c r="B206689" s="323"/>
    </row>
    <row r="206690" spans="2:2">
      <c r="B206690" s="323"/>
    </row>
    <row r="206691" spans="2:2">
      <c r="B206691" s="323"/>
    </row>
    <row r="206692" spans="2:2">
      <c r="B206692" s="323"/>
    </row>
    <row r="206693" spans="2:2">
      <c r="B206693" s="323"/>
    </row>
    <row r="206694" spans="2:2">
      <c r="B206694" s="323"/>
    </row>
    <row r="206695" spans="2:2">
      <c r="B206695" s="323"/>
    </row>
    <row r="206696" spans="2:2">
      <c r="B206696" s="323"/>
    </row>
    <row r="206697" spans="2:2">
      <c r="B206697" s="323"/>
    </row>
    <row r="206698" spans="2:2">
      <c r="B206698" s="323"/>
    </row>
    <row r="206699" spans="2:2">
      <c r="B206699" s="323"/>
    </row>
    <row r="206700" spans="2:2">
      <c r="B206700" s="323"/>
    </row>
    <row r="206701" spans="2:2">
      <c r="B206701" s="323"/>
    </row>
    <row r="206702" spans="2:2">
      <c r="B206702" s="323"/>
    </row>
    <row r="206703" spans="2:2">
      <c r="B206703" s="323"/>
    </row>
    <row r="206704" spans="2:2">
      <c r="B206704" s="323"/>
    </row>
    <row r="206705" spans="2:2">
      <c r="B206705" s="323"/>
    </row>
    <row r="206706" spans="2:2">
      <c r="B206706" s="323"/>
    </row>
    <row r="206707" spans="2:2">
      <c r="B206707" s="323"/>
    </row>
    <row r="206708" spans="2:2">
      <c r="B206708" s="323"/>
    </row>
    <row r="206709" spans="2:2">
      <c r="B206709" s="323"/>
    </row>
    <row r="206710" spans="2:2">
      <c r="B206710" s="323"/>
    </row>
    <row r="206711" spans="2:2">
      <c r="B206711" s="323"/>
    </row>
    <row r="206712" spans="2:2">
      <c r="B206712" s="323"/>
    </row>
    <row r="206713" spans="2:2">
      <c r="B206713" s="323"/>
    </row>
    <row r="206714" spans="2:2">
      <c r="B206714" s="323"/>
    </row>
    <row r="206715" spans="2:2">
      <c r="B206715" s="323"/>
    </row>
    <row r="206716" spans="2:2">
      <c r="B206716" s="323"/>
    </row>
    <row r="206717" spans="2:2">
      <c r="B206717" s="323"/>
    </row>
    <row r="206718" spans="2:2">
      <c r="B206718" s="323"/>
    </row>
    <row r="206719" spans="2:2">
      <c r="B206719" s="323"/>
    </row>
    <row r="206720" spans="2:2">
      <c r="B206720" s="323"/>
    </row>
    <row r="206721" spans="2:2">
      <c r="B206721" s="323"/>
    </row>
    <row r="206722" spans="2:2">
      <c r="B206722" s="323"/>
    </row>
    <row r="206723" spans="2:2">
      <c r="B206723" s="323"/>
    </row>
    <row r="206724" spans="2:2">
      <c r="B206724" s="323"/>
    </row>
    <row r="206725" spans="2:2">
      <c r="B206725" s="323"/>
    </row>
    <row r="206726" spans="2:2">
      <c r="B206726" s="323"/>
    </row>
    <row r="206727" spans="2:2">
      <c r="B206727" s="323"/>
    </row>
    <row r="206728" spans="2:2">
      <c r="B206728" s="323"/>
    </row>
    <row r="206729" spans="2:2">
      <c r="B206729" s="323"/>
    </row>
    <row r="206730" spans="2:2">
      <c r="B206730" s="323"/>
    </row>
    <row r="206731" spans="2:2">
      <c r="B206731" s="323"/>
    </row>
    <row r="206732" spans="2:2">
      <c r="B206732" s="323"/>
    </row>
    <row r="206733" spans="2:2">
      <c r="B206733" s="323"/>
    </row>
    <row r="206734" spans="2:2">
      <c r="B206734" s="323"/>
    </row>
    <row r="206735" spans="2:2">
      <c r="B206735" s="323"/>
    </row>
    <row r="206736" spans="2:2">
      <c r="B206736" s="323"/>
    </row>
    <row r="206737" spans="2:2">
      <c r="B206737" s="323"/>
    </row>
    <row r="206738" spans="2:2">
      <c r="B206738" s="323"/>
    </row>
    <row r="206739" spans="2:2">
      <c r="B206739" s="323"/>
    </row>
    <row r="206740" spans="2:2">
      <c r="B206740" s="323"/>
    </row>
    <row r="206741" spans="2:2">
      <c r="B206741" s="323"/>
    </row>
    <row r="206742" spans="2:2">
      <c r="B206742" s="323"/>
    </row>
    <row r="206743" spans="2:2">
      <c r="B206743" s="323"/>
    </row>
    <row r="206744" spans="2:2">
      <c r="B206744" s="323"/>
    </row>
    <row r="206745" spans="2:2">
      <c r="B206745" s="323"/>
    </row>
    <row r="206746" spans="2:2">
      <c r="B206746" s="323"/>
    </row>
    <row r="206747" spans="2:2">
      <c r="B206747" s="323"/>
    </row>
    <row r="206748" spans="2:2">
      <c r="B206748" s="323"/>
    </row>
    <row r="206749" spans="2:2">
      <c r="B206749" s="323"/>
    </row>
    <row r="206750" spans="2:2">
      <c r="B206750" s="323"/>
    </row>
    <row r="206751" spans="2:2">
      <c r="B206751" s="323"/>
    </row>
    <row r="206752" spans="2:2">
      <c r="B206752" s="323"/>
    </row>
    <row r="206753" spans="2:2">
      <c r="B206753" s="323"/>
    </row>
    <row r="206754" spans="2:2">
      <c r="B206754" s="323"/>
    </row>
    <row r="206755" spans="2:2">
      <c r="B206755" s="323"/>
    </row>
    <row r="206756" spans="2:2">
      <c r="B206756" s="323"/>
    </row>
    <row r="206757" spans="2:2">
      <c r="B206757" s="323"/>
    </row>
    <row r="206758" spans="2:2">
      <c r="B206758" s="323"/>
    </row>
    <row r="206759" spans="2:2">
      <c r="B206759" s="323"/>
    </row>
    <row r="206760" spans="2:2">
      <c r="B206760" s="323"/>
    </row>
    <row r="206761" spans="2:2">
      <c r="B206761" s="323"/>
    </row>
    <row r="206762" spans="2:2">
      <c r="B206762" s="323"/>
    </row>
    <row r="206763" spans="2:2">
      <c r="B206763" s="323"/>
    </row>
    <row r="206764" spans="2:2">
      <c r="B206764" s="323"/>
    </row>
    <row r="206765" spans="2:2">
      <c r="B206765" s="323"/>
    </row>
    <row r="206766" spans="2:2">
      <c r="B206766" s="323"/>
    </row>
    <row r="206767" spans="2:2">
      <c r="B206767" s="323"/>
    </row>
    <row r="206768" spans="2:2">
      <c r="B206768" s="323"/>
    </row>
    <row r="206769" spans="2:2">
      <c r="B206769" s="323"/>
    </row>
    <row r="206770" spans="2:2">
      <c r="B206770" s="323"/>
    </row>
    <row r="206771" spans="2:2">
      <c r="B206771" s="323"/>
    </row>
    <row r="206772" spans="2:2">
      <c r="B206772" s="323"/>
    </row>
    <row r="206773" spans="2:2">
      <c r="B206773" s="323"/>
    </row>
    <row r="206774" spans="2:2">
      <c r="B206774" s="323"/>
    </row>
    <row r="206775" spans="2:2">
      <c r="B206775" s="323"/>
    </row>
    <row r="206776" spans="2:2">
      <c r="B206776" s="323"/>
    </row>
    <row r="206777" spans="2:2">
      <c r="B206777" s="323"/>
    </row>
    <row r="206778" spans="2:2">
      <c r="B206778" s="323"/>
    </row>
    <row r="206779" spans="2:2">
      <c r="B206779" s="323"/>
    </row>
    <row r="206780" spans="2:2">
      <c r="B206780" s="323"/>
    </row>
    <row r="206781" spans="2:2">
      <c r="B206781" s="323"/>
    </row>
    <row r="206782" spans="2:2">
      <c r="B206782" s="323"/>
    </row>
    <row r="206783" spans="2:2">
      <c r="B206783" s="323"/>
    </row>
    <row r="206784" spans="2:2">
      <c r="B206784" s="323"/>
    </row>
    <row r="206785" spans="2:2">
      <c r="B206785" s="323"/>
    </row>
    <row r="206786" spans="2:2">
      <c r="B206786" s="323"/>
    </row>
    <row r="206787" spans="2:2">
      <c r="B206787" s="323"/>
    </row>
    <row r="206788" spans="2:2">
      <c r="B206788" s="323"/>
    </row>
    <row r="206789" spans="2:2">
      <c r="B206789" s="323"/>
    </row>
    <row r="206790" spans="2:2">
      <c r="B206790" s="323"/>
    </row>
    <row r="206791" spans="2:2">
      <c r="B206791" s="323"/>
    </row>
    <row r="206792" spans="2:2">
      <c r="B206792" s="323"/>
    </row>
    <row r="206793" spans="2:2">
      <c r="B206793" s="323"/>
    </row>
    <row r="206794" spans="2:2">
      <c r="B206794" s="323"/>
    </row>
    <row r="206795" spans="2:2">
      <c r="B206795" s="323"/>
    </row>
    <row r="206796" spans="2:2">
      <c r="B206796" s="323"/>
    </row>
    <row r="206797" spans="2:2">
      <c r="B206797" s="323"/>
    </row>
    <row r="206798" spans="2:2">
      <c r="B206798" s="323"/>
    </row>
    <row r="206799" spans="2:2">
      <c r="B206799" s="323"/>
    </row>
    <row r="206800" spans="2:2">
      <c r="B206800" s="323"/>
    </row>
    <row r="206801" spans="2:2">
      <c r="B206801" s="323"/>
    </row>
    <row r="206802" spans="2:2">
      <c r="B206802" s="323"/>
    </row>
    <row r="206803" spans="2:2">
      <c r="B206803" s="323"/>
    </row>
    <row r="206804" spans="2:2">
      <c r="B206804" s="323"/>
    </row>
    <row r="206805" spans="2:2">
      <c r="B206805" s="323"/>
    </row>
    <row r="206806" spans="2:2">
      <c r="B206806" s="323"/>
    </row>
    <row r="206807" spans="2:2">
      <c r="B206807" s="323"/>
    </row>
    <row r="206808" spans="2:2">
      <c r="B206808" s="323"/>
    </row>
    <row r="206809" spans="2:2">
      <c r="B206809" s="323"/>
    </row>
    <row r="206810" spans="2:2">
      <c r="B206810" s="323"/>
    </row>
    <row r="206811" spans="2:2">
      <c r="B206811" s="323"/>
    </row>
    <row r="206812" spans="2:2">
      <c r="B206812" s="323"/>
    </row>
    <row r="206813" spans="2:2">
      <c r="B206813" s="323"/>
    </row>
    <row r="206814" spans="2:2">
      <c r="B206814" s="323"/>
    </row>
    <row r="206815" spans="2:2">
      <c r="B206815" s="323"/>
    </row>
    <row r="206816" spans="2:2">
      <c r="B206816" s="323"/>
    </row>
    <row r="206817" spans="2:2">
      <c r="B206817" s="323"/>
    </row>
    <row r="206818" spans="2:2">
      <c r="B206818" s="323"/>
    </row>
    <row r="206819" spans="2:2">
      <c r="B206819" s="323"/>
    </row>
    <row r="206820" spans="2:2">
      <c r="B206820" s="323"/>
    </row>
    <row r="206821" spans="2:2">
      <c r="B206821" s="323"/>
    </row>
    <row r="206822" spans="2:2">
      <c r="B206822" s="323"/>
    </row>
    <row r="206823" spans="2:2">
      <c r="B206823" s="323"/>
    </row>
    <row r="206824" spans="2:2">
      <c r="B206824" s="323"/>
    </row>
    <row r="206825" spans="2:2">
      <c r="B206825" s="323"/>
    </row>
    <row r="206826" spans="2:2">
      <c r="B206826" s="323"/>
    </row>
    <row r="206827" spans="2:2">
      <c r="B206827" s="323"/>
    </row>
    <row r="206828" spans="2:2">
      <c r="B206828" s="323"/>
    </row>
    <row r="206829" spans="2:2">
      <c r="B206829" s="323"/>
    </row>
    <row r="206830" spans="2:2">
      <c r="B206830" s="323"/>
    </row>
    <row r="206831" spans="2:2">
      <c r="B206831" s="323"/>
    </row>
    <row r="206832" spans="2:2">
      <c r="B206832" s="323"/>
    </row>
    <row r="206833" spans="2:2">
      <c r="B206833" s="323"/>
    </row>
    <row r="206834" spans="2:2">
      <c r="B206834" s="323"/>
    </row>
    <row r="206835" spans="2:2">
      <c r="B206835" s="323"/>
    </row>
    <row r="206836" spans="2:2">
      <c r="B206836" s="323"/>
    </row>
    <row r="206837" spans="2:2">
      <c r="B206837" s="323"/>
    </row>
    <row r="206838" spans="2:2">
      <c r="B206838" s="323"/>
    </row>
    <row r="206839" spans="2:2">
      <c r="B206839" s="323"/>
    </row>
    <row r="206840" spans="2:2">
      <c r="B206840" s="323"/>
    </row>
    <row r="206841" spans="2:2">
      <c r="B206841" s="323"/>
    </row>
    <row r="206842" spans="2:2">
      <c r="B206842" s="323"/>
    </row>
    <row r="206843" spans="2:2">
      <c r="B206843" s="323"/>
    </row>
    <row r="206844" spans="2:2">
      <c r="B206844" s="323"/>
    </row>
    <row r="206845" spans="2:2">
      <c r="B206845" s="323"/>
    </row>
    <row r="206846" spans="2:2">
      <c r="B206846" s="323"/>
    </row>
    <row r="206847" spans="2:2">
      <c r="B206847" s="323"/>
    </row>
    <row r="206848" spans="2:2">
      <c r="B206848" s="323"/>
    </row>
    <row r="206849" spans="2:2">
      <c r="B206849" s="323"/>
    </row>
    <row r="206850" spans="2:2">
      <c r="B206850" s="323"/>
    </row>
    <row r="206851" spans="2:2">
      <c r="B206851" s="323"/>
    </row>
    <row r="206852" spans="2:2">
      <c r="B206852" s="323"/>
    </row>
    <row r="206853" spans="2:2">
      <c r="B206853" s="323"/>
    </row>
    <row r="206854" spans="2:2">
      <c r="B206854" s="323"/>
    </row>
    <row r="206855" spans="2:2">
      <c r="B206855" s="323"/>
    </row>
    <row r="206856" spans="2:2">
      <c r="B206856" s="323"/>
    </row>
    <row r="206857" spans="2:2">
      <c r="B206857" s="323"/>
    </row>
    <row r="206858" spans="2:2">
      <c r="B206858" s="323"/>
    </row>
    <row r="206859" spans="2:2">
      <c r="B206859" s="323"/>
    </row>
    <row r="206860" spans="2:2">
      <c r="B206860" s="323"/>
    </row>
    <row r="206861" spans="2:2">
      <c r="B206861" s="323"/>
    </row>
    <row r="206862" spans="2:2">
      <c r="B206862" s="323"/>
    </row>
    <row r="206863" spans="2:2">
      <c r="B206863" s="323"/>
    </row>
    <row r="206864" spans="2:2">
      <c r="B206864" s="323"/>
    </row>
    <row r="206865" spans="2:2">
      <c r="B206865" s="323"/>
    </row>
    <row r="206866" spans="2:2">
      <c r="B206866" s="323"/>
    </row>
    <row r="206867" spans="2:2">
      <c r="B206867" s="323"/>
    </row>
    <row r="206868" spans="2:2">
      <c r="B206868" s="323"/>
    </row>
    <row r="206869" spans="2:2">
      <c r="B206869" s="323"/>
    </row>
    <row r="206870" spans="2:2">
      <c r="B206870" s="323"/>
    </row>
    <row r="206871" spans="2:2">
      <c r="B206871" s="323"/>
    </row>
    <row r="206872" spans="2:2">
      <c r="B206872" s="323"/>
    </row>
    <row r="206873" spans="2:2">
      <c r="B206873" s="323"/>
    </row>
    <row r="206874" spans="2:2">
      <c r="B206874" s="323"/>
    </row>
    <row r="206875" spans="2:2">
      <c r="B206875" s="323"/>
    </row>
    <row r="206876" spans="2:2">
      <c r="B206876" s="323"/>
    </row>
    <row r="206877" spans="2:2">
      <c r="B206877" s="323"/>
    </row>
    <row r="206878" spans="2:2">
      <c r="B206878" s="323"/>
    </row>
    <row r="206879" spans="2:2">
      <c r="B206879" s="323"/>
    </row>
    <row r="206880" spans="2:2">
      <c r="B206880" s="323"/>
    </row>
    <row r="206881" spans="2:2">
      <c r="B206881" s="323"/>
    </row>
    <row r="206882" spans="2:2">
      <c r="B206882" s="323"/>
    </row>
    <row r="206883" spans="2:2">
      <c r="B206883" s="323"/>
    </row>
    <row r="206884" spans="2:2">
      <c r="B206884" s="323"/>
    </row>
    <row r="206885" spans="2:2">
      <c r="B206885" s="323"/>
    </row>
    <row r="206886" spans="2:2">
      <c r="B206886" s="323"/>
    </row>
    <row r="206887" spans="2:2">
      <c r="B206887" s="323"/>
    </row>
    <row r="206888" spans="2:2">
      <c r="B206888" s="323"/>
    </row>
    <row r="206889" spans="2:2">
      <c r="B206889" s="323"/>
    </row>
    <row r="206890" spans="2:2">
      <c r="B206890" s="323"/>
    </row>
    <row r="206891" spans="2:2">
      <c r="B206891" s="323"/>
    </row>
    <row r="206892" spans="2:2">
      <c r="B206892" s="323"/>
    </row>
    <row r="206893" spans="2:2">
      <c r="B206893" s="323"/>
    </row>
    <row r="206894" spans="2:2">
      <c r="B206894" s="323"/>
    </row>
    <row r="206895" spans="2:2">
      <c r="B206895" s="323"/>
    </row>
    <row r="206896" spans="2:2">
      <c r="B206896" s="323"/>
    </row>
    <row r="206897" spans="2:2">
      <c r="B206897" s="323"/>
    </row>
    <row r="206898" spans="2:2">
      <c r="B206898" s="323"/>
    </row>
    <row r="206899" spans="2:2">
      <c r="B206899" s="323"/>
    </row>
    <row r="206900" spans="2:2">
      <c r="B206900" s="323"/>
    </row>
    <row r="206901" spans="2:2">
      <c r="B206901" s="323"/>
    </row>
    <row r="206902" spans="2:2">
      <c r="B206902" s="323"/>
    </row>
    <row r="206903" spans="2:2">
      <c r="B206903" s="323"/>
    </row>
    <row r="206904" spans="2:2">
      <c r="B206904" s="323"/>
    </row>
    <row r="206905" spans="2:2">
      <c r="B206905" s="323"/>
    </row>
    <row r="206906" spans="2:2">
      <c r="B206906" s="323"/>
    </row>
    <row r="206907" spans="2:2">
      <c r="B206907" s="323"/>
    </row>
    <row r="206908" spans="2:2">
      <c r="B206908" s="323"/>
    </row>
    <row r="206909" spans="2:2">
      <c r="B206909" s="323"/>
    </row>
    <row r="206910" spans="2:2">
      <c r="B206910" s="323"/>
    </row>
    <row r="206911" spans="2:2">
      <c r="B206911" s="323"/>
    </row>
    <row r="206912" spans="2:2">
      <c r="B206912" s="323"/>
    </row>
    <row r="206913" spans="2:2">
      <c r="B206913" s="323"/>
    </row>
    <row r="206914" spans="2:2">
      <c r="B206914" s="323"/>
    </row>
    <row r="206915" spans="2:2">
      <c r="B206915" s="323"/>
    </row>
    <row r="206916" spans="2:2">
      <c r="B206916" s="323"/>
    </row>
    <row r="206917" spans="2:2">
      <c r="B206917" s="323"/>
    </row>
    <row r="206918" spans="2:2">
      <c r="B206918" s="323"/>
    </row>
    <row r="206919" spans="2:2">
      <c r="B206919" s="323"/>
    </row>
    <row r="206920" spans="2:2">
      <c r="B206920" s="323"/>
    </row>
    <row r="206921" spans="2:2">
      <c r="B206921" s="323"/>
    </row>
    <row r="206922" spans="2:2">
      <c r="B206922" s="323"/>
    </row>
    <row r="206923" spans="2:2">
      <c r="B206923" s="323"/>
    </row>
    <row r="206924" spans="2:2">
      <c r="B206924" s="323"/>
    </row>
    <row r="206925" spans="2:2">
      <c r="B206925" s="323"/>
    </row>
    <row r="206926" spans="2:2">
      <c r="B206926" s="323"/>
    </row>
    <row r="206927" spans="2:2">
      <c r="B206927" s="323"/>
    </row>
    <row r="206928" spans="2:2">
      <c r="B206928" s="323"/>
    </row>
    <row r="206929" spans="2:2">
      <c r="B206929" s="323"/>
    </row>
    <row r="206930" spans="2:2">
      <c r="B206930" s="323"/>
    </row>
    <row r="206931" spans="2:2">
      <c r="B206931" s="323"/>
    </row>
    <row r="206932" spans="2:2">
      <c r="B206932" s="323"/>
    </row>
    <row r="206933" spans="2:2">
      <c r="B206933" s="323"/>
    </row>
    <row r="206934" spans="2:2">
      <c r="B206934" s="323"/>
    </row>
    <row r="206935" spans="2:2">
      <c r="B206935" s="323"/>
    </row>
    <row r="206936" spans="2:2">
      <c r="B206936" s="323"/>
    </row>
    <row r="206937" spans="2:2">
      <c r="B206937" s="323"/>
    </row>
    <row r="206938" spans="2:2">
      <c r="B206938" s="323"/>
    </row>
    <row r="206939" spans="2:2">
      <c r="B206939" s="323"/>
    </row>
    <row r="206940" spans="2:2">
      <c r="B206940" s="323"/>
    </row>
    <row r="206941" spans="2:2">
      <c r="B206941" s="323"/>
    </row>
    <row r="206942" spans="2:2">
      <c r="B206942" s="323"/>
    </row>
    <row r="206943" spans="2:2">
      <c r="B206943" s="323"/>
    </row>
    <row r="206944" spans="2:2">
      <c r="B206944" s="323"/>
    </row>
    <row r="206945" spans="2:2">
      <c r="B206945" s="323"/>
    </row>
    <row r="206946" spans="2:2">
      <c r="B206946" s="323"/>
    </row>
    <row r="206947" spans="2:2">
      <c r="B206947" s="323"/>
    </row>
    <row r="206948" spans="2:2">
      <c r="B206948" s="323"/>
    </row>
    <row r="206949" spans="2:2">
      <c r="B206949" s="323"/>
    </row>
    <row r="206950" spans="2:2">
      <c r="B206950" s="323"/>
    </row>
    <row r="206951" spans="2:2">
      <c r="B206951" s="323"/>
    </row>
    <row r="206952" spans="2:2">
      <c r="B206952" s="323"/>
    </row>
    <row r="206953" spans="2:2">
      <c r="B206953" s="323"/>
    </row>
    <row r="206954" spans="2:2">
      <c r="B206954" s="323"/>
    </row>
    <row r="206955" spans="2:2">
      <c r="B206955" s="323"/>
    </row>
    <row r="206956" spans="2:2">
      <c r="B206956" s="323"/>
    </row>
    <row r="206957" spans="2:2">
      <c r="B206957" s="323"/>
    </row>
    <row r="206958" spans="2:2">
      <c r="B206958" s="323"/>
    </row>
    <row r="206959" spans="2:2">
      <c r="B206959" s="323"/>
    </row>
    <row r="206960" spans="2:2">
      <c r="B206960" s="323"/>
    </row>
    <row r="206961" spans="2:2">
      <c r="B206961" s="323"/>
    </row>
    <row r="206962" spans="2:2">
      <c r="B206962" s="323"/>
    </row>
    <row r="206963" spans="2:2">
      <c r="B206963" s="323"/>
    </row>
    <row r="206964" spans="2:2">
      <c r="B206964" s="323"/>
    </row>
    <row r="206965" spans="2:2">
      <c r="B206965" s="323"/>
    </row>
    <row r="206966" spans="2:2">
      <c r="B206966" s="323"/>
    </row>
    <row r="206967" spans="2:2">
      <c r="B206967" s="323"/>
    </row>
    <row r="206968" spans="2:2">
      <c r="B206968" s="323"/>
    </row>
    <row r="206969" spans="2:2">
      <c r="B206969" s="323"/>
    </row>
    <row r="206970" spans="2:2">
      <c r="B206970" s="323"/>
    </row>
    <row r="206971" spans="2:2">
      <c r="B206971" s="323"/>
    </row>
    <row r="206972" spans="2:2">
      <c r="B206972" s="323"/>
    </row>
    <row r="206973" spans="2:2">
      <c r="B206973" s="323"/>
    </row>
    <row r="206974" spans="2:2">
      <c r="B206974" s="323"/>
    </row>
    <row r="206975" spans="2:2">
      <c r="B206975" s="323"/>
    </row>
    <row r="206976" spans="2:2">
      <c r="B206976" s="323"/>
    </row>
    <row r="206977" spans="2:2">
      <c r="B206977" s="323"/>
    </row>
    <row r="206978" spans="2:2">
      <c r="B206978" s="323"/>
    </row>
    <row r="206979" spans="2:2">
      <c r="B206979" s="323"/>
    </row>
    <row r="206980" spans="2:2">
      <c r="B206980" s="323"/>
    </row>
    <row r="206981" spans="2:2">
      <c r="B206981" s="323"/>
    </row>
    <row r="206982" spans="2:2">
      <c r="B206982" s="323"/>
    </row>
    <row r="206983" spans="2:2">
      <c r="B206983" s="323"/>
    </row>
    <row r="206984" spans="2:2">
      <c r="B206984" s="323"/>
    </row>
    <row r="206985" spans="2:2">
      <c r="B206985" s="323"/>
    </row>
    <row r="206986" spans="2:2">
      <c r="B206986" s="323"/>
    </row>
    <row r="206987" spans="2:2">
      <c r="B206987" s="323"/>
    </row>
    <row r="206988" spans="2:2">
      <c r="B206988" s="323"/>
    </row>
    <row r="206989" spans="2:2">
      <c r="B206989" s="323"/>
    </row>
    <row r="206990" spans="2:2">
      <c r="B206990" s="323"/>
    </row>
    <row r="206991" spans="2:2">
      <c r="B206991" s="323"/>
    </row>
    <row r="206992" spans="2:2">
      <c r="B206992" s="323"/>
    </row>
    <row r="206993" spans="2:2">
      <c r="B206993" s="323"/>
    </row>
    <row r="206994" spans="2:2">
      <c r="B206994" s="323"/>
    </row>
    <row r="206995" spans="2:2">
      <c r="B206995" s="323"/>
    </row>
    <row r="206996" spans="2:2">
      <c r="B206996" s="323"/>
    </row>
    <row r="206997" spans="2:2">
      <c r="B206997" s="323"/>
    </row>
    <row r="206998" spans="2:2">
      <c r="B206998" s="323"/>
    </row>
    <row r="206999" spans="2:2">
      <c r="B206999" s="323"/>
    </row>
    <row r="207000" spans="2:2">
      <c r="B207000" s="323"/>
    </row>
    <row r="207001" spans="2:2">
      <c r="B207001" s="323"/>
    </row>
    <row r="207002" spans="2:2">
      <c r="B207002" s="323"/>
    </row>
    <row r="207003" spans="2:2">
      <c r="B207003" s="323"/>
    </row>
    <row r="207004" spans="2:2">
      <c r="B207004" s="323"/>
    </row>
    <row r="207005" spans="2:2">
      <c r="B207005" s="323"/>
    </row>
    <row r="207006" spans="2:2">
      <c r="B207006" s="323"/>
    </row>
    <row r="207007" spans="2:2">
      <c r="B207007" s="323"/>
    </row>
    <row r="207008" spans="2:2">
      <c r="B207008" s="323"/>
    </row>
    <row r="207009" spans="2:2">
      <c r="B207009" s="323"/>
    </row>
    <row r="207010" spans="2:2">
      <c r="B207010" s="323"/>
    </row>
    <row r="207011" spans="2:2">
      <c r="B207011" s="323"/>
    </row>
    <row r="207012" spans="2:2">
      <c r="B207012" s="323"/>
    </row>
    <row r="207013" spans="2:2">
      <c r="B207013" s="323"/>
    </row>
    <row r="207014" spans="2:2">
      <c r="B207014" s="323"/>
    </row>
    <row r="207015" spans="2:2">
      <c r="B207015" s="323"/>
    </row>
    <row r="207016" spans="2:2">
      <c r="B207016" s="323"/>
    </row>
    <row r="207017" spans="2:2">
      <c r="B207017" s="323"/>
    </row>
    <row r="207018" spans="2:2">
      <c r="B207018" s="323"/>
    </row>
    <row r="207019" spans="2:2">
      <c r="B207019" s="323"/>
    </row>
    <row r="207020" spans="2:2">
      <c r="B207020" s="323"/>
    </row>
    <row r="207021" spans="2:2">
      <c r="B207021" s="323"/>
    </row>
    <row r="207022" spans="2:2">
      <c r="B207022" s="323"/>
    </row>
    <row r="207023" spans="2:2">
      <c r="B207023" s="323"/>
    </row>
    <row r="207024" spans="2:2">
      <c r="B207024" s="323"/>
    </row>
    <row r="207025" spans="2:2">
      <c r="B207025" s="323"/>
    </row>
    <row r="207026" spans="2:2">
      <c r="B207026" s="323"/>
    </row>
    <row r="207027" spans="2:2">
      <c r="B207027" s="323"/>
    </row>
    <row r="207028" spans="2:2">
      <c r="B207028" s="323"/>
    </row>
    <row r="207029" spans="2:2">
      <c r="B207029" s="323"/>
    </row>
    <row r="207030" spans="2:2">
      <c r="B207030" s="323"/>
    </row>
    <row r="207031" spans="2:2">
      <c r="B207031" s="323"/>
    </row>
    <row r="207032" spans="2:2">
      <c r="B207032" s="323"/>
    </row>
    <row r="207033" spans="2:2">
      <c r="B207033" s="323"/>
    </row>
    <row r="207034" spans="2:2">
      <c r="B207034" s="323"/>
    </row>
    <row r="207035" spans="2:2">
      <c r="B207035" s="323"/>
    </row>
    <row r="207036" spans="2:2">
      <c r="B207036" s="323"/>
    </row>
    <row r="207037" spans="2:2">
      <c r="B207037" s="323"/>
    </row>
    <row r="207038" spans="2:2">
      <c r="B207038" s="323"/>
    </row>
    <row r="207039" spans="2:2">
      <c r="B207039" s="323"/>
    </row>
    <row r="207040" spans="2:2">
      <c r="B207040" s="323"/>
    </row>
    <row r="207041" spans="2:2">
      <c r="B207041" s="323"/>
    </row>
    <row r="207042" spans="2:2">
      <c r="B207042" s="323"/>
    </row>
    <row r="207043" spans="2:2">
      <c r="B207043" s="323"/>
    </row>
    <row r="207044" spans="2:2">
      <c r="B207044" s="323"/>
    </row>
    <row r="207045" spans="2:2">
      <c r="B207045" s="323"/>
    </row>
    <row r="207046" spans="2:2">
      <c r="B207046" s="323"/>
    </row>
    <row r="207047" spans="2:2">
      <c r="B207047" s="323"/>
    </row>
    <row r="207048" spans="2:2">
      <c r="B207048" s="323"/>
    </row>
    <row r="207049" spans="2:2">
      <c r="B207049" s="323"/>
    </row>
    <row r="207050" spans="2:2">
      <c r="B207050" s="323"/>
    </row>
    <row r="207051" spans="2:2">
      <c r="B207051" s="323"/>
    </row>
    <row r="207052" spans="2:2">
      <c r="B207052" s="323"/>
    </row>
    <row r="207053" spans="2:2">
      <c r="B207053" s="323"/>
    </row>
    <row r="207054" spans="2:2">
      <c r="B207054" s="323"/>
    </row>
    <row r="207055" spans="2:2">
      <c r="B207055" s="323"/>
    </row>
    <row r="207056" spans="2:2">
      <c r="B207056" s="323"/>
    </row>
    <row r="207057" spans="2:2">
      <c r="B207057" s="323"/>
    </row>
    <row r="207058" spans="2:2">
      <c r="B207058" s="323"/>
    </row>
    <row r="207059" spans="2:2">
      <c r="B207059" s="323"/>
    </row>
    <row r="207060" spans="2:2">
      <c r="B207060" s="323"/>
    </row>
    <row r="207061" spans="2:2">
      <c r="B207061" s="323"/>
    </row>
    <row r="207062" spans="2:2">
      <c r="B207062" s="323"/>
    </row>
    <row r="207063" spans="2:2">
      <c r="B207063" s="323"/>
    </row>
    <row r="207064" spans="2:2">
      <c r="B207064" s="323"/>
    </row>
    <row r="207065" spans="2:2">
      <c r="B207065" s="323"/>
    </row>
    <row r="207066" spans="2:2">
      <c r="B207066" s="323"/>
    </row>
    <row r="207067" spans="2:2">
      <c r="B207067" s="323"/>
    </row>
    <row r="207068" spans="2:2">
      <c r="B207068" s="323"/>
    </row>
    <row r="207069" spans="2:2">
      <c r="B207069" s="323"/>
    </row>
    <row r="207070" spans="2:2">
      <c r="B207070" s="323"/>
    </row>
    <row r="207071" spans="2:2">
      <c r="B207071" s="323"/>
    </row>
    <row r="207072" spans="2:2">
      <c r="B207072" s="323"/>
    </row>
    <row r="207073" spans="2:2">
      <c r="B207073" s="323"/>
    </row>
    <row r="207074" spans="2:2">
      <c r="B207074" s="323"/>
    </row>
    <row r="207075" spans="2:2">
      <c r="B207075" s="323"/>
    </row>
    <row r="207076" spans="2:2">
      <c r="B207076" s="323"/>
    </row>
    <row r="207077" spans="2:2">
      <c r="B207077" s="323"/>
    </row>
    <row r="207078" spans="2:2">
      <c r="B207078" s="323"/>
    </row>
    <row r="207079" spans="2:2">
      <c r="B207079" s="323"/>
    </row>
    <row r="207080" spans="2:2">
      <c r="B207080" s="323"/>
    </row>
    <row r="207081" spans="2:2">
      <c r="B207081" s="323"/>
    </row>
    <row r="207082" spans="2:2">
      <c r="B207082" s="323"/>
    </row>
    <row r="207083" spans="2:2">
      <c r="B207083" s="323"/>
    </row>
    <row r="207084" spans="2:2">
      <c r="B207084" s="323"/>
    </row>
    <row r="207085" spans="2:2">
      <c r="B207085" s="323"/>
    </row>
    <row r="207086" spans="2:2">
      <c r="B207086" s="323"/>
    </row>
    <row r="207087" spans="2:2">
      <c r="B207087" s="323"/>
    </row>
    <row r="207088" spans="2:2">
      <c r="B207088" s="323"/>
    </row>
    <row r="207089" spans="2:2">
      <c r="B207089" s="323"/>
    </row>
    <row r="207090" spans="2:2">
      <c r="B207090" s="323"/>
    </row>
    <row r="207091" spans="2:2">
      <c r="B207091" s="323"/>
    </row>
    <row r="207092" spans="2:2">
      <c r="B207092" s="323"/>
    </row>
    <row r="207093" spans="2:2">
      <c r="B207093" s="323"/>
    </row>
    <row r="207094" spans="2:2">
      <c r="B207094" s="323"/>
    </row>
    <row r="207095" spans="2:2">
      <c r="B207095" s="323"/>
    </row>
    <row r="207096" spans="2:2">
      <c r="B207096" s="323"/>
    </row>
    <row r="207097" spans="2:2">
      <c r="B207097" s="323"/>
    </row>
    <row r="207098" spans="2:2">
      <c r="B207098" s="323"/>
    </row>
    <row r="207099" spans="2:2">
      <c r="B207099" s="323"/>
    </row>
    <row r="207100" spans="2:2">
      <c r="B207100" s="323"/>
    </row>
    <row r="207101" spans="2:2">
      <c r="B207101" s="323"/>
    </row>
    <row r="207102" spans="2:2">
      <c r="B207102" s="323"/>
    </row>
    <row r="207103" spans="2:2">
      <c r="B207103" s="323"/>
    </row>
    <row r="207104" spans="2:2">
      <c r="B207104" s="323"/>
    </row>
    <row r="207105" spans="2:2">
      <c r="B207105" s="323"/>
    </row>
    <row r="207106" spans="2:2">
      <c r="B207106" s="323"/>
    </row>
    <row r="207107" spans="2:2">
      <c r="B207107" s="323"/>
    </row>
    <row r="207108" spans="2:2">
      <c r="B207108" s="323"/>
    </row>
    <row r="207109" spans="2:2">
      <c r="B207109" s="323"/>
    </row>
    <row r="207110" spans="2:2">
      <c r="B207110" s="323"/>
    </row>
    <row r="207111" spans="2:2">
      <c r="B207111" s="323"/>
    </row>
    <row r="207112" spans="2:2">
      <c r="B207112" s="323"/>
    </row>
    <row r="207113" spans="2:2">
      <c r="B207113" s="323"/>
    </row>
    <row r="207114" spans="2:2">
      <c r="B207114" s="323"/>
    </row>
    <row r="207115" spans="2:2">
      <c r="B207115" s="323"/>
    </row>
    <row r="207116" spans="2:2">
      <c r="B207116" s="323"/>
    </row>
    <row r="207117" spans="2:2">
      <c r="B207117" s="323"/>
    </row>
    <row r="207118" spans="2:2">
      <c r="B207118" s="323"/>
    </row>
    <row r="207119" spans="2:2">
      <c r="B207119" s="323"/>
    </row>
    <row r="207120" spans="2:2">
      <c r="B207120" s="323"/>
    </row>
    <row r="207121" spans="2:2">
      <c r="B207121" s="323"/>
    </row>
    <row r="207122" spans="2:2">
      <c r="B207122" s="323"/>
    </row>
    <row r="207123" spans="2:2">
      <c r="B207123" s="323"/>
    </row>
    <row r="207124" spans="2:2">
      <c r="B207124" s="323"/>
    </row>
    <row r="207125" spans="2:2">
      <c r="B207125" s="323"/>
    </row>
    <row r="207126" spans="2:2">
      <c r="B207126" s="323"/>
    </row>
    <row r="207127" spans="2:2">
      <c r="B207127" s="323"/>
    </row>
    <row r="207128" spans="2:2">
      <c r="B207128" s="323"/>
    </row>
    <row r="207129" spans="2:2">
      <c r="B207129" s="323"/>
    </row>
    <row r="207130" spans="2:2">
      <c r="B207130" s="323"/>
    </row>
    <row r="207131" spans="2:2">
      <c r="B207131" s="323"/>
    </row>
    <row r="207132" spans="2:2">
      <c r="B207132" s="323"/>
    </row>
    <row r="207133" spans="2:2">
      <c r="B207133" s="323"/>
    </row>
    <row r="207134" spans="2:2">
      <c r="B207134" s="323"/>
    </row>
    <row r="207135" spans="2:2">
      <c r="B207135" s="323"/>
    </row>
    <row r="207136" spans="2:2">
      <c r="B207136" s="323"/>
    </row>
    <row r="207137" spans="2:2">
      <c r="B207137" s="323"/>
    </row>
    <row r="207138" spans="2:2">
      <c r="B207138" s="323"/>
    </row>
    <row r="207139" spans="2:2">
      <c r="B207139" s="323"/>
    </row>
    <row r="207140" spans="2:2">
      <c r="B207140" s="323"/>
    </row>
    <row r="207141" spans="2:2">
      <c r="B207141" s="323"/>
    </row>
    <row r="207142" spans="2:2">
      <c r="B207142" s="323"/>
    </row>
    <row r="207143" spans="2:2">
      <c r="B207143" s="323"/>
    </row>
    <row r="207144" spans="2:2">
      <c r="B207144" s="323"/>
    </row>
    <row r="207145" spans="2:2">
      <c r="B207145" s="323"/>
    </row>
    <row r="207146" spans="2:2">
      <c r="B207146" s="323"/>
    </row>
    <row r="207147" spans="2:2">
      <c r="B207147" s="323"/>
    </row>
    <row r="207148" spans="2:2">
      <c r="B207148" s="323"/>
    </row>
    <row r="207149" spans="2:2">
      <c r="B207149" s="323"/>
    </row>
    <row r="207150" spans="2:2">
      <c r="B207150" s="323"/>
    </row>
    <row r="207151" spans="2:2">
      <c r="B207151" s="323"/>
    </row>
    <row r="207152" spans="2:2">
      <c r="B207152" s="323"/>
    </row>
    <row r="207153" spans="2:2">
      <c r="B207153" s="323"/>
    </row>
    <row r="207154" spans="2:2">
      <c r="B207154" s="323"/>
    </row>
    <row r="207155" spans="2:2">
      <c r="B207155" s="323"/>
    </row>
    <row r="207156" spans="2:2">
      <c r="B207156" s="323"/>
    </row>
    <row r="207157" spans="2:2">
      <c r="B207157" s="323"/>
    </row>
    <row r="207158" spans="2:2">
      <c r="B207158" s="323"/>
    </row>
    <row r="207159" spans="2:2">
      <c r="B207159" s="323"/>
    </row>
    <row r="207160" spans="2:2">
      <c r="B207160" s="323"/>
    </row>
    <row r="207161" spans="2:2">
      <c r="B207161" s="323"/>
    </row>
    <row r="207162" spans="2:2">
      <c r="B207162" s="323"/>
    </row>
    <row r="207163" spans="2:2">
      <c r="B207163" s="323"/>
    </row>
    <row r="207164" spans="2:2">
      <c r="B207164" s="323"/>
    </row>
    <row r="207165" spans="2:2">
      <c r="B207165" s="323"/>
    </row>
    <row r="207166" spans="2:2">
      <c r="B207166" s="323"/>
    </row>
    <row r="207167" spans="2:2">
      <c r="B207167" s="323"/>
    </row>
    <row r="207168" spans="2:2">
      <c r="B207168" s="323"/>
    </row>
    <row r="207169" spans="2:2">
      <c r="B207169" s="323"/>
    </row>
    <row r="207170" spans="2:2">
      <c r="B207170" s="323"/>
    </row>
    <row r="207171" spans="2:2">
      <c r="B207171" s="323"/>
    </row>
    <row r="207172" spans="2:2">
      <c r="B207172" s="323"/>
    </row>
    <row r="207173" spans="2:2">
      <c r="B207173" s="323"/>
    </row>
    <row r="207174" spans="2:2">
      <c r="B207174" s="323"/>
    </row>
    <row r="207175" spans="2:2">
      <c r="B207175" s="323"/>
    </row>
    <row r="207176" spans="2:2">
      <c r="B207176" s="323"/>
    </row>
    <row r="207177" spans="2:2">
      <c r="B207177" s="323"/>
    </row>
    <row r="207178" spans="2:2">
      <c r="B207178" s="323"/>
    </row>
    <row r="207179" spans="2:2">
      <c r="B207179" s="323"/>
    </row>
    <row r="207180" spans="2:2">
      <c r="B207180" s="323"/>
    </row>
    <row r="207181" spans="2:2">
      <c r="B207181" s="323"/>
    </row>
    <row r="207182" spans="2:2">
      <c r="B207182" s="323"/>
    </row>
    <row r="207183" spans="2:2">
      <c r="B207183" s="323"/>
    </row>
    <row r="207184" spans="2:2">
      <c r="B207184" s="323"/>
    </row>
    <row r="207185" spans="2:2">
      <c r="B207185" s="323"/>
    </row>
    <row r="207186" spans="2:2">
      <c r="B207186" s="323"/>
    </row>
    <row r="207187" spans="2:2">
      <c r="B207187" s="323"/>
    </row>
    <row r="207188" spans="2:2">
      <c r="B207188" s="323"/>
    </row>
    <row r="207189" spans="2:2">
      <c r="B207189" s="323"/>
    </row>
    <row r="207190" spans="2:2">
      <c r="B207190" s="323"/>
    </row>
    <row r="207191" spans="2:2">
      <c r="B207191" s="323"/>
    </row>
    <row r="207192" spans="2:2">
      <c r="B207192" s="323"/>
    </row>
    <row r="207193" spans="2:2">
      <c r="B207193" s="323"/>
    </row>
    <row r="207194" spans="2:2">
      <c r="B207194" s="323"/>
    </row>
    <row r="207195" spans="2:2">
      <c r="B207195" s="323"/>
    </row>
    <row r="207196" spans="2:2">
      <c r="B207196" s="323"/>
    </row>
    <row r="207197" spans="2:2">
      <c r="B207197" s="323"/>
    </row>
    <row r="207198" spans="2:2">
      <c r="B207198" s="323"/>
    </row>
    <row r="207199" spans="2:2">
      <c r="B207199" s="323"/>
    </row>
    <row r="207200" spans="2:2">
      <c r="B207200" s="323"/>
    </row>
    <row r="207201" spans="2:2">
      <c r="B207201" s="323"/>
    </row>
    <row r="207202" spans="2:2">
      <c r="B207202" s="323"/>
    </row>
    <row r="207203" spans="2:2">
      <c r="B207203" s="323"/>
    </row>
    <row r="207204" spans="2:2">
      <c r="B207204" s="323"/>
    </row>
    <row r="207205" spans="2:2">
      <c r="B207205" s="323"/>
    </row>
    <row r="207206" spans="2:2">
      <c r="B207206" s="323"/>
    </row>
    <row r="207207" spans="2:2">
      <c r="B207207" s="323"/>
    </row>
    <row r="207208" spans="2:2">
      <c r="B207208" s="323"/>
    </row>
    <row r="207209" spans="2:2">
      <c r="B207209" s="323"/>
    </row>
    <row r="207210" spans="2:2">
      <c r="B207210" s="323"/>
    </row>
    <row r="207211" spans="2:2">
      <c r="B207211" s="323"/>
    </row>
    <row r="207212" spans="2:2">
      <c r="B207212" s="323"/>
    </row>
    <row r="207213" spans="2:2">
      <c r="B207213" s="323"/>
    </row>
    <row r="207214" spans="2:2">
      <c r="B207214" s="323"/>
    </row>
    <row r="207215" spans="2:2">
      <c r="B207215" s="323"/>
    </row>
    <row r="207216" spans="2:2">
      <c r="B207216" s="323"/>
    </row>
    <row r="207217" spans="2:2">
      <c r="B207217" s="323"/>
    </row>
    <row r="207218" spans="2:2">
      <c r="B207218" s="323"/>
    </row>
    <row r="207219" spans="2:2">
      <c r="B207219" s="323"/>
    </row>
    <row r="207220" spans="2:2">
      <c r="B207220" s="323"/>
    </row>
    <row r="207221" spans="2:2">
      <c r="B207221" s="323"/>
    </row>
    <row r="207222" spans="2:2">
      <c r="B207222" s="323"/>
    </row>
    <row r="207223" spans="2:2">
      <c r="B207223" s="323"/>
    </row>
    <row r="207224" spans="2:2">
      <c r="B207224" s="323"/>
    </row>
    <row r="207225" spans="2:2">
      <c r="B207225" s="323"/>
    </row>
    <row r="207226" spans="2:2">
      <c r="B207226" s="323"/>
    </row>
    <row r="207227" spans="2:2">
      <c r="B207227" s="323"/>
    </row>
    <row r="207228" spans="2:2">
      <c r="B207228" s="323"/>
    </row>
    <row r="207229" spans="2:2">
      <c r="B207229" s="323"/>
    </row>
    <row r="207230" spans="2:2">
      <c r="B207230" s="323"/>
    </row>
    <row r="207231" spans="2:2">
      <c r="B207231" s="323"/>
    </row>
    <row r="207232" spans="2:2">
      <c r="B207232" s="323"/>
    </row>
    <row r="207233" spans="2:2">
      <c r="B207233" s="323"/>
    </row>
    <row r="207234" spans="2:2">
      <c r="B207234" s="323"/>
    </row>
    <row r="207235" spans="2:2">
      <c r="B207235" s="323"/>
    </row>
    <row r="207236" spans="2:2">
      <c r="B207236" s="323"/>
    </row>
    <row r="207237" spans="2:2">
      <c r="B207237" s="323"/>
    </row>
    <row r="207238" spans="2:2">
      <c r="B207238" s="323"/>
    </row>
    <row r="207239" spans="2:2">
      <c r="B207239" s="323"/>
    </row>
    <row r="207240" spans="2:2">
      <c r="B207240" s="323"/>
    </row>
    <row r="207241" spans="2:2">
      <c r="B207241" s="323"/>
    </row>
    <row r="207242" spans="2:2">
      <c r="B207242" s="323"/>
    </row>
    <row r="207243" spans="2:2">
      <c r="B207243" s="323"/>
    </row>
    <row r="207244" spans="2:2">
      <c r="B207244" s="323"/>
    </row>
    <row r="207245" spans="2:2">
      <c r="B207245" s="323"/>
    </row>
    <row r="207246" spans="2:2">
      <c r="B207246" s="323"/>
    </row>
    <row r="207247" spans="2:2">
      <c r="B207247" s="323"/>
    </row>
    <row r="207248" spans="2:2">
      <c r="B207248" s="323"/>
    </row>
    <row r="207249" spans="2:2">
      <c r="B207249" s="323"/>
    </row>
    <row r="207250" spans="2:2">
      <c r="B207250" s="323"/>
    </row>
    <row r="207251" spans="2:2">
      <c r="B207251" s="323"/>
    </row>
    <row r="207252" spans="2:2">
      <c r="B207252" s="323"/>
    </row>
    <row r="207253" spans="2:2">
      <c r="B207253" s="323"/>
    </row>
    <row r="207254" spans="2:2">
      <c r="B207254" s="323"/>
    </row>
    <row r="207255" spans="2:2">
      <c r="B207255" s="323"/>
    </row>
    <row r="207256" spans="2:2">
      <c r="B207256" s="323"/>
    </row>
    <row r="207257" spans="2:2">
      <c r="B207257" s="323"/>
    </row>
    <row r="207258" spans="2:2">
      <c r="B207258" s="323"/>
    </row>
    <row r="207259" spans="2:2">
      <c r="B207259" s="323"/>
    </row>
    <row r="207260" spans="2:2">
      <c r="B207260" s="323"/>
    </row>
    <row r="207261" spans="2:2">
      <c r="B207261" s="323"/>
    </row>
    <row r="207262" spans="2:2">
      <c r="B207262" s="323"/>
    </row>
    <row r="207263" spans="2:2">
      <c r="B207263" s="323"/>
    </row>
    <row r="207264" spans="2:2">
      <c r="B207264" s="323"/>
    </row>
    <row r="207265" spans="2:2">
      <c r="B207265" s="323"/>
    </row>
    <row r="207266" spans="2:2">
      <c r="B207266" s="323"/>
    </row>
    <row r="207267" spans="2:2">
      <c r="B207267" s="323"/>
    </row>
    <row r="207268" spans="2:2">
      <c r="B207268" s="323"/>
    </row>
    <row r="207269" spans="2:2">
      <c r="B207269" s="323"/>
    </row>
    <row r="207270" spans="2:2">
      <c r="B207270" s="323"/>
    </row>
    <row r="207271" spans="2:2">
      <c r="B207271" s="323"/>
    </row>
    <row r="207272" spans="2:2">
      <c r="B207272" s="323"/>
    </row>
    <row r="207273" spans="2:2">
      <c r="B207273" s="323"/>
    </row>
    <row r="207274" spans="2:2">
      <c r="B207274" s="323"/>
    </row>
    <row r="207275" spans="2:2">
      <c r="B207275" s="323"/>
    </row>
    <row r="207276" spans="2:2">
      <c r="B207276" s="323"/>
    </row>
    <row r="207277" spans="2:2">
      <c r="B207277" s="323"/>
    </row>
    <row r="207278" spans="2:2">
      <c r="B207278" s="323"/>
    </row>
    <row r="207279" spans="2:2">
      <c r="B207279" s="323"/>
    </row>
    <row r="207280" spans="2:2">
      <c r="B207280" s="323"/>
    </row>
    <row r="207281" spans="2:2">
      <c r="B207281" s="323"/>
    </row>
    <row r="207282" spans="2:2">
      <c r="B207282" s="323"/>
    </row>
    <row r="207283" spans="2:2">
      <c r="B207283" s="323"/>
    </row>
    <row r="207284" spans="2:2">
      <c r="B207284" s="323"/>
    </row>
    <row r="207285" spans="2:2">
      <c r="B207285" s="323"/>
    </row>
    <row r="207286" spans="2:2">
      <c r="B207286" s="323"/>
    </row>
    <row r="207287" spans="2:2">
      <c r="B207287" s="323"/>
    </row>
    <row r="207288" spans="2:2">
      <c r="B207288" s="323"/>
    </row>
    <row r="207289" spans="2:2">
      <c r="B207289" s="323"/>
    </row>
    <row r="207290" spans="2:2">
      <c r="B207290" s="323"/>
    </row>
    <row r="207291" spans="2:2">
      <c r="B207291" s="323"/>
    </row>
    <row r="207292" spans="2:2">
      <c r="B207292" s="323"/>
    </row>
    <row r="207293" spans="2:2">
      <c r="B207293" s="323"/>
    </row>
    <row r="207294" spans="2:2">
      <c r="B207294" s="323"/>
    </row>
    <row r="207295" spans="2:2">
      <c r="B207295" s="323"/>
    </row>
    <row r="207296" spans="2:2">
      <c r="B207296" s="323"/>
    </row>
    <row r="207297" spans="2:2">
      <c r="B207297" s="323"/>
    </row>
    <row r="207298" spans="2:2">
      <c r="B207298" s="323"/>
    </row>
    <row r="207299" spans="2:2">
      <c r="B207299" s="323"/>
    </row>
    <row r="207300" spans="2:2">
      <c r="B207300" s="323"/>
    </row>
    <row r="207301" spans="2:2">
      <c r="B207301" s="323"/>
    </row>
    <row r="207302" spans="2:2">
      <c r="B207302" s="323"/>
    </row>
    <row r="207303" spans="2:2">
      <c r="B207303" s="323"/>
    </row>
    <row r="207304" spans="2:2">
      <c r="B207304" s="323"/>
    </row>
    <row r="207305" spans="2:2">
      <c r="B207305" s="323"/>
    </row>
    <row r="207306" spans="2:2">
      <c r="B207306" s="323"/>
    </row>
    <row r="207307" spans="2:2">
      <c r="B207307" s="323"/>
    </row>
    <row r="207308" spans="2:2">
      <c r="B207308" s="323"/>
    </row>
    <row r="207309" spans="2:2">
      <c r="B207309" s="323"/>
    </row>
    <row r="207310" spans="2:2">
      <c r="B207310" s="323"/>
    </row>
    <row r="207311" spans="2:2">
      <c r="B207311" s="323"/>
    </row>
    <row r="207312" spans="2:2">
      <c r="B207312" s="323"/>
    </row>
    <row r="207313" spans="2:2">
      <c r="B207313" s="323"/>
    </row>
    <row r="207314" spans="2:2">
      <c r="B207314" s="323"/>
    </row>
    <row r="207315" spans="2:2">
      <c r="B207315" s="323"/>
    </row>
    <row r="207316" spans="2:2">
      <c r="B207316" s="323"/>
    </row>
    <row r="207317" spans="2:2">
      <c r="B207317" s="323"/>
    </row>
    <row r="207318" spans="2:2">
      <c r="B207318" s="323"/>
    </row>
    <row r="207319" spans="2:2">
      <c r="B207319" s="323"/>
    </row>
    <row r="207320" spans="2:2">
      <c r="B207320" s="323"/>
    </row>
    <row r="207321" spans="2:2">
      <c r="B207321" s="323"/>
    </row>
    <row r="207322" spans="2:2">
      <c r="B207322" s="323"/>
    </row>
    <row r="207323" spans="2:2">
      <c r="B207323" s="323"/>
    </row>
    <row r="207324" spans="2:2">
      <c r="B207324" s="323"/>
    </row>
    <row r="207325" spans="2:2">
      <c r="B207325" s="323"/>
    </row>
    <row r="207326" spans="2:2">
      <c r="B207326" s="323"/>
    </row>
    <row r="207327" spans="2:2">
      <c r="B207327" s="323"/>
    </row>
    <row r="207328" spans="2:2">
      <c r="B207328" s="323"/>
    </row>
    <row r="207329" spans="2:2">
      <c r="B207329" s="323"/>
    </row>
    <row r="207330" spans="2:2">
      <c r="B207330" s="323"/>
    </row>
    <row r="207331" spans="2:2">
      <c r="B207331" s="323"/>
    </row>
    <row r="207332" spans="2:2">
      <c r="B207332" s="323"/>
    </row>
    <row r="207333" spans="2:2">
      <c r="B207333" s="323"/>
    </row>
    <row r="207334" spans="2:2">
      <c r="B207334" s="323"/>
    </row>
    <row r="207335" spans="2:2">
      <c r="B207335" s="323"/>
    </row>
    <row r="207336" spans="2:2">
      <c r="B207336" s="323"/>
    </row>
    <row r="207337" spans="2:2">
      <c r="B207337" s="323"/>
    </row>
    <row r="207338" spans="2:2">
      <c r="B207338" s="323"/>
    </row>
    <row r="207339" spans="2:2">
      <c r="B207339" s="323"/>
    </row>
    <row r="207340" spans="2:2">
      <c r="B207340" s="323"/>
    </row>
    <row r="207341" spans="2:2">
      <c r="B207341" s="323"/>
    </row>
    <row r="207342" spans="2:2">
      <c r="B207342" s="323"/>
    </row>
    <row r="207343" spans="2:2">
      <c r="B207343" s="323"/>
    </row>
    <row r="207344" spans="2:2">
      <c r="B207344" s="323"/>
    </row>
    <row r="207345" spans="2:2">
      <c r="B207345" s="323"/>
    </row>
    <row r="207346" spans="2:2">
      <c r="B207346" s="323"/>
    </row>
    <row r="207347" spans="2:2">
      <c r="B207347" s="323"/>
    </row>
    <row r="207348" spans="2:2">
      <c r="B207348" s="323"/>
    </row>
    <row r="207349" spans="2:2">
      <c r="B207349" s="323"/>
    </row>
    <row r="207350" spans="2:2">
      <c r="B207350" s="323"/>
    </row>
    <row r="207351" spans="2:2">
      <c r="B207351" s="323"/>
    </row>
    <row r="207352" spans="2:2">
      <c r="B207352" s="323"/>
    </row>
    <row r="207353" spans="2:2">
      <c r="B207353" s="323"/>
    </row>
    <row r="207354" spans="2:2">
      <c r="B207354" s="323"/>
    </row>
    <row r="207355" spans="2:2">
      <c r="B207355" s="323"/>
    </row>
    <row r="207356" spans="2:2">
      <c r="B207356" s="323"/>
    </row>
    <row r="207357" spans="2:2">
      <c r="B207357" s="323"/>
    </row>
    <row r="207358" spans="2:2">
      <c r="B207358" s="323"/>
    </row>
    <row r="207359" spans="2:2">
      <c r="B207359" s="323"/>
    </row>
    <row r="207360" spans="2:2">
      <c r="B207360" s="323"/>
    </row>
    <row r="207361" spans="2:2">
      <c r="B207361" s="323"/>
    </row>
    <row r="207362" spans="2:2">
      <c r="B207362" s="323"/>
    </row>
    <row r="207363" spans="2:2">
      <c r="B207363" s="323"/>
    </row>
    <row r="207364" spans="2:2">
      <c r="B207364" s="323"/>
    </row>
    <row r="207365" spans="2:2">
      <c r="B207365" s="323"/>
    </row>
    <row r="207366" spans="2:2">
      <c r="B207366" s="323"/>
    </row>
    <row r="207367" spans="2:2">
      <c r="B207367" s="323"/>
    </row>
    <row r="207368" spans="2:2">
      <c r="B207368" s="323"/>
    </row>
    <row r="207369" spans="2:2">
      <c r="B207369" s="323"/>
    </row>
    <row r="207370" spans="2:2">
      <c r="B207370" s="323"/>
    </row>
    <row r="207371" spans="2:2">
      <c r="B207371" s="323"/>
    </row>
    <row r="207372" spans="2:2">
      <c r="B207372" s="323"/>
    </row>
    <row r="207373" spans="2:2">
      <c r="B207373" s="323"/>
    </row>
    <row r="207374" spans="2:2">
      <c r="B207374" s="323"/>
    </row>
    <row r="207375" spans="2:2">
      <c r="B207375" s="323"/>
    </row>
    <row r="207376" spans="2:2">
      <c r="B207376" s="323"/>
    </row>
    <row r="207377" spans="2:2">
      <c r="B207377" s="323"/>
    </row>
    <row r="207378" spans="2:2">
      <c r="B207378" s="323"/>
    </row>
    <row r="207379" spans="2:2">
      <c r="B207379" s="323"/>
    </row>
    <row r="207380" spans="2:2">
      <c r="B207380" s="323"/>
    </row>
    <row r="207381" spans="2:2">
      <c r="B207381" s="323"/>
    </row>
    <row r="207382" spans="2:2">
      <c r="B207382" s="323"/>
    </row>
    <row r="207383" spans="2:2">
      <c r="B207383" s="323"/>
    </row>
    <row r="207384" spans="2:2">
      <c r="B207384" s="323"/>
    </row>
    <row r="207385" spans="2:2">
      <c r="B207385" s="323"/>
    </row>
    <row r="207386" spans="2:2">
      <c r="B207386" s="323"/>
    </row>
    <row r="207387" spans="2:2">
      <c r="B207387" s="323"/>
    </row>
    <row r="207388" spans="2:2">
      <c r="B207388" s="323"/>
    </row>
    <row r="207389" spans="2:2">
      <c r="B207389" s="323"/>
    </row>
    <row r="207390" spans="2:2">
      <c r="B207390" s="323"/>
    </row>
    <row r="207391" spans="2:2">
      <c r="B207391" s="323"/>
    </row>
    <row r="207392" spans="2:2">
      <c r="B207392" s="323"/>
    </row>
    <row r="207393" spans="2:2">
      <c r="B207393" s="323"/>
    </row>
    <row r="207394" spans="2:2">
      <c r="B207394" s="323"/>
    </row>
    <row r="207395" spans="2:2">
      <c r="B207395" s="323"/>
    </row>
    <row r="207396" spans="2:2">
      <c r="B207396" s="323"/>
    </row>
    <row r="207397" spans="2:2">
      <c r="B207397" s="323"/>
    </row>
    <row r="207398" spans="2:2">
      <c r="B207398" s="323"/>
    </row>
    <row r="207399" spans="2:2">
      <c r="B207399" s="323"/>
    </row>
    <row r="207400" spans="2:2">
      <c r="B207400" s="323"/>
    </row>
    <row r="207401" spans="2:2">
      <c r="B207401" s="323"/>
    </row>
    <row r="207402" spans="2:2">
      <c r="B207402" s="323"/>
    </row>
    <row r="207403" spans="2:2">
      <c r="B207403" s="323"/>
    </row>
    <row r="207404" spans="2:2">
      <c r="B207404" s="323"/>
    </row>
    <row r="207405" spans="2:2">
      <c r="B207405" s="323"/>
    </row>
    <row r="207406" spans="2:2">
      <c r="B207406" s="323"/>
    </row>
    <row r="207407" spans="2:2">
      <c r="B207407" s="323"/>
    </row>
    <row r="207408" spans="2:2">
      <c r="B207408" s="323"/>
    </row>
    <row r="207409" spans="2:2">
      <c r="B207409" s="323"/>
    </row>
    <row r="207410" spans="2:2">
      <c r="B207410" s="323"/>
    </row>
    <row r="207411" spans="2:2">
      <c r="B207411" s="323"/>
    </row>
    <row r="207412" spans="2:2">
      <c r="B207412" s="323"/>
    </row>
    <row r="207413" spans="2:2">
      <c r="B207413" s="323"/>
    </row>
    <row r="207414" spans="2:2">
      <c r="B207414" s="323"/>
    </row>
    <row r="207415" spans="2:2">
      <c r="B207415" s="323"/>
    </row>
    <row r="207416" spans="2:2">
      <c r="B207416" s="323"/>
    </row>
    <row r="207417" spans="2:2">
      <c r="B207417" s="323"/>
    </row>
    <row r="207418" spans="2:2">
      <c r="B207418" s="323"/>
    </row>
    <row r="207419" spans="2:2">
      <c r="B207419" s="323"/>
    </row>
    <row r="207420" spans="2:2">
      <c r="B207420" s="323"/>
    </row>
    <row r="207421" spans="2:2">
      <c r="B207421" s="323"/>
    </row>
    <row r="207422" spans="2:2">
      <c r="B207422" s="323"/>
    </row>
    <row r="207423" spans="2:2">
      <c r="B207423" s="323"/>
    </row>
    <row r="207424" spans="2:2">
      <c r="B207424" s="323"/>
    </row>
    <row r="207425" spans="2:2">
      <c r="B207425" s="323"/>
    </row>
    <row r="207426" spans="2:2">
      <c r="B207426" s="323"/>
    </row>
    <row r="207427" spans="2:2">
      <c r="B207427" s="323"/>
    </row>
    <row r="207428" spans="2:2">
      <c r="B207428" s="323"/>
    </row>
    <row r="207429" spans="2:2">
      <c r="B207429" s="323"/>
    </row>
    <row r="207430" spans="2:2">
      <c r="B207430" s="323"/>
    </row>
    <row r="207431" spans="2:2">
      <c r="B207431" s="323"/>
    </row>
    <row r="207432" spans="2:2">
      <c r="B207432" s="323"/>
    </row>
    <row r="207433" spans="2:2">
      <c r="B207433" s="323"/>
    </row>
    <row r="207434" spans="2:2">
      <c r="B207434" s="323"/>
    </row>
    <row r="207435" spans="2:2">
      <c r="B207435" s="323"/>
    </row>
    <row r="207436" spans="2:2">
      <c r="B207436" s="323"/>
    </row>
    <row r="207437" spans="2:2">
      <c r="B207437" s="323"/>
    </row>
    <row r="207438" spans="2:2">
      <c r="B207438" s="323"/>
    </row>
    <row r="207439" spans="2:2">
      <c r="B207439" s="323"/>
    </row>
    <row r="207440" spans="2:2">
      <c r="B207440" s="323"/>
    </row>
    <row r="207441" spans="2:2">
      <c r="B207441" s="323"/>
    </row>
    <row r="207442" spans="2:2">
      <c r="B207442" s="323"/>
    </row>
    <row r="207443" spans="2:2">
      <c r="B207443" s="323"/>
    </row>
    <row r="207444" spans="2:2">
      <c r="B207444" s="323"/>
    </row>
    <row r="207445" spans="2:2">
      <c r="B207445" s="323"/>
    </row>
    <row r="207446" spans="2:2">
      <c r="B207446" s="323"/>
    </row>
    <row r="207447" spans="2:2">
      <c r="B207447" s="323"/>
    </row>
    <row r="207448" spans="2:2">
      <c r="B207448" s="323"/>
    </row>
    <row r="207449" spans="2:2">
      <c r="B207449" s="323"/>
    </row>
    <row r="207450" spans="2:2">
      <c r="B207450" s="323"/>
    </row>
    <row r="207451" spans="2:2">
      <c r="B207451" s="323"/>
    </row>
    <row r="207452" spans="2:2">
      <c r="B207452" s="323"/>
    </row>
    <row r="207453" spans="2:2">
      <c r="B207453" s="323"/>
    </row>
    <row r="207454" spans="2:2">
      <c r="B207454" s="323"/>
    </row>
    <row r="207455" spans="2:2">
      <c r="B207455" s="323"/>
    </row>
    <row r="207456" spans="2:2">
      <c r="B207456" s="323"/>
    </row>
    <row r="207457" spans="2:2">
      <c r="B207457" s="323"/>
    </row>
    <row r="207458" spans="2:2">
      <c r="B207458" s="323"/>
    </row>
    <row r="207459" spans="2:2">
      <c r="B207459" s="323"/>
    </row>
    <row r="207460" spans="2:2">
      <c r="B207460" s="323"/>
    </row>
    <row r="207461" spans="2:2">
      <c r="B207461" s="323"/>
    </row>
    <row r="207462" spans="2:2">
      <c r="B207462" s="323"/>
    </row>
    <row r="207463" spans="2:2">
      <c r="B207463" s="323"/>
    </row>
    <row r="207464" spans="2:2">
      <c r="B207464" s="323"/>
    </row>
    <row r="207465" spans="2:2">
      <c r="B207465" s="323"/>
    </row>
    <row r="207466" spans="2:2">
      <c r="B207466" s="323"/>
    </row>
    <row r="207467" spans="2:2">
      <c r="B207467" s="323"/>
    </row>
    <row r="207468" spans="2:2">
      <c r="B207468" s="323"/>
    </row>
    <row r="207469" spans="2:2">
      <c r="B207469" s="323"/>
    </row>
    <row r="207470" spans="2:2">
      <c r="B207470" s="323"/>
    </row>
    <row r="207471" spans="2:2">
      <c r="B207471" s="323"/>
    </row>
    <row r="207472" spans="2:2">
      <c r="B207472" s="323"/>
    </row>
    <row r="207473" spans="2:2">
      <c r="B207473" s="323"/>
    </row>
    <row r="207474" spans="2:2">
      <c r="B207474" s="323"/>
    </row>
    <row r="207475" spans="2:2">
      <c r="B207475" s="323"/>
    </row>
    <row r="207476" spans="2:2">
      <c r="B207476" s="323"/>
    </row>
    <row r="207477" spans="2:2">
      <c r="B207477" s="323"/>
    </row>
    <row r="207478" spans="2:2">
      <c r="B207478" s="323"/>
    </row>
    <row r="207479" spans="2:2">
      <c r="B207479" s="323"/>
    </row>
    <row r="207480" spans="2:2">
      <c r="B207480" s="323"/>
    </row>
    <row r="207481" spans="2:2">
      <c r="B207481" s="323"/>
    </row>
    <row r="207482" spans="2:2">
      <c r="B207482" s="323"/>
    </row>
    <row r="207483" spans="2:2">
      <c r="B207483" s="323"/>
    </row>
    <row r="207484" spans="2:2">
      <c r="B207484" s="323"/>
    </row>
    <row r="207485" spans="2:2">
      <c r="B207485" s="323"/>
    </row>
    <row r="207486" spans="2:2">
      <c r="B207486" s="323"/>
    </row>
    <row r="207487" spans="2:2">
      <c r="B207487" s="323"/>
    </row>
    <row r="207488" spans="2:2">
      <c r="B207488" s="323"/>
    </row>
    <row r="207489" spans="2:2">
      <c r="B207489" s="323"/>
    </row>
    <row r="207490" spans="2:2">
      <c r="B207490" s="323"/>
    </row>
    <row r="207491" spans="2:2">
      <c r="B207491" s="323"/>
    </row>
    <row r="207492" spans="2:2">
      <c r="B207492" s="323"/>
    </row>
    <row r="207493" spans="2:2">
      <c r="B207493" s="323"/>
    </row>
    <row r="207494" spans="2:2">
      <c r="B207494" s="323"/>
    </row>
    <row r="207495" spans="2:2">
      <c r="B207495" s="323"/>
    </row>
    <row r="207496" spans="2:2">
      <c r="B207496" s="323"/>
    </row>
    <row r="207497" spans="2:2">
      <c r="B207497" s="323"/>
    </row>
    <row r="207498" spans="2:2">
      <c r="B207498" s="323"/>
    </row>
    <row r="207499" spans="2:2">
      <c r="B207499" s="323"/>
    </row>
    <row r="207500" spans="2:2">
      <c r="B207500" s="323"/>
    </row>
    <row r="207501" spans="2:2">
      <c r="B207501" s="323"/>
    </row>
    <row r="207502" spans="2:2">
      <c r="B207502" s="323"/>
    </row>
    <row r="207503" spans="2:2">
      <c r="B207503" s="323"/>
    </row>
    <row r="207504" spans="2:2">
      <c r="B207504" s="323"/>
    </row>
    <row r="207505" spans="2:2">
      <c r="B207505" s="323"/>
    </row>
    <row r="207506" spans="2:2">
      <c r="B207506" s="323"/>
    </row>
    <row r="207507" spans="2:2">
      <c r="B207507" s="323"/>
    </row>
    <row r="207508" spans="2:2">
      <c r="B207508" s="323"/>
    </row>
    <row r="207509" spans="2:2">
      <c r="B207509" s="323"/>
    </row>
    <row r="207510" spans="2:2">
      <c r="B207510" s="323"/>
    </row>
    <row r="207511" spans="2:2">
      <c r="B207511" s="323"/>
    </row>
    <row r="207512" spans="2:2">
      <c r="B207512" s="323"/>
    </row>
    <row r="207513" spans="2:2">
      <c r="B207513" s="323"/>
    </row>
    <row r="207514" spans="2:2">
      <c r="B207514" s="323"/>
    </row>
    <row r="207515" spans="2:2">
      <c r="B207515" s="323"/>
    </row>
    <row r="207516" spans="2:2">
      <c r="B207516" s="323"/>
    </row>
    <row r="207517" spans="2:2">
      <c r="B207517" s="323"/>
    </row>
    <row r="207518" spans="2:2">
      <c r="B207518" s="323"/>
    </row>
    <row r="207519" spans="2:2">
      <c r="B207519" s="323"/>
    </row>
    <row r="207520" spans="2:2">
      <c r="B207520" s="323"/>
    </row>
    <row r="207521" spans="2:2">
      <c r="B207521" s="323"/>
    </row>
    <row r="207522" spans="2:2">
      <c r="B207522" s="323"/>
    </row>
    <row r="207523" spans="2:2">
      <c r="B207523" s="323"/>
    </row>
    <row r="207524" spans="2:2">
      <c r="B207524" s="323"/>
    </row>
    <row r="207525" spans="2:2">
      <c r="B207525" s="323"/>
    </row>
    <row r="207526" spans="2:2">
      <c r="B207526" s="323"/>
    </row>
    <row r="207527" spans="2:2">
      <c r="B207527" s="323"/>
    </row>
    <row r="207528" spans="2:2">
      <c r="B207528" s="323"/>
    </row>
    <row r="207529" spans="2:2">
      <c r="B207529" s="323"/>
    </row>
    <row r="207530" spans="2:2">
      <c r="B207530" s="323"/>
    </row>
    <row r="207531" spans="2:2">
      <c r="B207531" s="323"/>
    </row>
    <row r="207532" spans="2:2">
      <c r="B207532" s="323"/>
    </row>
    <row r="207533" spans="2:2">
      <c r="B207533" s="323"/>
    </row>
    <row r="207534" spans="2:2">
      <c r="B207534" s="323"/>
    </row>
    <row r="207535" spans="2:2">
      <c r="B207535" s="323"/>
    </row>
    <row r="207536" spans="2:2">
      <c r="B207536" s="323"/>
    </row>
    <row r="207537" spans="2:2">
      <c r="B207537" s="323"/>
    </row>
    <row r="207538" spans="2:2">
      <c r="B207538" s="323"/>
    </row>
    <row r="207539" spans="2:2">
      <c r="B207539" s="323"/>
    </row>
    <row r="207540" spans="2:2">
      <c r="B207540" s="323"/>
    </row>
    <row r="207541" spans="2:2">
      <c r="B207541" s="323"/>
    </row>
    <row r="207542" spans="2:2">
      <c r="B207542" s="323"/>
    </row>
    <row r="207543" spans="2:2">
      <c r="B207543" s="323"/>
    </row>
    <row r="207544" spans="2:2">
      <c r="B207544" s="323"/>
    </row>
    <row r="207545" spans="2:2">
      <c r="B207545" s="323"/>
    </row>
    <row r="207546" spans="2:2">
      <c r="B207546" s="323"/>
    </row>
    <row r="207547" spans="2:2">
      <c r="B207547" s="323"/>
    </row>
    <row r="207548" spans="2:2">
      <c r="B207548" s="323"/>
    </row>
    <row r="207549" spans="2:2">
      <c r="B207549" s="323"/>
    </row>
    <row r="207550" spans="2:2">
      <c r="B207550" s="323"/>
    </row>
    <row r="207551" spans="2:2">
      <c r="B207551" s="323"/>
    </row>
    <row r="207552" spans="2:2">
      <c r="B207552" s="323"/>
    </row>
    <row r="207553" spans="2:2">
      <c r="B207553" s="323"/>
    </row>
    <row r="207554" spans="2:2">
      <c r="B207554" s="323"/>
    </row>
    <row r="207555" spans="2:2">
      <c r="B207555" s="323"/>
    </row>
    <row r="207556" spans="2:2">
      <c r="B207556" s="323"/>
    </row>
    <row r="207557" spans="2:2">
      <c r="B207557" s="323"/>
    </row>
    <row r="207558" spans="2:2">
      <c r="B207558" s="323"/>
    </row>
    <row r="207559" spans="2:2">
      <c r="B207559" s="323"/>
    </row>
    <row r="207560" spans="2:2">
      <c r="B207560" s="323"/>
    </row>
    <row r="207561" spans="2:2">
      <c r="B207561" s="323"/>
    </row>
    <row r="207562" spans="2:2">
      <c r="B207562" s="323"/>
    </row>
    <row r="207563" spans="2:2">
      <c r="B207563" s="323"/>
    </row>
    <row r="207564" spans="2:2">
      <c r="B207564" s="323"/>
    </row>
    <row r="207565" spans="2:2">
      <c r="B207565" s="323"/>
    </row>
    <row r="207566" spans="2:2">
      <c r="B207566" s="323"/>
    </row>
    <row r="207567" spans="2:2">
      <c r="B207567" s="323"/>
    </row>
    <row r="207568" spans="2:2">
      <c r="B207568" s="323"/>
    </row>
    <row r="207569" spans="2:2">
      <c r="B207569" s="323"/>
    </row>
    <row r="207570" spans="2:2">
      <c r="B207570" s="323"/>
    </row>
    <row r="207571" spans="2:2">
      <c r="B207571" s="323"/>
    </row>
    <row r="207572" spans="2:2">
      <c r="B207572" s="323"/>
    </row>
    <row r="207573" spans="2:2">
      <c r="B207573" s="323"/>
    </row>
    <row r="207574" spans="2:2">
      <c r="B207574" s="323"/>
    </row>
    <row r="207575" spans="2:2">
      <c r="B207575" s="323"/>
    </row>
    <row r="207576" spans="2:2">
      <c r="B207576" s="323"/>
    </row>
    <row r="207577" spans="2:2">
      <c r="B207577" s="323"/>
    </row>
    <row r="207578" spans="2:2">
      <c r="B207578" s="323"/>
    </row>
    <row r="207579" spans="2:2">
      <c r="B207579" s="323"/>
    </row>
    <row r="207580" spans="2:2">
      <c r="B207580" s="323"/>
    </row>
    <row r="207581" spans="2:2">
      <c r="B207581" s="323"/>
    </row>
    <row r="207582" spans="2:2">
      <c r="B207582" s="323"/>
    </row>
    <row r="207583" spans="2:2">
      <c r="B207583" s="323"/>
    </row>
    <row r="207584" spans="2:2">
      <c r="B207584" s="323"/>
    </row>
    <row r="207585" spans="2:2">
      <c r="B207585" s="323"/>
    </row>
    <row r="207586" spans="2:2">
      <c r="B207586" s="323"/>
    </row>
    <row r="207587" spans="2:2">
      <c r="B207587" s="323"/>
    </row>
    <row r="207588" spans="2:2">
      <c r="B207588" s="323"/>
    </row>
    <row r="207589" spans="2:2">
      <c r="B207589" s="323"/>
    </row>
    <row r="207590" spans="2:2">
      <c r="B207590" s="323"/>
    </row>
    <row r="207591" spans="2:2">
      <c r="B207591" s="323"/>
    </row>
    <row r="207592" spans="2:2">
      <c r="B207592" s="323"/>
    </row>
    <row r="207593" spans="2:2">
      <c r="B207593" s="323"/>
    </row>
    <row r="207594" spans="2:2">
      <c r="B207594" s="323"/>
    </row>
    <row r="207595" spans="2:2">
      <c r="B207595" s="323"/>
    </row>
    <row r="207596" spans="2:2">
      <c r="B207596" s="323"/>
    </row>
    <row r="207597" spans="2:2">
      <c r="B207597" s="323"/>
    </row>
    <row r="207598" spans="2:2">
      <c r="B207598" s="323"/>
    </row>
    <row r="207599" spans="2:2">
      <c r="B207599" s="323"/>
    </row>
    <row r="207600" spans="2:2">
      <c r="B207600" s="323"/>
    </row>
    <row r="207601" spans="2:2">
      <c r="B207601" s="323"/>
    </row>
    <row r="207602" spans="2:2">
      <c r="B207602" s="323"/>
    </row>
    <row r="207603" spans="2:2">
      <c r="B207603" s="323"/>
    </row>
    <row r="207604" spans="2:2">
      <c r="B207604" s="323"/>
    </row>
    <row r="207605" spans="2:2">
      <c r="B207605" s="323"/>
    </row>
    <row r="207606" spans="2:2">
      <c r="B207606" s="323"/>
    </row>
    <row r="207607" spans="2:2">
      <c r="B207607" s="323"/>
    </row>
    <row r="207608" spans="2:2">
      <c r="B207608" s="323"/>
    </row>
    <row r="207609" spans="2:2">
      <c r="B207609" s="323"/>
    </row>
    <row r="207610" spans="2:2">
      <c r="B207610" s="323"/>
    </row>
    <row r="207611" spans="2:2">
      <c r="B207611" s="323"/>
    </row>
    <row r="207612" spans="2:2">
      <c r="B207612" s="323"/>
    </row>
    <row r="207613" spans="2:2">
      <c r="B207613" s="323"/>
    </row>
    <row r="207614" spans="2:2">
      <c r="B207614" s="323"/>
    </row>
    <row r="207615" spans="2:2">
      <c r="B207615" s="323"/>
    </row>
    <row r="207616" spans="2:2">
      <c r="B207616" s="323"/>
    </row>
    <row r="207617" spans="2:2">
      <c r="B207617" s="323"/>
    </row>
    <row r="207618" spans="2:2">
      <c r="B207618" s="323"/>
    </row>
    <row r="207619" spans="2:2">
      <c r="B207619" s="323"/>
    </row>
    <row r="207620" spans="2:2">
      <c r="B207620" s="323"/>
    </row>
    <row r="207621" spans="2:2">
      <c r="B207621" s="323"/>
    </row>
    <row r="207622" spans="2:2">
      <c r="B207622" s="323"/>
    </row>
    <row r="207623" spans="2:2">
      <c r="B207623" s="323"/>
    </row>
    <row r="207624" spans="2:2">
      <c r="B207624" s="323"/>
    </row>
    <row r="207625" spans="2:2">
      <c r="B207625" s="323"/>
    </row>
    <row r="207626" spans="2:2">
      <c r="B207626" s="323"/>
    </row>
    <row r="207627" spans="2:2">
      <c r="B207627" s="323"/>
    </row>
    <row r="207628" spans="2:2">
      <c r="B207628" s="323"/>
    </row>
    <row r="207629" spans="2:2">
      <c r="B207629" s="323"/>
    </row>
    <row r="207630" spans="2:2">
      <c r="B207630" s="323"/>
    </row>
    <row r="207631" spans="2:2">
      <c r="B207631" s="323"/>
    </row>
    <row r="207632" spans="2:2">
      <c r="B207632" s="323"/>
    </row>
    <row r="207633" spans="2:2">
      <c r="B207633" s="323"/>
    </row>
    <row r="207634" spans="2:2">
      <c r="B207634" s="323"/>
    </row>
    <row r="207635" spans="2:2">
      <c r="B207635" s="323"/>
    </row>
    <row r="207636" spans="2:2">
      <c r="B207636" s="323"/>
    </row>
    <row r="207637" spans="2:2">
      <c r="B207637" s="323"/>
    </row>
    <row r="207638" spans="2:2">
      <c r="B207638" s="323"/>
    </row>
    <row r="207639" spans="2:2">
      <c r="B207639" s="323"/>
    </row>
    <row r="207640" spans="2:2">
      <c r="B207640" s="323"/>
    </row>
    <row r="207641" spans="2:2">
      <c r="B207641" s="323"/>
    </row>
    <row r="207642" spans="2:2">
      <c r="B207642" s="323"/>
    </row>
    <row r="207643" spans="2:2">
      <c r="B207643" s="323"/>
    </row>
    <row r="207644" spans="2:2">
      <c r="B207644" s="323"/>
    </row>
    <row r="207645" spans="2:2">
      <c r="B207645" s="323"/>
    </row>
    <row r="207646" spans="2:2">
      <c r="B207646" s="323"/>
    </row>
    <row r="207647" spans="2:2">
      <c r="B207647" s="323"/>
    </row>
    <row r="207648" spans="2:2">
      <c r="B207648" s="323"/>
    </row>
    <row r="207649" spans="2:2">
      <c r="B207649" s="323"/>
    </row>
    <row r="207650" spans="2:2">
      <c r="B207650" s="323"/>
    </row>
    <row r="207651" spans="2:2">
      <c r="B207651" s="323"/>
    </row>
    <row r="207652" spans="2:2">
      <c r="B207652" s="323"/>
    </row>
    <row r="207653" spans="2:2">
      <c r="B207653" s="323"/>
    </row>
    <row r="207654" spans="2:2">
      <c r="B207654" s="323"/>
    </row>
    <row r="207655" spans="2:2">
      <c r="B207655" s="323"/>
    </row>
    <row r="207656" spans="2:2">
      <c r="B207656" s="323"/>
    </row>
    <row r="207657" spans="2:2">
      <c r="B207657" s="323"/>
    </row>
    <row r="207658" spans="2:2">
      <c r="B207658" s="323"/>
    </row>
    <row r="207659" spans="2:2">
      <c r="B207659" s="323"/>
    </row>
    <row r="207660" spans="2:2">
      <c r="B207660" s="323"/>
    </row>
    <row r="207661" spans="2:2">
      <c r="B207661" s="323"/>
    </row>
    <row r="207662" spans="2:2">
      <c r="B207662" s="323"/>
    </row>
    <row r="207663" spans="2:2">
      <c r="B207663" s="323"/>
    </row>
    <row r="207664" spans="2:2">
      <c r="B207664" s="323"/>
    </row>
    <row r="207665" spans="2:2">
      <c r="B207665" s="323"/>
    </row>
    <row r="207666" spans="2:2">
      <c r="B207666" s="323"/>
    </row>
    <row r="207667" spans="2:2">
      <c r="B207667" s="323"/>
    </row>
    <row r="207668" spans="2:2">
      <c r="B207668" s="323"/>
    </row>
    <row r="207669" spans="2:2">
      <c r="B207669" s="323"/>
    </row>
    <row r="207670" spans="2:2">
      <c r="B207670" s="323"/>
    </row>
    <row r="207671" spans="2:2">
      <c r="B207671" s="323"/>
    </row>
    <row r="207672" spans="2:2">
      <c r="B207672" s="323"/>
    </row>
    <row r="207673" spans="2:2">
      <c r="B207673" s="323"/>
    </row>
    <row r="207674" spans="2:2">
      <c r="B207674" s="323"/>
    </row>
    <row r="207675" spans="2:2">
      <c r="B207675" s="323"/>
    </row>
    <row r="207676" spans="2:2">
      <c r="B207676" s="323"/>
    </row>
    <row r="207677" spans="2:2">
      <c r="B207677" s="323"/>
    </row>
    <row r="207678" spans="2:2">
      <c r="B207678" s="323"/>
    </row>
    <row r="207679" spans="2:2">
      <c r="B207679" s="323"/>
    </row>
    <row r="207680" spans="2:2">
      <c r="B207680" s="323"/>
    </row>
    <row r="207681" spans="2:2">
      <c r="B207681" s="323"/>
    </row>
    <row r="207682" spans="2:2">
      <c r="B207682" s="323"/>
    </row>
    <row r="207683" spans="2:2">
      <c r="B207683" s="323"/>
    </row>
    <row r="207684" spans="2:2">
      <c r="B207684" s="323"/>
    </row>
    <row r="207685" spans="2:2">
      <c r="B207685" s="323"/>
    </row>
    <row r="207686" spans="2:2">
      <c r="B207686" s="323"/>
    </row>
    <row r="207687" spans="2:2">
      <c r="B207687" s="323"/>
    </row>
    <row r="207688" spans="2:2">
      <c r="B207688" s="323"/>
    </row>
    <row r="207689" spans="2:2">
      <c r="B207689" s="323"/>
    </row>
    <row r="207690" spans="2:2">
      <c r="B207690" s="323"/>
    </row>
    <row r="207691" spans="2:2">
      <c r="B207691" s="323"/>
    </row>
    <row r="207692" spans="2:2">
      <c r="B207692" s="323"/>
    </row>
    <row r="207693" spans="2:2">
      <c r="B207693" s="323"/>
    </row>
    <row r="207694" spans="2:2">
      <c r="B207694" s="323"/>
    </row>
    <row r="207695" spans="2:2">
      <c r="B207695" s="323"/>
    </row>
    <row r="207696" spans="2:2">
      <c r="B207696" s="323"/>
    </row>
    <row r="207697" spans="2:2">
      <c r="B207697" s="323"/>
    </row>
    <row r="207698" spans="2:2">
      <c r="B207698" s="323"/>
    </row>
    <row r="207699" spans="2:2">
      <c r="B207699" s="323"/>
    </row>
    <row r="207700" spans="2:2">
      <c r="B207700" s="323"/>
    </row>
    <row r="207701" spans="2:2">
      <c r="B207701" s="323"/>
    </row>
    <row r="207702" spans="2:2">
      <c r="B207702" s="323"/>
    </row>
    <row r="207703" spans="2:2">
      <c r="B207703" s="323"/>
    </row>
    <row r="207704" spans="2:2">
      <c r="B207704" s="323"/>
    </row>
    <row r="207705" spans="2:2">
      <c r="B207705" s="323"/>
    </row>
    <row r="207706" spans="2:2">
      <c r="B207706" s="323"/>
    </row>
    <row r="207707" spans="2:2">
      <c r="B207707" s="323"/>
    </row>
    <row r="207708" spans="2:2">
      <c r="B207708" s="323"/>
    </row>
    <row r="207709" spans="2:2">
      <c r="B207709" s="323"/>
    </row>
    <row r="207710" spans="2:2">
      <c r="B207710" s="323"/>
    </row>
    <row r="207711" spans="2:2">
      <c r="B207711" s="323"/>
    </row>
    <row r="207712" spans="2:2">
      <c r="B207712" s="323"/>
    </row>
    <row r="207713" spans="2:2">
      <c r="B207713" s="323"/>
    </row>
    <row r="207714" spans="2:2">
      <c r="B207714" s="323"/>
    </row>
    <row r="207715" spans="2:2">
      <c r="B207715" s="323"/>
    </row>
    <row r="207716" spans="2:2">
      <c r="B207716" s="323"/>
    </row>
    <row r="207717" spans="2:2">
      <c r="B207717" s="323"/>
    </row>
    <row r="207718" spans="2:2">
      <c r="B207718" s="323"/>
    </row>
    <row r="207719" spans="2:2">
      <c r="B207719" s="323"/>
    </row>
    <row r="207720" spans="2:2">
      <c r="B207720" s="323"/>
    </row>
    <row r="207721" spans="2:2">
      <c r="B207721" s="323"/>
    </row>
    <row r="207722" spans="2:2">
      <c r="B207722" s="323"/>
    </row>
    <row r="207723" spans="2:2">
      <c r="B207723" s="323"/>
    </row>
    <row r="207724" spans="2:2">
      <c r="B207724" s="323"/>
    </row>
    <row r="207725" spans="2:2">
      <c r="B207725" s="323"/>
    </row>
    <row r="207726" spans="2:2">
      <c r="B207726" s="323"/>
    </row>
    <row r="207727" spans="2:2">
      <c r="B207727" s="323"/>
    </row>
    <row r="207728" spans="2:2">
      <c r="B207728" s="323"/>
    </row>
    <row r="207729" spans="2:2">
      <c r="B207729" s="323"/>
    </row>
    <row r="207730" spans="2:2">
      <c r="B207730" s="323"/>
    </row>
    <row r="207731" spans="2:2">
      <c r="B207731" s="323"/>
    </row>
    <row r="207732" spans="2:2">
      <c r="B207732" s="323"/>
    </row>
    <row r="207733" spans="2:2">
      <c r="B207733" s="323"/>
    </row>
    <row r="207734" spans="2:2">
      <c r="B207734" s="323"/>
    </row>
    <row r="207735" spans="2:2">
      <c r="B207735" s="323"/>
    </row>
    <row r="207736" spans="2:2">
      <c r="B207736" s="323"/>
    </row>
    <row r="207737" spans="2:2">
      <c r="B207737" s="323"/>
    </row>
    <row r="207738" spans="2:2">
      <c r="B207738" s="323"/>
    </row>
    <row r="207739" spans="2:2">
      <c r="B207739" s="323"/>
    </row>
    <row r="207740" spans="2:2">
      <c r="B207740" s="323"/>
    </row>
    <row r="207741" spans="2:2">
      <c r="B207741" s="323"/>
    </row>
    <row r="207742" spans="2:2">
      <c r="B207742" s="323"/>
    </row>
    <row r="207743" spans="2:2">
      <c r="B207743" s="323"/>
    </row>
    <row r="207744" spans="2:2">
      <c r="B207744" s="323"/>
    </row>
    <row r="207745" spans="2:2">
      <c r="B207745" s="323"/>
    </row>
    <row r="207746" spans="2:2">
      <c r="B207746" s="323"/>
    </row>
    <row r="207747" spans="2:2">
      <c r="B207747" s="323"/>
    </row>
    <row r="207748" spans="2:2">
      <c r="B207748" s="323"/>
    </row>
    <row r="207749" spans="2:2">
      <c r="B207749" s="323"/>
    </row>
    <row r="207750" spans="2:2">
      <c r="B207750" s="323"/>
    </row>
    <row r="207751" spans="2:2">
      <c r="B207751" s="323"/>
    </row>
    <row r="207752" spans="2:2">
      <c r="B207752" s="323"/>
    </row>
    <row r="207753" spans="2:2">
      <c r="B207753" s="323"/>
    </row>
    <row r="207754" spans="2:2">
      <c r="B207754" s="323"/>
    </row>
    <row r="207755" spans="2:2">
      <c r="B207755" s="323"/>
    </row>
    <row r="207756" spans="2:2">
      <c r="B207756" s="323"/>
    </row>
    <row r="207757" spans="2:2">
      <c r="B207757" s="323"/>
    </row>
    <row r="207758" spans="2:2">
      <c r="B207758" s="323"/>
    </row>
    <row r="207759" spans="2:2">
      <c r="B207759" s="323"/>
    </row>
    <row r="207760" spans="2:2">
      <c r="B207760" s="323"/>
    </row>
    <row r="207761" spans="2:2">
      <c r="B207761" s="323"/>
    </row>
    <row r="207762" spans="2:2">
      <c r="B207762" s="323"/>
    </row>
    <row r="207763" spans="2:2">
      <c r="B207763" s="323"/>
    </row>
    <row r="207764" spans="2:2">
      <c r="B207764" s="323"/>
    </row>
    <row r="207765" spans="2:2">
      <c r="B207765" s="323"/>
    </row>
    <row r="207766" spans="2:2">
      <c r="B207766" s="323"/>
    </row>
    <row r="207767" spans="2:2">
      <c r="B207767" s="323"/>
    </row>
    <row r="207768" spans="2:2">
      <c r="B207768" s="323"/>
    </row>
    <row r="207769" spans="2:2">
      <c r="B207769" s="323"/>
    </row>
    <row r="207770" spans="2:2">
      <c r="B207770" s="323"/>
    </row>
    <row r="207771" spans="2:2">
      <c r="B207771" s="323"/>
    </row>
    <row r="207772" spans="2:2">
      <c r="B207772" s="323"/>
    </row>
    <row r="207773" spans="2:2">
      <c r="B207773" s="323"/>
    </row>
    <row r="207774" spans="2:2">
      <c r="B207774" s="323"/>
    </row>
    <row r="207775" spans="2:2">
      <c r="B207775" s="323"/>
    </row>
    <row r="207776" spans="2:2">
      <c r="B207776" s="323"/>
    </row>
    <row r="207777" spans="2:2">
      <c r="B207777" s="323"/>
    </row>
    <row r="207778" spans="2:2">
      <c r="B207778" s="323"/>
    </row>
    <row r="207779" spans="2:2">
      <c r="B207779" s="323"/>
    </row>
    <row r="207780" spans="2:2">
      <c r="B207780" s="323"/>
    </row>
    <row r="207781" spans="2:2">
      <c r="B207781" s="323"/>
    </row>
    <row r="207782" spans="2:2">
      <c r="B207782" s="323"/>
    </row>
    <row r="207783" spans="2:2">
      <c r="B207783" s="323"/>
    </row>
    <row r="207784" spans="2:2">
      <c r="B207784" s="323"/>
    </row>
    <row r="207785" spans="2:2">
      <c r="B207785" s="323"/>
    </row>
    <row r="207786" spans="2:2">
      <c r="B207786" s="323"/>
    </row>
    <row r="207787" spans="2:2">
      <c r="B207787" s="323"/>
    </row>
    <row r="207788" spans="2:2">
      <c r="B207788" s="323"/>
    </row>
    <row r="207789" spans="2:2">
      <c r="B207789" s="323"/>
    </row>
    <row r="207790" spans="2:2">
      <c r="B207790" s="323"/>
    </row>
    <row r="207791" spans="2:2">
      <c r="B207791" s="323"/>
    </row>
    <row r="207792" spans="2:2">
      <c r="B207792" s="323"/>
    </row>
    <row r="207793" spans="2:2">
      <c r="B207793" s="323"/>
    </row>
    <row r="207794" spans="2:2">
      <c r="B207794" s="323"/>
    </row>
    <row r="207795" spans="2:2">
      <c r="B207795" s="323"/>
    </row>
    <row r="207796" spans="2:2">
      <c r="B207796" s="323"/>
    </row>
    <row r="207797" spans="2:2">
      <c r="B207797" s="323"/>
    </row>
    <row r="207798" spans="2:2">
      <c r="B207798" s="323"/>
    </row>
    <row r="207799" spans="2:2">
      <c r="B207799" s="323"/>
    </row>
    <row r="207800" spans="2:2">
      <c r="B207800" s="323"/>
    </row>
    <row r="207801" spans="2:2">
      <c r="B207801" s="323"/>
    </row>
    <row r="207802" spans="2:2">
      <c r="B207802" s="323"/>
    </row>
    <row r="207803" spans="2:2">
      <c r="B207803" s="323"/>
    </row>
    <row r="207804" spans="2:2">
      <c r="B207804" s="323"/>
    </row>
    <row r="207805" spans="2:2">
      <c r="B207805" s="323"/>
    </row>
    <row r="207806" spans="2:2">
      <c r="B207806" s="323"/>
    </row>
    <row r="207807" spans="2:2">
      <c r="B207807" s="323"/>
    </row>
    <row r="207808" spans="2:2">
      <c r="B207808" s="323"/>
    </row>
    <row r="207809" spans="2:2">
      <c r="B207809" s="323"/>
    </row>
    <row r="207810" spans="2:2">
      <c r="B207810" s="323"/>
    </row>
    <row r="207811" spans="2:2">
      <c r="B207811" s="323"/>
    </row>
    <row r="207812" spans="2:2">
      <c r="B207812" s="323"/>
    </row>
    <row r="207813" spans="2:2">
      <c r="B207813" s="323"/>
    </row>
    <row r="207814" spans="2:2">
      <c r="B207814" s="323"/>
    </row>
    <row r="207815" spans="2:2">
      <c r="B207815" s="323"/>
    </row>
    <row r="207816" spans="2:2">
      <c r="B207816" s="323"/>
    </row>
    <row r="207817" spans="2:2">
      <c r="B207817" s="323"/>
    </row>
    <row r="207818" spans="2:2">
      <c r="B207818" s="323"/>
    </row>
    <row r="207819" spans="2:2">
      <c r="B207819" s="323"/>
    </row>
    <row r="207820" spans="2:2">
      <c r="B207820" s="323"/>
    </row>
    <row r="207821" spans="2:2">
      <c r="B207821" s="323"/>
    </row>
    <row r="207822" spans="2:2">
      <c r="B207822" s="323"/>
    </row>
    <row r="207823" spans="2:2">
      <c r="B207823" s="323"/>
    </row>
    <row r="207824" spans="2:2">
      <c r="B207824" s="323"/>
    </row>
    <row r="207825" spans="2:2">
      <c r="B207825" s="323"/>
    </row>
    <row r="207826" spans="2:2">
      <c r="B207826" s="323"/>
    </row>
    <row r="207827" spans="2:2">
      <c r="B207827" s="323"/>
    </row>
    <row r="207828" spans="2:2">
      <c r="B207828" s="323"/>
    </row>
    <row r="207829" spans="2:2">
      <c r="B207829" s="323"/>
    </row>
    <row r="207830" spans="2:2">
      <c r="B207830" s="323"/>
    </row>
    <row r="207831" spans="2:2">
      <c r="B207831" s="323"/>
    </row>
    <row r="207832" spans="2:2">
      <c r="B207832" s="323"/>
    </row>
    <row r="207833" spans="2:2">
      <c r="B207833" s="323"/>
    </row>
    <row r="207834" spans="2:2">
      <c r="B207834" s="323"/>
    </row>
    <row r="207835" spans="2:2">
      <c r="B207835" s="323"/>
    </row>
    <row r="207836" spans="2:2">
      <c r="B207836" s="323"/>
    </row>
    <row r="207837" spans="2:2">
      <c r="B207837" s="323"/>
    </row>
    <row r="207838" spans="2:2">
      <c r="B207838" s="323"/>
    </row>
    <row r="207839" spans="2:2">
      <c r="B207839" s="323"/>
    </row>
    <row r="207840" spans="2:2">
      <c r="B207840" s="323"/>
    </row>
    <row r="207841" spans="2:2">
      <c r="B207841" s="323"/>
    </row>
    <row r="207842" spans="2:2">
      <c r="B207842" s="323"/>
    </row>
    <row r="207843" spans="2:2">
      <c r="B207843" s="323"/>
    </row>
    <row r="207844" spans="2:2">
      <c r="B207844" s="323"/>
    </row>
    <row r="207845" spans="2:2">
      <c r="B207845" s="323"/>
    </row>
    <row r="207846" spans="2:2">
      <c r="B207846" s="323"/>
    </row>
    <row r="207847" spans="2:2">
      <c r="B207847" s="323"/>
    </row>
    <row r="207848" spans="2:2">
      <c r="B207848" s="323"/>
    </row>
    <row r="207849" spans="2:2">
      <c r="B207849" s="323"/>
    </row>
    <row r="207850" spans="2:2">
      <c r="B207850" s="323"/>
    </row>
    <row r="207851" spans="2:2">
      <c r="B207851" s="323"/>
    </row>
    <row r="207852" spans="2:2">
      <c r="B207852" s="323"/>
    </row>
    <row r="207853" spans="2:2">
      <c r="B207853" s="323"/>
    </row>
    <row r="207854" spans="2:2">
      <c r="B207854" s="323"/>
    </row>
    <row r="207855" spans="2:2">
      <c r="B207855" s="323"/>
    </row>
    <row r="207856" spans="2:2">
      <c r="B207856" s="323"/>
    </row>
    <row r="207857" spans="2:2">
      <c r="B207857" s="323"/>
    </row>
    <row r="207858" spans="2:2">
      <c r="B207858" s="323"/>
    </row>
    <row r="207859" spans="2:2">
      <c r="B207859" s="323"/>
    </row>
    <row r="207860" spans="2:2">
      <c r="B207860" s="323"/>
    </row>
    <row r="207861" spans="2:2">
      <c r="B207861" s="323"/>
    </row>
    <row r="207862" spans="2:2">
      <c r="B207862" s="323"/>
    </row>
    <row r="207863" spans="2:2">
      <c r="B207863" s="323"/>
    </row>
    <row r="207864" spans="2:2">
      <c r="B207864" s="323"/>
    </row>
    <row r="207865" spans="2:2">
      <c r="B207865" s="323"/>
    </row>
    <row r="207866" spans="2:2">
      <c r="B207866" s="323"/>
    </row>
    <row r="207867" spans="2:2">
      <c r="B207867" s="323"/>
    </row>
    <row r="207868" spans="2:2">
      <c r="B207868" s="323"/>
    </row>
    <row r="207869" spans="2:2">
      <c r="B207869" s="323"/>
    </row>
    <row r="207870" spans="2:2">
      <c r="B207870" s="323"/>
    </row>
    <row r="207871" spans="2:2">
      <c r="B207871" s="323"/>
    </row>
    <row r="207872" spans="2:2">
      <c r="B207872" s="323"/>
    </row>
    <row r="207873" spans="2:2">
      <c r="B207873" s="323"/>
    </row>
    <row r="207874" spans="2:2">
      <c r="B207874" s="323"/>
    </row>
    <row r="207875" spans="2:2">
      <c r="B207875" s="323"/>
    </row>
    <row r="207876" spans="2:2">
      <c r="B207876" s="323"/>
    </row>
    <row r="207877" spans="2:2">
      <c r="B207877" s="323"/>
    </row>
    <row r="207878" spans="2:2">
      <c r="B207878" s="323"/>
    </row>
    <row r="207879" spans="2:2">
      <c r="B207879" s="323"/>
    </row>
    <row r="207880" spans="2:2">
      <c r="B207880" s="323"/>
    </row>
    <row r="207881" spans="2:2">
      <c r="B207881" s="323"/>
    </row>
    <row r="207882" spans="2:2">
      <c r="B207882" s="323"/>
    </row>
    <row r="207883" spans="2:2">
      <c r="B207883" s="323"/>
    </row>
    <row r="207884" spans="2:2">
      <c r="B207884" s="323"/>
    </row>
    <row r="207885" spans="2:2">
      <c r="B207885" s="323"/>
    </row>
    <row r="207886" spans="2:2">
      <c r="B207886" s="323"/>
    </row>
    <row r="207887" spans="2:2">
      <c r="B207887" s="323"/>
    </row>
    <row r="207888" spans="2:2">
      <c r="B207888" s="323"/>
    </row>
    <row r="207889" spans="2:2">
      <c r="B207889" s="323"/>
    </row>
    <row r="207890" spans="2:2">
      <c r="B207890" s="323"/>
    </row>
    <row r="207891" spans="2:2">
      <c r="B207891" s="323"/>
    </row>
    <row r="207892" spans="2:2">
      <c r="B207892" s="323"/>
    </row>
    <row r="207893" spans="2:2">
      <c r="B207893" s="323"/>
    </row>
    <row r="207894" spans="2:2">
      <c r="B207894" s="323"/>
    </row>
    <row r="207895" spans="2:2">
      <c r="B207895" s="323"/>
    </row>
    <row r="207896" spans="2:2">
      <c r="B207896" s="323"/>
    </row>
    <row r="207897" spans="2:2">
      <c r="B207897" s="323"/>
    </row>
    <row r="207898" spans="2:2">
      <c r="B207898" s="323"/>
    </row>
    <row r="207899" spans="2:2">
      <c r="B207899" s="323"/>
    </row>
    <row r="207900" spans="2:2">
      <c r="B207900" s="323"/>
    </row>
    <row r="207901" spans="2:2">
      <c r="B207901" s="323"/>
    </row>
    <row r="207902" spans="2:2">
      <c r="B207902" s="323"/>
    </row>
    <row r="207903" spans="2:2">
      <c r="B207903" s="323"/>
    </row>
    <row r="207904" spans="2:2">
      <c r="B207904" s="323"/>
    </row>
    <row r="207905" spans="2:2">
      <c r="B207905" s="323"/>
    </row>
    <row r="207906" spans="2:2">
      <c r="B207906" s="323"/>
    </row>
    <row r="207907" spans="2:2">
      <c r="B207907" s="323"/>
    </row>
    <row r="207908" spans="2:2">
      <c r="B207908" s="323"/>
    </row>
    <row r="207909" spans="2:2">
      <c r="B207909" s="323"/>
    </row>
    <row r="207910" spans="2:2">
      <c r="B207910" s="323"/>
    </row>
    <row r="207911" spans="2:2">
      <c r="B207911" s="323"/>
    </row>
    <row r="207912" spans="2:2">
      <c r="B207912" s="323"/>
    </row>
    <row r="207913" spans="2:2">
      <c r="B207913" s="323"/>
    </row>
    <row r="207914" spans="2:2">
      <c r="B207914" s="323"/>
    </row>
    <row r="207915" spans="2:2">
      <c r="B207915" s="323"/>
    </row>
    <row r="207916" spans="2:2">
      <c r="B207916" s="323"/>
    </row>
    <row r="207917" spans="2:2">
      <c r="B207917" s="323"/>
    </row>
    <row r="207918" spans="2:2">
      <c r="B207918" s="323"/>
    </row>
    <row r="207919" spans="2:2">
      <c r="B207919" s="323"/>
    </row>
    <row r="207920" spans="2:2">
      <c r="B207920" s="323"/>
    </row>
    <row r="207921" spans="2:2">
      <c r="B207921" s="323"/>
    </row>
    <row r="207922" spans="2:2">
      <c r="B207922" s="323"/>
    </row>
    <row r="207923" spans="2:2">
      <c r="B207923" s="323"/>
    </row>
    <row r="207924" spans="2:2">
      <c r="B207924" s="323"/>
    </row>
    <row r="207925" spans="2:2">
      <c r="B207925" s="323"/>
    </row>
    <row r="207926" spans="2:2">
      <c r="B207926" s="323"/>
    </row>
    <row r="207927" spans="2:2">
      <c r="B207927" s="323"/>
    </row>
    <row r="207928" spans="2:2">
      <c r="B207928" s="323"/>
    </row>
    <row r="207929" spans="2:2">
      <c r="B207929" s="323"/>
    </row>
    <row r="207930" spans="2:2">
      <c r="B207930" s="323"/>
    </row>
    <row r="207931" spans="2:2">
      <c r="B207931" s="323"/>
    </row>
    <row r="207932" spans="2:2">
      <c r="B207932" s="323"/>
    </row>
    <row r="207933" spans="2:2">
      <c r="B207933" s="323"/>
    </row>
    <row r="207934" spans="2:2">
      <c r="B207934" s="323"/>
    </row>
    <row r="207935" spans="2:2">
      <c r="B207935" s="323"/>
    </row>
    <row r="207936" spans="2:2">
      <c r="B207936" s="323"/>
    </row>
    <row r="207937" spans="2:2">
      <c r="B207937" s="323"/>
    </row>
    <row r="207938" spans="2:2">
      <c r="B207938" s="323"/>
    </row>
    <row r="207939" spans="2:2">
      <c r="B207939" s="323"/>
    </row>
    <row r="207940" spans="2:2">
      <c r="B207940" s="323"/>
    </row>
    <row r="207941" spans="2:2">
      <c r="B207941" s="323"/>
    </row>
    <row r="207942" spans="2:2">
      <c r="B207942" s="323"/>
    </row>
    <row r="207943" spans="2:2">
      <c r="B207943" s="323"/>
    </row>
    <row r="207944" spans="2:2">
      <c r="B207944" s="323"/>
    </row>
    <row r="207945" spans="2:2">
      <c r="B207945" s="323"/>
    </row>
    <row r="207946" spans="2:2">
      <c r="B207946" s="323"/>
    </row>
    <row r="207947" spans="2:2">
      <c r="B207947" s="323"/>
    </row>
    <row r="207948" spans="2:2">
      <c r="B207948" s="323"/>
    </row>
    <row r="207949" spans="2:2">
      <c r="B207949" s="323"/>
    </row>
    <row r="207950" spans="2:2">
      <c r="B207950" s="323"/>
    </row>
    <row r="207951" spans="2:2">
      <c r="B207951" s="323"/>
    </row>
    <row r="207952" spans="2:2">
      <c r="B207952" s="323"/>
    </row>
    <row r="207953" spans="2:2">
      <c r="B207953" s="323"/>
    </row>
    <row r="207954" spans="2:2">
      <c r="B207954" s="323"/>
    </row>
    <row r="207955" spans="2:2">
      <c r="B207955" s="323"/>
    </row>
    <row r="207956" spans="2:2">
      <c r="B207956" s="323"/>
    </row>
    <row r="207957" spans="2:2">
      <c r="B207957" s="323"/>
    </row>
    <row r="207958" spans="2:2">
      <c r="B207958" s="323"/>
    </row>
    <row r="207959" spans="2:2">
      <c r="B207959" s="323"/>
    </row>
    <row r="207960" spans="2:2">
      <c r="B207960" s="323"/>
    </row>
    <row r="207961" spans="2:2">
      <c r="B207961" s="323"/>
    </row>
    <row r="207962" spans="2:2">
      <c r="B207962" s="323"/>
    </row>
    <row r="207963" spans="2:2">
      <c r="B207963" s="323"/>
    </row>
    <row r="207964" spans="2:2">
      <c r="B207964" s="323"/>
    </row>
    <row r="207965" spans="2:2">
      <c r="B207965" s="323"/>
    </row>
    <row r="207966" spans="2:2">
      <c r="B207966" s="323"/>
    </row>
    <row r="207967" spans="2:2">
      <c r="B207967" s="323"/>
    </row>
    <row r="207968" spans="2:2">
      <c r="B207968" s="323"/>
    </row>
    <row r="207969" spans="2:2">
      <c r="B207969" s="323"/>
    </row>
    <row r="207970" spans="2:2">
      <c r="B207970" s="323"/>
    </row>
    <row r="207971" spans="2:2">
      <c r="B207971" s="323"/>
    </row>
    <row r="207972" spans="2:2">
      <c r="B207972" s="323"/>
    </row>
    <row r="207973" spans="2:2">
      <c r="B207973" s="323"/>
    </row>
    <row r="207974" spans="2:2">
      <c r="B207974" s="323"/>
    </row>
    <row r="207975" spans="2:2">
      <c r="B207975" s="323"/>
    </row>
    <row r="207976" spans="2:2">
      <c r="B207976" s="323"/>
    </row>
    <row r="207977" spans="2:2">
      <c r="B207977" s="323"/>
    </row>
    <row r="207978" spans="2:2">
      <c r="B207978" s="323"/>
    </row>
    <row r="207979" spans="2:2">
      <c r="B207979" s="323"/>
    </row>
    <row r="207980" spans="2:2">
      <c r="B207980" s="323"/>
    </row>
    <row r="207981" spans="2:2">
      <c r="B207981" s="323"/>
    </row>
    <row r="207982" spans="2:2">
      <c r="B207982" s="323"/>
    </row>
    <row r="207983" spans="2:2">
      <c r="B207983" s="323"/>
    </row>
    <row r="207984" spans="2:2">
      <c r="B207984" s="323"/>
    </row>
    <row r="207985" spans="2:2">
      <c r="B207985" s="323"/>
    </row>
    <row r="207986" spans="2:2">
      <c r="B207986" s="323"/>
    </row>
    <row r="207987" spans="2:2">
      <c r="B207987" s="323"/>
    </row>
    <row r="207988" spans="2:2">
      <c r="B207988" s="323"/>
    </row>
    <row r="207989" spans="2:2">
      <c r="B207989" s="323"/>
    </row>
    <row r="207990" spans="2:2">
      <c r="B207990" s="323"/>
    </row>
    <row r="207991" spans="2:2">
      <c r="B207991" s="323"/>
    </row>
    <row r="207992" spans="2:2">
      <c r="B207992" s="323"/>
    </row>
    <row r="207993" spans="2:2">
      <c r="B207993" s="323"/>
    </row>
    <row r="207994" spans="2:2">
      <c r="B207994" s="323"/>
    </row>
    <row r="207995" spans="2:2">
      <c r="B207995" s="323"/>
    </row>
    <row r="207996" spans="2:2">
      <c r="B207996" s="323"/>
    </row>
    <row r="207997" spans="2:2">
      <c r="B207997" s="323"/>
    </row>
    <row r="207998" spans="2:2">
      <c r="B207998" s="323"/>
    </row>
    <row r="207999" spans="2:2">
      <c r="B207999" s="323"/>
    </row>
    <row r="208000" spans="2:2">
      <c r="B208000" s="323"/>
    </row>
    <row r="208001" spans="2:2">
      <c r="B208001" s="323"/>
    </row>
    <row r="208002" spans="2:2">
      <c r="B208002" s="323"/>
    </row>
    <row r="208003" spans="2:2">
      <c r="B208003" s="323"/>
    </row>
    <row r="208004" spans="2:2">
      <c r="B208004" s="323"/>
    </row>
    <row r="208005" spans="2:2">
      <c r="B208005" s="323"/>
    </row>
    <row r="208006" spans="2:2">
      <c r="B208006" s="323"/>
    </row>
    <row r="208007" spans="2:2">
      <c r="B208007" s="323"/>
    </row>
    <row r="208008" spans="2:2">
      <c r="B208008" s="323"/>
    </row>
    <row r="208009" spans="2:2">
      <c r="B208009" s="323"/>
    </row>
    <row r="208010" spans="2:2">
      <c r="B208010" s="323"/>
    </row>
    <row r="208011" spans="2:2">
      <c r="B208011" s="323"/>
    </row>
    <row r="208012" spans="2:2">
      <c r="B208012" s="323"/>
    </row>
    <row r="208013" spans="2:2">
      <c r="B208013" s="323"/>
    </row>
    <row r="208014" spans="2:2">
      <c r="B208014" s="323"/>
    </row>
    <row r="208015" spans="2:2">
      <c r="B208015" s="323"/>
    </row>
    <row r="208016" spans="2:2">
      <c r="B208016" s="323"/>
    </row>
    <row r="208017" spans="2:2">
      <c r="B208017" s="323"/>
    </row>
    <row r="208018" spans="2:2">
      <c r="B208018" s="323"/>
    </row>
    <row r="208019" spans="2:2">
      <c r="B208019" s="323"/>
    </row>
    <row r="208020" spans="2:2">
      <c r="B208020" s="323"/>
    </row>
    <row r="208021" spans="2:2">
      <c r="B208021" s="323"/>
    </row>
    <row r="208022" spans="2:2">
      <c r="B208022" s="323"/>
    </row>
    <row r="208023" spans="2:2">
      <c r="B208023" s="323"/>
    </row>
    <row r="208024" spans="2:2">
      <c r="B208024" s="323"/>
    </row>
    <row r="208025" spans="2:2">
      <c r="B208025" s="323"/>
    </row>
    <row r="208026" spans="2:2">
      <c r="B208026" s="323"/>
    </row>
    <row r="208027" spans="2:2">
      <c r="B208027" s="323"/>
    </row>
    <row r="208028" spans="2:2">
      <c r="B208028" s="323"/>
    </row>
    <row r="208029" spans="2:2">
      <c r="B208029" s="323"/>
    </row>
    <row r="208030" spans="2:2">
      <c r="B208030" s="323"/>
    </row>
    <row r="208031" spans="2:2">
      <c r="B208031" s="323"/>
    </row>
    <row r="208032" spans="2:2">
      <c r="B208032" s="323"/>
    </row>
    <row r="208033" spans="2:2">
      <c r="B208033" s="323"/>
    </row>
    <row r="208034" spans="2:2">
      <c r="B208034" s="323"/>
    </row>
    <row r="208035" spans="2:2">
      <c r="B208035" s="323"/>
    </row>
    <row r="208036" spans="2:2">
      <c r="B208036" s="323"/>
    </row>
    <row r="208037" spans="2:2">
      <c r="B208037" s="323"/>
    </row>
    <row r="208038" spans="2:2">
      <c r="B208038" s="323"/>
    </row>
    <row r="208039" spans="2:2">
      <c r="B208039" s="323"/>
    </row>
    <row r="208040" spans="2:2">
      <c r="B208040" s="323"/>
    </row>
    <row r="208041" spans="2:2">
      <c r="B208041" s="323"/>
    </row>
    <row r="208042" spans="2:2">
      <c r="B208042" s="323"/>
    </row>
    <row r="208043" spans="2:2">
      <c r="B208043" s="323"/>
    </row>
    <row r="208044" spans="2:2">
      <c r="B208044" s="323"/>
    </row>
    <row r="208045" spans="2:2">
      <c r="B208045" s="323"/>
    </row>
    <row r="208046" spans="2:2">
      <c r="B208046" s="323"/>
    </row>
    <row r="208047" spans="2:2">
      <c r="B208047" s="323"/>
    </row>
    <row r="208048" spans="2:2">
      <c r="B208048" s="323"/>
    </row>
    <row r="208049" spans="2:2">
      <c r="B208049" s="323"/>
    </row>
    <row r="208050" spans="2:2">
      <c r="B208050" s="323"/>
    </row>
    <row r="208051" spans="2:2">
      <c r="B208051" s="323"/>
    </row>
    <row r="208052" spans="2:2">
      <c r="B208052" s="323"/>
    </row>
    <row r="208053" spans="2:2">
      <c r="B208053" s="323"/>
    </row>
    <row r="208054" spans="2:2">
      <c r="B208054" s="323"/>
    </row>
    <row r="208055" spans="2:2">
      <c r="B208055" s="323"/>
    </row>
    <row r="208056" spans="2:2">
      <c r="B208056" s="323"/>
    </row>
    <row r="208057" spans="2:2">
      <c r="B208057" s="323"/>
    </row>
    <row r="208058" spans="2:2">
      <c r="B208058" s="323"/>
    </row>
    <row r="208059" spans="2:2">
      <c r="B208059" s="323"/>
    </row>
    <row r="208060" spans="2:2">
      <c r="B208060" s="323"/>
    </row>
    <row r="208061" spans="2:2">
      <c r="B208061" s="323"/>
    </row>
    <row r="208062" spans="2:2">
      <c r="B208062" s="323"/>
    </row>
    <row r="208063" spans="2:2">
      <c r="B208063" s="323"/>
    </row>
    <row r="208064" spans="2:2">
      <c r="B208064" s="323"/>
    </row>
    <row r="208065" spans="2:2">
      <c r="B208065" s="323"/>
    </row>
    <row r="208066" spans="2:2">
      <c r="B208066" s="323"/>
    </row>
    <row r="208067" spans="2:2">
      <c r="B208067" s="323"/>
    </row>
    <row r="208068" spans="2:2">
      <c r="B208068" s="323"/>
    </row>
    <row r="208069" spans="2:2">
      <c r="B208069" s="323"/>
    </row>
    <row r="208070" spans="2:2">
      <c r="B208070" s="323"/>
    </row>
    <row r="208071" spans="2:2">
      <c r="B208071" s="323"/>
    </row>
    <row r="208072" spans="2:2">
      <c r="B208072" s="323"/>
    </row>
    <row r="208073" spans="2:2">
      <c r="B208073" s="323"/>
    </row>
    <row r="208074" spans="2:2">
      <c r="B208074" s="323"/>
    </row>
    <row r="208075" spans="2:2">
      <c r="B208075" s="323"/>
    </row>
    <row r="208076" spans="2:2">
      <c r="B208076" s="323"/>
    </row>
    <row r="208077" spans="2:2">
      <c r="B208077" s="323"/>
    </row>
    <row r="208078" spans="2:2">
      <c r="B208078" s="323"/>
    </row>
    <row r="208079" spans="2:2">
      <c r="B208079" s="323"/>
    </row>
    <row r="208080" spans="2:2">
      <c r="B208080" s="323"/>
    </row>
    <row r="208081" spans="2:2">
      <c r="B208081" s="323"/>
    </row>
    <row r="208082" spans="2:2">
      <c r="B208082" s="323"/>
    </row>
    <row r="208083" spans="2:2">
      <c r="B208083" s="323"/>
    </row>
    <row r="208084" spans="2:2">
      <c r="B208084" s="323"/>
    </row>
    <row r="208085" spans="2:2">
      <c r="B208085" s="323"/>
    </row>
    <row r="208086" spans="2:2">
      <c r="B208086" s="323"/>
    </row>
    <row r="208087" spans="2:2">
      <c r="B208087" s="323"/>
    </row>
    <row r="208088" spans="2:2">
      <c r="B208088" s="323"/>
    </row>
    <row r="208089" spans="2:2">
      <c r="B208089" s="323"/>
    </row>
    <row r="208090" spans="2:2">
      <c r="B208090" s="323"/>
    </row>
    <row r="208091" spans="2:2">
      <c r="B208091" s="323"/>
    </row>
    <row r="208092" spans="2:2">
      <c r="B208092" s="323"/>
    </row>
    <row r="208093" spans="2:2">
      <c r="B208093" s="323"/>
    </row>
    <row r="208094" spans="2:2">
      <c r="B208094" s="323"/>
    </row>
    <row r="208095" spans="2:2">
      <c r="B208095" s="323"/>
    </row>
    <row r="208096" spans="2:2">
      <c r="B208096" s="323"/>
    </row>
    <row r="208097" spans="2:2">
      <c r="B208097" s="323"/>
    </row>
    <row r="208098" spans="2:2">
      <c r="B208098" s="323"/>
    </row>
    <row r="208099" spans="2:2">
      <c r="B208099" s="323"/>
    </row>
    <row r="208100" spans="2:2">
      <c r="B208100" s="323"/>
    </row>
    <row r="208101" spans="2:2">
      <c r="B208101" s="323"/>
    </row>
    <row r="208102" spans="2:2">
      <c r="B208102" s="323"/>
    </row>
    <row r="208103" spans="2:2">
      <c r="B208103" s="323"/>
    </row>
    <row r="208104" spans="2:2">
      <c r="B208104" s="323"/>
    </row>
    <row r="208105" spans="2:2">
      <c r="B208105" s="323"/>
    </row>
    <row r="208106" spans="2:2">
      <c r="B208106" s="323"/>
    </row>
    <row r="208107" spans="2:2">
      <c r="B208107" s="323"/>
    </row>
    <row r="208108" spans="2:2">
      <c r="B208108" s="323"/>
    </row>
    <row r="208109" spans="2:2">
      <c r="B208109" s="323"/>
    </row>
    <row r="208110" spans="2:2">
      <c r="B208110" s="323"/>
    </row>
    <row r="208111" spans="2:2">
      <c r="B208111" s="323"/>
    </row>
    <row r="208112" spans="2:2">
      <c r="B208112" s="323"/>
    </row>
    <row r="208113" spans="2:2">
      <c r="B208113" s="323"/>
    </row>
    <row r="208114" spans="2:2">
      <c r="B208114" s="323"/>
    </row>
    <row r="208115" spans="2:2">
      <c r="B208115" s="323"/>
    </row>
    <row r="208116" spans="2:2">
      <c r="B208116" s="323"/>
    </row>
    <row r="208117" spans="2:2">
      <c r="B208117" s="323"/>
    </row>
    <row r="208118" spans="2:2">
      <c r="B208118" s="323"/>
    </row>
    <row r="208119" spans="2:2">
      <c r="B208119" s="323"/>
    </row>
    <row r="208120" spans="2:2">
      <c r="B208120" s="323"/>
    </row>
    <row r="208121" spans="2:2">
      <c r="B208121" s="323"/>
    </row>
    <row r="208122" spans="2:2">
      <c r="B208122" s="323"/>
    </row>
    <row r="208123" spans="2:2">
      <c r="B208123" s="323"/>
    </row>
    <row r="208124" spans="2:2">
      <c r="B208124" s="323"/>
    </row>
    <row r="208125" spans="2:2">
      <c r="B208125" s="323"/>
    </row>
    <row r="208126" spans="2:2">
      <c r="B208126" s="323"/>
    </row>
    <row r="208127" spans="2:2">
      <c r="B208127" s="323"/>
    </row>
    <row r="208128" spans="2:2">
      <c r="B208128" s="323"/>
    </row>
    <row r="208129" spans="2:2">
      <c r="B208129" s="323"/>
    </row>
    <row r="208130" spans="2:2">
      <c r="B208130" s="323"/>
    </row>
    <row r="208131" spans="2:2">
      <c r="B208131" s="323"/>
    </row>
    <row r="208132" spans="2:2">
      <c r="B208132" s="323"/>
    </row>
    <row r="208133" spans="2:2">
      <c r="B208133" s="323"/>
    </row>
    <row r="208134" spans="2:2">
      <c r="B208134" s="323"/>
    </row>
    <row r="208135" spans="2:2">
      <c r="B208135" s="323"/>
    </row>
    <row r="208136" spans="2:2">
      <c r="B208136" s="323"/>
    </row>
    <row r="208137" spans="2:2">
      <c r="B208137" s="323"/>
    </row>
    <row r="208138" spans="2:2">
      <c r="B208138" s="323"/>
    </row>
    <row r="208139" spans="2:2">
      <c r="B208139" s="323"/>
    </row>
    <row r="208140" spans="2:2">
      <c r="B208140" s="323"/>
    </row>
    <row r="208141" spans="2:2">
      <c r="B208141" s="323"/>
    </row>
    <row r="208142" spans="2:2">
      <c r="B208142" s="323"/>
    </row>
    <row r="208143" spans="2:2">
      <c r="B208143" s="323"/>
    </row>
    <row r="208144" spans="2:2">
      <c r="B208144" s="323"/>
    </row>
    <row r="208145" spans="2:2">
      <c r="B208145" s="323"/>
    </row>
    <row r="208146" spans="2:2">
      <c r="B208146" s="323"/>
    </row>
    <row r="208147" spans="2:2">
      <c r="B208147" s="323"/>
    </row>
    <row r="208148" spans="2:2">
      <c r="B208148" s="323"/>
    </row>
    <row r="208149" spans="2:2">
      <c r="B208149" s="323"/>
    </row>
    <row r="208150" spans="2:2">
      <c r="B208150" s="323"/>
    </row>
    <row r="208151" spans="2:2">
      <c r="B208151" s="323"/>
    </row>
    <row r="208152" spans="2:2">
      <c r="B208152" s="323"/>
    </row>
    <row r="208153" spans="2:2">
      <c r="B208153" s="323"/>
    </row>
    <row r="208154" spans="2:2">
      <c r="B208154" s="323"/>
    </row>
    <row r="208155" spans="2:2">
      <c r="B208155" s="323"/>
    </row>
    <row r="208156" spans="2:2">
      <c r="B208156" s="323"/>
    </row>
    <row r="208157" spans="2:2">
      <c r="B208157" s="323"/>
    </row>
    <row r="208158" spans="2:2">
      <c r="B208158" s="323"/>
    </row>
    <row r="208159" spans="2:2">
      <c r="B208159" s="323"/>
    </row>
    <row r="208160" spans="2:2">
      <c r="B208160" s="323"/>
    </row>
    <row r="208161" spans="2:2">
      <c r="B208161" s="323"/>
    </row>
    <row r="208162" spans="2:2">
      <c r="B208162" s="323"/>
    </row>
    <row r="208163" spans="2:2">
      <c r="B208163" s="323"/>
    </row>
    <row r="208164" spans="2:2">
      <c r="B208164" s="323"/>
    </row>
    <row r="208165" spans="2:2">
      <c r="B208165" s="323"/>
    </row>
    <row r="208166" spans="2:2">
      <c r="B208166" s="323"/>
    </row>
    <row r="208167" spans="2:2">
      <c r="B208167" s="323"/>
    </row>
    <row r="208168" spans="2:2">
      <c r="B208168" s="323"/>
    </row>
    <row r="208169" spans="2:2">
      <c r="B208169" s="323"/>
    </row>
    <row r="208170" spans="2:2">
      <c r="B208170" s="323"/>
    </row>
    <row r="208171" spans="2:2">
      <c r="B208171" s="323"/>
    </row>
    <row r="208172" spans="2:2">
      <c r="B208172" s="323"/>
    </row>
    <row r="208173" spans="2:2">
      <c r="B208173" s="323"/>
    </row>
    <row r="208174" spans="2:2">
      <c r="B208174" s="323"/>
    </row>
    <row r="208175" spans="2:2">
      <c r="B208175" s="323"/>
    </row>
    <row r="208176" spans="2:2">
      <c r="B208176" s="323"/>
    </row>
    <row r="208177" spans="2:2">
      <c r="B208177" s="323"/>
    </row>
    <row r="208178" spans="2:2">
      <c r="B208178" s="323"/>
    </row>
    <row r="208179" spans="2:2">
      <c r="B208179" s="323"/>
    </row>
    <row r="208180" spans="2:2">
      <c r="B208180" s="323"/>
    </row>
    <row r="208181" spans="2:2">
      <c r="B208181" s="323"/>
    </row>
    <row r="208182" spans="2:2">
      <c r="B208182" s="323"/>
    </row>
    <row r="208183" spans="2:2">
      <c r="B208183" s="323"/>
    </row>
    <row r="208184" spans="2:2">
      <c r="B208184" s="323"/>
    </row>
    <row r="208185" spans="2:2">
      <c r="B208185" s="323"/>
    </row>
    <row r="208186" spans="2:2">
      <c r="B208186" s="323"/>
    </row>
    <row r="208187" spans="2:2">
      <c r="B208187" s="323"/>
    </row>
    <row r="208188" spans="2:2">
      <c r="B208188" s="323"/>
    </row>
    <row r="208189" spans="2:2">
      <c r="B208189" s="323"/>
    </row>
    <row r="208190" spans="2:2">
      <c r="B208190" s="323"/>
    </row>
    <row r="208191" spans="2:2">
      <c r="B208191" s="323"/>
    </row>
    <row r="208192" spans="2:2">
      <c r="B208192" s="323"/>
    </row>
    <row r="208193" spans="2:2">
      <c r="B208193" s="323"/>
    </row>
    <row r="208194" spans="2:2">
      <c r="B208194" s="323"/>
    </row>
    <row r="208195" spans="2:2">
      <c r="B208195" s="323"/>
    </row>
    <row r="208196" spans="2:2">
      <c r="B208196" s="323"/>
    </row>
    <row r="208197" spans="2:2">
      <c r="B208197" s="323"/>
    </row>
    <row r="208198" spans="2:2">
      <c r="B208198" s="323"/>
    </row>
    <row r="208199" spans="2:2">
      <c r="B208199" s="323"/>
    </row>
    <row r="208200" spans="2:2">
      <c r="B208200" s="323"/>
    </row>
    <row r="208201" spans="2:2">
      <c r="B208201" s="323"/>
    </row>
    <row r="208202" spans="2:2">
      <c r="B208202" s="323"/>
    </row>
    <row r="208203" spans="2:2">
      <c r="B208203" s="323"/>
    </row>
    <row r="208204" spans="2:2">
      <c r="B208204" s="323"/>
    </row>
    <row r="208205" spans="2:2">
      <c r="B208205" s="323"/>
    </row>
    <row r="208206" spans="2:2">
      <c r="B208206" s="323"/>
    </row>
    <row r="208207" spans="2:2">
      <c r="B208207" s="323"/>
    </row>
    <row r="208208" spans="2:2">
      <c r="B208208" s="323"/>
    </row>
    <row r="208209" spans="2:2">
      <c r="B208209" s="323"/>
    </row>
    <row r="208210" spans="2:2">
      <c r="B208210" s="323"/>
    </row>
    <row r="208211" spans="2:2">
      <c r="B208211" s="323"/>
    </row>
    <row r="208212" spans="2:2">
      <c r="B208212" s="323"/>
    </row>
    <row r="208213" spans="2:2">
      <c r="B208213" s="323"/>
    </row>
    <row r="208214" spans="2:2">
      <c r="B208214" s="323"/>
    </row>
    <row r="208215" spans="2:2">
      <c r="B208215" s="323"/>
    </row>
    <row r="208216" spans="2:2">
      <c r="B208216" s="323"/>
    </row>
    <row r="208217" spans="2:2">
      <c r="B208217" s="323"/>
    </row>
    <row r="208218" spans="2:2">
      <c r="B208218" s="323"/>
    </row>
    <row r="208219" spans="2:2">
      <c r="B208219" s="323"/>
    </row>
    <row r="208220" spans="2:2">
      <c r="B208220" s="323"/>
    </row>
    <row r="208221" spans="2:2">
      <c r="B208221" s="323"/>
    </row>
    <row r="208222" spans="2:2">
      <c r="B208222" s="323"/>
    </row>
    <row r="208223" spans="2:2">
      <c r="B208223" s="323"/>
    </row>
    <row r="208224" spans="2:2">
      <c r="B208224" s="323"/>
    </row>
    <row r="208225" spans="2:2">
      <c r="B208225" s="323"/>
    </row>
    <row r="208226" spans="2:2">
      <c r="B208226" s="323"/>
    </row>
    <row r="208227" spans="2:2">
      <c r="B208227" s="323"/>
    </row>
    <row r="208228" spans="2:2">
      <c r="B208228" s="323"/>
    </row>
    <row r="208229" spans="2:2">
      <c r="B208229" s="323"/>
    </row>
    <row r="208230" spans="2:2">
      <c r="B208230" s="323"/>
    </row>
    <row r="208231" spans="2:2">
      <c r="B208231" s="323"/>
    </row>
    <row r="208232" spans="2:2">
      <c r="B208232" s="323"/>
    </row>
    <row r="208233" spans="2:2">
      <c r="B208233" s="323"/>
    </row>
    <row r="208234" spans="2:2">
      <c r="B208234" s="323"/>
    </row>
    <row r="208235" spans="2:2">
      <c r="B208235" s="323"/>
    </row>
    <row r="208236" spans="2:2">
      <c r="B208236" s="323"/>
    </row>
    <row r="208237" spans="2:2">
      <c r="B208237" s="323"/>
    </row>
    <row r="208238" spans="2:2">
      <c r="B208238" s="323"/>
    </row>
    <row r="208239" spans="2:2">
      <c r="B208239" s="323"/>
    </row>
    <row r="208240" spans="2:2">
      <c r="B208240" s="323"/>
    </row>
    <row r="208241" spans="2:2">
      <c r="B208241" s="323"/>
    </row>
    <row r="208242" spans="2:2">
      <c r="B208242" s="323"/>
    </row>
    <row r="208243" spans="2:2">
      <c r="B208243" s="323"/>
    </row>
    <row r="208244" spans="2:2">
      <c r="B208244" s="323"/>
    </row>
    <row r="208245" spans="2:2">
      <c r="B208245" s="323"/>
    </row>
    <row r="208246" spans="2:2">
      <c r="B208246" s="323"/>
    </row>
    <row r="208247" spans="2:2">
      <c r="B208247" s="323"/>
    </row>
    <row r="208248" spans="2:2">
      <c r="B208248" s="323"/>
    </row>
    <row r="208249" spans="2:2">
      <c r="B208249" s="323"/>
    </row>
    <row r="208250" spans="2:2">
      <c r="B208250" s="323"/>
    </row>
    <row r="208251" spans="2:2">
      <c r="B208251" s="323"/>
    </row>
    <row r="208252" spans="2:2">
      <c r="B208252" s="323"/>
    </row>
    <row r="208253" spans="2:2">
      <c r="B208253" s="323"/>
    </row>
    <row r="208254" spans="2:2">
      <c r="B208254" s="323"/>
    </row>
    <row r="208255" spans="2:2">
      <c r="B208255" s="323"/>
    </row>
    <row r="208256" spans="2:2">
      <c r="B208256" s="323"/>
    </row>
    <row r="208257" spans="2:2">
      <c r="B208257" s="323"/>
    </row>
    <row r="208258" spans="2:2">
      <c r="B208258" s="323"/>
    </row>
    <row r="208259" spans="2:2">
      <c r="B208259" s="323"/>
    </row>
    <row r="208260" spans="2:2">
      <c r="B208260" s="323"/>
    </row>
    <row r="208261" spans="2:2">
      <c r="B208261" s="323"/>
    </row>
    <row r="208262" spans="2:2">
      <c r="B208262" s="323"/>
    </row>
    <row r="208263" spans="2:2">
      <c r="B208263" s="323"/>
    </row>
    <row r="208264" spans="2:2">
      <c r="B208264" s="323"/>
    </row>
    <row r="208265" spans="2:2">
      <c r="B208265" s="323"/>
    </row>
    <row r="208266" spans="2:2">
      <c r="B208266" s="323"/>
    </row>
    <row r="208267" spans="2:2">
      <c r="B208267" s="323"/>
    </row>
    <row r="208268" spans="2:2">
      <c r="B208268" s="323"/>
    </row>
    <row r="208269" spans="2:2">
      <c r="B208269" s="323"/>
    </row>
    <row r="208270" spans="2:2">
      <c r="B208270" s="323"/>
    </row>
    <row r="208271" spans="2:2">
      <c r="B208271" s="323"/>
    </row>
    <row r="208272" spans="2:2">
      <c r="B208272" s="323"/>
    </row>
    <row r="208273" spans="2:2">
      <c r="B208273" s="323"/>
    </row>
    <row r="208274" spans="2:2">
      <c r="B208274" s="323"/>
    </row>
    <row r="208275" spans="2:2">
      <c r="B208275" s="323"/>
    </row>
    <row r="208276" spans="2:2">
      <c r="B208276" s="323"/>
    </row>
    <row r="208277" spans="2:2">
      <c r="B208277" s="323"/>
    </row>
    <row r="208278" spans="2:2">
      <c r="B208278" s="323"/>
    </row>
    <row r="208279" spans="2:2">
      <c r="B208279" s="323"/>
    </row>
    <row r="208280" spans="2:2">
      <c r="B208280" s="323"/>
    </row>
    <row r="208281" spans="2:2">
      <c r="B208281" s="323"/>
    </row>
    <row r="208282" spans="2:2">
      <c r="B208282" s="323"/>
    </row>
    <row r="208283" spans="2:2">
      <c r="B208283" s="323"/>
    </row>
    <row r="208284" spans="2:2">
      <c r="B208284" s="323"/>
    </row>
    <row r="208285" spans="2:2">
      <c r="B208285" s="323"/>
    </row>
    <row r="208286" spans="2:2">
      <c r="B208286" s="323"/>
    </row>
    <row r="208287" spans="2:2">
      <c r="B208287" s="323"/>
    </row>
    <row r="208288" spans="2:2">
      <c r="B208288" s="323"/>
    </row>
    <row r="208289" spans="2:2">
      <c r="B208289" s="323"/>
    </row>
    <row r="208290" spans="2:2">
      <c r="B208290" s="323"/>
    </row>
    <row r="208291" spans="2:2">
      <c r="B208291" s="323"/>
    </row>
    <row r="208292" spans="2:2">
      <c r="B208292" s="323"/>
    </row>
    <row r="208293" spans="2:2">
      <c r="B208293" s="323"/>
    </row>
    <row r="208294" spans="2:2">
      <c r="B208294" s="323"/>
    </row>
    <row r="208295" spans="2:2">
      <c r="B208295" s="323"/>
    </row>
    <row r="208296" spans="2:2">
      <c r="B208296" s="323"/>
    </row>
    <row r="208297" spans="2:2">
      <c r="B208297" s="323"/>
    </row>
    <row r="208298" spans="2:2">
      <c r="B208298" s="323"/>
    </row>
    <row r="208299" spans="2:2">
      <c r="B208299" s="323"/>
    </row>
    <row r="208300" spans="2:2">
      <c r="B208300" s="323"/>
    </row>
    <row r="208301" spans="2:2">
      <c r="B208301" s="323"/>
    </row>
    <row r="208302" spans="2:2">
      <c r="B208302" s="323"/>
    </row>
    <row r="208303" spans="2:2">
      <c r="B208303" s="323"/>
    </row>
    <row r="208304" spans="2:2">
      <c r="B208304" s="323"/>
    </row>
    <row r="208305" spans="2:2">
      <c r="B208305" s="323"/>
    </row>
    <row r="208306" spans="2:2">
      <c r="B208306" s="323"/>
    </row>
    <row r="208307" spans="2:2">
      <c r="B208307" s="323"/>
    </row>
    <row r="208308" spans="2:2">
      <c r="B208308" s="323"/>
    </row>
    <row r="208309" spans="2:2">
      <c r="B208309" s="323"/>
    </row>
    <row r="208310" spans="2:2">
      <c r="B208310" s="323"/>
    </row>
    <row r="208311" spans="2:2">
      <c r="B208311" s="323"/>
    </row>
    <row r="208312" spans="2:2">
      <c r="B208312" s="323"/>
    </row>
    <row r="208313" spans="2:2">
      <c r="B208313" s="323"/>
    </row>
    <row r="208314" spans="2:2">
      <c r="B208314" s="323"/>
    </row>
    <row r="208315" spans="2:2">
      <c r="B208315" s="323"/>
    </row>
    <row r="208316" spans="2:2">
      <c r="B208316" s="323"/>
    </row>
    <row r="208317" spans="2:2">
      <c r="B208317" s="323"/>
    </row>
    <row r="208318" spans="2:2">
      <c r="B208318" s="323"/>
    </row>
    <row r="208319" spans="2:2">
      <c r="B208319" s="323"/>
    </row>
    <row r="208320" spans="2:2">
      <c r="B208320" s="323"/>
    </row>
    <row r="208321" spans="2:2">
      <c r="B208321" s="323"/>
    </row>
    <row r="208322" spans="2:2">
      <c r="B208322" s="323"/>
    </row>
    <row r="208323" spans="2:2">
      <c r="B208323" s="323"/>
    </row>
    <row r="208324" spans="2:2">
      <c r="B208324" s="323"/>
    </row>
    <row r="208325" spans="2:2">
      <c r="B208325" s="323"/>
    </row>
    <row r="208326" spans="2:2">
      <c r="B208326" s="323"/>
    </row>
    <row r="208327" spans="2:2">
      <c r="B208327" s="323"/>
    </row>
    <row r="208328" spans="2:2">
      <c r="B208328" s="323"/>
    </row>
    <row r="208329" spans="2:2">
      <c r="B208329" s="323"/>
    </row>
    <row r="208330" spans="2:2">
      <c r="B208330" s="323"/>
    </row>
    <row r="208331" spans="2:2">
      <c r="B208331" s="323"/>
    </row>
    <row r="208332" spans="2:2">
      <c r="B208332" s="323"/>
    </row>
    <row r="208333" spans="2:2">
      <c r="B208333" s="323"/>
    </row>
    <row r="208334" spans="2:2">
      <c r="B208334" s="323"/>
    </row>
    <row r="208335" spans="2:2">
      <c r="B208335" s="323"/>
    </row>
    <row r="208336" spans="2:2">
      <c r="B208336" s="323"/>
    </row>
    <row r="208337" spans="2:2">
      <c r="B208337" s="323"/>
    </row>
    <row r="208338" spans="2:2">
      <c r="B208338" s="323"/>
    </row>
    <row r="208339" spans="2:2">
      <c r="B208339" s="323"/>
    </row>
    <row r="208340" spans="2:2">
      <c r="B208340" s="323"/>
    </row>
    <row r="208341" spans="2:2">
      <c r="B208341" s="323"/>
    </row>
    <row r="208342" spans="2:2">
      <c r="B208342" s="323"/>
    </row>
    <row r="208343" spans="2:2">
      <c r="B208343" s="323"/>
    </row>
    <row r="208344" spans="2:2">
      <c r="B208344" s="323"/>
    </row>
    <row r="208345" spans="2:2">
      <c r="B208345" s="323"/>
    </row>
    <row r="208346" spans="2:2">
      <c r="B208346" s="323"/>
    </row>
    <row r="208347" spans="2:2">
      <c r="B208347" s="323"/>
    </row>
    <row r="208348" spans="2:2">
      <c r="B208348" s="323"/>
    </row>
    <row r="208349" spans="2:2">
      <c r="B208349" s="323"/>
    </row>
    <row r="208350" spans="2:2">
      <c r="B208350" s="323"/>
    </row>
    <row r="208351" spans="2:2">
      <c r="B208351" s="323"/>
    </row>
    <row r="208352" spans="2:2">
      <c r="B208352" s="323"/>
    </row>
    <row r="208353" spans="2:2">
      <c r="B208353" s="323"/>
    </row>
    <row r="208354" spans="2:2">
      <c r="B208354" s="323"/>
    </row>
    <row r="208355" spans="2:2">
      <c r="B208355" s="323"/>
    </row>
    <row r="208356" spans="2:2">
      <c r="B208356" s="323"/>
    </row>
    <row r="208357" spans="2:2">
      <c r="B208357" s="323"/>
    </row>
    <row r="208358" spans="2:2">
      <c r="B208358" s="323"/>
    </row>
    <row r="208359" spans="2:2">
      <c r="B208359" s="323"/>
    </row>
    <row r="208360" spans="2:2">
      <c r="B208360" s="323"/>
    </row>
    <row r="208361" spans="2:2">
      <c r="B208361" s="323"/>
    </row>
    <row r="208362" spans="2:2">
      <c r="B208362" s="323"/>
    </row>
    <row r="208363" spans="2:2">
      <c r="B208363" s="323"/>
    </row>
    <row r="208364" spans="2:2">
      <c r="B208364" s="323"/>
    </row>
    <row r="208365" spans="2:2">
      <c r="B208365" s="323"/>
    </row>
    <row r="208366" spans="2:2">
      <c r="B208366" s="323"/>
    </row>
    <row r="208367" spans="2:2">
      <c r="B208367" s="323"/>
    </row>
    <row r="208368" spans="2:2">
      <c r="B208368" s="323"/>
    </row>
    <row r="208369" spans="2:2">
      <c r="B208369" s="323"/>
    </row>
    <row r="208370" spans="2:2">
      <c r="B208370" s="323"/>
    </row>
    <row r="208371" spans="2:2">
      <c r="B208371" s="323"/>
    </row>
    <row r="208372" spans="2:2">
      <c r="B208372" s="323"/>
    </row>
    <row r="208373" spans="2:2">
      <c r="B208373" s="323"/>
    </row>
    <row r="208374" spans="2:2">
      <c r="B208374" s="323"/>
    </row>
    <row r="208375" spans="2:2">
      <c r="B208375" s="323"/>
    </row>
    <row r="208376" spans="2:2">
      <c r="B208376" s="323"/>
    </row>
    <row r="208377" spans="2:2">
      <c r="B208377" s="323"/>
    </row>
    <row r="208378" spans="2:2">
      <c r="B208378" s="323"/>
    </row>
    <row r="208379" spans="2:2">
      <c r="B208379" s="323"/>
    </row>
    <row r="208380" spans="2:2">
      <c r="B208380" s="323"/>
    </row>
    <row r="208381" spans="2:2">
      <c r="B208381" s="323"/>
    </row>
    <row r="208382" spans="2:2">
      <c r="B208382" s="323"/>
    </row>
    <row r="208383" spans="2:2">
      <c r="B208383" s="323"/>
    </row>
    <row r="208384" spans="2:2">
      <c r="B208384" s="323"/>
    </row>
    <row r="208385" spans="2:2">
      <c r="B208385" s="323"/>
    </row>
    <row r="208386" spans="2:2">
      <c r="B208386" s="323"/>
    </row>
    <row r="208387" spans="2:2">
      <c r="B208387" s="323"/>
    </row>
    <row r="208388" spans="2:2">
      <c r="B208388" s="323"/>
    </row>
    <row r="208389" spans="2:2">
      <c r="B208389" s="323"/>
    </row>
    <row r="208390" spans="2:2">
      <c r="B208390" s="323"/>
    </row>
    <row r="208391" spans="2:2">
      <c r="B208391" s="323"/>
    </row>
    <row r="208392" spans="2:2">
      <c r="B208392" s="323"/>
    </row>
    <row r="208393" spans="2:2">
      <c r="B208393" s="323"/>
    </row>
    <row r="208394" spans="2:2">
      <c r="B208394" s="323"/>
    </row>
    <row r="208395" spans="2:2">
      <c r="B208395" s="323"/>
    </row>
    <row r="208396" spans="2:2">
      <c r="B208396" s="323"/>
    </row>
    <row r="208397" spans="2:2">
      <c r="B208397" s="323"/>
    </row>
    <row r="208398" spans="2:2">
      <c r="B208398" s="323"/>
    </row>
    <row r="208399" spans="2:2">
      <c r="B208399" s="323"/>
    </row>
    <row r="208400" spans="2:2">
      <c r="B208400" s="323"/>
    </row>
    <row r="208401" spans="2:2">
      <c r="B208401" s="323"/>
    </row>
    <row r="208402" spans="2:2">
      <c r="B208402" s="323"/>
    </row>
    <row r="208403" spans="2:2">
      <c r="B208403" s="323"/>
    </row>
    <row r="208404" spans="2:2">
      <c r="B208404" s="323"/>
    </row>
    <row r="208405" spans="2:2">
      <c r="B208405" s="323"/>
    </row>
    <row r="208406" spans="2:2">
      <c r="B208406" s="323"/>
    </row>
    <row r="208407" spans="2:2">
      <c r="B208407" s="323"/>
    </row>
    <row r="208408" spans="2:2">
      <c r="B208408" s="323"/>
    </row>
    <row r="208409" spans="2:2">
      <c r="B208409" s="323"/>
    </row>
    <row r="208410" spans="2:2">
      <c r="B208410" s="323"/>
    </row>
    <row r="208411" spans="2:2">
      <c r="B208411" s="323"/>
    </row>
    <row r="208412" spans="2:2">
      <c r="B208412" s="323"/>
    </row>
    <row r="208413" spans="2:2">
      <c r="B208413" s="323"/>
    </row>
    <row r="208414" spans="2:2">
      <c r="B208414" s="323"/>
    </row>
    <row r="208415" spans="2:2">
      <c r="B208415" s="323"/>
    </row>
    <row r="208416" spans="2:2">
      <c r="B208416" s="323"/>
    </row>
    <row r="208417" spans="2:2">
      <c r="B208417" s="323"/>
    </row>
    <row r="208418" spans="2:2">
      <c r="B208418" s="323"/>
    </row>
    <row r="208419" spans="2:2">
      <c r="B208419" s="323"/>
    </row>
    <row r="208420" spans="2:2">
      <c r="B208420" s="323"/>
    </row>
    <row r="208421" spans="2:2">
      <c r="B208421" s="323"/>
    </row>
    <row r="208422" spans="2:2">
      <c r="B208422" s="323"/>
    </row>
    <row r="208423" spans="2:2">
      <c r="B208423" s="323"/>
    </row>
    <row r="208424" spans="2:2">
      <c r="B208424" s="323"/>
    </row>
    <row r="208425" spans="2:2">
      <c r="B208425" s="323"/>
    </row>
    <row r="208426" spans="2:2">
      <c r="B208426" s="323"/>
    </row>
    <row r="208427" spans="2:2">
      <c r="B208427" s="323"/>
    </row>
    <row r="208428" spans="2:2">
      <c r="B208428" s="323"/>
    </row>
    <row r="208429" spans="2:2">
      <c r="B208429" s="323"/>
    </row>
    <row r="208430" spans="2:2">
      <c r="B208430" s="323"/>
    </row>
    <row r="208431" spans="2:2">
      <c r="B208431" s="323"/>
    </row>
    <row r="208432" spans="2:2">
      <c r="B208432" s="323"/>
    </row>
    <row r="208433" spans="2:2">
      <c r="B208433" s="323"/>
    </row>
    <row r="208434" spans="2:2">
      <c r="B208434" s="323"/>
    </row>
    <row r="208435" spans="2:2">
      <c r="B208435" s="323"/>
    </row>
    <row r="208436" spans="2:2">
      <c r="B208436" s="323"/>
    </row>
    <row r="208437" spans="2:2">
      <c r="B208437" s="323"/>
    </row>
    <row r="208438" spans="2:2">
      <c r="B208438" s="323"/>
    </row>
    <row r="208439" spans="2:2">
      <c r="B208439" s="323"/>
    </row>
    <row r="208440" spans="2:2">
      <c r="B208440" s="323"/>
    </row>
    <row r="208441" spans="2:2">
      <c r="B208441" s="323"/>
    </row>
    <row r="208442" spans="2:2">
      <c r="B208442" s="323"/>
    </row>
    <row r="208443" spans="2:2">
      <c r="B208443" s="323"/>
    </row>
    <row r="208444" spans="2:2">
      <c r="B208444" s="323"/>
    </row>
    <row r="208445" spans="2:2">
      <c r="B208445" s="323"/>
    </row>
    <row r="208446" spans="2:2">
      <c r="B208446" s="323"/>
    </row>
    <row r="208447" spans="2:2">
      <c r="B208447" s="323"/>
    </row>
    <row r="208448" spans="2:2">
      <c r="B208448" s="323"/>
    </row>
    <row r="208449" spans="2:2">
      <c r="B208449" s="323"/>
    </row>
    <row r="208450" spans="2:2">
      <c r="B208450" s="323"/>
    </row>
    <row r="208451" spans="2:2">
      <c r="B208451" s="323"/>
    </row>
    <row r="208452" spans="2:2">
      <c r="B208452" s="323"/>
    </row>
    <row r="208453" spans="2:2">
      <c r="B208453" s="323"/>
    </row>
    <row r="208454" spans="2:2">
      <c r="B208454" s="323"/>
    </row>
    <row r="208455" spans="2:2">
      <c r="B208455" s="323"/>
    </row>
    <row r="208456" spans="2:2">
      <c r="B208456" s="323"/>
    </row>
    <row r="208457" spans="2:2">
      <c r="B208457" s="323"/>
    </row>
    <row r="208458" spans="2:2">
      <c r="B208458" s="323"/>
    </row>
    <row r="208459" spans="2:2">
      <c r="B208459" s="323"/>
    </row>
    <row r="208460" spans="2:2">
      <c r="B208460" s="323"/>
    </row>
    <row r="208461" spans="2:2">
      <c r="B208461" s="323"/>
    </row>
    <row r="208462" spans="2:2">
      <c r="B208462" s="323"/>
    </row>
    <row r="208463" spans="2:2">
      <c r="B208463" s="323"/>
    </row>
    <row r="208464" spans="2:2">
      <c r="B208464" s="323"/>
    </row>
    <row r="208465" spans="2:2">
      <c r="B208465" s="323"/>
    </row>
    <row r="208466" spans="2:2">
      <c r="B208466" s="323"/>
    </row>
    <row r="208467" spans="2:2">
      <c r="B208467" s="323"/>
    </row>
    <row r="208468" spans="2:2">
      <c r="B208468" s="323"/>
    </row>
    <row r="208469" spans="2:2">
      <c r="B208469" s="323"/>
    </row>
    <row r="208470" spans="2:2">
      <c r="B208470" s="323"/>
    </row>
    <row r="208471" spans="2:2">
      <c r="B208471" s="323"/>
    </row>
    <row r="208472" spans="2:2">
      <c r="B208472" s="323"/>
    </row>
    <row r="208473" spans="2:2">
      <c r="B208473" s="323"/>
    </row>
    <row r="208474" spans="2:2">
      <c r="B208474" s="323"/>
    </row>
    <row r="208475" spans="2:2">
      <c r="B208475" s="323"/>
    </row>
    <row r="208476" spans="2:2">
      <c r="B208476" s="323"/>
    </row>
    <row r="208477" spans="2:2">
      <c r="B208477" s="323"/>
    </row>
    <row r="208478" spans="2:2">
      <c r="B208478" s="323"/>
    </row>
    <row r="208479" spans="2:2">
      <c r="B208479" s="323"/>
    </row>
    <row r="208480" spans="2:2">
      <c r="B208480" s="323"/>
    </row>
    <row r="208481" spans="2:2">
      <c r="B208481" s="323"/>
    </row>
    <row r="208482" spans="2:2">
      <c r="B208482" s="323"/>
    </row>
    <row r="208483" spans="2:2">
      <c r="B208483" s="323"/>
    </row>
    <row r="208484" spans="2:2">
      <c r="B208484" s="323"/>
    </row>
    <row r="208485" spans="2:2">
      <c r="B208485" s="323"/>
    </row>
    <row r="208486" spans="2:2">
      <c r="B208486" s="323"/>
    </row>
    <row r="208487" spans="2:2">
      <c r="B208487" s="323"/>
    </row>
    <row r="208488" spans="2:2">
      <c r="B208488" s="323"/>
    </row>
    <row r="208489" spans="2:2">
      <c r="B208489" s="323"/>
    </row>
    <row r="208490" spans="2:2">
      <c r="B208490" s="323"/>
    </row>
    <row r="208491" spans="2:2">
      <c r="B208491" s="323"/>
    </row>
    <row r="208492" spans="2:2">
      <c r="B208492" s="323"/>
    </row>
    <row r="208493" spans="2:2">
      <c r="B208493" s="323"/>
    </row>
    <row r="208494" spans="2:2">
      <c r="B208494" s="323"/>
    </row>
    <row r="208495" spans="2:2">
      <c r="B208495" s="323"/>
    </row>
    <row r="208496" spans="2:2">
      <c r="B208496" s="323"/>
    </row>
    <row r="208497" spans="2:2">
      <c r="B208497" s="323"/>
    </row>
    <row r="208498" spans="2:2">
      <c r="B208498" s="323"/>
    </row>
    <row r="208499" spans="2:2">
      <c r="B208499" s="323"/>
    </row>
    <row r="208500" spans="2:2">
      <c r="B208500" s="323"/>
    </row>
    <row r="208501" spans="2:2">
      <c r="B208501" s="323"/>
    </row>
    <row r="208502" spans="2:2">
      <c r="B208502" s="323"/>
    </row>
    <row r="208503" spans="2:2">
      <c r="B208503" s="323"/>
    </row>
    <row r="208504" spans="2:2">
      <c r="B208504" s="323"/>
    </row>
    <row r="208505" spans="2:2">
      <c r="B208505" s="323"/>
    </row>
    <row r="208506" spans="2:2">
      <c r="B208506" s="323"/>
    </row>
    <row r="208507" spans="2:2">
      <c r="B208507" s="323"/>
    </row>
    <row r="208508" spans="2:2">
      <c r="B208508" s="323"/>
    </row>
    <row r="208509" spans="2:2">
      <c r="B208509" s="323"/>
    </row>
    <row r="208510" spans="2:2">
      <c r="B208510" s="323"/>
    </row>
    <row r="208511" spans="2:2">
      <c r="B208511" s="323"/>
    </row>
    <row r="208512" spans="2:2">
      <c r="B208512" s="323"/>
    </row>
    <row r="208513" spans="2:2">
      <c r="B208513" s="323"/>
    </row>
    <row r="208514" spans="2:2">
      <c r="B208514" s="323"/>
    </row>
    <row r="208515" spans="2:2">
      <c r="B208515" s="323"/>
    </row>
    <row r="208516" spans="2:2">
      <c r="B208516" s="323"/>
    </row>
    <row r="208517" spans="2:2">
      <c r="B208517" s="323"/>
    </row>
    <row r="208518" spans="2:2">
      <c r="B208518" s="323"/>
    </row>
    <row r="208519" spans="2:2">
      <c r="B208519" s="323"/>
    </row>
    <row r="208520" spans="2:2">
      <c r="B208520" s="323"/>
    </row>
    <row r="208521" spans="2:2">
      <c r="B208521" s="323"/>
    </row>
    <row r="208522" spans="2:2">
      <c r="B208522" s="323"/>
    </row>
    <row r="208523" spans="2:2">
      <c r="B208523" s="323"/>
    </row>
    <row r="208524" spans="2:2">
      <c r="B208524" s="323"/>
    </row>
    <row r="208525" spans="2:2">
      <c r="B208525" s="323"/>
    </row>
    <row r="208526" spans="2:2">
      <c r="B208526" s="323"/>
    </row>
    <row r="208527" spans="2:2">
      <c r="B208527" s="323"/>
    </row>
    <row r="208528" spans="2:2">
      <c r="B208528" s="323"/>
    </row>
    <row r="208529" spans="2:2">
      <c r="B208529" s="323"/>
    </row>
    <row r="208530" spans="2:2">
      <c r="B208530" s="323"/>
    </row>
    <row r="208531" spans="2:2">
      <c r="B208531" s="323"/>
    </row>
    <row r="208532" spans="2:2">
      <c r="B208532" s="323"/>
    </row>
    <row r="208533" spans="2:2">
      <c r="B208533" s="323"/>
    </row>
    <row r="208534" spans="2:2">
      <c r="B208534" s="323"/>
    </row>
    <row r="208535" spans="2:2">
      <c r="B208535" s="323"/>
    </row>
    <row r="208536" spans="2:2">
      <c r="B208536" s="323"/>
    </row>
    <row r="208537" spans="2:2">
      <c r="B208537" s="323"/>
    </row>
    <row r="208538" spans="2:2">
      <c r="B208538" s="323"/>
    </row>
    <row r="208539" spans="2:2">
      <c r="B208539" s="323"/>
    </row>
    <row r="208540" spans="2:2">
      <c r="B208540" s="323"/>
    </row>
    <row r="208541" spans="2:2">
      <c r="B208541" s="323"/>
    </row>
    <row r="208542" spans="2:2">
      <c r="B208542" s="323"/>
    </row>
    <row r="208543" spans="2:2">
      <c r="B208543" s="323"/>
    </row>
    <row r="208544" spans="2:2">
      <c r="B208544" s="323"/>
    </row>
    <row r="208545" spans="2:2">
      <c r="B208545" s="323"/>
    </row>
    <row r="208546" spans="2:2">
      <c r="B208546" s="323"/>
    </row>
    <row r="208547" spans="2:2">
      <c r="B208547" s="323"/>
    </row>
    <row r="208548" spans="2:2">
      <c r="B208548" s="323"/>
    </row>
    <row r="208549" spans="2:2">
      <c r="B208549" s="323"/>
    </row>
    <row r="208550" spans="2:2">
      <c r="B208550" s="323"/>
    </row>
    <row r="208551" spans="2:2">
      <c r="B208551" s="323"/>
    </row>
    <row r="208552" spans="2:2">
      <c r="B208552" s="323"/>
    </row>
    <row r="208553" spans="2:2">
      <c r="B208553" s="323"/>
    </row>
    <row r="208554" spans="2:2">
      <c r="B208554" s="323"/>
    </row>
    <row r="208555" spans="2:2">
      <c r="B208555" s="323"/>
    </row>
    <row r="208556" spans="2:2">
      <c r="B208556" s="323"/>
    </row>
    <row r="208557" spans="2:2">
      <c r="B208557" s="323"/>
    </row>
    <row r="208558" spans="2:2">
      <c r="B208558" s="323"/>
    </row>
    <row r="208559" spans="2:2">
      <c r="B208559" s="323"/>
    </row>
    <row r="208560" spans="2:2">
      <c r="B208560" s="323"/>
    </row>
    <row r="208561" spans="2:2">
      <c r="B208561" s="323"/>
    </row>
    <row r="208562" spans="2:2">
      <c r="B208562" s="323"/>
    </row>
    <row r="208563" spans="2:2">
      <c r="B208563" s="323"/>
    </row>
    <row r="208564" spans="2:2">
      <c r="B208564" s="323"/>
    </row>
    <row r="208565" spans="2:2">
      <c r="B208565" s="323"/>
    </row>
    <row r="208566" spans="2:2">
      <c r="B208566" s="323"/>
    </row>
    <row r="208567" spans="2:2">
      <c r="B208567" s="323"/>
    </row>
    <row r="208568" spans="2:2">
      <c r="B208568" s="323"/>
    </row>
    <row r="208569" spans="2:2">
      <c r="B208569" s="323"/>
    </row>
    <row r="208570" spans="2:2">
      <c r="B208570" s="323"/>
    </row>
    <row r="208571" spans="2:2">
      <c r="B208571" s="323"/>
    </row>
    <row r="208572" spans="2:2">
      <c r="B208572" s="323"/>
    </row>
    <row r="208573" spans="2:2">
      <c r="B208573" s="323"/>
    </row>
    <row r="208574" spans="2:2">
      <c r="B208574" s="323"/>
    </row>
    <row r="208575" spans="2:2">
      <c r="B208575" s="323"/>
    </row>
    <row r="208576" spans="2:2">
      <c r="B208576" s="323"/>
    </row>
    <row r="208577" spans="2:2">
      <c r="B208577" s="323"/>
    </row>
    <row r="208578" spans="2:2">
      <c r="B208578" s="323"/>
    </row>
    <row r="208579" spans="2:2">
      <c r="B208579" s="323"/>
    </row>
    <row r="208580" spans="2:2">
      <c r="B208580" s="323"/>
    </row>
    <row r="208581" spans="2:2">
      <c r="B208581" s="323"/>
    </row>
    <row r="208582" spans="2:2">
      <c r="B208582" s="323"/>
    </row>
    <row r="208583" spans="2:2">
      <c r="B208583" s="323"/>
    </row>
    <row r="208584" spans="2:2">
      <c r="B208584" s="323"/>
    </row>
    <row r="208585" spans="2:2">
      <c r="B208585" s="323"/>
    </row>
    <row r="208586" spans="2:2">
      <c r="B208586" s="323"/>
    </row>
    <row r="208587" spans="2:2">
      <c r="B208587" s="323"/>
    </row>
    <row r="208588" spans="2:2">
      <c r="B208588" s="323"/>
    </row>
    <row r="208589" spans="2:2">
      <c r="B208589" s="323"/>
    </row>
    <row r="208590" spans="2:2">
      <c r="B208590" s="323"/>
    </row>
    <row r="208591" spans="2:2">
      <c r="B208591" s="323"/>
    </row>
    <row r="208592" spans="2:2">
      <c r="B208592" s="323"/>
    </row>
    <row r="208593" spans="2:2">
      <c r="B208593" s="323"/>
    </row>
    <row r="208594" spans="2:2">
      <c r="B208594" s="323"/>
    </row>
    <row r="208595" spans="2:2">
      <c r="B208595" s="323"/>
    </row>
    <row r="208596" spans="2:2">
      <c r="B208596" s="323"/>
    </row>
    <row r="208597" spans="2:2">
      <c r="B208597" s="323"/>
    </row>
    <row r="208598" spans="2:2">
      <c r="B208598" s="323"/>
    </row>
    <row r="208599" spans="2:2">
      <c r="B208599" s="323"/>
    </row>
    <row r="208600" spans="2:2">
      <c r="B208600" s="323"/>
    </row>
    <row r="208601" spans="2:2">
      <c r="B208601" s="323"/>
    </row>
    <row r="208602" spans="2:2">
      <c r="B208602" s="323"/>
    </row>
    <row r="208603" spans="2:2">
      <c r="B208603" s="323"/>
    </row>
    <row r="208604" spans="2:2">
      <c r="B208604" s="323"/>
    </row>
    <row r="208605" spans="2:2">
      <c r="B208605" s="323"/>
    </row>
    <row r="208606" spans="2:2">
      <c r="B208606" s="323"/>
    </row>
    <row r="208607" spans="2:2">
      <c r="B208607" s="323"/>
    </row>
    <row r="208608" spans="2:2">
      <c r="B208608" s="323"/>
    </row>
    <row r="208609" spans="2:2">
      <c r="B208609" s="323"/>
    </row>
    <row r="208610" spans="2:2">
      <c r="B208610" s="323"/>
    </row>
    <row r="208611" spans="2:2">
      <c r="B208611" s="323"/>
    </row>
    <row r="208612" spans="2:2">
      <c r="B208612" s="323"/>
    </row>
    <row r="208613" spans="2:2">
      <c r="B208613" s="323"/>
    </row>
    <row r="208614" spans="2:2">
      <c r="B208614" s="323"/>
    </row>
    <row r="208615" spans="2:2">
      <c r="B208615" s="323"/>
    </row>
    <row r="208616" spans="2:2">
      <c r="B208616" s="323"/>
    </row>
    <row r="208617" spans="2:2">
      <c r="B208617" s="323"/>
    </row>
    <row r="208618" spans="2:2">
      <c r="B208618" s="323"/>
    </row>
    <row r="208619" spans="2:2">
      <c r="B208619" s="323"/>
    </row>
    <row r="208620" spans="2:2">
      <c r="B208620" s="323"/>
    </row>
    <row r="208621" spans="2:2">
      <c r="B208621" s="323"/>
    </row>
    <row r="208622" spans="2:2">
      <c r="B208622" s="323"/>
    </row>
    <row r="208623" spans="2:2">
      <c r="B208623" s="323"/>
    </row>
    <row r="208624" spans="2:2">
      <c r="B208624" s="323"/>
    </row>
    <row r="208625" spans="2:2">
      <c r="B208625" s="323"/>
    </row>
    <row r="208626" spans="2:2">
      <c r="B208626" s="323"/>
    </row>
    <row r="208627" spans="2:2">
      <c r="B208627" s="323"/>
    </row>
    <row r="208628" spans="2:2">
      <c r="B208628" s="323"/>
    </row>
    <row r="208629" spans="2:2">
      <c r="B208629" s="323"/>
    </row>
    <row r="208630" spans="2:2">
      <c r="B208630" s="323"/>
    </row>
    <row r="208631" spans="2:2">
      <c r="B208631" s="323"/>
    </row>
    <row r="208632" spans="2:2">
      <c r="B208632" s="323"/>
    </row>
    <row r="208633" spans="2:2">
      <c r="B208633" s="323"/>
    </row>
    <row r="208634" spans="2:2">
      <c r="B208634" s="323"/>
    </row>
    <row r="208635" spans="2:2">
      <c r="B208635" s="323"/>
    </row>
    <row r="208636" spans="2:2">
      <c r="B208636" s="323"/>
    </row>
    <row r="208637" spans="2:2">
      <c r="B208637" s="323"/>
    </row>
    <row r="208638" spans="2:2">
      <c r="B208638" s="323"/>
    </row>
    <row r="208639" spans="2:2">
      <c r="B208639" s="323"/>
    </row>
    <row r="208640" spans="2:2">
      <c r="B208640" s="323"/>
    </row>
    <row r="208641" spans="2:2">
      <c r="B208641" s="323"/>
    </row>
    <row r="208642" spans="2:2">
      <c r="B208642" s="323"/>
    </row>
    <row r="208643" spans="2:2">
      <c r="B208643" s="323"/>
    </row>
    <row r="208644" spans="2:2">
      <c r="B208644" s="323"/>
    </row>
    <row r="208645" spans="2:2">
      <c r="B208645" s="323"/>
    </row>
    <row r="208646" spans="2:2">
      <c r="B208646" s="323"/>
    </row>
    <row r="208647" spans="2:2">
      <c r="B208647" s="323"/>
    </row>
    <row r="208648" spans="2:2">
      <c r="B208648" s="323"/>
    </row>
    <row r="208649" spans="2:2">
      <c r="B208649" s="323"/>
    </row>
    <row r="208650" spans="2:2">
      <c r="B208650" s="323"/>
    </row>
    <row r="208651" spans="2:2">
      <c r="B208651" s="323"/>
    </row>
    <row r="208652" spans="2:2">
      <c r="B208652" s="323"/>
    </row>
    <row r="208653" spans="2:2">
      <c r="B208653" s="323"/>
    </row>
    <row r="208654" spans="2:2">
      <c r="B208654" s="323"/>
    </row>
    <row r="208655" spans="2:2">
      <c r="B208655" s="323"/>
    </row>
    <row r="208656" spans="2:2">
      <c r="B208656" s="323"/>
    </row>
    <row r="208657" spans="2:2">
      <c r="B208657" s="323"/>
    </row>
    <row r="208658" spans="2:2">
      <c r="B208658" s="323"/>
    </row>
    <row r="208659" spans="2:2">
      <c r="B208659" s="323"/>
    </row>
    <row r="208660" spans="2:2">
      <c r="B208660" s="323"/>
    </row>
    <row r="208661" spans="2:2">
      <c r="B208661" s="323"/>
    </row>
    <row r="208662" spans="2:2">
      <c r="B208662" s="323"/>
    </row>
    <row r="208663" spans="2:2">
      <c r="B208663" s="323"/>
    </row>
    <row r="208664" spans="2:2">
      <c r="B208664" s="323"/>
    </row>
    <row r="208665" spans="2:2">
      <c r="B208665" s="323"/>
    </row>
    <row r="208666" spans="2:2">
      <c r="B208666" s="323"/>
    </row>
    <row r="208667" spans="2:2">
      <c r="B208667" s="323"/>
    </row>
    <row r="208668" spans="2:2">
      <c r="B208668" s="323"/>
    </row>
    <row r="208669" spans="2:2">
      <c r="B208669" s="323"/>
    </row>
    <row r="208670" spans="2:2">
      <c r="B208670" s="323"/>
    </row>
    <row r="208671" spans="2:2">
      <c r="B208671" s="323"/>
    </row>
    <row r="208672" spans="2:2">
      <c r="B208672" s="323"/>
    </row>
    <row r="208673" spans="2:2">
      <c r="B208673" s="323"/>
    </row>
    <row r="208674" spans="2:2">
      <c r="B208674" s="323"/>
    </row>
    <row r="208675" spans="2:2">
      <c r="B208675" s="323"/>
    </row>
    <row r="208676" spans="2:2">
      <c r="B208676" s="323"/>
    </row>
    <row r="208677" spans="2:2">
      <c r="B208677" s="323"/>
    </row>
    <row r="208678" spans="2:2">
      <c r="B208678" s="323"/>
    </row>
    <row r="208679" spans="2:2">
      <c r="B208679" s="323"/>
    </row>
    <row r="208680" spans="2:2">
      <c r="B208680" s="323"/>
    </row>
    <row r="208681" spans="2:2">
      <c r="B208681" s="323"/>
    </row>
    <row r="208682" spans="2:2">
      <c r="B208682" s="323"/>
    </row>
    <row r="208683" spans="2:2">
      <c r="B208683" s="323"/>
    </row>
    <row r="208684" spans="2:2">
      <c r="B208684" s="323"/>
    </row>
    <row r="208685" spans="2:2">
      <c r="B208685" s="323"/>
    </row>
    <row r="208686" spans="2:2">
      <c r="B208686" s="323"/>
    </row>
    <row r="208687" spans="2:2">
      <c r="B208687" s="323"/>
    </row>
    <row r="208688" spans="2:2">
      <c r="B208688" s="323"/>
    </row>
    <row r="208689" spans="2:2">
      <c r="B208689" s="323"/>
    </row>
    <row r="208690" spans="2:2">
      <c r="B208690" s="323"/>
    </row>
    <row r="208691" spans="2:2">
      <c r="B208691" s="323"/>
    </row>
    <row r="208692" spans="2:2">
      <c r="B208692" s="323"/>
    </row>
    <row r="208693" spans="2:2">
      <c r="B208693" s="323"/>
    </row>
    <row r="208694" spans="2:2">
      <c r="B208694" s="323"/>
    </row>
    <row r="208695" spans="2:2">
      <c r="B208695" s="323"/>
    </row>
    <row r="208696" spans="2:2">
      <c r="B208696" s="323"/>
    </row>
    <row r="208697" spans="2:2">
      <c r="B208697" s="323"/>
    </row>
    <row r="208698" spans="2:2">
      <c r="B208698" s="323"/>
    </row>
    <row r="208699" spans="2:2">
      <c r="B208699" s="323"/>
    </row>
    <row r="208700" spans="2:2">
      <c r="B208700" s="323"/>
    </row>
    <row r="208701" spans="2:2">
      <c r="B208701" s="323"/>
    </row>
    <row r="208702" spans="2:2">
      <c r="B208702" s="323"/>
    </row>
    <row r="208703" spans="2:2">
      <c r="B208703" s="323"/>
    </row>
    <row r="208704" spans="2:2">
      <c r="B208704" s="323"/>
    </row>
    <row r="208705" spans="2:2">
      <c r="B208705" s="323"/>
    </row>
    <row r="208706" spans="2:2">
      <c r="B208706" s="323"/>
    </row>
    <row r="208707" spans="2:2">
      <c r="B208707" s="323"/>
    </row>
    <row r="208708" spans="2:2">
      <c r="B208708" s="323"/>
    </row>
    <row r="208709" spans="2:2">
      <c r="B208709" s="323"/>
    </row>
    <row r="208710" spans="2:2">
      <c r="B208710" s="323"/>
    </row>
    <row r="208711" spans="2:2">
      <c r="B208711" s="323"/>
    </row>
    <row r="208712" spans="2:2">
      <c r="B208712" s="323"/>
    </row>
    <row r="208713" spans="2:2">
      <c r="B208713" s="323"/>
    </row>
    <row r="208714" spans="2:2">
      <c r="B208714" s="323"/>
    </row>
    <row r="208715" spans="2:2">
      <c r="B208715" s="323"/>
    </row>
    <row r="208716" spans="2:2">
      <c r="B208716" s="323"/>
    </row>
    <row r="208717" spans="2:2">
      <c r="B208717" s="323"/>
    </row>
    <row r="208718" spans="2:2">
      <c r="B208718" s="323"/>
    </row>
    <row r="208719" spans="2:2">
      <c r="B208719" s="323"/>
    </row>
    <row r="208720" spans="2:2">
      <c r="B208720" s="323"/>
    </row>
    <row r="208721" spans="2:2">
      <c r="B208721" s="323"/>
    </row>
    <row r="208722" spans="2:2">
      <c r="B208722" s="323"/>
    </row>
    <row r="208723" spans="2:2">
      <c r="B208723" s="323"/>
    </row>
    <row r="208724" spans="2:2">
      <c r="B208724" s="323"/>
    </row>
    <row r="208725" spans="2:2">
      <c r="B208725" s="323"/>
    </row>
    <row r="208726" spans="2:2">
      <c r="B208726" s="323"/>
    </row>
    <row r="208727" spans="2:2">
      <c r="B208727" s="323"/>
    </row>
    <row r="208728" spans="2:2">
      <c r="B208728" s="323"/>
    </row>
    <row r="208729" spans="2:2">
      <c r="B208729" s="323"/>
    </row>
    <row r="208730" spans="2:2">
      <c r="B208730" s="323"/>
    </row>
    <row r="208731" spans="2:2">
      <c r="B208731" s="323"/>
    </row>
    <row r="208732" spans="2:2">
      <c r="B208732" s="323"/>
    </row>
    <row r="208733" spans="2:2">
      <c r="B208733" s="323"/>
    </row>
    <row r="208734" spans="2:2">
      <c r="B208734" s="323"/>
    </row>
    <row r="208735" spans="2:2">
      <c r="B208735" s="323"/>
    </row>
    <row r="208736" spans="2:2">
      <c r="B208736" s="323"/>
    </row>
    <row r="208737" spans="2:2">
      <c r="B208737" s="323"/>
    </row>
    <row r="208738" spans="2:2">
      <c r="B208738" s="323"/>
    </row>
    <row r="208739" spans="2:2">
      <c r="B208739" s="323"/>
    </row>
    <row r="208740" spans="2:2">
      <c r="B208740" s="323"/>
    </row>
    <row r="208741" spans="2:2">
      <c r="B208741" s="323"/>
    </row>
    <row r="208742" spans="2:2">
      <c r="B208742" s="323"/>
    </row>
    <row r="208743" spans="2:2">
      <c r="B208743" s="323"/>
    </row>
    <row r="208744" spans="2:2">
      <c r="B208744" s="323"/>
    </row>
    <row r="208745" spans="2:2">
      <c r="B208745" s="323"/>
    </row>
    <row r="208746" spans="2:2">
      <c r="B208746" s="323"/>
    </row>
    <row r="208747" spans="2:2">
      <c r="B208747" s="323"/>
    </row>
    <row r="208748" spans="2:2">
      <c r="B208748" s="323"/>
    </row>
    <row r="208749" spans="2:2">
      <c r="B208749" s="323"/>
    </row>
    <row r="208750" spans="2:2">
      <c r="B208750" s="323"/>
    </row>
    <row r="208751" spans="2:2">
      <c r="B208751" s="323"/>
    </row>
    <row r="208752" spans="2:2">
      <c r="B208752" s="323"/>
    </row>
    <row r="208753" spans="2:2">
      <c r="B208753" s="323"/>
    </row>
    <row r="208754" spans="2:2">
      <c r="B208754" s="323"/>
    </row>
    <row r="208755" spans="2:2">
      <c r="B208755" s="323"/>
    </row>
    <row r="208756" spans="2:2">
      <c r="B208756" s="323"/>
    </row>
    <row r="208757" spans="2:2">
      <c r="B208757" s="323"/>
    </row>
    <row r="208758" spans="2:2">
      <c r="B208758" s="323"/>
    </row>
    <row r="208759" spans="2:2">
      <c r="B208759" s="323"/>
    </row>
    <row r="208760" spans="2:2">
      <c r="B208760" s="323"/>
    </row>
    <row r="208761" spans="2:2">
      <c r="B208761" s="323"/>
    </row>
    <row r="208762" spans="2:2">
      <c r="B208762" s="323"/>
    </row>
    <row r="208763" spans="2:2">
      <c r="B208763" s="323"/>
    </row>
    <row r="208764" spans="2:2">
      <c r="B208764" s="323"/>
    </row>
    <row r="208765" spans="2:2">
      <c r="B208765" s="323"/>
    </row>
    <row r="208766" spans="2:2">
      <c r="B208766" s="323"/>
    </row>
    <row r="208767" spans="2:2">
      <c r="B208767" s="323"/>
    </row>
    <row r="208768" spans="2:2">
      <c r="B208768" s="323"/>
    </row>
    <row r="208769" spans="2:2">
      <c r="B208769" s="323"/>
    </row>
    <row r="208770" spans="2:2">
      <c r="B208770" s="323"/>
    </row>
    <row r="208771" spans="2:2">
      <c r="B208771" s="323"/>
    </row>
    <row r="208772" spans="2:2">
      <c r="B208772" s="323"/>
    </row>
    <row r="208773" spans="2:2">
      <c r="B208773" s="323"/>
    </row>
    <row r="208774" spans="2:2">
      <c r="B208774" s="323"/>
    </row>
    <row r="208775" spans="2:2">
      <c r="B208775" s="323"/>
    </row>
    <row r="208776" spans="2:2">
      <c r="B208776" s="323"/>
    </row>
    <row r="208777" spans="2:2">
      <c r="B208777" s="323"/>
    </row>
    <row r="208778" spans="2:2">
      <c r="B208778" s="323"/>
    </row>
    <row r="208779" spans="2:2">
      <c r="B208779" s="323"/>
    </row>
    <row r="208780" spans="2:2">
      <c r="B208780" s="323"/>
    </row>
    <row r="208781" spans="2:2">
      <c r="B208781" s="323"/>
    </row>
    <row r="208782" spans="2:2">
      <c r="B208782" s="323"/>
    </row>
    <row r="208783" spans="2:2">
      <c r="B208783" s="323"/>
    </row>
    <row r="208784" spans="2:2">
      <c r="B208784" s="323"/>
    </row>
    <row r="208785" spans="2:2">
      <c r="B208785" s="323"/>
    </row>
    <row r="208786" spans="2:2">
      <c r="B208786" s="323"/>
    </row>
    <row r="208787" spans="2:2">
      <c r="B208787" s="323"/>
    </row>
    <row r="208788" spans="2:2">
      <c r="B208788" s="323"/>
    </row>
    <row r="208789" spans="2:2">
      <c r="B208789" s="323"/>
    </row>
    <row r="208790" spans="2:2">
      <c r="B208790" s="323"/>
    </row>
    <row r="208791" spans="2:2">
      <c r="B208791" s="323"/>
    </row>
    <row r="208792" spans="2:2">
      <c r="B208792" s="323"/>
    </row>
    <row r="208793" spans="2:2">
      <c r="B208793" s="323"/>
    </row>
    <row r="208794" spans="2:2">
      <c r="B208794" s="323"/>
    </row>
    <row r="208795" spans="2:2">
      <c r="B208795" s="323"/>
    </row>
    <row r="208796" spans="2:2">
      <c r="B208796" s="323"/>
    </row>
    <row r="208797" spans="2:2">
      <c r="B208797" s="323"/>
    </row>
    <row r="208798" spans="2:2">
      <c r="B208798" s="323"/>
    </row>
    <row r="208799" spans="2:2">
      <c r="B208799" s="323"/>
    </row>
    <row r="208800" spans="2:2">
      <c r="B208800" s="323"/>
    </row>
    <row r="208801" spans="2:2">
      <c r="B208801" s="323"/>
    </row>
    <row r="208802" spans="2:2">
      <c r="B208802" s="323"/>
    </row>
    <row r="208803" spans="2:2">
      <c r="B208803" s="323"/>
    </row>
    <row r="208804" spans="2:2">
      <c r="B208804" s="323"/>
    </row>
    <row r="208805" spans="2:2">
      <c r="B208805" s="323"/>
    </row>
    <row r="208806" spans="2:2">
      <c r="B208806" s="323"/>
    </row>
    <row r="208807" spans="2:2">
      <c r="B208807" s="323"/>
    </row>
    <row r="208808" spans="2:2">
      <c r="B208808" s="323"/>
    </row>
    <row r="208809" spans="2:2">
      <c r="B208809" s="323"/>
    </row>
    <row r="208810" spans="2:2">
      <c r="B208810" s="323"/>
    </row>
    <row r="208811" spans="2:2">
      <c r="B208811" s="323"/>
    </row>
    <row r="208812" spans="2:2">
      <c r="B208812" s="323"/>
    </row>
    <row r="208813" spans="2:2">
      <c r="B208813" s="323"/>
    </row>
    <row r="208814" spans="2:2">
      <c r="B208814" s="323"/>
    </row>
    <row r="208815" spans="2:2">
      <c r="B208815" s="323"/>
    </row>
    <row r="208816" spans="2:2">
      <c r="B208816" s="323"/>
    </row>
    <row r="208817" spans="2:2">
      <c r="B208817" s="323"/>
    </row>
    <row r="208818" spans="2:2">
      <c r="B208818" s="323"/>
    </row>
    <row r="208819" spans="2:2">
      <c r="B208819" s="323"/>
    </row>
    <row r="208820" spans="2:2">
      <c r="B208820" s="323"/>
    </row>
    <row r="208821" spans="2:2">
      <c r="B208821" s="323"/>
    </row>
    <row r="208822" spans="2:2">
      <c r="B208822" s="323"/>
    </row>
    <row r="208823" spans="2:2">
      <c r="B208823" s="323"/>
    </row>
    <row r="208824" spans="2:2">
      <c r="B208824" s="323"/>
    </row>
    <row r="208825" spans="2:2">
      <c r="B208825" s="323"/>
    </row>
    <row r="208826" spans="2:2">
      <c r="B208826" s="323"/>
    </row>
    <row r="208827" spans="2:2">
      <c r="B208827" s="323"/>
    </row>
    <row r="208828" spans="2:2">
      <c r="B208828" s="323"/>
    </row>
    <row r="208829" spans="2:2">
      <c r="B208829" s="323"/>
    </row>
    <row r="208830" spans="2:2">
      <c r="B208830" s="323"/>
    </row>
    <row r="208831" spans="2:2">
      <c r="B208831" s="323"/>
    </row>
    <row r="208832" spans="2:2">
      <c r="B208832" s="323"/>
    </row>
    <row r="208833" spans="2:2">
      <c r="B208833" s="323"/>
    </row>
    <row r="208834" spans="2:2">
      <c r="B208834" s="323"/>
    </row>
    <row r="208835" spans="2:2">
      <c r="B208835" s="323"/>
    </row>
    <row r="208836" spans="2:2">
      <c r="B208836" s="323"/>
    </row>
    <row r="208837" spans="2:2">
      <c r="B208837" s="323"/>
    </row>
    <row r="208838" spans="2:2">
      <c r="B208838" s="323"/>
    </row>
    <row r="208839" spans="2:2">
      <c r="B208839" s="323"/>
    </row>
    <row r="208840" spans="2:2">
      <c r="B208840" s="323"/>
    </row>
    <row r="208841" spans="2:2">
      <c r="B208841" s="323"/>
    </row>
    <row r="208842" spans="2:2">
      <c r="B208842" s="323"/>
    </row>
    <row r="208843" spans="2:2">
      <c r="B208843" s="323"/>
    </row>
    <row r="208844" spans="2:2">
      <c r="B208844" s="323"/>
    </row>
    <row r="208845" spans="2:2">
      <c r="B208845" s="323"/>
    </row>
    <row r="208846" spans="2:2">
      <c r="B208846" s="323"/>
    </row>
    <row r="208847" spans="2:2">
      <c r="B208847" s="323"/>
    </row>
    <row r="208848" spans="2:2">
      <c r="B208848" s="323"/>
    </row>
    <row r="208849" spans="2:2">
      <c r="B208849" s="323"/>
    </row>
    <row r="208850" spans="2:2">
      <c r="B208850" s="323"/>
    </row>
    <row r="208851" spans="2:2">
      <c r="B208851" s="323"/>
    </row>
    <row r="208852" spans="2:2">
      <c r="B208852" s="323"/>
    </row>
    <row r="208853" spans="2:2">
      <c r="B208853" s="323"/>
    </row>
    <row r="208854" spans="2:2">
      <c r="B208854" s="323"/>
    </row>
    <row r="208855" spans="2:2">
      <c r="B208855" s="323"/>
    </row>
    <row r="208856" spans="2:2">
      <c r="B208856" s="323"/>
    </row>
    <row r="208857" spans="2:2">
      <c r="B208857" s="323"/>
    </row>
    <row r="208858" spans="2:2">
      <c r="B208858" s="323"/>
    </row>
    <row r="208859" spans="2:2">
      <c r="B208859" s="323"/>
    </row>
    <row r="208860" spans="2:2">
      <c r="B208860" s="323"/>
    </row>
    <row r="208861" spans="2:2">
      <c r="B208861" s="323"/>
    </row>
    <row r="208862" spans="2:2">
      <c r="B208862" s="323"/>
    </row>
    <row r="208863" spans="2:2">
      <c r="B208863" s="323"/>
    </row>
    <row r="208864" spans="2:2">
      <c r="B208864" s="323"/>
    </row>
    <row r="208865" spans="2:2">
      <c r="B208865" s="323"/>
    </row>
    <row r="208866" spans="2:2">
      <c r="B208866" s="323"/>
    </row>
    <row r="208867" spans="2:2">
      <c r="B208867" s="323"/>
    </row>
    <row r="208868" spans="2:2">
      <c r="B208868" s="323"/>
    </row>
    <row r="208869" spans="2:2">
      <c r="B208869" s="323"/>
    </row>
    <row r="208870" spans="2:2">
      <c r="B208870" s="323"/>
    </row>
    <row r="208871" spans="2:2">
      <c r="B208871" s="323"/>
    </row>
    <row r="208872" spans="2:2">
      <c r="B208872" s="323"/>
    </row>
    <row r="208873" spans="2:2">
      <c r="B208873" s="323"/>
    </row>
    <row r="208874" spans="2:2">
      <c r="B208874" s="323"/>
    </row>
    <row r="208875" spans="2:2">
      <c r="B208875" s="323"/>
    </row>
    <row r="208876" spans="2:2">
      <c r="B208876" s="323"/>
    </row>
    <row r="208877" spans="2:2">
      <c r="B208877" s="323"/>
    </row>
    <row r="208878" spans="2:2">
      <c r="B208878" s="323"/>
    </row>
    <row r="208879" spans="2:2">
      <c r="B208879" s="323"/>
    </row>
    <row r="208880" spans="2:2">
      <c r="B208880" s="323"/>
    </row>
    <row r="208881" spans="2:2">
      <c r="B208881" s="323"/>
    </row>
    <row r="208882" spans="2:2">
      <c r="B208882" s="323"/>
    </row>
    <row r="208883" spans="2:2">
      <c r="B208883" s="323"/>
    </row>
    <row r="208884" spans="2:2">
      <c r="B208884" s="323"/>
    </row>
    <row r="208885" spans="2:2">
      <c r="B208885" s="323"/>
    </row>
    <row r="208886" spans="2:2">
      <c r="B208886" s="323"/>
    </row>
    <row r="208887" spans="2:2">
      <c r="B208887" s="323"/>
    </row>
    <row r="208888" spans="2:2">
      <c r="B208888" s="323"/>
    </row>
    <row r="208889" spans="2:2">
      <c r="B208889" s="323"/>
    </row>
    <row r="208890" spans="2:2">
      <c r="B208890" s="323"/>
    </row>
    <row r="208891" spans="2:2">
      <c r="B208891" s="323"/>
    </row>
    <row r="208892" spans="2:2">
      <c r="B208892" s="323"/>
    </row>
    <row r="208893" spans="2:2">
      <c r="B208893" s="323"/>
    </row>
    <row r="208894" spans="2:2">
      <c r="B208894" s="323"/>
    </row>
    <row r="208895" spans="2:2">
      <c r="B208895" s="323"/>
    </row>
    <row r="208896" spans="2:2">
      <c r="B208896" s="323"/>
    </row>
    <row r="208897" spans="2:2">
      <c r="B208897" s="323"/>
    </row>
    <row r="208898" spans="2:2">
      <c r="B208898" s="323"/>
    </row>
    <row r="208899" spans="2:2">
      <c r="B208899" s="323"/>
    </row>
    <row r="208900" spans="2:2">
      <c r="B208900" s="323"/>
    </row>
    <row r="208901" spans="2:2">
      <c r="B208901" s="323"/>
    </row>
    <row r="208902" spans="2:2">
      <c r="B208902" s="323"/>
    </row>
    <row r="208903" spans="2:2">
      <c r="B208903" s="323"/>
    </row>
    <row r="208904" spans="2:2">
      <c r="B208904" s="323"/>
    </row>
    <row r="208905" spans="2:2">
      <c r="B208905" s="323"/>
    </row>
    <row r="208906" spans="2:2">
      <c r="B208906" s="323"/>
    </row>
    <row r="208907" spans="2:2">
      <c r="B208907" s="323"/>
    </row>
    <row r="208908" spans="2:2">
      <c r="B208908" s="323"/>
    </row>
    <row r="208909" spans="2:2">
      <c r="B208909" s="323"/>
    </row>
    <row r="208910" spans="2:2">
      <c r="B208910" s="323"/>
    </row>
    <row r="208911" spans="2:2">
      <c r="B208911" s="323"/>
    </row>
    <row r="208912" spans="2:2">
      <c r="B208912" s="323"/>
    </row>
    <row r="208913" spans="2:2">
      <c r="B208913" s="323"/>
    </row>
    <row r="208914" spans="2:2">
      <c r="B208914" s="323"/>
    </row>
    <row r="208915" spans="2:2">
      <c r="B208915" s="323"/>
    </row>
    <row r="208916" spans="2:2">
      <c r="B208916" s="323"/>
    </row>
    <row r="208917" spans="2:2">
      <c r="B208917" s="323"/>
    </row>
    <row r="208918" spans="2:2">
      <c r="B208918" s="323"/>
    </row>
    <row r="208919" spans="2:2">
      <c r="B208919" s="323"/>
    </row>
    <row r="208920" spans="2:2">
      <c r="B208920" s="323"/>
    </row>
    <row r="208921" spans="2:2">
      <c r="B208921" s="323"/>
    </row>
    <row r="208922" spans="2:2">
      <c r="B208922" s="323"/>
    </row>
    <row r="208923" spans="2:2">
      <c r="B208923" s="323"/>
    </row>
    <row r="208924" spans="2:2">
      <c r="B208924" s="323"/>
    </row>
    <row r="208925" spans="2:2">
      <c r="B208925" s="323"/>
    </row>
    <row r="208926" spans="2:2">
      <c r="B208926" s="323"/>
    </row>
    <row r="208927" spans="2:2">
      <c r="B208927" s="323"/>
    </row>
    <row r="208928" spans="2:2">
      <c r="B208928" s="323"/>
    </row>
    <row r="208929" spans="2:2">
      <c r="B208929" s="323"/>
    </row>
    <row r="208930" spans="2:2">
      <c r="B208930" s="323"/>
    </row>
    <row r="208931" spans="2:2">
      <c r="B208931" s="323"/>
    </row>
    <row r="208932" spans="2:2">
      <c r="B208932" s="323"/>
    </row>
    <row r="208933" spans="2:2">
      <c r="B208933" s="323"/>
    </row>
    <row r="208934" spans="2:2">
      <c r="B208934" s="323"/>
    </row>
    <row r="208935" spans="2:2">
      <c r="B208935" s="323"/>
    </row>
    <row r="208936" spans="2:2">
      <c r="B208936" s="323"/>
    </row>
    <row r="208937" spans="2:2">
      <c r="B208937" s="323"/>
    </row>
    <row r="208938" spans="2:2">
      <c r="B208938" s="323"/>
    </row>
    <row r="208939" spans="2:2">
      <c r="B208939" s="323"/>
    </row>
    <row r="208940" spans="2:2">
      <c r="B208940" s="323"/>
    </row>
    <row r="208941" spans="2:2">
      <c r="B208941" s="323"/>
    </row>
    <row r="208942" spans="2:2">
      <c r="B208942" s="323"/>
    </row>
    <row r="208943" spans="2:2">
      <c r="B208943" s="323"/>
    </row>
    <row r="208944" spans="2:2">
      <c r="B208944" s="323"/>
    </row>
    <row r="208945" spans="2:2">
      <c r="B208945" s="323"/>
    </row>
    <row r="208946" spans="2:2">
      <c r="B208946" s="323"/>
    </row>
    <row r="208947" spans="2:2">
      <c r="B208947" s="323"/>
    </row>
    <row r="208948" spans="2:2">
      <c r="B208948" s="323"/>
    </row>
    <row r="208949" spans="2:2">
      <c r="B208949" s="323"/>
    </row>
    <row r="208950" spans="2:2">
      <c r="B208950" s="323"/>
    </row>
    <row r="208951" spans="2:2">
      <c r="B208951" s="323"/>
    </row>
    <row r="208952" spans="2:2">
      <c r="B208952" s="323"/>
    </row>
    <row r="208953" spans="2:2">
      <c r="B208953" s="323"/>
    </row>
    <row r="208954" spans="2:2">
      <c r="B208954" s="323"/>
    </row>
    <row r="208955" spans="2:2">
      <c r="B208955" s="323"/>
    </row>
    <row r="208956" spans="2:2">
      <c r="B208956" s="323"/>
    </row>
    <row r="208957" spans="2:2">
      <c r="B208957" s="323"/>
    </row>
    <row r="208958" spans="2:2">
      <c r="B208958" s="323"/>
    </row>
    <row r="208959" spans="2:2">
      <c r="B208959" s="323"/>
    </row>
    <row r="208960" spans="2:2">
      <c r="B208960" s="323"/>
    </row>
    <row r="208961" spans="2:2">
      <c r="B208961" s="323"/>
    </row>
    <row r="208962" spans="2:2">
      <c r="B208962" s="323"/>
    </row>
    <row r="208963" spans="2:2">
      <c r="B208963" s="323"/>
    </row>
    <row r="208964" spans="2:2">
      <c r="B208964" s="323"/>
    </row>
    <row r="208965" spans="2:2">
      <c r="B208965" s="323"/>
    </row>
    <row r="208966" spans="2:2">
      <c r="B208966" s="323"/>
    </row>
    <row r="208967" spans="2:2">
      <c r="B208967" s="323"/>
    </row>
    <row r="208968" spans="2:2">
      <c r="B208968" s="323"/>
    </row>
    <row r="208969" spans="2:2">
      <c r="B208969" s="323"/>
    </row>
    <row r="208970" spans="2:2">
      <c r="B208970" s="323"/>
    </row>
    <row r="208971" spans="2:2">
      <c r="B208971" s="323"/>
    </row>
    <row r="208972" spans="2:2">
      <c r="B208972" s="323"/>
    </row>
    <row r="208973" spans="2:2">
      <c r="B208973" s="323"/>
    </row>
    <row r="208974" spans="2:2">
      <c r="B208974" s="323"/>
    </row>
    <row r="208975" spans="2:2">
      <c r="B208975" s="323"/>
    </row>
    <row r="208976" spans="2:2">
      <c r="B208976" s="323"/>
    </row>
    <row r="208977" spans="2:2">
      <c r="B208977" s="323"/>
    </row>
    <row r="208978" spans="2:2">
      <c r="B208978" s="323"/>
    </row>
    <row r="208979" spans="2:2">
      <c r="B208979" s="323"/>
    </row>
    <row r="208980" spans="2:2">
      <c r="B208980" s="323"/>
    </row>
    <row r="208981" spans="2:2">
      <c r="B208981" s="323"/>
    </row>
    <row r="208982" spans="2:2">
      <c r="B208982" s="323"/>
    </row>
    <row r="208983" spans="2:2">
      <c r="B208983" s="323"/>
    </row>
    <row r="208984" spans="2:2">
      <c r="B208984" s="323"/>
    </row>
    <row r="208985" spans="2:2">
      <c r="B208985" s="323"/>
    </row>
    <row r="208986" spans="2:2">
      <c r="B208986" s="323"/>
    </row>
    <row r="208987" spans="2:2">
      <c r="B208987" s="323"/>
    </row>
    <row r="208988" spans="2:2">
      <c r="B208988" s="323"/>
    </row>
    <row r="208989" spans="2:2">
      <c r="B208989" s="323"/>
    </row>
    <row r="208990" spans="2:2">
      <c r="B208990" s="323"/>
    </row>
    <row r="208991" spans="2:2">
      <c r="B208991" s="323"/>
    </row>
    <row r="208992" spans="2:2">
      <c r="B208992" s="323"/>
    </row>
    <row r="208993" spans="2:2">
      <c r="B208993" s="323"/>
    </row>
    <row r="208994" spans="2:2">
      <c r="B208994" s="323"/>
    </row>
    <row r="208995" spans="2:2">
      <c r="B208995" s="323"/>
    </row>
    <row r="208996" spans="2:2">
      <c r="B208996" s="323"/>
    </row>
    <row r="208997" spans="2:2">
      <c r="B208997" s="323"/>
    </row>
    <row r="208998" spans="2:2">
      <c r="B208998" s="323"/>
    </row>
    <row r="208999" spans="2:2">
      <c r="B208999" s="323"/>
    </row>
    <row r="209000" spans="2:2">
      <c r="B209000" s="323"/>
    </row>
    <row r="209001" spans="2:2">
      <c r="B209001" s="323"/>
    </row>
    <row r="209002" spans="2:2">
      <c r="B209002" s="323"/>
    </row>
    <row r="209003" spans="2:2">
      <c r="B209003" s="323"/>
    </row>
    <row r="209004" spans="2:2">
      <c r="B209004" s="323"/>
    </row>
    <row r="209005" spans="2:2">
      <c r="B209005" s="323"/>
    </row>
    <row r="209006" spans="2:2">
      <c r="B209006" s="323"/>
    </row>
    <row r="209007" spans="2:2">
      <c r="B209007" s="323"/>
    </row>
    <row r="209008" spans="2:2">
      <c r="B209008" s="323"/>
    </row>
    <row r="209009" spans="2:2">
      <c r="B209009" s="323"/>
    </row>
    <row r="209010" spans="2:2">
      <c r="B209010" s="323"/>
    </row>
    <row r="209011" spans="2:2">
      <c r="B209011" s="323"/>
    </row>
    <row r="209012" spans="2:2">
      <c r="B209012" s="323"/>
    </row>
    <row r="209013" spans="2:2">
      <c r="B209013" s="323"/>
    </row>
    <row r="209014" spans="2:2">
      <c r="B209014" s="323"/>
    </row>
    <row r="209015" spans="2:2">
      <c r="B209015" s="323"/>
    </row>
    <row r="209016" spans="2:2">
      <c r="B209016" s="323"/>
    </row>
    <row r="209017" spans="2:2">
      <c r="B209017" s="323"/>
    </row>
    <row r="209018" spans="2:2">
      <c r="B209018" s="323"/>
    </row>
    <row r="209019" spans="2:2">
      <c r="B209019" s="323"/>
    </row>
    <row r="209020" spans="2:2">
      <c r="B209020" s="323"/>
    </row>
    <row r="209021" spans="2:2">
      <c r="B209021" s="323"/>
    </row>
    <row r="209022" spans="2:2">
      <c r="B209022" s="323"/>
    </row>
    <row r="209023" spans="2:2">
      <c r="B209023" s="323"/>
    </row>
    <row r="209024" spans="2:2">
      <c r="B209024" s="323"/>
    </row>
    <row r="209025" spans="2:2">
      <c r="B209025" s="323"/>
    </row>
    <row r="209026" spans="2:2">
      <c r="B209026" s="323"/>
    </row>
    <row r="209027" spans="2:2">
      <c r="B209027" s="323"/>
    </row>
    <row r="209028" spans="2:2">
      <c r="B209028" s="323"/>
    </row>
    <row r="209029" spans="2:2">
      <c r="B209029" s="323"/>
    </row>
    <row r="209030" spans="2:2">
      <c r="B209030" s="323"/>
    </row>
    <row r="209031" spans="2:2">
      <c r="B209031" s="323"/>
    </row>
    <row r="209032" spans="2:2">
      <c r="B209032" s="323"/>
    </row>
    <row r="209033" spans="2:2">
      <c r="B209033" s="323"/>
    </row>
    <row r="209034" spans="2:2">
      <c r="B209034" s="323"/>
    </row>
    <row r="209035" spans="2:2">
      <c r="B209035" s="323"/>
    </row>
    <row r="209036" spans="2:2">
      <c r="B209036" s="323"/>
    </row>
    <row r="209037" spans="2:2">
      <c r="B209037" s="323"/>
    </row>
    <row r="209038" spans="2:2">
      <c r="B209038" s="323"/>
    </row>
    <row r="209039" spans="2:2">
      <c r="B209039" s="323"/>
    </row>
    <row r="209040" spans="2:2">
      <c r="B209040" s="323"/>
    </row>
    <row r="209041" spans="2:2">
      <c r="B209041" s="323"/>
    </row>
    <row r="209042" spans="2:2">
      <c r="B209042" s="323"/>
    </row>
    <row r="209043" spans="2:2">
      <c r="B209043" s="323"/>
    </row>
    <row r="209044" spans="2:2">
      <c r="B209044" s="323"/>
    </row>
    <row r="209045" spans="2:2">
      <c r="B209045" s="323"/>
    </row>
    <row r="209046" spans="2:2">
      <c r="B209046" s="323"/>
    </row>
    <row r="209047" spans="2:2">
      <c r="B209047" s="323"/>
    </row>
    <row r="209048" spans="2:2">
      <c r="B209048" s="323"/>
    </row>
    <row r="209049" spans="2:2">
      <c r="B209049" s="323"/>
    </row>
    <row r="209050" spans="2:2">
      <c r="B209050" s="323"/>
    </row>
    <row r="209051" spans="2:2">
      <c r="B209051" s="323"/>
    </row>
    <row r="209052" spans="2:2">
      <c r="B209052" s="323"/>
    </row>
    <row r="209053" spans="2:2">
      <c r="B209053" s="323"/>
    </row>
    <row r="209054" spans="2:2">
      <c r="B209054" s="323"/>
    </row>
    <row r="209055" spans="2:2">
      <c r="B209055" s="323"/>
    </row>
    <row r="209056" spans="2:2">
      <c r="B209056" s="323"/>
    </row>
    <row r="209057" spans="2:2">
      <c r="B209057" s="323"/>
    </row>
    <row r="209058" spans="2:2">
      <c r="B209058" s="323"/>
    </row>
    <row r="209059" spans="2:2">
      <c r="B209059" s="323"/>
    </row>
    <row r="209060" spans="2:2">
      <c r="B209060" s="323"/>
    </row>
    <row r="209061" spans="2:2">
      <c r="B209061" s="323"/>
    </row>
    <row r="209062" spans="2:2">
      <c r="B209062" s="323"/>
    </row>
    <row r="209063" spans="2:2">
      <c r="B209063" s="323"/>
    </row>
    <row r="209064" spans="2:2">
      <c r="B209064" s="323"/>
    </row>
    <row r="209065" spans="2:2">
      <c r="B209065" s="323"/>
    </row>
    <row r="209066" spans="2:2">
      <c r="B209066" s="323"/>
    </row>
    <row r="209067" spans="2:2">
      <c r="B209067" s="323"/>
    </row>
    <row r="209068" spans="2:2">
      <c r="B209068" s="323"/>
    </row>
    <row r="209069" spans="2:2">
      <c r="B209069" s="323"/>
    </row>
    <row r="209070" spans="2:2">
      <c r="B209070" s="323"/>
    </row>
    <row r="209071" spans="2:2">
      <c r="B209071" s="323"/>
    </row>
    <row r="209072" spans="2:2">
      <c r="B209072" s="323"/>
    </row>
    <row r="209073" spans="2:2">
      <c r="B209073" s="323"/>
    </row>
    <row r="209074" spans="2:2">
      <c r="B209074" s="323"/>
    </row>
    <row r="209075" spans="2:2">
      <c r="B209075" s="323"/>
    </row>
    <row r="209076" spans="2:2">
      <c r="B209076" s="323"/>
    </row>
    <row r="209077" spans="2:2">
      <c r="B209077" s="323"/>
    </row>
    <row r="209078" spans="2:2">
      <c r="B209078" s="323"/>
    </row>
    <row r="209079" spans="2:2">
      <c r="B209079" s="323"/>
    </row>
    <row r="209080" spans="2:2">
      <c r="B209080" s="323"/>
    </row>
    <row r="209081" spans="2:2">
      <c r="B209081" s="323"/>
    </row>
    <row r="209082" spans="2:2">
      <c r="B209082" s="323"/>
    </row>
    <row r="209083" spans="2:2">
      <c r="B209083" s="323"/>
    </row>
    <row r="209084" spans="2:2">
      <c r="B209084" s="323"/>
    </row>
    <row r="209085" spans="2:2">
      <c r="B209085" s="323"/>
    </row>
    <row r="209086" spans="2:2">
      <c r="B209086" s="323"/>
    </row>
    <row r="209087" spans="2:2">
      <c r="B209087" s="323"/>
    </row>
    <row r="209088" spans="2:2">
      <c r="B209088" s="323"/>
    </row>
    <row r="209089" spans="2:2">
      <c r="B209089" s="323"/>
    </row>
    <row r="209090" spans="2:2">
      <c r="B209090" s="323"/>
    </row>
    <row r="209091" spans="2:2">
      <c r="B209091" s="323"/>
    </row>
    <row r="209092" spans="2:2">
      <c r="B209092" s="323"/>
    </row>
    <row r="209093" spans="2:2">
      <c r="B209093" s="323"/>
    </row>
    <row r="209094" spans="2:2">
      <c r="B209094" s="323"/>
    </row>
    <row r="209095" spans="2:2">
      <c r="B209095" s="323"/>
    </row>
    <row r="209096" spans="2:2">
      <c r="B209096" s="323"/>
    </row>
    <row r="209097" spans="2:2">
      <c r="B209097" s="323"/>
    </row>
    <row r="209098" spans="2:2">
      <c r="B209098" s="323"/>
    </row>
    <row r="209099" spans="2:2">
      <c r="B209099" s="323"/>
    </row>
    <row r="209100" spans="2:2">
      <c r="B209100" s="323"/>
    </row>
    <row r="209101" spans="2:2">
      <c r="B209101" s="323"/>
    </row>
    <row r="209102" spans="2:2">
      <c r="B209102" s="323"/>
    </row>
    <row r="209103" spans="2:2">
      <c r="B209103" s="323"/>
    </row>
    <row r="209104" spans="2:2">
      <c r="B209104" s="323"/>
    </row>
    <row r="209105" spans="2:2">
      <c r="B209105" s="323"/>
    </row>
    <row r="209106" spans="2:2">
      <c r="B209106" s="323"/>
    </row>
    <row r="209107" spans="2:2">
      <c r="B209107" s="323"/>
    </row>
    <row r="209108" spans="2:2">
      <c r="B209108" s="323"/>
    </row>
    <row r="209109" spans="2:2">
      <c r="B209109" s="323"/>
    </row>
    <row r="209110" spans="2:2">
      <c r="B209110" s="323"/>
    </row>
    <row r="209111" spans="2:2">
      <c r="B209111" s="323"/>
    </row>
    <row r="209112" spans="2:2">
      <c r="B209112" s="323"/>
    </row>
    <row r="209113" spans="2:2">
      <c r="B209113" s="323"/>
    </row>
    <row r="209114" spans="2:2">
      <c r="B209114" s="323"/>
    </row>
    <row r="209115" spans="2:2">
      <c r="B209115" s="323"/>
    </row>
    <row r="209116" spans="2:2">
      <c r="B209116" s="323"/>
    </row>
    <row r="209117" spans="2:2">
      <c r="B209117" s="323"/>
    </row>
    <row r="209118" spans="2:2">
      <c r="B209118" s="323"/>
    </row>
    <row r="209119" spans="2:2">
      <c r="B209119" s="323"/>
    </row>
    <row r="209120" spans="2:2">
      <c r="B209120" s="323"/>
    </row>
    <row r="209121" spans="2:2">
      <c r="B209121" s="323"/>
    </row>
    <row r="209122" spans="2:2">
      <c r="B209122" s="323"/>
    </row>
    <row r="209123" spans="2:2">
      <c r="B209123" s="323"/>
    </row>
    <row r="209124" spans="2:2">
      <c r="B209124" s="323"/>
    </row>
    <row r="209125" spans="2:2">
      <c r="B209125" s="323"/>
    </row>
    <row r="209126" spans="2:2">
      <c r="B209126" s="323"/>
    </row>
    <row r="209127" spans="2:2">
      <c r="B209127" s="323"/>
    </row>
    <row r="209128" spans="2:2">
      <c r="B209128" s="323"/>
    </row>
    <row r="209129" spans="2:2">
      <c r="B209129" s="323"/>
    </row>
    <row r="209130" spans="2:2">
      <c r="B209130" s="323"/>
    </row>
    <row r="209131" spans="2:2">
      <c r="B209131" s="323"/>
    </row>
    <row r="209132" spans="2:2">
      <c r="B209132" s="323"/>
    </row>
    <row r="209133" spans="2:2">
      <c r="B209133" s="323"/>
    </row>
    <row r="209134" spans="2:2">
      <c r="B209134" s="323"/>
    </row>
    <row r="209135" spans="2:2">
      <c r="B209135" s="323"/>
    </row>
    <row r="209136" spans="2:2">
      <c r="B209136" s="323"/>
    </row>
    <row r="209137" spans="2:2">
      <c r="B209137" s="323"/>
    </row>
    <row r="209138" spans="2:2">
      <c r="B209138" s="323"/>
    </row>
    <row r="209139" spans="2:2">
      <c r="B209139" s="323"/>
    </row>
    <row r="209140" spans="2:2">
      <c r="B209140" s="323"/>
    </row>
    <row r="209141" spans="2:2">
      <c r="B209141" s="323"/>
    </row>
    <row r="209142" spans="2:2">
      <c r="B209142" s="323"/>
    </row>
    <row r="209143" spans="2:2">
      <c r="B209143" s="323"/>
    </row>
    <row r="209144" spans="2:2">
      <c r="B209144" s="323"/>
    </row>
    <row r="209145" spans="2:2">
      <c r="B209145" s="323"/>
    </row>
    <row r="209146" spans="2:2">
      <c r="B209146" s="323"/>
    </row>
    <row r="209147" spans="2:2">
      <c r="B209147" s="323"/>
    </row>
    <row r="209148" spans="2:2">
      <c r="B209148" s="323"/>
    </row>
    <row r="209149" spans="2:2">
      <c r="B209149" s="323"/>
    </row>
    <row r="209150" spans="2:2">
      <c r="B209150" s="323"/>
    </row>
    <row r="209151" spans="2:2">
      <c r="B209151" s="323"/>
    </row>
    <row r="209152" spans="2:2">
      <c r="B209152" s="323"/>
    </row>
    <row r="209153" spans="2:2">
      <c r="B209153" s="323"/>
    </row>
    <row r="209154" spans="2:2">
      <c r="B209154" s="323"/>
    </row>
    <row r="209155" spans="2:2">
      <c r="B209155" s="323"/>
    </row>
    <row r="209156" spans="2:2">
      <c r="B209156" s="323"/>
    </row>
    <row r="209157" spans="2:2">
      <c r="B209157" s="323"/>
    </row>
    <row r="209158" spans="2:2">
      <c r="B209158" s="323"/>
    </row>
    <row r="209159" spans="2:2">
      <c r="B209159" s="323"/>
    </row>
    <row r="209160" spans="2:2">
      <c r="B209160" s="323"/>
    </row>
    <row r="209161" spans="2:2">
      <c r="B209161" s="323"/>
    </row>
    <row r="209162" spans="2:2">
      <c r="B209162" s="323"/>
    </row>
    <row r="209163" spans="2:2">
      <c r="B209163" s="323"/>
    </row>
    <row r="209164" spans="2:2">
      <c r="B209164" s="323"/>
    </row>
    <row r="209165" spans="2:2">
      <c r="B209165" s="323"/>
    </row>
    <row r="209166" spans="2:2">
      <c r="B209166" s="323"/>
    </row>
    <row r="209167" spans="2:2">
      <c r="B209167" s="323"/>
    </row>
    <row r="209168" spans="2:2">
      <c r="B209168" s="323"/>
    </row>
    <row r="209169" spans="2:2">
      <c r="B209169" s="323"/>
    </row>
    <row r="209170" spans="2:2">
      <c r="B209170" s="323"/>
    </row>
    <row r="209171" spans="2:2">
      <c r="B209171" s="323"/>
    </row>
    <row r="209172" spans="2:2">
      <c r="B209172" s="323"/>
    </row>
    <row r="209173" spans="2:2">
      <c r="B209173" s="323"/>
    </row>
    <row r="209174" spans="2:2">
      <c r="B209174" s="323"/>
    </row>
    <row r="209175" spans="2:2">
      <c r="B209175" s="323"/>
    </row>
    <row r="209176" spans="2:2">
      <c r="B209176" s="323"/>
    </row>
    <row r="209177" spans="2:2">
      <c r="B209177" s="323"/>
    </row>
    <row r="209178" spans="2:2">
      <c r="B209178" s="323"/>
    </row>
    <row r="209179" spans="2:2">
      <c r="B209179" s="323"/>
    </row>
    <row r="209180" spans="2:2">
      <c r="B209180" s="323"/>
    </row>
    <row r="209181" spans="2:2">
      <c r="B209181" s="323"/>
    </row>
    <row r="209182" spans="2:2">
      <c r="B209182" s="323"/>
    </row>
    <row r="209183" spans="2:2">
      <c r="B209183" s="323"/>
    </row>
    <row r="209184" spans="2:2">
      <c r="B209184" s="323"/>
    </row>
    <row r="209185" spans="2:2">
      <c r="B209185" s="323"/>
    </row>
    <row r="209186" spans="2:2">
      <c r="B209186" s="323"/>
    </row>
    <row r="209187" spans="2:2">
      <c r="B209187" s="323"/>
    </row>
    <row r="209188" spans="2:2">
      <c r="B209188" s="323"/>
    </row>
    <row r="209189" spans="2:2">
      <c r="B209189" s="323"/>
    </row>
    <row r="209190" spans="2:2">
      <c r="B209190" s="323"/>
    </row>
    <row r="209191" spans="2:2">
      <c r="B209191" s="323"/>
    </row>
    <row r="209192" spans="2:2">
      <c r="B209192" s="323"/>
    </row>
    <row r="209193" spans="2:2">
      <c r="B209193" s="323"/>
    </row>
    <row r="209194" spans="2:2">
      <c r="B209194" s="323"/>
    </row>
    <row r="209195" spans="2:2">
      <c r="B209195" s="323"/>
    </row>
    <row r="209196" spans="2:2">
      <c r="B209196" s="323"/>
    </row>
    <row r="209197" spans="2:2">
      <c r="B209197" s="323"/>
    </row>
    <row r="209198" spans="2:2">
      <c r="B209198" s="323"/>
    </row>
    <row r="209199" spans="2:2">
      <c r="B209199" s="323"/>
    </row>
    <row r="209200" spans="2:2">
      <c r="B209200" s="323"/>
    </row>
    <row r="209201" spans="2:2">
      <c r="B209201" s="323"/>
    </row>
    <row r="209202" spans="2:2">
      <c r="B209202" s="323"/>
    </row>
    <row r="209203" spans="2:2">
      <c r="B209203" s="323"/>
    </row>
    <row r="209204" spans="2:2">
      <c r="B209204" s="323"/>
    </row>
    <row r="209205" spans="2:2">
      <c r="B209205" s="323"/>
    </row>
    <row r="209206" spans="2:2">
      <c r="B209206" s="323"/>
    </row>
    <row r="209207" spans="2:2">
      <c r="B209207" s="323"/>
    </row>
    <row r="209208" spans="2:2">
      <c r="B209208" s="323"/>
    </row>
    <row r="209209" spans="2:2">
      <c r="B209209" s="323"/>
    </row>
    <row r="209210" spans="2:2">
      <c r="B209210" s="323"/>
    </row>
    <row r="209211" spans="2:2">
      <c r="B209211" s="323"/>
    </row>
    <row r="209212" spans="2:2">
      <c r="B209212" s="323"/>
    </row>
    <row r="209213" spans="2:2">
      <c r="B209213" s="323"/>
    </row>
    <row r="209214" spans="2:2">
      <c r="B209214" s="323"/>
    </row>
    <row r="209215" spans="2:2">
      <c r="B209215" s="323"/>
    </row>
    <row r="209216" spans="2:2">
      <c r="B209216" s="323"/>
    </row>
    <row r="209217" spans="2:2">
      <c r="B209217" s="323"/>
    </row>
    <row r="209218" spans="2:2">
      <c r="B209218" s="323"/>
    </row>
    <row r="209219" spans="2:2">
      <c r="B209219" s="323"/>
    </row>
    <row r="209220" spans="2:2">
      <c r="B209220" s="323"/>
    </row>
    <row r="209221" spans="2:2">
      <c r="B209221" s="323"/>
    </row>
    <row r="209222" spans="2:2">
      <c r="B209222" s="323"/>
    </row>
    <row r="209223" spans="2:2">
      <c r="B209223" s="323"/>
    </row>
    <row r="209224" spans="2:2">
      <c r="B209224" s="323"/>
    </row>
    <row r="209225" spans="2:2">
      <c r="B209225" s="323"/>
    </row>
    <row r="209226" spans="2:2">
      <c r="B209226" s="323"/>
    </row>
    <row r="209227" spans="2:2">
      <c r="B209227" s="323"/>
    </row>
    <row r="209228" spans="2:2">
      <c r="B209228" s="323"/>
    </row>
    <row r="209229" spans="2:2">
      <c r="B209229" s="323"/>
    </row>
    <row r="209230" spans="2:2">
      <c r="B209230" s="323"/>
    </row>
    <row r="209231" spans="2:2">
      <c r="B209231" s="323"/>
    </row>
    <row r="209232" spans="2:2">
      <c r="B209232" s="323"/>
    </row>
    <row r="209233" spans="2:2">
      <c r="B209233" s="323"/>
    </row>
    <row r="209234" spans="2:2">
      <c r="B209234" s="323"/>
    </row>
    <row r="209235" spans="2:2">
      <c r="B209235" s="323"/>
    </row>
    <row r="209236" spans="2:2">
      <c r="B209236" s="323"/>
    </row>
    <row r="209237" spans="2:2">
      <c r="B209237" s="323"/>
    </row>
    <row r="209238" spans="2:2">
      <c r="B209238" s="323"/>
    </row>
    <row r="209239" spans="2:2">
      <c r="B209239" s="323"/>
    </row>
    <row r="209240" spans="2:2">
      <c r="B209240" s="323"/>
    </row>
    <row r="209241" spans="2:2">
      <c r="B209241" s="323"/>
    </row>
    <row r="209242" spans="2:2">
      <c r="B209242" s="323"/>
    </row>
    <row r="209243" spans="2:2">
      <c r="B209243" s="323"/>
    </row>
    <row r="209244" spans="2:2">
      <c r="B209244" s="323"/>
    </row>
    <row r="209245" spans="2:2">
      <c r="B209245" s="323"/>
    </row>
    <row r="209246" spans="2:2">
      <c r="B209246" s="323"/>
    </row>
    <row r="209247" spans="2:2">
      <c r="B209247" s="323"/>
    </row>
    <row r="209248" spans="2:2">
      <c r="B209248" s="323"/>
    </row>
    <row r="209249" spans="2:2">
      <c r="B209249" s="323"/>
    </row>
    <row r="209250" spans="2:2">
      <c r="B209250" s="323"/>
    </row>
    <row r="209251" spans="2:2">
      <c r="B209251" s="323"/>
    </row>
    <row r="209252" spans="2:2">
      <c r="B209252" s="323"/>
    </row>
    <row r="209253" spans="2:2">
      <c r="B209253" s="323"/>
    </row>
    <row r="209254" spans="2:2">
      <c r="B209254" s="323"/>
    </row>
    <row r="209255" spans="2:2">
      <c r="B209255" s="323"/>
    </row>
    <row r="209256" spans="2:2">
      <c r="B209256" s="323"/>
    </row>
    <row r="209257" spans="2:2">
      <c r="B209257" s="323"/>
    </row>
    <row r="209258" spans="2:2">
      <c r="B209258" s="323"/>
    </row>
    <row r="209259" spans="2:2">
      <c r="B209259" s="323"/>
    </row>
    <row r="209260" spans="2:2">
      <c r="B209260" s="323"/>
    </row>
    <row r="209261" spans="2:2">
      <c r="B209261" s="323"/>
    </row>
    <row r="209262" spans="2:2">
      <c r="B209262" s="323"/>
    </row>
    <row r="209263" spans="2:2">
      <c r="B209263" s="323"/>
    </row>
    <row r="209264" spans="2:2">
      <c r="B209264" s="323"/>
    </row>
    <row r="209265" spans="2:2">
      <c r="B209265" s="323"/>
    </row>
    <row r="209266" spans="2:2">
      <c r="B209266" s="323"/>
    </row>
    <row r="209267" spans="2:2">
      <c r="B209267" s="323"/>
    </row>
    <row r="209268" spans="2:2">
      <c r="B209268" s="323"/>
    </row>
    <row r="209269" spans="2:2">
      <c r="B209269" s="323"/>
    </row>
    <row r="209270" spans="2:2">
      <c r="B209270" s="323"/>
    </row>
    <row r="209271" spans="2:2">
      <c r="B209271" s="323"/>
    </row>
    <row r="209272" spans="2:2">
      <c r="B209272" s="323"/>
    </row>
    <row r="209273" spans="2:2">
      <c r="B209273" s="323"/>
    </row>
    <row r="209274" spans="2:2">
      <c r="B209274" s="323"/>
    </row>
    <row r="209275" spans="2:2">
      <c r="B209275" s="323"/>
    </row>
    <row r="209276" spans="2:2">
      <c r="B209276" s="323"/>
    </row>
    <row r="209277" spans="2:2">
      <c r="B209277" s="323"/>
    </row>
    <row r="209278" spans="2:2">
      <c r="B209278" s="323"/>
    </row>
    <row r="209279" spans="2:2">
      <c r="B209279" s="323"/>
    </row>
    <row r="209280" spans="2:2">
      <c r="B209280" s="323"/>
    </row>
    <row r="209281" spans="2:2">
      <c r="B209281" s="323"/>
    </row>
    <row r="209282" spans="2:2">
      <c r="B209282" s="323"/>
    </row>
    <row r="209283" spans="2:2">
      <c r="B209283" s="323"/>
    </row>
    <row r="209284" spans="2:2">
      <c r="B209284" s="323"/>
    </row>
    <row r="209285" spans="2:2">
      <c r="B209285" s="323"/>
    </row>
    <row r="209286" spans="2:2">
      <c r="B209286" s="323"/>
    </row>
    <row r="209287" spans="2:2">
      <c r="B209287" s="323"/>
    </row>
    <row r="209288" spans="2:2">
      <c r="B209288" s="323"/>
    </row>
    <row r="209289" spans="2:2">
      <c r="B209289" s="323"/>
    </row>
    <row r="209290" spans="2:2">
      <c r="B209290" s="323"/>
    </row>
    <row r="209291" spans="2:2">
      <c r="B209291" s="323"/>
    </row>
    <row r="209292" spans="2:2">
      <c r="B209292" s="323"/>
    </row>
    <row r="209293" spans="2:2">
      <c r="B209293" s="323"/>
    </row>
    <row r="209294" spans="2:2">
      <c r="B209294" s="323"/>
    </row>
    <row r="209295" spans="2:2">
      <c r="B209295" s="323"/>
    </row>
    <row r="209296" spans="2:2">
      <c r="B209296" s="323"/>
    </row>
    <row r="209297" spans="2:2">
      <c r="B209297" s="323"/>
    </row>
    <row r="209298" spans="2:2">
      <c r="B209298" s="323"/>
    </row>
    <row r="209299" spans="2:2">
      <c r="B209299" s="323"/>
    </row>
    <row r="209300" spans="2:2">
      <c r="B209300" s="323"/>
    </row>
    <row r="209301" spans="2:2">
      <c r="B209301" s="323"/>
    </row>
    <row r="209302" spans="2:2">
      <c r="B209302" s="323"/>
    </row>
    <row r="209303" spans="2:2">
      <c r="B209303" s="323"/>
    </row>
    <row r="209304" spans="2:2">
      <c r="B209304" s="323"/>
    </row>
    <row r="209305" spans="2:2">
      <c r="B209305" s="323"/>
    </row>
    <row r="209306" spans="2:2">
      <c r="B209306" s="323"/>
    </row>
    <row r="209307" spans="2:2">
      <c r="B209307" s="323"/>
    </row>
    <row r="209308" spans="2:2">
      <c r="B209308" s="323"/>
    </row>
    <row r="209309" spans="2:2">
      <c r="B209309" s="323"/>
    </row>
    <row r="209310" spans="2:2">
      <c r="B209310" s="323"/>
    </row>
    <row r="209311" spans="2:2">
      <c r="B209311" s="323"/>
    </row>
    <row r="209312" spans="2:2">
      <c r="B209312" s="323"/>
    </row>
    <row r="209313" spans="2:2">
      <c r="B209313" s="323"/>
    </row>
    <row r="209314" spans="2:2">
      <c r="B209314" s="323"/>
    </row>
    <row r="209315" spans="2:2">
      <c r="B209315" s="323"/>
    </row>
    <row r="209316" spans="2:2">
      <c r="B209316" s="323"/>
    </row>
    <row r="209317" spans="2:2">
      <c r="B209317" s="323"/>
    </row>
    <row r="209318" spans="2:2">
      <c r="B209318" s="323"/>
    </row>
    <row r="209319" spans="2:2">
      <c r="B209319" s="323"/>
    </row>
    <row r="209320" spans="2:2">
      <c r="B209320" s="323"/>
    </row>
    <row r="209321" spans="2:2">
      <c r="B209321" s="323"/>
    </row>
    <row r="209322" spans="2:2">
      <c r="B209322" s="323"/>
    </row>
    <row r="209323" spans="2:2">
      <c r="B209323" s="323"/>
    </row>
    <row r="209324" spans="2:2">
      <c r="B209324" s="323"/>
    </row>
    <row r="209325" spans="2:2">
      <c r="B209325" s="323"/>
    </row>
    <row r="209326" spans="2:2">
      <c r="B209326" s="323"/>
    </row>
    <row r="209327" spans="2:2">
      <c r="B209327" s="323"/>
    </row>
    <row r="209328" spans="2:2">
      <c r="B209328" s="323"/>
    </row>
    <row r="209329" spans="2:2">
      <c r="B209329" s="323"/>
    </row>
    <row r="209330" spans="2:2">
      <c r="B209330" s="323"/>
    </row>
    <row r="209331" spans="2:2">
      <c r="B209331" s="323"/>
    </row>
    <row r="209332" spans="2:2">
      <c r="B209332" s="323"/>
    </row>
    <row r="209333" spans="2:2">
      <c r="B209333" s="323"/>
    </row>
    <row r="209334" spans="2:2">
      <c r="B209334" s="323"/>
    </row>
    <row r="209335" spans="2:2">
      <c r="B209335" s="323"/>
    </row>
    <row r="209336" spans="2:2">
      <c r="B209336" s="323"/>
    </row>
    <row r="209337" spans="2:2">
      <c r="B209337" s="323"/>
    </row>
    <row r="209338" spans="2:2">
      <c r="B209338" s="323"/>
    </row>
    <row r="209339" spans="2:2">
      <c r="B209339" s="323"/>
    </row>
    <row r="209340" spans="2:2">
      <c r="B209340" s="323"/>
    </row>
    <row r="209341" spans="2:2">
      <c r="B209341" s="323"/>
    </row>
    <row r="209342" spans="2:2">
      <c r="B209342" s="323"/>
    </row>
    <row r="209343" spans="2:2">
      <c r="B209343" s="323"/>
    </row>
    <row r="209344" spans="2:2">
      <c r="B209344" s="323"/>
    </row>
    <row r="209345" spans="2:2">
      <c r="B209345" s="323"/>
    </row>
    <row r="209346" spans="2:2">
      <c r="B209346" s="323"/>
    </row>
    <row r="209347" spans="2:2">
      <c r="B209347" s="323"/>
    </row>
    <row r="209348" spans="2:2">
      <c r="B209348" s="323"/>
    </row>
    <row r="209349" spans="2:2">
      <c r="B209349" s="323"/>
    </row>
    <row r="209350" spans="2:2">
      <c r="B209350" s="323"/>
    </row>
    <row r="209351" spans="2:2">
      <c r="B209351" s="323"/>
    </row>
    <row r="209352" spans="2:2">
      <c r="B209352" s="323"/>
    </row>
    <row r="209353" spans="2:2">
      <c r="B209353" s="323"/>
    </row>
    <row r="209354" spans="2:2">
      <c r="B209354" s="323"/>
    </row>
    <row r="209355" spans="2:2">
      <c r="B209355" s="323"/>
    </row>
    <row r="209356" spans="2:2">
      <c r="B209356" s="323"/>
    </row>
    <row r="209357" spans="2:2">
      <c r="B209357" s="323"/>
    </row>
    <row r="209358" spans="2:2">
      <c r="B209358" s="323"/>
    </row>
    <row r="209359" spans="2:2">
      <c r="B209359" s="323"/>
    </row>
    <row r="209360" spans="2:2">
      <c r="B209360" s="323"/>
    </row>
    <row r="209361" spans="2:2">
      <c r="B209361" s="323"/>
    </row>
    <row r="209362" spans="2:2">
      <c r="B209362" s="323"/>
    </row>
    <row r="209363" spans="2:2">
      <c r="B209363" s="323"/>
    </row>
    <row r="209364" spans="2:2">
      <c r="B209364" s="323"/>
    </row>
    <row r="209365" spans="2:2">
      <c r="B209365" s="323"/>
    </row>
    <row r="209366" spans="2:2">
      <c r="B209366" s="323"/>
    </row>
    <row r="209367" spans="2:2">
      <c r="B209367" s="323"/>
    </row>
    <row r="209368" spans="2:2">
      <c r="B209368" s="323"/>
    </row>
    <row r="209369" spans="2:2">
      <c r="B209369" s="323"/>
    </row>
    <row r="209370" spans="2:2">
      <c r="B209370" s="323"/>
    </row>
    <row r="209371" spans="2:2">
      <c r="B209371" s="323"/>
    </row>
    <row r="209372" spans="2:2">
      <c r="B209372" s="323"/>
    </row>
    <row r="209373" spans="2:2">
      <c r="B209373" s="323"/>
    </row>
    <row r="209374" spans="2:2">
      <c r="B209374" s="323"/>
    </row>
    <row r="209375" spans="2:2">
      <c r="B209375" s="323"/>
    </row>
    <row r="209376" spans="2:2">
      <c r="B209376" s="323"/>
    </row>
    <row r="209377" spans="2:2">
      <c r="B209377" s="323"/>
    </row>
    <row r="209378" spans="2:2">
      <c r="B209378" s="323"/>
    </row>
    <row r="209379" spans="2:2">
      <c r="B209379" s="323"/>
    </row>
    <row r="209380" spans="2:2">
      <c r="B209380" s="323"/>
    </row>
    <row r="209381" spans="2:2">
      <c r="B209381" s="323"/>
    </row>
    <row r="209382" spans="2:2">
      <c r="B209382" s="323"/>
    </row>
    <row r="209383" spans="2:2">
      <c r="B209383" s="323"/>
    </row>
    <row r="209384" spans="2:2">
      <c r="B209384" s="323"/>
    </row>
    <row r="209385" spans="2:2">
      <c r="B209385" s="323"/>
    </row>
    <row r="209386" spans="2:2">
      <c r="B209386" s="323"/>
    </row>
    <row r="209387" spans="2:2">
      <c r="B209387" s="323"/>
    </row>
    <row r="209388" spans="2:2">
      <c r="B209388" s="323"/>
    </row>
    <row r="209389" spans="2:2">
      <c r="B209389" s="323"/>
    </row>
    <row r="209390" spans="2:2">
      <c r="B209390" s="323"/>
    </row>
    <row r="209391" spans="2:2">
      <c r="B209391" s="323"/>
    </row>
    <row r="209392" spans="2:2">
      <c r="B209392" s="323"/>
    </row>
    <row r="209393" spans="2:2">
      <c r="B209393" s="323"/>
    </row>
    <row r="209394" spans="2:2">
      <c r="B209394" s="323"/>
    </row>
    <row r="209395" spans="2:2">
      <c r="B209395" s="323"/>
    </row>
    <row r="209396" spans="2:2">
      <c r="B209396" s="323"/>
    </row>
    <row r="209397" spans="2:2">
      <c r="B209397" s="323"/>
    </row>
    <row r="209398" spans="2:2">
      <c r="B209398" s="323"/>
    </row>
    <row r="209399" spans="2:2">
      <c r="B209399" s="323"/>
    </row>
    <row r="209400" spans="2:2">
      <c r="B209400" s="323"/>
    </row>
    <row r="209401" spans="2:2">
      <c r="B209401" s="323"/>
    </row>
    <row r="209402" spans="2:2">
      <c r="B209402" s="323"/>
    </row>
    <row r="209403" spans="2:2">
      <c r="B209403" s="323"/>
    </row>
    <row r="209404" spans="2:2">
      <c r="B209404" s="323"/>
    </row>
    <row r="209405" spans="2:2">
      <c r="B209405" s="323"/>
    </row>
    <row r="209406" spans="2:2">
      <c r="B209406" s="323"/>
    </row>
    <row r="209407" spans="2:2">
      <c r="B209407" s="323"/>
    </row>
    <row r="209408" spans="2:2">
      <c r="B209408" s="323"/>
    </row>
    <row r="209409" spans="2:2">
      <c r="B209409" s="323"/>
    </row>
    <row r="209410" spans="2:2">
      <c r="B209410" s="323"/>
    </row>
    <row r="209411" spans="2:2">
      <c r="B209411" s="323"/>
    </row>
    <row r="209412" spans="2:2">
      <c r="B209412" s="323"/>
    </row>
    <row r="209413" spans="2:2">
      <c r="B209413" s="323"/>
    </row>
    <row r="209414" spans="2:2">
      <c r="B209414" s="323"/>
    </row>
    <row r="209415" spans="2:2">
      <c r="B209415" s="323"/>
    </row>
    <row r="209416" spans="2:2">
      <c r="B209416" s="323"/>
    </row>
    <row r="209417" spans="2:2">
      <c r="B209417" s="323"/>
    </row>
    <row r="209418" spans="2:2">
      <c r="B209418" s="323"/>
    </row>
    <row r="209419" spans="2:2">
      <c r="B209419" s="323"/>
    </row>
    <row r="209420" spans="2:2">
      <c r="B209420" s="323"/>
    </row>
    <row r="209421" spans="2:2">
      <c r="B209421" s="323"/>
    </row>
    <row r="209422" spans="2:2">
      <c r="B209422" s="323"/>
    </row>
    <row r="209423" spans="2:2">
      <c r="B209423" s="323"/>
    </row>
    <row r="209424" spans="2:2">
      <c r="B209424" s="323"/>
    </row>
    <row r="209425" spans="2:2">
      <c r="B209425" s="323"/>
    </row>
    <row r="209426" spans="2:2">
      <c r="B209426" s="323"/>
    </row>
    <row r="209427" spans="2:2">
      <c r="B209427" s="323"/>
    </row>
    <row r="209428" spans="2:2">
      <c r="B209428" s="323"/>
    </row>
    <row r="209429" spans="2:2">
      <c r="B209429" s="323"/>
    </row>
    <row r="209430" spans="2:2">
      <c r="B209430" s="323"/>
    </row>
    <row r="209431" spans="2:2">
      <c r="B209431" s="323"/>
    </row>
    <row r="209432" spans="2:2">
      <c r="B209432" s="323"/>
    </row>
    <row r="209433" spans="2:2">
      <c r="B209433" s="323"/>
    </row>
    <row r="209434" spans="2:2">
      <c r="B209434" s="323"/>
    </row>
    <row r="209435" spans="2:2">
      <c r="B209435" s="323"/>
    </row>
    <row r="209436" spans="2:2">
      <c r="B209436" s="323"/>
    </row>
    <row r="209437" spans="2:2">
      <c r="B209437" s="323"/>
    </row>
    <row r="209438" spans="2:2">
      <c r="B209438" s="323"/>
    </row>
    <row r="209439" spans="2:2">
      <c r="B209439" s="323"/>
    </row>
    <row r="209440" spans="2:2">
      <c r="B209440" s="323"/>
    </row>
    <row r="209441" spans="2:2">
      <c r="B209441" s="323"/>
    </row>
    <row r="209442" spans="2:2">
      <c r="B209442" s="323"/>
    </row>
    <row r="209443" spans="2:2">
      <c r="B209443" s="323"/>
    </row>
    <row r="209444" spans="2:2">
      <c r="B209444" s="323"/>
    </row>
    <row r="209445" spans="2:2">
      <c r="B209445" s="323"/>
    </row>
    <row r="209446" spans="2:2">
      <c r="B209446" s="323"/>
    </row>
    <row r="209447" spans="2:2">
      <c r="B209447" s="323"/>
    </row>
    <row r="209448" spans="2:2">
      <c r="B209448" s="323"/>
    </row>
    <row r="209449" spans="2:2">
      <c r="B209449" s="323"/>
    </row>
    <row r="209450" spans="2:2">
      <c r="B209450" s="323"/>
    </row>
    <row r="209451" spans="2:2">
      <c r="B209451" s="323"/>
    </row>
    <row r="209452" spans="2:2">
      <c r="B209452" s="323"/>
    </row>
    <row r="209453" spans="2:2">
      <c r="B209453" s="323"/>
    </row>
    <row r="209454" spans="2:2">
      <c r="B209454" s="323"/>
    </row>
    <row r="209455" spans="2:2">
      <c r="B209455" s="323"/>
    </row>
    <row r="209456" spans="2:2">
      <c r="B209456" s="323"/>
    </row>
    <row r="209457" spans="2:2">
      <c r="B209457" s="323"/>
    </row>
    <row r="209458" spans="2:2">
      <c r="B209458" s="323"/>
    </row>
    <row r="209459" spans="2:2">
      <c r="B209459" s="323"/>
    </row>
    <row r="209460" spans="2:2">
      <c r="B209460" s="323"/>
    </row>
    <row r="209461" spans="2:2">
      <c r="B209461" s="323"/>
    </row>
    <row r="209462" spans="2:2">
      <c r="B209462" s="323"/>
    </row>
    <row r="209463" spans="2:2">
      <c r="B209463" s="323"/>
    </row>
    <row r="209464" spans="2:2">
      <c r="B209464" s="323"/>
    </row>
    <row r="209465" spans="2:2">
      <c r="B209465" s="323"/>
    </row>
    <row r="209466" spans="2:2">
      <c r="B209466" s="323"/>
    </row>
    <row r="209467" spans="2:2">
      <c r="B209467" s="323"/>
    </row>
    <row r="209468" spans="2:2">
      <c r="B209468" s="323"/>
    </row>
    <row r="209469" spans="2:2">
      <c r="B209469" s="323"/>
    </row>
    <row r="209470" spans="2:2">
      <c r="B209470" s="323"/>
    </row>
    <row r="209471" spans="2:2">
      <c r="B209471" s="323"/>
    </row>
    <row r="209472" spans="2:2">
      <c r="B209472" s="323"/>
    </row>
    <row r="209473" spans="2:2">
      <c r="B209473" s="323"/>
    </row>
    <row r="209474" spans="2:2">
      <c r="B209474" s="323"/>
    </row>
    <row r="209475" spans="2:2">
      <c r="B209475" s="323"/>
    </row>
    <row r="209476" spans="2:2">
      <c r="B209476" s="323"/>
    </row>
    <row r="209477" spans="2:2">
      <c r="B209477" s="323"/>
    </row>
    <row r="209478" spans="2:2">
      <c r="B209478" s="323"/>
    </row>
    <row r="209479" spans="2:2">
      <c r="B209479" s="323"/>
    </row>
    <row r="209480" spans="2:2">
      <c r="B209480" s="323"/>
    </row>
    <row r="209481" spans="2:2">
      <c r="B209481" s="323"/>
    </row>
    <row r="209482" spans="2:2">
      <c r="B209482" s="323"/>
    </row>
    <row r="209483" spans="2:2">
      <c r="B209483" s="323"/>
    </row>
    <row r="209484" spans="2:2">
      <c r="B209484" s="323"/>
    </row>
    <row r="209485" spans="2:2">
      <c r="B209485" s="323"/>
    </row>
    <row r="209486" spans="2:2">
      <c r="B209486" s="323"/>
    </row>
    <row r="209487" spans="2:2">
      <c r="B209487" s="323"/>
    </row>
    <row r="209488" spans="2:2">
      <c r="B209488" s="323"/>
    </row>
    <row r="209489" spans="2:2">
      <c r="B209489" s="323"/>
    </row>
    <row r="209490" spans="2:2">
      <c r="B209490" s="323"/>
    </row>
    <row r="209491" spans="2:2">
      <c r="B209491" s="323"/>
    </row>
    <row r="209492" spans="2:2">
      <c r="B209492" s="323"/>
    </row>
    <row r="209493" spans="2:2">
      <c r="B209493" s="323"/>
    </row>
    <row r="209494" spans="2:2">
      <c r="B209494" s="323"/>
    </row>
    <row r="209495" spans="2:2">
      <c r="B209495" s="323"/>
    </row>
    <row r="209496" spans="2:2">
      <c r="B209496" s="323"/>
    </row>
    <row r="209497" spans="2:2">
      <c r="B209497" s="323"/>
    </row>
    <row r="209498" spans="2:2">
      <c r="B209498" s="323"/>
    </row>
    <row r="209499" spans="2:2">
      <c r="B209499" s="323"/>
    </row>
    <row r="209500" spans="2:2">
      <c r="B209500" s="323"/>
    </row>
    <row r="209501" spans="2:2">
      <c r="B209501" s="323"/>
    </row>
    <row r="209502" spans="2:2">
      <c r="B209502" s="323"/>
    </row>
    <row r="209503" spans="2:2">
      <c r="B209503" s="323"/>
    </row>
    <row r="209504" spans="2:2">
      <c r="B209504" s="323"/>
    </row>
    <row r="209505" spans="2:2">
      <c r="B209505" s="323"/>
    </row>
    <row r="209506" spans="2:2">
      <c r="B209506" s="323"/>
    </row>
    <row r="209507" spans="2:2">
      <c r="B209507" s="323"/>
    </row>
    <row r="209508" spans="2:2">
      <c r="B209508" s="323"/>
    </row>
    <row r="209509" spans="2:2">
      <c r="B209509" s="323"/>
    </row>
    <row r="209510" spans="2:2">
      <c r="B209510" s="323"/>
    </row>
    <row r="209511" spans="2:2">
      <c r="B209511" s="323"/>
    </row>
    <row r="209512" spans="2:2">
      <c r="B209512" s="323"/>
    </row>
    <row r="209513" spans="2:2">
      <c r="B209513" s="323"/>
    </row>
    <row r="209514" spans="2:2">
      <c r="B209514" s="323"/>
    </row>
    <row r="209515" spans="2:2">
      <c r="B209515" s="323"/>
    </row>
    <row r="209516" spans="2:2">
      <c r="B209516" s="323"/>
    </row>
    <row r="209517" spans="2:2">
      <c r="B209517" s="323"/>
    </row>
    <row r="209518" spans="2:2">
      <c r="B209518" s="323"/>
    </row>
    <row r="209519" spans="2:2">
      <c r="B209519" s="323"/>
    </row>
    <row r="209520" spans="2:2">
      <c r="B209520" s="323"/>
    </row>
    <row r="209521" spans="2:2">
      <c r="B209521" s="323"/>
    </row>
    <row r="209522" spans="2:2">
      <c r="B209522" s="323"/>
    </row>
    <row r="209523" spans="2:2">
      <c r="B209523" s="323"/>
    </row>
    <row r="209524" spans="2:2">
      <c r="B209524" s="323"/>
    </row>
    <row r="209525" spans="2:2">
      <c r="B209525" s="323"/>
    </row>
    <row r="209526" spans="2:2">
      <c r="B209526" s="323"/>
    </row>
    <row r="209527" spans="2:2">
      <c r="B209527" s="323"/>
    </row>
    <row r="209528" spans="2:2">
      <c r="B209528" s="323"/>
    </row>
    <row r="209529" spans="2:2">
      <c r="B209529" s="323"/>
    </row>
    <row r="209530" spans="2:2">
      <c r="B209530" s="323"/>
    </row>
    <row r="209531" spans="2:2">
      <c r="B209531" s="323"/>
    </row>
    <row r="209532" spans="2:2">
      <c r="B209532" s="323"/>
    </row>
    <row r="209533" spans="2:2">
      <c r="B209533" s="323"/>
    </row>
    <row r="209534" spans="2:2">
      <c r="B209534" s="323"/>
    </row>
    <row r="209535" spans="2:2">
      <c r="B209535" s="323"/>
    </row>
    <row r="209536" spans="2:2">
      <c r="B209536" s="323"/>
    </row>
    <row r="209537" spans="2:2">
      <c r="B209537" s="323"/>
    </row>
    <row r="209538" spans="2:2">
      <c r="B209538" s="323"/>
    </row>
    <row r="209539" spans="2:2">
      <c r="B209539" s="323"/>
    </row>
    <row r="209540" spans="2:2">
      <c r="B209540" s="323"/>
    </row>
    <row r="209541" spans="2:2">
      <c r="B209541" s="323"/>
    </row>
    <row r="209542" spans="2:2">
      <c r="B209542" s="323"/>
    </row>
    <row r="209543" spans="2:2">
      <c r="B209543" s="323"/>
    </row>
    <row r="209544" spans="2:2">
      <c r="B209544" s="323"/>
    </row>
    <row r="209545" spans="2:2">
      <c r="B209545" s="323"/>
    </row>
    <row r="209546" spans="2:2">
      <c r="B209546" s="323"/>
    </row>
    <row r="209547" spans="2:2">
      <c r="B209547" s="323"/>
    </row>
    <row r="209548" spans="2:2">
      <c r="B209548" s="323"/>
    </row>
    <row r="209549" spans="2:2">
      <c r="B209549" s="323"/>
    </row>
    <row r="209550" spans="2:2">
      <c r="B209550" s="323"/>
    </row>
    <row r="209551" spans="2:2">
      <c r="B209551" s="323"/>
    </row>
    <row r="209552" spans="2:2">
      <c r="B209552" s="323"/>
    </row>
    <row r="209553" spans="2:2">
      <c r="B209553" s="323"/>
    </row>
    <row r="209554" spans="2:2">
      <c r="B209554" s="323"/>
    </row>
    <row r="209555" spans="2:2">
      <c r="B209555" s="323"/>
    </row>
    <row r="209556" spans="2:2">
      <c r="B209556" s="323"/>
    </row>
    <row r="209557" spans="2:2">
      <c r="B209557" s="323"/>
    </row>
    <row r="209558" spans="2:2">
      <c r="B209558" s="323"/>
    </row>
    <row r="209559" spans="2:2">
      <c r="B209559" s="323"/>
    </row>
    <row r="209560" spans="2:2">
      <c r="B209560" s="323"/>
    </row>
    <row r="209561" spans="2:2">
      <c r="B209561" s="323"/>
    </row>
    <row r="209562" spans="2:2">
      <c r="B209562" s="323"/>
    </row>
    <row r="209563" spans="2:2">
      <c r="B209563" s="323"/>
    </row>
    <row r="209564" spans="2:2">
      <c r="B209564" s="323"/>
    </row>
    <row r="209565" spans="2:2">
      <c r="B209565" s="323"/>
    </row>
    <row r="209566" spans="2:2">
      <c r="B209566" s="323"/>
    </row>
    <row r="209567" spans="2:2">
      <c r="B209567" s="323"/>
    </row>
    <row r="209568" spans="2:2">
      <c r="B209568" s="323"/>
    </row>
    <row r="209569" spans="2:2">
      <c r="B209569" s="323"/>
    </row>
    <row r="209570" spans="2:2">
      <c r="B209570" s="323"/>
    </row>
    <row r="209571" spans="2:2">
      <c r="B209571" s="323"/>
    </row>
    <row r="209572" spans="2:2">
      <c r="B209572" s="323"/>
    </row>
    <row r="209573" spans="2:2">
      <c r="B209573" s="323"/>
    </row>
    <row r="209574" spans="2:2">
      <c r="B209574" s="323"/>
    </row>
    <row r="209575" spans="2:2">
      <c r="B209575" s="323"/>
    </row>
    <row r="209576" spans="2:2">
      <c r="B209576" s="323"/>
    </row>
    <row r="209577" spans="2:2">
      <c r="B209577" s="323"/>
    </row>
    <row r="209578" spans="2:2">
      <c r="B209578" s="323"/>
    </row>
    <row r="209579" spans="2:2">
      <c r="B209579" s="323"/>
    </row>
    <row r="209580" spans="2:2">
      <c r="B209580" s="323"/>
    </row>
    <row r="209581" spans="2:2">
      <c r="B209581" s="323"/>
    </row>
    <row r="209582" spans="2:2">
      <c r="B209582" s="323"/>
    </row>
    <row r="209583" spans="2:2">
      <c r="B209583" s="323"/>
    </row>
    <row r="209584" spans="2:2">
      <c r="B209584" s="323"/>
    </row>
    <row r="209585" spans="2:2">
      <c r="B209585" s="323"/>
    </row>
    <row r="209586" spans="2:2">
      <c r="B209586" s="323"/>
    </row>
    <row r="209587" spans="2:2">
      <c r="B209587" s="323"/>
    </row>
    <row r="209588" spans="2:2">
      <c r="B209588" s="323"/>
    </row>
    <row r="209589" spans="2:2">
      <c r="B209589" s="323"/>
    </row>
    <row r="209590" spans="2:2">
      <c r="B209590" s="323"/>
    </row>
    <row r="209591" spans="2:2">
      <c r="B209591" s="323"/>
    </row>
    <row r="209592" spans="2:2">
      <c r="B209592" s="323"/>
    </row>
    <row r="209593" spans="2:2">
      <c r="B209593" s="323"/>
    </row>
    <row r="209594" spans="2:2">
      <c r="B209594" s="323"/>
    </row>
    <row r="209595" spans="2:2">
      <c r="B209595" s="323"/>
    </row>
    <row r="209596" spans="2:2">
      <c r="B209596" s="323"/>
    </row>
    <row r="209597" spans="2:2">
      <c r="B209597" s="323"/>
    </row>
    <row r="209598" spans="2:2">
      <c r="B209598" s="323"/>
    </row>
    <row r="209599" spans="2:2">
      <c r="B209599" s="323"/>
    </row>
    <row r="209600" spans="2:2">
      <c r="B209600" s="323"/>
    </row>
    <row r="209601" spans="2:2">
      <c r="B209601" s="323"/>
    </row>
    <row r="209602" spans="2:2">
      <c r="B209602" s="323"/>
    </row>
    <row r="209603" spans="2:2">
      <c r="B209603" s="323"/>
    </row>
    <row r="209604" spans="2:2">
      <c r="B209604" s="323"/>
    </row>
    <row r="209605" spans="2:2">
      <c r="B209605" s="323"/>
    </row>
    <row r="209606" spans="2:2">
      <c r="B209606" s="323"/>
    </row>
    <row r="209607" spans="2:2">
      <c r="B209607" s="323"/>
    </row>
    <row r="209608" spans="2:2">
      <c r="B209608" s="323"/>
    </row>
    <row r="209609" spans="2:2">
      <c r="B209609" s="323"/>
    </row>
    <row r="209610" spans="2:2">
      <c r="B209610" s="323"/>
    </row>
    <row r="209611" spans="2:2">
      <c r="B209611" s="323"/>
    </row>
    <row r="209612" spans="2:2">
      <c r="B209612" s="323"/>
    </row>
    <row r="209613" spans="2:2">
      <c r="B209613" s="323"/>
    </row>
    <row r="209614" spans="2:2">
      <c r="B209614" s="323"/>
    </row>
    <row r="209615" spans="2:2">
      <c r="B209615" s="323"/>
    </row>
    <row r="209616" spans="2:2">
      <c r="B209616" s="323"/>
    </row>
    <row r="209617" spans="2:2">
      <c r="B209617" s="323"/>
    </row>
    <row r="209618" spans="2:2">
      <c r="B209618" s="323"/>
    </row>
    <row r="209619" spans="2:2">
      <c r="B209619" s="323"/>
    </row>
    <row r="209620" spans="2:2">
      <c r="B209620" s="323"/>
    </row>
    <row r="209621" spans="2:2">
      <c r="B209621" s="323"/>
    </row>
    <row r="209622" spans="2:2">
      <c r="B209622" s="323"/>
    </row>
    <row r="209623" spans="2:2">
      <c r="B209623" s="323"/>
    </row>
    <row r="209624" spans="2:2">
      <c r="B209624" s="323"/>
    </row>
    <row r="209625" spans="2:2">
      <c r="B209625" s="323"/>
    </row>
    <row r="209626" spans="2:2">
      <c r="B209626" s="323"/>
    </row>
    <row r="209627" spans="2:2">
      <c r="B209627" s="323"/>
    </row>
    <row r="209628" spans="2:2">
      <c r="B209628" s="323"/>
    </row>
    <row r="209629" spans="2:2">
      <c r="B209629" s="323"/>
    </row>
    <row r="209630" spans="2:2">
      <c r="B209630" s="323"/>
    </row>
    <row r="209631" spans="2:2">
      <c r="B209631" s="323"/>
    </row>
    <row r="209632" spans="2:2">
      <c r="B209632" s="323"/>
    </row>
    <row r="209633" spans="2:2">
      <c r="B209633" s="323"/>
    </row>
    <row r="209634" spans="2:2">
      <c r="B209634" s="323"/>
    </row>
    <row r="209635" spans="2:2">
      <c r="B209635" s="323"/>
    </row>
    <row r="209636" spans="2:2">
      <c r="B209636" s="323"/>
    </row>
    <row r="209637" spans="2:2">
      <c r="B209637" s="323"/>
    </row>
    <row r="209638" spans="2:2">
      <c r="B209638" s="323"/>
    </row>
    <row r="209639" spans="2:2">
      <c r="B209639" s="323"/>
    </row>
    <row r="209640" spans="2:2">
      <c r="B209640" s="323"/>
    </row>
    <row r="209641" spans="2:2">
      <c r="B209641" s="323"/>
    </row>
    <row r="209642" spans="2:2">
      <c r="B209642" s="323"/>
    </row>
    <row r="209643" spans="2:2">
      <c r="B209643" s="323"/>
    </row>
    <row r="209644" spans="2:2">
      <c r="B209644" s="323"/>
    </row>
    <row r="209645" spans="2:2">
      <c r="B209645" s="323"/>
    </row>
    <row r="209646" spans="2:2">
      <c r="B209646" s="323"/>
    </row>
    <row r="209647" spans="2:2">
      <c r="B209647" s="323"/>
    </row>
    <row r="209648" spans="2:2">
      <c r="B209648" s="323"/>
    </row>
    <row r="209649" spans="2:2">
      <c r="B209649" s="323"/>
    </row>
    <row r="209650" spans="2:2">
      <c r="B209650" s="323"/>
    </row>
    <row r="209651" spans="2:2">
      <c r="B209651" s="323"/>
    </row>
    <row r="209652" spans="2:2">
      <c r="B209652" s="323"/>
    </row>
    <row r="209653" spans="2:2">
      <c r="B209653" s="323"/>
    </row>
    <row r="209654" spans="2:2">
      <c r="B209654" s="323"/>
    </row>
    <row r="209655" spans="2:2">
      <c r="B209655" s="323"/>
    </row>
    <row r="209656" spans="2:2">
      <c r="B209656" s="323"/>
    </row>
    <row r="209657" spans="2:2">
      <c r="B209657" s="323"/>
    </row>
    <row r="209658" spans="2:2">
      <c r="B209658" s="323"/>
    </row>
    <row r="209659" spans="2:2">
      <c r="B209659" s="323"/>
    </row>
    <row r="209660" spans="2:2">
      <c r="B209660" s="323"/>
    </row>
    <row r="209661" spans="2:2">
      <c r="B209661" s="323"/>
    </row>
    <row r="209662" spans="2:2">
      <c r="B209662" s="323"/>
    </row>
    <row r="209663" spans="2:2">
      <c r="B209663" s="323"/>
    </row>
    <row r="209664" spans="2:2">
      <c r="B209664" s="323"/>
    </row>
    <row r="209665" spans="2:2">
      <c r="B209665" s="323"/>
    </row>
    <row r="209666" spans="2:2">
      <c r="B209666" s="323"/>
    </row>
    <row r="209667" spans="2:2">
      <c r="B209667" s="323"/>
    </row>
    <row r="209668" spans="2:2">
      <c r="B209668" s="323"/>
    </row>
    <row r="209669" spans="2:2">
      <c r="B209669" s="323"/>
    </row>
    <row r="209670" spans="2:2">
      <c r="B209670" s="323"/>
    </row>
    <row r="209671" spans="2:2">
      <c r="B209671" s="323"/>
    </row>
    <row r="209672" spans="2:2">
      <c r="B209672" s="323"/>
    </row>
    <row r="209673" spans="2:2">
      <c r="B209673" s="323"/>
    </row>
    <row r="209674" spans="2:2">
      <c r="B209674" s="323"/>
    </row>
    <row r="209675" spans="2:2">
      <c r="B209675" s="323"/>
    </row>
    <row r="209676" spans="2:2">
      <c r="B209676" s="323"/>
    </row>
    <row r="209677" spans="2:2">
      <c r="B209677" s="323"/>
    </row>
    <row r="209678" spans="2:2">
      <c r="B209678" s="323"/>
    </row>
    <row r="209679" spans="2:2">
      <c r="B209679" s="323"/>
    </row>
    <row r="209680" spans="2:2">
      <c r="B209680" s="323"/>
    </row>
    <row r="209681" spans="2:2">
      <c r="B209681" s="323"/>
    </row>
    <row r="209682" spans="2:2">
      <c r="B209682" s="323"/>
    </row>
    <row r="209683" spans="2:2">
      <c r="B209683" s="323"/>
    </row>
    <row r="209684" spans="2:2">
      <c r="B209684" s="323"/>
    </row>
    <row r="209685" spans="2:2">
      <c r="B209685" s="323"/>
    </row>
    <row r="209686" spans="2:2">
      <c r="B209686" s="323"/>
    </row>
    <row r="209687" spans="2:2">
      <c r="B209687" s="323"/>
    </row>
    <row r="209688" spans="2:2">
      <c r="B209688" s="323"/>
    </row>
    <row r="209689" spans="2:2">
      <c r="B209689" s="323"/>
    </row>
    <row r="209690" spans="2:2">
      <c r="B209690" s="323"/>
    </row>
    <row r="209691" spans="2:2">
      <c r="B209691" s="323"/>
    </row>
    <row r="209692" spans="2:2">
      <c r="B209692" s="323"/>
    </row>
    <row r="209693" spans="2:2">
      <c r="B209693" s="323"/>
    </row>
    <row r="209694" spans="2:2">
      <c r="B209694" s="323"/>
    </row>
    <row r="209695" spans="2:2">
      <c r="B209695" s="323"/>
    </row>
    <row r="209696" spans="2:2">
      <c r="B209696" s="323"/>
    </row>
    <row r="209697" spans="2:2">
      <c r="B209697" s="323"/>
    </row>
    <row r="209698" spans="2:2">
      <c r="B209698" s="323"/>
    </row>
    <row r="209699" spans="2:2">
      <c r="B209699" s="323"/>
    </row>
    <row r="209700" spans="2:2">
      <c r="B209700" s="323"/>
    </row>
    <row r="209701" spans="2:2">
      <c r="B209701" s="323"/>
    </row>
    <row r="209702" spans="2:2">
      <c r="B209702" s="323"/>
    </row>
    <row r="209703" spans="2:2">
      <c r="B209703" s="323"/>
    </row>
    <row r="209704" spans="2:2">
      <c r="B209704" s="323"/>
    </row>
    <row r="209705" spans="2:2">
      <c r="B209705" s="323"/>
    </row>
    <row r="209706" spans="2:2">
      <c r="B209706" s="323"/>
    </row>
    <row r="209707" spans="2:2">
      <c r="B209707" s="323"/>
    </row>
    <row r="209708" spans="2:2">
      <c r="B209708" s="323"/>
    </row>
    <row r="209709" spans="2:2">
      <c r="B209709" s="323"/>
    </row>
    <row r="209710" spans="2:2">
      <c r="B209710" s="323"/>
    </row>
    <row r="209711" spans="2:2">
      <c r="B209711" s="323"/>
    </row>
    <row r="209712" spans="2:2">
      <c r="B209712" s="323"/>
    </row>
    <row r="209713" spans="2:2">
      <c r="B209713" s="323"/>
    </row>
    <row r="209714" spans="2:2">
      <c r="B209714" s="323"/>
    </row>
    <row r="209715" spans="2:2">
      <c r="B209715" s="323"/>
    </row>
    <row r="209716" spans="2:2">
      <c r="B209716" s="323"/>
    </row>
    <row r="209717" spans="2:2">
      <c r="B209717" s="323"/>
    </row>
    <row r="209718" spans="2:2">
      <c r="B209718" s="323"/>
    </row>
    <row r="209719" spans="2:2">
      <c r="B209719" s="323"/>
    </row>
    <row r="209720" spans="2:2">
      <c r="B209720" s="323"/>
    </row>
    <row r="209721" spans="2:2">
      <c r="B209721" s="323"/>
    </row>
    <row r="209722" spans="2:2">
      <c r="B209722" s="323"/>
    </row>
    <row r="209723" spans="2:2">
      <c r="B209723" s="323"/>
    </row>
    <row r="209724" spans="2:2">
      <c r="B209724" s="323"/>
    </row>
    <row r="209725" spans="2:2">
      <c r="B209725" s="323"/>
    </row>
    <row r="209726" spans="2:2">
      <c r="B209726" s="323"/>
    </row>
    <row r="209727" spans="2:2">
      <c r="B209727" s="323"/>
    </row>
    <row r="209728" spans="2:2">
      <c r="B209728" s="323"/>
    </row>
    <row r="209729" spans="2:2">
      <c r="B209729" s="323"/>
    </row>
    <row r="209730" spans="2:2">
      <c r="B209730" s="323"/>
    </row>
    <row r="209731" spans="2:2">
      <c r="B209731" s="323"/>
    </row>
    <row r="209732" spans="2:2">
      <c r="B209732" s="323"/>
    </row>
    <row r="209733" spans="2:2">
      <c r="B209733" s="323"/>
    </row>
    <row r="209734" spans="2:2">
      <c r="B209734" s="323"/>
    </row>
    <row r="209735" spans="2:2">
      <c r="B209735" s="323"/>
    </row>
    <row r="209736" spans="2:2">
      <c r="B209736" s="323"/>
    </row>
    <row r="209737" spans="2:2">
      <c r="B209737" s="323"/>
    </row>
    <row r="209738" spans="2:2">
      <c r="B209738" s="323"/>
    </row>
    <row r="209739" spans="2:2">
      <c r="B209739" s="323"/>
    </row>
    <row r="209740" spans="2:2">
      <c r="B209740" s="323"/>
    </row>
    <row r="209741" spans="2:2">
      <c r="B209741" s="323"/>
    </row>
    <row r="209742" spans="2:2">
      <c r="B209742" s="323"/>
    </row>
    <row r="209743" spans="2:2">
      <c r="B209743" s="323"/>
    </row>
    <row r="209744" spans="2:2">
      <c r="B209744" s="323"/>
    </row>
    <row r="209745" spans="2:2">
      <c r="B209745" s="323"/>
    </row>
    <row r="209746" spans="2:2">
      <c r="B209746" s="323"/>
    </row>
    <row r="209747" spans="2:2">
      <c r="B209747" s="323"/>
    </row>
    <row r="209748" spans="2:2">
      <c r="B209748" s="323"/>
    </row>
    <row r="209749" spans="2:2">
      <c r="B209749" s="323"/>
    </row>
    <row r="209750" spans="2:2">
      <c r="B209750" s="323"/>
    </row>
    <row r="209751" spans="2:2">
      <c r="B209751" s="323"/>
    </row>
    <row r="209752" spans="2:2">
      <c r="B209752" s="323"/>
    </row>
    <row r="209753" spans="2:2">
      <c r="B209753" s="323"/>
    </row>
    <row r="209754" spans="2:2">
      <c r="B209754" s="323"/>
    </row>
    <row r="209755" spans="2:2">
      <c r="B209755" s="323"/>
    </row>
    <row r="209756" spans="2:2">
      <c r="B209756" s="323"/>
    </row>
    <row r="209757" spans="2:2">
      <c r="B209757" s="323"/>
    </row>
    <row r="209758" spans="2:2">
      <c r="B209758" s="323"/>
    </row>
    <row r="209759" spans="2:2">
      <c r="B209759" s="323"/>
    </row>
    <row r="209760" spans="2:2">
      <c r="B209760" s="323"/>
    </row>
    <row r="209761" spans="2:2">
      <c r="B209761" s="323"/>
    </row>
    <row r="209762" spans="2:2">
      <c r="B209762" s="323"/>
    </row>
    <row r="209763" spans="2:2">
      <c r="B209763" s="323"/>
    </row>
    <row r="209764" spans="2:2">
      <c r="B209764" s="323"/>
    </row>
    <row r="209765" spans="2:2">
      <c r="B209765" s="323"/>
    </row>
    <row r="209766" spans="2:2">
      <c r="B209766" s="323"/>
    </row>
    <row r="209767" spans="2:2">
      <c r="B209767" s="323"/>
    </row>
    <row r="209768" spans="2:2">
      <c r="B209768" s="323"/>
    </row>
    <row r="209769" spans="2:2">
      <c r="B209769" s="323"/>
    </row>
    <row r="209770" spans="2:2">
      <c r="B209770" s="323"/>
    </row>
    <row r="209771" spans="2:2">
      <c r="B209771" s="323"/>
    </row>
    <row r="209772" spans="2:2">
      <c r="B209772" s="323"/>
    </row>
    <row r="209773" spans="2:2">
      <c r="B209773" s="323"/>
    </row>
    <row r="209774" spans="2:2">
      <c r="B209774" s="323"/>
    </row>
    <row r="209775" spans="2:2">
      <c r="B209775" s="323"/>
    </row>
    <row r="209776" spans="2:2">
      <c r="B209776" s="323"/>
    </row>
    <row r="209777" spans="2:2">
      <c r="B209777" s="323"/>
    </row>
    <row r="209778" spans="2:2">
      <c r="B209778" s="323"/>
    </row>
    <row r="209779" spans="2:2">
      <c r="B209779" s="323"/>
    </row>
    <row r="209780" spans="2:2">
      <c r="B209780" s="323"/>
    </row>
    <row r="209781" spans="2:2">
      <c r="B209781" s="323"/>
    </row>
    <row r="209782" spans="2:2">
      <c r="B209782" s="323"/>
    </row>
    <row r="209783" spans="2:2">
      <c r="B209783" s="323"/>
    </row>
    <row r="209784" spans="2:2">
      <c r="B209784" s="323"/>
    </row>
    <row r="209785" spans="2:2">
      <c r="B209785" s="323"/>
    </row>
    <row r="209786" spans="2:2">
      <c r="B209786" s="323"/>
    </row>
    <row r="209787" spans="2:2">
      <c r="B209787" s="323"/>
    </row>
    <row r="209788" spans="2:2">
      <c r="B209788" s="323"/>
    </row>
    <row r="209789" spans="2:2">
      <c r="B209789" s="323"/>
    </row>
    <row r="209790" spans="2:2">
      <c r="B209790" s="323"/>
    </row>
    <row r="209791" spans="2:2">
      <c r="B209791" s="323"/>
    </row>
    <row r="209792" spans="2:2">
      <c r="B209792" s="323"/>
    </row>
    <row r="209793" spans="2:2">
      <c r="B209793" s="323"/>
    </row>
    <row r="209794" spans="2:2">
      <c r="B209794" s="323"/>
    </row>
    <row r="209795" spans="2:2">
      <c r="B209795" s="323"/>
    </row>
    <row r="209796" spans="2:2">
      <c r="B209796" s="323"/>
    </row>
    <row r="209797" spans="2:2">
      <c r="B209797" s="323"/>
    </row>
    <row r="209798" spans="2:2">
      <c r="B209798" s="323"/>
    </row>
    <row r="209799" spans="2:2">
      <c r="B209799" s="323"/>
    </row>
    <row r="209800" spans="2:2">
      <c r="B209800" s="323"/>
    </row>
    <row r="209801" spans="2:2">
      <c r="B209801" s="323"/>
    </row>
    <row r="209802" spans="2:2">
      <c r="B209802" s="323"/>
    </row>
    <row r="209803" spans="2:2">
      <c r="B209803" s="323"/>
    </row>
    <row r="209804" spans="2:2">
      <c r="B209804" s="323"/>
    </row>
    <row r="209805" spans="2:2">
      <c r="B209805" s="323"/>
    </row>
    <row r="209806" spans="2:2">
      <c r="B209806" s="323"/>
    </row>
    <row r="209807" spans="2:2">
      <c r="B209807" s="323"/>
    </row>
    <row r="209808" spans="2:2">
      <c r="B209808" s="323"/>
    </row>
    <row r="209809" spans="2:2">
      <c r="B209809" s="323"/>
    </row>
    <row r="209810" spans="2:2">
      <c r="B209810" s="323"/>
    </row>
    <row r="209811" spans="2:2">
      <c r="B209811" s="323"/>
    </row>
    <row r="209812" spans="2:2">
      <c r="B209812" s="323"/>
    </row>
    <row r="209813" spans="2:2">
      <c r="B209813" s="323"/>
    </row>
    <row r="209814" spans="2:2">
      <c r="B209814" s="323"/>
    </row>
    <row r="209815" spans="2:2">
      <c r="B209815" s="323"/>
    </row>
    <row r="209816" spans="2:2">
      <c r="B209816" s="323"/>
    </row>
    <row r="209817" spans="2:2">
      <c r="B209817" s="323"/>
    </row>
    <row r="209818" spans="2:2">
      <c r="B209818" s="323"/>
    </row>
    <row r="209819" spans="2:2">
      <c r="B209819" s="323"/>
    </row>
    <row r="209820" spans="2:2">
      <c r="B209820" s="323"/>
    </row>
    <row r="209821" spans="2:2">
      <c r="B209821" s="323"/>
    </row>
    <row r="209822" spans="2:2">
      <c r="B209822" s="323"/>
    </row>
    <row r="209823" spans="2:2">
      <c r="B209823" s="323"/>
    </row>
    <row r="209824" spans="2:2">
      <c r="B209824" s="323"/>
    </row>
    <row r="209825" spans="2:2">
      <c r="B209825" s="323"/>
    </row>
    <row r="209826" spans="2:2">
      <c r="B209826" s="323"/>
    </row>
    <row r="209827" spans="2:2">
      <c r="B209827" s="323"/>
    </row>
    <row r="209828" spans="2:2">
      <c r="B209828" s="323"/>
    </row>
    <row r="209829" spans="2:2">
      <c r="B209829" s="323"/>
    </row>
    <row r="209830" spans="2:2">
      <c r="B209830" s="323"/>
    </row>
    <row r="209831" spans="2:2">
      <c r="B209831" s="323"/>
    </row>
    <row r="209832" spans="2:2">
      <c r="B209832" s="323"/>
    </row>
    <row r="209833" spans="2:2">
      <c r="B209833" s="323"/>
    </row>
    <row r="209834" spans="2:2">
      <c r="B209834" s="323"/>
    </row>
    <row r="209835" spans="2:2">
      <c r="B209835" s="323"/>
    </row>
    <row r="209836" spans="2:2">
      <c r="B209836" s="323"/>
    </row>
    <row r="209837" spans="2:2">
      <c r="B209837" s="323"/>
    </row>
    <row r="209838" spans="2:2">
      <c r="B209838" s="323"/>
    </row>
    <row r="209839" spans="2:2">
      <c r="B209839" s="323"/>
    </row>
    <row r="209840" spans="2:2">
      <c r="B209840" s="323"/>
    </row>
    <row r="209841" spans="2:2">
      <c r="B209841" s="323"/>
    </row>
    <row r="209842" spans="2:2">
      <c r="B209842" s="323"/>
    </row>
    <row r="209843" spans="2:2">
      <c r="B209843" s="323"/>
    </row>
    <row r="209844" spans="2:2">
      <c r="B209844" s="323"/>
    </row>
    <row r="209845" spans="2:2">
      <c r="B209845" s="323"/>
    </row>
    <row r="209846" spans="2:2">
      <c r="B209846" s="323"/>
    </row>
    <row r="209847" spans="2:2">
      <c r="B209847" s="323"/>
    </row>
    <row r="209848" spans="2:2">
      <c r="B209848" s="323"/>
    </row>
    <row r="209849" spans="2:2">
      <c r="B209849" s="323"/>
    </row>
    <row r="209850" spans="2:2">
      <c r="B209850" s="323"/>
    </row>
    <row r="209851" spans="2:2">
      <c r="B209851" s="323"/>
    </row>
    <row r="209852" spans="2:2">
      <c r="B209852" s="323"/>
    </row>
    <row r="209853" spans="2:2">
      <c r="B209853" s="323"/>
    </row>
    <row r="209854" spans="2:2">
      <c r="B209854" s="323"/>
    </row>
    <row r="209855" spans="2:2">
      <c r="B209855" s="323"/>
    </row>
    <row r="209856" spans="2:2">
      <c r="B209856" s="323"/>
    </row>
    <row r="209857" spans="2:2">
      <c r="B209857" s="323"/>
    </row>
    <row r="209858" spans="2:2">
      <c r="B209858" s="323"/>
    </row>
    <row r="209859" spans="2:2">
      <c r="B209859" s="323"/>
    </row>
    <row r="209860" spans="2:2">
      <c r="B209860" s="323"/>
    </row>
    <row r="209861" spans="2:2">
      <c r="B209861" s="323"/>
    </row>
    <row r="209862" spans="2:2">
      <c r="B209862" s="323"/>
    </row>
    <row r="209863" spans="2:2">
      <c r="B209863" s="323"/>
    </row>
    <row r="209864" spans="2:2">
      <c r="B209864" s="323"/>
    </row>
    <row r="209865" spans="2:2">
      <c r="B209865" s="323"/>
    </row>
    <row r="209866" spans="2:2">
      <c r="B209866" s="323"/>
    </row>
    <row r="209867" spans="2:2">
      <c r="B209867" s="323"/>
    </row>
    <row r="209868" spans="2:2">
      <c r="B209868" s="323"/>
    </row>
    <row r="209869" spans="2:2">
      <c r="B209869" s="323"/>
    </row>
    <row r="209870" spans="2:2">
      <c r="B209870" s="323"/>
    </row>
    <row r="209871" spans="2:2">
      <c r="B209871" s="323"/>
    </row>
    <row r="209872" spans="2:2">
      <c r="B209872" s="323"/>
    </row>
    <row r="209873" spans="2:2">
      <c r="B209873" s="323"/>
    </row>
    <row r="209874" spans="2:2">
      <c r="B209874" s="323"/>
    </row>
    <row r="209875" spans="2:2">
      <c r="B209875" s="323"/>
    </row>
    <row r="209876" spans="2:2">
      <c r="B209876" s="323"/>
    </row>
    <row r="209877" spans="2:2">
      <c r="B209877" s="323"/>
    </row>
    <row r="209878" spans="2:2">
      <c r="B209878" s="323"/>
    </row>
    <row r="209879" spans="2:2">
      <c r="B209879" s="323"/>
    </row>
    <row r="209880" spans="2:2">
      <c r="B209880" s="323"/>
    </row>
    <row r="209881" spans="2:2">
      <c r="B209881" s="323"/>
    </row>
    <row r="209882" spans="2:2">
      <c r="B209882" s="323"/>
    </row>
    <row r="209883" spans="2:2">
      <c r="B209883" s="323"/>
    </row>
    <row r="209884" spans="2:2">
      <c r="B209884" s="323"/>
    </row>
    <row r="209885" spans="2:2">
      <c r="B209885" s="323"/>
    </row>
    <row r="209886" spans="2:2">
      <c r="B209886" s="323"/>
    </row>
    <row r="209887" spans="2:2">
      <c r="B209887" s="323"/>
    </row>
    <row r="209888" spans="2:2">
      <c r="B209888" s="323"/>
    </row>
    <row r="209889" spans="2:2">
      <c r="B209889" s="323"/>
    </row>
    <row r="209890" spans="2:2">
      <c r="B209890" s="323"/>
    </row>
    <row r="209891" spans="2:2">
      <c r="B209891" s="323"/>
    </row>
    <row r="209892" spans="2:2">
      <c r="B209892" s="323"/>
    </row>
    <row r="209893" spans="2:2">
      <c r="B209893" s="323"/>
    </row>
    <row r="209894" spans="2:2">
      <c r="B209894" s="323"/>
    </row>
    <row r="209895" spans="2:2">
      <c r="B209895" s="323"/>
    </row>
    <row r="209896" spans="2:2">
      <c r="B209896" s="323"/>
    </row>
    <row r="209897" spans="2:2">
      <c r="B209897" s="323"/>
    </row>
    <row r="209898" spans="2:2">
      <c r="B209898" s="323"/>
    </row>
    <row r="209899" spans="2:2">
      <c r="B209899" s="323"/>
    </row>
    <row r="209900" spans="2:2">
      <c r="B209900" s="323"/>
    </row>
    <row r="209901" spans="2:2">
      <c r="B209901" s="323"/>
    </row>
    <row r="209902" spans="2:2">
      <c r="B209902" s="323"/>
    </row>
    <row r="209903" spans="2:2">
      <c r="B209903" s="323"/>
    </row>
    <row r="209904" spans="2:2">
      <c r="B209904" s="323"/>
    </row>
    <row r="209905" spans="2:2">
      <c r="B209905" s="323"/>
    </row>
    <row r="209906" spans="2:2">
      <c r="B209906" s="323"/>
    </row>
    <row r="209907" spans="2:2">
      <c r="B209907" s="323"/>
    </row>
    <row r="209908" spans="2:2">
      <c r="B209908" s="323"/>
    </row>
    <row r="209909" spans="2:2">
      <c r="B209909" s="323"/>
    </row>
    <row r="209910" spans="2:2">
      <c r="B209910" s="323"/>
    </row>
    <row r="209911" spans="2:2">
      <c r="B209911" s="323"/>
    </row>
    <row r="209912" spans="2:2">
      <c r="B209912" s="323"/>
    </row>
    <row r="209913" spans="2:2">
      <c r="B209913" s="323"/>
    </row>
    <row r="209914" spans="2:2">
      <c r="B209914" s="323"/>
    </row>
    <row r="209915" spans="2:2">
      <c r="B209915" s="323"/>
    </row>
    <row r="209916" spans="2:2">
      <c r="B209916" s="323"/>
    </row>
    <row r="209917" spans="2:2">
      <c r="B209917" s="323"/>
    </row>
    <row r="209918" spans="2:2">
      <c r="B209918" s="323"/>
    </row>
    <row r="209919" spans="2:2">
      <c r="B209919" s="323"/>
    </row>
    <row r="209920" spans="2:2">
      <c r="B209920" s="323"/>
    </row>
    <row r="209921" spans="2:2">
      <c r="B209921" s="323"/>
    </row>
    <row r="209922" spans="2:2">
      <c r="B209922" s="323"/>
    </row>
    <row r="209923" spans="2:2">
      <c r="B209923" s="323"/>
    </row>
    <row r="209924" spans="2:2">
      <c r="B209924" s="323"/>
    </row>
    <row r="209925" spans="2:2">
      <c r="B209925" s="323"/>
    </row>
    <row r="209926" spans="2:2">
      <c r="B209926" s="323"/>
    </row>
    <row r="209927" spans="2:2">
      <c r="B209927" s="323"/>
    </row>
    <row r="209928" spans="2:2">
      <c r="B209928" s="323"/>
    </row>
    <row r="209929" spans="2:2">
      <c r="B209929" s="323"/>
    </row>
    <row r="209930" spans="2:2">
      <c r="B209930" s="323"/>
    </row>
    <row r="209931" spans="2:2">
      <c r="B209931" s="323"/>
    </row>
    <row r="209932" spans="2:2">
      <c r="B209932" s="323"/>
    </row>
    <row r="209933" spans="2:2">
      <c r="B209933" s="323"/>
    </row>
    <row r="209934" spans="2:2">
      <c r="B209934" s="323"/>
    </row>
    <row r="209935" spans="2:2">
      <c r="B209935" s="323"/>
    </row>
    <row r="209936" spans="2:2">
      <c r="B209936" s="323"/>
    </row>
    <row r="209937" spans="2:2">
      <c r="B209937" s="323"/>
    </row>
    <row r="209938" spans="2:2">
      <c r="B209938" s="323"/>
    </row>
    <row r="209939" spans="2:2">
      <c r="B209939" s="323"/>
    </row>
    <row r="209940" spans="2:2">
      <c r="B209940" s="323"/>
    </row>
    <row r="209941" spans="2:2">
      <c r="B209941" s="323"/>
    </row>
    <row r="209942" spans="2:2">
      <c r="B209942" s="323"/>
    </row>
    <row r="209943" spans="2:2">
      <c r="B209943" s="323"/>
    </row>
    <row r="209944" spans="2:2">
      <c r="B209944" s="323"/>
    </row>
    <row r="209945" spans="2:2">
      <c r="B209945" s="323"/>
    </row>
    <row r="209946" spans="2:2">
      <c r="B209946" s="323"/>
    </row>
    <row r="209947" spans="2:2">
      <c r="B209947" s="323"/>
    </row>
    <row r="209948" spans="2:2">
      <c r="B209948" s="323"/>
    </row>
    <row r="209949" spans="2:2">
      <c r="B209949" s="323"/>
    </row>
    <row r="209950" spans="2:2">
      <c r="B209950" s="323"/>
    </row>
    <row r="209951" spans="2:2">
      <c r="B209951" s="323"/>
    </row>
    <row r="209952" spans="2:2">
      <c r="B209952" s="323"/>
    </row>
    <row r="209953" spans="2:2">
      <c r="B209953" s="323"/>
    </row>
    <row r="209954" spans="2:2">
      <c r="B209954" s="323"/>
    </row>
    <row r="209955" spans="2:2">
      <c r="B209955" s="323"/>
    </row>
    <row r="209956" spans="2:2">
      <c r="B209956" s="323"/>
    </row>
    <row r="209957" spans="2:2">
      <c r="B209957" s="323"/>
    </row>
    <row r="209958" spans="2:2">
      <c r="B209958" s="323"/>
    </row>
    <row r="209959" spans="2:2">
      <c r="B209959" s="323"/>
    </row>
    <row r="209960" spans="2:2">
      <c r="B209960" s="323"/>
    </row>
    <row r="209961" spans="2:2">
      <c r="B209961" s="323"/>
    </row>
    <row r="209962" spans="2:2">
      <c r="B209962" s="323"/>
    </row>
    <row r="209963" spans="2:2">
      <c r="B209963" s="323"/>
    </row>
    <row r="209964" spans="2:2">
      <c r="B209964" s="323"/>
    </row>
    <row r="209965" spans="2:2">
      <c r="B209965" s="323"/>
    </row>
    <row r="209966" spans="2:2">
      <c r="B209966" s="323"/>
    </row>
    <row r="209967" spans="2:2">
      <c r="B209967" s="323"/>
    </row>
    <row r="209968" spans="2:2">
      <c r="B209968" s="323"/>
    </row>
    <row r="209969" spans="2:2">
      <c r="B209969" s="323"/>
    </row>
    <row r="209970" spans="2:2">
      <c r="B209970" s="323"/>
    </row>
    <row r="209971" spans="2:2">
      <c r="B209971" s="323"/>
    </row>
    <row r="209972" spans="2:2">
      <c r="B209972" s="323"/>
    </row>
    <row r="209973" spans="2:2">
      <c r="B209973" s="323"/>
    </row>
    <row r="209974" spans="2:2">
      <c r="B209974" s="323"/>
    </row>
    <row r="209975" spans="2:2">
      <c r="B209975" s="323"/>
    </row>
    <row r="209976" spans="2:2">
      <c r="B209976" s="323"/>
    </row>
    <row r="209977" spans="2:2">
      <c r="B209977" s="323"/>
    </row>
    <row r="209978" spans="2:2">
      <c r="B209978" s="323"/>
    </row>
    <row r="209979" spans="2:2">
      <c r="B209979" s="323"/>
    </row>
    <row r="209980" spans="2:2">
      <c r="B209980" s="323"/>
    </row>
    <row r="209981" spans="2:2">
      <c r="B209981" s="323"/>
    </row>
    <row r="209982" spans="2:2">
      <c r="B209982" s="323"/>
    </row>
    <row r="209983" spans="2:2">
      <c r="B209983" s="323"/>
    </row>
    <row r="209984" spans="2:2">
      <c r="B209984" s="323"/>
    </row>
    <row r="209985" spans="2:2">
      <c r="B209985" s="323"/>
    </row>
    <row r="209986" spans="2:2">
      <c r="B209986" s="323"/>
    </row>
    <row r="209987" spans="2:2">
      <c r="B209987" s="323"/>
    </row>
    <row r="209988" spans="2:2">
      <c r="B209988" s="323"/>
    </row>
    <row r="209989" spans="2:2">
      <c r="B209989" s="323"/>
    </row>
    <row r="209990" spans="2:2">
      <c r="B209990" s="323"/>
    </row>
    <row r="209991" spans="2:2">
      <c r="B209991" s="323"/>
    </row>
    <row r="209992" spans="2:2">
      <c r="B209992" s="323"/>
    </row>
    <row r="209993" spans="2:2">
      <c r="B209993" s="323"/>
    </row>
    <row r="209994" spans="2:2">
      <c r="B209994" s="323"/>
    </row>
    <row r="209995" spans="2:2">
      <c r="B209995" s="323"/>
    </row>
    <row r="209996" spans="2:2">
      <c r="B209996" s="323"/>
    </row>
    <row r="209997" spans="2:2">
      <c r="B209997" s="323"/>
    </row>
    <row r="209998" spans="2:2">
      <c r="B209998" s="323"/>
    </row>
    <row r="209999" spans="2:2">
      <c r="B209999" s="323"/>
    </row>
    <row r="210000" spans="2:2">
      <c r="B210000" s="323"/>
    </row>
    <row r="210001" spans="2:2">
      <c r="B210001" s="323"/>
    </row>
    <row r="210002" spans="2:2">
      <c r="B210002" s="323"/>
    </row>
    <row r="210003" spans="2:2">
      <c r="B210003" s="323"/>
    </row>
    <row r="210004" spans="2:2">
      <c r="B210004" s="323"/>
    </row>
    <row r="210005" spans="2:2">
      <c r="B210005" s="323"/>
    </row>
    <row r="210006" spans="2:2">
      <c r="B210006" s="323"/>
    </row>
    <row r="210007" spans="2:2">
      <c r="B210007" s="323"/>
    </row>
    <row r="210008" spans="2:2">
      <c r="B210008" s="323"/>
    </row>
    <row r="210009" spans="2:2">
      <c r="B210009" s="323"/>
    </row>
    <row r="210010" spans="2:2">
      <c r="B210010" s="323"/>
    </row>
    <row r="210011" spans="2:2">
      <c r="B210011" s="323"/>
    </row>
    <row r="210012" spans="2:2">
      <c r="B210012" s="323"/>
    </row>
    <row r="210013" spans="2:2">
      <c r="B210013" s="323"/>
    </row>
    <row r="210014" spans="2:2">
      <c r="B210014" s="323"/>
    </row>
    <row r="210015" spans="2:2">
      <c r="B210015" s="323"/>
    </row>
    <row r="210016" spans="2:2">
      <c r="B210016" s="323"/>
    </row>
    <row r="210017" spans="2:2">
      <c r="B210017" s="323"/>
    </row>
    <row r="210018" spans="2:2">
      <c r="B210018" s="323"/>
    </row>
    <row r="210019" spans="2:2">
      <c r="B210019" s="323"/>
    </row>
    <row r="210020" spans="2:2">
      <c r="B210020" s="323"/>
    </row>
    <row r="210021" spans="2:2">
      <c r="B210021" s="323"/>
    </row>
    <row r="210022" spans="2:2">
      <c r="B210022" s="323"/>
    </row>
    <row r="210023" spans="2:2">
      <c r="B210023" s="323"/>
    </row>
    <row r="210024" spans="2:2">
      <c r="B210024" s="323"/>
    </row>
    <row r="210025" spans="2:2">
      <c r="B210025" s="323"/>
    </row>
    <row r="210026" spans="2:2">
      <c r="B210026" s="323"/>
    </row>
    <row r="210027" spans="2:2">
      <c r="B210027" s="323"/>
    </row>
    <row r="210028" spans="2:2">
      <c r="B210028" s="323"/>
    </row>
    <row r="210029" spans="2:2">
      <c r="B210029" s="323"/>
    </row>
    <row r="210030" spans="2:2">
      <c r="B210030" s="323"/>
    </row>
    <row r="210031" spans="2:2">
      <c r="B210031" s="323"/>
    </row>
    <row r="210032" spans="2:2">
      <c r="B210032" s="323"/>
    </row>
    <row r="210033" spans="2:2">
      <c r="B210033" s="323"/>
    </row>
    <row r="210034" spans="2:2">
      <c r="B210034" s="323"/>
    </row>
    <row r="210035" spans="2:2">
      <c r="B210035" s="323"/>
    </row>
    <row r="210036" spans="2:2">
      <c r="B210036" s="323"/>
    </row>
    <row r="210037" spans="2:2">
      <c r="B210037" s="323"/>
    </row>
    <row r="210038" spans="2:2">
      <c r="B210038" s="323"/>
    </row>
    <row r="210039" spans="2:2">
      <c r="B210039" s="323"/>
    </row>
    <row r="210040" spans="2:2">
      <c r="B210040" s="323"/>
    </row>
    <row r="210041" spans="2:2">
      <c r="B210041" s="323"/>
    </row>
    <row r="210042" spans="2:2">
      <c r="B210042" s="323"/>
    </row>
    <row r="210043" spans="2:2">
      <c r="B210043" s="323"/>
    </row>
    <row r="210044" spans="2:2">
      <c r="B210044" s="323"/>
    </row>
    <row r="210045" spans="2:2">
      <c r="B210045" s="323"/>
    </row>
    <row r="210046" spans="2:2">
      <c r="B210046" s="323"/>
    </row>
    <row r="210047" spans="2:2">
      <c r="B210047" s="323"/>
    </row>
    <row r="210048" spans="2:2">
      <c r="B210048" s="323"/>
    </row>
    <row r="210049" spans="2:2">
      <c r="B210049" s="323"/>
    </row>
    <row r="210050" spans="2:2">
      <c r="B210050" s="323"/>
    </row>
    <row r="210051" spans="2:2">
      <c r="B210051" s="323"/>
    </row>
    <row r="210052" spans="2:2">
      <c r="B210052" s="323"/>
    </row>
    <row r="210053" spans="2:2">
      <c r="B210053" s="323"/>
    </row>
    <row r="210054" spans="2:2">
      <c r="B210054" s="323"/>
    </row>
    <row r="210055" spans="2:2">
      <c r="B210055" s="323"/>
    </row>
    <row r="210056" spans="2:2">
      <c r="B210056" s="323"/>
    </row>
    <row r="210057" spans="2:2">
      <c r="B210057" s="323"/>
    </row>
    <row r="210058" spans="2:2">
      <c r="B210058" s="323"/>
    </row>
    <row r="210059" spans="2:2">
      <c r="B210059" s="323"/>
    </row>
    <row r="210060" spans="2:2">
      <c r="B210060" s="323"/>
    </row>
    <row r="210061" spans="2:2">
      <c r="B210061" s="323"/>
    </row>
    <row r="210062" spans="2:2">
      <c r="B210062" s="323"/>
    </row>
    <row r="210063" spans="2:2">
      <c r="B210063" s="323"/>
    </row>
    <row r="210064" spans="2:2">
      <c r="B210064" s="323"/>
    </row>
    <row r="210065" spans="2:2">
      <c r="B210065" s="323"/>
    </row>
    <row r="210066" spans="2:2">
      <c r="B210066" s="323"/>
    </row>
    <row r="210067" spans="2:2">
      <c r="B210067" s="323"/>
    </row>
    <row r="210068" spans="2:2">
      <c r="B210068" s="323"/>
    </row>
    <row r="210069" spans="2:2">
      <c r="B210069" s="323"/>
    </row>
    <row r="210070" spans="2:2">
      <c r="B210070" s="323"/>
    </row>
    <row r="210071" spans="2:2">
      <c r="B210071" s="323"/>
    </row>
    <row r="210072" spans="2:2">
      <c r="B210072" s="323"/>
    </row>
    <row r="210073" spans="2:2">
      <c r="B210073" s="323"/>
    </row>
    <row r="210074" spans="2:2">
      <c r="B210074" s="323"/>
    </row>
    <row r="210075" spans="2:2">
      <c r="B210075" s="323"/>
    </row>
    <row r="210076" spans="2:2">
      <c r="B210076" s="323"/>
    </row>
    <row r="210077" spans="2:2">
      <c r="B210077" s="323"/>
    </row>
    <row r="210078" spans="2:2">
      <c r="B210078" s="323"/>
    </row>
    <row r="210079" spans="2:2">
      <c r="B210079" s="323"/>
    </row>
    <row r="210080" spans="2:2">
      <c r="B210080" s="323"/>
    </row>
    <row r="210081" spans="2:2">
      <c r="B210081" s="323"/>
    </row>
    <row r="210082" spans="2:2">
      <c r="B210082" s="323"/>
    </row>
    <row r="210083" spans="2:2">
      <c r="B210083" s="323"/>
    </row>
    <row r="210084" spans="2:2">
      <c r="B210084" s="323"/>
    </row>
    <row r="210085" spans="2:2">
      <c r="B210085" s="323"/>
    </row>
    <row r="210086" spans="2:2">
      <c r="B210086" s="323"/>
    </row>
    <row r="210087" spans="2:2">
      <c r="B210087" s="323"/>
    </row>
    <row r="210088" spans="2:2">
      <c r="B210088" s="323"/>
    </row>
    <row r="210089" spans="2:2">
      <c r="B210089" s="323"/>
    </row>
    <row r="210090" spans="2:2">
      <c r="B210090" s="323"/>
    </row>
    <row r="210091" spans="2:2">
      <c r="B210091" s="323"/>
    </row>
    <row r="210092" spans="2:2">
      <c r="B210092" s="323"/>
    </row>
    <row r="210093" spans="2:2">
      <c r="B210093" s="323"/>
    </row>
    <row r="210094" spans="2:2">
      <c r="B210094" s="323"/>
    </row>
    <row r="210095" spans="2:2">
      <c r="B210095" s="323"/>
    </row>
    <row r="210096" spans="2:2">
      <c r="B210096" s="323"/>
    </row>
    <row r="210097" spans="2:2">
      <c r="B210097" s="323"/>
    </row>
    <row r="210098" spans="2:2">
      <c r="B210098" s="323"/>
    </row>
    <row r="210099" spans="2:2">
      <c r="B210099" s="323"/>
    </row>
    <row r="210100" spans="2:2">
      <c r="B210100" s="323"/>
    </row>
    <row r="210101" spans="2:2">
      <c r="B210101" s="323"/>
    </row>
    <row r="210102" spans="2:2">
      <c r="B210102" s="323"/>
    </row>
    <row r="210103" spans="2:2">
      <c r="B210103" s="323"/>
    </row>
    <row r="210104" spans="2:2">
      <c r="B210104" s="323"/>
    </row>
    <row r="210105" spans="2:2">
      <c r="B210105" s="323"/>
    </row>
    <row r="210106" spans="2:2">
      <c r="B210106" s="323"/>
    </row>
    <row r="210107" spans="2:2">
      <c r="B210107" s="323"/>
    </row>
    <row r="210108" spans="2:2">
      <c r="B210108" s="323"/>
    </row>
    <row r="210109" spans="2:2">
      <c r="B210109" s="323"/>
    </row>
    <row r="210110" spans="2:2">
      <c r="B210110" s="323"/>
    </row>
    <row r="210111" spans="2:2">
      <c r="B210111" s="323"/>
    </row>
    <row r="210112" spans="2:2">
      <c r="B210112" s="323"/>
    </row>
    <row r="210113" spans="2:2">
      <c r="B210113" s="323"/>
    </row>
    <row r="210114" spans="2:2">
      <c r="B210114" s="323"/>
    </row>
    <row r="210115" spans="2:2">
      <c r="B210115" s="323"/>
    </row>
    <row r="210116" spans="2:2">
      <c r="B210116" s="323"/>
    </row>
    <row r="210117" spans="2:2">
      <c r="B210117" s="323"/>
    </row>
    <row r="210118" spans="2:2">
      <c r="B210118" s="323"/>
    </row>
    <row r="210119" spans="2:2">
      <c r="B210119" s="323"/>
    </row>
    <row r="210120" spans="2:2">
      <c r="B210120" s="323"/>
    </row>
    <row r="210121" spans="2:2">
      <c r="B210121" s="323"/>
    </row>
    <row r="210122" spans="2:2">
      <c r="B210122" s="323"/>
    </row>
    <row r="210123" spans="2:2">
      <c r="B210123" s="323"/>
    </row>
    <row r="210124" spans="2:2">
      <c r="B210124" s="323"/>
    </row>
    <row r="210125" spans="2:2">
      <c r="B210125" s="323"/>
    </row>
    <row r="210126" spans="2:2">
      <c r="B210126" s="323"/>
    </row>
    <row r="210127" spans="2:2">
      <c r="B210127" s="323"/>
    </row>
    <row r="210128" spans="2:2">
      <c r="B210128" s="323"/>
    </row>
    <row r="210129" spans="2:2">
      <c r="B210129" s="323"/>
    </row>
    <row r="210130" spans="2:2">
      <c r="B210130" s="323"/>
    </row>
    <row r="210131" spans="2:2">
      <c r="B210131" s="323"/>
    </row>
    <row r="210132" spans="2:2">
      <c r="B210132" s="323"/>
    </row>
    <row r="210133" spans="2:2">
      <c r="B210133" s="323"/>
    </row>
    <row r="210134" spans="2:2">
      <c r="B210134" s="323"/>
    </row>
    <row r="210135" spans="2:2">
      <c r="B210135" s="323"/>
    </row>
    <row r="210136" spans="2:2">
      <c r="B210136" s="323"/>
    </row>
    <row r="210137" spans="2:2">
      <c r="B210137" s="323"/>
    </row>
    <row r="210138" spans="2:2">
      <c r="B210138" s="323"/>
    </row>
    <row r="210139" spans="2:2">
      <c r="B210139" s="323"/>
    </row>
    <row r="210140" spans="2:2">
      <c r="B210140" s="323"/>
    </row>
    <row r="210141" spans="2:2">
      <c r="B210141" s="323"/>
    </row>
    <row r="210142" spans="2:2">
      <c r="B210142" s="323"/>
    </row>
    <row r="210143" spans="2:2">
      <c r="B210143" s="323"/>
    </row>
    <row r="210144" spans="2:2">
      <c r="B210144" s="323"/>
    </row>
    <row r="210145" spans="2:2">
      <c r="B210145" s="323"/>
    </row>
    <row r="210146" spans="2:2">
      <c r="B210146" s="323"/>
    </row>
    <row r="210147" spans="2:2">
      <c r="B210147" s="323"/>
    </row>
    <row r="210148" spans="2:2">
      <c r="B210148" s="323"/>
    </row>
    <row r="210149" spans="2:2">
      <c r="B210149" s="323"/>
    </row>
    <row r="210150" spans="2:2">
      <c r="B210150" s="323"/>
    </row>
    <row r="210151" spans="2:2">
      <c r="B210151" s="323"/>
    </row>
    <row r="210152" spans="2:2">
      <c r="B210152" s="323"/>
    </row>
    <row r="210153" spans="2:2">
      <c r="B210153" s="323"/>
    </row>
    <row r="210154" spans="2:2">
      <c r="B210154" s="323"/>
    </row>
    <row r="210155" spans="2:2">
      <c r="B210155" s="323"/>
    </row>
    <row r="210156" spans="2:2">
      <c r="B210156" s="323"/>
    </row>
    <row r="210157" spans="2:2">
      <c r="B210157" s="323"/>
    </row>
    <row r="210158" spans="2:2">
      <c r="B210158" s="323"/>
    </row>
    <row r="210159" spans="2:2">
      <c r="B210159" s="323"/>
    </row>
    <row r="210160" spans="2:2">
      <c r="B210160" s="323"/>
    </row>
    <row r="210161" spans="2:2">
      <c r="B210161" s="323"/>
    </row>
    <row r="210162" spans="2:2">
      <c r="B210162" s="323"/>
    </row>
    <row r="210163" spans="2:2">
      <c r="B210163" s="323"/>
    </row>
    <row r="210164" spans="2:2">
      <c r="B210164" s="323"/>
    </row>
    <row r="210165" spans="2:2">
      <c r="B210165" s="323"/>
    </row>
    <row r="210166" spans="2:2">
      <c r="B210166" s="323"/>
    </row>
    <row r="210167" spans="2:2">
      <c r="B210167" s="323"/>
    </row>
    <row r="210168" spans="2:2">
      <c r="B210168" s="323"/>
    </row>
    <row r="210169" spans="2:2">
      <c r="B210169" s="323"/>
    </row>
    <row r="210170" spans="2:2">
      <c r="B210170" s="323"/>
    </row>
    <row r="210171" spans="2:2">
      <c r="B210171" s="323"/>
    </row>
    <row r="210172" spans="2:2">
      <c r="B210172" s="323"/>
    </row>
    <row r="210173" spans="2:2">
      <c r="B210173" s="323"/>
    </row>
    <row r="210174" spans="2:2">
      <c r="B210174" s="323"/>
    </row>
    <row r="210175" spans="2:2">
      <c r="B210175" s="323"/>
    </row>
    <row r="210176" spans="2:2">
      <c r="B210176" s="323"/>
    </row>
    <row r="210177" spans="2:2">
      <c r="B210177" s="323"/>
    </row>
    <row r="210178" spans="2:2">
      <c r="B210178" s="323"/>
    </row>
    <row r="210179" spans="2:2">
      <c r="B210179" s="323"/>
    </row>
    <row r="210180" spans="2:2">
      <c r="B210180" s="323"/>
    </row>
    <row r="210181" spans="2:2">
      <c r="B210181" s="323"/>
    </row>
    <row r="210182" spans="2:2">
      <c r="B210182" s="323"/>
    </row>
    <row r="210183" spans="2:2">
      <c r="B210183" s="323"/>
    </row>
    <row r="210184" spans="2:2">
      <c r="B210184" s="323"/>
    </row>
    <row r="210185" spans="2:2">
      <c r="B210185" s="323"/>
    </row>
    <row r="210186" spans="2:2">
      <c r="B210186" s="323"/>
    </row>
    <row r="210187" spans="2:2">
      <c r="B210187" s="323"/>
    </row>
    <row r="210188" spans="2:2">
      <c r="B210188" s="323"/>
    </row>
    <row r="210189" spans="2:2">
      <c r="B210189" s="323"/>
    </row>
    <row r="210190" spans="2:2">
      <c r="B210190" s="323"/>
    </row>
    <row r="210191" spans="2:2">
      <c r="B210191" s="323"/>
    </row>
    <row r="210192" spans="2:2">
      <c r="B210192" s="323"/>
    </row>
    <row r="210193" spans="2:2">
      <c r="B210193" s="323"/>
    </row>
    <row r="210194" spans="2:2">
      <c r="B210194" s="323"/>
    </row>
    <row r="210195" spans="2:2">
      <c r="B210195" s="323"/>
    </row>
    <row r="210196" spans="2:2">
      <c r="B210196" s="323"/>
    </row>
    <row r="210197" spans="2:2">
      <c r="B210197" s="323"/>
    </row>
    <row r="210198" spans="2:2">
      <c r="B210198" s="323"/>
    </row>
    <row r="210199" spans="2:2">
      <c r="B210199" s="323"/>
    </row>
    <row r="210200" spans="2:2">
      <c r="B210200" s="323"/>
    </row>
    <row r="210201" spans="2:2">
      <c r="B210201" s="323"/>
    </row>
    <row r="210202" spans="2:2">
      <c r="B210202" s="323"/>
    </row>
    <row r="210203" spans="2:2">
      <c r="B210203" s="323"/>
    </row>
    <row r="210204" spans="2:2">
      <c r="B210204" s="323"/>
    </row>
    <row r="210205" spans="2:2">
      <c r="B210205" s="323"/>
    </row>
    <row r="210206" spans="2:2">
      <c r="B210206" s="323"/>
    </row>
    <row r="210207" spans="2:2">
      <c r="B210207" s="323"/>
    </row>
    <row r="210208" spans="2:2">
      <c r="B210208" s="323"/>
    </row>
    <row r="210209" spans="2:2">
      <c r="B210209" s="323"/>
    </row>
    <row r="210210" spans="2:2">
      <c r="B210210" s="323"/>
    </row>
    <row r="210211" spans="2:2">
      <c r="B210211" s="323"/>
    </row>
    <row r="210212" spans="2:2">
      <c r="B210212" s="323"/>
    </row>
    <row r="210213" spans="2:2">
      <c r="B210213" s="323"/>
    </row>
    <row r="210214" spans="2:2">
      <c r="B210214" s="323"/>
    </row>
    <row r="210215" spans="2:2">
      <c r="B210215" s="323"/>
    </row>
    <row r="210216" spans="2:2">
      <c r="B210216" s="323"/>
    </row>
    <row r="210217" spans="2:2">
      <c r="B210217" s="323"/>
    </row>
    <row r="210218" spans="2:2">
      <c r="B210218" s="323"/>
    </row>
    <row r="210219" spans="2:2">
      <c r="B210219" s="323"/>
    </row>
    <row r="210220" spans="2:2">
      <c r="B210220" s="323"/>
    </row>
    <row r="210221" spans="2:2">
      <c r="B210221" s="323"/>
    </row>
    <row r="210222" spans="2:2">
      <c r="B210222" s="323"/>
    </row>
    <row r="210223" spans="2:2">
      <c r="B210223" s="323"/>
    </row>
    <row r="210224" spans="2:2">
      <c r="B210224" s="323"/>
    </row>
    <row r="210225" spans="2:2">
      <c r="B210225" s="323"/>
    </row>
    <row r="210226" spans="2:2">
      <c r="B210226" s="323"/>
    </row>
    <row r="210227" spans="2:2">
      <c r="B210227" s="323"/>
    </row>
    <row r="210228" spans="2:2">
      <c r="B210228" s="323"/>
    </row>
    <row r="210229" spans="2:2">
      <c r="B210229" s="323"/>
    </row>
    <row r="210230" spans="2:2">
      <c r="B210230" s="323"/>
    </row>
    <row r="210231" spans="2:2">
      <c r="B210231" s="323"/>
    </row>
    <row r="210232" spans="2:2">
      <c r="B210232" s="323"/>
    </row>
    <row r="210233" spans="2:2">
      <c r="B210233" s="323"/>
    </row>
    <row r="210234" spans="2:2">
      <c r="B210234" s="323"/>
    </row>
    <row r="210235" spans="2:2">
      <c r="B210235" s="323"/>
    </row>
    <row r="210236" spans="2:2">
      <c r="B210236" s="323"/>
    </row>
    <row r="210237" spans="2:2">
      <c r="B210237" s="323"/>
    </row>
    <row r="210238" spans="2:2">
      <c r="B210238" s="323"/>
    </row>
    <row r="210239" spans="2:2">
      <c r="B210239" s="323"/>
    </row>
    <row r="210240" spans="2:2">
      <c r="B210240" s="323"/>
    </row>
    <row r="210241" spans="2:2">
      <c r="B210241" s="323"/>
    </row>
    <row r="210242" spans="2:2">
      <c r="B210242" s="323"/>
    </row>
    <row r="210243" spans="2:2">
      <c r="B210243" s="323"/>
    </row>
    <row r="210244" spans="2:2">
      <c r="B210244" s="323"/>
    </row>
    <row r="210245" spans="2:2">
      <c r="B210245" s="323"/>
    </row>
    <row r="210246" spans="2:2">
      <c r="B210246" s="323"/>
    </row>
    <row r="210247" spans="2:2">
      <c r="B210247" s="323"/>
    </row>
    <row r="210248" spans="2:2">
      <c r="B210248" s="323"/>
    </row>
    <row r="210249" spans="2:2">
      <c r="B210249" s="323"/>
    </row>
    <row r="210250" spans="2:2">
      <c r="B210250" s="323"/>
    </row>
    <row r="210251" spans="2:2">
      <c r="B210251" s="323"/>
    </row>
    <row r="210252" spans="2:2">
      <c r="B210252" s="323"/>
    </row>
    <row r="210253" spans="2:2">
      <c r="B210253" s="323"/>
    </row>
    <row r="210254" spans="2:2">
      <c r="B210254" s="323"/>
    </row>
    <row r="210255" spans="2:2">
      <c r="B210255" s="323"/>
    </row>
    <row r="210256" spans="2:2">
      <c r="B210256" s="323"/>
    </row>
    <row r="210257" spans="2:2">
      <c r="B210257" s="323"/>
    </row>
    <row r="210258" spans="2:2">
      <c r="B210258" s="323"/>
    </row>
    <row r="210259" spans="2:2">
      <c r="B210259" s="323"/>
    </row>
    <row r="210260" spans="2:2">
      <c r="B210260" s="323"/>
    </row>
    <row r="210261" spans="2:2">
      <c r="B210261" s="323"/>
    </row>
    <row r="210262" spans="2:2">
      <c r="B210262" s="323"/>
    </row>
    <row r="210263" spans="2:2">
      <c r="B210263" s="323"/>
    </row>
    <row r="210264" spans="2:2">
      <c r="B210264" s="323"/>
    </row>
    <row r="210265" spans="2:2">
      <c r="B210265" s="323"/>
    </row>
    <row r="210266" spans="2:2">
      <c r="B210266" s="323"/>
    </row>
    <row r="210267" spans="2:2">
      <c r="B210267" s="323"/>
    </row>
    <row r="210268" spans="2:2">
      <c r="B210268" s="323"/>
    </row>
    <row r="210269" spans="2:2">
      <c r="B210269" s="323"/>
    </row>
    <row r="210270" spans="2:2">
      <c r="B210270" s="323"/>
    </row>
    <row r="210271" spans="2:2">
      <c r="B210271" s="323"/>
    </row>
    <row r="210272" spans="2:2">
      <c r="B210272" s="323"/>
    </row>
    <row r="210273" spans="2:2">
      <c r="B210273" s="323"/>
    </row>
    <row r="210274" spans="2:2">
      <c r="B210274" s="323"/>
    </row>
    <row r="210275" spans="2:2">
      <c r="B210275" s="323"/>
    </row>
    <row r="210276" spans="2:2">
      <c r="B210276" s="323"/>
    </row>
    <row r="210277" spans="2:2">
      <c r="B210277" s="323"/>
    </row>
    <row r="210278" spans="2:2">
      <c r="B210278" s="323"/>
    </row>
    <row r="210279" spans="2:2">
      <c r="B210279" s="323"/>
    </row>
    <row r="210280" spans="2:2">
      <c r="B210280" s="323"/>
    </row>
    <row r="210281" spans="2:2">
      <c r="B210281" s="323"/>
    </row>
    <row r="210282" spans="2:2">
      <c r="B210282" s="323"/>
    </row>
    <row r="210283" spans="2:2">
      <c r="B210283" s="323"/>
    </row>
    <row r="210284" spans="2:2">
      <c r="B210284" s="323"/>
    </row>
    <row r="210285" spans="2:2">
      <c r="B210285" s="323"/>
    </row>
    <row r="210286" spans="2:2">
      <c r="B210286" s="323"/>
    </row>
    <row r="210287" spans="2:2">
      <c r="B210287" s="323"/>
    </row>
    <row r="210288" spans="2:2">
      <c r="B210288" s="323"/>
    </row>
    <row r="210289" spans="2:2">
      <c r="B210289" s="323"/>
    </row>
    <row r="210290" spans="2:2">
      <c r="B210290" s="323"/>
    </row>
    <row r="210291" spans="2:2">
      <c r="B210291" s="323"/>
    </row>
    <row r="210292" spans="2:2">
      <c r="B210292" s="323"/>
    </row>
    <row r="210293" spans="2:2">
      <c r="B210293" s="323"/>
    </row>
    <row r="210294" spans="2:2">
      <c r="B210294" s="323"/>
    </row>
    <row r="210295" spans="2:2">
      <c r="B210295" s="323"/>
    </row>
    <row r="210296" spans="2:2">
      <c r="B210296" s="323"/>
    </row>
    <row r="210297" spans="2:2">
      <c r="B210297" s="323"/>
    </row>
    <row r="210298" spans="2:2">
      <c r="B210298" s="323"/>
    </row>
    <row r="210299" spans="2:2">
      <c r="B210299" s="323"/>
    </row>
    <row r="210300" spans="2:2">
      <c r="B210300" s="323"/>
    </row>
    <row r="210301" spans="2:2">
      <c r="B210301" s="323"/>
    </row>
    <row r="210302" spans="2:2">
      <c r="B210302" s="323"/>
    </row>
    <row r="210303" spans="2:2">
      <c r="B210303" s="323"/>
    </row>
    <row r="210304" spans="2:2">
      <c r="B210304" s="323"/>
    </row>
    <row r="210305" spans="2:2">
      <c r="B210305" s="323"/>
    </row>
    <row r="210306" spans="2:2">
      <c r="B210306" s="323"/>
    </row>
    <row r="210307" spans="2:2">
      <c r="B210307" s="323"/>
    </row>
    <row r="210308" spans="2:2">
      <c r="B210308" s="323"/>
    </row>
    <row r="210309" spans="2:2">
      <c r="B210309" s="323"/>
    </row>
    <row r="210310" spans="2:2">
      <c r="B210310" s="323"/>
    </row>
    <row r="210311" spans="2:2">
      <c r="B210311" s="323"/>
    </row>
    <row r="210312" spans="2:2">
      <c r="B210312" s="323"/>
    </row>
    <row r="210313" spans="2:2">
      <c r="B210313" s="323"/>
    </row>
    <row r="210314" spans="2:2">
      <c r="B210314" s="323"/>
    </row>
    <row r="210315" spans="2:2">
      <c r="B210315" s="323"/>
    </row>
    <row r="210316" spans="2:2">
      <c r="B210316" s="323"/>
    </row>
    <row r="210317" spans="2:2">
      <c r="B210317" s="323"/>
    </row>
    <row r="210318" spans="2:2">
      <c r="B210318" s="323"/>
    </row>
    <row r="210319" spans="2:2">
      <c r="B210319" s="323"/>
    </row>
    <row r="210320" spans="2:2">
      <c r="B210320" s="323"/>
    </row>
    <row r="210321" spans="2:2">
      <c r="B210321" s="323"/>
    </row>
    <row r="210322" spans="2:2">
      <c r="B210322" s="323"/>
    </row>
    <row r="210323" spans="2:2">
      <c r="B210323" s="323"/>
    </row>
    <row r="210324" spans="2:2">
      <c r="B210324" s="323"/>
    </row>
    <row r="210325" spans="2:2">
      <c r="B210325" s="323"/>
    </row>
    <row r="210326" spans="2:2">
      <c r="B210326" s="323"/>
    </row>
    <row r="210327" spans="2:2">
      <c r="B210327" s="323"/>
    </row>
    <row r="210328" spans="2:2">
      <c r="B210328" s="323"/>
    </row>
    <row r="210329" spans="2:2">
      <c r="B210329" s="323"/>
    </row>
    <row r="210330" spans="2:2">
      <c r="B210330" s="323"/>
    </row>
    <row r="210331" spans="2:2">
      <c r="B210331" s="323"/>
    </row>
    <row r="210332" spans="2:2">
      <c r="B210332" s="323"/>
    </row>
    <row r="210333" spans="2:2">
      <c r="B210333" s="323"/>
    </row>
    <row r="210334" spans="2:2">
      <c r="B210334" s="323"/>
    </row>
    <row r="210335" spans="2:2">
      <c r="B210335" s="323"/>
    </row>
    <row r="210336" spans="2:2">
      <c r="B210336" s="323"/>
    </row>
    <row r="210337" spans="2:2">
      <c r="B210337" s="323"/>
    </row>
    <row r="210338" spans="2:2">
      <c r="B210338" s="323"/>
    </row>
    <row r="210339" spans="2:2">
      <c r="B210339" s="323"/>
    </row>
    <row r="210340" spans="2:2">
      <c r="B210340" s="323"/>
    </row>
    <row r="210341" spans="2:2">
      <c r="B210341" s="323"/>
    </row>
    <row r="210342" spans="2:2">
      <c r="B210342" s="323"/>
    </row>
    <row r="210343" spans="2:2">
      <c r="B210343" s="323"/>
    </row>
    <row r="210344" spans="2:2">
      <c r="B210344" s="323"/>
    </row>
    <row r="210345" spans="2:2">
      <c r="B210345" s="323"/>
    </row>
    <row r="210346" spans="2:2">
      <c r="B210346" s="323"/>
    </row>
    <row r="210347" spans="2:2">
      <c r="B210347" s="323"/>
    </row>
    <row r="210348" spans="2:2">
      <c r="B210348" s="323"/>
    </row>
    <row r="210349" spans="2:2">
      <c r="B210349" s="323"/>
    </row>
    <row r="210350" spans="2:2">
      <c r="B210350" s="323"/>
    </row>
    <row r="210351" spans="2:2">
      <c r="B210351" s="323"/>
    </row>
    <row r="210352" spans="2:2">
      <c r="B210352" s="323"/>
    </row>
    <row r="210353" spans="2:2">
      <c r="B210353" s="323"/>
    </row>
    <row r="210354" spans="2:2">
      <c r="B210354" s="323"/>
    </row>
    <row r="210355" spans="2:2">
      <c r="B210355" s="323"/>
    </row>
    <row r="210356" spans="2:2">
      <c r="B210356" s="323"/>
    </row>
    <row r="210357" spans="2:2">
      <c r="B210357" s="323"/>
    </row>
    <row r="210358" spans="2:2">
      <c r="B210358" s="323"/>
    </row>
    <row r="210359" spans="2:2">
      <c r="B210359" s="323"/>
    </row>
    <row r="210360" spans="2:2">
      <c r="B210360" s="323"/>
    </row>
    <row r="210361" spans="2:2">
      <c r="B210361" s="323"/>
    </row>
    <row r="210362" spans="2:2">
      <c r="B210362" s="323"/>
    </row>
    <row r="210363" spans="2:2">
      <c r="B210363" s="323"/>
    </row>
    <row r="210364" spans="2:2">
      <c r="B210364" s="323"/>
    </row>
    <row r="210365" spans="2:2">
      <c r="B210365" s="323"/>
    </row>
    <row r="210366" spans="2:2">
      <c r="B210366" s="323"/>
    </row>
    <row r="210367" spans="2:2">
      <c r="B210367" s="323"/>
    </row>
    <row r="210368" spans="2:2">
      <c r="B210368" s="323"/>
    </row>
    <row r="210369" spans="2:2">
      <c r="B210369" s="323"/>
    </row>
    <row r="210370" spans="2:2">
      <c r="B210370" s="323"/>
    </row>
    <row r="210371" spans="2:2">
      <c r="B210371" s="323"/>
    </row>
    <row r="210372" spans="2:2">
      <c r="B210372" s="323"/>
    </row>
    <row r="210373" spans="2:2">
      <c r="B210373" s="323"/>
    </row>
    <row r="210374" spans="2:2">
      <c r="B210374" s="323"/>
    </row>
    <row r="210375" spans="2:2">
      <c r="B210375" s="323"/>
    </row>
    <row r="210376" spans="2:2">
      <c r="B210376" s="323"/>
    </row>
    <row r="210377" spans="2:2">
      <c r="B210377" s="323"/>
    </row>
    <row r="210378" spans="2:2">
      <c r="B210378" s="323"/>
    </row>
    <row r="210379" spans="2:2">
      <c r="B210379" s="323"/>
    </row>
    <row r="210380" spans="2:2">
      <c r="B210380" s="323"/>
    </row>
    <row r="210381" spans="2:2">
      <c r="B210381" s="323"/>
    </row>
    <row r="210382" spans="2:2">
      <c r="B210382" s="323"/>
    </row>
    <row r="210383" spans="2:2">
      <c r="B210383" s="323"/>
    </row>
    <row r="210384" spans="2:2">
      <c r="B210384" s="323"/>
    </row>
    <row r="210385" spans="2:2">
      <c r="B210385" s="323"/>
    </row>
    <row r="210386" spans="2:2">
      <c r="B210386" s="323"/>
    </row>
    <row r="210387" spans="2:2">
      <c r="B210387" s="323"/>
    </row>
    <row r="210388" spans="2:2">
      <c r="B210388" s="323"/>
    </row>
    <row r="210389" spans="2:2">
      <c r="B210389" s="323"/>
    </row>
    <row r="210390" spans="2:2">
      <c r="B210390" s="323"/>
    </row>
    <row r="210391" spans="2:2">
      <c r="B210391" s="323"/>
    </row>
    <row r="210392" spans="2:2">
      <c r="B210392" s="323"/>
    </row>
    <row r="210393" spans="2:2">
      <c r="B210393" s="323"/>
    </row>
    <row r="210394" spans="2:2">
      <c r="B210394" s="323"/>
    </row>
    <row r="210395" spans="2:2">
      <c r="B210395" s="323"/>
    </row>
    <row r="210396" spans="2:2">
      <c r="B210396" s="323"/>
    </row>
    <row r="210397" spans="2:2">
      <c r="B210397" s="323"/>
    </row>
    <row r="210398" spans="2:2">
      <c r="B210398" s="323"/>
    </row>
    <row r="210399" spans="2:2">
      <c r="B210399" s="323"/>
    </row>
    <row r="210400" spans="2:2">
      <c r="B210400" s="323"/>
    </row>
    <row r="210401" spans="2:2">
      <c r="B210401" s="323"/>
    </row>
    <row r="210402" spans="2:2">
      <c r="B210402" s="323"/>
    </row>
    <row r="210403" spans="2:2">
      <c r="B210403" s="323"/>
    </row>
    <row r="210404" spans="2:2">
      <c r="B210404" s="323"/>
    </row>
    <row r="210405" spans="2:2">
      <c r="B210405" s="323"/>
    </row>
    <row r="210406" spans="2:2">
      <c r="B210406" s="323"/>
    </row>
    <row r="210407" spans="2:2">
      <c r="B210407" s="323"/>
    </row>
    <row r="210408" spans="2:2">
      <c r="B210408" s="323"/>
    </row>
    <row r="210409" spans="2:2">
      <c r="B210409" s="323"/>
    </row>
    <row r="210410" spans="2:2">
      <c r="B210410" s="323"/>
    </row>
    <row r="210411" spans="2:2">
      <c r="B210411" s="323"/>
    </row>
    <row r="210412" spans="2:2">
      <c r="B210412" s="323"/>
    </row>
    <row r="210413" spans="2:2">
      <c r="B210413" s="323"/>
    </row>
    <row r="210414" spans="2:2">
      <c r="B210414" s="323"/>
    </row>
    <row r="210415" spans="2:2">
      <c r="B210415" s="323"/>
    </row>
    <row r="210416" spans="2:2">
      <c r="B210416" s="323"/>
    </row>
    <row r="210417" spans="2:2">
      <c r="B210417" s="323"/>
    </row>
    <row r="210418" spans="2:2">
      <c r="B210418" s="323"/>
    </row>
    <row r="210419" spans="2:2">
      <c r="B210419" s="323"/>
    </row>
    <row r="210420" spans="2:2">
      <c r="B210420" s="323"/>
    </row>
    <row r="210421" spans="2:2">
      <c r="B210421" s="323"/>
    </row>
    <row r="210422" spans="2:2">
      <c r="B210422" s="323"/>
    </row>
    <row r="210423" spans="2:2">
      <c r="B210423" s="323"/>
    </row>
    <row r="210424" spans="2:2">
      <c r="B210424" s="323"/>
    </row>
    <row r="210425" spans="2:2">
      <c r="B210425" s="323"/>
    </row>
    <row r="210426" spans="2:2">
      <c r="B210426" s="323"/>
    </row>
    <row r="210427" spans="2:2">
      <c r="B210427" s="323"/>
    </row>
    <row r="210428" spans="2:2">
      <c r="B210428" s="323"/>
    </row>
    <row r="210429" spans="2:2">
      <c r="B210429" s="323"/>
    </row>
    <row r="210430" spans="2:2">
      <c r="B210430" s="323"/>
    </row>
    <row r="210431" spans="2:2">
      <c r="B210431" s="323"/>
    </row>
    <row r="210432" spans="2:2">
      <c r="B210432" s="323"/>
    </row>
    <row r="210433" spans="2:2">
      <c r="B210433" s="323"/>
    </row>
    <row r="210434" spans="2:2">
      <c r="B210434" s="323"/>
    </row>
    <row r="210435" spans="2:2">
      <c r="B210435" s="323"/>
    </row>
    <row r="210436" spans="2:2">
      <c r="B210436" s="323"/>
    </row>
    <row r="210437" spans="2:2">
      <c r="B210437" s="323"/>
    </row>
    <row r="210438" spans="2:2">
      <c r="B210438" s="323"/>
    </row>
    <row r="210439" spans="2:2">
      <c r="B210439" s="323"/>
    </row>
    <row r="210440" spans="2:2">
      <c r="B210440" s="323"/>
    </row>
    <row r="210441" spans="2:2">
      <c r="B210441" s="323"/>
    </row>
    <row r="210442" spans="2:2">
      <c r="B210442" s="323"/>
    </row>
    <row r="210443" spans="2:2">
      <c r="B210443" s="323"/>
    </row>
    <row r="210444" spans="2:2">
      <c r="B210444" s="323"/>
    </row>
    <row r="210445" spans="2:2">
      <c r="B210445" s="323"/>
    </row>
    <row r="210446" spans="2:2">
      <c r="B210446" s="323"/>
    </row>
    <row r="210447" spans="2:2">
      <c r="B210447" s="323"/>
    </row>
    <row r="210448" spans="2:2">
      <c r="B210448" s="323"/>
    </row>
    <row r="210449" spans="2:2">
      <c r="B210449" s="323"/>
    </row>
    <row r="210450" spans="2:2">
      <c r="B210450" s="323"/>
    </row>
    <row r="210451" spans="2:2">
      <c r="B210451" s="323"/>
    </row>
    <row r="210452" spans="2:2">
      <c r="B210452" s="323"/>
    </row>
    <row r="210453" spans="2:2">
      <c r="B210453" s="323"/>
    </row>
    <row r="210454" spans="2:2">
      <c r="B210454" s="323"/>
    </row>
    <row r="210455" spans="2:2">
      <c r="B210455" s="323"/>
    </row>
    <row r="210456" spans="2:2">
      <c r="B210456" s="323"/>
    </row>
    <row r="210457" spans="2:2">
      <c r="B210457" s="323"/>
    </row>
    <row r="210458" spans="2:2">
      <c r="B210458" s="323"/>
    </row>
    <row r="210459" spans="2:2">
      <c r="B210459" s="323"/>
    </row>
    <row r="210460" spans="2:2">
      <c r="B210460" s="323"/>
    </row>
    <row r="210461" spans="2:2">
      <c r="B210461" s="323"/>
    </row>
    <row r="210462" spans="2:2">
      <c r="B210462" s="323"/>
    </row>
    <row r="210463" spans="2:2">
      <c r="B210463" s="323"/>
    </row>
    <row r="210464" spans="2:2">
      <c r="B210464" s="323"/>
    </row>
    <row r="210465" spans="2:2">
      <c r="B210465" s="323"/>
    </row>
    <row r="210466" spans="2:2">
      <c r="B210466" s="323"/>
    </row>
    <row r="210467" spans="2:2">
      <c r="B210467" s="323"/>
    </row>
    <row r="210468" spans="2:2">
      <c r="B210468" s="323"/>
    </row>
    <row r="210469" spans="2:2">
      <c r="B210469" s="323"/>
    </row>
    <row r="210470" spans="2:2">
      <c r="B210470" s="323"/>
    </row>
    <row r="210471" spans="2:2">
      <c r="B210471" s="323"/>
    </row>
    <row r="210472" spans="2:2">
      <c r="B210472" s="323"/>
    </row>
    <row r="210473" spans="2:2">
      <c r="B210473" s="323"/>
    </row>
    <row r="210474" spans="2:2">
      <c r="B210474" s="323"/>
    </row>
    <row r="210475" spans="2:2">
      <c r="B210475" s="323"/>
    </row>
    <row r="210476" spans="2:2">
      <c r="B210476" s="323"/>
    </row>
    <row r="210477" spans="2:2">
      <c r="B210477" s="323"/>
    </row>
    <row r="210478" spans="2:2">
      <c r="B210478" s="323"/>
    </row>
    <row r="210479" spans="2:2">
      <c r="B210479" s="323"/>
    </row>
    <row r="210480" spans="2:2">
      <c r="B210480" s="323"/>
    </row>
    <row r="210481" spans="2:2">
      <c r="B210481" s="323"/>
    </row>
    <row r="210482" spans="2:2">
      <c r="B210482" s="323"/>
    </row>
    <row r="210483" spans="2:2">
      <c r="B210483" s="323"/>
    </row>
    <row r="210484" spans="2:2">
      <c r="B210484" s="323"/>
    </row>
    <row r="210485" spans="2:2">
      <c r="B210485" s="323"/>
    </row>
    <row r="210486" spans="2:2">
      <c r="B210486" s="323"/>
    </row>
    <row r="210487" spans="2:2">
      <c r="B210487" s="323"/>
    </row>
    <row r="210488" spans="2:2">
      <c r="B210488" s="323"/>
    </row>
    <row r="210489" spans="2:2">
      <c r="B210489" s="323"/>
    </row>
    <row r="210490" spans="2:2">
      <c r="B210490" s="323"/>
    </row>
    <row r="210491" spans="2:2">
      <c r="B210491" s="323"/>
    </row>
    <row r="210492" spans="2:2">
      <c r="B210492" s="323"/>
    </row>
    <row r="210493" spans="2:2">
      <c r="B210493" s="323"/>
    </row>
    <row r="210494" spans="2:2">
      <c r="B210494" s="323"/>
    </row>
    <row r="210495" spans="2:2">
      <c r="B210495" s="323"/>
    </row>
    <row r="210496" spans="2:2">
      <c r="B210496" s="323"/>
    </row>
    <row r="210497" spans="2:2">
      <c r="B210497" s="323"/>
    </row>
    <row r="210498" spans="2:2">
      <c r="B210498" s="323"/>
    </row>
    <row r="210499" spans="2:2">
      <c r="B210499" s="323"/>
    </row>
    <row r="210500" spans="2:2">
      <c r="B210500" s="323"/>
    </row>
    <row r="210501" spans="2:2">
      <c r="B210501" s="323"/>
    </row>
    <row r="210502" spans="2:2">
      <c r="B210502" s="323"/>
    </row>
    <row r="210503" spans="2:2">
      <c r="B210503" s="323"/>
    </row>
    <row r="210504" spans="2:2">
      <c r="B210504" s="323"/>
    </row>
    <row r="210505" spans="2:2">
      <c r="B210505" s="323"/>
    </row>
    <row r="210506" spans="2:2">
      <c r="B210506" s="323"/>
    </row>
    <row r="210507" spans="2:2">
      <c r="B210507" s="323"/>
    </row>
    <row r="210508" spans="2:2">
      <c r="B210508" s="323"/>
    </row>
    <row r="210509" spans="2:2">
      <c r="B210509" s="323"/>
    </row>
    <row r="210510" spans="2:2">
      <c r="B210510" s="323"/>
    </row>
    <row r="210511" spans="2:2">
      <c r="B210511" s="323"/>
    </row>
    <row r="210512" spans="2:2">
      <c r="B210512" s="323"/>
    </row>
    <row r="210513" spans="2:2">
      <c r="B210513" s="323"/>
    </row>
    <row r="210514" spans="2:2">
      <c r="B210514" s="323"/>
    </row>
    <row r="210515" spans="2:2">
      <c r="B210515" s="323"/>
    </row>
    <row r="210516" spans="2:2">
      <c r="B210516" s="323"/>
    </row>
    <row r="210517" spans="2:2">
      <c r="B210517" s="323"/>
    </row>
    <row r="210518" spans="2:2">
      <c r="B210518" s="323"/>
    </row>
    <row r="210519" spans="2:2">
      <c r="B210519" s="323"/>
    </row>
    <row r="210520" spans="2:2">
      <c r="B210520" s="323"/>
    </row>
    <row r="210521" spans="2:2">
      <c r="B210521" s="323"/>
    </row>
    <row r="210522" spans="2:2">
      <c r="B210522" s="323"/>
    </row>
    <row r="210523" spans="2:2">
      <c r="B210523" s="323"/>
    </row>
    <row r="210524" spans="2:2">
      <c r="B210524" s="323"/>
    </row>
    <row r="210525" spans="2:2">
      <c r="B210525" s="323"/>
    </row>
    <row r="210526" spans="2:2">
      <c r="B210526" s="323"/>
    </row>
    <row r="210527" spans="2:2">
      <c r="B210527" s="323"/>
    </row>
    <row r="210528" spans="2:2">
      <c r="B210528" s="323"/>
    </row>
    <row r="210529" spans="2:2">
      <c r="B210529" s="323"/>
    </row>
    <row r="210530" spans="2:2">
      <c r="B210530" s="323"/>
    </row>
    <row r="210531" spans="2:2">
      <c r="B210531" s="323"/>
    </row>
    <row r="210532" spans="2:2">
      <c r="B210532" s="323"/>
    </row>
    <row r="210533" spans="2:2">
      <c r="B210533" s="323"/>
    </row>
    <row r="210534" spans="2:2">
      <c r="B210534" s="323"/>
    </row>
    <row r="210535" spans="2:2">
      <c r="B210535" s="323"/>
    </row>
    <row r="210536" spans="2:2">
      <c r="B210536" s="323"/>
    </row>
    <row r="210537" spans="2:2">
      <c r="B210537" s="323"/>
    </row>
    <row r="210538" spans="2:2">
      <c r="B210538" s="323"/>
    </row>
    <row r="210539" spans="2:2">
      <c r="B210539" s="323"/>
    </row>
    <row r="210540" spans="2:2">
      <c r="B210540" s="323"/>
    </row>
    <row r="210541" spans="2:2">
      <c r="B210541" s="323"/>
    </row>
    <row r="210542" spans="2:2">
      <c r="B210542" s="323"/>
    </row>
    <row r="210543" spans="2:2">
      <c r="B210543" s="323"/>
    </row>
    <row r="210544" spans="2:2">
      <c r="B210544" s="323"/>
    </row>
    <row r="210545" spans="2:2">
      <c r="B210545" s="323"/>
    </row>
    <row r="210546" spans="2:2">
      <c r="B210546" s="323"/>
    </row>
    <row r="210547" spans="2:2">
      <c r="B210547" s="323"/>
    </row>
    <row r="210548" spans="2:2">
      <c r="B210548" s="323"/>
    </row>
    <row r="210549" spans="2:2">
      <c r="B210549" s="323"/>
    </row>
    <row r="210550" spans="2:2">
      <c r="B210550" s="323"/>
    </row>
    <row r="210551" spans="2:2">
      <c r="B210551" s="323"/>
    </row>
    <row r="210552" spans="2:2">
      <c r="B210552" s="323"/>
    </row>
    <row r="210553" spans="2:2">
      <c r="B210553" s="323"/>
    </row>
    <row r="210554" spans="2:2">
      <c r="B210554" s="323"/>
    </row>
    <row r="210555" spans="2:2">
      <c r="B210555" s="323"/>
    </row>
    <row r="210556" spans="2:2">
      <c r="B210556" s="323"/>
    </row>
    <row r="210557" spans="2:2">
      <c r="B210557" s="323"/>
    </row>
    <row r="210558" spans="2:2">
      <c r="B210558" s="323"/>
    </row>
    <row r="210559" spans="2:2">
      <c r="B210559" s="323"/>
    </row>
    <row r="210560" spans="2:2">
      <c r="B210560" s="323"/>
    </row>
    <row r="210561" spans="2:2">
      <c r="B210561" s="323"/>
    </row>
    <row r="210562" spans="2:2">
      <c r="B210562" s="323"/>
    </row>
    <row r="210563" spans="2:2">
      <c r="B210563" s="323"/>
    </row>
    <row r="210564" spans="2:2">
      <c r="B210564" s="323"/>
    </row>
    <row r="210565" spans="2:2">
      <c r="B210565" s="323"/>
    </row>
    <row r="210566" spans="2:2">
      <c r="B210566" s="323"/>
    </row>
    <row r="210567" spans="2:2">
      <c r="B210567" s="323"/>
    </row>
    <row r="210568" spans="2:2">
      <c r="B210568" s="323"/>
    </row>
    <row r="210569" spans="2:2">
      <c r="B210569" s="323"/>
    </row>
    <row r="210570" spans="2:2">
      <c r="B210570" s="323"/>
    </row>
    <row r="210571" spans="2:2">
      <c r="B210571" s="323"/>
    </row>
    <row r="210572" spans="2:2">
      <c r="B210572" s="323"/>
    </row>
    <row r="210573" spans="2:2">
      <c r="B210573" s="323"/>
    </row>
    <row r="210574" spans="2:2">
      <c r="B210574" s="323"/>
    </row>
    <row r="210575" spans="2:2">
      <c r="B210575" s="323"/>
    </row>
    <row r="210576" spans="2:2">
      <c r="B210576" s="323"/>
    </row>
    <row r="210577" spans="2:2">
      <c r="B210577" s="323"/>
    </row>
    <row r="210578" spans="2:2">
      <c r="B210578" s="323"/>
    </row>
    <row r="210579" spans="2:2">
      <c r="B210579" s="323"/>
    </row>
    <row r="210580" spans="2:2">
      <c r="B210580" s="323"/>
    </row>
    <row r="210581" spans="2:2">
      <c r="B210581" s="323"/>
    </row>
    <row r="210582" spans="2:2">
      <c r="B210582" s="323"/>
    </row>
    <row r="210583" spans="2:2">
      <c r="B210583" s="323"/>
    </row>
    <row r="210584" spans="2:2">
      <c r="B210584" s="323"/>
    </row>
    <row r="210585" spans="2:2">
      <c r="B210585" s="323"/>
    </row>
    <row r="210586" spans="2:2">
      <c r="B210586" s="323"/>
    </row>
    <row r="210587" spans="2:2">
      <c r="B210587" s="323"/>
    </row>
    <row r="210588" spans="2:2">
      <c r="B210588" s="323"/>
    </row>
    <row r="210589" spans="2:2">
      <c r="B210589" s="323"/>
    </row>
    <row r="210590" spans="2:2">
      <c r="B210590" s="323"/>
    </row>
    <row r="210591" spans="2:2">
      <c r="B210591" s="323"/>
    </row>
    <row r="210592" spans="2:2">
      <c r="B210592" s="323"/>
    </row>
    <row r="210593" spans="2:2">
      <c r="B210593" s="323"/>
    </row>
    <row r="210594" spans="2:2">
      <c r="B210594" s="323"/>
    </row>
    <row r="210595" spans="2:2">
      <c r="B210595" s="323"/>
    </row>
    <row r="210596" spans="2:2">
      <c r="B210596" s="323"/>
    </row>
    <row r="210597" spans="2:2">
      <c r="B210597" s="323"/>
    </row>
    <row r="210598" spans="2:2">
      <c r="B210598" s="323"/>
    </row>
    <row r="210599" spans="2:2">
      <c r="B210599" s="323"/>
    </row>
    <row r="210600" spans="2:2">
      <c r="B210600" s="323"/>
    </row>
    <row r="210601" spans="2:2">
      <c r="B210601" s="323"/>
    </row>
    <row r="210602" spans="2:2">
      <c r="B210602" s="323"/>
    </row>
    <row r="210603" spans="2:2">
      <c r="B210603" s="323"/>
    </row>
    <row r="210604" spans="2:2">
      <c r="B210604" s="323"/>
    </row>
    <row r="210605" spans="2:2">
      <c r="B210605" s="323"/>
    </row>
    <row r="210606" spans="2:2">
      <c r="B210606" s="323"/>
    </row>
    <row r="210607" spans="2:2">
      <c r="B210607" s="323"/>
    </row>
    <row r="210608" spans="2:2">
      <c r="B210608" s="323"/>
    </row>
    <row r="210609" spans="2:2">
      <c r="B210609" s="323"/>
    </row>
    <row r="210610" spans="2:2">
      <c r="B210610" s="323"/>
    </row>
    <row r="210611" spans="2:2">
      <c r="B210611" s="323"/>
    </row>
    <row r="210612" spans="2:2">
      <c r="B210612" s="323"/>
    </row>
    <row r="210613" spans="2:2">
      <c r="B210613" s="323"/>
    </row>
    <row r="210614" spans="2:2">
      <c r="B210614" s="323"/>
    </row>
    <row r="210615" spans="2:2">
      <c r="B210615" s="323"/>
    </row>
    <row r="210616" spans="2:2">
      <c r="B210616" s="323"/>
    </row>
    <row r="210617" spans="2:2">
      <c r="B210617" s="323"/>
    </row>
    <row r="210618" spans="2:2">
      <c r="B210618" s="323"/>
    </row>
    <row r="210619" spans="2:2">
      <c r="B210619" s="323"/>
    </row>
    <row r="210620" spans="2:2">
      <c r="B210620" s="323"/>
    </row>
    <row r="210621" spans="2:2">
      <c r="B210621" s="323"/>
    </row>
    <row r="210622" spans="2:2">
      <c r="B210622" s="323"/>
    </row>
    <row r="210623" spans="2:2">
      <c r="B210623" s="323"/>
    </row>
    <row r="210624" spans="2:2">
      <c r="B210624" s="323"/>
    </row>
    <row r="210625" spans="2:2">
      <c r="B210625" s="323"/>
    </row>
    <row r="210626" spans="2:2">
      <c r="B210626" s="323"/>
    </row>
    <row r="210627" spans="2:2">
      <c r="B210627" s="323"/>
    </row>
    <row r="210628" spans="2:2">
      <c r="B210628" s="323"/>
    </row>
    <row r="210629" spans="2:2">
      <c r="B210629" s="323"/>
    </row>
    <row r="210630" spans="2:2">
      <c r="B210630" s="323"/>
    </row>
    <row r="210631" spans="2:2">
      <c r="B210631" s="323"/>
    </row>
    <row r="210632" spans="2:2">
      <c r="B210632" s="323"/>
    </row>
    <row r="210633" spans="2:2">
      <c r="B210633" s="323"/>
    </row>
    <row r="210634" spans="2:2">
      <c r="B210634" s="323"/>
    </row>
    <row r="210635" spans="2:2">
      <c r="B210635" s="323"/>
    </row>
    <row r="210636" spans="2:2">
      <c r="B210636" s="323"/>
    </row>
    <row r="210637" spans="2:2">
      <c r="B210637" s="323"/>
    </row>
    <row r="210638" spans="2:2">
      <c r="B210638" s="323"/>
    </row>
    <row r="210639" spans="2:2">
      <c r="B210639" s="323"/>
    </row>
    <row r="210640" spans="2:2">
      <c r="B210640" s="323"/>
    </row>
    <row r="210641" spans="2:2">
      <c r="B210641" s="323"/>
    </row>
    <row r="210642" spans="2:2">
      <c r="B210642" s="323"/>
    </row>
    <row r="210643" spans="2:2">
      <c r="B210643" s="323"/>
    </row>
    <row r="210644" spans="2:2">
      <c r="B210644" s="323"/>
    </row>
    <row r="210645" spans="2:2">
      <c r="B210645" s="323"/>
    </row>
    <row r="210646" spans="2:2">
      <c r="B210646" s="323"/>
    </row>
    <row r="210647" spans="2:2">
      <c r="B210647" s="323"/>
    </row>
    <row r="210648" spans="2:2">
      <c r="B210648" s="323"/>
    </row>
    <row r="210649" spans="2:2">
      <c r="B210649" s="323"/>
    </row>
    <row r="210650" spans="2:2">
      <c r="B210650" s="323"/>
    </row>
    <row r="210651" spans="2:2">
      <c r="B210651" s="323"/>
    </row>
    <row r="210652" spans="2:2">
      <c r="B210652" s="323"/>
    </row>
    <row r="210653" spans="2:2">
      <c r="B210653" s="323"/>
    </row>
    <row r="210654" spans="2:2">
      <c r="B210654" s="323"/>
    </row>
    <row r="210655" spans="2:2">
      <c r="B210655" s="323"/>
    </row>
    <row r="210656" spans="2:2">
      <c r="B210656" s="323"/>
    </row>
    <row r="210657" spans="2:2">
      <c r="B210657" s="323"/>
    </row>
    <row r="210658" spans="2:2">
      <c r="B210658" s="323"/>
    </row>
    <row r="210659" spans="2:2">
      <c r="B210659" s="323"/>
    </row>
    <row r="210660" spans="2:2">
      <c r="B210660" s="323"/>
    </row>
    <row r="210661" spans="2:2">
      <c r="B210661" s="323"/>
    </row>
    <row r="210662" spans="2:2">
      <c r="B210662" s="323"/>
    </row>
    <row r="210663" spans="2:2">
      <c r="B210663" s="323"/>
    </row>
    <row r="210664" spans="2:2">
      <c r="B210664" s="323"/>
    </row>
    <row r="210665" spans="2:2">
      <c r="B210665" s="323"/>
    </row>
    <row r="210666" spans="2:2">
      <c r="B210666" s="323"/>
    </row>
    <row r="210667" spans="2:2">
      <c r="B210667" s="323"/>
    </row>
    <row r="210668" spans="2:2">
      <c r="B210668" s="323"/>
    </row>
    <row r="210669" spans="2:2">
      <c r="B210669" s="323"/>
    </row>
    <row r="210670" spans="2:2">
      <c r="B210670" s="323"/>
    </row>
    <row r="210671" spans="2:2">
      <c r="B210671" s="323"/>
    </row>
    <row r="210672" spans="2:2">
      <c r="B210672" s="323"/>
    </row>
    <row r="210673" spans="2:2">
      <c r="B210673" s="323"/>
    </row>
    <row r="210674" spans="2:2">
      <c r="B210674" s="323"/>
    </row>
    <row r="210675" spans="2:2">
      <c r="B210675" s="323"/>
    </row>
    <row r="210676" spans="2:2">
      <c r="B210676" s="323"/>
    </row>
    <row r="210677" spans="2:2">
      <c r="B210677" s="323"/>
    </row>
    <row r="210678" spans="2:2">
      <c r="B210678" s="323"/>
    </row>
    <row r="210679" spans="2:2">
      <c r="B210679" s="323"/>
    </row>
    <row r="210680" spans="2:2">
      <c r="B210680" s="323"/>
    </row>
    <row r="210681" spans="2:2">
      <c r="B210681" s="323"/>
    </row>
    <row r="210682" spans="2:2">
      <c r="B210682" s="323"/>
    </row>
    <row r="210683" spans="2:2">
      <c r="B210683" s="323"/>
    </row>
    <row r="210684" spans="2:2">
      <c r="B210684" s="323"/>
    </row>
    <row r="210685" spans="2:2">
      <c r="B210685" s="323"/>
    </row>
    <row r="210686" spans="2:2">
      <c r="B210686" s="323"/>
    </row>
    <row r="210687" spans="2:2">
      <c r="B210687" s="323"/>
    </row>
    <row r="210688" spans="2:2">
      <c r="B210688" s="323"/>
    </row>
    <row r="210689" spans="2:2">
      <c r="B210689" s="323"/>
    </row>
    <row r="210690" spans="2:2">
      <c r="B210690" s="323"/>
    </row>
    <row r="210691" spans="2:2">
      <c r="B210691" s="323"/>
    </row>
    <row r="210692" spans="2:2">
      <c r="B210692" s="323"/>
    </row>
    <row r="210693" spans="2:2">
      <c r="B210693" s="323"/>
    </row>
    <row r="210694" spans="2:2">
      <c r="B210694" s="323"/>
    </row>
    <row r="210695" spans="2:2">
      <c r="B210695" s="323"/>
    </row>
    <row r="210696" spans="2:2">
      <c r="B210696" s="323"/>
    </row>
    <row r="210697" spans="2:2">
      <c r="B210697" s="323"/>
    </row>
    <row r="210698" spans="2:2">
      <c r="B210698" s="323"/>
    </row>
    <row r="210699" spans="2:2">
      <c r="B210699" s="323"/>
    </row>
    <row r="210700" spans="2:2">
      <c r="B210700" s="323"/>
    </row>
    <row r="210701" spans="2:2">
      <c r="B210701" s="323"/>
    </row>
    <row r="210702" spans="2:2">
      <c r="B210702" s="323"/>
    </row>
    <row r="210703" spans="2:2">
      <c r="B210703" s="323"/>
    </row>
    <row r="210704" spans="2:2">
      <c r="B210704" s="323"/>
    </row>
    <row r="210705" spans="2:2">
      <c r="B210705" s="323"/>
    </row>
    <row r="210706" spans="2:2">
      <c r="B210706" s="323"/>
    </row>
    <row r="210707" spans="2:2">
      <c r="B210707" s="323"/>
    </row>
    <row r="210708" spans="2:2">
      <c r="B210708" s="323"/>
    </row>
    <row r="210709" spans="2:2">
      <c r="B210709" s="323"/>
    </row>
    <row r="210710" spans="2:2">
      <c r="B210710" s="323"/>
    </row>
    <row r="210711" spans="2:2">
      <c r="B210711" s="323"/>
    </row>
    <row r="210712" spans="2:2">
      <c r="B210712" s="323"/>
    </row>
    <row r="210713" spans="2:2">
      <c r="B210713" s="323"/>
    </row>
    <row r="210714" spans="2:2">
      <c r="B210714" s="323"/>
    </row>
    <row r="210715" spans="2:2">
      <c r="B210715" s="323"/>
    </row>
    <row r="210716" spans="2:2">
      <c r="B210716" s="323"/>
    </row>
    <row r="210717" spans="2:2">
      <c r="B210717" s="323"/>
    </row>
    <row r="210718" spans="2:2">
      <c r="B210718" s="323"/>
    </row>
    <row r="210719" spans="2:2">
      <c r="B210719" s="323"/>
    </row>
    <row r="210720" spans="2:2">
      <c r="B210720" s="323"/>
    </row>
    <row r="210721" spans="2:2">
      <c r="B210721" s="323"/>
    </row>
    <row r="210722" spans="2:2">
      <c r="B210722" s="323"/>
    </row>
    <row r="210723" spans="2:2">
      <c r="B210723" s="323"/>
    </row>
    <row r="210724" spans="2:2">
      <c r="B210724" s="323"/>
    </row>
    <row r="210725" spans="2:2">
      <c r="B210725" s="323"/>
    </row>
    <row r="210726" spans="2:2">
      <c r="B210726" s="323"/>
    </row>
    <row r="210727" spans="2:2">
      <c r="B210727" s="323"/>
    </row>
    <row r="210728" spans="2:2">
      <c r="B210728" s="323"/>
    </row>
    <row r="210729" spans="2:2">
      <c r="B210729" s="323"/>
    </row>
    <row r="210730" spans="2:2">
      <c r="B210730" s="323"/>
    </row>
    <row r="210731" spans="2:2">
      <c r="B210731" s="323"/>
    </row>
    <row r="210732" spans="2:2">
      <c r="B210732" s="323"/>
    </row>
    <row r="210733" spans="2:2">
      <c r="B210733" s="323"/>
    </row>
    <row r="210734" spans="2:2">
      <c r="B210734" s="323"/>
    </row>
    <row r="210735" spans="2:2">
      <c r="B210735" s="323"/>
    </row>
    <row r="210736" spans="2:2">
      <c r="B210736" s="323"/>
    </row>
    <row r="210737" spans="2:2">
      <c r="B210737" s="323"/>
    </row>
    <row r="210738" spans="2:2">
      <c r="B210738" s="323"/>
    </row>
    <row r="210739" spans="2:2">
      <c r="B210739" s="323"/>
    </row>
    <row r="210740" spans="2:2">
      <c r="B210740" s="323"/>
    </row>
    <row r="210741" spans="2:2">
      <c r="B210741" s="323"/>
    </row>
    <row r="210742" spans="2:2">
      <c r="B210742" s="323"/>
    </row>
    <row r="210743" spans="2:2">
      <c r="B210743" s="323"/>
    </row>
    <row r="210744" spans="2:2">
      <c r="B210744" s="323"/>
    </row>
    <row r="210745" spans="2:2">
      <c r="B210745" s="323"/>
    </row>
    <row r="210746" spans="2:2">
      <c r="B210746" s="323"/>
    </row>
    <row r="210747" spans="2:2">
      <c r="B210747" s="323"/>
    </row>
    <row r="210748" spans="2:2">
      <c r="B210748" s="323"/>
    </row>
    <row r="210749" spans="2:2">
      <c r="B210749" s="323"/>
    </row>
    <row r="210750" spans="2:2">
      <c r="B210750" s="323"/>
    </row>
    <row r="210751" spans="2:2">
      <c r="B210751" s="323"/>
    </row>
    <row r="210752" spans="2:2">
      <c r="B210752" s="323"/>
    </row>
    <row r="210753" spans="2:2">
      <c r="B210753" s="323"/>
    </row>
    <row r="210754" spans="2:2">
      <c r="B210754" s="323"/>
    </row>
    <row r="210755" spans="2:2">
      <c r="B210755" s="323"/>
    </row>
    <row r="210756" spans="2:2">
      <c r="B210756" s="323"/>
    </row>
    <row r="210757" spans="2:2">
      <c r="B210757" s="323"/>
    </row>
    <row r="210758" spans="2:2">
      <c r="B210758" s="323"/>
    </row>
    <row r="210759" spans="2:2">
      <c r="B210759" s="323"/>
    </row>
    <row r="210760" spans="2:2">
      <c r="B210760" s="323"/>
    </row>
    <row r="210761" spans="2:2">
      <c r="B210761" s="323"/>
    </row>
    <row r="210762" spans="2:2">
      <c r="B210762" s="323"/>
    </row>
    <row r="210763" spans="2:2">
      <c r="B210763" s="323"/>
    </row>
    <row r="210764" spans="2:2">
      <c r="B210764" s="323"/>
    </row>
    <row r="210765" spans="2:2">
      <c r="B210765" s="323"/>
    </row>
    <row r="210766" spans="2:2">
      <c r="B210766" s="323"/>
    </row>
    <row r="210767" spans="2:2">
      <c r="B210767" s="323"/>
    </row>
    <row r="210768" spans="2:2">
      <c r="B210768" s="323"/>
    </row>
    <row r="210769" spans="2:2">
      <c r="B210769" s="323"/>
    </row>
    <row r="210770" spans="2:2">
      <c r="B210770" s="323"/>
    </row>
    <row r="210771" spans="2:2">
      <c r="B210771" s="323"/>
    </row>
    <row r="210772" spans="2:2">
      <c r="B210772" s="323"/>
    </row>
    <row r="210773" spans="2:2">
      <c r="B210773" s="323"/>
    </row>
    <row r="210774" spans="2:2">
      <c r="B210774" s="323"/>
    </row>
    <row r="210775" spans="2:2">
      <c r="B210775" s="323"/>
    </row>
    <row r="210776" spans="2:2">
      <c r="B210776" s="323"/>
    </row>
    <row r="210777" spans="2:2">
      <c r="B210777" s="323"/>
    </row>
    <row r="210778" spans="2:2">
      <c r="B210778" s="323"/>
    </row>
    <row r="210779" spans="2:2">
      <c r="B210779" s="323"/>
    </row>
    <row r="210780" spans="2:2">
      <c r="B210780" s="323"/>
    </row>
    <row r="210781" spans="2:2">
      <c r="B210781" s="323"/>
    </row>
    <row r="210782" spans="2:2">
      <c r="B210782" s="323"/>
    </row>
    <row r="210783" spans="2:2">
      <c r="B210783" s="323"/>
    </row>
    <row r="210784" spans="2:2">
      <c r="B210784" s="323"/>
    </row>
    <row r="210785" spans="2:2">
      <c r="B210785" s="323"/>
    </row>
    <row r="210786" spans="2:2">
      <c r="B210786" s="323"/>
    </row>
    <row r="210787" spans="2:2">
      <c r="B210787" s="323"/>
    </row>
    <row r="210788" spans="2:2">
      <c r="B210788" s="323"/>
    </row>
    <row r="210789" spans="2:2">
      <c r="B210789" s="323"/>
    </row>
    <row r="210790" spans="2:2">
      <c r="B210790" s="323"/>
    </row>
    <row r="210791" spans="2:2">
      <c r="B210791" s="323"/>
    </row>
    <row r="210792" spans="2:2">
      <c r="B210792" s="323"/>
    </row>
    <row r="210793" spans="2:2">
      <c r="B210793" s="323"/>
    </row>
    <row r="210794" spans="2:2">
      <c r="B210794" s="323"/>
    </row>
    <row r="210795" spans="2:2">
      <c r="B210795" s="323"/>
    </row>
    <row r="210796" spans="2:2">
      <c r="B210796" s="323"/>
    </row>
    <row r="210797" spans="2:2">
      <c r="B210797" s="323"/>
    </row>
    <row r="210798" spans="2:2">
      <c r="B210798" s="323"/>
    </row>
    <row r="210799" spans="2:2">
      <c r="B210799" s="323"/>
    </row>
    <row r="210800" spans="2:2">
      <c r="B210800" s="323"/>
    </row>
    <row r="210801" spans="2:2">
      <c r="B210801" s="323"/>
    </row>
    <row r="210802" spans="2:2">
      <c r="B210802" s="323"/>
    </row>
    <row r="210803" spans="2:2">
      <c r="B210803" s="323"/>
    </row>
    <row r="210804" spans="2:2">
      <c r="B210804" s="323"/>
    </row>
    <row r="210805" spans="2:2">
      <c r="B210805" s="323"/>
    </row>
    <row r="210806" spans="2:2">
      <c r="B210806" s="323"/>
    </row>
    <row r="210807" spans="2:2">
      <c r="B210807" s="323"/>
    </row>
    <row r="210808" spans="2:2">
      <c r="B210808" s="323"/>
    </row>
    <row r="210809" spans="2:2">
      <c r="B210809" s="323"/>
    </row>
    <row r="210810" spans="2:2">
      <c r="B210810" s="323"/>
    </row>
    <row r="210811" spans="2:2">
      <c r="B210811" s="323"/>
    </row>
    <row r="210812" spans="2:2">
      <c r="B210812" s="323"/>
    </row>
    <row r="210813" spans="2:2">
      <c r="B210813" s="323"/>
    </row>
    <row r="210814" spans="2:2">
      <c r="B210814" s="323"/>
    </row>
    <row r="210815" spans="2:2">
      <c r="B210815" s="323"/>
    </row>
    <row r="210816" spans="2:2">
      <c r="B210816" s="323"/>
    </row>
    <row r="210817" spans="2:2">
      <c r="B210817" s="323"/>
    </row>
    <row r="210818" spans="2:2">
      <c r="B210818" s="323"/>
    </row>
    <row r="210819" spans="2:2">
      <c r="B210819" s="323"/>
    </row>
    <row r="210820" spans="2:2">
      <c r="B210820" s="323"/>
    </row>
    <row r="210821" spans="2:2">
      <c r="B210821" s="323"/>
    </row>
    <row r="210822" spans="2:2">
      <c r="B210822" s="323"/>
    </row>
    <row r="210823" spans="2:2">
      <c r="B210823" s="323"/>
    </row>
    <row r="210824" spans="2:2">
      <c r="B210824" s="323"/>
    </row>
    <row r="210825" spans="2:2">
      <c r="B210825" s="323"/>
    </row>
    <row r="210826" spans="2:2">
      <c r="B210826" s="323"/>
    </row>
    <row r="210827" spans="2:2">
      <c r="B210827" s="323"/>
    </row>
    <row r="210828" spans="2:2">
      <c r="B210828" s="323"/>
    </row>
    <row r="210829" spans="2:2">
      <c r="B210829" s="323"/>
    </row>
    <row r="210830" spans="2:2">
      <c r="B210830" s="323"/>
    </row>
    <row r="210831" spans="2:2">
      <c r="B210831" s="323"/>
    </row>
    <row r="210832" spans="2:2">
      <c r="B210832" s="323"/>
    </row>
    <row r="210833" spans="2:2">
      <c r="B210833" s="323"/>
    </row>
    <row r="210834" spans="2:2">
      <c r="B210834" s="323"/>
    </row>
    <row r="210835" spans="2:2">
      <c r="B210835" s="323"/>
    </row>
    <row r="210836" spans="2:2">
      <c r="B210836" s="323"/>
    </row>
    <row r="210837" spans="2:2">
      <c r="B210837" s="323"/>
    </row>
    <row r="210838" spans="2:2">
      <c r="B210838" s="323"/>
    </row>
    <row r="210839" spans="2:2">
      <c r="B210839" s="323"/>
    </row>
    <row r="210840" spans="2:2">
      <c r="B210840" s="323"/>
    </row>
    <row r="210841" spans="2:2">
      <c r="B210841" s="323"/>
    </row>
    <row r="210842" spans="2:2">
      <c r="B210842" s="323"/>
    </row>
    <row r="210843" spans="2:2">
      <c r="B210843" s="323"/>
    </row>
    <row r="210844" spans="2:2">
      <c r="B210844" s="323"/>
    </row>
    <row r="210845" spans="2:2">
      <c r="B210845" s="323"/>
    </row>
    <row r="210846" spans="2:2">
      <c r="B210846" s="323"/>
    </row>
    <row r="210847" spans="2:2">
      <c r="B210847" s="323"/>
    </row>
    <row r="210848" spans="2:2">
      <c r="B210848" s="323"/>
    </row>
    <row r="210849" spans="2:2">
      <c r="B210849" s="323"/>
    </row>
    <row r="210850" spans="2:2">
      <c r="B210850" s="323"/>
    </row>
    <row r="210851" spans="2:2">
      <c r="B210851" s="323"/>
    </row>
    <row r="210852" spans="2:2">
      <c r="B210852" s="323"/>
    </row>
    <row r="210853" spans="2:2">
      <c r="B210853" s="323"/>
    </row>
    <row r="210854" spans="2:2">
      <c r="B210854" s="323"/>
    </row>
    <row r="210855" spans="2:2">
      <c r="B210855" s="323"/>
    </row>
    <row r="210856" spans="2:2">
      <c r="B210856" s="323"/>
    </row>
    <row r="210857" spans="2:2">
      <c r="B210857" s="323"/>
    </row>
    <row r="210858" spans="2:2">
      <c r="B210858" s="323"/>
    </row>
    <row r="210859" spans="2:2">
      <c r="B210859" s="323"/>
    </row>
    <row r="210860" spans="2:2">
      <c r="B210860" s="323"/>
    </row>
    <row r="210861" spans="2:2">
      <c r="B210861" s="323"/>
    </row>
    <row r="210862" spans="2:2">
      <c r="B210862" s="323"/>
    </row>
    <row r="210863" spans="2:2">
      <c r="B210863" s="323"/>
    </row>
    <row r="210864" spans="2:2">
      <c r="B210864" s="323"/>
    </row>
    <row r="210865" spans="2:2">
      <c r="B210865" s="323"/>
    </row>
    <row r="210866" spans="2:2">
      <c r="B210866" s="323"/>
    </row>
    <row r="210867" spans="2:2">
      <c r="B210867" s="323"/>
    </row>
    <row r="210868" spans="2:2">
      <c r="B210868" s="323"/>
    </row>
    <row r="210869" spans="2:2">
      <c r="B210869" s="323"/>
    </row>
    <row r="210870" spans="2:2">
      <c r="B210870" s="323"/>
    </row>
    <row r="210871" spans="2:2">
      <c r="B210871" s="323"/>
    </row>
    <row r="210872" spans="2:2">
      <c r="B210872" s="323"/>
    </row>
    <row r="210873" spans="2:2">
      <c r="B210873" s="323"/>
    </row>
    <row r="210874" spans="2:2">
      <c r="B210874" s="323"/>
    </row>
    <row r="210875" spans="2:2">
      <c r="B210875" s="323"/>
    </row>
    <row r="210876" spans="2:2">
      <c r="B210876" s="323"/>
    </row>
    <row r="210877" spans="2:2">
      <c r="B210877" s="323"/>
    </row>
    <row r="210878" spans="2:2">
      <c r="B210878" s="323"/>
    </row>
    <row r="210879" spans="2:2">
      <c r="B210879" s="323"/>
    </row>
    <row r="210880" spans="2:2">
      <c r="B210880" s="323"/>
    </row>
    <row r="210881" spans="2:2">
      <c r="B210881" s="323"/>
    </row>
    <row r="210882" spans="2:2">
      <c r="B210882" s="323"/>
    </row>
    <row r="210883" spans="2:2">
      <c r="B210883" s="323"/>
    </row>
    <row r="210884" spans="2:2">
      <c r="B210884" s="323"/>
    </row>
    <row r="210885" spans="2:2">
      <c r="B210885" s="323"/>
    </row>
    <row r="210886" spans="2:2">
      <c r="B210886" s="323"/>
    </row>
    <row r="210887" spans="2:2">
      <c r="B210887" s="323"/>
    </row>
    <row r="210888" spans="2:2">
      <c r="B210888" s="323"/>
    </row>
    <row r="210889" spans="2:2">
      <c r="B210889" s="323"/>
    </row>
    <row r="210890" spans="2:2">
      <c r="B210890" s="323"/>
    </row>
    <row r="210891" spans="2:2">
      <c r="B210891" s="323"/>
    </row>
    <row r="210892" spans="2:2">
      <c r="B210892" s="323"/>
    </row>
    <row r="210893" spans="2:2">
      <c r="B210893" s="323"/>
    </row>
    <row r="210894" spans="2:2">
      <c r="B210894" s="323"/>
    </row>
    <row r="210895" spans="2:2">
      <c r="B210895" s="323"/>
    </row>
    <row r="210896" spans="2:2">
      <c r="B210896" s="323"/>
    </row>
    <row r="210897" spans="2:2">
      <c r="B210897" s="323"/>
    </row>
    <row r="210898" spans="2:2">
      <c r="B210898" s="323"/>
    </row>
    <row r="210899" spans="2:2">
      <c r="B210899" s="323"/>
    </row>
    <row r="210900" spans="2:2">
      <c r="B210900" s="323"/>
    </row>
    <row r="210901" spans="2:2">
      <c r="B210901" s="323"/>
    </row>
    <row r="210902" spans="2:2">
      <c r="B210902" s="323"/>
    </row>
    <row r="210903" spans="2:2">
      <c r="B210903" s="323"/>
    </row>
    <row r="210904" spans="2:2">
      <c r="B210904" s="323"/>
    </row>
    <row r="210905" spans="2:2">
      <c r="B210905" s="323"/>
    </row>
    <row r="210906" spans="2:2">
      <c r="B210906" s="323"/>
    </row>
    <row r="210907" spans="2:2">
      <c r="B210907" s="323"/>
    </row>
    <row r="210908" spans="2:2">
      <c r="B210908" s="323"/>
    </row>
    <row r="210909" spans="2:2">
      <c r="B210909" s="323"/>
    </row>
    <row r="210910" spans="2:2">
      <c r="B210910" s="323"/>
    </row>
    <row r="210911" spans="2:2">
      <c r="B210911" s="323"/>
    </row>
    <row r="210912" spans="2:2">
      <c r="B210912" s="323"/>
    </row>
    <row r="210913" spans="2:2">
      <c r="B210913" s="323"/>
    </row>
    <row r="210914" spans="2:2">
      <c r="B210914" s="323"/>
    </row>
    <row r="210915" spans="2:2">
      <c r="B210915" s="323"/>
    </row>
    <row r="210916" spans="2:2">
      <c r="B210916" s="323"/>
    </row>
    <row r="210917" spans="2:2">
      <c r="B210917" s="323"/>
    </row>
    <row r="210918" spans="2:2">
      <c r="B210918" s="323"/>
    </row>
    <row r="210919" spans="2:2">
      <c r="B210919" s="323"/>
    </row>
    <row r="210920" spans="2:2">
      <c r="B210920" s="323"/>
    </row>
    <row r="210921" spans="2:2">
      <c r="B210921" s="323"/>
    </row>
    <row r="210922" spans="2:2">
      <c r="B210922" s="323"/>
    </row>
    <row r="210923" spans="2:2">
      <c r="B210923" s="323"/>
    </row>
    <row r="210924" spans="2:2">
      <c r="B210924" s="323"/>
    </row>
    <row r="210925" spans="2:2">
      <c r="B210925" s="323"/>
    </row>
    <row r="210926" spans="2:2">
      <c r="B210926" s="323"/>
    </row>
    <row r="210927" spans="2:2">
      <c r="B210927" s="323"/>
    </row>
    <row r="210928" spans="2:2">
      <c r="B210928" s="323"/>
    </row>
    <row r="210929" spans="2:2">
      <c r="B210929" s="323"/>
    </row>
    <row r="210930" spans="2:2">
      <c r="B210930" s="323"/>
    </row>
    <row r="210931" spans="2:2">
      <c r="B210931" s="323"/>
    </row>
    <row r="210932" spans="2:2">
      <c r="B210932" s="323"/>
    </row>
    <row r="210933" spans="2:2">
      <c r="B210933" s="323"/>
    </row>
    <row r="210934" spans="2:2">
      <c r="B210934" s="323"/>
    </row>
    <row r="210935" spans="2:2">
      <c r="B210935" s="323"/>
    </row>
    <row r="210936" spans="2:2">
      <c r="B210936" s="323"/>
    </row>
    <row r="210937" spans="2:2">
      <c r="B210937" s="323"/>
    </row>
    <row r="210938" spans="2:2">
      <c r="B210938" s="323"/>
    </row>
    <row r="210939" spans="2:2">
      <c r="B210939" s="323"/>
    </row>
    <row r="210940" spans="2:2">
      <c r="B210940" s="323"/>
    </row>
    <row r="210941" spans="2:2">
      <c r="B210941" s="323"/>
    </row>
    <row r="210942" spans="2:2">
      <c r="B210942" s="323"/>
    </row>
    <row r="210943" spans="2:2">
      <c r="B210943" s="323"/>
    </row>
    <row r="210944" spans="2:2">
      <c r="B210944" s="323"/>
    </row>
    <row r="210945" spans="2:2">
      <c r="B210945" s="323"/>
    </row>
    <row r="210946" spans="2:2">
      <c r="B210946" s="323"/>
    </row>
    <row r="210947" spans="2:2">
      <c r="B210947" s="323"/>
    </row>
    <row r="210948" spans="2:2">
      <c r="B210948" s="323"/>
    </row>
    <row r="210949" spans="2:2">
      <c r="B210949" s="323"/>
    </row>
    <row r="210950" spans="2:2">
      <c r="B210950" s="323"/>
    </row>
    <row r="210951" spans="2:2">
      <c r="B210951" s="323"/>
    </row>
    <row r="210952" spans="2:2">
      <c r="B210952" s="323"/>
    </row>
    <row r="210953" spans="2:2">
      <c r="B210953" s="323"/>
    </row>
    <row r="210954" spans="2:2">
      <c r="B210954" s="323"/>
    </row>
    <row r="210955" spans="2:2">
      <c r="B210955" s="323"/>
    </row>
    <row r="210956" spans="2:2">
      <c r="B210956" s="323"/>
    </row>
    <row r="210957" spans="2:2">
      <c r="B210957" s="323"/>
    </row>
    <row r="210958" spans="2:2">
      <c r="B210958" s="323"/>
    </row>
    <row r="210959" spans="2:2">
      <c r="B210959" s="323"/>
    </row>
    <row r="210960" spans="2:2">
      <c r="B210960" s="323"/>
    </row>
    <row r="210961" spans="2:2">
      <c r="B210961" s="323"/>
    </row>
    <row r="210962" spans="2:2">
      <c r="B210962" s="323"/>
    </row>
    <row r="210963" spans="2:2">
      <c r="B210963" s="323"/>
    </row>
    <row r="210964" spans="2:2">
      <c r="B210964" s="323"/>
    </row>
    <row r="210965" spans="2:2">
      <c r="B210965" s="323"/>
    </row>
    <row r="210966" spans="2:2">
      <c r="B210966" s="323"/>
    </row>
    <row r="210967" spans="2:2">
      <c r="B210967" s="323"/>
    </row>
    <row r="210968" spans="2:2">
      <c r="B210968" s="323"/>
    </row>
    <row r="210969" spans="2:2">
      <c r="B210969" s="323"/>
    </row>
    <row r="210970" spans="2:2">
      <c r="B210970" s="323"/>
    </row>
    <row r="210971" spans="2:2">
      <c r="B210971" s="323"/>
    </row>
    <row r="210972" spans="2:2">
      <c r="B210972" s="323"/>
    </row>
    <row r="210973" spans="2:2">
      <c r="B210973" s="323"/>
    </row>
    <row r="210974" spans="2:2">
      <c r="B210974" s="323"/>
    </row>
    <row r="210975" spans="2:2">
      <c r="B210975" s="323"/>
    </row>
    <row r="210976" spans="2:2">
      <c r="B210976" s="323"/>
    </row>
    <row r="210977" spans="2:2">
      <c r="B210977" s="323"/>
    </row>
    <row r="210978" spans="2:2">
      <c r="B210978" s="323"/>
    </row>
    <row r="210979" spans="2:2">
      <c r="B210979" s="323"/>
    </row>
    <row r="210980" spans="2:2">
      <c r="B210980" s="323"/>
    </row>
    <row r="210981" spans="2:2">
      <c r="B210981" s="323"/>
    </row>
    <row r="210982" spans="2:2">
      <c r="B210982" s="323"/>
    </row>
    <row r="210983" spans="2:2">
      <c r="B210983" s="323"/>
    </row>
    <row r="210984" spans="2:2">
      <c r="B210984" s="323"/>
    </row>
    <row r="210985" spans="2:2">
      <c r="B210985" s="323"/>
    </row>
    <row r="210986" spans="2:2">
      <c r="B210986" s="323"/>
    </row>
    <row r="210987" spans="2:2">
      <c r="B210987" s="323"/>
    </row>
    <row r="210988" spans="2:2">
      <c r="B210988" s="323"/>
    </row>
    <row r="210989" spans="2:2">
      <c r="B210989" s="323"/>
    </row>
    <row r="210990" spans="2:2">
      <c r="B210990" s="323"/>
    </row>
    <row r="210991" spans="2:2">
      <c r="B210991" s="323"/>
    </row>
    <row r="210992" spans="2:2">
      <c r="B210992" s="323"/>
    </row>
    <row r="210993" spans="2:2">
      <c r="B210993" s="323"/>
    </row>
    <row r="210994" spans="2:2">
      <c r="B210994" s="323"/>
    </row>
    <row r="210995" spans="2:2">
      <c r="B210995" s="323"/>
    </row>
    <row r="210996" spans="2:2">
      <c r="B210996" s="323"/>
    </row>
    <row r="210997" spans="2:2">
      <c r="B210997" s="323"/>
    </row>
    <row r="210998" spans="2:2">
      <c r="B210998" s="323"/>
    </row>
    <row r="210999" spans="2:2">
      <c r="B210999" s="323"/>
    </row>
    <row r="211000" spans="2:2">
      <c r="B211000" s="323"/>
    </row>
    <row r="211001" spans="2:2">
      <c r="B211001" s="323"/>
    </row>
    <row r="211002" spans="2:2">
      <c r="B211002" s="323"/>
    </row>
    <row r="211003" spans="2:2">
      <c r="B211003" s="323"/>
    </row>
    <row r="211004" spans="2:2">
      <c r="B211004" s="323"/>
    </row>
    <row r="211005" spans="2:2">
      <c r="B211005" s="323"/>
    </row>
    <row r="211006" spans="2:2">
      <c r="B211006" s="323"/>
    </row>
    <row r="211007" spans="2:2">
      <c r="B211007" s="323"/>
    </row>
    <row r="211008" spans="2:2">
      <c r="B211008" s="323"/>
    </row>
    <row r="211009" spans="2:2">
      <c r="B211009" s="323"/>
    </row>
    <row r="211010" spans="2:2">
      <c r="B211010" s="323"/>
    </row>
    <row r="211011" spans="2:2">
      <c r="B211011" s="323"/>
    </row>
    <row r="211012" spans="2:2">
      <c r="B211012" s="323"/>
    </row>
    <row r="211013" spans="2:2">
      <c r="B211013" s="323"/>
    </row>
    <row r="211014" spans="2:2">
      <c r="B211014" s="323"/>
    </row>
    <row r="211015" spans="2:2">
      <c r="B211015" s="323"/>
    </row>
    <row r="211016" spans="2:2">
      <c r="B211016" s="323"/>
    </row>
    <row r="211017" spans="2:2">
      <c r="B211017" s="323"/>
    </row>
    <row r="211018" spans="2:2">
      <c r="B211018" s="323"/>
    </row>
    <row r="211019" spans="2:2">
      <c r="B211019" s="323"/>
    </row>
    <row r="211020" spans="2:2">
      <c r="B211020" s="323"/>
    </row>
    <row r="211021" spans="2:2">
      <c r="B211021" s="323"/>
    </row>
    <row r="211022" spans="2:2">
      <c r="B211022" s="323"/>
    </row>
    <row r="211023" spans="2:2">
      <c r="B211023" s="323"/>
    </row>
    <row r="211024" spans="2:2">
      <c r="B211024" s="323"/>
    </row>
    <row r="211025" spans="2:2">
      <c r="B211025" s="323"/>
    </row>
    <row r="211026" spans="2:2">
      <c r="B211026" s="323"/>
    </row>
    <row r="211027" spans="2:2">
      <c r="B211027" s="323"/>
    </row>
    <row r="211028" spans="2:2">
      <c r="B211028" s="323"/>
    </row>
    <row r="211029" spans="2:2">
      <c r="B211029" s="323"/>
    </row>
    <row r="211030" spans="2:2">
      <c r="B211030" s="323"/>
    </row>
    <row r="211031" spans="2:2">
      <c r="B211031" s="323"/>
    </row>
    <row r="211032" spans="2:2">
      <c r="B211032" s="323"/>
    </row>
    <row r="211033" spans="2:2">
      <c r="B211033" s="323"/>
    </row>
    <row r="211034" spans="2:2">
      <c r="B211034" s="323"/>
    </row>
    <row r="211035" spans="2:2">
      <c r="B211035" s="323"/>
    </row>
    <row r="211036" spans="2:2">
      <c r="B211036" s="323"/>
    </row>
    <row r="211037" spans="2:2">
      <c r="B211037" s="323"/>
    </row>
    <row r="211038" spans="2:2">
      <c r="B211038" s="323"/>
    </row>
    <row r="211039" spans="2:2">
      <c r="B211039" s="323"/>
    </row>
    <row r="211040" spans="2:2">
      <c r="B211040" s="323"/>
    </row>
    <row r="211041" spans="2:2">
      <c r="B211041" s="323"/>
    </row>
    <row r="211042" spans="2:2">
      <c r="B211042" s="323"/>
    </row>
    <row r="211043" spans="2:2">
      <c r="B211043" s="323"/>
    </row>
    <row r="211044" spans="2:2">
      <c r="B211044" s="323"/>
    </row>
    <row r="211045" spans="2:2">
      <c r="B211045" s="323"/>
    </row>
    <row r="211046" spans="2:2">
      <c r="B211046" s="323"/>
    </row>
    <row r="211047" spans="2:2">
      <c r="B211047" s="323"/>
    </row>
    <row r="211048" spans="2:2">
      <c r="B211048" s="323"/>
    </row>
    <row r="211049" spans="2:2">
      <c r="B211049" s="323"/>
    </row>
    <row r="211050" spans="2:2">
      <c r="B211050" s="323"/>
    </row>
    <row r="211051" spans="2:2">
      <c r="B211051" s="323"/>
    </row>
    <row r="211052" spans="2:2">
      <c r="B211052" s="323"/>
    </row>
    <row r="211053" spans="2:2">
      <c r="B211053" s="323"/>
    </row>
    <row r="211054" spans="2:2">
      <c r="B211054" s="323"/>
    </row>
    <row r="211055" spans="2:2">
      <c r="B211055" s="323"/>
    </row>
    <row r="211056" spans="2:2">
      <c r="B211056" s="323"/>
    </row>
    <row r="211057" spans="2:2">
      <c r="B211057" s="323"/>
    </row>
    <row r="211058" spans="2:2">
      <c r="B211058" s="323"/>
    </row>
    <row r="211059" spans="2:2">
      <c r="B211059" s="323"/>
    </row>
    <row r="211060" spans="2:2">
      <c r="B211060" s="323"/>
    </row>
    <row r="211061" spans="2:2">
      <c r="B211061" s="323"/>
    </row>
    <row r="211062" spans="2:2">
      <c r="B211062" s="323"/>
    </row>
    <row r="211063" spans="2:2">
      <c r="B211063" s="323"/>
    </row>
    <row r="211064" spans="2:2">
      <c r="B211064" s="323"/>
    </row>
    <row r="211065" spans="2:2">
      <c r="B211065" s="323"/>
    </row>
    <row r="211066" spans="2:2">
      <c r="B211066" s="323"/>
    </row>
    <row r="211067" spans="2:2">
      <c r="B211067" s="323"/>
    </row>
    <row r="211068" spans="2:2">
      <c r="B211068" s="323"/>
    </row>
    <row r="211069" spans="2:2">
      <c r="B211069" s="323"/>
    </row>
    <row r="211070" spans="2:2">
      <c r="B211070" s="323"/>
    </row>
    <row r="211071" spans="2:2">
      <c r="B211071" s="323"/>
    </row>
    <row r="211072" spans="2:2">
      <c r="B211072" s="323"/>
    </row>
    <row r="211073" spans="2:2">
      <c r="B211073" s="323"/>
    </row>
    <row r="211074" spans="2:2">
      <c r="B211074" s="323"/>
    </row>
    <row r="211075" spans="2:2">
      <c r="B211075" s="323"/>
    </row>
    <row r="211076" spans="2:2">
      <c r="B211076" s="323"/>
    </row>
    <row r="211077" spans="2:2">
      <c r="B211077" s="323"/>
    </row>
    <row r="211078" spans="2:2">
      <c r="B211078" s="323"/>
    </row>
    <row r="211079" spans="2:2">
      <c r="B211079" s="323"/>
    </row>
    <row r="211080" spans="2:2">
      <c r="B211080" s="323"/>
    </row>
    <row r="211081" spans="2:2">
      <c r="B211081" s="323"/>
    </row>
    <row r="211082" spans="2:2">
      <c r="B211082" s="323"/>
    </row>
    <row r="211083" spans="2:2">
      <c r="B211083" s="323"/>
    </row>
    <row r="211084" spans="2:2">
      <c r="B211084" s="323"/>
    </row>
    <row r="211085" spans="2:2">
      <c r="B211085" s="323"/>
    </row>
    <row r="211086" spans="2:2">
      <c r="B211086" s="323"/>
    </row>
    <row r="211087" spans="2:2">
      <c r="B211087" s="323"/>
    </row>
    <row r="211088" spans="2:2">
      <c r="B211088" s="323"/>
    </row>
    <row r="211089" spans="2:2">
      <c r="B211089" s="323"/>
    </row>
    <row r="211090" spans="2:2">
      <c r="B211090" s="323"/>
    </row>
    <row r="211091" spans="2:2">
      <c r="B211091" s="323"/>
    </row>
    <row r="211092" spans="2:2">
      <c r="B211092" s="323"/>
    </row>
    <row r="211093" spans="2:2">
      <c r="B211093" s="323"/>
    </row>
    <row r="211094" spans="2:2">
      <c r="B211094" s="323"/>
    </row>
    <row r="211095" spans="2:2">
      <c r="B211095" s="323"/>
    </row>
    <row r="211096" spans="2:2">
      <c r="B211096" s="323"/>
    </row>
    <row r="211097" spans="2:2">
      <c r="B211097" s="323"/>
    </row>
    <row r="211098" spans="2:2">
      <c r="B211098" s="323"/>
    </row>
    <row r="211099" spans="2:2">
      <c r="B211099" s="323"/>
    </row>
    <row r="211100" spans="2:2">
      <c r="B211100" s="323"/>
    </row>
    <row r="211101" spans="2:2">
      <c r="B211101" s="323"/>
    </row>
    <row r="211102" spans="2:2">
      <c r="B211102" s="323"/>
    </row>
    <row r="211103" spans="2:2">
      <c r="B211103" s="323"/>
    </row>
    <row r="211104" spans="2:2">
      <c r="B211104" s="323"/>
    </row>
    <row r="211105" spans="2:2">
      <c r="B211105" s="323"/>
    </row>
    <row r="211106" spans="2:2">
      <c r="B211106" s="323"/>
    </row>
    <row r="211107" spans="2:2">
      <c r="B211107" s="323"/>
    </row>
    <row r="211108" spans="2:2">
      <c r="B211108" s="323"/>
    </row>
    <row r="211109" spans="2:2">
      <c r="B211109" s="323"/>
    </row>
    <row r="211110" spans="2:2">
      <c r="B211110" s="323"/>
    </row>
    <row r="211111" spans="2:2">
      <c r="B211111" s="323"/>
    </row>
    <row r="211112" spans="2:2">
      <c r="B211112" s="323"/>
    </row>
    <row r="211113" spans="2:2">
      <c r="B211113" s="323"/>
    </row>
    <row r="211114" spans="2:2">
      <c r="B211114" s="323"/>
    </row>
    <row r="211115" spans="2:2">
      <c r="B211115" s="323"/>
    </row>
    <row r="211116" spans="2:2">
      <c r="B211116" s="323"/>
    </row>
    <row r="211117" spans="2:2">
      <c r="B211117" s="323"/>
    </row>
    <row r="211118" spans="2:2">
      <c r="B211118" s="323"/>
    </row>
    <row r="211119" spans="2:2">
      <c r="B211119" s="323"/>
    </row>
    <row r="211120" spans="2:2">
      <c r="B211120" s="323"/>
    </row>
    <row r="211121" spans="2:2">
      <c r="B211121" s="323"/>
    </row>
    <row r="211122" spans="2:2">
      <c r="B211122" s="323"/>
    </row>
    <row r="211123" spans="2:2">
      <c r="B211123" s="323"/>
    </row>
    <row r="211124" spans="2:2">
      <c r="B211124" s="323"/>
    </row>
    <row r="211125" spans="2:2">
      <c r="B211125" s="323"/>
    </row>
    <row r="211126" spans="2:2">
      <c r="B211126" s="323"/>
    </row>
    <row r="211127" spans="2:2">
      <c r="B211127" s="323"/>
    </row>
    <row r="211128" spans="2:2">
      <c r="B211128" s="323"/>
    </row>
    <row r="211129" spans="2:2">
      <c r="B211129" s="323"/>
    </row>
    <row r="211130" spans="2:2">
      <c r="B211130" s="323"/>
    </row>
    <row r="211131" spans="2:2">
      <c r="B211131" s="323"/>
    </row>
    <row r="211132" spans="2:2">
      <c r="B211132" s="323"/>
    </row>
    <row r="211133" spans="2:2">
      <c r="B211133" s="323"/>
    </row>
    <row r="211134" spans="2:2">
      <c r="B211134" s="323"/>
    </row>
    <row r="211135" spans="2:2">
      <c r="B211135" s="323"/>
    </row>
    <row r="211136" spans="2:2">
      <c r="B211136" s="323"/>
    </row>
    <row r="211137" spans="2:2">
      <c r="B211137" s="323"/>
    </row>
    <row r="211138" spans="2:2">
      <c r="B211138" s="323"/>
    </row>
    <row r="211139" spans="2:2">
      <c r="B211139" s="323"/>
    </row>
    <row r="211140" spans="2:2">
      <c r="B211140" s="323"/>
    </row>
    <row r="211141" spans="2:2">
      <c r="B211141" s="323"/>
    </row>
    <row r="211142" spans="2:2">
      <c r="B211142" s="323"/>
    </row>
    <row r="211143" spans="2:2">
      <c r="B211143" s="323"/>
    </row>
    <row r="211144" spans="2:2">
      <c r="B211144" s="323"/>
    </row>
    <row r="211145" spans="2:2">
      <c r="B211145" s="323"/>
    </row>
    <row r="211146" spans="2:2">
      <c r="B211146" s="323"/>
    </row>
    <row r="211147" spans="2:2">
      <c r="B211147" s="323"/>
    </row>
    <row r="211148" spans="2:2">
      <c r="B211148" s="323"/>
    </row>
    <row r="211149" spans="2:2">
      <c r="B211149" s="323"/>
    </row>
    <row r="211150" spans="2:2">
      <c r="B211150" s="323"/>
    </row>
    <row r="211151" spans="2:2">
      <c r="B211151" s="323"/>
    </row>
    <row r="211152" spans="2:2">
      <c r="B211152" s="323"/>
    </row>
    <row r="211153" spans="2:2">
      <c r="B211153" s="323"/>
    </row>
    <row r="211154" spans="2:2">
      <c r="B211154" s="323"/>
    </row>
    <row r="211155" spans="2:2">
      <c r="B211155" s="323"/>
    </row>
    <row r="211156" spans="2:2">
      <c r="B211156" s="323"/>
    </row>
    <row r="211157" spans="2:2">
      <c r="B211157" s="323"/>
    </row>
    <row r="211158" spans="2:2">
      <c r="B211158" s="323"/>
    </row>
    <row r="211159" spans="2:2">
      <c r="B211159" s="323"/>
    </row>
    <row r="211160" spans="2:2">
      <c r="B211160" s="323"/>
    </row>
    <row r="211161" spans="2:2">
      <c r="B211161" s="323"/>
    </row>
    <row r="211162" spans="2:2">
      <c r="B211162" s="323"/>
    </row>
    <row r="211163" spans="2:2">
      <c r="B211163" s="323"/>
    </row>
    <row r="211164" spans="2:2">
      <c r="B211164" s="323"/>
    </row>
    <row r="211165" spans="2:2">
      <c r="B211165" s="323"/>
    </row>
    <row r="211166" spans="2:2">
      <c r="B211166" s="323"/>
    </row>
    <row r="211167" spans="2:2">
      <c r="B211167" s="323"/>
    </row>
    <row r="211168" spans="2:2">
      <c r="B211168" s="323"/>
    </row>
    <row r="211169" spans="2:2">
      <c r="B211169" s="323"/>
    </row>
    <row r="211170" spans="2:2">
      <c r="B211170" s="323"/>
    </row>
    <row r="211171" spans="2:2">
      <c r="B211171" s="323"/>
    </row>
    <row r="211172" spans="2:2">
      <c r="B211172" s="323"/>
    </row>
    <row r="211173" spans="2:2">
      <c r="B211173" s="323"/>
    </row>
    <row r="211174" spans="2:2">
      <c r="B211174" s="323"/>
    </row>
    <row r="211175" spans="2:2">
      <c r="B211175" s="323"/>
    </row>
    <row r="211176" spans="2:2">
      <c r="B211176" s="323"/>
    </row>
    <row r="211177" spans="2:2">
      <c r="B211177" s="323"/>
    </row>
    <row r="211178" spans="2:2">
      <c r="B211178" s="323"/>
    </row>
    <row r="211179" spans="2:2">
      <c r="B211179" s="323"/>
    </row>
    <row r="211180" spans="2:2">
      <c r="B211180" s="323"/>
    </row>
    <row r="211181" spans="2:2">
      <c r="B211181" s="323"/>
    </row>
    <row r="211182" spans="2:2">
      <c r="B211182" s="323"/>
    </row>
    <row r="211183" spans="2:2">
      <c r="B211183" s="323"/>
    </row>
    <row r="211184" spans="2:2">
      <c r="B211184" s="323"/>
    </row>
    <row r="211185" spans="2:2">
      <c r="B211185" s="323"/>
    </row>
    <row r="211186" spans="2:2">
      <c r="B211186" s="323"/>
    </row>
    <row r="211187" spans="2:2">
      <c r="B211187" s="323"/>
    </row>
    <row r="211188" spans="2:2">
      <c r="B211188" s="323"/>
    </row>
    <row r="211189" spans="2:2">
      <c r="B211189" s="323"/>
    </row>
    <row r="211190" spans="2:2">
      <c r="B211190" s="323"/>
    </row>
    <row r="211191" spans="2:2">
      <c r="B211191" s="323"/>
    </row>
    <row r="211192" spans="2:2">
      <c r="B211192" s="323"/>
    </row>
    <row r="211193" spans="2:2">
      <c r="B211193" s="323"/>
    </row>
    <row r="211194" spans="2:2">
      <c r="B211194" s="323"/>
    </row>
    <row r="211195" spans="2:2">
      <c r="B211195" s="323"/>
    </row>
    <row r="211196" spans="2:2">
      <c r="B211196" s="323"/>
    </row>
    <row r="211197" spans="2:2">
      <c r="B211197" s="323"/>
    </row>
    <row r="211198" spans="2:2">
      <c r="B211198" s="323"/>
    </row>
    <row r="211199" spans="2:2">
      <c r="B211199" s="323"/>
    </row>
    <row r="211200" spans="2:2">
      <c r="B211200" s="323"/>
    </row>
    <row r="211201" spans="2:2">
      <c r="B211201" s="323"/>
    </row>
    <row r="211202" spans="2:2">
      <c r="B211202" s="323"/>
    </row>
    <row r="211203" spans="2:2">
      <c r="B211203" s="323"/>
    </row>
    <row r="211204" spans="2:2">
      <c r="B211204" s="323"/>
    </row>
    <row r="211205" spans="2:2">
      <c r="B211205" s="323"/>
    </row>
    <row r="211206" spans="2:2">
      <c r="B211206" s="323"/>
    </row>
    <row r="211207" spans="2:2">
      <c r="B211207" s="323"/>
    </row>
    <row r="211208" spans="2:2">
      <c r="B211208" s="323"/>
    </row>
    <row r="211209" spans="2:2">
      <c r="B211209" s="323"/>
    </row>
    <row r="211210" spans="2:2">
      <c r="B211210" s="323"/>
    </row>
    <row r="211211" spans="2:2">
      <c r="B211211" s="323"/>
    </row>
    <row r="211212" spans="2:2">
      <c r="B211212" s="323"/>
    </row>
    <row r="211213" spans="2:2">
      <c r="B211213" s="323"/>
    </row>
    <row r="211214" spans="2:2">
      <c r="B211214" s="323"/>
    </row>
    <row r="211215" spans="2:2">
      <c r="B211215" s="323"/>
    </row>
    <row r="211216" spans="2:2">
      <c r="B211216" s="323"/>
    </row>
    <row r="211217" spans="2:2">
      <c r="B211217" s="323"/>
    </row>
    <row r="211218" spans="2:2">
      <c r="B211218" s="323"/>
    </row>
    <row r="211219" spans="2:2">
      <c r="B211219" s="323"/>
    </row>
    <row r="211220" spans="2:2">
      <c r="B211220" s="323"/>
    </row>
    <row r="211221" spans="2:2">
      <c r="B211221" s="323"/>
    </row>
    <row r="211222" spans="2:2">
      <c r="B211222" s="323"/>
    </row>
    <row r="211223" spans="2:2">
      <c r="B211223" s="323"/>
    </row>
    <row r="211224" spans="2:2">
      <c r="B211224" s="323"/>
    </row>
    <row r="211225" spans="2:2">
      <c r="B211225" s="323"/>
    </row>
    <row r="211226" spans="2:2">
      <c r="B211226" s="323"/>
    </row>
    <row r="211227" spans="2:2">
      <c r="B211227" s="323"/>
    </row>
    <row r="211228" spans="2:2">
      <c r="B211228" s="323"/>
    </row>
    <row r="211229" spans="2:2">
      <c r="B211229" s="323"/>
    </row>
    <row r="211230" spans="2:2">
      <c r="B211230" s="323"/>
    </row>
    <row r="211231" spans="2:2">
      <c r="B211231" s="323"/>
    </row>
    <row r="211232" spans="2:2">
      <c r="B211232" s="323"/>
    </row>
    <row r="211233" spans="2:2">
      <c r="B211233" s="323"/>
    </row>
    <row r="211234" spans="2:2">
      <c r="B211234" s="323"/>
    </row>
    <row r="211235" spans="2:2">
      <c r="B211235" s="323"/>
    </row>
    <row r="211236" spans="2:2">
      <c r="B211236" s="323"/>
    </row>
    <row r="211237" spans="2:2">
      <c r="B211237" s="323"/>
    </row>
    <row r="211238" spans="2:2">
      <c r="B211238" s="323"/>
    </row>
    <row r="211239" spans="2:2">
      <c r="B211239" s="323"/>
    </row>
    <row r="211240" spans="2:2">
      <c r="B211240" s="323"/>
    </row>
    <row r="211241" spans="2:2">
      <c r="B211241" s="323"/>
    </row>
    <row r="211242" spans="2:2">
      <c r="B211242" s="323"/>
    </row>
    <row r="211243" spans="2:2">
      <c r="B211243" s="323"/>
    </row>
    <row r="211244" spans="2:2">
      <c r="B211244" s="323"/>
    </row>
    <row r="211245" spans="2:2">
      <c r="B211245" s="323"/>
    </row>
    <row r="211246" spans="2:2">
      <c r="B211246" s="323"/>
    </row>
    <row r="211247" spans="2:2">
      <c r="B211247" s="323"/>
    </row>
    <row r="211248" spans="2:2">
      <c r="B211248" s="323"/>
    </row>
    <row r="211249" spans="2:2">
      <c r="B211249" s="323"/>
    </row>
    <row r="211250" spans="2:2">
      <c r="B211250" s="323"/>
    </row>
    <row r="211251" spans="2:2">
      <c r="B211251" s="323"/>
    </row>
    <row r="211252" spans="2:2">
      <c r="B211252" s="323"/>
    </row>
    <row r="211253" spans="2:2">
      <c r="B211253" s="323"/>
    </row>
    <row r="211254" spans="2:2">
      <c r="B211254" s="323"/>
    </row>
    <row r="211255" spans="2:2">
      <c r="B211255" s="323"/>
    </row>
    <row r="211256" spans="2:2">
      <c r="B211256" s="323"/>
    </row>
    <row r="211257" spans="2:2">
      <c r="B211257" s="323"/>
    </row>
    <row r="211258" spans="2:2">
      <c r="B211258" s="323"/>
    </row>
    <row r="211259" spans="2:2">
      <c r="B211259" s="323"/>
    </row>
    <row r="211260" spans="2:2">
      <c r="B211260" s="323"/>
    </row>
    <row r="211261" spans="2:2">
      <c r="B211261" s="323"/>
    </row>
    <row r="211262" spans="2:2">
      <c r="B211262" s="323"/>
    </row>
    <row r="211263" spans="2:2">
      <c r="B211263" s="323"/>
    </row>
    <row r="211264" spans="2:2">
      <c r="B211264" s="323"/>
    </row>
    <row r="211265" spans="2:2">
      <c r="B211265" s="323"/>
    </row>
    <row r="211266" spans="2:2">
      <c r="B211266" s="323"/>
    </row>
    <row r="211267" spans="2:2">
      <c r="B211267" s="323"/>
    </row>
    <row r="211268" spans="2:2">
      <c r="B211268" s="323"/>
    </row>
    <row r="211269" spans="2:2">
      <c r="B211269" s="323"/>
    </row>
    <row r="211270" spans="2:2">
      <c r="B211270" s="323"/>
    </row>
    <row r="211271" spans="2:2">
      <c r="B211271" s="323"/>
    </row>
    <row r="211272" spans="2:2">
      <c r="B211272" s="323"/>
    </row>
    <row r="211273" spans="2:2">
      <c r="B211273" s="323"/>
    </row>
    <row r="211274" spans="2:2">
      <c r="B211274" s="323"/>
    </row>
    <row r="211275" spans="2:2">
      <c r="B211275" s="323"/>
    </row>
    <row r="211276" spans="2:2">
      <c r="B211276" s="323"/>
    </row>
    <row r="211277" spans="2:2">
      <c r="B211277" s="323"/>
    </row>
    <row r="211278" spans="2:2">
      <c r="B211278" s="323"/>
    </row>
    <row r="211279" spans="2:2">
      <c r="B211279" s="323"/>
    </row>
    <row r="211280" spans="2:2">
      <c r="B211280" s="323"/>
    </row>
    <row r="211281" spans="2:2">
      <c r="B211281" s="323"/>
    </row>
    <row r="211282" spans="2:2">
      <c r="B211282" s="323"/>
    </row>
    <row r="211283" spans="2:2">
      <c r="B211283" s="323"/>
    </row>
    <row r="211284" spans="2:2">
      <c r="B211284" s="323"/>
    </row>
    <row r="211285" spans="2:2">
      <c r="B211285" s="323"/>
    </row>
    <row r="211286" spans="2:2">
      <c r="B211286" s="323"/>
    </row>
    <row r="211287" spans="2:2">
      <c r="B211287" s="323"/>
    </row>
    <row r="211288" spans="2:2">
      <c r="B211288" s="323"/>
    </row>
    <row r="211289" spans="2:2">
      <c r="B211289" s="323"/>
    </row>
    <row r="211290" spans="2:2">
      <c r="B211290" s="323"/>
    </row>
    <row r="211291" spans="2:2">
      <c r="B211291" s="323"/>
    </row>
    <row r="211292" spans="2:2">
      <c r="B211292" s="323"/>
    </row>
    <row r="211293" spans="2:2">
      <c r="B211293" s="323"/>
    </row>
    <row r="211294" spans="2:2">
      <c r="B211294" s="323"/>
    </row>
    <row r="211295" spans="2:2">
      <c r="B211295" s="323"/>
    </row>
    <row r="211296" spans="2:2">
      <c r="B211296" s="323"/>
    </row>
    <row r="211297" spans="2:2">
      <c r="B211297" s="323"/>
    </row>
    <row r="211298" spans="2:2">
      <c r="B211298" s="323"/>
    </row>
    <row r="211299" spans="2:2">
      <c r="B211299" s="323"/>
    </row>
    <row r="211300" spans="2:2">
      <c r="B211300" s="323"/>
    </row>
    <row r="211301" spans="2:2">
      <c r="B211301" s="323"/>
    </row>
    <row r="211302" spans="2:2">
      <c r="B211302" s="323"/>
    </row>
    <row r="211303" spans="2:2">
      <c r="B211303" s="323"/>
    </row>
    <row r="211304" spans="2:2">
      <c r="B211304" s="323"/>
    </row>
    <row r="211305" spans="2:2">
      <c r="B211305" s="323"/>
    </row>
    <row r="211306" spans="2:2">
      <c r="B211306" s="323"/>
    </row>
    <row r="211307" spans="2:2">
      <c r="B211307" s="323"/>
    </row>
    <row r="211308" spans="2:2">
      <c r="B211308" s="323"/>
    </row>
    <row r="211309" spans="2:2">
      <c r="B211309" s="323"/>
    </row>
    <row r="211310" spans="2:2">
      <c r="B211310" s="323"/>
    </row>
    <row r="211311" spans="2:2">
      <c r="B211311" s="323"/>
    </row>
    <row r="211312" spans="2:2">
      <c r="B211312" s="323"/>
    </row>
    <row r="211313" spans="2:2">
      <c r="B211313" s="323"/>
    </row>
    <row r="211314" spans="2:2">
      <c r="B211314" s="323"/>
    </row>
    <row r="211315" spans="2:2">
      <c r="B211315" s="323"/>
    </row>
    <row r="211316" spans="2:2">
      <c r="B211316" s="323"/>
    </row>
    <row r="211317" spans="2:2">
      <c r="B211317" s="323"/>
    </row>
    <row r="211318" spans="2:2">
      <c r="B211318" s="323"/>
    </row>
    <row r="211319" spans="2:2">
      <c r="B211319" s="323"/>
    </row>
    <row r="211320" spans="2:2">
      <c r="B211320" s="323"/>
    </row>
    <row r="211321" spans="2:2">
      <c r="B211321" s="323"/>
    </row>
    <row r="211322" spans="2:2">
      <c r="B211322" s="323"/>
    </row>
    <row r="211323" spans="2:2">
      <c r="B211323" s="323"/>
    </row>
    <row r="211324" spans="2:2">
      <c r="B211324" s="323"/>
    </row>
    <row r="211325" spans="2:2">
      <c r="B211325" s="323"/>
    </row>
    <row r="211326" spans="2:2">
      <c r="B211326" s="323"/>
    </row>
    <row r="211327" spans="2:2">
      <c r="B211327" s="323"/>
    </row>
    <row r="211328" spans="2:2">
      <c r="B211328" s="323"/>
    </row>
    <row r="211329" spans="2:2">
      <c r="B211329" s="323"/>
    </row>
    <row r="211330" spans="2:2">
      <c r="B211330" s="323"/>
    </row>
    <row r="211331" spans="2:2">
      <c r="B211331" s="323"/>
    </row>
    <row r="211332" spans="2:2">
      <c r="B211332" s="323"/>
    </row>
    <row r="211333" spans="2:2">
      <c r="B211333" s="323"/>
    </row>
    <row r="211334" spans="2:2">
      <c r="B211334" s="323"/>
    </row>
    <row r="211335" spans="2:2">
      <c r="B211335" s="323"/>
    </row>
    <row r="211336" spans="2:2">
      <c r="B211336" s="323"/>
    </row>
    <row r="211337" spans="2:2">
      <c r="B211337" s="323"/>
    </row>
    <row r="211338" spans="2:2">
      <c r="B211338" s="323"/>
    </row>
    <row r="211339" spans="2:2">
      <c r="B211339" s="323"/>
    </row>
    <row r="211340" spans="2:2">
      <c r="B211340" s="323"/>
    </row>
    <row r="211341" spans="2:2">
      <c r="B211341" s="323"/>
    </row>
    <row r="211342" spans="2:2">
      <c r="B211342" s="323"/>
    </row>
    <row r="211343" spans="2:2">
      <c r="B211343" s="323"/>
    </row>
    <row r="211344" spans="2:2">
      <c r="B211344" s="323"/>
    </row>
    <row r="211345" spans="2:2">
      <c r="B211345" s="323"/>
    </row>
    <row r="211346" spans="2:2">
      <c r="B211346" s="323"/>
    </row>
    <row r="211347" spans="2:2">
      <c r="B211347" s="323"/>
    </row>
    <row r="211348" spans="2:2">
      <c r="B211348" s="323"/>
    </row>
    <row r="211349" spans="2:2">
      <c r="B211349" s="323"/>
    </row>
    <row r="211350" spans="2:2">
      <c r="B211350" s="323"/>
    </row>
    <row r="211351" spans="2:2">
      <c r="B211351" s="323"/>
    </row>
    <row r="211352" spans="2:2">
      <c r="B211352" s="323"/>
    </row>
    <row r="211353" spans="2:2">
      <c r="B211353" s="323"/>
    </row>
    <row r="211354" spans="2:2">
      <c r="B211354" s="323"/>
    </row>
    <row r="211355" spans="2:2">
      <c r="B211355" s="323"/>
    </row>
    <row r="211356" spans="2:2">
      <c r="B211356" s="323"/>
    </row>
    <row r="211357" spans="2:2">
      <c r="B211357" s="323"/>
    </row>
    <row r="211358" spans="2:2">
      <c r="B211358" s="323"/>
    </row>
    <row r="211359" spans="2:2">
      <c r="B211359" s="323"/>
    </row>
    <row r="211360" spans="2:2">
      <c r="B211360" s="323"/>
    </row>
    <row r="211361" spans="2:2">
      <c r="B211361" s="323"/>
    </row>
    <row r="211362" spans="2:2">
      <c r="B211362" s="323"/>
    </row>
    <row r="211363" spans="2:2">
      <c r="B211363" s="323"/>
    </row>
    <row r="211364" spans="2:2">
      <c r="B211364" s="323"/>
    </row>
    <row r="211365" spans="2:2">
      <c r="B211365" s="323"/>
    </row>
    <row r="211366" spans="2:2">
      <c r="B211366" s="323"/>
    </row>
    <row r="211367" spans="2:2">
      <c r="B211367" s="323"/>
    </row>
    <row r="211368" spans="2:2">
      <c r="B211368" s="323"/>
    </row>
    <row r="211369" spans="2:2">
      <c r="B211369" s="323"/>
    </row>
    <row r="211370" spans="2:2">
      <c r="B211370" s="323"/>
    </row>
    <row r="211371" spans="2:2">
      <c r="B211371" s="323"/>
    </row>
    <row r="211372" spans="2:2">
      <c r="B211372" s="323"/>
    </row>
    <row r="211373" spans="2:2">
      <c r="B211373" s="323"/>
    </row>
    <row r="211374" spans="2:2">
      <c r="B211374" s="323"/>
    </row>
    <row r="211375" spans="2:2">
      <c r="B211375" s="323"/>
    </row>
    <row r="211376" spans="2:2">
      <c r="B211376" s="323"/>
    </row>
    <row r="211377" spans="2:2">
      <c r="B211377" s="323"/>
    </row>
    <row r="211378" spans="2:2">
      <c r="B211378" s="323"/>
    </row>
    <row r="211379" spans="2:2">
      <c r="B211379" s="323"/>
    </row>
    <row r="211380" spans="2:2">
      <c r="B211380" s="323"/>
    </row>
    <row r="211381" spans="2:2">
      <c r="B211381" s="323"/>
    </row>
    <row r="211382" spans="2:2">
      <c r="B211382" s="323"/>
    </row>
    <row r="211383" spans="2:2">
      <c r="B211383" s="323"/>
    </row>
    <row r="211384" spans="2:2">
      <c r="B211384" s="323"/>
    </row>
    <row r="211385" spans="2:2">
      <c r="B211385" s="323"/>
    </row>
    <row r="211386" spans="2:2">
      <c r="B211386" s="323"/>
    </row>
    <row r="211387" spans="2:2">
      <c r="B211387" s="323"/>
    </row>
    <row r="211388" spans="2:2">
      <c r="B211388" s="323"/>
    </row>
    <row r="211389" spans="2:2">
      <c r="B211389" s="323"/>
    </row>
    <row r="211390" spans="2:2">
      <c r="B211390" s="323"/>
    </row>
    <row r="211391" spans="2:2">
      <c r="B211391" s="323"/>
    </row>
    <row r="211392" spans="2:2">
      <c r="B211392" s="323"/>
    </row>
    <row r="211393" spans="2:2">
      <c r="B211393" s="323"/>
    </row>
    <row r="211394" spans="2:2">
      <c r="B211394" s="323"/>
    </row>
    <row r="211395" spans="2:2">
      <c r="B211395" s="323"/>
    </row>
    <row r="211396" spans="2:2">
      <c r="B211396" s="323"/>
    </row>
    <row r="211397" spans="2:2">
      <c r="B211397" s="323"/>
    </row>
    <row r="211398" spans="2:2">
      <c r="B211398" s="323"/>
    </row>
    <row r="211399" spans="2:2">
      <c r="B211399" s="323"/>
    </row>
    <row r="211400" spans="2:2">
      <c r="B211400" s="323"/>
    </row>
    <row r="211401" spans="2:2">
      <c r="B211401" s="323"/>
    </row>
    <row r="211402" spans="2:2">
      <c r="B211402" s="323"/>
    </row>
    <row r="211403" spans="2:2">
      <c r="B211403" s="323"/>
    </row>
    <row r="211404" spans="2:2">
      <c r="B211404" s="323"/>
    </row>
    <row r="211405" spans="2:2">
      <c r="B211405" s="323"/>
    </row>
    <row r="211406" spans="2:2">
      <c r="B211406" s="323"/>
    </row>
    <row r="211407" spans="2:2">
      <c r="B211407" s="323"/>
    </row>
    <row r="211408" spans="2:2">
      <c r="B211408" s="323"/>
    </row>
    <row r="211409" spans="2:2">
      <c r="B211409" s="323"/>
    </row>
    <row r="211410" spans="2:2">
      <c r="B211410" s="323"/>
    </row>
    <row r="211411" spans="2:2">
      <c r="B211411" s="323"/>
    </row>
    <row r="211412" spans="2:2">
      <c r="B211412" s="323"/>
    </row>
    <row r="211413" spans="2:2">
      <c r="B211413" s="323"/>
    </row>
    <row r="211414" spans="2:2">
      <c r="B211414" s="323"/>
    </row>
    <row r="211415" spans="2:2">
      <c r="B211415" s="323"/>
    </row>
    <row r="211416" spans="2:2">
      <c r="B211416" s="323"/>
    </row>
    <row r="211417" spans="2:2">
      <c r="B211417" s="323"/>
    </row>
    <row r="211418" spans="2:2">
      <c r="B211418" s="323"/>
    </row>
    <row r="211419" spans="2:2">
      <c r="B211419" s="323"/>
    </row>
    <row r="211420" spans="2:2">
      <c r="B211420" s="323"/>
    </row>
    <row r="211421" spans="2:2">
      <c r="B211421" s="323"/>
    </row>
    <row r="211422" spans="2:2">
      <c r="B211422" s="323"/>
    </row>
    <row r="211423" spans="2:2">
      <c r="B211423" s="323"/>
    </row>
    <row r="211424" spans="2:2">
      <c r="B211424" s="323"/>
    </row>
    <row r="211425" spans="2:2">
      <c r="B211425" s="323"/>
    </row>
    <row r="211426" spans="2:2">
      <c r="B211426" s="323"/>
    </row>
    <row r="211427" spans="2:2">
      <c r="B211427" s="323"/>
    </row>
    <row r="211428" spans="2:2">
      <c r="B211428" s="323"/>
    </row>
    <row r="211429" spans="2:2">
      <c r="B211429" s="323"/>
    </row>
    <row r="211430" spans="2:2">
      <c r="B211430" s="323"/>
    </row>
    <row r="211431" spans="2:2">
      <c r="B211431" s="323"/>
    </row>
    <row r="211432" spans="2:2">
      <c r="B211432" s="323"/>
    </row>
    <row r="211433" spans="2:2">
      <c r="B211433" s="323"/>
    </row>
    <row r="211434" spans="2:2">
      <c r="B211434" s="323"/>
    </row>
    <row r="211435" spans="2:2">
      <c r="B211435" s="323"/>
    </row>
    <row r="211436" spans="2:2">
      <c r="B211436" s="323"/>
    </row>
    <row r="211437" spans="2:2">
      <c r="B211437" s="323"/>
    </row>
    <row r="211438" spans="2:2">
      <c r="B211438" s="323"/>
    </row>
    <row r="211439" spans="2:2">
      <c r="B211439" s="323"/>
    </row>
    <row r="211440" spans="2:2">
      <c r="B211440" s="323"/>
    </row>
    <row r="211441" spans="2:2">
      <c r="B211441" s="323"/>
    </row>
    <row r="211442" spans="2:2">
      <c r="B211442" s="323"/>
    </row>
    <row r="211443" spans="2:2">
      <c r="B211443" s="323"/>
    </row>
    <row r="211444" spans="2:2">
      <c r="B211444" s="323"/>
    </row>
    <row r="211445" spans="2:2">
      <c r="B211445" s="323"/>
    </row>
    <row r="211446" spans="2:2">
      <c r="B211446" s="323"/>
    </row>
    <row r="211447" spans="2:2">
      <c r="B211447" s="323"/>
    </row>
    <row r="211448" spans="2:2">
      <c r="B211448" s="323"/>
    </row>
    <row r="211449" spans="2:2">
      <c r="B211449" s="323"/>
    </row>
    <row r="211450" spans="2:2">
      <c r="B211450" s="323"/>
    </row>
    <row r="211451" spans="2:2">
      <c r="B211451" s="323"/>
    </row>
    <row r="211452" spans="2:2">
      <c r="B211452" s="323"/>
    </row>
    <row r="211453" spans="2:2">
      <c r="B211453" s="323"/>
    </row>
    <row r="211454" spans="2:2">
      <c r="B211454" s="323"/>
    </row>
    <row r="211455" spans="2:2">
      <c r="B211455" s="323"/>
    </row>
    <row r="211456" spans="2:2">
      <c r="B211456" s="323"/>
    </row>
    <row r="211457" spans="2:2">
      <c r="B211457" s="323"/>
    </row>
    <row r="211458" spans="2:2">
      <c r="B211458" s="323"/>
    </row>
    <row r="211459" spans="2:2">
      <c r="B211459" s="323"/>
    </row>
    <row r="211460" spans="2:2">
      <c r="B211460" s="323"/>
    </row>
    <row r="211461" spans="2:2">
      <c r="B211461" s="323"/>
    </row>
    <row r="211462" spans="2:2">
      <c r="B211462" s="323"/>
    </row>
    <row r="211463" spans="2:2">
      <c r="B211463" s="323"/>
    </row>
    <row r="211464" spans="2:2">
      <c r="B211464" s="323"/>
    </row>
    <row r="211465" spans="2:2">
      <c r="B211465" s="323"/>
    </row>
    <row r="211466" spans="2:2">
      <c r="B211466" s="323"/>
    </row>
    <row r="211467" spans="2:2">
      <c r="B211467" s="323"/>
    </row>
    <row r="211468" spans="2:2">
      <c r="B211468" s="323"/>
    </row>
    <row r="211469" spans="2:2">
      <c r="B211469" s="323"/>
    </row>
    <row r="211470" spans="2:2">
      <c r="B211470" s="323"/>
    </row>
    <row r="211471" spans="2:2">
      <c r="B211471" s="323"/>
    </row>
    <row r="211472" spans="2:2">
      <c r="B211472" s="323"/>
    </row>
    <row r="211473" spans="2:2">
      <c r="B211473" s="323"/>
    </row>
    <row r="211474" spans="2:2">
      <c r="B211474" s="323"/>
    </row>
    <row r="211475" spans="2:2">
      <c r="B211475" s="323"/>
    </row>
    <row r="211476" spans="2:2">
      <c r="B211476" s="323"/>
    </row>
    <row r="211477" spans="2:2">
      <c r="B211477" s="323"/>
    </row>
    <row r="211478" spans="2:2">
      <c r="B211478" s="323"/>
    </row>
    <row r="211479" spans="2:2">
      <c r="B211479" s="323"/>
    </row>
    <row r="211480" spans="2:2">
      <c r="B211480" s="323"/>
    </row>
    <row r="211481" spans="2:2">
      <c r="B211481" s="323"/>
    </row>
    <row r="211482" spans="2:2">
      <c r="B211482" s="323"/>
    </row>
    <row r="211483" spans="2:2">
      <c r="B211483" s="323"/>
    </row>
    <row r="211484" spans="2:2">
      <c r="B211484" s="323"/>
    </row>
    <row r="211485" spans="2:2">
      <c r="B211485" s="323"/>
    </row>
    <row r="211486" spans="2:2">
      <c r="B211486" s="323"/>
    </row>
    <row r="211487" spans="2:2">
      <c r="B211487" s="323"/>
    </row>
    <row r="211488" spans="2:2">
      <c r="B211488" s="323"/>
    </row>
    <row r="211489" spans="2:2">
      <c r="B211489" s="323"/>
    </row>
    <row r="211490" spans="2:2">
      <c r="B211490" s="323"/>
    </row>
    <row r="211491" spans="2:2">
      <c r="B211491" s="323"/>
    </row>
    <row r="211492" spans="2:2">
      <c r="B211492" s="323"/>
    </row>
    <row r="211493" spans="2:2">
      <c r="B211493" s="323"/>
    </row>
    <row r="211494" spans="2:2">
      <c r="B211494" s="323"/>
    </row>
    <row r="211495" spans="2:2">
      <c r="B211495" s="323"/>
    </row>
    <row r="211496" spans="2:2">
      <c r="B211496" s="323"/>
    </row>
    <row r="211497" spans="2:2">
      <c r="B211497" s="323"/>
    </row>
    <row r="211498" spans="2:2">
      <c r="B211498" s="323"/>
    </row>
    <row r="211499" spans="2:2">
      <c r="B211499" s="323"/>
    </row>
    <row r="211500" spans="2:2">
      <c r="B211500" s="323"/>
    </row>
    <row r="211501" spans="2:2">
      <c r="B211501" s="323"/>
    </row>
    <row r="211502" spans="2:2">
      <c r="B211502" s="323"/>
    </row>
    <row r="211503" spans="2:2">
      <c r="B211503" s="323"/>
    </row>
    <row r="211504" spans="2:2">
      <c r="B211504" s="323"/>
    </row>
    <row r="211505" spans="2:2">
      <c r="B211505" s="323"/>
    </row>
    <row r="211506" spans="2:2">
      <c r="B211506" s="323"/>
    </row>
    <row r="211507" spans="2:2">
      <c r="B211507" s="323"/>
    </row>
    <row r="211508" spans="2:2">
      <c r="B211508" s="323"/>
    </row>
    <row r="211509" spans="2:2">
      <c r="B211509" s="323"/>
    </row>
    <row r="211510" spans="2:2">
      <c r="B211510" s="323"/>
    </row>
    <row r="211511" spans="2:2">
      <c r="B211511" s="323"/>
    </row>
    <row r="211512" spans="2:2">
      <c r="B211512" s="323"/>
    </row>
    <row r="211513" spans="2:2">
      <c r="B211513" s="323"/>
    </row>
    <row r="211514" spans="2:2">
      <c r="B211514" s="323"/>
    </row>
    <row r="211515" spans="2:2">
      <c r="B211515" s="323"/>
    </row>
    <row r="211516" spans="2:2">
      <c r="B211516" s="323"/>
    </row>
    <row r="211517" spans="2:2">
      <c r="B211517" s="323"/>
    </row>
    <row r="211518" spans="2:2">
      <c r="B211518" s="323"/>
    </row>
    <row r="211519" spans="2:2">
      <c r="B211519" s="323"/>
    </row>
    <row r="211520" spans="2:2">
      <c r="B211520" s="323"/>
    </row>
    <row r="211521" spans="2:2">
      <c r="B211521" s="323"/>
    </row>
    <row r="211522" spans="2:2">
      <c r="B211522" s="323"/>
    </row>
    <row r="211523" spans="2:2">
      <c r="B211523" s="323"/>
    </row>
    <row r="211524" spans="2:2">
      <c r="B211524" s="323"/>
    </row>
    <row r="211525" spans="2:2">
      <c r="B211525" s="323"/>
    </row>
    <row r="211526" spans="2:2">
      <c r="B211526" s="323"/>
    </row>
    <row r="211527" spans="2:2">
      <c r="B211527" s="323"/>
    </row>
    <row r="211528" spans="2:2">
      <c r="B211528" s="323"/>
    </row>
    <row r="211529" spans="2:2">
      <c r="B211529" s="323"/>
    </row>
    <row r="211530" spans="2:2">
      <c r="B211530" s="323"/>
    </row>
    <row r="211531" spans="2:2">
      <c r="B211531" s="323"/>
    </row>
    <row r="211532" spans="2:2">
      <c r="B211532" s="323"/>
    </row>
    <row r="211533" spans="2:2">
      <c r="B211533" s="323"/>
    </row>
    <row r="211534" spans="2:2">
      <c r="B211534" s="323"/>
    </row>
    <row r="211535" spans="2:2">
      <c r="B211535" s="323"/>
    </row>
    <row r="211536" spans="2:2">
      <c r="B211536" s="323"/>
    </row>
    <row r="211537" spans="2:2">
      <c r="B211537" s="323"/>
    </row>
    <row r="211538" spans="2:2">
      <c r="B211538" s="323"/>
    </row>
    <row r="211539" spans="2:2">
      <c r="B211539" s="323"/>
    </row>
    <row r="211540" spans="2:2">
      <c r="B211540" s="323"/>
    </row>
    <row r="211541" spans="2:2">
      <c r="B211541" s="323"/>
    </row>
    <row r="211542" spans="2:2">
      <c r="B211542" s="323"/>
    </row>
    <row r="211543" spans="2:2">
      <c r="B211543" s="323"/>
    </row>
    <row r="211544" spans="2:2">
      <c r="B211544" s="323"/>
    </row>
    <row r="211545" spans="2:2">
      <c r="B211545" s="323"/>
    </row>
    <row r="211546" spans="2:2">
      <c r="B211546" s="323"/>
    </row>
    <row r="211547" spans="2:2">
      <c r="B211547" s="323"/>
    </row>
    <row r="211548" spans="2:2">
      <c r="B211548" s="323"/>
    </row>
    <row r="211549" spans="2:2">
      <c r="B211549" s="323"/>
    </row>
    <row r="211550" spans="2:2">
      <c r="B211550" s="323"/>
    </row>
    <row r="211551" spans="2:2">
      <c r="B211551" s="323"/>
    </row>
    <row r="211552" spans="2:2">
      <c r="B211552" s="323"/>
    </row>
    <row r="211553" spans="2:2">
      <c r="B211553" s="323"/>
    </row>
    <row r="211554" spans="2:2">
      <c r="B211554" s="323"/>
    </row>
    <row r="211555" spans="2:2">
      <c r="B211555" s="323"/>
    </row>
    <row r="211556" spans="2:2">
      <c r="B211556" s="323"/>
    </row>
    <row r="211557" spans="2:2">
      <c r="B211557" s="323"/>
    </row>
    <row r="211558" spans="2:2">
      <c r="B211558" s="323"/>
    </row>
    <row r="211559" spans="2:2">
      <c r="B211559" s="323"/>
    </row>
    <row r="211560" spans="2:2">
      <c r="B211560" s="323"/>
    </row>
    <row r="211561" spans="2:2">
      <c r="B211561" s="323"/>
    </row>
    <row r="211562" spans="2:2">
      <c r="B211562" s="323"/>
    </row>
    <row r="211563" spans="2:2">
      <c r="B211563" s="323"/>
    </row>
    <row r="211564" spans="2:2">
      <c r="B211564" s="323"/>
    </row>
    <row r="211565" spans="2:2">
      <c r="B211565" s="323"/>
    </row>
    <row r="211566" spans="2:2">
      <c r="B211566" s="323"/>
    </row>
    <row r="211567" spans="2:2">
      <c r="B211567" s="323"/>
    </row>
    <row r="211568" spans="2:2">
      <c r="B211568" s="323"/>
    </row>
    <row r="211569" spans="2:2">
      <c r="B211569" s="323"/>
    </row>
    <row r="211570" spans="2:2">
      <c r="B211570" s="323"/>
    </row>
    <row r="211571" spans="2:2">
      <c r="B211571" s="323"/>
    </row>
    <row r="211572" spans="2:2">
      <c r="B211572" s="323"/>
    </row>
    <row r="211573" spans="2:2">
      <c r="B211573" s="323"/>
    </row>
    <row r="211574" spans="2:2">
      <c r="B211574" s="323"/>
    </row>
    <row r="211575" spans="2:2">
      <c r="B211575" s="323"/>
    </row>
    <row r="211576" spans="2:2">
      <c r="B211576" s="323"/>
    </row>
    <row r="211577" spans="2:2">
      <c r="B211577" s="323"/>
    </row>
    <row r="211578" spans="2:2">
      <c r="B211578" s="323"/>
    </row>
    <row r="211579" spans="2:2">
      <c r="B211579" s="323"/>
    </row>
    <row r="211580" spans="2:2">
      <c r="B211580" s="323"/>
    </row>
    <row r="211581" spans="2:2">
      <c r="B211581" s="323"/>
    </row>
    <row r="211582" spans="2:2">
      <c r="B211582" s="323"/>
    </row>
    <row r="211583" spans="2:2">
      <c r="B211583" s="323"/>
    </row>
    <row r="211584" spans="2:2">
      <c r="B211584" s="323"/>
    </row>
    <row r="211585" spans="2:2">
      <c r="B211585" s="323"/>
    </row>
    <row r="211586" spans="2:2">
      <c r="B211586" s="323"/>
    </row>
    <row r="211587" spans="2:2">
      <c r="B211587" s="323"/>
    </row>
    <row r="211588" spans="2:2">
      <c r="B211588" s="323"/>
    </row>
    <row r="211589" spans="2:2">
      <c r="B211589" s="323"/>
    </row>
    <row r="211590" spans="2:2">
      <c r="B211590" s="323"/>
    </row>
    <row r="211591" spans="2:2">
      <c r="B211591" s="323"/>
    </row>
    <row r="211592" spans="2:2">
      <c r="B211592" s="323"/>
    </row>
    <row r="211593" spans="2:2">
      <c r="B211593" s="323"/>
    </row>
    <row r="211594" spans="2:2">
      <c r="B211594" s="323"/>
    </row>
    <row r="211595" spans="2:2">
      <c r="B211595" s="323"/>
    </row>
    <row r="211596" spans="2:2">
      <c r="B211596" s="323"/>
    </row>
    <row r="211597" spans="2:2">
      <c r="B211597" s="323"/>
    </row>
    <row r="211598" spans="2:2">
      <c r="B211598" s="323"/>
    </row>
    <row r="211599" spans="2:2">
      <c r="B211599" s="323"/>
    </row>
    <row r="211600" spans="2:2">
      <c r="B211600" s="323"/>
    </row>
    <row r="211601" spans="2:2">
      <c r="B211601" s="323"/>
    </row>
    <row r="211602" spans="2:2">
      <c r="B211602" s="323"/>
    </row>
    <row r="211603" spans="2:2">
      <c r="B211603" s="323"/>
    </row>
    <row r="211604" spans="2:2">
      <c r="B211604" s="323"/>
    </row>
    <row r="211605" spans="2:2">
      <c r="B211605" s="323"/>
    </row>
    <row r="211606" spans="2:2">
      <c r="B211606" s="323"/>
    </row>
    <row r="211607" spans="2:2">
      <c r="B211607" s="323"/>
    </row>
    <row r="211608" spans="2:2">
      <c r="B211608" s="323"/>
    </row>
    <row r="211609" spans="2:2">
      <c r="B211609" s="323"/>
    </row>
    <row r="211610" spans="2:2">
      <c r="B211610" s="323"/>
    </row>
    <row r="211611" spans="2:2">
      <c r="B211611" s="323"/>
    </row>
    <row r="211612" spans="2:2">
      <c r="B211612" s="323"/>
    </row>
    <row r="211613" spans="2:2">
      <c r="B211613" s="323"/>
    </row>
    <row r="211614" spans="2:2">
      <c r="B211614" s="323"/>
    </row>
    <row r="211615" spans="2:2">
      <c r="B211615" s="323"/>
    </row>
    <row r="211616" spans="2:2">
      <c r="B211616" s="323"/>
    </row>
    <row r="211617" spans="2:2">
      <c r="B211617" s="323"/>
    </row>
    <row r="211618" spans="2:2">
      <c r="B211618" s="323"/>
    </row>
    <row r="211619" spans="2:2">
      <c r="B211619" s="323"/>
    </row>
    <row r="211620" spans="2:2">
      <c r="B211620" s="323"/>
    </row>
    <row r="211621" spans="2:2">
      <c r="B211621" s="323"/>
    </row>
    <row r="211622" spans="2:2">
      <c r="B211622" s="323"/>
    </row>
    <row r="211623" spans="2:2">
      <c r="B211623" s="323"/>
    </row>
    <row r="211624" spans="2:2">
      <c r="B211624" s="323"/>
    </row>
    <row r="211625" spans="2:2">
      <c r="B211625" s="323"/>
    </row>
    <row r="211626" spans="2:2">
      <c r="B211626" s="323"/>
    </row>
    <row r="211627" spans="2:2">
      <c r="B211627" s="323"/>
    </row>
    <row r="211628" spans="2:2">
      <c r="B211628" s="323"/>
    </row>
    <row r="211629" spans="2:2">
      <c r="B211629" s="323"/>
    </row>
    <row r="211630" spans="2:2">
      <c r="B211630" s="323"/>
    </row>
    <row r="211631" spans="2:2">
      <c r="B211631" s="323"/>
    </row>
    <row r="211632" spans="2:2">
      <c r="B211632" s="323"/>
    </row>
    <row r="211633" spans="2:2">
      <c r="B211633" s="323"/>
    </row>
    <row r="211634" spans="2:2">
      <c r="B211634" s="323"/>
    </row>
    <row r="211635" spans="2:2">
      <c r="B211635" s="323"/>
    </row>
    <row r="211636" spans="2:2">
      <c r="B211636" s="323"/>
    </row>
    <row r="211637" spans="2:2">
      <c r="B211637" s="323"/>
    </row>
    <row r="211638" spans="2:2">
      <c r="B211638" s="323"/>
    </row>
    <row r="211639" spans="2:2">
      <c r="B211639" s="323"/>
    </row>
    <row r="211640" spans="2:2">
      <c r="B211640" s="323"/>
    </row>
    <row r="211641" spans="2:2">
      <c r="B211641" s="323"/>
    </row>
    <row r="211642" spans="2:2">
      <c r="B211642" s="323"/>
    </row>
    <row r="211643" spans="2:2">
      <c r="B211643" s="323"/>
    </row>
    <row r="211644" spans="2:2">
      <c r="B211644" s="323"/>
    </row>
    <row r="211645" spans="2:2">
      <c r="B211645" s="323"/>
    </row>
    <row r="211646" spans="2:2">
      <c r="B211646" s="323"/>
    </row>
    <row r="211647" spans="2:2">
      <c r="B211647" s="323"/>
    </row>
    <row r="211648" spans="2:2">
      <c r="B211648" s="323"/>
    </row>
    <row r="211649" spans="2:2">
      <c r="B211649" s="323"/>
    </row>
    <row r="211650" spans="2:2">
      <c r="B211650" s="323"/>
    </row>
    <row r="211651" spans="2:2">
      <c r="B211651" s="323"/>
    </row>
    <row r="211652" spans="2:2">
      <c r="B211652" s="323"/>
    </row>
    <row r="211653" spans="2:2">
      <c r="B211653" s="323"/>
    </row>
    <row r="211654" spans="2:2">
      <c r="B211654" s="323"/>
    </row>
    <row r="211655" spans="2:2">
      <c r="B211655" s="323"/>
    </row>
    <row r="211656" spans="2:2">
      <c r="B211656" s="323"/>
    </row>
    <row r="211657" spans="2:2">
      <c r="B211657" s="323"/>
    </row>
    <row r="211658" spans="2:2">
      <c r="B211658" s="323"/>
    </row>
    <row r="211659" spans="2:2">
      <c r="B211659" s="323"/>
    </row>
    <row r="211660" spans="2:2">
      <c r="B211660" s="323"/>
    </row>
    <row r="211661" spans="2:2">
      <c r="B211661" s="323"/>
    </row>
    <row r="211662" spans="2:2">
      <c r="B211662" s="323"/>
    </row>
    <row r="211663" spans="2:2">
      <c r="B211663" s="323"/>
    </row>
    <row r="211664" spans="2:2">
      <c r="B211664" s="323"/>
    </row>
    <row r="211665" spans="2:2">
      <c r="B211665" s="323"/>
    </row>
    <row r="211666" spans="2:2">
      <c r="B211666" s="323"/>
    </row>
    <row r="211667" spans="2:2">
      <c r="B211667" s="323"/>
    </row>
    <row r="211668" spans="2:2">
      <c r="B211668" s="323"/>
    </row>
    <row r="211669" spans="2:2">
      <c r="B211669" s="323"/>
    </row>
    <row r="211670" spans="2:2">
      <c r="B211670" s="323"/>
    </row>
    <row r="211671" spans="2:2">
      <c r="B211671" s="323"/>
    </row>
    <row r="211672" spans="2:2">
      <c r="B211672" s="323"/>
    </row>
    <row r="211673" spans="2:2">
      <c r="B211673" s="323"/>
    </row>
    <row r="211674" spans="2:2">
      <c r="B211674" s="323"/>
    </row>
    <row r="211675" spans="2:2">
      <c r="B211675" s="323"/>
    </row>
    <row r="211676" spans="2:2">
      <c r="B211676" s="323"/>
    </row>
    <row r="211677" spans="2:2">
      <c r="B211677" s="323"/>
    </row>
    <row r="211678" spans="2:2">
      <c r="B211678" s="323"/>
    </row>
    <row r="211679" spans="2:2">
      <c r="B211679" s="323"/>
    </row>
    <row r="211680" spans="2:2">
      <c r="B211680" s="323"/>
    </row>
    <row r="211681" spans="2:2">
      <c r="B211681" s="323"/>
    </row>
    <row r="211682" spans="2:2">
      <c r="B211682" s="323"/>
    </row>
    <row r="211683" spans="2:2">
      <c r="B211683" s="323"/>
    </row>
    <row r="211684" spans="2:2">
      <c r="B211684" s="323"/>
    </row>
    <row r="211685" spans="2:2">
      <c r="B211685" s="323"/>
    </row>
    <row r="211686" spans="2:2">
      <c r="B211686" s="323"/>
    </row>
    <row r="211687" spans="2:2">
      <c r="B211687" s="323"/>
    </row>
    <row r="211688" spans="2:2">
      <c r="B211688" s="323"/>
    </row>
    <row r="211689" spans="2:2">
      <c r="B211689" s="323"/>
    </row>
    <row r="211690" spans="2:2">
      <c r="B211690" s="323"/>
    </row>
    <row r="211691" spans="2:2">
      <c r="B211691" s="323"/>
    </row>
    <row r="211692" spans="2:2">
      <c r="B211692" s="323"/>
    </row>
    <row r="211693" spans="2:2">
      <c r="B211693" s="323"/>
    </row>
    <row r="211694" spans="2:2">
      <c r="B211694" s="323"/>
    </row>
    <row r="211695" spans="2:2">
      <c r="B211695" s="323"/>
    </row>
    <row r="211696" spans="2:2">
      <c r="B211696" s="323"/>
    </row>
    <row r="211697" spans="2:2">
      <c r="B211697" s="323"/>
    </row>
    <row r="211698" spans="2:2">
      <c r="B211698" s="323"/>
    </row>
    <row r="211699" spans="2:2">
      <c r="B211699" s="323"/>
    </row>
    <row r="211700" spans="2:2">
      <c r="B211700" s="323"/>
    </row>
    <row r="211701" spans="2:2">
      <c r="B211701" s="323"/>
    </row>
    <row r="211702" spans="2:2">
      <c r="B211702" s="323"/>
    </row>
    <row r="211703" spans="2:2">
      <c r="B211703" s="323"/>
    </row>
    <row r="211704" spans="2:2">
      <c r="B211704" s="323"/>
    </row>
    <row r="211705" spans="2:2">
      <c r="B211705" s="323"/>
    </row>
    <row r="211706" spans="2:2">
      <c r="B211706" s="323"/>
    </row>
    <row r="211707" spans="2:2">
      <c r="B211707" s="323"/>
    </row>
    <row r="211708" spans="2:2">
      <c r="B211708" s="323"/>
    </row>
    <row r="211709" spans="2:2">
      <c r="B211709" s="323"/>
    </row>
    <row r="211710" spans="2:2">
      <c r="B211710" s="323"/>
    </row>
    <row r="211711" spans="2:2">
      <c r="B211711" s="323"/>
    </row>
    <row r="211712" spans="2:2">
      <c r="B211712" s="323"/>
    </row>
    <row r="211713" spans="2:2">
      <c r="B211713" s="323"/>
    </row>
    <row r="211714" spans="2:2">
      <c r="B211714" s="323"/>
    </row>
    <row r="211715" spans="2:2">
      <c r="B211715" s="323"/>
    </row>
    <row r="211716" spans="2:2">
      <c r="B211716" s="323"/>
    </row>
    <row r="211717" spans="2:2">
      <c r="B211717" s="323"/>
    </row>
    <row r="211718" spans="2:2">
      <c r="B211718" s="323"/>
    </row>
    <row r="211719" spans="2:2">
      <c r="B211719" s="323"/>
    </row>
    <row r="211720" spans="2:2">
      <c r="B211720" s="323"/>
    </row>
    <row r="211721" spans="2:2">
      <c r="B211721" s="323"/>
    </row>
    <row r="211722" spans="2:2">
      <c r="B211722" s="323"/>
    </row>
    <row r="211723" spans="2:2">
      <c r="B211723" s="323"/>
    </row>
    <row r="211724" spans="2:2">
      <c r="B211724" s="323"/>
    </row>
    <row r="211725" spans="2:2">
      <c r="B211725" s="323"/>
    </row>
    <row r="211726" spans="2:2">
      <c r="B211726" s="323"/>
    </row>
    <row r="211727" spans="2:2">
      <c r="B211727" s="323"/>
    </row>
    <row r="211728" spans="2:2">
      <c r="B211728" s="323"/>
    </row>
    <row r="211729" spans="2:2">
      <c r="B211729" s="323"/>
    </row>
    <row r="211730" spans="2:2">
      <c r="B211730" s="323"/>
    </row>
    <row r="211731" spans="2:2">
      <c r="B211731" s="323"/>
    </row>
    <row r="211732" spans="2:2">
      <c r="B211732" s="323"/>
    </row>
    <row r="211733" spans="2:2">
      <c r="B211733" s="323"/>
    </row>
    <row r="211734" spans="2:2">
      <c r="B211734" s="323"/>
    </row>
    <row r="211735" spans="2:2">
      <c r="B211735" s="323"/>
    </row>
    <row r="211736" spans="2:2">
      <c r="B211736" s="323"/>
    </row>
    <row r="211737" spans="2:2">
      <c r="B211737" s="323"/>
    </row>
    <row r="211738" spans="2:2">
      <c r="B211738" s="323"/>
    </row>
    <row r="211739" spans="2:2">
      <c r="B211739" s="323"/>
    </row>
    <row r="211740" spans="2:2">
      <c r="B211740" s="323"/>
    </row>
    <row r="211741" spans="2:2">
      <c r="B211741" s="323"/>
    </row>
    <row r="211742" spans="2:2">
      <c r="B211742" s="323"/>
    </row>
    <row r="211743" spans="2:2">
      <c r="B211743" s="323"/>
    </row>
    <row r="211744" spans="2:2">
      <c r="B211744" s="323"/>
    </row>
    <row r="211745" spans="2:2">
      <c r="B211745" s="323"/>
    </row>
    <row r="211746" spans="2:2">
      <c r="B211746" s="323"/>
    </row>
    <row r="211747" spans="2:2">
      <c r="B211747" s="323"/>
    </row>
    <row r="211748" spans="2:2">
      <c r="B211748" s="323"/>
    </row>
    <row r="211749" spans="2:2">
      <c r="B211749" s="323"/>
    </row>
    <row r="211750" spans="2:2">
      <c r="B211750" s="323"/>
    </row>
    <row r="211751" spans="2:2">
      <c r="B211751" s="323"/>
    </row>
    <row r="211752" spans="2:2">
      <c r="B211752" s="323"/>
    </row>
    <row r="211753" spans="2:2">
      <c r="B211753" s="323"/>
    </row>
    <row r="211754" spans="2:2">
      <c r="B211754" s="323"/>
    </row>
    <row r="211755" spans="2:2">
      <c r="B211755" s="323"/>
    </row>
    <row r="211756" spans="2:2">
      <c r="B211756" s="323"/>
    </row>
    <row r="211757" spans="2:2">
      <c r="B211757" s="323"/>
    </row>
    <row r="211758" spans="2:2">
      <c r="B211758" s="323"/>
    </row>
    <row r="211759" spans="2:2">
      <c r="B211759" s="323"/>
    </row>
    <row r="211760" spans="2:2">
      <c r="B211760" s="323"/>
    </row>
    <row r="211761" spans="2:2">
      <c r="B211761" s="323"/>
    </row>
    <row r="211762" spans="2:2">
      <c r="B211762" s="323"/>
    </row>
    <row r="211763" spans="2:2">
      <c r="B211763" s="323"/>
    </row>
    <row r="211764" spans="2:2">
      <c r="B211764" s="323"/>
    </row>
    <row r="211765" spans="2:2">
      <c r="B211765" s="323"/>
    </row>
    <row r="211766" spans="2:2">
      <c r="B211766" s="323"/>
    </row>
    <row r="211767" spans="2:2">
      <c r="B211767" s="323"/>
    </row>
    <row r="211768" spans="2:2">
      <c r="B211768" s="323"/>
    </row>
    <row r="211769" spans="2:2">
      <c r="B211769" s="323"/>
    </row>
    <row r="211770" spans="2:2">
      <c r="B211770" s="323"/>
    </row>
    <row r="211771" spans="2:2">
      <c r="B211771" s="323"/>
    </row>
    <row r="211772" spans="2:2">
      <c r="B211772" s="323"/>
    </row>
    <row r="211773" spans="2:2">
      <c r="B211773" s="323"/>
    </row>
    <row r="211774" spans="2:2">
      <c r="B211774" s="323"/>
    </row>
    <row r="211775" spans="2:2">
      <c r="B211775" s="323"/>
    </row>
    <row r="211776" spans="2:2">
      <c r="B211776" s="323"/>
    </row>
    <row r="211777" spans="2:2">
      <c r="B211777" s="323"/>
    </row>
    <row r="211778" spans="2:2">
      <c r="B211778" s="323"/>
    </row>
    <row r="211779" spans="2:2">
      <c r="B211779" s="323"/>
    </row>
    <row r="211780" spans="2:2">
      <c r="B211780" s="323"/>
    </row>
    <row r="211781" spans="2:2">
      <c r="B211781" s="323"/>
    </row>
    <row r="211782" spans="2:2">
      <c r="B211782" s="323"/>
    </row>
    <row r="211783" spans="2:2">
      <c r="B211783" s="323"/>
    </row>
    <row r="211784" spans="2:2">
      <c r="B211784" s="323"/>
    </row>
    <row r="211785" spans="2:2">
      <c r="B211785" s="323"/>
    </row>
    <row r="211786" spans="2:2">
      <c r="B211786" s="323"/>
    </row>
    <row r="211787" spans="2:2">
      <c r="B211787" s="323"/>
    </row>
    <row r="211788" spans="2:2">
      <c r="B211788" s="323"/>
    </row>
    <row r="211789" spans="2:2">
      <c r="B211789" s="323"/>
    </row>
    <row r="211790" spans="2:2">
      <c r="B211790" s="323"/>
    </row>
    <row r="211791" spans="2:2">
      <c r="B211791" s="323"/>
    </row>
    <row r="211792" spans="2:2">
      <c r="B211792" s="323"/>
    </row>
    <row r="211793" spans="2:2">
      <c r="B211793" s="323"/>
    </row>
    <row r="211794" spans="2:2">
      <c r="B211794" s="323"/>
    </row>
    <row r="211795" spans="2:2">
      <c r="B211795" s="323"/>
    </row>
    <row r="211796" spans="2:2">
      <c r="B211796" s="323"/>
    </row>
    <row r="211797" spans="2:2">
      <c r="B211797" s="323"/>
    </row>
    <row r="211798" spans="2:2">
      <c r="B211798" s="323"/>
    </row>
    <row r="211799" spans="2:2">
      <c r="B211799" s="323"/>
    </row>
    <row r="211800" spans="2:2">
      <c r="B211800" s="323"/>
    </row>
    <row r="211801" spans="2:2">
      <c r="B211801" s="323"/>
    </row>
    <row r="211802" spans="2:2">
      <c r="B211802" s="323"/>
    </row>
    <row r="211803" spans="2:2">
      <c r="B211803" s="323"/>
    </row>
    <row r="211804" spans="2:2">
      <c r="B211804" s="323"/>
    </row>
    <row r="211805" spans="2:2">
      <c r="B211805" s="323"/>
    </row>
    <row r="211806" spans="2:2">
      <c r="B211806" s="323"/>
    </row>
    <row r="211807" spans="2:2">
      <c r="B211807" s="323"/>
    </row>
    <row r="211808" spans="2:2">
      <c r="B211808" s="323"/>
    </row>
    <row r="211809" spans="2:2">
      <c r="B211809" s="323"/>
    </row>
    <row r="211810" spans="2:2">
      <c r="B211810" s="323"/>
    </row>
    <row r="211811" spans="2:2">
      <c r="B211811" s="323"/>
    </row>
    <row r="211812" spans="2:2">
      <c r="B211812" s="323"/>
    </row>
    <row r="211813" spans="2:2">
      <c r="B211813" s="323"/>
    </row>
    <row r="211814" spans="2:2">
      <c r="B211814" s="323"/>
    </row>
    <row r="211815" spans="2:2">
      <c r="B211815" s="323"/>
    </row>
    <row r="211816" spans="2:2">
      <c r="B211816" s="323"/>
    </row>
    <row r="211817" spans="2:2">
      <c r="B211817" s="323"/>
    </row>
    <row r="211818" spans="2:2">
      <c r="B211818" s="323"/>
    </row>
    <row r="211819" spans="2:2">
      <c r="B211819" s="323"/>
    </row>
    <row r="211820" spans="2:2">
      <c r="B211820" s="323"/>
    </row>
    <row r="211821" spans="2:2">
      <c r="B211821" s="323"/>
    </row>
    <row r="211822" spans="2:2">
      <c r="B211822" s="323"/>
    </row>
    <row r="211823" spans="2:2">
      <c r="B211823" s="323"/>
    </row>
    <row r="211824" spans="2:2">
      <c r="B211824" s="323"/>
    </row>
    <row r="211825" spans="2:2">
      <c r="B211825" s="323"/>
    </row>
    <row r="211826" spans="2:2">
      <c r="B211826" s="323"/>
    </row>
    <row r="211827" spans="2:2">
      <c r="B211827" s="323"/>
    </row>
    <row r="211828" spans="2:2">
      <c r="B211828" s="323"/>
    </row>
    <row r="211829" spans="2:2">
      <c r="B211829" s="323"/>
    </row>
    <row r="211830" spans="2:2">
      <c r="B211830" s="323"/>
    </row>
    <row r="211831" spans="2:2">
      <c r="B211831" s="323"/>
    </row>
    <row r="211832" spans="2:2">
      <c r="B211832" s="323"/>
    </row>
    <row r="211833" spans="2:2">
      <c r="B211833" s="323"/>
    </row>
    <row r="211834" spans="2:2">
      <c r="B211834" s="323"/>
    </row>
    <row r="211835" spans="2:2">
      <c r="B211835" s="323"/>
    </row>
    <row r="211836" spans="2:2">
      <c r="B211836" s="323"/>
    </row>
    <row r="211837" spans="2:2">
      <c r="B211837" s="323"/>
    </row>
    <row r="211838" spans="2:2">
      <c r="B211838" s="323"/>
    </row>
    <row r="211839" spans="2:2">
      <c r="B211839" s="323"/>
    </row>
    <row r="211840" spans="2:2">
      <c r="B211840" s="323"/>
    </row>
    <row r="211841" spans="2:2">
      <c r="B211841" s="323"/>
    </row>
    <row r="211842" spans="2:2">
      <c r="B211842" s="323"/>
    </row>
    <row r="211843" spans="2:2">
      <c r="B211843" s="323"/>
    </row>
    <row r="211844" spans="2:2">
      <c r="B211844" s="323"/>
    </row>
    <row r="211845" spans="2:2">
      <c r="B211845" s="323"/>
    </row>
    <row r="211846" spans="2:2">
      <c r="B211846" s="323"/>
    </row>
    <row r="211847" spans="2:2">
      <c r="B211847" s="323"/>
    </row>
    <row r="211848" spans="2:2">
      <c r="B211848" s="323"/>
    </row>
    <row r="211849" spans="2:2">
      <c r="B211849" s="323"/>
    </row>
    <row r="211850" spans="2:2">
      <c r="B211850" s="323"/>
    </row>
    <row r="211851" spans="2:2">
      <c r="B211851" s="323"/>
    </row>
    <row r="211852" spans="2:2">
      <c r="B211852" s="323"/>
    </row>
    <row r="211853" spans="2:2">
      <c r="B211853" s="323"/>
    </row>
    <row r="211854" spans="2:2">
      <c r="B211854" s="323"/>
    </row>
    <row r="211855" spans="2:2">
      <c r="B211855" s="323"/>
    </row>
    <row r="211856" spans="2:2">
      <c r="B211856" s="323"/>
    </row>
    <row r="211857" spans="2:2">
      <c r="B211857" s="323"/>
    </row>
    <row r="211858" spans="2:2">
      <c r="B211858" s="323"/>
    </row>
    <row r="211859" spans="2:2">
      <c r="B211859" s="323"/>
    </row>
    <row r="211860" spans="2:2">
      <c r="B211860" s="323"/>
    </row>
    <row r="211861" spans="2:2">
      <c r="B211861" s="323"/>
    </row>
    <row r="211862" spans="2:2">
      <c r="B211862" s="323"/>
    </row>
    <row r="211863" spans="2:2">
      <c r="B211863" s="323"/>
    </row>
    <row r="211864" spans="2:2">
      <c r="B211864" s="323"/>
    </row>
    <row r="211865" spans="2:2">
      <c r="B211865" s="323"/>
    </row>
    <row r="211866" spans="2:2">
      <c r="B211866" s="323"/>
    </row>
    <row r="211867" spans="2:2">
      <c r="B211867" s="323"/>
    </row>
    <row r="211868" spans="2:2">
      <c r="B211868" s="323"/>
    </row>
    <row r="211869" spans="2:2">
      <c r="B211869" s="323"/>
    </row>
    <row r="211870" spans="2:2">
      <c r="B211870" s="323"/>
    </row>
    <row r="211871" spans="2:2">
      <c r="B211871" s="323"/>
    </row>
    <row r="211872" spans="2:2">
      <c r="B211872" s="323"/>
    </row>
    <row r="211873" spans="2:2">
      <c r="B211873" s="323"/>
    </row>
    <row r="211874" spans="2:2">
      <c r="B211874" s="323"/>
    </row>
    <row r="211875" spans="2:2">
      <c r="B211875" s="323"/>
    </row>
    <row r="211876" spans="2:2">
      <c r="B211876" s="323"/>
    </row>
    <row r="211877" spans="2:2">
      <c r="B211877" s="323"/>
    </row>
    <row r="211878" spans="2:2">
      <c r="B211878" s="323"/>
    </row>
    <row r="211879" spans="2:2">
      <c r="B211879" s="323"/>
    </row>
    <row r="211880" spans="2:2">
      <c r="B211880" s="323"/>
    </row>
    <row r="211881" spans="2:2">
      <c r="B211881" s="323"/>
    </row>
    <row r="211882" spans="2:2">
      <c r="B211882" s="323"/>
    </row>
    <row r="211883" spans="2:2">
      <c r="B211883" s="323"/>
    </row>
    <row r="211884" spans="2:2">
      <c r="B211884" s="323"/>
    </row>
    <row r="211885" spans="2:2">
      <c r="B211885" s="323"/>
    </row>
    <row r="211886" spans="2:2">
      <c r="B211886" s="323"/>
    </row>
    <row r="211887" spans="2:2">
      <c r="B211887" s="323"/>
    </row>
    <row r="211888" spans="2:2">
      <c r="B211888" s="323"/>
    </row>
    <row r="211889" spans="2:2">
      <c r="B211889" s="323"/>
    </row>
    <row r="211890" spans="2:2">
      <c r="B211890" s="323"/>
    </row>
    <row r="211891" spans="2:2">
      <c r="B211891" s="323"/>
    </row>
    <row r="211892" spans="2:2">
      <c r="B211892" s="323"/>
    </row>
    <row r="211893" spans="2:2">
      <c r="B211893" s="323"/>
    </row>
    <row r="211894" spans="2:2">
      <c r="B211894" s="323"/>
    </row>
    <row r="211895" spans="2:2">
      <c r="B211895" s="323"/>
    </row>
    <row r="211896" spans="2:2">
      <c r="B211896" s="323"/>
    </row>
    <row r="211897" spans="2:2">
      <c r="B211897" s="323"/>
    </row>
    <row r="211898" spans="2:2">
      <c r="B211898" s="323"/>
    </row>
    <row r="211899" spans="2:2">
      <c r="B211899" s="323"/>
    </row>
    <row r="211900" spans="2:2">
      <c r="B211900" s="323"/>
    </row>
    <row r="211901" spans="2:2">
      <c r="B211901" s="323"/>
    </row>
    <row r="211902" spans="2:2">
      <c r="B211902" s="323"/>
    </row>
    <row r="211903" spans="2:2">
      <c r="B211903" s="323"/>
    </row>
    <row r="211904" spans="2:2">
      <c r="B211904" s="323"/>
    </row>
    <row r="211905" spans="2:2">
      <c r="B211905" s="323"/>
    </row>
    <row r="211906" spans="2:2">
      <c r="B211906" s="323"/>
    </row>
    <row r="211907" spans="2:2">
      <c r="B211907" s="323"/>
    </row>
    <row r="211908" spans="2:2">
      <c r="B211908" s="323"/>
    </row>
    <row r="211909" spans="2:2">
      <c r="B211909" s="323"/>
    </row>
    <row r="211910" spans="2:2">
      <c r="B211910" s="323"/>
    </row>
    <row r="211911" spans="2:2">
      <c r="B211911" s="323"/>
    </row>
    <row r="211912" spans="2:2">
      <c r="B211912" s="323"/>
    </row>
    <row r="211913" spans="2:2">
      <c r="B211913" s="323"/>
    </row>
    <row r="211914" spans="2:2">
      <c r="B211914" s="323"/>
    </row>
    <row r="211915" spans="2:2">
      <c r="B211915" s="323"/>
    </row>
    <row r="211916" spans="2:2">
      <c r="B211916" s="323"/>
    </row>
    <row r="211917" spans="2:2">
      <c r="B211917" s="323"/>
    </row>
    <row r="211918" spans="2:2">
      <c r="B211918" s="323"/>
    </row>
    <row r="211919" spans="2:2">
      <c r="B211919" s="323"/>
    </row>
    <row r="211920" spans="2:2">
      <c r="B211920" s="323"/>
    </row>
    <row r="211921" spans="2:2">
      <c r="B211921" s="323"/>
    </row>
    <row r="211922" spans="2:2">
      <c r="B211922" s="323"/>
    </row>
    <row r="211923" spans="2:2">
      <c r="B211923" s="323"/>
    </row>
    <row r="211924" spans="2:2">
      <c r="B211924" s="323"/>
    </row>
    <row r="211925" spans="2:2">
      <c r="B211925" s="323"/>
    </row>
    <row r="211926" spans="2:2">
      <c r="B211926" s="323"/>
    </row>
    <row r="211927" spans="2:2">
      <c r="B211927" s="323"/>
    </row>
    <row r="211928" spans="2:2">
      <c r="B211928" s="323"/>
    </row>
    <row r="211929" spans="2:2">
      <c r="B211929" s="323"/>
    </row>
    <row r="211930" spans="2:2">
      <c r="B211930" s="323"/>
    </row>
    <row r="211931" spans="2:2">
      <c r="B211931" s="323"/>
    </row>
    <row r="211932" spans="2:2">
      <c r="B211932" s="323"/>
    </row>
    <row r="211933" spans="2:2">
      <c r="B211933" s="323"/>
    </row>
    <row r="211934" spans="2:2">
      <c r="B211934" s="323"/>
    </row>
    <row r="211935" spans="2:2">
      <c r="B211935" s="323"/>
    </row>
    <row r="211936" spans="2:2">
      <c r="B211936" s="323"/>
    </row>
    <row r="211937" spans="2:2">
      <c r="B211937" s="323"/>
    </row>
    <row r="211938" spans="2:2">
      <c r="B211938" s="323"/>
    </row>
    <row r="211939" spans="2:2">
      <c r="B211939" s="323"/>
    </row>
    <row r="211940" spans="2:2">
      <c r="B211940" s="323"/>
    </row>
    <row r="211941" spans="2:2">
      <c r="B211941" s="323"/>
    </row>
    <row r="211942" spans="2:2">
      <c r="B211942" s="323"/>
    </row>
    <row r="211943" spans="2:2">
      <c r="B211943" s="323"/>
    </row>
    <row r="211944" spans="2:2">
      <c r="B211944" s="323"/>
    </row>
    <row r="211945" spans="2:2">
      <c r="B211945" s="323"/>
    </row>
    <row r="211946" spans="2:2">
      <c r="B211946" s="323"/>
    </row>
    <row r="211947" spans="2:2">
      <c r="B211947" s="323"/>
    </row>
    <row r="211948" spans="2:2">
      <c r="B211948" s="323"/>
    </row>
    <row r="211949" spans="2:2">
      <c r="B211949" s="323"/>
    </row>
    <row r="211950" spans="2:2">
      <c r="B211950" s="323"/>
    </row>
    <row r="211951" spans="2:2">
      <c r="B211951" s="323"/>
    </row>
    <row r="211952" spans="2:2">
      <c r="B211952" s="323"/>
    </row>
    <row r="211953" spans="2:2">
      <c r="B211953" s="323"/>
    </row>
    <row r="211954" spans="2:2">
      <c r="B211954" s="323"/>
    </row>
    <row r="211955" spans="2:2">
      <c r="B211955" s="323"/>
    </row>
    <row r="211956" spans="2:2">
      <c r="B211956" s="323"/>
    </row>
    <row r="211957" spans="2:2">
      <c r="B211957" s="323"/>
    </row>
    <row r="211958" spans="2:2">
      <c r="B211958" s="323"/>
    </row>
    <row r="211959" spans="2:2">
      <c r="B211959" s="323"/>
    </row>
    <row r="211960" spans="2:2">
      <c r="B211960" s="323"/>
    </row>
    <row r="211961" spans="2:2">
      <c r="B211961" s="323"/>
    </row>
    <row r="211962" spans="2:2">
      <c r="B211962" s="323"/>
    </row>
    <row r="211963" spans="2:2">
      <c r="B211963" s="323"/>
    </row>
    <row r="211964" spans="2:2">
      <c r="B211964" s="323"/>
    </row>
    <row r="211965" spans="2:2">
      <c r="B211965" s="323"/>
    </row>
    <row r="211966" spans="2:2">
      <c r="B211966" s="323"/>
    </row>
    <row r="211967" spans="2:2">
      <c r="B211967" s="323"/>
    </row>
    <row r="211968" spans="2:2">
      <c r="B211968" s="323"/>
    </row>
    <row r="211969" spans="2:2">
      <c r="B211969" s="323"/>
    </row>
    <row r="211970" spans="2:2">
      <c r="B211970" s="323"/>
    </row>
    <row r="211971" spans="2:2">
      <c r="B211971" s="323"/>
    </row>
    <row r="211972" spans="2:2">
      <c r="B211972" s="323"/>
    </row>
    <row r="211973" spans="2:2">
      <c r="B211973" s="323"/>
    </row>
    <row r="211974" spans="2:2">
      <c r="B211974" s="323"/>
    </row>
    <row r="211975" spans="2:2">
      <c r="B211975" s="323"/>
    </row>
    <row r="211976" spans="2:2">
      <c r="B211976" s="323"/>
    </row>
    <row r="211977" spans="2:2">
      <c r="B211977" s="323"/>
    </row>
    <row r="211978" spans="2:2">
      <c r="B211978" s="323"/>
    </row>
    <row r="211979" spans="2:2">
      <c r="B211979" s="323"/>
    </row>
    <row r="211980" spans="2:2">
      <c r="B211980" s="323"/>
    </row>
    <row r="211981" spans="2:2">
      <c r="B211981" s="323"/>
    </row>
    <row r="211982" spans="2:2">
      <c r="B211982" s="323"/>
    </row>
    <row r="211983" spans="2:2">
      <c r="B211983" s="323"/>
    </row>
    <row r="211984" spans="2:2">
      <c r="B211984" s="323"/>
    </row>
    <row r="211985" spans="2:2">
      <c r="B211985" s="323"/>
    </row>
    <row r="211986" spans="2:2">
      <c r="B211986" s="323"/>
    </row>
    <row r="211987" spans="2:2">
      <c r="B211987" s="323"/>
    </row>
    <row r="211988" spans="2:2">
      <c r="B211988" s="323"/>
    </row>
    <row r="211989" spans="2:2">
      <c r="B211989" s="323"/>
    </row>
    <row r="211990" spans="2:2">
      <c r="B211990" s="323"/>
    </row>
    <row r="211991" spans="2:2">
      <c r="B211991" s="323"/>
    </row>
    <row r="211992" spans="2:2">
      <c r="B211992" s="323"/>
    </row>
    <row r="211993" spans="2:2">
      <c r="B211993" s="323"/>
    </row>
    <row r="211994" spans="2:2">
      <c r="B211994" s="323"/>
    </row>
    <row r="211995" spans="2:2">
      <c r="B211995" s="323"/>
    </row>
    <row r="211996" spans="2:2">
      <c r="B211996" s="323"/>
    </row>
    <row r="211997" spans="2:2">
      <c r="B211997" s="323"/>
    </row>
    <row r="211998" spans="2:2">
      <c r="B211998" s="323"/>
    </row>
    <row r="211999" spans="2:2">
      <c r="B211999" s="323"/>
    </row>
    <row r="212000" spans="2:2">
      <c r="B212000" s="323"/>
    </row>
    <row r="212001" spans="2:2">
      <c r="B212001" s="323"/>
    </row>
    <row r="212002" spans="2:2">
      <c r="B212002" s="323"/>
    </row>
    <row r="212003" spans="2:2">
      <c r="B212003" s="323"/>
    </row>
    <row r="212004" spans="2:2">
      <c r="B212004" s="323"/>
    </row>
    <row r="212005" spans="2:2">
      <c r="B212005" s="323"/>
    </row>
    <row r="212006" spans="2:2">
      <c r="B212006" s="323"/>
    </row>
    <row r="212007" spans="2:2">
      <c r="B212007" s="323"/>
    </row>
    <row r="212008" spans="2:2">
      <c r="B212008" s="323"/>
    </row>
    <row r="212009" spans="2:2">
      <c r="B212009" s="323"/>
    </row>
    <row r="212010" spans="2:2">
      <c r="B212010" s="323"/>
    </row>
    <row r="212011" spans="2:2">
      <c r="B212011" s="323"/>
    </row>
    <row r="212012" spans="2:2">
      <c r="B212012" s="323"/>
    </row>
    <row r="212013" spans="2:2">
      <c r="B212013" s="323"/>
    </row>
    <row r="212014" spans="2:2">
      <c r="B212014" s="323"/>
    </row>
    <row r="212015" spans="2:2">
      <c r="B212015" s="323"/>
    </row>
    <row r="212016" spans="2:2">
      <c r="B212016" s="323"/>
    </row>
    <row r="212017" spans="2:2">
      <c r="B212017" s="323"/>
    </row>
    <row r="212018" spans="2:2">
      <c r="B212018" s="323"/>
    </row>
    <row r="212019" spans="2:2">
      <c r="B212019" s="323"/>
    </row>
    <row r="212020" spans="2:2">
      <c r="B212020" s="323"/>
    </row>
    <row r="212021" spans="2:2">
      <c r="B212021" s="323"/>
    </row>
    <row r="212022" spans="2:2">
      <c r="B212022" s="323"/>
    </row>
    <row r="212023" spans="2:2">
      <c r="B212023" s="323"/>
    </row>
    <row r="212024" spans="2:2">
      <c r="B212024" s="323"/>
    </row>
    <row r="212025" spans="2:2">
      <c r="B212025" s="323"/>
    </row>
    <row r="212026" spans="2:2">
      <c r="B212026" s="323"/>
    </row>
    <row r="212027" spans="2:2">
      <c r="B212027" s="323"/>
    </row>
    <row r="212028" spans="2:2">
      <c r="B212028" s="323"/>
    </row>
    <row r="212029" spans="2:2">
      <c r="B212029" s="323"/>
    </row>
    <row r="212030" spans="2:2">
      <c r="B212030" s="323"/>
    </row>
    <row r="212031" spans="2:2">
      <c r="B212031" s="323"/>
    </row>
    <row r="212032" spans="2:2">
      <c r="B212032" s="323"/>
    </row>
    <row r="212033" spans="2:2">
      <c r="B212033" s="323"/>
    </row>
    <row r="212034" spans="2:2">
      <c r="B212034" s="323"/>
    </row>
    <row r="212035" spans="2:2">
      <c r="B212035" s="323"/>
    </row>
    <row r="212036" spans="2:2">
      <c r="B212036" s="323"/>
    </row>
    <row r="212037" spans="2:2">
      <c r="B212037" s="323"/>
    </row>
    <row r="212038" spans="2:2">
      <c r="B212038" s="323"/>
    </row>
    <row r="212039" spans="2:2">
      <c r="B212039" s="323"/>
    </row>
    <row r="212040" spans="2:2">
      <c r="B212040" s="323"/>
    </row>
    <row r="212041" spans="2:2">
      <c r="B212041" s="323"/>
    </row>
    <row r="212042" spans="2:2">
      <c r="B212042" s="323"/>
    </row>
    <row r="212043" spans="2:2">
      <c r="B212043" s="323"/>
    </row>
    <row r="212044" spans="2:2">
      <c r="B212044" s="323"/>
    </row>
    <row r="212045" spans="2:2">
      <c r="B212045" s="323"/>
    </row>
    <row r="212046" spans="2:2">
      <c r="B212046" s="323"/>
    </row>
    <row r="212047" spans="2:2">
      <c r="B212047" s="323"/>
    </row>
    <row r="212048" spans="2:2">
      <c r="B212048" s="323"/>
    </row>
    <row r="212049" spans="2:2">
      <c r="B212049" s="323"/>
    </row>
    <row r="212050" spans="2:2">
      <c r="B212050" s="323"/>
    </row>
    <row r="212051" spans="2:2">
      <c r="B212051" s="323"/>
    </row>
    <row r="212052" spans="2:2">
      <c r="B212052" s="323"/>
    </row>
    <row r="212053" spans="2:2">
      <c r="B212053" s="323"/>
    </row>
    <row r="212054" spans="2:2">
      <c r="B212054" s="323"/>
    </row>
    <row r="212055" spans="2:2">
      <c r="B212055" s="323"/>
    </row>
    <row r="212056" spans="2:2">
      <c r="B212056" s="323"/>
    </row>
    <row r="212057" spans="2:2">
      <c r="B212057" s="323"/>
    </row>
    <row r="212058" spans="2:2">
      <c r="B212058" s="323"/>
    </row>
    <row r="212059" spans="2:2">
      <c r="B212059" s="323"/>
    </row>
    <row r="212060" spans="2:2">
      <c r="B212060" s="323"/>
    </row>
    <row r="212061" spans="2:2">
      <c r="B212061" s="323"/>
    </row>
    <row r="212062" spans="2:2">
      <c r="B212062" s="323"/>
    </row>
    <row r="212063" spans="2:2">
      <c r="B212063" s="323"/>
    </row>
    <row r="212064" spans="2:2">
      <c r="B212064" s="323"/>
    </row>
    <row r="212065" spans="2:2">
      <c r="B212065" s="323"/>
    </row>
    <row r="212066" spans="2:2">
      <c r="B212066" s="323"/>
    </row>
    <row r="212067" spans="2:2">
      <c r="B212067" s="323"/>
    </row>
    <row r="212068" spans="2:2">
      <c r="B212068" s="323"/>
    </row>
    <row r="212069" spans="2:2">
      <c r="B212069" s="323"/>
    </row>
    <row r="212070" spans="2:2">
      <c r="B212070" s="323"/>
    </row>
    <row r="212071" spans="2:2">
      <c r="B212071" s="323"/>
    </row>
    <row r="212072" spans="2:2">
      <c r="B212072" s="323"/>
    </row>
    <row r="212073" spans="2:2">
      <c r="B212073" s="323"/>
    </row>
    <row r="212074" spans="2:2">
      <c r="B212074" s="323"/>
    </row>
    <row r="212075" spans="2:2">
      <c r="B212075" s="323"/>
    </row>
    <row r="212076" spans="2:2">
      <c r="B212076" s="323"/>
    </row>
    <row r="212077" spans="2:2">
      <c r="B212077" s="323"/>
    </row>
    <row r="212078" spans="2:2">
      <c r="B212078" s="323"/>
    </row>
    <row r="212079" spans="2:2">
      <c r="B212079" s="323"/>
    </row>
    <row r="212080" spans="2:2">
      <c r="B212080" s="323"/>
    </row>
    <row r="212081" spans="2:2">
      <c r="B212081" s="323"/>
    </row>
    <row r="212082" spans="2:2">
      <c r="B212082" s="323"/>
    </row>
    <row r="212083" spans="2:2">
      <c r="B212083" s="323"/>
    </row>
    <row r="212084" spans="2:2">
      <c r="B212084" s="323"/>
    </row>
    <row r="212085" spans="2:2">
      <c r="B212085" s="323"/>
    </row>
    <row r="212086" spans="2:2">
      <c r="B212086" s="323"/>
    </row>
    <row r="212087" spans="2:2">
      <c r="B212087" s="323"/>
    </row>
    <row r="212088" spans="2:2">
      <c r="B212088" s="323"/>
    </row>
    <row r="212089" spans="2:2">
      <c r="B212089" s="323"/>
    </row>
    <row r="212090" spans="2:2">
      <c r="B212090" s="323"/>
    </row>
    <row r="212091" spans="2:2">
      <c r="B212091" s="323"/>
    </row>
    <row r="212092" spans="2:2">
      <c r="B212092" s="323"/>
    </row>
    <row r="212093" spans="2:2">
      <c r="B212093" s="323"/>
    </row>
    <row r="212094" spans="2:2">
      <c r="B212094" s="323"/>
    </row>
    <row r="212095" spans="2:2">
      <c r="B212095" s="323"/>
    </row>
    <row r="212096" spans="2:2">
      <c r="B212096" s="323"/>
    </row>
    <row r="212097" spans="2:2">
      <c r="B212097" s="323"/>
    </row>
    <row r="212098" spans="2:2">
      <c r="B212098" s="323"/>
    </row>
    <row r="212099" spans="2:2">
      <c r="B212099" s="323"/>
    </row>
    <row r="212100" spans="2:2">
      <c r="B212100" s="323"/>
    </row>
    <row r="212101" spans="2:2">
      <c r="B212101" s="323"/>
    </row>
    <row r="212102" spans="2:2">
      <c r="B212102" s="323"/>
    </row>
    <row r="212103" spans="2:2">
      <c r="B212103" s="323"/>
    </row>
    <row r="212104" spans="2:2">
      <c r="B212104" s="323"/>
    </row>
    <row r="212105" spans="2:2">
      <c r="B212105" s="323"/>
    </row>
    <row r="212106" spans="2:2">
      <c r="B212106" s="323"/>
    </row>
    <row r="212107" spans="2:2">
      <c r="B212107" s="323"/>
    </row>
    <row r="212108" spans="2:2">
      <c r="B212108" s="323"/>
    </row>
    <row r="212109" spans="2:2">
      <c r="B212109" s="323"/>
    </row>
    <row r="212110" spans="2:2">
      <c r="B212110" s="323"/>
    </row>
    <row r="212111" spans="2:2">
      <c r="B212111" s="323"/>
    </row>
    <row r="212112" spans="2:2">
      <c r="B212112" s="323"/>
    </row>
    <row r="212113" spans="2:2">
      <c r="B212113" s="323"/>
    </row>
    <row r="212114" spans="2:2">
      <c r="B212114" s="323"/>
    </row>
    <row r="212115" spans="2:2">
      <c r="B212115" s="323"/>
    </row>
    <row r="212116" spans="2:2">
      <c r="B212116" s="323"/>
    </row>
    <row r="212117" spans="2:2">
      <c r="B212117" s="323"/>
    </row>
    <row r="212118" spans="2:2">
      <c r="B212118" s="323"/>
    </row>
    <row r="212119" spans="2:2">
      <c r="B212119" s="323"/>
    </row>
    <row r="212120" spans="2:2">
      <c r="B212120" s="323"/>
    </row>
    <row r="212121" spans="2:2">
      <c r="B212121" s="323"/>
    </row>
    <row r="212122" spans="2:2">
      <c r="B212122" s="323"/>
    </row>
    <row r="212123" spans="2:2">
      <c r="B212123" s="323"/>
    </row>
    <row r="212124" spans="2:2">
      <c r="B212124" s="323"/>
    </row>
    <row r="212125" spans="2:2">
      <c r="B212125" s="323"/>
    </row>
    <row r="212126" spans="2:2">
      <c r="B212126" s="323"/>
    </row>
    <row r="212127" spans="2:2">
      <c r="B212127" s="323"/>
    </row>
    <row r="212128" spans="2:2">
      <c r="B212128" s="323"/>
    </row>
    <row r="212129" spans="2:2">
      <c r="B212129" s="323"/>
    </row>
    <row r="212130" spans="2:2">
      <c r="B212130" s="323"/>
    </row>
    <row r="212131" spans="2:2">
      <c r="B212131" s="323"/>
    </row>
    <row r="212132" spans="2:2">
      <c r="B212132" s="323"/>
    </row>
    <row r="212133" spans="2:2">
      <c r="B212133" s="323"/>
    </row>
    <row r="212134" spans="2:2">
      <c r="B212134" s="323"/>
    </row>
    <row r="212135" spans="2:2">
      <c r="B212135" s="323"/>
    </row>
    <row r="212136" spans="2:2">
      <c r="B212136" s="323"/>
    </row>
    <row r="212137" spans="2:2">
      <c r="B212137" s="323"/>
    </row>
    <row r="212138" spans="2:2">
      <c r="B212138" s="323"/>
    </row>
    <row r="212139" spans="2:2">
      <c r="B212139" s="323"/>
    </row>
    <row r="212140" spans="2:2">
      <c r="B212140" s="323"/>
    </row>
    <row r="212141" spans="2:2">
      <c r="B212141" s="323"/>
    </row>
    <row r="212142" spans="2:2">
      <c r="B212142" s="323"/>
    </row>
    <row r="212143" spans="2:2">
      <c r="B212143" s="323"/>
    </row>
    <row r="212144" spans="2:2">
      <c r="B212144" s="323"/>
    </row>
    <row r="212145" spans="2:2">
      <c r="B212145" s="323"/>
    </row>
    <row r="212146" spans="2:2">
      <c r="B212146" s="323"/>
    </row>
    <row r="212147" spans="2:2">
      <c r="B212147" s="323"/>
    </row>
    <row r="212148" spans="2:2">
      <c r="B212148" s="323"/>
    </row>
    <row r="212149" spans="2:2">
      <c r="B212149" s="323"/>
    </row>
    <row r="212150" spans="2:2">
      <c r="B212150" s="323"/>
    </row>
    <row r="212151" spans="2:2">
      <c r="B212151" s="323"/>
    </row>
    <row r="212152" spans="2:2">
      <c r="B212152" s="323"/>
    </row>
    <row r="212153" spans="2:2">
      <c r="B212153" s="323"/>
    </row>
    <row r="212154" spans="2:2">
      <c r="B212154" s="323"/>
    </row>
    <row r="212155" spans="2:2">
      <c r="B212155" s="323"/>
    </row>
    <row r="212156" spans="2:2">
      <c r="B212156" s="323"/>
    </row>
    <row r="212157" spans="2:2">
      <c r="B212157" s="323"/>
    </row>
    <row r="212158" spans="2:2">
      <c r="B212158" s="323"/>
    </row>
    <row r="212159" spans="2:2">
      <c r="B212159" s="323"/>
    </row>
    <row r="212160" spans="2:2">
      <c r="B212160" s="323"/>
    </row>
    <row r="212161" spans="2:2">
      <c r="B212161" s="323"/>
    </row>
    <row r="212162" spans="2:2">
      <c r="B212162" s="323"/>
    </row>
    <row r="212163" spans="2:2">
      <c r="B212163" s="323"/>
    </row>
    <row r="212164" spans="2:2">
      <c r="B212164" s="323"/>
    </row>
    <row r="212165" spans="2:2">
      <c r="B212165" s="323"/>
    </row>
    <row r="212166" spans="2:2">
      <c r="B212166" s="323"/>
    </row>
    <row r="212167" spans="2:2">
      <c r="B212167" s="323"/>
    </row>
    <row r="212168" spans="2:2">
      <c r="B212168" s="323"/>
    </row>
    <row r="212169" spans="2:2">
      <c r="B212169" s="323"/>
    </row>
    <row r="212170" spans="2:2">
      <c r="B212170" s="323"/>
    </row>
    <row r="212171" spans="2:2">
      <c r="B212171" s="323"/>
    </row>
    <row r="212172" spans="2:2">
      <c r="B212172" s="323"/>
    </row>
    <row r="212173" spans="2:2">
      <c r="B212173" s="323"/>
    </row>
    <row r="212174" spans="2:2">
      <c r="B212174" s="323"/>
    </row>
    <row r="212175" spans="2:2">
      <c r="B212175" s="323"/>
    </row>
    <row r="212176" spans="2:2">
      <c r="B212176" s="323"/>
    </row>
    <row r="212177" spans="2:2">
      <c r="B212177" s="323"/>
    </row>
    <row r="212178" spans="2:2">
      <c r="B212178" s="323"/>
    </row>
    <row r="212179" spans="2:2">
      <c r="B212179" s="323"/>
    </row>
    <row r="212180" spans="2:2">
      <c r="B212180" s="323"/>
    </row>
    <row r="212181" spans="2:2">
      <c r="B212181" s="323"/>
    </row>
    <row r="212182" spans="2:2">
      <c r="B212182" s="323"/>
    </row>
    <row r="212183" spans="2:2">
      <c r="B212183" s="323"/>
    </row>
    <row r="212184" spans="2:2">
      <c r="B212184" s="323"/>
    </row>
    <row r="212185" spans="2:2">
      <c r="B212185" s="323"/>
    </row>
    <row r="212186" spans="2:2">
      <c r="B212186" s="323"/>
    </row>
    <row r="212187" spans="2:2">
      <c r="B212187" s="323"/>
    </row>
    <row r="212188" spans="2:2">
      <c r="B212188" s="323"/>
    </row>
    <row r="212189" spans="2:2">
      <c r="B212189" s="323"/>
    </row>
    <row r="212190" spans="2:2">
      <c r="B212190" s="323"/>
    </row>
    <row r="212191" spans="2:2">
      <c r="B212191" s="323"/>
    </row>
    <row r="212192" spans="2:2">
      <c r="B212192" s="323"/>
    </row>
    <row r="212193" spans="2:2">
      <c r="B212193" s="323"/>
    </row>
    <row r="212194" spans="2:2">
      <c r="B212194" s="323"/>
    </row>
    <row r="212195" spans="2:2">
      <c r="B212195" s="323"/>
    </row>
    <row r="212196" spans="2:2">
      <c r="B212196" s="323"/>
    </row>
    <row r="212197" spans="2:2">
      <c r="B212197" s="323"/>
    </row>
    <row r="212198" spans="2:2">
      <c r="B212198" s="323"/>
    </row>
    <row r="212199" spans="2:2">
      <c r="B212199" s="323"/>
    </row>
    <row r="212200" spans="2:2">
      <c r="B212200" s="323"/>
    </row>
    <row r="212201" spans="2:2">
      <c r="B212201" s="323"/>
    </row>
    <row r="212202" spans="2:2">
      <c r="B212202" s="323"/>
    </row>
    <row r="212203" spans="2:2">
      <c r="B212203" s="323"/>
    </row>
    <row r="212204" spans="2:2">
      <c r="B212204" s="323"/>
    </row>
    <row r="212205" spans="2:2">
      <c r="B212205" s="323"/>
    </row>
    <row r="212206" spans="2:2">
      <c r="B212206" s="323"/>
    </row>
    <row r="212207" spans="2:2">
      <c r="B212207" s="323"/>
    </row>
    <row r="212208" spans="2:2">
      <c r="B212208" s="323"/>
    </row>
    <row r="212209" spans="2:2">
      <c r="B212209" s="323"/>
    </row>
    <row r="212210" spans="2:2">
      <c r="B212210" s="323"/>
    </row>
    <row r="212211" spans="2:2">
      <c r="B212211" s="323"/>
    </row>
    <row r="212212" spans="2:2">
      <c r="B212212" s="323"/>
    </row>
    <row r="212213" spans="2:2">
      <c r="B212213" s="323"/>
    </row>
    <row r="212214" spans="2:2">
      <c r="B212214" s="323"/>
    </row>
    <row r="212215" spans="2:2">
      <c r="B212215" s="323"/>
    </row>
    <row r="212216" spans="2:2">
      <c r="B212216" s="323"/>
    </row>
    <row r="212217" spans="2:2">
      <c r="B212217" s="323"/>
    </row>
    <row r="212218" spans="2:2">
      <c r="B212218" s="323"/>
    </row>
    <row r="212219" spans="2:2">
      <c r="B212219" s="323"/>
    </row>
    <row r="212220" spans="2:2">
      <c r="B212220" s="323"/>
    </row>
    <row r="212221" spans="2:2">
      <c r="B212221" s="323"/>
    </row>
    <row r="212222" spans="2:2">
      <c r="B212222" s="323"/>
    </row>
    <row r="212223" spans="2:2">
      <c r="B212223" s="323"/>
    </row>
    <row r="212224" spans="2:2">
      <c r="B212224" s="323"/>
    </row>
    <row r="212225" spans="2:2">
      <c r="B212225" s="323"/>
    </row>
    <row r="212226" spans="2:2">
      <c r="B212226" s="323"/>
    </row>
    <row r="212227" spans="2:2">
      <c r="B212227" s="323"/>
    </row>
    <row r="212228" spans="2:2">
      <c r="B212228" s="323"/>
    </row>
    <row r="212229" spans="2:2">
      <c r="B212229" s="323"/>
    </row>
    <row r="212230" spans="2:2">
      <c r="B212230" s="323"/>
    </row>
    <row r="212231" spans="2:2">
      <c r="B212231" s="323"/>
    </row>
    <row r="212232" spans="2:2">
      <c r="B212232" s="323"/>
    </row>
    <row r="212233" spans="2:2">
      <c r="B212233" s="323"/>
    </row>
    <row r="212234" spans="2:2">
      <c r="B212234" s="323"/>
    </row>
    <row r="212235" spans="2:2">
      <c r="B212235" s="323"/>
    </row>
    <row r="212236" spans="2:2">
      <c r="B212236" s="323"/>
    </row>
    <row r="212237" spans="2:2">
      <c r="B212237" s="323"/>
    </row>
    <row r="212238" spans="2:2">
      <c r="B212238" s="323"/>
    </row>
    <row r="212239" spans="2:2">
      <c r="B212239" s="323"/>
    </row>
    <row r="212240" spans="2:2">
      <c r="B212240" s="323"/>
    </row>
    <row r="212241" spans="2:2">
      <c r="B212241" s="323"/>
    </row>
    <row r="212242" spans="2:2">
      <c r="B212242" s="323"/>
    </row>
    <row r="212243" spans="2:2">
      <c r="B212243" s="323"/>
    </row>
    <row r="212244" spans="2:2">
      <c r="B212244" s="323"/>
    </row>
    <row r="212245" spans="2:2">
      <c r="B212245" s="323"/>
    </row>
    <row r="212246" spans="2:2">
      <c r="B212246" s="323"/>
    </row>
    <row r="212247" spans="2:2">
      <c r="B212247" s="323"/>
    </row>
    <row r="212248" spans="2:2">
      <c r="B212248" s="323"/>
    </row>
    <row r="212249" spans="2:2">
      <c r="B212249" s="323"/>
    </row>
    <row r="212250" spans="2:2">
      <c r="B212250" s="323"/>
    </row>
    <row r="212251" spans="2:2">
      <c r="B212251" s="323"/>
    </row>
    <row r="212252" spans="2:2">
      <c r="B212252" s="323"/>
    </row>
    <row r="212253" spans="2:2">
      <c r="B212253" s="323"/>
    </row>
    <row r="212254" spans="2:2">
      <c r="B212254" s="323"/>
    </row>
    <row r="212255" spans="2:2">
      <c r="B212255" s="323"/>
    </row>
    <row r="212256" spans="2:2">
      <c r="B212256" s="323"/>
    </row>
    <row r="212257" spans="2:2">
      <c r="B212257" s="323"/>
    </row>
    <row r="212258" spans="2:2">
      <c r="B212258" s="323"/>
    </row>
    <row r="212259" spans="2:2">
      <c r="B212259" s="323"/>
    </row>
    <row r="212260" spans="2:2">
      <c r="B212260" s="323"/>
    </row>
    <row r="212261" spans="2:2">
      <c r="B212261" s="323"/>
    </row>
    <row r="212262" spans="2:2">
      <c r="B212262" s="323"/>
    </row>
    <row r="212263" spans="2:2">
      <c r="B212263" s="323"/>
    </row>
    <row r="212264" spans="2:2">
      <c r="B212264" s="323"/>
    </row>
    <row r="212265" spans="2:2">
      <c r="B212265" s="323"/>
    </row>
    <row r="212266" spans="2:2">
      <c r="B212266" s="323"/>
    </row>
    <row r="212267" spans="2:2">
      <c r="B212267" s="323"/>
    </row>
    <row r="212268" spans="2:2">
      <c r="B212268" s="323"/>
    </row>
    <row r="212269" spans="2:2">
      <c r="B212269" s="323"/>
    </row>
    <row r="212270" spans="2:2">
      <c r="B212270" s="323"/>
    </row>
    <row r="212271" spans="2:2">
      <c r="B212271" s="323"/>
    </row>
    <row r="212272" spans="2:2">
      <c r="B212272" s="323"/>
    </row>
    <row r="212273" spans="2:2">
      <c r="B212273" s="323"/>
    </row>
    <row r="212274" spans="2:2">
      <c r="B212274" s="323"/>
    </row>
    <row r="212275" spans="2:2">
      <c r="B212275" s="323"/>
    </row>
    <row r="212276" spans="2:2">
      <c r="B212276" s="323"/>
    </row>
    <row r="212277" spans="2:2">
      <c r="B212277" s="323"/>
    </row>
    <row r="212278" spans="2:2">
      <c r="B212278" s="323"/>
    </row>
    <row r="212279" spans="2:2">
      <c r="B212279" s="323"/>
    </row>
    <row r="212280" spans="2:2">
      <c r="B212280" s="323"/>
    </row>
    <row r="212281" spans="2:2">
      <c r="B212281" s="323"/>
    </row>
    <row r="212282" spans="2:2">
      <c r="B212282" s="323"/>
    </row>
    <row r="212283" spans="2:2">
      <c r="B212283" s="323"/>
    </row>
    <row r="212284" spans="2:2">
      <c r="B212284" s="323"/>
    </row>
    <row r="212285" spans="2:2">
      <c r="B212285" s="323"/>
    </row>
    <row r="212286" spans="2:2">
      <c r="B212286" s="323"/>
    </row>
    <row r="212287" spans="2:2">
      <c r="B212287" s="323"/>
    </row>
    <row r="212288" spans="2:2">
      <c r="B212288" s="323"/>
    </row>
    <row r="212289" spans="2:2">
      <c r="B212289" s="323"/>
    </row>
    <row r="212290" spans="2:2">
      <c r="B212290" s="323"/>
    </row>
    <row r="212291" spans="2:2">
      <c r="B212291" s="323"/>
    </row>
    <row r="212292" spans="2:2">
      <c r="B212292" s="323"/>
    </row>
    <row r="212293" spans="2:2">
      <c r="B212293" s="323"/>
    </row>
    <row r="212294" spans="2:2">
      <c r="B212294" s="323"/>
    </row>
    <row r="212295" spans="2:2">
      <c r="B212295" s="323"/>
    </row>
    <row r="212296" spans="2:2">
      <c r="B212296" s="323"/>
    </row>
    <row r="212297" spans="2:2">
      <c r="B212297" s="323"/>
    </row>
    <row r="212298" spans="2:2">
      <c r="B212298" s="323"/>
    </row>
    <row r="212299" spans="2:2">
      <c r="B212299" s="323"/>
    </row>
    <row r="212300" spans="2:2">
      <c r="B212300" s="323"/>
    </row>
    <row r="212301" spans="2:2">
      <c r="B212301" s="323"/>
    </row>
    <row r="212302" spans="2:2">
      <c r="B212302" s="323"/>
    </row>
    <row r="212303" spans="2:2">
      <c r="B212303" s="323"/>
    </row>
    <row r="212304" spans="2:2">
      <c r="B212304" s="323"/>
    </row>
    <row r="212305" spans="2:2">
      <c r="B212305" s="323"/>
    </row>
    <row r="212306" spans="2:2">
      <c r="B212306" s="323"/>
    </row>
    <row r="212307" spans="2:2">
      <c r="B212307" s="323"/>
    </row>
    <row r="212308" spans="2:2">
      <c r="B212308" s="323"/>
    </row>
    <row r="212309" spans="2:2">
      <c r="B212309" s="323"/>
    </row>
    <row r="212310" spans="2:2">
      <c r="B212310" s="323"/>
    </row>
    <row r="212311" spans="2:2">
      <c r="B212311" s="323"/>
    </row>
    <row r="212312" spans="2:2">
      <c r="B212312" s="323"/>
    </row>
    <row r="212313" spans="2:2">
      <c r="B212313" s="323"/>
    </row>
    <row r="212314" spans="2:2">
      <c r="B212314" s="323"/>
    </row>
    <row r="212315" spans="2:2">
      <c r="B212315" s="323"/>
    </row>
    <row r="212316" spans="2:2">
      <c r="B212316" s="323"/>
    </row>
    <row r="212317" spans="2:2">
      <c r="B212317" s="323"/>
    </row>
    <row r="212318" spans="2:2">
      <c r="B212318" s="323"/>
    </row>
    <row r="212319" spans="2:2">
      <c r="B212319" s="323"/>
    </row>
    <row r="212320" spans="2:2">
      <c r="B212320" s="323"/>
    </row>
    <row r="212321" spans="2:2">
      <c r="B212321" s="323"/>
    </row>
    <row r="212322" spans="2:2">
      <c r="B212322" s="323"/>
    </row>
    <row r="212323" spans="2:2">
      <c r="B212323" s="323"/>
    </row>
    <row r="212324" spans="2:2">
      <c r="B212324" s="323"/>
    </row>
    <row r="212325" spans="2:2">
      <c r="B212325" s="323"/>
    </row>
    <row r="212326" spans="2:2">
      <c r="B212326" s="323"/>
    </row>
    <row r="212327" spans="2:2">
      <c r="B212327" s="323"/>
    </row>
    <row r="212328" spans="2:2">
      <c r="B212328" s="323"/>
    </row>
    <row r="212329" spans="2:2">
      <c r="B212329" s="323"/>
    </row>
    <row r="212330" spans="2:2">
      <c r="B212330" s="323"/>
    </row>
    <row r="212331" spans="2:2">
      <c r="B212331" s="323"/>
    </row>
    <row r="212332" spans="2:2">
      <c r="B212332" s="323"/>
    </row>
    <row r="212333" spans="2:2">
      <c r="B212333" s="323"/>
    </row>
    <row r="212334" spans="2:2">
      <c r="B212334" s="323"/>
    </row>
    <row r="212335" spans="2:2">
      <c r="B212335" s="323"/>
    </row>
    <row r="212336" spans="2:2">
      <c r="B212336" s="323"/>
    </row>
    <row r="212337" spans="2:2">
      <c r="B212337" s="323"/>
    </row>
    <row r="212338" spans="2:2">
      <c r="B212338" s="323"/>
    </row>
    <row r="212339" spans="2:2">
      <c r="B212339" s="323"/>
    </row>
    <row r="212340" spans="2:2">
      <c r="B212340" s="323"/>
    </row>
    <row r="212341" spans="2:2">
      <c r="B212341" s="323"/>
    </row>
    <row r="212342" spans="2:2">
      <c r="B212342" s="323"/>
    </row>
    <row r="212343" spans="2:2">
      <c r="B212343" s="323"/>
    </row>
    <row r="212344" spans="2:2">
      <c r="B212344" s="323"/>
    </row>
    <row r="212345" spans="2:2">
      <c r="B212345" s="323"/>
    </row>
    <row r="212346" spans="2:2">
      <c r="B212346" s="323"/>
    </row>
    <row r="212347" spans="2:2">
      <c r="B212347" s="323"/>
    </row>
    <row r="212348" spans="2:2">
      <c r="B212348" s="323"/>
    </row>
    <row r="212349" spans="2:2">
      <c r="B212349" s="323"/>
    </row>
    <row r="212350" spans="2:2">
      <c r="B212350" s="323"/>
    </row>
    <row r="212351" spans="2:2">
      <c r="B212351" s="323"/>
    </row>
    <row r="212352" spans="2:2">
      <c r="B212352" s="323"/>
    </row>
    <row r="212353" spans="2:2">
      <c r="B212353" s="323"/>
    </row>
    <row r="212354" spans="2:2">
      <c r="B212354" s="323"/>
    </row>
    <row r="212355" spans="2:2">
      <c r="B212355" s="323"/>
    </row>
    <row r="212356" spans="2:2">
      <c r="B212356" s="323"/>
    </row>
    <row r="212357" spans="2:2">
      <c r="B212357" s="323"/>
    </row>
    <row r="212358" spans="2:2">
      <c r="B212358" s="323"/>
    </row>
    <row r="212359" spans="2:2">
      <c r="B212359" s="323"/>
    </row>
    <row r="212360" spans="2:2">
      <c r="B212360" s="323"/>
    </row>
    <row r="212361" spans="2:2">
      <c r="B212361" s="323"/>
    </row>
    <row r="212362" spans="2:2">
      <c r="B212362" s="323"/>
    </row>
    <row r="212363" spans="2:2">
      <c r="B212363" s="323"/>
    </row>
    <row r="212364" spans="2:2">
      <c r="B212364" s="323"/>
    </row>
    <row r="212365" spans="2:2">
      <c r="B212365" s="323"/>
    </row>
    <row r="212366" spans="2:2">
      <c r="B212366" s="323"/>
    </row>
    <row r="212367" spans="2:2">
      <c r="B212367" s="323"/>
    </row>
    <row r="212368" spans="2:2">
      <c r="B212368" s="323"/>
    </row>
    <row r="212369" spans="2:2">
      <c r="B212369" s="323"/>
    </row>
    <row r="212370" spans="2:2">
      <c r="B212370" s="323"/>
    </row>
    <row r="212371" spans="2:2">
      <c r="B212371" s="323"/>
    </row>
    <row r="212372" spans="2:2">
      <c r="B212372" s="323"/>
    </row>
    <row r="212373" spans="2:2">
      <c r="B212373" s="323"/>
    </row>
    <row r="212374" spans="2:2">
      <c r="B212374" s="323"/>
    </row>
    <row r="212375" spans="2:2">
      <c r="B212375" s="323"/>
    </row>
    <row r="212376" spans="2:2">
      <c r="B212376" s="323"/>
    </row>
    <row r="212377" spans="2:2">
      <c r="B212377" s="323"/>
    </row>
    <row r="212378" spans="2:2">
      <c r="B212378" s="323"/>
    </row>
    <row r="212379" spans="2:2">
      <c r="B212379" s="323"/>
    </row>
    <row r="212380" spans="2:2">
      <c r="B212380" s="323"/>
    </row>
    <row r="212381" spans="2:2">
      <c r="B212381" s="323"/>
    </row>
    <row r="212382" spans="2:2">
      <c r="B212382" s="323"/>
    </row>
    <row r="212383" spans="2:2">
      <c r="B212383" s="323"/>
    </row>
    <row r="212384" spans="2:2">
      <c r="B212384" s="323"/>
    </row>
    <row r="212385" spans="2:2">
      <c r="B212385" s="323"/>
    </row>
    <row r="212386" spans="2:2">
      <c r="B212386" s="323"/>
    </row>
    <row r="212387" spans="2:2">
      <c r="B212387" s="323"/>
    </row>
    <row r="212388" spans="2:2">
      <c r="B212388" s="323"/>
    </row>
    <row r="212389" spans="2:2">
      <c r="B212389" s="323"/>
    </row>
    <row r="212390" spans="2:2">
      <c r="B212390" s="323"/>
    </row>
    <row r="212391" spans="2:2">
      <c r="B212391" s="323"/>
    </row>
    <row r="212392" spans="2:2">
      <c r="B212392" s="323"/>
    </row>
    <row r="212393" spans="2:2">
      <c r="B212393" s="323"/>
    </row>
    <row r="212394" spans="2:2">
      <c r="B212394" s="323"/>
    </row>
    <row r="212395" spans="2:2">
      <c r="B212395" s="323"/>
    </row>
    <row r="212396" spans="2:2">
      <c r="B212396" s="323"/>
    </row>
    <row r="212397" spans="2:2">
      <c r="B212397" s="323"/>
    </row>
    <row r="212398" spans="2:2">
      <c r="B212398" s="323"/>
    </row>
    <row r="212399" spans="2:2">
      <c r="B212399" s="323"/>
    </row>
    <row r="212400" spans="2:2">
      <c r="B212400" s="323"/>
    </row>
    <row r="212401" spans="2:2">
      <c r="B212401" s="323"/>
    </row>
    <row r="212402" spans="2:2">
      <c r="B212402" s="323"/>
    </row>
    <row r="212403" spans="2:2">
      <c r="B212403" s="323"/>
    </row>
    <row r="212404" spans="2:2">
      <c r="B212404" s="323"/>
    </row>
    <row r="212405" spans="2:2">
      <c r="B212405" s="323"/>
    </row>
    <row r="212406" spans="2:2">
      <c r="B212406" s="323"/>
    </row>
    <row r="212407" spans="2:2">
      <c r="B212407" s="323"/>
    </row>
    <row r="212408" spans="2:2">
      <c r="B212408" s="323"/>
    </row>
    <row r="212409" spans="2:2">
      <c r="B212409" s="323"/>
    </row>
    <row r="212410" spans="2:2">
      <c r="B212410" s="323"/>
    </row>
    <row r="212411" spans="2:2">
      <c r="B212411" s="323"/>
    </row>
    <row r="212412" spans="2:2">
      <c r="B212412" s="323"/>
    </row>
    <row r="212413" spans="2:2">
      <c r="B212413" s="323"/>
    </row>
    <row r="212414" spans="2:2">
      <c r="B212414" s="323"/>
    </row>
    <row r="212415" spans="2:2">
      <c r="B212415" s="323"/>
    </row>
    <row r="212416" spans="2:2">
      <c r="B212416" s="323"/>
    </row>
    <row r="212417" spans="2:2">
      <c r="B212417" s="323"/>
    </row>
    <row r="212418" spans="2:2">
      <c r="B212418" s="323"/>
    </row>
    <row r="212419" spans="2:2">
      <c r="B212419" s="323"/>
    </row>
    <row r="212420" spans="2:2">
      <c r="B212420" s="323"/>
    </row>
    <row r="212421" spans="2:2">
      <c r="B212421" s="323"/>
    </row>
    <row r="212422" spans="2:2">
      <c r="B212422" s="323"/>
    </row>
    <row r="212423" spans="2:2">
      <c r="B212423" s="323"/>
    </row>
    <row r="212424" spans="2:2">
      <c r="B212424" s="323"/>
    </row>
    <row r="212425" spans="2:2">
      <c r="B212425" s="323"/>
    </row>
    <row r="212426" spans="2:2">
      <c r="B212426" s="323"/>
    </row>
    <row r="212427" spans="2:2">
      <c r="B212427" s="323"/>
    </row>
    <row r="212428" spans="2:2">
      <c r="B212428" s="323"/>
    </row>
    <row r="212429" spans="2:2">
      <c r="B212429" s="323"/>
    </row>
    <row r="212430" spans="2:2">
      <c r="B212430" s="323"/>
    </row>
    <row r="212431" spans="2:2">
      <c r="B212431" s="323"/>
    </row>
    <row r="212432" spans="2:2">
      <c r="B212432" s="323"/>
    </row>
    <row r="212433" spans="2:2">
      <c r="B212433" s="323"/>
    </row>
    <row r="212434" spans="2:2">
      <c r="B212434" s="323"/>
    </row>
    <row r="212435" spans="2:2">
      <c r="B212435" s="323"/>
    </row>
    <row r="212436" spans="2:2">
      <c r="B212436" s="323"/>
    </row>
    <row r="212437" spans="2:2">
      <c r="B212437" s="323"/>
    </row>
    <row r="212438" spans="2:2">
      <c r="B212438" s="323"/>
    </row>
    <row r="212439" spans="2:2">
      <c r="B212439" s="323"/>
    </row>
    <row r="212440" spans="2:2">
      <c r="B212440" s="323"/>
    </row>
    <row r="212441" spans="2:2">
      <c r="B212441" s="323"/>
    </row>
    <row r="212442" spans="2:2">
      <c r="B212442" s="323"/>
    </row>
    <row r="212443" spans="2:2">
      <c r="B212443" s="323"/>
    </row>
    <row r="212444" spans="2:2">
      <c r="B212444" s="323"/>
    </row>
    <row r="212445" spans="2:2">
      <c r="B212445" s="323"/>
    </row>
    <row r="212446" spans="2:2">
      <c r="B212446" s="323"/>
    </row>
    <row r="212447" spans="2:2">
      <c r="B212447" s="323"/>
    </row>
    <row r="212448" spans="2:2">
      <c r="B212448" s="323"/>
    </row>
    <row r="212449" spans="2:2">
      <c r="B212449" s="323"/>
    </row>
    <row r="212450" spans="2:2">
      <c r="B212450" s="323"/>
    </row>
    <row r="212451" spans="2:2">
      <c r="B212451" s="323"/>
    </row>
    <row r="212452" spans="2:2">
      <c r="B212452" s="323"/>
    </row>
    <row r="212453" spans="2:2">
      <c r="B212453" s="323"/>
    </row>
    <row r="212454" spans="2:2">
      <c r="B212454" s="323"/>
    </row>
    <row r="212455" spans="2:2">
      <c r="B212455" s="323"/>
    </row>
    <row r="212456" spans="2:2">
      <c r="B212456" s="323"/>
    </row>
    <row r="212457" spans="2:2">
      <c r="B212457" s="323"/>
    </row>
    <row r="212458" spans="2:2">
      <c r="B212458" s="323"/>
    </row>
    <row r="212459" spans="2:2">
      <c r="B212459" s="323"/>
    </row>
    <row r="212460" spans="2:2">
      <c r="B212460" s="323"/>
    </row>
    <row r="212461" spans="2:2">
      <c r="B212461" s="323"/>
    </row>
    <row r="212462" spans="2:2">
      <c r="B212462" s="323"/>
    </row>
    <row r="212463" spans="2:2">
      <c r="B212463" s="323"/>
    </row>
    <row r="212464" spans="2:2">
      <c r="B212464" s="323"/>
    </row>
    <row r="212465" spans="2:2">
      <c r="B212465" s="323"/>
    </row>
    <row r="212466" spans="2:2">
      <c r="B212466" s="323"/>
    </row>
    <row r="212467" spans="2:2">
      <c r="B212467" s="323"/>
    </row>
    <row r="212468" spans="2:2">
      <c r="B212468" s="323"/>
    </row>
    <row r="212469" spans="2:2">
      <c r="B212469" s="323"/>
    </row>
    <row r="212470" spans="2:2">
      <c r="B212470" s="323"/>
    </row>
    <row r="212471" spans="2:2">
      <c r="B212471" s="323"/>
    </row>
    <row r="212472" spans="2:2">
      <c r="B212472" s="323"/>
    </row>
    <row r="212473" spans="2:2">
      <c r="B212473" s="323"/>
    </row>
    <row r="212474" spans="2:2">
      <c r="B212474" s="323"/>
    </row>
    <row r="212475" spans="2:2">
      <c r="B212475" s="323"/>
    </row>
    <row r="212476" spans="2:2">
      <c r="B212476" s="323"/>
    </row>
    <row r="212477" spans="2:2">
      <c r="B212477" s="323"/>
    </row>
    <row r="212478" spans="2:2">
      <c r="B212478" s="323"/>
    </row>
    <row r="212479" spans="2:2">
      <c r="B212479" s="323"/>
    </row>
    <row r="212480" spans="2:2">
      <c r="B212480" s="323"/>
    </row>
    <row r="212481" spans="2:2">
      <c r="B212481" s="323"/>
    </row>
    <row r="212482" spans="2:2">
      <c r="B212482" s="323"/>
    </row>
    <row r="212483" spans="2:2">
      <c r="B212483" s="323"/>
    </row>
    <row r="212484" spans="2:2">
      <c r="B212484" s="323"/>
    </row>
    <row r="212485" spans="2:2">
      <c r="B212485" s="323"/>
    </row>
    <row r="212486" spans="2:2">
      <c r="B212486" s="323"/>
    </row>
    <row r="212487" spans="2:2">
      <c r="B212487" s="323"/>
    </row>
    <row r="212488" spans="2:2">
      <c r="B212488" s="323"/>
    </row>
    <row r="212489" spans="2:2">
      <c r="B212489" s="323"/>
    </row>
    <row r="212490" spans="2:2">
      <c r="B212490" s="323"/>
    </row>
    <row r="212491" spans="2:2">
      <c r="B212491" s="323"/>
    </row>
    <row r="212492" spans="2:2">
      <c r="B212492" s="323"/>
    </row>
    <row r="212493" spans="2:2">
      <c r="B212493" s="323"/>
    </row>
    <row r="212494" spans="2:2">
      <c r="B212494" s="323"/>
    </row>
    <row r="212495" spans="2:2">
      <c r="B212495" s="323"/>
    </row>
    <row r="212496" spans="2:2">
      <c r="B212496" s="323"/>
    </row>
    <row r="212497" spans="2:2">
      <c r="B212497" s="323"/>
    </row>
    <row r="212498" spans="2:2">
      <c r="B212498" s="323"/>
    </row>
    <row r="212499" spans="2:2">
      <c r="B212499" s="323"/>
    </row>
    <row r="212500" spans="2:2">
      <c r="B212500" s="323"/>
    </row>
    <row r="212501" spans="2:2">
      <c r="B212501" s="323"/>
    </row>
    <row r="212502" spans="2:2">
      <c r="B212502" s="323"/>
    </row>
    <row r="212503" spans="2:2">
      <c r="B212503" s="323"/>
    </row>
    <row r="212504" spans="2:2">
      <c r="B212504" s="323"/>
    </row>
    <row r="212505" spans="2:2">
      <c r="B212505" s="323"/>
    </row>
    <row r="212506" spans="2:2">
      <c r="B212506" s="323"/>
    </row>
    <row r="212507" spans="2:2">
      <c r="B212507" s="323"/>
    </row>
    <row r="212508" spans="2:2">
      <c r="B212508" s="323"/>
    </row>
    <row r="212509" spans="2:2">
      <c r="B212509" s="323"/>
    </row>
    <row r="212510" spans="2:2">
      <c r="B212510" s="323"/>
    </row>
    <row r="212511" spans="2:2">
      <c r="B212511" s="323"/>
    </row>
    <row r="212512" spans="2:2">
      <c r="B212512" s="323"/>
    </row>
    <row r="212513" spans="2:2">
      <c r="B212513" s="323"/>
    </row>
    <row r="212514" spans="2:2">
      <c r="B212514" s="323"/>
    </row>
    <row r="212515" spans="2:2">
      <c r="B212515" s="323"/>
    </row>
    <row r="212516" spans="2:2">
      <c r="B212516" s="323"/>
    </row>
    <row r="212517" spans="2:2">
      <c r="B212517" s="323"/>
    </row>
    <row r="212518" spans="2:2">
      <c r="B212518" s="323"/>
    </row>
    <row r="212519" spans="2:2">
      <c r="B212519" s="323"/>
    </row>
    <row r="212520" spans="2:2">
      <c r="B212520" s="323"/>
    </row>
    <row r="212521" spans="2:2">
      <c r="B212521" s="323"/>
    </row>
    <row r="212522" spans="2:2">
      <c r="B212522" s="323"/>
    </row>
    <row r="212523" spans="2:2">
      <c r="B212523" s="323"/>
    </row>
    <row r="212524" spans="2:2">
      <c r="B212524" s="323"/>
    </row>
    <row r="212525" spans="2:2">
      <c r="B212525" s="323"/>
    </row>
    <row r="212526" spans="2:2">
      <c r="B212526" s="323"/>
    </row>
    <row r="212527" spans="2:2">
      <c r="B212527" s="323"/>
    </row>
    <row r="212528" spans="2:2">
      <c r="B212528" s="323"/>
    </row>
    <row r="212529" spans="2:2">
      <c r="B212529" s="323"/>
    </row>
    <row r="212530" spans="2:2">
      <c r="B212530" s="323"/>
    </row>
    <row r="212531" spans="2:2">
      <c r="B212531" s="323"/>
    </row>
    <row r="212532" spans="2:2">
      <c r="B212532" s="323"/>
    </row>
    <row r="212533" spans="2:2">
      <c r="B212533" s="323"/>
    </row>
    <row r="212534" spans="2:2">
      <c r="B212534" s="323"/>
    </row>
    <row r="212535" spans="2:2">
      <c r="B212535" s="323"/>
    </row>
    <row r="212536" spans="2:2">
      <c r="B212536" s="323"/>
    </row>
    <row r="212537" spans="2:2">
      <c r="B212537" s="323"/>
    </row>
    <row r="212538" spans="2:2">
      <c r="B212538" s="323"/>
    </row>
    <row r="212539" spans="2:2">
      <c r="B212539" s="323"/>
    </row>
    <row r="212540" spans="2:2">
      <c r="B212540" s="323"/>
    </row>
    <row r="212541" spans="2:2">
      <c r="B212541" s="323"/>
    </row>
    <row r="212542" spans="2:2">
      <c r="B212542" s="323"/>
    </row>
    <row r="212543" spans="2:2">
      <c r="B212543" s="323"/>
    </row>
    <row r="212544" spans="2:2">
      <c r="B212544" s="323"/>
    </row>
    <row r="212545" spans="2:2">
      <c r="B212545" s="323"/>
    </row>
    <row r="212546" spans="2:2">
      <c r="B212546" s="323"/>
    </row>
    <row r="212547" spans="2:2">
      <c r="B212547" s="323"/>
    </row>
    <row r="212548" spans="2:2">
      <c r="B212548" s="323"/>
    </row>
    <row r="212549" spans="2:2">
      <c r="B212549" s="323"/>
    </row>
    <row r="212550" spans="2:2">
      <c r="B212550" s="323"/>
    </row>
    <row r="212551" spans="2:2">
      <c r="B212551" s="323"/>
    </row>
    <row r="212552" spans="2:2">
      <c r="B212552" s="323"/>
    </row>
    <row r="212553" spans="2:2">
      <c r="B212553" s="323"/>
    </row>
    <row r="212554" spans="2:2">
      <c r="B212554" s="323"/>
    </row>
    <row r="212555" spans="2:2">
      <c r="B212555" s="323"/>
    </row>
    <row r="212556" spans="2:2">
      <c r="B212556" s="323"/>
    </row>
    <row r="212557" spans="2:2">
      <c r="B212557" s="323"/>
    </row>
    <row r="212558" spans="2:2">
      <c r="B212558" s="323"/>
    </row>
    <row r="212559" spans="2:2">
      <c r="B212559" s="323"/>
    </row>
    <row r="212560" spans="2:2">
      <c r="B212560" s="323"/>
    </row>
    <row r="212561" spans="2:2">
      <c r="B212561" s="323"/>
    </row>
    <row r="212562" spans="2:2">
      <c r="B212562" s="323"/>
    </row>
    <row r="212563" spans="2:2">
      <c r="B212563" s="323"/>
    </row>
    <row r="212564" spans="2:2">
      <c r="B212564" s="323"/>
    </row>
    <row r="212565" spans="2:2">
      <c r="B212565" s="323"/>
    </row>
    <row r="212566" spans="2:2">
      <c r="B212566" s="323"/>
    </row>
    <row r="212567" spans="2:2">
      <c r="B212567" s="323"/>
    </row>
    <row r="212568" spans="2:2">
      <c r="B212568" s="323"/>
    </row>
    <row r="212569" spans="2:2">
      <c r="B212569" s="323"/>
    </row>
    <row r="212570" spans="2:2">
      <c r="B212570" s="323"/>
    </row>
    <row r="212571" spans="2:2">
      <c r="B212571" s="323"/>
    </row>
    <row r="212572" spans="2:2">
      <c r="B212572" s="323"/>
    </row>
    <row r="212573" spans="2:2">
      <c r="B212573" s="323"/>
    </row>
    <row r="212574" spans="2:2">
      <c r="B212574" s="323"/>
    </row>
    <row r="212575" spans="2:2">
      <c r="B212575" s="323"/>
    </row>
    <row r="212576" spans="2:2">
      <c r="B212576" s="323"/>
    </row>
    <row r="212577" spans="2:2">
      <c r="B212577" s="323"/>
    </row>
    <row r="212578" spans="2:2">
      <c r="B212578" s="323"/>
    </row>
    <row r="212579" spans="2:2">
      <c r="B212579" s="323"/>
    </row>
    <row r="212580" spans="2:2">
      <c r="B212580" s="323"/>
    </row>
    <row r="212581" spans="2:2">
      <c r="B212581" s="323"/>
    </row>
    <row r="212582" spans="2:2">
      <c r="B212582" s="323"/>
    </row>
    <row r="212583" spans="2:2">
      <c r="B212583" s="323"/>
    </row>
    <row r="212584" spans="2:2">
      <c r="B212584" s="323"/>
    </row>
    <row r="212585" spans="2:2">
      <c r="B212585" s="323"/>
    </row>
    <row r="212586" spans="2:2">
      <c r="B212586" s="323"/>
    </row>
    <row r="212587" spans="2:2">
      <c r="B212587" s="323"/>
    </row>
    <row r="212588" spans="2:2">
      <c r="B212588" s="323"/>
    </row>
    <row r="212589" spans="2:2">
      <c r="B212589" s="323"/>
    </row>
    <row r="212590" spans="2:2">
      <c r="B212590" s="323"/>
    </row>
    <row r="212591" spans="2:2">
      <c r="B212591" s="323"/>
    </row>
    <row r="212592" spans="2:2">
      <c r="B212592" s="323"/>
    </row>
    <row r="212593" spans="2:2">
      <c r="B212593" s="323"/>
    </row>
    <row r="212594" spans="2:2">
      <c r="B212594" s="323"/>
    </row>
    <row r="212595" spans="2:2">
      <c r="B212595" s="323"/>
    </row>
    <row r="212596" spans="2:2">
      <c r="B212596" s="323"/>
    </row>
    <row r="212597" spans="2:2">
      <c r="B212597" s="323"/>
    </row>
    <row r="212598" spans="2:2">
      <c r="B212598" s="323"/>
    </row>
    <row r="212599" spans="2:2">
      <c r="B212599" s="323"/>
    </row>
    <row r="212600" spans="2:2">
      <c r="B212600" s="323"/>
    </row>
    <row r="212601" spans="2:2">
      <c r="B212601" s="323"/>
    </row>
    <row r="212602" spans="2:2">
      <c r="B212602" s="323"/>
    </row>
    <row r="212603" spans="2:2">
      <c r="B212603" s="323"/>
    </row>
    <row r="212604" spans="2:2">
      <c r="B212604" s="323"/>
    </row>
    <row r="212605" spans="2:2">
      <c r="B212605" s="323"/>
    </row>
    <row r="212606" spans="2:2">
      <c r="B212606" s="323"/>
    </row>
    <row r="212607" spans="2:2">
      <c r="B212607" s="323"/>
    </row>
    <row r="212608" spans="2:2">
      <c r="B212608" s="323"/>
    </row>
    <row r="212609" spans="2:2">
      <c r="B212609" s="323"/>
    </row>
    <row r="212610" spans="2:2">
      <c r="B212610" s="323"/>
    </row>
    <row r="212611" spans="2:2">
      <c r="B212611" s="323"/>
    </row>
    <row r="212612" spans="2:2">
      <c r="B212612" s="323"/>
    </row>
    <row r="212613" spans="2:2">
      <c r="B212613" s="323"/>
    </row>
    <row r="212614" spans="2:2">
      <c r="B212614" s="323"/>
    </row>
    <row r="212615" spans="2:2">
      <c r="B212615" s="323"/>
    </row>
    <row r="212616" spans="2:2">
      <c r="B212616" s="323"/>
    </row>
    <row r="212617" spans="2:2">
      <c r="B212617" s="323"/>
    </row>
    <row r="212618" spans="2:2">
      <c r="B212618" s="323"/>
    </row>
    <row r="212619" spans="2:2">
      <c r="B212619" s="323"/>
    </row>
    <row r="212620" spans="2:2">
      <c r="B212620" s="323"/>
    </row>
    <row r="212621" spans="2:2">
      <c r="B212621" s="323"/>
    </row>
    <row r="212622" spans="2:2">
      <c r="B212622" s="323"/>
    </row>
    <row r="212623" spans="2:2">
      <c r="B212623" s="323"/>
    </row>
    <row r="212624" spans="2:2">
      <c r="B212624" s="323"/>
    </row>
    <row r="212625" spans="2:2">
      <c r="B212625" s="323"/>
    </row>
    <row r="212626" spans="2:2">
      <c r="B212626" s="323"/>
    </row>
    <row r="212627" spans="2:2">
      <c r="B212627" s="323"/>
    </row>
    <row r="212628" spans="2:2">
      <c r="B212628" s="323"/>
    </row>
    <row r="212629" spans="2:2">
      <c r="B212629" s="323"/>
    </row>
    <row r="212630" spans="2:2">
      <c r="B212630" s="323"/>
    </row>
    <row r="212631" spans="2:2">
      <c r="B212631" s="323"/>
    </row>
    <row r="212632" spans="2:2">
      <c r="B212632" s="323"/>
    </row>
    <row r="212633" spans="2:2">
      <c r="B212633" s="323"/>
    </row>
    <row r="212634" spans="2:2">
      <c r="B212634" s="323"/>
    </row>
    <row r="212635" spans="2:2">
      <c r="B212635" s="323"/>
    </row>
    <row r="212636" spans="2:2">
      <c r="B212636" s="323"/>
    </row>
    <row r="212637" spans="2:2">
      <c r="B212637" s="323"/>
    </row>
    <row r="212638" spans="2:2">
      <c r="B212638" s="323"/>
    </row>
    <row r="212639" spans="2:2">
      <c r="B212639" s="323"/>
    </row>
    <row r="212640" spans="2:2">
      <c r="B212640" s="323"/>
    </row>
    <row r="212641" spans="2:2">
      <c r="B212641" s="323"/>
    </row>
    <row r="212642" spans="2:2">
      <c r="B212642" s="323"/>
    </row>
    <row r="212643" spans="2:2">
      <c r="B212643" s="323"/>
    </row>
    <row r="212644" spans="2:2">
      <c r="B212644" s="323"/>
    </row>
    <row r="212645" spans="2:2">
      <c r="B212645" s="323"/>
    </row>
    <row r="212646" spans="2:2">
      <c r="B212646" s="323"/>
    </row>
    <row r="212647" spans="2:2">
      <c r="B212647" s="323"/>
    </row>
    <row r="212648" spans="2:2">
      <c r="B212648" s="323"/>
    </row>
    <row r="212649" spans="2:2">
      <c r="B212649" s="323"/>
    </row>
    <row r="212650" spans="2:2">
      <c r="B212650" s="323"/>
    </row>
    <row r="212651" spans="2:2">
      <c r="B212651" s="323"/>
    </row>
    <row r="212652" spans="2:2">
      <c r="B212652" s="323"/>
    </row>
    <row r="212653" spans="2:2">
      <c r="B212653" s="323"/>
    </row>
    <row r="212654" spans="2:2">
      <c r="B212654" s="323"/>
    </row>
    <row r="212655" spans="2:2">
      <c r="B212655" s="323"/>
    </row>
    <row r="212656" spans="2:2">
      <c r="B212656" s="323"/>
    </row>
    <row r="212657" spans="2:2">
      <c r="B212657" s="323"/>
    </row>
    <row r="212658" spans="2:2">
      <c r="B212658" s="323"/>
    </row>
    <row r="212659" spans="2:2">
      <c r="B212659" s="323"/>
    </row>
    <row r="212660" spans="2:2">
      <c r="B212660" s="323"/>
    </row>
    <row r="212661" spans="2:2">
      <c r="B212661" s="323"/>
    </row>
    <row r="212662" spans="2:2">
      <c r="B212662" s="323"/>
    </row>
    <row r="212663" spans="2:2">
      <c r="B212663" s="323"/>
    </row>
    <row r="212664" spans="2:2">
      <c r="B212664" s="323"/>
    </row>
    <row r="212665" spans="2:2">
      <c r="B212665" s="323"/>
    </row>
    <row r="212666" spans="2:2">
      <c r="B212666" s="323"/>
    </row>
    <row r="212667" spans="2:2">
      <c r="B212667" s="323"/>
    </row>
    <row r="212668" spans="2:2">
      <c r="B212668" s="323"/>
    </row>
    <row r="212669" spans="2:2">
      <c r="B212669" s="323"/>
    </row>
    <row r="212670" spans="2:2">
      <c r="B212670" s="323"/>
    </row>
    <row r="212671" spans="2:2">
      <c r="B212671" s="323"/>
    </row>
    <row r="212672" spans="2:2">
      <c r="B212672" s="323"/>
    </row>
    <row r="212673" spans="2:2">
      <c r="B212673" s="323"/>
    </row>
    <row r="212674" spans="2:2">
      <c r="B212674" s="323"/>
    </row>
    <row r="212675" spans="2:2">
      <c r="B212675" s="323"/>
    </row>
    <row r="212676" spans="2:2">
      <c r="B212676" s="323"/>
    </row>
    <row r="212677" spans="2:2">
      <c r="B212677" s="323"/>
    </row>
    <row r="212678" spans="2:2">
      <c r="B212678" s="323"/>
    </row>
    <row r="212679" spans="2:2">
      <c r="B212679" s="323"/>
    </row>
    <row r="212680" spans="2:2">
      <c r="B212680" s="323"/>
    </row>
    <row r="212681" spans="2:2">
      <c r="B212681" s="323"/>
    </row>
    <row r="212682" spans="2:2">
      <c r="B212682" s="323"/>
    </row>
    <row r="212683" spans="2:2">
      <c r="B212683" s="323"/>
    </row>
    <row r="212684" spans="2:2">
      <c r="B212684" s="323"/>
    </row>
    <row r="212685" spans="2:2">
      <c r="B212685" s="323"/>
    </row>
    <row r="212686" spans="2:2">
      <c r="B212686" s="323"/>
    </row>
    <row r="212687" spans="2:2">
      <c r="B212687" s="323"/>
    </row>
    <row r="212688" spans="2:2">
      <c r="B212688" s="323"/>
    </row>
    <row r="212689" spans="2:2">
      <c r="B212689" s="323"/>
    </row>
    <row r="212690" spans="2:2">
      <c r="B212690" s="323"/>
    </row>
    <row r="212691" spans="2:2">
      <c r="B212691" s="323"/>
    </row>
    <row r="212692" spans="2:2">
      <c r="B212692" s="323"/>
    </row>
    <row r="212693" spans="2:2">
      <c r="B212693" s="323"/>
    </row>
    <row r="212694" spans="2:2">
      <c r="B212694" s="323"/>
    </row>
    <row r="212695" spans="2:2">
      <c r="B212695" s="323"/>
    </row>
    <row r="212696" spans="2:2">
      <c r="B212696" s="323"/>
    </row>
    <row r="212697" spans="2:2">
      <c r="B212697" s="323"/>
    </row>
    <row r="212698" spans="2:2">
      <c r="B212698" s="323"/>
    </row>
    <row r="212699" spans="2:2">
      <c r="B212699" s="323"/>
    </row>
    <row r="212700" spans="2:2">
      <c r="B212700" s="323"/>
    </row>
    <row r="212701" spans="2:2">
      <c r="B212701" s="323"/>
    </row>
    <row r="212702" spans="2:2">
      <c r="B212702" s="323"/>
    </row>
    <row r="212703" spans="2:2">
      <c r="B212703" s="323"/>
    </row>
    <row r="212704" spans="2:2">
      <c r="B212704" s="323"/>
    </row>
    <row r="212705" spans="2:2">
      <c r="B212705" s="323"/>
    </row>
    <row r="212706" spans="2:2">
      <c r="B212706" s="323"/>
    </row>
    <row r="212707" spans="2:2">
      <c r="B212707" s="323"/>
    </row>
    <row r="212708" spans="2:2">
      <c r="B212708" s="323"/>
    </row>
    <row r="212709" spans="2:2">
      <c r="B212709" s="323"/>
    </row>
    <row r="212710" spans="2:2">
      <c r="B212710" s="323"/>
    </row>
    <row r="212711" spans="2:2">
      <c r="B212711" s="323"/>
    </row>
    <row r="212712" spans="2:2">
      <c r="B212712" s="323"/>
    </row>
    <row r="212713" spans="2:2">
      <c r="B212713" s="323"/>
    </row>
    <row r="212714" spans="2:2">
      <c r="B212714" s="323"/>
    </row>
    <row r="212715" spans="2:2">
      <c r="B212715" s="323"/>
    </row>
    <row r="212716" spans="2:2">
      <c r="B212716" s="323"/>
    </row>
    <row r="212717" spans="2:2">
      <c r="B212717" s="323"/>
    </row>
    <row r="212718" spans="2:2">
      <c r="B212718" s="323"/>
    </row>
    <row r="212719" spans="2:2">
      <c r="B212719" s="323"/>
    </row>
    <row r="212720" spans="2:2">
      <c r="B212720" s="323"/>
    </row>
    <row r="212721" spans="2:2">
      <c r="B212721" s="323"/>
    </row>
    <row r="212722" spans="2:2">
      <c r="B212722" s="323"/>
    </row>
    <row r="212723" spans="2:2">
      <c r="B212723" s="323"/>
    </row>
    <row r="212724" spans="2:2">
      <c r="B212724" s="323"/>
    </row>
    <row r="212725" spans="2:2">
      <c r="B212725" s="323"/>
    </row>
    <row r="212726" spans="2:2">
      <c r="B212726" s="323"/>
    </row>
    <row r="212727" spans="2:2">
      <c r="B212727" s="323"/>
    </row>
    <row r="212728" spans="2:2">
      <c r="B212728" s="323"/>
    </row>
    <row r="212729" spans="2:2">
      <c r="B212729" s="323"/>
    </row>
    <row r="212730" spans="2:2">
      <c r="B212730" s="323"/>
    </row>
    <row r="212731" spans="2:2">
      <c r="B212731" s="323"/>
    </row>
    <row r="212732" spans="2:2">
      <c r="B212732" s="323"/>
    </row>
    <row r="212733" spans="2:2">
      <c r="B212733" s="323"/>
    </row>
    <row r="212734" spans="2:2">
      <c r="B212734" s="323"/>
    </row>
    <row r="212735" spans="2:2">
      <c r="B212735" s="323"/>
    </row>
    <row r="212736" spans="2:2">
      <c r="B212736" s="323"/>
    </row>
    <row r="212737" spans="2:2">
      <c r="B212737" s="323"/>
    </row>
    <row r="212738" spans="2:2">
      <c r="B212738" s="323"/>
    </row>
    <row r="212739" spans="2:2">
      <c r="B212739" s="323"/>
    </row>
    <row r="212740" spans="2:2">
      <c r="B212740" s="323"/>
    </row>
    <row r="212741" spans="2:2">
      <c r="B212741" s="323"/>
    </row>
    <row r="212742" spans="2:2">
      <c r="B212742" s="323"/>
    </row>
    <row r="212743" spans="2:2">
      <c r="B212743" s="323"/>
    </row>
    <row r="212744" spans="2:2">
      <c r="B212744" s="323"/>
    </row>
    <row r="212745" spans="2:2">
      <c r="B212745" s="323"/>
    </row>
    <row r="212746" spans="2:2">
      <c r="B212746" s="323"/>
    </row>
    <row r="212747" spans="2:2">
      <c r="B212747" s="323"/>
    </row>
    <row r="212748" spans="2:2">
      <c r="B212748" s="323"/>
    </row>
    <row r="212749" spans="2:2">
      <c r="B212749" s="323"/>
    </row>
    <row r="212750" spans="2:2">
      <c r="B212750" s="323"/>
    </row>
    <row r="212751" spans="2:2">
      <c r="B212751" s="323"/>
    </row>
    <row r="212752" spans="2:2">
      <c r="B212752" s="323"/>
    </row>
    <row r="212753" spans="2:2">
      <c r="B212753" s="323"/>
    </row>
    <row r="212754" spans="2:2">
      <c r="B212754" s="323"/>
    </row>
    <row r="212755" spans="2:2">
      <c r="B212755" s="323"/>
    </row>
    <row r="212756" spans="2:2">
      <c r="B212756" s="323"/>
    </row>
    <row r="212757" spans="2:2">
      <c r="B212757" s="323"/>
    </row>
    <row r="212758" spans="2:2">
      <c r="B212758" s="323"/>
    </row>
    <row r="212759" spans="2:2">
      <c r="B212759" s="323"/>
    </row>
    <row r="212760" spans="2:2">
      <c r="B212760" s="323"/>
    </row>
    <row r="212761" spans="2:2">
      <c r="B212761" s="323"/>
    </row>
    <row r="212762" spans="2:2">
      <c r="B212762" s="323"/>
    </row>
    <row r="212763" spans="2:2">
      <c r="B212763" s="323"/>
    </row>
    <row r="212764" spans="2:2">
      <c r="B212764" s="323"/>
    </row>
    <row r="212765" spans="2:2">
      <c r="B212765" s="323"/>
    </row>
    <row r="212766" spans="2:2">
      <c r="B212766" s="323"/>
    </row>
    <row r="212767" spans="2:2">
      <c r="B212767" s="323"/>
    </row>
    <row r="212768" spans="2:2">
      <c r="B212768" s="323"/>
    </row>
    <row r="212769" spans="2:2">
      <c r="B212769" s="323"/>
    </row>
    <row r="212770" spans="2:2">
      <c r="B212770" s="323"/>
    </row>
    <row r="212771" spans="2:2">
      <c r="B212771" s="323"/>
    </row>
    <row r="212772" spans="2:2">
      <c r="B212772" s="323"/>
    </row>
    <row r="212773" spans="2:2">
      <c r="B212773" s="323"/>
    </row>
    <row r="212774" spans="2:2">
      <c r="B212774" s="323"/>
    </row>
    <row r="212775" spans="2:2">
      <c r="B212775" s="323"/>
    </row>
    <row r="212776" spans="2:2">
      <c r="B212776" s="323"/>
    </row>
    <row r="212777" spans="2:2">
      <c r="B212777" s="323"/>
    </row>
    <row r="212778" spans="2:2">
      <c r="B212778" s="323"/>
    </row>
    <row r="212779" spans="2:2">
      <c r="B212779" s="323"/>
    </row>
    <row r="212780" spans="2:2">
      <c r="B212780" s="323"/>
    </row>
    <row r="212781" spans="2:2">
      <c r="B212781" s="323"/>
    </row>
    <row r="212782" spans="2:2">
      <c r="B212782" s="323"/>
    </row>
    <row r="212783" spans="2:2">
      <c r="B212783" s="323"/>
    </row>
    <row r="212784" spans="2:2">
      <c r="B212784" s="323"/>
    </row>
    <row r="212785" spans="2:2">
      <c r="B212785" s="323"/>
    </row>
    <row r="212786" spans="2:2">
      <c r="B212786" s="323"/>
    </row>
    <row r="212787" spans="2:2">
      <c r="B212787" s="323"/>
    </row>
    <row r="212788" spans="2:2">
      <c r="B212788" s="323"/>
    </row>
    <row r="212789" spans="2:2">
      <c r="B212789" s="323"/>
    </row>
    <row r="212790" spans="2:2">
      <c r="B212790" s="323"/>
    </row>
    <row r="212791" spans="2:2">
      <c r="B212791" s="323"/>
    </row>
    <row r="212792" spans="2:2">
      <c r="B212792" s="323"/>
    </row>
    <row r="212793" spans="2:2">
      <c r="B212793" s="323"/>
    </row>
    <row r="212794" spans="2:2">
      <c r="B212794" s="323"/>
    </row>
    <row r="212795" spans="2:2">
      <c r="B212795" s="323"/>
    </row>
    <row r="212796" spans="2:2">
      <c r="B212796" s="323"/>
    </row>
    <row r="212797" spans="2:2">
      <c r="B212797" s="323"/>
    </row>
    <row r="212798" spans="2:2">
      <c r="B212798" s="323"/>
    </row>
    <row r="212799" spans="2:2">
      <c r="B212799" s="323"/>
    </row>
    <row r="212800" spans="2:2">
      <c r="B212800" s="323"/>
    </row>
    <row r="212801" spans="2:2">
      <c r="B212801" s="323"/>
    </row>
    <row r="212802" spans="2:2">
      <c r="B212802" s="323"/>
    </row>
    <row r="212803" spans="2:2">
      <c r="B212803" s="323"/>
    </row>
    <row r="212804" spans="2:2">
      <c r="B212804" s="323"/>
    </row>
    <row r="212805" spans="2:2">
      <c r="B212805" s="323"/>
    </row>
    <row r="212806" spans="2:2">
      <c r="B212806" s="323"/>
    </row>
    <row r="212807" spans="2:2">
      <c r="B212807" s="323"/>
    </row>
    <row r="212808" spans="2:2">
      <c r="B212808" s="323"/>
    </row>
    <row r="212809" spans="2:2">
      <c r="B212809" s="323"/>
    </row>
    <row r="212810" spans="2:2">
      <c r="B212810" s="323"/>
    </row>
    <row r="212811" spans="2:2">
      <c r="B212811" s="323"/>
    </row>
    <row r="212812" spans="2:2">
      <c r="B212812" s="323"/>
    </row>
    <row r="212813" spans="2:2">
      <c r="B212813" s="323"/>
    </row>
    <row r="212814" spans="2:2">
      <c r="B212814" s="323"/>
    </row>
    <row r="212815" spans="2:2">
      <c r="B212815" s="323"/>
    </row>
    <row r="212816" spans="2:2">
      <c r="B212816" s="323"/>
    </row>
    <row r="212817" spans="2:2">
      <c r="B212817" s="323"/>
    </row>
    <row r="212818" spans="2:2">
      <c r="B212818" s="323"/>
    </row>
    <row r="212819" spans="2:2">
      <c r="B212819" s="323"/>
    </row>
    <row r="212820" spans="2:2">
      <c r="B212820" s="323"/>
    </row>
    <row r="212821" spans="2:2">
      <c r="B212821" s="323"/>
    </row>
    <row r="212822" spans="2:2">
      <c r="B212822" s="323"/>
    </row>
    <row r="212823" spans="2:2">
      <c r="B212823" s="323"/>
    </row>
    <row r="212824" spans="2:2">
      <c r="B212824" s="323"/>
    </row>
    <row r="212825" spans="2:2">
      <c r="B212825" s="323"/>
    </row>
    <row r="212826" spans="2:2">
      <c r="B212826" s="323"/>
    </row>
    <row r="212827" spans="2:2">
      <c r="B212827" s="323"/>
    </row>
    <row r="212828" spans="2:2">
      <c r="B212828" s="323"/>
    </row>
    <row r="212829" spans="2:2">
      <c r="B212829" s="323"/>
    </row>
    <row r="212830" spans="2:2">
      <c r="B212830" s="323"/>
    </row>
    <row r="212831" spans="2:2">
      <c r="B212831" s="323"/>
    </row>
    <row r="212832" spans="2:2">
      <c r="B212832" s="323"/>
    </row>
    <row r="212833" spans="2:2">
      <c r="B212833" s="323"/>
    </row>
    <row r="212834" spans="2:2">
      <c r="B212834" s="323"/>
    </row>
    <row r="212835" spans="2:2">
      <c r="B212835" s="323"/>
    </row>
    <row r="212836" spans="2:2">
      <c r="B212836" s="323"/>
    </row>
    <row r="212837" spans="2:2">
      <c r="B212837" s="323"/>
    </row>
    <row r="212838" spans="2:2">
      <c r="B212838" s="323"/>
    </row>
    <row r="212839" spans="2:2">
      <c r="B212839" s="323"/>
    </row>
    <row r="212840" spans="2:2">
      <c r="B212840" s="323"/>
    </row>
    <row r="212841" spans="2:2">
      <c r="B212841" s="323"/>
    </row>
    <row r="212842" spans="2:2">
      <c r="B212842" s="323"/>
    </row>
    <row r="212843" spans="2:2">
      <c r="B212843" s="323"/>
    </row>
    <row r="212844" spans="2:2">
      <c r="B212844" s="323"/>
    </row>
    <row r="212845" spans="2:2">
      <c r="B212845" s="323"/>
    </row>
    <row r="212846" spans="2:2">
      <c r="B212846" s="323"/>
    </row>
    <row r="212847" spans="2:2">
      <c r="B212847" s="323"/>
    </row>
    <row r="212848" spans="2:2">
      <c r="B212848" s="323"/>
    </row>
    <row r="212849" spans="2:2">
      <c r="B212849" s="323"/>
    </row>
    <row r="212850" spans="2:2">
      <c r="B212850" s="323"/>
    </row>
    <row r="212851" spans="2:2">
      <c r="B212851" s="323"/>
    </row>
    <row r="212852" spans="2:2">
      <c r="B212852" s="323"/>
    </row>
    <row r="212853" spans="2:2">
      <c r="B212853" s="323"/>
    </row>
    <row r="212854" spans="2:2">
      <c r="B212854" s="323"/>
    </row>
    <row r="212855" spans="2:2">
      <c r="B212855" s="323"/>
    </row>
    <row r="212856" spans="2:2">
      <c r="B212856" s="323"/>
    </row>
    <row r="212857" spans="2:2">
      <c r="B212857" s="323"/>
    </row>
    <row r="212858" spans="2:2">
      <c r="B212858" s="323"/>
    </row>
    <row r="212859" spans="2:2">
      <c r="B212859" s="323"/>
    </row>
    <row r="212860" spans="2:2">
      <c r="B212860" s="323"/>
    </row>
    <row r="212861" spans="2:2">
      <c r="B212861" s="323"/>
    </row>
    <row r="212862" spans="2:2">
      <c r="B212862" s="323"/>
    </row>
    <row r="212863" spans="2:2">
      <c r="B212863" s="323"/>
    </row>
    <row r="212864" spans="2:2">
      <c r="B212864" s="323"/>
    </row>
    <row r="212865" spans="2:2">
      <c r="B212865" s="323"/>
    </row>
    <row r="212866" spans="2:2">
      <c r="B212866" s="323"/>
    </row>
    <row r="212867" spans="2:2">
      <c r="B212867" s="323"/>
    </row>
    <row r="212868" spans="2:2">
      <c r="B212868" s="323"/>
    </row>
    <row r="212869" spans="2:2">
      <c r="B212869" s="323"/>
    </row>
    <row r="212870" spans="2:2">
      <c r="B212870" s="323"/>
    </row>
    <row r="212871" spans="2:2">
      <c r="B212871" s="323"/>
    </row>
    <row r="212872" spans="2:2">
      <c r="B212872" s="323"/>
    </row>
    <row r="212873" spans="2:2">
      <c r="B212873" s="323"/>
    </row>
    <row r="212874" spans="2:2">
      <c r="B212874" s="323"/>
    </row>
    <row r="212875" spans="2:2">
      <c r="B212875" s="323"/>
    </row>
    <row r="212876" spans="2:2">
      <c r="B212876" s="323"/>
    </row>
    <row r="212877" spans="2:2">
      <c r="B212877" s="323"/>
    </row>
    <row r="212878" spans="2:2">
      <c r="B212878" s="323"/>
    </row>
    <row r="212879" spans="2:2">
      <c r="B212879" s="323"/>
    </row>
    <row r="212880" spans="2:2">
      <c r="B212880" s="323"/>
    </row>
    <row r="212881" spans="2:2">
      <c r="B212881" s="323"/>
    </row>
    <row r="212882" spans="2:2">
      <c r="B212882" s="323"/>
    </row>
    <row r="212883" spans="2:2">
      <c r="B212883" s="323"/>
    </row>
    <row r="212884" spans="2:2">
      <c r="B212884" s="323"/>
    </row>
    <row r="212885" spans="2:2">
      <c r="B212885" s="323"/>
    </row>
    <row r="212886" spans="2:2">
      <c r="B212886" s="323"/>
    </row>
    <row r="212887" spans="2:2">
      <c r="B212887" s="323"/>
    </row>
    <row r="212888" spans="2:2">
      <c r="B212888" s="323"/>
    </row>
    <row r="212889" spans="2:2">
      <c r="B212889" s="323"/>
    </row>
    <row r="212890" spans="2:2">
      <c r="B212890" s="323"/>
    </row>
    <row r="212891" spans="2:2">
      <c r="B212891" s="323"/>
    </row>
    <row r="212892" spans="2:2">
      <c r="B212892" s="323"/>
    </row>
    <row r="212893" spans="2:2">
      <c r="B212893" s="323"/>
    </row>
    <row r="212894" spans="2:2">
      <c r="B212894" s="323"/>
    </row>
    <row r="212895" spans="2:2">
      <c r="B212895" s="323"/>
    </row>
    <row r="212896" spans="2:2">
      <c r="B212896" s="323"/>
    </row>
    <row r="212897" spans="2:2">
      <c r="B212897" s="323"/>
    </row>
    <row r="212898" spans="2:2">
      <c r="B212898" s="323"/>
    </row>
    <row r="212899" spans="2:2">
      <c r="B212899" s="323"/>
    </row>
    <row r="212900" spans="2:2">
      <c r="B212900" s="323"/>
    </row>
    <row r="212901" spans="2:2">
      <c r="B212901" s="323"/>
    </row>
    <row r="212902" spans="2:2">
      <c r="B212902" s="323"/>
    </row>
    <row r="212903" spans="2:2">
      <c r="B212903" s="323"/>
    </row>
    <row r="212904" spans="2:2">
      <c r="B212904" s="323"/>
    </row>
    <row r="212905" spans="2:2">
      <c r="B212905" s="323"/>
    </row>
    <row r="212906" spans="2:2">
      <c r="B212906" s="323"/>
    </row>
    <row r="212907" spans="2:2">
      <c r="B212907" s="323"/>
    </row>
    <row r="212908" spans="2:2">
      <c r="B212908" s="323"/>
    </row>
    <row r="212909" spans="2:2">
      <c r="B212909" s="323"/>
    </row>
    <row r="212910" spans="2:2">
      <c r="B212910" s="323"/>
    </row>
    <row r="212911" spans="2:2">
      <c r="B212911" s="323"/>
    </row>
    <row r="212912" spans="2:2">
      <c r="B212912" s="323"/>
    </row>
    <row r="212913" spans="2:2">
      <c r="B212913" s="323"/>
    </row>
    <row r="212914" spans="2:2">
      <c r="B212914" s="323"/>
    </row>
    <row r="212915" spans="2:2">
      <c r="B212915" s="323"/>
    </row>
    <row r="212916" spans="2:2">
      <c r="B212916" s="323"/>
    </row>
    <row r="212917" spans="2:2">
      <c r="B212917" s="323"/>
    </row>
    <row r="212918" spans="2:2">
      <c r="B212918" s="323"/>
    </row>
    <row r="212919" spans="2:2">
      <c r="B212919" s="323"/>
    </row>
    <row r="212920" spans="2:2">
      <c r="B212920" s="323"/>
    </row>
    <row r="212921" spans="2:2">
      <c r="B212921" s="323"/>
    </row>
    <row r="212922" spans="2:2">
      <c r="B212922" s="323"/>
    </row>
    <row r="212923" spans="2:2">
      <c r="B212923" s="323"/>
    </row>
    <row r="212924" spans="2:2">
      <c r="B212924" s="323"/>
    </row>
    <row r="212925" spans="2:2">
      <c r="B212925" s="323"/>
    </row>
    <row r="212926" spans="2:2">
      <c r="B212926" s="323"/>
    </row>
    <row r="212927" spans="2:2">
      <c r="B212927" s="323"/>
    </row>
    <row r="212928" spans="2:2">
      <c r="B212928" s="323"/>
    </row>
    <row r="212929" spans="2:2">
      <c r="B212929" s="323"/>
    </row>
    <row r="212930" spans="2:2">
      <c r="B212930" s="323"/>
    </row>
    <row r="212931" spans="2:2">
      <c r="B212931" s="323"/>
    </row>
    <row r="212932" spans="2:2">
      <c r="B212932" s="323"/>
    </row>
    <row r="212933" spans="2:2">
      <c r="B212933" s="323"/>
    </row>
    <row r="212934" spans="2:2">
      <c r="B212934" s="323"/>
    </row>
    <row r="212935" spans="2:2">
      <c r="B212935" s="323"/>
    </row>
    <row r="212936" spans="2:2">
      <c r="B212936" s="323"/>
    </row>
    <row r="212937" spans="2:2">
      <c r="B212937" s="323"/>
    </row>
    <row r="212938" spans="2:2">
      <c r="B212938" s="323"/>
    </row>
    <row r="212939" spans="2:2">
      <c r="B212939" s="323"/>
    </row>
    <row r="212940" spans="2:2">
      <c r="B212940" s="323"/>
    </row>
    <row r="212941" spans="2:2">
      <c r="B212941" s="323"/>
    </row>
    <row r="212942" spans="2:2">
      <c r="B212942" s="323"/>
    </row>
    <row r="212943" spans="2:2">
      <c r="B212943" s="323"/>
    </row>
    <row r="212944" spans="2:2">
      <c r="B212944" s="323"/>
    </row>
    <row r="212945" spans="2:2">
      <c r="B212945" s="323"/>
    </row>
    <row r="212946" spans="2:2">
      <c r="B212946" s="323"/>
    </row>
    <row r="212947" spans="2:2">
      <c r="B212947" s="323"/>
    </row>
    <row r="212948" spans="2:2">
      <c r="B212948" s="323"/>
    </row>
    <row r="212949" spans="2:2">
      <c r="B212949" s="323"/>
    </row>
    <row r="212950" spans="2:2">
      <c r="B212950" s="323"/>
    </row>
    <row r="212951" spans="2:2">
      <c r="B212951" s="323"/>
    </row>
    <row r="212952" spans="2:2">
      <c r="B212952" s="323"/>
    </row>
    <row r="212953" spans="2:2">
      <c r="B212953" s="323"/>
    </row>
    <row r="212954" spans="2:2">
      <c r="B212954" s="323"/>
    </row>
    <row r="212955" spans="2:2">
      <c r="B212955" s="323"/>
    </row>
    <row r="212956" spans="2:2">
      <c r="B212956" s="323"/>
    </row>
    <row r="212957" spans="2:2">
      <c r="B212957" s="323"/>
    </row>
    <row r="212958" spans="2:2">
      <c r="B212958" s="323"/>
    </row>
    <row r="212959" spans="2:2">
      <c r="B212959" s="323"/>
    </row>
    <row r="212960" spans="2:2">
      <c r="B212960" s="323"/>
    </row>
    <row r="212961" spans="2:2">
      <c r="B212961" s="323"/>
    </row>
    <row r="212962" spans="2:2">
      <c r="B212962" s="323"/>
    </row>
    <row r="212963" spans="2:2">
      <c r="B212963" s="323"/>
    </row>
    <row r="212964" spans="2:2">
      <c r="B212964" s="323"/>
    </row>
    <row r="212965" spans="2:2">
      <c r="B212965" s="323"/>
    </row>
    <row r="212966" spans="2:2">
      <c r="B212966" s="323"/>
    </row>
    <row r="212967" spans="2:2">
      <c r="B212967" s="323"/>
    </row>
    <row r="212968" spans="2:2">
      <c r="B212968" s="323"/>
    </row>
    <row r="212969" spans="2:2">
      <c r="B212969" s="323"/>
    </row>
    <row r="212970" spans="2:2">
      <c r="B212970" s="323"/>
    </row>
    <row r="212971" spans="2:2">
      <c r="B212971" s="323"/>
    </row>
    <row r="212972" spans="2:2">
      <c r="B212972" s="323"/>
    </row>
    <row r="212973" spans="2:2">
      <c r="B212973" s="323"/>
    </row>
    <row r="212974" spans="2:2">
      <c r="B212974" s="323"/>
    </row>
    <row r="212975" spans="2:2">
      <c r="B212975" s="323"/>
    </row>
    <row r="212976" spans="2:2">
      <c r="B212976" s="323"/>
    </row>
    <row r="212977" spans="2:2">
      <c r="B212977" s="323"/>
    </row>
    <row r="212978" spans="2:2">
      <c r="B212978" s="323"/>
    </row>
    <row r="212979" spans="2:2">
      <c r="B212979" s="323"/>
    </row>
    <row r="212980" spans="2:2">
      <c r="B212980" s="323"/>
    </row>
    <row r="212981" spans="2:2">
      <c r="B212981" s="323"/>
    </row>
    <row r="212982" spans="2:2">
      <c r="B212982" s="323"/>
    </row>
    <row r="212983" spans="2:2">
      <c r="B212983" s="323"/>
    </row>
    <row r="212984" spans="2:2">
      <c r="B212984" s="323"/>
    </row>
    <row r="212985" spans="2:2">
      <c r="B212985" s="323"/>
    </row>
    <row r="212986" spans="2:2">
      <c r="B212986" s="323"/>
    </row>
    <row r="212987" spans="2:2">
      <c r="B212987" s="323"/>
    </row>
    <row r="212988" spans="2:2">
      <c r="B212988" s="323"/>
    </row>
    <row r="212989" spans="2:2">
      <c r="B212989" s="323"/>
    </row>
    <row r="212990" spans="2:2">
      <c r="B212990" s="323"/>
    </row>
    <row r="212991" spans="2:2">
      <c r="B212991" s="323"/>
    </row>
    <row r="212992" spans="2:2">
      <c r="B212992" s="323"/>
    </row>
    <row r="212993" spans="2:2">
      <c r="B212993" s="323"/>
    </row>
    <row r="212994" spans="2:2">
      <c r="B212994" s="323"/>
    </row>
    <row r="212995" spans="2:2">
      <c r="B212995" s="323"/>
    </row>
    <row r="212996" spans="2:2">
      <c r="B212996" s="323"/>
    </row>
    <row r="212997" spans="2:2">
      <c r="B212997" s="323"/>
    </row>
    <row r="212998" spans="2:2">
      <c r="B212998" s="323"/>
    </row>
    <row r="212999" spans="2:2">
      <c r="B212999" s="323"/>
    </row>
    <row r="213000" spans="2:2">
      <c r="B213000" s="323"/>
    </row>
    <row r="213001" spans="2:2">
      <c r="B213001" s="323"/>
    </row>
    <row r="213002" spans="2:2">
      <c r="B213002" s="323"/>
    </row>
    <row r="213003" spans="2:2">
      <c r="B213003" s="323"/>
    </row>
    <row r="213004" spans="2:2">
      <c r="B213004" s="323"/>
    </row>
    <row r="213005" spans="2:2">
      <c r="B213005" s="323"/>
    </row>
    <row r="213006" spans="2:2">
      <c r="B213006" s="323"/>
    </row>
    <row r="213007" spans="2:2">
      <c r="B213007" s="323"/>
    </row>
    <row r="213008" spans="2:2">
      <c r="B213008" s="323"/>
    </row>
    <row r="213009" spans="2:2">
      <c r="B213009" s="323"/>
    </row>
    <row r="213010" spans="2:2">
      <c r="B213010" s="323"/>
    </row>
    <row r="213011" spans="2:2">
      <c r="B213011" s="323"/>
    </row>
    <row r="213012" spans="2:2">
      <c r="B213012" s="323"/>
    </row>
    <row r="213013" spans="2:2">
      <c r="B213013" s="323"/>
    </row>
    <row r="213014" spans="2:2">
      <c r="B213014" s="323"/>
    </row>
    <row r="213015" spans="2:2">
      <c r="B213015" s="323"/>
    </row>
    <row r="213016" spans="2:2">
      <c r="B213016" s="323"/>
    </row>
    <row r="213017" spans="2:2">
      <c r="B213017" s="323"/>
    </row>
    <row r="213018" spans="2:2">
      <c r="B213018" s="323"/>
    </row>
    <row r="213019" spans="2:2">
      <c r="B213019" s="323"/>
    </row>
    <row r="213020" spans="2:2">
      <c r="B213020" s="323"/>
    </row>
    <row r="213021" spans="2:2">
      <c r="B213021" s="323"/>
    </row>
    <row r="213022" spans="2:2">
      <c r="B213022" s="323"/>
    </row>
    <row r="213023" spans="2:2">
      <c r="B213023" s="323"/>
    </row>
    <row r="213024" spans="2:2">
      <c r="B213024" s="323"/>
    </row>
    <row r="213025" spans="2:2">
      <c r="B213025" s="323"/>
    </row>
    <row r="213026" spans="2:2">
      <c r="B213026" s="323"/>
    </row>
    <row r="213027" spans="2:2">
      <c r="B213027" s="323"/>
    </row>
    <row r="213028" spans="2:2">
      <c r="B213028" s="323"/>
    </row>
    <row r="213029" spans="2:2">
      <c r="B213029" s="323"/>
    </row>
    <row r="213030" spans="2:2">
      <c r="B213030" s="323"/>
    </row>
    <row r="213031" spans="2:2">
      <c r="B213031" s="323"/>
    </row>
    <row r="213032" spans="2:2">
      <c r="B213032" s="323"/>
    </row>
    <row r="213033" spans="2:2">
      <c r="B213033" s="323"/>
    </row>
    <row r="213034" spans="2:2">
      <c r="B213034" s="323"/>
    </row>
    <row r="213035" spans="2:2">
      <c r="B213035" s="323"/>
    </row>
    <row r="213036" spans="2:2">
      <c r="B213036" s="323"/>
    </row>
    <row r="213037" spans="2:2">
      <c r="B213037" s="323"/>
    </row>
    <row r="213038" spans="2:2">
      <c r="B213038" s="323"/>
    </row>
    <row r="213039" spans="2:2">
      <c r="B213039" s="323"/>
    </row>
    <row r="213040" spans="2:2">
      <c r="B213040" s="323"/>
    </row>
    <row r="213041" spans="2:2">
      <c r="B213041" s="323"/>
    </row>
    <row r="213042" spans="2:2">
      <c r="B213042" s="323"/>
    </row>
    <row r="213043" spans="2:2">
      <c r="B213043" s="323"/>
    </row>
    <row r="213044" spans="2:2">
      <c r="B213044" s="323"/>
    </row>
    <row r="213045" spans="2:2">
      <c r="B213045" s="323"/>
    </row>
    <row r="213046" spans="2:2">
      <c r="B213046" s="323"/>
    </row>
    <row r="213047" spans="2:2">
      <c r="B213047" s="323"/>
    </row>
    <row r="213048" spans="2:2">
      <c r="B213048" s="323"/>
    </row>
    <row r="213049" spans="2:2">
      <c r="B213049" s="323"/>
    </row>
    <row r="213050" spans="2:2">
      <c r="B213050" s="323"/>
    </row>
    <row r="213051" spans="2:2">
      <c r="B213051" s="323"/>
    </row>
    <row r="213052" spans="2:2">
      <c r="B213052" s="323"/>
    </row>
    <row r="213053" spans="2:2">
      <c r="B213053" s="323"/>
    </row>
    <row r="213054" spans="2:2">
      <c r="B213054" s="323"/>
    </row>
    <row r="213055" spans="2:2">
      <c r="B213055" s="323"/>
    </row>
    <row r="213056" spans="2:2">
      <c r="B213056" s="323"/>
    </row>
    <row r="213057" spans="2:2">
      <c r="B213057" s="323"/>
    </row>
    <row r="213058" spans="2:2">
      <c r="B213058" s="323"/>
    </row>
    <row r="213059" spans="2:2">
      <c r="B213059" s="323"/>
    </row>
    <row r="213060" spans="2:2">
      <c r="B213060" s="323"/>
    </row>
    <row r="213061" spans="2:2">
      <c r="B213061" s="323"/>
    </row>
    <row r="213062" spans="2:2">
      <c r="B213062" s="323"/>
    </row>
    <row r="213063" spans="2:2">
      <c r="B213063" s="323"/>
    </row>
    <row r="213064" spans="2:2">
      <c r="B213064" s="323"/>
    </row>
    <row r="213065" spans="2:2">
      <c r="B213065" s="323"/>
    </row>
    <row r="213066" spans="2:2">
      <c r="B213066" s="323"/>
    </row>
    <row r="213067" spans="2:2">
      <c r="B213067" s="323"/>
    </row>
    <row r="213068" spans="2:2">
      <c r="B213068" s="323"/>
    </row>
    <row r="213069" spans="2:2">
      <c r="B213069" s="323"/>
    </row>
    <row r="213070" spans="2:2">
      <c r="B213070" s="323"/>
    </row>
    <row r="213071" spans="2:2">
      <c r="B213071" s="323"/>
    </row>
    <row r="213072" spans="2:2">
      <c r="B213072" s="323"/>
    </row>
    <row r="213073" spans="2:2">
      <c r="B213073" s="323"/>
    </row>
    <row r="213074" spans="2:2">
      <c r="B213074" s="323"/>
    </row>
    <row r="213075" spans="2:2">
      <c r="B213075" s="323"/>
    </row>
    <row r="213076" spans="2:2">
      <c r="B213076" s="323"/>
    </row>
    <row r="213077" spans="2:2">
      <c r="B213077" s="323"/>
    </row>
    <row r="213078" spans="2:2">
      <c r="B213078" s="323"/>
    </row>
    <row r="213079" spans="2:2">
      <c r="B213079" s="323"/>
    </row>
    <row r="213080" spans="2:2">
      <c r="B213080" s="323"/>
    </row>
    <row r="213081" spans="2:2">
      <c r="B213081" s="323"/>
    </row>
    <row r="213082" spans="2:2">
      <c r="B213082" s="323"/>
    </row>
    <row r="213083" spans="2:2">
      <c r="B213083" s="323"/>
    </row>
    <row r="213084" spans="2:2">
      <c r="B213084" s="323"/>
    </row>
    <row r="213085" spans="2:2">
      <c r="B213085" s="323"/>
    </row>
    <row r="213086" spans="2:2">
      <c r="B213086" s="323"/>
    </row>
    <row r="213087" spans="2:2">
      <c r="B213087" s="323"/>
    </row>
    <row r="213088" spans="2:2">
      <c r="B213088" s="323"/>
    </row>
    <row r="213089" spans="2:2">
      <c r="B213089" s="323"/>
    </row>
    <row r="213090" spans="2:2">
      <c r="B213090" s="323"/>
    </row>
    <row r="213091" spans="2:2">
      <c r="B213091" s="323"/>
    </row>
    <row r="213092" spans="2:2">
      <c r="B213092" s="323"/>
    </row>
    <row r="213093" spans="2:2">
      <c r="B213093" s="323"/>
    </row>
    <row r="213094" spans="2:2">
      <c r="B213094" s="323"/>
    </row>
    <row r="213095" spans="2:2">
      <c r="B213095" s="323"/>
    </row>
    <row r="213096" spans="2:2">
      <c r="B213096" s="323"/>
    </row>
    <row r="213097" spans="2:2">
      <c r="B213097" s="323"/>
    </row>
    <row r="213098" spans="2:2">
      <c r="B213098" s="323"/>
    </row>
    <row r="213099" spans="2:2">
      <c r="B213099" s="323"/>
    </row>
    <row r="213100" spans="2:2">
      <c r="B213100" s="323"/>
    </row>
    <row r="213101" spans="2:2">
      <c r="B213101" s="323"/>
    </row>
    <row r="213102" spans="2:2">
      <c r="B213102" s="323"/>
    </row>
    <row r="213103" spans="2:2">
      <c r="B213103" s="323"/>
    </row>
    <row r="213104" spans="2:2">
      <c r="B213104" s="323"/>
    </row>
    <row r="213105" spans="2:2">
      <c r="B213105" s="323"/>
    </row>
    <row r="213106" spans="2:2">
      <c r="B213106" s="323"/>
    </row>
    <row r="213107" spans="2:2">
      <c r="B213107" s="323"/>
    </row>
    <row r="213108" spans="2:2">
      <c r="B213108" s="323"/>
    </row>
    <row r="213109" spans="2:2">
      <c r="B213109" s="323"/>
    </row>
    <row r="213110" spans="2:2">
      <c r="B213110" s="323"/>
    </row>
    <row r="213111" spans="2:2">
      <c r="B213111" s="323"/>
    </row>
    <row r="213112" spans="2:2">
      <c r="B213112" s="323"/>
    </row>
    <row r="213113" spans="2:2">
      <c r="B213113" s="323"/>
    </row>
    <row r="213114" spans="2:2">
      <c r="B213114" s="323"/>
    </row>
    <row r="213115" spans="2:2">
      <c r="B213115" s="323"/>
    </row>
    <row r="213116" spans="2:2">
      <c r="B213116" s="323"/>
    </row>
    <row r="213117" spans="2:2">
      <c r="B213117" s="323"/>
    </row>
    <row r="213118" spans="2:2">
      <c r="B213118" s="323"/>
    </row>
    <row r="213119" spans="2:2">
      <c r="B213119" s="323"/>
    </row>
    <row r="213120" spans="2:2">
      <c r="B213120" s="323"/>
    </row>
    <row r="213121" spans="2:2">
      <c r="B213121" s="323"/>
    </row>
    <row r="213122" spans="2:2">
      <c r="B213122" s="323"/>
    </row>
    <row r="213123" spans="2:2">
      <c r="B213123" s="323"/>
    </row>
    <row r="213124" spans="2:2">
      <c r="B213124" s="323"/>
    </row>
    <row r="213125" spans="2:2">
      <c r="B213125" s="323"/>
    </row>
    <row r="213126" spans="2:2">
      <c r="B213126" s="323"/>
    </row>
    <row r="213127" spans="2:2">
      <c r="B213127" s="323"/>
    </row>
    <row r="213128" spans="2:2">
      <c r="B213128" s="323"/>
    </row>
    <row r="213129" spans="2:2">
      <c r="B213129" s="323"/>
    </row>
    <row r="213130" spans="2:2">
      <c r="B213130" s="323"/>
    </row>
    <row r="213131" spans="2:2">
      <c r="B213131" s="323"/>
    </row>
    <row r="213132" spans="2:2">
      <c r="B213132" s="323"/>
    </row>
    <row r="213133" spans="2:2">
      <c r="B213133" s="323"/>
    </row>
    <row r="213134" spans="2:2">
      <c r="B213134" s="323"/>
    </row>
    <row r="213135" spans="2:2">
      <c r="B213135" s="323"/>
    </row>
    <row r="213136" spans="2:2">
      <c r="B213136" s="323"/>
    </row>
    <row r="213137" spans="2:2">
      <c r="B213137" s="323"/>
    </row>
    <row r="213138" spans="2:2">
      <c r="B213138" s="323"/>
    </row>
    <row r="213139" spans="2:2">
      <c r="B213139" s="323"/>
    </row>
    <row r="213140" spans="2:2">
      <c r="B213140" s="323"/>
    </row>
    <row r="213141" spans="2:2">
      <c r="B213141" s="323"/>
    </row>
    <row r="213142" spans="2:2">
      <c r="B213142" s="323"/>
    </row>
    <row r="213143" spans="2:2">
      <c r="B213143" s="323"/>
    </row>
    <row r="213144" spans="2:2">
      <c r="B213144" s="323"/>
    </row>
    <row r="213145" spans="2:2">
      <c r="B213145" s="323"/>
    </row>
    <row r="213146" spans="2:2">
      <c r="B213146" s="323"/>
    </row>
    <row r="213147" spans="2:2">
      <c r="B213147" s="323"/>
    </row>
    <row r="213148" spans="2:2">
      <c r="B213148" s="323"/>
    </row>
    <row r="213149" spans="2:2">
      <c r="B213149" s="323"/>
    </row>
    <row r="213150" spans="2:2">
      <c r="B213150" s="323"/>
    </row>
    <row r="213151" spans="2:2">
      <c r="B213151" s="323"/>
    </row>
    <row r="213152" spans="2:2">
      <c r="B213152" s="323"/>
    </row>
    <row r="213153" spans="2:2">
      <c r="B213153" s="323"/>
    </row>
    <row r="213154" spans="2:2">
      <c r="B213154" s="323"/>
    </row>
    <row r="213155" spans="2:2">
      <c r="B213155" s="323"/>
    </row>
    <row r="213156" spans="2:2">
      <c r="B213156" s="323"/>
    </row>
    <row r="213157" spans="2:2">
      <c r="B213157" s="323"/>
    </row>
    <row r="213158" spans="2:2">
      <c r="B213158" s="323"/>
    </row>
    <row r="213159" spans="2:2">
      <c r="B213159" s="323"/>
    </row>
    <row r="213160" spans="2:2">
      <c r="B213160" s="323"/>
    </row>
    <row r="213161" spans="2:2">
      <c r="B213161" s="323"/>
    </row>
    <row r="213162" spans="2:2">
      <c r="B213162" s="323"/>
    </row>
    <row r="213163" spans="2:2">
      <c r="B213163" s="323"/>
    </row>
    <row r="213164" spans="2:2">
      <c r="B213164" s="323"/>
    </row>
    <row r="213165" spans="2:2">
      <c r="B213165" s="323"/>
    </row>
    <row r="213166" spans="2:2">
      <c r="B213166" s="323"/>
    </row>
    <row r="213167" spans="2:2">
      <c r="B213167" s="323"/>
    </row>
    <row r="213168" spans="2:2">
      <c r="B213168" s="323"/>
    </row>
    <row r="213169" spans="2:2">
      <c r="B213169" s="323"/>
    </row>
    <row r="213170" spans="2:2">
      <c r="B213170" s="323"/>
    </row>
    <row r="213171" spans="2:2">
      <c r="B213171" s="323"/>
    </row>
    <row r="213172" spans="2:2">
      <c r="B213172" s="323"/>
    </row>
    <row r="213173" spans="2:2">
      <c r="B213173" s="323"/>
    </row>
    <row r="213174" spans="2:2">
      <c r="B213174" s="323"/>
    </row>
    <row r="213175" spans="2:2">
      <c r="B213175" s="323"/>
    </row>
    <row r="213176" spans="2:2">
      <c r="B213176" s="323"/>
    </row>
    <row r="213177" spans="2:2">
      <c r="B213177" s="323"/>
    </row>
    <row r="213178" spans="2:2">
      <c r="B213178" s="323"/>
    </row>
    <row r="213179" spans="2:2">
      <c r="B213179" s="323"/>
    </row>
    <row r="213180" spans="2:2">
      <c r="B213180" s="323"/>
    </row>
    <row r="213181" spans="2:2">
      <c r="B213181" s="323"/>
    </row>
    <row r="213182" spans="2:2">
      <c r="B213182" s="323"/>
    </row>
    <row r="213183" spans="2:2">
      <c r="B213183" s="323"/>
    </row>
    <row r="213184" spans="2:2">
      <c r="B213184" s="323"/>
    </row>
    <row r="213185" spans="2:2">
      <c r="B213185" s="323"/>
    </row>
    <row r="213186" spans="2:2">
      <c r="B213186" s="323"/>
    </row>
    <row r="213187" spans="2:2">
      <c r="B213187" s="323"/>
    </row>
    <row r="213188" spans="2:2">
      <c r="B213188" s="323"/>
    </row>
    <row r="213189" spans="2:2">
      <c r="B213189" s="323"/>
    </row>
    <row r="213190" spans="2:2">
      <c r="B213190" s="323"/>
    </row>
    <row r="213191" spans="2:2">
      <c r="B213191" s="323"/>
    </row>
    <row r="213192" spans="2:2">
      <c r="B213192" s="323"/>
    </row>
    <row r="213193" spans="2:2">
      <c r="B213193" s="323"/>
    </row>
    <row r="213194" spans="2:2">
      <c r="B213194" s="323"/>
    </row>
    <row r="213195" spans="2:2">
      <c r="B213195" s="323"/>
    </row>
    <row r="213196" spans="2:2">
      <c r="B213196" s="323"/>
    </row>
    <row r="213197" spans="2:2">
      <c r="B213197" s="323"/>
    </row>
    <row r="213198" spans="2:2">
      <c r="B213198" s="323"/>
    </row>
    <row r="213199" spans="2:2">
      <c r="B213199" s="323"/>
    </row>
    <row r="213200" spans="2:2">
      <c r="B213200" s="323"/>
    </row>
    <row r="213201" spans="2:2">
      <c r="B213201" s="323"/>
    </row>
    <row r="213202" spans="2:2">
      <c r="B213202" s="323"/>
    </row>
    <row r="213203" spans="2:2">
      <c r="B213203" s="323"/>
    </row>
    <row r="213204" spans="2:2">
      <c r="B213204" s="323"/>
    </row>
    <row r="213205" spans="2:2">
      <c r="B213205" s="323"/>
    </row>
    <row r="213206" spans="2:2">
      <c r="B213206" s="323"/>
    </row>
    <row r="213207" spans="2:2">
      <c r="B213207" s="323"/>
    </row>
    <row r="213208" spans="2:2">
      <c r="B213208" s="323"/>
    </row>
    <row r="213209" spans="2:2">
      <c r="B213209" s="323"/>
    </row>
    <row r="213210" spans="2:2">
      <c r="B213210" s="323"/>
    </row>
    <row r="213211" spans="2:2">
      <c r="B213211" s="323"/>
    </row>
    <row r="213212" spans="2:2">
      <c r="B213212" s="323"/>
    </row>
    <row r="213213" spans="2:2">
      <c r="B213213" s="323"/>
    </row>
    <row r="213214" spans="2:2">
      <c r="B213214" s="323"/>
    </row>
    <row r="213215" spans="2:2">
      <c r="B213215" s="323"/>
    </row>
    <row r="213216" spans="2:2">
      <c r="B213216" s="323"/>
    </row>
    <row r="213217" spans="2:2">
      <c r="B213217" s="323"/>
    </row>
    <row r="213218" spans="2:2">
      <c r="B213218" s="323"/>
    </row>
    <row r="213219" spans="2:2">
      <c r="B213219" s="323"/>
    </row>
    <row r="213220" spans="2:2">
      <c r="B213220" s="323"/>
    </row>
    <row r="213221" spans="2:2">
      <c r="B213221" s="323"/>
    </row>
    <row r="213222" spans="2:2">
      <c r="B213222" s="323"/>
    </row>
    <row r="213223" spans="2:2">
      <c r="B213223" s="323"/>
    </row>
    <row r="213224" spans="2:2">
      <c r="B213224" s="323"/>
    </row>
    <row r="213225" spans="2:2">
      <c r="B213225" s="323"/>
    </row>
    <row r="213226" spans="2:2">
      <c r="B213226" s="323"/>
    </row>
    <row r="213227" spans="2:2">
      <c r="B213227" s="323"/>
    </row>
    <row r="213228" spans="2:2">
      <c r="B213228" s="323"/>
    </row>
    <row r="213229" spans="2:2">
      <c r="B213229" s="323"/>
    </row>
    <row r="213230" spans="2:2">
      <c r="B213230" s="323"/>
    </row>
    <row r="213231" spans="2:2">
      <c r="B213231" s="323"/>
    </row>
    <row r="213232" spans="2:2">
      <c r="B213232" s="323"/>
    </row>
    <row r="213233" spans="2:2">
      <c r="B213233" s="323"/>
    </row>
    <row r="213234" spans="2:2">
      <c r="B213234" s="323"/>
    </row>
    <row r="213235" spans="2:2">
      <c r="B213235" s="323"/>
    </row>
    <row r="213236" spans="2:2">
      <c r="B213236" s="323"/>
    </row>
    <row r="213237" spans="2:2">
      <c r="B213237" s="323"/>
    </row>
    <row r="213238" spans="2:2">
      <c r="B213238" s="323"/>
    </row>
    <row r="213239" spans="2:2">
      <c r="B213239" s="323"/>
    </row>
    <row r="213240" spans="2:2">
      <c r="B213240" s="323"/>
    </row>
    <row r="213241" spans="2:2">
      <c r="B213241" s="323"/>
    </row>
    <row r="213242" spans="2:2">
      <c r="B213242" s="323"/>
    </row>
    <row r="213243" spans="2:2">
      <c r="B213243" s="323"/>
    </row>
    <row r="213244" spans="2:2">
      <c r="B213244" s="323"/>
    </row>
    <row r="213245" spans="2:2">
      <c r="B213245" s="323"/>
    </row>
    <row r="213246" spans="2:2">
      <c r="B213246" s="323"/>
    </row>
    <row r="213247" spans="2:2">
      <c r="B213247" s="323"/>
    </row>
    <row r="213248" spans="2:2">
      <c r="B213248" s="323"/>
    </row>
    <row r="213249" spans="2:2">
      <c r="B213249" s="323"/>
    </row>
    <row r="213250" spans="2:2">
      <c r="B213250" s="323"/>
    </row>
    <row r="213251" spans="2:2">
      <c r="B213251" s="323"/>
    </row>
    <row r="213252" spans="2:2">
      <c r="B213252" s="323"/>
    </row>
    <row r="213253" spans="2:2">
      <c r="B213253" s="323"/>
    </row>
    <row r="213254" spans="2:2">
      <c r="B213254" s="323"/>
    </row>
    <row r="213255" spans="2:2">
      <c r="B213255" s="323"/>
    </row>
    <row r="213256" spans="2:2">
      <c r="B213256" s="323"/>
    </row>
    <row r="213257" spans="2:2">
      <c r="B213257" s="323"/>
    </row>
    <row r="213258" spans="2:2">
      <c r="B213258" s="323"/>
    </row>
    <row r="213259" spans="2:2">
      <c r="B213259" s="323"/>
    </row>
    <row r="213260" spans="2:2">
      <c r="B213260" s="323"/>
    </row>
    <row r="213261" spans="2:2">
      <c r="B213261" s="323"/>
    </row>
    <row r="213262" spans="2:2">
      <c r="B213262" s="323"/>
    </row>
    <row r="213263" spans="2:2">
      <c r="B213263" s="323"/>
    </row>
    <row r="213264" spans="2:2">
      <c r="B213264" s="323"/>
    </row>
    <row r="213265" spans="2:2">
      <c r="B213265" s="323"/>
    </row>
    <row r="213266" spans="2:2">
      <c r="B213266" s="323"/>
    </row>
    <row r="213267" spans="2:2">
      <c r="B213267" s="323"/>
    </row>
    <row r="213268" spans="2:2">
      <c r="B213268" s="323"/>
    </row>
    <row r="213269" spans="2:2">
      <c r="B213269" s="323"/>
    </row>
    <row r="213270" spans="2:2">
      <c r="B213270" s="323"/>
    </row>
    <row r="213271" spans="2:2">
      <c r="B213271" s="323"/>
    </row>
    <row r="213272" spans="2:2">
      <c r="B213272" s="323"/>
    </row>
    <row r="213273" spans="2:2">
      <c r="B213273" s="323"/>
    </row>
    <row r="213274" spans="2:2">
      <c r="B213274" s="323"/>
    </row>
    <row r="213275" spans="2:2">
      <c r="B213275" s="323"/>
    </row>
    <row r="213276" spans="2:2">
      <c r="B213276" s="323"/>
    </row>
    <row r="213277" spans="2:2">
      <c r="B213277" s="323"/>
    </row>
    <row r="213278" spans="2:2">
      <c r="B213278" s="323"/>
    </row>
    <row r="213279" spans="2:2">
      <c r="B213279" s="323"/>
    </row>
    <row r="213280" spans="2:2">
      <c r="B213280" s="323"/>
    </row>
    <row r="213281" spans="2:2">
      <c r="B213281" s="323"/>
    </row>
    <row r="213282" spans="2:2">
      <c r="B213282" s="323"/>
    </row>
    <row r="213283" spans="2:2">
      <c r="B213283" s="323"/>
    </row>
    <row r="213284" spans="2:2">
      <c r="B213284" s="323"/>
    </row>
    <row r="213285" spans="2:2">
      <c r="B213285" s="323"/>
    </row>
    <row r="213286" spans="2:2">
      <c r="B213286" s="323"/>
    </row>
    <row r="213287" spans="2:2">
      <c r="B213287" s="323"/>
    </row>
    <row r="213288" spans="2:2">
      <c r="B213288" s="323"/>
    </row>
    <row r="213289" spans="2:2">
      <c r="B213289" s="323"/>
    </row>
    <row r="213290" spans="2:2">
      <c r="B213290" s="323"/>
    </row>
    <row r="213291" spans="2:2">
      <c r="B213291" s="323"/>
    </row>
    <row r="213292" spans="2:2">
      <c r="B213292" s="323"/>
    </row>
    <row r="213293" spans="2:2">
      <c r="B213293" s="323"/>
    </row>
    <row r="213294" spans="2:2">
      <c r="B213294" s="323"/>
    </row>
    <row r="213295" spans="2:2">
      <c r="B213295" s="323"/>
    </row>
    <row r="213296" spans="2:2">
      <c r="B213296" s="323"/>
    </row>
    <row r="213297" spans="2:2">
      <c r="B213297" s="323"/>
    </row>
    <row r="213298" spans="2:2">
      <c r="B213298" s="323"/>
    </row>
    <row r="213299" spans="2:2">
      <c r="B213299" s="323"/>
    </row>
    <row r="213300" spans="2:2">
      <c r="B213300" s="323"/>
    </row>
    <row r="213301" spans="2:2">
      <c r="B213301" s="323"/>
    </row>
    <row r="213302" spans="2:2">
      <c r="B213302" s="323"/>
    </row>
    <row r="213303" spans="2:2">
      <c r="B213303" s="323"/>
    </row>
    <row r="213304" spans="2:2">
      <c r="B213304" s="323"/>
    </row>
    <row r="213305" spans="2:2">
      <c r="B213305" s="323"/>
    </row>
    <row r="213306" spans="2:2">
      <c r="B213306" s="323"/>
    </row>
    <row r="213307" spans="2:2">
      <c r="B213307" s="323"/>
    </row>
    <row r="213308" spans="2:2">
      <c r="B213308" s="323"/>
    </row>
    <row r="213309" spans="2:2">
      <c r="B213309" s="323"/>
    </row>
    <row r="213310" spans="2:2">
      <c r="B213310" s="323"/>
    </row>
    <row r="213311" spans="2:2">
      <c r="B213311" s="323"/>
    </row>
    <row r="213312" spans="2:2">
      <c r="B213312" s="323"/>
    </row>
    <row r="213313" spans="2:2">
      <c r="B213313" s="323"/>
    </row>
    <row r="213314" spans="2:2">
      <c r="B213314" s="323"/>
    </row>
    <row r="213315" spans="2:2">
      <c r="B213315" s="323"/>
    </row>
    <row r="213316" spans="2:2">
      <c r="B213316" s="323"/>
    </row>
    <row r="213317" spans="2:2">
      <c r="B213317" s="323"/>
    </row>
    <row r="213318" spans="2:2">
      <c r="B213318" s="323"/>
    </row>
    <row r="213319" spans="2:2">
      <c r="B213319" s="323"/>
    </row>
    <row r="213320" spans="2:2">
      <c r="B213320" s="323"/>
    </row>
    <row r="213321" spans="2:2">
      <c r="B213321" s="323"/>
    </row>
    <row r="213322" spans="2:2">
      <c r="B213322" s="323"/>
    </row>
    <row r="213323" spans="2:2">
      <c r="B213323" s="323"/>
    </row>
    <row r="213324" spans="2:2">
      <c r="B213324" s="323"/>
    </row>
    <row r="213325" spans="2:2">
      <c r="B213325" s="323"/>
    </row>
    <row r="213326" spans="2:2">
      <c r="B213326" s="323"/>
    </row>
    <row r="213327" spans="2:2">
      <c r="B213327" s="323"/>
    </row>
    <row r="213328" spans="2:2">
      <c r="B213328" s="323"/>
    </row>
    <row r="213329" spans="2:2">
      <c r="B213329" s="323"/>
    </row>
    <row r="213330" spans="2:2">
      <c r="B213330" s="323"/>
    </row>
    <row r="213331" spans="2:2">
      <c r="B213331" s="323"/>
    </row>
    <row r="213332" spans="2:2">
      <c r="B213332" s="323"/>
    </row>
    <row r="213333" spans="2:2">
      <c r="B213333" s="323"/>
    </row>
    <row r="213334" spans="2:2">
      <c r="B213334" s="323"/>
    </row>
    <row r="213335" spans="2:2">
      <c r="B213335" s="323"/>
    </row>
    <row r="213336" spans="2:2">
      <c r="B213336" s="323"/>
    </row>
    <row r="213337" spans="2:2">
      <c r="B213337" s="323"/>
    </row>
    <row r="213338" spans="2:2">
      <c r="B213338" s="323"/>
    </row>
    <row r="213339" spans="2:2">
      <c r="B213339" s="323"/>
    </row>
    <row r="213340" spans="2:2">
      <c r="B213340" s="323"/>
    </row>
    <row r="213341" spans="2:2">
      <c r="B213341" s="323"/>
    </row>
    <row r="213342" spans="2:2">
      <c r="B213342" s="323"/>
    </row>
    <row r="213343" spans="2:2">
      <c r="B213343" s="323"/>
    </row>
    <row r="213344" spans="2:2">
      <c r="B213344" s="323"/>
    </row>
    <row r="213345" spans="2:2">
      <c r="B213345" s="323"/>
    </row>
    <row r="213346" spans="2:2">
      <c r="B213346" s="323"/>
    </row>
    <row r="213347" spans="2:2">
      <c r="B213347" s="323"/>
    </row>
    <row r="213348" spans="2:2">
      <c r="B213348" s="323"/>
    </row>
    <row r="213349" spans="2:2">
      <c r="B213349" s="323"/>
    </row>
    <row r="213350" spans="2:2">
      <c r="B213350" s="323"/>
    </row>
    <row r="213351" spans="2:2">
      <c r="B213351" s="323"/>
    </row>
    <row r="213352" spans="2:2">
      <c r="B213352" s="323"/>
    </row>
    <row r="213353" spans="2:2">
      <c r="B213353" s="323"/>
    </row>
    <row r="213354" spans="2:2">
      <c r="B213354" s="323"/>
    </row>
    <row r="213355" spans="2:2">
      <c r="B213355" s="323"/>
    </row>
    <row r="213356" spans="2:2">
      <c r="B213356" s="323"/>
    </row>
    <row r="213357" spans="2:2">
      <c r="B213357" s="323"/>
    </row>
    <row r="213358" spans="2:2">
      <c r="B213358" s="323"/>
    </row>
    <row r="213359" spans="2:2">
      <c r="B213359" s="323"/>
    </row>
    <row r="213360" spans="2:2">
      <c r="B213360" s="323"/>
    </row>
    <row r="213361" spans="2:2">
      <c r="B213361" s="323"/>
    </row>
    <row r="213362" spans="2:2">
      <c r="B213362" s="323"/>
    </row>
    <row r="213363" spans="2:2">
      <c r="B213363" s="323"/>
    </row>
    <row r="213364" spans="2:2">
      <c r="B213364" s="323"/>
    </row>
    <row r="213365" spans="2:2">
      <c r="B213365" s="323"/>
    </row>
    <row r="213366" spans="2:2">
      <c r="B213366" s="323"/>
    </row>
    <row r="213367" spans="2:2">
      <c r="B213367" s="323"/>
    </row>
    <row r="213368" spans="2:2">
      <c r="B213368" s="323"/>
    </row>
    <row r="213369" spans="2:2">
      <c r="B213369" s="323"/>
    </row>
    <row r="213370" spans="2:2">
      <c r="B213370" s="323"/>
    </row>
    <row r="213371" spans="2:2">
      <c r="B213371" s="323"/>
    </row>
    <row r="213372" spans="2:2">
      <c r="B213372" s="323"/>
    </row>
    <row r="213373" spans="2:2">
      <c r="B213373" s="323"/>
    </row>
    <row r="213374" spans="2:2">
      <c r="B213374" s="323"/>
    </row>
    <row r="213375" spans="2:2">
      <c r="B213375" s="323"/>
    </row>
    <row r="213376" spans="2:2">
      <c r="B213376" s="323"/>
    </row>
    <row r="213377" spans="2:2">
      <c r="B213377" s="323"/>
    </row>
    <row r="213378" spans="2:2">
      <c r="B213378" s="323"/>
    </row>
    <row r="213379" spans="2:2">
      <c r="B213379" s="323"/>
    </row>
    <row r="213380" spans="2:2">
      <c r="B213380" s="323"/>
    </row>
    <row r="213381" spans="2:2">
      <c r="B213381" s="323"/>
    </row>
    <row r="213382" spans="2:2">
      <c r="B213382" s="323"/>
    </row>
    <row r="213383" spans="2:2">
      <c r="B213383" s="323"/>
    </row>
    <row r="213384" spans="2:2">
      <c r="B213384" s="323"/>
    </row>
    <row r="213385" spans="2:2">
      <c r="B213385" s="323"/>
    </row>
    <row r="213386" spans="2:2">
      <c r="B213386" s="323"/>
    </row>
    <row r="213387" spans="2:2">
      <c r="B213387" s="323"/>
    </row>
    <row r="213388" spans="2:2">
      <c r="B213388" s="323"/>
    </row>
    <row r="213389" spans="2:2">
      <c r="B213389" s="323"/>
    </row>
    <row r="213390" spans="2:2">
      <c r="B213390" s="323"/>
    </row>
    <row r="213391" spans="2:2">
      <c r="B213391" s="323"/>
    </row>
    <row r="213392" spans="2:2">
      <c r="B213392" s="323"/>
    </row>
    <row r="213393" spans="2:2">
      <c r="B213393" s="323"/>
    </row>
    <row r="213394" spans="2:2">
      <c r="B213394" s="323"/>
    </row>
    <row r="213395" spans="2:2">
      <c r="B213395" s="323"/>
    </row>
    <row r="213396" spans="2:2">
      <c r="B213396" s="323"/>
    </row>
    <row r="213397" spans="2:2">
      <c r="B213397" s="323"/>
    </row>
    <row r="213398" spans="2:2">
      <c r="B213398" s="323"/>
    </row>
    <row r="213399" spans="2:2">
      <c r="B213399" s="323"/>
    </row>
    <row r="213400" spans="2:2">
      <c r="B213400" s="323"/>
    </row>
    <row r="213401" spans="2:2">
      <c r="B213401" s="323"/>
    </row>
    <row r="213402" spans="2:2">
      <c r="B213402" s="323"/>
    </row>
    <row r="213403" spans="2:2">
      <c r="B213403" s="323"/>
    </row>
    <row r="213404" spans="2:2">
      <c r="B213404" s="323"/>
    </row>
    <row r="213405" spans="2:2">
      <c r="B213405" s="323"/>
    </row>
    <row r="213406" spans="2:2">
      <c r="B213406" s="323"/>
    </row>
    <row r="213407" spans="2:2">
      <c r="B213407" s="323"/>
    </row>
    <row r="213408" spans="2:2">
      <c r="B213408" s="323"/>
    </row>
    <row r="213409" spans="2:2">
      <c r="B213409" s="323"/>
    </row>
    <row r="213410" spans="2:2">
      <c r="B213410" s="323"/>
    </row>
    <row r="213411" spans="2:2">
      <c r="B213411" s="323"/>
    </row>
    <row r="213412" spans="2:2">
      <c r="B213412" s="323"/>
    </row>
    <row r="213413" spans="2:2">
      <c r="B213413" s="323"/>
    </row>
    <row r="213414" spans="2:2">
      <c r="B213414" s="323"/>
    </row>
    <row r="213415" spans="2:2">
      <c r="B213415" s="323"/>
    </row>
    <row r="213416" spans="2:2">
      <c r="B213416" s="323"/>
    </row>
    <row r="213417" spans="2:2">
      <c r="B213417" s="323"/>
    </row>
    <row r="213418" spans="2:2">
      <c r="B213418" s="323"/>
    </row>
    <row r="213419" spans="2:2">
      <c r="B213419" s="323"/>
    </row>
    <row r="213420" spans="2:2">
      <c r="B213420" s="323"/>
    </row>
    <row r="213421" spans="2:2">
      <c r="B213421" s="323"/>
    </row>
    <row r="213422" spans="2:2">
      <c r="B213422" s="323"/>
    </row>
    <row r="213423" spans="2:2">
      <c r="B213423" s="323"/>
    </row>
    <row r="213424" spans="2:2">
      <c r="B213424" s="323"/>
    </row>
    <row r="213425" spans="2:2">
      <c r="B213425" s="323"/>
    </row>
    <row r="213426" spans="2:2">
      <c r="B213426" s="323"/>
    </row>
    <row r="213427" spans="2:2">
      <c r="B213427" s="323"/>
    </row>
    <row r="213428" spans="2:2">
      <c r="B213428" s="323"/>
    </row>
    <row r="213429" spans="2:2">
      <c r="B213429" s="323"/>
    </row>
    <row r="213430" spans="2:2">
      <c r="B213430" s="323"/>
    </row>
    <row r="213431" spans="2:2">
      <c r="B213431" s="323"/>
    </row>
    <row r="213432" spans="2:2">
      <c r="B213432" s="323"/>
    </row>
    <row r="213433" spans="2:2">
      <c r="B213433" s="323"/>
    </row>
    <row r="213434" spans="2:2">
      <c r="B213434" s="323"/>
    </row>
    <row r="213435" spans="2:2">
      <c r="B213435" s="323"/>
    </row>
    <row r="213436" spans="2:2">
      <c r="B213436" s="323"/>
    </row>
    <row r="213437" spans="2:2">
      <c r="B213437" s="323"/>
    </row>
    <row r="213438" spans="2:2">
      <c r="B213438" s="323"/>
    </row>
    <row r="213439" spans="2:2">
      <c r="B213439" s="323"/>
    </row>
    <row r="213440" spans="2:2">
      <c r="B213440" s="323"/>
    </row>
    <row r="213441" spans="2:2">
      <c r="B213441" s="323"/>
    </row>
    <row r="213442" spans="2:2">
      <c r="B213442" s="323"/>
    </row>
    <row r="213443" spans="2:2">
      <c r="B213443" s="323"/>
    </row>
    <row r="213444" spans="2:2">
      <c r="B213444" s="323"/>
    </row>
    <row r="213445" spans="2:2">
      <c r="B213445" s="323"/>
    </row>
    <row r="213446" spans="2:2">
      <c r="B213446" s="323"/>
    </row>
    <row r="213447" spans="2:2">
      <c r="B213447" s="323"/>
    </row>
    <row r="213448" spans="2:2">
      <c r="B213448" s="323"/>
    </row>
    <row r="213449" spans="2:2">
      <c r="B213449" s="323"/>
    </row>
    <row r="213450" spans="2:2">
      <c r="B213450" s="323"/>
    </row>
    <row r="213451" spans="2:2">
      <c r="B213451" s="323"/>
    </row>
    <row r="213452" spans="2:2">
      <c r="B213452" s="323"/>
    </row>
    <row r="213453" spans="2:2">
      <c r="B213453" s="323"/>
    </row>
    <row r="213454" spans="2:2">
      <c r="B213454" s="323"/>
    </row>
    <row r="213455" spans="2:2">
      <c r="B213455" s="323"/>
    </row>
    <row r="213456" spans="2:2">
      <c r="B213456" s="323"/>
    </row>
    <row r="213457" spans="2:2">
      <c r="B213457" s="323"/>
    </row>
    <row r="213458" spans="2:2">
      <c r="B213458" s="323"/>
    </row>
    <row r="213459" spans="2:2">
      <c r="B213459" s="323"/>
    </row>
    <row r="213460" spans="2:2">
      <c r="B213460" s="323"/>
    </row>
    <row r="213461" spans="2:2">
      <c r="B213461" s="323"/>
    </row>
    <row r="213462" spans="2:2">
      <c r="B213462" s="323"/>
    </row>
    <row r="213463" spans="2:2">
      <c r="B213463" s="323"/>
    </row>
    <row r="213464" spans="2:2">
      <c r="B213464" s="323"/>
    </row>
    <row r="213465" spans="2:2">
      <c r="B213465" s="323"/>
    </row>
    <row r="213466" spans="2:2">
      <c r="B213466" s="323"/>
    </row>
    <row r="213467" spans="2:2">
      <c r="B213467" s="323"/>
    </row>
    <row r="213468" spans="2:2">
      <c r="B213468" s="323"/>
    </row>
    <row r="213469" spans="2:2">
      <c r="B213469" s="323"/>
    </row>
    <row r="213470" spans="2:2">
      <c r="B213470" s="323"/>
    </row>
    <row r="213471" spans="2:2">
      <c r="B213471" s="323"/>
    </row>
    <row r="213472" spans="2:2">
      <c r="B213472" s="323"/>
    </row>
    <row r="213473" spans="2:2">
      <c r="B213473" s="323"/>
    </row>
    <row r="213474" spans="2:2">
      <c r="B213474" s="323"/>
    </row>
    <row r="213475" spans="2:2">
      <c r="B213475" s="323"/>
    </row>
    <row r="213476" spans="2:2">
      <c r="B213476" s="323"/>
    </row>
    <row r="213477" spans="2:2">
      <c r="B213477" s="323"/>
    </row>
    <row r="213478" spans="2:2">
      <c r="B213478" s="323"/>
    </row>
    <row r="213479" spans="2:2">
      <c r="B213479" s="323"/>
    </row>
    <row r="213480" spans="2:2">
      <c r="B213480" s="323"/>
    </row>
    <row r="213481" spans="2:2">
      <c r="B213481" s="323"/>
    </row>
    <row r="213482" spans="2:2">
      <c r="B213482" s="323"/>
    </row>
    <row r="213483" spans="2:2">
      <c r="B213483" s="323"/>
    </row>
    <row r="213484" spans="2:2">
      <c r="B213484" s="323"/>
    </row>
    <row r="213485" spans="2:2">
      <c r="B213485" s="323"/>
    </row>
    <row r="213486" spans="2:2">
      <c r="B213486" s="323"/>
    </row>
    <row r="213487" spans="2:2">
      <c r="B213487" s="323"/>
    </row>
    <row r="213488" spans="2:2">
      <c r="B213488" s="323"/>
    </row>
    <row r="213489" spans="2:2">
      <c r="B213489" s="323"/>
    </row>
    <row r="213490" spans="2:2">
      <c r="B213490" s="323"/>
    </row>
    <row r="213491" spans="2:2">
      <c r="B213491" s="323"/>
    </row>
    <row r="213492" spans="2:2">
      <c r="B213492" s="323"/>
    </row>
    <row r="213493" spans="2:2">
      <c r="B213493" s="323"/>
    </row>
    <row r="213494" spans="2:2">
      <c r="B213494" s="323"/>
    </row>
    <row r="213495" spans="2:2">
      <c r="B213495" s="323"/>
    </row>
    <row r="213496" spans="2:2">
      <c r="B213496" s="323"/>
    </row>
    <row r="213497" spans="2:2">
      <c r="B213497" s="323"/>
    </row>
    <row r="213498" spans="2:2">
      <c r="B213498" s="323"/>
    </row>
    <row r="213499" spans="2:2">
      <c r="B213499" s="323"/>
    </row>
    <row r="213500" spans="2:2">
      <c r="B213500" s="323"/>
    </row>
    <row r="213501" spans="2:2">
      <c r="B213501" s="323"/>
    </row>
    <row r="213502" spans="2:2">
      <c r="B213502" s="323"/>
    </row>
    <row r="213503" spans="2:2">
      <c r="B213503" s="323"/>
    </row>
    <row r="213504" spans="2:2">
      <c r="B213504" s="323"/>
    </row>
    <row r="213505" spans="2:2">
      <c r="B213505" s="323"/>
    </row>
    <row r="213506" spans="2:2">
      <c r="B213506" s="323"/>
    </row>
    <row r="213507" spans="2:2">
      <c r="B213507" s="323"/>
    </row>
    <row r="213508" spans="2:2">
      <c r="B213508" s="323"/>
    </row>
    <row r="213509" spans="2:2">
      <c r="B213509" s="323"/>
    </row>
    <row r="213510" spans="2:2">
      <c r="B213510" s="323"/>
    </row>
    <row r="213511" spans="2:2">
      <c r="B213511" s="323"/>
    </row>
    <row r="213512" spans="2:2">
      <c r="B213512" s="323"/>
    </row>
    <row r="213513" spans="2:2">
      <c r="B213513" s="323"/>
    </row>
    <row r="213514" spans="2:2">
      <c r="B213514" s="323"/>
    </row>
    <row r="213515" spans="2:2">
      <c r="B213515" s="323"/>
    </row>
    <row r="213516" spans="2:2">
      <c r="B213516" s="323"/>
    </row>
    <row r="213517" spans="2:2">
      <c r="B213517" s="323"/>
    </row>
    <row r="213518" spans="2:2">
      <c r="B213518" s="323"/>
    </row>
    <row r="213519" spans="2:2">
      <c r="B213519" s="323"/>
    </row>
    <row r="213520" spans="2:2">
      <c r="B213520" s="323"/>
    </row>
    <row r="213521" spans="2:2">
      <c r="B213521" s="323"/>
    </row>
    <row r="213522" spans="2:2">
      <c r="B213522" s="323"/>
    </row>
    <row r="213523" spans="2:2">
      <c r="B213523" s="323"/>
    </row>
    <row r="213524" spans="2:2">
      <c r="B213524" s="323"/>
    </row>
    <row r="213525" spans="2:2">
      <c r="B213525" s="323"/>
    </row>
    <row r="213526" spans="2:2">
      <c r="B213526" s="323"/>
    </row>
    <row r="213527" spans="2:2">
      <c r="B213527" s="323"/>
    </row>
    <row r="213528" spans="2:2">
      <c r="B213528" s="323"/>
    </row>
    <row r="213529" spans="2:2">
      <c r="B213529" s="323"/>
    </row>
    <row r="213530" spans="2:2">
      <c r="B213530" s="323"/>
    </row>
    <row r="213531" spans="2:2">
      <c r="B213531" s="323"/>
    </row>
    <row r="213532" spans="2:2">
      <c r="B213532" s="323"/>
    </row>
    <row r="213533" spans="2:2">
      <c r="B213533" s="323"/>
    </row>
    <row r="213534" spans="2:2">
      <c r="B213534" s="323"/>
    </row>
    <row r="213535" spans="2:2">
      <c r="B213535" s="323"/>
    </row>
    <row r="213536" spans="2:2">
      <c r="B213536" s="323"/>
    </row>
    <row r="213537" spans="2:2">
      <c r="B213537" s="323"/>
    </row>
    <row r="213538" spans="2:2">
      <c r="B213538" s="323"/>
    </row>
    <row r="213539" spans="2:2">
      <c r="B213539" s="323"/>
    </row>
    <row r="213540" spans="2:2">
      <c r="B213540" s="323"/>
    </row>
    <row r="213541" spans="2:2">
      <c r="B213541" s="323"/>
    </row>
    <row r="213542" spans="2:2">
      <c r="B213542" s="323"/>
    </row>
    <row r="213543" spans="2:2">
      <c r="B213543" s="323"/>
    </row>
    <row r="213544" spans="2:2">
      <c r="B213544" s="323"/>
    </row>
    <row r="213545" spans="2:2">
      <c r="B213545" s="323"/>
    </row>
    <row r="213546" spans="2:2">
      <c r="B213546" s="323"/>
    </row>
    <row r="213547" spans="2:2">
      <c r="B213547" s="323"/>
    </row>
    <row r="213548" spans="2:2">
      <c r="B213548" s="323"/>
    </row>
    <row r="213549" spans="2:2">
      <c r="B213549" s="323"/>
    </row>
    <row r="213550" spans="2:2">
      <c r="B213550" s="323"/>
    </row>
    <row r="213551" spans="2:2">
      <c r="B213551" s="323"/>
    </row>
    <row r="213552" spans="2:2">
      <c r="B213552" s="323"/>
    </row>
    <row r="213553" spans="2:2">
      <c r="B213553" s="323"/>
    </row>
    <row r="213554" spans="2:2">
      <c r="B213554" s="323"/>
    </row>
    <row r="213555" spans="2:2">
      <c r="B213555" s="323"/>
    </row>
    <row r="213556" spans="2:2">
      <c r="B213556" s="323"/>
    </row>
    <row r="213557" spans="2:2">
      <c r="B213557" s="323"/>
    </row>
    <row r="213558" spans="2:2">
      <c r="B213558" s="323"/>
    </row>
    <row r="213559" spans="2:2">
      <c r="B213559" s="323"/>
    </row>
    <row r="213560" spans="2:2">
      <c r="B213560" s="323"/>
    </row>
    <row r="213561" spans="2:2">
      <c r="B213561" s="323"/>
    </row>
    <row r="213562" spans="2:2">
      <c r="B213562" s="323"/>
    </row>
    <row r="213563" spans="2:2">
      <c r="B213563" s="323"/>
    </row>
    <row r="213564" spans="2:2">
      <c r="B213564" s="323"/>
    </row>
    <row r="213565" spans="2:2">
      <c r="B213565" s="323"/>
    </row>
    <row r="213566" spans="2:2">
      <c r="B213566" s="323"/>
    </row>
    <row r="213567" spans="2:2">
      <c r="B213567" s="323"/>
    </row>
    <row r="213568" spans="2:2">
      <c r="B213568" s="323"/>
    </row>
    <row r="213569" spans="2:2">
      <c r="B213569" s="323"/>
    </row>
    <row r="213570" spans="2:2">
      <c r="B213570" s="323"/>
    </row>
    <row r="213571" spans="2:2">
      <c r="B213571" s="323"/>
    </row>
    <row r="213572" spans="2:2">
      <c r="B213572" s="323"/>
    </row>
    <row r="213573" spans="2:2">
      <c r="B213573" s="323"/>
    </row>
    <row r="213574" spans="2:2">
      <c r="B213574" s="323"/>
    </row>
    <row r="213575" spans="2:2">
      <c r="B213575" s="323"/>
    </row>
    <row r="213576" spans="2:2">
      <c r="B213576" s="323"/>
    </row>
    <row r="213577" spans="2:2">
      <c r="B213577" s="323"/>
    </row>
    <row r="213578" spans="2:2">
      <c r="B213578" s="323"/>
    </row>
    <row r="213579" spans="2:2">
      <c r="B213579" s="323"/>
    </row>
    <row r="213580" spans="2:2">
      <c r="B213580" s="323"/>
    </row>
    <row r="213581" spans="2:2">
      <c r="B213581" s="323"/>
    </row>
    <row r="213582" spans="2:2">
      <c r="B213582" s="323"/>
    </row>
    <row r="213583" spans="2:2">
      <c r="B213583" s="323"/>
    </row>
    <row r="213584" spans="2:2">
      <c r="B213584" s="323"/>
    </row>
    <row r="213585" spans="2:2">
      <c r="B213585" s="323"/>
    </row>
    <row r="213586" spans="2:2">
      <c r="B213586" s="323"/>
    </row>
    <row r="213587" spans="2:2">
      <c r="B213587" s="323"/>
    </row>
    <row r="213588" spans="2:2">
      <c r="B213588" s="323"/>
    </row>
    <row r="213589" spans="2:2">
      <c r="B213589" s="323"/>
    </row>
    <row r="213590" spans="2:2">
      <c r="B213590" s="323"/>
    </row>
    <row r="213591" spans="2:2">
      <c r="B213591" s="323"/>
    </row>
    <row r="213592" spans="2:2">
      <c r="B213592" s="323"/>
    </row>
    <row r="213593" spans="2:2">
      <c r="B213593" s="323"/>
    </row>
    <row r="213594" spans="2:2">
      <c r="B213594" s="323"/>
    </row>
    <row r="213595" spans="2:2">
      <c r="B213595" s="323"/>
    </row>
    <row r="213596" spans="2:2">
      <c r="B213596" s="323"/>
    </row>
    <row r="213597" spans="2:2">
      <c r="B213597" s="323"/>
    </row>
    <row r="213598" spans="2:2">
      <c r="B213598" s="323"/>
    </row>
    <row r="213599" spans="2:2">
      <c r="B213599" s="323"/>
    </row>
    <row r="213600" spans="2:2">
      <c r="B213600" s="323"/>
    </row>
    <row r="213601" spans="2:2">
      <c r="B213601" s="323"/>
    </row>
    <row r="213602" spans="2:2">
      <c r="B213602" s="323"/>
    </row>
    <row r="213603" spans="2:2">
      <c r="B213603" s="323"/>
    </row>
    <row r="213604" spans="2:2">
      <c r="B213604" s="323"/>
    </row>
    <row r="213605" spans="2:2">
      <c r="B213605" s="323"/>
    </row>
    <row r="213606" spans="2:2">
      <c r="B213606" s="323"/>
    </row>
    <row r="213607" spans="2:2">
      <c r="B213607" s="323"/>
    </row>
    <row r="213608" spans="2:2">
      <c r="B213608" s="323"/>
    </row>
    <row r="213609" spans="2:2">
      <c r="B213609" s="323"/>
    </row>
    <row r="213610" spans="2:2">
      <c r="B213610" s="323"/>
    </row>
    <row r="213611" spans="2:2">
      <c r="B213611" s="323"/>
    </row>
    <row r="213612" spans="2:2">
      <c r="B213612" s="323"/>
    </row>
    <row r="213613" spans="2:2">
      <c r="B213613" s="323"/>
    </row>
    <row r="213614" spans="2:2">
      <c r="B213614" s="323"/>
    </row>
    <row r="213615" spans="2:2">
      <c r="B213615" s="323"/>
    </row>
    <row r="213616" spans="2:2">
      <c r="B213616" s="323"/>
    </row>
    <row r="213617" spans="2:2">
      <c r="B213617" s="323"/>
    </row>
    <row r="213618" spans="2:2">
      <c r="B213618" s="323"/>
    </row>
    <row r="213619" spans="2:2">
      <c r="B213619" s="323"/>
    </row>
    <row r="213620" spans="2:2">
      <c r="B213620" s="323"/>
    </row>
    <row r="213621" spans="2:2">
      <c r="B213621" s="323"/>
    </row>
    <row r="213622" spans="2:2">
      <c r="B213622" s="323"/>
    </row>
    <row r="213623" spans="2:2">
      <c r="B213623" s="323"/>
    </row>
    <row r="213624" spans="2:2">
      <c r="B213624" s="323"/>
    </row>
    <row r="213625" spans="2:2">
      <c r="B213625" s="323"/>
    </row>
    <row r="213626" spans="2:2">
      <c r="B213626" s="323"/>
    </row>
    <row r="213627" spans="2:2">
      <c r="B213627" s="323"/>
    </row>
    <row r="213628" spans="2:2">
      <c r="B213628" s="323"/>
    </row>
    <row r="213629" spans="2:2">
      <c r="B213629" s="323"/>
    </row>
    <row r="213630" spans="2:2">
      <c r="B213630" s="323"/>
    </row>
    <row r="213631" spans="2:2">
      <c r="B213631" s="323"/>
    </row>
    <row r="213632" spans="2:2">
      <c r="B213632" s="323"/>
    </row>
    <row r="213633" spans="2:2">
      <c r="B213633" s="323"/>
    </row>
    <row r="213634" spans="2:2">
      <c r="B213634" s="323"/>
    </row>
    <row r="213635" spans="2:2">
      <c r="B213635" s="323"/>
    </row>
    <row r="213636" spans="2:2">
      <c r="B213636" s="323"/>
    </row>
    <row r="213637" spans="2:2">
      <c r="B213637" s="323"/>
    </row>
    <row r="213638" spans="2:2">
      <c r="B213638" s="323"/>
    </row>
    <row r="213639" spans="2:2">
      <c r="B213639" s="323"/>
    </row>
    <row r="213640" spans="2:2">
      <c r="B213640" s="323"/>
    </row>
    <row r="213641" spans="2:2">
      <c r="B213641" s="323"/>
    </row>
    <row r="213642" spans="2:2">
      <c r="B213642" s="323"/>
    </row>
    <row r="213643" spans="2:2">
      <c r="B213643" s="323"/>
    </row>
    <row r="213644" spans="2:2">
      <c r="B213644" s="323"/>
    </row>
    <row r="213645" spans="2:2">
      <c r="B213645" s="323"/>
    </row>
    <row r="213646" spans="2:2">
      <c r="B213646" s="323"/>
    </row>
    <row r="213647" spans="2:2">
      <c r="B213647" s="323"/>
    </row>
    <row r="213648" spans="2:2">
      <c r="B213648" s="323"/>
    </row>
    <row r="213649" spans="2:2">
      <c r="B213649" s="323"/>
    </row>
    <row r="213650" spans="2:2">
      <c r="B213650" s="323"/>
    </row>
    <row r="213651" spans="2:2">
      <c r="B213651" s="323"/>
    </row>
    <row r="213652" spans="2:2">
      <c r="B213652" s="323"/>
    </row>
    <row r="213653" spans="2:2">
      <c r="B213653" s="323"/>
    </row>
    <row r="213654" spans="2:2">
      <c r="B213654" s="323"/>
    </row>
    <row r="213655" spans="2:2">
      <c r="B213655" s="323"/>
    </row>
    <row r="213656" spans="2:2">
      <c r="B213656" s="323"/>
    </row>
    <row r="213657" spans="2:2">
      <c r="B213657" s="323"/>
    </row>
    <row r="213658" spans="2:2">
      <c r="B213658" s="323"/>
    </row>
    <row r="213659" spans="2:2">
      <c r="B213659" s="323"/>
    </row>
    <row r="213660" spans="2:2">
      <c r="B213660" s="323"/>
    </row>
    <row r="213661" spans="2:2">
      <c r="B213661" s="323"/>
    </row>
    <row r="213662" spans="2:2">
      <c r="B213662" s="323"/>
    </row>
    <row r="213663" spans="2:2">
      <c r="B213663" s="323"/>
    </row>
    <row r="213664" spans="2:2">
      <c r="B213664" s="323"/>
    </row>
    <row r="213665" spans="2:2">
      <c r="B213665" s="323"/>
    </row>
    <row r="213666" spans="2:2">
      <c r="B213666" s="323"/>
    </row>
    <row r="213667" spans="2:2">
      <c r="B213667" s="323"/>
    </row>
    <row r="213668" spans="2:2">
      <c r="B213668" s="323"/>
    </row>
    <row r="213669" spans="2:2">
      <c r="B213669" s="323"/>
    </row>
    <row r="213670" spans="2:2">
      <c r="B213670" s="323"/>
    </row>
    <row r="213671" spans="2:2">
      <c r="B213671" s="323"/>
    </row>
    <row r="213672" spans="2:2">
      <c r="B213672" s="323"/>
    </row>
    <row r="213673" spans="2:2">
      <c r="B213673" s="323"/>
    </row>
    <row r="213674" spans="2:2">
      <c r="B213674" s="323"/>
    </row>
    <row r="213675" spans="2:2">
      <c r="B213675" s="323"/>
    </row>
    <row r="213676" spans="2:2">
      <c r="B213676" s="323"/>
    </row>
    <row r="213677" spans="2:2">
      <c r="B213677" s="323"/>
    </row>
    <row r="213678" spans="2:2">
      <c r="B213678" s="323"/>
    </row>
    <row r="213679" spans="2:2">
      <c r="B213679" s="323"/>
    </row>
    <row r="213680" spans="2:2">
      <c r="B213680" s="323"/>
    </row>
    <row r="213681" spans="2:2">
      <c r="B213681" s="323"/>
    </row>
    <row r="213682" spans="2:2">
      <c r="B213682" s="323"/>
    </row>
    <row r="213683" spans="2:2">
      <c r="B213683" s="323"/>
    </row>
    <row r="213684" spans="2:2">
      <c r="B213684" s="323"/>
    </row>
    <row r="213685" spans="2:2">
      <c r="B213685" s="323"/>
    </row>
    <row r="213686" spans="2:2">
      <c r="B213686" s="323"/>
    </row>
    <row r="213687" spans="2:2">
      <c r="B213687" s="323"/>
    </row>
    <row r="213688" spans="2:2">
      <c r="B213688" s="323"/>
    </row>
    <row r="213689" spans="2:2">
      <c r="B213689" s="323"/>
    </row>
    <row r="213690" spans="2:2">
      <c r="B213690" s="323"/>
    </row>
    <row r="213691" spans="2:2">
      <c r="B213691" s="323"/>
    </row>
    <row r="213692" spans="2:2">
      <c r="B213692" s="323"/>
    </row>
    <row r="213693" spans="2:2">
      <c r="B213693" s="323"/>
    </row>
    <row r="213694" spans="2:2">
      <c r="B213694" s="323"/>
    </row>
    <row r="213695" spans="2:2">
      <c r="B213695" s="323"/>
    </row>
    <row r="213696" spans="2:2">
      <c r="B213696" s="323"/>
    </row>
    <row r="213697" spans="2:2">
      <c r="B213697" s="323"/>
    </row>
    <row r="213698" spans="2:2">
      <c r="B213698" s="323"/>
    </row>
    <row r="213699" spans="2:2">
      <c r="B213699" s="323"/>
    </row>
    <row r="213700" spans="2:2">
      <c r="B213700" s="323"/>
    </row>
    <row r="213701" spans="2:2">
      <c r="B213701" s="323"/>
    </row>
    <row r="213702" spans="2:2">
      <c r="B213702" s="323"/>
    </row>
    <row r="213703" spans="2:2">
      <c r="B213703" s="323"/>
    </row>
    <row r="213704" spans="2:2">
      <c r="B213704" s="323"/>
    </row>
    <row r="213705" spans="2:2">
      <c r="B213705" s="323"/>
    </row>
    <row r="213706" spans="2:2">
      <c r="B213706" s="323"/>
    </row>
    <row r="213707" spans="2:2">
      <c r="B213707" s="323"/>
    </row>
    <row r="213708" spans="2:2">
      <c r="B213708" s="323"/>
    </row>
    <row r="213709" spans="2:2">
      <c r="B213709" s="323"/>
    </row>
    <row r="213710" spans="2:2">
      <c r="B213710" s="323"/>
    </row>
    <row r="213711" spans="2:2">
      <c r="B213711" s="323"/>
    </row>
    <row r="213712" spans="2:2">
      <c r="B213712" s="323"/>
    </row>
    <row r="213713" spans="2:2">
      <c r="B213713" s="323"/>
    </row>
    <row r="213714" spans="2:2">
      <c r="B213714" s="323"/>
    </row>
    <row r="213715" spans="2:2">
      <c r="B213715" s="323"/>
    </row>
    <row r="213716" spans="2:2">
      <c r="B213716" s="323"/>
    </row>
    <row r="213717" spans="2:2">
      <c r="B213717" s="323"/>
    </row>
    <row r="213718" spans="2:2">
      <c r="B213718" s="323"/>
    </row>
    <row r="213719" spans="2:2">
      <c r="B213719" s="323"/>
    </row>
    <row r="213720" spans="2:2">
      <c r="B213720" s="323"/>
    </row>
    <row r="213721" spans="2:2">
      <c r="B213721" s="323"/>
    </row>
    <row r="213722" spans="2:2">
      <c r="B213722" s="323"/>
    </row>
    <row r="213723" spans="2:2">
      <c r="B213723" s="323"/>
    </row>
    <row r="213724" spans="2:2">
      <c r="B213724" s="323"/>
    </row>
    <row r="213725" spans="2:2">
      <c r="B213725" s="323"/>
    </row>
    <row r="213726" spans="2:2">
      <c r="B213726" s="323"/>
    </row>
    <row r="213727" spans="2:2">
      <c r="B213727" s="323"/>
    </row>
    <row r="213728" spans="2:2">
      <c r="B213728" s="323"/>
    </row>
    <row r="213729" spans="2:2">
      <c r="B213729" s="323"/>
    </row>
    <row r="213730" spans="2:2">
      <c r="B213730" s="323"/>
    </row>
    <row r="213731" spans="2:2">
      <c r="B213731" s="323"/>
    </row>
    <row r="213732" spans="2:2">
      <c r="B213732" s="323"/>
    </row>
    <row r="213733" spans="2:2">
      <c r="B213733" s="323"/>
    </row>
    <row r="213734" spans="2:2">
      <c r="B213734" s="323"/>
    </row>
    <row r="213735" spans="2:2">
      <c r="B213735" s="323"/>
    </row>
    <row r="213736" spans="2:2">
      <c r="B213736" s="323"/>
    </row>
    <row r="213737" spans="2:2">
      <c r="B213737" s="323"/>
    </row>
    <row r="213738" spans="2:2">
      <c r="B213738" s="323"/>
    </row>
    <row r="213739" spans="2:2">
      <c r="B213739" s="323"/>
    </row>
    <row r="213740" spans="2:2">
      <c r="B213740" s="323"/>
    </row>
    <row r="213741" spans="2:2">
      <c r="B213741" s="323"/>
    </row>
    <row r="213742" spans="2:2">
      <c r="B213742" s="323"/>
    </row>
    <row r="213743" spans="2:2">
      <c r="B213743" s="323"/>
    </row>
    <row r="213744" spans="2:2">
      <c r="B213744" s="323"/>
    </row>
    <row r="213745" spans="2:2">
      <c r="B213745" s="323"/>
    </row>
    <row r="213746" spans="2:2">
      <c r="B213746" s="323"/>
    </row>
    <row r="213747" spans="2:2">
      <c r="B213747" s="323"/>
    </row>
    <row r="213748" spans="2:2">
      <c r="B213748" s="323"/>
    </row>
    <row r="213749" spans="2:2">
      <c r="B213749" s="323"/>
    </row>
    <row r="213750" spans="2:2">
      <c r="B213750" s="323"/>
    </row>
    <row r="213751" spans="2:2">
      <c r="B213751" s="323"/>
    </row>
    <row r="213752" spans="2:2">
      <c r="B213752" s="323"/>
    </row>
    <row r="213753" spans="2:2">
      <c r="B213753" s="323"/>
    </row>
    <row r="213754" spans="2:2">
      <c r="B213754" s="323"/>
    </row>
    <row r="213755" spans="2:2">
      <c r="B213755" s="323"/>
    </row>
    <row r="213756" spans="2:2">
      <c r="B213756" s="323"/>
    </row>
    <row r="213757" spans="2:2">
      <c r="B213757" s="323"/>
    </row>
    <row r="213758" spans="2:2">
      <c r="B213758" s="323"/>
    </row>
    <row r="213759" spans="2:2">
      <c r="B213759" s="323"/>
    </row>
    <row r="213760" spans="2:2">
      <c r="B213760" s="323"/>
    </row>
    <row r="213761" spans="2:2">
      <c r="B213761" s="323"/>
    </row>
    <row r="213762" spans="2:2">
      <c r="B213762" s="323"/>
    </row>
    <row r="213763" spans="2:2">
      <c r="B213763" s="323"/>
    </row>
    <row r="213764" spans="2:2">
      <c r="B213764" s="323"/>
    </row>
    <row r="213765" spans="2:2">
      <c r="B213765" s="323"/>
    </row>
    <row r="213766" spans="2:2">
      <c r="B213766" s="323"/>
    </row>
    <row r="213767" spans="2:2">
      <c r="B213767" s="323"/>
    </row>
    <row r="213768" spans="2:2">
      <c r="B213768" s="323"/>
    </row>
    <row r="213769" spans="2:2">
      <c r="B213769" s="323"/>
    </row>
    <row r="213770" spans="2:2">
      <c r="B213770" s="323"/>
    </row>
    <row r="213771" spans="2:2">
      <c r="B213771" s="323"/>
    </row>
    <row r="213772" spans="2:2">
      <c r="B213772" s="323"/>
    </row>
    <row r="213773" spans="2:2">
      <c r="B213773" s="323"/>
    </row>
    <row r="213774" spans="2:2">
      <c r="B213774" s="323"/>
    </row>
    <row r="213775" spans="2:2">
      <c r="B213775" s="323"/>
    </row>
    <row r="213776" spans="2:2">
      <c r="B213776" s="323"/>
    </row>
    <row r="213777" spans="2:2">
      <c r="B213777" s="323"/>
    </row>
    <row r="213778" spans="2:2">
      <c r="B213778" s="323"/>
    </row>
    <row r="213779" spans="2:2">
      <c r="B213779" s="323"/>
    </row>
    <row r="213780" spans="2:2">
      <c r="B213780" s="323"/>
    </row>
    <row r="213781" spans="2:2">
      <c r="B213781" s="323"/>
    </row>
    <row r="213782" spans="2:2">
      <c r="B213782" s="323"/>
    </row>
    <row r="213783" spans="2:2">
      <c r="B213783" s="323"/>
    </row>
    <row r="213784" spans="2:2">
      <c r="B213784" s="323"/>
    </row>
    <row r="213785" spans="2:2">
      <c r="B213785" s="323"/>
    </row>
    <row r="213786" spans="2:2">
      <c r="B213786" s="323"/>
    </row>
    <row r="213787" spans="2:2">
      <c r="B213787" s="323"/>
    </row>
    <row r="213788" spans="2:2">
      <c r="B213788" s="323"/>
    </row>
    <row r="213789" spans="2:2">
      <c r="B213789" s="323"/>
    </row>
    <row r="213790" spans="2:2">
      <c r="B213790" s="323"/>
    </row>
    <row r="213791" spans="2:2">
      <c r="B213791" s="323"/>
    </row>
    <row r="213792" spans="2:2">
      <c r="B213792" s="323"/>
    </row>
    <row r="213793" spans="2:2">
      <c r="B213793" s="323"/>
    </row>
    <row r="213794" spans="2:2">
      <c r="B213794" s="323"/>
    </row>
    <row r="213795" spans="2:2">
      <c r="B213795" s="323"/>
    </row>
    <row r="213796" spans="2:2">
      <c r="B213796" s="323"/>
    </row>
    <row r="213797" spans="2:2">
      <c r="B213797" s="323"/>
    </row>
    <row r="213798" spans="2:2">
      <c r="B213798" s="323"/>
    </row>
    <row r="213799" spans="2:2">
      <c r="B213799" s="323"/>
    </row>
    <row r="213800" spans="2:2">
      <c r="B213800" s="323"/>
    </row>
    <row r="213801" spans="2:2">
      <c r="B213801" s="323"/>
    </row>
    <row r="213802" spans="2:2">
      <c r="B213802" s="323"/>
    </row>
    <row r="213803" spans="2:2">
      <c r="B213803" s="323"/>
    </row>
    <row r="213804" spans="2:2">
      <c r="B213804" s="323"/>
    </row>
    <row r="213805" spans="2:2">
      <c r="B213805" s="323"/>
    </row>
    <row r="213806" spans="2:2">
      <c r="B213806" s="323"/>
    </row>
    <row r="213807" spans="2:2">
      <c r="B213807" s="323"/>
    </row>
    <row r="213808" spans="2:2">
      <c r="B213808" s="323"/>
    </row>
    <row r="213809" spans="2:2">
      <c r="B213809" s="323"/>
    </row>
    <row r="213810" spans="2:2">
      <c r="B213810" s="323"/>
    </row>
    <row r="213811" spans="2:2">
      <c r="B213811" s="323"/>
    </row>
    <row r="213812" spans="2:2">
      <c r="B213812" s="323"/>
    </row>
    <row r="213813" spans="2:2">
      <c r="B213813" s="323"/>
    </row>
    <row r="213814" spans="2:2">
      <c r="B213814" s="323"/>
    </row>
    <row r="213815" spans="2:2">
      <c r="B213815" s="323"/>
    </row>
    <row r="213816" spans="2:2">
      <c r="B213816" s="323"/>
    </row>
    <row r="213817" spans="2:2">
      <c r="B213817" s="323"/>
    </row>
    <row r="213818" spans="2:2">
      <c r="B213818" s="323"/>
    </row>
    <row r="213819" spans="2:2">
      <c r="B213819" s="323"/>
    </row>
    <row r="213820" spans="2:2">
      <c r="B213820" s="323"/>
    </row>
    <row r="213821" spans="2:2">
      <c r="B213821" s="323"/>
    </row>
    <row r="213822" spans="2:2">
      <c r="B213822" s="323"/>
    </row>
    <row r="213823" spans="2:2">
      <c r="B213823" s="323"/>
    </row>
    <row r="213824" spans="2:2">
      <c r="B213824" s="323"/>
    </row>
    <row r="213825" spans="2:2">
      <c r="B213825" s="323"/>
    </row>
    <row r="213826" spans="2:2">
      <c r="B213826" s="323"/>
    </row>
    <row r="213827" spans="2:2">
      <c r="B213827" s="323"/>
    </row>
    <row r="213828" spans="2:2">
      <c r="B213828" s="323"/>
    </row>
    <row r="213829" spans="2:2">
      <c r="B213829" s="323"/>
    </row>
    <row r="213830" spans="2:2">
      <c r="B213830" s="323"/>
    </row>
    <row r="213831" spans="2:2">
      <c r="B213831" s="323"/>
    </row>
    <row r="213832" spans="2:2">
      <c r="B213832" s="323"/>
    </row>
    <row r="213833" spans="2:2">
      <c r="B213833" s="323"/>
    </row>
    <row r="213834" spans="2:2">
      <c r="B213834" s="323"/>
    </row>
    <row r="213835" spans="2:2">
      <c r="B213835" s="323"/>
    </row>
    <row r="213836" spans="2:2">
      <c r="B213836" s="323"/>
    </row>
    <row r="213837" spans="2:2">
      <c r="B213837" s="323"/>
    </row>
    <row r="213838" spans="2:2">
      <c r="B213838" s="323"/>
    </row>
    <row r="213839" spans="2:2">
      <c r="B213839" s="323"/>
    </row>
    <row r="213840" spans="2:2">
      <c r="B213840" s="323"/>
    </row>
    <row r="213841" spans="2:2">
      <c r="B213841" s="323"/>
    </row>
    <row r="213842" spans="2:2">
      <c r="B213842" s="323"/>
    </row>
    <row r="213843" spans="2:2">
      <c r="B213843" s="323"/>
    </row>
    <row r="213844" spans="2:2">
      <c r="B213844" s="323"/>
    </row>
    <row r="213845" spans="2:2">
      <c r="B213845" s="323"/>
    </row>
    <row r="213846" spans="2:2">
      <c r="B213846" s="323"/>
    </row>
    <row r="213847" spans="2:2">
      <c r="B213847" s="323"/>
    </row>
    <row r="213848" spans="2:2">
      <c r="B213848" s="323"/>
    </row>
    <row r="213849" spans="2:2">
      <c r="B213849" s="323"/>
    </row>
    <row r="213850" spans="2:2">
      <c r="B213850" s="323"/>
    </row>
    <row r="213851" spans="2:2">
      <c r="B213851" s="323"/>
    </row>
    <row r="213852" spans="2:2">
      <c r="B213852" s="323"/>
    </row>
    <row r="213853" spans="2:2">
      <c r="B213853" s="323"/>
    </row>
    <row r="213854" spans="2:2">
      <c r="B213854" s="323"/>
    </row>
    <row r="213855" spans="2:2">
      <c r="B213855" s="323"/>
    </row>
    <row r="213856" spans="2:2">
      <c r="B213856" s="323"/>
    </row>
    <row r="213857" spans="2:2">
      <c r="B213857" s="323"/>
    </row>
    <row r="213858" spans="2:2">
      <c r="B213858" s="323"/>
    </row>
    <row r="213859" spans="2:2">
      <c r="B213859" s="323"/>
    </row>
    <row r="213860" spans="2:2">
      <c r="B213860" s="323"/>
    </row>
    <row r="213861" spans="2:2">
      <c r="B213861" s="323"/>
    </row>
    <row r="213862" spans="2:2">
      <c r="B213862" s="323"/>
    </row>
    <row r="213863" spans="2:2">
      <c r="B213863" s="323"/>
    </row>
    <row r="213864" spans="2:2">
      <c r="B213864" s="323"/>
    </row>
    <row r="213865" spans="2:2">
      <c r="B213865" s="323"/>
    </row>
    <row r="213866" spans="2:2">
      <c r="B213866" s="323"/>
    </row>
    <row r="213867" spans="2:2">
      <c r="B213867" s="323"/>
    </row>
    <row r="213868" spans="2:2">
      <c r="B213868" s="323"/>
    </row>
    <row r="213869" spans="2:2">
      <c r="B213869" s="323"/>
    </row>
    <row r="213870" spans="2:2">
      <c r="B213870" s="323"/>
    </row>
    <row r="213871" spans="2:2">
      <c r="B213871" s="323"/>
    </row>
    <row r="213872" spans="2:2">
      <c r="B213872" s="323"/>
    </row>
    <row r="213873" spans="2:2">
      <c r="B213873" s="323"/>
    </row>
    <row r="213874" spans="2:2">
      <c r="B213874" s="323"/>
    </row>
    <row r="213875" spans="2:2">
      <c r="B213875" s="323"/>
    </row>
    <row r="213876" spans="2:2">
      <c r="B213876" s="323"/>
    </row>
    <row r="213877" spans="2:2">
      <c r="B213877" s="323"/>
    </row>
    <row r="213878" spans="2:2">
      <c r="B213878" s="323"/>
    </row>
    <row r="213879" spans="2:2">
      <c r="B213879" s="323"/>
    </row>
    <row r="213880" spans="2:2">
      <c r="B213880" s="323"/>
    </row>
    <row r="213881" spans="2:2">
      <c r="B213881" s="323"/>
    </row>
    <row r="213882" spans="2:2">
      <c r="B213882" s="323"/>
    </row>
    <row r="213883" spans="2:2">
      <c r="B213883" s="323"/>
    </row>
    <row r="213884" spans="2:2">
      <c r="B213884" s="323"/>
    </row>
    <row r="213885" spans="2:2">
      <c r="B213885" s="323"/>
    </row>
    <row r="213886" spans="2:2">
      <c r="B213886" s="323"/>
    </row>
    <row r="213887" spans="2:2">
      <c r="B213887" s="323"/>
    </row>
    <row r="213888" spans="2:2">
      <c r="B213888" s="323"/>
    </row>
    <row r="213889" spans="2:2">
      <c r="B213889" s="323"/>
    </row>
    <row r="213890" spans="2:2">
      <c r="B213890" s="323"/>
    </row>
    <row r="213891" spans="2:2">
      <c r="B213891" s="323"/>
    </row>
    <row r="213892" spans="2:2">
      <c r="B213892" s="323"/>
    </row>
    <row r="213893" spans="2:2">
      <c r="B213893" s="323"/>
    </row>
    <row r="213894" spans="2:2">
      <c r="B213894" s="323"/>
    </row>
    <row r="213895" spans="2:2">
      <c r="B213895" s="323"/>
    </row>
    <row r="213896" spans="2:2">
      <c r="B213896" s="323"/>
    </row>
    <row r="213897" spans="2:2">
      <c r="B213897" s="323"/>
    </row>
    <row r="213898" spans="2:2">
      <c r="B213898" s="323"/>
    </row>
    <row r="213899" spans="2:2">
      <c r="B213899" s="323"/>
    </row>
    <row r="213900" spans="2:2">
      <c r="B213900" s="323"/>
    </row>
    <row r="213901" spans="2:2">
      <c r="B213901" s="323"/>
    </row>
    <row r="213902" spans="2:2">
      <c r="B213902" s="323"/>
    </row>
    <row r="213903" spans="2:2">
      <c r="B213903" s="323"/>
    </row>
    <row r="213904" spans="2:2">
      <c r="B213904" s="323"/>
    </row>
    <row r="213905" spans="2:2">
      <c r="B213905" s="323"/>
    </row>
    <row r="213906" spans="2:2">
      <c r="B213906" s="323"/>
    </row>
    <row r="213907" spans="2:2">
      <c r="B213907" s="323"/>
    </row>
    <row r="213908" spans="2:2">
      <c r="B213908" s="323"/>
    </row>
    <row r="213909" spans="2:2">
      <c r="B213909" s="323"/>
    </row>
    <row r="213910" spans="2:2">
      <c r="B213910" s="323"/>
    </row>
    <row r="213911" spans="2:2">
      <c r="B213911" s="323"/>
    </row>
    <row r="213912" spans="2:2">
      <c r="B213912" s="323"/>
    </row>
    <row r="213913" spans="2:2">
      <c r="B213913" s="323"/>
    </row>
    <row r="213914" spans="2:2">
      <c r="B213914" s="323"/>
    </row>
    <row r="213915" spans="2:2">
      <c r="B213915" s="323"/>
    </row>
    <row r="213916" spans="2:2">
      <c r="B213916" s="323"/>
    </row>
    <row r="213917" spans="2:2">
      <c r="B213917" s="323"/>
    </row>
    <row r="213918" spans="2:2">
      <c r="B213918" s="323"/>
    </row>
    <row r="213919" spans="2:2">
      <c r="B213919" s="323"/>
    </row>
    <row r="213920" spans="2:2">
      <c r="B213920" s="323"/>
    </row>
    <row r="213921" spans="2:2">
      <c r="B213921" s="323"/>
    </row>
    <row r="213922" spans="2:2">
      <c r="B213922" s="323"/>
    </row>
    <row r="213923" spans="2:2">
      <c r="B213923" s="323"/>
    </row>
    <row r="213924" spans="2:2">
      <c r="B213924" s="323"/>
    </row>
    <row r="213925" spans="2:2">
      <c r="B213925" s="323"/>
    </row>
    <row r="213926" spans="2:2">
      <c r="B213926" s="323"/>
    </row>
    <row r="213927" spans="2:2">
      <c r="B213927" s="323"/>
    </row>
    <row r="213928" spans="2:2">
      <c r="B213928" s="323"/>
    </row>
    <row r="213929" spans="2:2">
      <c r="B213929" s="323"/>
    </row>
    <row r="213930" spans="2:2">
      <c r="B213930" s="323"/>
    </row>
    <row r="213931" spans="2:2">
      <c r="B213931" s="323"/>
    </row>
    <row r="213932" spans="2:2">
      <c r="B213932" s="323"/>
    </row>
    <row r="213933" spans="2:2">
      <c r="B213933" s="323"/>
    </row>
    <row r="213934" spans="2:2">
      <c r="B213934" s="323"/>
    </row>
    <row r="213935" spans="2:2">
      <c r="B213935" s="323"/>
    </row>
    <row r="213936" spans="2:2">
      <c r="B213936" s="323"/>
    </row>
    <row r="213937" spans="2:2">
      <c r="B213937" s="323"/>
    </row>
    <row r="213938" spans="2:2">
      <c r="B213938" s="323"/>
    </row>
    <row r="213939" spans="2:2">
      <c r="B213939" s="323"/>
    </row>
    <row r="213940" spans="2:2">
      <c r="B213940" s="323"/>
    </row>
    <row r="213941" spans="2:2">
      <c r="B213941" s="323"/>
    </row>
    <row r="213942" spans="2:2">
      <c r="B213942" s="323"/>
    </row>
    <row r="213943" spans="2:2">
      <c r="B213943" s="323"/>
    </row>
    <row r="213944" spans="2:2">
      <c r="B213944" s="323"/>
    </row>
    <row r="213945" spans="2:2">
      <c r="B213945" s="323"/>
    </row>
    <row r="213946" spans="2:2">
      <c r="B213946" s="323"/>
    </row>
    <row r="213947" spans="2:2">
      <c r="B213947" s="323"/>
    </row>
    <row r="213948" spans="2:2">
      <c r="B213948" s="323"/>
    </row>
    <row r="213949" spans="2:2">
      <c r="B213949" s="323"/>
    </row>
    <row r="213950" spans="2:2">
      <c r="B213950" s="323"/>
    </row>
    <row r="213951" spans="2:2">
      <c r="B213951" s="323"/>
    </row>
    <row r="213952" spans="2:2">
      <c r="B213952" s="323"/>
    </row>
    <row r="213953" spans="2:2">
      <c r="B213953" s="323"/>
    </row>
    <row r="213954" spans="2:2">
      <c r="B213954" s="323"/>
    </row>
    <row r="213955" spans="2:2">
      <c r="B213955" s="323"/>
    </row>
    <row r="213956" spans="2:2">
      <c r="B213956" s="323"/>
    </row>
    <row r="213957" spans="2:2">
      <c r="B213957" s="323"/>
    </row>
    <row r="213958" spans="2:2">
      <c r="B213958" s="323"/>
    </row>
    <row r="213959" spans="2:2">
      <c r="B213959" s="323"/>
    </row>
    <row r="213960" spans="2:2">
      <c r="B213960" s="323"/>
    </row>
    <row r="213961" spans="2:2">
      <c r="B213961" s="323"/>
    </row>
    <row r="213962" spans="2:2">
      <c r="B213962" s="323"/>
    </row>
    <row r="213963" spans="2:2">
      <c r="B213963" s="323"/>
    </row>
    <row r="213964" spans="2:2">
      <c r="B213964" s="323"/>
    </row>
    <row r="213965" spans="2:2">
      <c r="B213965" s="323"/>
    </row>
    <row r="213966" spans="2:2">
      <c r="B213966" s="323"/>
    </row>
    <row r="213967" spans="2:2">
      <c r="B213967" s="323"/>
    </row>
    <row r="213968" spans="2:2">
      <c r="B213968" s="323"/>
    </row>
    <row r="213969" spans="2:2">
      <c r="B213969" s="323"/>
    </row>
    <row r="213970" spans="2:2">
      <c r="B213970" s="323"/>
    </row>
    <row r="213971" spans="2:2">
      <c r="B213971" s="323"/>
    </row>
    <row r="213972" spans="2:2">
      <c r="B213972" s="323"/>
    </row>
    <row r="213973" spans="2:2">
      <c r="B213973" s="323"/>
    </row>
    <row r="213974" spans="2:2">
      <c r="B213974" s="323"/>
    </row>
    <row r="213975" spans="2:2">
      <c r="B213975" s="323"/>
    </row>
    <row r="213976" spans="2:2">
      <c r="B213976" s="323"/>
    </row>
    <row r="213977" spans="2:2">
      <c r="B213977" s="323"/>
    </row>
    <row r="213978" spans="2:2">
      <c r="B213978" s="323"/>
    </row>
    <row r="213979" spans="2:2">
      <c r="B213979" s="323"/>
    </row>
    <row r="213980" spans="2:2">
      <c r="B213980" s="323"/>
    </row>
    <row r="213981" spans="2:2">
      <c r="B213981" s="323"/>
    </row>
    <row r="213982" spans="2:2">
      <c r="B213982" s="323"/>
    </row>
    <row r="213983" spans="2:2">
      <c r="B213983" s="323"/>
    </row>
    <row r="213984" spans="2:2">
      <c r="B213984" s="323"/>
    </row>
    <row r="213985" spans="2:2">
      <c r="B213985" s="323"/>
    </row>
    <row r="213986" spans="2:2">
      <c r="B213986" s="323"/>
    </row>
    <row r="213987" spans="2:2">
      <c r="B213987" s="323"/>
    </row>
    <row r="213988" spans="2:2">
      <c r="B213988" s="323"/>
    </row>
    <row r="213989" spans="2:2">
      <c r="B213989" s="323"/>
    </row>
    <row r="213990" spans="2:2">
      <c r="B213990" s="323"/>
    </row>
    <row r="213991" spans="2:2">
      <c r="B213991" s="323"/>
    </row>
    <row r="213992" spans="2:2">
      <c r="B213992" s="323"/>
    </row>
    <row r="213993" spans="2:2">
      <c r="B213993" s="323"/>
    </row>
    <row r="213994" spans="2:2">
      <c r="B213994" s="323"/>
    </row>
    <row r="213995" spans="2:2">
      <c r="B213995" s="323"/>
    </row>
    <row r="213996" spans="2:2">
      <c r="B213996" s="323"/>
    </row>
    <row r="213997" spans="2:2">
      <c r="B213997" s="323"/>
    </row>
    <row r="213998" spans="2:2">
      <c r="B213998" s="323"/>
    </row>
    <row r="213999" spans="2:2">
      <c r="B213999" s="323"/>
    </row>
    <row r="214000" spans="2:2">
      <c r="B214000" s="323"/>
    </row>
    <row r="214001" spans="2:2">
      <c r="B214001" s="323"/>
    </row>
    <row r="214002" spans="2:2">
      <c r="B214002" s="323"/>
    </row>
    <row r="214003" spans="2:2">
      <c r="B214003" s="323"/>
    </row>
    <row r="214004" spans="2:2">
      <c r="B214004" s="323"/>
    </row>
    <row r="214005" spans="2:2">
      <c r="B214005" s="323"/>
    </row>
    <row r="214006" spans="2:2">
      <c r="B214006" s="323"/>
    </row>
    <row r="214007" spans="2:2">
      <c r="B214007" s="323"/>
    </row>
    <row r="214008" spans="2:2">
      <c r="B214008" s="323"/>
    </row>
    <row r="214009" spans="2:2">
      <c r="B214009" s="323"/>
    </row>
    <row r="214010" spans="2:2">
      <c r="B214010" s="323"/>
    </row>
    <row r="214011" spans="2:2">
      <c r="B214011" s="323"/>
    </row>
    <row r="214012" spans="2:2">
      <c r="B214012" s="323"/>
    </row>
    <row r="214013" spans="2:2">
      <c r="B214013" s="323"/>
    </row>
    <row r="214014" spans="2:2">
      <c r="B214014" s="323"/>
    </row>
    <row r="214015" spans="2:2">
      <c r="B214015" s="323"/>
    </row>
    <row r="214016" spans="2:2">
      <c r="B214016" s="323"/>
    </row>
    <row r="214017" spans="2:2">
      <c r="B214017" s="323"/>
    </row>
    <row r="214018" spans="2:2">
      <c r="B214018" s="323"/>
    </row>
    <row r="214019" spans="2:2">
      <c r="B214019" s="323"/>
    </row>
    <row r="214020" spans="2:2">
      <c r="B214020" s="323"/>
    </row>
    <row r="214021" spans="2:2">
      <c r="B214021" s="323"/>
    </row>
    <row r="214022" spans="2:2">
      <c r="B214022" s="323"/>
    </row>
    <row r="214023" spans="2:2">
      <c r="B214023" s="323"/>
    </row>
    <row r="214024" spans="2:2">
      <c r="B214024" s="323"/>
    </row>
    <row r="214025" spans="2:2">
      <c r="B214025" s="323"/>
    </row>
    <row r="214026" spans="2:2">
      <c r="B214026" s="323"/>
    </row>
    <row r="214027" spans="2:2">
      <c r="B214027" s="323"/>
    </row>
    <row r="214028" spans="2:2">
      <c r="B214028" s="323"/>
    </row>
    <row r="214029" spans="2:2">
      <c r="B214029" s="323"/>
    </row>
    <row r="214030" spans="2:2">
      <c r="B214030" s="323"/>
    </row>
    <row r="214031" spans="2:2">
      <c r="B214031" s="323"/>
    </row>
    <row r="214032" spans="2:2">
      <c r="B214032" s="323"/>
    </row>
    <row r="214033" spans="2:2">
      <c r="B214033" s="323"/>
    </row>
    <row r="214034" spans="2:2">
      <c r="B214034" s="323"/>
    </row>
    <row r="214035" spans="2:2">
      <c r="B214035" s="323"/>
    </row>
    <row r="214036" spans="2:2">
      <c r="B214036" s="323"/>
    </row>
    <row r="214037" spans="2:2">
      <c r="B214037" s="323"/>
    </row>
    <row r="214038" spans="2:2">
      <c r="B214038" s="323"/>
    </row>
    <row r="214039" spans="2:2">
      <c r="B214039" s="323"/>
    </row>
    <row r="214040" spans="2:2">
      <c r="B214040" s="323"/>
    </row>
    <row r="214041" spans="2:2">
      <c r="B214041" s="323"/>
    </row>
    <row r="214042" spans="2:2">
      <c r="B214042" s="323"/>
    </row>
    <row r="214043" spans="2:2">
      <c r="B214043" s="323"/>
    </row>
    <row r="214044" spans="2:2">
      <c r="B214044" s="323"/>
    </row>
    <row r="214045" spans="2:2">
      <c r="B214045" s="323"/>
    </row>
    <row r="214046" spans="2:2">
      <c r="B214046" s="323"/>
    </row>
    <row r="214047" spans="2:2">
      <c r="B214047" s="323"/>
    </row>
    <row r="214048" spans="2:2">
      <c r="B214048" s="323"/>
    </row>
    <row r="214049" spans="2:2">
      <c r="B214049" s="323"/>
    </row>
    <row r="214050" spans="2:2">
      <c r="B214050" s="323"/>
    </row>
    <row r="214051" spans="2:2">
      <c r="B214051" s="323"/>
    </row>
    <row r="214052" spans="2:2">
      <c r="B214052" s="323"/>
    </row>
    <row r="214053" spans="2:2">
      <c r="B214053" s="323"/>
    </row>
    <row r="214054" spans="2:2">
      <c r="B214054" s="323"/>
    </row>
    <row r="214055" spans="2:2">
      <c r="B214055" s="323"/>
    </row>
    <row r="214056" spans="2:2">
      <c r="B214056" s="323"/>
    </row>
    <row r="214057" spans="2:2">
      <c r="B214057" s="323"/>
    </row>
    <row r="214058" spans="2:2">
      <c r="B214058" s="323"/>
    </row>
    <row r="214059" spans="2:2">
      <c r="B214059" s="323"/>
    </row>
    <row r="214060" spans="2:2">
      <c r="B214060" s="323"/>
    </row>
    <row r="214061" spans="2:2">
      <c r="B214061" s="323"/>
    </row>
    <row r="214062" spans="2:2">
      <c r="B214062" s="323"/>
    </row>
    <row r="214063" spans="2:2">
      <c r="B214063" s="323"/>
    </row>
    <row r="214064" spans="2:2">
      <c r="B214064" s="323"/>
    </row>
    <row r="214065" spans="2:2">
      <c r="B214065" s="323"/>
    </row>
    <row r="214066" spans="2:2">
      <c r="B214066" s="323"/>
    </row>
    <row r="214067" spans="2:2">
      <c r="B214067" s="323"/>
    </row>
    <row r="214068" spans="2:2">
      <c r="B214068" s="323"/>
    </row>
    <row r="214069" spans="2:2">
      <c r="B214069" s="323"/>
    </row>
    <row r="214070" spans="2:2">
      <c r="B214070" s="323"/>
    </row>
    <row r="214071" spans="2:2">
      <c r="B214071" s="323"/>
    </row>
    <row r="214072" spans="2:2">
      <c r="B214072" s="323"/>
    </row>
    <row r="214073" spans="2:2">
      <c r="B214073" s="323"/>
    </row>
    <row r="214074" spans="2:2">
      <c r="B214074" s="323"/>
    </row>
    <row r="214075" spans="2:2">
      <c r="B214075" s="323"/>
    </row>
    <row r="214076" spans="2:2">
      <c r="B214076" s="323"/>
    </row>
    <row r="214077" spans="2:2">
      <c r="B214077" s="323"/>
    </row>
    <row r="214078" spans="2:2">
      <c r="B214078" s="323"/>
    </row>
    <row r="214079" spans="2:2">
      <c r="B214079" s="323"/>
    </row>
    <row r="214080" spans="2:2">
      <c r="B214080" s="323"/>
    </row>
    <row r="214081" spans="2:2">
      <c r="B214081" s="323"/>
    </row>
    <row r="214082" spans="2:2">
      <c r="B214082" s="323"/>
    </row>
    <row r="214083" spans="2:2">
      <c r="B214083" s="323"/>
    </row>
    <row r="214084" spans="2:2">
      <c r="B214084" s="323"/>
    </row>
    <row r="214085" spans="2:2">
      <c r="B214085" s="323"/>
    </row>
    <row r="214086" spans="2:2">
      <c r="B214086" s="323"/>
    </row>
    <row r="214087" spans="2:2">
      <c r="B214087" s="323"/>
    </row>
    <row r="214088" spans="2:2">
      <c r="B214088" s="323"/>
    </row>
    <row r="214089" spans="2:2">
      <c r="B214089" s="323"/>
    </row>
    <row r="214090" spans="2:2">
      <c r="B214090" s="323"/>
    </row>
    <row r="214091" spans="2:2">
      <c r="B214091" s="323"/>
    </row>
    <row r="214092" spans="2:2">
      <c r="B214092" s="323"/>
    </row>
    <row r="214093" spans="2:2">
      <c r="B214093" s="323"/>
    </row>
    <row r="214094" spans="2:2">
      <c r="B214094" s="323"/>
    </row>
    <row r="214095" spans="2:2">
      <c r="B214095" s="323"/>
    </row>
    <row r="214096" spans="2:2">
      <c r="B214096" s="323"/>
    </row>
    <row r="214097" spans="2:2">
      <c r="B214097" s="323"/>
    </row>
    <row r="214098" spans="2:2">
      <c r="B214098" s="323"/>
    </row>
    <row r="214099" spans="2:2">
      <c r="B214099" s="323"/>
    </row>
    <row r="214100" spans="2:2">
      <c r="B214100" s="323"/>
    </row>
    <row r="214101" spans="2:2">
      <c r="B214101" s="323"/>
    </row>
    <row r="214102" spans="2:2">
      <c r="B214102" s="323"/>
    </row>
    <row r="214103" spans="2:2">
      <c r="B214103" s="323"/>
    </row>
    <row r="214104" spans="2:2">
      <c r="B214104" s="323"/>
    </row>
    <row r="214105" spans="2:2">
      <c r="B214105" s="323"/>
    </row>
    <row r="214106" spans="2:2">
      <c r="B214106" s="323"/>
    </row>
    <row r="214107" spans="2:2">
      <c r="B214107" s="323"/>
    </row>
    <row r="214108" spans="2:2">
      <c r="B214108" s="323"/>
    </row>
    <row r="214109" spans="2:2">
      <c r="B214109" s="323"/>
    </row>
    <row r="214110" spans="2:2">
      <c r="B214110" s="323"/>
    </row>
    <row r="214111" spans="2:2">
      <c r="B214111" s="323"/>
    </row>
    <row r="214112" spans="2:2">
      <c r="B214112" s="323"/>
    </row>
    <row r="214113" spans="2:2">
      <c r="B214113" s="323"/>
    </row>
    <row r="214114" spans="2:2">
      <c r="B214114" s="323"/>
    </row>
    <row r="214115" spans="2:2">
      <c r="B214115" s="323"/>
    </row>
    <row r="214116" spans="2:2">
      <c r="B214116" s="323"/>
    </row>
    <row r="214117" spans="2:2">
      <c r="B214117" s="323"/>
    </row>
    <row r="214118" spans="2:2">
      <c r="B214118" s="323"/>
    </row>
    <row r="214119" spans="2:2">
      <c r="B214119" s="323"/>
    </row>
    <row r="214120" spans="2:2">
      <c r="B214120" s="323"/>
    </row>
    <row r="214121" spans="2:2">
      <c r="B214121" s="323"/>
    </row>
    <row r="214122" spans="2:2">
      <c r="B214122" s="323"/>
    </row>
    <row r="214123" spans="2:2">
      <c r="B214123" s="323"/>
    </row>
    <row r="214124" spans="2:2">
      <c r="B214124" s="323"/>
    </row>
    <row r="214125" spans="2:2">
      <c r="B214125" s="323"/>
    </row>
    <row r="214126" spans="2:2">
      <c r="B214126" s="323"/>
    </row>
    <row r="214127" spans="2:2">
      <c r="B214127" s="323"/>
    </row>
    <row r="214128" spans="2:2">
      <c r="B214128" s="323"/>
    </row>
    <row r="214129" spans="2:2">
      <c r="B214129" s="323"/>
    </row>
    <row r="214130" spans="2:2">
      <c r="B214130" s="323"/>
    </row>
    <row r="214131" spans="2:2">
      <c r="B214131" s="323"/>
    </row>
    <row r="214132" spans="2:2">
      <c r="B214132" s="323"/>
    </row>
    <row r="214133" spans="2:2">
      <c r="B214133" s="323"/>
    </row>
    <row r="214134" spans="2:2">
      <c r="B214134" s="323"/>
    </row>
    <row r="214135" spans="2:2">
      <c r="B214135" s="323"/>
    </row>
    <row r="214136" spans="2:2">
      <c r="B214136" s="323"/>
    </row>
    <row r="214137" spans="2:2">
      <c r="B214137" s="323"/>
    </row>
    <row r="214138" spans="2:2">
      <c r="B214138" s="323"/>
    </row>
    <row r="214139" spans="2:2">
      <c r="B214139" s="323"/>
    </row>
    <row r="214140" spans="2:2">
      <c r="B214140" s="323"/>
    </row>
    <row r="214141" spans="2:2">
      <c r="B214141" s="323"/>
    </row>
    <row r="214142" spans="2:2">
      <c r="B214142" s="323"/>
    </row>
    <row r="214143" spans="2:2">
      <c r="B214143" s="323"/>
    </row>
    <row r="214144" spans="2:2">
      <c r="B214144" s="323"/>
    </row>
    <row r="214145" spans="2:2">
      <c r="B214145" s="323"/>
    </row>
    <row r="214146" spans="2:2">
      <c r="B214146" s="323"/>
    </row>
    <row r="214147" spans="2:2">
      <c r="B214147" s="323"/>
    </row>
    <row r="214148" spans="2:2">
      <c r="B214148" s="323"/>
    </row>
    <row r="214149" spans="2:2">
      <c r="B214149" s="323"/>
    </row>
    <row r="214150" spans="2:2">
      <c r="B214150" s="323"/>
    </row>
    <row r="214151" spans="2:2">
      <c r="B214151" s="323"/>
    </row>
    <row r="214152" spans="2:2">
      <c r="B214152" s="323"/>
    </row>
    <row r="214153" spans="2:2">
      <c r="B214153" s="323"/>
    </row>
    <row r="214154" spans="2:2">
      <c r="B214154" s="323"/>
    </row>
    <row r="214155" spans="2:2">
      <c r="B214155" s="323"/>
    </row>
    <row r="214156" spans="2:2">
      <c r="B214156" s="323"/>
    </row>
    <row r="214157" spans="2:2">
      <c r="B214157" s="323"/>
    </row>
    <row r="214158" spans="2:2">
      <c r="B214158" s="323"/>
    </row>
    <row r="214159" spans="2:2">
      <c r="B214159" s="323"/>
    </row>
    <row r="214160" spans="2:2">
      <c r="B214160" s="323"/>
    </row>
    <row r="214161" spans="2:2">
      <c r="B214161" s="323"/>
    </row>
    <row r="214162" spans="2:2">
      <c r="B214162" s="323"/>
    </row>
    <row r="214163" spans="2:2">
      <c r="B214163" s="323"/>
    </row>
    <row r="214164" spans="2:2">
      <c r="B214164" s="323"/>
    </row>
    <row r="214165" spans="2:2">
      <c r="B214165" s="323"/>
    </row>
    <row r="214166" spans="2:2">
      <c r="B214166" s="323"/>
    </row>
    <row r="214167" spans="2:2">
      <c r="B214167" s="323"/>
    </row>
    <row r="214168" spans="2:2">
      <c r="B214168" s="323"/>
    </row>
    <row r="214169" spans="2:2">
      <c r="B214169" s="323"/>
    </row>
    <row r="214170" spans="2:2">
      <c r="B214170" s="323"/>
    </row>
    <row r="214171" spans="2:2">
      <c r="B214171" s="323"/>
    </row>
    <row r="214172" spans="2:2">
      <c r="B214172" s="323"/>
    </row>
    <row r="214173" spans="2:2">
      <c r="B214173" s="323"/>
    </row>
    <row r="214174" spans="2:2">
      <c r="B214174" s="323"/>
    </row>
    <row r="214175" spans="2:2">
      <c r="B214175" s="323"/>
    </row>
    <row r="214176" spans="2:2">
      <c r="B214176" s="323"/>
    </row>
    <row r="214177" spans="2:2">
      <c r="B214177" s="323"/>
    </row>
    <row r="214178" spans="2:2">
      <c r="B214178" s="323"/>
    </row>
    <row r="214179" spans="2:2">
      <c r="B214179" s="323"/>
    </row>
    <row r="214180" spans="2:2">
      <c r="B214180" s="323"/>
    </row>
    <row r="214181" spans="2:2">
      <c r="B214181" s="323"/>
    </row>
    <row r="214182" spans="2:2">
      <c r="B214182" s="323"/>
    </row>
    <row r="214183" spans="2:2">
      <c r="B214183" s="323"/>
    </row>
    <row r="214184" spans="2:2">
      <c r="B214184" s="323"/>
    </row>
    <row r="214185" spans="2:2">
      <c r="B214185" s="323"/>
    </row>
    <row r="214186" spans="2:2">
      <c r="B214186" s="323"/>
    </row>
    <row r="214187" spans="2:2">
      <c r="B214187" s="323"/>
    </row>
    <row r="214188" spans="2:2">
      <c r="B214188" s="323"/>
    </row>
    <row r="214189" spans="2:2">
      <c r="B214189" s="323"/>
    </row>
    <row r="214190" spans="2:2">
      <c r="B214190" s="323"/>
    </row>
    <row r="214191" spans="2:2">
      <c r="B214191" s="323"/>
    </row>
    <row r="214192" spans="2:2">
      <c r="B214192" s="323"/>
    </row>
    <row r="214193" spans="2:2">
      <c r="B214193" s="323"/>
    </row>
    <row r="214194" spans="2:2">
      <c r="B214194" s="323"/>
    </row>
    <row r="214195" spans="2:2">
      <c r="B214195" s="323"/>
    </row>
    <row r="214196" spans="2:2">
      <c r="B214196" s="323"/>
    </row>
    <row r="214197" spans="2:2">
      <c r="B214197" s="323"/>
    </row>
    <row r="214198" spans="2:2">
      <c r="B214198" s="323"/>
    </row>
    <row r="214199" spans="2:2">
      <c r="B214199" s="323"/>
    </row>
    <row r="214200" spans="2:2">
      <c r="B214200" s="323"/>
    </row>
    <row r="214201" spans="2:2">
      <c r="B214201" s="323"/>
    </row>
    <row r="214202" spans="2:2">
      <c r="B214202" s="323"/>
    </row>
    <row r="214203" spans="2:2">
      <c r="B214203" s="323"/>
    </row>
    <row r="214204" spans="2:2">
      <c r="B214204" s="323"/>
    </row>
    <row r="214205" spans="2:2">
      <c r="B214205" s="323"/>
    </row>
    <row r="214206" spans="2:2">
      <c r="B214206" s="323"/>
    </row>
    <row r="214207" spans="2:2">
      <c r="B214207" s="323"/>
    </row>
    <row r="214208" spans="2:2">
      <c r="B214208" s="323"/>
    </row>
    <row r="214209" spans="2:2">
      <c r="B214209" s="323"/>
    </row>
    <row r="214210" spans="2:2">
      <c r="B214210" s="323"/>
    </row>
    <row r="214211" spans="2:2">
      <c r="B214211" s="323"/>
    </row>
    <row r="214212" spans="2:2">
      <c r="B214212" s="323"/>
    </row>
    <row r="214213" spans="2:2">
      <c r="B214213" s="323"/>
    </row>
    <row r="214214" spans="2:2">
      <c r="B214214" s="323"/>
    </row>
    <row r="214215" spans="2:2">
      <c r="B214215" s="323"/>
    </row>
    <row r="214216" spans="2:2">
      <c r="B214216" s="323"/>
    </row>
    <row r="214217" spans="2:2">
      <c r="B214217" s="323"/>
    </row>
    <row r="214218" spans="2:2">
      <c r="B214218" s="323"/>
    </row>
    <row r="214219" spans="2:2">
      <c r="B214219" s="323"/>
    </row>
    <row r="214220" spans="2:2">
      <c r="B214220" s="323"/>
    </row>
    <row r="214221" spans="2:2">
      <c r="B214221" s="323"/>
    </row>
    <row r="214222" spans="2:2">
      <c r="B214222" s="323"/>
    </row>
    <row r="214223" spans="2:2">
      <c r="B214223" s="323"/>
    </row>
    <row r="214224" spans="2:2">
      <c r="B214224" s="323"/>
    </row>
    <row r="214225" spans="2:2">
      <c r="B214225" s="323"/>
    </row>
    <row r="214226" spans="2:2">
      <c r="B214226" s="323"/>
    </row>
    <row r="214227" spans="2:2">
      <c r="B214227" s="323"/>
    </row>
    <row r="214228" spans="2:2">
      <c r="B214228" s="323"/>
    </row>
    <row r="214229" spans="2:2">
      <c r="B214229" s="323"/>
    </row>
    <row r="214230" spans="2:2">
      <c r="B214230" s="323"/>
    </row>
    <row r="214231" spans="2:2">
      <c r="B214231" s="323"/>
    </row>
    <row r="214232" spans="2:2">
      <c r="B214232" s="323"/>
    </row>
    <row r="214233" spans="2:2">
      <c r="B214233" s="323"/>
    </row>
    <row r="214234" spans="2:2">
      <c r="B214234" s="323"/>
    </row>
    <row r="214235" spans="2:2">
      <c r="B214235" s="323"/>
    </row>
    <row r="214236" spans="2:2">
      <c r="B214236" s="323"/>
    </row>
    <row r="214237" spans="2:2">
      <c r="B214237" s="323"/>
    </row>
    <row r="214238" spans="2:2">
      <c r="B214238" s="323"/>
    </row>
    <row r="214239" spans="2:2">
      <c r="B214239" s="323"/>
    </row>
    <row r="214240" spans="2:2">
      <c r="B214240" s="323"/>
    </row>
    <row r="214241" spans="2:2">
      <c r="B214241" s="323"/>
    </row>
    <row r="214242" spans="2:2">
      <c r="B214242" s="323"/>
    </row>
    <row r="214243" spans="2:2">
      <c r="B214243" s="323"/>
    </row>
    <row r="214244" spans="2:2">
      <c r="B214244" s="323"/>
    </row>
    <row r="214245" spans="2:2">
      <c r="B214245" s="323"/>
    </row>
    <row r="214246" spans="2:2">
      <c r="B214246" s="323"/>
    </row>
    <row r="214247" spans="2:2">
      <c r="B214247" s="323"/>
    </row>
    <row r="214248" spans="2:2">
      <c r="B214248" s="323"/>
    </row>
    <row r="214249" spans="2:2">
      <c r="B214249" s="323"/>
    </row>
    <row r="214250" spans="2:2">
      <c r="B214250" s="323"/>
    </row>
    <row r="214251" spans="2:2">
      <c r="B214251" s="323"/>
    </row>
    <row r="214252" spans="2:2">
      <c r="B214252" s="323"/>
    </row>
    <row r="214253" spans="2:2">
      <c r="B214253" s="323"/>
    </row>
    <row r="214254" spans="2:2">
      <c r="B214254" s="323"/>
    </row>
    <row r="214255" spans="2:2">
      <c r="B214255" s="323"/>
    </row>
    <row r="214256" spans="2:2">
      <c r="B214256" s="323"/>
    </row>
    <row r="214257" spans="2:2">
      <c r="B214257" s="323"/>
    </row>
    <row r="214258" spans="2:2">
      <c r="B214258" s="323"/>
    </row>
    <row r="214259" spans="2:2">
      <c r="B214259" s="323"/>
    </row>
    <row r="214260" spans="2:2">
      <c r="B214260" s="323"/>
    </row>
    <row r="214261" spans="2:2">
      <c r="B214261" s="323"/>
    </row>
    <row r="214262" spans="2:2">
      <c r="B214262" s="323"/>
    </row>
    <row r="214263" spans="2:2">
      <c r="B214263" s="323"/>
    </row>
    <row r="214264" spans="2:2">
      <c r="B214264" s="323"/>
    </row>
    <row r="214265" spans="2:2">
      <c r="B214265" s="323"/>
    </row>
    <row r="214266" spans="2:2">
      <c r="B214266" s="323"/>
    </row>
    <row r="214267" spans="2:2">
      <c r="B214267" s="323"/>
    </row>
    <row r="214268" spans="2:2">
      <c r="B214268" s="323"/>
    </row>
    <row r="214269" spans="2:2">
      <c r="B214269" s="323"/>
    </row>
    <row r="214270" spans="2:2">
      <c r="B214270" s="323"/>
    </row>
    <row r="214271" spans="2:2">
      <c r="B214271" s="323"/>
    </row>
    <row r="214272" spans="2:2">
      <c r="B214272" s="323"/>
    </row>
    <row r="214273" spans="2:2">
      <c r="B214273" s="323"/>
    </row>
    <row r="214274" spans="2:2">
      <c r="B214274" s="323"/>
    </row>
    <row r="214275" spans="2:2">
      <c r="B214275" s="323"/>
    </row>
    <row r="214276" spans="2:2">
      <c r="B214276" s="323"/>
    </row>
    <row r="214277" spans="2:2">
      <c r="B214277" s="323"/>
    </row>
    <row r="214278" spans="2:2">
      <c r="B214278" s="323"/>
    </row>
    <row r="214279" spans="2:2">
      <c r="B214279" s="323"/>
    </row>
    <row r="214280" spans="2:2">
      <c r="B214280" s="323"/>
    </row>
    <row r="214281" spans="2:2">
      <c r="B214281" s="323"/>
    </row>
    <row r="214282" spans="2:2">
      <c r="B214282" s="323"/>
    </row>
    <row r="214283" spans="2:2">
      <c r="B214283" s="323"/>
    </row>
    <row r="214284" spans="2:2">
      <c r="B214284" s="323"/>
    </row>
    <row r="214285" spans="2:2">
      <c r="B214285" s="323"/>
    </row>
    <row r="214286" spans="2:2">
      <c r="B214286" s="323"/>
    </row>
    <row r="214287" spans="2:2">
      <c r="B214287" s="323"/>
    </row>
    <row r="214288" spans="2:2">
      <c r="B214288" s="323"/>
    </row>
    <row r="214289" spans="2:2">
      <c r="B214289" s="323"/>
    </row>
    <row r="214290" spans="2:2">
      <c r="B214290" s="323"/>
    </row>
    <row r="214291" spans="2:2">
      <c r="B214291" s="323"/>
    </row>
    <row r="214292" spans="2:2">
      <c r="B214292" s="323"/>
    </row>
    <row r="214293" spans="2:2">
      <c r="B214293" s="323"/>
    </row>
    <row r="214294" spans="2:2">
      <c r="B214294" s="323"/>
    </row>
    <row r="214295" spans="2:2">
      <c r="B214295" s="323"/>
    </row>
    <row r="214296" spans="2:2">
      <c r="B214296" s="323"/>
    </row>
    <row r="214297" spans="2:2">
      <c r="B214297" s="323"/>
    </row>
    <row r="214298" spans="2:2">
      <c r="B214298" s="323"/>
    </row>
    <row r="214299" spans="2:2">
      <c r="B214299" s="323"/>
    </row>
    <row r="214300" spans="2:2">
      <c r="B214300" s="323"/>
    </row>
    <row r="214301" spans="2:2">
      <c r="B214301" s="323"/>
    </row>
    <row r="214302" spans="2:2">
      <c r="B214302" s="323"/>
    </row>
    <row r="214303" spans="2:2">
      <c r="B214303" s="323"/>
    </row>
    <row r="214304" spans="2:2">
      <c r="B214304" s="323"/>
    </row>
    <row r="214305" spans="2:2">
      <c r="B214305" s="323"/>
    </row>
    <row r="214306" spans="2:2">
      <c r="B214306" s="323"/>
    </row>
    <row r="214307" spans="2:2">
      <c r="B214307" s="323"/>
    </row>
    <row r="214308" spans="2:2">
      <c r="B214308" s="323"/>
    </row>
    <row r="214309" spans="2:2">
      <c r="B214309" s="323"/>
    </row>
    <row r="214310" spans="2:2">
      <c r="B214310" s="323"/>
    </row>
    <row r="214311" spans="2:2">
      <c r="B214311" s="323"/>
    </row>
    <row r="214312" spans="2:2">
      <c r="B214312" s="323"/>
    </row>
    <row r="214313" spans="2:2">
      <c r="B214313" s="323"/>
    </row>
    <row r="214314" spans="2:2">
      <c r="B214314" s="323"/>
    </row>
    <row r="214315" spans="2:2">
      <c r="B214315" s="323"/>
    </row>
    <row r="214316" spans="2:2">
      <c r="B214316" s="323"/>
    </row>
    <row r="214317" spans="2:2">
      <c r="B214317" s="323"/>
    </row>
    <row r="214318" spans="2:2">
      <c r="B214318" s="323"/>
    </row>
    <row r="214319" spans="2:2">
      <c r="B214319" s="323"/>
    </row>
    <row r="214320" spans="2:2">
      <c r="B214320" s="323"/>
    </row>
    <row r="214321" spans="2:2">
      <c r="B214321" s="323"/>
    </row>
    <row r="214322" spans="2:2">
      <c r="B214322" s="323"/>
    </row>
    <row r="214323" spans="2:2">
      <c r="B214323" s="323"/>
    </row>
    <row r="214324" spans="2:2">
      <c r="B214324" s="323"/>
    </row>
    <row r="214325" spans="2:2">
      <c r="B214325" s="323"/>
    </row>
    <row r="214326" spans="2:2">
      <c r="B214326" s="323"/>
    </row>
    <row r="214327" spans="2:2">
      <c r="B214327" s="323"/>
    </row>
    <row r="214328" spans="2:2">
      <c r="B214328" s="323"/>
    </row>
    <row r="214329" spans="2:2">
      <c r="B214329" s="323"/>
    </row>
    <row r="214330" spans="2:2">
      <c r="B214330" s="323"/>
    </row>
    <row r="214331" spans="2:2">
      <c r="B214331" s="323"/>
    </row>
    <row r="214332" spans="2:2">
      <c r="B214332" s="323"/>
    </row>
    <row r="214333" spans="2:2">
      <c r="B214333" s="323"/>
    </row>
    <row r="214334" spans="2:2">
      <c r="B214334" s="323"/>
    </row>
    <row r="214335" spans="2:2">
      <c r="B214335" s="323"/>
    </row>
    <row r="214336" spans="2:2">
      <c r="B214336" s="323"/>
    </row>
    <row r="214337" spans="2:2">
      <c r="B214337" s="323"/>
    </row>
    <row r="214338" spans="2:2">
      <c r="B214338" s="323"/>
    </row>
    <row r="214339" spans="2:2">
      <c r="B214339" s="323"/>
    </row>
    <row r="214340" spans="2:2">
      <c r="B214340" s="323"/>
    </row>
    <row r="214341" spans="2:2">
      <c r="B214341" s="323"/>
    </row>
    <row r="214342" spans="2:2">
      <c r="B214342" s="323"/>
    </row>
    <row r="214343" spans="2:2">
      <c r="B214343" s="323"/>
    </row>
    <row r="214344" spans="2:2">
      <c r="B214344" s="323"/>
    </row>
    <row r="214345" spans="2:2">
      <c r="B214345" s="323"/>
    </row>
    <row r="214346" spans="2:2">
      <c r="B214346" s="323"/>
    </row>
    <row r="214347" spans="2:2">
      <c r="B214347" s="323"/>
    </row>
    <row r="214348" spans="2:2">
      <c r="B214348" s="323"/>
    </row>
    <row r="214349" spans="2:2">
      <c r="B214349" s="323"/>
    </row>
    <row r="214350" spans="2:2">
      <c r="B214350" s="323"/>
    </row>
    <row r="214351" spans="2:2">
      <c r="B214351" s="323"/>
    </row>
    <row r="214352" spans="2:2">
      <c r="B214352" s="323"/>
    </row>
    <row r="214353" spans="2:2">
      <c r="B214353" s="323"/>
    </row>
    <row r="214354" spans="2:2">
      <c r="B214354" s="323"/>
    </row>
    <row r="214355" spans="2:2">
      <c r="B214355" s="323"/>
    </row>
    <row r="214356" spans="2:2">
      <c r="B214356" s="323"/>
    </row>
    <row r="214357" spans="2:2">
      <c r="B214357" s="323"/>
    </row>
    <row r="214358" spans="2:2">
      <c r="B214358" s="323"/>
    </row>
    <row r="214359" spans="2:2">
      <c r="B214359" s="323"/>
    </row>
    <row r="214360" spans="2:2">
      <c r="B214360" s="323"/>
    </row>
    <row r="214361" spans="2:2">
      <c r="B214361" s="323"/>
    </row>
    <row r="214362" spans="2:2">
      <c r="B214362" s="323"/>
    </row>
    <row r="214363" spans="2:2">
      <c r="B214363" s="323"/>
    </row>
    <row r="214364" spans="2:2">
      <c r="B214364" s="323"/>
    </row>
    <row r="214365" spans="2:2">
      <c r="B214365" s="323"/>
    </row>
    <row r="214366" spans="2:2">
      <c r="B214366" s="323"/>
    </row>
    <row r="214367" spans="2:2">
      <c r="B214367" s="323"/>
    </row>
    <row r="214368" spans="2:2">
      <c r="B214368" s="323"/>
    </row>
    <row r="214369" spans="2:2">
      <c r="B214369" s="323"/>
    </row>
    <row r="214370" spans="2:2">
      <c r="B214370" s="323"/>
    </row>
    <row r="214371" spans="2:2">
      <c r="B214371" s="323"/>
    </row>
    <row r="214372" spans="2:2">
      <c r="B214372" s="323"/>
    </row>
    <row r="214373" spans="2:2">
      <c r="B214373" s="323"/>
    </row>
    <row r="214374" spans="2:2">
      <c r="B214374" s="323"/>
    </row>
    <row r="214375" spans="2:2">
      <c r="B214375" s="323"/>
    </row>
    <row r="214376" spans="2:2">
      <c r="B214376" s="323"/>
    </row>
    <row r="214377" spans="2:2">
      <c r="B214377" s="323"/>
    </row>
    <row r="214378" spans="2:2">
      <c r="B214378" s="323"/>
    </row>
    <row r="214379" spans="2:2">
      <c r="B214379" s="323"/>
    </row>
    <row r="214380" spans="2:2">
      <c r="B214380" s="323"/>
    </row>
    <row r="214381" spans="2:2">
      <c r="B214381" s="323"/>
    </row>
    <row r="214382" spans="2:2">
      <c r="B214382" s="323"/>
    </row>
    <row r="214383" spans="2:2">
      <c r="B214383" s="323"/>
    </row>
    <row r="214384" spans="2:2">
      <c r="B214384" s="323"/>
    </row>
    <row r="214385" spans="2:2">
      <c r="B214385" s="323"/>
    </row>
    <row r="214386" spans="2:2">
      <c r="B214386" s="323"/>
    </row>
    <row r="214387" spans="2:2">
      <c r="B214387" s="323"/>
    </row>
    <row r="214388" spans="2:2">
      <c r="B214388" s="323"/>
    </row>
    <row r="214389" spans="2:2">
      <c r="B214389" s="323"/>
    </row>
    <row r="214390" spans="2:2">
      <c r="B214390" s="323"/>
    </row>
    <row r="214391" spans="2:2">
      <c r="B214391" s="323"/>
    </row>
    <row r="214392" spans="2:2">
      <c r="B214392" s="323"/>
    </row>
    <row r="214393" spans="2:2">
      <c r="B214393" s="323"/>
    </row>
    <row r="214394" spans="2:2">
      <c r="B214394" s="323"/>
    </row>
    <row r="214395" spans="2:2">
      <c r="B214395" s="323"/>
    </row>
    <row r="214396" spans="2:2">
      <c r="B214396" s="323"/>
    </row>
    <row r="214397" spans="2:2">
      <c r="B214397" s="323"/>
    </row>
    <row r="214398" spans="2:2">
      <c r="B214398" s="323"/>
    </row>
    <row r="214399" spans="2:2">
      <c r="B214399" s="323"/>
    </row>
    <row r="214400" spans="2:2">
      <c r="B214400" s="323"/>
    </row>
    <row r="214401" spans="2:2">
      <c r="B214401" s="323"/>
    </row>
    <row r="214402" spans="2:2">
      <c r="B214402" s="323"/>
    </row>
    <row r="214403" spans="2:2">
      <c r="B214403" s="323"/>
    </row>
    <row r="214404" spans="2:2">
      <c r="B214404" s="323"/>
    </row>
    <row r="214405" spans="2:2">
      <c r="B214405" s="323"/>
    </row>
    <row r="214406" spans="2:2">
      <c r="B214406" s="323"/>
    </row>
    <row r="214407" spans="2:2">
      <c r="B214407" s="323"/>
    </row>
    <row r="214408" spans="2:2">
      <c r="B214408" s="323"/>
    </row>
    <row r="214409" spans="2:2">
      <c r="B214409" s="323"/>
    </row>
    <row r="214410" spans="2:2">
      <c r="B214410" s="323"/>
    </row>
    <row r="214411" spans="2:2">
      <c r="B214411" s="323"/>
    </row>
    <row r="214412" spans="2:2">
      <c r="B214412" s="323"/>
    </row>
    <row r="214413" spans="2:2">
      <c r="B214413" s="323"/>
    </row>
    <row r="214414" spans="2:2">
      <c r="B214414" s="323"/>
    </row>
    <row r="214415" spans="2:2">
      <c r="B214415" s="323"/>
    </row>
    <row r="214416" spans="2:2">
      <c r="B214416" s="323"/>
    </row>
    <row r="214417" spans="2:2">
      <c r="B214417" s="323"/>
    </row>
    <row r="214418" spans="2:2">
      <c r="B214418" s="323"/>
    </row>
    <row r="214419" spans="2:2">
      <c r="B214419" s="323"/>
    </row>
    <row r="214420" spans="2:2">
      <c r="B214420" s="323"/>
    </row>
    <row r="214421" spans="2:2">
      <c r="B214421" s="323"/>
    </row>
    <row r="214422" spans="2:2">
      <c r="B214422" s="323"/>
    </row>
    <row r="214423" spans="2:2">
      <c r="B214423" s="323"/>
    </row>
    <row r="214424" spans="2:2">
      <c r="B214424" s="323"/>
    </row>
    <row r="214425" spans="2:2">
      <c r="B214425" s="323"/>
    </row>
    <row r="214426" spans="2:2">
      <c r="B214426" s="323"/>
    </row>
    <row r="214427" spans="2:2">
      <c r="B214427" s="323"/>
    </row>
    <row r="214428" spans="2:2">
      <c r="B214428" s="323"/>
    </row>
    <row r="214429" spans="2:2">
      <c r="B214429" s="323"/>
    </row>
    <row r="214430" spans="2:2">
      <c r="B214430" s="323"/>
    </row>
    <row r="214431" spans="2:2">
      <c r="B214431" s="323"/>
    </row>
    <row r="214432" spans="2:2">
      <c r="B214432" s="323"/>
    </row>
    <row r="214433" spans="2:2">
      <c r="B214433" s="323"/>
    </row>
    <row r="214434" spans="2:2">
      <c r="B214434" s="323"/>
    </row>
    <row r="214435" spans="2:2">
      <c r="B214435" s="323"/>
    </row>
    <row r="214436" spans="2:2">
      <c r="B214436" s="323"/>
    </row>
    <row r="214437" spans="2:2">
      <c r="B214437" s="323"/>
    </row>
    <row r="214438" spans="2:2">
      <c r="B214438" s="323"/>
    </row>
    <row r="214439" spans="2:2">
      <c r="B214439" s="323"/>
    </row>
    <row r="214440" spans="2:2">
      <c r="B214440" s="323"/>
    </row>
    <row r="214441" spans="2:2">
      <c r="B214441" s="323"/>
    </row>
    <row r="214442" spans="2:2">
      <c r="B214442" s="323"/>
    </row>
    <row r="214443" spans="2:2">
      <c r="B214443" s="323"/>
    </row>
    <row r="214444" spans="2:2">
      <c r="B214444" s="323"/>
    </row>
    <row r="214445" spans="2:2">
      <c r="B214445" s="323"/>
    </row>
    <row r="214446" spans="2:2">
      <c r="B214446" s="323"/>
    </row>
    <row r="214447" spans="2:2">
      <c r="B214447" s="323"/>
    </row>
    <row r="214448" spans="2:2">
      <c r="B214448" s="323"/>
    </row>
    <row r="214449" spans="2:2">
      <c r="B214449" s="323"/>
    </row>
    <row r="214450" spans="2:2">
      <c r="B214450" s="323"/>
    </row>
    <row r="214451" spans="2:2">
      <c r="B214451" s="323"/>
    </row>
    <row r="214452" spans="2:2">
      <c r="B214452" s="323"/>
    </row>
    <row r="214453" spans="2:2">
      <c r="B214453" s="323"/>
    </row>
    <row r="214454" spans="2:2">
      <c r="B214454" s="323"/>
    </row>
    <row r="214455" spans="2:2">
      <c r="B214455" s="323"/>
    </row>
    <row r="214456" spans="2:2">
      <c r="B214456" s="323"/>
    </row>
    <row r="214457" spans="2:2">
      <c r="B214457" s="323"/>
    </row>
    <row r="214458" spans="2:2">
      <c r="B214458" s="323"/>
    </row>
    <row r="214459" spans="2:2">
      <c r="B214459" s="323"/>
    </row>
    <row r="214460" spans="2:2">
      <c r="B214460" s="323"/>
    </row>
    <row r="214461" spans="2:2">
      <c r="B214461" s="323"/>
    </row>
    <row r="214462" spans="2:2">
      <c r="B214462" s="323"/>
    </row>
    <row r="214463" spans="2:2">
      <c r="B214463" s="323"/>
    </row>
    <row r="214464" spans="2:2">
      <c r="B214464" s="323"/>
    </row>
    <row r="214465" spans="2:2">
      <c r="B214465" s="323"/>
    </row>
    <row r="214466" spans="2:2">
      <c r="B214466" s="323"/>
    </row>
    <row r="214467" spans="2:2">
      <c r="B214467" s="323"/>
    </row>
    <row r="214468" spans="2:2">
      <c r="B214468" s="323"/>
    </row>
    <row r="214469" spans="2:2">
      <c r="B214469" s="323"/>
    </row>
    <row r="214470" spans="2:2">
      <c r="B214470" s="323"/>
    </row>
    <row r="214471" spans="2:2">
      <c r="B214471" s="323"/>
    </row>
    <row r="214472" spans="2:2">
      <c r="B214472" s="323"/>
    </row>
    <row r="214473" spans="2:2">
      <c r="B214473" s="323"/>
    </row>
    <row r="214474" spans="2:2">
      <c r="B214474" s="323"/>
    </row>
    <row r="214475" spans="2:2">
      <c r="B214475" s="323"/>
    </row>
    <row r="214476" spans="2:2">
      <c r="B214476" s="323"/>
    </row>
    <row r="214477" spans="2:2">
      <c r="B214477" s="323"/>
    </row>
    <row r="214478" spans="2:2">
      <c r="B214478" s="323"/>
    </row>
    <row r="214479" spans="2:2">
      <c r="B214479" s="323"/>
    </row>
    <row r="214480" spans="2:2">
      <c r="B214480" s="323"/>
    </row>
    <row r="214481" spans="2:2">
      <c r="B214481" s="323"/>
    </row>
    <row r="214482" spans="2:2">
      <c r="B214482" s="323"/>
    </row>
    <row r="214483" spans="2:2">
      <c r="B214483" s="323"/>
    </row>
    <row r="214484" spans="2:2">
      <c r="B214484" s="323"/>
    </row>
    <row r="214485" spans="2:2">
      <c r="B214485" s="323"/>
    </row>
    <row r="214486" spans="2:2">
      <c r="B214486" s="323"/>
    </row>
    <row r="214487" spans="2:2">
      <c r="B214487" s="323"/>
    </row>
    <row r="214488" spans="2:2">
      <c r="B214488" s="323"/>
    </row>
    <row r="214489" spans="2:2">
      <c r="B214489" s="323"/>
    </row>
    <row r="214490" spans="2:2">
      <c r="B214490" s="323"/>
    </row>
    <row r="214491" spans="2:2">
      <c r="B214491" s="323"/>
    </row>
    <row r="214492" spans="2:2">
      <c r="B214492" s="323"/>
    </row>
    <row r="214493" spans="2:2">
      <c r="B214493" s="323"/>
    </row>
    <row r="214494" spans="2:2">
      <c r="B214494" s="323"/>
    </row>
    <row r="214495" spans="2:2">
      <c r="B214495" s="323"/>
    </row>
    <row r="214496" spans="2:2">
      <c r="B214496" s="323"/>
    </row>
    <row r="214497" spans="2:2">
      <c r="B214497" s="323"/>
    </row>
    <row r="214498" spans="2:2">
      <c r="B214498" s="323"/>
    </row>
    <row r="214499" spans="2:2">
      <c r="B214499" s="323"/>
    </row>
    <row r="214500" spans="2:2">
      <c r="B214500" s="323"/>
    </row>
    <row r="214501" spans="2:2">
      <c r="B214501" s="323"/>
    </row>
    <row r="214502" spans="2:2">
      <c r="B214502" s="323"/>
    </row>
    <row r="214503" spans="2:2">
      <c r="B214503" s="323"/>
    </row>
    <row r="214504" spans="2:2">
      <c r="B214504" s="323"/>
    </row>
    <row r="214505" spans="2:2">
      <c r="B214505" s="323"/>
    </row>
    <row r="214506" spans="2:2">
      <c r="B214506" s="323"/>
    </row>
    <row r="214507" spans="2:2">
      <c r="B214507" s="323"/>
    </row>
    <row r="214508" spans="2:2">
      <c r="B214508" s="323"/>
    </row>
    <row r="214509" spans="2:2">
      <c r="B214509" s="323"/>
    </row>
    <row r="214510" spans="2:2">
      <c r="B214510" s="323"/>
    </row>
    <row r="214511" spans="2:2">
      <c r="B214511" s="323"/>
    </row>
    <row r="214512" spans="2:2">
      <c r="B214512" s="323"/>
    </row>
    <row r="214513" spans="2:2">
      <c r="B214513" s="323"/>
    </row>
    <row r="214514" spans="2:2">
      <c r="B214514" s="323"/>
    </row>
    <row r="214515" spans="2:2">
      <c r="B214515" s="323"/>
    </row>
    <row r="214516" spans="2:2">
      <c r="B214516" s="323"/>
    </row>
    <row r="214517" spans="2:2">
      <c r="B214517" s="323"/>
    </row>
    <row r="214518" spans="2:2">
      <c r="B214518" s="323"/>
    </row>
    <row r="214519" spans="2:2">
      <c r="B214519" s="323"/>
    </row>
    <row r="214520" spans="2:2">
      <c r="B214520" s="323"/>
    </row>
    <row r="214521" spans="2:2">
      <c r="B214521" s="323"/>
    </row>
    <row r="214522" spans="2:2">
      <c r="B214522" s="323"/>
    </row>
    <row r="214523" spans="2:2">
      <c r="B214523" s="323"/>
    </row>
    <row r="214524" spans="2:2">
      <c r="B214524" s="323"/>
    </row>
    <row r="214525" spans="2:2">
      <c r="B214525" s="323"/>
    </row>
    <row r="214526" spans="2:2">
      <c r="B214526" s="323"/>
    </row>
    <row r="214527" spans="2:2">
      <c r="B214527" s="323"/>
    </row>
    <row r="214528" spans="2:2">
      <c r="B214528" s="323"/>
    </row>
    <row r="214529" spans="2:2">
      <c r="B214529" s="323"/>
    </row>
    <row r="214530" spans="2:2">
      <c r="B214530" s="323"/>
    </row>
    <row r="214531" spans="2:2">
      <c r="B214531" s="323"/>
    </row>
    <row r="214532" spans="2:2">
      <c r="B214532" s="323"/>
    </row>
    <row r="214533" spans="2:2">
      <c r="B214533" s="323"/>
    </row>
    <row r="214534" spans="2:2">
      <c r="B214534" s="323"/>
    </row>
    <row r="214535" spans="2:2">
      <c r="B214535" s="323"/>
    </row>
    <row r="214536" spans="2:2">
      <c r="B214536" s="323"/>
    </row>
    <row r="214537" spans="2:2">
      <c r="B214537" s="323"/>
    </row>
    <row r="214538" spans="2:2">
      <c r="B214538" s="323"/>
    </row>
    <row r="214539" spans="2:2">
      <c r="B214539" s="323"/>
    </row>
    <row r="214540" spans="2:2">
      <c r="B214540" s="323"/>
    </row>
    <row r="214541" spans="2:2">
      <c r="B214541" s="323"/>
    </row>
    <row r="214542" spans="2:2">
      <c r="B214542" s="323"/>
    </row>
    <row r="214543" spans="2:2">
      <c r="B214543" s="323"/>
    </row>
    <row r="214544" spans="2:2">
      <c r="B214544" s="323"/>
    </row>
    <row r="214545" spans="2:2">
      <c r="B214545" s="323"/>
    </row>
    <row r="214546" spans="2:2">
      <c r="B214546" s="323"/>
    </row>
    <row r="214547" spans="2:2">
      <c r="B214547" s="323"/>
    </row>
    <row r="214548" spans="2:2">
      <c r="B214548" s="323"/>
    </row>
    <row r="214549" spans="2:2">
      <c r="B214549" s="323"/>
    </row>
    <row r="214550" spans="2:2">
      <c r="B214550" s="323"/>
    </row>
    <row r="214551" spans="2:2">
      <c r="B214551" s="323"/>
    </row>
    <row r="214552" spans="2:2">
      <c r="B214552" s="323"/>
    </row>
    <row r="214553" spans="2:2">
      <c r="B214553" s="323"/>
    </row>
    <row r="214554" spans="2:2">
      <c r="B214554" s="323"/>
    </row>
    <row r="214555" spans="2:2">
      <c r="B214555" s="323"/>
    </row>
    <row r="214556" spans="2:2">
      <c r="B214556" s="323"/>
    </row>
    <row r="214557" spans="2:2">
      <c r="B214557" s="323"/>
    </row>
    <row r="214558" spans="2:2">
      <c r="B214558" s="323"/>
    </row>
    <row r="214559" spans="2:2">
      <c r="B214559" s="323"/>
    </row>
    <row r="214560" spans="2:2">
      <c r="B214560" s="323"/>
    </row>
    <row r="214561" spans="2:2">
      <c r="B214561" s="323"/>
    </row>
    <row r="214562" spans="2:2">
      <c r="B214562" s="323"/>
    </row>
    <row r="214563" spans="2:2">
      <c r="B214563" s="323"/>
    </row>
    <row r="214564" spans="2:2">
      <c r="B214564" s="323"/>
    </row>
    <row r="214565" spans="2:2">
      <c r="B214565" s="323"/>
    </row>
    <row r="214566" spans="2:2">
      <c r="B214566" s="323"/>
    </row>
    <row r="214567" spans="2:2">
      <c r="B214567" s="323"/>
    </row>
    <row r="214568" spans="2:2">
      <c r="B214568" s="323"/>
    </row>
    <row r="214569" spans="2:2">
      <c r="B214569" s="323"/>
    </row>
    <row r="214570" spans="2:2">
      <c r="B214570" s="323"/>
    </row>
    <row r="214571" spans="2:2">
      <c r="B214571" s="323"/>
    </row>
    <row r="214572" spans="2:2">
      <c r="B214572" s="323"/>
    </row>
    <row r="214573" spans="2:2">
      <c r="B214573" s="323"/>
    </row>
    <row r="214574" spans="2:2">
      <c r="B214574" s="323"/>
    </row>
    <row r="214575" spans="2:2">
      <c r="B214575" s="323"/>
    </row>
    <row r="214576" spans="2:2">
      <c r="B214576" s="323"/>
    </row>
    <row r="214577" spans="2:2">
      <c r="B214577" s="323"/>
    </row>
    <row r="214578" spans="2:2">
      <c r="B214578" s="323"/>
    </row>
    <row r="214579" spans="2:2">
      <c r="B214579" s="323"/>
    </row>
    <row r="214580" spans="2:2">
      <c r="B214580" s="323"/>
    </row>
    <row r="214581" spans="2:2">
      <c r="B214581" s="323"/>
    </row>
    <row r="214582" spans="2:2">
      <c r="B214582" s="323"/>
    </row>
    <row r="214583" spans="2:2">
      <c r="B214583" s="323"/>
    </row>
    <row r="214584" spans="2:2">
      <c r="B214584" s="323"/>
    </row>
    <row r="214585" spans="2:2">
      <c r="B214585" s="323"/>
    </row>
    <row r="214586" spans="2:2">
      <c r="B214586" s="323"/>
    </row>
    <row r="214587" spans="2:2">
      <c r="B214587" s="323"/>
    </row>
    <row r="214588" spans="2:2">
      <c r="B214588" s="323"/>
    </row>
    <row r="214589" spans="2:2">
      <c r="B214589" s="323"/>
    </row>
    <row r="214590" spans="2:2">
      <c r="B214590" s="323"/>
    </row>
    <row r="214591" spans="2:2">
      <c r="B214591" s="323"/>
    </row>
    <row r="214592" spans="2:2">
      <c r="B214592" s="323"/>
    </row>
    <row r="214593" spans="2:2">
      <c r="B214593" s="323"/>
    </row>
    <row r="214594" spans="2:2">
      <c r="B214594" s="323"/>
    </row>
    <row r="214595" spans="2:2">
      <c r="B214595" s="323"/>
    </row>
    <row r="214596" spans="2:2">
      <c r="B214596" s="323"/>
    </row>
    <row r="214597" spans="2:2">
      <c r="B214597" s="323"/>
    </row>
    <row r="214598" spans="2:2">
      <c r="B214598" s="323"/>
    </row>
    <row r="214599" spans="2:2">
      <c r="B214599" s="323"/>
    </row>
    <row r="214600" spans="2:2">
      <c r="B214600" s="323"/>
    </row>
    <row r="214601" spans="2:2">
      <c r="B214601" s="323"/>
    </row>
    <row r="214602" spans="2:2">
      <c r="B214602" s="323"/>
    </row>
    <row r="214603" spans="2:2">
      <c r="B214603" s="323"/>
    </row>
    <row r="214604" spans="2:2">
      <c r="B214604" s="323"/>
    </row>
    <row r="214605" spans="2:2">
      <c r="B214605" s="323"/>
    </row>
    <row r="214606" spans="2:2">
      <c r="B214606" s="323"/>
    </row>
    <row r="214607" spans="2:2">
      <c r="B214607" s="323"/>
    </row>
    <row r="214608" spans="2:2">
      <c r="B214608" s="323"/>
    </row>
    <row r="214609" spans="2:2">
      <c r="B214609" s="323"/>
    </row>
    <row r="214610" spans="2:2">
      <c r="B214610" s="323"/>
    </row>
    <row r="214611" spans="2:2">
      <c r="B214611" s="323"/>
    </row>
    <row r="214612" spans="2:2">
      <c r="B214612" s="323"/>
    </row>
    <row r="214613" spans="2:2">
      <c r="B214613" s="323"/>
    </row>
    <row r="214614" spans="2:2">
      <c r="B214614" s="323"/>
    </row>
    <row r="214615" spans="2:2">
      <c r="B214615" s="323"/>
    </row>
    <row r="214616" spans="2:2">
      <c r="B214616" s="323"/>
    </row>
    <row r="214617" spans="2:2">
      <c r="B214617" s="323"/>
    </row>
    <row r="214618" spans="2:2">
      <c r="B214618" s="323"/>
    </row>
    <row r="214619" spans="2:2">
      <c r="B214619" s="323"/>
    </row>
    <row r="214620" spans="2:2">
      <c r="B214620" s="323"/>
    </row>
    <row r="214621" spans="2:2">
      <c r="B214621" s="323"/>
    </row>
    <row r="214622" spans="2:2">
      <c r="B214622" s="323"/>
    </row>
    <row r="214623" spans="2:2">
      <c r="B214623" s="323"/>
    </row>
    <row r="214624" spans="2:2">
      <c r="B214624" s="323"/>
    </row>
    <row r="214625" spans="2:2">
      <c r="B214625" s="323"/>
    </row>
    <row r="214626" spans="2:2">
      <c r="B214626" s="323"/>
    </row>
    <row r="214627" spans="2:2">
      <c r="B214627" s="323"/>
    </row>
    <row r="214628" spans="2:2">
      <c r="B214628" s="323"/>
    </row>
    <row r="214629" spans="2:2">
      <c r="B214629" s="323"/>
    </row>
    <row r="214630" spans="2:2">
      <c r="B214630" s="323"/>
    </row>
    <row r="214631" spans="2:2">
      <c r="B214631" s="323"/>
    </row>
    <row r="214632" spans="2:2">
      <c r="B214632" s="323"/>
    </row>
    <row r="214633" spans="2:2">
      <c r="B214633" s="323"/>
    </row>
    <row r="214634" spans="2:2">
      <c r="B214634" s="323"/>
    </row>
    <row r="214635" spans="2:2">
      <c r="B214635" s="323"/>
    </row>
    <row r="214636" spans="2:2">
      <c r="B214636" s="323"/>
    </row>
    <row r="214637" spans="2:2">
      <c r="B214637" s="323"/>
    </row>
    <row r="214638" spans="2:2">
      <c r="B214638" s="323"/>
    </row>
    <row r="214639" spans="2:2">
      <c r="B214639" s="323"/>
    </row>
    <row r="214640" spans="2:2">
      <c r="B214640" s="323"/>
    </row>
    <row r="214641" spans="2:2">
      <c r="B214641" s="323"/>
    </row>
    <row r="214642" spans="2:2">
      <c r="B214642" s="323"/>
    </row>
    <row r="214643" spans="2:2">
      <c r="B214643" s="323"/>
    </row>
    <row r="214644" spans="2:2">
      <c r="B214644" s="323"/>
    </row>
    <row r="214645" spans="2:2">
      <c r="B214645" s="323"/>
    </row>
    <row r="214646" spans="2:2">
      <c r="B214646" s="323"/>
    </row>
    <row r="214647" spans="2:2">
      <c r="B214647" s="323"/>
    </row>
    <row r="214648" spans="2:2">
      <c r="B214648" s="323"/>
    </row>
    <row r="214649" spans="2:2">
      <c r="B214649" s="323"/>
    </row>
    <row r="214650" spans="2:2">
      <c r="B214650" s="323"/>
    </row>
    <row r="214651" spans="2:2">
      <c r="B214651" s="323"/>
    </row>
    <row r="214652" spans="2:2">
      <c r="B214652" s="323"/>
    </row>
    <row r="214653" spans="2:2">
      <c r="B214653" s="323"/>
    </row>
    <row r="214654" spans="2:2">
      <c r="B214654" s="323"/>
    </row>
    <row r="214655" spans="2:2">
      <c r="B214655" s="323"/>
    </row>
    <row r="214656" spans="2:2">
      <c r="B214656" s="323"/>
    </row>
    <row r="214657" spans="2:2">
      <c r="B214657" s="323"/>
    </row>
    <row r="214658" spans="2:2">
      <c r="B214658" s="323"/>
    </row>
    <row r="214659" spans="2:2">
      <c r="B214659" s="323"/>
    </row>
    <row r="214660" spans="2:2">
      <c r="B214660" s="323"/>
    </row>
    <row r="214661" spans="2:2">
      <c r="B214661" s="323"/>
    </row>
    <row r="214662" spans="2:2">
      <c r="B214662" s="323"/>
    </row>
    <row r="214663" spans="2:2">
      <c r="B214663" s="323"/>
    </row>
    <row r="214664" spans="2:2">
      <c r="B214664" s="323"/>
    </row>
    <row r="214665" spans="2:2">
      <c r="B214665" s="323"/>
    </row>
    <row r="214666" spans="2:2">
      <c r="B214666" s="323"/>
    </row>
    <row r="214667" spans="2:2">
      <c r="B214667" s="323"/>
    </row>
    <row r="214668" spans="2:2">
      <c r="B214668" s="323"/>
    </row>
    <row r="214669" spans="2:2">
      <c r="B214669" s="323"/>
    </row>
    <row r="214670" spans="2:2">
      <c r="B214670" s="323"/>
    </row>
    <row r="214671" spans="2:2">
      <c r="B214671" s="323"/>
    </row>
    <row r="214672" spans="2:2">
      <c r="B214672" s="323"/>
    </row>
    <row r="214673" spans="2:2">
      <c r="B214673" s="323"/>
    </row>
    <row r="214674" spans="2:2">
      <c r="B214674" s="323"/>
    </row>
    <row r="214675" spans="2:2">
      <c r="B214675" s="323"/>
    </row>
    <row r="214676" spans="2:2">
      <c r="B214676" s="323"/>
    </row>
    <row r="214677" spans="2:2">
      <c r="B214677" s="323"/>
    </row>
    <row r="214678" spans="2:2">
      <c r="B214678" s="323"/>
    </row>
    <row r="214679" spans="2:2">
      <c r="B214679" s="323"/>
    </row>
    <row r="214680" spans="2:2">
      <c r="B214680" s="323"/>
    </row>
    <row r="214681" spans="2:2">
      <c r="B214681" s="323"/>
    </row>
    <row r="214682" spans="2:2">
      <c r="B214682" s="323"/>
    </row>
    <row r="214683" spans="2:2">
      <c r="B214683" s="323"/>
    </row>
    <row r="214684" spans="2:2">
      <c r="B214684" s="323"/>
    </row>
    <row r="214685" spans="2:2">
      <c r="B214685" s="323"/>
    </row>
    <row r="214686" spans="2:2">
      <c r="B214686" s="323"/>
    </row>
    <row r="214687" spans="2:2">
      <c r="B214687" s="323"/>
    </row>
    <row r="214688" spans="2:2">
      <c r="B214688" s="323"/>
    </row>
    <row r="214689" spans="2:2">
      <c r="B214689" s="323"/>
    </row>
    <row r="214690" spans="2:2">
      <c r="B214690" s="323"/>
    </row>
    <row r="214691" spans="2:2">
      <c r="B214691" s="323"/>
    </row>
    <row r="214692" spans="2:2">
      <c r="B214692" s="323"/>
    </row>
    <row r="214693" spans="2:2">
      <c r="B214693" s="323"/>
    </row>
    <row r="214694" spans="2:2">
      <c r="B214694" s="323"/>
    </row>
    <row r="214695" spans="2:2">
      <c r="B214695" s="323"/>
    </row>
    <row r="214696" spans="2:2">
      <c r="B214696" s="323"/>
    </row>
    <row r="214697" spans="2:2">
      <c r="B214697" s="323"/>
    </row>
    <row r="214698" spans="2:2">
      <c r="B214698" s="323"/>
    </row>
    <row r="214699" spans="2:2">
      <c r="B214699" s="323"/>
    </row>
    <row r="214700" spans="2:2">
      <c r="B214700" s="323"/>
    </row>
    <row r="214701" spans="2:2">
      <c r="B214701" s="323"/>
    </row>
    <row r="214702" spans="2:2">
      <c r="B214702" s="323"/>
    </row>
    <row r="214703" spans="2:2">
      <c r="B214703" s="323"/>
    </row>
    <row r="214704" spans="2:2">
      <c r="B214704" s="323"/>
    </row>
    <row r="214705" spans="2:2">
      <c r="B214705" s="323"/>
    </row>
    <row r="214706" spans="2:2">
      <c r="B214706" s="323"/>
    </row>
    <row r="214707" spans="2:2">
      <c r="B214707" s="323"/>
    </row>
    <row r="214708" spans="2:2">
      <c r="B214708" s="323"/>
    </row>
    <row r="214709" spans="2:2">
      <c r="B214709" s="323"/>
    </row>
    <row r="214710" spans="2:2">
      <c r="B214710" s="323"/>
    </row>
    <row r="214711" spans="2:2">
      <c r="B214711" s="323"/>
    </row>
    <row r="214712" spans="2:2">
      <c r="B214712" s="323"/>
    </row>
    <row r="214713" spans="2:2">
      <c r="B214713" s="323"/>
    </row>
    <row r="214714" spans="2:2">
      <c r="B214714" s="323"/>
    </row>
    <row r="214715" spans="2:2">
      <c r="B214715" s="323"/>
    </row>
    <row r="214716" spans="2:2">
      <c r="B214716" s="323"/>
    </row>
    <row r="214717" spans="2:2">
      <c r="B214717" s="323"/>
    </row>
    <row r="214718" spans="2:2">
      <c r="B214718" s="323"/>
    </row>
    <row r="214719" spans="2:2">
      <c r="B214719" s="323"/>
    </row>
    <row r="214720" spans="2:2">
      <c r="B214720" s="323"/>
    </row>
    <row r="214721" spans="2:2">
      <c r="B214721" s="323"/>
    </row>
    <row r="214722" spans="2:2">
      <c r="B214722" s="323"/>
    </row>
    <row r="214723" spans="2:2">
      <c r="B214723" s="323"/>
    </row>
    <row r="214724" spans="2:2">
      <c r="B214724" s="323"/>
    </row>
    <row r="214725" spans="2:2">
      <c r="B214725" s="323"/>
    </row>
    <row r="214726" spans="2:2">
      <c r="B214726" s="323"/>
    </row>
    <row r="214727" spans="2:2">
      <c r="B214727" s="323"/>
    </row>
    <row r="214728" spans="2:2">
      <c r="B214728" s="323"/>
    </row>
    <row r="214729" spans="2:2">
      <c r="B214729" s="323"/>
    </row>
    <row r="214730" spans="2:2">
      <c r="B214730" s="323"/>
    </row>
    <row r="214731" spans="2:2">
      <c r="B214731" s="323"/>
    </row>
    <row r="214732" spans="2:2">
      <c r="B214732" s="323"/>
    </row>
    <row r="214733" spans="2:2">
      <c r="B214733" s="323"/>
    </row>
    <row r="214734" spans="2:2">
      <c r="B214734" s="323"/>
    </row>
    <row r="214735" spans="2:2">
      <c r="B214735" s="323"/>
    </row>
    <row r="214736" spans="2:2">
      <c r="B214736" s="323"/>
    </row>
    <row r="214737" spans="2:2">
      <c r="B214737" s="323"/>
    </row>
    <row r="214738" spans="2:2">
      <c r="B214738" s="323"/>
    </row>
    <row r="214739" spans="2:2">
      <c r="B214739" s="323"/>
    </row>
    <row r="214740" spans="2:2">
      <c r="B214740" s="323"/>
    </row>
    <row r="214741" spans="2:2">
      <c r="B214741" s="323"/>
    </row>
    <row r="214742" spans="2:2">
      <c r="B214742" s="323"/>
    </row>
    <row r="214743" spans="2:2">
      <c r="B214743" s="323"/>
    </row>
    <row r="214744" spans="2:2">
      <c r="B214744" s="323"/>
    </row>
    <row r="214745" spans="2:2">
      <c r="B214745" s="323"/>
    </row>
    <row r="214746" spans="2:2">
      <c r="B214746" s="323"/>
    </row>
    <row r="214747" spans="2:2">
      <c r="B214747" s="323"/>
    </row>
    <row r="214748" spans="2:2">
      <c r="B214748" s="323"/>
    </row>
    <row r="214749" spans="2:2">
      <c r="B214749" s="323"/>
    </row>
    <row r="214750" spans="2:2">
      <c r="B214750" s="323"/>
    </row>
    <row r="214751" spans="2:2">
      <c r="B214751" s="323"/>
    </row>
    <row r="214752" spans="2:2">
      <c r="B214752" s="323"/>
    </row>
    <row r="214753" spans="2:2">
      <c r="B214753" s="323"/>
    </row>
    <row r="214754" spans="2:2">
      <c r="B214754" s="323"/>
    </row>
    <row r="214755" spans="2:2">
      <c r="B214755" s="323"/>
    </row>
    <row r="214756" spans="2:2">
      <c r="B214756" s="323"/>
    </row>
    <row r="214757" spans="2:2">
      <c r="B214757" s="323"/>
    </row>
    <row r="214758" spans="2:2">
      <c r="B214758" s="323"/>
    </row>
    <row r="214759" spans="2:2">
      <c r="B214759" s="323"/>
    </row>
    <row r="214760" spans="2:2">
      <c r="B214760" s="323"/>
    </row>
    <row r="214761" spans="2:2">
      <c r="B214761" s="323"/>
    </row>
    <row r="214762" spans="2:2">
      <c r="B214762" s="323"/>
    </row>
    <row r="214763" spans="2:2">
      <c r="B214763" s="323"/>
    </row>
    <row r="214764" spans="2:2">
      <c r="B214764" s="323"/>
    </row>
    <row r="214765" spans="2:2">
      <c r="B214765" s="323"/>
    </row>
    <row r="214766" spans="2:2">
      <c r="B214766" s="323"/>
    </row>
    <row r="214767" spans="2:2">
      <c r="B214767" s="323"/>
    </row>
    <row r="214768" spans="2:2">
      <c r="B214768" s="323"/>
    </row>
    <row r="214769" spans="2:2">
      <c r="B214769" s="323"/>
    </row>
    <row r="214770" spans="2:2">
      <c r="B214770" s="323"/>
    </row>
    <row r="214771" spans="2:2">
      <c r="B214771" s="323"/>
    </row>
    <row r="214772" spans="2:2">
      <c r="B214772" s="323"/>
    </row>
    <row r="214773" spans="2:2">
      <c r="B214773" s="323"/>
    </row>
    <row r="214774" spans="2:2">
      <c r="B214774" s="323"/>
    </row>
    <row r="214775" spans="2:2">
      <c r="B214775" s="323"/>
    </row>
    <row r="214776" spans="2:2">
      <c r="B214776" s="323"/>
    </row>
    <row r="214777" spans="2:2">
      <c r="B214777" s="323"/>
    </row>
    <row r="214778" spans="2:2">
      <c r="B214778" s="323"/>
    </row>
    <row r="214779" spans="2:2">
      <c r="B214779" s="323"/>
    </row>
    <row r="214780" spans="2:2">
      <c r="B214780" s="323"/>
    </row>
    <row r="214781" spans="2:2">
      <c r="B214781" s="323"/>
    </row>
    <row r="214782" spans="2:2">
      <c r="B214782" s="323"/>
    </row>
    <row r="214783" spans="2:2">
      <c r="B214783" s="323"/>
    </row>
    <row r="214784" spans="2:2">
      <c r="B214784" s="323"/>
    </row>
    <row r="214785" spans="2:2">
      <c r="B214785" s="323"/>
    </row>
    <row r="214786" spans="2:2">
      <c r="B214786" s="323"/>
    </row>
    <row r="214787" spans="2:2">
      <c r="B214787" s="323"/>
    </row>
    <row r="214788" spans="2:2">
      <c r="B214788" s="323"/>
    </row>
    <row r="214789" spans="2:2">
      <c r="B214789" s="323"/>
    </row>
    <row r="214790" spans="2:2">
      <c r="B214790" s="323"/>
    </row>
    <row r="214791" spans="2:2">
      <c r="B214791" s="323"/>
    </row>
    <row r="214792" spans="2:2">
      <c r="B214792" s="323"/>
    </row>
    <row r="214793" spans="2:2">
      <c r="B214793" s="323"/>
    </row>
    <row r="214794" spans="2:2">
      <c r="B214794" s="323"/>
    </row>
    <row r="214795" spans="2:2">
      <c r="B214795" s="323"/>
    </row>
    <row r="214796" spans="2:2">
      <c r="B214796" s="323"/>
    </row>
    <row r="214797" spans="2:2">
      <c r="B214797" s="323"/>
    </row>
    <row r="214798" spans="2:2">
      <c r="B214798" s="323"/>
    </row>
    <row r="214799" spans="2:2">
      <c r="B214799" s="323"/>
    </row>
    <row r="214800" spans="2:2">
      <c r="B214800" s="323"/>
    </row>
    <row r="214801" spans="2:2">
      <c r="B214801" s="323"/>
    </row>
    <row r="214802" spans="2:2">
      <c r="B214802" s="323"/>
    </row>
    <row r="214803" spans="2:2">
      <c r="B214803" s="323"/>
    </row>
    <row r="214804" spans="2:2">
      <c r="B214804" s="323"/>
    </row>
    <row r="214805" spans="2:2">
      <c r="B214805" s="323"/>
    </row>
    <row r="214806" spans="2:2">
      <c r="B214806" s="323"/>
    </row>
    <row r="214807" spans="2:2">
      <c r="B214807" s="323"/>
    </row>
    <row r="214808" spans="2:2">
      <c r="B214808" s="323"/>
    </row>
    <row r="214809" spans="2:2">
      <c r="B214809" s="323"/>
    </row>
    <row r="214810" spans="2:2">
      <c r="B214810" s="323"/>
    </row>
    <row r="214811" spans="2:2">
      <c r="B214811" s="323"/>
    </row>
    <row r="214812" spans="2:2">
      <c r="B214812" s="323"/>
    </row>
    <row r="214813" spans="2:2">
      <c r="B214813" s="323"/>
    </row>
    <row r="214814" spans="2:2">
      <c r="B214814" s="323"/>
    </row>
    <row r="214815" spans="2:2">
      <c r="B214815" s="323"/>
    </row>
    <row r="214816" spans="2:2">
      <c r="B214816" s="323"/>
    </row>
    <row r="214817" spans="2:2">
      <c r="B214817" s="323"/>
    </row>
    <row r="214818" spans="2:2">
      <c r="B214818" s="323"/>
    </row>
    <row r="214819" spans="2:2">
      <c r="B214819" s="323"/>
    </row>
    <row r="214820" spans="2:2">
      <c r="B214820" s="323"/>
    </row>
    <row r="214821" spans="2:2">
      <c r="B214821" s="323"/>
    </row>
    <row r="214822" spans="2:2">
      <c r="B214822" s="323"/>
    </row>
    <row r="214823" spans="2:2">
      <c r="B214823" s="323"/>
    </row>
    <row r="214824" spans="2:2">
      <c r="B214824" s="323"/>
    </row>
    <row r="214825" spans="2:2">
      <c r="B214825" s="323"/>
    </row>
    <row r="214826" spans="2:2">
      <c r="B214826" s="323"/>
    </row>
    <row r="214827" spans="2:2">
      <c r="B214827" s="323"/>
    </row>
    <row r="214828" spans="2:2">
      <c r="B214828" s="323"/>
    </row>
    <row r="214829" spans="2:2">
      <c r="B214829" s="323"/>
    </row>
    <row r="214830" spans="2:2">
      <c r="B214830" s="323"/>
    </row>
    <row r="214831" spans="2:2">
      <c r="B214831" s="323"/>
    </row>
    <row r="214832" spans="2:2">
      <c r="B214832" s="323"/>
    </row>
    <row r="214833" spans="2:2">
      <c r="B214833" s="323"/>
    </row>
    <row r="214834" spans="2:2">
      <c r="B214834" s="323"/>
    </row>
    <row r="214835" spans="2:2">
      <c r="B214835" s="323"/>
    </row>
    <row r="214836" spans="2:2">
      <c r="B214836" s="323"/>
    </row>
    <row r="214837" spans="2:2">
      <c r="B214837" s="323"/>
    </row>
    <row r="214838" spans="2:2">
      <c r="B214838" s="323"/>
    </row>
    <row r="214839" spans="2:2">
      <c r="B214839" s="323"/>
    </row>
    <row r="214840" spans="2:2">
      <c r="B214840" s="323"/>
    </row>
    <row r="214841" spans="2:2">
      <c r="B214841" s="323"/>
    </row>
    <row r="214842" spans="2:2">
      <c r="B214842" s="323"/>
    </row>
    <row r="214843" spans="2:2">
      <c r="B214843" s="323"/>
    </row>
    <row r="214844" spans="2:2">
      <c r="B214844" s="323"/>
    </row>
    <row r="214845" spans="2:2">
      <c r="B214845" s="323"/>
    </row>
    <row r="214846" spans="2:2">
      <c r="B214846" s="323"/>
    </row>
    <row r="214847" spans="2:2">
      <c r="B214847" s="323"/>
    </row>
    <row r="214848" spans="2:2">
      <c r="B214848" s="323"/>
    </row>
    <row r="214849" spans="2:2">
      <c r="B214849" s="323"/>
    </row>
    <row r="214850" spans="2:2">
      <c r="B214850" s="323"/>
    </row>
    <row r="214851" spans="2:2">
      <c r="B214851" s="323"/>
    </row>
    <row r="214852" spans="2:2">
      <c r="B214852" s="323"/>
    </row>
    <row r="214853" spans="2:2">
      <c r="B214853" s="323"/>
    </row>
    <row r="214854" spans="2:2">
      <c r="B214854" s="323"/>
    </row>
    <row r="214855" spans="2:2">
      <c r="B214855" s="323"/>
    </row>
    <row r="214856" spans="2:2">
      <c r="B214856" s="323"/>
    </row>
    <row r="214857" spans="2:2">
      <c r="B214857" s="323"/>
    </row>
    <row r="214858" spans="2:2">
      <c r="B214858" s="323"/>
    </row>
    <row r="214859" spans="2:2">
      <c r="B214859" s="323"/>
    </row>
    <row r="214860" spans="2:2">
      <c r="B214860" s="323"/>
    </row>
    <row r="214861" spans="2:2">
      <c r="B214861" s="323"/>
    </row>
    <row r="214862" spans="2:2">
      <c r="B214862" s="323"/>
    </row>
    <row r="214863" spans="2:2">
      <c r="B214863" s="323"/>
    </row>
    <row r="214864" spans="2:2">
      <c r="B214864" s="323"/>
    </row>
    <row r="214865" spans="2:2">
      <c r="B214865" s="323"/>
    </row>
    <row r="214866" spans="2:2">
      <c r="B214866" s="323"/>
    </row>
    <row r="214867" spans="2:2">
      <c r="B214867" s="323"/>
    </row>
    <row r="214868" spans="2:2">
      <c r="B214868" s="323"/>
    </row>
    <row r="214869" spans="2:2">
      <c r="B214869" s="323"/>
    </row>
    <row r="214870" spans="2:2">
      <c r="B214870" s="323"/>
    </row>
    <row r="214871" spans="2:2">
      <c r="B214871" s="323"/>
    </row>
    <row r="214872" spans="2:2">
      <c r="B214872" s="323"/>
    </row>
    <row r="214873" spans="2:2">
      <c r="B214873" s="323"/>
    </row>
    <row r="214874" spans="2:2">
      <c r="B214874" s="323"/>
    </row>
    <row r="214875" spans="2:2">
      <c r="B214875" s="323"/>
    </row>
    <row r="214876" spans="2:2">
      <c r="B214876" s="323"/>
    </row>
    <row r="214877" spans="2:2">
      <c r="B214877" s="323"/>
    </row>
    <row r="214878" spans="2:2">
      <c r="B214878" s="323"/>
    </row>
    <row r="214879" spans="2:2">
      <c r="B214879" s="323"/>
    </row>
    <row r="214880" spans="2:2">
      <c r="B214880" s="323"/>
    </row>
    <row r="214881" spans="2:2">
      <c r="B214881" s="323"/>
    </row>
    <row r="214882" spans="2:2">
      <c r="B214882" s="323"/>
    </row>
    <row r="214883" spans="2:2">
      <c r="B214883" s="323"/>
    </row>
    <row r="214884" spans="2:2">
      <c r="B214884" s="323"/>
    </row>
    <row r="214885" spans="2:2">
      <c r="B214885" s="323"/>
    </row>
    <row r="214886" spans="2:2">
      <c r="B214886" s="323"/>
    </row>
    <row r="214887" spans="2:2">
      <c r="B214887" s="323"/>
    </row>
    <row r="214888" spans="2:2">
      <c r="B214888" s="323"/>
    </row>
    <row r="214889" spans="2:2">
      <c r="B214889" s="323"/>
    </row>
    <row r="214890" spans="2:2">
      <c r="B214890" s="323"/>
    </row>
    <row r="214891" spans="2:2">
      <c r="B214891" s="323"/>
    </row>
    <row r="214892" spans="2:2">
      <c r="B214892" s="323"/>
    </row>
    <row r="214893" spans="2:2">
      <c r="B214893" s="323"/>
    </row>
    <row r="214894" spans="2:2">
      <c r="B214894" s="323"/>
    </row>
    <row r="214895" spans="2:2">
      <c r="B214895" s="323"/>
    </row>
    <row r="214896" spans="2:2">
      <c r="B214896" s="323"/>
    </row>
    <row r="214897" spans="2:2">
      <c r="B214897" s="323"/>
    </row>
    <row r="214898" spans="2:2">
      <c r="B214898" s="323"/>
    </row>
    <row r="214899" spans="2:2">
      <c r="B214899" s="323"/>
    </row>
    <row r="214900" spans="2:2">
      <c r="B214900" s="323"/>
    </row>
    <row r="214901" spans="2:2">
      <c r="B214901" s="323"/>
    </row>
    <row r="214902" spans="2:2">
      <c r="B214902" s="323"/>
    </row>
    <row r="214903" spans="2:2">
      <c r="B214903" s="323"/>
    </row>
    <row r="214904" spans="2:2">
      <c r="B214904" s="323"/>
    </row>
    <row r="214905" spans="2:2">
      <c r="B214905" s="323"/>
    </row>
    <row r="214906" spans="2:2">
      <c r="B214906" s="323"/>
    </row>
    <row r="214907" spans="2:2">
      <c r="B214907" s="323"/>
    </row>
    <row r="214908" spans="2:2">
      <c r="B214908" s="323"/>
    </row>
    <row r="214909" spans="2:2">
      <c r="B214909" s="323"/>
    </row>
    <row r="214910" spans="2:2">
      <c r="B214910" s="323"/>
    </row>
    <row r="214911" spans="2:2">
      <c r="B214911" s="323"/>
    </row>
    <row r="214912" spans="2:2">
      <c r="B214912" s="323"/>
    </row>
    <row r="214913" spans="2:2">
      <c r="B214913" s="323"/>
    </row>
    <row r="214914" spans="2:2">
      <c r="B214914" s="323"/>
    </row>
    <row r="214915" spans="2:2">
      <c r="B214915" s="323"/>
    </row>
    <row r="214916" spans="2:2">
      <c r="B214916" s="323"/>
    </row>
    <row r="214917" spans="2:2">
      <c r="B214917" s="323"/>
    </row>
    <row r="214918" spans="2:2">
      <c r="B214918" s="323"/>
    </row>
    <row r="214919" spans="2:2">
      <c r="B214919" s="323"/>
    </row>
    <row r="214920" spans="2:2">
      <c r="B214920" s="323"/>
    </row>
    <row r="214921" spans="2:2">
      <c r="B214921" s="323"/>
    </row>
    <row r="214922" spans="2:2">
      <c r="B214922" s="323"/>
    </row>
    <row r="214923" spans="2:2">
      <c r="B214923" s="323"/>
    </row>
    <row r="214924" spans="2:2">
      <c r="B214924" s="323"/>
    </row>
    <row r="214925" spans="2:2">
      <c r="B214925" s="323"/>
    </row>
    <row r="214926" spans="2:2">
      <c r="B214926" s="323"/>
    </row>
    <row r="214927" spans="2:2">
      <c r="B214927" s="323"/>
    </row>
    <row r="214928" spans="2:2">
      <c r="B214928" s="323"/>
    </row>
    <row r="214929" spans="2:2">
      <c r="B214929" s="323"/>
    </row>
    <row r="214930" spans="2:2">
      <c r="B214930" s="323"/>
    </row>
    <row r="214931" spans="2:2">
      <c r="B214931" s="323"/>
    </row>
    <row r="214932" spans="2:2">
      <c r="B214932" s="323"/>
    </row>
    <row r="214933" spans="2:2">
      <c r="B214933" s="323"/>
    </row>
    <row r="214934" spans="2:2">
      <c r="B214934" s="323"/>
    </row>
    <row r="214935" spans="2:2">
      <c r="B214935" s="323"/>
    </row>
    <row r="214936" spans="2:2">
      <c r="B214936" s="323"/>
    </row>
    <row r="214937" spans="2:2">
      <c r="B214937" s="323"/>
    </row>
    <row r="214938" spans="2:2">
      <c r="B214938" s="323"/>
    </row>
    <row r="214939" spans="2:2">
      <c r="B214939" s="323"/>
    </row>
    <row r="214940" spans="2:2">
      <c r="B214940" s="323"/>
    </row>
    <row r="214941" spans="2:2">
      <c r="B214941" s="323"/>
    </row>
    <row r="214942" spans="2:2">
      <c r="B214942" s="323"/>
    </row>
    <row r="214943" spans="2:2">
      <c r="B214943" s="323"/>
    </row>
    <row r="214944" spans="2:2">
      <c r="B214944" s="323"/>
    </row>
    <row r="214945" spans="2:2">
      <c r="B214945" s="323"/>
    </row>
    <row r="214946" spans="2:2">
      <c r="B214946" s="323"/>
    </row>
    <row r="214947" spans="2:2">
      <c r="B214947" s="323"/>
    </row>
    <row r="214948" spans="2:2">
      <c r="B214948" s="323"/>
    </row>
    <row r="214949" spans="2:2">
      <c r="B214949" s="323"/>
    </row>
    <row r="214950" spans="2:2">
      <c r="B214950" s="323"/>
    </row>
    <row r="214951" spans="2:2">
      <c r="B214951" s="323"/>
    </row>
    <row r="214952" spans="2:2">
      <c r="B214952" s="323"/>
    </row>
    <row r="214953" spans="2:2">
      <c r="B214953" s="323"/>
    </row>
    <row r="214954" spans="2:2">
      <c r="B214954" s="323"/>
    </row>
    <row r="214955" spans="2:2">
      <c r="B214955" s="323"/>
    </row>
    <row r="214956" spans="2:2">
      <c r="B214956" s="323"/>
    </row>
    <row r="214957" spans="2:2">
      <c r="B214957" s="323"/>
    </row>
    <row r="214958" spans="2:2">
      <c r="B214958" s="323"/>
    </row>
    <row r="214959" spans="2:2">
      <c r="B214959" s="323"/>
    </row>
    <row r="214960" spans="2:2">
      <c r="B214960" s="323"/>
    </row>
    <row r="214961" spans="2:2">
      <c r="B214961" s="323"/>
    </row>
    <row r="214962" spans="2:2">
      <c r="B214962" s="323"/>
    </row>
    <row r="214963" spans="2:2">
      <c r="B214963" s="323"/>
    </row>
    <row r="214964" spans="2:2">
      <c r="B214964" s="323"/>
    </row>
    <row r="214965" spans="2:2">
      <c r="B214965" s="323"/>
    </row>
    <row r="214966" spans="2:2">
      <c r="B214966" s="323"/>
    </row>
    <row r="214967" spans="2:2">
      <c r="B214967" s="323"/>
    </row>
    <row r="214968" spans="2:2">
      <c r="B214968" s="323"/>
    </row>
    <row r="214969" spans="2:2">
      <c r="B214969" s="323"/>
    </row>
    <row r="214970" spans="2:2">
      <c r="B214970" s="323"/>
    </row>
    <row r="214971" spans="2:2">
      <c r="B214971" s="323"/>
    </row>
    <row r="214972" spans="2:2">
      <c r="B214972" s="323"/>
    </row>
    <row r="214973" spans="2:2">
      <c r="B214973" s="323"/>
    </row>
    <row r="214974" spans="2:2">
      <c r="B214974" s="323"/>
    </row>
    <row r="214975" spans="2:2">
      <c r="B214975" s="323"/>
    </row>
    <row r="214976" spans="2:2">
      <c r="B214976" s="323"/>
    </row>
    <row r="214977" spans="2:2">
      <c r="B214977" s="323"/>
    </row>
    <row r="214978" spans="2:2">
      <c r="B214978" s="323"/>
    </row>
    <row r="214979" spans="2:2">
      <c r="B214979" s="323"/>
    </row>
    <row r="214980" spans="2:2">
      <c r="B214980" s="323"/>
    </row>
    <row r="214981" spans="2:2">
      <c r="B214981" s="323"/>
    </row>
    <row r="214982" spans="2:2">
      <c r="B214982" s="323"/>
    </row>
    <row r="214983" spans="2:2">
      <c r="B214983" s="323"/>
    </row>
    <row r="214984" spans="2:2">
      <c r="B214984" s="323"/>
    </row>
    <row r="214985" spans="2:2">
      <c r="B214985" s="323"/>
    </row>
    <row r="214986" spans="2:2">
      <c r="B214986" s="323"/>
    </row>
    <row r="214987" spans="2:2">
      <c r="B214987" s="323"/>
    </row>
    <row r="214988" spans="2:2">
      <c r="B214988" s="323"/>
    </row>
    <row r="214989" spans="2:2">
      <c r="B214989" s="323"/>
    </row>
    <row r="214990" spans="2:2">
      <c r="B214990" s="323"/>
    </row>
    <row r="214991" spans="2:2">
      <c r="B214991" s="323"/>
    </row>
    <row r="214992" spans="2:2">
      <c r="B214992" s="323"/>
    </row>
    <row r="214993" spans="2:2">
      <c r="B214993" s="323"/>
    </row>
    <row r="214994" spans="2:2">
      <c r="B214994" s="323"/>
    </row>
    <row r="214995" spans="2:2">
      <c r="B214995" s="323"/>
    </row>
    <row r="214996" spans="2:2">
      <c r="B214996" s="323"/>
    </row>
    <row r="214997" spans="2:2">
      <c r="B214997" s="323"/>
    </row>
    <row r="214998" spans="2:2">
      <c r="B214998" s="323"/>
    </row>
    <row r="214999" spans="2:2">
      <c r="B214999" s="323"/>
    </row>
    <row r="215000" spans="2:2">
      <c r="B215000" s="323"/>
    </row>
    <row r="215001" spans="2:2">
      <c r="B215001" s="323"/>
    </row>
    <row r="215002" spans="2:2">
      <c r="B215002" s="323"/>
    </row>
    <row r="215003" spans="2:2">
      <c r="B215003" s="323"/>
    </row>
    <row r="215004" spans="2:2">
      <c r="B215004" s="323"/>
    </row>
    <row r="215005" spans="2:2">
      <c r="B215005" s="323"/>
    </row>
    <row r="215006" spans="2:2">
      <c r="B215006" s="323"/>
    </row>
    <row r="215007" spans="2:2">
      <c r="B215007" s="323"/>
    </row>
    <row r="215008" spans="2:2">
      <c r="B215008" s="323"/>
    </row>
    <row r="215009" spans="2:2">
      <c r="B215009" s="323"/>
    </row>
    <row r="215010" spans="2:2">
      <c r="B215010" s="323"/>
    </row>
    <row r="215011" spans="2:2">
      <c r="B215011" s="323"/>
    </row>
    <row r="215012" spans="2:2">
      <c r="B215012" s="323"/>
    </row>
    <row r="215013" spans="2:2">
      <c r="B215013" s="323"/>
    </row>
    <row r="215014" spans="2:2">
      <c r="B215014" s="323"/>
    </row>
    <row r="215015" spans="2:2">
      <c r="B215015" s="323"/>
    </row>
    <row r="215016" spans="2:2">
      <c r="B215016" s="323"/>
    </row>
    <row r="215017" spans="2:2">
      <c r="B215017" s="323"/>
    </row>
    <row r="215018" spans="2:2">
      <c r="B215018" s="323"/>
    </row>
    <row r="215019" spans="2:2">
      <c r="B215019" s="323"/>
    </row>
    <row r="215020" spans="2:2">
      <c r="B215020" s="323"/>
    </row>
    <row r="215021" spans="2:2">
      <c r="B215021" s="323"/>
    </row>
    <row r="215022" spans="2:2">
      <c r="B215022" s="323"/>
    </row>
    <row r="215023" spans="2:2">
      <c r="B215023" s="323"/>
    </row>
    <row r="215024" spans="2:2">
      <c r="B215024" s="323"/>
    </row>
    <row r="215025" spans="2:2">
      <c r="B215025" s="323"/>
    </row>
    <row r="215026" spans="2:2">
      <c r="B215026" s="323"/>
    </row>
    <row r="215027" spans="2:2">
      <c r="B215027" s="323"/>
    </row>
    <row r="215028" spans="2:2">
      <c r="B215028" s="323"/>
    </row>
    <row r="215029" spans="2:2">
      <c r="B215029" s="323"/>
    </row>
    <row r="215030" spans="2:2">
      <c r="B215030" s="323"/>
    </row>
    <row r="215031" spans="2:2">
      <c r="B215031" s="323"/>
    </row>
    <row r="215032" spans="2:2">
      <c r="B215032" s="323"/>
    </row>
    <row r="215033" spans="2:2">
      <c r="B215033" s="323"/>
    </row>
    <row r="215034" spans="2:2">
      <c r="B215034" s="323"/>
    </row>
    <row r="215035" spans="2:2">
      <c r="B215035" s="323"/>
    </row>
    <row r="215036" spans="2:2">
      <c r="B215036" s="323"/>
    </row>
    <row r="215037" spans="2:2">
      <c r="B215037" s="323"/>
    </row>
    <row r="215038" spans="2:2">
      <c r="B215038" s="323"/>
    </row>
    <row r="215039" spans="2:2">
      <c r="B215039" s="323"/>
    </row>
    <row r="215040" spans="2:2">
      <c r="B215040" s="323"/>
    </row>
    <row r="215041" spans="2:2">
      <c r="B215041" s="323"/>
    </row>
    <row r="215042" spans="2:2">
      <c r="B215042" s="323"/>
    </row>
    <row r="215043" spans="2:2">
      <c r="B215043" s="323"/>
    </row>
    <row r="215044" spans="2:2">
      <c r="B215044" s="323"/>
    </row>
    <row r="215045" spans="2:2">
      <c r="B215045" s="323"/>
    </row>
    <row r="215046" spans="2:2">
      <c r="B215046" s="323"/>
    </row>
    <row r="215047" spans="2:2">
      <c r="B215047" s="323"/>
    </row>
    <row r="215048" spans="2:2">
      <c r="B215048" s="323"/>
    </row>
    <row r="215049" spans="2:2">
      <c r="B215049" s="323"/>
    </row>
    <row r="215050" spans="2:2">
      <c r="B215050" s="323"/>
    </row>
    <row r="215051" spans="2:2">
      <c r="B215051" s="323"/>
    </row>
    <row r="215052" spans="2:2">
      <c r="B215052" s="323"/>
    </row>
    <row r="215053" spans="2:2">
      <c r="B215053" s="323"/>
    </row>
    <row r="215054" spans="2:2">
      <c r="B215054" s="323"/>
    </row>
    <row r="215055" spans="2:2">
      <c r="B215055" s="323"/>
    </row>
    <row r="215056" spans="2:2">
      <c r="B215056" s="323"/>
    </row>
    <row r="215057" spans="2:2">
      <c r="B215057" s="323"/>
    </row>
    <row r="215058" spans="2:2">
      <c r="B215058" s="323"/>
    </row>
    <row r="215059" spans="2:2">
      <c r="B215059" s="323"/>
    </row>
    <row r="215060" spans="2:2">
      <c r="B215060" s="323"/>
    </row>
    <row r="215061" spans="2:2">
      <c r="B215061" s="323"/>
    </row>
    <row r="215062" spans="2:2">
      <c r="B215062" s="323"/>
    </row>
    <row r="215063" spans="2:2">
      <c r="B215063" s="323"/>
    </row>
    <row r="215064" spans="2:2">
      <c r="B215064" s="323"/>
    </row>
    <row r="215065" spans="2:2">
      <c r="B215065" s="323"/>
    </row>
    <row r="215066" spans="2:2">
      <c r="B215066" s="323"/>
    </row>
    <row r="215067" spans="2:2">
      <c r="B215067" s="323"/>
    </row>
    <row r="215068" spans="2:2">
      <c r="B215068" s="323"/>
    </row>
    <row r="215069" spans="2:2">
      <c r="B215069" s="323"/>
    </row>
    <row r="215070" spans="2:2">
      <c r="B215070" s="323"/>
    </row>
    <row r="215071" spans="2:2">
      <c r="B215071" s="323"/>
    </row>
    <row r="215072" spans="2:2">
      <c r="B215072" s="323"/>
    </row>
    <row r="215073" spans="2:2">
      <c r="B215073" s="323"/>
    </row>
    <row r="215074" spans="2:2">
      <c r="B215074" s="323"/>
    </row>
    <row r="215075" spans="2:2">
      <c r="B215075" s="323"/>
    </row>
    <row r="215076" spans="2:2">
      <c r="B215076" s="323"/>
    </row>
    <row r="215077" spans="2:2">
      <c r="B215077" s="323"/>
    </row>
    <row r="215078" spans="2:2">
      <c r="B215078" s="323"/>
    </row>
    <row r="215079" spans="2:2">
      <c r="B215079" s="323"/>
    </row>
    <row r="215080" spans="2:2">
      <c r="B215080" s="323"/>
    </row>
    <row r="215081" spans="2:2">
      <c r="B215081" s="323"/>
    </row>
    <row r="215082" spans="2:2">
      <c r="B215082" s="323"/>
    </row>
    <row r="215083" spans="2:2">
      <c r="B215083" s="323"/>
    </row>
    <row r="215084" spans="2:2">
      <c r="B215084" s="323"/>
    </row>
    <row r="215085" spans="2:2">
      <c r="B215085" s="323"/>
    </row>
    <row r="215086" spans="2:2">
      <c r="B215086" s="323"/>
    </row>
    <row r="215087" spans="2:2">
      <c r="B215087" s="323"/>
    </row>
    <row r="215088" spans="2:2">
      <c r="B215088" s="323"/>
    </row>
    <row r="215089" spans="2:2">
      <c r="B215089" s="323"/>
    </row>
    <row r="215090" spans="2:2">
      <c r="B215090" s="323"/>
    </row>
    <row r="215091" spans="2:2">
      <c r="B215091" s="323"/>
    </row>
    <row r="215092" spans="2:2">
      <c r="B215092" s="323"/>
    </row>
    <row r="215093" spans="2:2">
      <c r="B215093" s="323"/>
    </row>
    <row r="215094" spans="2:2">
      <c r="B215094" s="323"/>
    </row>
    <row r="215095" spans="2:2">
      <c r="B215095" s="323"/>
    </row>
    <row r="215096" spans="2:2">
      <c r="B215096" s="323"/>
    </row>
    <row r="215097" spans="2:2">
      <c r="B215097" s="323"/>
    </row>
    <row r="215098" spans="2:2">
      <c r="B215098" s="323"/>
    </row>
    <row r="215099" spans="2:2">
      <c r="B215099" s="323"/>
    </row>
    <row r="215100" spans="2:2">
      <c r="B215100" s="323"/>
    </row>
    <row r="215101" spans="2:2">
      <c r="B215101" s="323"/>
    </row>
    <row r="215102" spans="2:2">
      <c r="B215102" s="323"/>
    </row>
    <row r="215103" spans="2:2">
      <c r="B215103" s="323"/>
    </row>
    <row r="215104" spans="2:2">
      <c r="B215104" s="323"/>
    </row>
    <row r="215105" spans="2:2">
      <c r="B215105" s="323"/>
    </row>
    <row r="215106" spans="2:2">
      <c r="B215106" s="323"/>
    </row>
    <row r="215107" spans="2:2">
      <c r="B215107" s="323"/>
    </row>
    <row r="215108" spans="2:2">
      <c r="B215108" s="323"/>
    </row>
    <row r="215109" spans="2:2">
      <c r="B215109" s="323"/>
    </row>
    <row r="215110" spans="2:2">
      <c r="B215110" s="323"/>
    </row>
    <row r="215111" spans="2:2">
      <c r="B215111" s="323"/>
    </row>
    <row r="215112" spans="2:2">
      <c r="B215112" s="323"/>
    </row>
    <row r="215113" spans="2:2">
      <c r="B215113" s="323"/>
    </row>
    <row r="215114" spans="2:2">
      <c r="B215114" s="323"/>
    </row>
    <row r="215115" spans="2:2">
      <c r="B215115" s="323"/>
    </row>
    <row r="215116" spans="2:2">
      <c r="B215116" s="323"/>
    </row>
    <row r="215117" spans="2:2">
      <c r="B215117" s="323"/>
    </row>
    <row r="215118" spans="2:2">
      <c r="B215118" s="323"/>
    </row>
    <row r="215119" spans="2:2">
      <c r="B215119" s="323"/>
    </row>
    <row r="215120" spans="2:2">
      <c r="B215120" s="323"/>
    </row>
    <row r="215121" spans="2:2">
      <c r="B215121" s="323"/>
    </row>
    <row r="215122" spans="2:2">
      <c r="B215122" s="323"/>
    </row>
    <row r="215123" spans="2:2">
      <c r="B215123" s="323"/>
    </row>
    <row r="215124" spans="2:2">
      <c r="B215124" s="323"/>
    </row>
    <row r="215125" spans="2:2">
      <c r="B215125" s="323"/>
    </row>
    <row r="215126" spans="2:2">
      <c r="B215126" s="323"/>
    </row>
    <row r="215127" spans="2:2">
      <c r="B215127" s="323"/>
    </row>
    <row r="215128" spans="2:2">
      <c r="B215128" s="323"/>
    </row>
    <row r="215129" spans="2:2">
      <c r="B215129" s="323"/>
    </row>
    <row r="215130" spans="2:2">
      <c r="B215130" s="323"/>
    </row>
    <row r="215131" spans="2:2">
      <c r="B215131" s="323"/>
    </row>
    <row r="215132" spans="2:2">
      <c r="B215132" s="323"/>
    </row>
    <row r="215133" spans="2:2">
      <c r="B215133" s="323"/>
    </row>
    <row r="215134" spans="2:2">
      <c r="B215134" s="323"/>
    </row>
    <row r="215135" spans="2:2">
      <c r="B215135" s="323"/>
    </row>
    <row r="215136" spans="2:2">
      <c r="B215136" s="323"/>
    </row>
    <row r="215137" spans="2:2">
      <c r="B215137" s="323"/>
    </row>
    <row r="215138" spans="2:2">
      <c r="B215138" s="323"/>
    </row>
    <row r="215139" spans="2:2">
      <c r="B215139" s="323"/>
    </row>
    <row r="215140" spans="2:2">
      <c r="B215140" s="323"/>
    </row>
    <row r="215141" spans="2:2">
      <c r="B215141" s="323"/>
    </row>
    <row r="215142" spans="2:2">
      <c r="B215142" s="323"/>
    </row>
    <row r="215143" spans="2:2">
      <c r="B215143" s="323"/>
    </row>
    <row r="215144" spans="2:2">
      <c r="B215144" s="323"/>
    </row>
    <row r="215145" spans="2:2">
      <c r="B215145" s="323"/>
    </row>
    <row r="215146" spans="2:2">
      <c r="B215146" s="323"/>
    </row>
    <row r="215147" spans="2:2">
      <c r="B215147" s="323"/>
    </row>
    <row r="215148" spans="2:2">
      <c r="B215148" s="323"/>
    </row>
    <row r="215149" spans="2:2">
      <c r="B215149" s="323"/>
    </row>
    <row r="215150" spans="2:2">
      <c r="B215150" s="323"/>
    </row>
    <row r="215151" spans="2:2">
      <c r="B215151" s="323"/>
    </row>
    <row r="215152" spans="2:2">
      <c r="B215152" s="323"/>
    </row>
    <row r="215153" spans="2:2">
      <c r="B215153" s="323"/>
    </row>
    <row r="215154" spans="2:2">
      <c r="B215154" s="323"/>
    </row>
    <row r="215155" spans="2:2">
      <c r="B215155" s="323"/>
    </row>
    <row r="215156" spans="2:2">
      <c r="B215156" s="323"/>
    </row>
    <row r="215157" spans="2:2">
      <c r="B215157" s="323"/>
    </row>
    <row r="215158" spans="2:2">
      <c r="B215158" s="323"/>
    </row>
    <row r="215159" spans="2:2">
      <c r="B215159" s="323"/>
    </row>
    <row r="215160" spans="2:2">
      <c r="B215160" s="323"/>
    </row>
    <row r="215161" spans="2:2">
      <c r="B215161" s="323"/>
    </row>
    <row r="215162" spans="2:2">
      <c r="B215162" s="323"/>
    </row>
    <row r="215163" spans="2:2">
      <c r="B215163" s="323"/>
    </row>
    <row r="215164" spans="2:2">
      <c r="B215164" s="323"/>
    </row>
    <row r="215165" spans="2:2">
      <c r="B215165" s="323"/>
    </row>
    <row r="215166" spans="2:2">
      <c r="B215166" s="323"/>
    </row>
    <row r="215167" spans="2:2">
      <c r="B215167" s="323"/>
    </row>
    <row r="215168" spans="2:2">
      <c r="B215168" s="323"/>
    </row>
    <row r="215169" spans="2:2">
      <c r="B215169" s="323"/>
    </row>
    <row r="215170" spans="2:2">
      <c r="B215170" s="323"/>
    </row>
    <row r="215171" spans="2:2">
      <c r="B215171" s="323"/>
    </row>
    <row r="215172" spans="2:2">
      <c r="B215172" s="323"/>
    </row>
    <row r="215173" spans="2:2">
      <c r="B215173" s="323"/>
    </row>
    <row r="215174" spans="2:2">
      <c r="B215174" s="323"/>
    </row>
    <row r="215175" spans="2:2">
      <c r="B215175" s="323"/>
    </row>
    <row r="215176" spans="2:2">
      <c r="B215176" s="323"/>
    </row>
    <row r="215177" spans="2:2">
      <c r="B215177" s="323"/>
    </row>
    <row r="215178" spans="2:2">
      <c r="B215178" s="323"/>
    </row>
    <row r="215179" spans="2:2">
      <c r="B215179" s="323"/>
    </row>
    <row r="215180" spans="2:2">
      <c r="B215180" s="323"/>
    </row>
    <row r="215181" spans="2:2">
      <c r="B215181" s="323"/>
    </row>
    <row r="215182" spans="2:2">
      <c r="B215182" s="323"/>
    </row>
    <row r="215183" spans="2:2">
      <c r="B215183" s="323"/>
    </row>
    <row r="215184" spans="2:2">
      <c r="B215184" s="323"/>
    </row>
    <row r="215185" spans="2:2">
      <c r="B215185" s="323"/>
    </row>
    <row r="215186" spans="2:2">
      <c r="B215186" s="323"/>
    </row>
    <row r="215187" spans="2:2">
      <c r="B215187" s="323"/>
    </row>
    <row r="215188" spans="2:2">
      <c r="B215188" s="323"/>
    </row>
    <row r="215189" spans="2:2">
      <c r="B215189" s="323"/>
    </row>
    <row r="215190" spans="2:2">
      <c r="B215190" s="323"/>
    </row>
    <row r="215191" spans="2:2">
      <c r="B215191" s="323"/>
    </row>
    <row r="215192" spans="2:2">
      <c r="B215192" s="323"/>
    </row>
    <row r="215193" spans="2:2">
      <c r="B215193" s="323"/>
    </row>
    <row r="215194" spans="2:2">
      <c r="B215194" s="323"/>
    </row>
    <row r="215195" spans="2:2">
      <c r="B215195" s="323"/>
    </row>
    <row r="215196" spans="2:2">
      <c r="B215196" s="323"/>
    </row>
    <row r="215197" spans="2:2">
      <c r="B215197" s="323"/>
    </row>
    <row r="215198" spans="2:2">
      <c r="B215198" s="323"/>
    </row>
    <row r="215199" spans="2:2">
      <c r="B215199" s="323"/>
    </row>
    <row r="215200" spans="2:2">
      <c r="B215200" s="323"/>
    </row>
    <row r="215201" spans="2:2">
      <c r="B215201" s="323"/>
    </row>
    <row r="215202" spans="2:2">
      <c r="B215202" s="323"/>
    </row>
    <row r="215203" spans="2:2">
      <c r="B215203" s="323"/>
    </row>
    <row r="215204" spans="2:2">
      <c r="B215204" s="323"/>
    </row>
    <row r="215205" spans="2:2">
      <c r="B215205" s="323"/>
    </row>
    <row r="215206" spans="2:2">
      <c r="B215206" s="323"/>
    </row>
    <row r="215207" spans="2:2">
      <c r="B215207" s="323"/>
    </row>
    <row r="215208" spans="2:2">
      <c r="B215208" s="323"/>
    </row>
    <row r="215209" spans="2:2">
      <c r="B215209" s="323"/>
    </row>
    <row r="215210" spans="2:2">
      <c r="B215210" s="323"/>
    </row>
    <row r="215211" spans="2:2">
      <c r="B215211" s="323"/>
    </row>
    <row r="215212" spans="2:2">
      <c r="B215212" s="323"/>
    </row>
    <row r="215213" spans="2:2">
      <c r="B215213" s="323"/>
    </row>
    <row r="215214" spans="2:2">
      <c r="B215214" s="323"/>
    </row>
    <row r="215215" spans="2:2">
      <c r="B215215" s="323"/>
    </row>
    <row r="215216" spans="2:2">
      <c r="B215216" s="323"/>
    </row>
    <row r="215217" spans="2:2">
      <c r="B215217" s="323"/>
    </row>
    <row r="215218" spans="2:2">
      <c r="B215218" s="323"/>
    </row>
    <row r="215219" spans="2:2">
      <c r="B215219" s="323"/>
    </row>
    <row r="215220" spans="2:2">
      <c r="B215220" s="323"/>
    </row>
    <row r="215221" spans="2:2">
      <c r="B215221" s="323"/>
    </row>
    <row r="215222" spans="2:2">
      <c r="B215222" s="323"/>
    </row>
    <row r="215223" spans="2:2">
      <c r="B215223" s="323"/>
    </row>
    <row r="215224" spans="2:2">
      <c r="B215224" s="323"/>
    </row>
    <row r="215225" spans="2:2">
      <c r="B215225" s="323"/>
    </row>
    <row r="215226" spans="2:2">
      <c r="B215226" s="323"/>
    </row>
    <row r="215227" spans="2:2">
      <c r="B215227" s="323"/>
    </row>
    <row r="215228" spans="2:2">
      <c r="B215228" s="323"/>
    </row>
    <row r="215229" spans="2:2">
      <c r="B215229" s="323"/>
    </row>
    <row r="215230" spans="2:2">
      <c r="B215230" s="323"/>
    </row>
    <row r="215231" spans="2:2">
      <c r="B215231" s="323"/>
    </row>
    <row r="215232" spans="2:2">
      <c r="B215232" s="323"/>
    </row>
    <row r="215233" spans="2:2">
      <c r="B215233" s="323"/>
    </row>
    <row r="215234" spans="2:2">
      <c r="B215234" s="323"/>
    </row>
    <row r="215235" spans="2:2">
      <c r="B215235" s="323"/>
    </row>
    <row r="215236" spans="2:2">
      <c r="B215236" s="323"/>
    </row>
    <row r="215237" spans="2:2">
      <c r="B215237" s="323"/>
    </row>
    <row r="215238" spans="2:2">
      <c r="B215238" s="323"/>
    </row>
    <row r="215239" spans="2:2">
      <c r="B215239" s="323"/>
    </row>
    <row r="215240" spans="2:2">
      <c r="B215240" s="323"/>
    </row>
    <row r="215241" spans="2:2">
      <c r="B215241" s="323"/>
    </row>
    <row r="215242" spans="2:2">
      <c r="B215242" s="323"/>
    </row>
    <row r="215243" spans="2:2">
      <c r="B215243" s="323"/>
    </row>
    <row r="215244" spans="2:2">
      <c r="B215244" s="323"/>
    </row>
    <row r="215245" spans="2:2">
      <c r="B215245" s="323"/>
    </row>
    <row r="215246" spans="2:2">
      <c r="B215246" s="323"/>
    </row>
    <row r="215247" spans="2:2">
      <c r="B215247" s="323"/>
    </row>
    <row r="215248" spans="2:2">
      <c r="B215248" s="323"/>
    </row>
    <row r="215249" spans="2:2">
      <c r="B215249" s="323"/>
    </row>
    <row r="215250" spans="2:2">
      <c r="B215250" s="323"/>
    </row>
    <row r="215251" spans="2:2">
      <c r="B215251" s="323"/>
    </row>
    <row r="215252" spans="2:2">
      <c r="B215252" s="323"/>
    </row>
    <row r="215253" spans="2:2">
      <c r="B215253" s="323"/>
    </row>
    <row r="215254" spans="2:2">
      <c r="B215254" s="323"/>
    </row>
    <row r="215255" spans="2:2">
      <c r="B215255" s="323"/>
    </row>
    <row r="215256" spans="2:2">
      <c r="B215256" s="323"/>
    </row>
    <row r="215257" spans="2:2">
      <c r="B215257" s="323"/>
    </row>
    <row r="215258" spans="2:2">
      <c r="B215258" s="323"/>
    </row>
    <row r="215259" spans="2:2">
      <c r="B215259" s="323"/>
    </row>
    <row r="215260" spans="2:2">
      <c r="B215260" s="323"/>
    </row>
    <row r="215261" spans="2:2">
      <c r="B215261" s="323"/>
    </row>
    <row r="215262" spans="2:2">
      <c r="B215262" s="323"/>
    </row>
    <row r="215263" spans="2:2">
      <c r="B215263" s="323"/>
    </row>
    <row r="215264" spans="2:2">
      <c r="B215264" s="323"/>
    </row>
    <row r="215265" spans="2:2">
      <c r="B215265" s="323"/>
    </row>
    <row r="215266" spans="2:2">
      <c r="B215266" s="323"/>
    </row>
    <row r="215267" spans="2:2">
      <c r="B215267" s="323"/>
    </row>
    <row r="215268" spans="2:2">
      <c r="B215268" s="323"/>
    </row>
    <row r="215269" spans="2:2">
      <c r="B215269" s="323"/>
    </row>
    <row r="215270" spans="2:2">
      <c r="B215270" s="323"/>
    </row>
    <row r="215271" spans="2:2">
      <c r="B215271" s="323"/>
    </row>
    <row r="215272" spans="2:2">
      <c r="B215272" s="323"/>
    </row>
    <row r="215273" spans="2:2">
      <c r="B215273" s="323"/>
    </row>
    <row r="215274" spans="2:2">
      <c r="B215274" s="323"/>
    </row>
    <row r="215275" spans="2:2">
      <c r="B215275" s="323"/>
    </row>
    <row r="215276" spans="2:2">
      <c r="B215276" s="323"/>
    </row>
    <row r="215277" spans="2:2">
      <c r="B215277" s="323"/>
    </row>
    <row r="215278" spans="2:2">
      <c r="B215278" s="323"/>
    </row>
    <row r="215279" spans="2:2">
      <c r="B215279" s="323"/>
    </row>
    <row r="215280" spans="2:2">
      <c r="B215280" s="323"/>
    </row>
    <row r="215281" spans="2:2">
      <c r="B215281" s="323"/>
    </row>
    <row r="215282" spans="2:2">
      <c r="B215282" s="323"/>
    </row>
    <row r="215283" spans="2:2">
      <c r="B215283" s="323"/>
    </row>
    <row r="215284" spans="2:2">
      <c r="B215284" s="323"/>
    </row>
    <row r="215285" spans="2:2">
      <c r="B215285" s="323"/>
    </row>
    <row r="215286" spans="2:2">
      <c r="B215286" s="323"/>
    </row>
    <row r="215287" spans="2:2">
      <c r="B215287" s="323"/>
    </row>
    <row r="215288" spans="2:2">
      <c r="B215288" s="323"/>
    </row>
    <row r="215289" spans="2:2">
      <c r="B215289" s="323"/>
    </row>
    <row r="215290" spans="2:2">
      <c r="B215290" s="323"/>
    </row>
    <row r="215291" spans="2:2">
      <c r="B215291" s="323"/>
    </row>
    <row r="215292" spans="2:2">
      <c r="B215292" s="323"/>
    </row>
    <row r="215293" spans="2:2">
      <c r="B215293" s="323"/>
    </row>
    <row r="215294" spans="2:2">
      <c r="B215294" s="323"/>
    </row>
    <row r="215295" spans="2:2">
      <c r="B215295" s="323"/>
    </row>
    <row r="215296" spans="2:2">
      <c r="B215296" s="323"/>
    </row>
    <row r="215297" spans="2:2">
      <c r="B215297" s="323"/>
    </row>
    <row r="215298" spans="2:2">
      <c r="B215298" s="323"/>
    </row>
    <row r="215299" spans="2:2">
      <c r="B215299" s="323"/>
    </row>
    <row r="215300" spans="2:2">
      <c r="B215300" s="323"/>
    </row>
    <row r="215301" spans="2:2">
      <c r="B215301" s="323"/>
    </row>
    <row r="215302" spans="2:2">
      <c r="B215302" s="323"/>
    </row>
    <row r="215303" spans="2:2">
      <c r="B215303" s="323"/>
    </row>
    <row r="215304" spans="2:2">
      <c r="B215304" s="323"/>
    </row>
    <row r="215305" spans="2:2">
      <c r="B215305" s="323"/>
    </row>
    <row r="215306" spans="2:2">
      <c r="B215306" s="323"/>
    </row>
    <row r="215307" spans="2:2">
      <c r="B215307" s="323"/>
    </row>
    <row r="215308" spans="2:2">
      <c r="B215308" s="323"/>
    </row>
    <row r="215309" spans="2:2">
      <c r="B215309" s="323"/>
    </row>
    <row r="215310" spans="2:2">
      <c r="B215310" s="323"/>
    </row>
    <row r="215311" spans="2:2">
      <c r="B215311" s="323"/>
    </row>
    <row r="215312" spans="2:2">
      <c r="B215312" s="323"/>
    </row>
    <row r="215313" spans="2:2">
      <c r="B215313" s="323"/>
    </row>
    <row r="215314" spans="2:2">
      <c r="B215314" s="323"/>
    </row>
    <row r="215315" spans="2:2">
      <c r="B215315" s="323"/>
    </row>
    <row r="215316" spans="2:2">
      <c r="B215316" s="323"/>
    </row>
    <row r="215317" spans="2:2">
      <c r="B215317" s="323"/>
    </row>
    <row r="215318" spans="2:2">
      <c r="B215318" s="323"/>
    </row>
    <row r="215319" spans="2:2">
      <c r="B215319" s="323"/>
    </row>
    <row r="215320" spans="2:2">
      <c r="B215320" s="323"/>
    </row>
    <row r="215321" spans="2:2">
      <c r="B215321" s="323"/>
    </row>
    <row r="215322" spans="2:2">
      <c r="B215322" s="323"/>
    </row>
    <row r="215323" spans="2:2">
      <c r="B215323" s="323"/>
    </row>
    <row r="215324" spans="2:2">
      <c r="B215324" s="323"/>
    </row>
    <row r="215325" spans="2:2">
      <c r="B215325" s="323"/>
    </row>
    <row r="215326" spans="2:2">
      <c r="B215326" s="323"/>
    </row>
    <row r="215327" spans="2:2">
      <c r="B215327" s="323"/>
    </row>
    <row r="215328" spans="2:2">
      <c r="B215328" s="323"/>
    </row>
    <row r="215329" spans="2:2">
      <c r="B215329" s="323"/>
    </row>
    <row r="215330" spans="2:2">
      <c r="B215330" s="323"/>
    </row>
    <row r="215331" spans="2:2">
      <c r="B215331" s="323"/>
    </row>
    <row r="215332" spans="2:2">
      <c r="B215332" s="323"/>
    </row>
    <row r="215333" spans="2:2">
      <c r="B215333" s="323"/>
    </row>
    <row r="215334" spans="2:2">
      <c r="B215334" s="323"/>
    </row>
    <row r="215335" spans="2:2">
      <c r="B215335" s="323"/>
    </row>
    <row r="215336" spans="2:2">
      <c r="B215336" s="323"/>
    </row>
    <row r="215337" spans="2:2">
      <c r="B215337" s="323"/>
    </row>
    <row r="215338" spans="2:2">
      <c r="B215338" s="323"/>
    </row>
    <row r="215339" spans="2:2">
      <c r="B215339" s="323"/>
    </row>
    <row r="215340" spans="2:2">
      <c r="B215340" s="323"/>
    </row>
    <row r="215341" spans="2:2">
      <c r="B215341" s="323"/>
    </row>
    <row r="215342" spans="2:2">
      <c r="B215342" s="323"/>
    </row>
    <row r="215343" spans="2:2">
      <c r="B215343" s="323"/>
    </row>
    <row r="215344" spans="2:2">
      <c r="B215344" s="323"/>
    </row>
    <row r="215345" spans="2:2">
      <c r="B215345" s="323"/>
    </row>
    <row r="215346" spans="2:2">
      <c r="B215346" s="323"/>
    </row>
    <row r="215347" spans="2:2">
      <c r="B215347" s="323"/>
    </row>
    <row r="215348" spans="2:2">
      <c r="B215348" s="323"/>
    </row>
    <row r="215349" spans="2:2">
      <c r="B215349" s="323"/>
    </row>
    <row r="215350" spans="2:2">
      <c r="B215350" s="323"/>
    </row>
    <row r="215351" spans="2:2">
      <c r="B215351" s="323"/>
    </row>
    <row r="215352" spans="2:2">
      <c r="B215352" s="323"/>
    </row>
    <row r="215353" spans="2:2">
      <c r="B215353" s="323"/>
    </row>
    <row r="215354" spans="2:2">
      <c r="B215354" s="323"/>
    </row>
    <row r="215355" spans="2:2">
      <c r="B215355" s="323"/>
    </row>
    <row r="215356" spans="2:2">
      <c r="B215356" s="323"/>
    </row>
    <row r="215357" spans="2:2">
      <c r="B215357" s="323"/>
    </row>
    <row r="215358" spans="2:2">
      <c r="B215358" s="323"/>
    </row>
    <row r="215359" spans="2:2">
      <c r="B215359" s="323"/>
    </row>
    <row r="215360" spans="2:2">
      <c r="B215360" s="323"/>
    </row>
    <row r="215361" spans="2:2">
      <c r="B215361" s="323"/>
    </row>
    <row r="215362" spans="2:2">
      <c r="B215362" s="323"/>
    </row>
    <row r="215363" spans="2:2">
      <c r="B215363" s="323"/>
    </row>
    <row r="215364" spans="2:2">
      <c r="B215364" s="323"/>
    </row>
    <row r="215365" spans="2:2">
      <c r="B215365" s="323"/>
    </row>
    <row r="215366" spans="2:2">
      <c r="B215366" s="323"/>
    </row>
    <row r="215367" spans="2:2">
      <c r="B215367" s="323"/>
    </row>
    <row r="215368" spans="2:2">
      <c r="B215368" s="323"/>
    </row>
    <row r="215369" spans="2:2">
      <c r="B215369" s="323"/>
    </row>
    <row r="215370" spans="2:2">
      <c r="B215370" s="323"/>
    </row>
    <row r="215371" spans="2:2">
      <c r="B215371" s="323"/>
    </row>
    <row r="215372" spans="2:2">
      <c r="B215372" s="323"/>
    </row>
    <row r="215373" spans="2:2">
      <c r="B215373" s="323"/>
    </row>
    <row r="215374" spans="2:2">
      <c r="B215374" s="323"/>
    </row>
    <row r="215375" spans="2:2">
      <c r="B215375" s="323"/>
    </row>
    <row r="215376" spans="2:2">
      <c r="B215376" s="323"/>
    </row>
    <row r="215377" spans="2:2">
      <c r="B215377" s="323"/>
    </row>
    <row r="215378" spans="2:2">
      <c r="B215378" s="323"/>
    </row>
    <row r="215379" spans="2:2">
      <c r="B215379" s="323"/>
    </row>
    <row r="215380" spans="2:2">
      <c r="B215380" s="323"/>
    </row>
    <row r="215381" spans="2:2">
      <c r="B215381" s="323"/>
    </row>
    <row r="215382" spans="2:2">
      <c r="B215382" s="323"/>
    </row>
    <row r="215383" spans="2:2">
      <c r="B215383" s="323"/>
    </row>
    <row r="215384" spans="2:2">
      <c r="B215384" s="323"/>
    </row>
    <row r="215385" spans="2:2">
      <c r="B215385" s="323"/>
    </row>
    <row r="215386" spans="2:2">
      <c r="B215386" s="323"/>
    </row>
    <row r="215387" spans="2:2">
      <c r="B215387" s="323"/>
    </row>
    <row r="215388" spans="2:2">
      <c r="B215388" s="323"/>
    </row>
    <row r="215389" spans="2:2">
      <c r="B215389" s="323"/>
    </row>
    <row r="215390" spans="2:2">
      <c r="B215390" s="323"/>
    </row>
    <row r="215391" spans="2:2">
      <c r="B215391" s="323"/>
    </row>
    <row r="215392" spans="2:2">
      <c r="B215392" s="323"/>
    </row>
    <row r="215393" spans="2:2">
      <c r="B215393" s="323"/>
    </row>
    <row r="215394" spans="2:2">
      <c r="B215394" s="323"/>
    </row>
    <row r="215395" spans="2:2">
      <c r="B215395" s="323"/>
    </row>
    <row r="215396" spans="2:2">
      <c r="B215396" s="323"/>
    </row>
    <row r="215397" spans="2:2">
      <c r="B215397" s="323"/>
    </row>
    <row r="215398" spans="2:2">
      <c r="B215398" s="323"/>
    </row>
    <row r="215399" spans="2:2">
      <c r="B215399" s="323"/>
    </row>
    <row r="215400" spans="2:2">
      <c r="B215400" s="323"/>
    </row>
    <row r="215401" spans="2:2">
      <c r="B215401" s="323"/>
    </row>
    <row r="215402" spans="2:2">
      <c r="B215402" s="323"/>
    </row>
    <row r="215403" spans="2:2">
      <c r="B215403" s="323"/>
    </row>
    <row r="215404" spans="2:2">
      <c r="B215404" s="323"/>
    </row>
    <row r="215405" spans="2:2">
      <c r="B215405" s="323"/>
    </row>
    <row r="215406" spans="2:2">
      <c r="B215406" s="323"/>
    </row>
    <row r="215407" spans="2:2">
      <c r="B215407" s="323"/>
    </row>
    <row r="215408" spans="2:2">
      <c r="B215408" s="323"/>
    </row>
    <row r="215409" spans="2:2">
      <c r="B215409" s="323"/>
    </row>
    <row r="215410" spans="2:2">
      <c r="B215410" s="323"/>
    </row>
    <row r="215411" spans="2:2">
      <c r="B215411" s="323"/>
    </row>
    <row r="215412" spans="2:2">
      <c r="B215412" s="323"/>
    </row>
    <row r="215413" spans="2:2">
      <c r="B215413" s="323"/>
    </row>
    <row r="215414" spans="2:2">
      <c r="B215414" s="323"/>
    </row>
    <row r="215415" spans="2:2">
      <c r="B215415" s="323"/>
    </row>
    <row r="215416" spans="2:2">
      <c r="B215416" s="323"/>
    </row>
    <row r="215417" spans="2:2">
      <c r="B215417" s="323"/>
    </row>
    <row r="215418" spans="2:2">
      <c r="B215418" s="323"/>
    </row>
    <row r="215419" spans="2:2">
      <c r="B215419" s="323"/>
    </row>
    <row r="215420" spans="2:2">
      <c r="B215420" s="323"/>
    </row>
    <row r="215421" spans="2:2">
      <c r="B215421" s="323"/>
    </row>
    <row r="215422" spans="2:2">
      <c r="B215422" s="323"/>
    </row>
    <row r="215423" spans="2:2">
      <c r="B215423" s="323"/>
    </row>
    <row r="215424" spans="2:2">
      <c r="B215424" s="323"/>
    </row>
    <row r="215425" spans="2:2">
      <c r="B215425" s="323"/>
    </row>
    <row r="215426" spans="2:2">
      <c r="B215426" s="323"/>
    </row>
    <row r="215427" spans="2:2">
      <c r="B215427" s="323"/>
    </row>
    <row r="215428" spans="2:2">
      <c r="B215428" s="323"/>
    </row>
    <row r="215429" spans="2:2">
      <c r="B215429" s="323"/>
    </row>
    <row r="215430" spans="2:2">
      <c r="B215430" s="323"/>
    </row>
    <row r="215431" spans="2:2">
      <c r="B215431" s="323"/>
    </row>
    <row r="215432" spans="2:2">
      <c r="B215432" s="323"/>
    </row>
    <row r="215433" spans="2:2">
      <c r="B215433" s="323"/>
    </row>
    <row r="215434" spans="2:2">
      <c r="B215434" s="323"/>
    </row>
    <row r="215435" spans="2:2">
      <c r="B215435" s="323"/>
    </row>
    <row r="215436" spans="2:2">
      <c r="B215436" s="323"/>
    </row>
    <row r="215437" spans="2:2">
      <c r="B215437" s="323"/>
    </row>
    <row r="215438" spans="2:2">
      <c r="B215438" s="323"/>
    </row>
    <row r="215439" spans="2:2">
      <c r="B215439" s="323"/>
    </row>
    <row r="215440" spans="2:2">
      <c r="B215440" s="323"/>
    </row>
    <row r="215441" spans="2:2">
      <c r="B215441" s="323"/>
    </row>
    <row r="215442" spans="2:2">
      <c r="B215442" s="323"/>
    </row>
    <row r="215443" spans="2:2">
      <c r="B215443" s="323"/>
    </row>
    <row r="215444" spans="2:2">
      <c r="B215444" s="323"/>
    </row>
    <row r="215445" spans="2:2">
      <c r="B215445" s="323"/>
    </row>
    <row r="215446" spans="2:2">
      <c r="B215446" s="323"/>
    </row>
    <row r="215447" spans="2:2">
      <c r="B215447" s="323"/>
    </row>
    <row r="215448" spans="2:2">
      <c r="B215448" s="323"/>
    </row>
    <row r="215449" spans="2:2">
      <c r="B215449" s="323"/>
    </row>
    <row r="215450" spans="2:2">
      <c r="B215450" s="323"/>
    </row>
    <row r="215451" spans="2:2">
      <c r="B215451" s="323"/>
    </row>
    <row r="215452" spans="2:2">
      <c r="B215452" s="323"/>
    </row>
    <row r="215453" spans="2:2">
      <c r="B215453" s="323"/>
    </row>
    <row r="215454" spans="2:2">
      <c r="B215454" s="323"/>
    </row>
    <row r="215455" spans="2:2">
      <c r="B215455" s="323"/>
    </row>
    <row r="215456" spans="2:2">
      <c r="B215456" s="323"/>
    </row>
    <row r="215457" spans="2:2">
      <c r="B215457" s="323"/>
    </row>
    <row r="215458" spans="2:2">
      <c r="B215458" s="323"/>
    </row>
    <row r="215459" spans="2:2">
      <c r="B215459" s="323"/>
    </row>
    <row r="215460" spans="2:2">
      <c r="B215460" s="323"/>
    </row>
    <row r="215461" spans="2:2">
      <c r="B215461" s="323"/>
    </row>
    <row r="215462" spans="2:2">
      <c r="B215462" s="323"/>
    </row>
    <row r="215463" spans="2:2">
      <c r="B215463" s="323"/>
    </row>
    <row r="215464" spans="2:2">
      <c r="B215464" s="323"/>
    </row>
    <row r="215465" spans="2:2">
      <c r="B215465" s="323"/>
    </row>
    <row r="215466" spans="2:2">
      <c r="B215466" s="323"/>
    </row>
    <row r="215467" spans="2:2">
      <c r="B215467" s="323"/>
    </row>
    <row r="215468" spans="2:2">
      <c r="B215468" s="323"/>
    </row>
    <row r="215469" spans="2:2">
      <c r="B215469" s="323"/>
    </row>
    <row r="215470" spans="2:2">
      <c r="B215470" s="323"/>
    </row>
    <row r="215471" spans="2:2">
      <c r="B215471" s="323"/>
    </row>
    <row r="215472" spans="2:2">
      <c r="B215472" s="323"/>
    </row>
    <row r="215473" spans="2:2">
      <c r="B215473" s="323"/>
    </row>
    <row r="215474" spans="2:2">
      <c r="B215474" s="323"/>
    </row>
    <row r="215475" spans="2:2">
      <c r="B215475" s="323"/>
    </row>
    <row r="215476" spans="2:2">
      <c r="B215476" s="323"/>
    </row>
    <row r="215477" spans="2:2">
      <c r="B215477" s="323"/>
    </row>
    <row r="215478" spans="2:2">
      <c r="B215478" s="323"/>
    </row>
    <row r="215479" spans="2:2">
      <c r="B215479" s="323"/>
    </row>
    <row r="215480" spans="2:2">
      <c r="B215480" s="323"/>
    </row>
    <row r="215481" spans="2:2">
      <c r="B215481" s="323"/>
    </row>
    <row r="215482" spans="2:2">
      <c r="B215482" s="323"/>
    </row>
    <row r="215483" spans="2:2">
      <c r="B215483" s="323"/>
    </row>
    <row r="215484" spans="2:2">
      <c r="B215484" s="323"/>
    </row>
    <row r="215485" spans="2:2">
      <c r="B215485" s="323"/>
    </row>
    <row r="215486" spans="2:2">
      <c r="B215486" s="323"/>
    </row>
    <row r="215487" spans="2:2">
      <c r="B215487" s="323"/>
    </row>
    <row r="215488" spans="2:2">
      <c r="B215488" s="323"/>
    </row>
    <row r="215489" spans="2:2">
      <c r="B215489" s="323"/>
    </row>
    <row r="215490" spans="2:2">
      <c r="B215490" s="323"/>
    </row>
    <row r="215491" spans="2:2">
      <c r="B215491" s="323"/>
    </row>
    <row r="215492" spans="2:2">
      <c r="B215492" s="323"/>
    </row>
    <row r="215493" spans="2:2">
      <c r="B215493" s="323"/>
    </row>
    <row r="215494" spans="2:2">
      <c r="B215494" s="323"/>
    </row>
    <row r="215495" spans="2:2">
      <c r="B215495" s="323"/>
    </row>
    <row r="215496" spans="2:2">
      <c r="B215496" s="323"/>
    </row>
    <row r="215497" spans="2:2">
      <c r="B215497" s="323"/>
    </row>
    <row r="215498" spans="2:2">
      <c r="B215498" s="323"/>
    </row>
    <row r="215499" spans="2:2">
      <c r="B215499" s="323"/>
    </row>
    <row r="215500" spans="2:2">
      <c r="B215500" s="323"/>
    </row>
    <row r="215501" spans="2:2">
      <c r="B215501" s="323"/>
    </row>
    <row r="215502" spans="2:2">
      <c r="B215502" s="323"/>
    </row>
    <row r="215503" spans="2:2">
      <c r="B215503" s="323"/>
    </row>
    <row r="215504" spans="2:2">
      <c r="B215504" s="323"/>
    </row>
    <row r="215505" spans="2:2">
      <c r="B215505" s="323"/>
    </row>
    <row r="215506" spans="2:2">
      <c r="B215506" s="323"/>
    </row>
    <row r="215507" spans="2:2">
      <c r="B215507" s="323"/>
    </row>
    <row r="215508" spans="2:2">
      <c r="B215508" s="323"/>
    </row>
    <row r="215509" spans="2:2">
      <c r="B215509" s="323"/>
    </row>
    <row r="215510" spans="2:2">
      <c r="B215510" s="323"/>
    </row>
    <row r="215511" spans="2:2">
      <c r="B215511" s="323"/>
    </row>
    <row r="215512" spans="2:2">
      <c r="B215512" s="323"/>
    </row>
    <row r="215513" spans="2:2">
      <c r="B215513" s="323"/>
    </row>
    <row r="215514" spans="2:2">
      <c r="B215514" s="323"/>
    </row>
    <row r="215515" spans="2:2">
      <c r="B215515" s="323"/>
    </row>
    <row r="215516" spans="2:2">
      <c r="B215516" s="323"/>
    </row>
    <row r="215517" spans="2:2">
      <c r="B215517" s="323"/>
    </row>
    <row r="215518" spans="2:2">
      <c r="B215518" s="323"/>
    </row>
    <row r="215519" spans="2:2">
      <c r="B215519" s="323"/>
    </row>
    <row r="215520" spans="2:2">
      <c r="B215520" s="323"/>
    </row>
    <row r="215521" spans="2:2">
      <c r="B215521" s="323"/>
    </row>
    <row r="215522" spans="2:2">
      <c r="B215522" s="323"/>
    </row>
    <row r="215523" spans="2:2">
      <c r="B215523" s="323"/>
    </row>
    <row r="215524" spans="2:2">
      <c r="B215524" s="323"/>
    </row>
    <row r="215525" spans="2:2">
      <c r="B215525" s="323"/>
    </row>
    <row r="215526" spans="2:2">
      <c r="B215526" s="323"/>
    </row>
    <row r="215527" spans="2:2">
      <c r="B215527" s="323"/>
    </row>
    <row r="215528" spans="2:2">
      <c r="B215528" s="323"/>
    </row>
    <row r="215529" spans="2:2">
      <c r="B215529" s="323"/>
    </row>
    <row r="215530" spans="2:2">
      <c r="B215530" s="323"/>
    </row>
    <row r="215531" spans="2:2">
      <c r="B215531" s="323"/>
    </row>
    <row r="215532" spans="2:2">
      <c r="B215532" s="323"/>
    </row>
    <row r="215533" spans="2:2">
      <c r="B215533" s="323"/>
    </row>
    <row r="215534" spans="2:2">
      <c r="B215534" s="323"/>
    </row>
    <row r="215535" spans="2:2">
      <c r="B215535" s="323"/>
    </row>
    <row r="215536" spans="2:2">
      <c r="B215536" s="323"/>
    </row>
    <row r="215537" spans="2:2">
      <c r="B215537" s="323"/>
    </row>
    <row r="215538" spans="2:2">
      <c r="B215538" s="323"/>
    </row>
    <row r="215539" spans="2:2">
      <c r="B215539" s="323"/>
    </row>
    <row r="215540" spans="2:2">
      <c r="B215540" s="323"/>
    </row>
    <row r="215541" spans="2:2">
      <c r="B215541" s="323"/>
    </row>
    <row r="215542" spans="2:2">
      <c r="B215542" s="323"/>
    </row>
    <row r="215543" spans="2:2">
      <c r="B215543" s="323"/>
    </row>
    <row r="215544" spans="2:2">
      <c r="B215544" s="323"/>
    </row>
    <row r="215545" spans="2:2">
      <c r="B215545" s="323"/>
    </row>
    <row r="215546" spans="2:2">
      <c r="B215546" s="323"/>
    </row>
    <row r="215547" spans="2:2">
      <c r="B215547" s="323"/>
    </row>
    <row r="215548" spans="2:2">
      <c r="B215548" s="323"/>
    </row>
    <row r="215549" spans="2:2">
      <c r="B215549" s="323"/>
    </row>
    <row r="215550" spans="2:2">
      <c r="B215550" s="323"/>
    </row>
    <row r="215551" spans="2:2">
      <c r="B215551" s="323"/>
    </row>
    <row r="215552" spans="2:2">
      <c r="B215552" s="323"/>
    </row>
    <row r="215553" spans="2:2">
      <c r="B215553" s="323"/>
    </row>
    <row r="215554" spans="2:2">
      <c r="B215554" s="323"/>
    </row>
    <row r="215555" spans="2:2">
      <c r="B215555" s="323"/>
    </row>
    <row r="215556" spans="2:2">
      <c r="B215556" s="323"/>
    </row>
    <row r="215557" spans="2:2">
      <c r="B215557" s="323"/>
    </row>
    <row r="215558" spans="2:2">
      <c r="B215558" s="323"/>
    </row>
    <row r="215559" spans="2:2">
      <c r="B215559" s="323"/>
    </row>
    <row r="215560" spans="2:2">
      <c r="B215560" s="323"/>
    </row>
    <row r="215561" spans="2:2">
      <c r="B215561" s="323"/>
    </row>
    <row r="215562" spans="2:2">
      <c r="B215562" s="323"/>
    </row>
    <row r="215563" spans="2:2">
      <c r="B215563" s="323"/>
    </row>
    <row r="215564" spans="2:2">
      <c r="B215564" s="323"/>
    </row>
    <row r="215565" spans="2:2">
      <c r="B215565" s="323"/>
    </row>
    <row r="215566" spans="2:2">
      <c r="B215566" s="323"/>
    </row>
    <row r="215567" spans="2:2">
      <c r="B215567" s="323"/>
    </row>
    <row r="215568" spans="2:2">
      <c r="B215568" s="323"/>
    </row>
    <row r="215569" spans="2:2">
      <c r="B215569" s="323"/>
    </row>
    <row r="215570" spans="2:2">
      <c r="B215570" s="323"/>
    </row>
    <row r="215571" spans="2:2">
      <c r="B215571" s="323"/>
    </row>
    <row r="215572" spans="2:2">
      <c r="B215572" s="323"/>
    </row>
    <row r="215573" spans="2:2">
      <c r="B215573" s="323"/>
    </row>
    <row r="215574" spans="2:2">
      <c r="B215574" s="323"/>
    </row>
    <row r="215575" spans="2:2">
      <c r="B215575" s="323"/>
    </row>
    <row r="215576" spans="2:2">
      <c r="B215576" s="323"/>
    </row>
    <row r="215577" spans="2:2">
      <c r="B215577" s="323"/>
    </row>
    <row r="215578" spans="2:2">
      <c r="B215578" s="323"/>
    </row>
    <row r="215579" spans="2:2">
      <c r="B215579" s="323"/>
    </row>
    <row r="215580" spans="2:2">
      <c r="B215580" s="323"/>
    </row>
    <row r="215581" spans="2:2">
      <c r="B215581" s="323"/>
    </row>
    <row r="215582" spans="2:2">
      <c r="B215582" s="323"/>
    </row>
    <row r="215583" spans="2:2">
      <c r="B215583" s="323"/>
    </row>
    <row r="215584" spans="2:2">
      <c r="B215584" s="323"/>
    </row>
    <row r="215585" spans="2:2">
      <c r="B215585" s="323"/>
    </row>
    <row r="215586" spans="2:2">
      <c r="B215586" s="323"/>
    </row>
    <row r="215587" spans="2:2">
      <c r="B215587" s="323"/>
    </row>
    <row r="215588" spans="2:2">
      <c r="B215588" s="323"/>
    </row>
    <row r="215589" spans="2:2">
      <c r="B215589" s="323"/>
    </row>
    <row r="215590" spans="2:2">
      <c r="B215590" s="323"/>
    </row>
    <row r="215591" spans="2:2">
      <c r="B215591" s="323"/>
    </row>
    <row r="215592" spans="2:2">
      <c r="B215592" s="323"/>
    </row>
    <row r="215593" spans="2:2">
      <c r="B215593" s="323"/>
    </row>
    <row r="215594" spans="2:2">
      <c r="B215594" s="323"/>
    </row>
    <row r="215595" spans="2:2">
      <c r="B215595" s="323"/>
    </row>
    <row r="215596" spans="2:2">
      <c r="B215596" s="323"/>
    </row>
    <row r="215597" spans="2:2">
      <c r="B215597" s="323"/>
    </row>
    <row r="215598" spans="2:2">
      <c r="B215598" s="323"/>
    </row>
    <row r="215599" spans="2:2">
      <c r="B215599" s="323"/>
    </row>
    <row r="215600" spans="2:2">
      <c r="B215600" s="323"/>
    </row>
    <row r="215601" spans="2:2">
      <c r="B215601" s="323"/>
    </row>
    <row r="215602" spans="2:2">
      <c r="B215602" s="323"/>
    </row>
    <row r="215603" spans="2:2">
      <c r="B215603" s="323"/>
    </row>
    <row r="215604" spans="2:2">
      <c r="B215604" s="323"/>
    </row>
    <row r="215605" spans="2:2">
      <c r="B215605" s="323"/>
    </row>
    <row r="215606" spans="2:2">
      <c r="B215606" s="323"/>
    </row>
    <row r="215607" spans="2:2">
      <c r="B215607" s="323"/>
    </row>
    <row r="215608" spans="2:2">
      <c r="B215608" s="323"/>
    </row>
    <row r="215609" spans="2:2">
      <c r="B215609" s="323"/>
    </row>
    <row r="215610" spans="2:2">
      <c r="B215610" s="323"/>
    </row>
    <row r="215611" spans="2:2">
      <c r="B215611" s="323"/>
    </row>
    <row r="215612" spans="2:2">
      <c r="B215612" s="323"/>
    </row>
    <row r="215613" spans="2:2">
      <c r="B215613" s="323"/>
    </row>
    <row r="215614" spans="2:2">
      <c r="B215614" s="323"/>
    </row>
    <row r="215615" spans="2:2">
      <c r="B215615" s="323"/>
    </row>
    <row r="215616" spans="2:2">
      <c r="B215616" s="323"/>
    </row>
    <row r="215617" spans="2:2">
      <c r="B215617" s="323"/>
    </row>
    <row r="215618" spans="2:2">
      <c r="B215618" s="323"/>
    </row>
    <row r="215619" spans="2:2">
      <c r="B215619" s="323"/>
    </row>
    <row r="215620" spans="2:2">
      <c r="B215620" s="323"/>
    </row>
    <row r="215621" spans="2:2">
      <c r="B215621" s="323"/>
    </row>
    <row r="215622" spans="2:2">
      <c r="B215622" s="323"/>
    </row>
    <row r="215623" spans="2:2">
      <c r="B215623" s="323"/>
    </row>
    <row r="215624" spans="2:2">
      <c r="B215624" s="323"/>
    </row>
    <row r="215625" spans="2:2">
      <c r="B215625" s="323"/>
    </row>
    <row r="215626" spans="2:2">
      <c r="B215626" s="323"/>
    </row>
    <row r="215627" spans="2:2">
      <c r="B215627" s="323"/>
    </row>
    <row r="215628" spans="2:2">
      <c r="B215628" s="323"/>
    </row>
    <row r="215629" spans="2:2">
      <c r="B215629" s="323"/>
    </row>
    <row r="215630" spans="2:2">
      <c r="B215630" s="323"/>
    </row>
    <row r="215631" spans="2:2">
      <c r="B215631" s="323"/>
    </row>
    <row r="215632" spans="2:2">
      <c r="B215632" s="323"/>
    </row>
    <row r="215633" spans="2:2">
      <c r="B215633" s="323"/>
    </row>
    <row r="215634" spans="2:2">
      <c r="B215634" s="323"/>
    </row>
    <row r="215635" spans="2:2">
      <c r="B215635" s="323"/>
    </row>
    <row r="215636" spans="2:2">
      <c r="B215636" s="323"/>
    </row>
    <row r="215637" spans="2:2">
      <c r="B215637" s="323"/>
    </row>
    <row r="215638" spans="2:2">
      <c r="B215638" s="323"/>
    </row>
    <row r="215639" spans="2:2">
      <c r="B215639" s="323"/>
    </row>
    <row r="215640" spans="2:2">
      <c r="B215640" s="323"/>
    </row>
    <row r="215641" spans="2:2">
      <c r="B215641" s="323"/>
    </row>
    <row r="215642" spans="2:2">
      <c r="B215642" s="323"/>
    </row>
    <row r="215643" spans="2:2">
      <c r="B215643" s="323"/>
    </row>
    <row r="215644" spans="2:2">
      <c r="B215644" s="323"/>
    </row>
    <row r="215645" spans="2:2">
      <c r="B215645" s="323"/>
    </row>
    <row r="215646" spans="2:2">
      <c r="B215646" s="323"/>
    </row>
    <row r="215647" spans="2:2">
      <c r="B215647" s="323"/>
    </row>
    <row r="215648" spans="2:2">
      <c r="B215648" s="323"/>
    </row>
    <row r="215649" spans="2:2">
      <c r="B215649" s="323"/>
    </row>
    <row r="215650" spans="2:2">
      <c r="B215650" s="323"/>
    </row>
    <row r="215651" spans="2:2">
      <c r="B215651" s="323"/>
    </row>
    <row r="215652" spans="2:2">
      <c r="B215652" s="323"/>
    </row>
    <row r="215653" spans="2:2">
      <c r="B215653" s="323"/>
    </row>
    <row r="215654" spans="2:2">
      <c r="B215654" s="323"/>
    </row>
    <row r="215655" spans="2:2">
      <c r="B215655" s="323"/>
    </row>
    <row r="215656" spans="2:2">
      <c r="B215656" s="323"/>
    </row>
    <row r="215657" spans="2:2">
      <c r="B215657" s="323"/>
    </row>
    <row r="215658" spans="2:2">
      <c r="B215658" s="323"/>
    </row>
    <row r="215659" spans="2:2">
      <c r="B215659" s="323"/>
    </row>
    <row r="215660" spans="2:2">
      <c r="B215660" s="323"/>
    </row>
    <row r="215661" spans="2:2">
      <c r="B215661" s="323"/>
    </row>
    <row r="215662" spans="2:2">
      <c r="B215662" s="323"/>
    </row>
    <row r="215663" spans="2:2">
      <c r="B215663" s="323"/>
    </row>
    <row r="215664" spans="2:2">
      <c r="B215664" s="323"/>
    </row>
    <row r="215665" spans="2:2">
      <c r="B215665" s="323"/>
    </row>
    <row r="215666" spans="2:2">
      <c r="B215666" s="323"/>
    </row>
    <row r="215667" spans="2:2">
      <c r="B215667" s="323"/>
    </row>
    <row r="215668" spans="2:2">
      <c r="B215668" s="323"/>
    </row>
    <row r="215669" spans="2:2">
      <c r="B215669" s="323"/>
    </row>
    <row r="215670" spans="2:2">
      <c r="B215670" s="323"/>
    </row>
    <row r="215671" spans="2:2">
      <c r="B215671" s="323"/>
    </row>
    <row r="215672" spans="2:2">
      <c r="B215672" s="323"/>
    </row>
    <row r="215673" spans="2:2">
      <c r="B215673" s="323"/>
    </row>
    <row r="215674" spans="2:2">
      <c r="B215674" s="323"/>
    </row>
    <row r="215675" spans="2:2">
      <c r="B215675" s="323"/>
    </row>
    <row r="215676" spans="2:2">
      <c r="B215676" s="323"/>
    </row>
    <row r="215677" spans="2:2">
      <c r="B215677" s="323"/>
    </row>
    <row r="215678" spans="2:2">
      <c r="B215678" s="323"/>
    </row>
    <row r="215679" spans="2:2">
      <c r="B215679" s="323"/>
    </row>
    <row r="215680" spans="2:2">
      <c r="B215680" s="323"/>
    </row>
    <row r="215681" spans="2:2">
      <c r="B215681" s="323"/>
    </row>
    <row r="215682" spans="2:2">
      <c r="B215682" s="323"/>
    </row>
    <row r="215683" spans="2:2">
      <c r="B215683" s="323"/>
    </row>
    <row r="215684" spans="2:2">
      <c r="B215684" s="323"/>
    </row>
    <row r="215685" spans="2:2">
      <c r="B215685" s="323"/>
    </row>
    <row r="215686" spans="2:2">
      <c r="B215686" s="323"/>
    </row>
    <row r="215687" spans="2:2">
      <c r="B215687" s="323"/>
    </row>
    <row r="215688" spans="2:2">
      <c r="B215688" s="323"/>
    </row>
    <row r="215689" spans="2:2">
      <c r="B215689" s="323"/>
    </row>
    <row r="215690" spans="2:2">
      <c r="B215690" s="323"/>
    </row>
    <row r="215691" spans="2:2">
      <c r="B215691" s="323"/>
    </row>
    <row r="215692" spans="2:2">
      <c r="B215692" s="323"/>
    </row>
    <row r="215693" spans="2:2">
      <c r="B215693" s="323"/>
    </row>
    <row r="215694" spans="2:2">
      <c r="B215694" s="323"/>
    </row>
    <row r="215695" spans="2:2">
      <c r="B215695" s="323"/>
    </row>
    <row r="215696" spans="2:2">
      <c r="B215696" s="323"/>
    </row>
    <row r="215697" spans="2:2">
      <c r="B215697" s="323"/>
    </row>
    <row r="215698" spans="2:2">
      <c r="B215698" s="323"/>
    </row>
    <row r="215699" spans="2:2">
      <c r="B215699" s="323"/>
    </row>
    <row r="215700" spans="2:2">
      <c r="B215700" s="323"/>
    </row>
    <row r="215701" spans="2:2">
      <c r="B215701" s="323"/>
    </row>
    <row r="215702" spans="2:2">
      <c r="B215702" s="323"/>
    </row>
    <row r="215703" spans="2:2">
      <c r="B215703" s="323"/>
    </row>
    <row r="215704" spans="2:2">
      <c r="B215704" s="323"/>
    </row>
    <row r="215705" spans="2:2">
      <c r="B215705" s="323"/>
    </row>
    <row r="215706" spans="2:2">
      <c r="B215706" s="323"/>
    </row>
    <row r="215707" spans="2:2">
      <c r="B215707" s="323"/>
    </row>
    <row r="215708" spans="2:2">
      <c r="B215708" s="323"/>
    </row>
    <row r="215709" spans="2:2">
      <c r="B215709" s="323"/>
    </row>
    <row r="215710" spans="2:2">
      <c r="B215710" s="323"/>
    </row>
    <row r="215711" spans="2:2">
      <c r="B215711" s="323"/>
    </row>
    <row r="215712" spans="2:2">
      <c r="B215712" s="323"/>
    </row>
    <row r="215713" spans="2:2">
      <c r="B215713" s="323"/>
    </row>
    <row r="215714" spans="2:2">
      <c r="B215714" s="323"/>
    </row>
    <row r="215715" spans="2:2">
      <c r="B215715" s="323"/>
    </row>
    <row r="215716" spans="2:2">
      <c r="B215716" s="323"/>
    </row>
    <row r="215717" spans="2:2">
      <c r="B215717" s="323"/>
    </row>
    <row r="215718" spans="2:2">
      <c r="B215718" s="323"/>
    </row>
    <row r="215719" spans="2:2">
      <c r="B215719" s="323"/>
    </row>
    <row r="215720" spans="2:2">
      <c r="B215720" s="323"/>
    </row>
    <row r="215721" spans="2:2">
      <c r="B215721" s="323"/>
    </row>
    <row r="215722" spans="2:2">
      <c r="B215722" s="323"/>
    </row>
    <row r="215723" spans="2:2">
      <c r="B215723" s="323"/>
    </row>
    <row r="215724" spans="2:2">
      <c r="B215724" s="323"/>
    </row>
    <row r="215725" spans="2:2">
      <c r="B215725" s="323"/>
    </row>
    <row r="215726" spans="2:2">
      <c r="B215726" s="323"/>
    </row>
    <row r="215727" spans="2:2">
      <c r="B215727" s="323"/>
    </row>
    <row r="215728" spans="2:2">
      <c r="B215728" s="323"/>
    </row>
    <row r="215729" spans="2:2">
      <c r="B215729" s="323"/>
    </row>
    <row r="215730" spans="2:2">
      <c r="B215730" s="323"/>
    </row>
    <row r="215731" spans="2:2">
      <c r="B215731" s="323"/>
    </row>
    <row r="215732" spans="2:2">
      <c r="B215732" s="323"/>
    </row>
    <row r="215733" spans="2:2">
      <c r="B215733" s="323"/>
    </row>
    <row r="215734" spans="2:2">
      <c r="B215734" s="323"/>
    </row>
    <row r="215735" spans="2:2">
      <c r="B215735" s="323"/>
    </row>
    <row r="215736" spans="2:2">
      <c r="B215736" s="323"/>
    </row>
    <row r="215737" spans="2:2">
      <c r="B215737" s="323"/>
    </row>
    <row r="215738" spans="2:2">
      <c r="B215738" s="323"/>
    </row>
    <row r="215739" spans="2:2">
      <c r="B215739" s="323"/>
    </row>
    <row r="215740" spans="2:2">
      <c r="B215740" s="323"/>
    </row>
    <row r="215741" spans="2:2">
      <c r="B215741" s="323"/>
    </row>
    <row r="215742" spans="2:2">
      <c r="B215742" s="323"/>
    </row>
    <row r="215743" spans="2:2">
      <c r="B215743" s="323"/>
    </row>
    <row r="215744" spans="2:2">
      <c r="B215744" s="323"/>
    </row>
    <row r="215745" spans="2:2">
      <c r="B215745" s="323"/>
    </row>
    <row r="215746" spans="2:2">
      <c r="B215746" s="323"/>
    </row>
    <row r="215747" spans="2:2">
      <c r="B215747" s="323"/>
    </row>
    <row r="215748" spans="2:2">
      <c r="B215748" s="323"/>
    </row>
    <row r="215749" spans="2:2">
      <c r="B215749" s="323"/>
    </row>
    <row r="215750" spans="2:2">
      <c r="B215750" s="323"/>
    </row>
    <row r="215751" spans="2:2">
      <c r="B215751" s="323"/>
    </row>
    <row r="215752" spans="2:2">
      <c r="B215752" s="323"/>
    </row>
    <row r="215753" spans="2:2">
      <c r="B215753" s="323"/>
    </row>
    <row r="215754" spans="2:2">
      <c r="B215754" s="323"/>
    </row>
    <row r="215755" spans="2:2">
      <c r="B215755" s="323"/>
    </row>
    <row r="215756" spans="2:2">
      <c r="B215756" s="323"/>
    </row>
    <row r="215757" spans="2:2">
      <c r="B215757" s="323"/>
    </row>
    <row r="215758" spans="2:2">
      <c r="B215758" s="323"/>
    </row>
    <row r="215759" spans="2:2">
      <c r="B215759" s="323"/>
    </row>
    <row r="215760" spans="2:2">
      <c r="B215760" s="323"/>
    </row>
    <row r="215761" spans="2:2">
      <c r="B215761" s="323"/>
    </row>
    <row r="215762" spans="2:2">
      <c r="B215762" s="323"/>
    </row>
    <row r="215763" spans="2:2">
      <c r="B215763" s="323"/>
    </row>
    <row r="215764" spans="2:2">
      <c r="B215764" s="323"/>
    </row>
    <row r="215765" spans="2:2">
      <c r="B215765" s="323"/>
    </row>
    <row r="215766" spans="2:2">
      <c r="B215766" s="323"/>
    </row>
    <row r="215767" spans="2:2">
      <c r="B215767" s="323"/>
    </row>
    <row r="215768" spans="2:2">
      <c r="B215768" s="323"/>
    </row>
    <row r="215769" spans="2:2">
      <c r="B215769" s="323"/>
    </row>
    <row r="215770" spans="2:2">
      <c r="B215770" s="323"/>
    </row>
    <row r="215771" spans="2:2">
      <c r="B215771" s="323"/>
    </row>
    <row r="215772" spans="2:2">
      <c r="B215772" s="323"/>
    </row>
    <row r="215773" spans="2:2">
      <c r="B215773" s="323"/>
    </row>
    <row r="215774" spans="2:2">
      <c r="B215774" s="323"/>
    </row>
    <row r="215775" spans="2:2">
      <c r="B215775" s="323"/>
    </row>
    <row r="215776" spans="2:2">
      <c r="B215776" s="323"/>
    </row>
    <row r="215777" spans="2:2">
      <c r="B215777" s="323"/>
    </row>
    <row r="215778" spans="2:2">
      <c r="B215778" s="323"/>
    </row>
    <row r="215779" spans="2:2">
      <c r="B215779" s="323"/>
    </row>
    <row r="215780" spans="2:2">
      <c r="B215780" s="323"/>
    </row>
    <row r="215781" spans="2:2">
      <c r="B215781" s="323"/>
    </row>
    <row r="215782" spans="2:2">
      <c r="B215782" s="323"/>
    </row>
    <row r="215783" spans="2:2">
      <c r="B215783" s="323"/>
    </row>
    <row r="215784" spans="2:2">
      <c r="B215784" s="323"/>
    </row>
    <row r="215785" spans="2:2">
      <c r="B215785" s="323"/>
    </row>
    <row r="215786" spans="2:2">
      <c r="B215786" s="323"/>
    </row>
    <row r="215787" spans="2:2">
      <c r="B215787" s="323"/>
    </row>
    <row r="215788" spans="2:2">
      <c r="B215788" s="323"/>
    </row>
    <row r="215789" spans="2:2">
      <c r="B215789" s="323"/>
    </row>
    <row r="215790" spans="2:2">
      <c r="B215790" s="323"/>
    </row>
    <row r="215791" spans="2:2">
      <c r="B215791" s="323"/>
    </row>
    <row r="215792" spans="2:2">
      <c r="B215792" s="323"/>
    </row>
    <row r="215793" spans="2:2">
      <c r="B215793" s="323"/>
    </row>
    <row r="215794" spans="2:2">
      <c r="B215794" s="323"/>
    </row>
    <row r="215795" spans="2:2">
      <c r="B215795" s="323"/>
    </row>
    <row r="215796" spans="2:2">
      <c r="B215796" s="323"/>
    </row>
    <row r="215797" spans="2:2">
      <c r="B215797" s="323"/>
    </row>
    <row r="215798" spans="2:2">
      <c r="B215798" s="323"/>
    </row>
    <row r="215799" spans="2:2">
      <c r="B215799" s="323"/>
    </row>
    <row r="215800" spans="2:2">
      <c r="B215800" s="323"/>
    </row>
    <row r="215801" spans="2:2">
      <c r="B215801" s="323"/>
    </row>
    <row r="215802" spans="2:2">
      <c r="B215802" s="323"/>
    </row>
    <row r="215803" spans="2:2">
      <c r="B215803" s="323"/>
    </row>
    <row r="215804" spans="2:2">
      <c r="B215804" s="323"/>
    </row>
    <row r="215805" spans="2:2">
      <c r="B215805" s="323"/>
    </row>
    <row r="215806" spans="2:2">
      <c r="B215806" s="323"/>
    </row>
    <row r="215807" spans="2:2">
      <c r="B215807" s="323"/>
    </row>
    <row r="215808" spans="2:2">
      <c r="B215808" s="323"/>
    </row>
    <row r="215809" spans="2:2">
      <c r="B215809" s="323"/>
    </row>
    <row r="215810" spans="2:2">
      <c r="B215810" s="323"/>
    </row>
    <row r="215811" spans="2:2">
      <c r="B215811" s="323"/>
    </row>
    <row r="215812" spans="2:2">
      <c r="B215812" s="323"/>
    </row>
    <row r="215813" spans="2:2">
      <c r="B215813" s="323"/>
    </row>
    <row r="215814" spans="2:2">
      <c r="B215814" s="323"/>
    </row>
    <row r="215815" spans="2:2">
      <c r="B215815" s="323"/>
    </row>
    <row r="215816" spans="2:2">
      <c r="B215816" s="323"/>
    </row>
    <row r="215817" spans="2:2">
      <c r="B215817" s="323"/>
    </row>
    <row r="215818" spans="2:2">
      <c r="B215818" s="323"/>
    </row>
    <row r="215819" spans="2:2">
      <c r="B215819" s="323"/>
    </row>
    <row r="215820" spans="2:2">
      <c r="B215820" s="323"/>
    </row>
    <row r="215821" spans="2:2">
      <c r="B215821" s="323"/>
    </row>
    <row r="215822" spans="2:2">
      <c r="B215822" s="323"/>
    </row>
    <row r="215823" spans="2:2">
      <c r="B215823" s="323"/>
    </row>
    <row r="215824" spans="2:2">
      <c r="B215824" s="323"/>
    </row>
    <row r="215825" spans="2:2">
      <c r="B215825" s="323"/>
    </row>
    <row r="215826" spans="2:2">
      <c r="B215826" s="323"/>
    </row>
    <row r="215827" spans="2:2">
      <c r="B215827" s="323"/>
    </row>
    <row r="215828" spans="2:2">
      <c r="B215828" s="323"/>
    </row>
    <row r="215829" spans="2:2">
      <c r="B215829" s="323"/>
    </row>
    <row r="215830" spans="2:2">
      <c r="B215830" s="323"/>
    </row>
    <row r="215831" spans="2:2">
      <c r="B215831" s="323"/>
    </row>
    <row r="215832" spans="2:2">
      <c r="B215832" s="323"/>
    </row>
    <row r="215833" spans="2:2">
      <c r="B215833" s="323"/>
    </row>
    <row r="215834" spans="2:2">
      <c r="B215834" s="323"/>
    </row>
    <row r="215835" spans="2:2">
      <c r="B215835" s="323"/>
    </row>
    <row r="215836" spans="2:2">
      <c r="B215836" s="323"/>
    </row>
    <row r="215837" spans="2:2">
      <c r="B215837" s="323"/>
    </row>
    <row r="215838" spans="2:2">
      <c r="B215838" s="323"/>
    </row>
    <row r="215839" spans="2:2">
      <c r="B215839" s="323"/>
    </row>
    <row r="215840" spans="2:2">
      <c r="B215840" s="323"/>
    </row>
    <row r="215841" spans="2:2">
      <c r="B215841" s="323"/>
    </row>
    <row r="215842" spans="2:2">
      <c r="B215842" s="323"/>
    </row>
    <row r="215843" spans="2:2">
      <c r="B215843" s="323"/>
    </row>
    <row r="215844" spans="2:2">
      <c r="B215844" s="323"/>
    </row>
    <row r="215845" spans="2:2">
      <c r="B215845" s="323"/>
    </row>
    <row r="215846" spans="2:2">
      <c r="B215846" s="323"/>
    </row>
    <row r="215847" spans="2:2">
      <c r="B215847" s="323"/>
    </row>
    <row r="215848" spans="2:2">
      <c r="B215848" s="323"/>
    </row>
    <row r="215849" spans="2:2">
      <c r="B215849" s="323"/>
    </row>
    <row r="215850" spans="2:2">
      <c r="B215850" s="323"/>
    </row>
    <row r="215851" spans="2:2">
      <c r="B215851" s="323"/>
    </row>
    <row r="215852" spans="2:2">
      <c r="B215852" s="323"/>
    </row>
    <row r="215853" spans="2:2">
      <c r="B215853" s="323"/>
    </row>
    <row r="215854" spans="2:2">
      <c r="B215854" s="323"/>
    </row>
    <row r="215855" spans="2:2">
      <c r="B215855" s="323"/>
    </row>
    <row r="215856" spans="2:2">
      <c r="B215856" s="323"/>
    </row>
    <row r="215857" spans="2:2">
      <c r="B215857" s="323"/>
    </row>
    <row r="215858" spans="2:2">
      <c r="B215858" s="323"/>
    </row>
    <row r="215859" spans="2:2">
      <c r="B215859" s="323"/>
    </row>
    <row r="215860" spans="2:2">
      <c r="B215860" s="323"/>
    </row>
    <row r="215861" spans="2:2">
      <c r="B215861" s="323"/>
    </row>
    <row r="215862" spans="2:2">
      <c r="B215862" s="323"/>
    </row>
    <row r="215863" spans="2:2">
      <c r="B215863" s="323"/>
    </row>
    <row r="215864" spans="2:2">
      <c r="B215864" s="323"/>
    </row>
    <row r="215865" spans="2:2">
      <c r="B215865" s="323"/>
    </row>
    <row r="215866" spans="2:2">
      <c r="B215866" s="323"/>
    </row>
    <row r="215867" spans="2:2">
      <c r="B215867" s="323"/>
    </row>
    <row r="215868" spans="2:2">
      <c r="B215868" s="323"/>
    </row>
    <row r="215869" spans="2:2">
      <c r="B215869" s="323"/>
    </row>
    <row r="215870" spans="2:2">
      <c r="B215870" s="323"/>
    </row>
    <row r="215871" spans="2:2">
      <c r="B215871" s="323"/>
    </row>
    <row r="215872" spans="2:2">
      <c r="B215872" s="323"/>
    </row>
    <row r="215873" spans="2:2">
      <c r="B215873" s="323"/>
    </row>
    <row r="215874" spans="2:2">
      <c r="B215874" s="323"/>
    </row>
    <row r="215875" spans="2:2">
      <c r="B215875" s="323"/>
    </row>
    <row r="215876" spans="2:2">
      <c r="B215876" s="323"/>
    </row>
    <row r="215877" spans="2:2">
      <c r="B215877" s="323"/>
    </row>
    <row r="215878" spans="2:2">
      <c r="B215878" s="323"/>
    </row>
    <row r="215879" spans="2:2">
      <c r="B215879" s="323"/>
    </row>
    <row r="215880" spans="2:2">
      <c r="B215880" s="323"/>
    </row>
    <row r="215881" spans="2:2">
      <c r="B215881" s="323"/>
    </row>
    <row r="215882" spans="2:2">
      <c r="B215882" s="323"/>
    </row>
    <row r="215883" spans="2:2">
      <c r="B215883" s="323"/>
    </row>
    <row r="215884" spans="2:2">
      <c r="B215884" s="323"/>
    </row>
    <row r="215885" spans="2:2">
      <c r="B215885" s="323"/>
    </row>
    <row r="215886" spans="2:2">
      <c r="B215886" s="323"/>
    </row>
    <row r="215887" spans="2:2">
      <c r="B215887" s="323"/>
    </row>
    <row r="215888" spans="2:2">
      <c r="B215888" s="323"/>
    </row>
    <row r="215889" spans="2:2">
      <c r="B215889" s="323"/>
    </row>
    <row r="215890" spans="2:2">
      <c r="B215890" s="323"/>
    </row>
    <row r="215891" spans="2:2">
      <c r="B215891" s="323"/>
    </row>
    <row r="215892" spans="2:2">
      <c r="B215892" s="323"/>
    </row>
    <row r="215893" spans="2:2">
      <c r="B215893" s="323"/>
    </row>
    <row r="215894" spans="2:2">
      <c r="B215894" s="323"/>
    </row>
    <row r="215895" spans="2:2">
      <c r="B215895" s="323"/>
    </row>
    <row r="215896" spans="2:2">
      <c r="B215896" s="323"/>
    </row>
    <row r="215897" spans="2:2">
      <c r="B215897" s="323"/>
    </row>
    <row r="215898" spans="2:2">
      <c r="B215898" s="323"/>
    </row>
    <row r="215899" spans="2:2">
      <c r="B215899" s="323"/>
    </row>
    <row r="215900" spans="2:2">
      <c r="B215900" s="323"/>
    </row>
    <row r="215901" spans="2:2">
      <c r="B215901" s="323"/>
    </row>
    <row r="215902" spans="2:2">
      <c r="B215902" s="323"/>
    </row>
    <row r="215903" spans="2:2">
      <c r="B215903" s="323"/>
    </row>
    <row r="215904" spans="2:2">
      <c r="B215904" s="323"/>
    </row>
    <row r="215905" spans="2:2">
      <c r="B215905" s="323"/>
    </row>
    <row r="215906" spans="2:2">
      <c r="B215906" s="323"/>
    </row>
    <row r="215907" spans="2:2">
      <c r="B215907" s="323"/>
    </row>
    <row r="215908" spans="2:2">
      <c r="B215908" s="323"/>
    </row>
    <row r="215909" spans="2:2">
      <c r="B215909" s="323"/>
    </row>
    <row r="215910" spans="2:2">
      <c r="B215910" s="323"/>
    </row>
    <row r="215911" spans="2:2">
      <c r="B215911" s="323"/>
    </row>
    <row r="215912" spans="2:2">
      <c r="B215912" s="323"/>
    </row>
    <row r="215913" spans="2:2">
      <c r="B215913" s="323"/>
    </row>
    <row r="215914" spans="2:2">
      <c r="B215914" s="323"/>
    </row>
    <row r="215915" spans="2:2">
      <c r="B215915" s="323"/>
    </row>
    <row r="215916" spans="2:2">
      <c r="B215916" s="323"/>
    </row>
    <row r="215917" spans="2:2">
      <c r="B215917" s="323"/>
    </row>
    <row r="215918" spans="2:2">
      <c r="B215918" s="323"/>
    </row>
    <row r="215919" spans="2:2">
      <c r="B215919" s="323"/>
    </row>
    <row r="215920" spans="2:2">
      <c r="B215920" s="323"/>
    </row>
    <row r="215921" spans="2:2">
      <c r="B215921" s="323"/>
    </row>
    <row r="215922" spans="2:2">
      <c r="B215922" s="323"/>
    </row>
    <row r="215923" spans="2:2">
      <c r="B215923" s="323"/>
    </row>
    <row r="215924" spans="2:2">
      <c r="B215924" s="323"/>
    </row>
    <row r="215925" spans="2:2">
      <c r="B215925" s="323"/>
    </row>
    <row r="215926" spans="2:2">
      <c r="B215926" s="323"/>
    </row>
    <row r="215927" spans="2:2">
      <c r="B215927" s="323"/>
    </row>
    <row r="215928" spans="2:2">
      <c r="B215928" s="323"/>
    </row>
    <row r="215929" spans="2:2">
      <c r="B215929" s="323"/>
    </row>
    <row r="215930" spans="2:2">
      <c r="B215930" s="323"/>
    </row>
    <row r="215931" spans="2:2">
      <c r="B215931" s="323"/>
    </row>
    <row r="215932" spans="2:2">
      <c r="B215932" s="323"/>
    </row>
    <row r="215933" spans="2:2">
      <c r="B215933" s="323"/>
    </row>
    <row r="215934" spans="2:2">
      <c r="B215934" s="323"/>
    </row>
    <row r="215935" spans="2:2">
      <c r="B215935" s="323"/>
    </row>
    <row r="215936" spans="2:2">
      <c r="B215936" s="323"/>
    </row>
    <row r="215937" spans="2:2">
      <c r="B215937" s="323"/>
    </row>
    <row r="215938" spans="2:2">
      <c r="B215938" s="323"/>
    </row>
    <row r="215939" spans="2:2">
      <c r="B215939" s="323"/>
    </row>
    <row r="215940" spans="2:2">
      <c r="B215940" s="323"/>
    </row>
    <row r="215941" spans="2:2">
      <c r="B215941" s="323"/>
    </row>
    <row r="215942" spans="2:2">
      <c r="B215942" s="323"/>
    </row>
    <row r="215943" spans="2:2">
      <c r="B215943" s="323"/>
    </row>
    <row r="215944" spans="2:2">
      <c r="B215944" s="323"/>
    </row>
    <row r="215945" spans="2:2">
      <c r="B215945" s="323"/>
    </row>
    <row r="215946" spans="2:2">
      <c r="B215946" s="323"/>
    </row>
    <row r="215947" spans="2:2">
      <c r="B215947" s="323"/>
    </row>
    <row r="215948" spans="2:2">
      <c r="B215948" s="323"/>
    </row>
    <row r="215949" spans="2:2">
      <c r="B215949" s="323"/>
    </row>
    <row r="215950" spans="2:2">
      <c r="B215950" s="323"/>
    </row>
    <row r="215951" spans="2:2">
      <c r="B215951" s="323"/>
    </row>
    <row r="215952" spans="2:2">
      <c r="B215952" s="323"/>
    </row>
    <row r="215953" spans="2:2">
      <c r="B215953" s="323"/>
    </row>
    <row r="215954" spans="2:2">
      <c r="B215954" s="323"/>
    </row>
    <row r="215955" spans="2:2">
      <c r="B215955" s="323"/>
    </row>
    <row r="215956" spans="2:2">
      <c r="B215956" s="323"/>
    </row>
    <row r="215957" spans="2:2">
      <c r="B215957" s="323"/>
    </row>
    <row r="215958" spans="2:2">
      <c r="B215958" s="323"/>
    </row>
    <row r="215959" spans="2:2">
      <c r="B215959" s="323"/>
    </row>
    <row r="215960" spans="2:2">
      <c r="B215960" s="323"/>
    </row>
    <row r="215961" spans="2:2">
      <c r="B215961" s="323"/>
    </row>
    <row r="215962" spans="2:2">
      <c r="B215962" s="323"/>
    </row>
    <row r="215963" spans="2:2">
      <c r="B215963" s="323"/>
    </row>
    <row r="215964" spans="2:2">
      <c r="B215964" s="323"/>
    </row>
    <row r="215965" spans="2:2">
      <c r="B215965" s="323"/>
    </row>
    <row r="215966" spans="2:2">
      <c r="B215966" s="323"/>
    </row>
    <row r="215967" spans="2:2">
      <c r="B215967" s="323"/>
    </row>
    <row r="215968" spans="2:2">
      <c r="B215968" s="323"/>
    </row>
    <row r="215969" spans="2:2">
      <c r="B215969" s="323"/>
    </row>
    <row r="215970" spans="2:2">
      <c r="B215970" s="323"/>
    </row>
    <row r="215971" spans="2:2">
      <c r="B215971" s="323"/>
    </row>
    <row r="215972" spans="2:2">
      <c r="B215972" s="323"/>
    </row>
    <row r="215973" spans="2:2">
      <c r="B215973" s="323"/>
    </row>
    <row r="215974" spans="2:2">
      <c r="B215974" s="323"/>
    </row>
    <row r="215975" spans="2:2">
      <c r="B215975" s="323"/>
    </row>
    <row r="215976" spans="2:2">
      <c r="B215976" s="323"/>
    </row>
    <row r="215977" spans="2:2">
      <c r="B215977" s="323"/>
    </row>
    <row r="215978" spans="2:2">
      <c r="B215978" s="323"/>
    </row>
    <row r="215979" spans="2:2">
      <c r="B215979" s="323"/>
    </row>
    <row r="215980" spans="2:2">
      <c r="B215980" s="323"/>
    </row>
    <row r="215981" spans="2:2">
      <c r="B215981" s="323"/>
    </row>
    <row r="215982" spans="2:2">
      <c r="B215982" s="323"/>
    </row>
    <row r="215983" spans="2:2">
      <c r="B215983" s="323"/>
    </row>
    <row r="215984" spans="2:2">
      <c r="B215984" s="323"/>
    </row>
    <row r="215985" spans="2:2">
      <c r="B215985" s="323"/>
    </row>
    <row r="215986" spans="2:2">
      <c r="B215986" s="323"/>
    </row>
    <row r="215987" spans="2:2">
      <c r="B215987" s="323"/>
    </row>
    <row r="215988" spans="2:2">
      <c r="B215988" s="323"/>
    </row>
    <row r="215989" spans="2:2">
      <c r="B215989" s="323"/>
    </row>
    <row r="215990" spans="2:2">
      <c r="B215990" s="323"/>
    </row>
    <row r="215991" spans="2:2">
      <c r="B215991" s="323"/>
    </row>
    <row r="215992" spans="2:2">
      <c r="B215992" s="323"/>
    </row>
    <row r="215993" spans="2:2">
      <c r="B215993" s="323"/>
    </row>
    <row r="215994" spans="2:2">
      <c r="B215994" s="323"/>
    </row>
    <row r="215995" spans="2:2">
      <c r="B215995" s="323"/>
    </row>
    <row r="215996" spans="2:2">
      <c r="B215996" s="323"/>
    </row>
    <row r="215997" spans="2:2">
      <c r="B215997" s="323"/>
    </row>
    <row r="215998" spans="2:2">
      <c r="B215998" s="323"/>
    </row>
    <row r="215999" spans="2:2">
      <c r="B215999" s="323"/>
    </row>
    <row r="216000" spans="2:2">
      <c r="B216000" s="323"/>
    </row>
    <row r="216001" spans="2:2">
      <c r="B216001" s="323"/>
    </row>
    <row r="216002" spans="2:2">
      <c r="B216002" s="323"/>
    </row>
    <row r="216003" spans="2:2">
      <c r="B216003" s="323"/>
    </row>
    <row r="216004" spans="2:2">
      <c r="B216004" s="323"/>
    </row>
    <row r="216005" spans="2:2">
      <c r="B216005" s="323"/>
    </row>
    <row r="216006" spans="2:2">
      <c r="B216006" s="323"/>
    </row>
    <row r="216007" spans="2:2">
      <c r="B216007" s="323"/>
    </row>
    <row r="216008" spans="2:2">
      <c r="B216008" s="323"/>
    </row>
    <row r="216009" spans="2:2">
      <c r="B216009" s="323"/>
    </row>
    <row r="216010" spans="2:2">
      <c r="B216010" s="323"/>
    </row>
    <row r="216011" spans="2:2">
      <c r="B216011" s="323"/>
    </row>
    <row r="216012" spans="2:2">
      <c r="B216012" s="323"/>
    </row>
    <row r="216013" spans="2:2">
      <c r="B216013" s="323"/>
    </row>
    <row r="216014" spans="2:2">
      <c r="B216014" s="323"/>
    </row>
    <row r="216015" spans="2:2">
      <c r="B216015" s="323"/>
    </row>
    <row r="216016" spans="2:2">
      <c r="B216016" s="323"/>
    </row>
    <row r="216017" spans="2:2">
      <c r="B216017" s="323"/>
    </row>
    <row r="216018" spans="2:2">
      <c r="B216018" s="323"/>
    </row>
    <row r="216019" spans="2:2">
      <c r="B216019" s="323"/>
    </row>
    <row r="216020" spans="2:2">
      <c r="B216020" s="323"/>
    </row>
    <row r="216021" spans="2:2">
      <c r="B216021" s="323"/>
    </row>
    <row r="216022" spans="2:2">
      <c r="B216022" s="323"/>
    </row>
    <row r="216023" spans="2:2">
      <c r="B216023" s="323"/>
    </row>
    <row r="216024" spans="2:2">
      <c r="B216024" s="323"/>
    </row>
    <row r="216025" spans="2:2">
      <c r="B216025" s="323"/>
    </row>
    <row r="216026" spans="2:2">
      <c r="B216026" s="323"/>
    </row>
    <row r="216027" spans="2:2">
      <c r="B216027" s="323"/>
    </row>
    <row r="216028" spans="2:2">
      <c r="B216028" s="323"/>
    </row>
    <row r="216029" spans="2:2">
      <c r="B216029" s="323"/>
    </row>
    <row r="216030" spans="2:2">
      <c r="B216030" s="323"/>
    </row>
    <row r="216031" spans="2:2">
      <c r="B216031" s="323"/>
    </row>
    <row r="216032" spans="2:2">
      <c r="B216032" s="323"/>
    </row>
    <row r="216033" spans="2:2">
      <c r="B216033" s="323"/>
    </row>
    <row r="216034" spans="2:2">
      <c r="B216034" s="323"/>
    </row>
    <row r="216035" spans="2:2">
      <c r="B216035" s="323"/>
    </row>
    <row r="216036" spans="2:2">
      <c r="B216036" s="323"/>
    </row>
    <row r="216037" spans="2:2">
      <c r="B216037" s="323"/>
    </row>
    <row r="216038" spans="2:2">
      <c r="B216038" s="323"/>
    </row>
    <row r="216039" spans="2:2">
      <c r="B216039" s="323"/>
    </row>
    <row r="216040" spans="2:2">
      <c r="B216040" s="323"/>
    </row>
    <row r="216041" spans="2:2">
      <c r="B216041" s="323"/>
    </row>
    <row r="216042" spans="2:2">
      <c r="B216042" s="323"/>
    </row>
    <row r="216043" spans="2:2">
      <c r="B216043" s="323"/>
    </row>
    <row r="216044" spans="2:2">
      <c r="B216044" s="323"/>
    </row>
    <row r="216045" spans="2:2">
      <c r="B216045" s="323"/>
    </row>
    <row r="216046" spans="2:2">
      <c r="B216046" s="323"/>
    </row>
    <row r="216047" spans="2:2">
      <c r="B216047" s="323"/>
    </row>
    <row r="216048" spans="2:2">
      <c r="B216048" s="323"/>
    </row>
    <row r="216049" spans="2:2">
      <c r="B216049" s="323"/>
    </row>
    <row r="216050" spans="2:2">
      <c r="B216050" s="323"/>
    </row>
    <row r="216051" spans="2:2">
      <c r="B216051" s="323"/>
    </row>
    <row r="216052" spans="2:2">
      <c r="B216052" s="323"/>
    </row>
    <row r="216053" spans="2:2">
      <c r="B216053" s="323"/>
    </row>
    <row r="216054" spans="2:2">
      <c r="B216054" s="323"/>
    </row>
    <row r="216055" spans="2:2">
      <c r="B216055" s="323"/>
    </row>
    <row r="216056" spans="2:2">
      <c r="B216056" s="323"/>
    </row>
    <row r="216057" spans="2:2">
      <c r="B216057" s="323"/>
    </row>
    <row r="216058" spans="2:2">
      <c r="B216058" s="323"/>
    </row>
    <row r="216059" spans="2:2">
      <c r="B216059" s="323"/>
    </row>
    <row r="216060" spans="2:2">
      <c r="B216060" s="323"/>
    </row>
    <row r="216061" spans="2:2">
      <c r="B216061" s="323"/>
    </row>
    <row r="216062" spans="2:2">
      <c r="B216062" s="323"/>
    </row>
    <row r="216063" spans="2:2">
      <c r="B216063" s="323"/>
    </row>
    <row r="216064" spans="2:2">
      <c r="B216064" s="323"/>
    </row>
    <row r="216065" spans="2:2">
      <c r="B216065" s="323"/>
    </row>
    <row r="216066" spans="2:2">
      <c r="B216066" s="323"/>
    </row>
    <row r="216067" spans="2:2">
      <c r="B216067" s="323"/>
    </row>
    <row r="216068" spans="2:2">
      <c r="B216068" s="323"/>
    </row>
    <row r="216069" spans="2:2">
      <c r="B216069" s="323"/>
    </row>
    <row r="216070" spans="2:2">
      <c r="B216070" s="323"/>
    </row>
    <row r="216071" spans="2:2">
      <c r="B216071" s="323"/>
    </row>
    <row r="216072" spans="2:2">
      <c r="B216072" s="323"/>
    </row>
    <row r="216073" spans="2:2">
      <c r="B216073" s="323"/>
    </row>
    <row r="216074" spans="2:2">
      <c r="B216074" s="323"/>
    </row>
    <row r="216075" spans="2:2">
      <c r="B216075" s="323"/>
    </row>
    <row r="216076" spans="2:2">
      <c r="B216076" s="323"/>
    </row>
    <row r="216077" spans="2:2">
      <c r="B216077" s="323"/>
    </row>
    <row r="216078" spans="2:2">
      <c r="B216078" s="323"/>
    </row>
    <row r="216079" spans="2:2">
      <c r="B216079" s="323"/>
    </row>
    <row r="216080" spans="2:2">
      <c r="B216080" s="323"/>
    </row>
    <row r="216081" spans="2:2">
      <c r="B216081" s="323"/>
    </row>
    <row r="216082" spans="2:2">
      <c r="B216082" s="323"/>
    </row>
    <row r="216083" spans="2:2">
      <c r="B216083" s="323"/>
    </row>
    <row r="216084" spans="2:2">
      <c r="B216084" s="323"/>
    </row>
    <row r="216085" spans="2:2">
      <c r="B216085" s="323"/>
    </row>
    <row r="216086" spans="2:2">
      <c r="B216086" s="323"/>
    </row>
    <row r="216087" spans="2:2">
      <c r="B216087" s="323"/>
    </row>
    <row r="216088" spans="2:2">
      <c r="B216088" s="323"/>
    </row>
    <row r="216089" spans="2:2">
      <c r="B216089" s="323"/>
    </row>
    <row r="216090" spans="2:2">
      <c r="B216090" s="323"/>
    </row>
    <row r="216091" spans="2:2">
      <c r="B216091" s="323"/>
    </row>
    <row r="216092" spans="2:2">
      <c r="B216092" s="323"/>
    </row>
    <row r="216093" spans="2:2">
      <c r="B216093" s="323"/>
    </row>
    <row r="216094" spans="2:2">
      <c r="B216094" s="323"/>
    </row>
    <row r="216095" spans="2:2">
      <c r="B216095" s="323"/>
    </row>
    <row r="216096" spans="2:2">
      <c r="B216096" s="323"/>
    </row>
    <row r="216097" spans="2:2">
      <c r="B216097" s="323"/>
    </row>
    <row r="216098" spans="2:2">
      <c r="B216098" s="323"/>
    </row>
    <row r="216099" spans="2:2">
      <c r="B216099" s="323"/>
    </row>
    <row r="216100" spans="2:2">
      <c r="B216100" s="323"/>
    </row>
    <row r="216101" spans="2:2">
      <c r="B216101" s="323"/>
    </row>
    <row r="216102" spans="2:2">
      <c r="B216102" s="323"/>
    </row>
    <row r="216103" spans="2:2">
      <c r="B216103" s="323"/>
    </row>
    <row r="216104" spans="2:2">
      <c r="B216104" s="323"/>
    </row>
    <row r="216105" spans="2:2">
      <c r="B216105" s="323"/>
    </row>
    <row r="216106" spans="2:2">
      <c r="B216106" s="323"/>
    </row>
    <row r="216107" spans="2:2">
      <c r="B216107" s="323"/>
    </row>
    <row r="216108" spans="2:2">
      <c r="B216108" s="323"/>
    </row>
    <row r="216109" spans="2:2">
      <c r="B216109" s="323"/>
    </row>
    <row r="216110" spans="2:2">
      <c r="B216110" s="323"/>
    </row>
    <row r="216111" spans="2:2">
      <c r="B216111" s="323"/>
    </row>
    <row r="216112" spans="2:2">
      <c r="B216112" s="323"/>
    </row>
    <row r="216113" spans="2:2">
      <c r="B216113" s="323"/>
    </row>
    <row r="216114" spans="2:2">
      <c r="B216114" s="323"/>
    </row>
    <row r="216115" spans="2:2">
      <c r="B216115" s="323"/>
    </row>
    <row r="216116" spans="2:2">
      <c r="B216116" s="323"/>
    </row>
    <row r="216117" spans="2:2">
      <c r="B216117" s="323"/>
    </row>
    <row r="216118" spans="2:2">
      <c r="B216118" s="323"/>
    </row>
    <row r="216119" spans="2:2">
      <c r="B216119" s="323"/>
    </row>
    <row r="216120" spans="2:2">
      <c r="B216120" s="323"/>
    </row>
    <row r="216121" spans="2:2">
      <c r="B216121" s="323"/>
    </row>
    <row r="216122" spans="2:2">
      <c r="B216122" s="323"/>
    </row>
    <row r="216123" spans="2:2">
      <c r="B216123" s="323"/>
    </row>
    <row r="216124" spans="2:2">
      <c r="B216124" s="323"/>
    </row>
    <row r="216125" spans="2:2">
      <c r="B216125" s="323"/>
    </row>
    <row r="216126" spans="2:2">
      <c r="B216126" s="323"/>
    </row>
    <row r="216127" spans="2:2">
      <c r="B216127" s="323"/>
    </row>
    <row r="216128" spans="2:2">
      <c r="B216128" s="323"/>
    </row>
    <row r="216129" spans="2:2">
      <c r="B216129" s="323"/>
    </row>
    <row r="216130" spans="2:2">
      <c r="B216130" s="323"/>
    </row>
    <row r="216131" spans="2:2">
      <c r="B216131" s="323"/>
    </row>
    <row r="216132" spans="2:2">
      <c r="B216132" s="323"/>
    </row>
    <row r="216133" spans="2:2">
      <c r="B216133" s="323"/>
    </row>
    <row r="216134" spans="2:2">
      <c r="B216134" s="323"/>
    </row>
    <row r="216135" spans="2:2">
      <c r="B216135" s="323"/>
    </row>
    <row r="216136" spans="2:2">
      <c r="B216136" s="323"/>
    </row>
    <row r="216137" spans="2:2">
      <c r="B216137" s="323"/>
    </row>
    <row r="216138" spans="2:2">
      <c r="B216138" s="323"/>
    </row>
    <row r="216139" spans="2:2">
      <c r="B216139" s="323"/>
    </row>
    <row r="216140" spans="2:2">
      <c r="B216140" s="323"/>
    </row>
    <row r="216141" spans="2:2">
      <c r="B216141" s="323"/>
    </row>
    <row r="216142" spans="2:2">
      <c r="B216142" s="323"/>
    </row>
    <row r="216143" spans="2:2">
      <c r="B216143" s="323"/>
    </row>
    <row r="216144" spans="2:2">
      <c r="B216144" s="323"/>
    </row>
    <row r="216145" spans="2:2">
      <c r="B216145" s="323"/>
    </row>
    <row r="216146" spans="2:2">
      <c r="B216146" s="323"/>
    </row>
    <row r="216147" spans="2:2">
      <c r="B216147" s="323"/>
    </row>
    <row r="216148" spans="2:2">
      <c r="B216148" s="323"/>
    </row>
    <row r="216149" spans="2:2">
      <c r="B216149" s="323"/>
    </row>
    <row r="216150" spans="2:2">
      <c r="B216150" s="323"/>
    </row>
    <row r="216151" spans="2:2">
      <c r="B216151" s="323"/>
    </row>
    <row r="216152" spans="2:2">
      <c r="B216152" s="323"/>
    </row>
    <row r="216153" spans="2:2">
      <c r="B216153" s="323"/>
    </row>
    <row r="216154" spans="2:2">
      <c r="B216154" s="323"/>
    </row>
    <row r="216155" spans="2:2">
      <c r="B216155" s="323"/>
    </row>
    <row r="216156" spans="2:2">
      <c r="B216156" s="323"/>
    </row>
    <row r="216157" spans="2:2">
      <c r="B216157" s="323"/>
    </row>
    <row r="216158" spans="2:2">
      <c r="B216158" s="323"/>
    </row>
    <row r="216159" spans="2:2">
      <c r="B216159" s="323"/>
    </row>
    <row r="216160" spans="2:2">
      <c r="B216160" s="323"/>
    </row>
    <row r="216161" spans="2:2">
      <c r="B216161" s="323"/>
    </row>
    <row r="216162" spans="2:2">
      <c r="B216162" s="323"/>
    </row>
    <row r="216163" spans="2:2">
      <c r="B216163" s="323"/>
    </row>
    <row r="216164" spans="2:2">
      <c r="B216164" s="323"/>
    </row>
    <row r="216165" spans="2:2">
      <c r="B216165" s="323"/>
    </row>
    <row r="216166" spans="2:2">
      <c r="B216166" s="323"/>
    </row>
    <row r="216167" spans="2:2">
      <c r="B216167" s="323"/>
    </row>
    <row r="216168" spans="2:2">
      <c r="B216168" s="323"/>
    </row>
    <row r="216169" spans="2:2">
      <c r="B216169" s="323"/>
    </row>
    <row r="216170" spans="2:2">
      <c r="B216170" s="323"/>
    </row>
    <row r="216171" spans="2:2">
      <c r="B216171" s="323"/>
    </row>
    <row r="216172" spans="2:2">
      <c r="B216172" s="323"/>
    </row>
    <row r="216173" spans="2:2">
      <c r="B216173" s="323"/>
    </row>
    <row r="216174" spans="2:2">
      <c r="B216174" s="323"/>
    </row>
    <row r="216175" spans="2:2">
      <c r="B216175" s="323"/>
    </row>
    <row r="216176" spans="2:2">
      <c r="B216176" s="323"/>
    </row>
    <row r="216177" spans="2:2">
      <c r="B216177" s="323"/>
    </row>
    <row r="216178" spans="2:2">
      <c r="B216178" s="323"/>
    </row>
    <row r="216179" spans="2:2">
      <c r="B216179" s="323"/>
    </row>
    <row r="216180" spans="2:2">
      <c r="B216180" s="323"/>
    </row>
    <row r="216181" spans="2:2">
      <c r="B216181" s="323"/>
    </row>
    <row r="216182" spans="2:2">
      <c r="B216182" s="323"/>
    </row>
    <row r="216183" spans="2:2">
      <c r="B216183" s="323"/>
    </row>
    <row r="216184" spans="2:2">
      <c r="B216184" s="323"/>
    </row>
    <row r="216185" spans="2:2">
      <c r="B216185" s="323"/>
    </row>
    <row r="216186" spans="2:2">
      <c r="B216186" s="323"/>
    </row>
    <row r="216187" spans="2:2">
      <c r="B216187" s="323"/>
    </row>
    <row r="216188" spans="2:2">
      <c r="B216188" s="323"/>
    </row>
    <row r="216189" spans="2:2">
      <c r="B216189" s="323"/>
    </row>
    <row r="216190" spans="2:2">
      <c r="B216190" s="323"/>
    </row>
    <row r="216191" spans="2:2">
      <c r="B216191" s="323"/>
    </row>
    <row r="216192" spans="2:2">
      <c r="B216192" s="323"/>
    </row>
    <row r="216193" spans="2:2">
      <c r="B216193" s="323"/>
    </row>
    <row r="216194" spans="2:2">
      <c r="B216194" s="323"/>
    </row>
    <row r="216195" spans="2:2">
      <c r="B216195" s="323"/>
    </row>
    <row r="216196" spans="2:2">
      <c r="B216196" s="323"/>
    </row>
    <row r="216197" spans="2:2">
      <c r="B216197" s="323"/>
    </row>
    <row r="216198" spans="2:2">
      <c r="B216198" s="323"/>
    </row>
    <row r="216199" spans="2:2">
      <c r="B216199" s="323"/>
    </row>
    <row r="216200" spans="2:2">
      <c r="B216200" s="323"/>
    </row>
    <row r="216201" spans="2:2">
      <c r="B216201" s="323"/>
    </row>
    <row r="216202" spans="2:2">
      <c r="B216202" s="323"/>
    </row>
    <row r="216203" spans="2:2">
      <c r="B216203" s="323"/>
    </row>
    <row r="216204" spans="2:2">
      <c r="B216204" s="323"/>
    </row>
    <row r="216205" spans="2:2">
      <c r="B216205" s="323"/>
    </row>
    <row r="216206" spans="2:2">
      <c r="B216206" s="323"/>
    </row>
    <row r="216207" spans="2:2">
      <c r="B216207" s="323"/>
    </row>
    <row r="216208" spans="2:2">
      <c r="B216208" s="323"/>
    </row>
    <row r="216209" spans="2:2">
      <c r="B216209" s="323"/>
    </row>
    <row r="216210" spans="2:2">
      <c r="B216210" s="323"/>
    </row>
    <row r="216211" spans="2:2">
      <c r="B216211" s="323"/>
    </row>
    <row r="216212" spans="2:2">
      <c r="B216212" s="323"/>
    </row>
    <row r="216213" spans="2:2">
      <c r="B216213" s="323"/>
    </row>
    <row r="216214" spans="2:2">
      <c r="B216214" s="323"/>
    </row>
    <row r="216215" spans="2:2">
      <c r="B216215" s="323"/>
    </row>
    <row r="216216" spans="2:2">
      <c r="B216216" s="323"/>
    </row>
    <row r="216217" spans="2:2">
      <c r="B216217" s="323"/>
    </row>
    <row r="216218" spans="2:2">
      <c r="B216218" s="323"/>
    </row>
    <row r="216219" spans="2:2">
      <c r="B216219" s="323"/>
    </row>
    <row r="216220" spans="2:2">
      <c r="B216220" s="323"/>
    </row>
    <row r="216221" spans="2:2">
      <c r="B216221" s="323"/>
    </row>
    <row r="216222" spans="2:2">
      <c r="B216222" s="323"/>
    </row>
    <row r="216223" spans="2:2">
      <c r="B216223" s="323"/>
    </row>
    <row r="216224" spans="2:2">
      <c r="B216224" s="323"/>
    </row>
    <row r="216225" spans="2:2">
      <c r="B216225" s="323"/>
    </row>
    <row r="216226" spans="2:2">
      <c r="B216226" s="323"/>
    </row>
    <row r="216227" spans="2:2">
      <c r="B216227" s="323"/>
    </row>
    <row r="216228" spans="2:2">
      <c r="B216228" s="323"/>
    </row>
    <row r="216229" spans="2:2">
      <c r="B216229" s="323"/>
    </row>
    <row r="216230" spans="2:2">
      <c r="B216230" s="323"/>
    </row>
    <row r="216231" spans="2:2">
      <c r="B216231" s="323"/>
    </row>
    <row r="216232" spans="2:2">
      <c r="B216232" s="323"/>
    </row>
    <row r="216233" spans="2:2">
      <c r="B216233" s="323"/>
    </row>
    <row r="216234" spans="2:2">
      <c r="B216234" s="323"/>
    </row>
    <row r="216235" spans="2:2">
      <c r="B216235" s="323"/>
    </row>
    <row r="216236" spans="2:2">
      <c r="B216236" s="323"/>
    </row>
    <row r="216237" spans="2:2">
      <c r="B216237" s="323"/>
    </row>
    <row r="216238" spans="2:2">
      <c r="B216238" s="323"/>
    </row>
    <row r="216239" spans="2:2">
      <c r="B216239" s="323"/>
    </row>
    <row r="216240" spans="2:2">
      <c r="B216240" s="323"/>
    </row>
    <row r="216241" spans="2:2">
      <c r="B216241" s="323"/>
    </row>
    <row r="216242" spans="2:2">
      <c r="B216242" s="323"/>
    </row>
    <row r="216243" spans="2:2">
      <c r="B216243" s="323"/>
    </row>
    <row r="216244" spans="2:2">
      <c r="B216244" s="323"/>
    </row>
    <row r="216245" spans="2:2">
      <c r="B216245" s="323"/>
    </row>
    <row r="216246" spans="2:2">
      <c r="B216246" s="323"/>
    </row>
    <row r="216247" spans="2:2">
      <c r="B216247" s="323"/>
    </row>
    <row r="216248" spans="2:2">
      <c r="B216248" s="323"/>
    </row>
    <row r="216249" spans="2:2">
      <c r="B216249" s="323"/>
    </row>
    <row r="216250" spans="2:2">
      <c r="B216250" s="323"/>
    </row>
    <row r="216251" spans="2:2">
      <c r="B216251" s="323"/>
    </row>
    <row r="216252" spans="2:2">
      <c r="B216252" s="323"/>
    </row>
    <row r="216253" spans="2:2">
      <c r="B216253" s="323"/>
    </row>
    <row r="216254" spans="2:2">
      <c r="B216254" s="323"/>
    </row>
    <row r="216255" spans="2:2">
      <c r="B216255" s="323"/>
    </row>
    <row r="216256" spans="2:2">
      <c r="B216256" s="323"/>
    </row>
    <row r="216257" spans="2:2">
      <c r="B216257" s="323"/>
    </row>
    <row r="216258" spans="2:2">
      <c r="B216258" s="323"/>
    </row>
    <row r="216259" spans="2:2">
      <c r="B216259" s="323"/>
    </row>
    <row r="216260" spans="2:2">
      <c r="B216260" s="323"/>
    </row>
    <row r="216261" spans="2:2">
      <c r="B216261" s="323"/>
    </row>
    <row r="216262" spans="2:2">
      <c r="B216262" s="323"/>
    </row>
    <row r="216263" spans="2:2">
      <c r="B216263" s="323"/>
    </row>
    <row r="216264" spans="2:2">
      <c r="B216264" s="323"/>
    </row>
    <row r="216265" spans="2:2">
      <c r="B216265" s="323"/>
    </row>
    <row r="216266" spans="2:2">
      <c r="B216266" s="323"/>
    </row>
    <row r="216267" spans="2:2">
      <c r="B216267" s="323"/>
    </row>
    <row r="216268" spans="2:2">
      <c r="B216268" s="323"/>
    </row>
    <row r="216269" spans="2:2">
      <c r="B216269" s="323"/>
    </row>
    <row r="216270" spans="2:2">
      <c r="B216270" s="323"/>
    </row>
    <row r="216271" spans="2:2">
      <c r="B216271" s="323"/>
    </row>
    <row r="216272" spans="2:2">
      <c r="B216272" s="323"/>
    </row>
    <row r="216273" spans="2:2">
      <c r="B216273" s="323"/>
    </row>
    <row r="216274" spans="2:2">
      <c r="B216274" s="323"/>
    </row>
    <row r="216275" spans="2:2">
      <c r="B216275" s="323"/>
    </row>
    <row r="216276" spans="2:2">
      <c r="B216276" s="323"/>
    </row>
    <row r="216277" spans="2:2">
      <c r="B216277" s="323"/>
    </row>
    <row r="216278" spans="2:2">
      <c r="B216278" s="323"/>
    </row>
    <row r="216279" spans="2:2">
      <c r="B216279" s="323"/>
    </row>
    <row r="216280" spans="2:2">
      <c r="B216280" s="323"/>
    </row>
    <row r="216281" spans="2:2">
      <c r="B216281" s="323"/>
    </row>
    <row r="216282" spans="2:2">
      <c r="B216282" s="323"/>
    </row>
    <row r="216283" spans="2:2">
      <c r="B216283" s="323"/>
    </row>
    <row r="216284" spans="2:2">
      <c r="B216284" s="323"/>
    </row>
    <row r="216285" spans="2:2">
      <c r="B216285" s="323"/>
    </row>
    <row r="216286" spans="2:2">
      <c r="B216286" s="323"/>
    </row>
    <row r="216287" spans="2:2">
      <c r="B216287" s="323"/>
    </row>
    <row r="216288" spans="2:2">
      <c r="B216288" s="323"/>
    </row>
    <row r="216289" spans="2:2">
      <c r="B216289" s="323"/>
    </row>
    <row r="216290" spans="2:2">
      <c r="B216290" s="323"/>
    </row>
    <row r="216291" spans="2:2">
      <c r="B216291" s="323"/>
    </row>
    <row r="216292" spans="2:2">
      <c r="B216292" s="323"/>
    </row>
    <row r="216293" spans="2:2">
      <c r="B216293" s="323"/>
    </row>
    <row r="216294" spans="2:2">
      <c r="B216294" s="323"/>
    </row>
    <row r="216295" spans="2:2">
      <c r="B216295" s="323"/>
    </row>
    <row r="216296" spans="2:2">
      <c r="B216296" s="323"/>
    </row>
    <row r="216297" spans="2:2">
      <c r="B216297" s="323"/>
    </row>
    <row r="216298" spans="2:2">
      <c r="B216298" s="323"/>
    </row>
    <row r="216299" spans="2:2">
      <c r="B216299" s="323"/>
    </row>
    <row r="216300" spans="2:2">
      <c r="B216300" s="323"/>
    </row>
    <row r="216301" spans="2:2">
      <c r="B216301" s="323"/>
    </row>
    <row r="216302" spans="2:2">
      <c r="B216302" s="323"/>
    </row>
    <row r="216303" spans="2:2">
      <c r="B216303" s="323"/>
    </row>
    <row r="216304" spans="2:2">
      <c r="B216304" s="323"/>
    </row>
    <row r="216305" spans="2:2">
      <c r="B216305" s="323"/>
    </row>
    <row r="216306" spans="2:2">
      <c r="B216306" s="323"/>
    </row>
    <row r="216307" spans="2:2">
      <c r="B216307" s="323"/>
    </row>
    <row r="216308" spans="2:2">
      <c r="B216308" s="323"/>
    </row>
    <row r="216309" spans="2:2">
      <c r="B216309" s="323"/>
    </row>
    <row r="216310" spans="2:2">
      <c r="B216310" s="323"/>
    </row>
    <row r="216311" spans="2:2">
      <c r="B216311" s="323"/>
    </row>
    <row r="216312" spans="2:2">
      <c r="B216312" s="323"/>
    </row>
    <row r="216313" spans="2:2">
      <c r="B216313" s="323"/>
    </row>
    <row r="216314" spans="2:2">
      <c r="B216314" s="323"/>
    </row>
    <row r="216315" spans="2:2">
      <c r="B216315" s="323"/>
    </row>
    <row r="216316" spans="2:2">
      <c r="B216316" s="323"/>
    </row>
    <row r="216317" spans="2:2">
      <c r="B216317" s="323"/>
    </row>
    <row r="216318" spans="2:2">
      <c r="B216318" s="323"/>
    </row>
    <row r="216319" spans="2:2">
      <c r="B216319" s="323"/>
    </row>
    <row r="216320" spans="2:2">
      <c r="B216320" s="323"/>
    </row>
    <row r="216321" spans="2:2">
      <c r="B216321" s="323"/>
    </row>
    <row r="216322" spans="2:2">
      <c r="B216322" s="323"/>
    </row>
    <row r="216323" spans="2:2">
      <c r="B216323" s="323"/>
    </row>
    <row r="216324" spans="2:2">
      <c r="B216324" s="323"/>
    </row>
    <row r="216325" spans="2:2">
      <c r="B216325" s="323"/>
    </row>
    <row r="216326" spans="2:2">
      <c r="B216326" s="323"/>
    </row>
    <row r="216327" spans="2:2">
      <c r="B216327" s="323"/>
    </row>
    <row r="216328" spans="2:2">
      <c r="B216328" s="323"/>
    </row>
    <row r="216329" spans="2:2">
      <c r="B216329" s="323"/>
    </row>
    <row r="216330" spans="2:2">
      <c r="B216330" s="323"/>
    </row>
    <row r="216331" spans="2:2">
      <c r="B216331" s="323"/>
    </row>
    <row r="216332" spans="2:2">
      <c r="B216332" s="323"/>
    </row>
    <row r="216333" spans="2:2">
      <c r="B216333" s="323"/>
    </row>
    <row r="216334" spans="2:2">
      <c r="B216334" s="323"/>
    </row>
    <row r="216335" spans="2:2">
      <c r="B216335" s="323"/>
    </row>
    <row r="216336" spans="2:2">
      <c r="B216336" s="323"/>
    </row>
    <row r="216337" spans="2:2">
      <c r="B216337" s="323"/>
    </row>
    <row r="216338" spans="2:2">
      <c r="B216338" s="323"/>
    </row>
    <row r="216339" spans="2:2">
      <c r="B216339" s="323"/>
    </row>
    <row r="216340" spans="2:2">
      <c r="B216340" s="323"/>
    </row>
    <row r="216341" spans="2:2">
      <c r="B216341" s="323"/>
    </row>
    <row r="216342" spans="2:2">
      <c r="B216342" s="323"/>
    </row>
    <row r="216343" spans="2:2">
      <c r="B216343" s="323"/>
    </row>
    <row r="216344" spans="2:2">
      <c r="B216344" s="323"/>
    </row>
    <row r="216345" spans="2:2">
      <c r="B216345" s="323"/>
    </row>
    <row r="216346" spans="2:2">
      <c r="B216346" s="323"/>
    </row>
    <row r="216347" spans="2:2">
      <c r="B216347" s="323"/>
    </row>
    <row r="216348" spans="2:2">
      <c r="B216348" s="323"/>
    </row>
    <row r="216349" spans="2:2">
      <c r="B216349" s="323"/>
    </row>
    <row r="216350" spans="2:2">
      <c r="B216350" s="323"/>
    </row>
    <row r="216351" spans="2:2">
      <c r="B216351" s="323"/>
    </row>
    <row r="216352" spans="2:2">
      <c r="B216352" s="323"/>
    </row>
    <row r="216353" spans="2:2">
      <c r="B216353" s="323"/>
    </row>
    <row r="216354" spans="2:2">
      <c r="B216354" s="323"/>
    </row>
    <row r="216355" spans="2:2">
      <c r="B216355" s="323"/>
    </row>
    <row r="216356" spans="2:2">
      <c r="B216356" s="323"/>
    </row>
    <row r="216357" spans="2:2">
      <c r="B216357" s="323"/>
    </row>
    <row r="216358" spans="2:2">
      <c r="B216358" s="323"/>
    </row>
    <row r="216359" spans="2:2">
      <c r="B216359" s="323"/>
    </row>
    <row r="216360" spans="2:2">
      <c r="B216360" s="323"/>
    </row>
    <row r="216361" spans="2:2">
      <c r="B216361" s="323"/>
    </row>
    <row r="216362" spans="2:2">
      <c r="B216362" s="323"/>
    </row>
    <row r="216363" spans="2:2">
      <c r="B216363" s="323"/>
    </row>
    <row r="216364" spans="2:2">
      <c r="B216364" s="323"/>
    </row>
    <row r="216365" spans="2:2">
      <c r="B216365" s="323"/>
    </row>
    <row r="216366" spans="2:2">
      <c r="B216366" s="323"/>
    </row>
    <row r="216367" spans="2:2">
      <c r="B216367" s="323"/>
    </row>
    <row r="216368" spans="2:2">
      <c r="B216368" s="323"/>
    </row>
    <row r="216369" spans="2:2">
      <c r="B216369" s="323"/>
    </row>
    <row r="216370" spans="2:2">
      <c r="B216370" s="323"/>
    </row>
    <row r="216371" spans="2:2">
      <c r="B216371" s="323"/>
    </row>
    <row r="216372" spans="2:2">
      <c r="B216372" s="323"/>
    </row>
    <row r="216373" spans="2:2">
      <c r="B216373" s="323"/>
    </row>
    <row r="216374" spans="2:2">
      <c r="B216374" s="323"/>
    </row>
    <row r="216375" spans="2:2">
      <c r="B216375" s="323"/>
    </row>
    <row r="216376" spans="2:2">
      <c r="B216376" s="323"/>
    </row>
    <row r="216377" spans="2:2">
      <c r="B216377" s="323"/>
    </row>
    <row r="216378" spans="2:2">
      <c r="B216378" s="323"/>
    </row>
    <row r="216379" spans="2:2">
      <c r="B216379" s="323"/>
    </row>
    <row r="216380" spans="2:2">
      <c r="B216380" s="323"/>
    </row>
    <row r="216381" spans="2:2">
      <c r="B216381" s="323"/>
    </row>
    <row r="216382" spans="2:2">
      <c r="B216382" s="323"/>
    </row>
    <row r="216383" spans="2:2">
      <c r="B216383" s="323"/>
    </row>
    <row r="216384" spans="2:2">
      <c r="B216384" s="323"/>
    </row>
    <row r="216385" spans="2:2">
      <c r="B216385" s="323"/>
    </row>
    <row r="216386" spans="2:2">
      <c r="B216386" s="323"/>
    </row>
    <row r="216387" spans="2:2">
      <c r="B216387" s="323"/>
    </row>
    <row r="216388" spans="2:2">
      <c r="B216388" s="323"/>
    </row>
    <row r="216389" spans="2:2">
      <c r="B216389" s="323"/>
    </row>
    <row r="216390" spans="2:2">
      <c r="B216390" s="323"/>
    </row>
    <row r="216391" spans="2:2">
      <c r="B216391" s="323"/>
    </row>
    <row r="216392" spans="2:2">
      <c r="B216392" s="323"/>
    </row>
    <row r="216393" spans="2:2">
      <c r="B216393" s="323"/>
    </row>
    <row r="216394" spans="2:2">
      <c r="B216394" s="323"/>
    </row>
    <row r="216395" spans="2:2">
      <c r="B216395" s="323"/>
    </row>
    <row r="216396" spans="2:2">
      <c r="B216396" s="323"/>
    </row>
    <row r="216397" spans="2:2">
      <c r="B216397" s="323"/>
    </row>
    <row r="216398" spans="2:2">
      <c r="B216398" s="323"/>
    </row>
    <row r="216399" spans="2:2">
      <c r="B216399" s="323"/>
    </row>
    <row r="216400" spans="2:2">
      <c r="B216400" s="323"/>
    </row>
    <row r="216401" spans="2:2">
      <c r="B216401" s="323"/>
    </row>
    <row r="216402" spans="2:2">
      <c r="B216402" s="323"/>
    </row>
    <row r="216403" spans="2:2">
      <c r="B216403" s="323"/>
    </row>
    <row r="216404" spans="2:2">
      <c r="B216404" s="323"/>
    </row>
    <row r="216405" spans="2:2">
      <c r="B216405" s="323"/>
    </row>
    <row r="216406" spans="2:2">
      <c r="B216406" s="323"/>
    </row>
    <row r="216407" spans="2:2">
      <c r="B216407" s="323"/>
    </row>
    <row r="216408" spans="2:2">
      <c r="B216408" s="323"/>
    </row>
    <row r="216409" spans="2:2">
      <c r="B216409" s="323"/>
    </row>
    <row r="216410" spans="2:2">
      <c r="B216410" s="323"/>
    </row>
    <row r="216411" spans="2:2">
      <c r="B216411" s="323"/>
    </row>
    <row r="216412" spans="2:2">
      <c r="B216412" s="323"/>
    </row>
    <row r="216413" spans="2:2">
      <c r="B216413" s="323"/>
    </row>
    <row r="216414" spans="2:2">
      <c r="B216414" s="323"/>
    </row>
    <row r="216415" spans="2:2">
      <c r="B216415" s="323"/>
    </row>
    <row r="216416" spans="2:2">
      <c r="B216416" s="323"/>
    </row>
    <row r="216417" spans="2:2">
      <c r="B216417" s="323"/>
    </row>
    <row r="216418" spans="2:2">
      <c r="B216418" s="323"/>
    </row>
    <row r="216419" spans="2:2">
      <c r="B216419" s="323"/>
    </row>
    <row r="216420" spans="2:2">
      <c r="B216420" s="323"/>
    </row>
    <row r="216421" spans="2:2">
      <c r="B216421" s="323"/>
    </row>
    <row r="216422" spans="2:2">
      <c r="B216422" s="323"/>
    </row>
    <row r="216423" spans="2:2">
      <c r="B216423" s="323"/>
    </row>
    <row r="216424" spans="2:2">
      <c r="B216424" s="323"/>
    </row>
    <row r="216425" spans="2:2">
      <c r="B216425" s="323"/>
    </row>
    <row r="216426" spans="2:2">
      <c r="B216426" s="323"/>
    </row>
    <row r="216427" spans="2:2">
      <c r="B216427" s="323"/>
    </row>
    <row r="216428" spans="2:2">
      <c r="B216428" s="323"/>
    </row>
    <row r="216429" spans="2:2">
      <c r="B216429" s="323"/>
    </row>
    <row r="216430" spans="2:2">
      <c r="B216430" s="323"/>
    </row>
    <row r="216431" spans="2:2">
      <c r="B216431" s="323"/>
    </row>
    <row r="216432" spans="2:2">
      <c r="B216432" s="323"/>
    </row>
    <row r="216433" spans="2:2">
      <c r="B216433" s="323"/>
    </row>
    <row r="216434" spans="2:2">
      <c r="B216434" s="323"/>
    </row>
    <row r="216435" spans="2:2">
      <c r="B216435" s="323"/>
    </row>
    <row r="216436" spans="2:2">
      <c r="B216436" s="323"/>
    </row>
    <row r="216437" spans="2:2">
      <c r="B216437" s="323"/>
    </row>
    <row r="216438" spans="2:2">
      <c r="B216438" s="323"/>
    </row>
    <row r="216439" spans="2:2">
      <c r="B216439" s="323"/>
    </row>
    <row r="216440" spans="2:2">
      <c r="B216440" s="323"/>
    </row>
    <row r="216441" spans="2:2">
      <c r="B216441" s="323"/>
    </row>
    <row r="216442" spans="2:2">
      <c r="B216442" s="323"/>
    </row>
    <row r="216443" spans="2:2">
      <c r="B216443" s="323"/>
    </row>
    <row r="216444" spans="2:2">
      <c r="B216444" s="323"/>
    </row>
    <row r="216445" spans="2:2">
      <c r="B216445" s="323"/>
    </row>
    <row r="216446" spans="2:2">
      <c r="B216446" s="323"/>
    </row>
    <row r="216447" spans="2:2">
      <c r="B216447" s="323"/>
    </row>
    <row r="216448" spans="2:2">
      <c r="B216448" s="323"/>
    </row>
    <row r="216449" spans="2:2">
      <c r="B216449" s="323"/>
    </row>
    <row r="216450" spans="2:2">
      <c r="B216450" s="323"/>
    </row>
    <row r="216451" spans="2:2">
      <c r="B216451" s="323"/>
    </row>
    <row r="216452" spans="2:2">
      <c r="B216452" s="323"/>
    </row>
    <row r="216453" spans="2:2">
      <c r="B216453" s="323"/>
    </row>
    <row r="216454" spans="2:2">
      <c r="B216454" s="323"/>
    </row>
    <row r="216455" spans="2:2">
      <c r="B216455" s="323"/>
    </row>
    <row r="216456" spans="2:2">
      <c r="B216456" s="323"/>
    </row>
    <row r="216457" spans="2:2">
      <c r="B216457" s="323"/>
    </row>
    <row r="216458" spans="2:2">
      <c r="B216458" s="323"/>
    </row>
    <row r="216459" spans="2:2">
      <c r="B216459" s="323"/>
    </row>
    <row r="216460" spans="2:2">
      <c r="B216460" s="323"/>
    </row>
    <row r="216461" spans="2:2">
      <c r="B216461" s="323"/>
    </row>
    <row r="216462" spans="2:2">
      <c r="B216462" s="323"/>
    </row>
    <row r="216463" spans="2:2">
      <c r="B216463" s="323"/>
    </row>
    <row r="216464" spans="2:2">
      <c r="B216464" s="323"/>
    </row>
    <row r="216465" spans="2:2">
      <c r="B216465" s="323"/>
    </row>
    <row r="216466" spans="2:2">
      <c r="B216466" s="323"/>
    </row>
    <row r="216467" spans="2:2">
      <c r="B216467" s="323"/>
    </row>
    <row r="216468" spans="2:2">
      <c r="B216468" s="323"/>
    </row>
    <row r="216469" spans="2:2">
      <c r="B216469" s="323"/>
    </row>
    <row r="216470" spans="2:2">
      <c r="B216470" s="323"/>
    </row>
    <row r="216471" spans="2:2">
      <c r="B216471" s="323"/>
    </row>
    <row r="216472" spans="2:2">
      <c r="B216472" s="323"/>
    </row>
    <row r="216473" spans="2:2">
      <c r="B216473" s="323"/>
    </row>
    <row r="216474" spans="2:2">
      <c r="B216474" s="323"/>
    </row>
    <row r="216475" spans="2:2">
      <c r="B216475" s="323"/>
    </row>
    <row r="216476" spans="2:2">
      <c r="B216476" s="323"/>
    </row>
    <row r="216477" spans="2:2">
      <c r="B216477" s="323"/>
    </row>
    <row r="216478" spans="2:2">
      <c r="B216478" s="323"/>
    </row>
    <row r="216479" spans="2:2">
      <c r="B216479" s="323"/>
    </row>
    <row r="216480" spans="2:2">
      <c r="B216480" s="323"/>
    </row>
    <row r="216481" spans="2:2">
      <c r="B216481" s="323"/>
    </row>
    <row r="216482" spans="2:2">
      <c r="B216482" s="323"/>
    </row>
    <row r="216483" spans="2:2">
      <c r="B216483" s="323"/>
    </row>
    <row r="216484" spans="2:2">
      <c r="B216484" s="323"/>
    </row>
    <row r="216485" spans="2:2">
      <c r="B216485" s="323"/>
    </row>
    <row r="216486" spans="2:2">
      <c r="B216486" s="323"/>
    </row>
    <row r="216487" spans="2:2">
      <c r="B216487" s="323"/>
    </row>
    <row r="216488" spans="2:2">
      <c r="B216488" s="323"/>
    </row>
    <row r="216489" spans="2:2">
      <c r="B216489" s="323"/>
    </row>
    <row r="216490" spans="2:2">
      <c r="B216490" s="323"/>
    </row>
    <row r="216491" spans="2:2">
      <c r="B216491" s="323"/>
    </row>
    <row r="216492" spans="2:2">
      <c r="B216492" s="323"/>
    </row>
    <row r="216493" spans="2:2">
      <c r="B216493" s="323"/>
    </row>
    <row r="216494" spans="2:2">
      <c r="B216494" s="323"/>
    </row>
    <row r="216495" spans="2:2">
      <c r="B216495" s="323"/>
    </row>
    <row r="216496" spans="2:2">
      <c r="B216496" s="323"/>
    </row>
    <row r="216497" spans="2:2">
      <c r="B216497" s="323"/>
    </row>
    <row r="216498" spans="2:2">
      <c r="B216498" s="323"/>
    </row>
    <row r="216499" spans="2:2">
      <c r="B216499" s="323"/>
    </row>
    <row r="216500" spans="2:2">
      <c r="B216500" s="323"/>
    </row>
    <row r="216501" spans="2:2">
      <c r="B216501" s="323"/>
    </row>
    <row r="216502" spans="2:2">
      <c r="B216502" s="323"/>
    </row>
    <row r="216503" spans="2:2">
      <c r="B216503" s="323"/>
    </row>
    <row r="216504" spans="2:2">
      <c r="B216504" s="323"/>
    </row>
    <row r="216505" spans="2:2">
      <c r="B216505" s="323"/>
    </row>
    <row r="216506" spans="2:2">
      <c r="B216506" s="323"/>
    </row>
    <row r="216507" spans="2:2">
      <c r="B216507" s="323"/>
    </row>
    <row r="216508" spans="2:2">
      <c r="B216508" s="323"/>
    </row>
    <row r="216509" spans="2:2">
      <c r="B216509" s="323"/>
    </row>
    <row r="216510" spans="2:2">
      <c r="B216510" s="323"/>
    </row>
    <row r="216511" spans="2:2">
      <c r="B216511" s="323"/>
    </row>
    <row r="216512" spans="2:2">
      <c r="B216512" s="323"/>
    </row>
    <row r="216513" spans="2:2">
      <c r="B216513" s="323"/>
    </row>
    <row r="216514" spans="2:2">
      <c r="B216514" s="323"/>
    </row>
    <row r="216515" spans="2:2">
      <c r="B216515" s="323"/>
    </row>
    <row r="216516" spans="2:2">
      <c r="B216516" s="323"/>
    </row>
    <row r="216517" spans="2:2">
      <c r="B216517" s="323"/>
    </row>
    <row r="216518" spans="2:2">
      <c r="B216518" s="323"/>
    </row>
    <row r="216519" spans="2:2">
      <c r="B216519" s="323"/>
    </row>
    <row r="216520" spans="2:2">
      <c r="B216520" s="323"/>
    </row>
    <row r="216521" spans="2:2">
      <c r="B216521" s="323"/>
    </row>
    <row r="216522" spans="2:2">
      <c r="B216522" s="323"/>
    </row>
    <row r="216523" spans="2:2">
      <c r="B216523" s="323"/>
    </row>
    <row r="216524" spans="2:2">
      <c r="B216524" s="323"/>
    </row>
    <row r="216525" spans="2:2">
      <c r="B216525" s="323"/>
    </row>
    <row r="216526" spans="2:2">
      <c r="B216526" s="323"/>
    </row>
    <row r="216527" spans="2:2">
      <c r="B216527" s="323"/>
    </row>
    <row r="216528" spans="2:2">
      <c r="B216528" s="323"/>
    </row>
    <row r="216529" spans="2:2">
      <c r="B216529" s="323"/>
    </row>
    <row r="216530" spans="2:2">
      <c r="B216530" s="323"/>
    </row>
    <row r="216531" spans="2:2">
      <c r="B216531" s="323"/>
    </row>
    <row r="216532" spans="2:2">
      <c r="B216532" s="323"/>
    </row>
    <row r="216533" spans="2:2">
      <c r="B216533" s="323"/>
    </row>
    <row r="216534" spans="2:2">
      <c r="B216534" s="323"/>
    </row>
    <row r="216535" spans="2:2">
      <c r="B216535" s="323"/>
    </row>
    <row r="216536" spans="2:2">
      <c r="B216536" s="323"/>
    </row>
    <row r="216537" spans="2:2">
      <c r="B216537" s="323"/>
    </row>
    <row r="216538" spans="2:2">
      <c r="B216538" s="323"/>
    </row>
    <row r="216539" spans="2:2">
      <c r="B216539" s="323"/>
    </row>
    <row r="216540" spans="2:2">
      <c r="B216540" s="323"/>
    </row>
    <row r="216541" spans="2:2">
      <c r="B216541" s="323"/>
    </row>
    <row r="216542" spans="2:2">
      <c r="B216542" s="323"/>
    </row>
    <row r="216543" spans="2:2">
      <c r="B216543" s="323"/>
    </row>
    <row r="216544" spans="2:2">
      <c r="B216544" s="323"/>
    </row>
    <row r="216545" spans="2:2">
      <c r="B216545" s="323"/>
    </row>
    <row r="216546" spans="2:2">
      <c r="B216546" s="323"/>
    </row>
    <row r="216547" spans="2:2">
      <c r="B216547" s="323"/>
    </row>
    <row r="216548" spans="2:2">
      <c r="B216548" s="323"/>
    </row>
    <row r="216549" spans="2:2">
      <c r="B216549" s="323"/>
    </row>
    <row r="216550" spans="2:2">
      <c r="B216550" s="323"/>
    </row>
    <row r="216551" spans="2:2">
      <c r="B216551" s="323"/>
    </row>
    <row r="216552" spans="2:2">
      <c r="B216552" s="323"/>
    </row>
    <row r="216553" spans="2:2">
      <c r="B216553" s="323"/>
    </row>
    <row r="216554" spans="2:2">
      <c r="B216554" s="323"/>
    </row>
    <row r="216555" spans="2:2">
      <c r="B216555" s="323"/>
    </row>
    <row r="216556" spans="2:2">
      <c r="B216556" s="323"/>
    </row>
    <row r="216557" spans="2:2">
      <c r="B216557" s="323"/>
    </row>
    <row r="216558" spans="2:2">
      <c r="B216558" s="323"/>
    </row>
    <row r="216559" spans="2:2">
      <c r="B216559" s="323"/>
    </row>
    <row r="216560" spans="2:2">
      <c r="B216560" s="323"/>
    </row>
    <row r="216561" spans="2:2">
      <c r="B216561" s="323"/>
    </row>
    <row r="216562" spans="2:2">
      <c r="B216562" s="323"/>
    </row>
    <row r="216563" spans="2:2">
      <c r="B216563" s="323"/>
    </row>
    <row r="216564" spans="2:2">
      <c r="B216564" s="323"/>
    </row>
    <row r="216565" spans="2:2">
      <c r="B216565" s="323"/>
    </row>
    <row r="216566" spans="2:2">
      <c r="B216566" s="323"/>
    </row>
    <row r="216567" spans="2:2">
      <c r="B216567" s="323"/>
    </row>
    <row r="216568" spans="2:2">
      <c r="B216568" s="323"/>
    </row>
    <row r="216569" spans="2:2">
      <c r="B216569" s="323"/>
    </row>
    <row r="216570" spans="2:2">
      <c r="B216570" s="323"/>
    </row>
    <row r="216571" spans="2:2">
      <c r="B216571" s="323"/>
    </row>
    <row r="216572" spans="2:2">
      <c r="B216572" s="323"/>
    </row>
    <row r="216573" spans="2:2">
      <c r="B216573" s="323"/>
    </row>
    <row r="216574" spans="2:2">
      <c r="B216574" s="323"/>
    </row>
    <row r="216575" spans="2:2">
      <c r="B216575" s="323"/>
    </row>
    <row r="216576" spans="2:2">
      <c r="B216576" s="323"/>
    </row>
    <row r="216577" spans="2:2">
      <c r="B216577" s="323"/>
    </row>
    <row r="216578" spans="2:2">
      <c r="B216578" s="323"/>
    </row>
    <row r="216579" spans="2:2">
      <c r="B216579" s="323"/>
    </row>
    <row r="216580" spans="2:2">
      <c r="B216580" s="323"/>
    </row>
    <row r="216581" spans="2:2">
      <c r="B216581" s="323"/>
    </row>
    <row r="216582" spans="2:2">
      <c r="B216582" s="323"/>
    </row>
    <row r="216583" spans="2:2">
      <c r="B216583" s="323"/>
    </row>
    <row r="216584" spans="2:2">
      <c r="B216584" s="323"/>
    </row>
    <row r="216585" spans="2:2">
      <c r="B216585" s="323"/>
    </row>
    <row r="216586" spans="2:2">
      <c r="B216586" s="323"/>
    </row>
    <row r="216587" spans="2:2">
      <c r="B216587" s="323"/>
    </row>
    <row r="216588" spans="2:2">
      <c r="B216588" s="323"/>
    </row>
    <row r="216589" spans="2:2">
      <c r="B216589" s="323"/>
    </row>
    <row r="216590" spans="2:2">
      <c r="B216590" s="323"/>
    </row>
    <row r="216591" spans="2:2">
      <c r="B216591" s="323"/>
    </row>
    <row r="216592" spans="2:2">
      <c r="B216592" s="323"/>
    </row>
    <row r="216593" spans="2:2">
      <c r="B216593" s="323"/>
    </row>
    <row r="216594" spans="2:2">
      <c r="B216594" s="323"/>
    </row>
    <row r="216595" spans="2:2">
      <c r="B216595" s="323"/>
    </row>
    <row r="216596" spans="2:2">
      <c r="B216596" s="323"/>
    </row>
    <row r="216597" spans="2:2">
      <c r="B216597" s="323"/>
    </row>
    <row r="216598" spans="2:2">
      <c r="B216598" s="323"/>
    </row>
    <row r="216599" spans="2:2">
      <c r="B216599" s="323"/>
    </row>
    <row r="216600" spans="2:2">
      <c r="B216600" s="323"/>
    </row>
    <row r="216601" spans="2:2">
      <c r="B216601" s="323"/>
    </row>
    <row r="216602" spans="2:2">
      <c r="B216602" s="323"/>
    </row>
    <row r="216603" spans="2:2">
      <c r="B216603" s="323"/>
    </row>
    <row r="216604" spans="2:2">
      <c r="B216604" s="323"/>
    </row>
    <row r="216605" spans="2:2">
      <c r="B216605" s="323"/>
    </row>
    <row r="216606" spans="2:2">
      <c r="B216606" s="323"/>
    </row>
    <row r="216607" spans="2:2">
      <c r="B216607" s="323"/>
    </row>
    <row r="216608" spans="2:2">
      <c r="B216608" s="323"/>
    </row>
    <row r="216609" spans="2:2">
      <c r="B216609" s="323"/>
    </row>
    <row r="216610" spans="2:2">
      <c r="B216610" s="323"/>
    </row>
    <row r="216611" spans="2:2">
      <c r="B216611" s="323"/>
    </row>
    <row r="216612" spans="2:2">
      <c r="B216612" s="323"/>
    </row>
    <row r="216613" spans="2:2">
      <c r="B216613" s="323"/>
    </row>
    <row r="216614" spans="2:2">
      <c r="B216614" s="323"/>
    </row>
    <row r="216615" spans="2:2">
      <c r="B216615" s="323"/>
    </row>
    <row r="216616" spans="2:2">
      <c r="B216616" s="323"/>
    </row>
    <row r="216617" spans="2:2">
      <c r="B216617" s="323"/>
    </row>
    <row r="216618" spans="2:2">
      <c r="B216618" s="323"/>
    </row>
    <row r="216619" spans="2:2">
      <c r="B216619" s="323"/>
    </row>
    <row r="216620" spans="2:2">
      <c r="B216620" s="323"/>
    </row>
    <row r="216621" spans="2:2">
      <c r="B216621" s="323"/>
    </row>
    <row r="216622" spans="2:2">
      <c r="B216622" s="323"/>
    </row>
    <row r="216623" spans="2:2">
      <c r="B216623" s="323"/>
    </row>
    <row r="216624" spans="2:2">
      <c r="B216624" s="323"/>
    </row>
    <row r="216625" spans="2:2">
      <c r="B216625" s="323"/>
    </row>
    <row r="216626" spans="2:2">
      <c r="B216626" s="323"/>
    </row>
    <row r="216627" spans="2:2">
      <c r="B216627" s="323"/>
    </row>
    <row r="216628" spans="2:2">
      <c r="B216628" s="323"/>
    </row>
    <row r="216629" spans="2:2">
      <c r="B216629" s="323"/>
    </row>
    <row r="216630" spans="2:2">
      <c r="B216630" s="323"/>
    </row>
    <row r="216631" spans="2:2">
      <c r="B216631" s="323"/>
    </row>
    <row r="216632" spans="2:2">
      <c r="B216632" s="323"/>
    </row>
    <row r="216633" spans="2:2">
      <c r="B216633" s="323"/>
    </row>
    <row r="216634" spans="2:2">
      <c r="B216634" s="323"/>
    </row>
    <row r="216635" spans="2:2">
      <c r="B216635" s="323"/>
    </row>
    <row r="216636" spans="2:2">
      <c r="B216636" s="323"/>
    </row>
    <row r="216637" spans="2:2">
      <c r="B216637" s="323"/>
    </row>
    <row r="216638" spans="2:2">
      <c r="B216638" s="323"/>
    </row>
    <row r="216639" spans="2:2">
      <c r="B216639" s="323"/>
    </row>
    <row r="216640" spans="2:2">
      <c r="B216640" s="323"/>
    </row>
    <row r="216641" spans="2:2">
      <c r="B216641" s="323"/>
    </row>
    <row r="216642" spans="2:2">
      <c r="B216642" s="323"/>
    </row>
    <row r="216643" spans="2:2">
      <c r="B216643" s="323"/>
    </row>
    <row r="216644" spans="2:2">
      <c r="B216644" s="323"/>
    </row>
    <row r="216645" spans="2:2">
      <c r="B216645" s="323"/>
    </row>
    <row r="216646" spans="2:2">
      <c r="B216646" s="323"/>
    </row>
    <row r="216647" spans="2:2">
      <c r="B216647" s="323"/>
    </row>
    <row r="216648" spans="2:2">
      <c r="B216648" s="323"/>
    </row>
    <row r="216649" spans="2:2">
      <c r="B216649" s="323"/>
    </row>
    <row r="216650" spans="2:2">
      <c r="B216650" s="323"/>
    </row>
    <row r="216651" spans="2:2">
      <c r="B216651" s="323"/>
    </row>
    <row r="216652" spans="2:2">
      <c r="B216652" s="323"/>
    </row>
    <row r="216653" spans="2:2">
      <c r="B216653" s="323"/>
    </row>
    <row r="216654" spans="2:2">
      <c r="B216654" s="323"/>
    </row>
    <row r="216655" spans="2:2">
      <c r="B216655" s="323"/>
    </row>
    <row r="216656" spans="2:2">
      <c r="B216656" s="323"/>
    </row>
    <row r="216657" spans="2:2">
      <c r="B216657" s="323"/>
    </row>
    <row r="216658" spans="2:2">
      <c r="B216658" s="323"/>
    </row>
    <row r="216659" spans="2:2">
      <c r="B216659" s="323"/>
    </row>
    <row r="216660" spans="2:2">
      <c r="B216660" s="323"/>
    </row>
    <row r="216661" spans="2:2">
      <c r="B216661" s="323"/>
    </row>
    <row r="216662" spans="2:2">
      <c r="B216662" s="323"/>
    </row>
    <row r="216663" spans="2:2">
      <c r="B216663" s="323"/>
    </row>
    <row r="216664" spans="2:2">
      <c r="B216664" s="323"/>
    </row>
    <row r="216665" spans="2:2">
      <c r="B216665" s="323"/>
    </row>
    <row r="216666" spans="2:2">
      <c r="B216666" s="323"/>
    </row>
    <row r="216667" spans="2:2">
      <c r="B216667" s="323"/>
    </row>
    <row r="216668" spans="2:2">
      <c r="B216668" s="323"/>
    </row>
    <row r="216669" spans="2:2">
      <c r="B216669" s="323"/>
    </row>
    <row r="216670" spans="2:2">
      <c r="B216670" s="323"/>
    </row>
    <row r="216671" spans="2:2">
      <c r="B216671" s="323"/>
    </row>
    <row r="216672" spans="2:2">
      <c r="B216672" s="323"/>
    </row>
    <row r="216673" spans="2:2">
      <c r="B216673" s="323"/>
    </row>
    <row r="216674" spans="2:2">
      <c r="B216674" s="323"/>
    </row>
    <row r="216675" spans="2:2">
      <c r="B216675" s="323"/>
    </row>
    <row r="216676" spans="2:2">
      <c r="B216676" s="323"/>
    </row>
    <row r="216677" spans="2:2">
      <c r="B216677" s="323"/>
    </row>
    <row r="216678" spans="2:2">
      <c r="B216678" s="323"/>
    </row>
    <row r="216679" spans="2:2">
      <c r="B216679" s="323"/>
    </row>
    <row r="216680" spans="2:2">
      <c r="B216680" s="323"/>
    </row>
    <row r="216681" spans="2:2">
      <c r="B216681" s="323"/>
    </row>
    <row r="216682" spans="2:2">
      <c r="B216682" s="323"/>
    </row>
    <row r="216683" spans="2:2">
      <c r="B216683" s="323"/>
    </row>
    <row r="216684" spans="2:2">
      <c r="B216684" s="323"/>
    </row>
    <row r="216685" spans="2:2">
      <c r="B216685" s="323"/>
    </row>
    <row r="216686" spans="2:2">
      <c r="B216686" s="323"/>
    </row>
    <row r="216687" spans="2:2">
      <c r="B216687" s="323"/>
    </row>
    <row r="216688" spans="2:2">
      <c r="B216688" s="323"/>
    </row>
    <row r="216689" spans="2:2">
      <c r="B216689" s="323"/>
    </row>
    <row r="216690" spans="2:2">
      <c r="B216690" s="323"/>
    </row>
    <row r="216691" spans="2:2">
      <c r="B216691" s="323"/>
    </row>
    <row r="216692" spans="2:2">
      <c r="B216692" s="323"/>
    </row>
    <row r="216693" spans="2:2">
      <c r="B216693" s="323"/>
    </row>
    <row r="216694" spans="2:2">
      <c r="B216694" s="323"/>
    </row>
    <row r="216695" spans="2:2">
      <c r="B216695" s="323"/>
    </row>
    <row r="216696" spans="2:2">
      <c r="B216696" s="323"/>
    </row>
    <row r="216697" spans="2:2">
      <c r="B216697" s="323"/>
    </row>
    <row r="216698" spans="2:2">
      <c r="B216698" s="323"/>
    </row>
    <row r="216699" spans="2:2">
      <c r="B216699" s="323"/>
    </row>
    <row r="216700" spans="2:2">
      <c r="B216700" s="323"/>
    </row>
    <row r="216701" spans="2:2">
      <c r="B216701" s="323"/>
    </row>
    <row r="216702" spans="2:2">
      <c r="B216702" s="323"/>
    </row>
    <row r="216703" spans="2:2">
      <c r="B216703" s="323"/>
    </row>
    <row r="216704" spans="2:2">
      <c r="B216704" s="323"/>
    </row>
    <row r="216705" spans="2:2">
      <c r="B216705" s="323"/>
    </row>
    <row r="216706" spans="2:2">
      <c r="B216706" s="323"/>
    </row>
    <row r="216707" spans="2:2">
      <c r="B216707" s="323"/>
    </row>
    <row r="216708" spans="2:2">
      <c r="B216708" s="323"/>
    </row>
    <row r="216709" spans="2:2">
      <c r="B216709" s="323"/>
    </row>
    <row r="216710" spans="2:2">
      <c r="B216710" s="323"/>
    </row>
    <row r="216711" spans="2:2">
      <c r="B216711" s="323"/>
    </row>
    <row r="216712" spans="2:2">
      <c r="B216712" s="323"/>
    </row>
    <row r="216713" spans="2:2">
      <c r="B216713" s="323"/>
    </row>
    <row r="216714" spans="2:2">
      <c r="B216714" s="323"/>
    </row>
    <row r="216715" spans="2:2">
      <c r="B216715" s="323"/>
    </row>
    <row r="216716" spans="2:2">
      <c r="B216716" s="323"/>
    </row>
    <row r="216717" spans="2:2">
      <c r="B216717" s="323"/>
    </row>
    <row r="216718" spans="2:2">
      <c r="B216718" s="323"/>
    </row>
    <row r="216719" spans="2:2">
      <c r="B216719" s="323"/>
    </row>
    <row r="216720" spans="2:2">
      <c r="B216720" s="323"/>
    </row>
    <row r="216721" spans="2:2">
      <c r="B216721" s="323"/>
    </row>
    <row r="216722" spans="2:2">
      <c r="B216722" s="323"/>
    </row>
    <row r="216723" spans="2:2">
      <c r="B216723" s="323"/>
    </row>
    <row r="216724" spans="2:2">
      <c r="B216724" s="323"/>
    </row>
    <row r="216725" spans="2:2">
      <c r="B216725" s="323"/>
    </row>
    <row r="216726" spans="2:2">
      <c r="B216726" s="323"/>
    </row>
    <row r="216727" spans="2:2">
      <c r="B216727" s="323"/>
    </row>
    <row r="216728" spans="2:2">
      <c r="B216728" s="323"/>
    </row>
    <row r="216729" spans="2:2">
      <c r="B216729" s="323"/>
    </row>
    <row r="216730" spans="2:2">
      <c r="B216730" s="323"/>
    </row>
    <row r="216731" spans="2:2">
      <c r="B216731" s="323"/>
    </row>
    <row r="216732" spans="2:2">
      <c r="B216732" s="323"/>
    </row>
    <row r="216733" spans="2:2">
      <c r="B216733" s="323"/>
    </row>
    <row r="216734" spans="2:2">
      <c r="B216734" s="323"/>
    </row>
    <row r="216735" spans="2:2">
      <c r="B216735" s="323"/>
    </row>
    <row r="216736" spans="2:2">
      <c r="B216736" s="323"/>
    </row>
    <row r="216737" spans="2:2">
      <c r="B216737" s="323"/>
    </row>
    <row r="216738" spans="2:2">
      <c r="B216738" s="323"/>
    </row>
    <row r="216739" spans="2:2">
      <c r="B216739" s="323"/>
    </row>
    <row r="216740" spans="2:2">
      <c r="B216740" s="323"/>
    </row>
    <row r="216741" spans="2:2">
      <c r="B216741" s="323"/>
    </row>
    <row r="216742" spans="2:2">
      <c r="B216742" s="323"/>
    </row>
    <row r="216743" spans="2:2">
      <c r="B216743" s="323"/>
    </row>
    <row r="216744" spans="2:2">
      <c r="B216744" s="323"/>
    </row>
    <row r="216745" spans="2:2">
      <c r="B216745" s="323"/>
    </row>
    <row r="216746" spans="2:2">
      <c r="B216746" s="323"/>
    </row>
    <row r="216747" spans="2:2">
      <c r="B216747" s="323"/>
    </row>
    <row r="216748" spans="2:2">
      <c r="B216748" s="323"/>
    </row>
    <row r="216749" spans="2:2">
      <c r="B216749" s="323"/>
    </row>
    <row r="216750" spans="2:2">
      <c r="B216750" s="323"/>
    </row>
    <row r="216751" spans="2:2">
      <c r="B216751" s="323"/>
    </row>
    <row r="216752" spans="2:2">
      <c r="B216752" s="323"/>
    </row>
    <row r="216753" spans="2:2">
      <c r="B216753" s="323"/>
    </row>
    <row r="216754" spans="2:2">
      <c r="B216754" s="323"/>
    </row>
    <row r="216755" spans="2:2">
      <c r="B216755" s="323"/>
    </row>
    <row r="216756" spans="2:2">
      <c r="B216756" s="323"/>
    </row>
    <row r="216757" spans="2:2">
      <c r="B216757" s="323"/>
    </row>
    <row r="216758" spans="2:2">
      <c r="B216758" s="323"/>
    </row>
    <row r="216759" spans="2:2">
      <c r="B216759" s="323"/>
    </row>
    <row r="216760" spans="2:2">
      <c r="B216760" s="323"/>
    </row>
    <row r="216761" spans="2:2">
      <c r="B216761" s="323"/>
    </row>
    <row r="216762" spans="2:2">
      <c r="B216762" s="323"/>
    </row>
    <row r="216763" spans="2:2">
      <c r="B216763" s="323"/>
    </row>
    <row r="216764" spans="2:2">
      <c r="B216764" s="323"/>
    </row>
    <row r="216765" spans="2:2">
      <c r="B216765" s="323"/>
    </row>
    <row r="216766" spans="2:2">
      <c r="B216766" s="323"/>
    </row>
    <row r="216767" spans="2:2">
      <c r="B216767" s="323"/>
    </row>
    <row r="216768" spans="2:2">
      <c r="B216768" s="323"/>
    </row>
    <row r="216769" spans="2:2">
      <c r="B216769" s="323"/>
    </row>
    <row r="216770" spans="2:2">
      <c r="B216770" s="323"/>
    </row>
    <row r="216771" spans="2:2">
      <c r="B216771" s="323"/>
    </row>
    <row r="216772" spans="2:2">
      <c r="B216772" s="323"/>
    </row>
    <row r="216773" spans="2:2">
      <c r="B216773" s="323"/>
    </row>
    <row r="216774" spans="2:2">
      <c r="B216774" s="323"/>
    </row>
    <row r="216775" spans="2:2">
      <c r="B216775" s="323"/>
    </row>
    <row r="216776" spans="2:2">
      <c r="B216776" s="323"/>
    </row>
    <row r="216777" spans="2:2">
      <c r="B216777" s="323"/>
    </row>
    <row r="216778" spans="2:2">
      <c r="B216778" s="323"/>
    </row>
    <row r="216779" spans="2:2">
      <c r="B216779" s="323"/>
    </row>
    <row r="216780" spans="2:2">
      <c r="B216780" s="323"/>
    </row>
    <row r="216781" spans="2:2">
      <c r="B216781" s="323"/>
    </row>
    <row r="216782" spans="2:2">
      <c r="B216782" s="323"/>
    </row>
    <row r="216783" spans="2:2">
      <c r="B216783" s="323"/>
    </row>
    <row r="216784" spans="2:2">
      <c r="B216784" s="323"/>
    </row>
    <row r="216785" spans="2:2">
      <c r="B216785" s="323"/>
    </row>
    <row r="216786" spans="2:2">
      <c r="B216786" s="323"/>
    </row>
    <row r="216787" spans="2:2">
      <c r="B216787" s="323"/>
    </row>
    <row r="216788" spans="2:2">
      <c r="B216788" s="323"/>
    </row>
    <row r="216789" spans="2:2">
      <c r="B216789" s="323"/>
    </row>
    <row r="216790" spans="2:2">
      <c r="B216790" s="323"/>
    </row>
    <row r="216791" spans="2:2">
      <c r="B216791" s="323"/>
    </row>
    <row r="216792" spans="2:2">
      <c r="B216792" s="323"/>
    </row>
    <row r="216793" spans="2:2">
      <c r="B216793" s="323"/>
    </row>
    <row r="216794" spans="2:2">
      <c r="B216794" s="323"/>
    </row>
    <row r="216795" spans="2:2">
      <c r="B216795" s="323"/>
    </row>
    <row r="216796" spans="2:2">
      <c r="B216796" s="323"/>
    </row>
    <row r="216797" spans="2:2">
      <c r="B216797" s="323"/>
    </row>
    <row r="216798" spans="2:2">
      <c r="B216798" s="323"/>
    </row>
    <row r="216799" spans="2:2">
      <c r="B216799" s="323"/>
    </row>
    <row r="216800" spans="2:2">
      <c r="B216800" s="323"/>
    </row>
    <row r="216801" spans="2:2">
      <c r="B216801" s="323"/>
    </row>
    <row r="216802" spans="2:2">
      <c r="B216802" s="323"/>
    </row>
    <row r="216803" spans="2:2">
      <c r="B216803" s="323"/>
    </row>
    <row r="216804" spans="2:2">
      <c r="B216804" s="323"/>
    </row>
    <row r="216805" spans="2:2">
      <c r="B216805" s="323"/>
    </row>
    <row r="216806" spans="2:2">
      <c r="B216806" s="323"/>
    </row>
    <row r="216807" spans="2:2">
      <c r="B216807" s="323"/>
    </row>
    <row r="216808" spans="2:2">
      <c r="B216808" s="323"/>
    </row>
    <row r="216809" spans="2:2">
      <c r="B216809" s="323"/>
    </row>
    <row r="216810" spans="2:2">
      <c r="B216810" s="323"/>
    </row>
    <row r="216811" spans="2:2">
      <c r="B216811" s="323"/>
    </row>
    <row r="216812" spans="2:2">
      <c r="B216812" s="323"/>
    </row>
    <row r="216813" spans="2:2">
      <c r="B216813" s="323"/>
    </row>
    <row r="216814" spans="2:2">
      <c r="B216814" s="323"/>
    </row>
    <row r="216815" spans="2:2">
      <c r="B216815" s="323"/>
    </row>
    <row r="216816" spans="2:2">
      <c r="B216816" s="323"/>
    </row>
    <row r="216817" spans="2:2">
      <c r="B216817" s="323"/>
    </row>
    <row r="216818" spans="2:2">
      <c r="B216818" s="323"/>
    </row>
    <row r="216819" spans="2:2">
      <c r="B216819" s="323"/>
    </row>
    <row r="216820" spans="2:2">
      <c r="B216820" s="323"/>
    </row>
    <row r="216821" spans="2:2">
      <c r="B216821" s="323"/>
    </row>
    <row r="216822" spans="2:2">
      <c r="B216822" s="323"/>
    </row>
    <row r="216823" spans="2:2">
      <c r="B216823" s="323"/>
    </row>
    <row r="216824" spans="2:2">
      <c r="B216824" s="323"/>
    </row>
    <row r="216825" spans="2:2">
      <c r="B216825" s="323"/>
    </row>
    <row r="216826" spans="2:2">
      <c r="B216826" s="323"/>
    </row>
    <row r="216827" spans="2:2">
      <c r="B216827" s="323"/>
    </row>
    <row r="216828" spans="2:2">
      <c r="B216828" s="323"/>
    </row>
    <row r="216829" spans="2:2">
      <c r="B216829" s="323"/>
    </row>
    <row r="216830" spans="2:2">
      <c r="B216830" s="323"/>
    </row>
    <row r="216831" spans="2:2">
      <c r="B216831" s="323"/>
    </row>
    <row r="216832" spans="2:2">
      <c r="B216832" s="323"/>
    </row>
    <row r="216833" spans="2:2">
      <c r="B216833" s="323"/>
    </row>
    <row r="216834" spans="2:2">
      <c r="B216834" s="323"/>
    </row>
    <row r="216835" spans="2:2">
      <c r="B216835" s="323"/>
    </row>
    <row r="216836" spans="2:2">
      <c r="B216836" s="323"/>
    </row>
    <row r="216837" spans="2:2">
      <c r="B216837" s="323"/>
    </row>
    <row r="216838" spans="2:2">
      <c r="B216838" s="323"/>
    </row>
    <row r="216839" spans="2:2">
      <c r="B216839" s="323"/>
    </row>
    <row r="216840" spans="2:2">
      <c r="B216840" s="323"/>
    </row>
    <row r="216841" spans="2:2">
      <c r="B216841" s="323"/>
    </row>
    <row r="216842" spans="2:2">
      <c r="B216842" s="323"/>
    </row>
    <row r="216843" spans="2:2">
      <c r="B216843" s="323"/>
    </row>
    <row r="216844" spans="2:2">
      <c r="B216844" s="323"/>
    </row>
    <row r="216845" spans="2:2">
      <c r="B216845" s="323"/>
    </row>
    <row r="216846" spans="2:2">
      <c r="B216846" s="323"/>
    </row>
    <row r="216847" spans="2:2">
      <c r="B216847" s="323"/>
    </row>
    <row r="216848" spans="2:2">
      <c r="B216848" s="323"/>
    </row>
    <row r="216849" spans="2:2">
      <c r="B216849" s="323"/>
    </row>
    <row r="216850" spans="2:2">
      <c r="B216850" s="323"/>
    </row>
    <row r="216851" spans="2:2">
      <c r="B216851" s="323"/>
    </row>
    <row r="216852" spans="2:2">
      <c r="B216852" s="323"/>
    </row>
    <row r="216853" spans="2:2">
      <c r="B216853" s="323"/>
    </row>
    <row r="216854" spans="2:2">
      <c r="B216854" s="323"/>
    </row>
    <row r="216855" spans="2:2">
      <c r="B216855" s="323"/>
    </row>
    <row r="216856" spans="2:2">
      <c r="B216856" s="323"/>
    </row>
    <row r="216857" spans="2:2">
      <c r="B216857" s="323"/>
    </row>
    <row r="216858" spans="2:2">
      <c r="B216858" s="323"/>
    </row>
    <row r="216859" spans="2:2">
      <c r="B216859" s="323"/>
    </row>
    <row r="216860" spans="2:2">
      <c r="B216860" s="323"/>
    </row>
    <row r="216861" spans="2:2">
      <c r="B216861" s="323"/>
    </row>
    <row r="216862" spans="2:2">
      <c r="B216862" s="323"/>
    </row>
    <row r="216863" spans="2:2">
      <c r="B216863" s="323"/>
    </row>
    <row r="216864" spans="2:2">
      <c r="B216864" s="323"/>
    </row>
    <row r="216865" spans="2:2">
      <c r="B216865" s="323"/>
    </row>
    <row r="216866" spans="2:2">
      <c r="B216866" s="323"/>
    </row>
    <row r="216867" spans="2:2">
      <c r="B216867" s="323"/>
    </row>
    <row r="216868" spans="2:2">
      <c r="B216868" s="323"/>
    </row>
    <row r="216869" spans="2:2">
      <c r="B216869" s="323"/>
    </row>
    <row r="216870" spans="2:2">
      <c r="B216870" s="323"/>
    </row>
    <row r="216871" spans="2:2">
      <c r="B216871" s="323"/>
    </row>
    <row r="216872" spans="2:2">
      <c r="B216872" s="323"/>
    </row>
    <row r="216873" spans="2:2">
      <c r="B216873" s="323"/>
    </row>
    <row r="216874" spans="2:2">
      <c r="B216874" s="323"/>
    </row>
    <row r="216875" spans="2:2">
      <c r="B216875" s="323"/>
    </row>
    <row r="216876" spans="2:2">
      <c r="B216876" s="323"/>
    </row>
    <row r="216877" spans="2:2">
      <c r="B216877" s="323"/>
    </row>
    <row r="216878" spans="2:2">
      <c r="B216878" s="323"/>
    </row>
    <row r="216879" spans="2:2">
      <c r="B216879" s="323"/>
    </row>
    <row r="216880" spans="2:2">
      <c r="B216880" s="323"/>
    </row>
    <row r="216881" spans="2:2">
      <c r="B216881" s="323"/>
    </row>
    <row r="216882" spans="2:2">
      <c r="B216882" s="323"/>
    </row>
    <row r="216883" spans="2:2">
      <c r="B216883" s="323"/>
    </row>
    <row r="216884" spans="2:2">
      <c r="B216884" s="323"/>
    </row>
    <row r="216885" spans="2:2">
      <c r="B216885" s="323"/>
    </row>
    <row r="216886" spans="2:2">
      <c r="B216886" s="323"/>
    </row>
    <row r="216887" spans="2:2">
      <c r="B216887" s="323"/>
    </row>
    <row r="216888" spans="2:2">
      <c r="B216888" s="323"/>
    </row>
    <row r="216889" spans="2:2">
      <c r="B216889" s="323"/>
    </row>
    <row r="216890" spans="2:2">
      <c r="B216890" s="323"/>
    </row>
    <row r="216891" spans="2:2">
      <c r="B216891" s="323"/>
    </row>
    <row r="216892" spans="2:2">
      <c r="B216892" s="323"/>
    </row>
    <row r="216893" spans="2:2">
      <c r="B216893" s="323"/>
    </row>
    <row r="216894" spans="2:2">
      <c r="B216894" s="323"/>
    </row>
    <row r="216895" spans="2:2">
      <c r="B216895" s="323"/>
    </row>
    <row r="216896" spans="2:2">
      <c r="B216896" s="323"/>
    </row>
    <row r="216897" spans="2:2">
      <c r="B216897" s="323"/>
    </row>
    <row r="216898" spans="2:2">
      <c r="B216898" s="323"/>
    </row>
    <row r="216899" spans="2:2">
      <c r="B216899" s="323"/>
    </row>
    <row r="216900" spans="2:2">
      <c r="B216900" s="323"/>
    </row>
    <row r="216901" spans="2:2">
      <c r="B216901" s="323"/>
    </row>
    <row r="216902" spans="2:2">
      <c r="B216902" s="323"/>
    </row>
    <row r="216903" spans="2:2">
      <c r="B216903" s="323"/>
    </row>
    <row r="216904" spans="2:2">
      <c r="B216904" s="323"/>
    </row>
    <row r="216905" spans="2:2">
      <c r="B216905" s="323"/>
    </row>
    <row r="216906" spans="2:2">
      <c r="B216906" s="323"/>
    </row>
    <row r="216907" spans="2:2">
      <c r="B216907" s="323"/>
    </row>
    <row r="216908" spans="2:2">
      <c r="B216908" s="323"/>
    </row>
    <row r="216909" spans="2:2">
      <c r="B216909" s="323"/>
    </row>
    <row r="216910" spans="2:2">
      <c r="B216910" s="323"/>
    </row>
    <row r="216911" spans="2:2">
      <c r="B216911" s="323"/>
    </row>
    <row r="216912" spans="2:2">
      <c r="B216912" s="323"/>
    </row>
    <row r="216913" spans="2:2">
      <c r="B216913" s="323"/>
    </row>
    <row r="216914" spans="2:2">
      <c r="B216914" s="323"/>
    </row>
    <row r="216915" spans="2:2">
      <c r="B216915" s="323"/>
    </row>
    <row r="216916" spans="2:2">
      <c r="B216916" s="323"/>
    </row>
    <row r="216917" spans="2:2">
      <c r="B216917" s="323"/>
    </row>
    <row r="216918" spans="2:2">
      <c r="B216918" s="323"/>
    </row>
    <row r="216919" spans="2:2">
      <c r="B216919" s="323"/>
    </row>
    <row r="216920" spans="2:2">
      <c r="B216920" s="323"/>
    </row>
    <row r="216921" spans="2:2">
      <c r="B216921" s="323"/>
    </row>
    <row r="216922" spans="2:2">
      <c r="B216922" s="323"/>
    </row>
    <row r="216923" spans="2:2">
      <c r="B216923" s="323"/>
    </row>
    <row r="216924" spans="2:2">
      <c r="B216924" s="323"/>
    </row>
    <row r="216925" spans="2:2">
      <c r="B216925" s="323"/>
    </row>
    <row r="216926" spans="2:2">
      <c r="B216926" s="323"/>
    </row>
    <row r="216927" spans="2:2">
      <c r="B216927" s="323"/>
    </row>
    <row r="216928" spans="2:2">
      <c r="B216928" s="323"/>
    </row>
    <row r="216929" spans="2:2">
      <c r="B216929" s="323"/>
    </row>
    <row r="216930" spans="2:2">
      <c r="B216930" s="323"/>
    </row>
    <row r="216931" spans="2:2">
      <c r="B216931" s="323"/>
    </row>
    <row r="216932" spans="2:2">
      <c r="B216932" s="323"/>
    </row>
    <row r="216933" spans="2:2">
      <c r="B216933" s="323"/>
    </row>
    <row r="216934" spans="2:2">
      <c r="B216934" s="323"/>
    </row>
    <row r="216935" spans="2:2">
      <c r="B216935" s="323"/>
    </row>
    <row r="216936" spans="2:2">
      <c r="B216936" s="323"/>
    </row>
    <row r="216937" spans="2:2">
      <c r="B216937" s="323"/>
    </row>
    <row r="216938" spans="2:2">
      <c r="B216938" s="323"/>
    </row>
    <row r="216939" spans="2:2">
      <c r="B216939" s="323"/>
    </row>
    <row r="216940" spans="2:2">
      <c r="B216940" s="323"/>
    </row>
    <row r="216941" spans="2:2">
      <c r="B216941" s="323"/>
    </row>
    <row r="216942" spans="2:2">
      <c r="B216942" s="323"/>
    </row>
    <row r="216943" spans="2:2">
      <c r="B216943" s="323"/>
    </row>
    <row r="216944" spans="2:2">
      <c r="B216944" s="323"/>
    </row>
    <row r="216945" spans="2:2">
      <c r="B216945" s="323"/>
    </row>
    <row r="216946" spans="2:2">
      <c r="B216946" s="323"/>
    </row>
    <row r="216947" spans="2:2">
      <c r="B216947" s="323"/>
    </row>
    <row r="216948" spans="2:2">
      <c r="B216948" s="323"/>
    </row>
    <row r="216949" spans="2:2">
      <c r="B216949" s="323"/>
    </row>
    <row r="216950" spans="2:2">
      <c r="B216950" s="323"/>
    </row>
    <row r="216951" spans="2:2">
      <c r="B216951" s="323"/>
    </row>
    <row r="216952" spans="2:2">
      <c r="B216952" s="323"/>
    </row>
    <row r="216953" spans="2:2">
      <c r="B216953" s="323"/>
    </row>
    <row r="216954" spans="2:2">
      <c r="B216954" s="323"/>
    </row>
    <row r="216955" spans="2:2">
      <c r="B216955" s="323"/>
    </row>
    <row r="216956" spans="2:2">
      <c r="B216956" s="323"/>
    </row>
    <row r="216957" spans="2:2">
      <c r="B216957" s="323"/>
    </row>
    <row r="216958" spans="2:2">
      <c r="B216958" s="323"/>
    </row>
    <row r="216959" spans="2:2">
      <c r="B216959" s="323"/>
    </row>
    <row r="216960" spans="2:2">
      <c r="B216960" s="323"/>
    </row>
    <row r="216961" spans="2:2">
      <c r="B216961" s="323"/>
    </row>
    <row r="216962" spans="2:2">
      <c r="B216962" s="323"/>
    </row>
    <row r="216963" spans="2:2">
      <c r="B216963" s="323"/>
    </row>
    <row r="216964" spans="2:2">
      <c r="B216964" s="323"/>
    </row>
    <row r="216965" spans="2:2">
      <c r="B216965" s="323"/>
    </row>
    <row r="216966" spans="2:2">
      <c r="B216966" s="323"/>
    </row>
    <row r="216967" spans="2:2">
      <c r="B216967" s="323"/>
    </row>
    <row r="216968" spans="2:2">
      <c r="B216968" s="323"/>
    </row>
    <row r="216969" spans="2:2">
      <c r="B216969" s="323"/>
    </row>
    <row r="216970" spans="2:2">
      <c r="B216970" s="323"/>
    </row>
    <row r="216971" spans="2:2">
      <c r="B216971" s="323"/>
    </row>
    <row r="216972" spans="2:2">
      <c r="B216972" s="323"/>
    </row>
    <row r="216973" spans="2:2">
      <c r="B216973" s="323"/>
    </row>
    <row r="216974" spans="2:2">
      <c r="B216974" s="323"/>
    </row>
    <row r="216975" spans="2:2">
      <c r="B216975" s="323"/>
    </row>
    <row r="216976" spans="2:2">
      <c r="B216976" s="323"/>
    </row>
    <row r="216977" spans="2:2">
      <c r="B216977" s="323"/>
    </row>
    <row r="216978" spans="2:2">
      <c r="B216978" s="323"/>
    </row>
    <row r="216979" spans="2:2">
      <c r="B216979" s="323"/>
    </row>
    <row r="216980" spans="2:2">
      <c r="B216980" s="323"/>
    </row>
    <row r="216981" spans="2:2">
      <c r="B216981" s="323"/>
    </row>
    <row r="216982" spans="2:2">
      <c r="B216982" s="323"/>
    </row>
    <row r="216983" spans="2:2">
      <c r="B216983" s="323"/>
    </row>
    <row r="216984" spans="2:2">
      <c r="B216984" s="323"/>
    </row>
    <row r="216985" spans="2:2">
      <c r="B216985" s="323"/>
    </row>
    <row r="216986" spans="2:2">
      <c r="B216986" s="323"/>
    </row>
    <row r="216987" spans="2:2">
      <c r="B216987" s="323"/>
    </row>
    <row r="216988" spans="2:2">
      <c r="B216988" s="323"/>
    </row>
    <row r="216989" spans="2:2">
      <c r="B216989" s="323"/>
    </row>
    <row r="216990" spans="2:2">
      <c r="B216990" s="323"/>
    </row>
    <row r="216991" spans="2:2">
      <c r="B216991" s="323"/>
    </row>
    <row r="216992" spans="2:2">
      <c r="B216992" s="323"/>
    </row>
    <row r="216993" spans="2:2">
      <c r="B216993" s="323"/>
    </row>
    <row r="216994" spans="2:2">
      <c r="B216994" s="323"/>
    </row>
    <row r="216995" spans="2:2">
      <c r="B216995" s="323"/>
    </row>
    <row r="216996" spans="2:2">
      <c r="B216996" s="323"/>
    </row>
    <row r="216997" spans="2:2">
      <c r="B216997" s="323"/>
    </row>
    <row r="216998" spans="2:2">
      <c r="B216998" s="323"/>
    </row>
    <row r="216999" spans="2:2">
      <c r="B216999" s="323"/>
    </row>
    <row r="217000" spans="2:2">
      <c r="B217000" s="323"/>
    </row>
    <row r="217001" spans="2:2">
      <c r="B217001" s="323"/>
    </row>
    <row r="217002" spans="2:2">
      <c r="B217002" s="323"/>
    </row>
    <row r="217003" spans="2:2">
      <c r="B217003" s="323"/>
    </row>
    <row r="217004" spans="2:2">
      <c r="B217004" s="323"/>
    </row>
    <row r="217005" spans="2:2">
      <c r="B217005" s="323"/>
    </row>
    <row r="217006" spans="2:2">
      <c r="B217006" s="323"/>
    </row>
    <row r="217007" spans="2:2">
      <c r="B217007" s="323"/>
    </row>
    <row r="217008" spans="2:2">
      <c r="B217008" s="323"/>
    </row>
    <row r="217009" spans="2:2">
      <c r="B217009" s="323"/>
    </row>
    <row r="217010" spans="2:2">
      <c r="B217010" s="323"/>
    </row>
    <row r="217011" spans="2:2">
      <c r="B217011" s="323"/>
    </row>
    <row r="217012" spans="2:2">
      <c r="B217012" s="323"/>
    </row>
    <row r="217013" spans="2:2">
      <c r="B217013" s="323"/>
    </row>
    <row r="217014" spans="2:2">
      <c r="B217014" s="323"/>
    </row>
    <row r="217015" spans="2:2">
      <c r="B217015" s="323"/>
    </row>
    <row r="217016" spans="2:2">
      <c r="B217016" s="323"/>
    </row>
    <row r="217017" spans="2:2">
      <c r="B217017" s="323"/>
    </row>
    <row r="217018" spans="2:2">
      <c r="B217018" s="323"/>
    </row>
    <row r="217019" spans="2:2">
      <c r="B217019" s="323"/>
    </row>
    <row r="217020" spans="2:2">
      <c r="B217020" s="323"/>
    </row>
    <row r="217021" spans="2:2">
      <c r="B217021" s="323"/>
    </row>
    <row r="217022" spans="2:2">
      <c r="B217022" s="323"/>
    </row>
    <row r="217023" spans="2:2">
      <c r="B217023" s="323"/>
    </row>
    <row r="217024" spans="2:2">
      <c r="B217024" s="323"/>
    </row>
    <row r="217025" spans="2:2">
      <c r="B217025" s="323"/>
    </row>
    <row r="217026" spans="2:2">
      <c r="B217026" s="323"/>
    </row>
    <row r="217027" spans="2:2">
      <c r="B217027" s="323"/>
    </row>
    <row r="217028" spans="2:2">
      <c r="B217028" s="323"/>
    </row>
    <row r="217029" spans="2:2">
      <c r="B217029" s="323"/>
    </row>
    <row r="217030" spans="2:2">
      <c r="B217030" s="323"/>
    </row>
    <row r="217031" spans="2:2">
      <c r="B217031" s="323"/>
    </row>
    <row r="217032" spans="2:2">
      <c r="B217032" s="323"/>
    </row>
    <row r="217033" spans="2:2">
      <c r="B217033" s="323"/>
    </row>
    <row r="217034" spans="2:2">
      <c r="B217034" s="323"/>
    </row>
    <row r="217035" spans="2:2">
      <c r="B217035" s="323"/>
    </row>
    <row r="217036" spans="2:2">
      <c r="B217036" s="323"/>
    </row>
    <row r="217037" spans="2:2">
      <c r="B217037" s="323"/>
    </row>
    <row r="217038" spans="2:2">
      <c r="B217038" s="323"/>
    </row>
    <row r="217039" spans="2:2">
      <c r="B217039" s="323"/>
    </row>
    <row r="217040" spans="2:2">
      <c r="B217040" s="323"/>
    </row>
    <row r="217041" spans="2:2">
      <c r="B217041" s="323"/>
    </row>
    <row r="217042" spans="2:2">
      <c r="B217042" s="323"/>
    </row>
    <row r="217043" spans="2:2">
      <c r="B217043" s="323"/>
    </row>
    <row r="217044" spans="2:2">
      <c r="B217044" s="323"/>
    </row>
    <row r="217045" spans="2:2">
      <c r="B217045" s="323"/>
    </row>
    <row r="217046" spans="2:2">
      <c r="B217046" s="323"/>
    </row>
    <row r="217047" spans="2:2">
      <c r="B217047" s="323"/>
    </row>
    <row r="217048" spans="2:2">
      <c r="B217048" s="323"/>
    </row>
    <row r="217049" spans="2:2">
      <c r="B217049" s="323"/>
    </row>
    <row r="217050" spans="2:2">
      <c r="B217050" s="323"/>
    </row>
    <row r="217051" spans="2:2">
      <c r="B217051" s="323"/>
    </row>
    <row r="217052" spans="2:2">
      <c r="B217052" s="323"/>
    </row>
    <row r="217053" spans="2:2">
      <c r="B217053" s="323"/>
    </row>
    <row r="217054" spans="2:2">
      <c r="B217054" s="323"/>
    </row>
    <row r="217055" spans="2:2">
      <c r="B217055" s="323"/>
    </row>
    <row r="217056" spans="2:2">
      <c r="B217056" s="323"/>
    </row>
    <row r="217057" spans="2:2">
      <c r="B217057" s="323"/>
    </row>
    <row r="217058" spans="2:2">
      <c r="B217058" s="323"/>
    </row>
    <row r="217059" spans="2:2">
      <c r="B217059" s="323"/>
    </row>
    <row r="217060" spans="2:2">
      <c r="B217060" s="323"/>
    </row>
    <row r="217061" spans="2:2">
      <c r="B217061" s="323"/>
    </row>
    <row r="217062" spans="2:2">
      <c r="B217062" s="323"/>
    </row>
    <row r="217063" spans="2:2">
      <c r="B217063" s="323"/>
    </row>
    <row r="217064" spans="2:2">
      <c r="B217064" s="323"/>
    </row>
    <row r="217065" spans="2:2">
      <c r="B217065" s="323"/>
    </row>
    <row r="217066" spans="2:2">
      <c r="B217066" s="323"/>
    </row>
    <row r="217067" spans="2:2">
      <c r="B217067" s="323"/>
    </row>
    <row r="217068" spans="2:2">
      <c r="B217068" s="323"/>
    </row>
    <row r="217069" spans="2:2">
      <c r="B217069" s="323"/>
    </row>
    <row r="217070" spans="2:2">
      <c r="B217070" s="323"/>
    </row>
    <row r="217071" spans="2:2">
      <c r="B217071" s="323"/>
    </row>
    <row r="217072" spans="2:2">
      <c r="B217072" s="323"/>
    </row>
    <row r="217073" spans="2:2">
      <c r="B217073" s="323"/>
    </row>
    <row r="217074" spans="2:2">
      <c r="B217074" s="323"/>
    </row>
    <row r="217075" spans="2:2">
      <c r="B217075" s="323"/>
    </row>
    <row r="217076" spans="2:2">
      <c r="B217076" s="323"/>
    </row>
    <row r="217077" spans="2:2">
      <c r="B217077" s="323"/>
    </row>
    <row r="217078" spans="2:2">
      <c r="B217078" s="323"/>
    </row>
    <row r="217079" spans="2:2">
      <c r="B217079" s="323"/>
    </row>
    <row r="217080" spans="2:2">
      <c r="B217080" s="323"/>
    </row>
    <row r="217081" spans="2:2">
      <c r="B217081" s="323"/>
    </row>
    <row r="217082" spans="2:2">
      <c r="B217082" s="323"/>
    </row>
    <row r="217083" spans="2:2">
      <c r="B217083" s="323"/>
    </row>
    <row r="217084" spans="2:2">
      <c r="B217084" s="323"/>
    </row>
    <row r="217085" spans="2:2">
      <c r="B217085" s="323"/>
    </row>
    <row r="217086" spans="2:2">
      <c r="B217086" s="323"/>
    </row>
    <row r="217087" spans="2:2">
      <c r="B217087" s="323"/>
    </row>
    <row r="217088" spans="2:2">
      <c r="B217088" s="323"/>
    </row>
    <row r="217089" spans="2:2">
      <c r="B217089" s="323"/>
    </row>
    <row r="217090" spans="2:2">
      <c r="B217090" s="323"/>
    </row>
    <row r="217091" spans="2:2">
      <c r="B217091" s="323"/>
    </row>
    <row r="217092" spans="2:2">
      <c r="B217092" s="323"/>
    </row>
    <row r="217093" spans="2:2">
      <c r="B217093" s="323"/>
    </row>
    <row r="217094" spans="2:2">
      <c r="B217094" s="323"/>
    </row>
    <row r="217095" spans="2:2">
      <c r="B217095" s="323"/>
    </row>
    <row r="217096" spans="2:2">
      <c r="B217096" s="323"/>
    </row>
    <row r="217097" spans="2:2">
      <c r="B217097" s="323"/>
    </row>
    <row r="217098" spans="2:2">
      <c r="B217098" s="323"/>
    </row>
    <row r="217099" spans="2:2">
      <c r="B217099" s="323"/>
    </row>
    <row r="217100" spans="2:2">
      <c r="B217100" s="323"/>
    </row>
    <row r="217101" spans="2:2">
      <c r="B217101" s="323"/>
    </row>
    <row r="217102" spans="2:2">
      <c r="B217102" s="323"/>
    </row>
    <row r="217103" spans="2:2">
      <c r="B217103" s="323"/>
    </row>
    <row r="217104" spans="2:2">
      <c r="B217104" s="323"/>
    </row>
    <row r="217105" spans="2:2">
      <c r="B217105" s="323"/>
    </row>
    <row r="217106" spans="2:2">
      <c r="B217106" s="323"/>
    </row>
    <row r="217107" spans="2:2">
      <c r="B217107" s="323"/>
    </row>
    <row r="217108" spans="2:2">
      <c r="B217108" s="323"/>
    </row>
    <row r="217109" spans="2:2">
      <c r="B217109" s="323"/>
    </row>
    <row r="217110" spans="2:2">
      <c r="B217110" s="323"/>
    </row>
    <row r="217111" spans="2:2">
      <c r="B217111" s="323"/>
    </row>
    <row r="217112" spans="2:2">
      <c r="B217112" s="323"/>
    </row>
    <row r="217113" spans="2:2">
      <c r="B217113" s="323"/>
    </row>
    <row r="217114" spans="2:2">
      <c r="B217114" s="323"/>
    </row>
    <row r="217115" spans="2:2">
      <c r="B217115" s="323"/>
    </row>
    <row r="217116" spans="2:2">
      <c r="B217116" s="323"/>
    </row>
    <row r="217117" spans="2:2">
      <c r="B217117" s="323"/>
    </row>
    <row r="217118" spans="2:2">
      <c r="B217118" s="323"/>
    </row>
    <row r="217119" spans="2:2">
      <c r="B217119" s="323"/>
    </row>
    <row r="217120" spans="2:2">
      <c r="B217120" s="323"/>
    </row>
    <row r="217121" spans="2:2">
      <c r="B217121" s="323"/>
    </row>
    <row r="217122" spans="2:2">
      <c r="B217122" s="323"/>
    </row>
    <row r="217123" spans="2:2">
      <c r="B217123" s="323"/>
    </row>
    <row r="217124" spans="2:2">
      <c r="B217124" s="323"/>
    </row>
    <row r="217125" spans="2:2">
      <c r="B217125" s="323"/>
    </row>
    <row r="217126" spans="2:2">
      <c r="B217126" s="323"/>
    </row>
    <row r="217127" spans="2:2">
      <c r="B217127" s="323"/>
    </row>
    <row r="217128" spans="2:2">
      <c r="B217128" s="323"/>
    </row>
    <row r="217129" spans="2:2">
      <c r="B217129" s="323"/>
    </row>
    <row r="217130" spans="2:2">
      <c r="B217130" s="323"/>
    </row>
    <row r="217131" spans="2:2">
      <c r="B217131" s="323"/>
    </row>
    <row r="217132" spans="2:2">
      <c r="B217132" s="323"/>
    </row>
    <row r="217133" spans="2:2">
      <c r="B217133" s="323"/>
    </row>
    <row r="217134" spans="2:2">
      <c r="B217134" s="323"/>
    </row>
    <row r="217135" spans="2:2">
      <c r="B217135" s="323"/>
    </row>
    <row r="217136" spans="2:2">
      <c r="B217136" s="323"/>
    </row>
    <row r="217137" spans="2:2">
      <c r="B217137" s="323"/>
    </row>
    <row r="217138" spans="2:2">
      <c r="B217138" s="323"/>
    </row>
    <row r="217139" spans="2:2">
      <c r="B217139" s="323"/>
    </row>
    <row r="217140" spans="2:2">
      <c r="B217140" s="323"/>
    </row>
    <row r="217141" spans="2:2">
      <c r="B217141" s="323"/>
    </row>
    <row r="217142" spans="2:2">
      <c r="B217142" s="323"/>
    </row>
    <row r="217143" spans="2:2">
      <c r="B217143" s="323"/>
    </row>
    <row r="217144" spans="2:2">
      <c r="B217144" s="323"/>
    </row>
    <row r="217145" spans="2:2">
      <c r="B217145" s="323"/>
    </row>
    <row r="217146" spans="2:2">
      <c r="B217146" s="323"/>
    </row>
    <row r="217147" spans="2:2">
      <c r="B217147" s="323"/>
    </row>
    <row r="217148" spans="2:2">
      <c r="B217148" s="323"/>
    </row>
    <row r="217149" spans="2:2">
      <c r="B217149" s="323"/>
    </row>
    <row r="217150" spans="2:2">
      <c r="B217150" s="323"/>
    </row>
    <row r="217151" spans="2:2">
      <c r="B217151" s="323"/>
    </row>
    <row r="217152" spans="2:2">
      <c r="B217152" s="323"/>
    </row>
    <row r="217153" spans="2:2">
      <c r="B217153" s="323"/>
    </row>
    <row r="217154" spans="2:2">
      <c r="B217154" s="323"/>
    </row>
    <row r="217155" spans="2:2">
      <c r="B217155" s="323"/>
    </row>
    <row r="217156" spans="2:2">
      <c r="B217156" s="323"/>
    </row>
    <row r="217157" spans="2:2">
      <c r="B217157" s="323"/>
    </row>
    <row r="217158" spans="2:2">
      <c r="B217158" s="323"/>
    </row>
    <row r="217159" spans="2:2">
      <c r="B217159" s="323"/>
    </row>
    <row r="217160" spans="2:2">
      <c r="B217160" s="323"/>
    </row>
    <row r="217161" spans="2:2">
      <c r="B217161" s="323"/>
    </row>
    <row r="217162" spans="2:2">
      <c r="B217162" s="323"/>
    </row>
    <row r="217163" spans="2:2">
      <c r="B217163" s="323"/>
    </row>
    <row r="217164" spans="2:2">
      <c r="B217164" s="323"/>
    </row>
    <row r="217165" spans="2:2">
      <c r="B217165" s="323"/>
    </row>
    <row r="217166" spans="2:2">
      <c r="B217166" s="323"/>
    </row>
    <row r="217167" spans="2:2">
      <c r="B217167" s="323"/>
    </row>
    <row r="217168" spans="2:2">
      <c r="B217168" s="323"/>
    </row>
    <row r="217169" spans="2:2">
      <c r="B217169" s="323"/>
    </row>
    <row r="217170" spans="2:2">
      <c r="B217170" s="323"/>
    </row>
    <row r="217171" spans="2:2">
      <c r="B217171" s="323"/>
    </row>
    <row r="217172" spans="2:2">
      <c r="B217172" s="323"/>
    </row>
    <row r="217173" spans="2:2">
      <c r="B217173" s="323"/>
    </row>
    <row r="217174" spans="2:2">
      <c r="B217174" s="323"/>
    </row>
    <row r="217175" spans="2:2">
      <c r="B217175" s="323"/>
    </row>
    <row r="217176" spans="2:2">
      <c r="B217176" s="323"/>
    </row>
    <row r="217177" spans="2:2">
      <c r="B217177" s="323"/>
    </row>
    <row r="217178" spans="2:2">
      <c r="B217178" s="323"/>
    </row>
    <row r="217179" spans="2:2">
      <c r="B217179" s="323"/>
    </row>
    <row r="217180" spans="2:2">
      <c r="B217180" s="323"/>
    </row>
    <row r="217181" spans="2:2">
      <c r="B217181" s="323"/>
    </row>
    <row r="217182" spans="2:2">
      <c r="B217182" s="323"/>
    </row>
    <row r="217183" spans="2:2">
      <c r="B217183" s="323"/>
    </row>
    <row r="217184" spans="2:2">
      <c r="B217184" s="323"/>
    </row>
    <row r="217185" spans="2:2">
      <c r="B217185" s="323"/>
    </row>
    <row r="217186" spans="2:2">
      <c r="B217186" s="323"/>
    </row>
    <row r="217187" spans="2:2">
      <c r="B217187" s="323"/>
    </row>
    <row r="217188" spans="2:2">
      <c r="B217188" s="323"/>
    </row>
    <row r="217189" spans="2:2">
      <c r="B217189" s="323"/>
    </row>
    <row r="217190" spans="2:2">
      <c r="B217190" s="323"/>
    </row>
    <row r="217191" spans="2:2">
      <c r="B217191" s="323"/>
    </row>
    <row r="217192" spans="2:2">
      <c r="B217192" s="323"/>
    </row>
    <row r="217193" spans="2:2">
      <c r="B217193" s="323"/>
    </row>
    <row r="217194" spans="2:2">
      <c r="B217194" s="323"/>
    </row>
    <row r="217195" spans="2:2">
      <c r="B217195" s="323"/>
    </row>
    <row r="217196" spans="2:2">
      <c r="B217196" s="323"/>
    </row>
    <row r="217197" spans="2:2">
      <c r="B217197" s="323"/>
    </row>
    <row r="217198" spans="2:2">
      <c r="B217198" s="323"/>
    </row>
    <row r="217199" spans="2:2">
      <c r="B217199" s="323"/>
    </row>
    <row r="217200" spans="2:2">
      <c r="B217200" s="323"/>
    </row>
    <row r="217201" spans="2:2">
      <c r="B217201" s="323"/>
    </row>
    <row r="217202" spans="2:2">
      <c r="B217202" s="323"/>
    </row>
    <row r="217203" spans="2:2">
      <c r="B217203" s="323"/>
    </row>
    <row r="217204" spans="2:2">
      <c r="B217204" s="323"/>
    </row>
    <row r="217205" spans="2:2">
      <c r="B217205" s="323"/>
    </row>
    <row r="217206" spans="2:2">
      <c r="B217206" s="323"/>
    </row>
    <row r="217207" spans="2:2">
      <c r="B217207" s="323"/>
    </row>
    <row r="217208" spans="2:2">
      <c r="B217208" s="323"/>
    </row>
    <row r="217209" spans="2:2">
      <c r="B217209" s="323"/>
    </row>
    <row r="217210" spans="2:2">
      <c r="B217210" s="323"/>
    </row>
    <row r="217211" spans="2:2">
      <c r="B217211" s="323"/>
    </row>
    <row r="217212" spans="2:2">
      <c r="B217212" s="323"/>
    </row>
    <row r="217213" spans="2:2">
      <c r="B217213" s="323"/>
    </row>
    <row r="217214" spans="2:2">
      <c r="B217214" s="323"/>
    </row>
    <row r="217215" spans="2:2">
      <c r="B217215" s="323"/>
    </row>
    <row r="217216" spans="2:2">
      <c r="B217216" s="323"/>
    </row>
    <row r="217217" spans="2:2">
      <c r="B217217" s="323"/>
    </row>
    <row r="217218" spans="2:2">
      <c r="B217218" s="323"/>
    </row>
    <row r="217219" spans="2:2">
      <c r="B217219" s="323"/>
    </row>
    <row r="217220" spans="2:2">
      <c r="B217220" s="323"/>
    </row>
    <row r="217221" spans="2:2">
      <c r="B217221" s="323"/>
    </row>
    <row r="217222" spans="2:2">
      <c r="B217222" s="323"/>
    </row>
    <row r="217223" spans="2:2">
      <c r="B217223" s="323"/>
    </row>
    <row r="217224" spans="2:2">
      <c r="B217224" s="323"/>
    </row>
    <row r="217225" spans="2:2">
      <c r="B217225" s="323"/>
    </row>
    <row r="217226" spans="2:2">
      <c r="B217226" s="323"/>
    </row>
    <row r="217227" spans="2:2">
      <c r="B217227" s="323"/>
    </row>
    <row r="217228" spans="2:2">
      <c r="B217228" s="323"/>
    </row>
    <row r="217229" spans="2:2">
      <c r="B217229" s="323"/>
    </row>
    <row r="217230" spans="2:2">
      <c r="B217230" s="323"/>
    </row>
    <row r="217231" spans="2:2">
      <c r="B217231" s="323"/>
    </row>
    <row r="217232" spans="2:2">
      <c r="B217232" s="323"/>
    </row>
    <row r="217233" spans="2:2">
      <c r="B217233" s="323"/>
    </row>
    <row r="217234" spans="2:2">
      <c r="B217234" s="323"/>
    </row>
    <row r="217235" spans="2:2">
      <c r="B217235" s="323"/>
    </row>
    <row r="217236" spans="2:2">
      <c r="B217236" s="323"/>
    </row>
    <row r="217237" spans="2:2">
      <c r="B217237" s="323"/>
    </row>
    <row r="217238" spans="2:2">
      <c r="B217238" s="323"/>
    </row>
    <row r="217239" spans="2:2">
      <c r="B217239" s="323"/>
    </row>
    <row r="217240" spans="2:2">
      <c r="B217240" s="323"/>
    </row>
    <row r="217241" spans="2:2">
      <c r="B217241" s="323"/>
    </row>
    <row r="217242" spans="2:2">
      <c r="B217242" s="323"/>
    </row>
    <row r="217243" spans="2:2">
      <c r="B217243" s="323"/>
    </row>
    <row r="217244" spans="2:2">
      <c r="B217244" s="323"/>
    </row>
    <row r="217245" spans="2:2">
      <c r="B217245" s="323"/>
    </row>
    <row r="217246" spans="2:2">
      <c r="B217246" s="323"/>
    </row>
    <row r="217247" spans="2:2">
      <c r="B217247" s="323"/>
    </row>
    <row r="217248" spans="2:2">
      <c r="B217248" s="323"/>
    </row>
    <row r="217249" spans="2:2">
      <c r="B217249" s="323"/>
    </row>
    <row r="217250" spans="2:2">
      <c r="B217250" s="323"/>
    </row>
    <row r="217251" spans="2:2">
      <c r="B217251" s="323"/>
    </row>
    <row r="217252" spans="2:2">
      <c r="B217252" s="323"/>
    </row>
    <row r="217253" spans="2:2">
      <c r="B217253" s="323"/>
    </row>
    <row r="217254" spans="2:2">
      <c r="B217254" s="323"/>
    </row>
    <row r="217255" spans="2:2">
      <c r="B217255" s="323"/>
    </row>
    <row r="217256" spans="2:2">
      <c r="B217256" s="323"/>
    </row>
    <row r="217257" spans="2:2">
      <c r="B217257" s="323"/>
    </row>
    <row r="217258" spans="2:2">
      <c r="B217258" s="323"/>
    </row>
    <row r="217259" spans="2:2">
      <c r="B217259" s="323"/>
    </row>
    <row r="217260" spans="2:2">
      <c r="B217260" s="323"/>
    </row>
    <row r="217261" spans="2:2">
      <c r="B217261" s="323"/>
    </row>
    <row r="217262" spans="2:2">
      <c r="B217262" s="323"/>
    </row>
    <row r="217263" spans="2:2">
      <c r="B217263" s="323"/>
    </row>
    <row r="217264" spans="2:2">
      <c r="B217264" s="323"/>
    </row>
    <row r="217265" spans="2:2">
      <c r="B217265" s="323"/>
    </row>
    <row r="217266" spans="2:2">
      <c r="B217266" s="323"/>
    </row>
    <row r="217267" spans="2:2">
      <c r="B217267" s="323"/>
    </row>
    <row r="217268" spans="2:2">
      <c r="B217268" s="323"/>
    </row>
    <row r="217269" spans="2:2">
      <c r="B217269" s="323"/>
    </row>
    <row r="217270" spans="2:2">
      <c r="B217270" s="323"/>
    </row>
    <row r="217271" spans="2:2">
      <c r="B217271" s="323"/>
    </row>
    <row r="217272" spans="2:2">
      <c r="B217272" s="323"/>
    </row>
    <row r="217273" spans="2:2">
      <c r="B217273" s="323"/>
    </row>
    <row r="217274" spans="2:2">
      <c r="B217274" s="323"/>
    </row>
    <row r="217275" spans="2:2">
      <c r="B217275" s="323"/>
    </row>
    <row r="217276" spans="2:2">
      <c r="B217276" s="323"/>
    </row>
    <row r="217277" spans="2:2">
      <c r="B217277" s="323"/>
    </row>
    <row r="217278" spans="2:2">
      <c r="B217278" s="323"/>
    </row>
    <row r="217279" spans="2:2">
      <c r="B217279" s="323"/>
    </row>
    <row r="217280" spans="2:2">
      <c r="B217280" s="323"/>
    </row>
    <row r="217281" spans="2:2">
      <c r="B217281" s="323"/>
    </row>
    <row r="217282" spans="2:2">
      <c r="B217282" s="323"/>
    </row>
    <row r="217283" spans="2:2">
      <c r="B217283" s="323"/>
    </row>
    <row r="217284" spans="2:2">
      <c r="B217284" s="323"/>
    </row>
    <row r="217285" spans="2:2">
      <c r="B217285" s="323"/>
    </row>
    <row r="217286" spans="2:2">
      <c r="B217286" s="323"/>
    </row>
    <row r="217287" spans="2:2">
      <c r="B217287" s="323"/>
    </row>
    <row r="217288" spans="2:2">
      <c r="B217288" s="323"/>
    </row>
    <row r="217289" spans="2:2">
      <c r="B217289" s="323"/>
    </row>
    <row r="217290" spans="2:2">
      <c r="B217290" s="323"/>
    </row>
    <row r="217291" spans="2:2">
      <c r="B217291" s="323"/>
    </row>
    <row r="217292" spans="2:2">
      <c r="B217292" s="323"/>
    </row>
    <row r="217293" spans="2:2">
      <c r="B217293" s="323"/>
    </row>
    <row r="217294" spans="2:2">
      <c r="B217294" s="323"/>
    </row>
    <row r="217295" spans="2:2">
      <c r="B217295" s="323"/>
    </row>
    <row r="217296" spans="2:2">
      <c r="B217296" s="323"/>
    </row>
    <row r="217297" spans="2:2">
      <c r="B217297" s="323"/>
    </row>
    <row r="217298" spans="2:2">
      <c r="B217298" s="323"/>
    </row>
    <row r="217299" spans="2:2">
      <c r="B217299" s="323"/>
    </row>
    <row r="217300" spans="2:2">
      <c r="B217300" s="323"/>
    </row>
    <row r="217301" spans="2:2">
      <c r="B217301" s="323"/>
    </row>
    <row r="217302" spans="2:2">
      <c r="B217302" s="323"/>
    </row>
    <row r="217303" spans="2:2">
      <c r="B217303" s="323"/>
    </row>
    <row r="217304" spans="2:2">
      <c r="B217304" s="323"/>
    </row>
    <row r="217305" spans="2:2">
      <c r="B217305" s="323"/>
    </row>
    <row r="217306" spans="2:2">
      <c r="B217306" s="323"/>
    </row>
    <row r="217307" spans="2:2">
      <c r="B217307" s="323"/>
    </row>
    <row r="217308" spans="2:2">
      <c r="B217308" s="323"/>
    </row>
    <row r="217309" spans="2:2">
      <c r="B217309" s="323"/>
    </row>
    <row r="217310" spans="2:2">
      <c r="B217310" s="323"/>
    </row>
    <row r="217311" spans="2:2">
      <c r="B217311" s="323"/>
    </row>
    <row r="217312" spans="2:2">
      <c r="B217312" s="323"/>
    </row>
    <row r="217313" spans="2:2">
      <c r="B217313" s="323"/>
    </row>
    <row r="217314" spans="2:2">
      <c r="B217314" s="323"/>
    </row>
    <row r="217315" spans="2:2">
      <c r="B217315" s="323"/>
    </row>
    <row r="217316" spans="2:2">
      <c r="B217316" s="323"/>
    </row>
    <row r="217317" spans="2:2">
      <c r="B217317" s="323"/>
    </row>
    <row r="217318" spans="2:2">
      <c r="B217318" s="323"/>
    </row>
    <row r="217319" spans="2:2">
      <c r="B217319" s="323"/>
    </row>
    <row r="217320" spans="2:2">
      <c r="B217320" s="323"/>
    </row>
    <row r="217321" spans="2:2">
      <c r="B217321" s="323"/>
    </row>
    <row r="217322" spans="2:2">
      <c r="B217322" s="323"/>
    </row>
    <row r="217323" spans="2:2">
      <c r="B217323" s="323"/>
    </row>
    <row r="217324" spans="2:2">
      <c r="B217324" s="323"/>
    </row>
    <row r="217325" spans="2:2">
      <c r="B217325" s="323"/>
    </row>
    <row r="217326" spans="2:2">
      <c r="B217326" s="323"/>
    </row>
    <row r="217327" spans="2:2">
      <c r="B217327" s="323"/>
    </row>
    <row r="217328" spans="2:2">
      <c r="B217328" s="323"/>
    </row>
    <row r="217329" spans="2:2">
      <c r="B217329" s="323"/>
    </row>
    <row r="217330" spans="2:2">
      <c r="B217330" s="323"/>
    </row>
    <row r="217331" spans="2:2">
      <c r="B217331" s="323"/>
    </row>
    <row r="217332" spans="2:2">
      <c r="B217332" s="323"/>
    </row>
    <row r="217333" spans="2:2">
      <c r="B217333" s="323"/>
    </row>
    <row r="217334" spans="2:2">
      <c r="B217334" s="323"/>
    </row>
    <row r="217335" spans="2:2">
      <c r="B217335" s="323"/>
    </row>
    <row r="217336" spans="2:2">
      <c r="B217336" s="323"/>
    </row>
    <row r="217337" spans="2:2">
      <c r="B217337" s="323"/>
    </row>
    <row r="217338" spans="2:2">
      <c r="B217338" s="323"/>
    </row>
    <row r="217339" spans="2:2">
      <c r="B217339" s="323"/>
    </row>
    <row r="217340" spans="2:2">
      <c r="B217340" s="323"/>
    </row>
    <row r="217341" spans="2:2">
      <c r="B217341" s="323"/>
    </row>
    <row r="217342" spans="2:2">
      <c r="B217342" s="323"/>
    </row>
    <row r="217343" spans="2:2">
      <c r="B217343" s="323"/>
    </row>
    <row r="217344" spans="2:2">
      <c r="B217344" s="323"/>
    </row>
    <row r="217345" spans="2:2">
      <c r="B217345" s="323"/>
    </row>
    <row r="217346" spans="2:2">
      <c r="B217346" s="323"/>
    </row>
    <row r="217347" spans="2:2">
      <c r="B217347" s="323"/>
    </row>
    <row r="217348" spans="2:2">
      <c r="B217348" s="323"/>
    </row>
    <row r="217349" spans="2:2">
      <c r="B217349" s="323"/>
    </row>
    <row r="217350" spans="2:2">
      <c r="B217350" s="323"/>
    </row>
    <row r="217351" spans="2:2">
      <c r="B217351" s="323"/>
    </row>
    <row r="217352" spans="2:2">
      <c r="B217352" s="323"/>
    </row>
    <row r="217353" spans="2:2">
      <c r="B217353" s="323"/>
    </row>
    <row r="217354" spans="2:2">
      <c r="B217354" s="323"/>
    </row>
    <row r="217355" spans="2:2">
      <c r="B217355" s="323"/>
    </row>
    <row r="217356" spans="2:2">
      <c r="B217356" s="323"/>
    </row>
    <row r="217357" spans="2:2">
      <c r="B217357" s="323"/>
    </row>
    <row r="217358" spans="2:2">
      <c r="B217358" s="323"/>
    </row>
    <row r="217359" spans="2:2">
      <c r="B217359" s="323"/>
    </row>
    <row r="217360" spans="2:2">
      <c r="B217360" s="323"/>
    </row>
    <row r="217361" spans="2:2">
      <c r="B217361" s="323"/>
    </row>
    <row r="217362" spans="2:2">
      <c r="B217362" s="323"/>
    </row>
    <row r="217363" spans="2:2">
      <c r="B217363" s="323"/>
    </row>
    <row r="217364" spans="2:2">
      <c r="B217364" s="323"/>
    </row>
    <row r="217365" spans="2:2">
      <c r="B217365" s="323"/>
    </row>
    <row r="217366" spans="2:2">
      <c r="B217366" s="323"/>
    </row>
    <row r="217367" spans="2:2">
      <c r="B217367" s="323"/>
    </row>
    <row r="217368" spans="2:2">
      <c r="B217368" s="323"/>
    </row>
    <row r="217369" spans="2:2">
      <c r="B217369" s="323"/>
    </row>
    <row r="217370" spans="2:2">
      <c r="B217370" s="323"/>
    </row>
    <row r="217371" spans="2:2">
      <c r="B217371" s="323"/>
    </row>
    <row r="217372" spans="2:2">
      <c r="B217372" s="323"/>
    </row>
    <row r="217373" spans="2:2">
      <c r="B217373" s="323"/>
    </row>
    <row r="217374" spans="2:2">
      <c r="B217374" s="323"/>
    </row>
    <row r="217375" spans="2:2">
      <c r="B217375" s="323"/>
    </row>
    <row r="217376" spans="2:2">
      <c r="B217376" s="323"/>
    </row>
    <row r="217377" spans="2:2">
      <c r="B217377" s="323"/>
    </row>
    <row r="217378" spans="2:2">
      <c r="B217378" s="323"/>
    </row>
    <row r="217379" spans="2:2">
      <c r="B217379" s="323"/>
    </row>
    <row r="217380" spans="2:2">
      <c r="B217380" s="323"/>
    </row>
    <row r="217381" spans="2:2">
      <c r="B217381" s="323"/>
    </row>
    <row r="217382" spans="2:2">
      <c r="B217382" s="323"/>
    </row>
    <row r="217383" spans="2:2">
      <c r="B217383" s="323"/>
    </row>
    <row r="217384" spans="2:2">
      <c r="B217384" s="323"/>
    </row>
    <row r="217385" spans="2:2">
      <c r="B217385" s="323"/>
    </row>
    <row r="217386" spans="2:2">
      <c r="B217386" s="323"/>
    </row>
    <row r="217387" spans="2:2">
      <c r="B217387" s="323"/>
    </row>
    <row r="217388" spans="2:2">
      <c r="B217388" s="323"/>
    </row>
    <row r="217389" spans="2:2">
      <c r="B217389" s="323"/>
    </row>
    <row r="217390" spans="2:2">
      <c r="B217390" s="323"/>
    </row>
    <row r="217391" spans="2:2">
      <c r="B217391" s="323"/>
    </row>
    <row r="217392" spans="2:2">
      <c r="B217392" s="323"/>
    </row>
    <row r="217393" spans="2:2">
      <c r="B217393" s="323"/>
    </row>
    <row r="217394" spans="2:2">
      <c r="B217394" s="323"/>
    </row>
    <row r="217395" spans="2:2">
      <c r="B217395" s="323"/>
    </row>
    <row r="217396" spans="2:2">
      <c r="B217396" s="323"/>
    </row>
    <row r="217397" spans="2:2">
      <c r="B217397" s="323"/>
    </row>
    <row r="217398" spans="2:2">
      <c r="B217398" s="323"/>
    </row>
    <row r="217399" spans="2:2">
      <c r="B217399" s="323"/>
    </row>
    <row r="217400" spans="2:2">
      <c r="B217400" s="323"/>
    </row>
    <row r="217401" spans="2:2">
      <c r="B217401" s="323"/>
    </row>
    <row r="217402" spans="2:2">
      <c r="B217402" s="323"/>
    </row>
    <row r="217403" spans="2:2">
      <c r="B217403" s="323"/>
    </row>
    <row r="217404" spans="2:2">
      <c r="B217404" s="323"/>
    </row>
    <row r="217405" spans="2:2">
      <c r="B217405" s="323"/>
    </row>
    <row r="217406" spans="2:2">
      <c r="B217406" s="323"/>
    </row>
    <row r="217407" spans="2:2">
      <c r="B217407" s="323"/>
    </row>
    <row r="217408" spans="2:2">
      <c r="B217408" s="323"/>
    </row>
    <row r="217409" spans="2:2">
      <c r="B217409" s="323"/>
    </row>
    <row r="217410" spans="2:2">
      <c r="B217410" s="323"/>
    </row>
    <row r="217411" spans="2:2">
      <c r="B217411" s="323"/>
    </row>
    <row r="217412" spans="2:2">
      <c r="B217412" s="323"/>
    </row>
    <row r="217413" spans="2:2">
      <c r="B217413" s="323"/>
    </row>
    <row r="217414" spans="2:2">
      <c r="B217414" s="323"/>
    </row>
    <row r="217415" spans="2:2">
      <c r="B217415" s="323"/>
    </row>
    <row r="217416" spans="2:2">
      <c r="B217416" s="323"/>
    </row>
    <row r="217417" spans="2:2">
      <c r="B217417" s="323"/>
    </row>
    <row r="217418" spans="2:2">
      <c r="B217418" s="323"/>
    </row>
    <row r="217419" spans="2:2">
      <c r="B217419" s="323"/>
    </row>
    <row r="217420" spans="2:2">
      <c r="B217420" s="323"/>
    </row>
    <row r="217421" spans="2:2">
      <c r="B217421" s="323"/>
    </row>
    <row r="217422" spans="2:2">
      <c r="B217422" s="323"/>
    </row>
    <row r="217423" spans="2:2">
      <c r="B217423" s="323"/>
    </row>
    <row r="217424" spans="2:2">
      <c r="B217424" s="323"/>
    </row>
    <row r="217425" spans="2:2">
      <c r="B217425" s="323"/>
    </row>
    <row r="217426" spans="2:2">
      <c r="B217426" s="323"/>
    </row>
    <row r="217427" spans="2:2">
      <c r="B217427" s="323"/>
    </row>
    <row r="217428" spans="2:2">
      <c r="B217428" s="323"/>
    </row>
    <row r="217429" spans="2:2">
      <c r="B217429" s="323"/>
    </row>
    <row r="217430" spans="2:2">
      <c r="B217430" s="323"/>
    </row>
    <row r="217431" spans="2:2">
      <c r="B217431" s="323"/>
    </row>
    <row r="217432" spans="2:2">
      <c r="B217432" s="323"/>
    </row>
    <row r="217433" spans="2:2">
      <c r="B217433" s="323"/>
    </row>
    <row r="217434" spans="2:2">
      <c r="B217434" s="323"/>
    </row>
    <row r="217435" spans="2:2">
      <c r="B217435" s="323"/>
    </row>
    <row r="217436" spans="2:2">
      <c r="B217436" s="323"/>
    </row>
    <row r="217437" spans="2:2">
      <c r="B217437" s="323"/>
    </row>
    <row r="217438" spans="2:2">
      <c r="B217438" s="323"/>
    </row>
    <row r="217439" spans="2:2">
      <c r="B217439" s="323"/>
    </row>
    <row r="217440" spans="2:2">
      <c r="B217440" s="323"/>
    </row>
    <row r="217441" spans="2:2">
      <c r="B217441" s="323"/>
    </row>
    <row r="217442" spans="2:2">
      <c r="B217442" s="323"/>
    </row>
    <row r="217443" spans="2:2">
      <c r="B217443" s="323"/>
    </row>
    <row r="217444" spans="2:2">
      <c r="B217444" s="323"/>
    </row>
    <row r="217445" spans="2:2">
      <c r="B217445" s="323"/>
    </row>
    <row r="217446" spans="2:2">
      <c r="B217446" s="323"/>
    </row>
    <row r="217447" spans="2:2">
      <c r="B217447" s="323"/>
    </row>
    <row r="217448" spans="2:2">
      <c r="B217448" s="323"/>
    </row>
    <row r="217449" spans="2:2">
      <c r="B217449" s="323"/>
    </row>
    <row r="217450" spans="2:2">
      <c r="B217450" s="323"/>
    </row>
    <row r="217451" spans="2:2">
      <c r="B217451" s="323"/>
    </row>
    <row r="217452" spans="2:2">
      <c r="B217452" s="323"/>
    </row>
    <row r="217453" spans="2:2">
      <c r="B217453" s="323"/>
    </row>
    <row r="217454" spans="2:2">
      <c r="B217454" s="323"/>
    </row>
    <row r="217455" spans="2:2">
      <c r="B217455" s="323"/>
    </row>
    <row r="217456" spans="2:2">
      <c r="B217456" s="323"/>
    </row>
    <row r="217457" spans="2:2">
      <c r="B217457" s="323"/>
    </row>
    <row r="217458" spans="2:2">
      <c r="B217458" s="323"/>
    </row>
    <row r="217459" spans="2:2">
      <c r="B217459" s="323"/>
    </row>
    <row r="217460" spans="2:2">
      <c r="B217460" s="323"/>
    </row>
    <row r="217461" spans="2:2">
      <c r="B217461" s="323"/>
    </row>
    <row r="217462" spans="2:2">
      <c r="B217462" s="323"/>
    </row>
    <row r="217463" spans="2:2">
      <c r="B217463" s="323"/>
    </row>
    <row r="217464" spans="2:2">
      <c r="B217464" s="323"/>
    </row>
    <row r="217465" spans="2:2">
      <c r="B217465" s="323"/>
    </row>
    <row r="217466" spans="2:2">
      <c r="B217466" s="323"/>
    </row>
    <row r="217467" spans="2:2">
      <c r="B217467" s="323"/>
    </row>
    <row r="217468" spans="2:2">
      <c r="B217468" s="323"/>
    </row>
    <row r="217469" spans="2:2">
      <c r="B217469" s="323"/>
    </row>
    <row r="217470" spans="2:2">
      <c r="B217470" s="323"/>
    </row>
    <row r="217471" spans="2:2">
      <c r="B217471" s="323"/>
    </row>
    <row r="217472" spans="2:2">
      <c r="B217472" s="323"/>
    </row>
    <row r="217473" spans="2:2">
      <c r="B217473" s="323"/>
    </row>
    <row r="217474" spans="2:2">
      <c r="B217474" s="323"/>
    </row>
    <row r="217475" spans="2:2">
      <c r="B217475" s="323"/>
    </row>
    <row r="217476" spans="2:2">
      <c r="B217476" s="323"/>
    </row>
    <row r="217477" spans="2:2">
      <c r="B217477" s="323"/>
    </row>
    <row r="217478" spans="2:2">
      <c r="B217478" s="323"/>
    </row>
    <row r="217479" spans="2:2">
      <c r="B217479" s="323"/>
    </row>
    <row r="217480" spans="2:2">
      <c r="B217480" s="323"/>
    </row>
    <row r="217481" spans="2:2">
      <c r="B217481" s="323"/>
    </row>
    <row r="217482" spans="2:2">
      <c r="B217482" s="323"/>
    </row>
    <row r="217483" spans="2:2">
      <c r="B217483" s="323"/>
    </row>
    <row r="217484" spans="2:2">
      <c r="B217484" s="323"/>
    </row>
    <row r="217485" spans="2:2">
      <c r="B217485" s="323"/>
    </row>
    <row r="217486" spans="2:2">
      <c r="B217486" s="323"/>
    </row>
    <row r="217487" spans="2:2">
      <c r="B217487" s="323"/>
    </row>
    <row r="217488" spans="2:2">
      <c r="B217488" s="323"/>
    </row>
    <row r="217489" spans="2:2">
      <c r="B217489" s="323"/>
    </row>
    <row r="217490" spans="2:2">
      <c r="B217490" s="323"/>
    </row>
    <row r="217491" spans="2:2">
      <c r="B217491" s="323"/>
    </row>
    <row r="217492" spans="2:2">
      <c r="B217492" s="323"/>
    </row>
    <row r="217493" spans="2:2">
      <c r="B217493" s="323"/>
    </row>
    <row r="217494" spans="2:2">
      <c r="B217494" s="323"/>
    </row>
    <row r="217495" spans="2:2">
      <c r="B217495" s="323"/>
    </row>
    <row r="217496" spans="2:2">
      <c r="B217496" s="323"/>
    </row>
    <row r="217497" spans="2:2">
      <c r="B217497" s="323"/>
    </row>
    <row r="217498" spans="2:2">
      <c r="B217498" s="323"/>
    </row>
    <row r="217499" spans="2:2">
      <c r="B217499" s="323"/>
    </row>
    <row r="217500" spans="2:2">
      <c r="B217500" s="323"/>
    </row>
    <row r="217501" spans="2:2">
      <c r="B217501" s="323"/>
    </row>
    <row r="217502" spans="2:2">
      <c r="B217502" s="323"/>
    </row>
    <row r="217503" spans="2:2">
      <c r="B217503" s="323"/>
    </row>
    <row r="217504" spans="2:2">
      <c r="B217504" s="323"/>
    </row>
    <row r="217505" spans="2:2">
      <c r="B217505" s="323"/>
    </row>
    <row r="217506" spans="2:2">
      <c r="B217506" s="323"/>
    </row>
    <row r="217507" spans="2:2">
      <c r="B217507" s="323"/>
    </row>
    <row r="217508" spans="2:2">
      <c r="B217508" s="323"/>
    </row>
    <row r="217509" spans="2:2">
      <c r="B217509" s="323"/>
    </row>
    <row r="217510" spans="2:2">
      <c r="B217510" s="323"/>
    </row>
    <row r="217511" spans="2:2">
      <c r="B217511" s="323"/>
    </row>
    <row r="217512" spans="2:2">
      <c r="B217512" s="323"/>
    </row>
    <row r="217513" spans="2:2">
      <c r="B217513" s="323"/>
    </row>
    <row r="217514" spans="2:2">
      <c r="B217514" s="323"/>
    </row>
    <row r="217515" spans="2:2">
      <c r="B217515" s="323"/>
    </row>
    <row r="217516" spans="2:2">
      <c r="B217516" s="323"/>
    </row>
    <row r="217517" spans="2:2">
      <c r="B217517" s="323"/>
    </row>
    <row r="217518" spans="2:2">
      <c r="B217518" s="323"/>
    </row>
    <row r="217519" spans="2:2">
      <c r="B217519" s="323"/>
    </row>
    <row r="217520" spans="2:2">
      <c r="B217520" s="323"/>
    </row>
    <row r="217521" spans="2:2">
      <c r="B217521" s="323"/>
    </row>
    <row r="217522" spans="2:2">
      <c r="B217522" s="323"/>
    </row>
    <row r="217523" spans="2:2">
      <c r="B217523" s="323"/>
    </row>
    <row r="217524" spans="2:2">
      <c r="B217524" s="323"/>
    </row>
    <row r="217525" spans="2:2">
      <c r="B217525" s="323"/>
    </row>
    <row r="217526" spans="2:2">
      <c r="B217526" s="323"/>
    </row>
    <row r="217527" spans="2:2">
      <c r="B217527" s="323"/>
    </row>
    <row r="217528" spans="2:2">
      <c r="B217528" s="323"/>
    </row>
    <row r="217529" spans="2:2">
      <c r="B217529" s="323"/>
    </row>
    <row r="217530" spans="2:2">
      <c r="B217530" s="323"/>
    </row>
    <row r="217531" spans="2:2">
      <c r="B217531" s="323"/>
    </row>
    <row r="217532" spans="2:2">
      <c r="B217532" s="323"/>
    </row>
    <row r="217533" spans="2:2">
      <c r="B217533" s="323"/>
    </row>
    <row r="217534" spans="2:2">
      <c r="B217534" s="323"/>
    </row>
    <row r="217535" spans="2:2">
      <c r="B217535" s="323"/>
    </row>
    <row r="217536" spans="2:2">
      <c r="B217536" s="323"/>
    </row>
    <row r="217537" spans="2:2">
      <c r="B217537" s="323"/>
    </row>
    <row r="217538" spans="2:2">
      <c r="B217538" s="323"/>
    </row>
    <row r="217539" spans="2:2">
      <c r="B217539" s="323"/>
    </row>
    <row r="217540" spans="2:2">
      <c r="B217540" s="323"/>
    </row>
    <row r="217541" spans="2:2">
      <c r="B217541" s="323"/>
    </row>
    <row r="217542" spans="2:2">
      <c r="B217542" s="323"/>
    </row>
    <row r="217543" spans="2:2">
      <c r="B217543" s="323"/>
    </row>
    <row r="217544" spans="2:2">
      <c r="B217544" s="323"/>
    </row>
    <row r="217545" spans="2:2">
      <c r="B217545" s="323"/>
    </row>
    <row r="217546" spans="2:2">
      <c r="B217546" s="323"/>
    </row>
    <row r="217547" spans="2:2">
      <c r="B217547" s="323"/>
    </row>
    <row r="217548" spans="2:2">
      <c r="B217548" s="323"/>
    </row>
    <row r="217549" spans="2:2">
      <c r="B217549" s="323"/>
    </row>
    <row r="217550" spans="2:2">
      <c r="B217550" s="323"/>
    </row>
    <row r="217551" spans="2:2">
      <c r="B217551" s="323"/>
    </row>
    <row r="217552" spans="2:2">
      <c r="B217552" s="323"/>
    </row>
    <row r="217553" spans="2:2">
      <c r="B217553" s="323"/>
    </row>
    <row r="217554" spans="2:2">
      <c r="B217554" s="323"/>
    </row>
    <row r="217555" spans="2:2">
      <c r="B217555" s="323"/>
    </row>
    <row r="217556" spans="2:2">
      <c r="B217556" s="323"/>
    </row>
    <row r="217557" spans="2:2">
      <c r="B217557" s="323"/>
    </row>
    <row r="217558" spans="2:2">
      <c r="B217558" s="323"/>
    </row>
    <row r="217559" spans="2:2">
      <c r="B217559" s="323"/>
    </row>
    <row r="217560" spans="2:2">
      <c r="B217560" s="323"/>
    </row>
    <row r="217561" spans="2:2">
      <c r="B217561" s="323"/>
    </row>
    <row r="217562" spans="2:2">
      <c r="B217562" s="323"/>
    </row>
    <row r="217563" spans="2:2">
      <c r="B217563" s="323"/>
    </row>
    <row r="217564" spans="2:2">
      <c r="B217564" s="323"/>
    </row>
    <row r="217565" spans="2:2">
      <c r="B217565" s="323"/>
    </row>
    <row r="217566" spans="2:2">
      <c r="B217566" s="323"/>
    </row>
    <row r="217567" spans="2:2">
      <c r="B217567" s="323"/>
    </row>
    <row r="217568" spans="2:2">
      <c r="B217568" s="323"/>
    </row>
    <row r="217569" spans="2:2">
      <c r="B217569" s="323"/>
    </row>
    <row r="217570" spans="2:2">
      <c r="B217570" s="323"/>
    </row>
    <row r="217571" spans="2:2">
      <c r="B217571" s="323"/>
    </row>
    <row r="217572" spans="2:2">
      <c r="B217572" s="323"/>
    </row>
    <row r="217573" spans="2:2">
      <c r="B217573" s="323"/>
    </row>
    <row r="217574" spans="2:2">
      <c r="B217574" s="323"/>
    </row>
    <row r="217575" spans="2:2">
      <c r="B217575" s="323"/>
    </row>
    <row r="217576" spans="2:2">
      <c r="B217576" s="323"/>
    </row>
    <row r="217577" spans="2:2">
      <c r="B217577" s="323"/>
    </row>
    <row r="217578" spans="2:2">
      <c r="B217578" s="323"/>
    </row>
    <row r="217579" spans="2:2">
      <c r="B217579" s="323"/>
    </row>
    <row r="217580" spans="2:2">
      <c r="B217580" s="323"/>
    </row>
    <row r="217581" spans="2:2">
      <c r="B217581" s="323"/>
    </row>
    <row r="217582" spans="2:2">
      <c r="B217582" s="323"/>
    </row>
    <row r="217583" spans="2:2">
      <c r="B217583" s="323"/>
    </row>
    <row r="217584" spans="2:2">
      <c r="B217584" s="323"/>
    </row>
    <row r="217585" spans="2:2">
      <c r="B217585" s="323"/>
    </row>
    <row r="217586" spans="2:2">
      <c r="B217586" s="323"/>
    </row>
    <row r="217587" spans="2:2">
      <c r="B217587" s="323"/>
    </row>
    <row r="217588" spans="2:2">
      <c r="B217588" s="323"/>
    </row>
    <row r="217589" spans="2:2">
      <c r="B217589" s="323"/>
    </row>
    <row r="217590" spans="2:2">
      <c r="B217590" s="323"/>
    </row>
    <row r="217591" spans="2:2">
      <c r="B217591" s="323"/>
    </row>
    <row r="217592" spans="2:2">
      <c r="B217592" s="323"/>
    </row>
    <row r="217593" spans="2:2">
      <c r="B217593" s="323"/>
    </row>
    <row r="217594" spans="2:2">
      <c r="B217594" s="323"/>
    </row>
    <row r="217595" spans="2:2">
      <c r="B217595" s="323"/>
    </row>
    <row r="217596" spans="2:2">
      <c r="B217596" s="323"/>
    </row>
    <row r="217597" spans="2:2">
      <c r="B217597" s="323"/>
    </row>
    <row r="217598" spans="2:2">
      <c r="B217598" s="323"/>
    </row>
    <row r="217599" spans="2:2">
      <c r="B217599" s="323"/>
    </row>
    <row r="217600" spans="2:2">
      <c r="B217600" s="323"/>
    </row>
    <row r="217601" spans="2:2">
      <c r="B217601" s="323"/>
    </row>
    <row r="217602" spans="2:2">
      <c r="B217602" s="323"/>
    </row>
    <row r="217603" spans="2:2">
      <c r="B217603" s="323"/>
    </row>
    <row r="217604" spans="2:2">
      <c r="B217604" s="323"/>
    </row>
    <row r="217605" spans="2:2">
      <c r="B217605" s="323"/>
    </row>
    <row r="217606" spans="2:2">
      <c r="B217606" s="323"/>
    </row>
    <row r="217607" spans="2:2">
      <c r="B217607" s="323"/>
    </row>
    <row r="217608" spans="2:2">
      <c r="B217608" s="323"/>
    </row>
    <row r="217609" spans="2:2">
      <c r="B217609" s="323"/>
    </row>
    <row r="217610" spans="2:2">
      <c r="B217610" s="323"/>
    </row>
    <row r="217611" spans="2:2">
      <c r="B217611" s="323"/>
    </row>
    <row r="217612" spans="2:2">
      <c r="B217612" s="323"/>
    </row>
    <row r="217613" spans="2:2">
      <c r="B217613" s="323"/>
    </row>
    <row r="217614" spans="2:2">
      <c r="B217614" s="323"/>
    </row>
    <row r="217615" spans="2:2">
      <c r="B217615" s="323"/>
    </row>
    <row r="217616" spans="2:2">
      <c r="B217616" s="323"/>
    </row>
    <row r="217617" spans="2:2">
      <c r="B217617" s="323"/>
    </row>
    <row r="217618" spans="2:2">
      <c r="B217618" s="323"/>
    </row>
    <row r="217619" spans="2:2">
      <c r="B217619" s="323"/>
    </row>
    <row r="217620" spans="2:2">
      <c r="B217620" s="323"/>
    </row>
    <row r="217621" spans="2:2">
      <c r="B217621" s="323"/>
    </row>
    <row r="217622" spans="2:2">
      <c r="B217622" s="323"/>
    </row>
    <row r="217623" spans="2:2">
      <c r="B217623" s="323"/>
    </row>
    <row r="217624" spans="2:2">
      <c r="B217624" s="323"/>
    </row>
    <row r="217625" spans="2:2">
      <c r="B217625" s="323"/>
    </row>
    <row r="217626" spans="2:2">
      <c r="B217626" s="323"/>
    </row>
    <row r="217627" spans="2:2">
      <c r="B217627" s="323"/>
    </row>
    <row r="217628" spans="2:2">
      <c r="B217628" s="323"/>
    </row>
    <row r="217629" spans="2:2">
      <c r="B217629" s="323"/>
    </row>
    <row r="217630" spans="2:2">
      <c r="B217630" s="323"/>
    </row>
    <row r="217631" spans="2:2">
      <c r="B217631" s="323"/>
    </row>
    <row r="217632" spans="2:2">
      <c r="B217632" s="323"/>
    </row>
    <row r="217633" spans="2:2">
      <c r="B217633" s="323"/>
    </row>
    <row r="217634" spans="2:2">
      <c r="B217634" s="323"/>
    </row>
    <row r="217635" spans="2:2">
      <c r="B217635" s="323"/>
    </row>
    <row r="217636" spans="2:2">
      <c r="B217636" s="323"/>
    </row>
    <row r="217637" spans="2:2">
      <c r="B217637" s="323"/>
    </row>
    <row r="217638" spans="2:2">
      <c r="B217638" s="323"/>
    </row>
    <row r="217639" spans="2:2">
      <c r="B217639" s="323"/>
    </row>
    <row r="217640" spans="2:2">
      <c r="B217640" s="323"/>
    </row>
    <row r="217641" spans="2:2">
      <c r="B217641" s="323"/>
    </row>
    <row r="217642" spans="2:2">
      <c r="B217642" s="323"/>
    </row>
    <row r="217643" spans="2:2">
      <c r="B217643" s="323"/>
    </row>
    <row r="217644" spans="2:2">
      <c r="B217644" s="323"/>
    </row>
    <row r="217645" spans="2:2">
      <c r="B217645" s="323"/>
    </row>
    <row r="217646" spans="2:2">
      <c r="B217646" s="323"/>
    </row>
    <row r="217647" spans="2:2">
      <c r="B217647" s="323"/>
    </row>
    <row r="217648" spans="2:2">
      <c r="B217648" s="323"/>
    </row>
    <row r="217649" spans="2:2">
      <c r="B217649" s="323"/>
    </row>
    <row r="217650" spans="2:2">
      <c r="B217650" s="323"/>
    </row>
    <row r="217651" spans="2:2">
      <c r="B217651" s="323"/>
    </row>
    <row r="217652" spans="2:2">
      <c r="B217652" s="323"/>
    </row>
    <row r="217653" spans="2:2">
      <c r="B217653" s="323"/>
    </row>
    <row r="217654" spans="2:2">
      <c r="B217654" s="323"/>
    </row>
    <row r="217655" spans="2:2">
      <c r="B217655" s="323"/>
    </row>
    <row r="217656" spans="2:2">
      <c r="B217656" s="323"/>
    </row>
    <row r="217657" spans="2:2">
      <c r="B217657" s="323"/>
    </row>
    <row r="217658" spans="2:2">
      <c r="B217658" s="323"/>
    </row>
    <row r="217659" spans="2:2">
      <c r="B217659" s="323"/>
    </row>
    <row r="217660" spans="2:2">
      <c r="B217660" s="323"/>
    </row>
    <row r="217661" spans="2:2">
      <c r="B217661" s="323"/>
    </row>
    <row r="217662" spans="2:2">
      <c r="B217662" s="323"/>
    </row>
    <row r="217663" spans="2:2">
      <c r="B217663" s="323"/>
    </row>
    <row r="217664" spans="2:2">
      <c r="B217664" s="323"/>
    </row>
    <row r="217665" spans="2:2">
      <c r="B217665" s="323"/>
    </row>
    <row r="217666" spans="2:2">
      <c r="B217666" s="323"/>
    </row>
    <row r="217667" spans="2:2">
      <c r="B217667" s="323"/>
    </row>
    <row r="217668" spans="2:2">
      <c r="B217668" s="323"/>
    </row>
    <row r="217669" spans="2:2">
      <c r="B217669" s="323"/>
    </row>
    <row r="217670" spans="2:2">
      <c r="B217670" s="323"/>
    </row>
    <row r="217671" spans="2:2">
      <c r="B217671" s="323"/>
    </row>
    <row r="217672" spans="2:2">
      <c r="B217672" s="323"/>
    </row>
    <row r="217673" spans="2:2">
      <c r="B217673" s="323"/>
    </row>
    <row r="217674" spans="2:2">
      <c r="B217674" s="323"/>
    </row>
    <row r="217675" spans="2:2">
      <c r="B217675" s="323"/>
    </row>
    <row r="217676" spans="2:2">
      <c r="B217676" s="323"/>
    </row>
    <row r="217677" spans="2:2">
      <c r="B217677" s="323"/>
    </row>
    <row r="217678" spans="2:2">
      <c r="B217678" s="323"/>
    </row>
    <row r="217679" spans="2:2">
      <c r="B217679" s="323"/>
    </row>
    <row r="217680" spans="2:2">
      <c r="B217680" s="323"/>
    </row>
    <row r="217681" spans="2:2">
      <c r="B217681" s="323"/>
    </row>
    <row r="217682" spans="2:2">
      <c r="B217682" s="323"/>
    </row>
    <row r="217683" spans="2:2">
      <c r="B217683" s="323"/>
    </row>
    <row r="217684" spans="2:2">
      <c r="B217684" s="323"/>
    </row>
    <row r="217685" spans="2:2">
      <c r="B217685" s="323"/>
    </row>
    <row r="217686" spans="2:2">
      <c r="B217686" s="323"/>
    </row>
    <row r="217687" spans="2:2">
      <c r="B217687" s="323"/>
    </row>
    <row r="217688" spans="2:2">
      <c r="B217688" s="323"/>
    </row>
    <row r="217689" spans="2:2">
      <c r="B217689" s="323"/>
    </row>
    <row r="217690" spans="2:2">
      <c r="B217690" s="323"/>
    </row>
    <row r="217691" spans="2:2">
      <c r="B217691" s="323"/>
    </row>
    <row r="217692" spans="2:2">
      <c r="B217692" s="323"/>
    </row>
    <row r="217693" spans="2:2">
      <c r="B217693" s="323"/>
    </row>
    <row r="217694" spans="2:2">
      <c r="B217694" s="323"/>
    </row>
    <row r="217695" spans="2:2">
      <c r="B217695" s="323"/>
    </row>
    <row r="217696" spans="2:2">
      <c r="B217696" s="323"/>
    </row>
    <row r="217697" spans="2:2">
      <c r="B217697" s="323"/>
    </row>
    <row r="217698" spans="2:2">
      <c r="B217698" s="323"/>
    </row>
    <row r="217699" spans="2:2">
      <c r="B217699" s="323"/>
    </row>
    <row r="217700" spans="2:2">
      <c r="B217700" s="323"/>
    </row>
    <row r="217701" spans="2:2">
      <c r="B217701" s="323"/>
    </row>
    <row r="217702" spans="2:2">
      <c r="B217702" s="323"/>
    </row>
    <row r="217703" spans="2:2">
      <c r="B217703" s="323"/>
    </row>
    <row r="217704" spans="2:2">
      <c r="B217704" s="323"/>
    </row>
    <row r="217705" spans="2:2">
      <c r="B217705" s="323"/>
    </row>
    <row r="217706" spans="2:2">
      <c r="B217706" s="323"/>
    </row>
    <row r="217707" spans="2:2">
      <c r="B217707" s="323"/>
    </row>
    <row r="217708" spans="2:2">
      <c r="B217708" s="323"/>
    </row>
    <row r="217709" spans="2:2">
      <c r="B217709" s="323"/>
    </row>
    <row r="217710" spans="2:2">
      <c r="B217710" s="323"/>
    </row>
    <row r="217711" spans="2:2">
      <c r="B217711" s="323"/>
    </row>
    <row r="217712" spans="2:2">
      <c r="B217712" s="323"/>
    </row>
    <row r="217713" spans="2:2">
      <c r="B217713" s="323"/>
    </row>
    <row r="217714" spans="2:2">
      <c r="B217714" s="323"/>
    </row>
    <row r="217715" spans="2:2">
      <c r="B217715" s="323"/>
    </row>
    <row r="217716" spans="2:2">
      <c r="B217716" s="323"/>
    </row>
    <row r="217717" spans="2:2">
      <c r="B217717" s="323"/>
    </row>
    <row r="217718" spans="2:2">
      <c r="B217718" s="323"/>
    </row>
    <row r="217719" spans="2:2">
      <c r="B217719" s="323"/>
    </row>
    <row r="217720" spans="2:2">
      <c r="B217720" s="323"/>
    </row>
    <row r="217721" spans="2:2">
      <c r="B217721" s="323"/>
    </row>
    <row r="217722" spans="2:2">
      <c r="B217722" s="323"/>
    </row>
    <row r="217723" spans="2:2">
      <c r="B217723" s="323"/>
    </row>
    <row r="217724" spans="2:2">
      <c r="B217724" s="323"/>
    </row>
    <row r="217725" spans="2:2">
      <c r="B217725" s="323"/>
    </row>
    <row r="217726" spans="2:2">
      <c r="B217726" s="323"/>
    </row>
    <row r="217727" spans="2:2">
      <c r="B217727" s="323"/>
    </row>
    <row r="217728" spans="2:2">
      <c r="B217728" s="323"/>
    </row>
    <row r="217729" spans="2:2">
      <c r="B217729" s="323"/>
    </row>
    <row r="217730" spans="2:2">
      <c r="B217730" s="323"/>
    </row>
    <row r="217731" spans="2:2">
      <c r="B217731" s="323"/>
    </row>
    <row r="217732" spans="2:2">
      <c r="B217732" s="323"/>
    </row>
    <row r="217733" spans="2:2">
      <c r="B217733" s="323"/>
    </row>
    <row r="217734" spans="2:2">
      <c r="B217734" s="323"/>
    </row>
    <row r="217735" spans="2:2">
      <c r="B217735" s="323"/>
    </row>
    <row r="217736" spans="2:2">
      <c r="B217736" s="323"/>
    </row>
    <row r="217737" spans="2:2">
      <c r="B217737" s="323"/>
    </row>
    <row r="217738" spans="2:2">
      <c r="B217738" s="323"/>
    </row>
    <row r="217739" spans="2:2">
      <c r="B217739" s="323"/>
    </row>
    <row r="217740" spans="2:2">
      <c r="B217740" s="323"/>
    </row>
    <row r="217741" spans="2:2">
      <c r="B217741" s="323"/>
    </row>
    <row r="217742" spans="2:2">
      <c r="B217742" s="323"/>
    </row>
    <row r="217743" spans="2:2">
      <c r="B217743" s="323"/>
    </row>
    <row r="217744" spans="2:2">
      <c r="B217744" s="323"/>
    </row>
    <row r="217745" spans="2:2">
      <c r="B217745" s="323"/>
    </row>
    <row r="217746" spans="2:2">
      <c r="B217746" s="323"/>
    </row>
    <row r="217747" spans="2:2">
      <c r="B217747" s="323"/>
    </row>
    <row r="217748" spans="2:2">
      <c r="B217748" s="323"/>
    </row>
    <row r="217749" spans="2:2">
      <c r="B217749" s="323"/>
    </row>
    <row r="217750" spans="2:2">
      <c r="B217750" s="323"/>
    </row>
    <row r="217751" spans="2:2">
      <c r="B217751" s="323"/>
    </row>
    <row r="217752" spans="2:2">
      <c r="B217752" s="323"/>
    </row>
    <row r="217753" spans="2:2">
      <c r="B217753" s="323"/>
    </row>
    <row r="217754" spans="2:2">
      <c r="B217754" s="323"/>
    </row>
    <row r="217755" spans="2:2">
      <c r="B217755" s="323"/>
    </row>
    <row r="217756" spans="2:2">
      <c r="B217756" s="323"/>
    </row>
    <row r="217757" spans="2:2">
      <c r="B217757" s="323"/>
    </row>
    <row r="217758" spans="2:2">
      <c r="B217758" s="323"/>
    </row>
    <row r="217759" spans="2:2">
      <c r="B217759" s="323"/>
    </row>
    <row r="217760" spans="2:2">
      <c r="B217760" s="323"/>
    </row>
    <row r="217761" spans="2:2">
      <c r="B217761" s="323"/>
    </row>
    <row r="217762" spans="2:2">
      <c r="B217762" s="323"/>
    </row>
    <row r="217763" spans="2:2">
      <c r="B217763" s="323"/>
    </row>
    <row r="217764" spans="2:2">
      <c r="B217764" s="323"/>
    </row>
    <row r="217765" spans="2:2">
      <c r="B217765" s="323"/>
    </row>
    <row r="217766" spans="2:2">
      <c r="B217766" s="323"/>
    </row>
    <row r="217767" spans="2:2">
      <c r="B217767" s="323"/>
    </row>
    <row r="217768" spans="2:2">
      <c r="B217768" s="323"/>
    </row>
    <row r="217769" spans="2:2">
      <c r="B217769" s="323"/>
    </row>
    <row r="217770" spans="2:2">
      <c r="B217770" s="323"/>
    </row>
    <row r="217771" spans="2:2">
      <c r="B217771" s="323"/>
    </row>
    <row r="217772" spans="2:2">
      <c r="B217772" s="323"/>
    </row>
    <row r="217773" spans="2:2">
      <c r="B217773" s="323"/>
    </row>
    <row r="217774" spans="2:2">
      <c r="B217774" s="323"/>
    </row>
    <row r="217775" spans="2:2">
      <c r="B217775" s="323"/>
    </row>
    <row r="217776" spans="2:2">
      <c r="B217776" s="323"/>
    </row>
    <row r="217777" spans="2:2">
      <c r="B217777" s="323"/>
    </row>
    <row r="217778" spans="2:2">
      <c r="B217778" s="323"/>
    </row>
    <row r="217779" spans="2:2">
      <c r="B217779" s="323"/>
    </row>
    <row r="217780" spans="2:2">
      <c r="B217780" s="323"/>
    </row>
    <row r="217781" spans="2:2">
      <c r="B217781" s="323"/>
    </row>
    <row r="217782" spans="2:2">
      <c r="B217782" s="323"/>
    </row>
    <row r="217783" spans="2:2">
      <c r="B217783" s="323"/>
    </row>
    <row r="217784" spans="2:2">
      <c r="B217784" s="323"/>
    </row>
    <row r="217785" spans="2:2">
      <c r="B217785" s="323"/>
    </row>
    <row r="217786" spans="2:2">
      <c r="B217786" s="323"/>
    </row>
    <row r="217787" spans="2:2">
      <c r="B217787" s="323"/>
    </row>
    <row r="217788" spans="2:2">
      <c r="B217788" s="323"/>
    </row>
    <row r="217789" spans="2:2">
      <c r="B217789" s="323"/>
    </row>
    <row r="217790" spans="2:2">
      <c r="B217790" s="323"/>
    </row>
    <row r="217791" spans="2:2">
      <c r="B217791" s="323"/>
    </row>
    <row r="217792" spans="2:2">
      <c r="B217792" s="323"/>
    </row>
    <row r="217793" spans="2:2">
      <c r="B217793" s="323"/>
    </row>
    <row r="217794" spans="2:2">
      <c r="B217794" s="323"/>
    </row>
    <row r="217795" spans="2:2">
      <c r="B217795" s="323"/>
    </row>
    <row r="217796" spans="2:2">
      <c r="B217796" s="323"/>
    </row>
    <row r="217797" spans="2:2">
      <c r="B217797" s="323"/>
    </row>
    <row r="217798" spans="2:2">
      <c r="B217798" s="323"/>
    </row>
    <row r="217799" spans="2:2">
      <c r="B217799" s="323"/>
    </row>
    <row r="217800" spans="2:2">
      <c r="B217800" s="323"/>
    </row>
    <row r="217801" spans="2:2">
      <c r="B217801" s="323"/>
    </row>
    <row r="217802" spans="2:2">
      <c r="B217802" s="323"/>
    </row>
    <row r="217803" spans="2:2">
      <c r="B217803" s="323"/>
    </row>
    <row r="217804" spans="2:2">
      <c r="B217804" s="323"/>
    </row>
    <row r="217805" spans="2:2">
      <c r="B217805" s="323"/>
    </row>
    <row r="217806" spans="2:2">
      <c r="B217806" s="323"/>
    </row>
    <row r="217807" spans="2:2">
      <c r="B217807" s="323"/>
    </row>
    <row r="217808" spans="2:2">
      <c r="B217808" s="323"/>
    </row>
    <row r="217809" spans="2:2">
      <c r="B217809" s="323"/>
    </row>
    <row r="217810" spans="2:2">
      <c r="B217810" s="323"/>
    </row>
    <row r="217811" spans="2:2">
      <c r="B217811" s="323"/>
    </row>
    <row r="217812" spans="2:2">
      <c r="B217812" s="323"/>
    </row>
    <row r="217813" spans="2:2">
      <c r="B217813" s="323"/>
    </row>
    <row r="217814" spans="2:2">
      <c r="B217814" s="323"/>
    </row>
    <row r="217815" spans="2:2">
      <c r="B217815" s="323"/>
    </row>
    <row r="217816" spans="2:2">
      <c r="B217816" s="323"/>
    </row>
    <row r="217817" spans="2:2">
      <c r="B217817" s="323"/>
    </row>
    <row r="217818" spans="2:2">
      <c r="B217818" s="323"/>
    </row>
    <row r="217819" spans="2:2">
      <c r="B217819" s="323"/>
    </row>
    <row r="217820" spans="2:2">
      <c r="B217820" s="323"/>
    </row>
    <row r="217821" spans="2:2">
      <c r="B217821" s="323"/>
    </row>
    <row r="217822" spans="2:2">
      <c r="B217822" s="323"/>
    </row>
    <row r="217823" spans="2:2">
      <c r="B217823" s="323"/>
    </row>
    <row r="217824" spans="2:2">
      <c r="B217824" s="323"/>
    </row>
    <row r="217825" spans="2:2">
      <c r="B217825" s="323"/>
    </row>
    <row r="217826" spans="2:2">
      <c r="B217826" s="323"/>
    </row>
    <row r="217827" spans="2:2">
      <c r="B217827" s="323"/>
    </row>
    <row r="217828" spans="2:2">
      <c r="B217828" s="323"/>
    </row>
    <row r="217829" spans="2:2">
      <c r="B217829" s="323"/>
    </row>
    <row r="217830" spans="2:2">
      <c r="B217830" s="323"/>
    </row>
    <row r="217831" spans="2:2">
      <c r="B217831" s="323"/>
    </row>
    <row r="217832" spans="2:2">
      <c r="B217832" s="323"/>
    </row>
    <row r="217833" spans="2:2">
      <c r="B217833" s="323"/>
    </row>
    <row r="217834" spans="2:2">
      <c r="B217834" s="323"/>
    </row>
    <row r="217835" spans="2:2">
      <c r="B217835" s="323"/>
    </row>
    <row r="217836" spans="2:2">
      <c r="B217836" s="323"/>
    </row>
    <row r="217837" spans="2:2">
      <c r="B217837" s="323"/>
    </row>
    <row r="217838" spans="2:2">
      <c r="B217838" s="323"/>
    </row>
    <row r="217839" spans="2:2">
      <c r="B217839" s="323"/>
    </row>
    <row r="217840" spans="2:2">
      <c r="B217840" s="323"/>
    </row>
    <row r="217841" spans="2:2">
      <c r="B217841" s="323"/>
    </row>
    <row r="217842" spans="2:2">
      <c r="B217842" s="323"/>
    </row>
    <row r="217843" spans="2:2">
      <c r="B217843" s="323"/>
    </row>
    <row r="217844" spans="2:2">
      <c r="B217844" s="323"/>
    </row>
    <row r="217845" spans="2:2">
      <c r="B217845" s="323"/>
    </row>
    <row r="217846" spans="2:2">
      <c r="B217846" s="323"/>
    </row>
    <row r="217847" spans="2:2">
      <c r="B217847" s="323"/>
    </row>
    <row r="217848" spans="2:2">
      <c r="B217848" s="323"/>
    </row>
    <row r="217849" spans="2:2">
      <c r="B217849" s="323"/>
    </row>
    <row r="217850" spans="2:2">
      <c r="B217850" s="323"/>
    </row>
    <row r="217851" spans="2:2">
      <c r="B217851" s="323"/>
    </row>
    <row r="217852" spans="2:2">
      <c r="B217852" s="323"/>
    </row>
    <row r="217853" spans="2:2">
      <c r="B217853" s="323"/>
    </row>
    <row r="217854" spans="2:2">
      <c r="B217854" s="323"/>
    </row>
    <row r="217855" spans="2:2">
      <c r="B217855" s="323"/>
    </row>
    <row r="217856" spans="2:2">
      <c r="B217856" s="323"/>
    </row>
    <row r="217857" spans="2:2">
      <c r="B217857" s="323"/>
    </row>
    <row r="217858" spans="2:2">
      <c r="B217858" s="323"/>
    </row>
    <row r="217859" spans="2:2">
      <c r="B217859" s="323"/>
    </row>
    <row r="217860" spans="2:2">
      <c r="B217860" s="323"/>
    </row>
    <row r="217861" spans="2:2">
      <c r="B217861" s="323"/>
    </row>
    <row r="217862" spans="2:2">
      <c r="B217862" s="323"/>
    </row>
    <row r="217863" spans="2:2">
      <c r="B217863" s="323"/>
    </row>
    <row r="217864" spans="2:2">
      <c r="B217864" s="323"/>
    </row>
    <row r="217865" spans="2:2">
      <c r="B217865" s="323"/>
    </row>
    <row r="217866" spans="2:2">
      <c r="B217866" s="323"/>
    </row>
    <row r="217867" spans="2:2">
      <c r="B217867" s="323"/>
    </row>
    <row r="217868" spans="2:2">
      <c r="B217868" s="323"/>
    </row>
    <row r="217869" spans="2:2">
      <c r="B217869" s="323"/>
    </row>
    <row r="217870" spans="2:2">
      <c r="B217870" s="323"/>
    </row>
    <row r="217871" spans="2:2">
      <c r="B217871" s="323"/>
    </row>
    <row r="217872" spans="2:2">
      <c r="B217872" s="323"/>
    </row>
    <row r="217873" spans="2:2">
      <c r="B217873" s="323"/>
    </row>
    <row r="217874" spans="2:2">
      <c r="B217874" s="323"/>
    </row>
    <row r="217875" spans="2:2">
      <c r="B217875" s="323"/>
    </row>
    <row r="217876" spans="2:2">
      <c r="B217876" s="323"/>
    </row>
    <row r="217877" spans="2:2">
      <c r="B217877" s="323"/>
    </row>
    <row r="217878" spans="2:2">
      <c r="B217878" s="323"/>
    </row>
    <row r="217879" spans="2:2">
      <c r="B217879" s="323"/>
    </row>
    <row r="217880" spans="2:2">
      <c r="B217880" s="323"/>
    </row>
    <row r="217881" spans="2:2">
      <c r="B217881" s="323"/>
    </row>
    <row r="217882" spans="2:2">
      <c r="B217882" s="323"/>
    </row>
    <row r="217883" spans="2:2">
      <c r="B217883" s="323"/>
    </row>
    <row r="217884" spans="2:2">
      <c r="B217884" s="323"/>
    </row>
    <row r="217885" spans="2:2">
      <c r="B217885" s="323"/>
    </row>
    <row r="217886" spans="2:2">
      <c r="B217886" s="323"/>
    </row>
    <row r="217887" spans="2:2">
      <c r="B217887" s="323"/>
    </row>
    <row r="217888" spans="2:2">
      <c r="B217888" s="323"/>
    </row>
    <row r="217889" spans="2:2">
      <c r="B217889" s="323"/>
    </row>
    <row r="217890" spans="2:2">
      <c r="B217890" s="323"/>
    </row>
    <row r="217891" spans="2:2">
      <c r="B217891" s="323"/>
    </row>
    <row r="217892" spans="2:2">
      <c r="B217892" s="323"/>
    </row>
    <row r="217893" spans="2:2">
      <c r="B217893" s="323"/>
    </row>
    <row r="217894" spans="2:2">
      <c r="B217894" s="323"/>
    </row>
    <row r="217895" spans="2:2">
      <c r="B217895" s="323"/>
    </row>
    <row r="217896" spans="2:2">
      <c r="B217896" s="323"/>
    </row>
    <row r="217897" spans="2:2">
      <c r="B217897" s="323"/>
    </row>
    <row r="217898" spans="2:2">
      <c r="B217898" s="323"/>
    </row>
    <row r="217899" spans="2:2">
      <c r="B217899" s="323"/>
    </row>
    <row r="217900" spans="2:2">
      <c r="B217900" s="323"/>
    </row>
    <row r="217901" spans="2:2">
      <c r="B217901" s="323"/>
    </row>
    <row r="217902" spans="2:2">
      <c r="B217902" s="323"/>
    </row>
    <row r="217903" spans="2:2">
      <c r="B217903" s="323"/>
    </row>
    <row r="217904" spans="2:2">
      <c r="B217904" s="323"/>
    </row>
    <row r="217905" spans="2:2">
      <c r="B217905" s="323"/>
    </row>
    <row r="217906" spans="2:2">
      <c r="B217906" s="323"/>
    </row>
    <row r="217907" spans="2:2">
      <c r="B217907" s="323"/>
    </row>
    <row r="217908" spans="2:2">
      <c r="B217908" s="323"/>
    </row>
    <row r="217909" spans="2:2">
      <c r="B217909" s="323"/>
    </row>
    <row r="217910" spans="2:2">
      <c r="B217910" s="323"/>
    </row>
    <row r="217911" spans="2:2">
      <c r="B217911" s="323"/>
    </row>
    <row r="217912" spans="2:2">
      <c r="B217912" s="323"/>
    </row>
    <row r="217913" spans="2:2">
      <c r="B217913" s="323"/>
    </row>
    <row r="217914" spans="2:2">
      <c r="B217914" s="323"/>
    </row>
    <row r="217915" spans="2:2">
      <c r="B217915" s="323"/>
    </row>
    <row r="217916" spans="2:2">
      <c r="B217916" s="323"/>
    </row>
    <row r="217917" spans="2:2">
      <c r="B217917" s="323"/>
    </row>
    <row r="217918" spans="2:2">
      <c r="B217918" s="323"/>
    </row>
    <row r="217919" spans="2:2">
      <c r="B217919" s="323"/>
    </row>
    <row r="217920" spans="2:2">
      <c r="B217920" s="323"/>
    </row>
    <row r="217921" spans="2:2">
      <c r="B217921" s="323"/>
    </row>
    <row r="217922" spans="2:2">
      <c r="B217922" s="323"/>
    </row>
    <row r="217923" spans="2:2">
      <c r="B217923" s="323"/>
    </row>
    <row r="217924" spans="2:2">
      <c r="B217924" s="323"/>
    </row>
    <row r="217925" spans="2:2">
      <c r="B217925" s="323"/>
    </row>
    <row r="217926" spans="2:2">
      <c r="B217926" s="323"/>
    </row>
    <row r="217927" spans="2:2">
      <c r="B217927" s="323"/>
    </row>
    <row r="217928" spans="2:2">
      <c r="B217928" s="323"/>
    </row>
    <row r="217929" spans="2:2">
      <c r="B217929" s="323"/>
    </row>
    <row r="217930" spans="2:2">
      <c r="B217930" s="323"/>
    </row>
    <row r="217931" spans="2:2">
      <c r="B217931" s="323"/>
    </row>
    <row r="217932" spans="2:2">
      <c r="B217932" s="323"/>
    </row>
    <row r="217933" spans="2:2">
      <c r="B217933" s="323"/>
    </row>
    <row r="217934" spans="2:2">
      <c r="B217934" s="323"/>
    </row>
    <row r="217935" spans="2:2">
      <c r="B217935" s="323"/>
    </row>
    <row r="217936" spans="2:2">
      <c r="B217936" s="323"/>
    </row>
    <row r="217937" spans="2:2">
      <c r="B217937" s="323"/>
    </row>
    <row r="217938" spans="2:2">
      <c r="B217938" s="323"/>
    </row>
    <row r="217939" spans="2:2">
      <c r="B217939" s="323"/>
    </row>
    <row r="217940" spans="2:2">
      <c r="B217940" s="323"/>
    </row>
    <row r="217941" spans="2:2">
      <c r="B217941" s="323"/>
    </row>
    <row r="217942" spans="2:2">
      <c r="B217942" s="323"/>
    </row>
    <row r="217943" spans="2:2">
      <c r="B217943" s="323"/>
    </row>
    <row r="217944" spans="2:2">
      <c r="B217944" s="323"/>
    </row>
    <row r="217945" spans="2:2">
      <c r="B217945" s="323"/>
    </row>
    <row r="217946" spans="2:2">
      <c r="B217946" s="323"/>
    </row>
    <row r="217947" spans="2:2">
      <c r="B217947" s="323"/>
    </row>
    <row r="217948" spans="2:2">
      <c r="B217948" s="323"/>
    </row>
    <row r="217949" spans="2:2">
      <c r="B217949" s="323"/>
    </row>
    <row r="217950" spans="2:2">
      <c r="B217950" s="323"/>
    </row>
    <row r="217951" spans="2:2">
      <c r="B217951" s="323"/>
    </row>
    <row r="217952" spans="2:2">
      <c r="B217952" s="323"/>
    </row>
    <row r="217953" spans="2:2">
      <c r="B217953" s="323"/>
    </row>
    <row r="217954" spans="2:2">
      <c r="B217954" s="323"/>
    </row>
    <row r="217955" spans="2:2">
      <c r="B217955" s="323"/>
    </row>
    <row r="217956" spans="2:2">
      <c r="B217956" s="323"/>
    </row>
    <row r="217957" spans="2:2">
      <c r="B217957" s="323"/>
    </row>
    <row r="217958" spans="2:2">
      <c r="B217958" s="323"/>
    </row>
    <row r="217959" spans="2:2">
      <c r="B217959" s="323"/>
    </row>
    <row r="217960" spans="2:2">
      <c r="B217960" s="323"/>
    </row>
    <row r="217961" spans="2:2">
      <c r="B217961" s="323"/>
    </row>
    <row r="217962" spans="2:2">
      <c r="B217962" s="323"/>
    </row>
    <row r="217963" spans="2:2">
      <c r="B217963" s="323"/>
    </row>
    <row r="217964" spans="2:2">
      <c r="B217964" s="323"/>
    </row>
    <row r="217965" spans="2:2">
      <c r="B217965" s="323"/>
    </row>
    <row r="217966" spans="2:2">
      <c r="B217966" s="323"/>
    </row>
    <row r="217967" spans="2:2">
      <c r="B217967" s="323"/>
    </row>
    <row r="217968" spans="2:2">
      <c r="B217968" s="323"/>
    </row>
    <row r="217969" spans="2:2">
      <c r="B217969" s="323"/>
    </row>
    <row r="217970" spans="2:2">
      <c r="B217970" s="323"/>
    </row>
    <row r="217971" spans="2:2">
      <c r="B217971" s="323"/>
    </row>
    <row r="217972" spans="2:2">
      <c r="B217972" s="323"/>
    </row>
    <row r="217973" spans="2:2">
      <c r="B217973" s="323"/>
    </row>
    <row r="217974" spans="2:2">
      <c r="B217974" s="323"/>
    </row>
    <row r="217975" spans="2:2">
      <c r="B217975" s="323"/>
    </row>
    <row r="217976" spans="2:2">
      <c r="B217976" s="323"/>
    </row>
    <row r="217977" spans="2:2">
      <c r="B217977" s="323"/>
    </row>
    <row r="217978" spans="2:2">
      <c r="B217978" s="323"/>
    </row>
    <row r="217979" spans="2:2">
      <c r="B217979" s="323"/>
    </row>
    <row r="217980" spans="2:2">
      <c r="B217980" s="323"/>
    </row>
    <row r="217981" spans="2:2">
      <c r="B217981" s="323"/>
    </row>
    <row r="217982" spans="2:2">
      <c r="B217982" s="323"/>
    </row>
    <row r="217983" spans="2:2">
      <c r="B217983" s="323"/>
    </row>
    <row r="217984" spans="2:2">
      <c r="B217984" s="323"/>
    </row>
    <row r="217985" spans="2:2">
      <c r="B217985" s="323"/>
    </row>
    <row r="217986" spans="2:2">
      <c r="B217986" s="323"/>
    </row>
    <row r="217987" spans="2:2">
      <c r="B217987" s="323"/>
    </row>
    <row r="217988" spans="2:2">
      <c r="B217988" s="323"/>
    </row>
    <row r="217989" spans="2:2">
      <c r="B217989" s="323"/>
    </row>
    <row r="217990" spans="2:2">
      <c r="B217990" s="323"/>
    </row>
    <row r="217991" spans="2:2">
      <c r="B217991" s="323"/>
    </row>
    <row r="217992" spans="2:2">
      <c r="B217992" s="323"/>
    </row>
    <row r="217993" spans="2:2">
      <c r="B217993" s="323"/>
    </row>
    <row r="217994" spans="2:2">
      <c r="B217994" s="323"/>
    </row>
    <row r="217995" spans="2:2">
      <c r="B217995" s="323"/>
    </row>
    <row r="217996" spans="2:2">
      <c r="B217996" s="323"/>
    </row>
    <row r="217997" spans="2:2">
      <c r="B217997" s="323"/>
    </row>
    <row r="217998" spans="2:2">
      <c r="B217998" s="323"/>
    </row>
    <row r="217999" spans="2:2">
      <c r="B217999" s="323"/>
    </row>
    <row r="218000" spans="2:2">
      <c r="B218000" s="323"/>
    </row>
    <row r="218001" spans="2:2">
      <c r="B218001" s="323"/>
    </row>
    <row r="218002" spans="2:2">
      <c r="B218002" s="323"/>
    </row>
    <row r="218003" spans="2:2">
      <c r="B218003" s="323"/>
    </row>
    <row r="218004" spans="2:2">
      <c r="B218004" s="323"/>
    </row>
    <row r="218005" spans="2:2">
      <c r="B218005" s="323"/>
    </row>
    <row r="218006" spans="2:2">
      <c r="B218006" s="323"/>
    </row>
    <row r="218007" spans="2:2">
      <c r="B218007" s="323"/>
    </row>
    <row r="218008" spans="2:2">
      <c r="B218008" s="323"/>
    </row>
    <row r="218009" spans="2:2">
      <c r="B218009" s="323"/>
    </row>
    <row r="218010" spans="2:2">
      <c r="B218010" s="323"/>
    </row>
    <row r="218011" spans="2:2">
      <c r="B218011" s="323"/>
    </row>
    <row r="218012" spans="2:2">
      <c r="B218012" s="323"/>
    </row>
    <row r="218013" spans="2:2">
      <c r="B218013" s="323"/>
    </row>
    <row r="218014" spans="2:2">
      <c r="B218014" s="323"/>
    </row>
    <row r="218015" spans="2:2">
      <c r="B218015" s="323"/>
    </row>
    <row r="218016" spans="2:2">
      <c r="B218016" s="323"/>
    </row>
    <row r="218017" spans="2:2">
      <c r="B218017" s="323"/>
    </row>
    <row r="218018" spans="2:2">
      <c r="B218018" s="323"/>
    </row>
    <row r="218019" spans="2:2">
      <c r="B218019" s="323"/>
    </row>
    <row r="218020" spans="2:2">
      <c r="B218020" s="323"/>
    </row>
    <row r="218021" spans="2:2">
      <c r="B218021" s="323"/>
    </row>
    <row r="218022" spans="2:2">
      <c r="B218022" s="323"/>
    </row>
    <row r="218023" spans="2:2">
      <c r="B218023" s="323"/>
    </row>
    <row r="218024" spans="2:2">
      <c r="B218024" s="323"/>
    </row>
    <row r="218025" spans="2:2">
      <c r="B218025" s="323"/>
    </row>
    <row r="218026" spans="2:2">
      <c r="B218026" s="323"/>
    </row>
    <row r="218027" spans="2:2">
      <c r="B218027" s="323"/>
    </row>
    <row r="218028" spans="2:2">
      <c r="B218028" s="323"/>
    </row>
    <row r="218029" spans="2:2">
      <c r="B218029" s="323"/>
    </row>
    <row r="218030" spans="2:2">
      <c r="B218030" s="323"/>
    </row>
    <row r="218031" spans="2:2">
      <c r="B218031" s="323"/>
    </row>
    <row r="218032" spans="2:2">
      <c r="B218032" s="323"/>
    </row>
    <row r="218033" spans="2:2">
      <c r="B218033" s="323"/>
    </row>
    <row r="218034" spans="2:2">
      <c r="B218034" s="323"/>
    </row>
    <row r="218035" spans="2:2">
      <c r="B218035" s="323"/>
    </row>
    <row r="218036" spans="2:2">
      <c r="B218036" s="323"/>
    </row>
    <row r="218037" spans="2:2">
      <c r="B218037" s="323"/>
    </row>
    <row r="218038" spans="2:2">
      <c r="B218038" s="323"/>
    </row>
    <row r="218039" spans="2:2">
      <c r="B218039" s="323"/>
    </row>
    <row r="218040" spans="2:2">
      <c r="B218040" s="323"/>
    </row>
    <row r="218041" spans="2:2">
      <c r="B218041" s="323"/>
    </row>
    <row r="218042" spans="2:2">
      <c r="B218042" s="323"/>
    </row>
    <row r="218043" spans="2:2">
      <c r="B218043" s="323"/>
    </row>
    <row r="218044" spans="2:2">
      <c r="B218044" s="323"/>
    </row>
    <row r="218045" spans="2:2">
      <c r="B218045" s="323"/>
    </row>
    <row r="218046" spans="2:2">
      <c r="B218046" s="323"/>
    </row>
    <row r="218047" spans="2:2">
      <c r="B218047" s="323"/>
    </row>
    <row r="218048" spans="2:2">
      <c r="B218048" s="323"/>
    </row>
    <row r="218049" spans="2:2">
      <c r="B218049" s="323"/>
    </row>
    <row r="218050" spans="2:2">
      <c r="B218050" s="323"/>
    </row>
    <row r="218051" spans="2:2">
      <c r="B218051" s="323"/>
    </row>
    <row r="218052" spans="2:2">
      <c r="B218052" s="323"/>
    </row>
    <row r="218053" spans="2:2">
      <c r="B218053" s="323"/>
    </row>
    <row r="218054" spans="2:2">
      <c r="B218054" s="323"/>
    </row>
    <row r="218055" spans="2:2">
      <c r="B218055" s="323"/>
    </row>
    <row r="218056" spans="2:2">
      <c r="B218056" s="323"/>
    </row>
    <row r="218057" spans="2:2">
      <c r="B218057" s="323"/>
    </row>
    <row r="218058" spans="2:2">
      <c r="B218058" s="323"/>
    </row>
    <row r="218059" spans="2:2">
      <c r="B218059" s="323"/>
    </row>
    <row r="218060" spans="2:2">
      <c r="B218060" s="323"/>
    </row>
    <row r="218061" spans="2:2">
      <c r="B218061" s="323"/>
    </row>
    <row r="218062" spans="2:2">
      <c r="B218062" s="323"/>
    </row>
    <row r="218063" spans="2:2">
      <c r="B218063" s="323"/>
    </row>
    <row r="218064" spans="2:2">
      <c r="B218064" s="323"/>
    </row>
    <row r="218065" spans="2:2">
      <c r="B218065" s="323"/>
    </row>
    <row r="218066" spans="2:2">
      <c r="B218066" s="323"/>
    </row>
    <row r="218067" spans="2:2">
      <c r="B218067" s="323"/>
    </row>
    <row r="218068" spans="2:2">
      <c r="B218068" s="323"/>
    </row>
    <row r="218069" spans="2:2">
      <c r="B218069" s="323"/>
    </row>
    <row r="218070" spans="2:2">
      <c r="B218070" s="323"/>
    </row>
    <row r="218071" spans="2:2">
      <c r="B218071" s="323"/>
    </row>
    <row r="218072" spans="2:2">
      <c r="B218072" s="323"/>
    </row>
    <row r="218073" spans="2:2">
      <c r="B218073" s="323"/>
    </row>
    <row r="218074" spans="2:2">
      <c r="B218074" s="323"/>
    </row>
    <row r="218075" spans="2:2">
      <c r="B218075" s="323"/>
    </row>
    <row r="218076" spans="2:2">
      <c r="B218076" s="323"/>
    </row>
    <row r="218077" spans="2:2">
      <c r="B218077" s="323"/>
    </row>
    <row r="218078" spans="2:2">
      <c r="B218078" s="323"/>
    </row>
    <row r="218079" spans="2:2">
      <c r="B218079" s="323"/>
    </row>
    <row r="218080" spans="2:2">
      <c r="B218080" s="323"/>
    </row>
    <row r="218081" spans="2:2">
      <c r="B218081" s="323"/>
    </row>
    <row r="218082" spans="2:2">
      <c r="B218082" s="323"/>
    </row>
    <row r="218083" spans="2:2">
      <c r="B218083" s="323"/>
    </row>
    <row r="218084" spans="2:2">
      <c r="B218084" s="323"/>
    </row>
    <row r="218085" spans="2:2">
      <c r="B218085" s="323"/>
    </row>
    <row r="218086" spans="2:2">
      <c r="B218086" s="323"/>
    </row>
    <row r="218087" spans="2:2">
      <c r="B218087" s="323"/>
    </row>
    <row r="218088" spans="2:2">
      <c r="B218088" s="323"/>
    </row>
    <row r="218089" spans="2:2">
      <c r="B218089" s="323"/>
    </row>
    <row r="218090" spans="2:2">
      <c r="B218090" s="323"/>
    </row>
    <row r="218091" spans="2:2">
      <c r="B218091" s="323"/>
    </row>
    <row r="218092" spans="2:2">
      <c r="B218092" s="323"/>
    </row>
    <row r="218093" spans="2:2">
      <c r="B218093" s="323"/>
    </row>
    <row r="218094" spans="2:2">
      <c r="B218094" s="323"/>
    </row>
    <row r="218095" spans="2:2">
      <c r="B218095" s="323"/>
    </row>
    <row r="218096" spans="2:2">
      <c r="B218096" s="323"/>
    </row>
    <row r="218097" spans="2:2">
      <c r="B218097" s="323"/>
    </row>
    <row r="218098" spans="2:2">
      <c r="B218098" s="323"/>
    </row>
    <row r="218099" spans="2:2">
      <c r="B218099" s="323"/>
    </row>
    <row r="218100" spans="2:2">
      <c r="B218100" s="323"/>
    </row>
    <row r="218101" spans="2:2">
      <c r="B218101" s="323"/>
    </row>
    <row r="218102" spans="2:2">
      <c r="B218102" s="323"/>
    </row>
    <row r="218103" spans="2:2">
      <c r="B218103" s="323"/>
    </row>
    <row r="218104" spans="2:2">
      <c r="B218104" s="323"/>
    </row>
    <row r="218105" spans="2:2">
      <c r="B218105" s="323"/>
    </row>
    <row r="218106" spans="2:2">
      <c r="B218106" s="323"/>
    </row>
    <row r="218107" spans="2:2">
      <c r="B218107" s="323"/>
    </row>
    <row r="218108" spans="2:2">
      <c r="B218108" s="323"/>
    </row>
    <row r="218109" spans="2:2">
      <c r="B218109" s="323"/>
    </row>
    <row r="218110" spans="2:2">
      <c r="B218110" s="323"/>
    </row>
    <row r="218111" spans="2:2">
      <c r="B218111" s="323"/>
    </row>
    <row r="218112" spans="2:2">
      <c r="B218112" s="323"/>
    </row>
    <row r="218113" spans="2:2">
      <c r="B218113" s="323"/>
    </row>
    <row r="218114" spans="2:2">
      <c r="B218114" s="323"/>
    </row>
    <row r="218115" spans="2:2">
      <c r="B218115" s="323"/>
    </row>
    <row r="218116" spans="2:2">
      <c r="B218116" s="323"/>
    </row>
    <row r="218117" spans="2:2">
      <c r="B218117" s="323"/>
    </row>
    <row r="218118" spans="2:2">
      <c r="B218118" s="323"/>
    </row>
    <row r="218119" spans="2:2">
      <c r="B218119" s="323"/>
    </row>
    <row r="218120" spans="2:2">
      <c r="B218120" s="323"/>
    </row>
    <row r="218121" spans="2:2">
      <c r="B218121" s="323"/>
    </row>
    <row r="218122" spans="2:2">
      <c r="B218122" s="323"/>
    </row>
    <row r="218123" spans="2:2">
      <c r="B218123" s="323"/>
    </row>
    <row r="218124" spans="2:2">
      <c r="B218124" s="323"/>
    </row>
    <row r="218125" spans="2:2">
      <c r="B218125" s="323"/>
    </row>
    <row r="218126" spans="2:2">
      <c r="B218126" s="323"/>
    </row>
    <row r="218127" spans="2:2">
      <c r="B218127" s="323"/>
    </row>
    <row r="218128" spans="2:2">
      <c r="B218128" s="323"/>
    </row>
    <row r="218129" spans="2:2">
      <c r="B218129" s="323"/>
    </row>
    <row r="218130" spans="2:2">
      <c r="B218130" s="323"/>
    </row>
    <row r="218131" spans="2:2">
      <c r="B218131" s="323"/>
    </row>
    <row r="218132" spans="2:2">
      <c r="B218132" s="323"/>
    </row>
    <row r="218133" spans="2:2">
      <c r="B218133" s="323"/>
    </row>
    <row r="218134" spans="2:2">
      <c r="B218134" s="323"/>
    </row>
    <row r="218135" spans="2:2">
      <c r="B218135" s="323"/>
    </row>
    <row r="218136" spans="2:2">
      <c r="B218136" s="323"/>
    </row>
    <row r="218137" spans="2:2">
      <c r="B218137" s="323"/>
    </row>
    <row r="218138" spans="2:2">
      <c r="B218138" s="323"/>
    </row>
    <row r="218139" spans="2:2">
      <c r="B218139" s="323"/>
    </row>
    <row r="218140" spans="2:2">
      <c r="B218140" s="323"/>
    </row>
    <row r="218141" spans="2:2">
      <c r="B218141" s="323"/>
    </row>
    <row r="218142" spans="2:2">
      <c r="B218142" s="323"/>
    </row>
    <row r="218143" spans="2:2">
      <c r="B218143" s="323"/>
    </row>
    <row r="218144" spans="2:2">
      <c r="B218144" s="323"/>
    </row>
    <row r="218145" spans="2:2">
      <c r="B218145" s="323"/>
    </row>
    <row r="218146" spans="2:2">
      <c r="B218146" s="323"/>
    </row>
    <row r="218147" spans="2:2">
      <c r="B218147" s="323"/>
    </row>
    <row r="218148" spans="2:2">
      <c r="B218148" s="323"/>
    </row>
    <row r="218149" spans="2:2">
      <c r="B218149" s="323"/>
    </row>
    <row r="218150" spans="2:2">
      <c r="B218150" s="323"/>
    </row>
    <row r="218151" spans="2:2">
      <c r="B218151" s="323"/>
    </row>
    <row r="218152" spans="2:2">
      <c r="B218152" s="323"/>
    </row>
    <row r="218153" spans="2:2">
      <c r="B218153" s="323"/>
    </row>
    <row r="218154" spans="2:2">
      <c r="B218154" s="323"/>
    </row>
    <row r="218155" spans="2:2">
      <c r="B218155" s="323"/>
    </row>
    <row r="218156" spans="2:2">
      <c r="B218156" s="323"/>
    </row>
    <row r="218157" spans="2:2">
      <c r="B218157" s="323"/>
    </row>
    <row r="218158" spans="2:2">
      <c r="B218158" s="323"/>
    </row>
    <row r="218159" spans="2:2">
      <c r="B218159" s="323"/>
    </row>
    <row r="218160" spans="2:2">
      <c r="B218160" s="323"/>
    </row>
    <row r="218161" spans="2:2">
      <c r="B218161" s="323"/>
    </row>
    <row r="218162" spans="2:2">
      <c r="B218162" s="323"/>
    </row>
    <row r="218163" spans="2:2">
      <c r="B218163" s="323"/>
    </row>
    <row r="218164" spans="2:2">
      <c r="B218164" s="323"/>
    </row>
    <row r="218165" spans="2:2">
      <c r="B218165" s="323"/>
    </row>
    <row r="218166" spans="2:2">
      <c r="B218166" s="323"/>
    </row>
    <row r="218167" spans="2:2">
      <c r="B218167" s="323"/>
    </row>
    <row r="218168" spans="2:2">
      <c r="B218168" s="323"/>
    </row>
    <row r="218169" spans="2:2">
      <c r="B218169" s="323"/>
    </row>
    <row r="218170" spans="2:2">
      <c r="B218170" s="323"/>
    </row>
    <row r="218171" spans="2:2">
      <c r="B218171" s="323"/>
    </row>
    <row r="218172" spans="2:2">
      <c r="B218172" s="323"/>
    </row>
    <row r="218173" spans="2:2">
      <c r="B218173" s="323"/>
    </row>
    <row r="218174" spans="2:2">
      <c r="B218174" s="323"/>
    </row>
    <row r="218175" spans="2:2">
      <c r="B218175" s="323"/>
    </row>
    <row r="218176" spans="2:2">
      <c r="B218176" s="323"/>
    </row>
    <row r="218177" spans="2:2">
      <c r="B218177" s="323"/>
    </row>
    <row r="218178" spans="2:2">
      <c r="B218178" s="323"/>
    </row>
    <row r="218179" spans="2:2">
      <c r="B218179" s="323"/>
    </row>
    <row r="218180" spans="2:2">
      <c r="B218180" s="323"/>
    </row>
    <row r="218181" spans="2:2">
      <c r="B218181" s="323"/>
    </row>
    <row r="218182" spans="2:2">
      <c r="B218182" s="323"/>
    </row>
    <row r="218183" spans="2:2">
      <c r="B218183" s="323"/>
    </row>
    <row r="218184" spans="2:2">
      <c r="B218184" s="323"/>
    </row>
    <row r="218185" spans="2:2">
      <c r="B218185" s="323"/>
    </row>
    <row r="218186" spans="2:2">
      <c r="B218186" s="323"/>
    </row>
    <row r="218187" spans="2:2">
      <c r="B218187" s="323"/>
    </row>
    <row r="218188" spans="2:2">
      <c r="B218188" s="323"/>
    </row>
    <row r="218189" spans="2:2">
      <c r="B218189" s="323"/>
    </row>
    <row r="218190" spans="2:2">
      <c r="B218190" s="323"/>
    </row>
    <row r="218191" spans="2:2">
      <c r="B218191" s="323"/>
    </row>
    <row r="218192" spans="2:2">
      <c r="B218192" s="323"/>
    </row>
    <row r="218193" spans="2:2">
      <c r="B218193" s="323"/>
    </row>
    <row r="218194" spans="2:2">
      <c r="B218194" s="323"/>
    </row>
    <row r="218195" spans="2:2">
      <c r="B218195" s="323"/>
    </row>
    <row r="218196" spans="2:2">
      <c r="B218196" s="323"/>
    </row>
    <row r="218197" spans="2:2">
      <c r="B218197" s="323"/>
    </row>
    <row r="218198" spans="2:2">
      <c r="B218198" s="323"/>
    </row>
    <row r="218199" spans="2:2">
      <c r="B218199" s="323"/>
    </row>
    <row r="218200" spans="2:2">
      <c r="B218200" s="323"/>
    </row>
    <row r="218201" spans="2:2">
      <c r="B218201" s="323"/>
    </row>
    <row r="218202" spans="2:2">
      <c r="B218202" s="323"/>
    </row>
    <row r="218203" spans="2:2">
      <c r="B218203" s="323"/>
    </row>
    <row r="218204" spans="2:2">
      <c r="B218204" s="323"/>
    </row>
    <row r="218205" spans="2:2">
      <c r="B218205" s="323"/>
    </row>
    <row r="218206" spans="2:2">
      <c r="B218206" s="323"/>
    </row>
    <row r="218207" spans="2:2">
      <c r="B218207" s="323"/>
    </row>
    <row r="218208" spans="2:2">
      <c r="B218208" s="323"/>
    </row>
    <row r="218209" spans="2:2">
      <c r="B218209" s="323"/>
    </row>
    <row r="218210" spans="2:2">
      <c r="B218210" s="323"/>
    </row>
    <row r="218211" spans="2:2">
      <c r="B218211" s="323"/>
    </row>
    <row r="218212" spans="2:2">
      <c r="B218212" s="323"/>
    </row>
    <row r="218213" spans="2:2">
      <c r="B218213" s="323"/>
    </row>
    <row r="218214" spans="2:2">
      <c r="B218214" s="323"/>
    </row>
    <row r="218215" spans="2:2">
      <c r="B218215" s="323"/>
    </row>
    <row r="218216" spans="2:2">
      <c r="B218216" s="323"/>
    </row>
    <row r="218217" spans="2:2">
      <c r="B218217" s="323"/>
    </row>
    <row r="218218" spans="2:2">
      <c r="B218218" s="323"/>
    </row>
    <row r="218219" spans="2:2">
      <c r="B218219" s="323"/>
    </row>
    <row r="218220" spans="2:2">
      <c r="B218220" s="323"/>
    </row>
    <row r="218221" spans="2:2">
      <c r="B218221" s="323"/>
    </row>
    <row r="218222" spans="2:2">
      <c r="B218222" s="323"/>
    </row>
    <row r="218223" spans="2:2">
      <c r="B218223" s="323"/>
    </row>
    <row r="218224" spans="2:2">
      <c r="B218224" s="323"/>
    </row>
    <row r="218225" spans="2:2">
      <c r="B218225" s="323"/>
    </row>
    <row r="218226" spans="2:2">
      <c r="B218226" s="323"/>
    </row>
    <row r="218227" spans="2:2">
      <c r="B218227" s="323"/>
    </row>
    <row r="218228" spans="2:2">
      <c r="B218228" s="323"/>
    </row>
    <row r="218229" spans="2:2">
      <c r="B218229" s="323"/>
    </row>
    <row r="218230" spans="2:2">
      <c r="B218230" s="323"/>
    </row>
    <row r="218231" spans="2:2">
      <c r="B218231" s="323"/>
    </row>
    <row r="218232" spans="2:2">
      <c r="B218232" s="323"/>
    </row>
    <row r="218233" spans="2:2">
      <c r="B218233" s="323"/>
    </row>
    <row r="218234" spans="2:2">
      <c r="B218234" s="323"/>
    </row>
    <row r="218235" spans="2:2">
      <c r="B218235" s="323"/>
    </row>
    <row r="218236" spans="2:2">
      <c r="B218236" s="323"/>
    </row>
    <row r="218237" spans="2:2">
      <c r="B218237" s="323"/>
    </row>
    <row r="218238" spans="2:2">
      <c r="B218238" s="323"/>
    </row>
    <row r="218239" spans="2:2">
      <c r="B218239" s="323"/>
    </row>
    <row r="218240" spans="2:2">
      <c r="B218240" s="323"/>
    </row>
    <row r="218241" spans="2:2">
      <c r="B218241" s="323"/>
    </row>
    <row r="218242" spans="2:2">
      <c r="B218242" s="323"/>
    </row>
    <row r="218243" spans="2:2">
      <c r="B218243" s="323"/>
    </row>
    <row r="218244" spans="2:2">
      <c r="B218244" s="323"/>
    </row>
    <row r="218245" spans="2:2">
      <c r="B218245" s="323"/>
    </row>
    <row r="218246" spans="2:2">
      <c r="B218246" s="323"/>
    </row>
    <row r="218247" spans="2:2">
      <c r="B218247" s="323"/>
    </row>
    <row r="218248" spans="2:2">
      <c r="B218248" s="323"/>
    </row>
    <row r="218249" spans="2:2">
      <c r="B218249" s="323"/>
    </row>
    <row r="218250" spans="2:2">
      <c r="B218250" s="323"/>
    </row>
    <row r="218251" spans="2:2">
      <c r="B218251" s="323"/>
    </row>
    <row r="218252" spans="2:2">
      <c r="B218252" s="323"/>
    </row>
    <row r="218253" spans="2:2">
      <c r="B218253" s="323"/>
    </row>
    <row r="218254" spans="2:2">
      <c r="B218254" s="323"/>
    </row>
    <row r="218255" spans="2:2">
      <c r="B218255" s="323"/>
    </row>
    <row r="218256" spans="2:2">
      <c r="B218256" s="323"/>
    </row>
    <row r="218257" spans="2:2">
      <c r="B218257" s="323"/>
    </row>
    <row r="218258" spans="2:2">
      <c r="B218258" s="323"/>
    </row>
    <row r="218259" spans="2:2">
      <c r="B218259" s="323"/>
    </row>
    <row r="218260" spans="2:2">
      <c r="B218260" s="323"/>
    </row>
    <row r="218261" spans="2:2">
      <c r="B218261" s="323"/>
    </row>
    <row r="218262" spans="2:2">
      <c r="B218262" s="323"/>
    </row>
    <row r="218263" spans="2:2">
      <c r="B218263" s="323"/>
    </row>
    <row r="218264" spans="2:2">
      <c r="B218264" s="323"/>
    </row>
    <row r="218265" spans="2:2">
      <c r="B218265" s="323"/>
    </row>
    <row r="218266" spans="2:2">
      <c r="B218266" s="323"/>
    </row>
    <row r="218267" spans="2:2">
      <c r="B218267" s="323"/>
    </row>
    <row r="218268" spans="2:2">
      <c r="B218268" s="323"/>
    </row>
    <row r="218269" spans="2:2">
      <c r="B218269" s="323"/>
    </row>
    <row r="218270" spans="2:2">
      <c r="B218270" s="323"/>
    </row>
    <row r="218271" spans="2:2">
      <c r="B218271" s="323"/>
    </row>
    <row r="218272" spans="2:2">
      <c r="B218272" s="323"/>
    </row>
    <row r="218273" spans="2:2">
      <c r="B218273" s="323"/>
    </row>
    <row r="218274" spans="2:2">
      <c r="B218274" s="323"/>
    </row>
    <row r="218275" spans="2:2">
      <c r="B218275" s="323"/>
    </row>
    <row r="218276" spans="2:2">
      <c r="B218276" s="323"/>
    </row>
    <row r="218277" spans="2:2">
      <c r="B218277" s="323"/>
    </row>
    <row r="218278" spans="2:2">
      <c r="B218278" s="323"/>
    </row>
    <row r="218279" spans="2:2">
      <c r="B218279" s="323"/>
    </row>
    <row r="218280" spans="2:2">
      <c r="B218280" s="323"/>
    </row>
    <row r="218281" spans="2:2">
      <c r="B218281" s="323"/>
    </row>
    <row r="218282" spans="2:2">
      <c r="B218282" s="323"/>
    </row>
    <row r="218283" spans="2:2">
      <c r="B218283" s="323"/>
    </row>
    <row r="218284" spans="2:2">
      <c r="B218284" s="323"/>
    </row>
    <row r="218285" spans="2:2">
      <c r="B218285" s="323"/>
    </row>
    <row r="218286" spans="2:2">
      <c r="B218286" s="323"/>
    </row>
    <row r="218287" spans="2:2">
      <c r="B218287" s="323"/>
    </row>
    <row r="218288" spans="2:2">
      <c r="B218288" s="323"/>
    </row>
    <row r="218289" spans="2:2">
      <c r="B218289" s="323"/>
    </row>
    <row r="218290" spans="2:2">
      <c r="B218290" s="323"/>
    </row>
    <row r="218291" spans="2:2">
      <c r="B218291" s="323"/>
    </row>
    <row r="218292" spans="2:2">
      <c r="B218292" s="323"/>
    </row>
    <row r="218293" spans="2:2">
      <c r="B218293" s="323"/>
    </row>
    <row r="218294" spans="2:2">
      <c r="B218294" s="323"/>
    </row>
    <row r="218295" spans="2:2">
      <c r="B218295" s="323"/>
    </row>
    <row r="218296" spans="2:2">
      <c r="B218296" s="323"/>
    </row>
    <row r="218297" spans="2:2">
      <c r="B218297" s="323"/>
    </row>
    <row r="218298" spans="2:2">
      <c r="B218298" s="323"/>
    </row>
    <row r="218299" spans="2:2">
      <c r="B218299" s="323"/>
    </row>
    <row r="218300" spans="2:2">
      <c r="B218300" s="323"/>
    </row>
    <row r="218301" spans="2:2">
      <c r="B218301" s="323"/>
    </row>
    <row r="218302" spans="2:2">
      <c r="B218302" s="323"/>
    </row>
    <row r="218303" spans="2:2">
      <c r="B218303" s="323"/>
    </row>
    <row r="218304" spans="2:2">
      <c r="B218304" s="323"/>
    </row>
    <row r="218305" spans="2:2">
      <c r="B218305" s="323"/>
    </row>
    <row r="218306" spans="2:2">
      <c r="B218306" s="323"/>
    </row>
    <row r="218307" spans="2:2">
      <c r="B218307" s="323"/>
    </row>
    <row r="218308" spans="2:2">
      <c r="B218308" s="323"/>
    </row>
    <row r="218309" spans="2:2">
      <c r="B218309" s="323"/>
    </row>
    <row r="218310" spans="2:2">
      <c r="B218310" s="323"/>
    </row>
    <row r="218311" spans="2:2">
      <c r="B218311" s="323"/>
    </row>
    <row r="218312" spans="2:2">
      <c r="B218312" s="323"/>
    </row>
    <row r="218313" spans="2:2">
      <c r="B218313" s="323"/>
    </row>
    <row r="218314" spans="2:2">
      <c r="B218314" s="323"/>
    </row>
    <row r="218315" spans="2:2">
      <c r="B218315" s="323"/>
    </row>
    <row r="218316" spans="2:2">
      <c r="B218316" s="323"/>
    </row>
    <row r="218317" spans="2:2">
      <c r="B218317" s="323"/>
    </row>
    <row r="218318" spans="2:2">
      <c r="B218318" s="323"/>
    </row>
    <row r="218319" spans="2:2">
      <c r="B218319" s="323"/>
    </row>
    <row r="218320" spans="2:2">
      <c r="B218320" s="323"/>
    </row>
    <row r="218321" spans="2:2">
      <c r="B218321" s="323"/>
    </row>
    <row r="218322" spans="2:2">
      <c r="B218322" s="323"/>
    </row>
    <row r="218323" spans="2:2">
      <c r="B218323" s="323"/>
    </row>
    <row r="218324" spans="2:2">
      <c r="B218324" s="323"/>
    </row>
    <row r="218325" spans="2:2">
      <c r="B218325" s="323"/>
    </row>
    <row r="218326" spans="2:2">
      <c r="B218326" s="323"/>
    </row>
    <row r="218327" spans="2:2">
      <c r="B218327" s="323"/>
    </row>
    <row r="218328" spans="2:2">
      <c r="B218328" s="323"/>
    </row>
    <row r="218329" spans="2:2">
      <c r="B218329" s="323"/>
    </row>
    <row r="218330" spans="2:2">
      <c r="B218330" s="323"/>
    </row>
    <row r="218331" spans="2:2">
      <c r="B218331" s="323"/>
    </row>
    <row r="218332" spans="2:2">
      <c r="B218332" s="323"/>
    </row>
    <row r="218333" spans="2:2">
      <c r="B218333" s="323"/>
    </row>
    <row r="218334" spans="2:2">
      <c r="B218334" s="323"/>
    </row>
    <row r="218335" spans="2:2">
      <c r="B218335" s="323"/>
    </row>
    <row r="218336" spans="2:2">
      <c r="B218336" s="323"/>
    </row>
    <row r="218337" spans="2:2">
      <c r="B218337" s="323"/>
    </row>
    <row r="218338" spans="2:2">
      <c r="B218338" s="323"/>
    </row>
    <row r="218339" spans="2:2">
      <c r="B218339" s="323"/>
    </row>
    <row r="218340" spans="2:2">
      <c r="B218340" s="323"/>
    </row>
    <row r="218341" spans="2:2">
      <c r="B218341" s="323"/>
    </row>
    <row r="218342" spans="2:2">
      <c r="B218342" s="323"/>
    </row>
    <row r="218343" spans="2:2">
      <c r="B218343" s="323"/>
    </row>
    <row r="218344" spans="2:2">
      <c r="B218344" s="323"/>
    </row>
    <row r="218345" spans="2:2">
      <c r="B218345" s="323"/>
    </row>
    <row r="218346" spans="2:2">
      <c r="B218346" s="323"/>
    </row>
    <row r="218347" spans="2:2">
      <c r="B218347" s="323"/>
    </row>
    <row r="218348" spans="2:2">
      <c r="B218348" s="323"/>
    </row>
    <row r="218349" spans="2:2">
      <c r="B218349" s="323"/>
    </row>
    <row r="218350" spans="2:2">
      <c r="B218350" s="323"/>
    </row>
    <row r="218351" spans="2:2">
      <c r="B218351" s="323"/>
    </row>
    <row r="218352" spans="2:2">
      <c r="B218352" s="323"/>
    </row>
    <row r="218353" spans="2:2">
      <c r="B218353" s="323"/>
    </row>
    <row r="218354" spans="2:2">
      <c r="B218354" s="323"/>
    </row>
    <row r="218355" spans="2:2">
      <c r="B218355" s="323"/>
    </row>
    <row r="218356" spans="2:2">
      <c r="B218356" s="323"/>
    </row>
    <row r="218357" spans="2:2">
      <c r="B218357" s="323"/>
    </row>
    <row r="218358" spans="2:2">
      <c r="B218358" s="323"/>
    </row>
    <row r="218359" spans="2:2">
      <c r="B218359" s="323"/>
    </row>
    <row r="218360" spans="2:2">
      <c r="B218360" s="323"/>
    </row>
    <row r="218361" spans="2:2">
      <c r="B218361" s="323"/>
    </row>
    <row r="218362" spans="2:2">
      <c r="B218362" s="323"/>
    </row>
    <row r="218363" spans="2:2">
      <c r="B218363" s="323"/>
    </row>
    <row r="218364" spans="2:2">
      <c r="B218364" s="323"/>
    </row>
    <row r="218365" spans="2:2">
      <c r="B218365" s="323"/>
    </row>
    <row r="218366" spans="2:2">
      <c r="B218366" s="323"/>
    </row>
    <row r="218367" spans="2:2">
      <c r="B218367" s="323"/>
    </row>
    <row r="218368" spans="2:2">
      <c r="B218368" s="323"/>
    </row>
    <row r="218369" spans="2:2">
      <c r="B218369" s="323"/>
    </row>
    <row r="218370" spans="2:2">
      <c r="B218370" s="323"/>
    </row>
    <row r="218371" spans="2:2">
      <c r="B218371" s="323"/>
    </row>
    <row r="218372" spans="2:2">
      <c r="B218372" s="323"/>
    </row>
    <row r="218373" spans="2:2">
      <c r="B218373" s="323"/>
    </row>
    <row r="218374" spans="2:2">
      <c r="B218374" s="323"/>
    </row>
    <row r="218375" spans="2:2">
      <c r="B218375" s="323"/>
    </row>
    <row r="218376" spans="2:2">
      <c r="B218376" s="323"/>
    </row>
    <row r="218377" spans="2:2">
      <c r="B218377" s="323"/>
    </row>
    <row r="218378" spans="2:2">
      <c r="B218378" s="323"/>
    </row>
    <row r="218379" spans="2:2">
      <c r="B218379" s="323"/>
    </row>
    <row r="218380" spans="2:2">
      <c r="B218380" s="323"/>
    </row>
    <row r="218381" spans="2:2">
      <c r="B218381" s="323"/>
    </row>
    <row r="218382" spans="2:2">
      <c r="B218382" s="323"/>
    </row>
    <row r="218383" spans="2:2">
      <c r="B218383" s="323"/>
    </row>
    <row r="218384" spans="2:2">
      <c r="B218384" s="323"/>
    </row>
    <row r="218385" spans="2:2">
      <c r="B218385" s="323"/>
    </row>
    <row r="218386" spans="2:2">
      <c r="B218386" s="323"/>
    </row>
    <row r="218387" spans="2:2">
      <c r="B218387" s="323"/>
    </row>
    <row r="218388" spans="2:2">
      <c r="B218388" s="323"/>
    </row>
    <row r="218389" spans="2:2">
      <c r="B218389" s="323"/>
    </row>
    <row r="218390" spans="2:2">
      <c r="B218390" s="323"/>
    </row>
    <row r="218391" spans="2:2">
      <c r="B218391" s="323"/>
    </row>
    <row r="218392" spans="2:2">
      <c r="B218392" s="323"/>
    </row>
    <row r="218393" spans="2:2">
      <c r="B218393" s="323"/>
    </row>
    <row r="218394" spans="2:2">
      <c r="B218394" s="323"/>
    </row>
    <row r="218395" spans="2:2">
      <c r="B218395" s="323"/>
    </row>
    <row r="218396" spans="2:2">
      <c r="B218396" s="323"/>
    </row>
    <row r="218397" spans="2:2">
      <c r="B218397" s="323"/>
    </row>
    <row r="218398" spans="2:2">
      <c r="B218398" s="323"/>
    </row>
    <row r="218399" spans="2:2">
      <c r="B218399" s="323"/>
    </row>
    <row r="218400" spans="2:2">
      <c r="B218400" s="323"/>
    </row>
    <row r="218401" spans="2:2">
      <c r="B218401" s="323"/>
    </row>
    <row r="218402" spans="2:2">
      <c r="B218402" s="323"/>
    </row>
    <row r="218403" spans="2:2">
      <c r="B218403" s="323"/>
    </row>
    <row r="218404" spans="2:2">
      <c r="B218404" s="323"/>
    </row>
    <row r="218405" spans="2:2">
      <c r="B218405" s="323"/>
    </row>
    <row r="218406" spans="2:2">
      <c r="B218406" s="323"/>
    </row>
    <row r="218407" spans="2:2">
      <c r="B218407" s="323"/>
    </row>
    <row r="218408" spans="2:2">
      <c r="B218408" s="323"/>
    </row>
    <row r="218409" spans="2:2">
      <c r="B218409" s="323"/>
    </row>
    <row r="218410" spans="2:2">
      <c r="B218410" s="323"/>
    </row>
    <row r="218411" spans="2:2">
      <c r="B218411" s="323"/>
    </row>
    <row r="218412" spans="2:2">
      <c r="B218412" s="323"/>
    </row>
    <row r="218413" spans="2:2">
      <c r="B218413" s="323"/>
    </row>
    <row r="218414" spans="2:2">
      <c r="B218414" s="323"/>
    </row>
    <row r="218415" spans="2:2">
      <c r="B218415" s="323"/>
    </row>
    <row r="218416" spans="2:2">
      <c r="B218416" s="323"/>
    </row>
    <row r="218417" spans="2:2">
      <c r="B218417" s="323"/>
    </row>
    <row r="218418" spans="2:2">
      <c r="B218418" s="323"/>
    </row>
    <row r="218419" spans="2:2">
      <c r="B218419" s="323"/>
    </row>
    <row r="218420" spans="2:2">
      <c r="B218420" s="323"/>
    </row>
    <row r="218421" spans="2:2">
      <c r="B218421" s="323"/>
    </row>
    <row r="218422" spans="2:2">
      <c r="B218422" s="323"/>
    </row>
    <row r="218423" spans="2:2">
      <c r="B218423" s="323"/>
    </row>
    <row r="218424" spans="2:2">
      <c r="B218424" s="323"/>
    </row>
    <row r="218425" spans="2:2">
      <c r="B218425" s="323"/>
    </row>
    <row r="218426" spans="2:2">
      <c r="B218426" s="323"/>
    </row>
    <row r="218427" spans="2:2">
      <c r="B218427" s="323"/>
    </row>
    <row r="218428" spans="2:2">
      <c r="B218428" s="323"/>
    </row>
    <row r="218429" spans="2:2">
      <c r="B218429" s="323"/>
    </row>
    <row r="218430" spans="2:2">
      <c r="B218430" s="323"/>
    </row>
    <row r="218431" spans="2:2">
      <c r="B218431" s="323"/>
    </row>
    <row r="218432" spans="2:2">
      <c r="B218432" s="323"/>
    </row>
    <row r="218433" spans="2:2">
      <c r="B218433" s="323"/>
    </row>
    <row r="218434" spans="2:2">
      <c r="B218434" s="323"/>
    </row>
    <row r="218435" spans="2:2">
      <c r="B218435" s="323"/>
    </row>
    <row r="218436" spans="2:2">
      <c r="B218436" s="323"/>
    </row>
    <row r="218437" spans="2:2">
      <c r="B218437" s="323"/>
    </row>
    <row r="218438" spans="2:2">
      <c r="B218438" s="323"/>
    </row>
    <row r="218439" spans="2:2">
      <c r="B218439" s="323"/>
    </row>
    <row r="218440" spans="2:2">
      <c r="B218440" s="323"/>
    </row>
    <row r="218441" spans="2:2">
      <c r="B218441" s="323"/>
    </row>
    <row r="218442" spans="2:2">
      <c r="B218442" s="323"/>
    </row>
    <row r="218443" spans="2:2">
      <c r="B218443" s="323"/>
    </row>
    <row r="218444" spans="2:2">
      <c r="B218444" s="323"/>
    </row>
    <row r="218445" spans="2:2">
      <c r="B218445" s="323"/>
    </row>
    <row r="218446" spans="2:2">
      <c r="B218446" s="323"/>
    </row>
    <row r="218447" spans="2:2">
      <c r="B218447" s="323"/>
    </row>
    <row r="218448" spans="2:2">
      <c r="B218448" s="323"/>
    </row>
    <row r="218449" spans="2:2">
      <c r="B218449" s="323"/>
    </row>
    <row r="218450" spans="2:2">
      <c r="B218450" s="323"/>
    </row>
    <row r="218451" spans="2:2">
      <c r="B218451" s="323"/>
    </row>
    <row r="218452" spans="2:2">
      <c r="B218452" s="323"/>
    </row>
    <row r="218453" spans="2:2">
      <c r="B218453" s="323"/>
    </row>
    <row r="218454" spans="2:2">
      <c r="B218454" s="323"/>
    </row>
    <row r="218455" spans="2:2">
      <c r="B218455" s="323"/>
    </row>
    <row r="218456" spans="2:2">
      <c r="B218456" s="323"/>
    </row>
    <row r="218457" spans="2:2">
      <c r="B218457" s="323"/>
    </row>
    <row r="218458" spans="2:2">
      <c r="B218458" s="323"/>
    </row>
    <row r="218459" spans="2:2">
      <c r="B218459" s="323"/>
    </row>
    <row r="218460" spans="2:2">
      <c r="B218460" s="323"/>
    </row>
    <row r="218461" spans="2:2">
      <c r="B218461" s="323"/>
    </row>
    <row r="218462" spans="2:2">
      <c r="B218462" s="323"/>
    </row>
    <row r="218463" spans="2:2">
      <c r="B218463" s="323"/>
    </row>
    <row r="218464" spans="2:2">
      <c r="B218464" s="323"/>
    </row>
    <row r="218465" spans="2:2">
      <c r="B218465" s="323"/>
    </row>
    <row r="218466" spans="2:2">
      <c r="B218466" s="323"/>
    </row>
    <row r="218467" spans="2:2">
      <c r="B218467" s="323"/>
    </row>
    <row r="218468" spans="2:2">
      <c r="B218468" s="323"/>
    </row>
    <row r="218469" spans="2:2">
      <c r="B218469" s="323"/>
    </row>
    <row r="218470" spans="2:2">
      <c r="B218470" s="323"/>
    </row>
    <row r="218471" spans="2:2">
      <c r="B218471" s="323"/>
    </row>
    <row r="218472" spans="2:2">
      <c r="B218472" s="323"/>
    </row>
    <row r="218473" spans="2:2">
      <c r="B218473" s="323"/>
    </row>
    <row r="218474" spans="2:2">
      <c r="B218474" s="323"/>
    </row>
    <row r="218475" spans="2:2">
      <c r="B218475" s="323"/>
    </row>
    <row r="218476" spans="2:2">
      <c r="B218476" s="323"/>
    </row>
    <row r="218477" spans="2:2">
      <c r="B218477" s="323"/>
    </row>
    <row r="218478" spans="2:2">
      <c r="B218478" s="323"/>
    </row>
    <row r="218479" spans="2:2">
      <c r="B218479" s="323"/>
    </row>
    <row r="218480" spans="2:2">
      <c r="B218480" s="323"/>
    </row>
    <row r="218481" spans="2:2">
      <c r="B218481" s="323"/>
    </row>
    <row r="218482" spans="2:2">
      <c r="B218482" s="323"/>
    </row>
    <row r="218483" spans="2:2">
      <c r="B218483" s="323"/>
    </row>
    <row r="218484" spans="2:2">
      <c r="B218484" s="323"/>
    </row>
    <row r="218485" spans="2:2">
      <c r="B218485" s="323"/>
    </row>
    <row r="218486" spans="2:2">
      <c r="B218486" s="323"/>
    </row>
    <row r="218487" spans="2:2">
      <c r="B218487" s="323"/>
    </row>
    <row r="218488" spans="2:2">
      <c r="B218488" s="323"/>
    </row>
    <row r="218489" spans="2:2">
      <c r="B218489" s="323"/>
    </row>
    <row r="218490" spans="2:2">
      <c r="B218490" s="323"/>
    </row>
    <row r="218491" spans="2:2">
      <c r="B218491" s="323"/>
    </row>
    <row r="218492" spans="2:2">
      <c r="B218492" s="323"/>
    </row>
    <row r="218493" spans="2:2">
      <c r="B218493" s="323"/>
    </row>
    <row r="218494" spans="2:2">
      <c r="B218494" s="323"/>
    </row>
    <row r="218495" spans="2:2">
      <c r="B218495" s="323"/>
    </row>
    <row r="218496" spans="2:2">
      <c r="B218496" s="323"/>
    </row>
    <row r="218497" spans="2:2">
      <c r="B218497" s="323"/>
    </row>
    <row r="218498" spans="2:2">
      <c r="B218498" s="323"/>
    </row>
    <row r="218499" spans="2:2">
      <c r="B218499" s="323"/>
    </row>
    <row r="218500" spans="2:2">
      <c r="B218500" s="323"/>
    </row>
    <row r="218501" spans="2:2">
      <c r="B218501" s="323"/>
    </row>
    <row r="218502" spans="2:2">
      <c r="B218502" s="323"/>
    </row>
    <row r="218503" spans="2:2">
      <c r="B218503" s="323"/>
    </row>
    <row r="218504" spans="2:2">
      <c r="B218504" s="323"/>
    </row>
    <row r="218505" spans="2:2">
      <c r="B218505" s="323"/>
    </row>
    <row r="218506" spans="2:2">
      <c r="B218506" s="323"/>
    </row>
    <row r="218507" spans="2:2">
      <c r="B218507" s="323"/>
    </row>
    <row r="218508" spans="2:2">
      <c r="B218508" s="323"/>
    </row>
    <row r="218509" spans="2:2">
      <c r="B218509" s="323"/>
    </row>
    <row r="218510" spans="2:2">
      <c r="B218510" s="323"/>
    </row>
    <row r="218511" spans="2:2">
      <c r="B218511" s="323"/>
    </row>
    <row r="218512" spans="2:2">
      <c r="B218512" s="323"/>
    </row>
    <row r="218513" spans="2:2">
      <c r="B218513" s="323"/>
    </row>
    <row r="218514" spans="2:2">
      <c r="B218514" s="323"/>
    </row>
    <row r="218515" spans="2:2">
      <c r="B218515" s="323"/>
    </row>
    <row r="218516" spans="2:2">
      <c r="B218516" s="323"/>
    </row>
    <row r="218517" spans="2:2">
      <c r="B218517" s="323"/>
    </row>
    <row r="218518" spans="2:2">
      <c r="B218518" s="323"/>
    </row>
    <row r="218519" spans="2:2">
      <c r="B218519" s="323"/>
    </row>
    <row r="218520" spans="2:2">
      <c r="B218520" s="323"/>
    </row>
    <row r="218521" spans="2:2">
      <c r="B218521" s="323"/>
    </row>
    <row r="218522" spans="2:2">
      <c r="B218522" s="323"/>
    </row>
    <row r="218523" spans="2:2">
      <c r="B218523" s="323"/>
    </row>
    <row r="218524" spans="2:2">
      <c r="B218524" s="323"/>
    </row>
    <row r="218525" spans="2:2">
      <c r="B218525" s="323"/>
    </row>
    <row r="218526" spans="2:2">
      <c r="B218526" s="323"/>
    </row>
    <row r="218527" spans="2:2">
      <c r="B218527" s="323"/>
    </row>
    <row r="218528" spans="2:2">
      <c r="B218528" s="323"/>
    </row>
    <row r="218529" spans="2:2">
      <c r="B218529" s="323"/>
    </row>
    <row r="218530" spans="2:2">
      <c r="B218530" s="323"/>
    </row>
    <row r="218531" spans="2:2">
      <c r="B218531" s="323"/>
    </row>
    <row r="218532" spans="2:2">
      <c r="B218532" s="323"/>
    </row>
    <row r="218533" spans="2:2">
      <c r="B218533" s="323"/>
    </row>
    <row r="218534" spans="2:2">
      <c r="B218534" s="323"/>
    </row>
    <row r="218535" spans="2:2">
      <c r="B218535" s="323"/>
    </row>
    <row r="218536" spans="2:2">
      <c r="B218536" s="323"/>
    </row>
    <row r="218537" spans="2:2">
      <c r="B218537" s="323"/>
    </row>
    <row r="218538" spans="2:2">
      <c r="B218538" s="323"/>
    </row>
    <row r="218539" spans="2:2">
      <c r="B218539" s="323"/>
    </row>
    <row r="218540" spans="2:2">
      <c r="B218540" s="323"/>
    </row>
    <row r="218541" spans="2:2">
      <c r="B218541" s="323"/>
    </row>
    <row r="218542" spans="2:2">
      <c r="B218542" s="323"/>
    </row>
    <row r="218543" spans="2:2">
      <c r="B218543" s="323"/>
    </row>
    <row r="218544" spans="2:2">
      <c r="B218544" s="323"/>
    </row>
    <row r="218545" spans="2:2">
      <c r="B218545" s="323"/>
    </row>
    <row r="218546" spans="2:2">
      <c r="B218546" s="323"/>
    </row>
    <row r="218547" spans="2:2">
      <c r="B218547" s="323"/>
    </row>
    <row r="218548" spans="2:2">
      <c r="B218548" s="323"/>
    </row>
    <row r="218549" spans="2:2">
      <c r="B218549" s="323"/>
    </row>
    <row r="218550" spans="2:2">
      <c r="B218550" s="323"/>
    </row>
    <row r="218551" spans="2:2">
      <c r="B218551" s="323"/>
    </row>
    <row r="218552" spans="2:2">
      <c r="B218552" s="323"/>
    </row>
    <row r="218553" spans="2:2">
      <c r="B218553" s="323"/>
    </row>
    <row r="218554" spans="2:2">
      <c r="B218554" s="323"/>
    </row>
    <row r="218555" spans="2:2">
      <c r="B218555" s="323"/>
    </row>
    <row r="218556" spans="2:2">
      <c r="B218556" s="323"/>
    </row>
    <row r="218557" spans="2:2">
      <c r="B218557" s="323"/>
    </row>
    <row r="218558" spans="2:2">
      <c r="B218558" s="323"/>
    </row>
    <row r="218559" spans="2:2">
      <c r="B218559" s="323"/>
    </row>
    <row r="218560" spans="2:2">
      <c r="B218560" s="323"/>
    </row>
    <row r="218561" spans="2:2">
      <c r="B218561" s="323"/>
    </row>
    <row r="218562" spans="2:2">
      <c r="B218562" s="323"/>
    </row>
    <row r="218563" spans="2:2">
      <c r="B218563" s="323"/>
    </row>
    <row r="218564" spans="2:2">
      <c r="B218564" s="323"/>
    </row>
    <row r="218565" spans="2:2">
      <c r="B218565" s="323"/>
    </row>
    <row r="218566" spans="2:2">
      <c r="B218566" s="323"/>
    </row>
    <row r="218567" spans="2:2">
      <c r="B218567" s="323"/>
    </row>
    <row r="218568" spans="2:2">
      <c r="B218568" s="323"/>
    </row>
    <row r="218569" spans="2:2">
      <c r="B218569" s="323"/>
    </row>
    <row r="218570" spans="2:2">
      <c r="B218570" s="323"/>
    </row>
    <row r="218571" spans="2:2">
      <c r="B218571" s="323"/>
    </row>
    <row r="218572" spans="2:2">
      <c r="B218572" s="323"/>
    </row>
    <row r="218573" spans="2:2">
      <c r="B218573" s="323"/>
    </row>
    <row r="218574" spans="2:2">
      <c r="B218574" s="323"/>
    </row>
    <row r="218575" spans="2:2">
      <c r="B218575" s="323"/>
    </row>
    <row r="218576" spans="2:2">
      <c r="B218576" s="323"/>
    </row>
    <row r="218577" spans="2:2">
      <c r="B218577" s="323"/>
    </row>
    <row r="218578" spans="2:2">
      <c r="B218578" s="323"/>
    </row>
    <row r="218579" spans="2:2">
      <c r="B218579" s="323"/>
    </row>
    <row r="218580" spans="2:2">
      <c r="B218580" s="323"/>
    </row>
    <row r="218581" spans="2:2">
      <c r="B218581" s="323"/>
    </row>
    <row r="218582" spans="2:2">
      <c r="B218582" s="323"/>
    </row>
    <row r="218583" spans="2:2">
      <c r="B218583" s="323"/>
    </row>
    <row r="218584" spans="2:2">
      <c r="B218584" s="323"/>
    </row>
    <row r="218585" spans="2:2">
      <c r="B218585" s="323"/>
    </row>
    <row r="218586" spans="2:2">
      <c r="B218586" s="323"/>
    </row>
    <row r="218587" spans="2:2">
      <c r="B218587" s="323"/>
    </row>
    <row r="218588" spans="2:2">
      <c r="B218588" s="323"/>
    </row>
    <row r="218589" spans="2:2">
      <c r="B218589" s="323"/>
    </row>
    <row r="218590" spans="2:2">
      <c r="B218590" s="323"/>
    </row>
    <row r="218591" spans="2:2">
      <c r="B218591" s="323"/>
    </row>
    <row r="218592" spans="2:2">
      <c r="B218592" s="323"/>
    </row>
    <row r="218593" spans="2:2">
      <c r="B218593" s="323"/>
    </row>
    <row r="218594" spans="2:2">
      <c r="B218594" s="323"/>
    </row>
    <row r="218595" spans="2:2">
      <c r="B218595" s="323"/>
    </row>
    <row r="218596" spans="2:2">
      <c r="B218596" s="323"/>
    </row>
    <row r="218597" spans="2:2">
      <c r="B218597" s="323"/>
    </row>
    <row r="218598" spans="2:2">
      <c r="B218598" s="323"/>
    </row>
    <row r="218599" spans="2:2">
      <c r="B218599" s="323"/>
    </row>
    <row r="218600" spans="2:2">
      <c r="B218600" s="323"/>
    </row>
    <row r="218601" spans="2:2">
      <c r="B218601" s="323"/>
    </row>
    <row r="218602" spans="2:2">
      <c r="B218602" s="323"/>
    </row>
    <row r="218603" spans="2:2">
      <c r="B218603" s="323"/>
    </row>
    <row r="218604" spans="2:2">
      <c r="B218604" s="323"/>
    </row>
    <row r="218605" spans="2:2">
      <c r="B218605" s="323"/>
    </row>
    <row r="218606" spans="2:2">
      <c r="B218606" s="323"/>
    </row>
    <row r="218607" spans="2:2">
      <c r="B218607" s="323"/>
    </row>
    <row r="218608" spans="2:2">
      <c r="B218608" s="323"/>
    </row>
    <row r="218609" spans="2:2">
      <c r="B218609" s="323"/>
    </row>
    <row r="218610" spans="2:2">
      <c r="B218610" s="323"/>
    </row>
    <row r="218611" spans="2:2">
      <c r="B218611" s="323"/>
    </row>
    <row r="218612" spans="2:2">
      <c r="B218612" s="323"/>
    </row>
    <row r="218613" spans="2:2">
      <c r="B218613" s="323"/>
    </row>
    <row r="218614" spans="2:2">
      <c r="B218614" s="323"/>
    </row>
    <row r="218615" spans="2:2">
      <c r="B218615" s="323"/>
    </row>
    <row r="218616" spans="2:2">
      <c r="B218616" s="323"/>
    </row>
    <row r="218617" spans="2:2">
      <c r="B218617" s="323"/>
    </row>
    <row r="218618" spans="2:2">
      <c r="B218618" s="323"/>
    </row>
    <row r="218619" spans="2:2">
      <c r="B218619" s="323"/>
    </row>
    <row r="218620" spans="2:2">
      <c r="B218620" s="323"/>
    </row>
    <row r="218621" spans="2:2">
      <c r="B218621" s="323"/>
    </row>
    <row r="218622" spans="2:2">
      <c r="B218622" s="323"/>
    </row>
    <row r="218623" spans="2:2">
      <c r="B218623" s="323"/>
    </row>
    <row r="218624" spans="2:2">
      <c r="B218624" s="323"/>
    </row>
    <row r="218625" spans="2:2">
      <c r="B218625" s="323"/>
    </row>
    <row r="218626" spans="2:2">
      <c r="B218626" s="323"/>
    </row>
    <row r="218627" spans="2:2">
      <c r="B218627" s="323"/>
    </row>
    <row r="218628" spans="2:2">
      <c r="B218628" s="323"/>
    </row>
    <row r="218629" spans="2:2">
      <c r="B218629" s="323"/>
    </row>
    <row r="218630" spans="2:2">
      <c r="B218630" s="323"/>
    </row>
    <row r="218631" spans="2:2">
      <c r="B218631" s="323"/>
    </row>
    <row r="218632" spans="2:2">
      <c r="B218632" s="323"/>
    </row>
    <row r="218633" spans="2:2">
      <c r="B218633" s="323"/>
    </row>
    <row r="218634" spans="2:2">
      <c r="B218634" s="323"/>
    </row>
    <row r="218635" spans="2:2">
      <c r="B218635" s="323"/>
    </row>
    <row r="218636" spans="2:2">
      <c r="B218636" s="323"/>
    </row>
    <row r="218637" spans="2:2">
      <c r="B218637" s="323"/>
    </row>
    <row r="218638" spans="2:2">
      <c r="B218638" s="323"/>
    </row>
    <row r="218639" spans="2:2">
      <c r="B218639" s="323"/>
    </row>
    <row r="218640" spans="2:2">
      <c r="B218640" s="323"/>
    </row>
    <row r="218641" spans="2:2">
      <c r="B218641" s="323"/>
    </row>
    <row r="218642" spans="2:2">
      <c r="B218642" s="323"/>
    </row>
    <row r="218643" spans="2:2">
      <c r="B218643" s="323"/>
    </row>
    <row r="218644" spans="2:2">
      <c r="B218644" s="323"/>
    </row>
    <row r="218645" spans="2:2">
      <c r="B218645" s="323"/>
    </row>
    <row r="218646" spans="2:2">
      <c r="B218646" s="323"/>
    </row>
    <row r="218647" spans="2:2">
      <c r="B218647" s="323"/>
    </row>
    <row r="218648" spans="2:2">
      <c r="B218648" s="323"/>
    </row>
    <row r="218649" spans="2:2">
      <c r="B218649" s="323"/>
    </row>
    <row r="218650" spans="2:2">
      <c r="B218650" s="323"/>
    </row>
    <row r="218651" spans="2:2">
      <c r="B218651" s="323"/>
    </row>
    <row r="218652" spans="2:2">
      <c r="B218652" s="323"/>
    </row>
    <row r="218653" spans="2:2">
      <c r="B218653" s="323"/>
    </row>
    <row r="218654" spans="2:2">
      <c r="B218654" s="323"/>
    </row>
    <row r="218655" spans="2:2">
      <c r="B218655" s="323"/>
    </row>
    <row r="218656" spans="2:2">
      <c r="B218656" s="323"/>
    </row>
    <row r="218657" spans="2:2">
      <c r="B218657" s="323"/>
    </row>
    <row r="218658" spans="2:2">
      <c r="B218658" s="323"/>
    </row>
    <row r="218659" spans="2:2">
      <c r="B218659" s="323"/>
    </row>
    <row r="218660" spans="2:2">
      <c r="B218660" s="323"/>
    </row>
    <row r="218661" spans="2:2">
      <c r="B218661" s="323"/>
    </row>
    <row r="218662" spans="2:2">
      <c r="B218662" s="323"/>
    </row>
    <row r="218663" spans="2:2">
      <c r="B218663" s="323"/>
    </row>
    <row r="218664" spans="2:2">
      <c r="B218664" s="323"/>
    </row>
    <row r="218665" spans="2:2">
      <c r="B218665" s="323"/>
    </row>
    <row r="218666" spans="2:2">
      <c r="B218666" s="323"/>
    </row>
    <row r="218667" spans="2:2">
      <c r="B218667" s="323"/>
    </row>
    <row r="218668" spans="2:2">
      <c r="B218668" s="323"/>
    </row>
    <row r="218669" spans="2:2">
      <c r="B218669" s="323"/>
    </row>
    <row r="218670" spans="2:2">
      <c r="B218670" s="323"/>
    </row>
    <row r="218671" spans="2:2">
      <c r="B218671" s="323"/>
    </row>
    <row r="218672" spans="2:2">
      <c r="B218672" s="323"/>
    </row>
    <row r="218673" spans="2:2">
      <c r="B218673" s="323"/>
    </row>
    <row r="218674" spans="2:2">
      <c r="B218674" s="323"/>
    </row>
    <row r="218675" spans="2:2">
      <c r="B218675" s="323"/>
    </row>
    <row r="218676" spans="2:2">
      <c r="B218676" s="323"/>
    </row>
    <row r="218677" spans="2:2">
      <c r="B218677" s="323"/>
    </row>
    <row r="218678" spans="2:2">
      <c r="B218678" s="323"/>
    </row>
    <row r="218679" spans="2:2">
      <c r="B218679" s="323"/>
    </row>
    <row r="218680" spans="2:2">
      <c r="B218680" s="323"/>
    </row>
    <row r="218681" spans="2:2">
      <c r="B218681" s="323"/>
    </row>
    <row r="218682" spans="2:2">
      <c r="B218682" s="323"/>
    </row>
    <row r="218683" spans="2:2">
      <c r="B218683" s="323"/>
    </row>
    <row r="218684" spans="2:2">
      <c r="B218684" s="323"/>
    </row>
    <row r="218685" spans="2:2">
      <c r="B218685" s="323"/>
    </row>
    <row r="218686" spans="2:2">
      <c r="B218686" s="323"/>
    </row>
    <row r="218687" spans="2:2">
      <c r="B218687" s="323"/>
    </row>
    <row r="218688" spans="2:2">
      <c r="B218688" s="323"/>
    </row>
    <row r="218689" spans="2:2">
      <c r="B218689" s="323"/>
    </row>
    <row r="218690" spans="2:2">
      <c r="B218690" s="323"/>
    </row>
    <row r="218691" spans="2:2">
      <c r="B218691" s="323"/>
    </row>
    <row r="218692" spans="2:2">
      <c r="B218692" s="323"/>
    </row>
    <row r="218693" spans="2:2">
      <c r="B218693" s="323"/>
    </row>
    <row r="218694" spans="2:2">
      <c r="B218694" s="323"/>
    </row>
    <row r="218695" spans="2:2">
      <c r="B218695" s="323"/>
    </row>
    <row r="218696" spans="2:2">
      <c r="B218696" s="323"/>
    </row>
    <row r="218697" spans="2:2">
      <c r="B218697" s="323"/>
    </row>
    <row r="218698" spans="2:2">
      <c r="B218698" s="323"/>
    </row>
    <row r="218699" spans="2:2">
      <c r="B218699" s="323"/>
    </row>
    <row r="218700" spans="2:2">
      <c r="B218700" s="323"/>
    </row>
    <row r="218701" spans="2:2">
      <c r="B218701" s="323"/>
    </row>
    <row r="218702" spans="2:2">
      <c r="B218702" s="323"/>
    </row>
    <row r="218703" spans="2:2">
      <c r="B218703" s="323"/>
    </row>
    <row r="218704" spans="2:2">
      <c r="B218704" s="323"/>
    </row>
    <row r="218705" spans="2:2">
      <c r="B218705" s="323"/>
    </row>
    <row r="218706" spans="2:2">
      <c r="B218706" s="323"/>
    </row>
    <row r="218707" spans="2:2">
      <c r="B218707" s="323"/>
    </row>
    <row r="218708" spans="2:2">
      <c r="B218708" s="323"/>
    </row>
    <row r="218709" spans="2:2">
      <c r="B218709" s="323"/>
    </row>
    <row r="218710" spans="2:2">
      <c r="B218710" s="323"/>
    </row>
    <row r="218711" spans="2:2">
      <c r="B218711" s="323"/>
    </row>
    <row r="218712" spans="2:2">
      <c r="B218712" s="323"/>
    </row>
    <row r="218713" spans="2:2">
      <c r="B218713" s="323"/>
    </row>
    <row r="218714" spans="2:2">
      <c r="B218714" s="323"/>
    </row>
    <row r="218715" spans="2:2">
      <c r="B218715" s="323"/>
    </row>
    <row r="218716" spans="2:2">
      <c r="B218716" s="323"/>
    </row>
    <row r="218717" spans="2:2">
      <c r="B218717" s="323"/>
    </row>
    <row r="218718" spans="2:2">
      <c r="B218718" s="323"/>
    </row>
    <row r="218719" spans="2:2">
      <c r="B218719" s="323"/>
    </row>
    <row r="218720" spans="2:2">
      <c r="B218720" s="323"/>
    </row>
    <row r="218721" spans="2:2">
      <c r="B218721" s="323"/>
    </row>
    <row r="218722" spans="2:2">
      <c r="B218722" s="323"/>
    </row>
    <row r="218723" spans="2:2">
      <c r="B218723" s="323"/>
    </row>
    <row r="218724" spans="2:2">
      <c r="B218724" s="323"/>
    </row>
    <row r="218725" spans="2:2">
      <c r="B218725" s="323"/>
    </row>
    <row r="218726" spans="2:2">
      <c r="B218726" s="323"/>
    </row>
    <row r="218727" spans="2:2">
      <c r="B218727" s="323"/>
    </row>
    <row r="218728" spans="2:2">
      <c r="B218728" s="323"/>
    </row>
    <row r="218729" spans="2:2">
      <c r="B218729" s="323"/>
    </row>
    <row r="218730" spans="2:2">
      <c r="B218730" s="323"/>
    </row>
    <row r="218731" spans="2:2">
      <c r="B218731" s="323"/>
    </row>
    <row r="218732" spans="2:2">
      <c r="B218732" s="323"/>
    </row>
    <row r="218733" spans="2:2">
      <c r="B218733" s="323"/>
    </row>
    <row r="218734" spans="2:2">
      <c r="B218734" s="323"/>
    </row>
    <row r="218735" spans="2:2">
      <c r="B218735" s="323"/>
    </row>
    <row r="218736" spans="2:2">
      <c r="B218736" s="323"/>
    </row>
    <row r="218737" spans="2:2">
      <c r="B218737" s="323"/>
    </row>
    <row r="218738" spans="2:2">
      <c r="B218738" s="323"/>
    </row>
    <row r="218739" spans="2:2">
      <c r="B218739" s="323"/>
    </row>
    <row r="218740" spans="2:2">
      <c r="B218740" s="323"/>
    </row>
    <row r="218741" spans="2:2">
      <c r="B218741" s="323"/>
    </row>
    <row r="218742" spans="2:2">
      <c r="B218742" s="323"/>
    </row>
    <row r="218743" spans="2:2">
      <c r="B218743" s="323"/>
    </row>
    <row r="218744" spans="2:2">
      <c r="B218744" s="323"/>
    </row>
    <row r="218745" spans="2:2">
      <c r="B218745" s="323"/>
    </row>
    <row r="218746" spans="2:2">
      <c r="B218746" s="323"/>
    </row>
    <row r="218747" spans="2:2">
      <c r="B218747" s="323"/>
    </row>
    <row r="218748" spans="2:2">
      <c r="B218748" s="323"/>
    </row>
    <row r="218749" spans="2:2">
      <c r="B218749" s="323"/>
    </row>
    <row r="218750" spans="2:2">
      <c r="B218750" s="323"/>
    </row>
    <row r="218751" spans="2:2">
      <c r="B218751" s="323"/>
    </row>
    <row r="218752" spans="2:2">
      <c r="B218752" s="323"/>
    </row>
    <row r="218753" spans="2:2">
      <c r="B218753" s="323"/>
    </row>
    <row r="218754" spans="2:2">
      <c r="B218754" s="323"/>
    </row>
    <row r="218755" spans="2:2">
      <c r="B218755" s="323"/>
    </row>
    <row r="218756" spans="2:2">
      <c r="B218756" s="323"/>
    </row>
    <row r="218757" spans="2:2">
      <c r="B218757" s="323"/>
    </row>
    <row r="218758" spans="2:2">
      <c r="B218758" s="323"/>
    </row>
    <row r="218759" spans="2:2">
      <c r="B218759" s="323"/>
    </row>
    <row r="218760" spans="2:2">
      <c r="B218760" s="323"/>
    </row>
    <row r="218761" spans="2:2">
      <c r="B218761" s="323"/>
    </row>
    <row r="218762" spans="2:2">
      <c r="B218762" s="323"/>
    </row>
    <row r="218763" spans="2:2">
      <c r="B218763" s="323"/>
    </row>
    <row r="218764" spans="2:2">
      <c r="B218764" s="323"/>
    </row>
    <row r="218765" spans="2:2">
      <c r="B218765" s="323"/>
    </row>
    <row r="218766" spans="2:2">
      <c r="B218766" s="323"/>
    </row>
    <row r="218767" spans="2:2">
      <c r="B218767" s="323"/>
    </row>
    <row r="218768" spans="2:2">
      <c r="B218768" s="323"/>
    </row>
    <row r="218769" spans="2:2">
      <c r="B218769" s="323"/>
    </row>
    <row r="218770" spans="2:2">
      <c r="B218770" s="323"/>
    </row>
    <row r="218771" spans="2:2">
      <c r="B218771" s="323"/>
    </row>
    <row r="218772" spans="2:2">
      <c r="B218772" s="323"/>
    </row>
    <row r="218773" spans="2:2">
      <c r="B218773" s="323"/>
    </row>
    <row r="218774" spans="2:2">
      <c r="B218774" s="323"/>
    </row>
    <row r="218775" spans="2:2">
      <c r="B218775" s="323"/>
    </row>
    <row r="218776" spans="2:2">
      <c r="B218776" s="323"/>
    </row>
    <row r="218777" spans="2:2">
      <c r="B218777" s="323"/>
    </row>
    <row r="218778" spans="2:2">
      <c r="B218778" s="323"/>
    </row>
    <row r="218779" spans="2:2">
      <c r="B218779" s="323"/>
    </row>
    <row r="218780" spans="2:2">
      <c r="B218780" s="323"/>
    </row>
    <row r="218781" spans="2:2">
      <c r="B218781" s="323"/>
    </row>
    <row r="218782" spans="2:2">
      <c r="B218782" s="323"/>
    </row>
    <row r="218783" spans="2:2">
      <c r="B218783" s="323"/>
    </row>
    <row r="218784" spans="2:2">
      <c r="B218784" s="323"/>
    </row>
    <row r="218785" spans="2:2">
      <c r="B218785" s="323"/>
    </row>
    <row r="218786" spans="2:2">
      <c r="B218786" s="323"/>
    </row>
    <row r="218787" spans="2:2">
      <c r="B218787" s="323"/>
    </row>
    <row r="218788" spans="2:2">
      <c r="B218788" s="323"/>
    </row>
    <row r="218789" spans="2:2">
      <c r="B218789" s="323"/>
    </row>
    <row r="218790" spans="2:2">
      <c r="B218790" s="323"/>
    </row>
    <row r="218791" spans="2:2">
      <c r="B218791" s="323"/>
    </row>
    <row r="218792" spans="2:2">
      <c r="B218792" s="323"/>
    </row>
    <row r="218793" spans="2:2">
      <c r="B218793" s="323"/>
    </row>
    <row r="218794" spans="2:2">
      <c r="B218794" s="323"/>
    </row>
    <row r="218795" spans="2:2">
      <c r="B218795" s="323"/>
    </row>
    <row r="218796" spans="2:2">
      <c r="B218796" s="323"/>
    </row>
    <row r="218797" spans="2:2">
      <c r="B218797" s="323"/>
    </row>
    <row r="218798" spans="2:2">
      <c r="B218798" s="323"/>
    </row>
    <row r="218799" spans="2:2">
      <c r="B218799" s="323"/>
    </row>
    <row r="218800" spans="2:2">
      <c r="B218800" s="323"/>
    </row>
    <row r="218801" spans="2:2">
      <c r="B218801" s="323"/>
    </row>
    <row r="218802" spans="2:2">
      <c r="B218802" s="323"/>
    </row>
    <row r="218803" spans="2:2">
      <c r="B218803" s="323"/>
    </row>
    <row r="218804" spans="2:2">
      <c r="B218804" s="323"/>
    </row>
    <row r="218805" spans="2:2">
      <c r="B218805" s="323"/>
    </row>
    <row r="218806" spans="2:2">
      <c r="B218806" s="323"/>
    </row>
    <row r="218807" spans="2:2">
      <c r="B218807" s="323"/>
    </row>
    <row r="218808" spans="2:2">
      <c r="B218808" s="323"/>
    </row>
    <row r="218809" spans="2:2">
      <c r="B218809" s="323"/>
    </row>
    <row r="218810" spans="2:2">
      <c r="B218810" s="323"/>
    </row>
    <row r="218811" spans="2:2">
      <c r="B218811" s="323"/>
    </row>
    <row r="218812" spans="2:2">
      <c r="B218812" s="323"/>
    </row>
    <row r="218813" spans="2:2">
      <c r="B218813" s="323"/>
    </row>
    <row r="218814" spans="2:2">
      <c r="B218814" s="323"/>
    </row>
    <row r="218815" spans="2:2">
      <c r="B218815" s="323"/>
    </row>
    <row r="218816" spans="2:2">
      <c r="B218816" s="323"/>
    </row>
    <row r="218817" spans="2:2">
      <c r="B218817" s="323"/>
    </row>
    <row r="218818" spans="2:2">
      <c r="B218818" s="323"/>
    </row>
    <row r="218819" spans="2:2">
      <c r="B218819" s="323"/>
    </row>
    <row r="218820" spans="2:2">
      <c r="B218820" s="323"/>
    </row>
    <row r="218821" spans="2:2">
      <c r="B218821" s="323"/>
    </row>
    <row r="218822" spans="2:2">
      <c r="B218822" s="323"/>
    </row>
    <row r="218823" spans="2:2">
      <c r="B218823" s="323"/>
    </row>
    <row r="218824" spans="2:2">
      <c r="B218824" s="323"/>
    </row>
    <row r="218825" spans="2:2">
      <c r="B218825" s="323"/>
    </row>
    <row r="218826" spans="2:2">
      <c r="B218826" s="323"/>
    </row>
    <row r="218827" spans="2:2">
      <c r="B218827" s="323"/>
    </row>
    <row r="218828" spans="2:2">
      <c r="B218828" s="323"/>
    </row>
    <row r="218829" spans="2:2">
      <c r="B218829" s="323"/>
    </row>
    <row r="218830" spans="2:2">
      <c r="B218830" s="323"/>
    </row>
    <row r="218831" spans="2:2">
      <c r="B218831" s="323"/>
    </row>
    <row r="218832" spans="2:2">
      <c r="B218832" s="323"/>
    </row>
    <row r="218833" spans="2:2">
      <c r="B218833" s="323"/>
    </row>
    <row r="218834" spans="2:2">
      <c r="B218834" s="323"/>
    </row>
    <row r="218835" spans="2:2">
      <c r="B218835" s="323"/>
    </row>
    <row r="218836" spans="2:2">
      <c r="B218836" s="323"/>
    </row>
    <row r="218837" spans="2:2">
      <c r="B218837" s="323"/>
    </row>
    <row r="218838" spans="2:2">
      <c r="B218838" s="323"/>
    </row>
    <row r="218839" spans="2:2">
      <c r="B218839" s="323"/>
    </row>
    <row r="218840" spans="2:2">
      <c r="B218840" s="323"/>
    </row>
    <row r="218841" spans="2:2">
      <c r="B218841" s="323"/>
    </row>
    <row r="218842" spans="2:2">
      <c r="B218842" s="323"/>
    </row>
    <row r="218843" spans="2:2">
      <c r="B218843" s="323"/>
    </row>
    <row r="218844" spans="2:2">
      <c r="B218844" s="323"/>
    </row>
    <row r="218845" spans="2:2">
      <c r="B218845" s="323"/>
    </row>
    <row r="218846" spans="2:2">
      <c r="B218846" s="323"/>
    </row>
    <row r="218847" spans="2:2">
      <c r="B218847" s="323"/>
    </row>
    <row r="218848" spans="2:2">
      <c r="B218848" s="323"/>
    </row>
    <row r="218849" spans="2:2">
      <c r="B218849" s="323"/>
    </row>
    <row r="218850" spans="2:2">
      <c r="B218850" s="323"/>
    </row>
    <row r="218851" spans="2:2">
      <c r="B218851" s="323"/>
    </row>
    <row r="218852" spans="2:2">
      <c r="B218852" s="323"/>
    </row>
    <row r="218853" spans="2:2">
      <c r="B218853" s="323"/>
    </row>
    <row r="218854" spans="2:2">
      <c r="B218854" s="323"/>
    </row>
    <row r="218855" spans="2:2">
      <c r="B218855" s="323"/>
    </row>
    <row r="218856" spans="2:2">
      <c r="B218856" s="323"/>
    </row>
    <row r="218857" spans="2:2">
      <c r="B218857" s="323"/>
    </row>
    <row r="218858" spans="2:2">
      <c r="B218858" s="323"/>
    </row>
    <row r="218859" spans="2:2">
      <c r="B218859" s="323"/>
    </row>
    <row r="218860" spans="2:2">
      <c r="B218860" s="323"/>
    </row>
    <row r="218861" spans="2:2">
      <c r="B218861" s="323"/>
    </row>
    <row r="218862" spans="2:2">
      <c r="B218862" s="323"/>
    </row>
    <row r="218863" spans="2:2">
      <c r="B218863" s="323"/>
    </row>
    <row r="218864" spans="2:2">
      <c r="B218864" s="323"/>
    </row>
    <row r="218865" spans="2:2">
      <c r="B218865" s="323"/>
    </row>
    <row r="218866" spans="2:2">
      <c r="B218866" s="323"/>
    </row>
    <row r="218867" spans="2:2">
      <c r="B218867" s="323"/>
    </row>
    <row r="218868" spans="2:2">
      <c r="B218868" s="323"/>
    </row>
    <row r="218869" spans="2:2">
      <c r="B218869" s="323"/>
    </row>
    <row r="218870" spans="2:2">
      <c r="B218870" s="323"/>
    </row>
    <row r="218871" spans="2:2">
      <c r="B218871" s="323"/>
    </row>
    <row r="218872" spans="2:2">
      <c r="B218872" s="323"/>
    </row>
    <row r="218873" spans="2:2">
      <c r="B218873" s="323"/>
    </row>
    <row r="218874" spans="2:2">
      <c r="B218874" s="323"/>
    </row>
    <row r="218875" spans="2:2">
      <c r="B218875" s="323"/>
    </row>
    <row r="218876" spans="2:2">
      <c r="B218876" s="323"/>
    </row>
    <row r="218877" spans="2:2">
      <c r="B218877" s="323"/>
    </row>
    <row r="218878" spans="2:2">
      <c r="B218878" s="323"/>
    </row>
    <row r="218879" spans="2:2">
      <c r="B218879" s="323"/>
    </row>
    <row r="218880" spans="2:2">
      <c r="B218880" s="323"/>
    </row>
    <row r="218881" spans="2:2">
      <c r="B218881" s="323"/>
    </row>
    <row r="218882" spans="2:2">
      <c r="B218882" s="323"/>
    </row>
    <row r="218883" spans="2:2">
      <c r="B218883" s="323"/>
    </row>
    <row r="218884" spans="2:2">
      <c r="B218884" s="323"/>
    </row>
    <row r="218885" spans="2:2">
      <c r="B218885" s="323"/>
    </row>
    <row r="218886" spans="2:2">
      <c r="B218886" s="323"/>
    </row>
    <row r="218887" spans="2:2">
      <c r="B218887" s="323"/>
    </row>
    <row r="218888" spans="2:2">
      <c r="B218888" s="323"/>
    </row>
    <row r="218889" spans="2:2">
      <c r="B218889" s="323"/>
    </row>
    <row r="218890" spans="2:2">
      <c r="B218890" s="323"/>
    </row>
    <row r="218891" spans="2:2">
      <c r="B218891" s="323"/>
    </row>
    <row r="218892" spans="2:2">
      <c r="B218892" s="323"/>
    </row>
    <row r="218893" spans="2:2">
      <c r="B218893" s="323"/>
    </row>
    <row r="218894" spans="2:2">
      <c r="B218894" s="323"/>
    </row>
    <row r="218895" spans="2:2">
      <c r="B218895" s="323"/>
    </row>
    <row r="218896" spans="2:2">
      <c r="B218896" s="323"/>
    </row>
    <row r="218897" spans="2:2">
      <c r="B218897" s="323"/>
    </row>
    <row r="218898" spans="2:2">
      <c r="B218898" s="323"/>
    </row>
    <row r="218899" spans="2:2">
      <c r="B218899" s="323"/>
    </row>
    <row r="218900" spans="2:2">
      <c r="B218900" s="323"/>
    </row>
    <row r="218901" spans="2:2">
      <c r="B218901" s="323"/>
    </row>
    <row r="218902" spans="2:2">
      <c r="B218902" s="323"/>
    </row>
    <row r="218903" spans="2:2">
      <c r="B218903" s="323"/>
    </row>
    <row r="218904" spans="2:2">
      <c r="B218904" s="323"/>
    </row>
    <row r="218905" spans="2:2">
      <c r="B218905" s="323"/>
    </row>
    <row r="218906" spans="2:2">
      <c r="B218906" s="323"/>
    </row>
    <row r="218907" spans="2:2">
      <c r="B218907" s="323"/>
    </row>
    <row r="218908" spans="2:2">
      <c r="B218908" s="323"/>
    </row>
    <row r="218909" spans="2:2">
      <c r="B218909" s="323"/>
    </row>
    <row r="218910" spans="2:2">
      <c r="B218910" s="323"/>
    </row>
    <row r="218911" spans="2:2">
      <c r="B218911" s="323"/>
    </row>
    <row r="218912" spans="2:2">
      <c r="B218912" s="323"/>
    </row>
    <row r="218913" spans="2:2">
      <c r="B218913" s="323"/>
    </row>
    <row r="218914" spans="2:2">
      <c r="B218914" s="323"/>
    </row>
    <row r="218915" spans="2:2">
      <c r="B218915" s="323"/>
    </row>
    <row r="218916" spans="2:2">
      <c r="B218916" s="323"/>
    </row>
    <row r="218917" spans="2:2">
      <c r="B218917" s="323"/>
    </row>
    <row r="218918" spans="2:2">
      <c r="B218918" s="323"/>
    </row>
    <row r="218919" spans="2:2">
      <c r="B218919" s="323"/>
    </row>
    <row r="218920" spans="2:2">
      <c r="B218920" s="323"/>
    </row>
    <row r="218921" spans="2:2">
      <c r="B218921" s="323"/>
    </row>
    <row r="218922" spans="2:2">
      <c r="B218922" s="323"/>
    </row>
    <row r="218923" spans="2:2">
      <c r="B218923" s="323"/>
    </row>
    <row r="218924" spans="2:2">
      <c r="B218924" s="323"/>
    </row>
    <row r="218925" spans="2:2">
      <c r="B218925" s="323"/>
    </row>
    <row r="218926" spans="2:2">
      <c r="B218926" s="323"/>
    </row>
    <row r="218927" spans="2:2">
      <c r="B218927" s="323"/>
    </row>
    <row r="218928" spans="2:2">
      <c r="B218928" s="323"/>
    </row>
    <row r="218929" spans="2:2">
      <c r="B218929" s="323"/>
    </row>
    <row r="218930" spans="2:2">
      <c r="B218930" s="323"/>
    </row>
    <row r="218931" spans="2:2">
      <c r="B218931" s="323"/>
    </row>
    <row r="218932" spans="2:2">
      <c r="B218932" s="323"/>
    </row>
    <row r="218933" spans="2:2">
      <c r="B218933" s="323"/>
    </row>
    <row r="218934" spans="2:2">
      <c r="B218934" s="323"/>
    </row>
    <row r="218935" spans="2:2">
      <c r="B218935" s="323"/>
    </row>
    <row r="218936" spans="2:2">
      <c r="B218936" s="323"/>
    </row>
    <row r="218937" spans="2:2">
      <c r="B218937" s="323"/>
    </row>
    <row r="218938" spans="2:2">
      <c r="B218938" s="323"/>
    </row>
    <row r="218939" spans="2:2">
      <c r="B218939" s="323"/>
    </row>
    <row r="218940" spans="2:2">
      <c r="B218940" s="323"/>
    </row>
    <row r="218941" spans="2:2">
      <c r="B218941" s="323"/>
    </row>
    <row r="218942" spans="2:2">
      <c r="B218942" s="323"/>
    </row>
    <row r="218943" spans="2:2">
      <c r="B218943" s="323"/>
    </row>
    <row r="218944" spans="2:2">
      <c r="B218944" s="323"/>
    </row>
    <row r="218945" spans="2:2">
      <c r="B218945" s="323"/>
    </row>
    <row r="218946" spans="2:2">
      <c r="B218946" s="323"/>
    </row>
    <row r="218947" spans="2:2">
      <c r="B218947" s="323"/>
    </row>
    <row r="218948" spans="2:2">
      <c r="B218948" s="323"/>
    </row>
    <row r="218949" spans="2:2">
      <c r="B218949" s="323"/>
    </row>
    <row r="218950" spans="2:2">
      <c r="B218950" s="323"/>
    </row>
    <row r="218951" spans="2:2">
      <c r="B218951" s="323"/>
    </row>
    <row r="218952" spans="2:2">
      <c r="B218952" s="323"/>
    </row>
    <row r="218953" spans="2:2">
      <c r="B218953" s="323"/>
    </row>
    <row r="218954" spans="2:2">
      <c r="B218954" s="323"/>
    </row>
    <row r="218955" spans="2:2">
      <c r="B218955" s="323"/>
    </row>
    <row r="218956" spans="2:2">
      <c r="B218956" s="323"/>
    </row>
    <row r="218957" spans="2:2">
      <c r="B218957" s="323"/>
    </row>
    <row r="218958" spans="2:2">
      <c r="B218958" s="323"/>
    </row>
    <row r="218959" spans="2:2">
      <c r="B218959" s="323"/>
    </row>
    <row r="218960" spans="2:2">
      <c r="B218960" s="323"/>
    </row>
    <row r="218961" spans="2:2">
      <c r="B218961" s="323"/>
    </row>
    <row r="218962" spans="2:2">
      <c r="B218962" s="323"/>
    </row>
    <row r="218963" spans="2:2">
      <c r="B218963" s="323"/>
    </row>
    <row r="218964" spans="2:2">
      <c r="B218964" s="323"/>
    </row>
    <row r="218965" spans="2:2">
      <c r="B218965" s="323"/>
    </row>
    <row r="218966" spans="2:2">
      <c r="B218966" s="323"/>
    </row>
    <row r="218967" spans="2:2">
      <c r="B218967" s="323"/>
    </row>
    <row r="218968" spans="2:2">
      <c r="B218968" s="323"/>
    </row>
    <row r="218969" spans="2:2">
      <c r="B218969" s="323"/>
    </row>
    <row r="218970" spans="2:2">
      <c r="B218970" s="323"/>
    </row>
    <row r="218971" spans="2:2">
      <c r="B218971" s="323"/>
    </row>
    <row r="218972" spans="2:2">
      <c r="B218972" s="323"/>
    </row>
    <row r="218973" spans="2:2">
      <c r="B218973" s="323"/>
    </row>
    <row r="218974" spans="2:2">
      <c r="B218974" s="323"/>
    </row>
    <row r="218975" spans="2:2">
      <c r="B218975" s="323"/>
    </row>
    <row r="218976" spans="2:2">
      <c r="B218976" s="323"/>
    </row>
    <row r="218977" spans="2:2">
      <c r="B218977" s="323"/>
    </row>
    <row r="218978" spans="2:2">
      <c r="B218978" s="323"/>
    </row>
    <row r="218979" spans="2:2">
      <c r="B218979" s="323"/>
    </row>
    <row r="218980" spans="2:2">
      <c r="B218980" s="323"/>
    </row>
    <row r="218981" spans="2:2">
      <c r="B218981" s="323"/>
    </row>
    <row r="218982" spans="2:2">
      <c r="B218982" s="323"/>
    </row>
    <row r="218983" spans="2:2">
      <c r="B218983" s="323"/>
    </row>
    <row r="218984" spans="2:2">
      <c r="B218984" s="323"/>
    </row>
    <row r="218985" spans="2:2">
      <c r="B218985" s="323"/>
    </row>
    <row r="218986" spans="2:2">
      <c r="B218986" s="323"/>
    </row>
    <row r="218987" spans="2:2">
      <c r="B218987" s="323"/>
    </row>
    <row r="218988" spans="2:2">
      <c r="B218988" s="323"/>
    </row>
    <row r="218989" spans="2:2">
      <c r="B218989" s="323"/>
    </row>
    <row r="218990" spans="2:2">
      <c r="B218990" s="323"/>
    </row>
    <row r="218991" spans="2:2">
      <c r="B218991" s="323"/>
    </row>
    <row r="218992" spans="2:2">
      <c r="B218992" s="323"/>
    </row>
    <row r="218993" spans="2:2">
      <c r="B218993" s="323"/>
    </row>
    <row r="218994" spans="2:2">
      <c r="B218994" s="323"/>
    </row>
    <row r="218995" spans="2:2">
      <c r="B218995" s="323"/>
    </row>
    <row r="218996" spans="2:2">
      <c r="B218996" s="323"/>
    </row>
    <row r="218997" spans="2:2">
      <c r="B218997" s="323"/>
    </row>
    <row r="218998" spans="2:2">
      <c r="B218998" s="323"/>
    </row>
    <row r="218999" spans="2:2">
      <c r="B218999" s="323"/>
    </row>
    <row r="219000" spans="2:2">
      <c r="B219000" s="323"/>
    </row>
    <row r="219001" spans="2:2">
      <c r="B219001" s="323"/>
    </row>
    <row r="219002" spans="2:2">
      <c r="B219002" s="323"/>
    </row>
    <row r="219003" spans="2:2">
      <c r="B219003" s="323"/>
    </row>
    <row r="219004" spans="2:2">
      <c r="B219004" s="323"/>
    </row>
    <row r="219005" spans="2:2">
      <c r="B219005" s="323"/>
    </row>
    <row r="219006" spans="2:2">
      <c r="B219006" s="323"/>
    </row>
    <row r="219007" spans="2:2">
      <c r="B219007" s="323"/>
    </row>
    <row r="219008" spans="2:2">
      <c r="B219008" s="323"/>
    </row>
    <row r="219009" spans="2:2">
      <c r="B219009" s="323"/>
    </row>
    <row r="219010" spans="2:2">
      <c r="B219010" s="323"/>
    </row>
    <row r="219011" spans="2:2">
      <c r="B219011" s="323"/>
    </row>
    <row r="219012" spans="2:2">
      <c r="B219012" s="323"/>
    </row>
    <row r="219013" spans="2:2">
      <c r="B219013" s="323"/>
    </row>
    <row r="219014" spans="2:2">
      <c r="B219014" s="323"/>
    </row>
    <row r="219015" spans="2:2">
      <c r="B219015" s="323"/>
    </row>
    <row r="219016" spans="2:2">
      <c r="B219016" s="323"/>
    </row>
    <row r="219017" spans="2:2">
      <c r="B219017" s="323"/>
    </row>
    <row r="219018" spans="2:2">
      <c r="B219018" s="323"/>
    </row>
    <row r="219019" spans="2:2">
      <c r="B219019" s="323"/>
    </row>
    <row r="219020" spans="2:2">
      <c r="B219020" s="323"/>
    </row>
    <row r="219021" spans="2:2">
      <c r="B219021" s="323"/>
    </row>
    <row r="219022" spans="2:2">
      <c r="B219022" s="323"/>
    </row>
    <row r="219023" spans="2:2">
      <c r="B219023" s="323"/>
    </row>
    <row r="219024" spans="2:2">
      <c r="B219024" s="323"/>
    </row>
    <row r="219025" spans="2:2">
      <c r="B219025" s="323"/>
    </row>
    <row r="219026" spans="2:2">
      <c r="B219026" s="323"/>
    </row>
    <row r="219027" spans="2:2">
      <c r="B219027" s="323"/>
    </row>
    <row r="219028" spans="2:2">
      <c r="B219028" s="323"/>
    </row>
    <row r="219029" spans="2:2">
      <c r="B219029" s="323"/>
    </row>
    <row r="219030" spans="2:2">
      <c r="B219030" s="323"/>
    </row>
    <row r="219031" spans="2:2">
      <c r="B219031" s="323"/>
    </row>
    <row r="219032" spans="2:2">
      <c r="B219032" s="323"/>
    </row>
    <row r="219033" spans="2:2">
      <c r="B219033" s="323"/>
    </row>
    <row r="219034" spans="2:2">
      <c r="B219034" s="323"/>
    </row>
    <row r="219035" spans="2:2">
      <c r="B219035" s="323"/>
    </row>
    <row r="219036" spans="2:2">
      <c r="B219036" s="323"/>
    </row>
    <row r="219037" spans="2:2">
      <c r="B219037" s="323"/>
    </row>
    <row r="219038" spans="2:2">
      <c r="B219038" s="323"/>
    </row>
    <row r="219039" spans="2:2">
      <c r="B219039" s="323"/>
    </row>
    <row r="219040" spans="2:2">
      <c r="B219040" s="323"/>
    </row>
    <row r="219041" spans="2:2">
      <c r="B219041" s="323"/>
    </row>
    <row r="219042" spans="2:2">
      <c r="B219042" s="323"/>
    </row>
    <row r="219043" spans="2:2">
      <c r="B219043" s="323"/>
    </row>
    <row r="219044" spans="2:2">
      <c r="B219044" s="323"/>
    </row>
    <row r="219045" spans="2:2">
      <c r="B219045" s="323"/>
    </row>
    <row r="219046" spans="2:2">
      <c r="B219046" s="323"/>
    </row>
    <row r="219047" spans="2:2">
      <c r="B219047" s="323"/>
    </row>
    <row r="219048" spans="2:2">
      <c r="B219048" s="323"/>
    </row>
    <row r="219049" spans="2:2">
      <c r="B219049" s="323"/>
    </row>
    <row r="219050" spans="2:2">
      <c r="B219050" s="323"/>
    </row>
    <row r="219051" spans="2:2">
      <c r="B219051" s="323"/>
    </row>
    <row r="219052" spans="2:2">
      <c r="B219052" s="323"/>
    </row>
    <row r="219053" spans="2:2">
      <c r="B219053" s="323"/>
    </row>
    <row r="219054" spans="2:2">
      <c r="B219054" s="323"/>
    </row>
    <row r="219055" spans="2:2">
      <c r="B219055" s="323"/>
    </row>
    <row r="219056" spans="2:2">
      <c r="B219056" s="323"/>
    </row>
    <row r="219057" spans="2:2">
      <c r="B219057" s="323"/>
    </row>
    <row r="219058" spans="2:2">
      <c r="B219058" s="323"/>
    </row>
    <row r="219059" spans="2:2">
      <c r="B219059" s="323"/>
    </row>
    <row r="219060" spans="2:2">
      <c r="B219060" s="323"/>
    </row>
    <row r="219061" spans="2:2">
      <c r="B219061" s="323"/>
    </row>
    <row r="219062" spans="2:2">
      <c r="B219062" s="323"/>
    </row>
    <row r="219063" spans="2:2">
      <c r="B219063" s="323"/>
    </row>
    <row r="219064" spans="2:2">
      <c r="B219064" s="323"/>
    </row>
    <row r="219065" spans="2:2">
      <c r="B219065" s="323"/>
    </row>
    <row r="219066" spans="2:2">
      <c r="B219066" s="323"/>
    </row>
    <row r="219067" spans="2:2">
      <c r="B219067" s="323"/>
    </row>
    <row r="219068" spans="2:2">
      <c r="B219068" s="323"/>
    </row>
    <row r="219069" spans="2:2">
      <c r="B219069" s="323"/>
    </row>
    <row r="219070" spans="2:2">
      <c r="B219070" s="323"/>
    </row>
    <row r="219071" spans="2:2">
      <c r="B219071" s="323"/>
    </row>
    <row r="219072" spans="2:2">
      <c r="B219072" s="323"/>
    </row>
    <row r="219073" spans="2:2">
      <c r="B219073" s="323"/>
    </row>
    <row r="219074" spans="2:2">
      <c r="B219074" s="323"/>
    </row>
    <row r="219075" spans="2:2">
      <c r="B219075" s="323"/>
    </row>
    <row r="219076" spans="2:2">
      <c r="B219076" s="323"/>
    </row>
    <row r="219077" spans="2:2">
      <c r="B219077" s="323"/>
    </row>
    <row r="219078" spans="2:2">
      <c r="B219078" s="323"/>
    </row>
    <row r="219079" spans="2:2">
      <c r="B219079" s="323"/>
    </row>
    <row r="219080" spans="2:2">
      <c r="B219080" s="323"/>
    </row>
    <row r="219081" spans="2:2">
      <c r="B219081" s="323"/>
    </row>
    <row r="219082" spans="2:2">
      <c r="B219082" s="323"/>
    </row>
    <row r="219083" spans="2:2">
      <c r="B219083" s="323"/>
    </row>
    <row r="219084" spans="2:2">
      <c r="B219084" s="323"/>
    </row>
    <row r="219085" spans="2:2">
      <c r="B219085" s="323"/>
    </row>
    <row r="219086" spans="2:2">
      <c r="B219086" s="323"/>
    </row>
    <row r="219087" spans="2:2">
      <c r="B219087" s="323"/>
    </row>
    <row r="219088" spans="2:2">
      <c r="B219088" s="323"/>
    </row>
    <row r="219089" spans="2:2">
      <c r="B219089" s="323"/>
    </row>
    <row r="219090" spans="2:2">
      <c r="B219090" s="323"/>
    </row>
    <row r="219091" spans="2:2">
      <c r="B219091" s="323"/>
    </row>
    <row r="219092" spans="2:2">
      <c r="B219092" s="323"/>
    </row>
    <row r="219093" spans="2:2">
      <c r="B219093" s="323"/>
    </row>
    <row r="219094" spans="2:2">
      <c r="B219094" s="323"/>
    </row>
    <row r="219095" spans="2:2">
      <c r="B219095" s="323"/>
    </row>
    <row r="219096" spans="2:2">
      <c r="B219096" s="323"/>
    </row>
    <row r="219097" spans="2:2">
      <c r="B219097" s="323"/>
    </row>
    <row r="219098" spans="2:2">
      <c r="B219098" s="323"/>
    </row>
    <row r="219099" spans="2:2">
      <c r="B219099" s="323"/>
    </row>
    <row r="219100" spans="2:2">
      <c r="B219100" s="323"/>
    </row>
    <row r="219101" spans="2:2">
      <c r="B219101" s="323"/>
    </row>
    <row r="219102" spans="2:2">
      <c r="B219102" s="323"/>
    </row>
    <row r="219103" spans="2:2">
      <c r="B219103" s="323"/>
    </row>
    <row r="219104" spans="2:2">
      <c r="B219104" s="323"/>
    </row>
    <row r="219105" spans="2:2">
      <c r="B219105" s="323"/>
    </row>
    <row r="219106" spans="2:2">
      <c r="B219106" s="323"/>
    </row>
    <row r="219107" spans="2:2">
      <c r="B219107" s="323"/>
    </row>
    <row r="219108" spans="2:2">
      <c r="B219108" s="323"/>
    </row>
    <row r="219109" spans="2:2">
      <c r="B219109" s="323"/>
    </row>
    <row r="219110" spans="2:2">
      <c r="B219110" s="323"/>
    </row>
    <row r="219111" spans="2:2">
      <c r="B219111" s="323"/>
    </row>
    <row r="219112" spans="2:2">
      <c r="B219112" s="323"/>
    </row>
    <row r="219113" spans="2:2">
      <c r="B219113" s="323"/>
    </row>
    <row r="219114" spans="2:2">
      <c r="B219114" s="323"/>
    </row>
    <row r="219115" spans="2:2">
      <c r="B219115" s="323"/>
    </row>
    <row r="219116" spans="2:2">
      <c r="B219116" s="323"/>
    </row>
    <row r="219117" spans="2:2">
      <c r="B219117" s="323"/>
    </row>
    <row r="219118" spans="2:2">
      <c r="B219118" s="323"/>
    </row>
    <row r="219119" spans="2:2">
      <c r="B219119" s="323"/>
    </row>
    <row r="219120" spans="2:2">
      <c r="B219120" s="323"/>
    </row>
    <row r="219121" spans="2:2">
      <c r="B219121" s="323"/>
    </row>
    <row r="219122" spans="2:2">
      <c r="B219122" s="323"/>
    </row>
    <row r="219123" spans="2:2">
      <c r="B219123" s="323"/>
    </row>
    <row r="219124" spans="2:2">
      <c r="B219124" s="323"/>
    </row>
    <row r="219125" spans="2:2">
      <c r="B219125" s="323"/>
    </row>
    <row r="219126" spans="2:2">
      <c r="B219126" s="323"/>
    </row>
    <row r="219127" spans="2:2">
      <c r="B219127" s="323"/>
    </row>
    <row r="219128" spans="2:2">
      <c r="B219128" s="323"/>
    </row>
    <row r="219129" spans="2:2">
      <c r="B219129" s="323"/>
    </row>
    <row r="219130" spans="2:2">
      <c r="B219130" s="323"/>
    </row>
    <row r="219131" spans="2:2">
      <c r="B219131" s="323"/>
    </row>
    <row r="219132" spans="2:2">
      <c r="B219132" s="323"/>
    </row>
    <row r="219133" spans="2:2">
      <c r="B219133" s="323"/>
    </row>
    <row r="219134" spans="2:2">
      <c r="B219134" s="323"/>
    </row>
    <row r="219135" spans="2:2">
      <c r="B219135" s="323"/>
    </row>
    <row r="219136" spans="2:2">
      <c r="B219136" s="323"/>
    </row>
    <row r="219137" spans="2:2">
      <c r="B219137" s="323"/>
    </row>
    <row r="219138" spans="2:2">
      <c r="B219138" s="323"/>
    </row>
    <row r="219139" spans="2:2">
      <c r="B219139" s="323"/>
    </row>
    <row r="219140" spans="2:2">
      <c r="B219140" s="323"/>
    </row>
    <row r="219141" spans="2:2">
      <c r="B219141" s="323"/>
    </row>
    <row r="219142" spans="2:2">
      <c r="B219142" s="323"/>
    </row>
    <row r="219143" spans="2:2">
      <c r="B219143" s="323"/>
    </row>
    <row r="219144" spans="2:2">
      <c r="B219144" s="323"/>
    </row>
    <row r="219145" spans="2:2">
      <c r="B219145" s="323"/>
    </row>
    <row r="219146" spans="2:2">
      <c r="B219146" s="323"/>
    </row>
    <row r="219147" spans="2:2">
      <c r="B219147" s="323"/>
    </row>
    <row r="219148" spans="2:2">
      <c r="B219148" s="323"/>
    </row>
    <row r="219149" spans="2:2">
      <c r="B219149" s="323"/>
    </row>
    <row r="219150" spans="2:2">
      <c r="B219150" s="323"/>
    </row>
    <row r="219151" spans="2:2">
      <c r="B219151" s="323"/>
    </row>
    <row r="219152" spans="2:2">
      <c r="B219152" s="323"/>
    </row>
    <row r="219153" spans="2:2">
      <c r="B219153" s="323"/>
    </row>
    <row r="219154" spans="2:2">
      <c r="B219154" s="323"/>
    </row>
    <row r="219155" spans="2:2">
      <c r="B219155" s="323"/>
    </row>
    <row r="219156" spans="2:2">
      <c r="B219156" s="323"/>
    </row>
    <row r="219157" spans="2:2">
      <c r="B219157" s="323"/>
    </row>
    <row r="219158" spans="2:2">
      <c r="B219158" s="323"/>
    </row>
    <row r="219159" spans="2:2">
      <c r="B219159" s="323"/>
    </row>
    <row r="219160" spans="2:2">
      <c r="B219160" s="323"/>
    </row>
    <row r="219161" spans="2:2">
      <c r="B219161" s="323"/>
    </row>
    <row r="219162" spans="2:2">
      <c r="B219162" s="323"/>
    </row>
    <row r="219163" spans="2:2">
      <c r="B219163" s="323"/>
    </row>
    <row r="219164" spans="2:2">
      <c r="B219164" s="323"/>
    </row>
    <row r="219165" spans="2:2">
      <c r="B219165" s="323"/>
    </row>
    <row r="219166" spans="2:2">
      <c r="B219166" s="323"/>
    </row>
    <row r="219167" spans="2:2">
      <c r="B219167" s="323"/>
    </row>
    <row r="219168" spans="2:2">
      <c r="B219168" s="323"/>
    </row>
    <row r="219169" spans="2:2">
      <c r="B219169" s="323"/>
    </row>
    <row r="219170" spans="2:2">
      <c r="B219170" s="323"/>
    </row>
    <row r="219171" spans="2:2">
      <c r="B219171" s="323"/>
    </row>
    <row r="219172" spans="2:2">
      <c r="B219172" s="323"/>
    </row>
    <row r="219173" spans="2:2">
      <c r="B219173" s="323"/>
    </row>
    <row r="219174" spans="2:2">
      <c r="B219174" s="323"/>
    </row>
    <row r="219175" spans="2:2">
      <c r="B219175" s="323"/>
    </row>
    <row r="219176" spans="2:2">
      <c r="B219176" s="323"/>
    </row>
    <row r="219177" spans="2:2">
      <c r="B219177" s="323"/>
    </row>
    <row r="219178" spans="2:2">
      <c r="B219178" s="323"/>
    </row>
    <row r="219179" spans="2:2">
      <c r="B219179" s="323"/>
    </row>
    <row r="219180" spans="2:2">
      <c r="B219180" s="323"/>
    </row>
    <row r="219181" spans="2:2">
      <c r="B219181" s="323"/>
    </row>
    <row r="219182" spans="2:2">
      <c r="B219182" s="323"/>
    </row>
    <row r="219183" spans="2:2">
      <c r="B219183" s="323"/>
    </row>
    <row r="219184" spans="2:2">
      <c r="B219184" s="323"/>
    </row>
    <row r="219185" spans="2:2">
      <c r="B219185" s="323"/>
    </row>
    <row r="219186" spans="2:2">
      <c r="B219186" s="323"/>
    </row>
    <row r="219187" spans="2:2">
      <c r="B219187" s="323"/>
    </row>
    <row r="219188" spans="2:2">
      <c r="B219188" s="323"/>
    </row>
    <row r="219189" spans="2:2">
      <c r="B219189" s="323"/>
    </row>
    <row r="219190" spans="2:2">
      <c r="B219190" s="323"/>
    </row>
    <row r="219191" spans="2:2">
      <c r="B219191" s="323"/>
    </row>
    <row r="219192" spans="2:2">
      <c r="B219192" s="323"/>
    </row>
    <row r="219193" spans="2:2">
      <c r="B219193" s="323"/>
    </row>
    <row r="219194" spans="2:2">
      <c r="B219194" s="323"/>
    </row>
    <row r="219195" spans="2:2">
      <c r="B219195" s="323"/>
    </row>
    <row r="219196" spans="2:2">
      <c r="B219196" s="323"/>
    </row>
    <row r="219197" spans="2:2">
      <c r="B219197" s="323"/>
    </row>
    <row r="219198" spans="2:2">
      <c r="B219198" s="323"/>
    </row>
    <row r="219199" spans="2:2">
      <c r="B219199" s="323"/>
    </row>
    <row r="219200" spans="2:2">
      <c r="B219200" s="323"/>
    </row>
    <row r="219201" spans="2:2">
      <c r="B219201" s="323"/>
    </row>
    <row r="219202" spans="2:2">
      <c r="B219202" s="323"/>
    </row>
    <row r="219203" spans="2:2">
      <c r="B219203" s="323"/>
    </row>
    <row r="219204" spans="2:2">
      <c r="B219204" s="323"/>
    </row>
    <row r="219205" spans="2:2">
      <c r="B219205" s="323"/>
    </row>
    <row r="219206" spans="2:2">
      <c r="B219206" s="323"/>
    </row>
    <row r="219207" spans="2:2">
      <c r="B219207" s="323"/>
    </row>
    <row r="219208" spans="2:2">
      <c r="B219208" s="323"/>
    </row>
    <row r="219209" spans="2:2">
      <c r="B219209" s="323"/>
    </row>
    <row r="219210" spans="2:2">
      <c r="B219210" s="323"/>
    </row>
    <row r="219211" spans="2:2">
      <c r="B219211" s="323"/>
    </row>
    <row r="219212" spans="2:2">
      <c r="B219212" s="323"/>
    </row>
    <row r="219213" spans="2:2">
      <c r="B219213" s="323"/>
    </row>
    <row r="219214" spans="2:2">
      <c r="B219214" s="323"/>
    </row>
    <row r="219215" spans="2:2">
      <c r="B219215" s="323"/>
    </row>
    <row r="219216" spans="2:2">
      <c r="B219216" s="323"/>
    </row>
    <row r="219217" spans="2:2">
      <c r="B219217" s="323"/>
    </row>
    <row r="219218" spans="2:2">
      <c r="B219218" s="323"/>
    </row>
    <row r="219219" spans="2:2">
      <c r="B219219" s="323"/>
    </row>
    <row r="219220" spans="2:2">
      <c r="B219220" s="323"/>
    </row>
    <row r="219221" spans="2:2">
      <c r="B219221" s="323"/>
    </row>
    <row r="219222" spans="2:2">
      <c r="B219222" s="323"/>
    </row>
    <row r="219223" spans="2:2">
      <c r="B219223" s="323"/>
    </row>
    <row r="219224" spans="2:2">
      <c r="B219224" s="323"/>
    </row>
    <row r="219225" spans="2:2">
      <c r="B219225" s="323"/>
    </row>
    <row r="219226" spans="2:2">
      <c r="B219226" s="323"/>
    </row>
    <row r="219227" spans="2:2">
      <c r="B219227" s="323"/>
    </row>
    <row r="219228" spans="2:2">
      <c r="B219228" s="323"/>
    </row>
    <row r="219229" spans="2:2">
      <c r="B219229" s="323"/>
    </row>
    <row r="219230" spans="2:2">
      <c r="B219230" s="323"/>
    </row>
    <row r="219231" spans="2:2">
      <c r="B219231" s="323"/>
    </row>
    <row r="219232" spans="2:2">
      <c r="B219232" s="323"/>
    </row>
    <row r="219233" spans="2:2">
      <c r="B219233" s="323"/>
    </row>
    <row r="219234" spans="2:2">
      <c r="B219234" s="323"/>
    </row>
    <row r="219235" spans="2:2">
      <c r="B219235" s="323"/>
    </row>
    <row r="219236" spans="2:2">
      <c r="B219236" s="323"/>
    </row>
    <row r="219237" spans="2:2">
      <c r="B219237" s="323"/>
    </row>
    <row r="219238" spans="2:2">
      <c r="B219238" s="323"/>
    </row>
    <row r="219239" spans="2:2">
      <c r="B219239" s="323"/>
    </row>
    <row r="219240" spans="2:2">
      <c r="B219240" s="323"/>
    </row>
    <row r="219241" spans="2:2">
      <c r="B219241" s="323"/>
    </row>
    <row r="219242" spans="2:2">
      <c r="B219242" s="323"/>
    </row>
    <row r="219243" spans="2:2">
      <c r="B219243" s="323"/>
    </row>
    <row r="219244" spans="2:2">
      <c r="B219244" s="323"/>
    </row>
    <row r="219245" spans="2:2">
      <c r="B219245" s="323"/>
    </row>
    <row r="219246" spans="2:2">
      <c r="B219246" s="323"/>
    </row>
    <row r="219247" spans="2:2">
      <c r="B219247" s="323"/>
    </row>
    <row r="219248" spans="2:2">
      <c r="B219248" s="323"/>
    </row>
    <row r="219249" spans="2:2">
      <c r="B219249" s="323"/>
    </row>
    <row r="219250" spans="2:2">
      <c r="B219250" s="323"/>
    </row>
    <row r="219251" spans="2:2">
      <c r="B219251" s="323"/>
    </row>
    <row r="219252" spans="2:2">
      <c r="B219252" s="323"/>
    </row>
    <row r="219253" spans="2:2">
      <c r="B219253" s="323"/>
    </row>
    <row r="219254" spans="2:2">
      <c r="B219254" s="323"/>
    </row>
    <row r="219255" spans="2:2">
      <c r="B219255" s="323"/>
    </row>
    <row r="219256" spans="2:2">
      <c r="B219256" s="323"/>
    </row>
    <row r="219257" spans="2:2">
      <c r="B219257" s="323"/>
    </row>
    <row r="219258" spans="2:2">
      <c r="B219258" s="323"/>
    </row>
    <row r="219259" spans="2:2">
      <c r="B219259" s="323"/>
    </row>
    <row r="219260" spans="2:2">
      <c r="B219260" s="323"/>
    </row>
    <row r="219261" spans="2:2">
      <c r="B219261" s="323"/>
    </row>
    <row r="219262" spans="2:2">
      <c r="B219262" s="323"/>
    </row>
    <row r="219263" spans="2:2">
      <c r="B219263" s="323"/>
    </row>
    <row r="219264" spans="2:2">
      <c r="B219264" s="323"/>
    </row>
    <row r="219265" spans="2:2">
      <c r="B219265" s="323"/>
    </row>
    <row r="219266" spans="2:2">
      <c r="B219266" s="323"/>
    </row>
    <row r="219267" spans="2:2">
      <c r="B219267" s="323"/>
    </row>
    <row r="219268" spans="2:2">
      <c r="B219268" s="323"/>
    </row>
    <row r="219269" spans="2:2">
      <c r="B219269" s="323"/>
    </row>
    <row r="219270" spans="2:2">
      <c r="B219270" s="323"/>
    </row>
    <row r="219271" spans="2:2">
      <c r="B219271" s="323"/>
    </row>
    <row r="219272" spans="2:2">
      <c r="B219272" s="323"/>
    </row>
    <row r="219273" spans="2:2">
      <c r="B219273" s="323"/>
    </row>
    <row r="219274" spans="2:2">
      <c r="B219274" s="323"/>
    </row>
    <row r="219275" spans="2:2">
      <c r="B219275" s="323"/>
    </row>
    <row r="219276" spans="2:2">
      <c r="B219276" s="323"/>
    </row>
    <row r="219277" spans="2:2">
      <c r="B219277" s="323"/>
    </row>
    <row r="219278" spans="2:2">
      <c r="B219278" s="323"/>
    </row>
    <row r="219279" spans="2:2">
      <c r="B219279" s="323"/>
    </row>
    <row r="219280" spans="2:2">
      <c r="B219280" s="323"/>
    </row>
    <row r="219281" spans="2:2">
      <c r="B219281" s="323"/>
    </row>
    <row r="219282" spans="2:2">
      <c r="B219282" s="323"/>
    </row>
    <row r="219283" spans="2:2">
      <c r="B219283" s="323"/>
    </row>
    <row r="219284" spans="2:2">
      <c r="B219284" s="323"/>
    </row>
    <row r="219285" spans="2:2">
      <c r="B219285" s="323"/>
    </row>
    <row r="219286" spans="2:2">
      <c r="B219286" s="323"/>
    </row>
    <row r="219287" spans="2:2">
      <c r="B219287" s="323"/>
    </row>
    <row r="219288" spans="2:2">
      <c r="B219288" s="323"/>
    </row>
    <row r="219289" spans="2:2">
      <c r="B219289" s="323"/>
    </row>
    <row r="219290" spans="2:2">
      <c r="B219290" s="323"/>
    </row>
    <row r="219291" spans="2:2">
      <c r="B219291" s="323"/>
    </row>
    <row r="219292" spans="2:2">
      <c r="B219292" s="323"/>
    </row>
    <row r="219293" spans="2:2">
      <c r="B219293" s="323"/>
    </row>
    <row r="219294" spans="2:2">
      <c r="B219294" s="323"/>
    </row>
    <row r="219295" spans="2:2">
      <c r="B219295" s="323"/>
    </row>
    <row r="219296" spans="2:2">
      <c r="B219296" s="323"/>
    </row>
    <row r="219297" spans="2:2">
      <c r="B219297" s="323"/>
    </row>
    <row r="219298" spans="2:2">
      <c r="B219298" s="323"/>
    </row>
    <row r="219299" spans="2:2">
      <c r="B219299" s="323"/>
    </row>
    <row r="219300" spans="2:2">
      <c r="B219300" s="323"/>
    </row>
    <row r="219301" spans="2:2">
      <c r="B219301" s="323"/>
    </row>
    <row r="219302" spans="2:2">
      <c r="B219302" s="323"/>
    </row>
    <row r="219303" spans="2:2">
      <c r="B219303" s="323"/>
    </row>
    <row r="219304" spans="2:2">
      <c r="B219304" s="323"/>
    </row>
    <row r="219305" spans="2:2">
      <c r="B219305" s="323"/>
    </row>
    <row r="219306" spans="2:2">
      <c r="B219306" s="323"/>
    </row>
    <row r="219307" spans="2:2">
      <c r="B219307" s="323"/>
    </row>
    <row r="219308" spans="2:2">
      <c r="B219308" s="323"/>
    </row>
    <row r="219309" spans="2:2">
      <c r="B219309" s="323"/>
    </row>
    <row r="219310" spans="2:2">
      <c r="B219310" s="323"/>
    </row>
    <row r="219311" spans="2:2">
      <c r="B219311" s="323"/>
    </row>
    <row r="219312" spans="2:2">
      <c r="B219312" s="323"/>
    </row>
    <row r="219313" spans="2:2">
      <c r="B219313" s="323"/>
    </row>
    <row r="219314" spans="2:2">
      <c r="B219314" s="323"/>
    </row>
    <row r="219315" spans="2:2">
      <c r="B219315" s="323"/>
    </row>
    <row r="219316" spans="2:2">
      <c r="B219316" s="323"/>
    </row>
    <row r="219317" spans="2:2">
      <c r="B219317" s="323"/>
    </row>
    <row r="219318" spans="2:2">
      <c r="B219318" s="323"/>
    </row>
    <row r="219319" spans="2:2">
      <c r="B219319" s="323"/>
    </row>
    <row r="219320" spans="2:2">
      <c r="B219320" s="323"/>
    </row>
    <row r="219321" spans="2:2">
      <c r="B219321" s="323"/>
    </row>
    <row r="219322" spans="2:2">
      <c r="B219322" s="323"/>
    </row>
    <row r="219323" spans="2:2">
      <c r="B219323" s="323"/>
    </row>
    <row r="219324" spans="2:2">
      <c r="B219324" s="323"/>
    </row>
    <row r="219325" spans="2:2">
      <c r="B219325" s="323"/>
    </row>
    <row r="219326" spans="2:2">
      <c r="B219326" s="323"/>
    </row>
    <row r="219327" spans="2:2">
      <c r="B219327" s="323"/>
    </row>
    <row r="219328" spans="2:2">
      <c r="B219328" s="323"/>
    </row>
    <row r="219329" spans="2:2">
      <c r="B219329" s="323"/>
    </row>
    <row r="219330" spans="2:2">
      <c r="B219330" s="323"/>
    </row>
    <row r="219331" spans="2:2">
      <c r="B219331" s="323"/>
    </row>
    <row r="219332" spans="2:2">
      <c r="B219332" s="323"/>
    </row>
    <row r="219333" spans="2:2">
      <c r="B219333" s="323"/>
    </row>
    <row r="219334" spans="2:2">
      <c r="B219334" s="323"/>
    </row>
    <row r="219335" spans="2:2">
      <c r="B219335" s="323"/>
    </row>
    <row r="219336" spans="2:2">
      <c r="B219336" s="323"/>
    </row>
    <row r="219337" spans="2:2">
      <c r="B219337" s="323"/>
    </row>
    <row r="219338" spans="2:2">
      <c r="B219338" s="323"/>
    </row>
    <row r="219339" spans="2:2">
      <c r="B219339" s="323"/>
    </row>
    <row r="219340" spans="2:2">
      <c r="B219340" s="323"/>
    </row>
    <row r="219341" spans="2:2">
      <c r="B219341" s="323"/>
    </row>
    <row r="219342" spans="2:2">
      <c r="B219342" s="323"/>
    </row>
    <row r="219343" spans="2:2">
      <c r="B219343" s="323"/>
    </row>
    <row r="219344" spans="2:2">
      <c r="B219344" s="323"/>
    </row>
    <row r="219345" spans="2:2">
      <c r="B219345" s="323"/>
    </row>
    <row r="219346" spans="2:2">
      <c r="B219346" s="323"/>
    </row>
    <row r="219347" spans="2:2">
      <c r="B219347" s="323"/>
    </row>
    <row r="219348" spans="2:2">
      <c r="B219348" s="323"/>
    </row>
    <row r="219349" spans="2:2">
      <c r="B219349" s="323"/>
    </row>
    <row r="219350" spans="2:2">
      <c r="B219350" s="323"/>
    </row>
    <row r="219351" spans="2:2">
      <c r="B219351" s="323"/>
    </row>
    <row r="219352" spans="2:2">
      <c r="B219352" s="323"/>
    </row>
    <row r="219353" spans="2:2">
      <c r="B219353" s="323"/>
    </row>
    <row r="219354" spans="2:2">
      <c r="B219354" s="323"/>
    </row>
    <row r="219355" spans="2:2">
      <c r="B219355" s="323"/>
    </row>
    <row r="219356" spans="2:2">
      <c r="B219356" s="323"/>
    </row>
    <row r="219357" spans="2:2">
      <c r="B219357" s="323"/>
    </row>
    <row r="219358" spans="2:2">
      <c r="B219358" s="323"/>
    </row>
    <row r="219359" spans="2:2">
      <c r="B219359" s="323"/>
    </row>
    <row r="219360" spans="2:2">
      <c r="B219360" s="323"/>
    </row>
    <row r="219361" spans="2:2">
      <c r="B219361" s="323"/>
    </row>
    <row r="219362" spans="2:2">
      <c r="B219362" s="323"/>
    </row>
    <row r="219363" spans="2:2">
      <c r="B219363" s="323"/>
    </row>
    <row r="219364" spans="2:2">
      <c r="B219364" s="323"/>
    </row>
    <row r="219365" spans="2:2">
      <c r="B219365" s="323"/>
    </row>
    <row r="219366" spans="2:2">
      <c r="B219366" s="323"/>
    </row>
    <row r="219367" spans="2:2">
      <c r="B219367" s="323"/>
    </row>
    <row r="219368" spans="2:2">
      <c r="B219368" s="323"/>
    </row>
    <row r="219369" spans="2:2">
      <c r="B219369" s="323"/>
    </row>
    <row r="219370" spans="2:2">
      <c r="B219370" s="323"/>
    </row>
    <row r="219371" spans="2:2">
      <c r="B219371" s="323"/>
    </row>
    <row r="219372" spans="2:2">
      <c r="B219372" s="323"/>
    </row>
    <row r="219373" spans="2:2">
      <c r="B219373" s="323"/>
    </row>
    <row r="219374" spans="2:2">
      <c r="B219374" s="323"/>
    </row>
    <row r="219375" spans="2:2">
      <c r="B219375" s="323"/>
    </row>
    <row r="219376" spans="2:2">
      <c r="B219376" s="323"/>
    </row>
    <row r="219377" spans="2:2">
      <c r="B219377" s="323"/>
    </row>
    <row r="219378" spans="2:2">
      <c r="B219378" s="323"/>
    </row>
    <row r="219379" spans="2:2">
      <c r="B219379" s="323"/>
    </row>
    <row r="219380" spans="2:2">
      <c r="B219380" s="323"/>
    </row>
    <row r="219381" spans="2:2">
      <c r="B219381" s="323"/>
    </row>
    <row r="219382" spans="2:2">
      <c r="B219382" s="323"/>
    </row>
    <row r="219383" spans="2:2">
      <c r="B219383" s="323"/>
    </row>
    <row r="219384" spans="2:2">
      <c r="B219384" s="323"/>
    </row>
    <row r="219385" spans="2:2">
      <c r="B219385" s="323"/>
    </row>
    <row r="219386" spans="2:2">
      <c r="B219386" s="323"/>
    </row>
    <row r="219387" spans="2:2">
      <c r="B219387" s="323"/>
    </row>
    <row r="219388" spans="2:2">
      <c r="B219388" s="323"/>
    </row>
    <row r="219389" spans="2:2">
      <c r="B219389" s="323"/>
    </row>
    <row r="219390" spans="2:2">
      <c r="B219390" s="323"/>
    </row>
    <row r="219391" spans="2:2">
      <c r="B219391" s="323"/>
    </row>
    <row r="219392" spans="2:2">
      <c r="B219392" s="323"/>
    </row>
    <row r="219393" spans="2:2">
      <c r="B219393" s="323"/>
    </row>
    <row r="219394" spans="2:2">
      <c r="B219394" s="323"/>
    </row>
    <row r="219395" spans="2:2">
      <c r="B219395" s="323"/>
    </row>
    <row r="219396" spans="2:2">
      <c r="B219396" s="323"/>
    </row>
    <row r="219397" spans="2:2">
      <c r="B219397" s="323"/>
    </row>
    <row r="219398" spans="2:2">
      <c r="B219398" s="323"/>
    </row>
    <row r="219399" spans="2:2">
      <c r="B219399" s="323"/>
    </row>
    <row r="219400" spans="2:2">
      <c r="B219400" s="323"/>
    </row>
    <row r="219401" spans="2:2">
      <c r="B219401" s="323"/>
    </row>
    <row r="219402" spans="2:2">
      <c r="B219402" s="323"/>
    </row>
    <row r="219403" spans="2:2">
      <c r="B219403" s="323"/>
    </row>
    <row r="219404" spans="2:2">
      <c r="B219404" s="323"/>
    </row>
    <row r="219405" spans="2:2">
      <c r="B219405" s="323"/>
    </row>
    <row r="219406" spans="2:2">
      <c r="B219406" s="323"/>
    </row>
    <row r="219407" spans="2:2">
      <c r="B219407" s="323"/>
    </row>
    <row r="219408" spans="2:2">
      <c r="B219408" s="323"/>
    </row>
    <row r="219409" spans="2:2">
      <c r="B219409" s="323"/>
    </row>
    <row r="219410" spans="2:2">
      <c r="B219410" s="323"/>
    </row>
    <row r="219411" spans="2:2">
      <c r="B219411" s="323"/>
    </row>
    <row r="219412" spans="2:2">
      <c r="B219412" s="323"/>
    </row>
    <row r="219413" spans="2:2">
      <c r="B219413" s="323"/>
    </row>
    <row r="219414" spans="2:2">
      <c r="B219414" s="323"/>
    </row>
    <row r="219415" spans="2:2">
      <c r="B219415" s="323"/>
    </row>
    <row r="219416" spans="2:2">
      <c r="B219416" s="323"/>
    </row>
    <row r="219417" spans="2:2">
      <c r="B219417" s="323"/>
    </row>
    <row r="219418" spans="2:2">
      <c r="B219418" s="323"/>
    </row>
    <row r="219419" spans="2:2">
      <c r="B219419" s="323"/>
    </row>
    <row r="219420" spans="2:2">
      <c r="B219420" s="323"/>
    </row>
    <row r="219421" spans="2:2">
      <c r="B219421" s="323"/>
    </row>
    <row r="219422" spans="2:2">
      <c r="B219422" s="323"/>
    </row>
    <row r="219423" spans="2:2">
      <c r="B219423" s="323"/>
    </row>
    <row r="219424" spans="2:2">
      <c r="B219424" s="323"/>
    </row>
    <row r="219425" spans="2:2">
      <c r="B219425" s="323"/>
    </row>
    <row r="219426" spans="2:2">
      <c r="B219426" s="323"/>
    </row>
    <row r="219427" spans="2:2">
      <c r="B219427" s="323"/>
    </row>
    <row r="219428" spans="2:2">
      <c r="B219428" s="323"/>
    </row>
    <row r="219429" spans="2:2">
      <c r="B219429" s="323"/>
    </row>
    <row r="219430" spans="2:2">
      <c r="B219430" s="323"/>
    </row>
    <row r="219431" spans="2:2">
      <c r="B219431" s="323"/>
    </row>
    <row r="219432" spans="2:2">
      <c r="B219432" s="323"/>
    </row>
    <row r="219433" spans="2:2">
      <c r="B219433" s="323"/>
    </row>
    <row r="219434" spans="2:2">
      <c r="B219434" s="323"/>
    </row>
    <row r="219435" spans="2:2">
      <c r="B219435" s="323"/>
    </row>
    <row r="219436" spans="2:2">
      <c r="B219436" s="323"/>
    </row>
    <row r="219437" spans="2:2">
      <c r="B219437" s="323"/>
    </row>
    <row r="219438" spans="2:2">
      <c r="B219438" s="323"/>
    </row>
    <row r="219439" spans="2:2">
      <c r="B219439" s="323"/>
    </row>
    <row r="219440" spans="2:2">
      <c r="B219440" s="323"/>
    </row>
    <row r="219441" spans="2:2">
      <c r="B219441" s="323"/>
    </row>
    <row r="219442" spans="2:2">
      <c r="B219442" s="323"/>
    </row>
    <row r="219443" spans="2:2">
      <c r="B219443" s="323"/>
    </row>
    <row r="219444" spans="2:2">
      <c r="B219444" s="323"/>
    </row>
    <row r="219445" spans="2:2">
      <c r="B219445" s="323"/>
    </row>
    <row r="219446" spans="2:2">
      <c r="B219446" s="323"/>
    </row>
    <row r="219447" spans="2:2">
      <c r="B219447" s="323"/>
    </row>
    <row r="219448" spans="2:2">
      <c r="B219448" s="323"/>
    </row>
    <row r="219449" spans="2:2">
      <c r="B219449" s="323"/>
    </row>
    <row r="219450" spans="2:2">
      <c r="B219450" s="323"/>
    </row>
    <row r="219451" spans="2:2">
      <c r="B219451" s="323"/>
    </row>
    <row r="219452" spans="2:2">
      <c r="B219452" s="323"/>
    </row>
    <row r="219453" spans="2:2">
      <c r="B219453" s="323"/>
    </row>
    <row r="219454" spans="2:2">
      <c r="B219454" s="323"/>
    </row>
    <row r="219455" spans="2:2">
      <c r="B219455" s="323"/>
    </row>
    <row r="219456" spans="2:2">
      <c r="B219456" s="323"/>
    </row>
    <row r="219457" spans="2:2">
      <c r="B219457" s="323"/>
    </row>
    <row r="219458" spans="2:2">
      <c r="B219458" s="323"/>
    </row>
    <row r="219459" spans="2:2">
      <c r="B219459" s="323"/>
    </row>
    <row r="219460" spans="2:2">
      <c r="B219460" s="323"/>
    </row>
    <row r="219461" spans="2:2">
      <c r="B219461" s="323"/>
    </row>
    <row r="219462" spans="2:2">
      <c r="B219462" s="323"/>
    </row>
    <row r="219463" spans="2:2">
      <c r="B219463" s="323"/>
    </row>
    <row r="219464" spans="2:2">
      <c r="B219464" s="323"/>
    </row>
    <row r="219465" spans="2:2">
      <c r="B219465" s="323"/>
    </row>
    <row r="219466" spans="2:2">
      <c r="B219466" s="323"/>
    </row>
    <row r="219467" spans="2:2">
      <c r="B219467" s="323"/>
    </row>
    <row r="219468" spans="2:2">
      <c r="B219468" s="323"/>
    </row>
    <row r="219469" spans="2:2">
      <c r="B219469" s="323"/>
    </row>
    <row r="219470" spans="2:2">
      <c r="B219470" s="323"/>
    </row>
    <row r="219471" spans="2:2">
      <c r="B219471" s="323"/>
    </row>
    <row r="219472" spans="2:2">
      <c r="B219472" s="323"/>
    </row>
    <row r="219473" spans="2:2">
      <c r="B219473" s="323"/>
    </row>
    <row r="219474" spans="2:2">
      <c r="B219474" s="323"/>
    </row>
    <row r="219475" spans="2:2">
      <c r="B219475" s="323"/>
    </row>
    <row r="219476" spans="2:2">
      <c r="B219476" s="323"/>
    </row>
    <row r="219477" spans="2:2">
      <c r="B219477" s="323"/>
    </row>
    <row r="219478" spans="2:2">
      <c r="B219478" s="323"/>
    </row>
    <row r="219479" spans="2:2">
      <c r="B219479" s="323"/>
    </row>
    <row r="219480" spans="2:2">
      <c r="B219480" s="323"/>
    </row>
    <row r="219481" spans="2:2">
      <c r="B219481" s="323"/>
    </row>
    <row r="219482" spans="2:2">
      <c r="B219482" s="323"/>
    </row>
    <row r="219483" spans="2:2">
      <c r="B219483" s="323"/>
    </row>
    <row r="219484" spans="2:2">
      <c r="B219484" s="323"/>
    </row>
    <row r="219485" spans="2:2">
      <c r="B219485" s="323"/>
    </row>
    <row r="219486" spans="2:2">
      <c r="B219486" s="323"/>
    </row>
    <row r="219487" spans="2:2">
      <c r="B219487" s="323"/>
    </row>
    <row r="219488" spans="2:2">
      <c r="B219488" s="323"/>
    </row>
    <row r="219489" spans="2:2">
      <c r="B219489" s="323"/>
    </row>
    <row r="219490" spans="2:2">
      <c r="B219490" s="323"/>
    </row>
    <row r="219491" spans="2:2">
      <c r="B219491" s="323"/>
    </row>
    <row r="219492" spans="2:2">
      <c r="B219492" s="323"/>
    </row>
    <row r="219493" spans="2:2">
      <c r="B219493" s="323"/>
    </row>
    <row r="219494" spans="2:2">
      <c r="B219494" s="323"/>
    </row>
    <row r="219495" spans="2:2">
      <c r="B219495" s="323"/>
    </row>
    <row r="219496" spans="2:2">
      <c r="B219496" s="323"/>
    </row>
    <row r="219497" spans="2:2">
      <c r="B219497" s="323"/>
    </row>
    <row r="219498" spans="2:2">
      <c r="B219498" s="323"/>
    </row>
    <row r="219499" spans="2:2">
      <c r="B219499" s="323"/>
    </row>
    <row r="219500" spans="2:2">
      <c r="B219500" s="323"/>
    </row>
    <row r="219501" spans="2:2">
      <c r="B219501" s="323"/>
    </row>
    <row r="219502" spans="2:2">
      <c r="B219502" s="323"/>
    </row>
    <row r="219503" spans="2:2">
      <c r="B219503" s="323"/>
    </row>
    <row r="219504" spans="2:2">
      <c r="B219504" s="323"/>
    </row>
    <row r="219505" spans="2:2">
      <c r="B219505" s="323"/>
    </row>
    <row r="219506" spans="2:2">
      <c r="B219506" s="323"/>
    </row>
    <row r="219507" spans="2:2">
      <c r="B219507" s="323"/>
    </row>
    <row r="219508" spans="2:2">
      <c r="B219508" s="323"/>
    </row>
    <row r="219509" spans="2:2">
      <c r="B219509" s="323"/>
    </row>
    <row r="219510" spans="2:2">
      <c r="B219510" s="323"/>
    </row>
    <row r="219511" spans="2:2">
      <c r="B219511" s="323"/>
    </row>
    <row r="219512" spans="2:2">
      <c r="B219512" s="323"/>
    </row>
    <row r="219513" spans="2:2">
      <c r="B219513" s="323"/>
    </row>
    <row r="219514" spans="2:2">
      <c r="B219514" s="323"/>
    </row>
    <row r="219515" spans="2:2">
      <c r="B219515" s="323"/>
    </row>
    <row r="219516" spans="2:2">
      <c r="B219516" s="323"/>
    </row>
    <row r="219517" spans="2:2">
      <c r="B219517" s="323"/>
    </row>
    <row r="219518" spans="2:2">
      <c r="B219518" s="323"/>
    </row>
    <row r="219519" spans="2:2">
      <c r="B219519" s="323"/>
    </row>
    <row r="219520" spans="2:2">
      <c r="B219520" s="323"/>
    </row>
    <row r="219521" spans="2:2">
      <c r="B219521" s="323"/>
    </row>
    <row r="219522" spans="2:2">
      <c r="B219522" s="323"/>
    </row>
    <row r="219523" spans="2:2">
      <c r="B219523" s="323"/>
    </row>
    <row r="219524" spans="2:2">
      <c r="B219524" s="323"/>
    </row>
    <row r="219525" spans="2:2">
      <c r="B219525" s="323"/>
    </row>
    <row r="219526" spans="2:2">
      <c r="B219526" s="323"/>
    </row>
    <row r="219527" spans="2:2">
      <c r="B219527" s="323"/>
    </row>
    <row r="219528" spans="2:2">
      <c r="B219528" s="323"/>
    </row>
    <row r="219529" spans="2:2">
      <c r="B219529" s="323"/>
    </row>
    <row r="219530" spans="2:2">
      <c r="B219530" s="323"/>
    </row>
    <row r="219531" spans="2:2">
      <c r="B219531" s="323"/>
    </row>
    <row r="219532" spans="2:2">
      <c r="B219532" s="323"/>
    </row>
    <row r="219533" spans="2:2">
      <c r="B219533" s="323"/>
    </row>
    <row r="219534" spans="2:2">
      <c r="B219534" s="323"/>
    </row>
    <row r="219535" spans="2:2">
      <c r="B219535" s="323"/>
    </row>
    <row r="219536" spans="2:2">
      <c r="B219536" s="323"/>
    </row>
    <row r="219537" spans="2:2">
      <c r="B219537" s="323"/>
    </row>
    <row r="219538" spans="2:2">
      <c r="B219538" s="323"/>
    </row>
    <row r="219539" spans="2:2">
      <c r="B219539" s="323"/>
    </row>
    <row r="219540" spans="2:2">
      <c r="B219540" s="323"/>
    </row>
    <row r="219541" spans="2:2">
      <c r="B219541" s="323"/>
    </row>
    <row r="219542" spans="2:2">
      <c r="B219542" s="323"/>
    </row>
    <row r="219543" spans="2:2">
      <c r="B219543" s="323"/>
    </row>
    <row r="219544" spans="2:2">
      <c r="B219544" s="323"/>
    </row>
    <row r="219545" spans="2:2">
      <c r="B219545" s="323"/>
    </row>
    <row r="219546" spans="2:2">
      <c r="B219546" s="323"/>
    </row>
    <row r="219547" spans="2:2">
      <c r="B219547" s="323"/>
    </row>
    <row r="219548" spans="2:2">
      <c r="B219548" s="323"/>
    </row>
    <row r="219549" spans="2:2">
      <c r="B219549" s="323"/>
    </row>
    <row r="219550" spans="2:2">
      <c r="B219550" s="323"/>
    </row>
    <row r="219551" spans="2:2">
      <c r="B219551" s="323"/>
    </row>
    <row r="219552" spans="2:2">
      <c r="B219552" s="323"/>
    </row>
    <row r="219553" spans="2:2">
      <c r="B219553" s="323"/>
    </row>
    <row r="219554" spans="2:2">
      <c r="B219554" s="323"/>
    </row>
    <row r="219555" spans="2:2">
      <c r="B219555" s="323"/>
    </row>
    <row r="219556" spans="2:2">
      <c r="B219556" s="323"/>
    </row>
    <row r="219557" spans="2:2">
      <c r="B219557" s="323"/>
    </row>
    <row r="219558" spans="2:2">
      <c r="B219558" s="323"/>
    </row>
    <row r="219559" spans="2:2">
      <c r="B219559" s="323"/>
    </row>
    <row r="219560" spans="2:2">
      <c r="B219560" s="323"/>
    </row>
    <row r="219561" spans="2:2">
      <c r="B219561" s="323"/>
    </row>
    <row r="219562" spans="2:2">
      <c r="B219562" s="323"/>
    </row>
    <row r="219563" spans="2:2">
      <c r="B219563" s="323"/>
    </row>
    <row r="219564" spans="2:2">
      <c r="B219564" s="323"/>
    </row>
    <row r="219565" spans="2:2">
      <c r="B219565" s="323"/>
    </row>
    <row r="219566" spans="2:2">
      <c r="B219566" s="323"/>
    </row>
    <row r="219567" spans="2:2">
      <c r="B219567" s="323"/>
    </row>
    <row r="219568" spans="2:2">
      <c r="B219568" s="323"/>
    </row>
    <row r="219569" spans="2:2">
      <c r="B219569" s="323"/>
    </row>
    <row r="219570" spans="2:2">
      <c r="B219570" s="323"/>
    </row>
    <row r="219571" spans="2:2">
      <c r="B219571" s="323"/>
    </row>
    <row r="219572" spans="2:2">
      <c r="B219572" s="323"/>
    </row>
    <row r="219573" spans="2:2">
      <c r="B219573" s="323"/>
    </row>
    <row r="219574" spans="2:2">
      <c r="B219574" s="323"/>
    </row>
    <row r="219575" spans="2:2">
      <c r="B219575" s="323"/>
    </row>
    <row r="219576" spans="2:2">
      <c r="B219576" s="323"/>
    </row>
    <row r="219577" spans="2:2">
      <c r="B219577" s="323"/>
    </row>
    <row r="219578" spans="2:2">
      <c r="B219578" s="323"/>
    </row>
    <row r="219579" spans="2:2">
      <c r="B219579" s="323"/>
    </row>
    <row r="219580" spans="2:2">
      <c r="B219580" s="323"/>
    </row>
    <row r="219581" spans="2:2">
      <c r="B219581" s="323"/>
    </row>
    <row r="219582" spans="2:2">
      <c r="B219582" s="323"/>
    </row>
    <row r="219583" spans="2:2">
      <c r="B219583" s="323"/>
    </row>
    <row r="219584" spans="2:2">
      <c r="B219584" s="323"/>
    </row>
    <row r="219585" spans="2:2">
      <c r="B219585" s="323"/>
    </row>
    <row r="219586" spans="2:2">
      <c r="B219586" s="323"/>
    </row>
    <row r="219587" spans="2:2">
      <c r="B219587" s="323"/>
    </row>
    <row r="219588" spans="2:2">
      <c r="B219588" s="323"/>
    </row>
    <row r="219589" spans="2:2">
      <c r="B219589" s="323"/>
    </row>
    <row r="219590" spans="2:2">
      <c r="B219590" s="323"/>
    </row>
    <row r="219591" spans="2:2">
      <c r="B219591" s="323"/>
    </row>
    <row r="219592" spans="2:2">
      <c r="B219592" s="323"/>
    </row>
    <row r="219593" spans="2:2">
      <c r="B219593" s="323"/>
    </row>
    <row r="219594" spans="2:2">
      <c r="B219594" s="323"/>
    </row>
    <row r="219595" spans="2:2">
      <c r="B219595" s="323"/>
    </row>
    <row r="219596" spans="2:2">
      <c r="B219596" s="323"/>
    </row>
    <row r="219597" spans="2:2">
      <c r="B219597" s="323"/>
    </row>
    <row r="219598" spans="2:2">
      <c r="B219598" s="323"/>
    </row>
    <row r="219599" spans="2:2">
      <c r="B219599" s="323"/>
    </row>
    <row r="219600" spans="2:2">
      <c r="B219600" s="323"/>
    </row>
    <row r="219601" spans="2:2">
      <c r="B219601" s="323"/>
    </row>
    <row r="219602" spans="2:2">
      <c r="B219602" s="323"/>
    </row>
    <row r="219603" spans="2:2">
      <c r="B219603" s="323"/>
    </row>
    <row r="219604" spans="2:2">
      <c r="B219604" s="323"/>
    </row>
    <row r="219605" spans="2:2">
      <c r="B219605" s="323"/>
    </row>
    <row r="219606" spans="2:2">
      <c r="B219606" s="323"/>
    </row>
    <row r="219607" spans="2:2">
      <c r="B219607" s="323"/>
    </row>
    <row r="219608" spans="2:2">
      <c r="B219608" s="323"/>
    </row>
    <row r="219609" spans="2:2">
      <c r="B219609" s="323"/>
    </row>
    <row r="219610" spans="2:2">
      <c r="B219610" s="323"/>
    </row>
    <row r="219611" spans="2:2">
      <c r="B219611" s="323"/>
    </row>
    <row r="219612" spans="2:2">
      <c r="B219612" s="323"/>
    </row>
    <row r="219613" spans="2:2">
      <c r="B219613" s="323"/>
    </row>
    <row r="219614" spans="2:2">
      <c r="B219614" s="323"/>
    </row>
    <row r="219615" spans="2:2">
      <c r="B219615" s="323"/>
    </row>
    <row r="219616" spans="2:2">
      <c r="B219616" s="323"/>
    </row>
    <row r="219617" spans="2:2">
      <c r="B219617" s="323"/>
    </row>
    <row r="219618" spans="2:2">
      <c r="B219618" s="323"/>
    </row>
    <row r="219619" spans="2:2">
      <c r="B219619" s="323"/>
    </row>
    <row r="219620" spans="2:2">
      <c r="B219620" s="323"/>
    </row>
    <row r="219621" spans="2:2">
      <c r="B219621" s="323"/>
    </row>
    <row r="219622" spans="2:2">
      <c r="B219622" s="323"/>
    </row>
    <row r="219623" spans="2:2">
      <c r="B219623" s="323"/>
    </row>
    <row r="219624" spans="2:2">
      <c r="B219624" s="323"/>
    </row>
    <row r="219625" spans="2:2">
      <c r="B219625" s="323"/>
    </row>
    <row r="219626" spans="2:2">
      <c r="B219626" s="323"/>
    </row>
    <row r="219627" spans="2:2">
      <c r="B219627" s="323"/>
    </row>
    <row r="219628" spans="2:2">
      <c r="B219628" s="323"/>
    </row>
    <row r="219629" spans="2:2">
      <c r="B219629" s="323"/>
    </row>
    <row r="219630" spans="2:2">
      <c r="B219630" s="323"/>
    </row>
    <row r="219631" spans="2:2">
      <c r="B219631" s="323"/>
    </row>
    <row r="219632" spans="2:2">
      <c r="B219632" s="323"/>
    </row>
    <row r="219633" spans="2:2">
      <c r="B219633" s="323"/>
    </row>
    <row r="219634" spans="2:2">
      <c r="B219634" s="323"/>
    </row>
    <row r="219635" spans="2:2">
      <c r="B219635" s="323"/>
    </row>
    <row r="219636" spans="2:2">
      <c r="B219636" s="323"/>
    </row>
    <row r="219637" spans="2:2">
      <c r="B219637" s="323"/>
    </row>
    <row r="219638" spans="2:2">
      <c r="B219638" s="323"/>
    </row>
    <row r="219639" spans="2:2">
      <c r="B219639" s="323"/>
    </row>
    <row r="219640" spans="2:2">
      <c r="B219640" s="323"/>
    </row>
    <row r="219641" spans="2:2">
      <c r="B219641" s="323"/>
    </row>
    <row r="219642" spans="2:2">
      <c r="B219642" s="323"/>
    </row>
    <row r="219643" spans="2:2">
      <c r="B219643" s="323"/>
    </row>
    <row r="219644" spans="2:2">
      <c r="B219644" s="323"/>
    </row>
    <row r="219645" spans="2:2">
      <c r="B219645" s="323"/>
    </row>
    <row r="219646" spans="2:2">
      <c r="B219646" s="323"/>
    </row>
    <row r="219647" spans="2:2">
      <c r="B219647" s="323"/>
    </row>
    <row r="219648" spans="2:2">
      <c r="B219648" s="323"/>
    </row>
    <row r="219649" spans="2:2">
      <c r="B219649" s="323"/>
    </row>
    <row r="219650" spans="2:2">
      <c r="B219650" s="323"/>
    </row>
    <row r="219651" spans="2:2">
      <c r="B219651" s="323"/>
    </row>
    <row r="219652" spans="2:2">
      <c r="B219652" s="323"/>
    </row>
    <row r="219653" spans="2:2">
      <c r="B219653" s="323"/>
    </row>
    <row r="219654" spans="2:2">
      <c r="B219654" s="323"/>
    </row>
    <row r="219655" spans="2:2">
      <c r="B219655" s="323"/>
    </row>
    <row r="219656" spans="2:2">
      <c r="B219656" s="323"/>
    </row>
    <row r="219657" spans="2:2">
      <c r="B219657" s="323"/>
    </row>
    <row r="219658" spans="2:2">
      <c r="B219658" s="323"/>
    </row>
    <row r="219659" spans="2:2">
      <c r="B219659" s="323"/>
    </row>
    <row r="219660" spans="2:2">
      <c r="B219660" s="323"/>
    </row>
    <row r="219661" spans="2:2">
      <c r="B219661" s="323"/>
    </row>
    <row r="219662" spans="2:2">
      <c r="B219662" s="323"/>
    </row>
    <row r="219663" spans="2:2">
      <c r="B219663" s="323"/>
    </row>
    <row r="219664" spans="2:2">
      <c r="B219664" s="323"/>
    </row>
    <row r="219665" spans="2:2">
      <c r="B219665" s="323"/>
    </row>
    <row r="219666" spans="2:2">
      <c r="B219666" s="323"/>
    </row>
    <row r="219667" spans="2:2">
      <c r="B219667" s="323"/>
    </row>
    <row r="219668" spans="2:2">
      <c r="B219668" s="323"/>
    </row>
    <row r="219669" spans="2:2">
      <c r="B219669" s="323"/>
    </row>
    <row r="219670" spans="2:2">
      <c r="B219670" s="323"/>
    </row>
    <row r="219671" spans="2:2">
      <c r="B219671" s="323"/>
    </row>
    <row r="219672" spans="2:2">
      <c r="B219672" s="323"/>
    </row>
    <row r="219673" spans="2:2">
      <c r="B219673" s="323"/>
    </row>
    <row r="219674" spans="2:2">
      <c r="B219674" s="323"/>
    </row>
    <row r="219675" spans="2:2">
      <c r="B219675" s="323"/>
    </row>
    <row r="219676" spans="2:2">
      <c r="B219676" s="323"/>
    </row>
    <row r="219677" spans="2:2">
      <c r="B219677" s="323"/>
    </row>
    <row r="219678" spans="2:2">
      <c r="B219678" s="323"/>
    </row>
    <row r="219679" spans="2:2">
      <c r="B219679" s="323"/>
    </row>
    <row r="219680" spans="2:2">
      <c r="B219680" s="323"/>
    </row>
    <row r="219681" spans="2:2">
      <c r="B219681" s="323"/>
    </row>
    <row r="219682" spans="2:2">
      <c r="B219682" s="323"/>
    </row>
    <row r="219683" spans="2:2">
      <c r="B219683" s="323"/>
    </row>
    <row r="219684" spans="2:2">
      <c r="B219684" s="323"/>
    </row>
    <row r="219685" spans="2:2">
      <c r="B219685" s="323"/>
    </row>
    <row r="219686" spans="2:2">
      <c r="B219686" s="323"/>
    </row>
    <row r="219687" spans="2:2">
      <c r="B219687" s="323"/>
    </row>
    <row r="219688" spans="2:2">
      <c r="B219688" s="323"/>
    </row>
    <row r="219689" spans="2:2">
      <c r="B219689" s="323"/>
    </row>
    <row r="219690" spans="2:2">
      <c r="B219690" s="323"/>
    </row>
    <row r="219691" spans="2:2">
      <c r="B219691" s="323"/>
    </row>
    <row r="219692" spans="2:2">
      <c r="B219692" s="323"/>
    </row>
    <row r="219693" spans="2:2">
      <c r="B219693" s="323"/>
    </row>
    <row r="219694" spans="2:2">
      <c r="B219694" s="323"/>
    </row>
    <row r="219695" spans="2:2">
      <c r="B219695" s="323"/>
    </row>
    <row r="219696" spans="2:2">
      <c r="B219696" s="323"/>
    </row>
    <row r="219697" spans="2:2">
      <c r="B219697" s="323"/>
    </row>
    <row r="219698" spans="2:2">
      <c r="B219698" s="323"/>
    </row>
    <row r="219699" spans="2:2">
      <c r="B219699" s="323"/>
    </row>
    <row r="219700" spans="2:2">
      <c r="B219700" s="323"/>
    </row>
    <row r="219701" spans="2:2">
      <c r="B219701" s="323"/>
    </row>
    <row r="219702" spans="2:2">
      <c r="B219702" s="323"/>
    </row>
    <row r="219703" spans="2:2">
      <c r="B219703" s="323"/>
    </row>
    <row r="219704" spans="2:2">
      <c r="B219704" s="323"/>
    </row>
    <row r="219705" spans="2:2">
      <c r="B219705" s="323"/>
    </row>
    <row r="219706" spans="2:2">
      <c r="B219706" s="323"/>
    </row>
    <row r="219707" spans="2:2">
      <c r="B219707" s="323"/>
    </row>
    <row r="219708" spans="2:2">
      <c r="B219708" s="323"/>
    </row>
    <row r="219709" spans="2:2">
      <c r="B219709" s="323"/>
    </row>
    <row r="219710" spans="2:2">
      <c r="B219710" s="323"/>
    </row>
    <row r="219711" spans="2:2">
      <c r="B219711" s="323"/>
    </row>
    <row r="219712" spans="2:2">
      <c r="B219712" s="323"/>
    </row>
    <row r="219713" spans="2:2">
      <c r="B219713" s="323"/>
    </row>
    <row r="219714" spans="2:2">
      <c r="B219714" s="323"/>
    </row>
    <row r="219715" spans="2:2">
      <c r="B219715" s="323"/>
    </row>
    <row r="219716" spans="2:2">
      <c r="B219716" s="323"/>
    </row>
    <row r="219717" spans="2:2">
      <c r="B219717" s="323"/>
    </row>
    <row r="219718" spans="2:2">
      <c r="B219718" s="323"/>
    </row>
    <row r="219719" spans="2:2">
      <c r="B219719" s="323"/>
    </row>
    <row r="219720" spans="2:2">
      <c r="B219720" s="323"/>
    </row>
    <row r="219721" spans="2:2">
      <c r="B219721" s="323"/>
    </row>
    <row r="219722" spans="2:2">
      <c r="B219722" s="323"/>
    </row>
    <row r="219723" spans="2:2">
      <c r="B219723" s="323"/>
    </row>
    <row r="219724" spans="2:2">
      <c r="B219724" s="323"/>
    </row>
    <row r="219725" spans="2:2">
      <c r="B219725" s="323"/>
    </row>
    <row r="219726" spans="2:2">
      <c r="B219726" s="323"/>
    </row>
    <row r="219727" spans="2:2">
      <c r="B219727" s="323"/>
    </row>
    <row r="219728" spans="2:2">
      <c r="B219728" s="323"/>
    </row>
    <row r="219729" spans="2:2">
      <c r="B219729" s="323"/>
    </row>
    <row r="219730" spans="2:2">
      <c r="B219730" s="323"/>
    </row>
    <row r="219731" spans="2:2">
      <c r="B219731" s="323"/>
    </row>
    <row r="219732" spans="2:2">
      <c r="B219732" s="323"/>
    </row>
    <row r="219733" spans="2:2">
      <c r="B219733" s="323"/>
    </row>
    <row r="219734" spans="2:2">
      <c r="B219734" s="323"/>
    </row>
    <row r="219735" spans="2:2">
      <c r="B219735" s="323"/>
    </row>
    <row r="219736" spans="2:2">
      <c r="B219736" s="323"/>
    </row>
    <row r="219737" spans="2:2">
      <c r="B219737" s="323"/>
    </row>
    <row r="219738" spans="2:2">
      <c r="B219738" s="323"/>
    </row>
    <row r="219739" spans="2:2">
      <c r="B219739" s="323"/>
    </row>
    <row r="219740" spans="2:2">
      <c r="B219740" s="323"/>
    </row>
    <row r="219741" spans="2:2">
      <c r="B219741" s="323"/>
    </row>
    <row r="219742" spans="2:2">
      <c r="B219742" s="323"/>
    </row>
    <row r="219743" spans="2:2">
      <c r="B219743" s="323"/>
    </row>
    <row r="219744" spans="2:2">
      <c r="B219744" s="323"/>
    </row>
    <row r="219745" spans="2:2">
      <c r="B219745" s="323"/>
    </row>
    <row r="219746" spans="2:2">
      <c r="B219746" s="323"/>
    </row>
    <row r="219747" spans="2:2">
      <c r="B219747" s="323"/>
    </row>
    <row r="219748" spans="2:2">
      <c r="B219748" s="323"/>
    </row>
    <row r="219749" spans="2:2">
      <c r="B219749" s="323"/>
    </row>
    <row r="219750" spans="2:2">
      <c r="B219750" s="323"/>
    </row>
    <row r="219751" spans="2:2">
      <c r="B219751" s="323"/>
    </row>
    <row r="219752" spans="2:2">
      <c r="B219752" s="323"/>
    </row>
    <row r="219753" spans="2:2">
      <c r="B219753" s="323"/>
    </row>
    <row r="219754" spans="2:2">
      <c r="B219754" s="323"/>
    </row>
    <row r="219755" spans="2:2">
      <c r="B219755" s="323"/>
    </row>
    <row r="219756" spans="2:2">
      <c r="B219756" s="323"/>
    </row>
    <row r="219757" spans="2:2">
      <c r="B219757" s="323"/>
    </row>
    <row r="219758" spans="2:2">
      <c r="B219758" s="323"/>
    </row>
    <row r="219759" spans="2:2">
      <c r="B219759" s="323"/>
    </row>
    <row r="219760" spans="2:2">
      <c r="B219760" s="323"/>
    </row>
    <row r="219761" spans="2:2">
      <c r="B219761" s="323"/>
    </row>
    <row r="219762" spans="2:2">
      <c r="B219762" s="323"/>
    </row>
    <row r="219763" spans="2:2">
      <c r="B219763" s="323"/>
    </row>
    <row r="219764" spans="2:2">
      <c r="B219764" s="323"/>
    </row>
    <row r="219765" spans="2:2">
      <c r="B219765" s="323"/>
    </row>
    <row r="219766" spans="2:2">
      <c r="B219766" s="323"/>
    </row>
    <row r="219767" spans="2:2">
      <c r="B219767" s="323"/>
    </row>
    <row r="219768" spans="2:2">
      <c r="B219768" s="323"/>
    </row>
    <row r="219769" spans="2:2">
      <c r="B219769" s="323"/>
    </row>
    <row r="219770" spans="2:2">
      <c r="B219770" s="323"/>
    </row>
    <row r="219771" spans="2:2">
      <c r="B219771" s="323"/>
    </row>
    <row r="219772" spans="2:2">
      <c r="B219772" s="323"/>
    </row>
    <row r="219773" spans="2:2">
      <c r="B219773" s="323"/>
    </row>
    <row r="219774" spans="2:2">
      <c r="B219774" s="323"/>
    </row>
    <row r="219775" spans="2:2">
      <c r="B219775" s="323"/>
    </row>
    <row r="219776" spans="2:2">
      <c r="B219776" s="323"/>
    </row>
    <row r="219777" spans="2:2">
      <c r="B219777" s="323"/>
    </row>
    <row r="219778" spans="2:2">
      <c r="B219778" s="323"/>
    </row>
    <row r="219779" spans="2:2">
      <c r="B219779" s="323"/>
    </row>
    <row r="219780" spans="2:2">
      <c r="B219780" s="323"/>
    </row>
    <row r="219781" spans="2:2">
      <c r="B219781" s="323"/>
    </row>
    <row r="219782" spans="2:2">
      <c r="B219782" s="323"/>
    </row>
    <row r="219783" spans="2:2">
      <c r="B219783" s="323"/>
    </row>
    <row r="219784" spans="2:2">
      <c r="B219784" s="323"/>
    </row>
    <row r="219785" spans="2:2">
      <c r="B219785" s="323"/>
    </row>
    <row r="219786" spans="2:2">
      <c r="B219786" s="323"/>
    </row>
    <row r="219787" spans="2:2">
      <c r="B219787" s="323"/>
    </row>
    <row r="219788" spans="2:2">
      <c r="B219788" s="323"/>
    </row>
    <row r="219789" spans="2:2">
      <c r="B219789" s="323"/>
    </row>
    <row r="219790" spans="2:2">
      <c r="B219790" s="323"/>
    </row>
    <row r="219791" spans="2:2">
      <c r="B219791" s="323"/>
    </row>
    <row r="219792" spans="2:2">
      <c r="B219792" s="323"/>
    </row>
    <row r="219793" spans="2:2">
      <c r="B219793" s="323"/>
    </row>
    <row r="219794" spans="2:2">
      <c r="B219794" s="323"/>
    </row>
    <row r="219795" spans="2:2">
      <c r="B219795" s="323"/>
    </row>
    <row r="219796" spans="2:2">
      <c r="B219796" s="323"/>
    </row>
    <row r="219797" spans="2:2">
      <c r="B219797" s="323"/>
    </row>
    <row r="219798" spans="2:2">
      <c r="B219798" s="323"/>
    </row>
    <row r="219799" spans="2:2">
      <c r="B219799" s="323"/>
    </row>
    <row r="219800" spans="2:2">
      <c r="B219800" s="323"/>
    </row>
    <row r="219801" spans="2:2">
      <c r="B219801" s="323"/>
    </row>
    <row r="219802" spans="2:2">
      <c r="B219802" s="323"/>
    </row>
    <row r="219803" spans="2:2">
      <c r="B219803" s="323"/>
    </row>
    <row r="219804" spans="2:2">
      <c r="B219804" s="323"/>
    </row>
    <row r="219805" spans="2:2">
      <c r="B219805" s="323"/>
    </row>
    <row r="219806" spans="2:2">
      <c r="B219806" s="323"/>
    </row>
    <row r="219807" spans="2:2">
      <c r="B219807" s="323"/>
    </row>
    <row r="219808" spans="2:2">
      <c r="B219808" s="323"/>
    </row>
    <row r="219809" spans="2:2">
      <c r="B219809" s="323"/>
    </row>
    <row r="219810" spans="2:2">
      <c r="B219810" s="323"/>
    </row>
    <row r="219811" spans="2:2">
      <c r="B219811" s="323"/>
    </row>
    <row r="219812" spans="2:2">
      <c r="B219812" s="323"/>
    </row>
    <row r="219813" spans="2:2">
      <c r="B219813" s="323"/>
    </row>
    <row r="219814" spans="2:2">
      <c r="B219814" s="323"/>
    </row>
    <row r="219815" spans="2:2">
      <c r="B219815" s="323"/>
    </row>
    <row r="219816" spans="2:2">
      <c r="B219816" s="323"/>
    </row>
    <row r="219817" spans="2:2">
      <c r="B219817" s="323"/>
    </row>
    <row r="219818" spans="2:2">
      <c r="B219818" s="323"/>
    </row>
    <row r="219819" spans="2:2">
      <c r="B219819" s="323"/>
    </row>
    <row r="219820" spans="2:2">
      <c r="B219820" s="323"/>
    </row>
    <row r="219821" spans="2:2">
      <c r="B219821" s="323"/>
    </row>
    <row r="219822" spans="2:2">
      <c r="B219822" s="323"/>
    </row>
    <row r="219823" spans="2:2">
      <c r="B219823" s="323"/>
    </row>
    <row r="219824" spans="2:2">
      <c r="B219824" s="323"/>
    </row>
    <row r="219825" spans="2:2">
      <c r="B219825" s="323"/>
    </row>
    <row r="219826" spans="2:2">
      <c r="B219826" s="323"/>
    </row>
    <row r="219827" spans="2:2">
      <c r="B219827" s="323"/>
    </row>
    <row r="219828" spans="2:2">
      <c r="B219828" s="323"/>
    </row>
    <row r="219829" spans="2:2">
      <c r="B219829" s="323"/>
    </row>
    <row r="219830" spans="2:2">
      <c r="B219830" s="323"/>
    </row>
    <row r="219831" spans="2:2">
      <c r="B219831" s="323"/>
    </row>
    <row r="219832" spans="2:2">
      <c r="B219832" s="323"/>
    </row>
    <row r="219833" spans="2:2">
      <c r="B219833" s="323"/>
    </row>
    <row r="219834" spans="2:2">
      <c r="B219834" s="323"/>
    </row>
    <row r="219835" spans="2:2">
      <c r="B219835" s="323"/>
    </row>
    <row r="219836" spans="2:2">
      <c r="B219836" s="323"/>
    </row>
    <row r="219837" spans="2:2">
      <c r="B219837" s="323"/>
    </row>
    <row r="219838" spans="2:2">
      <c r="B219838" s="323"/>
    </row>
    <row r="219839" spans="2:2">
      <c r="B219839" s="323"/>
    </row>
    <row r="219840" spans="2:2">
      <c r="B219840" s="323"/>
    </row>
    <row r="219841" spans="2:2">
      <c r="B219841" s="323"/>
    </row>
    <row r="219842" spans="2:2">
      <c r="B219842" s="323"/>
    </row>
    <row r="219843" spans="2:2">
      <c r="B219843" s="323"/>
    </row>
    <row r="219844" spans="2:2">
      <c r="B219844" s="323"/>
    </row>
    <row r="219845" spans="2:2">
      <c r="B219845" s="323"/>
    </row>
    <row r="219846" spans="2:2">
      <c r="B219846" s="323"/>
    </row>
    <row r="219847" spans="2:2">
      <c r="B219847" s="323"/>
    </row>
    <row r="219848" spans="2:2">
      <c r="B219848" s="323"/>
    </row>
    <row r="219849" spans="2:2">
      <c r="B219849" s="323"/>
    </row>
    <row r="219850" spans="2:2">
      <c r="B219850" s="323"/>
    </row>
    <row r="219851" spans="2:2">
      <c r="B219851" s="323"/>
    </row>
    <row r="219852" spans="2:2">
      <c r="B219852" s="323"/>
    </row>
    <row r="219853" spans="2:2">
      <c r="B219853" s="323"/>
    </row>
    <row r="219854" spans="2:2">
      <c r="B219854" s="323"/>
    </row>
    <row r="219855" spans="2:2">
      <c r="B219855" s="323"/>
    </row>
    <row r="219856" spans="2:2">
      <c r="B219856" s="323"/>
    </row>
    <row r="219857" spans="2:2">
      <c r="B219857" s="323"/>
    </row>
    <row r="219858" spans="2:2">
      <c r="B219858" s="323"/>
    </row>
    <row r="219859" spans="2:2">
      <c r="B219859" s="323"/>
    </row>
    <row r="219860" spans="2:2">
      <c r="B219860" s="323"/>
    </row>
    <row r="219861" spans="2:2">
      <c r="B219861" s="323"/>
    </row>
    <row r="219862" spans="2:2">
      <c r="B219862" s="323"/>
    </row>
    <row r="219863" spans="2:2">
      <c r="B219863" s="323"/>
    </row>
    <row r="219864" spans="2:2">
      <c r="B219864" s="323"/>
    </row>
    <row r="219865" spans="2:2">
      <c r="B219865" s="323"/>
    </row>
    <row r="219866" spans="2:2">
      <c r="B219866" s="323"/>
    </row>
    <row r="219867" spans="2:2">
      <c r="B219867" s="323"/>
    </row>
    <row r="219868" spans="2:2">
      <c r="B219868" s="323"/>
    </row>
    <row r="219869" spans="2:2">
      <c r="B219869" s="323"/>
    </row>
    <row r="219870" spans="2:2">
      <c r="B219870" s="323"/>
    </row>
    <row r="219871" spans="2:2">
      <c r="B219871" s="323"/>
    </row>
    <row r="219872" spans="2:2">
      <c r="B219872" s="323"/>
    </row>
    <row r="219873" spans="2:2">
      <c r="B219873" s="323"/>
    </row>
    <row r="219874" spans="2:2">
      <c r="B219874" s="323"/>
    </row>
    <row r="219875" spans="2:2">
      <c r="B219875" s="323"/>
    </row>
    <row r="219876" spans="2:2">
      <c r="B219876" s="323"/>
    </row>
    <row r="219877" spans="2:2">
      <c r="B219877" s="323"/>
    </row>
    <row r="219878" spans="2:2">
      <c r="B219878" s="323"/>
    </row>
    <row r="219879" spans="2:2">
      <c r="B219879" s="323"/>
    </row>
    <row r="219880" spans="2:2">
      <c r="B219880" s="323"/>
    </row>
    <row r="219881" spans="2:2">
      <c r="B219881" s="323"/>
    </row>
    <row r="219882" spans="2:2">
      <c r="B219882" s="323"/>
    </row>
    <row r="219883" spans="2:2">
      <c r="B219883" s="323"/>
    </row>
    <row r="219884" spans="2:2">
      <c r="B219884" s="323"/>
    </row>
    <row r="219885" spans="2:2">
      <c r="B219885" s="323"/>
    </row>
    <row r="219886" spans="2:2">
      <c r="B219886" s="323"/>
    </row>
    <row r="219887" spans="2:2">
      <c r="B219887" s="323"/>
    </row>
    <row r="219888" spans="2:2">
      <c r="B219888" s="323"/>
    </row>
    <row r="219889" spans="2:2">
      <c r="B219889" s="323"/>
    </row>
    <row r="219890" spans="2:2">
      <c r="B219890" s="323"/>
    </row>
    <row r="219891" spans="2:2">
      <c r="B219891" s="323"/>
    </row>
    <row r="219892" spans="2:2">
      <c r="B219892" s="323"/>
    </row>
    <row r="219893" spans="2:2">
      <c r="B219893" s="323"/>
    </row>
    <row r="219894" spans="2:2">
      <c r="B219894" s="323"/>
    </row>
    <row r="219895" spans="2:2">
      <c r="B219895" s="323"/>
    </row>
    <row r="219896" spans="2:2">
      <c r="B219896" s="323"/>
    </row>
    <row r="219897" spans="2:2">
      <c r="B219897" s="323"/>
    </row>
    <row r="219898" spans="2:2">
      <c r="B219898" s="323"/>
    </row>
    <row r="219899" spans="2:2">
      <c r="B219899" s="323"/>
    </row>
    <row r="219900" spans="2:2">
      <c r="B219900" s="323"/>
    </row>
    <row r="219901" spans="2:2">
      <c r="B219901" s="323"/>
    </row>
    <row r="219902" spans="2:2">
      <c r="B219902" s="323"/>
    </row>
    <row r="219903" spans="2:2">
      <c r="B219903" s="323"/>
    </row>
    <row r="219904" spans="2:2">
      <c r="B219904" s="323"/>
    </row>
    <row r="219905" spans="2:2">
      <c r="B219905" s="323"/>
    </row>
    <row r="219906" spans="2:2">
      <c r="B219906" s="323"/>
    </row>
    <row r="219907" spans="2:2">
      <c r="B219907" s="323"/>
    </row>
    <row r="219908" spans="2:2">
      <c r="B219908" s="323"/>
    </row>
    <row r="219909" spans="2:2">
      <c r="B219909" s="323"/>
    </row>
    <row r="219910" spans="2:2">
      <c r="B219910" s="323"/>
    </row>
    <row r="219911" spans="2:2">
      <c r="B219911" s="323"/>
    </row>
    <row r="219912" spans="2:2">
      <c r="B219912" s="323"/>
    </row>
    <row r="219913" spans="2:2">
      <c r="B219913" s="323"/>
    </row>
    <row r="219914" spans="2:2">
      <c r="B219914" s="323"/>
    </row>
    <row r="219915" spans="2:2">
      <c r="B219915" s="323"/>
    </row>
    <row r="219916" spans="2:2">
      <c r="B219916" s="323"/>
    </row>
    <row r="219917" spans="2:2">
      <c r="B219917" s="323"/>
    </row>
    <row r="219918" spans="2:2">
      <c r="B219918" s="323"/>
    </row>
    <row r="219919" spans="2:2">
      <c r="B219919" s="323"/>
    </row>
    <row r="219920" spans="2:2">
      <c r="B219920" s="323"/>
    </row>
    <row r="219921" spans="2:2">
      <c r="B219921" s="323"/>
    </row>
    <row r="219922" spans="2:2">
      <c r="B219922" s="323"/>
    </row>
    <row r="219923" spans="2:2">
      <c r="B219923" s="323"/>
    </row>
    <row r="219924" spans="2:2">
      <c r="B219924" s="323"/>
    </row>
    <row r="219925" spans="2:2">
      <c r="B219925" s="323"/>
    </row>
    <row r="219926" spans="2:2">
      <c r="B219926" s="323"/>
    </row>
    <row r="219927" spans="2:2">
      <c r="B219927" s="323"/>
    </row>
    <row r="219928" spans="2:2">
      <c r="B219928" s="323"/>
    </row>
    <row r="219929" spans="2:2">
      <c r="B219929" s="323"/>
    </row>
    <row r="219930" spans="2:2">
      <c r="B219930" s="323"/>
    </row>
    <row r="219931" spans="2:2">
      <c r="B219931" s="323"/>
    </row>
    <row r="219932" spans="2:2">
      <c r="B219932" s="323"/>
    </row>
    <row r="219933" spans="2:2">
      <c r="B219933" s="323"/>
    </row>
    <row r="219934" spans="2:2">
      <c r="B219934" s="323"/>
    </row>
    <row r="219935" spans="2:2">
      <c r="B219935" s="323"/>
    </row>
    <row r="219936" spans="2:2">
      <c r="B219936" s="323"/>
    </row>
    <row r="219937" spans="2:2">
      <c r="B219937" s="323"/>
    </row>
    <row r="219938" spans="2:2">
      <c r="B219938" s="323"/>
    </row>
    <row r="219939" spans="2:2">
      <c r="B219939" s="323"/>
    </row>
    <row r="219940" spans="2:2">
      <c r="B219940" s="323"/>
    </row>
    <row r="219941" spans="2:2">
      <c r="B219941" s="323"/>
    </row>
    <row r="219942" spans="2:2">
      <c r="B219942" s="323"/>
    </row>
    <row r="219943" spans="2:2">
      <c r="B219943" s="323"/>
    </row>
    <row r="219944" spans="2:2">
      <c r="B219944" s="323"/>
    </row>
    <row r="219945" spans="2:2">
      <c r="B219945" s="323"/>
    </row>
    <row r="219946" spans="2:2">
      <c r="B219946" s="323"/>
    </row>
    <row r="219947" spans="2:2">
      <c r="B219947" s="323"/>
    </row>
    <row r="219948" spans="2:2">
      <c r="B219948" s="323"/>
    </row>
    <row r="219949" spans="2:2">
      <c r="B219949" s="323"/>
    </row>
    <row r="219950" spans="2:2">
      <c r="B219950" s="323"/>
    </row>
    <row r="219951" spans="2:2">
      <c r="B219951" s="323"/>
    </row>
    <row r="219952" spans="2:2">
      <c r="B219952" s="323"/>
    </row>
    <row r="219953" spans="2:2">
      <c r="B219953" s="323"/>
    </row>
    <row r="219954" spans="2:2">
      <c r="B219954" s="323"/>
    </row>
    <row r="219955" spans="2:2">
      <c r="B219955" s="323"/>
    </row>
    <row r="219956" spans="2:2">
      <c r="B219956" s="323"/>
    </row>
    <row r="219957" spans="2:2">
      <c r="B219957" s="323"/>
    </row>
    <row r="219958" spans="2:2">
      <c r="B219958" s="323"/>
    </row>
    <row r="219959" spans="2:2">
      <c r="B219959" s="323"/>
    </row>
    <row r="219960" spans="2:2">
      <c r="B219960" s="323"/>
    </row>
    <row r="219961" spans="2:2">
      <c r="B219961" s="323"/>
    </row>
    <row r="219962" spans="2:2">
      <c r="B219962" s="323"/>
    </row>
    <row r="219963" spans="2:2">
      <c r="B219963" s="323"/>
    </row>
    <row r="219964" spans="2:2">
      <c r="B219964" s="323"/>
    </row>
    <row r="219965" spans="2:2">
      <c r="B219965" s="323"/>
    </row>
    <row r="219966" spans="2:2">
      <c r="B219966" s="323"/>
    </row>
    <row r="219967" spans="2:2">
      <c r="B219967" s="323"/>
    </row>
    <row r="219968" spans="2:2">
      <c r="B219968" s="323"/>
    </row>
    <row r="219969" spans="2:2">
      <c r="B219969" s="323"/>
    </row>
    <row r="219970" spans="2:2">
      <c r="B219970" s="323"/>
    </row>
    <row r="219971" spans="2:2">
      <c r="B219971" s="323"/>
    </row>
    <row r="219972" spans="2:2">
      <c r="B219972" s="323"/>
    </row>
    <row r="219973" spans="2:2">
      <c r="B219973" s="323"/>
    </row>
    <row r="219974" spans="2:2">
      <c r="B219974" s="323"/>
    </row>
    <row r="219975" spans="2:2">
      <c r="B219975" s="323"/>
    </row>
    <row r="219976" spans="2:2">
      <c r="B219976" s="323"/>
    </row>
    <row r="219977" spans="2:2">
      <c r="B219977" s="323"/>
    </row>
    <row r="219978" spans="2:2">
      <c r="B219978" s="323"/>
    </row>
    <row r="219979" spans="2:2">
      <c r="B219979" s="323"/>
    </row>
    <row r="219980" spans="2:2">
      <c r="B219980" s="323"/>
    </row>
    <row r="219981" spans="2:2">
      <c r="B219981" s="323"/>
    </row>
    <row r="219982" spans="2:2">
      <c r="B219982" s="323"/>
    </row>
    <row r="219983" spans="2:2">
      <c r="B219983" s="323"/>
    </row>
    <row r="219984" spans="2:2">
      <c r="B219984" s="323"/>
    </row>
    <row r="219985" spans="2:2">
      <c r="B219985" s="323"/>
    </row>
    <row r="219986" spans="2:2">
      <c r="B219986" s="323"/>
    </row>
    <row r="219987" spans="2:2">
      <c r="B219987" s="323"/>
    </row>
    <row r="219988" spans="2:2">
      <c r="B219988" s="323"/>
    </row>
    <row r="219989" spans="2:2">
      <c r="B219989" s="323"/>
    </row>
    <row r="219990" spans="2:2">
      <c r="B219990" s="323"/>
    </row>
    <row r="219991" spans="2:2">
      <c r="B219991" s="323"/>
    </row>
    <row r="219992" spans="2:2">
      <c r="B219992" s="323"/>
    </row>
    <row r="219993" spans="2:2">
      <c r="B219993" s="323"/>
    </row>
    <row r="219994" spans="2:2">
      <c r="B219994" s="323"/>
    </row>
    <row r="219995" spans="2:2">
      <c r="B219995" s="323"/>
    </row>
    <row r="219996" spans="2:2">
      <c r="B219996" s="323"/>
    </row>
    <row r="219997" spans="2:2">
      <c r="B219997" s="323"/>
    </row>
    <row r="219998" spans="2:2">
      <c r="B219998" s="323"/>
    </row>
    <row r="219999" spans="2:2">
      <c r="B219999" s="323"/>
    </row>
    <row r="220000" spans="2:2">
      <c r="B220000" s="323"/>
    </row>
    <row r="220001" spans="2:2">
      <c r="B220001" s="323"/>
    </row>
    <row r="220002" spans="2:2">
      <c r="B220002" s="323"/>
    </row>
    <row r="220003" spans="2:2">
      <c r="B220003" s="323"/>
    </row>
    <row r="220004" spans="2:2">
      <c r="B220004" s="323"/>
    </row>
    <row r="220005" spans="2:2">
      <c r="B220005" s="323"/>
    </row>
    <row r="220006" spans="2:2">
      <c r="B220006" s="323"/>
    </row>
    <row r="220007" spans="2:2">
      <c r="B220007" s="323"/>
    </row>
    <row r="220008" spans="2:2">
      <c r="B220008" s="323"/>
    </row>
    <row r="220009" spans="2:2">
      <c r="B220009" s="323"/>
    </row>
    <row r="220010" spans="2:2">
      <c r="B220010" s="323"/>
    </row>
    <row r="220011" spans="2:2">
      <c r="B220011" s="323"/>
    </row>
    <row r="220012" spans="2:2">
      <c r="B220012" s="323"/>
    </row>
    <row r="220013" spans="2:2">
      <c r="B220013" s="323"/>
    </row>
    <row r="220014" spans="2:2">
      <c r="B220014" s="323"/>
    </row>
    <row r="220015" spans="2:2">
      <c r="B220015" s="323"/>
    </row>
    <row r="220016" spans="2:2">
      <c r="B220016" s="323"/>
    </row>
    <row r="220017" spans="2:2">
      <c r="B220017" s="323"/>
    </row>
    <row r="220018" spans="2:2">
      <c r="B220018" s="323"/>
    </row>
    <row r="220019" spans="2:2">
      <c r="B220019" s="323"/>
    </row>
    <row r="220020" spans="2:2">
      <c r="B220020" s="323"/>
    </row>
    <row r="220021" spans="2:2">
      <c r="B220021" s="323"/>
    </row>
    <row r="220022" spans="2:2">
      <c r="B220022" s="323"/>
    </row>
    <row r="220023" spans="2:2">
      <c r="B220023" s="323"/>
    </row>
    <row r="220024" spans="2:2">
      <c r="B220024" s="323"/>
    </row>
    <row r="220025" spans="2:2">
      <c r="B220025" s="323"/>
    </row>
    <row r="220026" spans="2:2">
      <c r="B220026" s="323"/>
    </row>
    <row r="220027" spans="2:2">
      <c r="B220027" s="323"/>
    </row>
    <row r="220028" spans="2:2">
      <c r="B220028" s="323"/>
    </row>
    <row r="220029" spans="2:2">
      <c r="B220029" s="323"/>
    </row>
    <row r="220030" spans="2:2">
      <c r="B220030" s="323"/>
    </row>
    <row r="220031" spans="2:2">
      <c r="B220031" s="323"/>
    </row>
    <row r="220032" spans="2:2">
      <c r="B220032" s="323"/>
    </row>
    <row r="220033" spans="2:2">
      <c r="B220033" s="323"/>
    </row>
    <row r="220034" spans="2:2">
      <c r="B220034" s="323"/>
    </row>
    <row r="220035" spans="2:2">
      <c r="B220035" s="323"/>
    </row>
    <row r="220036" spans="2:2">
      <c r="B220036" s="323"/>
    </row>
    <row r="220037" spans="2:2">
      <c r="B220037" s="323"/>
    </row>
    <row r="220038" spans="2:2">
      <c r="B220038" s="323"/>
    </row>
    <row r="220039" spans="2:2">
      <c r="B220039" s="323"/>
    </row>
    <row r="220040" spans="2:2">
      <c r="B220040" s="323"/>
    </row>
    <row r="220041" spans="2:2">
      <c r="B220041" s="323"/>
    </row>
    <row r="220042" spans="2:2">
      <c r="B220042" s="323"/>
    </row>
    <row r="220043" spans="2:2">
      <c r="B220043" s="323"/>
    </row>
    <row r="220044" spans="2:2">
      <c r="B220044" s="323"/>
    </row>
    <row r="220045" spans="2:2">
      <c r="B220045" s="323"/>
    </row>
    <row r="220046" spans="2:2">
      <c r="B220046" s="323"/>
    </row>
    <row r="220047" spans="2:2">
      <c r="B220047" s="323"/>
    </row>
    <row r="220048" spans="2:2">
      <c r="B220048" s="323"/>
    </row>
    <row r="220049" spans="2:2">
      <c r="B220049" s="323"/>
    </row>
    <row r="220050" spans="2:2">
      <c r="B220050" s="323"/>
    </row>
    <row r="220051" spans="2:2">
      <c r="B220051" s="323"/>
    </row>
    <row r="220052" spans="2:2">
      <c r="B220052" s="323"/>
    </row>
    <row r="220053" spans="2:2">
      <c r="B220053" s="323"/>
    </row>
    <row r="220054" spans="2:2">
      <c r="B220054" s="323"/>
    </row>
    <row r="220055" spans="2:2">
      <c r="B220055" s="323"/>
    </row>
    <row r="220056" spans="2:2">
      <c r="B220056" s="323"/>
    </row>
    <row r="220057" spans="2:2">
      <c r="B220057" s="323"/>
    </row>
    <row r="220058" spans="2:2">
      <c r="B220058" s="323"/>
    </row>
    <row r="220059" spans="2:2">
      <c r="B220059" s="323"/>
    </row>
    <row r="220060" spans="2:2">
      <c r="B220060" s="323"/>
    </row>
    <row r="220061" spans="2:2">
      <c r="B220061" s="323"/>
    </row>
    <row r="220062" spans="2:2">
      <c r="B220062" s="323"/>
    </row>
    <row r="220063" spans="2:2">
      <c r="B220063" s="323"/>
    </row>
    <row r="220064" spans="2:2">
      <c r="B220064" s="323"/>
    </row>
    <row r="220065" spans="2:2">
      <c r="B220065" s="323"/>
    </row>
    <row r="220066" spans="2:2">
      <c r="B220066" s="323"/>
    </row>
    <row r="220067" spans="2:2">
      <c r="B220067" s="323"/>
    </row>
    <row r="220068" spans="2:2">
      <c r="B220068" s="323"/>
    </row>
    <row r="220069" spans="2:2">
      <c r="B220069" s="323"/>
    </row>
    <row r="220070" spans="2:2">
      <c r="B220070" s="323"/>
    </row>
    <row r="220071" spans="2:2">
      <c r="B220071" s="323"/>
    </row>
    <row r="220072" spans="2:2">
      <c r="B220072" s="323"/>
    </row>
    <row r="220073" spans="2:2">
      <c r="B220073" s="323"/>
    </row>
    <row r="220074" spans="2:2">
      <c r="B220074" s="323"/>
    </row>
    <row r="220075" spans="2:2">
      <c r="B220075" s="323"/>
    </row>
    <row r="220076" spans="2:2">
      <c r="B220076" s="323"/>
    </row>
    <row r="220077" spans="2:2">
      <c r="B220077" s="323"/>
    </row>
    <row r="220078" spans="2:2">
      <c r="B220078" s="323"/>
    </row>
    <row r="220079" spans="2:2">
      <c r="B220079" s="323"/>
    </row>
    <row r="220080" spans="2:2">
      <c r="B220080" s="323"/>
    </row>
    <row r="220081" spans="2:2">
      <c r="B220081" s="323"/>
    </row>
    <row r="220082" spans="2:2">
      <c r="B220082" s="323"/>
    </row>
    <row r="220083" spans="2:2">
      <c r="B220083" s="323"/>
    </row>
    <row r="220084" spans="2:2">
      <c r="B220084" s="323"/>
    </row>
    <row r="220085" spans="2:2">
      <c r="B220085" s="323"/>
    </row>
    <row r="220086" spans="2:2">
      <c r="B220086" s="323"/>
    </row>
    <row r="220087" spans="2:2">
      <c r="B220087" s="323"/>
    </row>
    <row r="220088" spans="2:2">
      <c r="B220088" s="323"/>
    </row>
    <row r="220089" spans="2:2">
      <c r="B220089" s="323"/>
    </row>
    <row r="220090" spans="2:2">
      <c r="B220090" s="323"/>
    </row>
    <row r="220091" spans="2:2">
      <c r="B220091" s="323"/>
    </row>
    <row r="220092" spans="2:2">
      <c r="B220092" s="323"/>
    </row>
    <row r="220093" spans="2:2">
      <c r="B220093" s="323"/>
    </row>
    <row r="220094" spans="2:2">
      <c r="B220094" s="323"/>
    </row>
    <row r="220095" spans="2:2">
      <c r="B220095" s="323"/>
    </row>
    <row r="220096" spans="2:2">
      <c r="B220096" s="323"/>
    </row>
    <row r="220097" spans="2:2">
      <c r="B220097" s="323"/>
    </row>
    <row r="220098" spans="2:2">
      <c r="B220098" s="323"/>
    </row>
    <row r="220099" spans="2:2">
      <c r="B220099" s="323"/>
    </row>
    <row r="220100" spans="2:2">
      <c r="B220100" s="323"/>
    </row>
    <row r="220101" spans="2:2">
      <c r="B220101" s="323"/>
    </row>
    <row r="220102" spans="2:2">
      <c r="B220102" s="323"/>
    </row>
    <row r="220103" spans="2:2">
      <c r="B220103" s="323"/>
    </row>
    <row r="220104" spans="2:2">
      <c r="B220104" s="323"/>
    </row>
    <row r="220105" spans="2:2">
      <c r="B220105" s="323"/>
    </row>
    <row r="220106" spans="2:2">
      <c r="B220106" s="323"/>
    </row>
    <row r="220107" spans="2:2">
      <c r="B220107" s="323"/>
    </row>
    <row r="220108" spans="2:2">
      <c r="B220108" s="323"/>
    </row>
    <row r="220109" spans="2:2">
      <c r="B220109" s="323"/>
    </row>
    <row r="220110" spans="2:2">
      <c r="B220110" s="323"/>
    </row>
    <row r="220111" spans="2:2">
      <c r="B220111" s="323"/>
    </row>
    <row r="220112" spans="2:2">
      <c r="B220112" s="323"/>
    </row>
    <row r="220113" spans="2:2">
      <c r="B220113" s="323"/>
    </row>
    <row r="220114" spans="2:2">
      <c r="B220114" s="323"/>
    </row>
    <row r="220115" spans="2:2">
      <c r="B220115" s="323"/>
    </row>
    <row r="220116" spans="2:2">
      <c r="B220116" s="323"/>
    </row>
    <row r="220117" spans="2:2">
      <c r="B220117" s="323"/>
    </row>
    <row r="220118" spans="2:2">
      <c r="B220118" s="323"/>
    </row>
    <row r="220119" spans="2:2">
      <c r="B220119" s="323"/>
    </row>
    <row r="220120" spans="2:2">
      <c r="B220120" s="323"/>
    </row>
    <row r="220121" spans="2:2">
      <c r="B220121" s="323"/>
    </row>
    <row r="220122" spans="2:2">
      <c r="B220122" s="323"/>
    </row>
    <row r="220123" spans="2:2">
      <c r="B220123" s="323"/>
    </row>
    <row r="220124" spans="2:2">
      <c r="B220124" s="323"/>
    </row>
    <row r="220125" spans="2:2">
      <c r="B220125" s="323"/>
    </row>
    <row r="220126" spans="2:2">
      <c r="B220126" s="323"/>
    </row>
    <row r="220127" spans="2:2">
      <c r="B220127" s="323"/>
    </row>
    <row r="220128" spans="2:2">
      <c r="B220128" s="323"/>
    </row>
    <row r="220129" spans="2:2">
      <c r="B220129" s="323"/>
    </row>
    <row r="220130" spans="2:2">
      <c r="B220130" s="323"/>
    </row>
    <row r="220131" spans="2:2">
      <c r="B220131" s="323"/>
    </row>
    <row r="220132" spans="2:2">
      <c r="B220132" s="323"/>
    </row>
    <row r="220133" spans="2:2">
      <c r="B220133" s="323"/>
    </row>
    <row r="220134" spans="2:2">
      <c r="B220134" s="323"/>
    </row>
    <row r="220135" spans="2:2">
      <c r="B220135" s="323"/>
    </row>
    <row r="220136" spans="2:2">
      <c r="B220136" s="323"/>
    </row>
    <row r="220137" spans="2:2">
      <c r="B220137" s="323"/>
    </row>
    <row r="220138" spans="2:2">
      <c r="B220138" s="323"/>
    </row>
    <row r="220139" spans="2:2">
      <c r="B220139" s="323"/>
    </row>
    <row r="220140" spans="2:2">
      <c r="B220140" s="323"/>
    </row>
    <row r="220141" spans="2:2">
      <c r="B220141" s="323"/>
    </row>
    <row r="220142" spans="2:2">
      <c r="B220142" s="323"/>
    </row>
    <row r="220143" spans="2:2">
      <c r="B220143" s="323"/>
    </row>
    <row r="220144" spans="2:2">
      <c r="B220144" s="323"/>
    </row>
    <row r="220145" spans="2:2">
      <c r="B220145" s="323"/>
    </row>
    <row r="220146" spans="2:2">
      <c r="B220146" s="323"/>
    </row>
    <row r="220147" spans="2:2">
      <c r="B220147" s="323"/>
    </row>
    <row r="220148" spans="2:2">
      <c r="B220148" s="323"/>
    </row>
    <row r="220149" spans="2:2">
      <c r="B220149" s="323"/>
    </row>
    <row r="220150" spans="2:2">
      <c r="B220150" s="323"/>
    </row>
    <row r="220151" spans="2:2">
      <c r="B220151" s="323"/>
    </row>
    <row r="220152" spans="2:2">
      <c r="B220152" s="323"/>
    </row>
    <row r="220153" spans="2:2">
      <c r="B220153" s="323"/>
    </row>
    <row r="220154" spans="2:2">
      <c r="B220154" s="323"/>
    </row>
    <row r="220155" spans="2:2">
      <c r="B220155" s="323"/>
    </row>
    <row r="220156" spans="2:2">
      <c r="B220156" s="323"/>
    </row>
    <row r="220157" spans="2:2">
      <c r="B220157" s="323"/>
    </row>
    <row r="220158" spans="2:2">
      <c r="B220158" s="323"/>
    </row>
    <row r="220159" spans="2:2">
      <c r="B220159" s="323"/>
    </row>
    <row r="220160" spans="2:2">
      <c r="B220160" s="323"/>
    </row>
    <row r="220161" spans="2:2">
      <c r="B220161" s="323"/>
    </row>
    <row r="220162" spans="2:2">
      <c r="B220162" s="323"/>
    </row>
    <row r="220163" spans="2:2">
      <c r="B220163" s="323"/>
    </row>
    <row r="220164" spans="2:2">
      <c r="B220164" s="323"/>
    </row>
    <row r="220165" spans="2:2">
      <c r="B220165" s="323"/>
    </row>
    <row r="220166" spans="2:2">
      <c r="B220166" s="323"/>
    </row>
    <row r="220167" spans="2:2">
      <c r="B220167" s="323"/>
    </row>
    <row r="220168" spans="2:2">
      <c r="B220168" s="323"/>
    </row>
    <row r="220169" spans="2:2">
      <c r="B220169" s="323"/>
    </row>
    <row r="220170" spans="2:2">
      <c r="B220170" s="323"/>
    </row>
    <row r="220171" spans="2:2">
      <c r="B220171" s="323"/>
    </row>
    <row r="220172" spans="2:2">
      <c r="B220172" s="323"/>
    </row>
    <row r="220173" spans="2:2">
      <c r="B220173" s="323"/>
    </row>
    <row r="220174" spans="2:2">
      <c r="B220174" s="323"/>
    </row>
    <row r="220175" spans="2:2">
      <c r="B220175" s="323"/>
    </row>
    <row r="220176" spans="2:2">
      <c r="B220176" s="323"/>
    </row>
    <row r="220177" spans="2:2">
      <c r="B220177" s="323"/>
    </row>
    <row r="220178" spans="2:2">
      <c r="B220178" s="323"/>
    </row>
    <row r="220179" spans="2:2">
      <c r="B220179" s="323"/>
    </row>
    <row r="220180" spans="2:2">
      <c r="B220180" s="323"/>
    </row>
    <row r="220181" spans="2:2">
      <c r="B220181" s="323"/>
    </row>
    <row r="220182" spans="2:2">
      <c r="B220182" s="323"/>
    </row>
    <row r="220183" spans="2:2">
      <c r="B220183" s="323"/>
    </row>
    <row r="220184" spans="2:2">
      <c r="B220184" s="323"/>
    </row>
    <row r="220185" spans="2:2">
      <c r="B220185" s="323"/>
    </row>
    <row r="220186" spans="2:2">
      <c r="B220186" s="323"/>
    </row>
    <row r="220187" spans="2:2">
      <c r="B220187" s="323"/>
    </row>
    <row r="220188" spans="2:2">
      <c r="B220188" s="323"/>
    </row>
    <row r="220189" spans="2:2">
      <c r="B220189" s="323"/>
    </row>
    <row r="220190" spans="2:2">
      <c r="B220190" s="323"/>
    </row>
    <row r="220191" spans="2:2">
      <c r="B220191" s="323"/>
    </row>
    <row r="220192" spans="2:2">
      <c r="B220192" s="323"/>
    </row>
    <row r="220193" spans="2:2">
      <c r="B220193" s="323"/>
    </row>
    <row r="220194" spans="2:2">
      <c r="B220194" s="323"/>
    </row>
    <row r="220195" spans="2:2">
      <c r="B220195" s="323"/>
    </row>
    <row r="220196" spans="2:2">
      <c r="B220196" s="323"/>
    </row>
    <row r="220197" spans="2:2">
      <c r="B220197" s="323"/>
    </row>
    <row r="220198" spans="2:2">
      <c r="B220198" s="323"/>
    </row>
    <row r="220199" spans="2:2">
      <c r="B220199" s="323"/>
    </row>
    <row r="220200" spans="2:2">
      <c r="B220200" s="323"/>
    </row>
    <row r="220201" spans="2:2">
      <c r="B220201" s="323"/>
    </row>
    <row r="220202" spans="2:2">
      <c r="B220202" s="323"/>
    </row>
    <row r="220203" spans="2:2">
      <c r="B220203" s="323"/>
    </row>
    <row r="220204" spans="2:2">
      <c r="B220204" s="323"/>
    </row>
    <row r="220205" spans="2:2">
      <c r="B220205" s="323"/>
    </row>
    <row r="220206" spans="2:2">
      <c r="B220206" s="323"/>
    </row>
    <row r="220207" spans="2:2">
      <c r="B220207" s="323"/>
    </row>
    <row r="220208" spans="2:2">
      <c r="B220208" s="323"/>
    </row>
    <row r="220209" spans="2:2">
      <c r="B220209" s="323"/>
    </row>
    <row r="220210" spans="2:2">
      <c r="B220210" s="323"/>
    </row>
    <row r="220211" spans="2:2">
      <c r="B220211" s="323"/>
    </row>
    <row r="220212" spans="2:2">
      <c r="B220212" s="323"/>
    </row>
    <row r="220213" spans="2:2">
      <c r="B220213" s="323"/>
    </row>
    <row r="220214" spans="2:2">
      <c r="B220214" s="323"/>
    </row>
    <row r="220215" spans="2:2">
      <c r="B220215" s="323"/>
    </row>
    <row r="220216" spans="2:2">
      <c r="B220216" s="323"/>
    </row>
    <row r="220217" spans="2:2">
      <c r="B220217" s="323"/>
    </row>
    <row r="220218" spans="2:2">
      <c r="B220218" s="323"/>
    </row>
    <row r="220219" spans="2:2">
      <c r="B220219" s="323"/>
    </row>
    <row r="220220" spans="2:2">
      <c r="B220220" s="323"/>
    </row>
    <row r="220221" spans="2:2">
      <c r="B220221" s="323"/>
    </row>
    <row r="220222" spans="2:2">
      <c r="B220222" s="323"/>
    </row>
    <row r="220223" spans="2:2">
      <c r="B220223" s="323"/>
    </row>
    <row r="220224" spans="2:2">
      <c r="B220224" s="323"/>
    </row>
    <row r="220225" spans="2:2">
      <c r="B220225" s="323"/>
    </row>
    <row r="220226" spans="2:2">
      <c r="B220226" s="323"/>
    </row>
    <row r="220227" spans="2:2">
      <c r="B220227" s="323"/>
    </row>
    <row r="220228" spans="2:2">
      <c r="B220228" s="323"/>
    </row>
    <row r="220229" spans="2:2">
      <c r="B220229" s="323"/>
    </row>
    <row r="220230" spans="2:2">
      <c r="B220230" s="323"/>
    </row>
    <row r="220231" spans="2:2">
      <c r="B220231" s="323"/>
    </row>
    <row r="220232" spans="2:2">
      <c r="B220232" s="323"/>
    </row>
    <row r="220233" spans="2:2">
      <c r="B220233" s="323"/>
    </row>
    <row r="220234" spans="2:2">
      <c r="B220234" s="323"/>
    </row>
    <row r="220235" spans="2:2">
      <c r="B220235" s="323"/>
    </row>
    <row r="220236" spans="2:2">
      <c r="B220236" s="323"/>
    </row>
    <row r="220237" spans="2:2">
      <c r="B220237" s="323"/>
    </row>
    <row r="220238" spans="2:2">
      <c r="B220238" s="323"/>
    </row>
    <row r="220239" spans="2:2">
      <c r="B220239" s="323"/>
    </row>
    <row r="220240" spans="2:2">
      <c r="B220240" s="323"/>
    </row>
    <row r="220241" spans="2:2">
      <c r="B220241" s="323"/>
    </row>
    <row r="220242" spans="2:2">
      <c r="B220242" s="323"/>
    </row>
    <row r="220243" spans="2:2">
      <c r="B220243" s="323"/>
    </row>
    <row r="220244" spans="2:2">
      <c r="B220244" s="323"/>
    </row>
    <row r="220245" spans="2:2">
      <c r="B220245" s="323"/>
    </row>
    <row r="220246" spans="2:2">
      <c r="B220246" s="323"/>
    </row>
    <row r="220247" spans="2:2">
      <c r="B220247" s="323"/>
    </row>
    <row r="220248" spans="2:2">
      <c r="B220248" s="323"/>
    </row>
    <row r="220249" spans="2:2">
      <c r="B220249" s="323"/>
    </row>
    <row r="220250" spans="2:2">
      <c r="B220250" s="323"/>
    </row>
    <row r="220251" spans="2:2">
      <c r="B220251" s="323"/>
    </row>
    <row r="220252" spans="2:2">
      <c r="B220252" s="323"/>
    </row>
    <row r="220253" spans="2:2">
      <c r="B220253" s="323"/>
    </row>
    <row r="220254" spans="2:2">
      <c r="B220254" s="323"/>
    </row>
    <row r="220255" spans="2:2">
      <c r="B220255" s="323"/>
    </row>
    <row r="220256" spans="2:2">
      <c r="B220256" s="323"/>
    </row>
    <row r="220257" spans="2:2">
      <c r="B220257" s="323"/>
    </row>
    <row r="220258" spans="2:2">
      <c r="B220258" s="323"/>
    </row>
    <row r="220259" spans="2:2">
      <c r="B220259" s="323"/>
    </row>
    <row r="220260" spans="2:2">
      <c r="B220260" s="323"/>
    </row>
    <row r="220261" spans="2:2">
      <c r="B220261" s="323"/>
    </row>
    <row r="220262" spans="2:2">
      <c r="B220262" s="323"/>
    </row>
    <row r="220263" spans="2:2">
      <c r="B220263" s="323"/>
    </row>
    <row r="220264" spans="2:2">
      <c r="B220264" s="323"/>
    </row>
    <row r="220265" spans="2:2">
      <c r="B220265" s="323"/>
    </row>
    <row r="220266" spans="2:2">
      <c r="B220266" s="323"/>
    </row>
    <row r="220267" spans="2:2">
      <c r="B220267" s="323"/>
    </row>
    <row r="220268" spans="2:2">
      <c r="B220268" s="323"/>
    </row>
    <row r="220269" spans="2:2">
      <c r="B220269" s="323"/>
    </row>
    <row r="220270" spans="2:2">
      <c r="B220270" s="323"/>
    </row>
    <row r="220271" spans="2:2">
      <c r="B220271" s="323"/>
    </row>
    <row r="220272" spans="2:2">
      <c r="B220272" s="323"/>
    </row>
    <row r="220273" spans="2:2">
      <c r="B220273" s="323"/>
    </row>
    <row r="220274" spans="2:2">
      <c r="B220274" s="323"/>
    </row>
    <row r="220275" spans="2:2">
      <c r="B220275" s="323"/>
    </row>
    <row r="220276" spans="2:2">
      <c r="B220276" s="323"/>
    </row>
    <row r="220277" spans="2:2">
      <c r="B220277" s="323"/>
    </row>
    <row r="220278" spans="2:2">
      <c r="B220278" s="323"/>
    </row>
    <row r="220279" spans="2:2">
      <c r="B220279" s="323"/>
    </row>
    <row r="220280" spans="2:2">
      <c r="B220280" s="323"/>
    </row>
    <row r="220281" spans="2:2">
      <c r="B220281" s="323"/>
    </row>
    <row r="220282" spans="2:2">
      <c r="B220282" s="323"/>
    </row>
    <row r="220283" spans="2:2">
      <c r="B220283" s="323"/>
    </row>
    <row r="220284" spans="2:2">
      <c r="B220284" s="323"/>
    </row>
    <row r="220285" spans="2:2">
      <c r="B220285" s="323"/>
    </row>
    <row r="220286" spans="2:2">
      <c r="B220286" s="323"/>
    </row>
    <row r="220287" spans="2:2">
      <c r="B220287" s="323"/>
    </row>
    <row r="220288" spans="2:2">
      <c r="B220288" s="323"/>
    </row>
    <row r="220289" spans="2:2">
      <c r="B220289" s="323"/>
    </row>
    <row r="220290" spans="2:2">
      <c r="B220290" s="323"/>
    </row>
    <row r="220291" spans="2:2">
      <c r="B220291" s="323"/>
    </row>
    <row r="220292" spans="2:2">
      <c r="B220292" s="323"/>
    </row>
    <row r="220293" spans="2:2">
      <c r="B220293" s="323"/>
    </row>
    <row r="220294" spans="2:2">
      <c r="B220294" s="323"/>
    </row>
    <row r="220295" spans="2:2">
      <c r="B220295" s="323"/>
    </row>
    <row r="220296" spans="2:2">
      <c r="B220296" s="323"/>
    </row>
    <row r="220297" spans="2:2">
      <c r="B220297" s="323"/>
    </row>
    <row r="220298" spans="2:2">
      <c r="B220298" s="323"/>
    </row>
    <row r="220299" spans="2:2">
      <c r="B220299" s="323"/>
    </row>
    <row r="220300" spans="2:2">
      <c r="B220300" s="323"/>
    </row>
    <row r="220301" spans="2:2">
      <c r="B220301" s="323"/>
    </row>
    <row r="220302" spans="2:2">
      <c r="B220302" s="323"/>
    </row>
    <row r="220303" spans="2:2">
      <c r="B220303" s="323"/>
    </row>
    <row r="220304" spans="2:2">
      <c r="B220304" s="323"/>
    </row>
    <row r="220305" spans="2:2">
      <c r="B220305" s="323"/>
    </row>
    <row r="220306" spans="2:2">
      <c r="B220306" s="323"/>
    </row>
    <row r="220307" spans="2:2">
      <c r="B220307" s="323"/>
    </row>
    <row r="220308" spans="2:2">
      <c r="B220308" s="323"/>
    </row>
    <row r="220309" spans="2:2">
      <c r="B220309" s="323"/>
    </row>
    <row r="220310" spans="2:2">
      <c r="B220310" s="323"/>
    </row>
    <row r="220311" spans="2:2">
      <c r="B220311" s="323"/>
    </row>
    <row r="220312" spans="2:2">
      <c r="B220312" s="323"/>
    </row>
    <row r="220313" spans="2:2">
      <c r="B220313" s="323"/>
    </row>
    <row r="220314" spans="2:2">
      <c r="B220314" s="323"/>
    </row>
    <row r="220315" spans="2:2">
      <c r="B220315" s="323"/>
    </row>
    <row r="220316" spans="2:2">
      <c r="B220316" s="323"/>
    </row>
    <row r="220317" spans="2:2">
      <c r="B220317" s="323"/>
    </row>
    <row r="220318" spans="2:2">
      <c r="B220318" s="323"/>
    </row>
    <row r="220319" spans="2:2">
      <c r="B220319" s="323"/>
    </row>
    <row r="220320" spans="2:2">
      <c r="B220320" s="323"/>
    </row>
    <row r="220321" spans="2:2">
      <c r="B220321" s="323"/>
    </row>
    <row r="220322" spans="2:2">
      <c r="B220322" s="323"/>
    </row>
    <row r="220323" spans="2:2">
      <c r="B220323" s="323"/>
    </row>
    <row r="220324" spans="2:2">
      <c r="B220324" s="323"/>
    </row>
    <row r="220325" spans="2:2">
      <c r="B220325" s="323"/>
    </row>
    <row r="220326" spans="2:2">
      <c r="B220326" s="323"/>
    </row>
    <row r="220327" spans="2:2">
      <c r="B220327" s="323"/>
    </row>
    <row r="220328" spans="2:2">
      <c r="B220328" s="323"/>
    </row>
    <row r="220329" spans="2:2">
      <c r="B220329" s="323"/>
    </row>
    <row r="220330" spans="2:2">
      <c r="B220330" s="323"/>
    </row>
    <row r="220331" spans="2:2">
      <c r="B220331" s="323"/>
    </row>
    <row r="220332" spans="2:2">
      <c r="B220332" s="323"/>
    </row>
    <row r="220333" spans="2:2">
      <c r="B220333" s="323"/>
    </row>
    <row r="220334" spans="2:2">
      <c r="B220334" s="323"/>
    </row>
    <row r="220335" spans="2:2">
      <c r="B220335" s="323"/>
    </row>
    <row r="220336" spans="2:2">
      <c r="B220336" s="323"/>
    </row>
    <row r="220337" spans="2:2">
      <c r="B220337" s="323"/>
    </row>
    <row r="220338" spans="2:2">
      <c r="B220338" s="323"/>
    </row>
    <row r="220339" spans="2:2">
      <c r="B220339" s="323"/>
    </row>
    <row r="220340" spans="2:2">
      <c r="B220340" s="323"/>
    </row>
    <row r="220341" spans="2:2">
      <c r="B220341" s="323"/>
    </row>
    <row r="220342" spans="2:2">
      <c r="B220342" s="323"/>
    </row>
    <row r="220343" spans="2:2">
      <c r="B220343" s="323"/>
    </row>
    <row r="220344" spans="2:2">
      <c r="B220344" s="323"/>
    </row>
    <row r="220345" spans="2:2">
      <c r="B220345" s="323"/>
    </row>
    <row r="220346" spans="2:2">
      <c r="B220346" s="323"/>
    </row>
    <row r="220347" spans="2:2">
      <c r="B220347" s="323"/>
    </row>
    <row r="220348" spans="2:2">
      <c r="B220348" s="323"/>
    </row>
    <row r="220349" spans="2:2">
      <c r="B220349" s="323"/>
    </row>
    <row r="220350" spans="2:2">
      <c r="B220350" s="323"/>
    </row>
    <row r="220351" spans="2:2">
      <c r="B220351" s="323"/>
    </row>
    <row r="220352" spans="2:2">
      <c r="B220352" s="323"/>
    </row>
    <row r="220353" spans="2:2">
      <c r="B220353" s="323"/>
    </row>
    <row r="220354" spans="2:2">
      <c r="B220354" s="323"/>
    </row>
    <row r="220355" spans="2:2">
      <c r="B220355" s="323"/>
    </row>
    <row r="220356" spans="2:2">
      <c r="B220356" s="323"/>
    </row>
    <row r="220357" spans="2:2">
      <c r="B220357" s="323"/>
    </row>
    <row r="220358" spans="2:2">
      <c r="B220358" s="323"/>
    </row>
    <row r="220359" spans="2:2">
      <c r="B220359" s="323"/>
    </row>
    <row r="220360" spans="2:2">
      <c r="B220360" s="323"/>
    </row>
    <row r="220361" spans="2:2">
      <c r="B220361" s="323"/>
    </row>
    <row r="220362" spans="2:2">
      <c r="B220362" s="323"/>
    </row>
    <row r="220363" spans="2:2">
      <c r="B220363" s="323"/>
    </row>
    <row r="220364" spans="2:2">
      <c r="B220364" s="323"/>
    </row>
    <row r="220365" spans="2:2">
      <c r="B220365" s="323"/>
    </row>
    <row r="220366" spans="2:2">
      <c r="B220366" s="323"/>
    </row>
    <row r="220367" spans="2:2">
      <c r="B220367" s="323"/>
    </row>
    <row r="220368" spans="2:2">
      <c r="B220368" s="323"/>
    </row>
    <row r="220369" spans="2:2">
      <c r="B220369" s="323"/>
    </row>
    <row r="220370" spans="2:2">
      <c r="B220370" s="323"/>
    </row>
    <row r="220371" spans="2:2">
      <c r="B220371" s="323"/>
    </row>
    <row r="220372" spans="2:2">
      <c r="B220372" s="323"/>
    </row>
    <row r="220373" spans="2:2">
      <c r="B220373" s="323"/>
    </row>
    <row r="220374" spans="2:2">
      <c r="B220374" s="323"/>
    </row>
    <row r="220375" spans="2:2">
      <c r="B220375" s="323"/>
    </row>
    <row r="220376" spans="2:2">
      <c r="B220376" s="323"/>
    </row>
    <row r="220377" spans="2:2">
      <c r="B220377" s="323"/>
    </row>
    <row r="220378" spans="2:2">
      <c r="B220378" s="323"/>
    </row>
    <row r="220379" spans="2:2">
      <c r="B220379" s="323"/>
    </row>
    <row r="220380" spans="2:2">
      <c r="B220380" s="323"/>
    </row>
    <row r="220381" spans="2:2">
      <c r="B220381" s="323"/>
    </row>
    <row r="220382" spans="2:2">
      <c r="B220382" s="323"/>
    </row>
    <row r="220383" spans="2:2">
      <c r="B220383" s="323"/>
    </row>
    <row r="220384" spans="2:2">
      <c r="B220384" s="323"/>
    </row>
    <row r="220385" spans="2:2">
      <c r="B220385" s="323"/>
    </row>
    <row r="220386" spans="2:2">
      <c r="B220386" s="323"/>
    </row>
    <row r="220387" spans="2:2">
      <c r="B220387" s="323"/>
    </row>
    <row r="220388" spans="2:2">
      <c r="B220388" s="323"/>
    </row>
    <row r="220389" spans="2:2">
      <c r="B220389" s="323"/>
    </row>
    <row r="220390" spans="2:2">
      <c r="B220390" s="323"/>
    </row>
    <row r="220391" spans="2:2">
      <c r="B220391" s="323"/>
    </row>
    <row r="220392" spans="2:2">
      <c r="B220392" s="323"/>
    </row>
    <row r="220393" spans="2:2">
      <c r="B220393" s="323"/>
    </row>
    <row r="220394" spans="2:2">
      <c r="B220394" s="323"/>
    </row>
    <row r="220395" spans="2:2">
      <c r="B220395" s="323"/>
    </row>
    <row r="220396" spans="2:2">
      <c r="B220396" s="323"/>
    </row>
    <row r="220397" spans="2:2">
      <c r="B220397" s="323"/>
    </row>
    <row r="220398" spans="2:2">
      <c r="B220398" s="323"/>
    </row>
    <row r="220399" spans="2:2">
      <c r="B220399" s="323"/>
    </row>
    <row r="220400" spans="2:2">
      <c r="B220400" s="323"/>
    </row>
    <row r="220401" spans="2:2">
      <c r="B220401" s="323"/>
    </row>
    <row r="220402" spans="2:2">
      <c r="B220402" s="323"/>
    </row>
    <row r="220403" spans="2:2">
      <c r="B220403" s="323"/>
    </row>
    <row r="220404" spans="2:2">
      <c r="B220404" s="323"/>
    </row>
    <row r="220405" spans="2:2">
      <c r="B220405" s="323"/>
    </row>
    <row r="220406" spans="2:2">
      <c r="B220406" s="323"/>
    </row>
    <row r="220407" spans="2:2">
      <c r="B220407" s="323"/>
    </row>
    <row r="220408" spans="2:2">
      <c r="B220408" s="323"/>
    </row>
    <row r="220409" spans="2:2">
      <c r="B220409" s="323"/>
    </row>
    <row r="220410" spans="2:2">
      <c r="B220410" s="323"/>
    </row>
    <row r="220411" spans="2:2">
      <c r="B220411" s="323"/>
    </row>
    <row r="220412" spans="2:2">
      <c r="B220412" s="323"/>
    </row>
    <row r="220413" spans="2:2">
      <c r="B220413" s="323"/>
    </row>
    <row r="220414" spans="2:2">
      <c r="B220414" s="323"/>
    </row>
    <row r="220415" spans="2:2">
      <c r="B220415" s="323"/>
    </row>
    <row r="220416" spans="2:2">
      <c r="B220416" s="323"/>
    </row>
    <row r="220417" spans="2:2">
      <c r="B220417" s="323"/>
    </row>
    <row r="220418" spans="2:2">
      <c r="B220418" s="323"/>
    </row>
    <row r="220419" spans="2:2">
      <c r="B220419" s="323"/>
    </row>
    <row r="220420" spans="2:2">
      <c r="B220420" s="323"/>
    </row>
    <row r="220421" spans="2:2">
      <c r="B220421" s="323"/>
    </row>
    <row r="220422" spans="2:2">
      <c r="B220422" s="323"/>
    </row>
    <row r="220423" spans="2:2">
      <c r="B220423" s="323"/>
    </row>
    <row r="220424" spans="2:2">
      <c r="B220424" s="323"/>
    </row>
    <row r="220425" spans="2:2">
      <c r="B220425" s="323"/>
    </row>
    <row r="220426" spans="2:2">
      <c r="B220426" s="323"/>
    </row>
    <row r="220427" spans="2:2">
      <c r="B220427" s="323"/>
    </row>
    <row r="220428" spans="2:2">
      <c r="B220428" s="323"/>
    </row>
    <row r="220429" spans="2:2">
      <c r="B220429" s="323"/>
    </row>
    <row r="220430" spans="2:2">
      <c r="B220430" s="323"/>
    </row>
    <row r="220431" spans="2:2">
      <c r="B220431" s="323"/>
    </row>
    <row r="220432" spans="2:2">
      <c r="B220432" s="323"/>
    </row>
    <row r="220433" spans="2:2">
      <c r="B220433" s="323"/>
    </row>
    <row r="220434" spans="2:2">
      <c r="B220434" s="323"/>
    </row>
    <row r="220435" spans="2:2">
      <c r="B220435" s="323"/>
    </row>
    <row r="220436" spans="2:2">
      <c r="B220436" s="323"/>
    </row>
    <row r="220437" spans="2:2">
      <c r="B220437" s="323"/>
    </row>
    <row r="220438" spans="2:2">
      <c r="B220438" s="323"/>
    </row>
    <row r="220439" spans="2:2">
      <c r="B220439" s="323"/>
    </row>
    <row r="220440" spans="2:2">
      <c r="B220440" s="323"/>
    </row>
    <row r="220441" spans="2:2">
      <c r="B220441" s="323"/>
    </row>
    <row r="220442" spans="2:2">
      <c r="B220442" s="323"/>
    </row>
    <row r="220443" spans="2:2">
      <c r="B220443" s="323"/>
    </row>
    <row r="220444" spans="2:2">
      <c r="B220444" s="323"/>
    </row>
    <row r="220445" spans="2:2">
      <c r="B220445" s="323"/>
    </row>
    <row r="220446" spans="2:2">
      <c r="B220446" s="323"/>
    </row>
    <row r="220447" spans="2:2">
      <c r="B220447" s="323"/>
    </row>
    <row r="220448" spans="2:2">
      <c r="B220448" s="323"/>
    </row>
    <row r="220449" spans="2:2">
      <c r="B220449" s="323"/>
    </row>
    <row r="220450" spans="2:2">
      <c r="B220450" s="323"/>
    </row>
    <row r="220451" spans="2:2">
      <c r="B220451" s="323"/>
    </row>
    <row r="220452" spans="2:2">
      <c r="B220452" s="323"/>
    </row>
    <row r="220453" spans="2:2">
      <c r="B220453" s="323"/>
    </row>
    <row r="220454" spans="2:2">
      <c r="B220454" s="323"/>
    </row>
    <row r="220455" spans="2:2">
      <c r="B220455" s="323"/>
    </row>
    <row r="220456" spans="2:2">
      <c r="B220456" s="323"/>
    </row>
    <row r="220457" spans="2:2">
      <c r="B220457" s="323"/>
    </row>
    <row r="220458" spans="2:2">
      <c r="B220458" s="323"/>
    </row>
    <row r="220459" spans="2:2">
      <c r="B220459" s="323"/>
    </row>
    <row r="220460" spans="2:2">
      <c r="B220460" s="323"/>
    </row>
    <row r="220461" spans="2:2">
      <c r="B220461" s="323"/>
    </row>
    <row r="220462" spans="2:2">
      <c r="B220462" s="323"/>
    </row>
    <row r="220463" spans="2:2">
      <c r="B220463" s="323"/>
    </row>
    <row r="220464" spans="2:2">
      <c r="B220464" s="323"/>
    </row>
    <row r="220465" spans="2:2">
      <c r="B220465" s="323"/>
    </row>
    <row r="220466" spans="2:2">
      <c r="B220466" s="323"/>
    </row>
    <row r="220467" spans="2:2">
      <c r="B220467" s="323"/>
    </row>
    <row r="220468" spans="2:2">
      <c r="B220468" s="323"/>
    </row>
    <row r="220469" spans="2:2">
      <c r="B220469" s="323"/>
    </row>
    <row r="220470" spans="2:2">
      <c r="B220470" s="323"/>
    </row>
    <row r="220471" spans="2:2">
      <c r="B220471" s="323"/>
    </row>
    <row r="220472" spans="2:2">
      <c r="B220472" s="323"/>
    </row>
    <row r="220473" spans="2:2">
      <c r="B220473" s="323"/>
    </row>
    <row r="220474" spans="2:2">
      <c r="B220474" s="323"/>
    </row>
    <row r="220475" spans="2:2">
      <c r="B220475" s="323"/>
    </row>
    <row r="220476" spans="2:2">
      <c r="B220476" s="323"/>
    </row>
    <row r="220477" spans="2:2">
      <c r="B220477" s="323"/>
    </row>
    <row r="220478" spans="2:2">
      <c r="B220478" s="323"/>
    </row>
    <row r="220479" spans="2:2">
      <c r="B220479" s="323"/>
    </row>
    <row r="220480" spans="2:2">
      <c r="B220480" s="323"/>
    </row>
    <row r="220481" spans="2:2">
      <c r="B220481" s="323"/>
    </row>
    <row r="220482" spans="2:2">
      <c r="B220482" s="323"/>
    </row>
    <row r="220483" spans="2:2">
      <c r="B220483" s="323"/>
    </row>
    <row r="220484" spans="2:2">
      <c r="B220484" s="323"/>
    </row>
    <row r="220485" spans="2:2">
      <c r="B220485" s="323"/>
    </row>
    <row r="220486" spans="2:2">
      <c r="B220486" s="323"/>
    </row>
    <row r="220487" spans="2:2">
      <c r="B220487" s="323"/>
    </row>
    <row r="220488" spans="2:2">
      <c r="B220488" s="323"/>
    </row>
    <row r="220489" spans="2:2">
      <c r="B220489" s="323"/>
    </row>
    <row r="220490" spans="2:2">
      <c r="B220490" s="323"/>
    </row>
    <row r="220491" spans="2:2">
      <c r="B220491" s="323"/>
    </row>
    <row r="220492" spans="2:2">
      <c r="B220492" s="323"/>
    </row>
    <row r="220493" spans="2:2">
      <c r="B220493" s="323"/>
    </row>
    <row r="220494" spans="2:2">
      <c r="B220494" s="323"/>
    </row>
    <row r="220495" spans="2:2">
      <c r="B220495" s="323"/>
    </row>
    <row r="220496" spans="2:2">
      <c r="B220496" s="323"/>
    </row>
    <row r="220497" spans="2:2">
      <c r="B220497" s="323"/>
    </row>
    <row r="220498" spans="2:2">
      <c r="B220498" s="323"/>
    </row>
    <row r="220499" spans="2:2">
      <c r="B220499" s="323"/>
    </row>
    <row r="220500" spans="2:2">
      <c r="B220500" s="323"/>
    </row>
    <row r="220501" spans="2:2">
      <c r="B220501" s="323"/>
    </row>
    <row r="220502" spans="2:2">
      <c r="B220502" s="323"/>
    </row>
    <row r="220503" spans="2:2">
      <c r="B220503" s="323"/>
    </row>
    <row r="220504" spans="2:2">
      <c r="B220504" s="323"/>
    </row>
    <row r="220505" spans="2:2">
      <c r="B220505" s="323"/>
    </row>
    <row r="220506" spans="2:2">
      <c r="B220506" s="323"/>
    </row>
    <row r="220507" spans="2:2">
      <c r="B220507" s="323"/>
    </row>
    <row r="220508" spans="2:2">
      <c r="B220508" s="323"/>
    </row>
    <row r="220509" spans="2:2">
      <c r="B220509" s="323"/>
    </row>
    <row r="220510" spans="2:2">
      <c r="B220510" s="323"/>
    </row>
    <row r="220511" spans="2:2">
      <c r="B220511" s="323"/>
    </row>
    <row r="220512" spans="2:2">
      <c r="B220512" s="323"/>
    </row>
    <row r="220513" spans="2:2">
      <c r="B220513" s="323"/>
    </row>
    <row r="220514" spans="2:2">
      <c r="B220514" s="323"/>
    </row>
    <row r="220515" spans="2:2">
      <c r="B220515" s="323"/>
    </row>
    <row r="220516" spans="2:2">
      <c r="B220516" s="323"/>
    </row>
    <row r="220517" spans="2:2">
      <c r="B220517" s="323"/>
    </row>
    <row r="220518" spans="2:2">
      <c r="B220518" s="323"/>
    </row>
    <row r="220519" spans="2:2">
      <c r="B220519" s="323"/>
    </row>
    <row r="220520" spans="2:2">
      <c r="B220520" s="323"/>
    </row>
    <row r="220521" spans="2:2">
      <c r="B220521" s="323"/>
    </row>
    <row r="220522" spans="2:2">
      <c r="B220522" s="323"/>
    </row>
    <row r="220523" spans="2:2">
      <c r="B220523" s="323"/>
    </row>
    <row r="220524" spans="2:2">
      <c r="B220524" s="323"/>
    </row>
    <row r="220525" spans="2:2">
      <c r="B220525" s="323"/>
    </row>
    <row r="220526" spans="2:2">
      <c r="B220526" s="323"/>
    </row>
    <row r="220527" spans="2:2">
      <c r="B220527" s="323"/>
    </row>
    <row r="220528" spans="2:2">
      <c r="B220528" s="323"/>
    </row>
    <row r="220529" spans="2:2">
      <c r="B220529" s="323"/>
    </row>
    <row r="220530" spans="2:2">
      <c r="B220530" s="323"/>
    </row>
    <row r="220531" spans="2:2">
      <c r="B220531" s="323"/>
    </row>
    <row r="220532" spans="2:2">
      <c r="B220532" s="323"/>
    </row>
    <row r="220533" spans="2:2">
      <c r="B220533" s="323"/>
    </row>
    <row r="220534" spans="2:2">
      <c r="B220534" s="323"/>
    </row>
    <row r="220535" spans="2:2">
      <c r="B220535" s="323"/>
    </row>
    <row r="220536" spans="2:2">
      <c r="B220536" s="323"/>
    </row>
    <row r="220537" spans="2:2">
      <c r="B220537" s="323"/>
    </row>
    <row r="220538" spans="2:2">
      <c r="B220538" s="323"/>
    </row>
    <row r="220539" spans="2:2">
      <c r="B220539" s="323"/>
    </row>
    <row r="220540" spans="2:2">
      <c r="B220540" s="323"/>
    </row>
    <row r="220541" spans="2:2">
      <c r="B220541" s="323"/>
    </row>
    <row r="220542" spans="2:2">
      <c r="B220542" s="323"/>
    </row>
    <row r="220543" spans="2:2">
      <c r="B220543" s="323"/>
    </row>
    <row r="220544" spans="2:2">
      <c r="B220544" s="323"/>
    </row>
    <row r="220545" spans="2:2">
      <c r="B220545" s="323"/>
    </row>
    <row r="220546" spans="2:2">
      <c r="B220546" s="323"/>
    </row>
    <row r="220547" spans="2:2">
      <c r="B220547" s="323"/>
    </row>
    <row r="220548" spans="2:2">
      <c r="B220548" s="323"/>
    </row>
    <row r="220549" spans="2:2">
      <c r="B220549" s="323"/>
    </row>
    <row r="220550" spans="2:2">
      <c r="B220550" s="323"/>
    </row>
    <row r="220551" spans="2:2">
      <c r="B220551" s="323"/>
    </row>
    <row r="220552" spans="2:2">
      <c r="B220552" s="323"/>
    </row>
    <row r="220553" spans="2:2">
      <c r="B220553" s="323"/>
    </row>
    <row r="220554" spans="2:2">
      <c r="B220554" s="323"/>
    </row>
    <row r="220555" spans="2:2">
      <c r="B220555" s="323"/>
    </row>
    <row r="220556" spans="2:2">
      <c r="B220556" s="323"/>
    </row>
    <row r="220557" spans="2:2">
      <c r="B220557" s="323"/>
    </row>
    <row r="220558" spans="2:2">
      <c r="B220558" s="323"/>
    </row>
    <row r="220559" spans="2:2">
      <c r="B220559" s="323"/>
    </row>
    <row r="220560" spans="2:2">
      <c r="B220560" s="323"/>
    </row>
    <row r="220561" spans="2:2">
      <c r="B220561" s="323"/>
    </row>
    <row r="220562" spans="2:2">
      <c r="B220562" s="323"/>
    </row>
    <row r="220563" spans="2:2">
      <c r="B220563" s="323"/>
    </row>
    <row r="220564" spans="2:2">
      <c r="B220564" s="323"/>
    </row>
    <row r="220565" spans="2:2">
      <c r="B220565" s="323"/>
    </row>
    <row r="220566" spans="2:2">
      <c r="B220566" s="323"/>
    </row>
    <row r="220567" spans="2:2">
      <c r="B220567" s="323"/>
    </row>
    <row r="220568" spans="2:2">
      <c r="B220568" s="323"/>
    </row>
    <row r="220569" spans="2:2">
      <c r="B220569" s="323"/>
    </row>
    <row r="220570" spans="2:2">
      <c r="B220570" s="323"/>
    </row>
    <row r="220571" spans="2:2">
      <c r="B220571" s="323"/>
    </row>
    <row r="220572" spans="2:2">
      <c r="B220572" s="323"/>
    </row>
    <row r="220573" spans="2:2">
      <c r="B220573" s="323"/>
    </row>
    <row r="220574" spans="2:2">
      <c r="B220574" s="323"/>
    </row>
    <row r="220575" spans="2:2">
      <c r="B220575" s="323"/>
    </row>
    <row r="220576" spans="2:2">
      <c r="B220576" s="323"/>
    </row>
    <row r="220577" spans="2:2">
      <c r="B220577" s="323"/>
    </row>
    <row r="220578" spans="2:2">
      <c r="B220578" s="323"/>
    </row>
    <row r="220579" spans="2:2">
      <c r="B220579" s="323"/>
    </row>
    <row r="220580" spans="2:2">
      <c r="B220580" s="323"/>
    </row>
    <row r="220581" spans="2:2">
      <c r="B220581" s="323"/>
    </row>
    <row r="220582" spans="2:2">
      <c r="B220582" s="323"/>
    </row>
    <row r="220583" spans="2:2">
      <c r="B220583" s="323"/>
    </row>
    <row r="220584" spans="2:2">
      <c r="B220584" s="323"/>
    </row>
    <row r="220585" spans="2:2">
      <c r="B220585" s="323"/>
    </row>
    <row r="220586" spans="2:2">
      <c r="B220586" s="323"/>
    </row>
    <row r="220587" spans="2:2">
      <c r="B220587" s="323"/>
    </row>
    <row r="220588" spans="2:2">
      <c r="B220588" s="323"/>
    </row>
    <row r="220589" spans="2:2">
      <c r="B220589" s="323"/>
    </row>
    <row r="220590" spans="2:2">
      <c r="B220590" s="323"/>
    </row>
    <row r="220591" spans="2:2">
      <c r="B220591" s="323"/>
    </row>
    <row r="220592" spans="2:2">
      <c r="B220592" s="323"/>
    </row>
    <row r="220593" spans="2:2">
      <c r="B220593" s="323"/>
    </row>
    <row r="220594" spans="2:2">
      <c r="B220594" s="323"/>
    </row>
    <row r="220595" spans="2:2">
      <c r="B220595" s="323"/>
    </row>
    <row r="220596" spans="2:2">
      <c r="B220596" s="323"/>
    </row>
    <row r="220597" spans="2:2">
      <c r="B220597" s="323"/>
    </row>
    <row r="220598" spans="2:2">
      <c r="B220598" s="323"/>
    </row>
    <row r="220599" spans="2:2">
      <c r="B220599" s="323"/>
    </row>
    <row r="220600" spans="2:2">
      <c r="B220600" s="323"/>
    </row>
    <row r="220601" spans="2:2">
      <c r="B220601" s="323"/>
    </row>
    <row r="220602" spans="2:2">
      <c r="B220602" s="323"/>
    </row>
    <row r="220603" spans="2:2">
      <c r="B220603" s="323"/>
    </row>
    <row r="220604" spans="2:2">
      <c r="B220604" s="323"/>
    </row>
    <row r="220605" spans="2:2">
      <c r="B220605" s="323"/>
    </row>
    <row r="220606" spans="2:2">
      <c r="B220606" s="323"/>
    </row>
    <row r="220607" spans="2:2">
      <c r="B220607" s="323"/>
    </row>
    <row r="220608" spans="2:2">
      <c r="B220608" s="323"/>
    </row>
    <row r="220609" spans="2:2">
      <c r="B220609" s="323"/>
    </row>
    <row r="220610" spans="2:2">
      <c r="B220610" s="323"/>
    </row>
    <row r="220611" spans="2:2">
      <c r="B220611" s="323"/>
    </row>
    <row r="220612" spans="2:2">
      <c r="B220612" s="323"/>
    </row>
    <row r="220613" spans="2:2">
      <c r="B220613" s="323"/>
    </row>
    <row r="220614" spans="2:2">
      <c r="B220614" s="323"/>
    </row>
    <row r="220615" spans="2:2">
      <c r="B220615" s="323"/>
    </row>
    <row r="220616" spans="2:2">
      <c r="B220616" s="323"/>
    </row>
    <row r="220617" spans="2:2">
      <c r="B220617" s="323"/>
    </row>
    <row r="220618" spans="2:2">
      <c r="B220618" s="323"/>
    </row>
    <row r="220619" spans="2:2">
      <c r="B220619" s="323"/>
    </row>
    <row r="220620" spans="2:2">
      <c r="B220620" s="323"/>
    </row>
    <row r="220621" spans="2:2">
      <c r="B220621" s="323"/>
    </row>
    <row r="220622" spans="2:2">
      <c r="B220622" s="323"/>
    </row>
    <row r="220623" spans="2:2">
      <c r="B220623" s="323"/>
    </row>
    <row r="220624" spans="2:2">
      <c r="B220624" s="323"/>
    </row>
    <row r="220625" spans="2:2">
      <c r="B220625" s="323"/>
    </row>
    <row r="220626" spans="2:2">
      <c r="B220626" s="323"/>
    </row>
    <row r="220627" spans="2:2">
      <c r="B220627" s="323"/>
    </row>
    <row r="220628" spans="2:2">
      <c r="B220628" s="323"/>
    </row>
    <row r="220629" spans="2:2">
      <c r="B220629" s="323"/>
    </row>
    <row r="220630" spans="2:2">
      <c r="B220630" s="323"/>
    </row>
    <row r="220631" spans="2:2">
      <c r="B220631" s="323"/>
    </row>
    <row r="220632" spans="2:2">
      <c r="B220632" s="323"/>
    </row>
    <row r="220633" spans="2:2">
      <c r="B220633" s="323"/>
    </row>
    <row r="220634" spans="2:2">
      <c r="B220634" s="323"/>
    </row>
    <row r="220635" spans="2:2">
      <c r="B220635" s="323"/>
    </row>
    <row r="220636" spans="2:2">
      <c r="B220636" s="323"/>
    </row>
    <row r="220637" spans="2:2">
      <c r="B220637" s="323"/>
    </row>
    <row r="220638" spans="2:2">
      <c r="B220638" s="323"/>
    </row>
    <row r="220639" spans="2:2">
      <c r="B220639" s="323"/>
    </row>
    <row r="220640" spans="2:2">
      <c r="B220640" s="323"/>
    </row>
    <row r="220641" spans="2:2">
      <c r="B220641" s="323"/>
    </row>
    <row r="220642" spans="2:2">
      <c r="B220642" s="323"/>
    </row>
    <row r="220643" spans="2:2">
      <c r="B220643" s="323"/>
    </row>
    <row r="220644" spans="2:2">
      <c r="B220644" s="323"/>
    </row>
    <row r="220645" spans="2:2">
      <c r="B220645" s="323"/>
    </row>
    <row r="220646" spans="2:2">
      <c r="B220646" s="323"/>
    </row>
    <row r="220647" spans="2:2">
      <c r="B220647" s="323"/>
    </row>
    <row r="220648" spans="2:2">
      <c r="B220648" s="323"/>
    </row>
    <row r="220649" spans="2:2">
      <c r="B220649" s="323"/>
    </row>
    <row r="220650" spans="2:2">
      <c r="B220650" s="323"/>
    </row>
    <row r="220651" spans="2:2">
      <c r="B220651" s="323"/>
    </row>
    <row r="220652" spans="2:2">
      <c r="B220652" s="323"/>
    </row>
    <row r="220653" spans="2:2">
      <c r="B220653" s="323"/>
    </row>
    <row r="220654" spans="2:2">
      <c r="B220654" s="323"/>
    </row>
    <row r="220655" spans="2:2">
      <c r="B220655" s="323"/>
    </row>
    <row r="220656" spans="2:2">
      <c r="B220656" s="323"/>
    </row>
    <row r="220657" spans="2:2">
      <c r="B220657" s="323"/>
    </row>
    <row r="220658" spans="2:2">
      <c r="B220658" s="323"/>
    </row>
    <row r="220659" spans="2:2">
      <c r="B220659" s="323"/>
    </row>
    <row r="220660" spans="2:2">
      <c r="B220660" s="323"/>
    </row>
    <row r="220661" spans="2:2">
      <c r="B220661" s="323"/>
    </row>
    <row r="220662" spans="2:2">
      <c r="B220662" s="323"/>
    </row>
    <row r="220663" spans="2:2">
      <c r="B220663" s="323"/>
    </row>
    <row r="220664" spans="2:2">
      <c r="B220664" s="323"/>
    </row>
    <row r="220665" spans="2:2">
      <c r="B220665" s="323"/>
    </row>
    <row r="220666" spans="2:2">
      <c r="B220666" s="323"/>
    </row>
    <row r="220667" spans="2:2">
      <c r="B220667" s="323"/>
    </row>
    <row r="220668" spans="2:2">
      <c r="B220668" s="323"/>
    </row>
    <row r="220669" spans="2:2">
      <c r="B220669" s="323"/>
    </row>
    <row r="220670" spans="2:2">
      <c r="B220670" s="323"/>
    </row>
    <row r="220671" spans="2:2">
      <c r="B220671" s="323"/>
    </row>
    <row r="220672" spans="2:2">
      <c r="B220672" s="323"/>
    </row>
    <row r="220673" spans="2:2">
      <c r="B220673" s="323"/>
    </row>
    <row r="220674" spans="2:2">
      <c r="B220674" s="323"/>
    </row>
    <row r="220675" spans="2:2">
      <c r="B220675" s="323"/>
    </row>
    <row r="220676" spans="2:2">
      <c r="B220676" s="323"/>
    </row>
    <row r="220677" spans="2:2">
      <c r="B220677" s="323"/>
    </row>
    <row r="220678" spans="2:2">
      <c r="B220678" s="323"/>
    </row>
    <row r="220679" spans="2:2">
      <c r="B220679" s="323"/>
    </row>
    <row r="220680" spans="2:2">
      <c r="B220680" s="323"/>
    </row>
    <row r="220681" spans="2:2">
      <c r="B220681" s="323"/>
    </row>
    <row r="220682" spans="2:2">
      <c r="B220682" s="323"/>
    </row>
    <row r="220683" spans="2:2">
      <c r="B220683" s="323"/>
    </row>
    <row r="220684" spans="2:2">
      <c r="B220684" s="323"/>
    </row>
    <row r="220685" spans="2:2">
      <c r="B220685" s="323"/>
    </row>
    <row r="220686" spans="2:2">
      <c r="B220686" s="323"/>
    </row>
    <row r="220687" spans="2:2">
      <c r="B220687" s="323"/>
    </row>
    <row r="220688" spans="2:2">
      <c r="B220688" s="323"/>
    </row>
    <row r="220689" spans="2:2">
      <c r="B220689" s="323"/>
    </row>
    <row r="220690" spans="2:2">
      <c r="B220690" s="323"/>
    </row>
    <row r="220691" spans="2:2">
      <c r="B220691" s="323"/>
    </row>
    <row r="220692" spans="2:2">
      <c r="B220692" s="323"/>
    </row>
    <row r="220693" spans="2:2">
      <c r="B220693" s="323"/>
    </row>
    <row r="220694" spans="2:2">
      <c r="B220694" s="323"/>
    </row>
    <row r="220695" spans="2:2">
      <c r="B220695" s="323"/>
    </row>
    <row r="220696" spans="2:2">
      <c r="B220696" s="323"/>
    </row>
    <row r="220697" spans="2:2">
      <c r="B220697" s="323"/>
    </row>
    <row r="220698" spans="2:2">
      <c r="B220698" s="323"/>
    </row>
    <row r="220699" spans="2:2">
      <c r="B220699" s="323"/>
    </row>
    <row r="220700" spans="2:2">
      <c r="B220700" s="323"/>
    </row>
    <row r="220701" spans="2:2">
      <c r="B220701" s="323"/>
    </row>
    <row r="220702" spans="2:2">
      <c r="B220702" s="323"/>
    </row>
    <row r="220703" spans="2:2">
      <c r="B220703" s="323"/>
    </row>
    <row r="220704" spans="2:2">
      <c r="B220704" s="323"/>
    </row>
    <row r="220705" spans="2:2">
      <c r="B220705" s="323"/>
    </row>
    <row r="220706" spans="2:2">
      <c r="B220706" s="323"/>
    </row>
    <row r="220707" spans="2:2">
      <c r="B220707" s="323"/>
    </row>
    <row r="220708" spans="2:2">
      <c r="B220708" s="323"/>
    </row>
    <row r="220709" spans="2:2">
      <c r="B220709" s="323"/>
    </row>
    <row r="220710" spans="2:2">
      <c r="B220710" s="323"/>
    </row>
    <row r="220711" spans="2:2">
      <c r="B220711" s="323"/>
    </row>
    <row r="220712" spans="2:2">
      <c r="B220712" s="323"/>
    </row>
    <row r="220713" spans="2:2">
      <c r="B220713" s="323"/>
    </row>
    <row r="220714" spans="2:2">
      <c r="B220714" s="323"/>
    </row>
    <row r="220715" spans="2:2">
      <c r="B220715" s="323"/>
    </row>
    <row r="220716" spans="2:2">
      <c r="B220716" s="323"/>
    </row>
    <row r="220717" spans="2:2">
      <c r="B220717" s="323"/>
    </row>
    <row r="220718" spans="2:2">
      <c r="B220718" s="323"/>
    </row>
    <row r="220719" spans="2:2">
      <c r="B220719" s="323"/>
    </row>
    <row r="220720" spans="2:2">
      <c r="B220720" s="323"/>
    </row>
    <row r="220721" spans="2:2">
      <c r="B220721" s="323"/>
    </row>
    <row r="220722" spans="2:2">
      <c r="B220722" s="323"/>
    </row>
    <row r="220723" spans="2:2">
      <c r="B220723" s="323"/>
    </row>
    <row r="220724" spans="2:2">
      <c r="B220724" s="323"/>
    </row>
    <row r="220725" spans="2:2">
      <c r="B220725" s="323"/>
    </row>
    <row r="220726" spans="2:2">
      <c r="B220726" s="323"/>
    </row>
    <row r="220727" spans="2:2">
      <c r="B220727" s="323"/>
    </row>
    <row r="220728" spans="2:2">
      <c r="B220728" s="323"/>
    </row>
    <row r="220729" spans="2:2">
      <c r="B220729" s="323"/>
    </row>
    <row r="220730" spans="2:2">
      <c r="B220730" s="323"/>
    </row>
    <row r="220731" spans="2:2">
      <c r="B220731" s="323"/>
    </row>
    <row r="220732" spans="2:2">
      <c r="B220732" s="323"/>
    </row>
    <row r="220733" spans="2:2">
      <c r="B220733" s="323"/>
    </row>
    <row r="220734" spans="2:2">
      <c r="B220734" s="323"/>
    </row>
    <row r="220735" spans="2:2">
      <c r="B220735" s="323"/>
    </row>
    <row r="220736" spans="2:2">
      <c r="B220736" s="323"/>
    </row>
    <row r="220737" spans="2:2">
      <c r="B220737" s="323"/>
    </row>
    <row r="220738" spans="2:2">
      <c r="B220738" s="323"/>
    </row>
    <row r="220739" spans="2:2">
      <c r="B220739" s="323"/>
    </row>
    <row r="220740" spans="2:2">
      <c r="B220740" s="323"/>
    </row>
    <row r="220741" spans="2:2">
      <c r="B220741" s="323"/>
    </row>
    <row r="220742" spans="2:2">
      <c r="B220742" s="323"/>
    </row>
    <row r="220743" spans="2:2">
      <c r="B220743" s="323"/>
    </row>
    <row r="220744" spans="2:2">
      <c r="B220744" s="323"/>
    </row>
    <row r="220745" spans="2:2">
      <c r="B220745" s="323"/>
    </row>
    <row r="220746" spans="2:2">
      <c r="B220746" s="323"/>
    </row>
    <row r="220747" spans="2:2">
      <c r="B220747" s="323"/>
    </row>
    <row r="220748" spans="2:2">
      <c r="B220748" s="323"/>
    </row>
    <row r="220749" spans="2:2">
      <c r="B220749" s="323"/>
    </row>
    <row r="220750" spans="2:2">
      <c r="B220750" s="323"/>
    </row>
    <row r="220751" spans="2:2">
      <c r="B220751" s="323"/>
    </row>
    <row r="220752" spans="2:2">
      <c r="B220752" s="323"/>
    </row>
    <row r="220753" spans="2:2">
      <c r="B220753" s="323"/>
    </row>
    <row r="220754" spans="2:2">
      <c r="B220754" s="323"/>
    </row>
    <row r="220755" spans="2:2">
      <c r="B220755" s="323"/>
    </row>
    <row r="220756" spans="2:2">
      <c r="B220756" s="323"/>
    </row>
    <row r="220757" spans="2:2">
      <c r="B220757" s="323"/>
    </row>
    <row r="220758" spans="2:2">
      <c r="B220758" s="323"/>
    </row>
    <row r="220759" spans="2:2">
      <c r="B220759" s="323"/>
    </row>
    <row r="220760" spans="2:2">
      <c r="B220760" s="323"/>
    </row>
    <row r="220761" spans="2:2">
      <c r="B220761" s="323"/>
    </row>
    <row r="220762" spans="2:2">
      <c r="B220762" s="323"/>
    </row>
    <row r="220763" spans="2:2">
      <c r="B220763" s="323"/>
    </row>
    <row r="220764" spans="2:2">
      <c r="B220764" s="323"/>
    </row>
    <row r="220765" spans="2:2">
      <c r="B220765" s="323"/>
    </row>
    <row r="220766" spans="2:2">
      <c r="B220766" s="323"/>
    </row>
    <row r="220767" spans="2:2">
      <c r="B220767" s="323"/>
    </row>
    <row r="220768" spans="2:2">
      <c r="B220768" s="323"/>
    </row>
    <row r="220769" spans="2:2">
      <c r="B220769" s="323"/>
    </row>
    <row r="220770" spans="2:2">
      <c r="B220770" s="323"/>
    </row>
    <row r="220771" spans="2:2">
      <c r="B220771" s="323"/>
    </row>
    <row r="220772" spans="2:2">
      <c r="B220772" s="323"/>
    </row>
    <row r="220773" spans="2:2">
      <c r="B220773" s="323"/>
    </row>
    <row r="220774" spans="2:2">
      <c r="B220774" s="323"/>
    </row>
    <row r="220775" spans="2:2">
      <c r="B220775" s="323"/>
    </row>
    <row r="220776" spans="2:2">
      <c r="B220776" s="323"/>
    </row>
    <row r="220777" spans="2:2">
      <c r="B220777" s="323"/>
    </row>
    <row r="220778" spans="2:2">
      <c r="B220778" s="323"/>
    </row>
    <row r="220779" spans="2:2">
      <c r="B220779" s="323"/>
    </row>
    <row r="220780" spans="2:2">
      <c r="B220780" s="323"/>
    </row>
    <row r="220781" spans="2:2">
      <c r="B220781" s="323"/>
    </row>
    <row r="220782" spans="2:2">
      <c r="B220782" s="323"/>
    </row>
    <row r="220783" spans="2:2">
      <c r="B220783" s="323"/>
    </row>
    <row r="220784" spans="2:2">
      <c r="B220784" s="323"/>
    </row>
    <row r="220785" spans="2:2">
      <c r="B220785" s="323"/>
    </row>
    <row r="220786" spans="2:2">
      <c r="B220786" s="323"/>
    </row>
    <row r="220787" spans="2:2">
      <c r="B220787" s="323"/>
    </row>
    <row r="220788" spans="2:2">
      <c r="B220788" s="323"/>
    </row>
    <row r="220789" spans="2:2">
      <c r="B220789" s="323"/>
    </row>
    <row r="220790" spans="2:2">
      <c r="B220790" s="323"/>
    </row>
    <row r="220791" spans="2:2">
      <c r="B220791" s="323"/>
    </row>
    <row r="220792" spans="2:2">
      <c r="B220792" s="323"/>
    </row>
    <row r="220793" spans="2:2">
      <c r="B220793" s="323"/>
    </row>
    <row r="220794" spans="2:2">
      <c r="B220794" s="323"/>
    </row>
    <row r="220795" spans="2:2">
      <c r="B220795" s="323"/>
    </row>
    <row r="220796" spans="2:2">
      <c r="B220796" s="323"/>
    </row>
    <row r="220797" spans="2:2">
      <c r="B220797" s="323"/>
    </row>
    <row r="220798" spans="2:2">
      <c r="B220798" s="323"/>
    </row>
    <row r="220799" spans="2:2">
      <c r="B220799" s="323"/>
    </row>
    <row r="220800" spans="2:2">
      <c r="B220800" s="323"/>
    </row>
    <row r="220801" spans="2:2">
      <c r="B220801" s="323"/>
    </row>
    <row r="220802" spans="2:2">
      <c r="B220802" s="323"/>
    </row>
    <row r="220803" spans="2:2">
      <c r="B220803" s="323"/>
    </row>
    <row r="220804" spans="2:2">
      <c r="B220804" s="323"/>
    </row>
    <row r="220805" spans="2:2">
      <c r="B220805" s="323"/>
    </row>
    <row r="220806" spans="2:2">
      <c r="B220806" s="323"/>
    </row>
    <row r="220807" spans="2:2">
      <c r="B220807" s="323"/>
    </row>
    <row r="220808" spans="2:2">
      <c r="B220808" s="323"/>
    </row>
    <row r="220809" spans="2:2">
      <c r="B220809" s="323"/>
    </row>
    <row r="220810" spans="2:2">
      <c r="B220810" s="323"/>
    </row>
    <row r="220811" spans="2:2">
      <c r="B220811" s="323"/>
    </row>
    <row r="220812" spans="2:2">
      <c r="B220812" s="323"/>
    </row>
    <row r="220813" spans="2:2">
      <c r="B220813" s="323"/>
    </row>
    <row r="220814" spans="2:2">
      <c r="B220814" s="323"/>
    </row>
    <row r="220815" spans="2:2">
      <c r="B220815" s="323"/>
    </row>
    <row r="220816" spans="2:2">
      <c r="B220816" s="323"/>
    </row>
    <row r="220817" spans="2:2">
      <c r="B220817" s="323"/>
    </row>
    <row r="220818" spans="2:2">
      <c r="B220818" s="323"/>
    </row>
    <row r="220819" spans="2:2">
      <c r="B220819" s="323"/>
    </row>
    <row r="220820" spans="2:2">
      <c r="B220820" s="323"/>
    </row>
    <row r="220821" spans="2:2">
      <c r="B220821" s="323"/>
    </row>
    <row r="220822" spans="2:2">
      <c r="B220822" s="323"/>
    </row>
    <row r="220823" spans="2:2">
      <c r="B220823" s="323"/>
    </row>
    <row r="220824" spans="2:2">
      <c r="B220824" s="323"/>
    </row>
    <row r="220825" spans="2:2">
      <c r="B220825" s="323"/>
    </row>
    <row r="220826" spans="2:2">
      <c r="B220826" s="323"/>
    </row>
    <row r="220827" spans="2:2">
      <c r="B220827" s="323"/>
    </row>
    <row r="220828" spans="2:2">
      <c r="B220828" s="323"/>
    </row>
    <row r="220829" spans="2:2">
      <c r="B220829" s="323"/>
    </row>
    <row r="220830" spans="2:2">
      <c r="B220830" s="323"/>
    </row>
    <row r="220831" spans="2:2">
      <c r="B220831" s="323"/>
    </row>
    <row r="220832" spans="2:2">
      <c r="B220832" s="323"/>
    </row>
    <row r="220833" spans="2:2">
      <c r="B220833" s="323"/>
    </row>
    <row r="220834" spans="2:2">
      <c r="B220834" s="323"/>
    </row>
    <row r="220835" spans="2:2">
      <c r="B220835" s="323"/>
    </row>
    <row r="220836" spans="2:2">
      <c r="B220836" s="323"/>
    </row>
    <row r="220837" spans="2:2">
      <c r="B220837" s="323"/>
    </row>
    <row r="220838" spans="2:2">
      <c r="B220838" s="323"/>
    </row>
    <row r="220839" spans="2:2">
      <c r="B220839" s="323"/>
    </row>
    <row r="220840" spans="2:2">
      <c r="B220840" s="323"/>
    </row>
    <row r="220841" spans="2:2">
      <c r="B220841" s="323"/>
    </row>
    <row r="220842" spans="2:2">
      <c r="B220842" s="323"/>
    </row>
    <row r="220843" spans="2:2">
      <c r="B220843" s="323"/>
    </row>
    <row r="220844" spans="2:2">
      <c r="B220844" s="323"/>
    </row>
    <row r="220845" spans="2:2">
      <c r="B220845" s="323"/>
    </row>
    <row r="220846" spans="2:2">
      <c r="B220846" s="323"/>
    </row>
    <row r="220847" spans="2:2">
      <c r="B220847" s="323"/>
    </row>
    <row r="220848" spans="2:2">
      <c r="B220848" s="323"/>
    </row>
    <row r="220849" spans="2:2">
      <c r="B220849" s="323"/>
    </row>
    <row r="220850" spans="2:2">
      <c r="B220850" s="323"/>
    </row>
    <row r="220851" spans="2:2">
      <c r="B220851" s="323"/>
    </row>
    <row r="220852" spans="2:2">
      <c r="B220852" s="323"/>
    </row>
    <row r="220853" spans="2:2">
      <c r="B220853" s="323"/>
    </row>
    <row r="220854" spans="2:2">
      <c r="B220854" s="323"/>
    </row>
    <row r="220855" spans="2:2">
      <c r="B220855" s="323"/>
    </row>
    <row r="220856" spans="2:2">
      <c r="B220856" s="323"/>
    </row>
    <row r="220857" spans="2:2">
      <c r="B220857" s="323"/>
    </row>
    <row r="220858" spans="2:2">
      <c r="B220858" s="323"/>
    </row>
    <row r="220859" spans="2:2">
      <c r="B220859" s="323"/>
    </row>
    <row r="220860" spans="2:2">
      <c r="B220860" s="323"/>
    </row>
    <row r="220861" spans="2:2">
      <c r="B220861" s="323"/>
    </row>
    <row r="220862" spans="2:2">
      <c r="B220862" s="323"/>
    </row>
    <row r="220863" spans="2:2">
      <c r="B220863" s="323"/>
    </row>
    <row r="220864" spans="2:2">
      <c r="B220864" s="323"/>
    </row>
    <row r="220865" spans="2:2">
      <c r="B220865" s="323"/>
    </row>
    <row r="220866" spans="2:2">
      <c r="B220866" s="323"/>
    </row>
    <row r="220867" spans="2:2">
      <c r="B220867" s="323"/>
    </row>
    <row r="220868" spans="2:2">
      <c r="B220868" s="323"/>
    </row>
    <row r="220869" spans="2:2">
      <c r="B220869" s="323"/>
    </row>
    <row r="220870" spans="2:2">
      <c r="B220870" s="323"/>
    </row>
    <row r="220871" spans="2:2">
      <c r="B220871" s="323"/>
    </row>
    <row r="220872" spans="2:2">
      <c r="B220872" s="323"/>
    </row>
    <row r="220873" spans="2:2">
      <c r="B220873" s="323"/>
    </row>
    <row r="220874" spans="2:2">
      <c r="B220874" s="323"/>
    </row>
    <row r="220875" spans="2:2">
      <c r="B220875" s="323"/>
    </row>
    <row r="220876" spans="2:2">
      <c r="B220876" s="323"/>
    </row>
    <row r="220877" spans="2:2">
      <c r="B220877" s="323"/>
    </row>
    <row r="220878" spans="2:2">
      <c r="B220878" s="323"/>
    </row>
    <row r="220879" spans="2:2">
      <c r="B220879" s="323"/>
    </row>
    <row r="220880" spans="2:2">
      <c r="B220880" s="323"/>
    </row>
    <row r="220881" spans="2:2">
      <c r="B220881" s="323"/>
    </row>
    <row r="220882" spans="2:2">
      <c r="B220882" s="323"/>
    </row>
    <row r="220883" spans="2:2">
      <c r="B220883" s="323"/>
    </row>
    <row r="220884" spans="2:2">
      <c r="B220884" s="323"/>
    </row>
    <row r="220885" spans="2:2">
      <c r="B220885" s="323"/>
    </row>
    <row r="220886" spans="2:2">
      <c r="B220886" s="323"/>
    </row>
    <row r="220887" spans="2:2">
      <c r="B220887" s="323"/>
    </row>
    <row r="220888" spans="2:2">
      <c r="B220888" s="323"/>
    </row>
    <row r="220889" spans="2:2">
      <c r="B220889" s="323"/>
    </row>
    <row r="220890" spans="2:2">
      <c r="B220890" s="323"/>
    </row>
    <row r="220891" spans="2:2">
      <c r="B220891" s="323"/>
    </row>
    <row r="220892" spans="2:2">
      <c r="B220892" s="323"/>
    </row>
    <row r="220893" spans="2:2">
      <c r="B220893" s="323"/>
    </row>
    <row r="220894" spans="2:2">
      <c r="B220894" s="323"/>
    </row>
    <row r="220895" spans="2:2">
      <c r="B220895" s="323"/>
    </row>
    <row r="220896" spans="2:2">
      <c r="B220896" s="323"/>
    </row>
    <row r="220897" spans="2:2">
      <c r="B220897" s="323"/>
    </row>
    <row r="220898" spans="2:2">
      <c r="B220898" s="323"/>
    </row>
    <row r="220899" spans="2:2">
      <c r="B220899" s="323"/>
    </row>
    <row r="220900" spans="2:2">
      <c r="B220900" s="323"/>
    </row>
    <row r="220901" spans="2:2">
      <c r="B220901" s="323"/>
    </row>
    <row r="220902" spans="2:2">
      <c r="B220902" s="323"/>
    </row>
    <row r="220903" spans="2:2">
      <c r="B220903" s="323"/>
    </row>
    <row r="220904" spans="2:2">
      <c r="B220904" s="323"/>
    </row>
    <row r="220905" spans="2:2">
      <c r="B220905" s="323"/>
    </row>
    <row r="220906" spans="2:2">
      <c r="B220906" s="323"/>
    </row>
    <row r="220907" spans="2:2">
      <c r="B220907" s="323"/>
    </row>
    <row r="220908" spans="2:2">
      <c r="B220908" s="323"/>
    </row>
    <row r="220909" spans="2:2">
      <c r="B220909" s="323"/>
    </row>
    <row r="220910" spans="2:2">
      <c r="B220910" s="323"/>
    </row>
    <row r="220911" spans="2:2">
      <c r="B220911" s="323"/>
    </row>
    <row r="220912" spans="2:2">
      <c r="B220912" s="323"/>
    </row>
    <row r="220913" spans="2:2">
      <c r="B220913" s="323"/>
    </row>
    <row r="220914" spans="2:2">
      <c r="B220914" s="323"/>
    </row>
    <row r="220915" spans="2:2">
      <c r="B220915" s="323"/>
    </row>
    <row r="220916" spans="2:2">
      <c r="B220916" s="323"/>
    </row>
    <row r="220917" spans="2:2">
      <c r="B220917" s="323"/>
    </row>
    <row r="220918" spans="2:2">
      <c r="B220918" s="323"/>
    </row>
    <row r="220919" spans="2:2">
      <c r="B220919" s="323"/>
    </row>
    <row r="220920" spans="2:2">
      <c r="B220920" s="323"/>
    </row>
    <row r="220921" spans="2:2">
      <c r="B220921" s="323"/>
    </row>
    <row r="220922" spans="2:2">
      <c r="B220922" s="323"/>
    </row>
    <row r="220923" spans="2:2">
      <c r="B220923" s="323"/>
    </row>
    <row r="220924" spans="2:2">
      <c r="B220924" s="323"/>
    </row>
    <row r="220925" spans="2:2">
      <c r="B220925" s="323"/>
    </row>
    <row r="220926" spans="2:2">
      <c r="B220926" s="323"/>
    </row>
    <row r="220927" spans="2:2">
      <c r="B220927" s="323"/>
    </row>
    <row r="220928" spans="2:2">
      <c r="B220928" s="323"/>
    </row>
    <row r="220929" spans="2:2">
      <c r="B220929" s="323"/>
    </row>
    <row r="220930" spans="2:2">
      <c r="B220930" s="323"/>
    </row>
    <row r="220931" spans="2:2">
      <c r="B220931" s="323"/>
    </row>
    <row r="220932" spans="2:2">
      <c r="B220932" s="323"/>
    </row>
    <row r="220933" spans="2:2">
      <c r="B220933" s="323"/>
    </row>
    <row r="220934" spans="2:2">
      <c r="B220934" s="323"/>
    </row>
    <row r="220935" spans="2:2">
      <c r="B220935" s="323"/>
    </row>
    <row r="220936" spans="2:2">
      <c r="B220936" s="323"/>
    </row>
    <row r="220937" spans="2:2">
      <c r="B220937" s="323"/>
    </row>
    <row r="220938" spans="2:2">
      <c r="B220938" s="323"/>
    </row>
    <row r="220939" spans="2:2">
      <c r="B220939" s="323"/>
    </row>
    <row r="220940" spans="2:2">
      <c r="B220940" s="323"/>
    </row>
    <row r="220941" spans="2:2">
      <c r="B220941" s="323"/>
    </row>
    <row r="220942" spans="2:2">
      <c r="B220942" s="323"/>
    </row>
    <row r="220943" spans="2:2">
      <c r="B220943" s="323"/>
    </row>
    <row r="220944" spans="2:2">
      <c r="B220944" s="323"/>
    </row>
    <row r="220945" spans="2:2">
      <c r="B220945" s="323"/>
    </row>
    <row r="220946" spans="2:2">
      <c r="B220946" s="323"/>
    </row>
    <row r="220947" spans="2:2">
      <c r="B220947" s="323"/>
    </row>
    <row r="220948" spans="2:2">
      <c r="B220948" s="323"/>
    </row>
    <row r="220949" spans="2:2">
      <c r="B220949" s="323"/>
    </row>
    <row r="220950" spans="2:2">
      <c r="B220950" s="323"/>
    </row>
    <row r="220951" spans="2:2">
      <c r="B220951" s="323"/>
    </row>
    <row r="220952" spans="2:2">
      <c r="B220952" s="323"/>
    </row>
    <row r="220953" spans="2:2">
      <c r="B220953" s="323"/>
    </row>
    <row r="220954" spans="2:2">
      <c r="B220954" s="323"/>
    </row>
    <row r="220955" spans="2:2">
      <c r="B220955" s="323"/>
    </row>
    <row r="220956" spans="2:2">
      <c r="B220956" s="323"/>
    </row>
    <row r="220957" spans="2:2">
      <c r="B220957" s="323"/>
    </row>
    <row r="220958" spans="2:2">
      <c r="B220958" s="323"/>
    </row>
    <row r="220959" spans="2:2">
      <c r="B220959" s="323"/>
    </row>
    <row r="220960" spans="2:2">
      <c r="B220960" s="323"/>
    </row>
    <row r="220961" spans="2:2">
      <c r="B220961" s="323"/>
    </row>
    <row r="220962" spans="2:2">
      <c r="B220962" s="323"/>
    </row>
    <row r="220963" spans="2:2">
      <c r="B220963" s="323"/>
    </row>
    <row r="220964" spans="2:2">
      <c r="B220964" s="323"/>
    </row>
    <row r="220965" spans="2:2">
      <c r="B220965" s="323"/>
    </row>
    <row r="220966" spans="2:2">
      <c r="B220966" s="323"/>
    </row>
    <row r="220967" spans="2:2">
      <c r="B220967" s="323"/>
    </row>
    <row r="220968" spans="2:2">
      <c r="B220968" s="323"/>
    </row>
    <row r="220969" spans="2:2">
      <c r="B220969" s="323"/>
    </row>
    <row r="220970" spans="2:2">
      <c r="B220970" s="323"/>
    </row>
    <row r="220971" spans="2:2">
      <c r="B220971" s="323"/>
    </row>
    <row r="220972" spans="2:2">
      <c r="B220972" s="323"/>
    </row>
    <row r="220973" spans="2:2">
      <c r="B220973" s="323"/>
    </row>
    <row r="220974" spans="2:2">
      <c r="B220974" s="323"/>
    </row>
    <row r="220975" spans="2:2">
      <c r="B220975" s="323"/>
    </row>
    <row r="220976" spans="2:2">
      <c r="B220976" s="323"/>
    </row>
    <row r="220977" spans="2:2">
      <c r="B220977" s="323"/>
    </row>
    <row r="220978" spans="2:2">
      <c r="B220978" s="323"/>
    </row>
    <row r="220979" spans="2:2">
      <c r="B220979" s="323"/>
    </row>
    <row r="220980" spans="2:2">
      <c r="B220980" s="323"/>
    </row>
    <row r="220981" spans="2:2">
      <c r="B220981" s="323"/>
    </row>
    <row r="220982" spans="2:2">
      <c r="B220982" s="323"/>
    </row>
    <row r="220983" spans="2:2">
      <c r="B220983" s="323"/>
    </row>
    <row r="220984" spans="2:2">
      <c r="B220984" s="323"/>
    </row>
    <row r="220985" spans="2:2">
      <c r="B220985" s="323"/>
    </row>
    <row r="220986" spans="2:2">
      <c r="B220986" s="323"/>
    </row>
    <row r="220987" spans="2:2">
      <c r="B220987" s="323"/>
    </row>
    <row r="220988" spans="2:2">
      <c r="B220988" s="323"/>
    </row>
    <row r="220989" spans="2:2">
      <c r="B220989" s="323"/>
    </row>
    <row r="220990" spans="2:2">
      <c r="B220990" s="323"/>
    </row>
    <row r="220991" spans="2:2">
      <c r="B220991" s="323"/>
    </row>
    <row r="220992" spans="2:2">
      <c r="B220992" s="323"/>
    </row>
    <row r="220993" spans="2:2">
      <c r="B220993" s="323"/>
    </row>
    <row r="220994" spans="2:2">
      <c r="B220994" s="323"/>
    </row>
    <row r="220995" spans="2:2">
      <c r="B220995" s="323"/>
    </row>
    <row r="220996" spans="2:2">
      <c r="B220996" s="323"/>
    </row>
    <row r="220997" spans="2:2">
      <c r="B220997" s="323"/>
    </row>
    <row r="220998" spans="2:2">
      <c r="B220998" s="323"/>
    </row>
    <row r="220999" spans="2:2">
      <c r="B220999" s="323"/>
    </row>
    <row r="221000" spans="2:2">
      <c r="B221000" s="323"/>
    </row>
    <row r="221001" spans="2:2">
      <c r="B221001" s="323"/>
    </row>
    <row r="221002" spans="2:2">
      <c r="B221002" s="323"/>
    </row>
    <row r="221003" spans="2:2">
      <c r="B221003" s="323"/>
    </row>
    <row r="221004" spans="2:2">
      <c r="B221004" s="323"/>
    </row>
    <row r="221005" spans="2:2">
      <c r="B221005" s="323"/>
    </row>
    <row r="221006" spans="2:2">
      <c r="B221006" s="323"/>
    </row>
    <row r="221007" spans="2:2">
      <c r="B221007" s="323"/>
    </row>
    <row r="221008" spans="2:2">
      <c r="B221008" s="323"/>
    </row>
    <row r="221009" spans="2:2">
      <c r="B221009" s="323"/>
    </row>
    <row r="221010" spans="2:2">
      <c r="B221010" s="323"/>
    </row>
    <row r="221011" spans="2:2">
      <c r="B221011" s="323"/>
    </row>
    <row r="221012" spans="2:2">
      <c r="B221012" s="323"/>
    </row>
    <row r="221013" spans="2:2">
      <c r="B221013" s="323"/>
    </row>
    <row r="221014" spans="2:2">
      <c r="B221014" s="323"/>
    </row>
    <row r="221015" spans="2:2">
      <c r="B221015" s="323"/>
    </row>
    <row r="221016" spans="2:2">
      <c r="B221016" s="323"/>
    </row>
    <row r="221017" spans="2:2">
      <c r="B221017" s="323"/>
    </row>
    <row r="221018" spans="2:2">
      <c r="B221018" s="323"/>
    </row>
    <row r="221019" spans="2:2">
      <c r="B221019" s="323"/>
    </row>
    <row r="221020" spans="2:2">
      <c r="B221020" s="323"/>
    </row>
    <row r="221021" spans="2:2">
      <c r="B221021" s="323"/>
    </row>
    <row r="221022" spans="2:2">
      <c r="B221022" s="323"/>
    </row>
    <row r="221023" spans="2:2">
      <c r="B221023" s="323"/>
    </row>
    <row r="221024" spans="2:2">
      <c r="B221024" s="323"/>
    </row>
    <row r="221025" spans="2:2">
      <c r="B221025" s="323"/>
    </row>
    <row r="221026" spans="2:2">
      <c r="B221026" s="323"/>
    </row>
    <row r="221027" spans="2:2">
      <c r="B221027" s="323"/>
    </row>
    <row r="221028" spans="2:2">
      <c r="B221028" s="323"/>
    </row>
    <row r="221029" spans="2:2">
      <c r="B221029" s="323"/>
    </row>
    <row r="221030" spans="2:2">
      <c r="B221030" s="323"/>
    </row>
    <row r="221031" spans="2:2">
      <c r="B221031" s="323"/>
    </row>
    <row r="221032" spans="2:2">
      <c r="B221032" s="323"/>
    </row>
    <row r="221033" spans="2:2">
      <c r="B221033" s="323"/>
    </row>
    <row r="221034" spans="2:2">
      <c r="B221034" s="323"/>
    </row>
    <row r="221035" spans="2:2">
      <c r="B221035" s="323"/>
    </row>
    <row r="221036" spans="2:2">
      <c r="B221036" s="323"/>
    </row>
    <row r="221037" spans="2:2">
      <c r="B221037" s="323"/>
    </row>
    <row r="221038" spans="2:2">
      <c r="B221038" s="323"/>
    </row>
    <row r="221039" spans="2:2">
      <c r="B221039" s="323"/>
    </row>
    <row r="221040" spans="2:2">
      <c r="B221040" s="323"/>
    </row>
    <row r="221041" spans="2:2">
      <c r="B221041" s="323"/>
    </row>
    <row r="221042" spans="2:2">
      <c r="B221042" s="323"/>
    </row>
    <row r="221043" spans="2:2">
      <c r="B221043" s="323"/>
    </row>
    <row r="221044" spans="2:2">
      <c r="B221044" s="323"/>
    </row>
    <row r="221045" spans="2:2">
      <c r="B221045" s="323"/>
    </row>
    <row r="221046" spans="2:2">
      <c r="B221046" s="323"/>
    </row>
    <row r="221047" spans="2:2">
      <c r="B221047" s="323"/>
    </row>
    <row r="221048" spans="2:2">
      <c r="B221048" s="323"/>
    </row>
    <row r="221049" spans="2:2">
      <c r="B221049" s="323"/>
    </row>
    <row r="221050" spans="2:2">
      <c r="B221050" s="323"/>
    </row>
    <row r="221051" spans="2:2">
      <c r="B221051" s="323"/>
    </row>
    <row r="221052" spans="2:2">
      <c r="B221052" s="323"/>
    </row>
    <row r="221053" spans="2:2">
      <c r="B221053" s="323"/>
    </row>
    <row r="221054" spans="2:2">
      <c r="B221054" s="323"/>
    </row>
    <row r="221055" spans="2:2">
      <c r="B221055" s="323"/>
    </row>
    <row r="221056" spans="2:2">
      <c r="B221056" s="323"/>
    </row>
    <row r="221057" spans="2:2">
      <c r="B221057" s="323"/>
    </row>
    <row r="221058" spans="2:2">
      <c r="B221058" s="323"/>
    </row>
    <row r="221059" spans="2:2">
      <c r="B221059" s="323"/>
    </row>
    <row r="221060" spans="2:2">
      <c r="B221060" s="323"/>
    </row>
    <row r="221061" spans="2:2">
      <c r="B221061" s="323"/>
    </row>
    <row r="221062" spans="2:2">
      <c r="B221062" s="323"/>
    </row>
    <row r="221063" spans="2:2">
      <c r="B221063" s="323"/>
    </row>
    <row r="221064" spans="2:2">
      <c r="B221064" s="323"/>
    </row>
    <row r="221065" spans="2:2">
      <c r="B221065" s="323"/>
    </row>
    <row r="221066" spans="2:2">
      <c r="B221066" s="323"/>
    </row>
    <row r="221067" spans="2:2">
      <c r="B221067" s="323"/>
    </row>
    <row r="221068" spans="2:2">
      <c r="B221068" s="323"/>
    </row>
    <row r="221069" spans="2:2">
      <c r="B221069" s="323"/>
    </row>
    <row r="221070" spans="2:2">
      <c r="B221070" s="323"/>
    </row>
    <row r="221071" spans="2:2">
      <c r="B221071" s="323"/>
    </row>
    <row r="221072" spans="2:2">
      <c r="B221072" s="323"/>
    </row>
    <row r="221073" spans="2:2">
      <c r="B221073" s="323"/>
    </row>
    <row r="221074" spans="2:2">
      <c r="B221074" s="323"/>
    </row>
    <row r="221075" spans="2:2">
      <c r="B221075" s="323"/>
    </row>
    <row r="221076" spans="2:2">
      <c r="B221076" s="323"/>
    </row>
    <row r="221077" spans="2:2">
      <c r="B221077" s="323"/>
    </row>
    <row r="221078" spans="2:2">
      <c r="B221078" s="323"/>
    </row>
    <row r="221079" spans="2:2">
      <c r="B221079" s="323"/>
    </row>
    <row r="221080" spans="2:2">
      <c r="B221080" s="323"/>
    </row>
    <row r="221081" spans="2:2">
      <c r="B221081" s="323"/>
    </row>
    <row r="221082" spans="2:2">
      <c r="B221082" s="323"/>
    </row>
    <row r="221083" spans="2:2">
      <c r="B221083" s="323"/>
    </row>
    <row r="221084" spans="2:2">
      <c r="B221084" s="323"/>
    </row>
    <row r="221085" spans="2:2">
      <c r="B221085" s="323"/>
    </row>
    <row r="221086" spans="2:2">
      <c r="B221086" s="323"/>
    </row>
    <row r="221087" spans="2:2">
      <c r="B221087" s="323"/>
    </row>
    <row r="221088" spans="2:2">
      <c r="B221088" s="323"/>
    </row>
    <row r="221089" spans="2:2">
      <c r="B221089" s="323"/>
    </row>
    <row r="221090" spans="2:2">
      <c r="B221090" s="323"/>
    </row>
    <row r="221091" spans="2:2">
      <c r="B221091" s="323"/>
    </row>
    <row r="221092" spans="2:2">
      <c r="B221092" s="323"/>
    </row>
    <row r="221093" spans="2:2">
      <c r="B221093" s="323"/>
    </row>
    <row r="221094" spans="2:2">
      <c r="B221094" s="323"/>
    </row>
    <row r="221095" spans="2:2">
      <c r="B221095" s="323"/>
    </row>
    <row r="221096" spans="2:2">
      <c r="B221096" s="323"/>
    </row>
    <row r="221097" spans="2:2">
      <c r="B221097" s="323"/>
    </row>
    <row r="221098" spans="2:2">
      <c r="B221098" s="323"/>
    </row>
    <row r="221099" spans="2:2">
      <c r="B221099" s="323"/>
    </row>
    <row r="221100" spans="2:2">
      <c r="B221100" s="323"/>
    </row>
    <row r="221101" spans="2:2">
      <c r="B221101" s="323"/>
    </row>
    <row r="221102" spans="2:2">
      <c r="B221102" s="323"/>
    </row>
    <row r="221103" spans="2:2">
      <c r="B221103" s="323"/>
    </row>
    <row r="221104" spans="2:2">
      <c r="B221104" s="323"/>
    </row>
    <row r="221105" spans="2:2">
      <c r="B221105" s="323"/>
    </row>
    <row r="221106" spans="2:2">
      <c r="B221106" s="323"/>
    </row>
    <row r="221107" spans="2:2">
      <c r="B221107" s="323"/>
    </row>
    <row r="221108" spans="2:2">
      <c r="B221108" s="323"/>
    </row>
    <row r="221109" spans="2:2">
      <c r="B221109" s="323"/>
    </row>
    <row r="221110" spans="2:2">
      <c r="B221110" s="323"/>
    </row>
    <row r="221111" spans="2:2">
      <c r="B221111" s="323"/>
    </row>
    <row r="221112" spans="2:2">
      <c r="B221112" s="323"/>
    </row>
    <row r="221113" spans="2:2">
      <c r="B221113" s="323"/>
    </row>
    <row r="221114" spans="2:2">
      <c r="B221114" s="323"/>
    </row>
    <row r="221115" spans="2:2">
      <c r="B221115" s="323"/>
    </row>
    <row r="221116" spans="2:2">
      <c r="B221116" s="323"/>
    </row>
    <row r="221117" spans="2:2">
      <c r="B221117" s="323"/>
    </row>
    <row r="221118" spans="2:2">
      <c r="B221118" s="323"/>
    </row>
    <row r="221119" spans="2:2">
      <c r="B221119" s="323"/>
    </row>
    <row r="221120" spans="2:2">
      <c r="B221120" s="323"/>
    </row>
    <row r="221121" spans="2:2">
      <c r="B221121" s="323"/>
    </row>
    <row r="221122" spans="2:2">
      <c r="B221122" s="323"/>
    </row>
    <row r="221123" spans="2:2">
      <c r="B221123" s="323"/>
    </row>
    <row r="221124" spans="2:2">
      <c r="B221124" s="323"/>
    </row>
    <row r="221125" spans="2:2">
      <c r="B221125" s="323"/>
    </row>
    <row r="221126" spans="2:2">
      <c r="B221126" s="323"/>
    </row>
    <row r="221127" spans="2:2">
      <c r="B221127" s="323"/>
    </row>
    <row r="221128" spans="2:2">
      <c r="B221128" s="323"/>
    </row>
    <row r="221129" spans="2:2">
      <c r="B221129" s="323"/>
    </row>
    <row r="221130" spans="2:2">
      <c r="B221130" s="323"/>
    </row>
    <row r="221131" spans="2:2">
      <c r="B221131" s="323"/>
    </row>
    <row r="221132" spans="2:2">
      <c r="B221132" s="323"/>
    </row>
    <row r="221133" spans="2:2">
      <c r="B221133" s="323"/>
    </row>
    <row r="221134" spans="2:2">
      <c r="B221134" s="323"/>
    </row>
    <row r="221135" spans="2:2">
      <c r="B221135" s="323"/>
    </row>
    <row r="221136" spans="2:2">
      <c r="B221136" s="323"/>
    </row>
    <row r="221137" spans="2:2">
      <c r="B221137" s="323"/>
    </row>
    <row r="221138" spans="2:2">
      <c r="B221138" s="323"/>
    </row>
    <row r="221139" spans="2:2">
      <c r="B221139" s="323"/>
    </row>
    <row r="221140" spans="2:2">
      <c r="B221140" s="323"/>
    </row>
    <row r="221141" spans="2:2">
      <c r="B221141" s="323"/>
    </row>
    <row r="221142" spans="2:2">
      <c r="B221142" s="323"/>
    </row>
    <row r="221143" spans="2:2">
      <c r="B221143" s="323"/>
    </row>
    <row r="221144" spans="2:2">
      <c r="B221144" s="323"/>
    </row>
    <row r="221145" spans="2:2">
      <c r="B221145" s="323"/>
    </row>
    <row r="221146" spans="2:2">
      <c r="B221146" s="323"/>
    </row>
    <row r="221147" spans="2:2">
      <c r="B221147" s="323"/>
    </row>
    <row r="221148" spans="2:2">
      <c r="B221148" s="323"/>
    </row>
    <row r="221149" spans="2:2">
      <c r="B221149" s="323"/>
    </row>
    <row r="221150" spans="2:2">
      <c r="B221150" s="323"/>
    </row>
    <row r="221151" spans="2:2">
      <c r="B221151" s="323"/>
    </row>
    <row r="221152" spans="2:2">
      <c r="B221152" s="323"/>
    </row>
    <row r="221153" spans="2:2">
      <c r="B221153" s="323"/>
    </row>
    <row r="221154" spans="2:2">
      <c r="B221154" s="323"/>
    </row>
    <row r="221155" spans="2:2">
      <c r="B221155" s="323"/>
    </row>
    <row r="221156" spans="2:2">
      <c r="B221156" s="323"/>
    </row>
    <row r="221157" spans="2:2">
      <c r="B221157" s="323"/>
    </row>
    <row r="221158" spans="2:2">
      <c r="B221158" s="323"/>
    </row>
    <row r="221159" spans="2:2">
      <c r="B221159" s="323"/>
    </row>
    <row r="221160" spans="2:2">
      <c r="B221160" s="323"/>
    </row>
    <row r="221161" spans="2:2">
      <c r="B221161" s="323"/>
    </row>
    <row r="221162" spans="2:2">
      <c r="B221162" s="323"/>
    </row>
    <row r="221163" spans="2:2">
      <c r="B221163" s="323"/>
    </row>
    <row r="221164" spans="2:2">
      <c r="B221164" s="323"/>
    </row>
    <row r="221165" spans="2:2">
      <c r="B221165" s="323"/>
    </row>
    <row r="221166" spans="2:2">
      <c r="B221166" s="323"/>
    </row>
    <row r="221167" spans="2:2">
      <c r="B221167" s="323"/>
    </row>
    <row r="221168" spans="2:2">
      <c r="B221168" s="323"/>
    </row>
    <row r="221169" spans="2:2">
      <c r="B221169" s="323"/>
    </row>
    <row r="221170" spans="2:2">
      <c r="B221170" s="323"/>
    </row>
    <row r="221171" spans="2:2">
      <c r="B221171" s="323"/>
    </row>
    <row r="221172" spans="2:2">
      <c r="B221172" s="323"/>
    </row>
    <row r="221173" spans="2:2">
      <c r="B221173" s="323"/>
    </row>
    <row r="221174" spans="2:2">
      <c r="B221174" s="323"/>
    </row>
    <row r="221175" spans="2:2">
      <c r="B221175" s="323"/>
    </row>
    <row r="221176" spans="2:2">
      <c r="B221176" s="323"/>
    </row>
    <row r="221177" spans="2:2">
      <c r="B221177" s="323"/>
    </row>
    <row r="221178" spans="2:2">
      <c r="B221178" s="323"/>
    </row>
    <row r="221179" spans="2:2">
      <c r="B221179" s="323"/>
    </row>
    <row r="221180" spans="2:2">
      <c r="B221180" s="323"/>
    </row>
    <row r="221181" spans="2:2">
      <c r="B221181" s="323"/>
    </row>
    <row r="221182" spans="2:2">
      <c r="B221182" s="323"/>
    </row>
    <row r="221183" spans="2:2">
      <c r="B221183" s="323"/>
    </row>
    <row r="221184" spans="2:2">
      <c r="B221184" s="323"/>
    </row>
    <row r="221185" spans="2:2">
      <c r="B221185" s="323"/>
    </row>
    <row r="221186" spans="2:2">
      <c r="B221186" s="323"/>
    </row>
    <row r="221187" spans="2:2">
      <c r="B221187" s="323"/>
    </row>
    <row r="221188" spans="2:2">
      <c r="B221188" s="323"/>
    </row>
    <row r="221189" spans="2:2">
      <c r="B221189" s="323"/>
    </row>
    <row r="221190" spans="2:2">
      <c r="B221190" s="323"/>
    </row>
    <row r="221191" spans="2:2">
      <c r="B221191" s="323"/>
    </row>
    <row r="221192" spans="2:2">
      <c r="B221192" s="323"/>
    </row>
    <row r="221193" spans="2:2">
      <c r="B221193" s="323"/>
    </row>
    <row r="221194" spans="2:2">
      <c r="B221194" s="323"/>
    </row>
    <row r="221195" spans="2:2">
      <c r="B221195" s="323"/>
    </row>
    <row r="221196" spans="2:2">
      <c r="B221196" s="323"/>
    </row>
    <row r="221197" spans="2:2">
      <c r="B221197" s="323"/>
    </row>
    <row r="221198" spans="2:2">
      <c r="B221198" s="323"/>
    </row>
    <row r="221199" spans="2:2">
      <c r="B221199" s="323"/>
    </row>
    <row r="221200" spans="2:2">
      <c r="B221200" s="323"/>
    </row>
    <row r="221201" spans="2:2">
      <c r="B221201" s="323"/>
    </row>
    <row r="221202" spans="2:2">
      <c r="B221202" s="323"/>
    </row>
    <row r="221203" spans="2:2">
      <c r="B221203" s="323"/>
    </row>
    <row r="221204" spans="2:2">
      <c r="B221204" s="323"/>
    </row>
    <row r="221205" spans="2:2">
      <c r="B221205" s="323"/>
    </row>
    <row r="221206" spans="2:2">
      <c r="B221206" s="323"/>
    </row>
    <row r="221207" spans="2:2">
      <c r="B221207" s="323"/>
    </row>
    <row r="221208" spans="2:2">
      <c r="B221208" s="323"/>
    </row>
    <row r="221209" spans="2:2">
      <c r="B221209" s="323"/>
    </row>
    <row r="221210" spans="2:2">
      <c r="B221210" s="323"/>
    </row>
    <row r="221211" spans="2:2">
      <c r="B221211" s="323"/>
    </row>
    <row r="221212" spans="2:2">
      <c r="B221212" s="323"/>
    </row>
    <row r="221213" spans="2:2">
      <c r="B221213" s="323"/>
    </row>
    <row r="221214" spans="2:2">
      <c r="B221214" s="323"/>
    </row>
    <row r="221215" spans="2:2">
      <c r="B221215" s="323"/>
    </row>
    <row r="221216" spans="2:2">
      <c r="B221216" s="323"/>
    </row>
    <row r="221217" spans="2:2">
      <c r="B221217" s="323"/>
    </row>
    <row r="221218" spans="2:2">
      <c r="B221218" s="323"/>
    </row>
    <row r="221219" spans="2:2">
      <c r="B221219" s="323"/>
    </row>
    <row r="221220" spans="2:2">
      <c r="B221220" s="323"/>
    </row>
    <row r="221221" spans="2:2">
      <c r="B221221" s="323"/>
    </row>
    <row r="221222" spans="2:2">
      <c r="B221222" s="323"/>
    </row>
    <row r="221223" spans="2:2">
      <c r="B221223" s="323"/>
    </row>
    <row r="221224" spans="2:2">
      <c r="B221224" s="323"/>
    </row>
    <row r="221225" spans="2:2">
      <c r="B221225" s="323"/>
    </row>
    <row r="221226" spans="2:2">
      <c r="B221226" s="323"/>
    </row>
    <row r="221227" spans="2:2">
      <c r="B221227" s="323"/>
    </row>
    <row r="221228" spans="2:2">
      <c r="B221228" s="323"/>
    </row>
    <row r="221229" spans="2:2">
      <c r="B221229" s="323"/>
    </row>
    <row r="221230" spans="2:2">
      <c r="B221230" s="323"/>
    </row>
    <row r="221231" spans="2:2">
      <c r="B221231" s="323"/>
    </row>
    <row r="221232" spans="2:2">
      <c r="B221232" s="323"/>
    </row>
    <row r="221233" spans="2:2">
      <c r="B221233" s="323"/>
    </row>
    <row r="221234" spans="2:2">
      <c r="B221234" s="323"/>
    </row>
    <row r="221235" spans="2:2">
      <c r="B221235" s="323"/>
    </row>
    <row r="221236" spans="2:2">
      <c r="B221236" s="323"/>
    </row>
    <row r="221237" spans="2:2">
      <c r="B221237" s="323"/>
    </row>
    <row r="221238" spans="2:2">
      <c r="B221238" s="323"/>
    </row>
    <row r="221239" spans="2:2">
      <c r="B221239" s="323"/>
    </row>
    <row r="221240" spans="2:2">
      <c r="B221240" s="323"/>
    </row>
    <row r="221241" spans="2:2">
      <c r="B221241" s="323"/>
    </row>
    <row r="221242" spans="2:2">
      <c r="B221242" s="323"/>
    </row>
    <row r="221243" spans="2:2">
      <c r="B221243" s="323"/>
    </row>
    <row r="221244" spans="2:2">
      <c r="B221244" s="323"/>
    </row>
    <row r="221245" spans="2:2">
      <c r="B221245" s="323"/>
    </row>
    <row r="221246" spans="2:2">
      <c r="B221246" s="323"/>
    </row>
    <row r="221247" spans="2:2">
      <c r="B221247" s="323"/>
    </row>
    <row r="221248" spans="2:2">
      <c r="B221248" s="323"/>
    </row>
    <row r="221249" spans="2:2">
      <c r="B221249" s="323"/>
    </row>
    <row r="221250" spans="2:2">
      <c r="B221250" s="323"/>
    </row>
    <row r="221251" spans="2:2">
      <c r="B221251" s="323"/>
    </row>
    <row r="221252" spans="2:2">
      <c r="B221252" s="323"/>
    </row>
    <row r="221253" spans="2:2">
      <c r="B221253" s="323"/>
    </row>
    <row r="221254" spans="2:2">
      <c r="B221254" s="323"/>
    </row>
    <row r="221255" spans="2:2">
      <c r="B221255" s="323"/>
    </row>
    <row r="221256" spans="2:2">
      <c r="B221256" s="323"/>
    </row>
    <row r="221257" spans="2:2">
      <c r="B221257" s="323"/>
    </row>
    <row r="221258" spans="2:2">
      <c r="B221258" s="323"/>
    </row>
    <row r="221259" spans="2:2">
      <c r="B221259" s="323"/>
    </row>
    <row r="221260" spans="2:2">
      <c r="B221260" s="323"/>
    </row>
    <row r="221261" spans="2:2">
      <c r="B221261" s="323"/>
    </row>
    <row r="221262" spans="2:2">
      <c r="B221262" s="323"/>
    </row>
    <row r="221263" spans="2:2">
      <c r="B221263" s="323"/>
    </row>
    <row r="221264" spans="2:2">
      <c r="B221264" s="323"/>
    </row>
    <row r="221265" spans="2:2">
      <c r="B221265" s="323"/>
    </row>
    <row r="221266" spans="2:2">
      <c r="B221266" s="323"/>
    </row>
    <row r="221267" spans="2:2">
      <c r="B221267" s="323"/>
    </row>
    <row r="221268" spans="2:2">
      <c r="B221268" s="323"/>
    </row>
    <row r="221269" spans="2:2">
      <c r="B221269" s="323"/>
    </row>
    <row r="221270" spans="2:2">
      <c r="B221270" s="323"/>
    </row>
    <row r="221271" spans="2:2">
      <c r="B221271" s="323"/>
    </row>
    <row r="221272" spans="2:2">
      <c r="B221272" s="323"/>
    </row>
    <row r="221273" spans="2:2">
      <c r="B221273" s="323"/>
    </row>
    <row r="221274" spans="2:2">
      <c r="B221274" s="323"/>
    </row>
    <row r="221275" spans="2:2">
      <c r="B221275" s="323"/>
    </row>
    <row r="221276" spans="2:2">
      <c r="B221276" s="323"/>
    </row>
    <row r="221277" spans="2:2">
      <c r="B221277" s="323"/>
    </row>
    <row r="221278" spans="2:2">
      <c r="B221278" s="323"/>
    </row>
    <row r="221279" spans="2:2">
      <c r="B221279" s="323"/>
    </row>
    <row r="221280" spans="2:2">
      <c r="B221280" s="323"/>
    </row>
    <row r="221281" spans="2:2">
      <c r="B221281" s="323"/>
    </row>
    <row r="221282" spans="2:2">
      <c r="B221282" s="323"/>
    </row>
    <row r="221283" spans="2:2">
      <c r="B221283" s="323"/>
    </row>
    <row r="221284" spans="2:2">
      <c r="B221284" s="323"/>
    </row>
    <row r="221285" spans="2:2">
      <c r="B221285" s="323"/>
    </row>
    <row r="221286" spans="2:2">
      <c r="B221286" s="323"/>
    </row>
    <row r="221287" spans="2:2">
      <c r="B221287" s="323"/>
    </row>
    <row r="221288" spans="2:2">
      <c r="B221288" s="323"/>
    </row>
    <row r="221289" spans="2:2">
      <c r="B221289" s="323"/>
    </row>
    <row r="221290" spans="2:2">
      <c r="B221290" s="323"/>
    </row>
    <row r="221291" spans="2:2">
      <c r="B221291" s="323"/>
    </row>
    <row r="221292" spans="2:2">
      <c r="B221292" s="323"/>
    </row>
    <row r="221293" spans="2:2">
      <c r="B221293" s="323"/>
    </row>
    <row r="221294" spans="2:2">
      <c r="B221294" s="323"/>
    </row>
    <row r="221295" spans="2:2">
      <c r="B221295" s="323"/>
    </row>
    <row r="221296" spans="2:2">
      <c r="B221296" s="323"/>
    </row>
    <row r="221297" spans="2:2">
      <c r="B221297" s="323"/>
    </row>
    <row r="221298" spans="2:2">
      <c r="B221298" s="323"/>
    </row>
    <row r="221299" spans="2:2">
      <c r="B221299" s="323"/>
    </row>
    <row r="221300" spans="2:2">
      <c r="B221300" s="323"/>
    </row>
    <row r="221301" spans="2:2">
      <c r="B221301" s="323"/>
    </row>
    <row r="221302" spans="2:2">
      <c r="B221302" s="323"/>
    </row>
    <row r="221303" spans="2:2">
      <c r="B221303" s="323"/>
    </row>
    <row r="221304" spans="2:2">
      <c r="B221304" s="323"/>
    </row>
    <row r="221305" spans="2:2">
      <c r="B221305" s="323"/>
    </row>
    <row r="221306" spans="2:2">
      <c r="B221306" s="323"/>
    </row>
    <row r="221307" spans="2:2">
      <c r="B221307" s="323"/>
    </row>
    <row r="221308" spans="2:2">
      <c r="B221308" s="323"/>
    </row>
    <row r="221309" spans="2:2">
      <c r="B221309" s="323"/>
    </row>
    <row r="221310" spans="2:2">
      <c r="B221310" s="323"/>
    </row>
    <row r="221311" spans="2:2">
      <c r="B221311" s="323"/>
    </row>
    <row r="221312" spans="2:2">
      <c r="B221312" s="323"/>
    </row>
    <row r="221313" spans="2:2">
      <c r="B221313" s="323"/>
    </row>
    <row r="221314" spans="2:2">
      <c r="B221314" s="323"/>
    </row>
    <row r="221315" spans="2:2">
      <c r="B221315" s="323"/>
    </row>
    <row r="221316" spans="2:2">
      <c r="B221316" s="323"/>
    </row>
    <row r="221317" spans="2:2">
      <c r="B221317" s="323"/>
    </row>
    <row r="221318" spans="2:2">
      <c r="B221318" s="323"/>
    </row>
    <row r="221319" spans="2:2">
      <c r="B221319" s="323"/>
    </row>
    <row r="221320" spans="2:2">
      <c r="B221320" s="323"/>
    </row>
    <row r="221321" spans="2:2">
      <c r="B221321" s="323"/>
    </row>
    <row r="221322" spans="2:2">
      <c r="B221322" s="323"/>
    </row>
    <row r="221323" spans="2:2">
      <c r="B221323" s="323"/>
    </row>
    <row r="221324" spans="2:2">
      <c r="B221324" s="323"/>
    </row>
    <row r="221325" spans="2:2">
      <c r="B221325" s="323"/>
    </row>
    <row r="221326" spans="2:2">
      <c r="B221326" s="323"/>
    </row>
    <row r="221327" spans="2:2">
      <c r="B221327" s="323"/>
    </row>
    <row r="221328" spans="2:2">
      <c r="B221328" s="323"/>
    </row>
    <row r="221329" spans="2:2">
      <c r="B221329" s="323"/>
    </row>
    <row r="221330" spans="2:2">
      <c r="B221330" s="323"/>
    </row>
    <row r="221331" spans="2:2">
      <c r="B221331" s="323"/>
    </row>
    <row r="221332" spans="2:2">
      <c r="B221332" s="323"/>
    </row>
    <row r="221333" spans="2:2">
      <c r="B221333" s="323"/>
    </row>
    <row r="221334" spans="2:2">
      <c r="B221334" s="323"/>
    </row>
    <row r="221335" spans="2:2">
      <c r="B221335" s="323"/>
    </row>
    <row r="221336" spans="2:2">
      <c r="B221336" s="323"/>
    </row>
    <row r="221337" spans="2:2">
      <c r="B221337" s="323"/>
    </row>
    <row r="221338" spans="2:2">
      <c r="B221338" s="323"/>
    </row>
    <row r="221339" spans="2:2">
      <c r="B221339" s="323"/>
    </row>
    <row r="221340" spans="2:2">
      <c r="B221340" s="323"/>
    </row>
    <row r="221341" spans="2:2">
      <c r="B221341" s="323"/>
    </row>
    <row r="221342" spans="2:2">
      <c r="B221342" s="323"/>
    </row>
    <row r="221343" spans="2:2">
      <c r="B221343" s="323"/>
    </row>
    <row r="221344" spans="2:2">
      <c r="B221344" s="323"/>
    </row>
    <row r="221345" spans="2:2">
      <c r="B221345" s="323"/>
    </row>
    <row r="221346" spans="2:2">
      <c r="B221346" s="323"/>
    </row>
    <row r="221347" spans="2:2">
      <c r="B221347" s="323"/>
    </row>
    <row r="221348" spans="2:2">
      <c r="B221348" s="323"/>
    </row>
    <row r="221349" spans="2:2">
      <c r="B221349" s="323"/>
    </row>
    <row r="221350" spans="2:2">
      <c r="B221350" s="323"/>
    </row>
    <row r="221351" spans="2:2">
      <c r="B221351" s="323"/>
    </row>
    <row r="221352" spans="2:2">
      <c r="B221352" s="323"/>
    </row>
    <row r="221353" spans="2:2">
      <c r="B221353" s="323"/>
    </row>
    <row r="221354" spans="2:2">
      <c r="B221354" s="323"/>
    </row>
    <row r="221355" spans="2:2">
      <c r="B221355" s="323"/>
    </row>
    <row r="221356" spans="2:2">
      <c r="B221356" s="323"/>
    </row>
    <row r="221357" spans="2:2">
      <c r="B221357" s="323"/>
    </row>
    <row r="221358" spans="2:2">
      <c r="B221358" s="323"/>
    </row>
    <row r="221359" spans="2:2">
      <c r="B221359" s="323"/>
    </row>
    <row r="221360" spans="2:2">
      <c r="B221360" s="323"/>
    </row>
    <row r="221361" spans="2:2">
      <c r="B221361" s="323"/>
    </row>
    <row r="221362" spans="2:2">
      <c r="B221362" s="323"/>
    </row>
    <row r="221363" spans="2:2">
      <c r="B221363" s="323"/>
    </row>
    <row r="221364" spans="2:2">
      <c r="B221364" s="323"/>
    </row>
    <row r="221365" spans="2:2">
      <c r="B221365" s="323"/>
    </row>
    <row r="221366" spans="2:2">
      <c r="B221366" s="323"/>
    </row>
    <row r="221367" spans="2:2">
      <c r="B221367" s="323"/>
    </row>
    <row r="221368" spans="2:2">
      <c r="B221368" s="323"/>
    </row>
    <row r="221369" spans="2:2">
      <c r="B221369" s="323"/>
    </row>
    <row r="221370" spans="2:2">
      <c r="B221370" s="323"/>
    </row>
    <row r="221371" spans="2:2">
      <c r="B221371" s="323"/>
    </row>
    <row r="221372" spans="2:2">
      <c r="B221372" s="323"/>
    </row>
    <row r="221373" spans="2:2">
      <c r="B221373" s="323"/>
    </row>
    <row r="221374" spans="2:2">
      <c r="B221374" s="323"/>
    </row>
    <row r="221375" spans="2:2">
      <c r="B221375" s="323"/>
    </row>
    <row r="221376" spans="2:2">
      <c r="B221376" s="323"/>
    </row>
    <row r="221377" spans="2:2">
      <c r="B221377" s="323"/>
    </row>
    <row r="221378" spans="2:2">
      <c r="B221378" s="323"/>
    </row>
    <row r="221379" spans="2:2">
      <c r="B221379" s="323"/>
    </row>
    <row r="221380" spans="2:2">
      <c r="B221380" s="323"/>
    </row>
    <row r="221381" spans="2:2">
      <c r="B221381" s="323"/>
    </row>
    <row r="221382" spans="2:2">
      <c r="B221382" s="323"/>
    </row>
    <row r="221383" spans="2:2">
      <c r="B221383" s="323"/>
    </row>
    <row r="221384" spans="2:2">
      <c r="B221384" s="323"/>
    </row>
    <row r="221385" spans="2:2">
      <c r="B221385" s="323"/>
    </row>
    <row r="221386" spans="2:2">
      <c r="B221386" s="323"/>
    </row>
    <row r="221387" spans="2:2">
      <c r="B221387" s="323"/>
    </row>
    <row r="221388" spans="2:2">
      <c r="B221388" s="323"/>
    </row>
    <row r="221389" spans="2:2">
      <c r="B221389" s="323"/>
    </row>
    <row r="221390" spans="2:2">
      <c r="B221390" s="323"/>
    </row>
    <row r="221391" spans="2:2">
      <c r="B221391" s="323"/>
    </row>
    <row r="221392" spans="2:2">
      <c r="B221392" s="323"/>
    </row>
    <row r="221393" spans="2:2">
      <c r="B221393" s="323"/>
    </row>
    <row r="221394" spans="2:2">
      <c r="B221394" s="323"/>
    </row>
    <row r="221395" spans="2:2">
      <c r="B221395" s="323"/>
    </row>
    <row r="221396" spans="2:2">
      <c r="B221396" s="323"/>
    </row>
    <row r="221397" spans="2:2">
      <c r="B221397" s="323"/>
    </row>
    <row r="221398" spans="2:2">
      <c r="B221398" s="323"/>
    </row>
    <row r="221399" spans="2:2">
      <c r="B221399" s="323"/>
    </row>
    <row r="221400" spans="2:2">
      <c r="B221400" s="323"/>
    </row>
    <row r="221401" spans="2:2">
      <c r="B221401" s="323"/>
    </row>
    <row r="221402" spans="2:2">
      <c r="B221402" s="323"/>
    </row>
    <row r="221403" spans="2:2">
      <c r="B221403" s="323"/>
    </row>
    <row r="221404" spans="2:2">
      <c r="B221404" s="323"/>
    </row>
    <row r="221405" spans="2:2">
      <c r="B221405" s="323"/>
    </row>
    <row r="221406" spans="2:2">
      <c r="B221406" s="323"/>
    </row>
    <row r="221407" spans="2:2">
      <c r="B221407" s="323"/>
    </row>
    <row r="221408" spans="2:2">
      <c r="B221408" s="323"/>
    </row>
    <row r="221409" spans="2:2">
      <c r="B221409" s="323"/>
    </row>
    <row r="221410" spans="2:2">
      <c r="B221410" s="323"/>
    </row>
    <row r="221411" spans="2:2">
      <c r="B221411" s="323"/>
    </row>
    <row r="221412" spans="2:2">
      <c r="B221412" s="323"/>
    </row>
    <row r="221413" spans="2:2">
      <c r="B221413" s="323"/>
    </row>
    <row r="221414" spans="2:2">
      <c r="B221414" s="323"/>
    </row>
    <row r="221415" spans="2:2">
      <c r="B221415" s="323"/>
    </row>
    <row r="221416" spans="2:2">
      <c r="B221416" s="323"/>
    </row>
    <row r="221417" spans="2:2">
      <c r="B221417" s="323"/>
    </row>
    <row r="221418" spans="2:2">
      <c r="B221418" s="323"/>
    </row>
    <row r="221419" spans="2:2">
      <c r="B221419" s="323"/>
    </row>
    <row r="221420" spans="2:2">
      <c r="B221420" s="323"/>
    </row>
    <row r="221421" spans="2:2">
      <c r="B221421" s="323"/>
    </row>
    <row r="221422" spans="2:2">
      <c r="B221422" s="323"/>
    </row>
    <row r="221423" spans="2:2">
      <c r="B221423" s="323"/>
    </row>
    <row r="221424" spans="2:2">
      <c r="B221424" s="323"/>
    </row>
    <row r="221425" spans="2:2">
      <c r="B221425" s="323"/>
    </row>
    <row r="221426" spans="2:2">
      <c r="B221426" s="323"/>
    </row>
    <row r="221427" spans="2:2">
      <c r="B221427" s="323"/>
    </row>
    <row r="221428" spans="2:2">
      <c r="B221428" s="323"/>
    </row>
    <row r="221429" spans="2:2">
      <c r="B221429" s="323"/>
    </row>
    <row r="221430" spans="2:2">
      <c r="B221430" s="323"/>
    </row>
    <row r="221431" spans="2:2">
      <c r="B221431" s="323"/>
    </row>
    <row r="221432" spans="2:2">
      <c r="B221432" s="323"/>
    </row>
    <row r="221433" spans="2:2">
      <c r="B221433" s="323"/>
    </row>
    <row r="221434" spans="2:2">
      <c r="B221434" s="323"/>
    </row>
    <row r="221435" spans="2:2">
      <c r="B221435" s="323"/>
    </row>
    <row r="221436" spans="2:2">
      <c r="B221436" s="323"/>
    </row>
    <row r="221437" spans="2:2">
      <c r="B221437" s="323"/>
    </row>
    <row r="221438" spans="2:2">
      <c r="B221438" s="323"/>
    </row>
    <row r="221439" spans="2:2">
      <c r="B221439" s="323"/>
    </row>
    <row r="221440" spans="2:2">
      <c r="B221440" s="323"/>
    </row>
    <row r="221441" spans="2:2">
      <c r="B221441" s="323"/>
    </row>
    <row r="221442" spans="2:2">
      <c r="B221442" s="323"/>
    </row>
    <row r="221443" spans="2:2">
      <c r="B221443" s="323"/>
    </row>
    <row r="221444" spans="2:2">
      <c r="B221444" s="323"/>
    </row>
    <row r="221445" spans="2:2">
      <c r="B221445" s="323"/>
    </row>
    <row r="221446" spans="2:2">
      <c r="B221446" s="323"/>
    </row>
    <row r="221447" spans="2:2">
      <c r="B221447" s="323"/>
    </row>
    <row r="221448" spans="2:2">
      <c r="B221448" s="323"/>
    </row>
    <row r="221449" spans="2:2">
      <c r="B221449" s="323"/>
    </row>
    <row r="221450" spans="2:2">
      <c r="B221450" s="323"/>
    </row>
    <row r="221451" spans="2:2">
      <c r="B221451" s="323"/>
    </row>
    <row r="221452" spans="2:2">
      <c r="B221452" s="323"/>
    </row>
    <row r="221453" spans="2:2">
      <c r="B221453" s="323"/>
    </row>
    <row r="221454" spans="2:2">
      <c r="B221454" s="323"/>
    </row>
    <row r="221455" spans="2:2">
      <c r="B221455" s="323"/>
    </row>
    <row r="221456" spans="2:2">
      <c r="B221456" s="323"/>
    </row>
    <row r="221457" spans="2:2">
      <c r="B221457" s="323"/>
    </row>
    <row r="221458" spans="2:2">
      <c r="B221458" s="323"/>
    </row>
    <row r="221459" spans="2:2">
      <c r="B221459" s="323"/>
    </row>
    <row r="221460" spans="2:2">
      <c r="B221460" s="323"/>
    </row>
    <row r="221461" spans="2:2">
      <c r="B221461" s="323"/>
    </row>
    <row r="221462" spans="2:2">
      <c r="B221462" s="323"/>
    </row>
    <row r="221463" spans="2:2">
      <c r="B221463" s="323"/>
    </row>
    <row r="221464" spans="2:2">
      <c r="B221464" s="323"/>
    </row>
    <row r="221465" spans="2:2">
      <c r="B221465" s="323"/>
    </row>
    <row r="221466" spans="2:2">
      <c r="B221466" s="323"/>
    </row>
    <row r="221467" spans="2:2">
      <c r="B221467" s="323"/>
    </row>
    <row r="221468" spans="2:2">
      <c r="B221468" s="323"/>
    </row>
    <row r="221469" spans="2:2">
      <c r="B221469" s="323"/>
    </row>
    <row r="221470" spans="2:2">
      <c r="B221470" s="323"/>
    </row>
    <row r="221471" spans="2:2">
      <c r="B221471" s="323"/>
    </row>
    <row r="221472" spans="2:2">
      <c r="B221472" s="323"/>
    </row>
    <row r="221473" spans="2:2">
      <c r="B221473" s="323"/>
    </row>
    <row r="221474" spans="2:2">
      <c r="B221474" s="323"/>
    </row>
    <row r="221475" spans="2:2">
      <c r="B221475" s="323"/>
    </row>
    <row r="221476" spans="2:2">
      <c r="B221476" s="323"/>
    </row>
    <row r="221477" spans="2:2">
      <c r="B221477" s="323"/>
    </row>
    <row r="221478" spans="2:2">
      <c r="B221478" s="323"/>
    </row>
    <row r="221479" spans="2:2">
      <c r="B221479" s="323"/>
    </row>
    <row r="221480" spans="2:2">
      <c r="B221480" s="323"/>
    </row>
    <row r="221481" spans="2:2">
      <c r="B221481" s="323"/>
    </row>
    <row r="221482" spans="2:2">
      <c r="B221482" s="323"/>
    </row>
    <row r="221483" spans="2:2">
      <c r="B221483" s="323"/>
    </row>
    <row r="221484" spans="2:2">
      <c r="B221484" s="323"/>
    </row>
    <row r="221485" spans="2:2">
      <c r="B221485" s="323"/>
    </row>
    <row r="221486" spans="2:2">
      <c r="B221486" s="323"/>
    </row>
    <row r="221487" spans="2:2">
      <c r="B221487" s="323"/>
    </row>
    <row r="221488" spans="2:2">
      <c r="B221488" s="323"/>
    </row>
    <row r="221489" spans="2:2">
      <c r="B221489" s="323"/>
    </row>
    <row r="221490" spans="2:2">
      <c r="B221490" s="323"/>
    </row>
    <row r="221491" spans="2:2">
      <c r="B221491" s="323"/>
    </row>
    <row r="221492" spans="2:2">
      <c r="B221492" s="323"/>
    </row>
    <row r="221493" spans="2:2">
      <c r="B221493" s="323"/>
    </row>
    <row r="221494" spans="2:2">
      <c r="B221494" s="323"/>
    </row>
    <row r="221495" spans="2:2">
      <c r="B221495" s="323"/>
    </row>
    <row r="221496" spans="2:2">
      <c r="B221496" s="323"/>
    </row>
    <row r="221497" spans="2:2">
      <c r="B221497" s="323"/>
    </row>
    <row r="221498" spans="2:2">
      <c r="B221498" s="323"/>
    </row>
    <row r="221499" spans="2:2">
      <c r="B221499" s="323"/>
    </row>
    <row r="221500" spans="2:2">
      <c r="B221500" s="323"/>
    </row>
    <row r="221501" spans="2:2">
      <c r="B221501" s="323"/>
    </row>
    <row r="221502" spans="2:2">
      <c r="B221502" s="323"/>
    </row>
    <row r="221503" spans="2:2">
      <c r="B221503" s="323"/>
    </row>
    <row r="221504" spans="2:2">
      <c r="B221504" s="323"/>
    </row>
    <row r="221505" spans="2:2">
      <c r="B221505" s="323"/>
    </row>
    <row r="221506" spans="2:2">
      <c r="B221506" s="323"/>
    </row>
    <row r="221507" spans="2:2">
      <c r="B221507" s="323"/>
    </row>
    <row r="221508" spans="2:2">
      <c r="B221508" s="323"/>
    </row>
    <row r="221509" spans="2:2">
      <c r="B221509" s="323"/>
    </row>
    <row r="221510" spans="2:2">
      <c r="B221510" s="323"/>
    </row>
    <row r="221511" spans="2:2">
      <c r="B221511" s="323"/>
    </row>
    <row r="221512" spans="2:2">
      <c r="B221512" s="323"/>
    </row>
    <row r="221513" spans="2:2">
      <c r="B221513" s="323"/>
    </row>
    <row r="221514" spans="2:2">
      <c r="B221514" s="323"/>
    </row>
    <row r="221515" spans="2:2">
      <c r="B221515" s="323"/>
    </row>
    <row r="221516" spans="2:2">
      <c r="B221516" s="323"/>
    </row>
    <row r="221517" spans="2:2">
      <c r="B221517" s="323"/>
    </row>
    <row r="221518" spans="2:2">
      <c r="B221518" s="323"/>
    </row>
    <row r="221519" spans="2:2">
      <c r="B221519" s="323"/>
    </row>
    <row r="221520" spans="2:2">
      <c r="B221520" s="323"/>
    </row>
    <row r="221521" spans="2:2">
      <c r="B221521" s="323"/>
    </row>
    <row r="221522" spans="2:2">
      <c r="B221522" s="323"/>
    </row>
    <row r="221523" spans="2:2">
      <c r="B221523" s="323"/>
    </row>
    <row r="221524" spans="2:2">
      <c r="B221524" s="323"/>
    </row>
    <row r="221525" spans="2:2">
      <c r="B221525" s="323"/>
    </row>
    <row r="221526" spans="2:2">
      <c r="B221526" s="323"/>
    </row>
    <row r="221527" spans="2:2">
      <c r="B221527" s="323"/>
    </row>
    <row r="221528" spans="2:2">
      <c r="B221528" s="323"/>
    </row>
    <row r="221529" spans="2:2">
      <c r="B221529" s="323"/>
    </row>
    <row r="221530" spans="2:2">
      <c r="B221530" s="323"/>
    </row>
    <row r="221531" spans="2:2">
      <c r="B221531" s="323"/>
    </row>
    <row r="221532" spans="2:2">
      <c r="B221532" s="323"/>
    </row>
    <row r="221533" spans="2:2">
      <c r="B221533" s="323"/>
    </row>
    <row r="221534" spans="2:2">
      <c r="B221534" s="323"/>
    </row>
    <row r="221535" spans="2:2">
      <c r="B221535" s="323"/>
    </row>
    <row r="221536" spans="2:2">
      <c r="B221536" s="323"/>
    </row>
    <row r="221537" spans="2:2">
      <c r="B221537" s="323"/>
    </row>
    <row r="221538" spans="2:2">
      <c r="B221538" s="323"/>
    </row>
    <row r="221539" spans="2:2">
      <c r="B221539" s="323"/>
    </row>
    <row r="221540" spans="2:2">
      <c r="B221540" s="323"/>
    </row>
    <row r="221541" spans="2:2">
      <c r="B221541" s="323"/>
    </row>
    <row r="221542" spans="2:2">
      <c r="B221542" s="323"/>
    </row>
    <row r="221543" spans="2:2">
      <c r="B221543" s="323"/>
    </row>
    <row r="221544" spans="2:2">
      <c r="B221544" s="323"/>
    </row>
    <row r="221545" spans="2:2">
      <c r="B221545" s="323"/>
    </row>
    <row r="221546" spans="2:2">
      <c r="B221546" s="323"/>
    </row>
    <row r="221547" spans="2:2">
      <c r="B221547" s="323"/>
    </row>
    <row r="221548" spans="2:2">
      <c r="B221548" s="323"/>
    </row>
    <row r="221549" spans="2:2">
      <c r="B221549" s="323"/>
    </row>
    <row r="221550" spans="2:2">
      <c r="B221550" s="323"/>
    </row>
    <row r="221551" spans="2:2">
      <c r="B221551" s="323"/>
    </row>
    <row r="221552" spans="2:2">
      <c r="B221552" s="323"/>
    </row>
    <row r="221553" spans="2:2">
      <c r="B221553" s="323"/>
    </row>
    <row r="221554" spans="2:2">
      <c r="B221554" s="323"/>
    </row>
    <row r="221555" spans="2:2">
      <c r="B221555" s="323"/>
    </row>
    <row r="221556" spans="2:2">
      <c r="B221556" s="323"/>
    </row>
    <row r="221557" spans="2:2">
      <c r="B221557" s="323"/>
    </row>
    <row r="221558" spans="2:2">
      <c r="B221558" s="323"/>
    </row>
    <row r="221559" spans="2:2">
      <c r="B221559" s="323"/>
    </row>
    <row r="221560" spans="2:2">
      <c r="B221560" s="323"/>
    </row>
    <row r="221561" spans="2:2">
      <c r="B221561" s="323"/>
    </row>
    <row r="221562" spans="2:2">
      <c r="B221562" s="323"/>
    </row>
    <row r="221563" spans="2:2">
      <c r="B221563" s="323"/>
    </row>
    <row r="221564" spans="2:2">
      <c r="B221564" s="323"/>
    </row>
    <row r="221565" spans="2:2">
      <c r="B221565" s="323"/>
    </row>
    <row r="221566" spans="2:2">
      <c r="B221566" s="323"/>
    </row>
    <row r="221567" spans="2:2">
      <c r="B221567" s="323"/>
    </row>
    <row r="221568" spans="2:2">
      <c r="B221568" s="323"/>
    </row>
    <row r="221569" spans="2:2">
      <c r="B221569" s="323"/>
    </row>
    <row r="221570" spans="2:2">
      <c r="B221570" s="323"/>
    </row>
    <row r="221571" spans="2:2">
      <c r="B221571" s="323"/>
    </row>
    <row r="221572" spans="2:2">
      <c r="B221572" s="323"/>
    </row>
    <row r="221573" spans="2:2">
      <c r="B221573" s="323"/>
    </row>
    <row r="221574" spans="2:2">
      <c r="B221574" s="323"/>
    </row>
    <row r="221575" spans="2:2">
      <c r="B221575" s="323"/>
    </row>
    <row r="221576" spans="2:2">
      <c r="B221576" s="323"/>
    </row>
    <row r="221577" spans="2:2">
      <c r="B221577" s="323"/>
    </row>
    <row r="221578" spans="2:2">
      <c r="B221578" s="323"/>
    </row>
    <row r="221579" spans="2:2">
      <c r="B221579" s="323"/>
    </row>
    <row r="221580" spans="2:2">
      <c r="B221580" s="323"/>
    </row>
    <row r="221581" spans="2:2">
      <c r="B221581" s="323"/>
    </row>
    <row r="221582" spans="2:2">
      <c r="B221582" s="323"/>
    </row>
    <row r="221583" spans="2:2">
      <c r="B221583" s="323"/>
    </row>
    <row r="221584" spans="2:2">
      <c r="B221584" s="323"/>
    </row>
    <row r="221585" spans="2:2">
      <c r="B221585" s="323"/>
    </row>
    <row r="221586" spans="2:2">
      <c r="B221586" s="323"/>
    </row>
    <row r="221587" spans="2:2">
      <c r="B221587" s="323"/>
    </row>
    <row r="221588" spans="2:2">
      <c r="B221588" s="323"/>
    </row>
    <row r="221589" spans="2:2">
      <c r="B221589" s="323"/>
    </row>
    <row r="221590" spans="2:2">
      <c r="B221590" s="323"/>
    </row>
    <row r="221591" spans="2:2">
      <c r="B221591" s="323"/>
    </row>
    <row r="221592" spans="2:2">
      <c r="B221592" s="323"/>
    </row>
    <row r="221593" spans="2:2">
      <c r="B221593" s="323"/>
    </row>
    <row r="221594" spans="2:2">
      <c r="B221594" s="323"/>
    </row>
    <row r="221595" spans="2:2">
      <c r="B221595" s="323"/>
    </row>
    <row r="221596" spans="2:2">
      <c r="B221596" s="323"/>
    </row>
    <row r="221597" spans="2:2">
      <c r="B221597" s="323"/>
    </row>
    <row r="221598" spans="2:2">
      <c r="B221598" s="323"/>
    </row>
    <row r="221599" spans="2:2">
      <c r="B221599" s="323"/>
    </row>
    <row r="221600" spans="2:2">
      <c r="B221600" s="323"/>
    </row>
    <row r="221601" spans="2:2">
      <c r="B221601" s="323"/>
    </row>
    <row r="221602" spans="2:2">
      <c r="B221602" s="323"/>
    </row>
    <row r="221603" spans="2:2">
      <c r="B221603" s="323"/>
    </row>
    <row r="221604" spans="2:2">
      <c r="B221604" s="323"/>
    </row>
    <row r="221605" spans="2:2">
      <c r="B221605" s="323"/>
    </row>
    <row r="221606" spans="2:2">
      <c r="B221606" s="323"/>
    </row>
    <row r="221607" spans="2:2">
      <c r="B221607" s="323"/>
    </row>
    <row r="221608" spans="2:2">
      <c r="B221608" s="323"/>
    </row>
    <row r="221609" spans="2:2">
      <c r="B221609" s="323"/>
    </row>
    <row r="221610" spans="2:2">
      <c r="B221610" s="323"/>
    </row>
    <row r="221611" spans="2:2">
      <c r="B221611" s="323"/>
    </row>
    <row r="221612" spans="2:2">
      <c r="B221612" s="323"/>
    </row>
    <row r="221613" spans="2:2">
      <c r="B221613" s="323"/>
    </row>
    <row r="221614" spans="2:2">
      <c r="B221614" s="323"/>
    </row>
    <row r="221615" spans="2:2">
      <c r="B221615" s="323"/>
    </row>
    <row r="221616" spans="2:2">
      <c r="B221616" s="323"/>
    </row>
    <row r="221617" spans="2:2">
      <c r="B221617" s="323"/>
    </row>
    <row r="221618" spans="2:2">
      <c r="B221618" s="323"/>
    </row>
    <row r="221619" spans="2:2">
      <c r="B221619" s="323"/>
    </row>
    <row r="221620" spans="2:2">
      <c r="B221620" s="323"/>
    </row>
    <row r="221621" spans="2:2">
      <c r="B221621" s="323"/>
    </row>
    <row r="221622" spans="2:2">
      <c r="B221622" s="323"/>
    </row>
    <row r="221623" spans="2:2">
      <c r="B221623" s="323"/>
    </row>
    <row r="221624" spans="2:2">
      <c r="B221624" s="323"/>
    </row>
    <row r="221625" spans="2:2">
      <c r="B221625" s="323"/>
    </row>
    <row r="221626" spans="2:2">
      <c r="B221626" s="323"/>
    </row>
    <row r="221627" spans="2:2">
      <c r="B221627" s="323"/>
    </row>
    <row r="221628" spans="2:2">
      <c r="B221628" s="323"/>
    </row>
    <row r="221629" spans="2:2">
      <c r="B221629" s="323"/>
    </row>
    <row r="221630" spans="2:2">
      <c r="B221630" s="323"/>
    </row>
    <row r="221631" spans="2:2">
      <c r="B221631" s="323"/>
    </row>
    <row r="221632" spans="2:2">
      <c r="B221632" s="323"/>
    </row>
    <row r="221633" spans="2:2">
      <c r="B221633" s="323"/>
    </row>
    <row r="221634" spans="2:2">
      <c r="B221634" s="323"/>
    </row>
    <row r="221635" spans="2:2">
      <c r="B221635" s="323"/>
    </row>
    <row r="221636" spans="2:2">
      <c r="B221636" s="323"/>
    </row>
    <row r="221637" spans="2:2">
      <c r="B221637" s="323"/>
    </row>
    <row r="221638" spans="2:2">
      <c r="B221638" s="323"/>
    </row>
    <row r="221639" spans="2:2">
      <c r="B221639" s="323"/>
    </row>
    <row r="221640" spans="2:2">
      <c r="B221640" s="323"/>
    </row>
    <row r="221641" spans="2:2">
      <c r="B221641" s="323"/>
    </row>
    <row r="221642" spans="2:2">
      <c r="B221642" s="323"/>
    </row>
    <row r="221643" spans="2:2">
      <c r="B221643" s="323"/>
    </row>
    <row r="221644" spans="2:2">
      <c r="B221644" s="323"/>
    </row>
    <row r="221645" spans="2:2">
      <c r="B221645" s="323"/>
    </row>
    <row r="221646" spans="2:2">
      <c r="B221646" s="323"/>
    </row>
    <row r="221647" spans="2:2">
      <c r="B221647" s="323"/>
    </row>
    <row r="221648" spans="2:2">
      <c r="B221648" s="323"/>
    </row>
    <row r="221649" spans="2:2">
      <c r="B221649" s="323"/>
    </row>
    <row r="221650" spans="2:2">
      <c r="B221650" s="323"/>
    </row>
    <row r="221651" spans="2:2">
      <c r="B221651" s="323"/>
    </row>
    <row r="221652" spans="2:2">
      <c r="B221652" s="323"/>
    </row>
    <row r="221653" spans="2:2">
      <c r="B221653" s="323"/>
    </row>
    <row r="221654" spans="2:2">
      <c r="B221654" s="323"/>
    </row>
    <row r="221655" spans="2:2">
      <c r="B221655" s="323"/>
    </row>
    <row r="221656" spans="2:2">
      <c r="B221656" s="323"/>
    </row>
    <row r="221657" spans="2:2">
      <c r="B221657" s="323"/>
    </row>
    <row r="221658" spans="2:2">
      <c r="B221658" s="323"/>
    </row>
    <row r="221659" spans="2:2">
      <c r="B221659" s="323"/>
    </row>
    <row r="221660" spans="2:2">
      <c r="B221660" s="323"/>
    </row>
    <row r="221661" spans="2:2">
      <c r="B221661" s="323"/>
    </row>
    <row r="221662" spans="2:2">
      <c r="B221662" s="323"/>
    </row>
    <row r="221663" spans="2:2">
      <c r="B221663" s="323"/>
    </row>
    <row r="221664" spans="2:2">
      <c r="B221664" s="323"/>
    </row>
    <row r="221665" spans="2:2">
      <c r="B221665" s="323"/>
    </row>
    <row r="221666" spans="2:2">
      <c r="B221666" s="323"/>
    </row>
    <row r="221667" spans="2:2">
      <c r="B221667" s="323"/>
    </row>
    <row r="221668" spans="2:2">
      <c r="B221668" s="323"/>
    </row>
    <row r="221669" spans="2:2">
      <c r="B221669" s="323"/>
    </row>
    <row r="221670" spans="2:2">
      <c r="B221670" s="323"/>
    </row>
    <row r="221671" spans="2:2">
      <c r="B221671" s="323"/>
    </row>
    <row r="221672" spans="2:2">
      <c r="B221672" s="323"/>
    </row>
    <row r="221673" spans="2:2">
      <c r="B221673" s="323"/>
    </row>
    <row r="221674" spans="2:2">
      <c r="B221674" s="323"/>
    </row>
    <row r="221675" spans="2:2">
      <c r="B221675" s="323"/>
    </row>
    <row r="221676" spans="2:2">
      <c r="B221676" s="323"/>
    </row>
    <row r="221677" spans="2:2">
      <c r="B221677" s="323"/>
    </row>
    <row r="221678" spans="2:2">
      <c r="B221678" s="323"/>
    </row>
    <row r="221679" spans="2:2">
      <c r="B221679" s="323"/>
    </row>
    <row r="221680" spans="2:2">
      <c r="B221680" s="323"/>
    </row>
    <row r="221681" spans="2:2">
      <c r="B221681" s="323"/>
    </row>
    <row r="221682" spans="2:2">
      <c r="B221682" s="323"/>
    </row>
    <row r="221683" spans="2:2">
      <c r="B221683" s="323"/>
    </row>
    <row r="221684" spans="2:2">
      <c r="B221684" s="323"/>
    </row>
    <row r="221685" spans="2:2">
      <c r="B221685" s="323"/>
    </row>
    <row r="221686" spans="2:2">
      <c r="B221686" s="323"/>
    </row>
    <row r="221687" spans="2:2">
      <c r="B221687" s="323"/>
    </row>
    <row r="221688" spans="2:2">
      <c r="B221688" s="323"/>
    </row>
    <row r="221689" spans="2:2">
      <c r="B221689" s="323"/>
    </row>
    <row r="221690" spans="2:2">
      <c r="B221690" s="323"/>
    </row>
    <row r="221691" spans="2:2">
      <c r="B221691" s="323"/>
    </row>
    <row r="221692" spans="2:2">
      <c r="B221692" s="323"/>
    </row>
    <row r="221693" spans="2:2">
      <c r="B221693" s="323"/>
    </row>
    <row r="221694" spans="2:2">
      <c r="B221694" s="323"/>
    </row>
    <row r="221695" spans="2:2">
      <c r="B221695" s="323"/>
    </row>
    <row r="221696" spans="2:2">
      <c r="B221696" s="323"/>
    </row>
    <row r="221697" spans="2:2">
      <c r="B221697" s="323"/>
    </row>
    <row r="221698" spans="2:2">
      <c r="B221698" s="323"/>
    </row>
    <row r="221699" spans="2:2">
      <c r="B221699" s="323"/>
    </row>
    <row r="221700" spans="2:2">
      <c r="B221700" s="323"/>
    </row>
    <row r="221701" spans="2:2">
      <c r="B221701" s="323"/>
    </row>
    <row r="221702" spans="2:2">
      <c r="B221702" s="323"/>
    </row>
    <row r="221703" spans="2:2">
      <c r="B221703" s="323"/>
    </row>
    <row r="221704" spans="2:2">
      <c r="B221704" s="323"/>
    </row>
    <row r="221705" spans="2:2">
      <c r="B221705" s="323"/>
    </row>
    <row r="221706" spans="2:2">
      <c r="B221706" s="323"/>
    </row>
    <row r="221707" spans="2:2">
      <c r="B221707" s="323"/>
    </row>
    <row r="221708" spans="2:2">
      <c r="B221708" s="323"/>
    </row>
    <row r="221709" spans="2:2">
      <c r="B221709" s="323"/>
    </row>
    <row r="221710" spans="2:2">
      <c r="B221710" s="323"/>
    </row>
    <row r="221711" spans="2:2">
      <c r="B221711" s="323"/>
    </row>
    <row r="221712" spans="2:2">
      <c r="B221712" s="323"/>
    </row>
    <row r="221713" spans="2:2">
      <c r="B221713" s="323"/>
    </row>
    <row r="221714" spans="2:2">
      <c r="B221714" s="323"/>
    </row>
    <row r="221715" spans="2:2">
      <c r="B221715" s="323"/>
    </row>
    <row r="221716" spans="2:2">
      <c r="B221716" s="323"/>
    </row>
    <row r="221717" spans="2:2">
      <c r="B221717" s="323"/>
    </row>
    <row r="221718" spans="2:2">
      <c r="B221718" s="323"/>
    </row>
    <row r="221719" spans="2:2">
      <c r="B221719" s="323"/>
    </row>
    <row r="221720" spans="2:2">
      <c r="B221720" s="323"/>
    </row>
    <row r="221721" spans="2:2">
      <c r="B221721" s="323"/>
    </row>
    <row r="221722" spans="2:2">
      <c r="B221722" s="323"/>
    </row>
    <row r="221723" spans="2:2">
      <c r="B221723" s="323"/>
    </row>
    <row r="221724" spans="2:2">
      <c r="B221724" s="323"/>
    </row>
    <row r="221725" spans="2:2">
      <c r="B221725" s="323"/>
    </row>
    <row r="221726" spans="2:2">
      <c r="B221726" s="323"/>
    </row>
    <row r="221727" spans="2:2">
      <c r="B221727" s="323"/>
    </row>
    <row r="221728" spans="2:2">
      <c r="B221728" s="323"/>
    </row>
    <row r="221729" spans="2:2">
      <c r="B221729" s="323"/>
    </row>
    <row r="221730" spans="2:2">
      <c r="B221730" s="323"/>
    </row>
    <row r="221731" spans="2:2">
      <c r="B221731" s="323"/>
    </row>
    <row r="221732" spans="2:2">
      <c r="B221732" s="323"/>
    </row>
    <row r="221733" spans="2:2">
      <c r="B221733" s="323"/>
    </row>
    <row r="221734" spans="2:2">
      <c r="B221734" s="323"/>
    </row>
    <row r="221735" spans="2:2">
      <c r="B221735" s="323"/>
    </row>
    <row r="221736" spans="2:2">
      <c r="B221736" s="323"/>
    </row>
    <row r="221737" spans="2:2">
      <c r="B221737" s="323"/>
    </row>
    <row r="221738" spans="2:2">
      <c r="B221738" s="323"/>
    </row>
    <row r="221739" spans="2:2">
      <c r="B221739" s="323"/>
    </row>
    <row r="221740" spans="2:2">
      <c r="B221740" s="323"/>
    </row>
    <row r="221741" spans="2:2">
      <c r="B221741" s="323"/>
    </row>
    <row r="221742" spans="2:2">
      <c r="B221742" s="323"/>
    </row>
    <row r="221743" spans="2:2">
      <c r="B221743" s="323"/>
    </row>
    <row r="221744" spans="2:2">
      <c r="B221744" s="323"/>
    </row>
    <row r="221745" spans="2:2">
      <c r="B221745" s="323"/>
    </row>
    <row r="221746" spans="2:2">
      <c r="B221746" s="323"/>
    </row>
    <row r="221747" spans="2:2">
      <c r="B221747" s="323"/>
    </row>
    <row r="221748" spans="2:2">
      <c r="B221748" s="323"/>
    </row>
    <row r="221749" spans="2:2">
      <c r="B221749" s="323"/>
    </row>
    <row r="221750" spans="2:2">
      <c r="B221750" s="323"/>
    </row>
    <row r="221751" spans="2:2">
      <c r="B221751" s="323"/>
    </row>
    <row r="221752" spans="2:2">
      <c r="B221752" s="323"/>
    </row>
    <row r="221753" spans="2:2">
      <c r="B221753" s="323"/>
    </row>
    <row r="221754" spans="2:2">
      <c r="B221754" s="323"/>
    </row>
    <row r="221755" spans="2:2">
      <c r="B221755" s="323"/>
    </row>
    <row r="221756" spans="2:2">
      <c r="B221756" s="323"/>
    </row>
    <row r="221757" spans="2:2">
      <c r="B221757" s="323"/>
    </row>
    <row r="221758" spans="2:2">
      <c r="B221758" s="323"/>
    </row>
    <row r="221759" spans="2:2">
      <c r="B221759" s="323"/>
    </row>
    <row r="221760" spans="2:2">
      <c r="B221760" s="323"/>
    </row>
    <row r="221761" spans="2:2">
      <c r="B221761" s="323"/>
    </row>
    <row r="221762" spans="2:2">
      <c r="B221762" s="323"/>
    </row>
    <row r="221763" spans="2:2">
      <c r="B221763" s="323"/>
    </row>
    <row r="221764" spans="2:2">
      <c r="B221764" s="323"/>
    </row>
    <row r="221765" spans="2:2">
      <c r="B221765" s="323"/>
    </row>
    <row r="221766" spans="2:2">
      <c r="B221766" s="323"/>
    </row>
    <row r="221767" spans="2:2">
      <c r="B221767" s="323"/>
    </row>
    <row r="221768" spans="2:2">
      <c r="B221768" s="323"/>
    </row>
    <row r="221769" spans="2:2">
      <c r="B221769" s="323"/>
    </row>
    <row r="221770" spans="2:2">
      <c r="B221770" s="323"/>
    </row>
    <row r="221771" spans="2:2">
      <c r="B221771" s="323"/>
    </row>
    <row r="221772" spans="2:2">
      <c r="B221772" s="323"/>
    </row>
    <row r="221773" spans="2:2">
      <c r="B221773" s="323"/>
    </row>
    <row r="221774" spans="2:2">
      <c r="B221774" s="323"/>
    </row>
    <row r="221775" spans="2:2">
      <c r="B221775" s="323"/>
    </row>
    <row r="221776" spans="2:2">
      <c r="B221776" s="323"/>
    </row>
    <row r="221777" spans="2:2">
      <c r="B221777" s="323"/>
    </row>
    <row r="221778" spans="2:2">
      <c r="B221778" s="323"/>
    </row>
    <row r="221779" spans="2:2">
      <c r="B221779" s="323"/>
    </row>
    <row r="221780" spans="2:2">
      <c r="B221780" s="323"/>
    </row>
    <row r="221781" spans="2:2">
      <c r="B221781" s="323"/>
    </row>
    <row r="221782" spans="2:2">
      <c r="B221782" s="323"/>
    </row>
    <row r="221783" spans="2:2">
      <c r="B221783" s="323"/>
    </row>
    <row r="221784" spans="2:2">
      <c r="B221784" s="323"/>
    </row>
    <row r="221785" spans="2:2">
      <c r="B221785" s="323"/>
    </row>
    <row r="221786" spans="2:2">
      <c r="B221786" s="323"/>
    </row>
    <row r="221787" spans="2:2">
      <c r="B221787" s="323"/>
    </row>
    <row r="221788" spans="2:2">
      <c r="B221788" s="323"/>
    </row>
    <row r="221789" spans="2:2">
      <c r="B221789" s="323"/>
    </row>
    <row r="221790" spans="2:2">
      <c r="B221790" s="323"/>
    </row>
    <row r="221791" spans="2:2">
      <c r="B221791" s="323"/>
    </row>
    <row r="221792" spans="2:2">
      <c r="B221792" s="323"/>
    </row>
    <row r="221793" spans="2:2">
      <c r="B221793" s="323"/>
    </row>
    <row r="221794" spans="2:2">
      <c r="B221794" s="323"/>
    </row>
    <row r="221795" spans="2:2">
      <c r="B221795" s="323"/>
    </row>
    <row r="221796" spans="2:2">
      <c r="B221796" s="323"/>
    </row>
    <row r="221797" spans="2:2">
      <c r="B221797" s="323"/>
    </row>
    <row r="221798" spans="2:2">
      <c r="B221798" s="323"/>
    </row>
    <row r="221799" spans="2:2">
      <c r="B221799" s="323"/>
    </row>
    <row r="221800" spans="2:2">
      <c r="B221800" s="323"/>
    </row>
    <row r="221801" spans="2:2">
      <c r="B221801" s="323"/>
    </row>
    <row r="221802" spans="2:2">
      <c r="B221802" s="323"/>
    </row>
    <row r="221803" spans="2:2">
      <c r="B221803" s="323"/>
    </row>
    <row r="221804" spans="2:2">
      <c r="B221804" s="323"/>
    </row>
    <row r="221805" spans="2:2">
      <c r="B221805" s="323"/>
    </row>
    <row r="221806" spans="2:2">
      <c r="B221806" s="323"/>
    </row>
    <row r="221807" spans="2:2">
      <c r="B221807" s="323"/>
    </row>
    <row r="221808" spans="2:2">
      <c r="B221808" s="323"/>
    </row>
    <row r="221809" spans="2:2">
      <c r="B221809" s="323"/>
    </row>
    <row r="221810" spans="2:2">
      <c r="B221810" s="323"/>
    </row>
    <row r="221811" spans="2:2">
      <c r="B221811" s="323"/>
    </row>
    <row r="221812" spans="2:2">
      <c r="B221812" s="323"/>
    </row>
    <row r="221813" spans="2:2">
      <c r="B221813" s="323"/>
    </row>
    <row r="221814" spans="2:2">
      <c r="B221814" s="323"/>
    </row>
    <row r="221815" spans="2:2">
      <c r="B221815" s="323"/>
    </row>
    <row r="221816" spans="2:2">
      <c r="B221816" s="323"/>
    </row>
    <row r="221817" spans="2:2">
      <c r="B221817" s="323"/>
    </row>
    <row r="221818" spans="2:2">
      <c r="B221818" s="323"/>
    </row>
    <row r="221819" spans="2:2">
      <c r="B221819" s="323"/>
    </row>
    <row r="221820" spans="2:2">
      <c r="B221820" s="323"/>
    </row>
    <row r="221821" spans="2:2">
      <c r="B221821" s="323"/>
    </row>
    <row r="221822" spans="2:2">
      <c r="B221822" s="323"/>
    </row>
    <row r="221823" spans="2:2">
      <c r="B221823" s="323"/>
    </row>
    <row r="221824" spans="2:2">
      <c r="B221824" s="323"/>
    </row>
    <row r="221825" spans="2:2">
      <c r="B221825" s="323"/>
    </row>
    <row r="221826" spans="2:2">
      <c r="B221826" s="323"/>
    </row>
    <row r="221827" spans="2:2">
      <c r="B221827" s="323"/>
    </row>
    <row r="221828" spans="2:2">
      <c r="B221828" s="323"/>
    </row>
    <row r="221829" spans="2:2">
      <c r="B221829" s="323"/>
    </row>
    <row r="221830" spans="2:2">
      <c r="B221830" s="323"/>
    </row>
    <row r="221831" spans="2:2">
      <c r="B221831" s="323"/>
    </row>
    <row r="221832" spans="2:2">
      <c r="B221832" s="323"/>
    </row>
    <row r="221833" spans="2:2">
      <c r="B221833" s="323"/>
    </row>
    <row r="221834" spans="2:2">
      <c r="B221834" s="323"/>
    </row>
    <row r="221835" spans="2:2">
      <c r="B221835" s="323"/>
    </row>
    <row r="221836" spans="2:2">
      <c r="B221836" s="323"/>
    </row>
    <row r="221837" spans="2:2">
      <c r="B221837" s="323"/>
    </row>
    <row r="221838" spans="2:2">
      <c r="B221838" s="323"/>
    </row>
    <row r="221839" spans="2:2">
      <c r="B221839" s="323"/>
    </row>
    <row r="221840" spans="2:2">
      <c r="B221840" s="323"/>
    </row>
    <row r="221841" spans="2:2">
      <c r="B221841" s="323"/>
    </row>
    <row r="221842" spans="2:2">
      <c r="B221842" s="323"/>
    </row>
    <row r="221843" spans="2:2">
      <c r="B221843" s="323"/>
    </row>
    <row r="221844" spans="2:2">
      <c r="B221844" s="323"/>
    </row>
    <row r="221845" spans="2:2">
      <c r="B221845" s="323"/>
    </row>
    <row r="221846" spans="2:2">
      <c r="B221846" s="323"/>
    </row>
    <row r="221847" spans="2:2">
      <c r="B221847" s="323"/>
    </row>
    <row r="221848" spans="2:2">
      <c r="B221848" s="323"/>
    </row>
    <row r="221849" spans="2:2">
      <c r="B221849" s="323"/>
    </row>
    <row r="221850" spans="2:2">
      <c r="B221850" s="323"/>
    </row>
    <row r="221851" spans="2:2">
      <c r="B221851" s="323"/>
    </row>
    <row r="221852" spans="2:2">
      <c r="B221852" s="323"/>
    </row>
    <row r="221853" spans="2:2">
      <c r="B221853" s="323"/>
    </row>
    <row r="221854" spans="2:2">
      <c r="B221854" s="323"/>
    </row>
    <row r="221855" spans="2:2">
      <c r="B221855" s="323"/>
    </row>
    <row r="221856" spans="2:2">
      <c r="B221856" s="323"/>
    </row>
    <row r="221857" spans="2:2">
      <c r="B221857" s="323"/>
    </row>
    <row r="221858" spans="2:2">
      <c r="B221858" s="323"/>
    </row>
    <row r="221859" spans="2:2">
      <c r="B221859" s="323"/>
    </row>
    <row r="221860" spans="2:2">
      <c r="B221860" s="323"/>
    </row>
    <row r="221861" spans="2:2">
      <c r="B221861" s="323"/>
    </row>
    <row r="221862" spans="2:2">
      <c r="B221862" s="323"/>
    </row>
    <row r="221863" spans="2:2">
      <c r="B221863" s="323"/>
    </row>
    <row r="221864" spans="2:2">
      <c r="B221864" s="323"/>
    </row>
    <row r="221865" spans="2:2">
      <c r="B221865" s="323"/>
    </row>
    <row r="221866" spans="2:2">
      <c r="B221866" s="323"/>
    </row>
    <row r="221867" spans="2:2">
      <c r="B221867" s="323"/>
    </row>
    <row r="221868" spans="2:2">
      <c r="B221868" s="323"/>
    </row>
    <row r="221869" spans="2:2">
      <c r="B221869" s="323"/>
    </row>
    <row r="221870" spans="2:2">
      <c r="B221870" s="323"/>
    </row>
    <row r="221871" spans="2:2">
      <c r="B221871" s="323"/>
    </row>
    <row r="221872" spans="2:2">
      <c r="B221872" s="323"/>
    </row>
    <row r="221873" spans="2:2">
      <c r="B221873" s="323"/>
    </row>
    <row r="221874" spans="2:2">
      <c r="B221874" s="323"/>
    </row>
    <row r="221875" spans="2:2">
      <c r="B221875" s="323"/>
    </row>
    <row r="221876" spans="2:2">
      <c r="B221876" s="323"/>
    </row>
    <row r="221877" spans="2:2">
      <c r="B221877" s="323"/>
    </row>
    <row r="221878" spans="2:2">
      <c r="B221878" s="323"/>
    </row>
    <row r="221879" spans="2:2">
      <c r="B221879" s="323"/>
    </row>
    <row r="221880" spans="2:2">
      <c r="B221880" s="323"/>
    </row>
    <row r="221881" spans="2:2">
      <c r="B221881" s="323"/>
    </row>
    <row r="221882" spans="2:2">
      <c r="B221882" s="323"/>
    </row>
    <row r="221883" spans="2:2">
      <c r="B221883" s="323"/>
    </row>
    <row r="221884" spans="2:2">
      <c r="B221884" s="323"/>
    </row>
    <row r="221885" spans="2:2">
      <c r="B221885" s="323"/>
    </row>
    <row r="221886" spans="2:2">
      <c r="B221886" s="323"/>
    </row>
    <row r="221887" spans="2:2">
      <c r="B221887" s="323"/>
    </row>
    <row r="221888" spans="2:2">
      <c r="B221888" s="323"/>
    </row>
    <row r="221889" spans="2:2">
      <c r="B221889" s="323"/>
    </row>
    <row r="221890" spans="2:2">
      <c r="B221890" s="323"/>
    </row>
    <row r="221891" spans="2:2">
      <c r="B221891" s="323"/>
    </row>
    <row r="221892" spans="2:2">
      <c r="B221892" s="323"/>
    </row>
    <row r="221893" spans="2:2">
      <c r="B221893" s="323"/>
    </row>
    <row r="221894" spans="2:2">
      <c r="B221894" s="323"/>
    </row>
    <row r="221895" spans="2:2">
      <c r="B221895" s="323"/>
    </row>
    <row r="221896" spans="2:2">
      <c r="B221896" s="323"/>
    </row>
    <row r="221897" spans="2:2">
      <c r="B221897" s="323"/>
    </row>
    <row r="221898" spans="2:2">
      <c r="B221898" s="323"/>
    </row>
    <row r="221899" spans="2:2">
      <c r="B221899" s="323"/>
    </row>
    <row r="221900" spans="2:2">
      <c r="B221900" s="323"/>
    </row>
    <row r="221901" spans="2:2">
      <c r="B221901" s="323"/>
    </row>
    <row r="221902" spans="2:2">
      <c r="B221902" s="323"/>
    </row>
    <row r="221903" spans="2:2">
      <c r="B221903" s="323"/>
    </row>
    <row r="221904" spans="2:2">
      <c r="B221904" s="323"/>
    </row>
    <row r="221905" spans="2:2">
      <c r="B221905" s="323"/>
    </row>
    <row r="221906" spans="2:2">
      <c r="B221906" s="323"/>
    </row>
    <row r="221907" spans="2:2">
      <c r="B221907" s="323"/>
    </row>
    <row r="221908" spans="2:2">
      <c r="B221908" s="323"/>
    </row>
    <row r="221909" spans="2:2">
      <c r="B221909" s="323"/>
    </row>
    <row r="221910" spans="2:2">
      <c r="B221910" s="323"/>
    </row>
    <row r="221911" spans="2:2">
      <c r="B221911" s="323"/>
    </row>
    <row r="221912" spans="2:2">
      <c r="B221912" s="323"/>
    </row>
    <row r="221913" spans="2:2">
      <c r="B221913" s="323"/>
    </row>
    <row r="221914" spans="2:2">
      <c r="B221914" s="323"/>
    </row>
    <row r="221915" spans="2:2">
      <c r="B221915" s="323"/>
    </row>
    <row r="221916" spans="2:2">
      <c r="B221916" s="323"/>
    </row>
    <row r="221917" spans="2:2">
      <c r="B221917" s="323"/>
    </row>
    <row r="221918" spans="2:2">
      <c r="B221918" s="323"/>
    </row>
    <row r="221919" spans="2:2">
      <c r="B221919" s="323"/>
    </row>
    <row r="221920" spans="2:2">
      <c r="B221920" s="323"/>
    </row>
    <row r="221921" spans="2:2">
      <c r="B221921" s="323"/>
    </row>
    <row r="221922" spans="2:2">
      <c r="B221922" s="323"/>
    </row>
    <row r="221923" spans="2:2">
      <c r="B221923" s="323"/>
    </row>
    <row r="221924" spans="2:2">
      <c r="B221924" s="323"/>
    </row>
    <row r="221925" spans="2:2">
      <c r="B221925" s="323"/>
    </row>
    <row r="221926" spans="2:2">
      <c r="B221926" s="323"/>
    </row>
    <row r="221927" spans="2:2">
      <c r="B221927" s="323"/>
    </row>
    <row r="221928" spans="2:2">
      <c r="B221928" s="323"/>
    </row>
    <row r="221929" spans="2:2">
      <c r="B221929" s="323"/>
    </row>
    <row r="221930" spans="2:2">
      <c r="B221930" s="323"/>
    </row>
    <row r="221931" spans="2:2">
      <c r="B221931" s="323"/>
    </row>
    <row r="221932" spans="2:2">
      <c r="B221932" s="323"/>
    </row>
    <row r="221933" spans="2:2">
      <c r="B221933" s="323"/>
    </row>
    <row r="221934" spans="2:2">
      <c r="B221934" s="323"/>
    </row>
    <row r="221935" spans="2:2">
      <c r="B221935" s="323"/>
    </row>
    <row r="221936" spans="2:2">
      <c r="B221936" s="323"/>
    </row>
    <row r="221937" spans="2:2">
      <c r="B221937" s="323"/>
    </row>
    <row r="221938" spans="2:2">
      <c r="B221938" s="323"/>
    </row>
    <row r="221939" spans="2:2">
      <c r="B221939" s="323"/>
    </row>
    <row r="221940" spans="2:2">
      <c r="B221940" s="323"/>
    </row>
    <row r="221941" spans="2:2">
      <c r="B221941" s="323"/>
    </row>
    <row r="221942" spans="2:2">
      <c r="B221942" s="323"/>
    </row>
    <row r="221943" spans="2:2">
      <c r="B221943" s="323"/>
    </row>
    <row r="221944" spans="2:2">
      <c r="B221944" s="323"/>
    </row>
    <row r="221945" spans="2:2">
      <c r="B221945" s="323"/>
    </row>
    <row r="221946" spans="2:2">
      <c r="B221946" s="323"/>
    </row>
    <row r="221947" spans="2:2">
      <c r="B221947" s="323"/>
    </row>
    <row r="221948" spans="2:2">
      <c r="B221948" s="323"/>
    </row>
    <row r="221949" spans="2:2">
      <c r="B221949" s="323"/>
    </row>
    <row r="221950" spans="2:2">
      <c r="B221950" s="323"/>
    </row>
    <row r="221951" spans="2:2">
      <c r="B221951" s="323"/>
    </row>
    <row r="221952" spans="2:2">
      <c r="B221952" s="323"/>
    </row>
    <row r="221953" spans="2:2">
      <c r="B221953" s="323"/>
    </row>
    <row r="221954" spans="2:2">
      <c r="B221954" s="323"/>
    </row>
    <row r="221955" spans="2:2">
      <c r="B221955" s="323"/>
    </row>
    <row r="221956" spans="2:2">
      <c r="B221956" s="323"/>
    </row>
    <row r="221957" spans="2:2">
      <c r="B221957" s="323"/>
    </row>
    <row r="221958" spans="2:2">
      <c r="B221958" s="323"/>
    </row>
    <row r="221959" spans="2:2">
      <c r="B221959" s="323"/>
    </row>
    <row r="221960" spans="2:2">
      <c r="B221960" s="323"/>
    </row>
    <row r="221961" spans="2:2">
      <c r="B221961" s="323"/>
    </row>
    <row r="221962" spans="2:2">
      <c r="B221962" s="323"/>
    </row>
    <row r="221963" spans="2:2">
      <c r="B221963" s="323"/>
    </row>
    <row r="221964" spans="2:2">
      <c r="B221964" s="323"/>
    </row>
    <row r="221965" spans="2:2">
      <c r="B221965" s="323"/>
    </row>
    <row r="221966" spans="2:2">
      <c r="B221966" s="323"/>
    </row>
    <row r="221967" spans="2:2">
      <c r="B221967" s="323"/>
    </row>
    <row r="221968" spans="2:2">
      <c r="B221968" s="323"/>
    </row>
    <row r="221969" spans="2:2">
      <c r="B221969" s="323"/>
    </row>
    <row r="221970" spans="2:2">
      <c r="B221970" s="323"/>
    </row>
    <row r="221971" spans="2:2">
      <c r="B221971" s="323"/>
    </row>
    <row r="221972" spans="2:2">
      <c r="B221972" s="323"/>
    </row>
    <row r="221973" spans="2:2">
      <c r="B221973" s="323"/>
    </row>
    <row r="221974" spans="2:2">
      <c r="B221974" s="323"/>
    </row>
    <row r="221975" spans="2:2">
      <c r="B221975" s="323"/>
    </row>
    <row r="221976" spans="2:2">
      <c r="B221976" s="323"/>
    </row>
    <row r="221977" spans="2:2">
      <c r="B221977" s="323"/>
    </row>
    <row r="221978" spans="2:2">
      <c r="B221978" s="323"/>
    </row>
    <row r="221979" spans="2:2">
      <c r="B221979" s="323"/>
    </row>
    <row r="221980" spans="2:2">
      <c r="B221980" s="323"/>
    </row>
    <row r="221981" spans="2:2">
      <c r="B221981" s="323"/>
    </row>
    <row r="221982" spans="2:2">
      <c r="B221982" s="323"/>
    </row>
    <row r="221983" spans="2:2">
      <c r="B221983" s="323"/>
    </row>
    <row r="221984" spans="2:2">
      <c r="B221984" s="323"/>
    </row>
    <row r="221985" spans="2:2">
      <c r="B221985" s="323"/>
    </row>
    <row r="221986" spans="2:2">
      <c r="B221986" s="323"/>
    </row>
    <row r="221987" spans="2:2">
      <c r="B221987" s="323"/>
    </row>
    <row r="221988" spans="2:2">
      <c r="B221988" s="323"/>
    </row>
    <row r="221989" spans="2:2">
      <c r="B221989" s="323"/>
    </row>
    <row r="221990" spans="2:2">
      <c r="B221990" s="323"/>
    </row>
    <row r="221991" spans="2:2">
      <c r="B221991" s="323"/>
    </row>
    <row r="221992" spans="2:2">
      <c r="B221992" s="323"/>
    </row>
    <row r="221993" spans="2:2">
      <c r="B221993" s="323"/>
    </row>
    <row r="221994" spans="2:2">
      <c r="B221994" s="323"/>
    </row>
    <row r="221995" spans="2:2">
      <c r="B221995" s="323"/>
    </row>
    <row r="221996" spans="2:2">
      <c r="B221996" s="323"/>
    </row>
    <row r="221997" spans="2:2">
      <c r="B221997" s="323"/>
    </row>
    <row r="221998" spans="2:2">
      <c r="B221998" s="323"/>
    </row>
    <row r="221999" spans="2:2">
      <c r="B221999" s="323"/>
    </row>
    <row r="222000" spans="2:2">
      <c r="B222000" s="323"/>
    </row>
    <row r="222001" spans="2:2">
      <c r="B222001" s="323"/>
    </row>
    <row r="222002" spans="2:2">
      <c r="B222002" s="323"/>
    </row>
    <row r="222003" spans="2:2">
      <c r="B222003" s="323"/>
    </row>
    <row r="222004" spans="2:2">
      <c r="B222004" s="323"/>
    </row>
    <row r="222005" spans="2:2">
      <c r="B222005" s="323"/>
    </row>
    <row r="222006" spans="2:2">
      <c r="B222006" s="323"/>
    </row>
    <row r="222007" spans="2:2">
      <c r="B222007" s="323"/>
    </row>
    <row r="222008" spans="2:2">
      <c r="B222008" s="323"/>
    </row>
    <row r="222009" spans="2:2">
      <c r="B222009" s="323"/>
    </row>
    <row r="222010" spans="2:2">
      <c r="B222010" s="323"/>
    </row>
    <row r="222011" spans="2:2">
      <c r="B222011" s="323"/>
    </row>
    <row r="222012" spans="2:2">
      <c r="B222012" s="323"/>
    </row>
    <row r="222013" spans="2:2">
      <c r="B222013" s="323"/>
    </row>
    <row r="222014" spans="2:2">
      <c r="B222014" s="323"/>
    </row>
    <row r="222015" spans="2:2">
      <c r="B222015" s="323"/>
    </row>
    <row r="222016" spans="2:2">
      <c r="B222016" s="323"/>
    </row>
    <row r="222017" spans="2:2">
      <c r="B222017" s="323"/>
    </row>
    <row r="222018" spans="2:2">
      <c r="B222018" s="323"/>
    </row>
    <row r="222019" spans="2:2">
      <c r="B222019" s="323"/>
    </row>
    <row r="222020" spans="2:2">
      <c r="B222020" s="323"/>
    </row>
    <row r="222021" spans="2:2">
      <c r="B222021" s="323"/>
    </row>
    <row r="222022" spans="2:2">
      <c r="B222022" s="323"/>
    </row>
    <row r="222023" spans="2:2">
      <c r="B222023" s="323"/>
    </row>
    <row r="222024" spans="2:2">
      <c r="B222024" s="323"/>
    </row>
    <row r="222025" spans="2:2">
      <c r="B222025" s="323"/>
    </row>
    <row r="222026" spans="2:2">
      <c r="B222026" s="323"/>
    </row>
    <row r="222027" spans="2:2">
      <c r="B222027" s="323"/>
    </row>
    <row r="222028" spans="2:2">
      <c r="B222028" s="323"/>
    </row>
    <row r="222029" spans="2:2">
      <c r="B222029" s="323"/>
    </row>
    <row r="222030" spans="2:2">
      <c r="B222030" s="323"/>
    </row>
    <row r="222031" spans="2:2">
      <c r="B222031" s="323"/>
    </row>
    <row r="222032" spans="2:2">
      <c r="B222032" s="323"/>
    </row>
    <row r="222033" spans="2:2">
      <c r="B222033" s="323"/>
    </row>
    <row r="222034" spans="2:2">
      <c r="B222034" s="323"/>
    </row>
    <row r="222035" spans="2:2">
      <c r="B222035" s="323"/>
    </row>
    <row r="222036" spans="2:2">
      <c r="B222036" s="323"/>
    </row>
    <row r="222037" spans="2:2">
      <c r="B222037" s="323"/>
    </row>
    <row r="222038" spans="2:2">
      <c r="B222038" s="323"/>
    </row>
    <row r="222039" spans="2:2">
      <c r="B222039" s="323"/>
    </row>
    <row r="222040" spans="2:2">
      <c r="B222040" s="323"/>
    </row>
    <row r="222041" spans="2:2">
      <c r="B222041" s="323"/>
    </row>
    <row r="222042" spans="2:2">
      <c r="B222042" s="323"/>
    </row>
    <row r="222043" spans="2:2">
      <c r="B222043" s="323"/>
    </row>
    <row r="222044" spans="2:2">
      <c r="B222044" s="323"/>
    </row>
    <row r="222045" spans="2:2">
      <c r="B222045" s="323"/>
    </row>
    <row r="222046" spans="2:2">
      <c r="B222046" s="323"/>
    </row>
    <row r="222047" spans="2:2">
      <c r="B222047" s="323"/>
    </row>
    <row r="222048" spans="2:2">
      <c r="B222048" s="323"/>
    </row>
    <row r="222049" spans="2:2">
      <c r="B222049" s="323"/>
    </row>
    <row r="222050" spans="2:2">
      <c r="B222050" s="323"/>
    </row>
    <row r="222051" spans="2:2">
      <c r="B222051" s="323"/>
    </row>
    <row r="222052" spans="2:2">
      <c r="B222052" s="323"/>
    </row>
    <row r="222053" spans="2:2">
      <c r="B222053" s="323"/>
    </row>
    <row r="222054" spans="2:2">
      <c r="B222054" s="323"/>
    </row>
    <row r="222055" spans="2:2">
      <c r="B222055" s="323"/>
    </row>
    <row r="222056" spans="2:2">
      <c r="B222056" s="323"/>
    </row>
    <row r="222057" spans="2:2">
      <c r="B222057" s="323"/>
    </row>
    <row r="222058" spans="2:2">
      <c r="B222058" s="323"/>
    </row>
    <row r="222059" spans="2:2">
      <c r="B222059" s="323"/>
    </row>
    <row r="222060" spans="2:2">
      <c r="B222060" s="323"/>
    </row>
    <row r="222061" spans="2:2">
      <c r="B222061" s="323"/>
    </row>
    <row r="222062" spans="2:2">
      <c r="B222062" s="323"/>
    </row>
    <row r="222063" spans="2:2">
      <c r="B222063" s="323"/>
    </row>
    <row r="222064" spans="2:2">
      <c r="B222064" s="323"/>
    </row>
    <row r="222065" spans="2:2">
      <c r="B222065" s="323"/>
    </row>
    <row r="222066" spans="2:2">
      <c r="B222066" s="323"/>
    </row>
    <row r="222067" spans="2:2">
      <c r="B222067" s="323"/>
    </row>
    <row r="222068" spans="2:2">
      <c r="B222068" s="323"/>
    </row>
    <row r="222069" spans="2:2">
      <c r="B222069" s="323"/>
    </row>
    <row r="222070" spans="2:2">
      <c r="B222070" s="323"/>
    </row>
    <row r="222071" spans="2:2">
      <c r="B222071" s="323"/>
    </row>
    <row r="222072" spans="2:2">
      <c r="B222072" s="323"/>
    </row>
    <row r="222073" spans="2:2">
      <c r="B222073" s="323"/>
    </row>
    <row r="222074" spans="2:2">
      <c r="B222074" s="323"/>
    </row>
    <row r="222075" spans="2:2">
      <c r="B222075" s="323"/>
    </row>
    <row r="222076" spans="2:2">
      <c r="B222076" s="323"/>
    </row>
    <row r="222077" spans="2:2">
      <c r="B222077" s="323"/>
    </row>
    <row r="222078" spans="2:2">
      <c r="B222078" s="323"/>
    </row>
    <row r="222079" spans="2:2">
      <c r="B222079" s="323"/>
    </row>
    <row r="222080" spans="2:2">
      <c r="B222080" s="323"/>
    </row>
    <row r="222081" spans="2:2">
      <c r="B222081" s="323"/>
    </row>
    <row r="222082" spans="2:2">
      <c r="B222082" s="323"/>
    </row>
    <row r="222083" spans="2:2">
      <c r="B222083" s="323"/>
    </row>
    <row r="222084" spans="2:2">
      <c r="B222084" s="323"/>
    </row>
    <row r="222085" spans="2:2">
      <c r="B222085" s="323"/>
    </row>
    <row r="222086" spans="2:2">
      <c r="B222086" s="323"/>
    </row>
    <row r="222087" spans="2:2">
      <c r="B222087" s="323"/>
    </row>
    <row r="222088" spans="2:2">
      <c r="B222088" s="323"/>
    </row>
    <row r="222089" spans="2:2">
      <c r="B222089" s="323"/>
    </row>
    <row r="222090" spans="2:2">
      <c r="B222090" s="323"/>
    </row>
    <row r="222091" spans="2:2">
      <c r="B222091" s="323"/>
    </row>
    <row r="222092" spans="2:2">
      <c r="B222092" s="323"/>
    </row>
    <row r="222093" spans="2:2">
      <c r="B222093" s="323"/>
    </row>
    <row r="222094" spans="2:2">
      <c r="B222094" s="323"/>
    </row>
    <row r="222095" spans="2:2">
      <c r="B222095" s="323"/>
    </row>
    <row r="222096" spans="2:2">
      <c r="B222096" s="323"/>
    </row>
    <row r="222097" spans="2:2">
      <c r="B222097" s="323"/>
    </row>
    <row r="222098" spans="2:2">
      <c r="B222098" s="323"/>
    </row>
    <row r="222099" spans="2:2">
      <c r="B222099" s="323"/>
    </row>
    <row r="222100" spans="2:2">
      <c r="B222100" s="323"/>
    </row>
    <row r="222101" spans="2:2">
      <c r="B222101" s="323"/>
    </row>
    <row r="222102" spans="2:2">
      <c r="B222102" s="323"/>
    </row>
    <row r="222103" spans="2:2">
      <c r="B222103" s="323"/>
    </row>
    <row r="222104" spans="2:2">
      <c r="B222104" s="323"/>
    </row>
    <row r="222105" spans="2:2">
      <c r="B222105" s="323"/>
    </row>
    <row r="222106" spans="2:2">
      <c r="B222106" s="323"/>
    </row>
    <row r="222107" spans="2:2">
      <c r="B222107" s="323"/>
    </row>
    <row r="222108" spans="2:2">
      <c r="B222108" s="323"/>
    </row>
    <row r="222109" spans="2:2">
      <c r="B222109" s="323"/>
    </row>
    <row r="222110" spans="2:2">
      <c r="B222110" s="323"/>
    </row>
    <row r="222111" spans="2:2">
      <c r="B222111" s="323"/>
    </row>
    <row r="222112" spans="2:2">
      <c r="B222112" s="323"/>
    </row>
    <row r="222113" spans="2:2">
      <c r="B222113" s="323"/>
    </row>
    <row r="222114" spans="2:2">
      <c r="B222114" s="323"/>
    </row>
    <row r="222115" spans="2:2">
      <c r="B222115" s="323"/>
    </row>
    <row r="222116" spans="2:2">
      <c r="B222116" s="323"/>
    </row>
    <row r="222117" spans="2:2">
      <c r="B222117" s="323"/>
    </row>
    <row r="222118" spans="2:2">
      <c r="B222118" s="323"/>
    </row>
    <row r="222119" spans="2:2">
      <c r="B222119" s="323"/>
    </row>
    <row r="222120" spans="2:2">
      <c r="B222120" s="323"/>
    </row>
    <row r="222121" spans="2:2">
      <c r="B222121" s="323"/>
    </row>
    <row r="222122" spans="2:2">
      <c r="B222122" s="323"/>
    </row>
    <row r="222123" spans="2:2">
      <c r="B222123" s="323"/>
    </row>
    <row r="222124" spans="2:2">
      <c r="B222124" s="323"/>
    </row>
    <row r="222125" spans="2:2">
      <c r="B222125" s="323"/>
    </row>
    <row r="222126" spans="2:2">
      <c r="B222126" s="323"/>
    </row>
    <row r="222127" spans="2:2">
      <c r="B222127" s="323"/>
    </row>
    <row r="222128" spans="2:2">
      <c r="B222128" s="323"/>
    </row>
    <row r="222129" spans="2:2">
      <c r="B222129" s="323"/>
    </row>
    <row r="222130" spans="2:2">
      <c r="B222130" s="323"/>
    </row>
    <row r="222131" spans="2:2">
      <c r="B222131" s="323"/>
    </row>
    <row r="222132" spans="2:2">
      <c r="B222132" s="323"/>
    </row>
    <row r="222133" spans="2:2">
      <c r="B222133" s="323"/>
    </row>
    <row r="222134" spans="2:2">
      <c r="B222134" s="323"/>
    </row>
    <row r="222135" spans="2:2">
      <c r="B222135" s="323"/>
    </row>
    <row r="222136" spans="2:2">
      <c r="B222136" s="323"/>
    </row>
    <row r="222137" spans="2:2">
      <c r="B222137" s="323"/>
    </row>
    <row r="222138" spans="2:2">
      <c r="B222138" s="323"/>
    </row>
    <row r="222139" spans="2:2">
      <c r="B222139" s="323"/>
    </row>
    <row r="222140" spans="2:2">
      <c r="B222140" s="323"/>
    </row>
    <row r="222141" spans="2:2">
      <c r="B222141" s="323"/>
    </row>
    <row r="222142" spans="2:2">
      <c r="B222142" s="323"/>
    </row>
    <row r="222143" spans="2:2">
      <c r="B222143" s="323"/>
    </row>
    <row r="222144" spans="2:2">
      <c r="B222144" s="323"/>
    </row>
    <row r="222145" spans="2:2">
      <c r="B222145" s="323"/>
    </row>
    <row r="222146" spans="2:2">
      <c r="B222146" s="323"/>
    </row>
    <row r="222147" spans="2:2">
      <c r="B222147" s="323"/>
    </row>
    <row r="222148" spans="2:2">
      <c r="B222148" s="323"/>
    </row>
    <row r="222149" spans="2:2">
      <c r="B222149" s="323"/>
    </row>
    <row r="222150" spans="2:2">
      <c r="B222150" s="323"/>
    </row>
    <row r="222151" spans="2:2">
      <c r="B222151" s="323"/>
    </row>
    <row r="222152" spans="2:2">
      <c r="B222152" s="323"/>
    </row>
    <row r="222153" spans="2:2">
      <c r="B222153" s="323"/>
    </row>
    <row r="222154" spans="2:2">
      <c r="B222154" s="323"/>
    </row>
    <row r="222155" spans="2:2">
      <c r="B222155" s="323"/>
    </row>
    <row r="222156" spans="2:2">
      <c r="B222156" s="323"/>
    </row>
    <row r="222157" spans="2:2">
      <c r="B222157" s="323"/>
    </row>
    <row r="222158" spans="2:2">
      <c r="B222158" s="323"/>
    </row>
    <row r="222159" spans="2:2">
      <c r="B222159" s="323"/>
    </row>
    <row r="222160" spans="2:2">
      <c r="B222160" s="323"/>
    </row>
    <row r="222161" spans="2:2">
      <c r="B222161" s="323"/>
    </row>
    <row r="222162" spans="2:2">
      <c r="B222162" s="323"/>
    </row>
    <row r="222163" spans="2:2">
      <c r="B222163" s="323"/>
    </row>
    <row r="222164" spans="2:2">
      <c r="B222164" s="323"/>
    </row>
    <row r="222165" spans="2:2">
      <c r="B222165" s="323"/>
    </row>
    <row r="222166" spans="2:2">
      <c r="B222166" s="323"/>
    </row>
    <row r="222167" spans="2:2">
      <c r="B222167" s="323"/>
    </row>
    <row r="222168" spans="2:2">
      <c r="B222168" s="323"/>
    </row>
    <row r="222169" spans="2:2">
      <c r="B222169" s="323"/>
    </row>
    <row r="222170" spans="2:2">
      <c r="B222170" s="323"/>
    </row>
    <row r="222171" spans="2:2">
      <c r="B222171" s="323"/>
    </row>
    <row r="222172" spans="2:2">
      <c r="B222172" s="323"/>
    </row>
    <row r="222173" spans="2:2">
      <c r="B222173" s="323"/>
    </row>
    <row r="222174" spans="2:2">
      <c r="B222174" s="323"/>
    </row>
    <row r="222175" spans="2:2">
      <c r="B222175" s="323"/>
    </row>
    <row r="222176" spans="2:2">
      <c r="B222176" s="323"/>
    </row>
    <row r="222177" spans="2:2">
      <c r="B222177" s="323"/>
    </row>
    <row r="222178" spans="2:2">
      <c r="B222178" s="323"/>
    </row>
    <row r="222179" spans="2:2">
      <c r="B222179" s="323"/>
    </row>
    <row r="222180" spans="2:2">
      <c r="B222180" s="323"/>
    </row>
    <row r="222181" spans="2:2">
      <c r="B222181" s="323"/>
    </row>
    <row r="222182" spans="2:2">
      <c r="B222182" s="323"/>
    </row>
    <row r="222183" spans="2:2">
      <c r="B222183" s="323"/>
    </row>
    <row r="222184" spans="2:2">
      <c r="B222184" s="323"/>
    </row>
    <row r="222185" spans="2:2">
      <c r="B222185" s="323"/>
    </row>
    <row r="222186" spans="2:2">
      <c r="B222186" s="323"/>
    </row>
    <row r="222187" spans="2:2">
      <c r="B222187" s="323"/>
    </row>
    <row r="222188" spans="2:2">
      <c r="B222188" s="323"/>
    </row>
    <row r="222189" spans="2:2">
      <c r="B222189" s="323"/>
    </row>
    <row r="222190" spans="2:2">
      <c r="B222190" s="323"/>
    </row>
    <row r="222191" spans="2:2">
      <c r="B222191" s="323"/>
    </row>
    <row r="222192" spans="2:2">
      <c r="B222192" s="323"/>
    </row>
    <row r="222193" spans="2:2">
      <c r="B222193" s="323"/>
    </row>
    <row r="222194" spans="2:2">
      <c r="B222194" s="323"/>
    </row>
    <row r="222195" spans="2:2">
      <c r="B222195" s="323"/>
    </row>
    <row r="222196" spans="2:2">
      <c r="B222196" s="323"/>
    </row>
    <row r="222197" spans="2:2">
      <c r="B222197" s="323"/>
    </row>
    <row r="222198" spans="2:2">
      <c r="B222198" s="323"/>
    </row>
    <row r="222199" spans="2:2">
      <c r="B222199" s="323"/>
    </row>
    <row r="222200" spans="2:2">
      <c r="B222200" s="323"/>
    </row>
    <row r="222201" spans="2:2">
      <c r="B222201" s="323"/>
    </row>
    <row r="222202" spans="2:2">
      <c r="B222202" s="323"/>
    </row>
    <row r="222203" spans="2:2">
      <c r="B222203" s="323"/>
    </row>
    <row r="222204" spans="2:2">
      <c r="B222204" s="323"/>
    </row>
    <row r="222205" spans="2:2">
      <c r="B222205" s="323"/>
    </row>
    <row r="222206" spans="2:2">
      <c r="B222206" s="323"/>
    </row>
    <row r="222207" spans="2:2">
      <c r="B222207" s="323"/>
    </row>
    <row r="222208" spans="2:2">
      <c r="B222208" s="323"/>
    </row>
    <row r="222209" spans="2:2">
      <c r="B222209" s="323"/>
    </row>
    <row r="222210" spans="2:2">
      <c r="B222210" s="323"/>
    </row>
    <row r="222211" spans="2:2">
      <c r="B222211" s="323"/>
    </row>
    <row r="222212" spans="2:2">
      <c r="B222212" s="323"/>
    </row>
    <row r="222213" spans="2:2">
      <c r="B222213" s="323"/>
    </row>
    <row r="222214" spans="2:2">
      <c r="B222214" s="323"/>
    </row>
    <row r="222215" spans="2:2">
      <c r="B222215" s="323"/>
    </row>
    <row r="222216" spans="2:2">
      <c r="B222216" s="323"/>
    </row>
    <row r="222217" spans="2:2">
      <c r="B222217" s="323"/>
    </row>
    <row r="222218" spans="2:2">
      <c r="B222218" s="323"/>
    </row>
    <row r="222219" spans="2:2">
      <c r="B222219" s="323"/>
    </row>
    <row r="222220" spans="2:2">
      <c r="B222220" s="323"/>
    </row>
    <row r="222221" spans="2:2">
      <c r="B222221" s="323"/>
    </row>
    <row r="222222" spans="2:2">
      <c r="B222222" s="323"/>
    </row>
    <row r="222223" spans="2:2">
      <c r="B222223" s="323"/>
    </row>
    <row r="222224" spans="2:2">
      <c r="B222224" s="323"/>
    </row>
    <row r="222225" spans="2:2">
      <c r="B222225" s="323"/>
    </row>
    <row r="222226" spans="2:2">
      <c r="B222226" s="323"/>
    </row>
    <row r="222227" spans="2:2">
      <c r="B222227" s="323"/>
    </row>
    <row r="222228" spans="2:2">
      <c r="B222228" s="323"/>
    </row>
    <row r="222229" spans="2:2">
      <c r="B222229" s="323"/>
    </row>
    <row r="222230" spans="2:2">
      <c r="B222230" s="323"/>
    </row>
    <row r="222231" spans="2:2">
      <c r="B222231" s="323"/>
    </row>
    <row r="222232" spans="2:2">
      <c r="B222232" s="323"/>
    </row>
    <row r="222233" spans="2:2">
      <c r="B222233" s="323"/>
    </row>
    <row r="222234" spans="2:2">
      <c r="B222234" s="323"/>
    </row>
    <row r="222235" spans="2:2">
      <c r="B222235" s="323"/>
    </row>
    <row r="222236" spans="2:2">
      <c r="B222236" s="323"/>
    </row>
    <row r="222237" spans="2:2">
      <c r="B222237" s="323"/>
    </row>
    <row r="222238" spans="2:2">
      <c r="B222238" s="323"/>
    </row>
    <row r="222239" spans="2:2">
      <c r="B222239" s="323"/>
    </row>
    <row r="222240" spans="2:2">
      <c r="B222240" s="323"/>
    </row>
    <row r="222241" spans="2:2">
      <c r="B222241" s="323"/>
    </row>
    <row r="222242" spans="2:2">
      <c r="B222242" s="323"/>
    </row>
    <row r="222243" spans="2:2">
      <c r="B222243" s="323"/>
    </row>
    <row r="222244" spans="2:2">
      <c r="B222244" s="323"/>
    </row>
    <row r="222245" spans="2:2">
      <c r="B222245" s="323"/>
    </row>
    <row r="222246" spans="2:2">
      <c r="B222246" s="323"/>
    </row>
    <row r="222247" spans="2:2">
      <c r="B222247" s="323"/>
    </row>
    <row r="222248" spans="2:2">
      <c r="B222248" s="323"/>
    </row>
    <row r="222249" spans="2:2">
      <c r="B222249" s="323"/>
    </row>
    <row r="222250" spans="2:2">
      <c r="B222250" s="323"/>
    </row>
    <row r="222251" spans="2:2">
      <c r="B222251" s="323"/>
    </row>
    <row r="222252" spans="2:2">
      <c r="B222252" s="323"/>
    </row>
    <row r="222253" spans="2:2">
      <c r="B222253" s="323"/>
    </row>
    <row r="222254" spans="2:2">
      <c r="B222254" s="323"/>
    </row>
    <row r="222255" spans="2:2">
      <c r="B222255" s="323"/>
    </row>
    <row r="222256" spans="2:2">
      <c r="B222256" s="323"/>
    </row>
    <row r="222257" spans="2:2">
      <c r="B222257" s="323"/>
    </row>
    <row r="222258" spans="2:2">
      <c r="B222258" s="323"/>
    </row>
    <row r="222259" spans="2:2">
      <c r="B222259" s="323"/>
    </row>
    <row r="222260" spans="2:2">
      <c r="B222260" s="323"/>
    </row>
    <row r="222261" spans="2:2">
      <c r="B222261" s="323"/>
    </row>
    <row r="222262" spans="2:2">
      <c r="B222262" s="323"/>
    </row>
    <row r="222263" spans="2:2">
      <c r="B222263" s="323"/>
    </row>
    <row r="222264" spans="2:2">
      <c r="B222264" s="323"/>
    </row>
    <row r="222265" spans="2:2">
      <c r="B222265" s="323"/>
    </row>
    <row r="222266" spans="2:2">
      <c r="B222266" s="323"/>
    </row>
    <row r="222267" spans="2:2">
      <c r="B222267" s="323"/>
    </row>
    <row r="222268" spans="2:2">
      <c r="B222268" s="323"/>
    </row>
    <row r="222269" spans="2:2">
      <c r="B222269" s="323"/>
    </row>
    <row r="222270" spans="2:2">
      <c r="B222270" s="323"/>
    </row>
    <row r="222271" spans="2:2">
      <c r="B222271" s="323"/>
    </row>
    <row r="222272" spans="2:2">
      <c r="B222272" s="323"/>
    </row>
    <row r="222273" spans="2:2">
      <c r="B222273" s="323"/>
    </row>
    <row r="222274" spans="2:2">
      <c r="B222274" s="323"/>
    </row>
    <row r="222275" spans="2:2">
      <c r="B222275" s="323"/>
    </row>
    <row r="222276" spans="2:2">
      <c r="B222276" s="323"/>
    </row>
    <row r="222277" spans="2:2">
      <c r="B222277" s="323"/>
    </row>
    <row r="222278" spans="2:2">
      <c r="B222278" s="323"/>
    </row>
    <row r="222279" spans="2:2">
      <c r="B222279" s="323"/>
    </row>
    <row r="222280" spans="2:2">
      <c r="B222280" s="323"/>
    </row>
    <row r="222281" spans="2:2">
      <c r="B222281" s="323"/>
    </row>
    <row r="222282" spans="2:2">
      <c r="B222282" s="323"/>
    </row>
    <row r="222283" spans="2:2">
      <c r="B222283" s="323"/>
    </row>
    <row r="222284" spans="2:2">
      <c r="B222284" s="323"/>
    </row>
    <row r="222285" spans="2:2">
      <c r="B222285" s="323"/>
    </row>
    <row r="222286" spans="2:2">
      <c r="B222286" s="323"/>
    </row>
    <row r="222287" spans="2:2">
      <c r="B222287" s="323"/>
    </row>
    <row r="222288" spans="2:2">
      <c r="B222288" s="323"/>
    </row>
    <row r="222289" spans="2:2">
      <c r="B222289" s="323"/>
    </row>
    <row r="222290" spans="2:2">
      <c r="B222290" s="323"/>
    </row>
    <row r="222291" spans="2:2">
      <c r="B222291" s="323"/>
    </row>
    <row r="222292" spans="2:2">
      <c r="B222292" s="323"/>
    </row>
    <row r="222293" spans="2:2">
      <c r="B222293" s="323"/>
    </row>
    <row r="222294" spans="2:2">
      <c r="B222294" s="323"/>
    </row>
    <row r="222295" spans="2:2">
      <c r="B222295" s="323"/>
    </row>
    <row r="222296" spans="2:2">
      <c r="B222296" s="323"/>
    </row>
    <row r="222297" spans="2:2">
      <c r="B222297" s="323"/>
    </row>
    <row r="222298" spans="2:2">
      <c r="B222298" s="323"/>
    </row>
    <row r="222299" spans="2:2">
      <c r="B222299" s="323"/>
    </row>
    <row r="222300" spans="2:2">
      <c r="B222300" s="323"/>
    </row>
    <row r="222301" spans="2:2">
      <c r="B222301" s="323"/>
    </row>
    <row r="222302" spans="2:2">
      <c r="B222302" s="323"/>
    </row>
    <row r="222303" spans="2:2">
      <c r="B222303" s="323"/>
    </row>
    <row r="222304" spans="2:2">
      <c r="B222304" s="323"/>
    </row>
    <row r="222305" spans="2:2">
      <c r="B222305" s="323"/>
    </row>
    <row r="222306" spans="2:2">
      <c r="B222306" s="323"/>
    </row>
    <row r="222307" spans="2:2">
      <c r="B222307" s="323"/>
    </row>
    <row r="222308" spans="2:2">
      <c r="B222308" s="323"/>
    </row>
    <row r="222309" spans="2:2">
      <c r="B222309" s="323"/>
    </row>
    <row r="222310" spans="2:2">
      <c r="B222310" s="323"/>
    </row>
    <row r="222311" spans="2:2">
      <c r="B222311" s="323"/>
    </row>
    <row r="222312" spans="2:2">
      <c r="B222312" s="323"/>
    </row>
    <row r="222313" spans="2:2">
      <c r="B222313" s="323"/>
    </row>
    <row r="222314" spans="2:2">
      <c r="B222314" s="323"/>
    </row>
    <row r="222315" spans="2:2">
      <c r="B222315" s="323"/>
    </row>
    <row r="222316" spans="2:2">
      <c r="B222316" s="323"/>
    </row>
    <row r="222317" spans="2:2">
      <c r="B222317" s="323"/>
    </row>
    <row r="222318" spans="2:2">
      <c r="B222318" s="323"/>
    </row>
    <row r="222319" spans="2:2">
      <c r="B222319" s="323"/>
    </row>
    <row r="222320" spans="2:2">
      <c r="B222320" s="323"/>
    </row>
    <row r="222321" spans="2:2">
      <c r="B222321" s="323"/>
    </row>
    <row r="222322" spans="2:2">
      <c r="B222322" s="323"/>
    </row>
    <row r="222323" spans="2:2">
      <c r="B222323" s="323"/>
    </row>
    <row r="222324" spans="2:2">
      <c r="B222324" s="323"/>
    </row>
    <row r="222325" spans="2:2">
      <c r="B222325" s="323"/>
    </row>
    <row r="222326" spans="2:2">
      <c r="B222326" s="323"/>
    </row>
    <row r="222327" spans="2:2">
      <c r="B222327" s="323"/>
    </row>
    <row r="222328" spans="2:2">
      <c r="B222328" s="323"/>
    </row>
    <row r="222329" spans="2:2">
      <c r="B222329" s="323"/>
    </row>
    <row r="222330" spans="2:2">
      <c r="B222330" s="323"/>
    </row>
    <row r="222331" spans="2:2">
      <c r="B222331" s="323"/>
    </row>
    <row r="222332" spans="2:2">
      <c r="B222332" s="323"/>
    </row>
    <row r="222333" spans="2:2">
      <c r="B222333" s="323"/>
    </row>
    <row r="222334" spans="2:2">
      <c r="B222334" s="323"/>
    </row>
    <row r="222335" spans="2:2">
      <c r="B222335" s="323"/>
    </row>
    <row r="222336" spans="2:2">
      <c r="B222336" s="323"/>
    </row>
    <row r="222337" spans="2:2">
      <c r="B222337" s="323"/>
    </row>
    <row r="222338" spans="2:2">
      <c r="B222338" s="323"/>
    </row>
    <row r="222339" spans="2:2">
      <c r="B222339" s="323"/>
    </row>
    <row r="222340" spans="2:2">
      <c r="B222340" s="323"/>
    </row>
    <row r="222341" spans="2:2">
      <c r="B222341" s="323"/>
    </row>
    <row r="222342" spans="2:2">
      <c r="B222342" s="323"/>
    </row>
    <row r="222343" spans="2:2">
      <c r="B222343" s="323"/>
    </row>
    <row r="222344" spans="2:2">
      <c r="B222344" s="323"/>
    </row>
    <row r="222345" spans="2:2">
      <c r="B222345" s="323"/>
    </row>
    <row r="222346" spans="2:2">
      <c r="B222346" s="323"/>
    </row>
    <row r="222347" spans="2:2">
      <c r="B222347" s="323"/>
    </row>
    <row r="222348" spans="2:2">
      <c r="B222348" s="323"/>
    </row>
    <row r="222349" spans="2:2">
      <c r="B222349" s="323"/>
    </row>
    <row r="222350" spans="2:2">
      <c r="B222350" s="323"/>
    </row>
    <row r="222351" spans="2:2">
      <c r="B222351" s="323"/>
    </row>
    <row r="222352" spans="2:2">
      <c r="B222352" s="323"/>
    </row>
    <row r="222353" spans="2:2">
      <c r="B222353" s="323"/>
    </row>
    <row r="222354" spans="2:2">
      <c r="B222354" s="323"/>
    </row>
    <row r="222355" spans="2:2">
      <c r="B222355" s="323"/>
    </row>
    <row r="222356" spans="2:2">
      <c r="B222356" s="323"/>
    </row>
    <row r="222357" spans="2:2">
      <c r="B222357" s="323"/>
    </row>
    <row r="222358" spans="2:2">
      <c r="B222358" s="323"/>
    </row>
    <row r="222359" spans="2:2">
      <c r="B222359" s="323"/>
    </row>
    <row r="222360" spans="2:2">
      <c r="B222360" s="323"/>
    </row>
    <row r="222361" spans="2:2">
      <c r="B222361" s="323"/>
    </row>
    <row r="222362" spans="2:2">
      <c r="B222362" s="323"/>
    </row>
    <row r="222363" spans="2:2">
      <c r="B222363" s="323"/>
    </row>
    <row r="222364" spans="2:2">
      <c r="B222364" s="323"/>
    </row>
    <row r="222365" spans="2:2">
      <c r="B222365" s="323"/>
    </row>
    <row r="222366" spans="2:2">
      <c r="B222366" s="323"/>
    </row>
    <row r="222367" spans="2:2">
      <c r="B222367" s="323"/>
    </row>
    <row r="222368" spans="2:2">
      <c r="B222368" s="323"/>
    </row>
    <row r="222369" spans="2:2">
      <c r="B222369" s="323"/>
    </row>
    <row r="222370" spans="2:2">
      <c r="B222370" s="323"/>
    </row>
    <row r="222371" spans="2:2">
      <c r="B222371" s="323"/>
    </row>
    <row r="222372" spans="2:2">
      <c r="B222372" s="323"/>
    </row>
    <row r="222373" spans="2:2">
      <c r="B222373" s="323"/>
    </row>
    <row r="222374" spans="2:2">
      <c r="B222374" s="323"/>
    </row>
    <row r="222375" spans="2:2">
      <c r="B222375" s="323"/>
    </row>
    <row r="222376" spans="2:2">
      <c r="B222376" s="323"/>
    </row>
    <row r="222377" spans="2:2">
      <c r="B222377" s="323"/>
    </row>
    <row r="222378" spans="2:2">
      <c r="B222378" s="323"/>
    </row>
    <row r="222379" spans="2:2">
      <c r="B222379" s="323"/>
    </row>
    <row r="222380" spans="2:2">
      <c r="B222380" s="323"/>
    </row>
    <row r="222381" spans="2:2">
      <c r="B222381" s="323"/>
    </row>
    <row r="222382" spans="2:2">
      <c r="B222382" s="323"/>
    </row>
    <row r="222383" spans="2:2">
      <c r="B222383" s="323"/>
    </row>
    <row r="222384" spans="2:2">
      <c r="B222384" s="323"/>
    </row>
    <row r="222385" spans="2:2">
      <c r="B222385" s="323"/>
    </row>
    <row r="222386" spans="2:2">
      <c r="B222386" s="323"/>
    </row>
    <row r="222387" spans="2:2">
      <c r="B222387" s="323"/>
    </row>
    <row r="222388" spans="2:2">
      <c r="B222388" s="323"/>
    </row>
    <row r="222389" spans="2:2">
      <c r="B222389" s="323"/>
    </row>
    <row r="222390" spans="2:2">
      <c r="B222390" s="323"/>
    </row>
    <row r="222391" spans="2:2">
      <c r="B222391" s="323"/>
    </row>
    <row r="222392" spans="2:2">
      <c r="B222392" s="323"/>
    </row>
    <row r="222393" spans="2:2">
      <c r="B222393" s="323"/>
    </row>
    <row r="222394" spans="2:2">
      <c r="B222394" s="323"/>
    </row>
    <row r="222395" spans="2:2">
      <c r="B222395" s="323"/>
    </row>
    <row r="222396" spans="2:2">
      <c r="B222396" s="323"/>
    </row>
    <row r="222397" spans="2:2">
      <c r="B222397" s="323"/>
    </row>
    <row r="222398" spans="2:2">
      <c r="B222398" s="323"/>
    </row>
    <row r="222399" spans="2:2">
      <c r="B222399" s="323"/>
    </row>
    <row r="222400" spans="2:2">
      <c r="B222400" s="323"/>
    </row>
    <row r="222401" spans="2:2">
      <c r="B222401" s="323"/>
    </row>
    <row r="222402" spans="2:2">
      <c r="B222402" s="323"/>
    </row>
    <row r="222403" spans="2:2">
      <c r="B222403" s="323"/>
    </row>
    <row r="222404" spans="2:2">
      <c r="B222404" s="323"/>
    </row>
    <row r="222405" spans="2:2">
      <c r="B222405" s="323"/>
    </row>
    <row r="222406" spans="2:2">
      <c r="B222406" s="323"/>
    </row>
    <row r="222407" spans="2:2">
      <c r="B222407" s="323"/>
    </row>
    <row r="222408" spans="2:2">
      <c r="B222408" s="323"/>
    </row>
    <row r="222409" spans="2:2">
      <c r="B222409" s="323"/>
    </row>
    <row r="222410" spans="2:2">
      <c r="B222410" s="323"/>
    </row>
    <row r="222411" spans="2:2">
      <c r="B222411" s="323"/>
    </row>
    <row r="222412" spans="2:2">
      <c r="B222412" s="323"/>
    </row>
    <row r="222413" spans="2:2">
      <c r="B222413" s="323"/>
    </row>
    <row r="222414" spans="2:2">
      <c r="B222414" s="323"/>
    </row>
    <row r="222415" spans="2:2">
      <c r="B222415" s="323"/>
    </row>
    <row r="222416" spans="2:2">
      <c r="B222416" s="323"/>
    </row>
    <row r="222417" spans="2:2">
      <c r="B222417" s="323"/>
    </row>
    <row r="222418" spans="2:2">
      <c r="B222418" s="323"/>
    </row>
    <row r="222419" spans="2:2">
      <c r="B222419" s="323"/>
    </row>
    <row r="222420" spans="2:2">
      <c r="B222420" s="323"/>
    </row>
    <row r="222421" spans="2:2">
      <c r="B222421" s="323"/>
    </row>
    <row r="222422" spans="2:2">
      <c r="B222422" s="323"/>
    </row>
    <row r="222423" spans="2:2">
      <c r="B222423" s="323"/>
    </row>
    <row r="222424" spans="2:2">
      <c r="B222424" s="323"/>
    </row>
    <row r="222425" spans="2:2">
      <c r="B222425" s="323"/>
    </row>
    <row r="222426" spans="2:2">
      <c r="B222426" s="323"/>
    </row>
    <row r="222427" spans="2:2">
      <c r="B222427" s="323"/>
    </row>
    <row r="222428" spans="2:2">
      <c r="B222428" s="323"/>
    </row>
    <row r="222429" spans="2:2">
      <c r="B222429" s="323"/>
    </row>
    <row r="222430" spans="2:2">
      <c r="B222430" s="323"/>
    </row>
    <row r="222431" spans="2:2">
      <c r="B222431" s="323"/>
    </row>
    <row r="222432" spans="2:2">
      <c r="B222432" s="323"/>
    </row>
    <row r="222433" spans="2:2">
      <c r="B222433" s="323"/>
    </row>
    <row r="222434" spans="2:2">
      <c r="B222434" s="323"/>
    </row>
    <row r="222435" spans="2:2">
      <c r="B222435" s="323"/>
    </row>
    <row r="222436" spans="2:2">
      <c r="B222436" s="323"/>
    </row>
    <row r="222437" spans="2:2">
      <c r="B222437" s="323"/>
    </row>
    <row r="222438" spans="2:2">
      <c r="B222438" s="323"/>
    </row>
    <row r="222439" spans="2:2">
      <c r="B222439" s="323"/>
    </row>
    <row r="222440" spans="2:2">
      <c r="B222440" s="323"/>
    </row>
    <row r="222441" spans="2:2">
      <c r="B222441" s="323"/>
    </row>
    <row r="222442" spans="2:2">
      <c r="B222442" s="323"/>
    </row>
    <row r="222443" spans="2:2">
      <c r="B222443" s="323"/>
    </row>
    <row r="222444" spans="2:2">
      <c r="B222444" s="323"/>
    </row>
    <row r="222445" spans="2:2">
      <c r="B222445" s="323"/>
    </row>
    <row r="222446" spans="2:2">
      <c r="B222446" s="323"/>
    </row>
    <row r="222447" spans="2:2">
      <c r="B222447" s="323"/>
    </row>
    <row r="222448" spans="2:2">
      <c r="B222448" s="323"/>
    </row>
    <row r="222449" spans="2:2">
      <c r="B222449" s="323"/>
    </row>
    <row r="222450" spans="2:2">
      <c r="B222450" s="323"/>
    </row>
    <row r="222451" spans="2:2">
      <c r="B222451" s="323"/>
    </row>
    <row r="222452" spans="2:2">
      <c r="B222452" s="323"/>
    </row>
    <row r="222453" spans="2:2">
      <c r="B222453" s="323"/>
    </row>
    <row r="222454" spans="2:2">
      <c r="B222454" s="323"/>
    </row>
    <row r="222455" spans="2:2">
      <c r="B222455" s="323"/>
    </row>
    <row r="222456" spans="2:2">
      <c r="B222456" s="323"/>
    </row>
    <row r="222457" spans="2:2">
      <c r="B222457" s="323"/>
    </row>
    <row r="222458" spans="2:2">
      <c r="B222458" s="323"/>
    </row>
    <row r="222459" spans="2:2">
      <c r="B222459" s="323"/>
    </row>
    <row r="222460" spans="2:2">
      <c r="B222460" s="323"/>
    </row>
    <row r="222461" spans="2:2">
      <c r="B222461" s="323"/>
    </row>
    <row r="222462" spans="2:2">
      <c r="B222462" s="323"/>
    </row>
    <row r="222463" spans="2:2">
      <c r="B222463" s="323"/>
    </row>
    <row r="222464" spans="2:2">
      <c r="B222464" s="323"/>
    </row>
    <row r="222465" spans="2:2">
      <c r="B222465" s="323"/>
    </row>
    <row r="222466" spans="2:2">
      <c r="B222466" s="323"/>
    </row>
    <row r="222467" spans="2:2">
      <c r="B222467" s="323"/>
    </row>
    <row r="222468" spans="2:2">
      <c r="B222468" s="323"/>
    </row>
    <row r="222469" spans="2:2">
      <c r="B222469" s="323"/>
    </row>
    <row r="222470" spans="2:2">
      <c r="B222470" s="323"/>
    </row>
    <row r="222471" spans="2:2">
      <c r="B222471" s="323"/>
    </row>
    <row r="222472" spans="2:2">
      <c r="B222472" s="323"/>
    </row>
    <row r="222473" spans="2:2">
      <c r="B222473" s="323"/>
    </row>
    <row r="222474" spans="2:2">
      <c r="B222474" s="323"/>
    </row>
    <row r="222475" spans="2:2">
      <c r="B222475" s="323"/>
    </row>
    <row r="222476" spans="2:2">
      <c r="B222476" s="323"/>
    </row>
    <row r="222477" spans="2:2">
      <c r="B222477" s="323"/>
    </row>
    <row r="222478" spans="2:2">
      <c r="B222478" s="323"/>
    </row>
    <row r="222479" spans="2:2">
      <c r="B222479" s="323"/>
    </row>
    <row r="222480" spans="2:2">
      <c r="B222480" s="323"/>
    </row>
    <row r="222481" spans="2:2">
      <c r="B222481" s="323"/>
    </row>
    <row r="222482" spans="2:2">
      <c r="B222482" s="323"/>
    </row>
    <row r="222483" spans="2:2">
      <c r="B222483" s="323"/>
    </row>
    <row r="222484" spans="2:2">
      <c r="B222484" s="323"/>
    </row>
    <row r="222485" spans="2:2">
      <c r="B222485" s="323"/>
    </row>
    <row r="222486" spans="2:2">
      <c r="B222486" s="323"/>
    </row>
    <row r="222487" spans="2:2">
      <c r="B222487" s="323"/>
    </row>
    <row r="222488" spans="2:2">
      <c r="B222488" s="323"/>
    </row>
    <row r="222489" spans="2:2">
      <c r="B222489" s="323"/>
    </row>
    <row r="222490" spans="2:2">
      <c r="B222490" s="323"/>
    </row>
    <row r="222491" spans="2:2">
      <c r="B222491" s="323"/>
    </row>
    <row r="222492" spans="2:2">
      <c r="B222492" s="323"/>
    </row>
    <row r="222493" spans="2:2">
      <c r="B222493" s="323"/>
    </row>
    <row r="222494" spans="2:2">
      <c r="B222494" s="323"/>
    </row>
    <row r="222495" spans="2:2">
      <c r="B222495" s="323"/>
    </row>
    <row r="222496" spans="2:2">
      <c r="B222496" s="323"/>
    </row>
    <row r="222497" spans="2:2">
      <c r="B222497" s="323"/>
    </row>
    <row r="222498" spans="2:2">
      <c r="B222498" s="323"/>
    </row>
    <row r="222499" spans="2:2">
      <c r="B222499" s="323"/>
    </row>
    <row r="222500" spans="2:2">
      <c r="B222500" s="323"/>
    </row>
    <row r="222501" spans="2:2">
      <c r="B222501" s="323"/>
    </row>
    <row r="222502" spans="2:2">
      <c r="B222502" s="323"/>
    </row>
    <row r="222503" spans="2:2">
      <c r="B222503" s="323"/>
    </row>
    <row r="222504" spans="2:2">
      <c r="B222504" s="323"/>
    </row>
    <row r="222505" spans="2:2">
      <c r="B222505" s="323"/>
    </row>
    <row r="222506" spans="2:2">
      <c r="B222506" s="323"/>
    </row>
    <row r="222507" spans="2:2">
      <c r="B222507" s="323"/>
    </row>
    <row r="222508" spans="2:2">
      <c r="B222508" s="323"/>
    </row>
    <row r="222509" spans="2:2">
      <c r="B222509" s="323"/>
    </row>
    <row r="222510" spans="2:2">
      <c r="B222510" s="323"/>
    </row>
    <row r="222511" spans="2:2">
      <c r="B222511" s="323"/>
    </row>
    <row r="222512" spans="2:2">
      <c r="B222512" s="323"/>
    </row>
    <row r="222513" spans="2:2">
      <c r="B222513" s="323"/>
    </row>
    <row r="222514" spans="2:2">
      <c r="B222514" s="323"/>
    </row>
    <row r="222515" spans="2:2">
      <c r="B222515" s="323"/>
    </row>
    <row r="222516" spans="2:2">
      <c r="B222516" s="323"/>
    </row>
    <row r="222517" spans="2:2">
      <c r="B222517" s="323"/>
    </row>
    <row r="222518" spans="2:2">
      <c r="B222518" s="323"/>
    </row>
    <row r="222519" spans="2:2">
      <c r="B222519" s="323"/>
    </row>
    <row r="222520" spans="2:2">
      <c r="B222520" s="323"/>
    </row>
    <row r="222521" spans="2:2">
      <c r="B222521" s="323"/>
    </row>
    <row r="222522" spans="2:2">
      <c r="B222522" s="323"/>
    </row>
    <row r="222523" spans="2:2">
      <c r="B222523" s="323"/>
    </row>
    <row r="222524" spans="2:2">
      <c r="B222524" s="323"/>
    </row>
    <row r="222525" spans="2:2">
      <c r="B222525" s="323"/>
    </row>
    <row r="222526" spans="2:2">
      <c r="B222526" s="323"/>
    </row>
    <row r="222527" spans="2:2">
      <c r="B222527" s="323"/>
    </row>
    <row r="222528" spans="2:2">
      <c r="B222528" s="323"/>
    </row>
    <row r="222529" spans="2:2">
      <c r="B222529" s="323"/>
    </row>
    <row r="222530" spans="2:2">
      <c r="B222530" s="323"/>
    </row>
    <row r="222531" spans="2:2">
      <c r="B222531" s="323"/>
    </row>
    <row r="222532" spans="2:2">
      <c r="B222532" s="323"/>
    </row>
    <row r="222533" spans="2:2">
      <c r="B222533" s="323"/>
    </row>
    <row r="222534" spans="2:2">
      <c r="B222534" s="323"/>
    </row>
    <row r="222535" spans="2:2">
      <c r="B222535" s="323"/>
    </row>
    <row r="222536" spans="2:2">
      <c r="B222536" s="323"/>
    </row>
    <row r="222537" spans="2:2">
      <c r="B222537" s="323"/>
    </row>
    <row r="222538" spans="2:2">
      <c r="B222538" s="323"/>
    </row>
    <row r="222539" spans="2:2">
      <c r="B222539" s="323"/>
    </row>
    <row r="222540" spans="2:2">
      <c r="B222540" s="323"/>
    </row>
    <row r="222541" spans="2:2">
      <c r="B222541" s="323"/>
    </row>
    <row r="222542" spans="2:2">
      <c r="B222542" s="323"/>
    </row>
    <row r="222543" spans="2:2">
      <c r="B222543" s="323"/>
    </row>
    <row r="222544" spans="2:2">
      <c r="B222544" s="323"/>
    </row>
    <row r="222545" spans="2:2">
      <c r="B222545" s="323"/>
    </row>
    <row r="222546" spans="2:2">
      <c r="B222546" s="323"/>
    </row>
    <row r="222547" spans="2:2">
      <c r="B222547" s="323"/>
    </row>
    <row r="222548" spans="2:2">
      <c r="B222548" s="323"/>
    </row>
    <row r="222549" spans="2:2">
      <c r="B222549" s="323"/>
    </row>
    <row r="222550" spans="2:2">
      <c r="B222550" s="323"/>
    </row>
    <row r="222551" spans="2:2">
      <c r="B222551" s="323"/>
    </row>
    <row r="222552" spans="2:2">
      <c r="B222552" s="323"/>
    </row>
    <row r="222553" spans="2:2">
      <c r="B222553" s="323"/>
    </row>
    <row r="222554" spans="2:2">
      <c r="B222554" s="323"/>
    </row>
    <row r="222555" spans="2:2">
      <c r="B222555" s="323"/>
    </row>
    <row r="222556" spans="2:2">
      <c r="B222556" s="323"/>
    </row>
    <row r="222557" spans="2:2">
      <c r="B222557" s="323"/>
    </row>
    <row r="222558" spans="2:2">
      <c r="B222558" s="323"/>
    </row>
    <row r="222559" spans="2:2">
      <c r="B222559" s="323"/>
    </row>
    <row r="222560" spans="2:2">
      <c r="B222560" s="323"/>
    </row>
    <row r="222561" spans="2:2">
      <c r="B222561" s="323"/>
    </row>
    <row r="222562" spans="2:2">
      <c r="B222562" s="323"/>
    </row>
    <row r="222563" spans="2:2">
      <c r="B222563" s="323"/>
    </row>
    <row r="222564" spans="2:2">
      <c r="B222564" s="323"/>
    </row>
    <row r="222565" spans="2:2">
      <c r="B222565" s="323"/>
    </row>
    <row r="222566" spans="2:2">
      <c r="B222566" s="323"/>
    </row>
    <row r="222567" spans="2:2">
      <c r="B222567" s="323"/>
    </row>
    <row r="222568" spans="2:2">
      <c r="B222568" s="323"/>
    </row>
    <row r="222569" spans="2:2">
      <c r="B222569" s="323"/>
    </row>
    <row r="222570" spans="2:2">
      <c r="B222570" s="323"/>
    </row>
    <row r="222571" spans="2:2">
      <c r="B222571" s="323"/>
    </row>
    <row r="222572" spans="2:2">
      <c r="B222572" s="323"/>
    </row>
    <row r="222573" spans="2:2">
      <c r="B222573" s="323"/>
    </row>
    <row r="222574" spans="2:2">
      <c r="B222574" s="323"/>
    </row>
    <row r="222575" spans="2:2">
      <c r="B222575" s="323"/>
    </row>
    <row r="222576" spans="2:2">
      <c r="B222576" s="323"/>
    </row>
    <row r="222577" spans="2:2">
      <c r="B222577" s="323"/>
    </row>
    <row r="222578" spans="2:2">
      <c r="B222578" s="323"/>
    </row>
    <row r="222579" spans="2:2">
      <c r="B222579" s="323"/>
    </row>
    <row r="222580" spans="2:2">
      <c r="B222580" s="323"/>
    </row>
    <row r="222581" spans="2:2">
      <c r="B222581" s="323"/>
    </row>
    <row r="222582" spans="2:2">
      <c r="B222582" s="323"/>
    </row>
    <row r="222583" spans="2:2">
      <c r="B222583" s="323"/>
    </row>
    <row r="222584" spans="2:2">
      <c r="B222584" s="323"/>
    </row>
    <row r="222585" spans="2:2">
      <c r="B222585" s="323"/>
    </row>
    <row r="222586" spans="2:2">
      <c r="B222586" s="323"/>
    </row>
    <row r="222587" spans="2:2">
      <c r="B222587" s="323"/>
    </row>
    <row r="222588" spans="2:2">
      <c r="B222588" s="323"/>
    </row>
    <row r="222589" spans="2:2">
      <c r="B222589" s="323"/>
    </row>
    <row r="222590" spans="2:2">
      <c r="B222590" s="323"/>
    </row>
    <row r="222591" spans="2:2">
      <c r="B222591" s="323"/>
    </row>
    <row r="222592" spans="2:2">
      <c r="B222592" s="323"/>
    </row>
    <row r="222593" spans="2:2">
      <c r="B222593" s="323"/>
    </row>
    <row r="222594" spans="2:2">
      <c r="B222594" s="323"/>
    </row>
    <row r="222595" spans="2:2">
      <c r="B222595" s="323"/>
    </row>
    <row r="222596" spans="2:2">
      <c r="B222596" s="323"/>
    </row>
    <row r="222597" spans="2:2">
      <c r="B222597" s="323"/>
    </row>
    <row r="222598" spans="2:2">
      <c r="B222598" s="323"/>
    </row>
    <row r="222599" spans="2:2">
      <c r="B222599" s="323"/>
    </row>
    <row r="222600" spans="2:2">
      <c r="B222600" s="323"/>
    </row>
    <row r="222601" spans="2:2">
      <c r="B222601" s="323"/>
    </row>
    <row r="222602" spans="2:2">
      <c r="B222602" s="323"/>
    </row>
    <row r="222603" spans="2:2">
      <c r="B222603" s="323"/>
    </row>
    <row r="222604" spans="2:2">
      <c r="B222604" s="323"/>
    </row>
    <row r="222605" spans="2:2">
      <c r="B222605" s="323"/>
    </row>
    <row r="222606" spans="2:2">
      <c r="B222606" s="323"/>
    </row>
    <row r="222607" spans="2:2">
      <c r="B222607" s="323"/>
    </row>
    <row r="222608" spans="2:2">
      <c r="B222608" s="323"/>
    </row>
    <row r="222609" spans="2:2">
      <c r="B222609" s="323"/>
    </row>
    <row r="222610" spans="2:2">
      <c r="B222610" s="323"/>
    </row>
    <row r="222611" spans="2:2">
      <c r="B222611" s="323"/>
    </row>
    <row r="222612" spans="2:2">
      <c r="B222612" s="323"/>
    </row>
    <row r="222613" spans="2:2">
      <c r="B222613" s="323"/>
    </row>
    <row r="222614" spans="2:2">
      <c r="B222614" s="323"/>
    </row>
    <row r="222615" spans="2:2">
      <c r="B222615" s="323"/>
    </row>
    <row r="222616" spans="2:2">
      <c r="B222616" s="323"/>
    </row>
    <row r="222617" spans="2:2">
      <c r="B222617" s="323"/>
    </row>
    <row r="222618" spans="2:2">
      <c r="B222618" s="323"/>
    </row>
    <row r="222619" spans="2:2">
      <c r="B222619" s="323"/>
    </row>
    <row r="222620" spans="2:2">
      <c r="B222620" s="323"/>
    </row>
    <row r="222621" spans="2:2">
      <c r="B222621" s="323"/>
    </row>
    <row r="222622" spans="2:2">
      <c r="B222622" s="323"/>
    </row>
    <row r="222623" spans="2:2">
      <c r="B222623" s="323"/>
    </row>
    <row r="222624" spans="2:2">
      <c r="B222624" s="323"/>
    </row>
    <row r="222625" spans="2:2">
      <c r="B222625" s="323"/>
    </row>
    <row r="222626" spans="2:2">
      <c r="B222626" s="323"/>
    </row>
    <row r="222627" spans="2:2">
      <c r="B222627" s="323"/>
    </row>
    <row r="222628" spans="2:2">
      <c r="B222628" s="323"/>
    </row>
    <row r="222629" spans="2:2">
      <c r="B222629" s="323"/>
    </row>
    <row r="222630" spans="2:2">
      <c r="B222630" s="323"/>
    </row>
    <row r="222631" spans="2:2">
      <c r="B222631" s="323"/>
    </row>
    <row r="222632" spans="2:2">
      <c r="B222632" s="323"/>
    </row>
    <row r="222633" spans="2:2">
      <c r="B222633" s="323"/>
    </row>
    <row r="222634" spans="2:2">
      <c r="B222634" s="323"/>
    </row>
    <row r="222635" spans="2:2">
      <c r="B222635" s="323"/>
    </row>
    <row r="222636" spans="2:2">
      <c r="B222636" s="323"/>
    </row>
    <row r="222637" spans="2:2">
      <c r="B222637" s="323"/>
    </row>
    <row r="222638" spans="2:2">
      <c r="B222638" s="323"/>
    </row>
    <row r="222639" spans="2:2">
      <c r="B222639" s="323"/>
    </row>
    <row r="222640" spans="2:2">
      <c r="B222640" s="323"/>
    </row>
    <row r="222641" spans="2:2">
      <c r="B222641" s="323"/>
    </row>
    <row r="222642" spans="2:2">
      <c r="B222642" s="323"/>
    </row>
    <row r="222643" spans="2:2">
      <c r="B222643" s="323"/>
    </row>
    <row r="222644" spans="2:2">
      <c r="B222644" s="323"/>
    </row>
    <row r="222645" spans="2:2">
      <c r="B222645" s="323"/>
    </row>
    <row r="222646" spans="2:2">
      <c r="B222646" s="323"/>
    </row>
    <row r="222647" spans="2:2">
      <c r="B222647" s="323"/>
    </row>
    <row r="222648" spans="2:2">
      <c r="B222648" s="323"/>
    </row>
    <row r="222649" spans="2:2">
      <c r="B222649" s="323"/>
    </row>
    <row r="222650" spans="2:2">
      <c r="B222650" s="323"/>
    </row>
    <row r="222651" spans="2:2">
      <c r="B222651" s="323"/>
    </row>
    <row r="222652" spans="2:2">
      <c r="B222652" s="323"/>
    </row>
    <row r="222653" spans="2:2">
      <c r="B222653" s="323"/>
    </row>
    <row r="222654" spans="2:2">
      <c r="B222654" s="323"/>
    </row>
    <row r="222655" spans="2:2">
      <c r="B222655" s="323"/>
    </row>
    <row r="222656" spans="2:2">
      <c r="B222656" s="323"/>
    </row>
    <row r="222657" spans="2:2">
      <c r="B222657" s="323"/>
    </row>
    <row r="222658" spans="2:2">
      <c r="B222658" s="323"/>
    </row>
    <row r="222659" spans="2:2">
      <c r="B222659" s="323"/>
    </row>
    <row r="222660" spans="2:2">
      <c r="B222660" s="323"/>
    </row>
    <row r="222661" spans="2:2">
      <c r="B222661" s="323"/>
    </row>
    <row r="222662" spans="2:2">
      <c r="B222662" s="323"/>
    </row>
    <row r="222663" spans="2:2">
      <c r="B222663" s="323"/>
    </row>
    <row r="222664" spans="2:2">
      <c r="B222664" s="323"/>
    </row>
    <row r="222665" spans="2:2">
      <c r="B222665" s="323"/>
    </row>
    <row r="222666" spans="2:2">
      <c r="B222666" s="323"/>
    </row>
    <row r="222667" spans="2:2">
      <c r="B222667" s="323"/>
    </row>
    <row r="222668" spans="2:2">
      <c r="B222668" s="323"/>
    </row>
    <row r="222669" spans="2:2">
      <c r="B222669" s="323"/>
    </row>
    <row r="222670" spans="2:2">
      <c r="B222670" s="323"/>
    </row>
    <row r="222671" spans="2:2">
      <c r="B222671" s="323"/>
    </row>
    <row r="222672" spans="2:2">
      <c r="B222672" s="323"/>
    </row>
    <row r="222673" spans="2:2">
      <c r="B222673" s="323"/>
    </row>
    <row r="222674" spans="2:2">
      <c r="B222674" s="323"/>
    </row>
    <row r="222675" spans="2:2">
      <c r="B222675" s="323"/>
    </row>
    <row r="222676" spans="2:2">
      <c r="B222676" s="323"/>
    </row>
    <row r="222677" spans="2:2">
      <c r="B222677" s="323"/>
    </row>
    <row r="222678" spans="2:2">
      <c r="B222678" s="323"/>
    </row>
    <row r="222679" spans="2:2">
      <c r="B222679" s="323"/>
    </row>
    <row r="222680" spans="2:2">
      <c r="B222680" s="323"/>
    </row>
    <row r="222681" spans="2:2">
      <c r="B222681" s="323"/>
    </row>
    <row r="222682" spans="2:2">
      <c r="B222682" s="323"/>
    </row>
    <row r="222683" spans="2:2">
      <c r="B222683" s="323"/>
    </row>
    <row r="222684" spans="2:2">
      <c r="B222684" s="323"/>
    </row>
    <row r="222685" spans="2:2">
      <c r="B222685" s="323"/>
    </row>
    <row r="222686" spans="2:2">
      <c r="B222686" s="323"/>
    </row>
    <row r="222687" spans="2:2">
      <c r="B222687" s="323"/>
    </row>
    <row r="222688" spans="2:2">
      <c r="B222688" s="323"/>
    </row>
    <row r="222689" spans="2:2">
      <c r="B222689" s="323"/>
    </row>
    <row r="222690" spans="2:2">
      <c r="B222690" s="323"/>
    </row>
    <row r="222691" spans="2:2">
      <c r="B222691" s="323"/>
    </row>
    <row r="222692" spans="2:2">
      <c r="B222692" s="323"/>
    </row>
    <row r="222693" spans="2:2">
      <c r="B222693" s="323"/>
    </row>
    <row r="222694" spans="2:2">
      <c r="B222694" s="323"/>
    </row>
    <row r="222695" spans="2:2">
      <c r="B222695" s="323"/>
    </row>
    <row r="222696" spans="2:2">
      <c r="B222696" s="323"/>
    </row>
    <row r="222697" spans="2:2">
      <c r="B222697" s="323"/>
    </row>
    <row r="222698" spans="2:2">
      <c r="B222698" s="323"/>
    </row>
    <row r="222699" spans="2:2">
      <c r="B222699" s="323"/>
    </row>
    <row r="222700" spans="2:2">
      <c r="B222700" s="323"/>
    </row>
    <row r="222701" spans="2:2">
      <c r="B222701" s="323"/>
    </row>
    <row r="222702" spans="2:2">
      <c r="B222702" s="323"/>
    </row>
    <row r="222703" spans="2:2">
      <c r="B222703" s="323"/>
    </row>
    <row r="222704" spans="2:2">
      <c r="B222704" s="323"/>
    </row>
    <row r="222705" spans="2:2">
      <c r="B222705" s="323"/>
    </row>
    <row r="222706" spans="2:2">
      <c r="B222706" s="323"/>
    </row>
    <row r="222707" spans="2:2">
      <c r="B222707" s="323"/>
    </row>
    <row r="222708" spans="2:2">
      <c r="B222708" s="323"/>
    </row>
    <row r="222709" spans="2:2">
      <c r="B222709" s="323"/>
    </row>
    <row r="222710" spans="2:2">
      <c r="B222710" s="323"/>
    </row>
    <row r="222711" spans="2:2">
      <c r="B222711" s="323"/>
    </row>
    <row r="222712" spans="2:2">
      <c r="B222712" s="323"/>
    </row>
    <row r="222713" spans="2:2">
      <c r="B222713" s="323"/>
    </row>
    <row r="222714" spans="2:2">
      <c r="B222714" s="323"/>
    </row>
    <row r="222715" spans="2:2">
      <c r="B222715" s="323"/>
    </row>
    <row r="222716" spans="2:2">
      <c r="B222716" s="323"/>
    </row>
    <row r="222717" spans="2:2">
      <c r="B222717" s="323"/>
    </row>
    <row r="222718" spans="2:2">
      <c r="B222718" s="323"/>
    </row>
    <row r="222719" spans="2:2">
      <c r="B222719" s="323"/>
    </row>
    <row r="222720" spans="2:2">
      <c r="B222720" s="323"/>
    </row>
    <row r="222721" spans="2:2">
      <c r="B222721" s="323"/>
    </row>
    <row r="222722" spans="2:2">
      <c r="B222722" s="323"/>
    </row>
    <row r="222723" spans="2:2">
      <c r="B222723" s="323"/>
    </row>
    <row r="222724" spans="2:2">
      <c r="B222724" s="323"/>
    </row>
    <row r="222725" spans="2:2">
      <c r="B222725" s="323"/>
    </row>
    <row r="222726" spans="2:2">
      <c r="B222726" s="323"/>
    </row>
    <row r="222727" spans="2:2">
      <c r="B222727" s="323"/>
    </row>
    <row r="222728" spans="2:2">
      <c r="B222728" s="323"/>
    </row>
    <row r="222729" spans="2:2">
      <c r="B222729" s="323"/>
    </row>
    <row r="222730" spans="2:2">
      <c r="B222730" s="323"/>
    </row>
    <row r="222731" spans="2:2">
      <c r="B222731" s="323"/>
    </row>
    <row r="222732" spans="2:2">
      <c r="B222732" s="323"/>
    </row>
    <row r="222733" spans="2:2">
      <c r="B222733" s="323"/>
    </row>
    <row r="222734" spans="2:2">
      <c r="B222734" s="323"/>
    </row>
    <row r="222735" spans="2:2">
      <c r="B222735" s="323"/>
    </row>
    <row r="222736" spans="2:2">
      <c r="B222736" s="323"/>
    </row>
    <row r="222737" spans="2:2">
      <c r="B222737" s="323"/>
    </row>
    <row r="222738" spans="2:2">
      <c r="B222738" s="323"/>
    </row>
    <row r="222739" spans="2:2">
      <c r="B222739" s="323"/>
    </row>
    <row r="222740" spans="2:2">
      <c r="B222740" s="323"/>
    </row>
    <row r="222741" spans="2:2">
      <c r="B222741" s="323"/>
    </row>
    <row r="222742" spans="2:2">
      <c r="B222742" s="323"/>
    </row>
    <row r="222743" spans="2:2">
      <c r="B222743" s="323"/>
    </row>
    <row r="222744" spans="2:2">
      <c r="B222744" s="323"/>
    </row>
    <row r="222745" spans="2:2">
      <c r="B222745" s="323"/>
    </row>
    <row r="222746" spans="2:2">
      <c r="B222746" s="323"/>
    </row>
    <row r="222747" spans="2:2">
      <c r="B222747" s="323"/>
    </row>
    <row r="222748" spans="2:2">
      <c r="B222748" s="323"/>
    </row>
    <row r="222749" spans="2:2">
      <c r="B222749" s="323"/>
    </row>
    <row r="222750" spans="2:2">
      <c r="B222750" s="323"/>
    </row>
    <row r="222751" spans="2:2">
      <c r="B222751" s="323"/>
    </row>
    <row r="222752" spans="2:2">
      <c r="B222752" s="323"/>
    </row>
    <row r="222753" spans="2:2">
      <c r="B222753" s="323"/>
    </row>
    <row r="222754" spans="2:2">
      <c r="B222754" s="323"/>
    </row>
    <row r="222755" spans="2:2">
      <c r="B222755" s="323"/>
    </row>
    <row r="222756" spans="2:2">
      <c r="B222756" s="323"/>
    </row>
    <row r="222757" spans="2:2">
      <c r="B222757" s="323"/>
    </row>
    <row r="222758" spans="2:2">
      <c r="B222758" s="323"/>
    </row>
    <row r="222759" spans="2:2">
      <c r="B222759" s="323"/>
    </row>
    <row r="222760" spans="2:2">
      <c r="B222760" s="323"/>
    </row>
    <row r="222761" spans="2:2">
      <c r="B222761" s="323"/>
    </row>
    <row r="222762" spans="2:2">
      <c r="B222762" s="323"/>
    </row>
    <row r="222763" spans="2:2">
      <c r="B222763" s="323"/>
    </row>
    <row r="222764" spans="2:2">
      <c r="B222764" s="323"/>
    </row>
    <row r="222765" spans="2:2">
      <c r="B222765" s="323"/>
    </row>
    <row r="222766" spans="2:2">
      <c r="B222766" s="323"/>
    </row>
    <row r="222767" spans="2:2">
      <c r="B222767" s="323"/>
    </row>
    <row r="222768" spans="2:2">
      <c r="B222768" s="323"/>
    </row>
    <row r="222769" spans="2:2">
      <c r="B222769" s="323"/>
    </row>
    <row r="222770" spans="2:2">
      <c r="B222770" s="323"/>
    </row>
    <row r="222771" spans="2:2">
      <c r="B222771" s="323"/>
    </row>
    <row r="222772" spans="2:2">
      <c r="B222772" s="323"/>
    </row>
    <row r="222773" spans="2:2">
      <c r="B222773" s="323"/>
    </row>
    <row r="222774" spans="2:2">
      <c r="B222774" s="323"/>
    </row>
    <row r="222775" spans="2:2">
      <c r="B222775" s="323"/>
    </row>
    <row r="222776" spans="2:2">
      <c r="B222776" s="323"/>
    </row>
    <row r="222777" spans="2:2">
      <c r="B222777" s="323"/>
    </row>
    <row r="222778" spans="2:2">
      <c r="B222778" s="323"/>
    </row>
    <row r="222779" spans="2:2">
      <c r="B222779" s="323"/>
    </row>
    <row r="222780" spans="2:2">
      <c r="B222780" s="323"/>
    </row>
    <row r="222781" spans="2:2">
      <c r="B222781" s="323"/>
    </row>
    <row r="222782" spans="2:2">
      <c r="B222782" s="323"/>
    </row>
    <row r="222783" spans="2:2">
      <c r="B222783" s="323"/>
    </row>
    <row r="222784" spans="2:2">
      <c r="B222784" s="323"/>
    </row>
    <row r="222785" spans="2:2">
      <c r="B222785" s="323"/>
    </row>
    <row r="222786" spans="2:2">
      <c r="B222786" s="323"/>
    </row>
    <row r="222787" spans="2:2">
      <c r="B222787" s="323"/>
    </row>
    <row r="222788" spans="2:2">
      <c r="B222788" s="323"/>
    </row>
    <row r="222789" spans="2:2">
      <c r="B222789" s="323"/>
    </row>
    <row r="222790" spans="2:2">
      <c r="B222790" s="323"/>
    </row>
    <row r="222791" spans="2:2">
      <c r="B222791" s="323"/>
    </row>
    <row r="222792" spans="2:2">
      <c r="B222792" s="323"/>
    </row>
    <row r="222793" spans="2:2">
      <c r="B222793" s="323"/>
    </row>
    <row r="222794" spans="2:2">
      <c r="B222794" s="323"/>
    </row>
    <row r="222795" spans="2:2">
      <c r="B222795" s="323"/>
    </row>
    <row r="222796" spans="2:2">
      <c r="B222796" s="323"/>
    </row>
    <row r="222797" spans="2:2">
      <c r="B222797" s="323"/>
    </row>
    <row r="222798" spans="2:2">
      <c r="B222798" s="323"/>
    </row>
    <row r="222799" spans="2:2">
      <c r="B222799" s="323"/>
    </row>
    <row r="222800" spans="2:2">
      <c r="B222800" s="323"/>
    </row>
    <row r="222801" spans="2:2">
      <c r="B222801" s="323"/>
    </row>
    <row r="222802" spans="2:2">
      <c r="B222802" s="323"/>
    </row>
    <row r="222803" spans="2:2">
      <c r="B222803" s="323"/>
    </row>
    <row r="222804" spans="2:2">
      <c r="B222804" s="323"/>
    </row>
    <row r="222805" spans="2:2">
      <c r="B222805" s="323"/>
    </row>
    <row r="222806" spans="2:2">
      <c r="B222806" s="323"/>
    </row>
    <row r="222807" spans="2:2">
      <c r="B222807" s="323"/>
    </row>
    <row r="222808" spans="2:2">
      <c r="B222808" s="323"/>
    </row>
    <row r="222809" spans="2:2">
      <c r="B222809" s="323"/>
    </row>
    <row r="222810" spans="2:2">
      <c r="B222810" s="323"/>
    </row>
    <row r="222811" spans="2:2">
      <c r="B222811" s="323"/>
    </row>
    <row r="222812" spans="2:2">
      <c r="B222812" s="323"/>
    </row>
    <row r="222813" spans="2:2">
      <c r="B222813" s="323"/>
    </row>
    <row r="222814" spans="2:2">
      <c r="B222814" s="323"/>
    </row>
    <row r="222815" spans="2:2">
      <c r="B222815" s="323"/>
    </row>
    <row r="222816" spans="2:2">
      <c r="B222816" s="323"/>
    </row>
    <row r="222817" spans="2:2">
      <c r="B222817" s="323"/>
    </row>
    <row r="222818" spans="2:2">
      <c r="B222818" s="323"/>
    </row>
    <row r="222819" spans="2:2">
      <c r="B222819" s="323"/>
    </row>
    <row r="222820" spans="2:2">
      <c r="B222820" s="323"/>
    </row>
    <row r="222821" spans="2:2">
      <c r="B222821" s="323"/>
    </row>
    <row r="222822" spans="2:2">
      <c r="B222822" s="323"/>
    </row>
    <row r="222823" spans="2:2">
      <c r="B222823" s="323"/>
    </row>
    <row r="222824" spans="2:2">
      <c r="B222824" s="323"/>
    </row>
    <row r="222825" spans="2:2">
      <c r="B222825" s="323"/>
    </row>
    <row r="222826" spans="2:2">
      <c r="B222826" s="323"/>
    </row>
    <row r="222827" spans="2:2">
      <c r="B222827" s="323"/>
    </row>
    <row r="222828" spans="2:2">
      <c r="B222828" s="323"/>
    </row>
    <row r="222829" spans="2:2">
      <c r="B222829" s="323"/>
    </row>
    <row r="222830" spans="2:2">
      <c r="B222830" s="323"/>
    </row>
    <row r="222831" spans="2:2">
      <c r="B222831" s="323"/>
    </row>
    <row r="222832" spans="2:2">
      <c r="B222832" s="323"/>
    </row>
    <row r="222833" spans="2:2">
      <c r="B222833" s="323"/>
    </row>
    <row r="222834" spans="2:2">
      <c r="B222834" s="323"/>
    </row>
    <row r="222835" spans="2:2">
      <c r="B222835" s="323"/>
    </row>
    <row r="222836" spans="2:2">
      <c r="B222836" s="323"/>
    </row>
    <row r="222837" spans="2:2">
      <c r="B222837" s="323"/>
    </row>
    <row r="222838" spans="2:2">
      <c r="B222838" s="323"/>
    </row>
    <row r="222839" spans="2:2">
      <c r="B222839" s="323"/>
    </row>
    <row r="222840" spans="2:2">
      <c r="B222840" s="323"/>
    </row>
    <row r="222841" spans="2:2">
      <c r="B222841" s="323"/>
    </row>
    <row r="222842" spans="2:2">
      <c r="B222842" s="323"/>
    </row>
    <row r="222843" spans="2:2">
      <c r="B222843" s="323"/>
    </row>
    <row r="222844" spans="2:2">
      <c r="B222844" s="323"/>
    </row>
    <row r="222845" spans="2:2">
      <c r="B222845" s="323"/>
    </row>
    <row r="222846" spans="2:2">
      <c r="B222846" s="323"/>
    </row>
    <row r="222847" spans="2:2">
      <c r="B222847" s="323"/>
    </row>
    <row r="222848" spans="2:2">
      <c r="B222848" s="323"/>
    </row>
    <row r="222849" spans="2:2">
      <c r="B222849" s="323"/>
    </row>
    <row r="222850" spans="2:2">
      <c r="B222850" s="323"/>
    </row>
    <row r="222851" spans="2:2">
      <c r="B222851" s="323"/>
    </row>
    <row r="222852" spans="2:2">
      <c r="B222852" s="323"/>
    </row>
    <row r="222853" spans="2:2">
      <c r="B222853" s="323"/>
    </row>
    <row r="222854" spans="2:2">
      <c r="B222854" s="323"/>
    </row>
    <row r="222855" spans="2:2">
      <c r="B222855" s="323"/>
    </row>
    <row r="222856" spans="2:2">
      <c r="B222856" s="323"/>
    </row>
    <row r="222857" spans="2:2">
      <c r="B222857" s="323"/>
    </row>
    <row r="222858" spans="2:2">
      <c r="B222858" s="323"/>
    </row>
    <row r="222859" spans="2:2">
      <c r="B222859" s="323"/>
    </row>
    <row r="222860" spans="2:2">
      <c r="B222860" s="323"/>
    </row>
    <row r="222861" spans="2:2">
      <c r="B222861" s="323"/>
    </row>
    <row r="222862" spans="2:2">
      <c r="B222862" s="323"/>
    </row>
    <row r="222863" spans="2:2">
      <c r="B222863" s="323"/>
    </row>
    <row r="222864" spans="2:2">
      <c r="B222864" s="323"/>
    </row>
    <row r="222865" spans="2:2">
      <c r="B222865" s="323"/>
    </row>
    <row r="222866" spans="2:2">
      <c r="B222866" s="323"/>
    </row>
    <row r="222867" spans="2:2">
      <c r="B222867" s="323"/>
    </row>
    <row r="222868" spans="2:2">
      <c r="B222868" s="323"/>
    </row>
    <row r="222869" spans="2:2">
      <c r="B222869" s="323"/>
    </row>
    <row r="222870" spans="2:2">
      <c r="B222870" s="323"/>
    </row>
    <row r="222871" spans="2:2">
      <c r="B222871" s="323"/>
    </row>
    <row r="222872" spans="2:2">
      <c r="B222872" s="323"/>
    </row>
    <row r="222873" spans="2:2">
      <c r="B222873" s="323"/>
    </row>
    <row r="222874" spans="2:2">
      <c r="B222874" s="323"/>
    </row>
    <row r="222875" spans="2:2">
      <c r="B222875" s="323"/>
    </row>
    <row r="222876" spans="2:2">
      <c r="B222876" s="323"/>
    </row>
    <row r="222877" spans="2:2">
      <c r="B222877" s="323"/>
    </row>
    <row r="222878" spans="2:2">
      <c r="B222878" s="323"/>
    </row>
    <row r="222879" spans="2:2">
      <c r="B222879" s="323"/>
    </row>
    <row r="222880" spans="2:2">
      <c r="B222880" s="323"/>
    </row>
    <row r="222881" spans="2:2">
      <c r="B222881" s="323"/>
    </row>
    <row r="222882" spans="2:2">
      <c r="B222882" s="323"/>
    </row>
    <row r="222883" spans="2:2">
      <c r="B222883" s="323"/>
    </row>
    <row r="222884" spans="2:2">
      <c r="B222884" s="323"/>
    </row>
    <row r="222885" spans="2:2">
      <c r="B222885" s="323"/>
    </row>
    <row r="222886" spans="2:2">
      <c r="B222886" s="323"/>
    </row>
    <row r="222887" spans="2:2">
      <c r="B222887" s="323"/>
    </row>
    <row r="222888" spans="2:2">
      <c r="B222888" s="323"/>
    </row>
    <row r="222889" spans="2:2">
      <c r="B222889" s="323"/>
    </row>
    <row r="222890" spans="2:2">
      <c r="B222890" s="323"/>
    </row>
    <row r="222891" spans="2:2">
      <c r="B222891" s="323"/>
    </row>
    <row r="222892" spans="2:2">
      <c r="B222892" s="323"/>
    </row>
    <row r="222893" spans="2:2">
      <c r="B222893" s="323"/>
    </row>
    <row r="222894" spans="2:2">
      <c r="B222894" s="323"/>
    </row>
    <row r="222895" spans="2:2">
      <c r="B222895" s="323"/>
    </row>
    <row r="222896" spans="2:2">
      <c r="B222896" s="323"/>
    </row>
    <row r="222897" spans="2:2">
      <c r="B222897" s="323"/>
    </row>
    <row r="222898" spans="2:2">
      <c r="B222898" s="323"/>
    </row>
    <row r="222899" spans="2:2">
      <c r="B222899" s="323"/>
    </row>
    <row r="222900" spans="2:2">
      <c r="B222900" s="323"/>
    </row>
    <row r="222901" spans="2:2">
      <c r="B222901" s="323"/>
    </row>
    <row r="222902" spans="2:2">
      <c r="B222902" s="323"/>
    </row>
    <row r="222903" spans="2:2">
      <c r="B222903" s="323"/>
    </row>
    <row r="222904" spans="2:2">
      <c r="B222904" s="323"/>
    </row>
    <row r="222905" spans="2:2">
      <c r="B222905" s="323"/>
    </row>
    <row r="222906" spans="2:2">
      <c r="B222906" s="323"/>
    </row>
    <row r="222907" spans="2:2">
      <c r="B222907" s="323"/>
    </row>
    <row r="222908" spans="2:2">
      <c r="B222908" s="323"/>
    </row>
    <row r="222909" spans="2:2">
      <c r="B222909" s="323"/>
    </row>
    <row r="222910" spans="2:2">
      <c r="B222910" s="323"/>
    </row>
    <row r="222911" spans="2:2">
      <c r="B222911" s="323"/>
    </row>
    <row r="222912" spans="2:2">
      <c r="B222912" s="323"/>
    </row>
    <row r="222913" spans="2:2">
      <c r="B222913" s="323"/>
    </row>
    <row r="222914" spans="2:2">
      <c r="B222914" s="323"/>
    </row>
    <row r="222915" spans="2:2">
      <c r="B222915" s="323"/>
    </row>
    <row r="222916" spans="2:2">
      <c r="B222916" s="323"/>
    </row>
    <row r="222917" spans="2:2">
      <c r="B222917" s="323"/>
    </row>
    <row r="222918" spans="2:2">
      <c r="B222918" s="323"/>
    </row>
    <row r="222919" spans="2:2">
      <c r="B222919" s="323"/>
    </row>
    <row r="222920" spans="2:2">
      <c r="B222920" s="323"/>
    </row>
    <row r="222921" spans="2:2">
      <c r="B222921" s="323"/>
    </row>
    <row r="222922" spans="2:2">
      <c r="B222922" s="323"/>
    </row>
    <row r="222923" spans="2:2">
      <c r="B222923" s="323"/>
    </row>
    <row r="222924" spans="2:2">
      <c r="B222924" s="323"/>
    </row>
    <row r="222925" spans="2:2">
      <c r="B222925" s="323"/>
    </row>
    <row r="222926" spans="2:2">
      <c r="B222926" s="323"/>
    </row>
    <row r="222927" spans="2:2">
      <c r="B222927" s="323"/>
    </row>
    <row r="222928" spans="2:2">
      <c r="B222928" s="323"/>
    </row>
    <row r="222929" spans="2:2">
      <c r="B222929" s="323"/>
    </row>
    <row r="222930" spans="2:2">
      <c r="B222930" s="323"/>
    </row>
    <row r="222931" spans="2:2">
      <c r="B222931" s="323"/>
    </row>
    <row r="222932" spans="2:2">
      <c r="B222932" s="323"/>
    </row>
    <row r="222933" spans="2:2">
      <c r="B222933" s="323"/>
    </row>
    <row r="222934" spans="2:2">
      <c r="B222934" s="323"/>
    </row>
    <row r="222935" spans="2:2">
      <c r="B222935" s="323"/>
    </row>
    <row r="222936" spans="2:2">
      <c r="B222936" s="323"/>
    </row>
    <row r="222937" spans="2:2">
      <c r="B222937" s="323"/>
    </row>
    <row r="222938" spans="2:2">
      <c r="B222938" s="323"/>
    </row>
    <row r="222939" spans="2:2">
      <c r="B222939" s="323"/>
    </row>
    <row r="222940" spans="2:2">
      <c r="B222940" s="323"/>
    </row>
    <row r="222941" spans="2:2">
      <c r="B222941" s="323"/>
    </row>
    <row r="222942" spans="2:2">
      <c r="B222942" s="323"/>
    </row>
    <row r="222943" spans="2:2">
      <c r="B222943" s="323"/>
    </row>
    <row r="222944" spans="2:2">
      <c r="B222944" s="323"/>
    </row>
    <row r="222945" spans="2:2">
      <c r="B222945" s="323"/>
    </row>
    <row r="222946" spans="2:2">
      <c r="B222946" s="323"/>
    </row>
    <row r="222947" spans="2:2">
      <c r="B222947" s="323"/>
    </row>
    <row r="222948" spans="2:2">
      <c r="B222948" s="323"/>
    </row>
    <row r="222949" spans="2:2">
      <c r="B222949" s="323"/>
    </row>
    <row r="222950" spans="2:2">
      <c r="B222950" s="323"/>
    </row>
    <row r="222951" spans="2:2">
      <c r="B222951" s="323"/>
    </row>
    <row r="222952" spans="2:2">
      <c r="B222952" s="323"/>
    </row>
    <row r="222953" spans="2:2">
      <c r="B222953" s="323"/>
    </row>
    <row r="222954" spans="2:2">
      <c r="B222954" s="323"/>
    </row>
    <row r="222955" spans="2:2">
      <c r="B222955" s="323"/>
    </row>
    <row r="222956" spans="2:2">
      <c r="B222956" s="323"/>
    </row>
    <row r="222957" spans="2:2">
      <c r="B222957" s="323"/>
    </row>
    <row r="222958" spans="2:2">
      <c r="B222958" s="323"/>
    </row>
    <row r="222959" spans="2:2">
      <c r="B222959" s="323"/>
    </row>
    <row r="222960" spans="2:2">
      <c r="B222960" s="323"/>
    </row>
    <row r="222961" spans="2:2">
      <c r="B222961" s="323"/>
    </row>
    <row r="222962" spans="2:2">
      <c r="B222962" s="323"/>
    </row>
    <row r="222963" spans="2:2">
      <c r="B222963" s="323"/>
    </row>
    <row r="222964" spans="2:2">
      <c r="B222964" s="323"/>
    </row>
    <row r="222965" spans="2:2">
      <c r="B222965" s="323"/>
    </row>
    <row r="222966" spans="2:2">
      <c r="B222966" s="323"/>
    </row>
    <row r="222967" spans="2:2">
      <c r="B222967" s="323"/>
    </row>
    <row r="222968" spans="2:2">
      <c r="B222968" s="323"/>
    </row>
    <row r="222969" spans="2:2">
      <c r="B222969" s="323"/>
    </row>
    <row r="222970" spans="2:2">
      <c r="B222970" s="323"/>
    </row>
    <row r="222971" spans="2:2">
      <c r="B222971" s="323"/>
    </row>
    <row r="222972" spans="2:2">
      <c r="B222972" s="323"/>
    </row>
    <row r="222973" spans="2:2">
      <c r="B222973" s="323"/>
    </row>
    <row r="222974" spans="2:2">
      <c r="B222974" s="323"/>
    </row>
    <row r="222975" spans="2:2">
      <c r="B222975" s="323"/>
    </row>
    <row r="222976" spans="2:2">
      <c r="B222976" s="323"/>
    </row>
    <row r="222977" spans="2:2">
      <c r="B222977" s="323"/>
    </row>
    <row r="222978" spans="2:2">
      <c r="B222978" s="323"/>
    </row>
    <row r="222979" spans="2:2">
      <c r="B222979" s="323"/>
    </row>
    <row r="222980" spans="2:2">
      <c r="B222980" s="323"/>
    </row>
    <row r="222981" spans="2:2">
      <c r="B222981" s="323"/>
    </row>
    <row r="222982" spans="2:2">
      <c r="B222982" s="323"/>
    </row>
    <row r="222983" spans="2:2">
      <c r="B222983" s="323"/>
    </row>
    <row r="222984" spans="2:2">
      <c r="B222984" s="323"/>
    </row>
    <row r="222985" spans="2:2">
      <c r="B222985" s="323"/>
    </row>
    <row r="222986" spans="2:2">
      <c r="B222986" s="323"/>
    </row>
    <row r="222987" spans="2:2">
      <c r="B222987" s="323"/>
    </row>
    <row r="222988" spans="2:2">
      <c r="B222988" s="323"/>
    </row>
    <row r="222989" spans="2:2">
      <c r="B222989" s="323"/>
    </row>
    <row r="222990" spans="2:2">
      <c r="B222990" s="323"/>
    </row>
    <row r="222991" spans="2:2">
      <c r="B222991" s="323"/>
    </row>
    <row r="222992" spans="2:2">
      <c r="B222992" s="323"/>
    </row>
    <row r="222993" spans="2:2">
      <c r="B222993" s="323"/>
    </row>
    <row r="222994" spans="2:2">
      <c r="B222994" s="323"/>
    </row>
    <row r="222995" spans="2:2">
      <c r="B222995" s="323"/>
    </row>
    <row r="222996" spans="2:2">
      <c r="B222996" s="323"/>
    </row>
    <row r="222997" spans="2:2">
      <c r="B222997" s="323"/>
    </row>
    <row r="222998" spans="2:2">
      <c r="B222998" s="323"/>
    </row>
    <row r="222999" spans="2:2">
      <c r="B222999" s="323"/>
    </row>
    <row r="223000" spans="2:2">
      <c r="B223000" s="323"/>
    </row>
    <row r="223001" spans="2:2">
      <c r="B223001" s="323"/>
    </row>
    <row r="223002" spans="2:2">
      <c r="B223002" s="323"/>
    </row>
    <row r="223003" spans="2:2">
      <c r="B223003" s="323"/>
    </row>
    <row r="223004" spans="2:2">
      <c r="B223004" s="323"/>
    </row>
    <row r="223005" spans="2:2">
      <c r="B223005" s="323"/>
    </row>
    <row r="223006" spans="2:2">
      <c r="B223006" s="323"/>
    </row>
    <row r="223007" spans="2:2">
      <c r="B223007" s="323"/>
    </row>
    <row r="223008" spans="2:2">
      <c r="B223008" s="323"/>
    </row>
    <row r="223009" spans="2:2">
      <c r="B223009" s="323"/>
    </row>
    <row r="223010" spans="2:2">
      <c r="B223010" s="323"/>
    </row>
    <row r="223011" spans="2:2">
      <c r="B223011" s="323"/>
    </row>
    <row r="223012" spans="2:2">
      <c r="B223012" s="323"/>
    </row>
    <row r="223013" spans="2:2">
      <c r="B223013" s="323"/>
    </row>
    <row r="223014" spans="2:2">
      <c r="B223014" s="323"/>
    </row>
    <row r="223015" spans="2:2">
      <c r="B223015" s="323"/>
    </row>
    <row r="223016" spans="2:2">
      <c r="B223016" s="323"/>
    </row>
    <row r="223017" spans="2:2">
      <c r="B223017" s="323"/>
    </row>
    <row r="223018" spans="2:2">
      <c r="B223018" s="323"/>
    </row>
    <row r="223019" spans="2:2">
      <c r="B223019" s="323"/>
    </row>
    <row r="223020" spans="2:2">
      <c r="B223020" s="323"/>
    </row>
    <row r="223021" spans="2:2">
      <c r="B223021" s="323"/>
    </row>
    <row r="223022" spans="2:2">
      <c r="B223022" s="323"/>
    </row>
    <row r="223023" spans="2:2">
      <c r="B223023" s="323"/>
    </row>
    <row r="223024" spans="2:2">
      <c r="B223024" s="323"/>
    </row>
    <row r="223025" spans="2:2">
      <c r="B223025" s="323"/>
    </row>
    <row r="223026" spans="2:2">
      <c r="B223026" s="323"/>
    </row>
    <row r="223027" spans="2:2">
      <c r="B223027" s="323"/>
    </row>
    <row r="223028" spans="2:2">
      <c r="B223028" s="323"/>
    </row>
    <row r="223029" spans="2:2">
      <c r="B223029" s="323"/>
    </row>
    <row r="223030" spans="2:2">
      <c r="B223030" s="323"/>
    </row>
    <row r="223031" spans="2:2">
      <c r="B223031" s="323"/>
    </row>
    <row r="223032" spans="2:2">
      <c r="B223032" s="323"/>
    </row>
    <row r="223033" spans="2:2">
      <c r="B223033" s="323"/>
    </row>
    <row r="223034" spans="2:2">
      <c r="B223034" s="323"/>
    </row>
    <row r="223035" spans="2:2">
      <c r="B223035" s="323"/>
    </row>
    <row r="223036" spans="2:2">
      <c r="B223036" s="323"/>
    </row>
    <row r="223037" spans="2:2">
      <c r="B223037" s="323"/>
    </row>
    <row r="223038" spans="2:2">
      <c r="B223038" s="323"/>
    </row>
    <row r="223039" spans="2:2">
      <c r="B223039" s="323"/>
    </row>
    <row r="223040" spans="2:2">
      <c r="B223040" s="323"/>
    </row>
    <row r="223041" spans="2:2">
      <c r="B223041" s="323"/>
    </row>
    <row r="223042" spans="2:2">
      <c r="B223042" s="323"/>
    </row>
    <row r="223043" spans="2:2">
      <c r="B223043" s="323"/>
    </row>
    <row r="223044" spans="2:2">
      <c r="B223044" s="323"/>
    </row>
    <row r="223045" spans="2:2">
      <c r="B223045" s="323"/>
    </row>
    <row r="223046" spans="2:2">
      <c r="B223046" s="323"/>
    </row>
    <row r="223047" spans="2:2">
      <c r="B223047" s="323"/>
    </row>
    <row r="223048" spans="2:2">
      <c r="B223048" s="323"/>
    </row>
    <row r="223049" spans="2:2">
      <c r="B223049" s="323"/>
    </row>
    <row r="223050" spans="2:2">
      <c r="B223050" s="323"/>
    </row>
    <row r="223051" spans="2:2">
      <c r="B223051" s="323"/>
    </row>
    <row r="223052" spans="2:2">
      <c r="B223052" s="323"/>
    </row>
    <row r="223053" spans="2:2">
      <c r="B223053" s="323"/>
    </row>
    <row r="223054" spans="2:2">
      <c r="B223054" s="323"/>
    </row>
    <row r="223055" spans="2:2">
      <c r="B223055" s="323"/>
    </row>
    <row r="223056" spans="2:2">
      <c r="B223056" s="323"/>
    </row>
    <row r="223057" spans="2:2">
      <c r="B223057" s="323"/>
    </row>
    <row r="223058" spans="2:2">
      <c r="B223058" s="323"/>
    </row>
    <row r="223059" spans="2:2">
      <c r="B223059" s="323"/>
    </row>
    <row r="223060" spans="2:2">
      <c r="B223060" s="323"/>
    </row>
    <row r="223061" spans="2:2">
      <c r="B223061" s="323"/>
    </row>
    <row r="223062" spans="2:2">
      <c r="B223062" s="323"/>
    </row>
    <row r="223063" spans="2:2">
      <c r="B223063" s="323"/>
    </row>
    <row r="223064" spans="2:2">
      <c r="B223064" s="323"/>
    </row>
    <row r="223065" spans="2:2">
      <c r="B223065" s="323"/>
    </row>
    <row r="223066" spans="2:2">
      <c r="B223066" s="323"/>
    </row>
    <row r="223067" spans="2:2">
      <c r="B223067" s="323"/>
    </row>
    <row r="223068" spans="2:2">
      <c r="B223068" s="323"/>
    </row>
    <row r="223069" spans="2:2">
      <c r="B223069" s="323"/>
    </row>
    <row r="223070" spans="2:2">
      <c r="B223070" s="323"/>
    </row>
    <row r="223071" spans="2:2">
      <c r="B223071" s="323"/>
    </row>
    <row r="223072" spans="2:2">
      <c r="B223072" s="323"/>
    </row>
    <row r="223073" spans="2:2">
      <c r="B223073" s="323"/>
    </row>
    <row r="223074" spans="2:2">
      <c r="B223074" s="323"/>
    </row>
    <row r="223075" spans="2:2">
      <c r="B223075" s="323"/>
    </row>
    <row r="223076" spans="2:2">
      <c r="B223076" s="323"/>
    </row>
    <row r="223077" spans="2:2">
      <c r="B223077" s="323"/>
    </row>
    <row r="223078" spans="2:2">
      <c r="B223078" s="323"/>
    </row>
    <row r="223079" spans="2:2">
      <c r="B223079" s="323"/>
    </row>
    <row r="223080" spans="2:2">
      <c r="B223080" s="323"/>
    </row>
    <row r="223081" spans="2:2">
      <c r="B223081" s="323"/>
    </row>
    <row r="223082" spans="2:2">
      <c r="B223082" s="323"/>
    </row>
    <row r="223083" spans="2:2">
      <c r="B223083" s="323"/>
    </row>
    <row r="223084" spans="2:2">
      <c r="B223084" s="323"/>
    </row>
    <row r="223085" spans="2:2">
      <c r="B223085" s="323"/>
    </row>
    <row r="223086" spans="2:2">
      <c r="B223086" s="323"/>
    </row>
    <row r="223087" spans="2:2">
      <c r="B223087" s="323"/>
    </row>
    <row r="223088" spans="2:2">
      <c r="B223088" s="323"/>
    </row>
    <row r="223089" spans="2:2">
      <c r="B223089" s="323"/>
    </row>
    <row r="223090" spans="2:2">
      <c r="B223090" s="323"/>
    </row>
    <row r="223091" spans="2:2">
      <c r="B223091" s="323"/>
    </row>
    <row r="223092" spans="2:2">
      <c r="B223092" s="323"/>
    </row>
    <row r="223093" spans="2:2">
      <c r="B223093" s="323"/>
    </row>
    <row r="223094" spans="2:2">
      <c r="B223094" s="323"/>
    </row>
    <row r="223095" spans="2:2">
      <c r="B223095" s="323"/>
    </row>
    <row r="223096" spans="2:2">
      <c r="B223096" s="323"/>
    </row>
    <row r="223097" spans="2:2">
      <c r="B223097" s="323"/>
    </row>
    <row r="223098" spans="2:2">
      <c r="B223098" s="323"/>
    </row>
    <row r="223099" spans="2:2">
      <c r="B223099" s="323"/>
    </row>
    <row r="223100" spans="2:2">
      <c r="B223100" s="323"/>
    </row>
    <row r="223101" spans="2:2">
      <c r="B223101" s="323"/>
    </row>
    <row r="223102" spans="2:2">
      <c r="B223102" s="323"/>
    </row>
    <row r="223103" spans="2:2">
      <c r="B223103" s="323"/>
    </row>
    <row r="223104" spans="2:2">
      <c r="B223104" s="323"/>
    </row>
    <row r="223105" spans="2:2">
      <c r="B223105" s="323"/>
    </row>
    <row r="223106" spans="2:2">
      <c r="B223106" s="323"/>
    </row>
    <row r="223107" spans="2:2">
      <c r="B223107" s="323"/>
    </row>
    <row r="223108" spans="2:2">
      <c r="B223108" s="323"/>
    </row>
    <row r="223109" spans="2:2">
      <c r="B223109" s="323"/>
    </row>
    <row r="223110" spans="2:2">
      <c r="B223110" s="323"/>
    </row>
    <row r="223111" spans="2:2">
      <c r="B223111" s="323"/>
    </row>
    <row r="223112" spans="2:2">
      <c r="B223112" s="323"/>
    </row>
    <row r="223113" spans="2:2">
      <c r="B223113" s="323"/>
    </row>
    <row r="223114" spans="2:2">
      <c r="B223114" s="323"/>
    </row>
    <row r="223115" spans="2:2">
      <c r="B223115" s="323"/>
    </row>
    <row r="223116" spans="2:2">
      <c r="B223116" s="323"/>
    </row>
    <row r="223117" spans="2:2">
      <c r="B223117" s="323"/>
    </row>
    <row r="223118" spans="2:2">
      <c r="B223118" s="323"/>
    </row>
    <row r="223119" spans="2:2">
      <c r="B223119" s="323"/>
    </row>
    <row r="223120" spans="2:2">
      <c r="B223120" s="323"/>
    </row>
    <row r="223121" spans="2:2">
      <c r="B223121" s="323"/>
    </row>
    <row r="223122" spans="2:2">
      <c r="B223122" s="323"/>
    </row>
    <row r="223123" spans="2:2">
      <c r="B223123" s="323"/>
    </row>
    <row r="223124" spans="2:2">
      <c r="B223124" s="323"/>
    </row>
    <row r="223125" spans="2:2">
      <c r="B223125" s="323"/>
    </row>
    <row r="223126" spans="2:2">
      <c r="B223126" s="323"/>
    </row>
    <row r="223127" spans="2:2">
      <c r="B223127" s="323"/>
    </row>
    <row r="223128" spans="2:2">
      <c r="B223128" s="323"/>
    </row>
    <row r="223129" spans="2:2">
      <c r="B223129" s="323"/>
    </row>
    <row r="223130" spans="2:2">
      <c r="B223130" s="323"/>
    </row>
    <row r="223131" spans="2:2">
      <c r="B223131" s="323"/>
    </row>
    <row r="223132" spans="2:2">
      <c r="B223132" s="323"/>
    </row>
    <row r="223133" spans="2:2">
      <c r="B223133" s="323"/>
    </row>
    <row r="223134" spans="2:2">
      <c r="B223134" s="323"/>
    </row>
    <row r="223135" spans="2:2">
      <c r="B223135" s="323"/>
    </row>
    <row r="223136" spans="2:2">
      <c r="B223136" s="323"/>
    </row>
    <row r="223137" spans="2:2">
      <c r="B223137" s="323"/>
    </row>
    <row r="223138" spans="2:2">
      <c r="B223138" s="323"/>
    </row>
    <row r="223139" spans="2:2">
      <c r="B223139" s="323"/>
    </row>
    <row r="223140" spans="2:2">
      <c r="B223140" s="323"/>
    </row>
    <row r="223141" spans="2:2">
      <c r="B223141" s="323"/>
    </row>
    <row r="223142" spans="2:2">
      <c r="B223142" s="323"/>
    </row>
    <row r="223143" spans="2:2">
      <c r="B223143" s="323"/>
    </row>
    <row r="223144" spans="2:2">
      <c r="B223144" s="323"/>
    </row>
    <row r="223145" spans="2:2">
      <c r="B223145" s="323"/>
    </row>
    <row r="223146" spans="2:2">
      <c r="B223146" s="323"/>
    </row>
    <row r="223147" spans="2:2">
      <c r="B223147" s="323"/>
    </row>
    <row r="223148" spans="2:2">
      <c r="B223148" s="323"/>
    </row>
    <row r="223149" spans="2:2">
      <c r="B223149" s="323"/>
    </row>
    <row r="223150" spans="2:2">
      <c r="B223150" s="323"/>
    </row>
    <row r="223151" spans="2:2">
      <c r="B223151" s="323"/>
    </row>
    <row r="223152" spans="2:2">
      <c r="B223152" s="323"/>
    </row>
    <row r="223153" spans="2:2">
      <c r="B223153" s="323"/>
    </row>
    <row r="223154" spans="2:2">
      <c r="B223154" s="323"/>
    </row>
    <row r="223155" spans="2:2">
      <c r="B223155" s="323"/>
    </row>
    <row r="223156" spans="2:2">
      <c r="B223156" s="323"/>
    </row>
    <row r="223157" spans="2:2">
      <c r="B223157" s="323"/>
    </row>
    <row r="223158" spans="2:2">
      <c r="B223158" s="323"/>
    </row>
    <row r="223159" spans="2:2">
      <c r="B223159" s="323"/>
    </row>
    <row r="223160" spans="2:2">
      <c r="B223160" s="323"/>
    </row>
    <row r="223161" spans="2:2">
      <c r="B223161" s="323"/>
    </row>
    <row r="223162" spans="2:2">
      <c r="B223162" s="323"/>
    </row>
    <row r="223163" spans="2:2">
      <c r="B223163" s="323"/>
    </row>
    <row r="223164" spans="2:2">
      <c r="B223164" s="323"/>
    </row>
    <row r="223165" spans="2:2">
      <c r="B223165" s="323"/>
    </row>
    <row r="223166" spans="2:2">
      <c r="B223166" s="323"/>
    </row>
    <row r="223167" spans="2:2">
      <c r="B223167" s="323"/>
    </row>
    <row r="223168" spans="2:2">
      <c r="B223168" s="323"/>
    </row>
    <row r="223169" spans="2:2">
      <c r="B223169" s="323"/>
    </row>
    <row r="223170" spans="2:2">
      <c r="B223170" s="323"/>
    </row>
    <row r="223171" spans="2:2">
      <c r="B223171" s="323"/>
    </row>
    <row r="223172" spans="2:2">
      <c r="B223172" s="323"/>
    </row>
    <row r="223173" spans="2:2">
      <c r="B223173" s="323"/>
    </row>
    <row r="223174" spans="2:2">
      <c r="B223174" s="323"/>
    </row>
    <row r="223175" spans="2:2">
      <c r="B223175" s="323"/>
    </row>
    <row r="223176" spans="2:2">
      <c r="B223176" s="323"/>
    </row>
    <row r="223177" spans="2:2">
      <c r="B223177" s="323"/>
    </row>
    <row r="223178" spans="2:2">
      <c r="B223178" s="323"/>
    </row>
    <row r="223179" spans="2:2">
      <c r="B223179" s="323"/>
    </row>
    <row r="223180" spans="2:2">
      <c r="B223180" s="323"/>
    </row>
    <row r="223181" spans="2:2">
      <c r="B223181" s="323"/>
    </row>
    <row r="223182" spans="2:2">
      <c r="B223182" s="323"/>
    </row>
    <row r="223183" spans="2:2">
      <c r="B223183" s="323"/>
    </row>
    <row r="223184" spans="2:2">
      <c r="B223184" s="323"/>
    </row>
    <row r="223185" spans="2:2">
      <c r="B223185" s="323"/>
    </row>
    <row r="223186" spans="2:2">
      <c r="B223186" s="323"/>
    </row>
    <row r="223187" spans="2:2">
      <c r="B223187" s="323"/>
    </row>
    <row r="223188" spans="2:2">
      <c r="B223188" s="323"/>
    </row>
    <row r="223189" spans="2:2">
      <c r="B223189" s="323"/>
    </row>
    <row r="223190" spans="2:2">
      <c r="B223190" s="323"/>
    </row>
    <row r="223191" spans="2:2">
      <c r="B223191" s="323"/>
    </row>
    <row r="223192" spans="2:2">
      <c r="B223192" s="323"/>
    </row>
    <row r="223193" spans="2:2">
      <c r="B223193" s="323"/>
    </row>
    <row r="223194" spans="2:2">
      <c r="B223194" s="323"/>
    </row>
    <row r="223195" spans="2:2">
      <c r="B223195" s="323"/>
    </row>
    <row r="223196" spans="2:2">
      <c r="B223196" s="323"/>
    </row>
    <row r="223197" spans="2:2">
      <c r="B223197" s="323"/>
    </row>
    <row r="223198" spans="2:2">
      <c r="B223198" s="323"/>
    </row>
    <row r="223199" spans="2:2">
      <c r="B223199" s="323"/>
    </row>
    <row r="223200" spans="2:2">
      <c r="B223200" s="323"/>
    </row>
    <row r="223201" spans="2:2">
      <c r="B223201" s="323"/>
    </row>
    <row r="223202" spans="2:2">
      <c r="B223202" s="323"/>
    </row>
    <row r="223203" spans="2:2">
      <c r="B223203" s="323"/>
    </row>
    <row r="223204" spans="2:2">
      <c r="B223204" s="323"/>
    </row>
    <row r="223205" spans="2:2">
      <c r="B223205" s="323"/>
    </row>
    <row r="223206" spans="2:2">
      <c r="B223206" s="323"/>
    </row>
    <row r="223207" spans="2:2">
      <c r="B223207" s="323"/>
    </row>
    <row r="223208" spans="2:2">
      <c r="B223208" s="323"/>
    </row>
    <row r="223209" spans="2:2">
      <c r="B223209" s="323"/>
    </row>
    <row r="223210" spans="2:2">
      <c r="B223210" s="323"/>
    </row>
    <row r="223211" spans="2:2">
      <c r="B223211" s="323"/>
    </row>
    <row r="223212" spans="2:2">
      <c r="B223212" s="323"/>
    </row>
    <row r="223213" spans="2:2">
      <c r="B223213" s="323"/>
    </row>
    <row r="223214" spans="2:2">
      <c r="B223214" s="323"/>
    </row>
    <row r="223215" spans="2:2">
      <c r="B223215" s="323"/>
    </row>
    <row r="223216" spans="2:2">
      <c r="B223216" s="323"/>
    </row>
    <row r="223217" spans="2:2">
      <c r="B223217" s="323"/>
    </row>
    <row r="223218" spans="2:2">
      <c r="B223218" s="323"/>
    </row>
    <row r="223219" spans="2:2">
      <c r="B223219" s="323"/>
    </row>
    <row r="223220" spans="2:2">
      <c r="B223220" s="323"/>
    </row>
    <row r="223221" spans="2:2">
      <c r="B223221" s="323"/>
    </row>
    <row r="223222" spans="2:2">
      <c r="B223222" s="323"/>
    </row>
    <row r="223223" spans="2:2">
      <c r="B223223" s="323"/>
    </row>
    <row r="223224" spans="2:2">
      <c r="B223224" s="323"/>
    </row>
    <row r="223225" spans="2:2">
      <c r="B223225" s="323"/>
    </row>
    <row r="223226" spans="2:2">
      <c r="B223226" s="323"/>
    </row>
    <row r="223227" spans="2:2">
      <c r="B223227" s="323"/>
    </row>
    <row r="223228" spans="2:2">
      <c r="B223228" s="323"/>
    </row>
    <row r="223229" spans="2:2">
      <c r="B223229" s="323"/>
    </row>
    <row r="223230" spans="2:2">
      <c r="B223230" s="323"/>
    </row>
    <row r="223231" spans="2:2">
      <c r="B223231" s="323"/>
    </row>
    <row r="223232" spans="2:2">
      <c r="B223232" s="323"/>
    </row>
    <row r="223233" spans="2:2">
      <c r="B223233" s="323"/>
    </row>
    <row r="223234" spans="2:2">
      <c r="B223234" s="323"/>
    </row>
    <row r="223235" spans="2:2">
      <c r="B223235" s="323"/>
    </row>
    <row r="223236" spans="2:2">
      <c r="B223236" s="323"/>
    </row>
    <row r="223237" spans="2:2">
      <c r="B223237" s="323"/>
    </row>
    <row r="223238" spans="2:2">
      <c r="B223238" s="323"/>
    </row>
    <row r="223239" spans="2:2">
      <c r="B223239" s="323"/>
    </row>
    <row r="223240" spans="2:2">
      <c r="B223240" s="323"/>
    </row>
    <row r="223241" spans="2:2">
      <c r="B223241" s="323"/>
    </row>
    <row r="223242" spans="2:2">
      <c r="B223242" s="323"/>
    </row>
    <row r="223243" spans="2:2">
      <c r="B223243" s="323"/>
    </row>
    <row r="223244" spans="2:2">
      <c r="B223244" s="323"/>
    </row>
    <row r="223245" spans="2:2">
      <c r="B223245" s="323"/>
    </row>
    <row r="223246" spans="2:2">
      <c r="B223246" s="323"/>
    </row>
    <row r="223247" spans="2:2">
      <c r="B223247" s="323"/>
    </row>
    <row r="223248" spans="2:2">
      <c r="B223248" s="323"/>
    </row>
    <row r="223249" spans="2:2">
      <c r="B223249" s="323"/>
    </row>
    <row r="223250" spans="2:2">
      <c r="B223250" s="323"/>
    </row>
    <row r="223251" spans="2:2">
      <c r="B223251" s="323"/>
    </row>
    <row r="223252" spans="2:2">
      <c r="B223252" s="323"/>
    </row>
    <row r="223253" spans="2:2">
      <c r="B223253" s="323"/>
    </row>
    <row r="223254" spans="2:2">
      <c r="B223254" s="323"/>
    </row>
    <row r="223255" spans="2:2">
      <c r="B223255" s="323"/>
    </row>
    <row r="223256" spans="2:2">
      <c r="B223256" s="323"/>
    </row>
    <row r="223257" spans="2:2">
      <c r="B223257" s="323"/>
    </row>
    <row r="223258" spans="2:2">
      <c r="B223258" s="323"/>
    </row>
    <row r="223259" spans="2:2">
      <c r="B223259" s="323"/>
    </row>
    <row r="223260" spans="2:2">
      <c r="B223260" s="323"/>
    </row>
    <row r="223261" spans="2:2">
      <c r="B223261" s="323"/>
    </row>
    <row r="223262" spans="2:2">
      <c r="B223262" s="323"/>
    </row>
    <row r="223263" spans="2:2">
      <c r="B223263" s="323"/>
    </row>
    <row r="223264" spans="2:2">
      <c r="B223264" s="323"/>
    </row>
    <row r="223265" spans="2:2">
      <c r="B223265" s="323"/>
    </row>
    <row r="223266" spans="2:2">
      <c r="B223266" s="323"/>
    </row>
    <row r="223267" spans="2:2">
      <c r="B223267" s="323"/>
    </row>
    <row r="223268" spans="2:2">
      <c r="B223268" s="323"/>
    </row>
    <row r="223269" spans="2:2">
      <c r="B223269" s="323"/>
    </row>
    <row r="223270" spans="2:2">
      <c r="B223270" s="323"/>
    </row>
    <row r="223271" spans="2:2">
      <c r="B223271" s="323"/>
    </row>
    <row r="223272" spans="2:2">
      <c r="B223272" s="323"/>
    </row>
    <row r="223273" spans="2:2">
      <c r="B223273" s="323"/>
    </row>
    <row r="223274" spans="2:2">
      <c r="B223274" s="323"/>
    </row>
    <row r="223275" spans="2:2">
      <c r="B223275" s="323"/>
    </row>
    <row r="223276" spans="2:2">
      <c r="B223276" s="323"/>
    </row>
    <row r="223277" spans="2:2">
      <c r="B223277" s="323"/>
    </row>
    <row r="223278" spans="2:2">
      <c r="B223278" s="323"/>
    </row>
    <row r="223279" spans="2:2">
      <c r="B223279" s="323"/>
    </row>
    <row r="223280" spans="2:2">
      <c r="B223280" s="323"/>
    </row>
    <row r="223281" spans="2:2">
      <c r="B223281" s="323"/>
    </row>
    <row r="223282" spans="2:2">
      <c r="B223282" s="323"/>
    </row>
    <row r="223283" spans="2:2">
      <c r="B223283" s="323"/>
    </row>
    <row r="223284" spans="2:2">
      <c r="B223284" s="323"/>
    </row>
    <row r="223285" spans="2:2">
      <c r="B223285" s="323"/>
    </row>
    <row r="223286" spans="2:2">
      <c r="B223286" s="323"/>
    </row>
    <row r="223287" spans="2:2">
      <c r="B223287" s="323"/>
    </row>
    <row r="223288" spans="2:2">
      <c r="B223288" s="323"/>
    </row>
    <row r="223289" spans="2:2">
      <c r="B223289" s="323"/>
    </row>
    <row r="223290" spans="2:2">
      <c r="B223290" s="323"/>
    </row>
    <row r="223291" spans="2:2">
      <c r="B223291" s="323"/>
    </row>
    <row r="223292" spans="2:2">
      <c r="B223292" s="323"/>
    </row>
    <row r="223293" spans="2:2">
      <c r="B223293" s="323"/>
    </row>
    <row r="223294" spans="2:2">
      <c r="B223294" s="323"/>
    </row>
    <row r="223295" spans="2:2">
      <c r="B223295" s="323"/>
    </row>
    <row r="223296" spans="2:2">
      <c r="B223296" s="323"/>
    </row>
    <row r="223297" spans="2:2">
      <c r="B223297" s="323"/>
    </row>
    <row r="223298" spans="2:2">
      <c r="B223298" s="323"/>
    </row>
    <row r="223299" spans="2:2">
      <c r="B223299" s="323"/>
    </row>
    <row r="223300" spans="2:2">
      <c r="B223300" s="323"/>
    </row>
    <row r="223301" spans="2:2">
      <c r="B223301" s="323"/>
    </row>
    <row r="223302" spans="2:2">
      <c r="B223302" s="323"/>
    </row>
    <row r="223303" spans="2:2">
      <c r="B223303" s="323"/>
    </row>
    <row r="223304" spans="2:2">
      <c r="B223304" s="323"/>
    </row>
    <row r="223305" spans="2:2">
      <c r="B223305" s="323"/>
    </row>
    <row r="223306" spans="2:2">
      <c r="B223306" s="323"/>
    </row>
    <row r="223307" spans="2:2">
      <c r="B223307" s="323"/>
    </row>
    <row r="223308" spans="2:2">
      <c r="B223308" s="323"/>
    </row>
    <row r="223309" spans="2:2">
      <c r="B223309" s="323"/>
    </row>
    <row r="223310" spans="2:2">
      <c r="B223310" s="323"/>
    </row>
    <row r="223311" spans="2:2">
      <c r="B223311" s="323"/>
    </row>
    <row r="223312" spans="2:2">
      <c r="B223312" s="323"/>
    </row>
    <row r="223313" spans="2:2">
      <c r="B223313" s="323"/>
    </row>
    <row r="223314" spans="2:2">
      <c r="B223314" s="323"/>
    </row>
    <row r="223315" spans="2:2">
      <c r="B223315" s="323"/>
    </row>
    <row r="223316" spans="2:2">
      <c r="B223316" s="323"/>
    </row>
    <row r="223317" spans="2:2">
      <c r="B223317" s="323"/>
    </row>
    <row r="223318" spans="2:2">
      <c r="B223318" s="323"/>
    </row>
    <row r="223319" spans="2:2">
      <c r="B223319" s="323"/>
    </row>
    <row r="223320" spans="2:2">
      <c r="B223320" s="323"/>
    </row>
    <row r="223321" spans="2:2">
      <c r="B223321" s="323"/>
    </row>
    <row r="223322" spans="2:2">
      <c r="B223322" s="323"/>
    </row>
    <row r="223323" spans="2:2">
      <c r="B223323" s="323"/>
    </row>
    <row r="223324" spans="2:2">
      <c r="B223324" s="323"/>
    </row>
    <row r="223325" spans="2:2">
      <c r="B223325" s="323"/>
    </row>
    <row r="223326" spans="2:2">
      <c r="B223326" s="323"/>
    </row>
    <row r="223327" spans="2:2">
      <c r="B223327" s="323"/>
    </row>
    <row r="223328" spans="2:2">
      <c r="B223328" s="323"/>
    </row>
    <row r="223329" spans="2:2">
      <c r="B223329" s="323"/>
    </row>
    <row r="223330" spans="2:2">
      <c r="B223330" s="323"/>
    </row>
    <row r="223331" spans="2:2">
      <c r="B223331" s="323"/>
    </row>
    <row r="223332" spans="2:2">
      <c r="B223332" s="323"/>
    </row>
    <row r="223333" spans="2:2">
      <c r="B223333" s="323"/>
    </row>
    <row r="223334" spans="2:2">
      <c r="B223334" s="323"/>
    </row>
    <row r="223335" spans="2:2">
      <c r="B223335" s="323"/>
    </row>
    <row r="223336" spans="2:2">
      <c r="B223336" s="323"/>
    </row>
    <row r="223337" spans="2:2">
      <c r="B223337" s="323"/>
    </row>
    <row r="223338" spans="2:2">
      <c r="B223338" s="323"/>
    </row>
    <row r="223339" spans="2:2">
      <c r="B223339" s="323"/>
    </row>
    <row r="223340" spans="2:2">
      <c r="B223340" s="323"/>
    </row>
    <row r="223341" spans="2:2">
      <c r="B223341" s="323"/>
    </row>
    <row r="223342" spans="2:2">
      <c r="B223342" s="323"/>
    </row>
    <row r="223343" spans="2:2">
      <c r="B223343" s="323"/>
    </row>
    <row r="223344" spans="2:2">
      <c r="B223344" s="323"/>
    </row>
    <row r="223345" spans="2:2">
      <c r="B223345" s="323"/>
    </row>
    <row r="223346" spans="2:2">
      <c r="B223346" s="323"/>
    </row>
    <row r="223347" spans="2:2">
      <c r="B223347" s="323"/>
    </row>
    <row r="223348" spans="2:2">
      <c r="B223348" s="323"/>
    </row>
    <row r="223349" spans="2:2">
      <c r="B223349" s="323"/>
    </row>
    <row r="223350" spans="2:2">
      <c r="B223350" s="323"/>
    </row>
    <row r="223351" spans="2:2">
      <c r="B223351" s="323"/>
    </row>
    <row r="223352" spans="2:2">
      <c r="B223352" s="323"/>
    </row>
    <row r="223353" spans="2:2">
      <c r="B223353" s="323"/>
    </row>
    <row r="223354" spans="2:2">
      <c r="B223354" s="323"/>
    </row>
    <row r="223355" spans="2:2">
      <c r="B223355" s="323"/>
    </row>
    <row r="223356" spans="2:2">
      <c r="B223356" s="323"/>
    </row>
    <row r="223357" spans="2:2">
      <c r="B223357" s="323"/>
    </row>
    <row r="223358" spans="2:2">
      <c r="B223358" s="323"/>
    </row>
    <row r="223359" spans="2:2">
      <c r="B223359" s="323"/>
    </row>
    <row r="223360" spans="2:2">
      <c r="B223360" s="323"/>
    </row>
    <row r="223361" spans="2:2">
      <c r="B223361" s="323"/>
    </row>
    <row r="223362" spans="2:2">
      <c r="B223362" s="323"/>
    </row>
    <row r="223363" spans="2:2">
      <c r="B223363" s="323"/>
    </row>
    <row r="223364" spans="2:2">
      <c r="B223364" s="323"/>
    </row>
    <row r="223365" spans="2:2">
      <c r="B223365" s="323"/>
    </row>
    <row r="223366" spans="2:2">
      <c r="B223366" s="323"/>
    </row>
    <row r="223367" spans="2:2">
      <c r="B223367" s="323"/>
    </row>
    <row r="223368" spans="2:2">
      <c r="B223368" s="323"/>
    </row>
    <row r="223369" spans="2:2">
      <c r="B223369" s="323"/>
    </row>
    <row r="223370" spans="2:2">
      <c r="B223370" s="323"/>
    </row>
    <row r="223371" spans="2:2">
      <c r="B223371" s="323"/>
    </row>
    <row r="223372" spans="2:2">
      <c r="B223372" s="323"/>
    </row>
    <row r="223373" spans="2:2">
      <c r="B223373" s="323"/>
    </row>
    <row r="223374" spans="2:2">
      <c r="B223374" s="323"/>
    </row>
    <row r="223375" spans="2:2">
      <c r="B223375" s="323"/>
    </row>
    <row r="223376" spans="2:2">
      <c r="B223376" s="323"/>
    </row>
    <row r="223377" spans="2:2">
      <c r="B223377" s="323"/>
    </row>
    <row r="223378" spans="2:2">
      <c r="B223378" s="323"/>
    </row>
    <row r="223379" spans="2:2">
      <c r="B223379" s="323"/>
    </row>
    <row r="223380" spans="2:2">
      <c r="B223380" s="323"/>
    </row>
    <row r="223381" spans="2:2">
      <c r="B223381" s="323"/>
    </row>
    <row r="223382" spans="2:2">
      <c r="B223382" s="323"/>
    </row>
    <row r="223383" spans="2:2">
      <c r="B223383" s="323"/>
    </row>
    <row r="223384" spans="2:2">
      <c r="B223384" s="323"/>
    </row>
    <row r="223385" spans="2:2">
      <c r="B223385" s="323"/>
    </row>
    <row r="223386" spans="2:2">
      <c r="B223386" s="323"/>
    </row>
    <row r="223387" spans="2:2">
      <c r="B223387" s="323"/>
    </row>
    <row r="223388" spans="2:2">
      <c r="B223388" s="323"/>
    </row>
    <row r="223389" spans="2:2">
      <c r="B223389" s="323"/>
    </row>
    <row r="223390" spans="2:2">
      <c r="B223390" s="323"/>
    </row>
    <row r="223391" spans="2:2">
      <c r="B223391" s="323"/>
    </row>
    <row r="223392" spans="2:2">
      <c r="B223392" s="323"/>
    </row>
    <row r="223393" spans="2:2">
      <c r="B223393" s="323"/>
    </row>
    <row r="223394" spans="2:2">
      <c r="B223394" s="323"/>
    </row>
    <row r="223395" spans="2:2">
      <c r="B223395" s="323"/>
    </row>
    <row r="223396" spans="2:2">
      <c r="B223396" s="323"/>
    </row>
    <row r="223397" spans="2:2">
      <c r="B223397" s="323"/>
    </row>
    <row r="223398" spans="2:2">
      <c r="B223398" s="323"/>
    </row>
    <row r="223399" spans="2:2">
      <c r="B223399" s="323"/>
    </row>
    <row r="223400" spans="2:2">
      <c r="B223400" s="323"/>
    </row>
    <row r="223401" spans="2:2">
      <c r="B223401" s="323"/>
    </row>
    <row r="223402" spans="2:2">
      <c r="B223402" s="323"/>
    </row>
    <row r="223403" spans="2:2">
      <c r="B223403" s="323"/>
    </row>
    <row r="223404" spans="2:2">
      <c r="B223404" s="323"/>
    </row>
    <row r="223405" spans="2:2">
      <c r="B223405" s="323"/>
    </row>
    <row r="223406" spans="2:2">
      <c r="B223406" s="323"/>
    </row>
    <row r="223407" spans="2:2">
      <c r="B223407" s="323"/>
    </row>
    <row r="223408" spans="2:2">
      <c r="B223408" s="323"/>
    </row>
    <row r="223409" spans="2:2">
      <c r="B223409" s="323"/>
    </row>
    <row r="223410" spans="2:2">
      <c r="B223410" s="323"/>
    </row>
    <row r="223411" spans="2:2">
      <c r="B223411" s="323"/>
    </row>
    <row r="223412" spans="2:2">
      <c r="B223412" s="323"/>
    </row>
    <row r="223413" spans="2:2">
      <c r="B223413" s="323"/>
    </row>
    <row r="223414" spans="2:2">
      <c r="B223414" s="323"/>
    </row>
    <row r="223415" spans="2:2">
      <c r="B223415" s="323"/>
    </row>
    <row r="223416" spans="2:2">
      <c r="B223416" s="323"/>
    </row>
    <row r="223417" spans="2:2">
      <c r="B223417" s="323"/>
    </row>
    <row r="223418" spans="2:2">
      <c r="B223418" s="323"/>
    </row>
    <row r="223419" spans="2:2">
      <c r="B223419" s="323"/>
    </row>
    <row r="223420" spans="2:2">
      <c r="B223420" s="323"/>
    </row>
    <row r="223421" spans="2:2">
      <c r="B223421" s="323"/>
    </row>
    <row r="223422" spans="2:2">
      <c r="B223422" s="323"/>
    </row>
    <row r="223423" spans="2:2">
      <c r="B223423" s="323"/>
    </row>
    <row r="223424" spans="2:2">
      <c r="B223424" s="323"/>
    </row>
    <row r="223425" spans="2:2">
      <c r="B223425" s="323"/>
    </row>
    <row r="223426" spans="2:2">
      <c r="B223426" s="323"/>
    </row>
    <row r="223427" spans="2:2">
      <c r="B223427" s="323"/>
    </row>
    <row r="223428" spans="2:2">
      <c r="B223428" s="323"/>
    </row>
    <row r="223429" spans="2:2">
      <c r="B223429" s="323"/>
    </row>
    <row r="223430" spans="2:2">
      <c r="B223430" s="323"/>
    </row>
    <row r="223431" spans="2:2">
      <c r="B223431" s="323"/>
    </row>
    <row r="223432" spans="2:2">
      <c r="B223432" s="323"/>
    </row>
    <row r="223433" spans="2:2">
      <c r="B223433" s="323"/>
    </row>
    <row r="223434" spans="2:2">
      <c r="B223434" s="323"/>
    </row>
    <row r="223435" spans="2:2">
      <c r="B223435" s="323"/>
    </row>
    <row r="223436" spans="2:2">
      <c r="B223436" s="323"/>
    </row>
    <row r="223437" spans="2:2">
      <c r="B223437" s="323"/>
    </row>
    <row r="223438" spans="2:2">
      <c r="B223438" s="323"/>
    </row>
    <row r="223439" spans="2:2">
      <c r="B223439" s="323"/>
    </row>
    <row r="223440" spans="2:2">
      <c r="B223440" s="323"/>
    </row>
    <row r="223441" spans="2:2">
      <c r="B223441" s="323"/>
    </row>
    <row r="223442" spans="2:2">
      <c r="B223442" s="323"/>
    </row>
    <row r="223443" spans="2:2">
      <c r="B223443" s="323"/>
    </row>
    <row r="223444" spans="2:2">
      <c r="B223444" s="323"/>
    </row>
    <row r="223445" spans="2:2">
      <c r="B223445" s="323"/>
    </row>
    <row r="223446" spans="2:2">
      <c r="B223446" s="323"/>
    </row>
    <row r="223447" spans="2:2">
      <c r="B223447" s="323"/>
    </row>
    <row r="223448" spans="2:2">
      <c r="B223448" s="323"/>
    </row>
    <row r="223449" spans="2:2">
      <c r="B223449" s="323"/>
    </row>
    <row r="223450" spans="2:2">
      <c r="B223450" s="323"/>
    </row>
    <row r="223451" spans="2:2">
      <c r="B223451" s="323"/>
    </row>
    <row r="223452" spans="2:2">
      <c r="B223452" s="323"/>
    </row>
    <row r="223453" spans="2:2">
      <c r="B223453" s="323"/>
    </row>
    <row r="223454" spans="2:2">
      <c r="B223454" s="323"/>
    </row>
    <row r="223455" spans="2:2">
      <c r="B223455" s="323"/>
    </row>
    <row r="223456" spans="2:2">
      <c r="B223456" s="323"/>
    </row>
    <row r="223457" spans="2:2">
      <c r="B223457" s="323"/>
    </row>
    <row r="223458" spans="2:2">
      <c r="B223458" s="323"/>
    </row>
    <row r="223459" spans="2:2">
      <c r="B223459" s="323"/>
    </row>
    <row r="223460" spans="2:2">
      <c r="B223460" s="323"/>
    </row>
    <row r="223461" spans="2:2">
      <c r="B223461" s="323"/>
    </row>
    <row r="223462" spans="2:2">
      <c r="B223462" s="323"/>
    </row>
    <row r="223463" spans="2:2">
      <c r="B223463" s="323"/>
    </row>
    <row r="223464" spans="2:2">
      <c r="B223464" s="323"/>
    </row>
    <row r="223465" spans="2:2">
      <c r="B223465" s="323"/>
    </row>
    <row r="223466" spans="2:2">
      <c r="B223466" s="323"/>
    </row>
    <row r="223467" spans="2:2">
      <c r="B223467" s="323"/>
    </row>
    <row r="223468" spans="2:2">
      <c r="B223468" s="323"/>
    </row>
    <row r="223469" spans="2:2">
      <c r="B223469" s="323"/>
    </row>
    <row r="223470" spans="2:2">
      <c r="B223470" s="323"/>
    </row>
    <row r="223471" spans="2:2">
      <c r="B223471" s="323"/>
    </row>
    <row r="223472" spans="2:2">
      <c r="B223472" s="323"/>
    </row>
    <row r="223473" spans="2:2">
      <c r="B223473" s="323"/>
    </row>
    <row r="223474" spans="2:2">
      <c r="B223474" s="323"/>
    </row>
    <row r="223475" spans="2:2">
      <c r="B223475" s="323"/>
    </row>
    <row r="223476" spans="2:2">
      <c r="B223476" s="323"/>
    </row>
    <row r="223477" spans="2:2">
      <c r="B223477" s="323"/>
    </row>
    <row r="223478" spans="2:2">
      <c r="B223478" s="323"/>
    </row>
    <row r="223479" spans="2:2">
      <c r="B223479" s="323"/>
    </row>
    <row r="223480" spans="2:2">
      <c r="B223480" s="323"/>
    </row>
    <row r="223481" spans="2:2">
      <c r="B223481" s="323"/>
    </row>
    <row r="223482" spans="2:2">
      <c r="B223482" s="323"/>
    </row>
    <row r="223483" spans="2:2">
      <c r="B223483" s="323"/>
    </row>
    <row r="223484" spans="2:2">
      <c r="B223484" s="323"/>
    </row>
    <row r="223485" spans="2:2">
      <c r="B223485" s="323"/>
    </row>
    <row r="223486" spans="2:2">
      <c r="B223486" s="323"/>
    </row>
    <row r="223487" spans="2:2">
      <c r="B223487" s="323"/>
    </row>
    <row r="223488" spans="2:2">
      <c r="B223488" s="323"/>
    </row>
    <row r="223489" spans="2:2">
      <c r="B223489" s="323"/>
    </row>
    <row r="223490" spans="2:2">
      <c r="B223490" s="323"/>
    </row>
    <row r="223491" spans="2:2">
      <c r="B223491" s="323"/>
    </row>
    <row r="223492" spans="2:2">
      <c r="B223492" s="323"/>
    </row>
    <row r="223493" spans="2:2">
      <c r="B223493" s="323"/>
    </row>
    <row r="223494" spans="2:2">
      <c r="B223494" s="323"/>
    </row>
    <row r="223495" spans="2:2">
      <c r="B223495" s="323"/>
    </row>
    <row r="223496" spans="2:2">
      <c r="B223496" s="323"/>
    </row>
    <row r="223497" spans="2:2">
      <c r="B223497" s="323"/>
    </row>
    <row r="223498" spans="2:2">
      <c r="B223498" s="323"/>
    </row>
    <row r="223499" spans="2:2">
      <c r="B223499" s="323"/>
    </row>
    <row r="223500" spans="2:2">
      <c r="B223500" s="323"/>
    </row>
    <row r="223501" spans="2:2">
      <c r="B223501" s="323"/>
    </row>
    <row r="223502" spans="2:2">
      <c r="B223502" s="323"/>
    </row>
    <row r="223503" spans="2:2">
      <c r="B223503" s="323"/>
    </row>
    <row r="223504" spans="2:2">
      <c r="B223504" s="323"/>
    </row>
    <row r="223505" spans="2:2">
      <c r="B223505" s="323"/>
    </row>
    <row r="223506" spans="2:2">
      <c r="B223506" s="323"/>
    </row>
    <row r="223507" spans="2:2">
      <c r="B223507" s="323"/>
    </row>
    <row r="223508" spans="2:2">
      <c r="B223508" s="323"/>
    </row>
    <row r="223509" spans="2:2">
      <c r="B223509" s="323"/>
    </row>
    <row r="223510" spans="2:2">
      <c r="B223510" s="323"/>
    </row>
    <row r="223511" spans="2:2">
      <c r="B223511" s="323"/>
    </row>
    <row r="223512" spans="2:2">
      <c r="B223512" s="323"/>
    </row>
    <row r="223513" spans="2:2">
      <c r="B223513" s="323"/>
    </row>
    <row r="223514" spans="2:2">
      <c r="B223514" s="323"/>
    </row>
    <row r="223515" spans="2:2">
      <c r="B223515" s="323"/>
    </row>
    <row r="223516" spans="2:2">
      <c r="B223516" s="323"/>
    </row>
    <row r="223517" spans="2:2">
      <c r="B223517" s="323"/>
    </row>
    <row r="223518" spans="2:2">
      <c r="B223518" s="323"/>
    </row>
    <row r="223519" spans="2:2">
      <c r="B223519" s="323"/>
    </row>
    <row r="223520" spans="2:2">
      <c r="B223520" s="323"/>
    </row>
    <row r="223521" spans="2:2">
      <c r="B223521" s="323"/>
    </row>
    <row r="223522" spans="2:2">
      <c r="B223522" s="323"/>
    </row>
    <row r="223523" spans="2:2">
      <c r="B223523" s="323"/>
    </row>
    <row r="223524" spans="2:2">
      <c r="B223524" s="323"/>
    </row>
    <row r="223525" spans="2:2">
      <c r="B223525" s="323"/>
    </row>
    <row r="223526" spans="2:2">
      <c r="B223526" s="323"/>
    </row>
    <row r="223527" spans="2:2">
      <c r="B223527" s="323"/>
    </row>
    <row r="223528" spans="2:2">
      <c r="B223528" s="323"/>
    </row>
    <row r="223529" spans="2:2">
      <c r="B223529" s="323"/>
    </row>
    <row r="223530" spans="2:2">
      <c r="B223530" s="323"/>
    </row>
    <row r="223531" spans="2:2">
      <c r="B223531" s="323"/>
    </row>
    <row r="223532" spans="2:2">
      <c r="B223532" s="323"/>
    </row>
    <row r="223533" spans="2:2">
      <c r="B223533" s="323"/>
    </row>
    <row r="223534" spans="2:2">
      <c r="B223534" s="323"/>
    </row>
    <row r="223535" spans="2:2">
      <c r="B223535" s="323"/>
    </row>
    <row r="223536" spans="2:2">
      <c r="B223536" s="323"/>
    </row>
    <row r="223537" spans="2:2">
      <c r="B223537" s="323"/>
    </row>
    <row r="223538" spans="2:2">
      <c r="B223538" s="323"/>
    </row>
    <row r="223539" spans="2:2">
      <c r="B223539" s="323"/>
    </row>
    <row r="223540" spans="2:2">
      <c r="B223540" s="323"/>
    </row>
    <row r="223541" spans="2:2">
      <c r="B223541" s="323"/>
    </row>
    <row r="223542" spans="2:2">
      <c r="B223542" s="323"/>
    </row>
    <row r="223543" spans="2:2">
      <c r="B223543" s="323"/>
    </row>
    <row r="223544" spans="2:2">
      <c r="B223544" s="323"/>
    </row>
    <row r="223545" spans="2:2">
      <c r="B223545" s="323"/>
    </row>
    <row r="223546" spans="2:2">
      <c r="B223546" s="323"/>
    </row>
    <row r="223547" spans="2:2">
      <c r="B223547" s="323"/>
    </row>
    <row r="223548" spans="2:2">
      <c r="B223548" s="323"/>
    </row>
    <row r="223549" spans="2:2">
      <c r="B223549" s="323"/>
    </row>
    <row r="223550" spans="2:2">
      <c r="B223550" s="323"/>
    </row>
    <row r="223551" spans="2:2">
      <c r="B223551" s="323"/>
    </row>
    <row r="223552" spans="2:2">
      <c r="B223552" s="323"/>
    </row>
    <row r="223553" spans="2:2">
      <c r="B223553" s="323"/>
    </row>
    <row r="223554" spans="2:2">
      <c r="B223554" s="323"/>
    </row>
    <row r="223555" spans="2:2">
      <c r="B223555" s="323"/>
    </row>
    <row r="223556" spans="2:2">
      <c r="B223556" s="323"/>
    </row>
    <row r="223557" spans="2:2">
      <c r="B223557" s="323"/>
    </row>
    <row r="223558" spans="2:2">
      <c r="B223558" s="323"/>
    </row>
    <row r="223559" spans="2:2">
      <c r="B223559" s="323"/>
    </row>
    <row r="223560" spans="2:2">
      <c r="B223560" s="323"/>
    </row>
    <row r="223561" spans="2:2">
      <c r="B223561" s="323"/>
    </row>
    <row r="223562" spans="2:2">
      <c r="B223562" s="323"/>
    </row>
    <row r="223563" spans="2:2">
      <c r="B223563" s="323"/>
    </row>
    <row r="223564" spans="2:2">
      <c r="B223564" s="323"/>
    </row>
    <row r="223565" spans="2:2">
      <c r="B223565" s="323"/>
    </row>
    <row r="223566" spans="2:2">
      <c r="B223566" s="323"/>
    </row>
    <row r="223567" spans="2:2">
      <c r="B223567" s="323"/>
    </row>
    <row r="223568" spans="2:2">
      <c r="B223568" s="323"/>
    </row>
    <row r="223569" spans="2:2">
      <c r="B223569" s="323"/>
    </row>
    <row r="223570" spans="2:2">
      <c r="B223570" s="323"/>
    </row>
    <row r="223571" spans="2:2">
      <c r="B223571" s="323"/>
    </row>
    <row r="223572" spans="2:2">
      <c r="B223572" s="323"/>
    </row>
    <row r="223573" spans="2:2">
      <c r="B223573" s="323"/>
    </row>
    <row r="223574" spans="2:2">
      <c r="B223574" s="323"/>
    </row>
    <row r="223575" spans="2:2">
      <c r="B223575" s="323"/>
    </row>
    <row r="223576" spans="2:2">
      <c r="B223576" s="323"/>
    </row>
    <row r="223577" spans="2:2">
      <c r="B223577" s="323"/>
    </row>
    <row r="223578" spans="2:2">
      <c r="B223578" s="323"/>
    </row>
    <row r="223579" spans="2:2">
      <c r="B223579" s="323"/>
    </row>
    <row r="223580" spans="2:2">
      <c r="B223580" s="323"/>
    </row>
    <row r="223581" spans="2:2">
      <c r="B223581" s="323"/>
    </row>
    <row r="223582" spans="2:2">
      <c r="B223582" s="323"/>
    </row>
    <row r="223583" spans="2:2">
      <c r="B223583" s="323"/>
    </row>
    <row r="223584" spans="2:2">
      <c r="B223584" s="323"/>
    </row>
    <row r="223585" spans="2:2">
      <c r="B223585" s="323"/>
    </row>
    <row r="223586" spans="2:2">
      <c r="B223586" s="323"/>
    </row>
    <row r="223587" spans="2:2">
      <c r="B223587" s="323"/>
    </row>
    <row r="223588" spans="2:2">
      <c r="B223588" s="323"/>
    </row>
    <row r="223589" spans="2:2">
      <c r="B223589" s="323"/>
    </row>
    <row r="223590" spans="2:2">
      <c r="B223590" s="323"/>
    </row>
    <row r="223591" spans="2:2">
      <c r="B223591" s="323"/>
    </row>
    <row r="223592" spans="2:2">
      <c r="B223592" s="323"/>
    </row>
    <row r="223593" spans="2:2">
      <c r="B223593" s="323"/>
    </row>
    <row r="223594" spans="2:2">
      <c r="B223594" s="323"/>
    </row>
    <row r="223595" spans="2:2">
      <c r="B223595" s="323"/>
    </row>
    <row r="223596" spans="2:2">
      <c r="B223596" s="323"/>
    </row>
    <row r="223597" spans="2:2">
      <c r="B223597" s="323"/>
    </row>
    <row r="223598" spans="2:2">
      <c r="B223598" s="323"/>
    </row>
    <row r="223599" spans="2:2">
      <c r="B223599" s="323"/>
    </row>
    <row r="223600" spans="2:2">
      <c r="B223600" s="323"/>
    </row>
    <row r="223601" spans="2:2">
      <c r="B223601" s="323"/>
    </row>
    <row r="223602" spans="2:2">
      <c r="B223602" s="323"/>
    </row>
    <row r="223603" spans="2:2">
      <c r="B223603" s="323"/>
    </row>
    <row r="223604" spans="2:2">
      <c r="B223604" s="323"/>
    </row>
    <row r="223605" spans="2:2">
      <c r="B223605" s="323"/>
    </row>
    <row r="223606" spans="2:2">
      <c r="B223606" s="323"/>
    </row>
    <row r="223607" spans="2:2">
      <c r="B223607" s="323"/>
    </row>
    <row r="223608" spans="2:2">
      <c r="B223608" s="323"/>
    </row>
    <row r="223609" spans="2:2">
      <c r="B223609" s="323"/>
    </row>
    <row r="223610" spans="2:2">
      <c r="B223610" s="323"/>
    </row>
    <row r="223611" spans="2:2">
      <c r="B223611" s="323"/>
    </row>
    <row r="223612" spans="2:2">
      <c r="B223612" s="323"/>
    </row>
    <row r="223613" spans="2:2">
      <c r="B223613" s="323"/>
    </row>
    <row r="223614" spans="2:2">
      <c r="B223614" s="323"/>
    </row>
    <row r="223615" spans="2:2">
      <c r="B223615" s="323"/>
    </row>
    <row r="223616" spans="2:2">
      <c r="B223616" s="323"/>
    </row>
    <row r="223617" spans="2:2">
      <c r="B223617" s="323"/>
    </row>
    <row r="223618" spans="2:2">
      <c r="B223618" s="323"/>
    </row>
    <row r="223619" spans="2:2">
      <c r="B223619" s="323"/>
    </row>
    <row r="223620" spans="2:2">
      <c r="B223620" s="323"/>
    </row>
    <row r="223621" spans="2:2">
      <c r="B223621" s="323"/>
    </row>
    <row r="223622" spans="2:2">
      <c r="B223622" s="323"/>
    </row>
    <row r="223623" spans="2:2">
      <c r="B223623" s="323"/>
    </row>
    <row r="223624" spans="2:2">
      <c r="B223624" s="323"/>
    </row>
    <row r="223625" spans="2:2">
      <c r="B223625" s="323"/>
    </row>
    <row r="223626" spans="2:2">
      <c r="B223626" s="323"/>
    </row>
    <row r="223627" spans="2:2">
      <c r="B223627" s="323"/>
    </row>
    <row r="223628" spans="2:2">
      <c r="B223628" s="323"/>
    </row>
    <row r="223629" spans="2:2">
      <c r="B223629" s="323"/>
    </row>
    <row r="223630" spans="2:2">
      <c r="B223630" s="323"/>
    </row>
    <row r="223631" spans="2:2">
      <c r="B223631" s="323"/>
    </row>
    <row r="223632" spans="2:2">
      <c r="B223632" s="323"/>
    </row>
    <row r="223633" spans="2:2">
      <c r="B223633" s="323"/>
    </row>
    <row r="223634" spans="2:2">
      <c r="B223634" s="323"/>
    </row>
    <row r="223635" spans="2:2">
      <c r="B223635" s="323"/>
    </row>
    <row r="223636" spans="2:2">
      <c r="B223636" s="323"/>
    </row>
    <row r="223637" spans="2:2">
      <c r="B223637" s="323"/>
    </row>
    <row r="223638" spans="2:2">
      <c r="B223638" s="323"/>
    </row>
    <row r="223639" spans="2:2">
      <c r="B223639" s="323"/>
    </row>
    <row r="223640" spans="2:2">
      <c r="B223640" s="323"/>
    </row>
    <row r="223641" spans="2:2">
      <c r="B223641" s="323"/>
    </row>
    <row r="223642" spans="2:2">
      <c r="B223642" s="323"/>
    </row>
    <row r="223643" spans="2:2">
      <c r="B223643" s="323"/>
    </row>
    <row r="223644" spans="2:2">
      <c r="B223644" s="323"/>
    </row>
    <row r="223645" spans="2:2">
      <c r="B223645" s="323"/>
    </row>
    <row r="223646" spans="2:2">
      <c r="B223646" s="323"/>
    </row>
    <row r="223647" spans="2:2">
      <c r="B223647" s="323"/>
    </row>
    <row r="223648" spans="2:2">
      <c r="B223648" s="323"/>
    </row>
    <row r="223649" spans="2:2">
      <c r="B223649" s="323"/>
    </row>
    <row r="223650" spans="2:2">
      <c r="B223650" s="323"/>
    </row>
    <row r="223651" spans="2:2">
      <c r="B223651" s="323"/>
    </row>
    <row r="223652" spans="2:2">
      <c r="B223652" s="323"/>
    </row>
    <row r="223653" spans="2:2">
      <c r="B223653" s="323"/>
    </row>
    <row r="223654" spans="2:2">
      <c r="B223654" s="323"/>
    </row>
    <row r="223655" spans="2:2">
      <c r="B223655" s="323"/>
    </row>
    <row r="223656" spans="2:2">
      <c r="B223656" s="323"/>
    </row>
    <row r="223657" spans="2:2">
      <c r="B223657" s="323"/>
    </row>
    <row r="223658" spans="2:2">
      <c r="B223658" s="323"/>
    </row>
    <row r="223659" spans="2:2">
      <c r="B223659" s="323"/>
    </row>
    <row r="223660" spans="2:2">
      <c r="B223660" s="323"/>
    </row>
    <row r="223661" spans="2:2">
      <c r="B223661" s="323"/>
    </row>
    <row r="223662" spans="2:2">
      <c r="B223662" s="323"/>
    </row>
    <row r="223663" spans="2:2">
      <c r="B223663" s="323"/>
    </row>
    <row r="223664" spans="2:2">
      <c r="B223664" s="323"/>
    </row>
    <row r="223665" spans="2:2">
      <c r="B223665" s="323"/>
    </row>
    <row r="223666" spans="2:2">
      <c r="B223666" s="323"/>
    </row>
    <row r="223667" spans="2:2">
      <c r="B223667" s="323"/>
    </row>
    <row r="223668" spans="2:2">
      <c r="B223668" s="323"/>
    </row>
    <row r="223669" spans="2:2">
      <c r="B223669" s="323"/>
    </row>
    <row r="223670" spans="2:2">
      <c r="B223670" s="323"/>
    </row>
    <row r="223671" spans="2:2">
      <c r="B223671" s="323"/>
    </row>
    <row r="223672" spans="2:2">
      <c r="B223672" s="323"/>
    </row>
    <row r="223673" spans="2:2">
      <c r="B223673" s="323"/>
    </row>
    <row r="223674" spans="2:2">
      <c r="B223674" s="323"/>
    </row>
    <row r="223675" spans="2:2">
      <c r="B223675" s="323"/>
    </row>
    <row r="223676" spans="2:2">
      <c r="B223676" s="323"/>
    </row>
    <row r="223677" spans="2:2">
      <c r="B223677" s="323"/>
    </row>
    <row r="223678" spans="2:2">
      <c r="B223678" s="323"/>
    </row>
    <row r="223679" spans="2:2">
      <c r="B223679" s="323"/>
    </row>
    <row r="223680" spans="2:2">
      <c r="B223680" s="323"/>
    </row>
    <row r="223681" spans="2:2">
      <c r="B223681" s="323"/>
    </row>
    <row r="223682" spans="2:2">
      <c r="B223682" s="323"/>
    </row>
    <row r="223683" spans="2:2">
      <c r="B223683" s="323"/>
    </row>
    <row r="223684" spans="2:2">
      <c r="B223684" s="323"/>
    </row>
    <row r="223685" spans="2:2">
      <c r="B223685" s="323"/>
    </row>
    <row r="223686" spans="2:2">
      <c r="B223686" s="323"/>
    </row>
    <row r="223687" spans="2:2">
      <c r="B223687" s="323"/>
    </row>
    <row r="223688" spans="2:2">
      <c r="B223688" s="323"/>
    </row>
    <row r="223689" spans="2:2">
      <c r="B223689" s="323"/>
    </row>
    <row r="223690" spans="2:2">
      <c r="B223690" s="323"/>
    </row>
    <row r="223691" spans="2:2">
      <c r="B223691" s="323"/>
    </row>
    <row r="223692" spans="2:2">
      <c r="B223692" s="323"/>
    </row>
    <row r="223693" spans="2:2">
      <c r="B223693" s="323"/>
    </row>
    <row r="223694" spans="2:2">
      <c r="B223694" s="323"/>
    </row>
    <row r="223695" spans="2:2">
      <c r="B223695" s="323"/>
    </row>
    <row r="223696" spans="2:2">
      <c r="B223696" s="323"/>
    </row>
    <row r="223697" spans="2:2">
      <c r="B223697" s="323"/>
    </row>
    <row r="223698" spans="2:2">
      <c r="B223698" s="323"/>
    </row>
    <row r="223699" spans="2:2">
      <c r="B223699" s="323"/>
    </row>
    <row r="223700" spans="2:2">
      <c r="B223700" s="323"/>
    </row>
    <row r="223701" spans="2:2">
      <c r="B223701" s="323"/>
    </row>
    <row r="223702" spans="2:2">
      <c r="B223702" s="323"/>
    </row>
    <row r="223703" spans="2:2">
      <c r="B223703" s="323"/>
    </row>
    <row r="223704" spans="2:2">
      <c r="B223704" s="323"/>
    </row>
    <row r="223705" spans="2:2">
      <c r="B223705" s="323"/>
    </row>
    <row r="223706" spans="2:2">
      <c r="B223706" s="323"/>
    </row>
    <row r="223707" spans="2:2">
      <c r="B223707" s="323"/>
    </row>
    <row r="223708" spans="2:2">
      <c r="B223708" s="323"/>
    </row>
    <row r="223709" spans="2:2">
      <c r="B223709" s="323"/>
    </row>
    <row r="223710" spans="2:2">
      <c r="B223710" s="323"/>
    </row>
    <row r="223711" spans="2:2">
      <c r="B223711" s="323"/>
    </row>
    <row r="223712" spans="2:2">
      <c r="B223712" s="323"/>
    </row>
    <row r="223713" spans="2:2">
      <c r="B223713" s="323"/>
    </row>
    <row r="223714" spans="2:2">
      <c r="B223714" s="323"/>
    </row>
    <row r="223715" spans="2:2">
      <c r="B223715" s="323"/>
    </row>
    <row r="223716" spans="2:2">
      <c r="B223716" s="323"/>
    </row>
    <row r="223717" spans="2:2">
      <c r="B223717" s="323"/>
    </row>
    <row r="223718" spans="2:2">
      <c r="B223718" s="323"/>
    </row>
    <row r="223719" spans="2:2">
      <c r="B223719" s="323"/>
    </row>
    <row r="223720" spans="2:2">
      <c r="B223720" s="323"/>
    </row>
    <row r="223721" spans="2:2">
      <c r="B223721" s="323"/>
    </row>
    <row r="223722" spans="2:2">
      <c r="B223722" s="323"/>
    </row>
    <row r="223723" spans="2:2">
      <c r="B223723" s="323"/>
    </row>
    <row r="223724" spans="2:2">
      <c r="B223724" s="323"/>
    </row>
    <row r="223725" spans="2:2">
      <c r="B223725" s="323"/>
    </row>
    <row r="223726" spans="2:2">
      <c r="B223726" s="323"/>
    </row>
    <row r="223727" spans="2:2">
      <c r="B223727" s="323"/>
    </row>
    <row r="223728" spans="2:2">
      <c r="B223728" s="323"/>
    </row>
    <row r="223729" spans="2:2">
      <c r="B223729" s="323"/>
    </row>
    <row r="223730" spans="2:2">
      <c r="B223730" s="323"/>
    </row>
    <row r="223731" spans="2:2">
      <c r="B223731" s="323"/>
    </row>
    <row r="223732" spans="2:2">
      <c r="B223732" s="323"/>
    </row>
    <row r="223733" spans="2:2">
      <c r="B223733" s="323"/>
    </row>
    <row r="223734" spans="2:2">
      <c r="B223734" s="323"/>
    </row>
    <row r="223735" spans="2:2">
      <c r="B223735" s="323"/>
    </row>
    <row r="223736" spans="2:2">
      <c r="B223736" s="323"/>
    </row>
    <row r="223737" spans="2:2">
      <c r="B223737" s="323"/>
    </row>
    <row r="223738" spans="2:2">
      <c r="B223738" s="323"/>
    </row>
    <row r="223739" spans="2:2">
      <c r="B223739" s="323"/>
    </row>
    <row r="223740" spans="2:2">
      <c r="B223740" s="323"/>
    </row>
    <row r="223741" spans="2:2">
      <c r="B223741" s="323"/>
    </row>
    <row r="223742" spans="2:2">
      <c r="B223742" s="323"/>
    </row>
    <row r="223743" spans="2:2">
      <c r="B223743" s="323"/>
    </row>
    <row r="223744" spans="2:2">
      <c r="B223744" s="323"/>
    </row>
    <row r="223745" spans="2:2">
      <c r="B223745" s="323"/>
    </row>
    <row r="223746" spans="2:2">
      <c r="B223746" s="323"/>
    </row>
    <row r="223747" spans="2:2">
      <c r="B223747" s="323"/>
    </row>
    <row r="223748" spans="2:2">
      <c r="B223748" s="323"/>
    </row>
    <row r="223749" spans="2:2">
      <c r="B223749" s="323"/>
    </row>
    <row r="223750" spans="2:2">
      <c r="B223750" s="323"/>
    </row>
    <row r="223751" spans="2:2">
      <c r="B223751" s="323"/>
    </row>
    <row r="223752" spans="2:2">
      <c r="B223752" s="323"/>
    </row>
    <row r="223753" spans="2:2">
      <c r="B223753" s="323"/>
    </row>
    <row r="223754" spans="2:2">
      <c r="B223754" s="323"/>
    </row>
    <row r="223755" spans="2:2">
      <c r="B223755" s="323"/>
    </row>
    <row r="223756" spans="2:2">
      <c r="B223756" s="323"/>
    </row>
    <row r="223757" spans="2:2">
      <c r="B223757" s="323"/>
    </row>
    <row r="223758" spans="2:2">
      <c r="B223758" s="323"/>
    </row>
    <row r="223759" spans="2:2">
      <c r="B223759" s="323"/>
    </row>
    <row r="223760" spans="2:2">
      <c r="B223760" s="323"/>
    </row>
    <row r="223761" spans="2:2">
      <c r="B223761" s="323"/>
    </row>
    <row r="223762" spans="2:2">
      <c r="B223762" s="323"/>
    </row>
    <row r="223763" spans="2:2">
      <c r="B223763" s="323"/>
    </row>
    <row r="223764" spans="2:2">
      <c r="B223764" s="323"/>
    </row>
    <row r="223765" spans="2:2">
      <c r="B223765" s="323"/>
    </row>
    <row r="223766" spans="2:2">
      <c r="B223766" s="323"/>
    </row>
    <row r="223767" spans="2:2">
      <c r="B223767" s="323"/>
    </row>
    <row r="223768" spans="2:2">
      <c r="B223768" s="323"/>
    </row>
    <row r="223769" spans="2:2">
      <c r="B223769" s="323"/>
    </row>
    <row r="223770" spans="2:2">
      <c r="B223770" s="323"/>
    </row>
    <row r="223771" spans="2:2">
      <c r="B223771" s="323"/>
    </row>
    <row r="223772" spans="2:2">
      <c r="B223772" s="323"/>
    </row>
    <row r="223773" spans="2:2">
      <c r="B223773" s="323"/>
    </row>
    <row r="223774" spans="2:2">
      <c r="B223774" s="323"/>
    </row>
    <row r="223775" spans="2:2">
      <c r="B223775" s="323"/>
    </row>
    <row r="223776" spans="2:2">
      <c r="B223776" s="323"/>
    </row>
    <row r="223777" spans="2:2">
      <c r="B223777" s="323"/>
    </row>
    <row r="223778" spans="2:2">
      <c r="B223778" s="323"/>
    </row>
    <row r="223779" spans="2:2">
      <c r="B223779" s="323"/>
    </row>
    <row r="223780" spans="2:2">
      <c r="B223780" s="323"/>
    </row>
    <row r="223781" spans="2:2">
      <c r="B223781" s="323"/>
    </row>
    <row r="223782" spans="2:2">
      <c r="B223782" s="323"/>
    </row>
    <row r="223783" spans="2:2">
      <c r="B223783" s="323"/>
    </row>
    <row r="223784" spans="2:2">
      <c r="B223784" s="323"/>
    </row>
    <row r="223785" spans="2:2">
      <c r="B223785" s="323"/>
    </row>
    <row r="223786" spans="2:2">
      <c r="B223786" s="323"/>
    </row>
    <row r="223787" spans="2:2">
      <c r="B223787" s="323"/>
    </row>
    <row r="223788" spans="2:2">
      <c r="B223788" s="323"/>
    </row>
    <row r="223789" spans="2:2">
      <c r="B223789" s="323"/>
    </row>
    <row r="223790" spans="2:2">
      <c r="B223790" s="323"/>
    </row>
    <row r="223791" spans="2:2">
      <c r="B223791" s="323"/>
    </row>
    <row r="223792" spans="2:2">
      <c r="B223792" s="323"/>
    </row>
    <row r="223793" spans="2:2">
      <c r="B223793" s="323"/>
    </row>
    <row r="223794" spans="2:2">
      <c r="B223794" s="323"/>
    </row>
    <row r="223795" spans="2:2">
      <c r="B223795" s="323"/>
    </row>
    <row r="223796" spans="2:2">
      <c r="B223796" s="323"/>
    </row>
    <row r="223797" spans="2:2">
      <c r="B223797" s="323"/>
    </row>
    <row r="223798" spans="2:2">
      <c r="B223798" s="323"/>
    </row>
    <row r="223799" spans="2:2">
      <c r="B223799" s="323"/>
    </row>
    <row r="223800" spans="2:2">
      <c r="B223800" s="323"/>
    </row>
    <row r="223801" spans="2:2">
      <c r="B223801" s="323"/>
    </row>
    <row r="223802" spans="2:2">
      <c r="B223802" s="323"/>
    </row>
    <row r="223803" spans="2:2">
      <c r="B223803" s="323"/>
    </row>
    <row r="223804" spans="2:2">
      <c r="B223804" s="323"/>
    </row>
    <row r="223805" spans="2:2">
      <c r="B223805" s="323"/>
    </row>
    <row r="223806" spans="2:2">
      <c r="B223806" s="323"/>
    </row>
    <row r="223807" spans="2:2">
      <c r="B223807" s="323"/>
    </row>
    <row r="223808" spans="2:2">
      <c r="B223808" s="323"/>
    </row>
    <row r="223809" spans="2:2">
      <c r="B223809" s="323"/>
    </row>
    <row r="223810" spans="2:2">
      <c r="B223810" s="323"/>
    </row>
    <row r="223811" spans="2:2">
      <c r="B223811" s="323"/>
    </row>
    <row r="223812" spans="2:2">
      <c r="B223812" s="323"/>
    </row>
    <row r="223813" spans="2:2">
      <c r="B223813" s="323"/>
    </row>
    <row r="223814" spans="2:2">
      <c r="B223814" s="323"/>
    </row>
    <row r="223815" spans="2:2">
      <c r="B223815" s="323"/>
    </row>
    <row r="223816" spans="2:2">
      <c r="B223816" s="323"/>
    </row>
    <row r="223817" spans="2:2">
      <c r="B223817" s="323"/>
    </row>
    <row r="223818" spans="2:2">
      <c r="B223818" s="323"/>
    </row>
    <row r="223819" spans="2:2">
      <c r="B223819" s="323"/>
    </row>
    <row r="223820" spans="2:2">
      <c r="B223820" s="323"/>
    </row>
    <row r="223821" spans="2:2">
      <c r="B223821" s="323"/>
    </row>
    <row r="223822" spans="2:2">
      <c r="B223822" s="323"/>
    </row>
    <row r="223823" spans="2:2">
      <c r="B223823" s="323"/>
    </row>
    <row r="223824" spans="2:2">
      <c r="B223824" s="323"/>
    </row>
    <row r="223825" spans="2:2">
      <c r="B223825" s="323"/>
    </row>
    <row r="223826" spans="2:2">
      <c r="B223826" s="323"/>
    </row>
    <row r="223827" spans="2:2">
      <c r="B223827" s="323"/>
    </row>
    <row r="223828" spans="2:2">
      <c r="B223828" s="323"/>
    </row>
    <row r="223829" spans="2:2">
      <c r="B223829" s="323"/>
    </row>
    <row r="223830" spans="2:2">
      <c r="B223830" s="323"/>
    </row>
    <row r="223831" spans="2:2">
      <c r="B223831" s="323"/>
    </row>
    <row r="223832" spans="2:2">
      <c r="B223832" s="323"/>
    </row>
    <row r="223833" spans="2:2">
      <c r="B223833" s="323"/>
    </row>
    <row r="223834" spans="2:2">
      <c r="B223834" s="323"/>
    </row>
    <row r="223835" spans="2:2">
      <c r="B223835" s="323"/>
    </row>
    <row r="223836" spans="2:2">
      <c r="B223836" s="323"/>
    </row>
    <row r="223837" spans="2:2">
      <c r="B223837" s="323"/>
    </row>
    <row r="223838" spans="2:2">
      <c r="B223838" s="323"/>
    </row>
    <row r="223839" spans="2:2">
      <c r="B223839" s="323"/>
    </row>
    <row r="223840" spans="2:2">
      <c r="B223840" s="323"/>
    </row>
    <row r="223841" spans="2:2">
      <c r="B223841" s="323"/>
    </row>
    <row r="223842" spans="2:2">
      <c r="B223842" s="323"/>
    </row>
    <row r="223843" spans="2:2">
      <c r="B223843" s="323"/>
    </row>
    <row r="223844" spans="2:2">
      <c r="B223844" s="323"/>
    </row>
    <row r="223845" spans="2:2">
      <c r="B223845" s="323"/>
    </row>
    <row r="223846" spans="2:2">
      <c r="B223846" s="323"/>
    </row>
    <row r="223847" spans="2:2">
      <c r="B223847" s="323"/>
    </row>
    <row r="223848" spans="2:2">
      <c r="B223848" s="323"/>
    </row>
    <row r="223849" spans="2:2">
      <c r="B223849" s="323"/>
    </row>
    <row r="223850" spans="2:2">
      <c r="B223850" s="323"/>
    </row>
    <row r="223851" spans="2:2">
      <c r="B223851" s="323"/>
    </row>
    <row r="223852" spans="2:2">
      <c r="B223852" s="323"/>
    </row>
    <row r="223853" spans="2:2">
      <c r="B223853" s="323"/>
    </row>
    <row r="223854" spans="2:2">
      <c r="B223854" s="323"/>
    </row>
    <row r="223855" spans="2:2">
      <c r="B223855" s="323"/>
    </row>
    <row r="223856" spans="2:2">
      <c r="B223856" s="323"/>
    </row>
    <row r="223857" spans="2:2">
      <c r="B223857" s="323"/>
    </row>
    <row r="223858" spans="2:2">
      <c r="B223858" s="323"/>
    </row>
    <row r="223859" spans="2:2">
      <c r="B223859" s="323"/>
    </row>
    <row r="223860" spans="2:2">
      <c r="B223860" s="323"/>
    </row>
    <row r="223861" spans="2:2">
      <c r="B223861" s="323"/>
    </row>
    <row r="223862" spans="2:2">
      <c r="B223862" s="323"/>
    </row>
    <row r="223863" spans="2:2">
      <c r="B223863" s="323"/>
    </row>
    <row r="223864" spans="2:2">
      <c r="B223864" s="323"/>
    </row>
    <row r="223865" spans="2:2">
      <c r="B223865" s="323"/>
    </row>
    <row r="223866" spans="2:2">
      <c r="B223866" s="323"/>
    </row>
    <row r="223867" spans="2:2">
      <c r="B223867" s="323"/>
    </row>
    <row r="223868" spans="2:2">
      <c r="B223868" s="323"/>
    </row>
    <row r="223869" spans="2:2">
      <c r="B223869" s="323"/>
    </row>
    <row r="223870" spans="2:2">
      <c r="B223870" s="323"/>
    </row>
    <row r="223871" spans="2:2">
      <c r="B223871" s="323"/>
    </row>
    <row r="223872" spans="2:2">
      <c r="B223872" s="323"/>
    </row>
    <row r="223873" spans="2:2">
      <c r="B223873" s="323"/>
    </row>
    <row r="223874" spans="2:2">
      <c r="B223874" s="323"/>
    </row>
    <row r="223875" spans="2:2">
      <c r="B223875" s="323"/>
    </row>
    <row r="223876" spans="2:2">
      <c r="B223876" s="323"/>
    </row>
    <row r="223877" spans="2:2">
      <c r="B223877" s="323"/>
    </row>
    <row r="223878" spans="2:2">
      <c r="B223878" s="323"/>
    </row>
    <row r="223879" spans="2:2">
      <c r="B223879" s="323"/>
    </row>
    <row r="223880" spans="2:2">
      <c r="B223880" s="323"/>
    </row>
    <row r="223881" spans="2:2">
      <c r="B223881" s="323"/>
    </row>
    <row r="223882" spans="2:2">
      <c r="B223882" s="323"/>
    </row>
    <row r="223883" spans="2:2">
      <c r="B223883" s="323"/>
    </row>
    <row r="223884" spans="2:2">
      <c r="B223884" s="323"/>
    </row>
    <row r="223885" spans="2:2">
      <c r="B223885" s="323"/>
    </row>
    <row r="223886" spans="2:2">
      <c r="B223886" s="323"/>
    </row>
    <row r="223887" spans="2:2">
      <c r="B223887" s="323"/>
    </row>
    <row r="223888" spans="2:2">
      <c r="B223888" s="323"/>
    </row>
    <row r="223889" spans="2:2">
      <c r="B223889" s="323"/>
    </row>
    <row r="223890" spans="2:2">
      <c r="B223890" s="323"/>
    </row>
    <row r="223891" spans="2:2">
      <c r="B223891" s="323"/>
    </row>
    <row r="223892" spans="2:2">
      <c r="B223892" s="323"/>
    </row>
    <row r="223893" spans="2:2">
      <c r="B223893" s="323"/>
    </row>
    <row r="223894" spans="2:2">
      <c r="B223894" s="323"/>
    </row>
    <row r="223895" spans="2:2">
      <c r="B223895" s="323"/>
    </row>
    <row r="223896" spans="2:2">
      <c r="B223896" s="323"/>
    </row>
    <row r="223897" spans="2:2">
      <c r="B223897" s="323"/>
    </row>
    <row r="223898" spans="2:2">
      <c r="B223898" s="323"/>
    </row>
    <row r="223899" spans="2:2">
      <c r="B223899" s="323"/>
    </row>
    <row r="223900" spans="2:2">
      <c r="B223900" s="323"/>
    </row>
    <row r="223901" spans="2:2">
      <c r="B223901" s="323"/>
    </row>
    <row r="223902" spans="2:2">
      <c r="B223902" s="323"/>
    </row>
    <row r="223903" spans="2:2">
      <c r="B223903" s="323"/>
    </row>
    <row r="223904" spans="2:2">
      <c r="B223904" s="323"/>
    </row>
    <row r="223905" spans="2:2">
      <c r="B223905" s="323"/>
    </row>
    <row r="223906" spans="2:2">
      <c r="B223906" s="323"/>
    </row>
    <row r="223907" spans="2:2">
      <c r="B223907" s="323"/>
    </row>
    <row r="223908" spans="2:2">
      <c r="B223908" s="323"/>
    </row>
    <row r="223909" spans="2:2">
      <c r="B223909" s="323"/>
    </row>
    <row r="223910" spans="2:2">
      <c r="B223910" s="323"/>
    </row>
    <row r="223911" spans="2:2">
      <c r="B223911" s="323"/>
    </row>
    <row r="223912" spans="2:2">
      <c r="B223912" s="323"/>
    </row>
    <row r="223913" spans="2:2">
      <c r="B223913" s="323"/>
    </row>
    <row r="223914" spans="2:2">
      <c r="B223914" s="323"/>
    </row>
    <row r="223915" spans="2:2">
      <c r="B223915" s="323"/>
    </row>
    <row r="223916" spans="2:2">
      <c r="B223916" s="323"/>
    </row>
    <row r="223917" spans="2:2">
      <c r="B223917" s="323"/>
    </row>
    <row r="223918" spans="2:2">
      <c r="B223918" s="323"/>
    </row>
    <row r="223919" spans="2:2">
      <c r="B223919" s="323"/>
    </row>
    <row r="223920" spans="2:2">
      <c r="B223920" s="323"/>
    </row>
    <row r="223921" spans="2:2">
      <c r="B223921" s="323"/>
    </row>
    <row r="223922" spans="2:2">
      <c r="B223922" s="323"/>
    </row>
    <row r="223923" spans="2:2">
      <c r="B223923" s="323"/>
    </row>
    <row r="223924" spans="2:2">
      <c r="B223924" s="323"/>
    </row>
    <row r="223925" spans="2:2">
      <c r="B223925" s="323"/>
    </row>
    <row r="223926" spans="2:2">
      <c r="B223926" s="323"/>
    </row>
    <row r="223927" spans="2:2">
      <c r="B223927" s="323"/>
    </row>
    <row r="223928" spans="2:2">
      <c r="B223928" s="323"/>
    </row>
    <row r="223929" spans="2:2">
      <c r="B223929" s="323"/>
    </row>
    <row r="223930" spans="2:2">
      <c r="B223930" s="323"/>
    </row>
    <row r="223931" spans="2:2">
      <c r="B223931" s="323"/>
    </row>
    <row r="223932" spans="2:2">
      <c r="B223932" s="323"/>
    </row>
    <row r="223933" spans="2:2">
      <c r="B223933" s="323"/>
    </row>
    <row r="223934" spans="2:2">
      <c r="B223934" s="323"/>
    </row>
    <row r="223935" spans="2:2">
      <c r="B223935" s="323"/>
    </row>
    <row r="223936" spans="2:2">
      <c r="B223936" s="323"/>
    </row>
    <row r="223937" spans="2:2">
      <c r="B223937" s="323"/>
    </row>
    <row r="223938" spans="2:2">
      <c r="B223938" s="323"/>
    </row>
    <row r="223939" spans="2:2">
      <c r="B223939" s="323"/>
    </row>
    <row r="223940" spans="2:2">
      <c r="B223940" s="323"/>
    </row>
    <row r="223941" spans="2:2">
      <c r="B223941" s="323"/>
    </row>
    <row r="223942" spans="2:2">
      <c r="B223942" s="323"/>
    </row>
    <row r="223943" spans="2:2">
      <c r="B223943" s="323"/>
    </row>
    <row r="223944" spans="2:2">
      <c r="B223944" s="323"/>
    </row>
    <row r="223945" spans="2:2">
      <c r="B223945" s="323"/>
    </row>
    <row r="223946" spans="2:2">
      <c r="B223946" s="323"/>
    </row>
    <row r="223947" spans="2:2">
      <c r="B223947" s="323"/>
    </row>
    <row r="223948" spans="2:2">
      <c r="B223948" s="323"/>
    </row>
    <row r="223949" spans="2:2">
      <c r="B223949" s="323"/>
    </row>
    <row r="223950" spans="2:2">
      <c r="B223950" s="323"/>
    </row>
    <row r="223951" spans="2:2">
      <c r="B223951" s="323"/>
    </row>
    <row r="223952" spans="2:2">
      <c r="B223952" s="323"/>
    </row>
    <row r="223953" spans="2:2">
      <c r="B223953" s="323"/>
    </row>
    <row r="223954" spans="2:2">
      <c r="B223954" s="323"/>
    </row>
    <row r="223955" spans="2:2">
      <c r="B223955" s="323"/>
    </row>
    <row r="223956" spans="2:2">
      <c r="B223956" s="323"/>
    </row>
    <row r="223957" spans="2:2">
      <c r="B223957" s="323"/>
    </row>
    <row r="223958" spans="2:2">
      <c r="B223958" s="323"/>
    </row>
    <row r="223959" spans="2:2">
      <c r="B223959" s="323"/>
    </row>
    <row r="223960" spans="2:2">
      <c r="B223960" s="323"/>
    </row>
    <row r="223961" spans="2:2">
      <c r="B223961" s="323"/>
    </row>
    <row r="223962" spans="2:2">
      <c r="B223962" s="323"/>
    </row>
    <row r="223963" spans="2:2">
      <c r="B223963" s="323"/>
    </row>
    <row r="223964" spans="2:2">
      <c r="B223964" s="323"/>
    </row>
    <row r="223965" spans="2:2">
      <c r="B223965" s="323"/>
    </row>
    <row r="223966" spans="2:2">
      <c r="B223966" s="323"/>
    </row>
    <row r="223967" spans="2:2">
      <c r="B223967" s="323"/>
    </row>
    <row r="223968" spans="2:2">
      <c r="B223968" s="323"/>
    </row>
    <row r="223969" spans="2:2">
      <c r="B223969" s="323"/>
    </row>
    <row r="223970" spans="2:2">
      <c r="B223970" s="323"/>
    </row>
    <row r="223971" spans="2:2">
      <c r="B223971" s="323"/>
    </row>
    <row r="223972" spans="2:2">
      <c r="B223972" s="323"/>
    </row>
    <row r="223973" spans="2:2">
      <c r="B223973" s="323"/>
    </row>
    <row r="223974" spans="2:2">
      <c r="B223974" s="323"/>
    </row>
    <row r="223975" spans="2:2">
      <c r="B223975" s="323"/>
    </row>
    <row r="223976" spans="2:2">
      <c r="B223976" s="323"/>
    </row>
    <row r="223977" spans="2:2">
      <c r="B223977" s="323"/>
    </row>
    <row r="223978" spans="2:2">
      <c r="B223978" s="323"/>
    </row>
    <row r="223979" spans="2:2">
      <c r="B223979" s="323"/>
    </row>
    <row r="223980" spans="2:2">
      <c r="B223980" s="323"/>
    </row>
    <row r="223981" spans="2:2">
      <c r="B223981" s="323"/>
    </row>
    <row r="223982" spans="2:2">
      <c r="B223982" s="323"/>
    </row>
    <row r="223983" spans="2:2">
      <c r="B223983" s="323"/>
    </row>
    <row r="223984" spans="2:2">
      <c r="B223984" s="323"/>
    </row>
    <row r="223985" spans="2:2">
      <c r="B223985" s="323"/>
    </row>
    <row r="223986" spans="2:2">
      <c r="B223986" s="323"/>
    </row>
    <row r="223987" spans="2:2">
      <c r="B223987" s="323"/>
    </row>
    <row r="223988" spans="2:2">
      <c r="B223988" s="323"/>
    </row>
    <row r="223989" spans="2:2">
      <c r="B223989" s="323"/>
    </row>
    <row r="223990" spans="2:2">
      <c r="B223990" s="323"/>
    </row>
    <row r="223991" spans="2:2">
      <c r="B223991" s="323"/>
    </row>
    <row r="223992" spans="2:2">
      <c r="B223992" s="323"/>
    </row>
    <row r="223993" spans="2:2">
      <c r="B223993" s="323"/>
    </row>
    <row r="223994" spans="2:2">
      <c r="B223994" s="323"/>
    </row>
    <row r="223995" spans="2:2">
      <c r="B223995" s="323"/>
    </row>
    <row r="223996" spans="2:2">
      <c r="B223996" s="323"/>
    </row>
    <row r="223997" spans="2:2">
      <c r="B223997" s="323"/>
    </row>
    <row r="223998" spans="2:2">
      <c r="B223998" s="323"/>
    </row>
    <row r="223999" spans="2:2">
      <c r="B223999" s="323"/>
    </row>
    <row r="224000" spans="2:2">
      <c r="B224000" s="323"/>
    </row>
    <row r="224001" spans="2:2">
      <c r="B224001" s="323"/>
    </row>
    <row r="224002" spans="2:2">
      <c r="B224002" s="323"/>
    </row>
    <row r="224003" spans="2:2">
      <c r="B224003" s="323"/>
    </row>
    <row r="224004" spans="2:2">
      <c r="B224004" s="323"/>
    </row>
    <row r="224005" spans="2:2">
      <c r="B224005" s="323"/>
    </row>
    <row r="224006" spans="2:2">
      <c r="B224006" s="323"/>
    </row>
    <row r="224007" spans="2:2">
      <c r="B224007" s="323"/>
    </row>
    <row r="224008" spans="2:2">
      <c r="B224008" s="323"/>
    </row>
    <row r="224009" spans="2:2">
      <c r="B224009" s="323"/>
    </row>
    <row r="224010" spans="2:2">
      <c r="B224010" s="323"/>
    </row>
    <row r="224011" spans="2:2">
      <c r="B224011" s="323"/>
    </row>
    <row r="224012" spans="2:2">
      <c r="B224012" s="323"/>
    </row>
    <row r="224013" spans="2:2">
      <c r="B224013" s="323"/>
    </row>
    <row r="224014" spans="2:2">
      <c r="B224014" s="323"/>
    </row>
    <row r="224015" spans="2:2">
      <c r="B224015" s="323"/>
    </row>
    <row r="224016" spans="2:2">
      <c r="B224016" s="323"/>
    </row>
    <row r="224017" spans="2:2">
      <c r="B224017" s="323"/>
    </row>
    <row r="224018" spans="2:2">
      <c r="B224018" s="323"/>
    </row>
    <row r="224019" spans="2:2">
      <c r="B224019" s="323"/>
    </row>
    <row r="224020" spans="2:2">
      <c r="B224020" s="323"/>
    </row>
    <row r="224021" spans="2:2">
      <c r="B224021" s="323"/>
    </row>
    <row r="224022" spans="2:2">
      <c r="B224022" s="323"/>
    </row>
    <row r="224023" spans="2:2">
      <c r="B224023" s="323"/>
    </row>
    <row r="224024" spans="2:2">
      <c r="B224024" s="323"/>
    </row>
    <row r="224025" spans="2:2">
      <c r="B224025" s="323"/>
    </row>
    <row r="224026" spans="2:2">
      <c r="B224026" s="323"/>
    </row>
    <row r="224027" spans="2:2">
      <c r="B224027" s="323"/>
    </row>
    <row r="224028" spans="2:2">
      <c r="B224028" s="323"/>
    </row>
    <row r="224029" spans="2:2">
      <c r="B224029" s="323"/>
    </row>
    <row r="224030" spans="2:2">
      <c r="B224030" s="323"/>
    </row>
    <row r="224031" spans="2:2">
      <c r="B224031" s="323"/>
    </row>
    <row r="224032" spans="2:2">
      <c r="B224032" s="323"/>
    </row>
    <row r="224033" spans="2:2">
      <c r="B224033" s="323"/>
    </row>
    <row r="224034" spans="2:2">
      <c r="B224034" s="323"/>
    </row>
    <row r="224035" spans="2:2">
      <c r="B224035" s="323"/>
    </row>
    <row r="224036" spans="2:2">
      <c r="B224036" s="323"/>
    </row>
    <row r="224037" spans="2:2">
      <c r="B224037" s="323"/>
    </row>
    <row r="224038" spans="2:2">
      <c r="B224038" s="323"/>
    </row>
    <row r="224039" spans="2:2">
      <c r="B224039" s="323"/>
    </row>
    <row r="224040" spans="2:2">
      <c r="B224040" s="323"/>
    </row>
    <row r="224041" spans="2:2">
      <c r="B224041" s="323"/>
    </row>
    <row r="224042" spans="2:2">
      <c r="B224042" s="323"/>
    </row>
    <row r="224043" spans="2:2">
      <c r="B224043" s="323"/>
    </row>
    <row r="224044" spans="2:2">
      <c r="B224044" s="323"/>
    </row>
    <row r="224045" spans="2:2">
      <c r="B224045" s="323"/>
    </row>
    <row r="224046" spans="2:2">
      <c r="B224046" s="323"/>
    </row>
    <row r="224047" spans="2:2">
      <c r="B224047" s="323"/>
    </row>
    <row r="224048" spans="2:2">
      <c r="B224048" s="323"/>
    </row>
    <row r="224049" spans="2:2">
      <c r="B224049" s="323"/>
    </row>
    <row r="224050" spans="2:2">
      <c r="B224050" s="323"/>
    </row>
    <row r="224051" spans="2:2">
      <c r="B224051" s="323"/>
    </row>
    <row r="224052" spans="2:2">
      <c r="B224052" s="323"/>
    </row>
    <row r="224053" spans="2:2">
      <c r="B224053" s="323"/>
    </row>
    <row r="224054" spans="2:2">
      <c r="B224054" s="323"/>
    </row>
    <row r="224055" spans="2:2">
      <c r="B224055" s="323"/>
    </row>
    <row r="224056" spans="2:2">
      <c r="B224056" s="323"/>
    </row>
    <row r="224057" spans="2:2">
      <c r="B224057" s="323"/>
    </row>
    <row r="224058" spans="2:2">
      <c r="B224058" s="323"/>
    </row>
    <row r="224059" spans="2:2">
      <c r="B224059" s="323"/>
    </row>
    <row r="224060" spans="2:2">
      <c r="B224060" s="323"/>
    </row>
    <row r="224061" spans="2:2">
      <c r="B224061" s="323"/>
    </row>
    <row r="224062" spans="2:2">
      <c r="B224062" s="323"/>
    </row>
    <row r="224063" spans="2:2">
      <c r="B224063" s="323"/>
    </row>
    <row r="224064" spans="2:2">
      <c r="B224064" s="323"/>
    </row>
    <row r="224065" spans="2:2">
      <c r="B224065" s="323"/>
    </row>
    <row r="224066" spans="2:2">
      <c r="B224066" s="323"/>
    </row>
    <row r="224067" spans="2:2">
      <c r="B224067" s="323"/>
    </row>
    <row r="224068" spans="2:2">
      <c r="B224068" s="323"/>
    </row>
    <row r="224069" spans="2:2">
      <c r="B224069" s="323"/>
    </row>
    <row r="224070" spans="2:2">
      <c r="B224070" s="323"/>
    </row>
    <row r="224071" spans="2:2">
      <c r="B224071" s="323"/>
    </row>
    <row r="224072" spans="2:2">
      <c r="B224072" s="323"/>
    </row>
    <row r="224073" spans="2:2">
      <c r="B224073" s="323"/>
    </row>
    <row r="224074" spans="2:2">
      <c r="B224074" s="323"/>
    </row>
    <row r="224075" spans="2:2">
      <c r="B224075" s="323"/>
    </row>
    <row r="224076" spans="2:2">
      <c r="B224076" s="323"/>
    </row>
    <row r="224077" spans="2:2">
      <c r="B224077" s="323"/>
    </row>
    <row r="224078" spans="2:2">
      <c r="B224078" s="323"/>
    </row>
    <row r="224079" spans="2:2">
      <c r="B224079" s="323"/>
    </row>
    <row r="224080" spans="2:2">
      <c r="B224080" s="323"/>
    </row>
    <row r="224081" spans="2:2">
      <c r="B224081" s="323"/>
    </row>
    <row r="224082" spans="2:2">
      <c r="B224082" s="323"/>
    </row>
    <row r="224083" spans="2:2">
      <c r="B224083" s="323"/>
    </row>
    <row r="224084" spans="2:2">
      <c r="B224084" s="323"/>
    </row>
    <row r="224085" spans="2:2">
      <c r="B224085" s="323"/>
    </row>
    <row r="224086" spans="2:2">
      <c r="B224086" s="323"/>
    </row>
    <row r="224087" spans="2:2">
      <c r="B224087" s="323"/>
    </row>
    <row r="224088" spans="2:2">
      <c r="B224088" s="323"/>
    </row>
    <row r="224089" spans="2:2">
      <c r="B224089" s="323"/>
    </row>
    <row r="224090" spans="2:2">
      <c r="B224090" s="323"/>
    </row>
    <row r="224091" spans="2:2">
      <c r="B224091" s="323"/>
    </row>
    <row r="224092" spans="2:2">
      <c r="B224092" s="323"/>
    </row>
    <row r="224093" spans="2:2">
      <c r="B224093" s="323"/>
    </row>
    <row r="224094" spans="2:2">
      <c r="B224094" s="323"/>
    </row>
    <row r="224095" spans="2:2">
      <c r="B224095" s="323"/>
    </row>
    <row r="224096" spans="2:2">
      <c r="B224096" s="323"/>
    </row>
    <row r="224097" spans="2:2">
      <c r="B224097" s="323"/>
    </row>
    <row r="224098" spans="2:2">
      <c r="B224098" s="323"/>
    </row>
    <row r="224099" spans="2:2">
      <c r="B224099" s="323"/>
    </row>
    <row r="224100" spans="2:2">
      <c r="B224100" s="323"/>
    </row>
    <row r="224101" spans="2:2">
      <c r="B224101" s="323"/>
    </row>
    <row r="224102" spans="2:2">
      <c r="B224102" s="323"/>
    </row>
    <row r="224103" spans="2:2">
      <c r="B224103" s="323"/>
    </row>
    <row r="224104" spans="2:2">
      <c r="B224104" s="323"/>
    </row>
    <row r="224105" spans="2:2">
      <c r="B224105" s="323"/>
    </row>
    <row r="224106" spans="2:2">
      <c r="B224106" s="323"/>
    </row>
    <row r="224107" spans="2:2">
      <c r="B224107" s="323"/>
    </row>
    <row r="224108" spans="2:2">
      <c r="B224108" s="323"/>
    </row>
    <row r="224109" spans="2:2">
      <c r="B224109" s="323"/>
    </row>
    <row r="224110" spans="2:2">
      <c r="B224110" s="323"/>
    </row>
    <row r="224111" spans="2:2">
      <c r="B224111" s="323"/>
    </row>
    <row r="224112" spans="2:2">
      <c r="B224112" s="323"/>
    </row>
    <row r="224113" spans="2:2">
      <c r="B224113" s="323"/>
    </row>
    <row r="224114" spans="2:2">
      <c r="B224114" s="323"/>
    </row>
    <row r="224115" spans="2:2">
      <c r="B224115" s="323"/>
    </row>
    <row r="224116" spans="2:2">
      <c r="B224116" s="323"/>
    </row>
    <row r="224117" spans="2:2">
      <c r="B224117" s="323"/>
    </row>
    <row r="224118" spans="2:2">
      <c r="B224118" s="323"/>
    </row>
    <row r="224119" spans="2:2">
      <c r="B224119" s="323"/>
    </row>
    <row r="224120" spans="2:2">
      <c r="B224120" s="323"/>
    </row>
    <row r="224121" spans="2:2">
      <c r="B224121" s="323"/>
    </row>
    <row r="224122" spans="2:2">
      <c r="B224122" s="323"/>
    </row>
    <row r="224123" spans="2:2">
      <c r="B224123" s="323"/>
    </row>
    <row r="224124" spans="2:2">
      <c r="B224124" s="323"/>
    </row>
    <row r="224125" spans="2:2">
      <c r="B224125" s="323"/>
    </row>
    <row r="224126" spans="2:2">
      <c r="B224126" s="323"/>
    </row>
    <row r="224127" spans="2:2">
      <c r="B224127" s="323"/>
    </row>
    <row r="224128" spans="2:2">
      <c r="B224128" s="323"/>
    </row>
    <row r="224129" spans="2:2">
      <c r="B224129" s="323"/>
    </row>
    <row r="224130" spans="2:2">
      <c r="B224130" s="323"/>
    </row>
    <row r="224131" spans="2:2">
      <c r="B224131" s="323"/>
    </row>
    <row r="224132" spans="2:2">
      <c r="B224132" s="323"/>
    </row>
    <row r="224133" spans="2:2">
      <c r="B224133" s="323"/>
    </row>
    <row r="224134" spans="2:2">
      <c r="B224134" s="323"/>
    </row>
    <row r="224135" spans="2:2">
      <c r="B224135" s="323"/>
    </row>
    <row r="224136" spans="2:2">
      <c r="B224136" s="323"/>
    </row>
    <row r="224137" spans="2:2">
      <c r="B224137" s="323"/>
    </row>
    <row r="224138" spans="2:2">
      <c r="B224138" s="323"/>
    </row>
    <row r="224139" spans="2:2">
      <c r="B224139" s="323"/>
    </row>
    <row r="224140" spans="2:2">
      <c r="B224140" s="323"/>
    </row>
    <row r="224141" spans="2:2">
      <c r="B224141" s="323"/>
    </row>
    <row r="224142" spans="2:2">
      <c r="B224142" s="323"/>
    </row>
    <row r="224143" spans="2:2">
      <c r="B224143" s="323"/>
    </row>
    <row r="224144" spans="2:2">
      <c r="B224144" s="323"/>
    </row>
    <row r="224145" spans="2:2">
      <c r="B224145" s="323"/>
    </row>
    <row r="224146" spans="2:2">
      <c r="B224146" s="323"/>
    </row>
    <row r="224147" spans="2:2">
      <c r="B224147" s="323"/>
    </row>
    <row r="224148" spans="2:2">
      <c r="B224148" s="323"/>
    </row>
    <row r="224149" spans="2:2">
      <c r="B224149" s="323"/>
    </row>
    <row r="224150" spans="2:2">
      <c r="B224150" s="323"/>
    </row>
    <row r="224151" spans="2:2">
      <c r="B224151" s="323"/>
    </row>
    <row r="224152" spans="2:2">
      <c r="B224152" s="323"/>
    </row>
    <row r="224153" spans="2:2">
      <c r="B224153" s="323"/>
    </row>
    <row r="224154" spans="2:2">
      <c r="B224154" s="323"/>
    </row>
    <row r="224155" spans="2:2">
      <c r="B224155" s="323"/>
    </row>
    <row r="224156" spans="2:2">
      <c r="B224156" s="323"/>
    </row>
    <row r="224157" spans="2:2">
      <c r="B224157" s="323"/>
    </row>
    <row r="224158" spans="2:2">
      <c r="B224158" s="323"/>
    </row>
    <row r="224159" spans="2:2">
      <c r="B224159" s="323"/>
    </row>
    <row r="224160" spans="2:2">
      <c r="B224160" s="323"/>
    </row>
    <row r="224161" spans="2:2">
      <c r="B224161" s="323"/>
    </row>
    <row r="224162" spans="2:2">
      <c r="B224162" s="323"/>
    </row>
    <row r="224163" spans="2:2">
      <c r="B224163" s="323"/>
    </row>
    <row r="224164" spans="2:2">
      <c r="B224164" s="323"/>
    </row>
    <row r="224165" spans="2:2">
      <c r="B224165" s="323"/>
    </row>
    <row r="224166" spans="2:2">
      <c r="B224166" s="323"/>
    </row>
    <row r="224167" spans="2:2">
      <c r="B224167" s="323"/>
    </row>
    <row r="224168" spans="2:2">
      <c r="B224168" s="323"/>
    </row>
    <row r="224169" spans="2:2">
      <c r="B224169" s="323"/>
    </row>
    <row r="224170" spans="2:2">
      <c r="B224170" s="323"/>
    </row>
    <row r="224171" spans="2:2">
      <c r="B224171" s="323"/>
    </row>
    <row r="224172" spans="2:2">
      <c r="B224172" s="323"/>
    </row>
    <row r="224173" spans="2:2">
      <c r="B224173" s="323"/>
    </row>
    <row r="224174" spans="2:2">
      <c r="B224174" s="323"/>
    </row>
    <row r="224175" spans="2:2">
      <c r="B224175" s="323"/>
    </row>
    <row r="224176" spans="2:2">
      <c r="B224176" s="323"/>
    </row>
    <row r="224177" spans="2:2">
      <c r="B224177" s="323"/>
    </row>
    <row r="224178" spans="2:2">
      <c r="B224178" s="323"/>
    </row>
    <row r="224179" spans="2:2">
      <c r="B224179" s="323"/>
    </row>
    <row r="224180" spans="2:2">
      <c r="B224180" s="323"/>
    </row>
    <row r="224181" spans="2:2">
      <c r="B224181" s="323"/>
    </row>
    <row r="224182" spans="2:2">
      <c r="B224182" s="323"/>
    </row>
    <row r="224183" spans="2:2">
      <c r="B224183" s="323"/>
    </row>
    <row r="224184" spans="2:2">
      <c r="B224184" s="323"/>
    </row>
    <row r="224185" spans="2:2">
      <c r="B224185" s="323"/>
    </row>
    <row r="224186" spans="2:2">
      <c r="B224186" s="323"/>
    </row>
    <row r="224187" spans="2:2">
      <c r="B224187" s="323"/>
    </row>
    <row r="224188" spans="2:2">
      <c r="B224188" s="323"/>
    </row>
    <row r="224189" spans="2:2">
      <c r="B224189" s="323"/>
    </row>
    <row r="224190" spans="2:2">
      <c r="B224190" s="323"/>
    </row>
    <row r="224191" spans="2:2">
      <c r="B224191" s="323"/>
    </row>
    <row r="224192" spans="2:2">
      <c r="B224192" s="323"/>
    </row>
    <row r="224193" spans="2:2">
      <c r="B224193" s="323"/>
    </row>
    <row r="224194" spans="2:2">
      <c r="B224194" s="323"/>
    </row>
    <row r="224195" spans="2:2">
      <c r="B224195" s="323"/>
    </row>
    <row r="224196" spans="2:2">
      <c r="B224196" s="323"/>
    </row>
    <row r="224197" spans="2:2">
      <c r="B224197" s="323"/>
    </row>
    <row r="224198" spans="2:2">
      <c r="B224198" s="323"/>
    </row>
    <row r="224199" spans="2:2">
      <c r="B224199" s="323"/>
    </row>
    <row r="224200" spans="2:2">
      <c r="B224200" s="323"/>
    </row>
    <row r="224201" spans="2:2">
      <c r="B224201" s="323"/>
    </row>
    <row r="224202" spans="2:2">
      <c r="B224202" s="323"/>
    </row>
    <row r="224203" spans="2:2">
      <c r="B224203" s="323"/>
    </row>
    <row r="224204" spans="2:2">
      <c r="B224204" s="323"/>
    </row>
    <row r="224205" spans="2:2">
      <c r="B224205" s="323"/>
    </row>
    <row r="224206" spans="2:2">
      <c r="B224206" s="323"/>
    </row>
    <row r="224207" spans="2:2">
      <c r="B224207" s="323"/>
    </row>
    <row r="224208" spans="2:2">
      <c r="B224208" s="323"/>
    </row>
    <row r="224209" spans="2:2">
      <c r="B224209" s="323"/>
    </row>
    <row r="224210" spans="2:2">
      <c r="B224210" s="323"/>
    </row>
    <row r="224211" spans="2:2">
      <c r="B224211" s="323"/>
    </row>
    <row r="224212" spans="2:2">
      <c r="B224212" s="323"/>
    </row>
    <row r="224213" spans="2:2">
      <c r="B224213" s="323"/>
    </row>
    <row r="224214" spans="2:2">
      <c r="B224214" s="323"/>
    </row>
    <row r="224215" spans="2:2">
      <c r="B224215" s="323"/>
    </row>
    <row r="224216" spans="2:2">
      <c r="B224216" s="323"/>
    </row>
    <row r="224217" spans="2:2">
      <c r="B224217" s="323"/>
    </row>
    <row r="224218" spans="2:2">
      <c r="B224218" s="323"/>
    </row>
    <row r="224219" spans="2:2">
      <c r="B224219" s="323"/>
    </row>
    <row r="224220" spans="2:2">
      <c r="B224220" s="323"/>
    </row>
    <row r="224221" spans="2:2">
      <c r="B224221" s="323"/>
    </row>
    <row r="224222" spans="2:2">
      <c r="B224222" s="323"/>
    </row>
    <row r="224223" spans="2:2">
      <c r="B224223" s="323"/>
    </row>
    <row r="224224" spans="2:2">
      <c r="B224224" s="323"/>
    </row>
    <row r="224225" spans="2:2">
      <c r="B224225" s="323"/>
    </row>
    <row r="224226" spans="2:2">
      <c r="B224226" s="323"/>
    </row>
    <row r="224227" spans="2:2">
      <c r="B224227" s="323"/>
    </row>
    <row r="224228" spans="2:2">
      <c r="B224228" s="323"/>
    </row>
    <row r="224229" spans="2:2">
      <c r="B224229" s="323"/>
    </row>
    <row r="224230" spans="2:2">
      <c r="B224230" s="323"/>
    </row>
    <row r="224231" spans="2:2">
      <c r="B224231" s="323"/>
    </row>
    <row r="224232" spans="2:2">
      <c r="B224232" s="323"/>
    </row>
    <row r="224233" spans="2:2">
      <c r="B224233" s="323"/>
    </row>
    <row r="224234" spans="2:2">
      <c r="B224234" s="323"/>
    </row>
    <row r="224235" spans="2:2">
      <c r="B224235" s="323"/>
    </row>
    <row r="224236" spans="2:2">
      <c r="B224236" s="323"/>
    </row>
    <row r="224237" spans="2:2">
      <c r="B224237" s="323"/>
    </row>
    <row r="224238" spans="2:2">
      <c r="B224238" s="323"/>
    </row>
    <row r="224239" spans="2:2">
      <c r="B224239" s="323"/>
    </row>
    <row r="224240" spans="2:2">
      <c r="B224240" s="323"/>
    </row>
    <row r="224241" spans="2:2">
      <c r="B224241" s="323"/>
    </row>
    <row r="224242" spans="2:2">
      <c r="B224242" s="323"/>
    </row>
    <row r="224243" spans="2:2">
      <c r="B224243" s="323"/>
    </row>
    <row r="224244" spans="2:2">
      <c r="B224244" s="323"/>
    </row>
    <row r="224245" spans="2:2">
      <c r="B224245" s="323"/>
    </row>
    <row r="224246" spans="2:2">
      <c r="B224246" s="323"/>
    </row>
    <row r="224247" spans="2:2">
      <c r="B224247" s="323"/>
    </row>
    <row r="224248" spans="2:2">
      <c r="B224248" s="323"/>
    </row>
    <row r="224249" spans="2:2">
      <c r="B224249" s="323"/>
    </row>
    <row r="224250" spans="2:2">
      <c r="B224250" s="323"/>
    </row>
    <row r="224251" spans="2:2">
      <c r="B224251" s="323"/>
    </row>
    <row r="224252" spans="2:2">
      <c r="B224252" s="323"/>
    </row>
    <row r="224253" spans="2:2">
      <c r="B224253" s="323"/>
    </row>
    <row r="224254" spans="2:2">
      <c r="B224254" s="323"/>
    </row>
    <row r="224255" spans="2:2">
      <c r="B224255" s="323"/>
    </row>
    <row r="224256" spans="2:2">
      <c r="B224256" s="323"/>
    </row>
    <row r="224257" spans="2:2">
      <c r="B224257" s="323"/>
    </row>
    <row r="224258" spans="2:2">
      <c r="B224258" s="323"/>
    </row>
    <row r="224259" spans="2:2">
      <c r="B224259" s="323"/>
    </row>
    <row r="224260" spans="2:2">
      <c r="B224260" s="323"/>
    </row>
    <row r="224261" spans="2:2">
      <c r="B224261" s="323"/>
    </row>
    <row r="224262" spans="2:2">
      <c r="B224262" s="323"/>
    </row>
    <row r="224263" spans="2:2">
      <c r="B224263" s="323"/>
    </row>
    <row r="224264" spans="2:2">
      <c r="B224264" s="323"/>
    </row>
    <row r="224265" spans="2:2">
      <c r="B224265" s="323"/>
    </row>
    <row r="224266" spans="2:2">
      <c r="B224266" s="323"/>
    </row>
    <row r="224267" spans="2:2">
      <c r="B224267" s="323"/>
    </row>
    <row r="224268" spans="2:2">
      <c r="B224268" s="323"/>
    </row>
    <row r="224269" spans="2:2">
      <c r="B224269" s="323"/>
    </row>
    <row r="224270" spans="2:2">
      <c r="B224270" s="323"/>
    </row>
    <row r="224271" spans="2:2">
      <c r="B224271" s="323"/>
    </row>
    <row r="224272" spans="2:2">
      <c r="B224272" s="323"/>
    </row>
    <row r="224273" spans="2:2">
      <c r="B224273" s="323"/>
    </row>
    <row r="224274" spans="2:2">
      <c r="B224274" s="323"/>
    </row>
    <row r="224275" spans="2:2">
      <c r="B224275" s="323"/>
    </row>
    <row r="224276" spans="2:2">
      <c r="B224276" s="323"/>
    </row>
    <row r="224277" spans="2:2">
      <c r="B224277" s="323"/>
    </row>
    <row r="224278" spans="2:2">
      <c r="B224278" s="323"/>
    </row>
    <row r="224279" spans="2:2">
      <c r="B224279" s="323"/>
    </row>
    <row r="224280" spans="2:2">
      <c r="B224280" s="323"/>
    </row>
    <row r="224281" spans="2:2">
      <c r="B224281" s="323"/>
    </row>
    <row r="224282" spans="2:2">
      <c r="B224282" s="323"/>
    </row>
    <row r="224283" spans="2:2">
      <c r="B224283" s="323"/>
    </row>
    <row r="224284" spans="2:2">
      <c r="B224284" s="323"/>
    </row>
    <row r="224285" spans="2:2">
      <c r="B224285" s="323"/>
    </row>
    <row r="224286" spans="2:2">
      <c r="B224286" s="323"/>
    </row>
    <row r="224287" spans="2:2">
      <c r="B224287" s="323"/>
    </row>
    <row r="224288" spans="2:2">
      <c r="B224288" s="323"/>
    </row>
    <row r="224289" spans="2:2">
      <c r="B224289" s="323"/>
    </row>
    <row r="224290" spans="2:2">
      <c r="B224290" s="323"/>
    </row>
    <row r="224291" spans="2:2">
      <c r="B224291" s="323"/>
    </row>
    <row r="224292" spans="2:2">
      <c r="B224292" s="323"/>
    </row>
    <row r="224293" spans="2:2">
      <c r="B224293" s="323"/>
    </row>
    <row r="224294" spans="2:2">
      <c r="B224294" s="323"/>
    </row>
    <row r="224295" spans="2:2">
      <c r="B224295" s="323"/>
    </row>
    <row r="224296" spans="2:2">
      <c r="B224296" s="323"/>
    </row>
    <row r="224297" spans="2:2">
      <c r="B224297" s="323"/>
    </row>
    <row r="224298" spans="2:2">
      <c r="B224298" s="323"/>
    </row>
    <row r="224299" spans="2:2">
      <c r="B224299" s="323"/>
    </row>
    <row r="224300" spans="2:2">
      <c r="B224300" s="323"/>
    </row>
    <row r="224301" spans="2:2">
      <c r="B224301" s="323"/>
    </row>
    <row r="224302" spans="2:2">
      <c r="B224302" s="323"/>
    </row>
    <row r="224303" spans="2:2">
      <c r="B224303" s="323"/>
    </row>
    <row r="224304" spans="2:2">
      <c r="B224304" s="323"/>
    </row>
    <row r="224305" spans="2:2">
      <c r="B224305" s="323"/>
    </row>
    <row r="224306" spans="2:2">
      <c r="B224306" s="323"/>
    </row>
    <row r="224307" spans="2:2">
      <c r="B224307" s="323"/>
    </row>
    <row r="224308" spans="2:2">
      <c r="B224308" s="323"/>
    </row>
    <row r="224309" spans="2:2">
      <c r="B224309" s="323"/>
    </row>
    <row r="224310" spans="2:2">
      <c r="B224310" s="323"/>
    </row>
    <row r="224311" spans="2:2">
      <c r="B224311" s="323"/>
    </row>
    <row r="224312" spans="2:2">
      <c r="B224312" s="323"/>
    </row>
    <row r="224313" spans="2:2">
      <c r="B224313" s="323"/>
    </row>
    <row r="224314" spans="2:2">
      <c r="B224314" s="323"/>
    </row>
    <row r="224315" spans="2:2">
      <c r="B224315" s="323"/>
    </row>
    <row r="224316" spans="2:2">
      <c r="B224316" s="323"/>
    </row>
    <row r="224317" spans="2:2">
      <c r="B224317" s="323"/>
    </row>
    <row r="224318" spans="2:2">
      <c r="B224318" s="323"/>
    </row>
    <row r="224319" spans="2:2">
      <c r="B224319" s="323"/>
    </row>
    <row r="224320" spans="2:2">
      <c r="B224320" s="323"/>
    </row>
    <row r="224321" spans="2:2">
      <c r="B224321" s="323"/>
    </row>
    <row r="224322" spans="2:2">
      <c r="B224322" s="323"/>
    </row>
    <row r="224323" spans="2:2">
      <c r="B224323" s="323"/>
    </row>
    <row r="224324" spans="2:2">
      <c r="B224324" s="323"/>
    </row>
    <row r="224325" spans="2:2">
      <c r="B224325" s="323"/>
    </row>
    <row r="224326" spans="2:2">
      <c r="B224326" s="323"/>
    </row>
    <row r="224327" spans="2:2">
      <c r="B224327" s="323"/>
    </row>
    <row r="224328" spans="2:2">
      <c r="B224328" s="323"/>
    </row>
    <row r="224329" spans="2:2">
      <c r="B224329" s="323"/>
    </row>
    <row r="224330" spans="2:2">
      <c r="B224330" s="323"/>
    </row>
    <row r="224331" spans="2:2">
      <c r="B224331" s="323"/>
    </row>
    <row r="224332" spans="2:2">
      <c r="B224332" s="323"/>
    </row>
    <row r="224333" spans="2:2">
      <c r="B224333" s="323"/>
    </row>
    <row r="224334" spans="2:2">
      <c r="B224334" s="323"/>
    </row>
    <row r="224335" spans="2:2">
      <c r="B224335" s="323"/>
    </row>
    <row r="224336" spans="2:2">
      <c r="B224336" s="323"/>
    </row>
    <row r="224337" spans="2:2">
      <c r="B224337" s="323"/>
    </row>
    <row r="224338" spans="2:2">
      <c r="B224338" s="323"/>
    </row>
    <row r="224339" spans="2:2">
      <c r="B224339" s="323"/>
    </row>
    <row r="224340" spans="2:2">
      <c r="B224340" s="323"/>
    </row>
    <row r="224341" spans="2:2">
      <c r="B224341" s="323"/>
    </row>
    <row r="224342" spans="2:2">
      <c r="B224342" s="323"/>
    </row>
    <row r="224343" spans="2:2">
      <c r="B224343" s="323"/>
    </row>
    <row r="224344" spans="2:2">
      <c r="B224344" s="323"/>
    </row>
    <row r="224345" spans="2:2">
      <c r="B224345" s="323"/>
    </row>
    <row r="224346" spans="2:2">
      <c r="B224346" s="323"/>
    </row>
    <row r="224347" spans="2:2">
      <c r="B224347" s="323"/>
    </row>
    <row r="224348" spans="2:2">
      <c r="B224348" s="323"/>
    </row>
    <row r="224349" spans="2:2">
      <c r="B224349" s="323"/>
    </row>
    <row r="224350" spans="2:2">
      <c r="B224350" s="323"/>
    </row>
    <row r="224351" spans="2:2">
      <c r="B224351" s="323"/>
    </row>
    <row r="224352" spans="2:2">
      <c r="B224352" s="323"/>
    </row>
    <row r="224353" spans="2:2">
      <c r="B224353" s="323"/>
    </row>
    <row r="224354" spans="2:2">
      <c r="B224354" s="323"/>
    </row>
    <row r="224355" spans="2:2">
      <c r="B224355" s="323"/>
    </row>
    <row r="224356" spans="2:2">
      <c r="B224356" s="323"/>
    </row>
    <row r="224357" spans="2:2">
      <c r="B224357" s="323"/>
    </row>
    <row r="224358" spans="2:2">
      <c r="B224358" s="323"/>
    </row>
    <row r="224359" spans="2:2">
      <c r="B224359" s="323"/>
    </row>
    <row r="224360" spans="2:2">
      <c r="B224360" s="323"/>
    </row>
    <row r="224361" spans="2:2">
      <c r="B224361" s="323"/>
    </row>
    <row r="224362" spans="2:2">
      <c r="B224362" s="323"/>
    </row>
    <row r="224363" spans="2:2">
      <c r="B224363" s="323"/>
    </row>
    <row r="224364" spans="2:2">
      <c r="B224364" s="323"/>
    </row>
    <row r="224365" spans="2:2">
      <c r="B224365" s="323"/>
    </row>
    <row r="224366" spans="2:2">
      <c r="B224366" s="323"/>
    </row>
    <row r="224367" spans="2:2">
      <c r="B224367" s="323"/>
    </row>
    <row r="224368" spans="2:2">
      <c r="B224368" s="323"/>
    </row>
    <row r="224369" spans="2:2">
      <c r="B224369" s="323"/>
    </row>
    <row r="224370" spans="2:2">
      <c r="B224370" s="323"/>
    </row>
    <row r="224371" spans="2:2">
      <c r="B224371" s="323"/>
    </row>
    <row r="224372" spans="2:2">
      <c r="B224372" s="323"/>
    </row>
    <row r="224373" spans="2:2">
      <c r="B224373" s="323"/>
    </row>
    <row r="224374" spans="2:2">
      <c r="B224374" s="323"/>
    </row>
    <row r="224375" spans="2:2">
      <c r="B224375" s="323"/>
    </row>
    <row r="224376" spans="2:2">
      <c r="B224376" s="323"/>
    </row>
    <row r="224377" spans="2:2">
      <c r="B224377" s="323"/>
    </row>
    <row r="224378" spans="2:2">
      <c r="B224378" s="323"/>
    </row>
    <row r="224379" spans="2:2">
      <c r="B224379" s="323"/>
    </row>
    <row r="224380" spans="2:2">
      <c r="B224380" s="323"/>
    </row>
    <row r="224381" spans="2:2">
      <c r="B224381" s="323"/>
    </row>
    <row r="224382" spans="2:2">
      <c r="B224382" s="323"/>
    </row>
    <row r="224383" spans="2:2">
      <c r="B224383" s="323"/>
    </row>
    <row r="224384" spans="2:2">
      <c r="B224384" s="323"/>
    </row>
    <row r="224385" spans="2:2">
      <c r="B224385" s="323"/>
    </row>
    <row r="224386" spans="2:2">
      <c r="B224386" s="323"/>
    </row>
    <row r="224387" spans="2:2">
      <c r="B224387" s="323"/>
    </row>
    <row r="224388" spans="2:2">
      <c r="B224388" s="323"/>
    </row>
    <row r="224389" spans="2:2">
      <c r="B224389" s="323"/>
    </row>
    <row r="224390" spans="2:2">
      <c r="B224390" s="323"/>
    </row>
    <row r="224391" spans="2:2">
      <c r="B224391" s="323"/>
    </row>
    <row r="224392" spans="2:2">
      <c r="B224392" s="323"/>
    </row>
    <row r="224393" spans="2:2">
      <c r="B224393" s="323"/>
    </row>
    <row r="224394" spans="2:2">
      <c r="B224394" s="323"/>
    </row>
    <row r="224395" spans="2:2">
      <c r="B224395" s="323"/>
    </row>
    <row r="224396" spans="2:2">
      <c r="B224396" s="323"/>
    </row>
    <row r="224397" spans="2:2">
      <c r="B224397" s="323"/>
    </row>
    <row r="224398" spans="2:2">
      <c r="B224398" s="323"/>
    </row>
    <row r="224399" spans="2:2">
      <c r="B224399" s="323"/>
    </row>
    <row r="224400" spans="2:2">
      <c r="B224400" s="323"/>
    </row>
    <row r="224401" spans="2:2">
      <c r="B224401" s="323"/>
    </row>
    <row r="224402" spans="2:2">
      <c r="B224402" s="323"/>
    </row>
    <row r="224403" spans="2:2">
      <c r="B224403" s="323"/>
    </row>
    <row r="224404" spans="2:2">
      <c r="B224404" s="323"/>
    </row>
    <row r="224405" spans="2:2">
      <c r="B224405" s="323"/>
    </row>
    <row r="224406" spans="2:2">
      <c r="B224406" s="323"/>
    </row>
    <row r="224407" spans="2:2">
      <c r="B224407" s="323"/>
    </row>
    <row r="224408" spans="2:2">
      <c r="B224408" s="323"/>
    </row>
    <row r="224409" spans="2:2">
      <c r="B224409" s="323"/>
    </row>
    <row r="224410" spans="2:2">
      <c r="B224410" s="323"/>
    </row>
    <row r="224411" spans="2:2">
      <c r="B224411" s="323"/>
    </row>
    <row r="224412" spans="2:2">
      <c r="B224412" s="323"/>
    </row>
    <row r="224413" spans="2:2">
      <c r="B224413" s="323"/>
    </row>
    <row r="224414" spans="2:2">
      <c r="B224414" s="323"/>
    </row>
    <row r="224415" spans="2:2">
      <c r="B224415" s="323"/>
    </row>
    <row r="224416" spans="2:2">
      <c r="B224416" s="323"/>
    </row>
    <row r="224417" spans="2:2">
      <c r="B224417" s="323"/>
    </row>
    <row r="224418" spans="2:2">
      <c r="B224418" s="323"/>
    </row>
    <row r="224419" spans="2:2">
      <c r="B224419" s="323"/>
    </row>
    <row r="224420" spans="2:2">
      <c r="B224420" s="323"/>
    </row>
    <row r="224421" spans="2:2">
      <c r="B224421" s="323"/>
    </row>
    <row r="224422" spans="2:2">
      <c r="B224422" s="323"/>
    </row>
    <row r="224423" spans="2:2">
      <c r="B224423" s="323"/>
    </row>
    <row r="224424" spans="2:2">
      <c r="B224424" s="323"/>
    </row>
    <row r="224425" spans="2:2">
      <c r="B224425" s="323"/>
    </row>
    <row r="224426" spans="2:2">
      <c r="B224426" s="323"/>
    </row>
    <row r="224427" spans="2:2">
      <c r="B224427" s="323"/>
    </row>
    <row r="224428" spans="2:2">
      <c r="B224428" s="323"/>
    </row>
    <row r="224429" spans="2:2">
      <c r="B224429" s="323"/>
    </row>
    <row r="224430" spans="2:2">
      <c r="B224430" s="323"/>
    </row>
    <row r="224431" spans="2:2">
      <c r="B224431" s="323"/>
    </row>
    <row r="224432" spans="2:2">
      <c r="B224432" s="323"/>
    </row>
    <row r="224433" spans="2:2">
      <c r="B224433" s="323"/>
    </row>
    <row r="224434" spans="2:2">
      <c r="B224434" s="323"/>
    </row>
    <row r="224435" spans="2:2">
      <c r="B224435" s="323"/>
    </row>
    <row r="224436" spans="2:2">
      <c r="B224436" s="323"/>
    </row>
    <row r="224437" spans="2:2">
      <c r="B224437" s="323"/>
    </row>
    <row r="224438" spans="2:2">
      <c r="B224438" s="323"/>
    </row>
    <row r="224439" spans="2:2">
      <c r="B224439" s="323"/>
    </row>
    <row r="224440" spans="2:2">
      <c r="B224440" s="323"/>
    </row>
    <row r="224441" spans="2:2">
      <c r="B224441" s="323"/>
    </row>
    <row r="224442" spans="2:2">
      <c r="B224442" s="323"/>
    </row>
    <row r="224443" spans="2:2">
      <c r="B224443" s="323"/>
    </row>
    <row r="224444" spans="2:2">
      <c r="B224444" s="323"/>
    </row>
    <row r="224445" spans="2:2">
      <c r="B224445" s="323"/>
    </row>
    <row r="224446" spans="2:2">
      <c r="B224446" s="323"/>
    </row>
    <row r="224447" spans="2:2">
      <c r="B224447" s="323"/>
    </row>
    <row r="224448" spans="2:2">
      <c r="B224448" s="323"/>
    </row>
    <row r="224449" spans="2:2">
      <c r="B224449" s="323"/>
    </row>
    <row r="224450" spans="2:2">
      <c r="B224450" s="323"/>
    </row>
    <row r="224451" spans="2:2">
      <c r="B224451" s="323"/>
    </row>
    <row r="224452" spans="2:2">
      <c r="B224452" s="323"/>
    </row>
    <row r="224453" spans="2:2">
      <c r="B224453" s="323"/>
    </row>
    <row r="224454" spans="2:2">
      <c r="B224454" s="323"/>
    </row>
    <row r="224455" spans="2:2">
      <c r="B224455" s="323"/>
    </row>
    <row r="224456" spans="2:2">
      <c r="B224456" s="323"/>
    </row>
    <row r="224457" spans="2:2">
      <c r="B224457" s="323"/>
    </row>
    <row r="224458" spans="2:2">
      <c r="B224458" s="323"/>
    </row>
    <row r="224459" spans="2:2">
      <c r="B224459" s="323"/>
    </row>
    <row r="224460" spans="2:2">
      <c r="B224460" s="323"/>
    </row>
    <row r="224461" spans="2:2">
      <c r="B224461" s="323"/>
    </row>
    <row r="224462" spans="2:2">
      <c r="B224462" s="323"/>
    </row>
    <row r="224463" spans="2:2">
      <c r="B224463" s="323"/>
    </row>
    <row r="224464" spans="2:2">
      <c r="B224464" s="323"/>
    </row>
    <row r="224465" spans="2:2">
      <c r="B224465" s="323"/>
    </row>
    <row r="224466" spans="2:2">
      <c r="B224466" s="323"/>
    </row>
    <row r="224467" spans="2:2">
      <c r="B224467" s="323"/>
    </row>
    <row r="224468" spans="2:2">
      <c r="B224468" s="323"/>
    </row>
    <row r="224469" spans="2:2">
      <c r="B224469" s="323"/>
    </row>
    <row r="224470" spans="2:2">
      <c r="B224470" s="323"/>
    </row>
    <row r="224471" spans="2:2">
      <c r="B224471" s="323"/>
    </row>
    <row r="224472" spans="2:2">
      <c r="B224472" s="323"/>
    </row>
    <row r="224473" spans="2:2">
      <c r="B224473" s="323"/>
    </row>
    <row r="224474" spans="2:2">
      <c r="B224474" s="323"/>
    </row>
    <row r="224475" spans="2:2">
      <c r="B224475" s="323"/>
    </row>
    <row r="224476" spans="2:2">
      <c r="B224476" s="323"/>
    </row>
    <row r="224477" spans="2:2">
      <c r="B224477" s="323"/>
    </row>
    <row r="224478" spans="2:2">
      <c r="B224478" s="323"/>
    </row>
    <row r="224479" spans="2:2">
      <c r="B224479" s="323"/>
    </row>
    <row r="224480" spans="2:2">
      <c r="B224480" s="323"/>
    </row>
    <row r="224481" spans="2:2">
      <c r="B224481" s="323"/>
    </row>
    <row r="224482" spans="2:2">
      <c r="B224482" s="323"/>
    </row>
    <row r="224483" spans="2:2">
      <c r="B224483" s="323"/>
    </row>
    <row r="224484" spans="2:2">
      <c r="B224484" s="323"/>
    </row>
    <row r="224485" spans="2:2">
      <c r="B224485" s="323"/>
    </row>
    <row r="224486" spans="2:2">
      <c r="B224486" s="323"/>
    </row>
    <row r="224487" spans="2:2">
      <c r="B224487" s="323"/>
    </row>
    <row r="224488" spans="2:2">
      <c r="B224488" s="323"/>
    </row>
    <row r="224489" spans="2:2">
      <c r="B224489" s="323"/>
    </row>
    <row r="224490" spans="2:2">
      <c r="B224490" s="323"/>
    </row>
    <row r="224491" spans="2:2">
      <c r="B224491" s="323"/>
    </row>
    <row r="224492" spans="2:2">
      <c r="B224492" s="323"/>
    </row>
    <row r="224493" spans="2:2">
      <c r="B224493" s="323"/>
    </row>
    <row r="224494" spans="2:2">
      <c r="B224494" s="323"/>
    </row>
    <row r="224495" spans="2:2">
      <c r="B224495" s="323"/>
    </row>
    <row r="224496" spans="2:2">
      <c r="B224496" s="323"/>
    </row>
    <row r="224497" spans="2:2">
      <c r="B224497" s="323"/>
    </row>
    <row r="224498" spans="2:2">
      <c r="B224498" s="323"/>
    </row>
    <row r="224499" spans="2:2">
      <c r="B224499" s="323"/>
    </row>
    <row r="224500" spans="2:2">
      <c r="B224500" s="323"/>
    </row>
    <row r="224501" spans="2:2">
      <c r="B224501" s="323"/>
    </row>
    <row r="224502" spans="2:2">
      <c r="B224502" s="323"/>
    </row>
    <row r="224503" spans="2:2">
      <c r="B224503" s="323"/>
    </row>
    <row r="224504" spans="2:2">
      <c r="B224504" s="323"/>
    </row>
    <row r="224505" spans="2:2">
      <c r="B224505" s="323"/>
    </row>
    <row r="224506" spans="2:2">
      <c r="B224506" s="323"/>
    </row>
    <row r="224507" spans="2:2">
      <c r="B224507" s="323"/>
    </row>
    <row r="224508" spans="2:2">
      <c r="B224508" s="323"/>
    </row>
    <row r="224509" spans="2:2">
      <c r="B224509" s="323"/>
    </row>
    <row r="224510" spans="2:2">
      <c r="B224510" s="323"/>
    </row>
    <row r="224511" spans="2:2">
      <c r="B224511" s="323"/>
    </row>
    <row r="224512" spans="2:2">
      <c r="B224512" s="323"/>
    </row>
    <row r="224513" spans="2:2">
      <c r="B224513" s="323"/>
    </row>
    <row r="224514" spans="2:2">
      <c r="B224514" s="323"/>
    </row>
    <row r="224515" spans="2:2">
      <c r="B224515" s="323"/>
    </row>
    <row r="224516" spans="2:2">
      <c r="B224516" s="323"/>
    </row>
    <row r="224517" spans="2:2">
      <c r="B224517" s="323"/>
    </row>
    <row r="224518" spans="2:2">
      <c r="B224518" s="323"/>
    </row>
    <row r="224519" spans="2:2">
      <c r="B224519" s="323"/>
    </row>
    <row r="224520" spans="2:2">
      <c r="B224520" s="323"/>
    </row>
    <row r="224521" spans="2:2">
      <c r="B224521" s="323"/>
    </row>
    <row r="224522" spans="2:2">
      <c r="B224522" s="323"/>
    </row>
    <row r="224523" spans="2:2">
      <c r="B224523" s="323"/>
    </row>
    <row r="224524" spans="2:2">
      <c r="B224524" s="323"/>
    </row>
    <row r="224525" spans="2:2">
      <c r="B224525" s="323"/>
    </row>
    <row r="224526" spans="2:2">
      <c r="B224526" s="323"/>
    </row>
    <row r="224527" spans="2:2">
      <c r="B224527" s="323"/>
    </row>
    <row r="224528" spans="2:2">
      <c r="B224528" s="323"/>
    </row>
    <row r="224529" spans="2:2">
      <c r="B224529" s="323"/>
    </row>
    <row r="224530" spans="2:2">
      <c r="B224530" s="323"/>
    </row>
    <row r="224531" spans="2:2">
      <c r="B224531" s="323"/>
    </row>
    <row r="224532" spans="2:2">
      <c r="B224532" s="323"/>
    </row>
    <row r="224533" spans="2:2">
      <c r="B224533" s="323"/>
    </row>
    <row r="224534" spans="2:2">
      <c r="B224534" s="323"/>
    </row>
    <row r="224535" spans="2:2">
      <c r="B224535" s="323"/>
    </row>
    <row r="224536" spans="2:2">
      <c r="B224536" s="323"/>
    </row>
    <row r="224537" spans="2:2">
      <c r="B224537" s="323"/>
    </row>
    <row r="224538" spans="2:2">
      <c r="B224538" s="323"/>
    </row>
    <row r="224539" spans="2:2">
      <c r="B224539" s="323"/>
    </row>
    <row r="224540" spans="2:2">
      <c r="B224540" s="323"/>
    </row>
    <row r="224541" spans="2:2">
      <c r="B224541" s="323"/>
    </row>
    <row r="224542" spans="2:2">
      <c r="B224542" s="323"/>
    </row>
    <row r="224543" spans="2:2">
      <c r="B224543" s="323"/>
    </row>
    <row r="224544" spans="2:2">
      <c r="B224544" s="323"/>
    </row>
    <row r="224545" spans="2:2">
      <c r="B224545" s="323"/>
    </row>
    <row r="224546" spans="2:2">
      <c r="B224546" s="323"/>
    </row>
    <row r="224547" spans="2:2">
      <c r="B224547" s="323"/>
    </row>
    <row r="224548" spans="2:2">
      <c r="B224548" s="323"/>
    </row>
    <row r="224549" spans="2:2">
      <c r="B224549" s="323"/>
    </row>
    <row r="224550" spans="2:2">
      <c r="B224550" s="323"/>
    </row>
    <row r="224551" spans="2:2">
      <c r="B224551" s="323"/>
    </row>
    <row r="224552" spans="2:2">
      <c r="B224552" s="323"/>
    </row>
    <row r="224553" spans="2:2">
      <c r="B224553" s="323"/>
    </row>
    <row r="224554" spans="2:2">
      <c r="B224554" s="323"/>
    </row>
    <row r="224555" spans="2:2">
      <c r="B224555" s="323"/>
    </row>
    <row r="224556" spans="2:2">
      <c r="B224556" s="323"/>
    </row>
    <row r="224557" spans="2:2">
      <c r="B224557" s="323"/>
    </row>
    <row r="224558" spans="2:2">
      <c r="B224558" s="323"/>
    </row>
    <row r="224559" spans="2:2">
      <c r="B224559" s="323"/>
    </row>
    <row r="224560" spans="2:2">
      <c r="B224560" s="323"/>
    </row>
    <row r="224561" spans="2:2">
      <c r="B224561" s="323"/>
    </row>
    <row r="224562" spans="2:2">
      <c r="B224562" s="323"/>
    </row>
    <row r="224563" spans="2:2">
      <c r="B224563" s="323"/>
    </row>
    <row r="224564" spans="2:2">
      <c r="B224564" s="323"/>
    </row>
    <row r="224565" spans="2:2">
      <c r="B224565" s="323"/>
    </row>
    <row r="224566" spans="2:2">
      <c r="B224566" s="323"/>
    </row>
    <row r="224567" spans="2:2">
      <c r="B224567" s="323"/>
    </row>
    <row r="224568" spans="2:2">
      <c r="B224568" s="323"/>
    </row>
    <row r="224569" spans="2:2">
      <c r="B224569" s="323"/>
    </row>
    <row r="224570" spans="2:2">
      <c r="B224570" s="323"/>
    </row>
    <row r="224571" spans="2:2">
      <c r="B224571" s="323"/>
    </row>
    <row r="224572" spans="2:2">
      <c r="B224572" s="323"/>
    </row>
    <row r="224573" spans="2:2">
      <c r="B224573" s="323"/>
    </row>
    <row r="224574" spans="2:2">
      <c r="B224574" s="323"/>
    </row>
    <row r="224575" spans="2:2">
      <c r="B224575" s="323"/>
    </row>
    <row r="224576" spans="2:2">
      <c r="B224576" s="323"/>
    </row>
    <row r="224577" spans="2:2">
      <c r="B224577" s="323"/>
    </row>
    <row r="224578" spans="2:2">
      <c r="B224578" s="323"/>
    </row>
    <row r="224579" spans="2:2">
      <c r="B224579" s="323"/>
    </row>
    <row r="224580" spans="2:2">
      <c r="B224580" s="323"/>
    </row>
    <row r="224581" spans="2:2">
      <c r="B224581" s="323"/>
    </row>
    <row r="224582" spans="2:2">
      <c r="B224582" s="323"/>
    </row>
    <row r="224583" spans="2:2">
      <c r="B224583" s="323"/>
    </row>
    <row r="224584" spans="2:2">
      <c r="B224584" s="323"/>
    </row>
    <row r="224585" spans="2:2">
      <c r="B224585" s="323"/>
    </row>
    <row r="224586" spans="2:2">
      <c r="B224586" s="323"/>
    </row>
    <row r="224587" spans="2:2">
      <c r="B224587" s="323"/>
    </row>
    <row r="224588" spans="2:2">
      <c r="B224588" s="323"/>
    </row>
    <row r="224589" spans="2:2">
      <c r="B224589" s="323"/>
    </row>
    <row r="224590" spans="2:2">
      <c r="B224590" s="323"/>
    </row>
    <row r="224591" spans="2:2">
      <c r="B224591" s="323"/>
    </row>
    <row r="224592" spans="2:2">
      <c r="B224592" s="323"/>
    </row>
    <row r="224593" spans="2:2">
      <c r="B224593" s="323"/>
    </row>
    <row r="224594" spans="2:2">
      <c r="B224594" s="323"/>
    </row>
    <row r="224595" spans="2:2">
      <c r="B224595" s="323"/>
    </row>
    <row r="224596" spans="2:2">
      <c r="B224596" s="323"/>
    </row>
    <row r="224597" spans="2:2">
      <c r="B224597" s="323"/>
    </row>
    <row r="224598" spans="2:2">
      <c r="B224598" s="323"/>
    </row>
    <row r="224599" spans="2:2">
      <c r="B224599" s="323"/>
    </row>
    <row r="224600" spans="2:2">
      <c r="B224600" s="323"/>
    </row>
    <row r="224601" spans="2:2">
      <c r="B224601" s="323"/>
    </row>
    <row r="224602" spans="2:2">
      <c r="B224602" s="323"/>
    </row>
    <row r="224603" spans="2:2">
      <c r="B224603" s="323"/>
    </row>
    <row r="224604" spans="2:2">
      <c r="B224604" s="323"/>
    </row>
    <row r="224605" spans="2:2">
      <c r="B224605" s="323"/>
    </row>
    <row r="224606" spans="2:2">
      <c r="B224606" s="323"/>
    </row>
    <row r="224607" spans="2:2">
      <c r="B224607" s="323"/>
    </row>
    <row r="224608" spans="2:2">
      <c r="B224608" s="323"/>
    </row>
    <row r="224609" spans="2:2">
      <c r="B224609" s="323"/>
    </row>
    <row r="224610" spans="2:2">
      <c r="B224610" s="323"/>
    </row>
    <row r="224611" spans="2:2">
      <c r="B224611" s="323"/>
    </row>
    <row r="224612" spans="2:2">
      <c r="B224612" s="323"/>
    </row>
    <row r="224613" spans="2:2">
      <c r="B224613" s="323"/>
    </row>
    <row r="224614" spans="2:2">
      <c r="B224614" s="323"/>
    </row>
    <row r="224615" spans="2:2">
      <c r="B224615" s="323"/>
    </row>
    <row r="224616" spans="2:2">
      <c r="B224616" s="323"/>
    </row>
    <row r="224617" spans="2:2">
      <c r="B224617" s="323"/>
    </row>
    <row r="224618" spans="2:2">
      <c r="B224618" s="323"/>
    </row>
    <row r="224619" spans="2:2">
      <c r="B224619" s="323"/>
    </row>
    <row r="224620" spans="2:2">
      <c r="B224620" s="323"/>
    </row>
    <row r="224621" spans="2:2">
      <c r="B224621" s="323"/>
    </row>
    <row r="224622" spans="2:2">
      <c r="B224622" s="323"/>
    </row>
    <row r="224623" spans="2:2">
      <c r="B224623" s="323"/>
    </row>
    <row r="224624" spans="2:2">
      <c r="B224624" s="323"/>
    </row>
    <row r="224625" spans="2:2">
      <c r="B224625" s="323"/>
    </row>
    <row r="224626" spans="2:2">
      <c r="B224626" s="323"/>
    </row>
    <row r="224627" spans="2:2">
      <c r="B224627" s="323"/>
    </row>
    <row r="224628" spans="2:2">
      <c r="B224628" s="323"/>
    </row>
    <row r="224629" spans="2:2">
      <c r="B224629" s="323"/>
    </row>
    <row r="224630" spans="2:2">
      <c r="B224630" s="323"/>
    </row>
    <row r="224631" spans="2:2">
      <c r="B224631" s="323"/>
    </row>
    <row r="224632" spans="2:2">
      <c r="B224632" s="323"/>
    </row>
    <row r="224633" spans="2:2">
      <c r="B224633" s="323"/>
    </row>
    <row r="224634" spans="2:2">
      <c r="B224634" s="323"/>
    </row>
    <row r="224635" spans="2:2">
      <c r="B224635" s="323"/>
    </row>
    <row r="224636" spans="2:2">
      <c r="B224636" s="323"/>
    </row>
    <row r="224637" spans="2:2">
      <c r="B224637" s="323"/>
    </row>
    <row r="224638" spans="2:2">
      <c r="B224638" s="323"/>
    </row>
    <row r="224639" spans="2:2">
      <c r="B224639" s="323"/>
    </row>
    <row r="224640" spans="2:2">
      <c r="B224640" s="323"/>
    </row>
    <row r="224641" spans="2:2">
      <c r="B224641" s="323"/>
    </row>
    <row r="224642" spans="2:2">
      <c r="B224642" s="323"/>
    </row>
    <row r="224643" spans="2:2">
      <c r="B224643" s="323"/>
    </row>
    <row r="224644" spans="2:2">
      <c r="B224644" s="323"/>
    </row>
    <row r="224645" spans="2:2">
      <c r="B224645" s="323"/>
    </row>
    <row r="224646" spans="2:2">
      <c r="B224646" s="323"/>
    </row>
    <row r="224647" spans="2:2">
      <c r="B224647" s="323"/>
    </row>
    <row r="224648" spans="2:2">
      <c r="B224648" s="323"/>
    </row>
    <row r="224649" spans="2:2">
      <c r="B224649" s="323"/>
    </row>
    <row r="224650" spans="2:2">
      <c r="B224650" s="323"/>
    </row>
    <row r="224651" spans="2:2">
      <c r="B224651" s="323"/>
    </row>
    <row r="224652" spans="2:2">
      <c r="B224652" s="323"/>
    </row>
    <row r="224653" spans="2:2">
      <c r="B224653" s="323"/>
    </row>
    <row r="224654" spans="2:2">
      <c r="B224654" s="323"/>
    </row>
    <row r="224655" spans="2:2">
      <c r="B224655" s="323"/>
    </row>
    <row r="224656" spans="2:2">
      <c r="B224656" s="323"/>
    </row>
    <row r="224657" spans="2:2">
      <c r="B224657" s="323"/>
    </row>
    <row r="224658" spans="2:2">
      <c r="B224658" s="323"/>
    </row>
    <row r="224659" spans="2:2">
      <c r="B224659" s="323"/>
    </row>
    <row r="224660" spans="2:2">
      <c r="B224660" s="323"/>
    </row>
    <row r="224661" spans="2:2">
      <c r="B224661" s="323"/>
    </row>
    <row r="224662" spans="2:2">
      <c r="B224662" s="323"/>
    </row>
    <row r="224663" spans="2:2">
      <c r="B224663" s="323"/>
    </row>
    <row r="224664" spans="2:2">
      <c r="B224664" s="323"/>
    </row>
    <row r="224665" spans="2:2">
      <c r="B224665" s="323"/>
    </row>
    <row r="224666" spans="2:2">
      <c r="B224666" s="323"/>
    </row>
    <row r="224667" spans="2:2">
      <c r="B224667" s="323"/>
    </row>
    <row r="224668" spans="2:2">
      <c r="B224668" s="323"/>
    </row>
    <row r="224669" spans="2:2">
      <c r="B224669" s="323"/>
    </row>
    <row r="224670" spans="2:2">
      <c r="B224670" s="323"/>
    </row>
    <row r="224671" spans="2:2">
      <c r="B224671" s="323"/>
    </row>
    <row r="224672" spans="2:2">
      <c r="B224672" s="323"/>
    </row>
    <row r="224673" spans="2:2">
      <c r="B224673" s="323"/>
    </row>
    <row r="224674" spans="2:2">
      <c r="B224674" s="323"/>
    </row>
    <row r="224675" spans="2:2">
      <c r="B224675" s="323"/>
    </row>
    <row r="224676" spans="2:2">
      <c r="B224676" s="323"/>
    </row>
    <row r="224677" spans="2:2">
      <c r="B224677" s="323"/>
    </row>
    <row r="224678" spans="2:2">
      <c r="B224678" s="323"/>
    </row>
    <row r="224679" spans="2:2">
      <c r="B224679" s="323"/>
    </row>
    <row r="224680" spans="2:2">
      <c r="B224680" s="323"/>
    </row>
    <row r="224681" spans="2:2">
      <c r="B224681" s="323"/>
    </row>
    <row r="224682" spans="2:2">
      <c r="B224682" s="323"/>
    </row>
    <row r="224683" spans="2:2">
      <c r="B224683" s="323"/>
    </row>
    <row r="224684" spans="2:2">
      <c r="B224684" s="323"/>
    </row>
    <row r="224685" spans="2:2">
      <c r="B224685" s="323"/>
    </row>
    <row r="224686" spans="2:2">
      <c r="B224686" s="323"/>
    </row>
    <row r="224687" spans="2:2">
      <c r="B224687" s="323"/>
    </row>
    <row r="224688" spans="2:2">
      <c r="B224688" s="323"/>
    </row>
    <row r="224689" spans="2:2">
      <c r="B224689" s="323"/>
    </row>
    <row r="224690" spans="2:2">
      <c r="B224690" s="323"/>
    </row>
    <row r="224691" spans="2:2">
      <c r="B224691" s="323"/>
    </row>
    <row r="224692" spans="2:2">
      <c r="B224692" s="323"/>
    </row>
    <row r="224693" spans="2:2">
      <c r="B224693" s="323"/>
    </row>
    <row r="224694" spans="2:2">
      <c r="B224694" s="323"/>
    </row>
    <row r="224695" spans="2:2">
      <c r="B224695" s="323"/>
    </row>
    <row r="224696" spans="2:2">
      <c r="B224696" s="323"/>
    </row>
    <row r="224697" spans="2:2">
      <c r="B224697" s="323"/>
    </row>
    <row r="224698" spans="2:2">
      <c r="B224698" s="323"/>
    </row>
    <row r="224699" spans="2:2">
      <c r="B224699" s="323"/>
    </row>
    <row r="224700" spans="2:2">
      <c r="B224700" s="323"/>
    </row>
    <row r="224701" spans="2:2">
      <c r="B224701" s="323"/>
    </row>
    <row r="224702" spans="2:2">
      <c r="B224702" s="323"/>
    </row>
    <row r="224703" spans="2:2">
      <c r="B224703" s="323"/>
    </row>
    <row r="224704" spans="2:2">
      <c r="B224704" s="323"/>
    </row>
    <row r="224705" spans="2:2">
      <c r="B224705" s="323"/>
    </row>
    <row r="224706" spans="2:2">
      <c r="B224706" s="323"/>
    </row>
    <row r="224707" spans="2:2">
      <c r="B224707" s="323"/>
    </row>
    <row r="224708" spans="2:2">
      <c r="B224708" s="323"/>
    </row>
    <row r="224709" spans="2:2">
      <c r="B224709" s="323"/>
    </row>
    <row r="224710" spans="2:2">
      <c r="B224710" s="323"/>
    </row>
    <row r="224711" spans="2:2">
      <c r="B224711" s="323"/>
    </row>
    <row r="224712" spans="2:2">
      <c r="B224712" s="323"/>
    </row>
    <row r="224713" spans="2:2">
      <c r="B224713" s="323"/>
    </row>
    <row r="224714" spans="2:2">
      <c r="B224714" s="323"/>
    </row>
    <row r="224715" spans="2:2">
      <c r="B224715" s="323"/>
    </row>
    <row r="224716" spans="2:2">
      <c r="B224716" s="323"/>
    </row>
    <row r="224717" spans="2:2">
      <c r="B224717" s="323"/>
    </row>
    <row r="224718" spans="2:2">
      <c r="B224718" s="323"/>
    </row>
    <row r="224719" spans="2:2">
      <c r="B224719" s="323"/>
    </row>
    <row r="224720" spans="2:2">
      <c r="B224720" s="323"/>
    </row>
    <row r="224721" spans="2:2">
      <c r="B224721" s="323"/>
    </row>
    <row r="224722" spans="2:2">
      <c r="B224722" s="323"/>
    </row>
    <row r="224723" spans="2:2">
      <c r="B224723" s="323"/>
    </row>
    <row r="224724" spans="2:2">
      <c r="B224724" s="323"/>
    </row>
    <row r="224725" spans="2:2">
      <c r="B224725" s="323"/>
    </row>
    <row r="224726" spans="2:2">
      <c r="B224726" s="323"/>
    </row>
    <row r="224727" spans="2:2">
      <c r="B224727" s="323"/>
    </row>
    <row r="224728" spans="2:2">
      <c r="B224728" s="323"/>
    </row>
    <row r="224729" spans="2:2">
      <c r="B224729" s="323"/>
    </row>
    <row r="224730" spans="2:2">
      <c r="B224730" s="323"/>
    </row>
    <row r="224731" spans="2:2">
      <c r="B224731" s="323"/>
    </row>
    <row r="224732" spans="2:2">
      <c r="B224732" s="323"/>
    </row>
    <row r="224733" spans="2:2">
      <c r="B224733" s="323"/>
    </row>
    <row r="224734" spans="2:2">
      <c r="B224734" s="323"/>
    </row>
    <row r="224735" spans="2:2">
      <c r="B224735" s="323"/>
    </row>
    <row r="224736" spans="2:2">
      <c r="B224736" s="323"/>
    </row>
    <row r="224737" spans="2:2">
      <c r="B224737" s="323"/>
    </row>
    <row r="224738" spans="2:2">
      <c r="B224738" s="323"/>
    </row>
    <row r="224739" spans="2:2">
      <c r="B224739" s="323"/>
    </row>
    <row r="224740" spans="2:2">
      <c r="B224740" s="323"/>
    </row>
    <row r="224741" spans="2:2">
      <c r="B224741" s="323"/>
    </row>
    <row r="224742" spans="2:2">
      <c r="B224742" s="323"/>
    </row>
    <row r="224743" spans="2:2">
      <c r="B224743" s="323"/>
    </row>
    <row r="224744" spans="2:2">
      <c r="B224744" s="323"/>
    </row>
    <row r="224745" spans="2:2">
      <c r="B224745" s="323"/>
    </row>
    <row r="224746" spans="2:2">
      <c r="B224746" s="323"/>
    </row>
    <row r="224747" spans="2:2">
      <c r="B224747" s="323"/>
    </row>
    <row r="224748" spans="2:2">
      <c r="B224748" s="323"/>
    </row>
    <row r="224749" spans="2:2">
      <c r="B224749" s="323"/>
    </row>
    <row r="224750" spans="2:2">
      <c r="B224750" s="323"/>
    </row>
    <row r="224751" spans="2:2">
      <c r="B224751" s="323"/>
    </row>
    <row r="224752" spans="2:2">
      <c r="B224752" s="323"/>
    </row>
    <row r="224753" spans="2:2">
      <c r="B224753" s="323"/>
    </row>
    <row r="224754" spans="2:2">
      <c r="B224754" s="323"/>
    </row>
    <row r="224755" spans="2:2">
      <c r="B224755" s="323"/>
    </row>
    <row r="224756" spans="2:2">
      <c r="B224756" s="323"/>
    </row>
    <row r="224757" spans="2:2">
      <c r="B224757" s="323"/>
    </row>
    <row r="224758" spans="2:2">
      <c r="B224758" s="323"/>
    </row>
    <row r="224759" spans="2:2">
      <c r="B224759" s="323"/>
    </row>
    <row r="224760" spans="2:2">
      <c r="B224760" s="323"/>
    </row>
    <row r="224761" spans="2:2">
      <c r="B224761" s="323"/>
    </row>
    <row r="224762" spans="2:2">
      <c r="B224762" s="323"/>
    </row>
    <row r="224763" spans="2:2">
      <c r="B224763" s="323"/>
    </row>
    <row r="224764" spans="2:2">
      <c r="B224764" s="323"/>
    </row>
    <row r="224765" spans="2:2">
      <c r="B224765" s="323"/>
    </row>
    <row r="224766" spans="2:2">
      <c r="B224766" s="323"/>
    </row>
    <row r="224767" spans="2:2">
      <c r="B224767" s="323"/>
    </row>
    <row r="224768" spans="2:2">
      <c r="B224768" s="323"/>
    </row>
    <row r="224769" spans="2:2">
      <c r="B224769" s="323"/>
    </row>
    <row r="224770" spans="2:2">
      <c r="B224770" s="323"/>
    </row>
    <row r="224771" spans="2:2">
      <c r="B224771" s="323"/>
    </row>
    <row r="224772" spans="2:2">
      <c r="B224772" s="323"/>
    </row>
    <row r="224773" spans="2:2">
      <c r="B224773" s="323"/>
    </row>
    <row r="224774" spans="2:2">
      <c r="B224774" s="323"/>
    </row>
    <row r="224775" spans="2:2">
      <c r="B224775" s="323"/>
    </row>
    <row r="224776" spans="2:2">
      <c r="B224776" s="323"/>
    </row>
    <row r="224777" spans="2:2">
      <c r="B224777" s="323"/>
    </row>
    <row r="224778" spans="2:2">
      <c r="B224778" s="323"/>
    </row>
    <row r="224779" spans="2:2">
      <c r="B224779" s="323"/>
    </row>
    <row r="224780" spans="2:2">
      <c r="B224780" s="323"/>
    </row>
    <row r="224781" spans="2:2">
      <c r="B224781" s="323"/>
    </row>
    <row r="224782" spans="2:2">
      <c r="B224782" s="323"/>
    </row>
    <row r="224783" spans="2:2">
      <c r="B224783" s="323"/>
    </row>
    <row r="224784" spans="2:2">
      <c r="B224784" s="323"/>
    </row>
    <row r="224785" spans="2:2">
      <c r="B224785" s="323"/>
    </row>
    <row r="224786" spans="2:2">
      <c r="B224786" s="323"/>
    </row>
    <row r="224787" spans="2:2">
      <c r="B224787" s="323"/>
    </row>
    <row r="224788" spans="2:2">
      <c r="B224788" s="323"/>
    </row>
    <row r="224789" spans="2:2">
      <c r="B224789" s="323"/>
    </row>
    <row r="224790" spans="2:2">
      <c r="B224790" s="323"/>
    </row>
    <row r="224791" spans="2:2">
      <c r="B224791" s="323"/>
    </row>
    <row r="224792" spans="2:2">
      <c r="B224792" s="323"/>
    </row>
    <row r="224793" spans="2:2">
      <c r="B224793" s="323"/>
    </row>
    <row r="224794" spans="2:2">
      <c r="B224794" s="323"/>
    </row>
    <row r="224795" spans="2:2">
      <c r="B224795" s="323"/>
    </row>
    <row r="224796" spans="2:2">
      <c r="B224796" s="323"/>
    </row>
    <row r="224797" spans="2:2">
      <c r="B224797" s="323"/>
    </row>
    <row r="224798" spans="2:2">
      <c r="B224798" s="323"/>
    </row>
    <row r="224799" spans="2:2">
      <c r="B224799" s="323"/>
    </row>
    <row r="224800" spans="2:2">
      <c r="B224800" s="323"/>
    </row>
    <row r="224801" spans="2:2">
      <c r="B224801" s="323"/>
    </row>
    <row r="224802" spans="2:2">
      <c r="B224802" s="323"/>
    </row>
    <row r="224803" spans="2:2">
      <c r="B224803" s="323"/>
    </row>
    <row r="224804" spans="2:2">
      <c r="B224804" s="323"/>
    </row>
    <row r="224805" spans="2:2">
      <c r="B224805" s="323"/>
    </row>
    <row r="224806" spans="2:2">
      <c r="B224806" s="323"/>
    </row>
    <row r="224807" spans="2:2">
      <c r="B224807" s="323"/>
    </row>
    <row r="224808" spans="2:2">
      <c r="B224808" s="323"/>
    </row>
    <row r="224809" spans="2:2">
      <c r="B224809" s="323"/>
    </row>
    <row r="224810" spans="2:2">
      <c r="B224810" s="323"/>
    </row>
    <row r="224811" spans="2:2">
      <c r="B224811" s="323"/>
    </row>
    <row r="224812" spans="2:2">
      <c r="B224812" s="323"/>
    </row>
    <row r="224813" spans="2:2">
      <c r="B224813" s="323"/>
    </row>
    <row r="224814" spans="2:2">
      <c r="B224814" s="323"/>
    </row>
    <row r="224815" spans="2:2">
      <c r="B224815" s="323"/>
    </row>
    <row r="224816" spans="2:2">
      <c r="B224816" s="323"/>
    </row>
    <row r="224817" spans="2:2">
      <c r="B224817" s="323"/>
    </row>
    <row r="224818" spans="2:2">
      <c r="B224818" s="323"/>
    </row>
    <row r="224819" spans="2:2">
      <c r="B224819" s="323"/>
    </row>
    <row r="224820" spans="2:2">
      <c r="B224820" s="323"/>
    </row>
    <row r="224821" spans="2:2">
      <c r="B224821" s="323"/>
    </row>
    <row r="224822" spans="2:2">
      <c r="B224822" s="323"/>
    </row>
    <row r="224823" spans="2:2">
      <c r="B224823" s="323"/>
    </row>
    <row r="224824" spans="2:2">
      <c r="B224824" s="323"/>
    </row>
    <row r="224825" spans="2:2">
      <c r="B224825" s="323"/>
    </row>
    <row r="224826" spans="2:2">
      <c r="B224826" s="323"/>
    </row>
    <row r="224827" spans="2:2">
      <c r="B224827" s="323"/>
    </row>
    <row r="224828" spans="2:2">
      <c r="B224828" s="323"/>
    </row>
    <row r="224829" spans="2:2">
      <c r="B224829" s="323"/>
    </row>
    <row r="224830" spans="2:2">
      <c r="B224830" s="323"/>
    </row>
    <row r="224831" spans="2:2">
      <c r="B224831" s="323"/>
    </row>
    <row r="224832" spans="2:2">
      <c r="B224832" s="323"/>
    </row>
    <row r="224833" spans="2:2">
      <c r="B224833" s="323"/>
    </row>
    <row r="224834" spans="2:2">
      <c r="B224834" s="323"/>
    </row>
    <row r="224835" spans="2:2">
      <c r="B224835" s="323"/>
    </row>
    <row r="224836" spans="2:2">
      <c r="B224836" s="323"/>
    </row>
    <row r="224837" spans="2:2">
      <c r="B224837" s="323"/>
    </row>
    <row r="224838" spans="2:2">
      <c r="B224838" s="323"/>
    </row>
    <row r="224839" spans="2:2">
      <c r="B224839" s="323"/>
    </row>
    <row r="224840" spans="2:2">
      <c r="B224840" s="323"/>
    </row>
    <row r="224841" spans="2:2">
      <c r="B224841" s="323"/>
    </row>
    <row r="224842" spans="2:2">
      <c r="B224842" s="323"/>
    </row>
    <row r="224843" spans="2:2">
      <c r="B224843" s="323"/>
    </row>
    <row r="224844" spans="2:2">
      <c r="B224844" s="323"/>
    </row>
    <row r="224845" spans="2:2">
      <c r="B224845" s="323"/>
    </row>
    <row r="224846" spans="2:2">
      <c r="B224846" s="323"/>
    </row>
    <row r="224847" spans="2:2">
      <c r="B224847" s="323"/>
    </row>
    <row r="224848" spans="2:2">
      <c r="B224848" s="323"/>
    </row>
    <row r="224849" spans="2:2">
      <c r="B224849" s="323"/>
    </row>
    <row r="224850" spans="2:2">
      <c r="B224850" s="323"/>
    </row>
    <row r="224851" spans="2:2">
      <c r="B224851" s="323"/>
    </row>
    <row r="224852" spans="2:2">
      <c r="B224852" s="323"/>
    </row>
    <row r="224853" spans="2:2">
      <c r="B224853" s="323"/>
    </row>
    <row r="224854" spans="2:2">
      <c r="B224854" s="323"/>
    </row>
    <row r="224855" spans="2:2">
      <c r="B224855" s="323"/>
    </row>
    <row r="224856" spans="2:2">
      <c r="B224856" s="323"/>
    </row>
    <row r="224857" spans="2:2">
      <c r="B224857" s="323"/>
    </row>
    <row r="224858" spans="2:2">
      <c r="B224858" s="323"/>
    </row>
    <row r="224859" spans="2:2">
      <c r="B224859" s="323"/>
    </row>
    <row r="224860" spans="2:2">
      <c r="B224860" s="323"/>
    </row>
    <row r="224861" spans="2:2">
      <c r="B224861" s="323"/>
    </row>
    <row r="224862" spans="2:2">
      <c r="B224862" s="323"/>
    </row>
    <row r="224863" spans="2:2">
      <c r="B224863" s="323"/>
    </row>
    <row r="224864" spans="2:2">
      <c r="B224864" s="323"/>
    </row>
    <row r="224865" spans="2:2">
      <c r="B224865" s="323"/>
    </row>
    <row r="224866" spans="2:2">
      <c r="B224866" s="323"/>
    </row>
    <row r="224867" spans="2:2">
      <c r="B224867" s="323"/>
    </row>
    <row r="224868" spans="2:2">
      <c r="B224868" s="323"/>
    </row>
    <row r="224869" spans="2:2">
      <c r="B224869" s="323"/>
    </row>
    <row r="224870" spans="2:2">
      <c r="B224870" s="323"/>
    </row>
    <row r="224871" spans="2:2">
      <c r="B224871" s="323"/>
    </row>
    <row r="224872" spans="2:2">
      <c r="B224872" s="323"/>
    </row>
    <row r="224873" spans="2:2">
      <c r="B224873" s="323"/>
    </row>
    <row r="224874" spans="2:2">
      <c r="B224874" s="323"/>
    </row>
    <row r="224875" spans="2:2">
      <c r="B224875" s="323"/>
    </row>
    <row r="224876" spans="2:2">
      <c r="B224876" s="323"/>
    </row>
    <row r="224877" spans="2:2">
      <c r="B224877" s="323"/>
    </row>
    <row r="224878" spans="2:2">
      <c r="B224878" s="323"/>
    </row>
    <row r="224879" spans="2:2">
      <c r="B224879" s="323"/>
    </row>
    <row r="224880" spans="2:2">
      <c r="B224880" s="323"/>
    </row>
    <row r="224881" spans="2:2">
      <c r="B224881" s="323"/>
    </row>
    <row r="224882" spans="2:2">
      <c r="B224882" s="323"/>
    </row>
    <row r="224883" spans="2:2">
      <c r="B224883" s="323"/>
    </row>
    <row r="224884" spans="2:2">
      <c r="B224884" s="323"/>
    </row>
    <row r="224885" spans="2:2">
      <c r="B224885" s="323"/>
    </row>
    <row r="224886" spans="2:2">
      <c r="B224886" s="323"/>
    </row>
    <row r="224887" spans="2:2">
      <c r="B224887" s="323"/>
    </row>
    <row r="224888" spans="2:2">
      <c r="B224888" s="323"/>
    </row>
    <row r="224889" spans="2:2">
      <c r="B224889" s="323"/>
    </row>
    <row r="224890" spans="2:2">
      <c r="B224890" s="323"/>
    </row>
    <row r="224891" spans="2:2">
      <c r="B224891" s="323"/>
    </row>
    <row r="224892" spans="2:2">
      <c r="B224892" s="323"/>
    </row>
    <row r="224893" spans="2:2">
      <c r="B224893" s="323"/>
    </row>
    <row r="224894" spans="2:2">
      <c r="B224894" s="323"/>
    </row>
    <row r="224895" spans="2:2">
      <c r="B224895" s="323"/>
    </row>
    <row r="224896" spans="2:2">
      <c r="B224896" s="323"/>
    </row>
    <row r="224897" spans="2:2">
      <c r="B224897" s="323"/>
    </row>
    <row r="224898" spans="2:2">
      <c r="B224898" s="323"/>
    </row>
    <row r="224899" spans="2:2">
      <c r="B224899" s="323"/>
    </row>
    <row r="224900" spans="2:2">
      <c r="B224900" s="323"/>
    </row>
    <row r="224901" spans="2:2">
      <c r="B224901" s="323"/>
    </row>
    <row r="224902" spans="2:2">
      <c r="B224902" s="323"/>
    </row>
    <row r="224903" spans="2:2">
      <c r="B224903" s="323"/>
    </row>
    <row r="224904" spans="2:2">
      <c r="B224904" s="323"/>
    </row>
    <row r="224905" spans="2:2">
      <c r="B224905" s="323"/>
    </row>
    <row r="224906" spans="2:2">
      <c r="B224906" s="323"/>
    </row>
    <row r="224907" spans="2:2">
      <c r="B224907" s="323"/>
    </row>
    <row r="224908" spans="2:2">
      <c r="B224908" s="323"/>
    </row>
    <row r="224909" spans="2:2">
      <c r="B224909" s="323"/>
    </row>
    <row r="224910" spans="2:2">
      <c r="B224910" s="323"/>
    </row>
    <row r="224911" spans="2:2">
      <c r="B224911" s="323"/>
    </row>
    <row r="224912" spans="2:2">
      <c r="B224912" s="323"/>
    </row>
    <row r="224913" spans="2:2">
      <c r="B224913" s="323"/>
    </row>
    <row r="224914" spans="2:2">
      <c r="B224914" s="323"/>
    </row>
    <row r="224915" spans="2:2">
      <c r="B224915" s="323"/>
    </row>
    <row r="224916" spans="2:2">
      <c r="B224916" s="323"/>
    </row>
    <row r="224917" spans="2:2">
      <c r="B224917" s="323"/>
    </row>
    <row r="224918" spans="2:2">
      <c r="B224918" s="323"/>
    </row>
    <row r="224919" spans="2:2">
      <c r="B224919" s="323"/>
    </row>
    <row r="224920" spans="2:2">
      <c r="B224920" s="323"/>
    </row>
    <row r="224921" spans="2:2">
      <c r="B224921" s="323"/>
    </row>
    <row r="224922" spans="2:2">
      <c r="B224922" s="323"/>
    </row>
    <row r="224923" spans="2:2">
      <c r="B224923" s="323"/>
    </row>
    <row r="224924" spans="2:2">
      <c r="B224924" s="323"/>
    </row>
    <row r="224925" spans="2:2">
      <c r="B224925" s="323"/>
    </row>
    <row r="224926" spans="2:2">
      <c r="B224926" s="323"/>
    </row>
    <row r="224927" spans="2:2">
      <c r="B224927" s="323"/>
    </row>
    <row r="224928" spans="2:2">
      <c r="B224928" s="323"/>
    </row>
    <row r="224929" spans="2:2">
      <c r="B224929" s="323"/>
    </row>
    <row r="224930" spans="2:2">
      <c r="B224930" s="323"/>
    </row>
    <row r="224931" spans="2:2">
      <c r="B224931" s="323"/>
    </row>
    <row r="224932" spans="2:2">
      <c r="B224932" s="323"/>
    </row>
    <row r="224933" spans="2:2">
      <c r="B224933" s="323"/>
    </row>
    <row r="224934" spans="2:2">
      <c r="B224934" s="323"/>
    </row>
    <row r="224935" spans="2:2">
      <c r="B224935" s="323"/>
    </row>
    <row r="224936" spans="2:2">
      <c r="B224936" s="323"/>
    </row>
    <row r="224937" spans="2:2">
      <c r="B224937" s="323"/>
    </row>
    <row r="224938" spans="2:2">
      <c r="B224938" s="323"/>
    </row>
    <row r="224939" spans="2:2">
      <c r="B224939" s="323"/>
    </row>
    <row r="224940" spans="2:2">
      <c r="B224940" s="323"/>
    </row>
    <row r="224941" spans="2:2">
      <c r="B224941" s="323"/>
    </row>
    <row r="224942" spans="2:2">
      <c r="B224942" s="323"/>
    </row>
    <row r="224943" spans="2:2">
      <c r="B224943" s="323"/>
    </row>
    <row r="224944" spans="2:2">
      <c r="B224944" s="323"/>
    </row>
    <row r="224945" spans="2:2">
      <c r="B224945" s="323"/>
    </row>
    <row r="224946" spans="2:2">
      <c r="B224946" s="323"/>
    </row>
    <row r="224947" spans="2:2">
      <c r="B224947" s="323"/>
    </row>
    <row r="224948" spans="2:2">
      <c r="B224948" s="323"/>
    </row>
    <row r="224949" spans="2:2">
      <c r="B224949" s="323"/>
    </row>
    <row r="224950" spans="2:2">
      <c r="B224950" s="323"/>
    </row>
    <row r="224951" spans="2:2">
      <c r="B224951" s="323"/>
    </row>
    <row r="224952" spans="2:2">
      <c r="B224952" s="323"/>
    </row>
    <row r="224953" spans="2:2">
      <c r="B224953" s="323"/>
    </row>
    <row r="224954" spans="2:2">
      <c r="B224954" s="323"/>
    </row>
    <row r="224955" spans="2:2">
      <c r="B224955" s="323"/>
    </row>
    <row r="224956" spans="2:2">
      <c r="B224956" s="323"/>
    </row>
    <row r="224957" spans="2:2">
      <c r="B224957" s="323"/>
    </row>
    <row r="224958" spans="2:2">
      <c r="B224958" s="323"/>
    </row>
    <row r="224959" spans="2:2">
      <c r="B224959" s="323"/>
    </row>
    <row r="224960" spans="2:2">
      <c r="B224960" s="323"/>
    </row>
    <row r="224961" spans="2:2">
      <c r="B224961" s="323"/>
    </row>
    <row r="224962" spans="2:2">
      <c r="B224962" s="323"/>
    </row>
    <row r="224963" spans="2:2">
      <c r="B224963" s="323"/>
    </row>
    <row r="224964" spans="2:2">
      <c r="B224964" s="323"/>
    </row>
    <row r="224965" spans="2:2">
      <c r="B224965" s="323"/>
    </row>
    <row r="224966" spans="2:2">
      <c r="B224966" s="323"/>
    </row>
    <row r="224967" spans="2:2">
      <c r="B224967" s="323"/>
    </row>
    <row r="224968" spans="2:2">
      <c r="B224968" s="323"/>
    </row>
    <row r="224969" spans="2:2">
      <c r="B224969" s="323"/>
    </row>
    <row r="224970" spans="2:2">
      <c r="B224970" s="323"/>
    </row>
    <row r="224971" spans="2:2">
      <c r="B224971" s="323"/>
    </row>
    <row r="224972" spans="2:2">
      <c r="B224972" s="323"/>
    </row>
    <row r="224973" spans="2:2">
      <c r="B224973" s="323"/>
    </row>
    <row r="224974" spans="2:2">
      <c r="B224974" s="323"/>
    </row>
    <row r="224975" spans="2:2">
      <c r="B224975" s="323"/>
    </row>
    <row r="224976" spans="2:2">
      <c r="B224976" s="323"/>
    </row>
    <row r="224977" spans="2:2">
      <c r="B224977" s="323"/>
    </row>
    <row r="224978" spans="2:2">
      <c r="B224978" s="323"/>
    </row>
    <row r="224979" spans="2:2">
      <c r="B224979" s="323"/>
    </row>
    <row r="224980" spans="2:2">
      <c r="B224980" s="323"/>
    </row>
    <row r="224981" spans="2:2">
      <c r="B224981" s="323"/>
    </row>
    <row r="224982" spans="2:2">
      <c r="B224982" s="323"/>
    </row>
    <row r="224983" spans="2:2">
      <c r="B224983" s="323"/>
    </row>
    <row r="224984" spans="2:2">
      <c r="B224984" s="323"/>
    </row>
    <row r="224985" spans="2:2">
      <c r="B224985" s="323"/>
    </row>
    <row r="224986" spans="2:2">
      <c r="B224986" s="323"/>
    </row>
    <row r="224987" spans="2:2">
      <c r="B224987" s="323"/>
    </row>
    <row r="224988" spans="2:2">
      <c r="B224988" s="323"/>
    </row>
    <row r="224989" spans="2:2">
      <c r="B224989" s="323"/>
    </row>
    <row r="224990" spans="2:2">
      <c r="B224990" s="323"/>
    </row>
    <row r="224991" spans="2:2">
      <c r="B224991" s="323"/>
    </row>
    <row r="224992" spans="2:2">
      <c r="B224992" s="323"/>
    </row>
    <row r="224993" spans="2:2">
      <c r="B224993" s="323"/>
    </row>
    <row r="224994" spans="2:2">
      <c r="B224994" s="323"/>
    </row>
    <row r="224995" spans="2:2">
      <c r="B224995" s="323"/>
    </row>
    <row r="224996" spans="2:2">
      <c r="B224996" s="323"/>
    </row>
    <row r="224997" spans="2:2">
      <c r="B224997" s="323"/>
    </row>
    <row r="224998" spans="2:2">
      <c r="B224998" s="323"/>
    </row>
    <row r="224999" spans="2:2">
      <c r="B224999" s="323"/>
    </row>
    <row r="225000" spans="2:2">
      <c r="B225000" s="323"/>
    </row>
    <row r="225001" spans="2:2">
      <c r="B225001" s="323"/>
    </row>
    <row r="225002" spans="2:2">
      <c r="B225002" s="323"/>
    </row>
    <row r="225003" spans="2:2">
      <c r="B225003" s="323"/>
    </row>
    <row r="225004" spans="2:2">
      <c r="B225004" s="323"/>
    </row>
    <row r="225005" spans="2:2">
      <c r="B225005" s="323"/>
    </row>
    <row r="225006" spans="2:2">
      <c r="B225006" s="323"/>
    </row>
    <row r="225007" spans="2:2">
      <c r="B225007" s="323"/>
    </row>
    <row r="225008" spans="2:2">
      <c r="B225008" s="323"/>
    </row>
    <row r="225009" spans="2:2">
      <c r="B225009" s="323"/>
    </row>
    <row r="225010" spans="2:2">
      <c r="B225010" s="323"/>
    </row>
    <row r="225011" spans="2:2">
      <c r="B225011" s="323"/>
    </row>
    <row r="225012" spans="2:2">
      <c r="B225012" s="323"/>
    </row>
    <row r="225013" spans="2:2">
      <c r="B225013" s="323"/>
    </row>
    <row r="225014" spans="2:2">
      <c r="B225014" s="323"/>
    </row>
    <row r="225015" spans="2:2">
      <c r="B225015" s="323"/>
    </row>
    <row r="225016" spans="2:2">
      <c r="B225016" s="323"/>
    </row>
    <row r="225017" spans="2:2">
      <c r="B225017" s="323"/>
    </row>
    <row r="225018" spans="2:2">
      <c r="B225018" s="323"/>
    </row>
    <row r="225019" spans="2:2">
      <c r="B225019" s="323"/>
    </row>
    <row r="225020" spans="2:2">
      <c r="B225020" s="323"/>
    </row>
    <row r="225021" spans="2:2">
      <c r="B225021" s="323"/>
    </row>
    <row r="225022" spans="2:2">
      <c r="B225022" s="323"/>
    </row>
    <row r="225023" spans="2:2">
      <c r="B225023" s="323"/>
    </row>
    <row r="225024" spans="2:2">
      <c r="B225024" s="323"/>
    </row>
    <row r="225025" spans="2:2">
      <c r="B225025" s="323"/>
    </row>
    <row r="225026" spans="2:2">
      <c r="B225026" s="323"/>
    </row>
    <row r="225027" spans="2:2">
      <c r="B225027" s="323"/>
    </row>
    <row r="225028" spans="2:2">
      <c r="B225028" s="323"/>
    </row>
    <row r="225029" spans="2:2">
      <c r="B225029" s="323"/>
    </row>
    <row r="225030" spans="2:2">
      <c r="B225030" s="323"/>
    </row>
    <row r="225031" spans="2:2">
      <c r="B225031" s="323"/>
    </row>
    <row r="225032" spans="2:2">
      <c r="B225032" s="323"/>
    </row>
    <row r="225033" spans="2:2">
      <c r="B225033" s="323"/>
    </row>
    <row r="225034" spans="2:2">
      <c r="B225034" s="323"/>
    </row>
    <row r="225035" spans="2:2">
      <c r="B225035" s="323"/>
    </row>
    <row r="225036" spans="2:2">
      <c r="B225036" s="323"/>
    </row>
    <row r="225037" spans="2:2">
      <c r="B225037" s="323"/>
    </row>
    <row r="225038" spans="2:2">
      <c r="B225038" s="323"/>
    </row>
    <row r="225039" spans="2:2">
      <c r="B225039" s="323"/>
    </row>
    <row r="225040" spans="2:2">
      <c r="B225040" s="323"/>
    </row>
    <row r="225041" spans="2:2">
      <c r="B225041" s="323"/>
    </row>
    <row r="225042" spans="2:2">
      <c r="B225042" s="323"/>
    </row>
    <row r="225043" spans="2:2">
      <c r="B225043" s="323"/>
    </row>
    <row r="225044" spans="2:2">
      <c r="B225044" s="323"/>
    </row>
    <row r="225045" spans="2:2">
      <c r="B225045" s="323"/>
    </row>
    <row r="225046" spans="2:2">
      <c r="B225046" s="323"/>
    </row>
    <row r="225047" spans="2:2">
      <c r="B225047" s="323"/>
    </row>
    <row r="225048" spans="2:2">
      <c r="B225048" s="323"/>
    </row>
    <row r="225049" spans="2:2">
      <c r="B225049" s="323"/>
    </row>
    <row r="225050" spans="2:2">
      <c r="B225050" s="323"/>
    </row>
    <row r="225051" spans="2:2">
      <c r="B225051" s="323"/>
    </row>
    <row r="225052" spans="2:2">
      <c r="B225052" s="323"/>
    </row>
    <row r="225053" spans="2:2">
      <c r="B225053" s="323"/>
    </row>
    <row r="225054" spans="2:2">
      <c r="B225054" s="323"/>
    </row>
    <row r="225055" spans="2:2">
      <c r="B225055" s="323"/>
    </row>
    <row r="225056" spans="2:2">
      <c r="B225056" s="323"/>
    </row>
    <row r="225057" spans="2:2">
      <c r="B225057" s="323"/>
    </row>
    <row r="225058" spans="2:2">
      <c r="B225058" s="323"/>
    </row>
    <row r="225059" spans="2:2">
      <c r="B225059" s="323"/>
    </row>
    <row r="225060" spans="2:2">
      <c r="B225060" s="323"/>
    </row>
    <row r="225061" spans="2:2">
      <c r="B225061" s="323"/>
    </row>
    <row r="225062" spans="2:2">
      <c r="B225062" s="323"/>
    </row>
    <row r="225063" spans="2:2">
      <c r="B225063" s="323"/>
    </row>
    <row r="225064" spans="2:2">
      <c r="B225064" s="323"/>
    </row>
    <row r="225065" spans="2:2">
      <c r="B225065" s="323"/>
    </row>
    <row r="225066" spans="2:2">
      <c r="B225066" s="323"/>
    </row>
    <row r="225067" spans="2:2">
      <c r="B225067" s="323"/>
    </row>
    <row r="225068" spans="2:2">
      <c r="B225068" s="323"/>
    </row>
    <row r="225069" spans="2:2">
      <c r="B225069" s="323"/>
    </row>
    <row r="225070" spans="2:2">
      <c r="B225070" s="323"/>
    </row>
    <row r="225071" spans="2:2">
      <c r="B225071" s="323"/>
    </row>
    <row r="225072" spans="2:2">
      <c r="B225072" s="323"/>
    </row>
    <row r="225073" spans="2:2">
      <c r="B225073" s="323"/>
    </row>
    <row r="225074" spans="2:2">
      <c r="B225074" s="323"/>
    </row>
    <row r="225075" spans="2:2">
      <c r="B225075" s="323"/>
    </row>
    <row r="225076" spans="2:2">
      <c r="B225076" s="323"/>
    </row>
    <row r="225077" spans="2:2">
      <c r="B225077" s="323"/>
    </row>
    <row r="225078" spans="2:2">
      <c r="B225078" s="323"/>
    </row>
    <row r="225079" spans="2:2">
      <c r="B225079" s="323"/>
    </row>
    <row r="225080" spans="2:2">
      <c r="B225080" s="323"/>
    </row>
    <row r="225081" spans="2:2">
      <c r="B225081" s="323"/>
    </row>
    <row r="225082" spans="2:2">
      <c r="B225082" s="323"/>
    </row>
    <row r="225083" spans="2:2">
      <c r="B225083" s="323"/>
    </row>
    <row r="225084" spans="2:2">
      <c r="B225084" s="323"/>
    </row>
    <row r="225085" spans="2:2">
      <c r="B225085" s="323"/>
    </row>
    <row r="225086" spans="2:2">
      <c r="B225086" s="323"/>
    </row>
    <row r="225087" spans="2:2">
      <c r="B225087" s="323"/>
    </row>
    <row r="225088" spans="2:2">
      <c r="B225088" s="323"/>
    </row>
    <row r="225089" spans="2:2">
      <c r="B225089" s="323"/>
    </row>
    <row r="225090" spans="2:2">
      <c r="B225090" s="323"/>
    </row>
    <row r="225091" spans="2:2">
      <c r="B225091" s="323"/>
    </row>
    <row r="225092" spans="2:2">
      <c r="B225092" s="323"/>
    </row>
    <row r="225093" spans="2:2">
      <c r="B225093" s="323"/>
    </row>
    <row r="225094" spans="2:2">
      <c r="B225094" s="323"/>
    </row>
    <row r="225095" spans="2:2">
      <c r="B225095" s="323"/>
    </row>
    <row r="225096" spans="2:2">
      <c r="B225096" s="323"/>
    </row>
    <row r="225097" spans="2:2">
      <c r="B225097" s="323"/>
    </row>
    <row r="225098" spans="2:2">
      <c r="B225098" s="323"/>
    </row>
    <row r="225099" spans="2:2">
      <c r="B225099" s="323"/>
    </row>
    <row r="225100" spans="2:2">
      <c r="B225100" s="323"/>
    </row>
    <row r="225101" spans="2:2">
      <c r="B225101" s="323"/>
    </row>
    <row r="225102" spans="2:2">
      <c r="B225102" s="323"/>
    </row>
    <row r="225103" spans="2:2">
      <c r="B225103" s="323"/>
    </row>
    <row r="225104" spans="2:2">
      <c r="B225104" s="323"/>
    </row>
    <row r="225105" spans="2:2">
      <c r="B225105" s="323"/>
    </row>
    <row r="225106" spans="2:2">
      <c r="B225106" s="323"/>
    </row>
    <row r="225107" spans="2:2">
      <c r="B225107" s="323"/>
    </row>
    <row r="225108" spans="2:2">
      <c r="B225108" s="323"/>
    </row>
    <row r="225109" spans="2:2">
      <c r="B225109" s="323"/>
    </row>
    <row r="225110" spans="2:2">
      <c r="B225110" s="323"/>
    </row>
    <row r="225111" spans="2:2">
      <c r="B225111" s="323"/>
    </row>
    <row r="225112" spans="2:2">
      <c r="B225112" s="323"/>
    </row>
    <row r="225113" spans="2:2">
      <c r="B225113" s="323"/>
    </row>
    <row r="225114" spans="2:2">
      <c r="B225114" s="323"/>
    </row>
    <row r="225115" spans="2:2">
      <c r="B225115" s="323"/>
    </row>
    <row r="225116" spans="2:2">
      <c r="B225116" s="323"/>
    </row>
    <row r="225117" spans="2:2">
      <c r="B225117" s="323"/>
    </row>
    <row r="225118" spans="2:2">
      <c r="B225118" s="323"/>
    </row>
    <row r="225119" spans="2:2">
      <c r="B225119" s="323"/>
    </row>
    <row r="225120" spans="2:2">
      <c r="B225120" s="323"/>
    </row>
    <row r="225121" spans="2:2">
      <c r="B225121" s="323"/>
    </row>
    <row r="225122" spans="2:2">
      <c r="B225122" s="323"/>
    </row>
    <row r="225123" spans="2:2">
      <c r="B225123" s="323"/>
    </row>
    <row r="225124" spans="2:2">
      <c r="B225124" s="323"/>
    </row>
    <row r="225125" spans="2:2">
      <c r="B225125" s="323"/>
    </row>
    <row r="225126" spans="2:2">
      <c r="B225126" s="323"/>
    </row>
    <row r="225127" spans="2:2">
      <c r="B225127" s="323"/>
    </row>
    <row r="225128" spans="2:2">
      <c r="B225128" s="323"/>
    </row>
    <row r="225129" spans="2:2">
      <c r="B225129" s="323"/>
    </row>
    <row r="225130" spans="2:2">
      <c r="B225130" s="323"/>
    </row>
    <row r="225131" spans="2:2">
      <c r="B225131" s="323"/>
    </row>
    <row r="225132" spans="2:2">
      <c r="B225132" s="323"/>
    </row>
    <row r="225133" spans="2:2">
      <c r="B225133" s="323"/>
    </row>
    <row r="225134" spans="2:2">
      <c r="B225134" s="323"/>
    </row>
    <row r="225135" spans="2:2">
      <c r="B225135" s="323"/>
    </row>
    <row r="225136" spans="2:2">
      <c r="B225136" s="323"/>
    </row>
    <row r="225137" spans="2:2">
      <c r="B225137" s="323"/>
    </row>
    <row r="225138" spans="2:2">
      <c r="B225138" s="323"/>
    </row>
    <row r="225139" spans="2:2">
      <c r="B225139" s="323"/>
    </row>
    <row r="225140" spans="2:2">
      <c r="B225140" s="323"/>
    </row>
    <row r="225141" spans="2:2">
      <c r="B225141" s="323"/>
    </row>
    <row r="225142" spans="2:2">
      <c r="B225142" s="323"/>
    </row>
    <row r="225143" spans="2:2">
      <c r="B225143" s="323"/>
    </row>
    <row r="225144" spans="2:2">
      <c r="B225144" s="323"/>
    </row>
    <row r="225145" spans="2:2">
      <c r="B225145" s="323"/>
    </row>
    <row r="225146" spans="2:2">
      <c r="B225146" s="323"/>
    </row>
    <row r="225147" spans="2:2">
      <c r="B225147" s="323"/>
    </row>
    <row r="225148" spans="2:2">
      <c r="B225148" s="323"/>
    </row>
    <row r="225149" spans="2:2">
      <c r="B225149" s="323"/>
    </row>
    <row r="225150" spans="2:2">
      <c r="B225150" s="323"/>
    </row>
    <row r="225151" spans="2:2">
      <c r="B225151" s="323"/>
    </row>
    <row r="225152" spans="2:2">
      <c r="B225152" s="323"/>
    </row>
    <row r="225153" spans="2:2">
      <c r="B225153" s="323"/>
    </row>
    <row r="225154" spans="2:2">
      <c r="B225154" s="323"/>
    </row>
    <row r="225155" spans="2:2">
      <c r="B225155" s="323"/>
    </row>
    <row r="225156" spans="2:2">
      <c r="B225156" s="323"/>
    </row>
    <row r="225157" spans="2:2">
      <c r="B225157" s="323"/>
    </row>
    <row r="225158" spans="2:2">
      <c r="B225158" s="323"/>
    </row>
    <row r="225159" spans="2:2">
      <c r="B225159" s="323"/>
    </row>
    <row r="225160" spans="2:2">
      <c r="B225160" s="323"/>
    </row>
    <row r="225161" spans="2:2">
      <c r="B225161" s="323"/>
    </row>
    <row r="225162" spans="2:2">
      <c r="B225162" s="323"/>
    </row>
    <row r="225163" spans="2:2">
      <c r="B225163" s="323"/>
    </row>
    <row r="225164" spans="2:2">
      <c r="B225164" s="323"/>
    </row>
    <row r="225165" spans="2:2">
      <c r="B225165" s="323"/>
    </row>
    <row r="225166" spans="2:2">
      <c r="B225166" s="323"/>
    </row>
    <row r="225167" spans="2:2">
      <c r="B225167" s="323"/>
    </row>
    <row r="225168" spans="2:2">
      <c r="B225168" s="323"/>
    </row>
    <row r="225169" spans="2:2">
      <c r="B225169" s="323"/>
    </row>
    <row r="225170" spans="2:2">
      <c r="B225170" s="323"/>
    </row>
    <row r="225171" spans="2:2">
      <c r="B225171" s="323"/>
    </row>
    <row r="225172" spans="2:2">
      <c r="B225172" s="323"/>
    </row>
    <row r="225173" spans="2:2">
      <c r="B225173" s="323"/>
    </row>
    <row r="225174" spans="2:2">
      <c r="B225174" s="323"/>
    </row>
    <row r="225175" spans="2:2">
      <c r="B225175" s="323"/>
    </row>
    <row r="225176" spans="2:2">
      <c r="B225176" s="323"/>
    </row>
    <row r="225177" spans="2:2">
      <c r="B225177" s="323"/>
    </row>
    <row r="225178" spans="2:2">
      <c r="B225178" s="323"/>
    </row>
    <row r="225179" spans="2:2">
      <c r="B225179" s="323"/>
    </row>
    <row r="225180" spans="2:2">
      <c r="B225180" s="323"/>
    </row>
    <row r="225181" spans="2:2">
      <c r="B225181" s="323"/>
    </row>
    <row r="225182" spans="2:2">
      <c r="B225182" s="323"/>
    </row>
    <row r="225183" spans="2:2">
      <c r="B225183" s="323"/>
    </row>
    <row r="225184" spans="2:2">
      <c r="B225184" s="323"/>
    </row>
    <row r="225185" spans="2:2">
      <c r="B225185" s="323"/>
    </row>
    <row r="225186" spans="2:2">
      <c r="B225186" s="323"/>
    </row>
    <row r="225187" spans="2:2">
      <c r="B225187" s="323"/>
    </row>
    <row r="225188" spans="2:2">
      <c r="B225188" s="323"/>
    </row>
    <row r="225189" spans="2:2">
      <c r="B225189" s="323"/>
    </row>
    <row r="225190" spans="2:2">
      <c r="B225190" s="323"/>
    </row>
    <row r="225191" spans="2:2">
      <c r="B225191" s="323"/>
    </row>
    <row r="225192" spans="2:2">
      <c r="B225192" s="323"/>
    </row>
    <row r="225193" spans="2:2">
      <c r="B225193" s="323"/>
    </row>
    <row r="225194" spans="2:2">
      <c r="B225194" s="323"/>
    </row>
    <row r="225195" spans="2:2">
      <c r="B225195" s="323"/>
    </row>
    <row r="225196" spans="2:2">
      <c r="B225196" s="323"/>
    </row>
    <row r="225197" spans="2:2">
      <c r="B225197" s="323"/>
    </row>
    <row r="225198" spans="2:2">
      <c r="B225198" s="323"/>
    </row>
    <row r="225199" spans="2:2">
      <c r="B225199" s="323"/>
    </row>
    <row r="225200" spans="2:2">
      <c r="B225200" s="323"/>
    </row>
    <row r="225201" spans="2:2">
      <c r="B225201" s="323"/>
    </row>
    <row r="225202" spans="2:2">
      <c r="B225202" s="323"/>
    </row>
    <row r="225203" spans="2:2">
      <c r="B225203" s="323"/>
    </row>
    <row r="225204" spans="2:2">
      <c r="B225204" s="323"/>
    </row>
    <row r="225205" spans="2:2">
      <c r="B225205" s="323"/>
    </row>
    <row r="225206" spans="2:2">
      <c r="B225206" s="323"/>
    </row>
    <row r="225207" spans="2:2">
      <c r="B225207" s="323"/>
    </row>
    <row r="225208" spans="2:2">
      <c r="B225208" s="323"/>
    </row>
    <row r="225209" spans="2:2">
      <c r="B225209" s="323"/>
    </row>
    <row r="225210" spans="2:2">
      <c r="B225210" s="323"/>
    </row>
    <row r="225211" spans="2:2">
      <c r="B225211" s="323"/>
    </row>
    <row r="225212" spans="2:2">
      <c r="B225212" s="323"/>
    </row>
    <row r="225213" spans="2:2">
      <c r="B225213" s="323"/>
    </row>
    <row r="225214" spans="2:2">
      <c r="B225214" s="323"/>
    </row>
    <row r="225215" spans="2:2">
      <c r="B225215" s="323"/>
    </row>
    <row r="225216" spans="2:2">
      <c r="B225216" s="323"/>
    </row>
    <row r="225217" spans="2:2">
      <c r="B225217" s="323"/>
    </row>
    <row r="225218" spans="2:2">
      <c r="B225218" s="323"/>
    </row>
    <row r="225219" spans="2:2">
      <c r="B225219" s="323"/>
    </row>
    <row r="225220" spans="2:2">
      <c r="B225220" s="323"/>
    </row>
    <row r="225221" spans="2:2">
      <c r="B225221" s="323"/>
    </row>
    <row r="225222" spans="2:2">
      <c r="B225222" s="323"/>
    </row>
    <row r="225223" spans="2:2">
      <c r="B225223" s="323"/>
    </row>
    <row r="225224" spans="2:2">
      <c r="B225224" s="323"/>
    </row>
    <row r="225225" spans="2:2">
      <c r="B225225" s="323"/>
    </row>
    <row r="225226" spans="2:2">
      <c r="B225226" s="323"/>
    </row>
    <row r="225227" spans="2:2">
      <c r="B225227" s="323"/>
    </row>
    <row r="225228" spans="2:2">
      <c r="B225228" s="323"/>
    </row>
    <row r="225229" spans="2:2">
      <c r="B225229" s="323"/>
    </row>
    <row r="225230" spans="2:2">
      <c r="B225230" s="323"/>
    </row>
    <row r="225231" spans="2:2">
      <c r="B225231" s="323"/>
    </row>
    <row r="225232" spans="2:2">
      <c r="B225232" s="323"/>
    </row>
    <row r="225233" spans="2:2">
      <c r="B225233" s="323"/>
    </row>
    <row r="225234" spans="2:2">
      <c r="B225234" s="323"/>
    </row>
    <row r="225235" spans="2:2">
      <c r="B225235" s="323"/>
    </row>
    <row r="225236" spans="2:2">
      <c r="B225236" s="323"/>
    </row>
    <row r="225237" spans="2:2">
      <c r="B225237" s="323"/>
    </row>
    <row r="225238" spans="2:2">
      <c r="B225238" s="323"/>
    </row>
    <row r="225239" spans="2:2">
      <c r="B225239" s="323"/>
    </row>
    <row r="225240" spans="2:2">
      <c r="B225240" s="323"/>
    </row>
    <row r="225241" spans="2:2">
      <c r="B225241" s="323"/>
    </row>
    <row r="225242" spans="2:2">
      <c r="B225242" s="323"/>
    </row>
    <row r="225243" spans="2:2">
      <c r="B225243" s="323"/>
    </row>
    <row r="225244" spans="2:2">
      <c r="B225244" s="323"/>
    </row>
    <row r="225245" spans="2:2">
      <c r="B225245" s="323"/>
    </row>
    <row r="225246" spans="2:2">
      <c r="B225246" s="323"/>
    </row>
    <row r="225247" spans="2:2">
      <c r="B225247" s="323"/>
    </row>
    <row r="225248" spans="2:2">
      <c r="B225248" s="323"/>
    </row>
    <row r="225249" spans="2:2">
      <c r="B225249" s="323"/>
    </row>
    <row r="225250" spans="2:2">
      <c r="B225250" s="323"/>
    </row>
    <row r="225251" spans="2:2">
      <c r="B225251" s="323"/>
    </row>
    <row r="225252" spans="2:2">
      <c r="B225252" s="323"/>
    </row>
    <row r="225253" spans="2:2">
      <c r="B225253" s="323"/>
    </row>
    <row r="225254" spans="2:2">
      <c r="B225254" s="323"/>
    </row>
    <row r="225255" spans="2:2">
      <c r="B225255" s="323"/>
    </row>
    <row r="225256" spans="2:2">
      <c r="B225256" s="323"/>
    </row>
    <row r="225257" spans="2:2">
      <c r="B225257" s="323"/>
    </row>
    <row r="225258" spans="2:2">
      <c r="B225258" s="323"/>
    </row>
    <row r="225259" spans="2:2">
      <c r="B225259" s="323"/>
    </row>
    <row r="225260" spans="2:2">
      <c r="B225260" s="323"/>
    </row>
    <row r="225261" spans="2:2">
      <c r="B225261" s="323"/>
    </row>
    <row r="225262" spans="2:2">
      <c r="B225262" s="323"/>
    </row>
    <row r="225263" spans="2:2">
      <c r="B225263" s="323"/>
    </row>
    <row r="225264" spans="2:2">
      <c r="B225264" s="323"/>
    </row>
    <row r="225265" spans="2:2">
      <c r="B225265" s="323"/>
    </row>
    <row r="225266" spans="2:2">
      <c r="B225266" s="323"/>
    </row>
    <row r="225267" spans="2:2">
      <c r="B225267" s="323"/>
    </row>
    <row r="225268" spans="2:2">
      <c r="B225268" s="323"/>
    </row>
    <row r="225269" spans="2:2">
      <c r="B225269" s="323"/>
    </row>
    <row r="225270" spans="2:2">
      <c r="B225270" s="323"/>
    </row>
    <row r="225271" spans="2:2">
      <c r="B225271" s="323"/>
    </row>
    <row r="225272" spans="2:2">
      <c r="B225272" s="323"/>
    </row>
    <row r="225273" spans="2:2">
      <c r="B225273" s="323"/>
    </row>
    <row r="225274" spans="2:2">
      <c r="B225274" s="323"/>
    </row>
    <row r="225275" spans="2:2">
      <c r="B225275" s="323"/>
    </row>
    <row r="225276" spans="2:2">
      <c r="B225276" s="323"/>
    </row>
    <row r="225277" spans="2:2">
      <c r="B225277" s="323"/>
    </row>
    <row r="225278" spans="2:2">
      <c r="B225278" s="323"/>
    </row>
    <row r="225279" spans="2:2">
      <c r="B225279" s="323"/>
    </row>
    <row r="225280" spans="2:2">
      <c r="B225280" s="323"/>
    </row>
    <row r="225281" spans="2:2">
      <c r="B225281" s="323"/>
    </row>
    <row r="225282" spans="2:2">
      <c r="B225282" s="323"/>
    </row>
    <row r="225283" spans="2:2">
      <c r="B225283" s="323"/>
    </row>
    <row r="225284" spans="2:2">
      <c r="B225284" s="323"/>
    </row>
    <row r="225285" spans="2:2">
      <c r="B225285" s="323"/>
    </row>
    <row r="225286" spans="2:2">
      <c r="B225286" s="323"/>
    </row>
    <row r="225287" spans="2:2">
      <c r="B225287" s="323"/>
    </row>
    <row r="225288" spans="2:2">
      <c r="B225288" s="323"/>
    </row>
    <row r="225289" spans="2:2">
      <c r="B225289" s="323"/>
    </row>
    <row r="225290" spans="2:2">
      <c r="B225290" s="323"/>
    </row>
    <row r="225291" spans="2:2">
      <c r="B225291" s="323"/>
    </row>
    <row r="225292" spans="2:2">
      <c r="B225292" s="323"/>
    </row>
    <row r="225293" spans="2:2">
      <c r="B225293" s="323"/>
    </row>
    <row r="225294" spans="2:2">
      <c r="B225294" s="323"/>
    </row>
    <row r="225295" spans="2:2">
      <c r="B225295" s="323"/>
    </row>
    <row r="225296" spans="2:2">
      <c r="B225296" s="323"/>
    </row>
    <row r="225297" spans="2:2">
      <c r="B225297" s="323"/>
    </row>
    <row r="225298" spans="2:2">
      <c r="B225298" s="323"/>
    </row>
    <row r="225299" spans="2:2">
      <c r="B225299" s="323"/>
    </row>
    <row r="225300" spans="2:2">
      <c r="B225300" s="323"/>
    </row>
    <row r="225301" spans="2:2">
      <c r="B225301" s="323"/>
    </row>
    <row r="225302" spans="2:2">
      <c r="B225302" s="323"/>
    </row>
    <row r="225303" spans="2:2">
      <c r="B225303" s="323"/>
    </row>
    <row r="225304" spans="2:2">
      <c r="B225304" s="323"/>
    </row>
    <row r="225305" spans="2:2">
      <c r="B225305" s="323"/>
    </row>
    <row r="225306" spans="2:2">
      <c r="B225306" s="323"/>
    </row>
    <row r="225307" spans="2:2">
      <c r="B225307" s="323"/>
    </row>
    <row r="225308" spans="2:2">
      <c r="B225308" s="323"/>
    </row>
    <row r="225309" spans="2:2">
      <c r="B225309" s="323"/>
    </row>
    <row r="225310" spans="2:2">
      <c r="B225310" s="323"/>
    </row>
    <row r="225311" spans="2:2">
      <c r="B225311" s="323"/>
    </row>
    <row r="225312" spans="2:2">
      <c r="B225312" s="323"/>
    </row>
    <row r="225313" spans="2:2">
      <c r="B225313" s="323"/>
    </row>
    <row r="225314" spans="2:2">
      <c r="B225314" s="323"/>
    </row>
    <row r="225315" spans="2:2">
      <c r="B225315" s="323"/>
    </row>
    <row r="225316" spans="2:2">
      <c r="B225316" s="323"/>
    </row>
    <row r="225317" spans="2:2">
      <c r="B225317" s="323"/>
    </row>
    <row r="225318" spans="2:2">
      <c r="B225318" s="323"/>
    </row>
    <row r="225319" spans="2:2">
      <c r="B225319" s="323"/>
    </row>
    <row r="225320" spans="2:2">
      <c r="B225320" s="323"/>
    </row>
    <row r="225321" spans="2:2">
      <c r="B225321" s="323"/>
    </row>
    <row r="225322" spans="2:2">
      <c r="B225322" s="323"/>
    </row>
    <row r="225323" spans="2:2">
      <c r="B225323" s="323"/>
    </row>
    <row r="225324" spans="2:2">
      <c r="B225324" s="323"/>
    </row>
    <row r="225325" spans="2:2">
      <c r="B225325" s="323"/>
    </row>
    <row r="225326" spans="2:2">
      <c r="B225326" s="323"/>
    </row>
    <row r="225327" spans="2:2">
      <c r="B225327" s="323"/>
    </row>
    <row r="225328" spans="2:2">
      <c r="B225328" s="323"/>
    </row>
    <row r="225329" spans="2:2">
      <c r="B225329" s="323"/>
    </row>
    <row r="225330" spans="2:2">
      <c r="B225330" s="323"/>
    </row>
    <row r="225331" spans="2:2">
      <c r="B225331" s="323"/>
    </row>
    <row r="225332" spans="2:2">
      <c r="B225332" s="323"/>
    </row>
    <row r="225333" spans="2:2">
      <c r="B225333" s="323"/>
    </row>
    <row r="225334" spans="2:2">
      <c r="B225334" s="323"/>
    </row>
    <row r="225335" spans="2:2">
      <c r="B225335" s="323"/>
    </row>
    <row r="225336" spans="2:2">
      <c r="B225336" s="323"/>
    </row>
    <row r="225337" spans="2:2">
      <c r="B225337" s="323"/>
    </row>
    <row r="225338" spans="2:2">
      <c r="B225338" s="323"/>
    </row>
    <row r="225339" spans="2:2">
      <c r="B225339" s="323"/>
    </row>
    <row r="225340" spans="2:2">
      <c r="B225340" s="323"/>
    </row>
    <row r="225341" spans="2:2">
      <c r="B225341" s="323"/>
    </row>
    <row r="225342" spans="2:2">
      <c r="B225342" s="323"/>
    </row>
    <row r="225343" spans="2:2">
      <c r="B225343" s="323"/>
    </row>
    <row r="225344" spans="2:2">
      <c r="B225344" s="323"/>
    </row>
    <row r="225345" spans="2:2">
      <c r="B225345" s="323"/>
    </row>
    <row r="225346" spans="2:2">
      <c r="B225346" s="323"/>
    </row>
    <row r="225347" spans="2:2">
      <c r="B225347" s="323"/>
    </row>
    <row r="225348" spans="2:2">
      <c r="B225348" s="323"/>
    </row>
    <row r="225349" spans="2:2">
      <c r="B225349" s="323"/>
    </row>
    <row r="225350" spans="2:2">
      <c r="B225350" s="323"/>
    </row>
    <row r="225351" spans="2:2">
      <c r="B225351" s="323"/>
    </row>
    <row r="225352" spans="2:2">
      <c r="B225352" s="323"/>
    </row>
    <row r="225353" spans="2:2">
      <c r="B225353" s="323"/>
    </row>
    <row r="225354" spans="2:2">
      <c r="B225354" s="323"/>
    </row>
    <row r="225355" spans="2:2">
      <c r="B225355" s="323"/>
    </row>
    <row r="225356" spans="2:2">
      <c r="B225356" s="323"/>
    </row>
    <row r="225357" spans="2:2">
      <c r="B225357" s="323"/>
    </row>
    <row r="225358" spans="2:2">
      <c r="B225358" s="323"/>
    </row>
    <row r="225359" spans="2:2">
      <c r="B225359" s="323"/>
    </row>
    <row r="225360" spans="2:2">
      <c r="B225360" s="323"/>
    </row>
    <row r="225361" spans="2:2">
      <c r="B225361" s="323"/>
    </row>
    <row r="225362" spans="2:2">
      <c r="B225362" s="323"/>
    </row>
    <row r="225363" spans="2:2">
      <c r="B225363" s="323"/>
    </row>
    <row r="225364" spans="2:2">
      <c r="B225364" s="323"/>
    </row>
    <row r="225365" spans="2:2">
      <c r="B225365" s="323"/>
    </row>
    <row r="225366" spans="2:2">
      <c r="B225366" s="323"/>
    </row>
    <row r="225367" spans="2:2">
      <c r="B225367" s="323"/>
    </row>
    <row r="225368" spans="2:2">
      <c r="B225368" s="323"/>
    </row>
    <row r="225369" spans="2:2">
      <c r="B225369" s="323"/>
    </row>
    <row r="225370" spans="2:2">
      <c r="B225370" s="323"/>
    </row>
    <row r="225371" spans="2:2">
      <c r="B225371" s="323"/>
    </row>
    <row r="225372" spans="2:2">
      <c r="B225372" s="323"/>
    </row>
    <row r="225373" spans="2:2">
      <c r="B225373" s="323"/>
    </row>
    <row r="225374" spans="2:2">
      <c r="B225374" s="323"/>
    </row>
    <row r="225375" spans="2:2">
      <c r="B225375" s="323"/>
    </row>
    <row r="225376" spans="2:2">
      <c r="B225376" s="323"/>
    </row>
    <row r="225377" spans="2:2">
      <c r="B225377" s="323"/>
    </row>
    <row r="225378" spans="2:2">
      <c r="B225378" s="323"/>
    </row>
    <row r="225379" spans="2:2">
      <c r="B225379" s="323"/>
    </row>
    <row r="225380" spans="2:2">
      <c r="B225380" s="323"/>
    </row>
    <row r="225381" spans="2:2">
      <c r="B225381" s="323"/>
    </row>
    <row r="225382" spans="2:2">
      <c r="B225382" s="323"/>
    </row>
    <row r="225383" spans="2:2">
      <c r="B225383" s="323"/>
    </row>
    <row r="225384" spans="2:2">
      <c r="B225384" s="323"/>
    </row>
    <row r="225385" spans="2:2">
      <c r="B225385" s="323"/>
    </row>
    <row r="225386" spans="2:2">
      <c r="B225386" s="323"/>
    </row>
    <row r="225387" spans="2:2">
      <c r="B225387" s="323"/>
    </row>
    <row r="225388" spans="2:2">
      <c r="B225388" s="323"/>
    </row>
    <row r="225389" spans="2:2">
      <c r="B225389" s="323"/>
    </row>
    <row r="225390" spans="2:2">
      <c r="B225390" s="323"/>
    </row>
    <row r="225391" spans="2:2">
      <c r="B225391" s="323"/>
    </row>
    <row r="225392" spans="2:2">
      <c r="B225392" s="323"/>
    </row>
    <row r="225393" spans="2:2">
      <c r="B225393" s="323"/>
    </row>
    <row r="225394" spans="2:2">
      <c r="B225394" s="323"/>
    </row>
    <row r="225395" spans="2:2">
      <c r="B225395" s="323"/>
    </row>
    <row r="225396" spans="2:2">
      <c r="B225396" s="323"/>
    </row>
    <row r="225397" spans="2:2">
      <c r="B225397" s="323"/>
    </row>
    <row r="225398" spans="2:2">
      <c r="B225398" s="323"/>
    </row>
    <row r="225399" spans="2:2">
      <c r="B225399" s="323"/>
    </row>
    <row r="225400" spans="2:2">
      <c r="B225400" s="323"/>
    </row>
    <row r="225401" spans="2:2">
      <c r="B225401" s="323"/>
    </row>
    <row r="225402" spans="2:2">
      <c r="B225402" s="323"/>
    </row>
    <row r="225403" spans="2:2">
      <c r="B225403" s="323"/>
    </row>
    <row r="225404" spans="2:2">
      <c r="B225404" s="323"/>
    </row>
    <row r="225405" spans="2:2">
      <c r="B225405" s="323"/>
    </row>
    <row r="225406" spans="2:2">
      <c r="B225406" s="323"/>
    </row>
    <row r="225407" spans="2:2">
      <c r="B225407" s="323"/>
    </row>
    <row r="225408" spans="2:2">
      <c r="B225408" s="323"/>
    </row>
    <row r="225409" spans="2:2">
      <c r="B225409" s="323"/>
    </row>
    <row r="225410" spans="2:2">
      <c r="B225410" s="323"/>
    </row>
    <row r="225411" spans="2:2">
      <c r="B225411" s="323"/>
    </row>
    <row r="225412" spans="2:2">
      <c r="B225412" s="323"/>
    </row>
    <row r="225413" spans="2:2">
      <c r="B225413" s="323"/>
    </row>
    <row r="225414" spans="2:2">
      <c r="B225414" s="323"/>
    </row>
    <row r="225415" spans="2:2">
      <c r="B225415" s="323"/>
    </row>
    <row r="225416" spans="2:2">
      <c r="B225416" s="323"/>
    </row>
    <row r="225417" spans="2:2">
      <c r="B225417" s="323"/>
    </row>
    <row r="225418" spans="2:2">
      <c r="B225418" s="323"/>
    </row>
    <row r="225419" spans="2:2">
      <c r="B225419" s="323"/>
    </row>
    <row r="225420" spans="2:2">
      <c r="B225420" s="323"/>
    </row>
    <row r="225421" spans="2:2">
      <c r="B225421" s="323"/>
    </row>
    <row r="225422" spans="2:2">
      <c r="B225422" s="323"/>
    </row>
    <row r="225423" spans="2:2">
      <c r="B225423" s="323"/>
    </row>
    <row r="225424" spans="2:2">
      <c r="B225424" s="323"/>
    </row>
    <row r="225425" spans="2:2">
      <c r="B225425" s="323"/>
    </row>
    <row r="225426" spans="2:2">
      <c r="B225426" s="323"/>
    </row>
    <row r="225427" spans="2:2">
      <c r="B225427" s="323"/>
    </row>
    <row r="225428" spans="2:2">
      <c r="B225428" s="323"/>
    </row>
    <row r="225429" spans="2:2">
      <c r="B225429" s="323"/>
    </row>
    <row r="225430" spans="2:2">
      <c r="B225430" s="323"/>
    </row>
    <row r="225431" spans="2:2">
      <c r="B225431" s="323"/>
    </row>
    <row r="225432" spans="2:2">
      <c r="B225432" s="323"/>
    </row>
    <row r="225433" spans="2:2">
      <c r="B225433" s="323"/>
    </row>
    <row r="225434" spans="2:2">
      <c r="B225434" s="323"/>
    </row>
    <row r="225435" spans="2:2">
      <c r="B225435" s="323"/>
    </row>
    <row r="225436" spans="2:2">
      <c r="B225436" s="323"/>
    </row>
    <row r="225437" spans="2:2">
      <c r="B225437" s="323"/>
    </row>
    <row r="225438" spans="2:2">
      <c r="B225438" s="323"/>
    </row>
    <row r="225439" spans="2:2">
      <c r="B225439" s="323"/>
    </row>
    <row r="225440" spans="2:2">
      <c r="B225440" s="323"/>
    </row>
    <row r="225441" spans="2:2">
      <c r="B225441" s="323"/>
    </row>
    <row r="225442" spans="2:2">
      <c r="B225442" s="323"/>
    </row>
    <row r="225443" spans="2:2">
      <c r="B225443" s="323"/>
    </row>
    <row r="225444" spans="2:2">
      <c r="B225444" s="323"/>
    </row>
    <row r="225445" spans="2:2">
      <c r="B225445" s="323"/>
    </row>
    <row r="225446" spans="2:2">
      <c r="B225446" s="323"/>
    </row>
    <row r="225447" spans="2:2">
      <c r="B225447" s="323"/>
    </row>
    <row r="225448" spans="2:2">
      <c r="B225448" s="323"/>
    </row>
    <row r="225449" spans="2:2">
      <c r="B225449" s="323"/>
    </row>
    <row r="225450" spans="2:2">
      <c r="B225450" s="323"/>
    </row>
    <row r="225451" spans="2:2">
      <c r="B225451" s="323"/>
    </row>
    <row r="225452" spans="2:2">
      <c r="B225452" s="323"/>
    </row>
    <row r="225453" spans="2:2">
      <c r="B225453" s="323"/>
    </row>
    <row r="225454" spans="2:2">
      <c r="B225454" s="323"/>
    </row>
    <row r="225455" spans="2:2">
      <c r="B225455" s="323"/>
    </row>
    <row r="225456" spans="2:2">
      <c r="B225456" s="323"/>
    </row>
    <row r="225457" spans="2:2">
      <c r="B225457" s="323"/>
    </row>
    <row r="225458" spans="2:2">
      <c r="B225458" s="323"/>
    </row>
    <row r="225459" spans="2:2">
      <c r="B225459" s="323"/>
    </row>
    <row r="225460" spans="2:2">
      <c r="B225460" s="323"/>
    </row>
    <row r="225461" spans="2:2">
      <c r="B225461" s="323"/>
    </row>
    <row r="225462" spans="2:2">
      <c r="B225462" s="323"/>
    </row>
    <row r="225463" spans="2:2">
      <c r="B225463" s="323"/>
    </row>
    <row r="225464" spans="2:2">
      <c r="B225464" s="323"/>
    </row>
    <row r="225465" spans="2:2">
      <c r="B225465" s="323"/>
    </row>
    <row r="225466" spans="2:2">
      <c r="B225466" s="323"/>
    </row>
    <row r="225467" spans="2:2">
      <c r="B225467" s="323"/>
    </row>
    <row r="225468" spans="2:2">
      <c r="B225468" s="323"/>
    </row>
    <row r="225469" spans="2:2">
      <c r="B225469" s="323"/>
    </row>
    <row r="225470" spans="2:2">
      <c r="B225470" s="323"/>
    </row>
    <row r="225471" spans="2:2">
      <c r="B225471" s="323"/>
    </row>
    <row r="225472" spans="2:2">
      <c r="B225472" s="323"/>
    </row>
    <row r="225473" spans="2:2">
      <c r="B225473" s="323"/>
    </row>
    <row r="225474" spans="2:2">
      <c r="B225474" s="323"/>
    </row>
    <row r="225475" spans="2:2">
      <c r="B225475" s="323"/>
    </row>
    <row r="225476" spans="2:2">
      <c r="B225476" s="323"/>
    </row>
    <row r="225477" spans="2:2">
      <c r="B225477" s="323"/>
    </row>
    <row r="225478" spans="2:2">
      <c r="B225478" s="323"/>
    </row>
    <row r="225479" spans="2:2">
      <c r="B225479" s="323"/>
    </row>
    <row r="225480" spans="2:2">
      <c r="B225480" s="323"/>
    </row>
    <row r="225481" spans="2:2">
      <c r="B225481" s="323"/>
    </row>
    <row r="225482" spans="2:2">
      <c r="B225482" s="323"/>
    </row>
    <row r="225483" spans="2:2">
      <c r="B225483" s="323"/>
    </row>
    <row r="225484" spans="2:2">
      <c r="B225484" s="323"/>
    </row>
    <row r="225485" spans="2:2">
      <c r="B225485" s="323"/>
    </row>
    <row r="225486" spans="2:2">
      <c r="B225486" s="323"/>
    </row>
    <row r="225487" spans="2:2">
      <c r="B225487" s="323"/>
    </row>
    <row r="225488" spans="2:2">
      <c r="B225488" s="323"/>
    </row>
    <row r="225489" spans="2:2">
      <c r="B225489" s="323"/>
    </row>
    <row r="225490" spans="2:2">
      <c r="B225490" s="323"/>
    </row>
    <row r="225491" spans="2:2">
      <c r="B225491" s="323"/>
    </row>
    <row r="225492" spans="2:2">
      <c r="B225492" s="323"/>
    </row>
    <row r="225493" spans="2:2">
      <c r="B225493" s="323"/>
    </row>
    <row r="225494" spans="2:2">
      <c r="B225494" s="323"/>
    </row>
    <row r="225495" spans="2:2">
      <c r="B225495" s="323"/>
    </row>
    <row r="225496" spans="2:2">
      <c r="B225496" s="323"/>
    </row>
    <row r="225497" spans="2:2">
      <c r="B225497" s="323"/>
    </row>
    <row r="225498" spans="2:2">
      <c r="B225498" s="323"/>
    </row>
    <row r="225499" spans="2:2">
      <c r="B225499" s="323"/>
    </row>
    <row r="225500" spans="2:2">
      <c r="B225500" s="323"/>
    </row>
    <row r="225501" spans="2:2">
      <c r="B225501" s="323"/>
    </row>
    <row r="225502" spans="2:2">
      <c r="B225502" s="323"/>
    </row>
    <row r="225503" spans="2:2">
      <c r="B225503" s="323"/>
    </row>
    <row r="225504" spans="2:2">
      <c r="B225504" s="323"/>
    </row>
    <row r="225505" spans="2:2">
      <c r="B225505" s="323"/>
    </row>
    <row r="225506" spans="2:2">
      <c r="B225506" s="323"/>
    </row>
    <row r="225507" spans="2:2">
      <c r="B225507" s="323"/>
    </row>
    <row r="225508" spans="2:2">
      <c r="B225508" s="323"/>
    </row>
    <row r="225509" spans="2:2">
      <c r="B225509" s="323"/>
    </row>
    <row r="225510" spans="2:2">
      <c r="B225510" s="323"/>
    </row>
    <row r="225511" spans="2:2">
      <c r="B225511" s="323"/>
    </row>
    <row r="225512" spans="2:2">
      <c r="B225512" s="323"/>
    </row>
    <row r="225513" spans="2:2">
      <c r="B225513" s="323"/>
    </row>
    <row r="225514" spans="2:2">
      <c r="B225514" s="323"/>
    </row>
    <row r="225515" spans="2:2">
      <c r="B225515" s="323"/>
    </row>
    <row r="225516" spans="2:2">
      <c r="B225516" s="323"/>
    </row>
    <row r="225517" spans="2:2">
      <c r="B225517" s="323"/>
    </row>
    <row r="225518" spans="2:2">
      <c r="B225518" s="323"/>
    </row>
    <row r="225519" spans="2:2">
      <c r="B225519" s="323"/>
    </row>
    <row r="225520" spans="2:2">
      <c r="B225520" s="323"/>
    </row>
    <row r="225521" spans="2:2">
      <c r="B225521" s="323"/>
    </row>
    <row r="225522" spans="2:2">
      <c r="B225522" s="323"/>
    </row>
    <row r="225523" spans="2:2">
      <c r="B225523" s="323"/>
    </row>
    <row r="225524" spans="2:2">
      <c r="B225524" s="323"/>
    </row>
    <row r="225525" spans="2:2">
      <c r="B225525" s="323"/>
    </row>
    <row r="225526" spans="2:2">
      <c r="B225526" s="323"/>
    </row>
    <row r="225527" spans="2:2">
      <c r="B225527" s="323"/>
    </row>
    <row r="225528" spans="2:2">
      <c r="B225528" s="323"/>
    </row>
    <row r="225529" spans="2:2">
      <c r="B225529" s="323"/>
    </row>
    <row r="225530" spans="2:2">
      <c r="B225530" s="323"/>
    </row>
    <row r="225531" spans="2:2">
      <c r="B225531" s="323"/>
    </row>
    <row r="225532" spans="2:2">
      <c r="B225532" s="323"/>
    </row>
    <row r="225533" spans="2:2">
      <c r="B225533" s="323"/>
    </row>
    <row r="225534" spans="2:2">
      <c r="B225534" s="323"/>
    </row>
    <row r="225535" spans="2:2">
      <c r="B225535" s="323"/>
    </row>
    <row r="225536" spans="2:2">
      <c r="B225536" s="323"/>
    </row>
    <row r="225537" spans="2:2">
      <c r="B225537" s="323"/>
    </row>
    <row r="225538" spans="2:2">
      <c r="B225538" s="323"/>
    </row>
    <row r="225539" spans="2:2">
      <c r="B225539" s="323"/>
    </row>
    <row r="225540" spans="2:2">
      <c r="B225540" s="323"/>
    </row>
    <row r="225541" spans="2:2">
      <c r="B225541" s="323"/>
    </row>
    <row r="225542" spans="2:2">
      <c r="B225542" s="323"/>
    </row>
    <row r="225543" spans="2:2">
      <c r="B225543" s="323"/>
    </row>
    <row r="225544" spans="2:2">
      <c r="B225544" s="323"/>
    </row>
    <row r="225545" spans="2:2">
      <c r="B225545" s="323"/>
    </row>
    <row r="225546" spans="2:2">
      <c r="B225546" s="323"/>
    </row>
    <row r="225547" spans="2:2">
      <c r="B225547" s="323"/>
    </row>
    <row r="225548" spans="2:2">
      <c r="B225548" s="323"/>
    </row>
    <row r="225549" spans="2:2">
      <c r="B225549" s="323"/>
    </row>
    <row r="225550" spans="2:2">
      <c r="B225550" s="323"/>
    </row>
    <row r="225551" spans="2:2">
      <c r="B225551" s="323"/>
    </row>
    <row r="225552" spans="2:2">
      <c r="B225552" s="323"/>
    </row>
    <row r="225553" spans="2:2">
      <c r="B225553" s="323"/>
    </row>
    <row r="225554" spans="2:2">
      <c r="B225554" s="323"/>
    </row>
    <row r="225555" spans="2:2">
      <c r="B225555" s="323"/>
    </row>
    <row r="225556" spans="2:2">
      <c r="B225556" s="323"/>
    </row>
    <row r="225557" spans="2:2">
      <c r="B225557" s="323"/>
    </row>
    <row r="225558" spans="2:2">
      <c r="B225558" s="323"/>
    </row>
    <row r="225559" spans="2:2">
      <c r="B225559" s="323"/>
    </row>
    <row r="225560" spans="2:2">
      <c r="B225560" s="323"/>
    </row>
    <row r="225561" spans="2:2">
      <c r="B225561" s="323"/>
    </row>
    <row r="225562" spans="2:2">
      <c r="B225562" s="323"/>
    </row>
    <row r="225563" spans="2:2">
      <c r="B225563" s="323"/>
    </row>
    <row r="225564" spans="2:2">
      <c r="B225564" s="323"/>
    </row>
    <row r="225565" spans="2:2">
      <c r="B225565" s="323"/>
    </row>
    <row r="225566" spans="2:2">
      <c r="B225566" s="323"/>
    </row>
    <row r="225567" spans="2:2">
      <c r="B225567" s="323"/>
    </row>
    <row r="225568" spans="2:2">
      <c r="B225568" s="323"/>
    </row>
    <row r="225569" spans="2:2">
      <c r="B225569" s="323"/>
    </row>
    <row r="225570" spans="2:2">
      <c r="B225570" s="323"/>
    </row>
    <row r="225571" spans="2:2">
      <c r="B225571" s="323"/>
    </row>
    <row r="225572" spans="2:2">
      <c r="B225572" s="323"/>
    </row>
    <row r="225573" spans="2:2">
      <c r="B225573" s="323"/>
    </row>
    <row r="225574" spans="2:2">
      <c r="B225574" s="323"/>
    </row>
    <row r="225575" spans="2:2">
      <c r="B225575" s="323"/>
    </row>
    <row r="225576" spans="2:2">
      <c r="B225576" s="323"/>
    </row>
    <row r="225577" spans="2:2">
      <c r="B225577" s="323"/>
    </row>
    <row r="225578" spans="2:2">
      <c r="B225578" s="323"/>
    </row>
    <row r="225579" spans="2:2">
      <c r="B225579" s="323"/>
    </row>
    <row r="225580" spans="2:2">
      <c r="B225580" s="323"/>
    </row>
    <row r="225581" spans="2:2">
      <c r="B225581" s="323"/>
    </row>
    <row r="225582" spans="2:2">
      <c r="B225582" s="323"/>
    </row>
    <row r="225583" spans="2:2">
      <c r="B225583" s="323"/>
    </row>
    <row r="225584" spans="2:2">
      <c r="B225584" s="323"/>
    </row>
    <row r="225585" spans="2:2">
      <c r="B225585" s="323"/>
    </row>
    <row r="225586" spans="2:2">
      <c r="B225586" s="323"/>
    </row>
    <row r="225587" spans="2:2">
      <c r="B225587" s="323"/>
    </row>
    <row r="225588" spans="2:2">
      <c r="B225588" s="323"/>
    </row>
    <row r="225589" spans="2:2">
      <c r="B225589" s="323"/>
    </row>
    <row r="225590" spans="2:2">
      <c r="B225590" s="323"/>
    </row>
    <row r="225591" spans="2:2">
      <c r="B225591" s="323"/>
    </row>
    <row r="225592" spans="2:2">
      <c r="B225592" s="323"/>
    </row>
    <row r="225593" spans="2:2">
      <c r="B225593" s="323"/>
    </row>
    <row r="225594" spans="2:2">
      <c r="B225594" s="323"/>
    </row>
    <row r="225595" spans="2:2">
      <c r="B225595" s="323"/>
    </row>
    <row r="225596" spans="2:2">
      <c r="B225596" s="323"/>
    </row>
    <row r="225597" spans="2:2">
      <c r="B225597" s="323"/>
    </row>
    <row r="225598" spans="2:2">
      <c r="B225598" s="323"/>
    </row>
    <row r="225599" spans="2:2">
      <c r="B225599" s="323"/>
    </row>
    <row r="225600" spans="2:2">
      <c r="B225600" s="323"/>
    </row>
    <row r="225601" spans="2:2">
      <c r="B225601" s="323"/>
    </row>
    <row r="225602" spans="2:2">
      <c r="B225602" s="323"/>
    </row>
    <row r="225603" spans="2:2">
      <c r="B225603" s="323"/>
    </row>
    <row r="225604" spans="2:2">
      <c r="B225604" s="323"/>
    </row>
    <row r="225605" spans="2:2">
      <c r="B225605" s="323"/>
    </row>
    <row r="225606" spans="2:2">
      <c r="B225606" s="323"/>
    </row>
    <row r="225607" spans="2:2">
      <c r="B225607" s="323"/>
    </row>
    <row r="225608" spans="2:2">
      <c r="B225608" s="323"/>
    </row>
    <row r="225609" spans="2:2">
      <c r="B225609" s="323"/>
    </row>
    <row r="225610" spans="2:2">
      <c r="B225610" s="323"/>
    </row>
    <row r="225611" spans="2:2">
      <c r="B225611" s="323"/>
    </row>
    <row r="225612" spans="2:2">
      <c r="B225612" s="323"/>
    </row>
    <row r="225613" spans="2:2">
      <c r="B225613" s="323"/>
    </row>
    <row r="225614" spans="2:2">
      <c r="B225614" s="323"/>
    </row>
    <row r="225615" spans="2:2">
      <c r="B225615" s="323"/>
    </row>
    <row r="225616" spans="2:2">
      <c r="B225616" s="323"/>
    </row>
    <row r="225617" spans="2:2">
      <c r="B225617" s="323"/>
    </row>
    <row r="225618" spans="2:2">
      <c r="B225618" s="323"/>
    </row>
    <row r="225619" spans="2:2">
      <c r="B225619" s="323"/>
    </row>
    <row r="225620" spans="2:2">
      <c r="B225620" s="323"/>
    </row>
    <row r="225621" spans="2:2">
      <c r="B225621" s="323"/>
    </row>
    <row r="225622" spans="2:2">
      <c r="B225622" s="323"/>
    </row>
    <row r="225623" spans="2:2">
      <c r="B225623" s="323"/>
    </row>
    <row r="225624" spans="2:2">
      <c r="B225624" s="323"/>
    </row>
    <row r="225625" spans="2:2">
      <c r="B225625" s="323"/>
    </row>
    <row r="225626" spans="2:2">
      <c r="B225626" s="323"/>
    </row>
    <row r="225627" spans="2:2">
      <c r="B225627" s="323"/>
    </row>
    <row r="225628" spans="2:2">
      <c r="B225628" s="323"/>
    </row>
    <row r="225629" spans="2:2">
      <c r="B225629" s="323"/>
    </row>
    <row r="225630" spans="2:2">
      <c r="B225630" s="323"/>
    </row>
    <row r="225631" spans="2:2">
      <c r="B225631" s="323"/>
    </row>
    <row r="225632" spans="2:2">
      <c r="B225632" s="323"/>
    </row>
    <row r="225633" spans="2:2">
      <c r="B225633" s="323"/>
    </row>
    <row r="225634" spans="2:2">
      <c r="B225634" s="323"/>
    </row>
    <row r="225635" spans="2:2">
      <c r="B225635" s="323"/>
    </row>
    <row r="225636" spans="2:2">
      <c r="B225636" s="323"/>
    </row>
    <row r="225637" spans="2:2">
      <c r="B225637" s="323"/>
    </row>
    <row r="225638" spans="2:2">
      <c r="B225638" s="323"/>
    </row>
    <row r="225639" spans="2:2">
      <c r="B225639" s="323"/>
    </row>
    <row r="225640" spans="2:2">
      <c r="B225640" s="323"/>
    </row>
    <row r="225641" spans="2:2">
      <c r="B225641" s="323"/>
    </row>
    <row r="225642" spans="2:2">
      <c r="B225642" s="323"/>
    </row>
    <row r="225643" spans="2:2">
      <c r="B225643" s="323"/>
    </row>
    <row r="225644" spans="2:2">
      <c r="B225644" s="323"/>
    </row>
    <row r="225645" spans="2:2">
      <c r="B225645" s="323"/>
    </row>
    <row r="225646" spans="2:2">
      <c r="B225646" s="323"/>
    </row>
    <row r="225647" spans="2:2">
      <c r="B225647" s="323"/>
    </row>
    <row r="225648" spans="2:2">
      <c r="B225648" s="323"/>
    </row>
    <row r="225649" spans="2:2">
      <c r="B225649" s="323"/>
    </row>
    <row r="225650" spans="2:2">
      <c r="B225650" s="323"/>
    </row>
    <row r="225651" spans="2:2">
      <c r="B225651" s="323"/>
    </row>
    <row r="225652" spans="2:2">
      <c r="B225652" s="323"/>
    </row>
    <row r="225653" spans="2:2">
      <c r="B225653" s="323"/>
    </row>
    <row r="225654" spans="2:2">
      <c r="B225654" s="323"/>
    </row>
    <row r="225655" spans="2:2">
      <c r="B225655" s="323"/>
    </row>
    <row r="225656" spans="2:2">
      <c r="B225656" s="323"/>
    </row>
    <row r="225657" spans="2:2">
      <c r="B225657" s="323"/>
    </row>
    <row r="225658" spans="2:2">
      <c r="B225658" s="323"/>
    </row>
    <row r="225659" spans="2:2">
      <c r="B225659" s="323"/>
    </row>
    <row r="225660" spans="2:2">
      <c r="B225660" s="323"/>
    </row>
    <row r="225661" spans="2:2">
      <c r="B225661" s="323"/>
    </row>
    <row r="225662" spans="2:2">
      <c r="B225662" s="323"/>
    </row>
    <row r="225663" spans="2:2">
      <c r="B225663" s="323"/>
    </row>
    <row r="225664" spans="2:2">
      <c r="B225664" s="323"/>
    </row>
    <row r="225665" spans="2:2">
      <c r="B225665" s="323"/>
    </row>
    <row r="225666" spans="2:2">
      <c r="B225666" s="323"/>
    </row>
    <row r="225667" spans="2:2">
      <c r="B225667" s="323"/>
    </row>
    <row r="225668" spans="2:2">
      <c r="B225668" s="323"/>
    </row>
    <row r="225669" spans="2:2">
      <c r="B225669" s="323"/>
    </row>
    <row r="225670" spans="2:2">
      <c r="B225670" s="323"/>
    </row>
    <row r="225671" spans="2:2">
      <c r="B225671" s="323"/>
    </row>
    <row r="225672" spans="2:2">
      <c r="B225672" s="323"/>
    </row>
    <row r="225673" spans="2:2">
      <c r="B225673" s="323"/>
    </row>
    <row r="225674" spans="2:2">
      <c r="B225674" s="323"/>
    </row>
    <row r="225675" spans="2:2">
      <c r="B225675" s="323"/>
    </row>
    <row r="225676" spans="2:2">
      <c r="B225676" s="323"/>
    </row>
    <row r="225677" spans="2:2">
      <c r="B225677" s="323"/>
    </row>
    <row r="225678" spans="2:2">
      <c r="B225678" s="323"/>
    </row>
    <row r="225679" spans="2:2">
      <c r="B225679" s="323"/>
    </row>
    <row r="225680" spans="2:2">
      <c r="B225680" s="323"/>
    </row>
    <row r="225681" spans="2:2">
      <c r="B225681" s="323"/>
    </row>
    <row r="225682" spans="2:2">
      <c r="B225682" s="323"/>
    </row>
    <row r="225683" spans="2:2">
      <c r="B225683" s="323"/>
    </row>
    <row r="225684" spans="2:2">
      <c r="B225684" s="323"/>
    </row>
    <row r="225685" spans="2:2">
      <c r="B225685" s="323"/>
    </row>
    <row r="225686" spans="2:2">
      <c r="B225686" s="323"/>
    </row>
    <row r="225687" spans="2:2">
      <c r="B225687" s="323"/>
    </row>
    <row r="225688" spans="2:2">
      <c r="B225688" s="323"/>
    </row>
    <row r="225689" spans="2:2">
      <c r="B225689" s="323"/>
    </row>
    <row r="225690" spans="2:2">
      <c r="B225690" s="323"/>
    </row>
    <row r="225691" spans="2:2">
      <c r="B225691" s="323"/>
    </row>
    <row r="225692" spans="2:2">
      <c r="B225692" s="323"/>
    </row>
    <row r="225693" spans="2:2">
      <c r="B225693" s="323"/>
    </row>
    <row r="225694" spans="2:2">
      <c r="B225694" s="323"/>
    </row>
    <row r="225695" spans="2:2">
      <c r="B225695" s="323"/>
    </row>
    <row r="225696" spans="2:2">
      <c r="B225696" s="323"/>
    </row>
    <row r="225697" spans="2:2">
      <c r="B225697" s="323"/>
    </row>
    <row r="225698" spans="2:2">
      <c r="B225698" s="323"/>
    </row>
    <row r="225699" spans="2:2">
      <c r="B225699" s="323"/>
    </row>
    <row r="225700" spans="2:2">
      <c r="B225700" s="323"/>
    </row>
    <row r="225701" spans="2:2">
      <c r="B225701" s="323"/>
    </row>
    <row r="225702" spans="2:2">
      <c r="B225702" s="323"/>
    </row>
    <row r="225703" spans="2:2">
      <c r="B225703" s="323"/>
    </row>
    <row r="225704" spans="2:2">
      <c r="B225704" s="323"/>
    </row>
    <row r="225705" spans="2:2">
      <c r="B225705" s="323"/>
    </row>
    <row r="225706" spans="2:2">
      <c r="B225706" s="323"/>
    </row>
    <row r="225707" spans="2:2">
      <c r="B225707" s="323"/>
    </row>
    <row r="225708" spans="2:2">
      <c r="B225708" s="323"/>
    </row>
    <row r="225709" spans="2:2">
      <c r="B225709" s="323"/>
    </row>
    <row r="225710" spans="2:2">
      <c r="B225710" s="323"/>
    </row>
    <row r="225711" spans="2:2">
      <c r="B225711" s="323"/>
    </row>
    <row r="225712" spans="2:2">
      <c r="B225712" s="323"/>
    </row>
    <row r="225713" spans="2:2">
      <c r="B225713" s="323"/>
    </row>
    <row r="225714" spans="2:2">
      <c r="B225714" s="323"/>
    </row>
    <row r="225715" spans="2:2">
      <c r="B225715" s="323"/>
    </row>
    <row r="225716" spans="2:2">
      <c r="B225716" s="323"/>
    </row>
    <row r="225717" spans="2:2">
      <c r="B225717" s="323"/>
    </row>
    <row r="225718" spans="2:2">
      <c r="B225718" s="323"/>
    </row>
    <row r="225719" spans="2:2">
      <c r="B225719" s="323"/>
    </row>
    <row r="225720" spans="2:2">
      <c r="B225720" s="323"/>
    </row>
    <row r="225721" spans="2:2">
      <c r="B225721" s="323"/>
    </row>
    <row r="225722" spans="2:2">
      <c r="B225722" s="323"/>
    </row>
    <row r="225723" spans="2:2">
      <c r="B225723" s="323"/>
    </row>
    <row r="225724" spans="2:2">
      <c r="B225724" s="323"/>
    </row>
    <row r="225725" spans="2:2">
      <c r="B225725" s="323"/>
    </row>
    <row r="225726" spans="2:2">
      <c r="B225726" s="323"/>
    </row>
    <row r="225727" spans="2:2">
      <c r="B225727" s="323"/>
    </row>
    <row r="225728" spans="2:2">
      <c r="B225728" s="323"/>
    </row>
    <row r="225729" spans="2:2">
      <c r="B225729" s="323"/>
    </row>
    <row r="225730" spans="2:2">
      <c r="B225730" s="323"/>
    </row>
    <row r="225731" spans="2:2">
      <c r="B225731" s="323"/>
    </row>
    <row r="225732" spans="2:2">
      <c r="B225732" s="323"/>
    </row>
    <row r="225733" spans="2:2">
      <c r="B225733" s="323"/>
    </row>
    <row r="225734" spans="2:2">
      <c r="B225734" s="323"/>
    </row>
    <row r="225735" spans="2:2">
      <c r="B225735" s="323"/>
    </row>
    <row r="225736" spans="2:2">
      <c r="B225736" s="323"/>
    </row>
    <row r="225737" spans="2:2">
      <c r="B225737" s="323"/>
    </row>
    <row r="225738" spans="2:2">
      <c r="B225738" s="323"/>
    </row>
    <row r="225739" spans="2:2">
      <c r="B225739" s="323"/>
    </row>
    <row r="225740" spans="2:2">
      <c r="B225740" s="323"/>
    </row>
    <row r="225741" spans="2:2">
      <c r="B225741" s="323"/>
    </row>
    <row r="225742" spans="2:2">
      <c r="B225742" s="323"/>
    </row>
    <row r="225743" spans="2:2">
      <c r="B225743" s="323"/>
    </row>
    <row r="225744" spans="2:2">
      <c r="B225744" s="323"/>
    </row>
    <row r="225745" spans="2:2">
      <c r="B225745" s="323"/>
    </row>
    <row r="225746" spans="2:2">
      <c r="B225746" s="323"/>
    </row>
    <row r="225747" spans="2:2">
      <c r="B225747" s="323"/>
    </row>
    <row r="225748" spans="2:2">
      <c r="B225748" s="323"/>
    </row>
    <row r="225749" spans="2:2">
      <c r="B225749" s="323"/>
    </row>
    <row r="225750" spans="2:2">
      <c r="B225750" s="323"/>
    </row>
    <row r="225751" spans="2:2">
      <c r="B225751" s="323"/>
    </row>
    <row r="225752" spans="2:2">
      <c r="B225752" s="323"/>
    </row>
    <row r="225753" spans="2:2">
      <c r="B225753" s="323"/>
    </row>
    <row r="225754" spans="2:2">
      <c r="B225754" s="323"/>
    </row>
    <row r="225755" spans="2:2">
      <c r="B225755" s="323"/>
    </row>
    <row r="225756" spans="2:2">
      <c r="B225756" s="323"/>
    </row>
    <row r="225757" spans="2:2">
      <c r="B225757" s="323"/>
    </row>
    <row r="225758" spans="2:2">
      <c r="B225758" s="323"/>
    </row>
    <row r="225759" spans="2:2">
      <c r="B225759" s="323"/>
    </row>
    <row r="225760" spans="2:2">
      <c r="B225760" s="323"/>
    </row>
    <row r="225761" spans="2:2">
      <c r="B225761" s="323"/>
    </row>
    <row r="225762" spans="2:2">
      <c r="B225762" s="323"/>
    </row>
    <row r="225763" spans="2:2">
      <c r="B225763" s="323"/>
    </row>
    <row r="225764" spans="2:2">
      <c r="B225764" s="323"/>
    </row>
    <row r="225765" spans="2:2">
      <c r="B225765" s="323"/>
    </row>
    <row r="225766" spans="2:2">
      <c r="B225766" s="323"/>
    </row>
    <row r="225767" spans="2:2">
      <c r="B225767" s="323"/>
    </row>
    <row r="225768" spans="2:2">
      <c r="B225768" s="323"/>
    </row>
    <row r="225769" spans="2:2">
      <c r="B225769" s="323"/>
    </row>
    <row r="225770" spans="2:2">
      <c r="B225770" s="323"/>
    </row>
    <row r="225771" spans="2:2">
      <c r="B225771" s="323"/>
    </row>
    <row r="225772" spans="2:2">
      <c r="B225772" s="323"/>
    </row>
    <row r="225773" spans="2:2">
      <c r="B225773" s="323"/>
    </row>
    <row r="225774" spans="2:2">
      <c r="B225774" s="323"/>
    </row>
    <row r="225775" spans="2:2">
      <c r="B225775" s="323"/>
    </row>
    <row r="225776" spans="2:2">
      <c r="B225776" s="323"/>
    </row>
    <row r="225777" spans="2:2">
      <c r="B225777" s="323"/>
    </row>
    <row r="225778" spans="2:2">
      <c r="B225778" s="323"/>
    </row>
    <row r="225779" spans="2:2">
      <c r="B225779" s="323"/>
    </row>
    <row r="225780" spans="2:2">
      <c r="B225780" s="323"/>
    </row>
    <row r="225781" spans="2:2">
      <c r="B225781" s="323"/>
    </row>
    <row r="225782" spans="2:2">
      <c r="B225782" s="323"/>
    </row>
    <row r="225783" spans="2:2">
      <c r="B225783" s="323"/>
    </row>
    <row r="225784" spans="2:2">
      <c r="B225784" s="323"/>
    </row>
    <row r="225785" spans="2:2">
      <c r="B225785" s="323"/>
    </row>
    <row r="225786" spans="2:2">
      <c r="B225786" s="323"/>
    </row>
    <row r="225787" spans="2:2">
      <c r="B225787" s="323"/>
    </row>
    <row r="225788" spans="2:2">
      <c r="B225788" s="323"/>
    </row>
    <row r="225789" spans="2:2">
      <c r="B225789" s="323"/>
    </row>
    <row r="225790" spans="2:2">
      <c r="B225790" s="323"/>
    </row>
    <row r="225791" spans="2:2">
      <c r="B225791" s="323"/>
    </row>
    <row r="225792" spans="2:2">
      <c r="B225792" s="323"/>
    </row>
    <row r="225793" spans="2:2">
      <c r="B225793" s="323"/>
    </row>
    <row r="225794" spans="2:2">
      <c r="B225794" s="323"/>
    </row>
    <row r="225795" spans="2:2">
      <c r="B225795" s="323"/>
    </row>
    <row r="225796" spans="2:2">
      <c r="B225796" s="323"/>
    </row>
    <row r="225797" spans="2:2">
      <c r="B225797" s="323"/>
    </row>
    <row r="225798" spans="2:2">
      <c r="B225798" s="323"/>
    </row>
    <row r="225799" spans="2:2">
      <c r="B225799" s="323"/>
    </row>
    <row r="225800" spans="2:2">
      <c r="B225800" s="323"/>
    </row>
    <row r="225801" spans="2:2">
      <c r="B225801" s="323"/>
    </row>
    <row r="225802" spans="2:2">
      <c r="B225802" s="323"/>
    </row>
    <row r="225803" spans="2:2">
      <c r="B225803" s="323"/>
    </row>
    <row r="225804" spans="2:2">
      <c r="B225804" s="323"/>
    </row>
    <row r="225805" spans="2:2">
      <c r="B225805" s="323"/>
    </row>
    <row r="225806" spans="2:2">
      <c r="B225806" s="323"/>
    </row>
    <row r="225807" spans="2:2">
      <c r="B225807" s="323"/>
    </row>
    <row r="225808" spans="2:2">
      <c r="B225808" s="323"/>
    </row>
    <row r="225809" spans="2:2">
      <c r="B225809" s="323"/>
    </row>
    <row r="225810" spans="2:2">
      <c r="B225810" s="323"/>
    </row>
    <row r="225811" spans="2:2">
      <c r="B225811" s="323"/>
    </row>
    <row r="225812" spans="2:2">
      <c r="B225812" s="323"/>
    </row>
    <row r="225813" spans="2:2">
      <c r="B225813" s="323"/>
    </row>
    <row r="225814" spans="2:2">
      <c r="B225814" s="323"/>
    </row>
    <row r="225815" spans="2:2">
      <c r="B225815" s="323"/>
    </row>
    <row r="225816" spans="2:2">
      <c r="B225816" s="323"/>
    </row>
    <row r="225817" spans="2:2">
      <c r="B225817" s="323"/>
    </row>
    <row r="225818" spans="2:2">
      <c r="B225818" s="323"/>
    </row>
    <row r="225819" spans="2:2">
      <c r="B225819" s="323"/>
    </row>
    <row r="225820" spans="2:2">
      <c r="B225820" s="323"/>
    </row>
    <row r="225821" spans="2:2">
      <c r="B225821" s="323"/>
    </row>
    <row r="225822" spans="2:2">
      <c r="B225822" s="323"/>
    </row>
    <row r="225823" spans="2:2">
      <c r="B225823" s="323"/>
    </row>
    <row r="225824" spans="2:2">
      <c r="B225824" s="323"/>
    </row>
    <row r="225825" spans="2:2">
      <c r="B225825" s="323"/>
    </row>
    <row r="225826" spans="2:2">
      <c r="B225826" s="323"/>
    </row>
    <row r="225827" spans="2:2">
      <c r="B225827" s="323"/>
    </row>
    <row r="225828" spans="2:2">
      <c r="B225828" s="323"/>
    </row>
    <row r="225829" spans="2:2">
      <c r="B225829" s="323"/>
    </row>
    <row r="225830" spans="2:2">
      <c r="B225830" s="323"/>
    </row>
    <row r="225831" spans="2:2">
      <c r="B225831" s="323"/>
    </row>
    <row r="225832" spans="2:2">
      <c r="B225832" s="323"/>
    </row>
    <row r="225833" spans="2:2">
      <c r="B225833" s="323"/>
    </row>
    <row r="225834" spans="2:2">
      <c r="B225834" s="323"/>
    </row>
    <row r="225835" spans="2:2">
      <c r="B225835" s="323"/>
    </row>
    <row r="225836" spans="2:2">
      <c r="B225836" s="323"/>
    </row>
    <row r="225837" spans="2:2">
      <c r="B225837" s="323"/>
    </row>
    <row r="225838" spans="2:2">
      <c r="B225838" s="323"/>
    </row>
    <row r="225839" spans="2:2">
      <c r="B225839" s="323"/>
    </row>
    <row r="225840" spans="2:2">
      <c r="B225840" s="323"/>
    </row>
    <row r="225841" spans="2:2">
      <c r="B225841" s="323"/>
    </row>
    <row r="225842" spans="2:2">
      <c r="B225842" s="323"/>
    </row>
    <row r="225843" spans="2:2">
      <c r="B225843" s="323"/>
    </row>
    <row r="225844" spans="2:2">
      <c r="B225844" s="323"/>
    </row>
    <row r="225845" spans="2:2">
      <c r="B225845" s="323"/>
    </row>
    <row r="225846" spans="2:2">
      <c r="B225846" s="323"/>
    </row>
    <row r="225847" spans="2:2">
      <c r="B225847" s="323"/>
    </row>
    <row r="225848" spans="2:2">
      <c r="B225848" s="323"/>
    </row>
    <row r="225849" spans="2:2">
      <c r="B225849" s="323"/>
    </row>
    <row r="225850" spans="2:2">
      <c r="B225850" s="323"/>
    </row>
    <row r="225851" spans="2:2">
      <c r="B225851" s="323"/>
    </row>
    <row r="225852" spans="2:2">
      <c r="B225852" s="323"/>
    </row>
    <row r="225853" spans="2:2">
      <c r="B225853" s="323"/>
    </row>
    <row r="225854" spans="2:2">
      <c r="B225854" s="323"/>
    </row>
    <row r="225855" spans="2:2">
      <c r="B225855" s="323"/>
    </row>
    <row r="225856" spans="2:2">
      <c r="B225856" s="323"/>
    </row>
    <row r="225857" spans="2:2">
      <c r="B225857" s="323"/>
    </row>
    <row r="225858" spans="2:2">
      <c r="B225858" s="323"/>
    </row>
    <row r="225859" spans="2:2">
      <c r="B225859" s="323"/>
    </row>
    <row r="225860" spans="2:2">
      <c r="B225860" s="323"/>
    </row>
    <row r="225861" spans="2:2">
      <c r="B225861" s="323"/>
    </row>
    <row r="225862" spans="2:2">
      <c r="B225862" s="323"/>
    </row>
    <row r="225863" spans="2:2">
      <c r="B225863" s="323"/>
    </row>
    <row r="225864" spans="2:2">
      <c r="B225864" s="323"/>
    </row>
    <row r="225865" spans="2:2">
      <c r="B225865" s="323"/>
    </row>
    <row r="225866" spans="2:2">
      <c r="B225866" s="323"/>
    </row>
    <row r="225867" spans="2:2">
      <c r="B225867" s="323"/>
    </row>
    <row r="225868" spans="2:2">
      <c r="B225868" s="323"/>
    </row>
    <row r="225869" spans="2:2">
      <c r="B225869" s="323"/>
    </row>
    <row r="225870" spans="2:2">
      <c r="B225870" s="323"/>
    </row>
    <row r="225871" spans="2:2">
      <c r="B225871" s="323"/>
    </row>
    <row r="225872" spans="2:2">
      <c r="B225872" s="323"/>
    </row>
    <row r="225873" spans="2:2">
      <c r="B225873" s="323"/>
    </row>
    <row r="225874" spans="2:2">
      <c r="B225874" s="323"/>
    </row>
    <row r="225875" spans="2:2">
      <c r="B225875" s="323"/>
    </row>
    <row r="225876" spans="2:2">
      <c r="B225876" s="323"/>
    </row>
    <row r="225877" spans="2:2">
      <c r="B225877" s="323"/>
    </row>
    <row r="225878" spans="2:2">
      <c r="B225878" s="323"/>
    </row>
    <row r="225879" spans="2:2">
      <c r="B225879" s="323"/>
    </row>
    <row r="225880" spans="2:2">
      <c r="B225880" s="323"/>
    </row>
    <row r="225881" spans="2:2">
      <c r="B225881" s="323"/>
    </row>
    <row r="225882" spans="2:2">
      <c r="B225882" s="323"/>
    </row>
    <row r="225883" spans="2:2">
      <c r="B225883" s="323"/>
    </row>
    <row r="225884" spans="2:2">
      <c r="B225884" s="323"/>
    </row>
    <row r="225885" spans="2:2">
      <c r="B225885" s="323"/>
    </row>
    <row r="225886" spans="2:2">
      <c r="B225886" s="323"/>
    </row>
    <row r="225887" spans="2:2">
      <c r="B225887" s="323"/>
    </row>
    <row r="225888" spans="2:2">
      <c r="B225888" s="323"/>
    </row>
    <row r="225889" spans="2:2">
      <c r="B225889" s="323"/>
    </row>
    <row r="225890" spans="2:2">
      <c r="B225890" s="323"/>
    </row>
    <row r="225891" spans="2:2">
      <c r="B225891" s="323"/>
    </row>
    <row r="225892" spans="2:2">
      <c r="B225892" s="323"/>
    </row>
    <row r="225893" spans="2:2">
      <c r="B225893" s="323"/>
    </row>
    <row r="225894" spans="2:2">
      <c r="B225894" s="323"/>
    </row>
    <row r="225895" spans="2:2">
      <c r="B225895" s="323"/>
    </row>
    <row r="225896" spans="2:2">
      <c r="B225896" s="323"/>
    </row>
    <row r="225897" spans="2:2">
      <c r="B225897" s="323"/>
    </row>
    <row r="225898" spans="2:2">
      <c r="B225898" s="323"/>
    </row>
    <row r="225899" spans="2:2">
      <c r="B225899" s="323"/>
    </row>
    <row r="225900" spans="2:2">
      <c r="B225900" s="323"/>
    </row>
    <row r="225901" spans="2:2">
      <c r="B225901" s="323"/>
    </row>
    <row r="225902" spans="2:2">
      <c r="B225902" s="323"/>
    </row>
    <row r="225903" spans="2:2">
      <c r="B225903" s="323"/>
    </row>
    <row r="225904" spans="2:2">
      <c r="B225904" s="323"/>
    </row>
    <row r="225905" spans="2:2">
      <c r="B225905" s="323"/>
    </row>
    <row r="225906" spans="2:2">
      <c r="B225906" s="323"/>
    </row>
    <row r="225907" spans="2:2">
      <c r="B225907" s="323"/>
    </row>
    <row r="225908" spans="2:2">
      <c r="B225908" s="323"/>
    </row>
    <row r="225909" spans="2:2">
      <c r="B225909" s="323"/>
    </row>
    <row r="225910" spans="2:2">
      <c r="B225910" s="323"/>
    </row>
    <row r="225911" spans="2:2">
      <c r="B225911" s="323"/>
    </row>
    <row r="225912" spans="2:2">
      <c r="B225912" s="323"/>
    </row>
    <row r="225913" spans="2:2">
      <c r="B225913" s="323"/>
    </row>
    <row r="225914" spans="2:2">
      <c r="B225914" s="323"/>
    </row>
    <row r="225915" spans="2:2">
      <c r="B225915" s="323"/>
    </row>
    <row r="225916" spans="2:2">
      <c r="B225916" s="323"/>
    </row>
    <row r="225917" spans="2:2">
      <c r="B225917" s="323"/>
    </row>
    <row r="225918" spans="2:2">
      <c r="B225918" s="323"/>
    </row>
    <row r="225919" spans="2:2">
      <c r="B225919" s="323"/>
    </row>
    <row r="225920" spans="2:2">
      <c r="B225920" s="323"/>
    </row>
    <row r="225921" spans="2:2">
      <c r="B225921" s="323"/>
    </row>
    <row r="225922" spans="2:2">
      <c r="B225922" s="323"/>
    </row>
    <row r="225923" spans="2:2">
      <c r="B225923" s="323"/>
    </row>
    <row r="225924" spans="2:2">
      <c r="B225924" s="323"/>
    </row>
    <row r="225925" spans="2:2">
      <c r="B225925" s="323"/>
    </row>
    <row r="225926" spans="2:2">
      <c r="B225926" s="323"/>
    </row>
    <row r="225927" spans="2:2">
      <c r="B225927" s="323"/>
    </row>
    <row r="225928" spans="2:2">
      <c r="B225928" s="323"/>
    </row>
    <row r="225929" spans="2:2">
      <c r="B225929" s="323"/>
    </row>
    <row r="225930" spans="2:2">
      <c r="B225930" s="323"/>
    </row>
    <row r="225931" spans="2:2">
      <c r="B225931" s="323"/>
    </row>
    <row r="225932" spans="2:2">
      <c r="B225932" s="323"/>
    </row>
    <row r="225933" spans="2:2">
      <c r="B225933" s="323"/>
    </row>
    <row r="225934" spans="2:2">
      <c r="B225934" s="323"/>
    </row>
    <row r="225935" spans="2:2">
      <c r="B225935" s="323"/>
    </row>
    <row r="225936" spans="2:2">
      <c r="B225936" s="323"/>
    </row>
    <row r="225937" spans="2:2">
      <c r="B225937" s="323"/>
    </row>
    <row r="225938" spans="2:2">
      <c r="B225938" s="323"/>
    </row>
    <row r="225939" spans="2:2">
      <c r="B225939" s="323"/>
    </row>
    <row r="225940" spans="2:2">
      <c r="B225940" s="323"/>
    </row>
    <row r="225941" spans="2:2">
      <c r="B225941" s="323"/>
    </row>
    <row r="225942" spans="2:2">
      <c r="B225942" s="323"/>
    </row>
    <row r="225943" spans="2:2">
      <c r="B225943" s="323"/>
    </row>
    <row r="225944" spans="2:2">
      <c r="B225944" s="323"/>
    </row>
    <row r="225945" spans="2:2">
      <c r="B225945" s="323"/>
    </row>
    <row r="225946" spans="2:2">
      <c r="B225946" s="323"/>
    </row>
    <row r="225947" spans="2:2">
      <c r="B225947" s="323"/>
    </row>
    <row r="225948" spans="2:2">
      <c r="B225948" s="323"/>
    </row>
    <row r="225949" spans="2:2">
      <c r="B225949" s="323"/>
    </row>
    <row r="225950" spans="2:2">
      <c r="B225950" s="323"/>
    </row>
    <row r="225951" spans="2:2">
      <c r="B225951" s="323"/>
    </row>
    <row r="225952" spans="2:2">
      <c r="B225952" s="323"/>
    </row>
    <row r="225953" spans="2:2">
      <c r="B225953" s="323"/>
    </row>
    <row r="225954" spans="2:2">
      <c r="B225954" s="323"/>
    </row>
    <row r="225955" spans="2:2">
      <c r="B225955" s="323"/>
    </row>
    <row r="225956" spans="2:2">
      <c r="B225956" s="323"/>
    </row>
    <row r="225957" spans="2:2">
      <c r="B225957" s="323"/>
    </row>
    <row r="225958" spans="2:2">
      <c r="B225958" s="323"/>
    </row>
    <row r="225959" spans="2:2">
      <c r="B225959" s="323"/>
    </row>
    <row r="225960" spans="2:2">
      <c r="B225960" s="323"/>
    </row>
    <row r="225961" spans="2:2">
      <c r="B225961" s="323"/>
    </row>
    <row r="225962" spans="2:2">
      <c r="B225962" s="323"/>
    </row>
    <row r="225963" spans="2:2">
      <c r="B225963" s="323"/>
    </row>
    <row r="225964" spans="2:2">
      <c r="B225964" s="323"/>
    </row>
    <row r="225965" spans="2:2">
      <c r="B225965" s="323"/>
    </row>
    <row r="225966" spans="2:2">
      <c r="B225966" s="323"/>
    </row>
    <row r="225967" spans="2:2">
      <c r="B225967" s="323"/>
    </row>
    <row r="225968" spans="2:2">
      <c r="B225968" s="323"/>
    </row>
    <row r="225969" spans="2:2">
      <c r="B225969" s="323"/>
    </row>
    <row r="225970" spans="2:2">
      <c r="B225970" s="323"/>
    </row>
    <row r="225971" spans="2:2">
      <c r="B225971" s="323"/>
    </row>
    <row r="225972" spans="2:2">
      <c r="B225972" s="323"/>
    </row>
    <row r="225973" spans="2:2">
      <c r="B225973" s="323"/>
    </row>
    <row r="225974" spans="2:2">
      <c r="B225974" s="323"/>
    </row>
    <row r="225975" spans="2:2">
      <c r="B225975" s="323"/>
    </row>
    <row r="225976" spans="2:2">
      <c r="B225976" s="323"/>
    </row>
    <row r="225977" spans="2:2">
      <c r="B225977" s="323"/>
    </row>
    <row r="225978" spans="2:2">
      <c r="B225978" s="323"/>
    </row>
    <row r="225979" spans="2:2">
      <c r="B225979" s="323"/>
    </row>
    <row r="225980" spans="2:2">
      <c r="B225980" s="323"/>
    </row>
    <row r="225981" spans="2:2">
      <c r="B225981" s="323"/>
    </row>
    <row r="225982" spans="2:2">
      <c r="B225982" s="323"/>
    </row>
    <row r="225983" spans="2:2">
      <c r="B225983" s="323"/>
    </row>
    <row r="225984" spans="2:2">
      <c r="B225984" s="323"/>
    </row>
    <row r="225985" spans="2:2">
      <c r="B225985" s="323"/>
    </row>
    <row r="225986" spans="2:2">
      <c r="B225986" s="323"/>
    </row>
    <row r="225987" spans="2:2">
      <c r="B225987" s="323"/>
    </row>
    <row r="225988" spans="2:2">
      <c r="B225988" s="323"/>
    </row>
    <row r="225989" spans="2:2">
      <c r="B225989" s="323"/>
    </row>
    <row r="225990" spans="2:2">
      <c r="B225990" s="323"/>
    </row>
    <row r="225991" spans="2:2">
      <c r="B225991" s="323"/>
    </row>
    <row r="225992" spans="2:2">
      <c r="B225992" s="323"/>
    </row>
    <row r="225993" spans="2:2">
      <c r="B225993" s="323"/>
    </row>
    <row r="225994" spans="2:2">
      <c r="B225994" s="323"/>
    </row>
    <row r="225995" spans="2:2">
      <c r="B225995" s="323"/>
    </row>
    <row r="225996" spans="2:2">
      <c r="B225996" s="323"/>
    </row>
    <row r="225997" spans="2:2">
      <c r="B225997" s="323"/>
    </row>
    <row r="225998" spans="2:2">
      <c r="B225998" s="323"/>
    </row>
    <row r="225999" spans="2:2">
      <c r="B225999" s="323"/>
    </row>
    <row r="226000" spans="2:2">
      <c r="B226000" s="323"/>
    </row>
    <row r="226001" spans="2:2">
      <c r="B226001" s="323"/>
    </row>
    <row r="226002" spans="2:2">
      <c r="B226002" s="323"/>
    </row>
    <row r="226003" spans="2:2">
      <c r="B226003" s="323"/>
    </row>
    <row r="226004" spans="2:2">
      <c r="B226004" s="323"/>
    </row>
    <row r="226005" spans="2:2">
      <c r="B226005" s="323"/>
    </row>
    <row r="226006" spans="2:2">
      <c r="B226006" s="323"/>
    </row>
    <row r="226007" spans="2:2">
      <c r="B226007" s="323"/>
    </row>
    <row r="226008" spans="2:2">
      <c r="B226008" s="323"/>
    </row>
    <row r="226009" spans="2:2">
      <c r="B226009" s="323"/>
    </row>
    <row r="226010" spans="2:2">
      <c r="B226010" s="323"/>
    </row>
    <row r="226011" spans="2:2">
      <c r="B226011" s="323"/>
    </row>
    <row r="226012" spans="2:2">
      <c r="B226012" s="323"/>
    </row>
    <row r="226013" spans="2:2">
      <c r="B226013" s="323"/>
    </row>
    <row r="226014" spans="2:2">
      <c r="B226014" s="323"/>
    </row>
    <row r="226015" spans="2:2">
      <c r="B226015" s="323"/>
    </row>
    <row r="226016" spans="2:2">
      <c r="B226016" s="323"/>
    </row>
    <row r="226017" spans="2:2">
      <c r="B226017" s="323"/>
    </row>
    <row r="226018" spans="2:2">
      <c r="B226018" s="323"/>
    </row>
    <row r="226019" spans="2:2">
      <c r="B226019" s="323"/>
    </row>
    <row r="226020" spans="2:2">
      <c r="B226020" s="323"/>
    </row>
    <row r="226021" spans="2:2">
      <c r="B226021" s="323"/>
    </row>
    <row r="226022" spans="2:2">
      <c r="B226022" s="323"/>
    </row>
    <row r="226023" spans="2:2">
      <c r="B226023" s="323"/>
    </row>
    <row r="226024" spans="2:2">
      <c r="B226024" s="323"/>
    </row>
    <row r="226025" spans="2:2">
      <c r="B226025" s="323"/>
    </row>
    <row r="226026" spans="2:2">
      <c r="B226026" s="323"/>
    </row>
    <row r="226027" spans="2:2">
      <c r="B226027" s="323"/>
    </row>
    <row r="226028" spans="2:2">
      <c r="B226028" s="323"/>
    </row>
    <row r="226029" spans="2:2">
      <c r="B226029" s="323"/>
    </row>
    <row r="226030" spans="2:2">
      <c r="B226030" s="323"/>
    </row>
    <row r="226031" spans="2:2">
      <c r="B226031" s="323"/>
    </row>
    <row r="226032" spans="2:2">
      <c r="B226032" s="323"/>
    </row>
    <row r="226033" spans="2:2">
      <c r="B226033" s="323"/>
    </row>
    <row r="226034" spans="2:2">
      <c r="B226034" s="323"/>
    </row>
    <row r="226035" spans="2:2">
      <c r="B226035" s="323"/>
    </row>
    <row r="226036" spans="2:2">
      <c r="B226036" s="323"/>
    </row>
    <row r="226037" spans="2:2">
      <c r="B226037" s="323"/>
    </row>
    <row r="226038" spans="2:2">
      <c r="B226038" s="323"/>
    </row>
    <row r="226039" spans="2:2">
      <c r="B226039" s="323"/>
    </row>
    <row r="226040" spans="2:2">
      <c r="B226040" s="323"/>
    </row>
    <row r="226041" spans="2:2">
      <c r="B226041" s="323"/>
    </row>
    <row r="226042" spans="2:2">
      <c r="B226042" s="323"/>
    </row>
    <row r="226043" spans="2:2">
      <c r="B226043" s="323"/>
    </row>
    <row r="226044" spans="2:2">
      <c r="B226044" s="323"/>
    </row>
    <row r="226045" spans="2:2">
      <c r="B226045" s="323"/>
    </row>
    <row r="226046" spans="2:2">
      <c r="B226046" s="323"/>
    </row>
    <row r="226047" spans="2:2">
      <c r="B226047" s="323"/>
    </row>
    <row r="226048" spans="2:2">
      <c r="B226048" s="323"/>
    </row>
    <row r="226049" spans="2:2">
      <c r="B226049" s="323"/>
    </row>
    <row r="226050" spans="2:2">
      <c r="B226050" s="323"/>
    </row>
    <row r="226051" spans="2:2">
      <c r="B226051" s="323"/>
    </row>
    <row r="226052" spans="2:2">
      <c r="B226052" s="323"/>
    </row>
    <row r="226053" spans="2:2">
      <c r="B226053" s="323"/>
    </row>
    <row r="226054" spans="2:2">
      <c r="B226054" s="323"/>
    </row>
    <row r="226055" spans="2:2">
      <c r="B226055" s="323"/>
    </row>
    <row r="226056" spans="2:2">
      <c r="B226056" s="323"/>
    </row>
    <row r="226057" spans="2:2">
      <c r="B226057" s="323"/>
    </row>
    <row r="226058" spans="2:2">
      <c r="B226058" s="323"/>
    </row>
    <row r="226059" spans="2:2">
      <c r="B226059" s="323"/>
    </row>
    <row r="226060" spans="2:2">
      <c r="B226060" s="323"/>
    </row>
    <row r="226061" spans="2:2">
      <c r="B226061" s="323"/>
    </row>
    <row r="226062" spans="2:2">
      <c r="B226062" s="323"/>
    </row>
    <row r="226063" spans="2:2">
      <c r="B226063" s="323"/>
    </row>
    <row r="226064" spans="2:2">
      <c r="B226064" s="323"/>
    </row>
    <row r="226065" spans="2:2">
      <c r="B226065" s="323"/>
    </row>
    <row r="226066" spans="2:2">
      <c r="B226066" s="323"/>
    </row>
    <row r="226067" spans="2:2">
      <c r="B226067" s="323"/>
    </row>
    <row r="226068" spans="2:2">
      <c r="B226068" s="323"/>
    </row>
    <row r="226069" spans="2:2">
      <c r="B226069" s="323"/>
    </row>
    <row r="226070" spans="2:2">
      <c r="B226070" s="323"/>
    </row>
    <row r="226071" spans="2:2">
      <c r="B226071" s="323"/>
    </row>
    <row r="226072" spans="2:2">
      <c r="B226072" s="323"/>
    </row>
    <row r="226073" spans="2:2">
      <c r="B226073" s="323"/>
    </row>
    <row r="226074" spans="2:2">
      <c r="B226074" s="323"/>
    </row>
    <row r="226075" spans="2:2">
      <c r="B226075" s="323"/>
    </row>
    <row r="226076" spans="2:2">
      <c r="B226076" s="323"/>
    </row>
    <row r="226077" spans="2:2">
      <c r="B226077" s="323"/>
    </row>
    <row r="226078" spans="2:2">
      <c r="B226078" s="323"/>
    </row>
    <row r="226079" spans="2:2">
      <c r="B226079" s="323"/>
    </row>
    <row r="226080" spans="2:2">
      <c r="B226080" s="323"/>
    </row>
    <row r="226081" spans="2:2">
      <c r="B226081" s="323"/>
    </row>
    <row r="226082" spans="2:2">
      <c r="B226082" s="323"/>
    </row>
    <row r="226083" spans="2:2">
      <c r="B226083" s="323"/>
    </row>
    <row r="226084" spans="2:2">
      <c r="B226084" s="323"/>
    </row>
    <row r="226085" spans="2:2">
      <c r="B226085" s="323"/>
    </row>
    <row r="226086" spans="2:2">
      <c r="B226086" s="323"/>
    </row>
    <row r="226087" spans="2:2">
      <c r="B226087" s="323"/>
    </row>
    <row r="226088" spans="2:2">
      <c r="B226088" s="323"/>
    </row>
    <row r="226089" spans="2:2">
      <c r="B226089" s="323"/>
    </row>
    <row r="226090" spans="2:2">
      <c r="B226090" s="323"/>
    </row>
    <row r="226091" spans="2:2">
      <c r="B226091" s="323"/>
    </row>
    <row r="226092" spans="2:2">
      <c r="B226092" s="323"/>
    </row>
    <row r="226093" spans="2:2">
      <c r="B226093" s="323"/>
    </row>
    <row r="226094" spans="2:2">
      <c r="B226094" s="323"/>
    </row>
    <row r="226095" spans="2:2">
      <c r="B226095" s="323"/>
    </row>
    <row r="226096" spans="2:2">
      <c r="B226096" s="323"/>
    </row>
    <row r="226097" spans="2:2">
      <c r="B226097" s="323"/>
    </row>
    <row r="226098" spans="2:2">
      <c r="B226098" s="323"/>
    </row>
    <row r="226099" spans="2:2">
      <c r="B226099" s="323"/>
    </row>
    <row r="226100" spans="2:2">
      <c r="B226100" s="323"/>
    </row>
    <row r="226101" spans="2:2">
      <c r="B226101" s="323"/>
    </row>
    <row r="226102" spans="2:2">
      <c r="B226102" s="323"/>
    </row>
    <row r="226103" spans="2:2">
      <c r="B226103" s="323"/>
    </row>
    <row r="226104" spans="2:2">
      <c r="B226104" s="323"/>
    </row>
    <row r="226105" spans="2:2">
      <c r="B226105" s="323"/>
    </row>
    <row r="226106" spans="2:2">
      <c r="B226106" s="323"/>
    </row>
    <row r="226107" spans="2:2">
      <c r="B226107" s="323"/>
    </row>
    <row r="226108" spans="2:2">
      <c r="B226108" s="323"/>
    </row>
    <row r="226109" spans="2:2">
      <c r="B226109" s="323"/>
    </row>
    <row r="226110" spans="2:2">
      <c r="B226110" s="323"/>
    </row>
    <row r="226111" spans="2:2">
      <c r="B226111" s="323"/>
    </row>
    <row r="226112" spans="2:2">
      <c r="B226112" s="323"/>
    </row>
    <row r="226113" spans="2:2">
      <c r="B226113" s="323"/>
    </row>
    <row r="226114" spans="2:2">
      <c r="B226114" s="323"/>
    </row>
    <row r="226115" spans="2:2">
      <c r="B226115" s="323"/>
    </row>
    <row r="226116" spans="2:2">
      <c r="B226116" s="323"/>
    </row>
    <row r="226117" spans="2:2">
      <c r="B226117" s="323"/>
    </row>
    <row r="226118" spans="2:2">
      <c r="B226118" s="323"/>
    </row>
    <row r="226119" spans="2:2">
      <c r="B226119" s="323"/>
    </row>
    <row r="226120" spans="2:2">
      <c r="B226120" s="323"/>
    </row>
    <row r="226121" spans="2:2">
      <c r="B226121" s="323"/>
    </row>
    <row r="226122" spans="2:2">
      <c r="B226122" s="323"/>
    </row>
    <row r="226123" spans="2:2">
      <c r="B226123" s="323"/>
    </row>
    <row r="226124" spans="2:2">
      <c r="B226124" s="323"/>
    </row>
    <row r="226125" spans="2:2">
      <c r="B226125" s="323"/>
    </row>
    <row r="226126" spans="2:2">
      <c r="B226126" s="323"/>
    </row>
    <row r="226127" spans="2:2">
      <c r="B226127" s="323"/>
    </row>
    <row r="226128" spans="2:2">
      <c r="B226128" s="323"/>
    </row>
    <row r="226129" spans="2:2">
      <c r="B226129" s="323"/>
    </row>
    <row r="226130" spans="2:2">
      <c r="B226130" s="323"/>
    </row>
    <row r="226131" spans="2:2">
      <c r="B226131" s="323"/>
    </row>
    <row r="226132" spans="2:2">
      <c r="B226132" s="323"/>
    </row>
    <row r="226133" spans="2:2">
      <c r="B226133" s="323"/>
    </row>
    <row r="226134" spans="2:2">
      <c r="B226134" s="323"/>
    </row>
    <row r="226135" spans="2:2">
      <c r="B226135" s="323"/>
    </row>
    <row r="226136" spans="2:2">
      <c r="B226136" s="323"/>
    </row>
    <row r="226137" spans="2:2">
      <c r="B226137" s="323"/>
    </row>
    <row r="226138" spans="2:2">
      <c r="B226138" s="323"/>
    </row>
    <row r="226139" spans="2:2">
      <c r="B226139" s="323"/>
    </row>
    <row r="226140" spans="2:2">
      <c r="B226140" s="323"/>
    </row>
    <row r="226141" spans="2:2">
      <c r="B226141" s="323"/>
    </row>
    <row r="226142" spans="2:2">
      <c r="B226142" s="323"/>
    </row>
    <row r="226143" spans="2:2">
      <c r="B226143" s="323"/>
    </row>
    <row r="226144" spans="2:2">
      <c r="B226144" s="323"/>
    </row>
    <row r="226145" spans="2:2">
      <c r="B226145" s="323"/>
    </row>
    <row r="226146" spans="2:2">
      <c r="B226146" s="323"/>
    </row>
    <row r="226147" spans="2:2">
      <c r="B226147" s="323"/>
    </row>
    <row r="226148" spans="2:2">
      <c r="B226148" s="323"/>
    </row>
    <row r="226149" spans="2:2">
      <c r="B226149" s="323"/>
    </row>
    <row r="226150" spans="2:2">
      <c r="B226150" s="323"/>
    </row>
    <row r="226151" spans="2:2">
      <c r="B226151" s="323"/>
    </row>
    <row r="226152" spans="2:2">
      <c r="B226152" s="323"/>
    </row>
    <row r="226153" spans="2:2">
      <c r="B226153" s="323"/>
    </row>
    <row r="226154" spans="2:2">
      <c r="B226154" s="323"/>
    </row>
    <row r="226155" spans="2:2">
      <c r="B226155" s="323"/>
    </row>
    <row r="226156" spans="2:2">
      <c r="B226156" s="323"/>
    </row>
    <row r="226157" spans="2:2">
      <c r="B226157" s="323"/>
    </row>
    <row r="226158" spans="2:2">
      <c r="B226158" s="323"/>
    </row>
    <row r="226159" spans="2:2">
      <c r="B226159" s="323"/>
    </row>
    <row r="226160" spans="2:2">
      <c r="B226160" s="323"/>
    </row>
    <row r="226161" spans="2:2">
      <c r="B226161" s="323"/>
    </row>
    <row r="226162" spans="2:2">
      <c r="B226162" s="323"/>
    </row>
    <row r="226163" spans="2:2">
      <c r="B226163" s="323"/>
    </row>
    <row r="226164" spans="2:2">
      <c r="B226164" s="323"/>
    </row>
    <row r="226165" spans="2:2">
      <c r="B226165" s="323"/>
    </row>
    <row r="226166" spans="2:2">
      <c r="B226166" s="323"/>
    </row>
    <row r="226167" spans="2:2">
      <c r="B226167" s="323"/>
    </row>
    <row r="226168" spans="2:2">
      <c r="B226168" s="323"/>
    </row>
    <row r="226169" spans="2:2">
      <c r="B226169" s="323"/>
    </row>
    <row r="226170" spans="2:2">
      <c r="B226170" s="323"/>
    </row>
    <row r="226171" spans="2:2">
      <c r="B226171" s="323"/>
    </row>
    <row r="226172" spans="2:2">
      <c r="B226172" s="323"/>
    </row>
    <row r="226173" spans="2:2">
      <c r="B226173" s="323"/>
    </row>
    <row r="226174" spans="2:2">
      <c r="B226174" s="323"/>
    </row>
    <row r="226175" spans="2:2">
      <c r="B226175" s="323"/>
    </row>
    <row r="226176" spans="2:2">
      <c r="B226176" s="323"/>
    </row>
    <row r="226177" spans="2:2">
      <c r="B226177" s="323"/>
    </row>
    <row r="226178" spans="2:2">
      <c r="B226178" s="323"/>
    </row>
    <row r="226179" spans="2:2">
      <c r="B226179" s="323"/>
    </row>
    <row r="226180" spans="2:2">
      <c r="B226180" s="323"/>
    </row>
    <row r="226181" spans="2:2">
      <c r="B226181" s="323"/>
    </row>
    <row r="226182" spans="2:2">
      <c r="B226182" s="323"/>
    </row>
    <row r="226183" spans="2:2">
      <c r="B226183" s="323"/>
    </row>
    <row r="226184" spans="2:2">
      <c r="B226184" s="323"/>
    </row>
    <row r="226185" spans="2:2">
      <c r="B226185" s="323"/>
    </row>
    <row r="226186" spans="2:2">
      <c r="B226186" s="323"/>
    </row>
    <row r="226187" spans="2:2">
      <c r="B226187" s="323"/>
    </row>
    <row r="226188" spans="2:2">
      <c r="B226188" s="323"/>
    </row>
    <row r="226189" spans="2:2">
      <c r="B226189" s="323"/>
    </row>
    <row r="226190" spans="2:2">
      <c r="B226190" s="323"/>
    </row>
    <row r="226191" spans="2:2">
      <c r="B226191" s="323"/>
    </row>
    <row r="226192" spans="2:2">
      <c r="B226192" s="323"/>
    </row>
    <row r="226193" spans="2:2">
      <c r="B226193" s="323"/>
    </row>
    <row r="226194" spans="2:2">
      <c r="B226194" s="323"/>
    </row>
    <row r="226195" spans="2:2">
      <c r="B226195" s="323"/>
    </row>
    <row r="226196" spans="2:2">
      <c r="B226196" s="323"/>
    </row>
    <row r="226197" spans="2:2">
      <c r="B226197" s="323"/>
    </row>
    <row r="226198" spans="2:2">
      <c r="B226198" s="323"/>
    </row>
    <row r="226199" spans="2:2">
      <c r="B226199" s="323"/>
    </row>
    <row r="226200" spans="2:2">
      <c r="B226200" s="323"/>
    </row>
    <row r="226201" spans="2:2">
      <c r="B226201" s="323"/>
    </row>
    <row r="226202" spans="2:2">
      <c r="B226202" s="323"/>
    </row>
    <row r="226203" spans="2:2">
      <c r="B226203" s="323"/>
    </row>
    <row r="226204" spans="2:2">
      <c r="B226204" s="323"/>
    </row>
    <row r="226205" spans="2:2">
      <c r="B226205" s="323"/>
    </row>
    <row r="226206" spans="2:2">
      <c r="B226206" s="323"/>
    </row>
    <row r="226207" spans="2:2">
      <c r="B226207" s="323"/>
    </row>
    <row r="226208" spans="2:2">
      <c r="B226208" s="323"/>
    </row>
    <row r="226209" spans="2:2">
      <c r="B226209" s="323"/>
    </row>
    <row r="226210" spans="2:2">
      <c r="B226210" s="323"/>
    </row>
    <row r="226211" spans="2:2">
      <c r="B226211" s="323"/>
    </row>
    <row r="226212" spans="2:2">
      <c r="B226212" s="323"/>
    </row>
    <row r="226213" spans="2:2">
      <c r="B226213" s="323"/>
    </row>
    <row r="226214" spans="2:2">
      <c r="B226214" s="323"/>
    </row>
    <row r="226215" spans="2:2">
      <c r="B226215" s="323"/>
    </row>
    <row r="226216" spans="2:2">
      <c r="B226216" s="323"/>
    </row>
    <row r="226217" spans="2:2">
      <c r="B226217" s="323"/>
    </row>
    <row r="226218" spans="2:2">
      <c r="B226218" s="323"/>
    </row>
    <row r="226219" spans="2:2">
      <c r="B226219" s="323"/>
    </row>
    <row r="226220" spans="2:2">
      <c r="B226220" s="323"/>
    </row>
    <row r="226221" spans="2:2">
      <c r="B226221" s="323"/>
    </row>
    <row r="226222" spans="2:2">
      <c r="B226222" s="323"/>
    </row>
    <row r="226223" spans="2:2">
      <c r="B226223" s="323"/>
    </row>
    <row r="226224" spans="2:2">
      <c r="B226224" s="323"/>
    </row>
    <row r="226225" spans="2:2">
      <c r="B226225" s="323"/>
    </row>
    <row r="226226" spans="2:2">
      <c r="B226226" s="323"/>
    </row>
    <row r="226227" spans="2:2">
      <c r="B226227" s="323"/>
    </row>
    <row r="226228" spans="2:2">
      <c r="B226228" s="323"/>
    </row>
    <row r="226229" spans="2:2">
      <c r="B226229" s="323"/>
    </row>
    <row r="226230" spans="2:2">
      <c r="B226230" s="323"/>
    </row>
    <row r="226231" spans="2:2">
      <c r="B226231" s="323"/>
    </row>
    <row r="226232" spans="2:2">
      <c r="B226232" s="323"/>
    </row>
    <row r="226233" spans="2:2">
      <c r="B226233" s="323"/>
    </row>
    <row r="226234" spans="2:2">
      <c r="B226234" s="323"/>
    </row>
    <row r="226235" spans="2:2">
      <c r="B226235" s="323"/>
    </row>
    <row r="226236" spans="2:2">
      <c r="B226236" s="323"/>
    </row>
    <row r="226237" spans="2:2">
      <c r="B226237" s="323"/>
    </row>
    <row r="226238" spans="2:2">
      <c r="B226238" s="323"/>
    </row>
    <row r="226239" spans="2:2">
      <c r="B226239" s="323"/>
    </row>
    <row r="226240" spans="2:2">
      <c r="B226240" s="323"/>
    </row>
    <row r="226241" spans="2:2">
      <c r="B226241" s="323"/>
    </row>
    <row r="226242" spans="2:2">
      <c r="B226242" s="323"/>
    </row>
    <row r="226243" spans="2:2">
      <c r="B226243" s="323"/>
    </row>
    <row r="226244" spans="2:2">
      <c r="B226244" s="323"/>
    </row>
    <row r="226245" spans="2:2">
      <c r="B226245" s="323"/>
    </row>
    <row r="226246" spans="2:2">
      <c r="B226246" s="323"/>
    </row>
    <row r="226247" spans="2:2">
      <c r="B226247" s="323"/>
    </row>
    <row r="226248" spans="2:2">
      <c r="B226248" s="323"/>
    </row>
    <row r="226249" spans="2:2">
      <c r="B226249" s="323"/>
    </row>
    <row r="226250" spans="2:2">
      <c r="B226250" s="323"/>
    </row>
    <row r="226251" spans="2:2">
      <c r="B226251" s="323"/>
    </row>
    <row r="226252" spans="2:2">
      <c r="B226252" s="323"/>
    </row>
    <row r="226253" spans="2:2">
      <c r="B226253" s="323"/>
    </row>
    <row r="226254" spans="2:2">
      <c r="B226254" s="323"/>
    </row>
    <row r="226255" spans="2:2">
      <c r="B226255" s="323"/>
    </row>
    <row r="226256" spans="2:2">
      <c r="B226256" s="323"/>
    </row>
    <row r="226257" spans="2:2">
      <c r="B226257" s="323"/>
    </row>
    <row r="226258" spans="2:2">
      <c r="B226258" s="323"/>
    </row>
    <row r="226259" spans="2:2">
      <c r="B226259" s="323"/>
    </row>
    <row r="226260" spans="2:2">
      <c r="B226260" s="323"/>
    </row>
    <row r="226261" spans="2:2">
      <c r="B226261" s="323"/>
    </row>
    <row r="226262" spans="2:2">
      <c r="B226262" s="323"/>
    </row>
    <row r="226263" spans="2:2">
      <c r="B226263" s="323"/>
    </row>
    <row r="226264" spans="2:2">
      <c r="B226264" s="323"/>
    </row>
    <row r="226265" spans="2:2">
      <c r="B226265" s="323"/>
    </row>
    <row r="226266" spans="2:2">
      <c r="B226266" s="323"/>
    </row>
    <row r="226267" spans="2:2">
      <c r="B226267" s="323"/>
    </row>
    <row r="226268" spans="2:2">
      <c r="B226268" s="323"/>
    </row>
    <row r="226269" spans="2:2">
      <c r="B226269" s="323"/>
    </row>
    <row r="226270" spans="2:2">
      <c r="B226270" s="323"/>
    </row>
    <row r="226271" spans="2:2">
      <c r="B226271" s="323"/>
    </row>
    <row r="226272" spans="2:2">
      <c r="B226272" s="323"/>
    </row>
    <row r="226273" spans="2:2">
      <c r="B226273" s="323"/>
    </row>
    <row r="226274" spans="2:2">
      <c r="B226274" s="323"/>
    </row>
    <row r="226275" spans="2:2">
      <c r="B226275" s="323"/>
    </row>
    <row r="226276" spans="2:2">
      <c r="B226276" s="323"/>
    </row>
    <row r="226277" spans="2:2">
      <c r="B226277" s="323"/>
    </row>
    <row r="226278" spans="2:2">
      <c r="B226278" s="323"/>
    </row>
    <row r="226279" spans="2:2">
      <c r="B226279" s="323"/>
    </row>
    <row r="226280" spans="2:2">
      <c r="B226280" s="323"/>
    </row>
    <row r="226281" spans="2:2">
      <c r="B226281" s="323"/>
    </row>
    <row r="226282" spans="2:2">
      <c r="B226282" s="323"/>
    </row>
    <row r="226283" spans="2:2">
      <c r="B226283" s="323"/>
    </row>
    <row r="226284" spans="2:2">
      <c r="B226284" s="323"/>
    </row>
    <row r="226285" spans="2:2">
      <c r="B226285" s="323"/>
    </row>
    <row r="226286" spans="2:2">
      <c r="B226286" s="323"/>
    </row>
    <row r="226287" spans="2:2">
      <c r="B226287" s="323"/>
    </row>
    <row r="226288" spans="2:2">
      <c r="B226288" s="323"/>
    </row>
    <row r="226289" spans="2:2">
      <c r="B226289" s="323"/>
    </row>
    <row r="226290" spans="2:2">
      <c r="B226290" s="323"/>
    </row>
    <row r="226291" spans="2:2">
      <c r="B226291" s="323"/>
    </row>
    <row r="226292" spans="2:2">
      <c r="B226292" s="323"/>
    </row>
    <row r="226293" spans="2:2">
      <c r="B226293" s="323"/>
    </row>
    <row r="226294" spans="2:2">
      <c r="B226294" s="323"/>
    </row>
    <row r="226295" spans="2:2">
      <c r="B226295" s="323"/>
    </row>
    <row r="226296" spans="2:2">
      <c r="B226296" s="323"/>
    </row>
    <row r="226297" spans="2:2">
      <c r="B226297" s="323"/>
    </row>
    <row r="226298" spans="2:2">
      <c r="B226298" s="323"/>
    </row>
    <row r="226299" spans="2:2">
      <c r="B226299" s="323"/>
    </row>
    <row r="226300" spans="2:2">
      <c r="B226300" s="323"/>
    </row>
    <row r="226301" spans="2:2">
      <c r="B226301" s="323"/>
    </row>
    <row r="226302" spans="2:2">
      <c r="B226302" s="323"/>
    </row>
    <row r="226303" spans="2:2">
      <c r="B226303" s="323"/>
    </row>
    <row r="226304" spans="2:2">
      <c r="B226304" s="323"/>
    </row>
    <row r="226305" spans="2:2">
      <c r="B226305" s="323"/>
    </row>
    <row r="226306" spans="2:2">
      <c r="B226306" s="323"/>
    </row>
    <row r="226307" spans="2:2">
      <c r="B226307" s="323"/>
    </row>
    <row r="226308" spans="2:2">
      <c r="B226308" s="323"/>
    </row>
    <row r="226309" spans="2:2">
      <c r="B226309" s="323"/>
    </row>
    <row r="226310" spans="2:2">
      <c r="B226310" s="323"/>
    </row>
    <row r="226311" spans="2:2">
      <c r="B226311" s="323"/>
    </row>
    <row r="226312" spans="2:2">
      <c r="B226312" s="323"/>
    </row>
    <row r="226313" spans="2:2">
      <c r="B226313" s="323"/>
    </row>
    <row r="226314" spans="2:2">
      <c r="B226314" s="323"/>
    </row>
    <row r="226315" spans="2:2">
      <c r="B226315" s="323"/>
    </row>
    <row r="226316" spans="2:2">
      <c r="B226316" s="323"/>
    </row>
    <row r="226317" spans="2:2">
      <c r="B226317" s="323"/>
    </row>
    <row r="226318" spans="2:2">
      <c r="B226318" s="323"/>
    </row>
    <row r="226319" spans="2:2">
      <c r="B226319" s="323"/>
    </row>
    <row r="226320" spans="2:2">
      <c r="B226320" s="323"/>
    </row>
    <row r="226321" spans="2:2">
      <c r="B226321" s="323"/>
    </row>
    <row r="226322" spans="2:2">
      <c r="B226322" s="323"/>
    </row>
    <row r="226323" spans="2:2">
      <c r="B226323" s="323"/>
    </row>
    <row r="226324" spans="2:2">
      <c r="B226324" s="323"/>
    </row>
    <row r="226325" spans="2:2">
      <c r="B226325" s="323"/>
    </row>
    <row r="226326" spans="2:2">
      <c r="B226326" s="323"/>
    </row>
    <row r="226327" spans="2:2">
      <c r="B226327" s="323"/>
    </row>
    <row r="226328" spans="2:2">
      <c r="B226328" s="323"/>
    </row>
    <row r="226329" spans="2:2">
      <c r="B226329" s="323"/>
    </row>
    <row r="226330" spans="2:2">
      <c r="B226330" s="323"/>
    </row>
    <row r="226331" spans="2:2">
      <c r="B226331" s="323"/>
    </row>
    <row r="226332" spans="2:2">
      <c r="B226332" s="323"/>
    </row>
    <row r="226333" spans="2:2">
      <c r="B226333" s="323"/>
    </row>
    <row r="226334" spans="2:2">
      <c r="B226334" s="323"/>
    </row>
    <row r="226335" spans="2:2">
      <c r="B226335" s="323"/>
    </row>
    <row r="226336" spans="2:2">
      <c r="B226336" s="323"/>
    </row>
    <row r="226337" spans="2:2">
      <c r="B226337" s="323"/>
    </row>
    <row r="226338" spans="2:2">
      <c r="B226338" s="323"/>
    </row>
    <row r="226339" spans="2:2">
      <c r="B226339" s="323"/>
    </row>
    <row r="226340" spans="2:2">
      <c r="B226340" s="323"/>
    </row>
    <row r="226341" spans="2:2">
      <c r="B226341" s="323"/>
    </row>
    <row r="226342" spans="2:2">
      <c r="B226342" s="323"/>
    </row>
    <row r="226343" spans="2:2">
      <c r="B226343" s="323"/>
    </row>
    <row r="226344" spans="2:2">
      <c r="B226344" s="323"/>
    </row>
    <row r="226345" spans="2:2">
      <c r="B226345" s="323"/>
    </row>
    <row r="226346" spans="2:2">
      <c r="B226346" s="323"/>
    </row>
    <row r="226347" spans="2:2">
      <c r="B226347" s="323"/>
    </row>
    <row r="226348" spans="2:2">
      <c r="B226348" s="323"/>
    </row>
    <row r="226349" spans="2:2">
      <c r="B226349" s="323"/>
    </row>
    <row r="226350" spans="2:2">
      <c r="B226350" s="323"/>
    </row>
    <row r="226351" spans="2:2">
      <c r="B226351" s="323"/>
    </row>
    <row r="226352" spans="2:2">
      <c r="B226352" s="323"/>
    </row>
    <row r="226353" spans="2:2">
      <c r="B226353" s="323"/>
    </row>
    <row r="226354" spans="2:2">
      <c r="B226354" s="323"/>
    </row>
    <row r="226355" spans="2:2">
      <c r="B226355" s="323"/>
    </row>
    <row r="226356" spans="2:2">
      <c r="B226356" s="323"/>
    </row>
    <row r="226357" spans="2:2">
      <c r="B226357" s="323"/>
    </row>
    <row r="226358" spans="2:2">
      <c r="B226358" s="323"/>
    </row>
    <row r="226359" spans="2:2">
      <c r="B226359" s="323"/>
    </row>
    <row r="226360" spans="2:2">
      <c r="B226360" s="323"/>
    </row>
    <row r="226361" spans="2:2">
      <c r="B226361" s="323"/>
    </row>
    <row r="226362" spans="2:2">
      <c r="B226362" s="323"/>
    </row>
    <row r="226363" spans="2:2">
      <c r="B226363" s="323"/>
    </row>
    <row r="226364" spans="2:2">
      <c r="B226364" s="323"/>
    </row>
    <row r="226365" spans="2:2">
      <c r="B226365" s="323"/>
    </row>
    <row r="226366" spans="2:2">
      <c r="B226366" s="323"/>
    </row>
    <row r="226367" spans="2:2">
      <c r="B226367" s="323"/>
    </row>
    <row r="226368" spans="2:2">
      <c r="B226368" s="323"/>
    </row>
    <row r="226369" spans="2:2">
      <c r="B226369" s="323"/>
    </row>
    <row r="226370" spans="2:2">
      <c r="B226370" s="323"/>
    </row>
    <row r="226371" spans="2:2">
      <c r="B226371" s="323"/>
    </row>
    <row r="226372" spans="2:2">
      <c r="B226372" s="323"/>
    </row>
    <row r="226373" spans="2:2">
      <c r="B226373" s="323"/>
    </row>
    <row r="226374" spans="2:2">
      <c r="B226374" s="323"/>
    </row>
    <row r="226375" spans="2:2">
      <c r="B226375" s="323"/>
    </row>
    <row r="226376" spans="2:2">
      <c r="B226376" s="323"/>
    </row>
    <row r="226377" spans="2:2">
      <c r="B226377" s="323"/>
    </row>
    <row r="226378" spans="2:2">
      <c r="B226378" s="323"/>
    </row>
    <row r="226379" spans="2:2">
      <c r="B226379" s="323"/>
    </row>
    <row r="226380" spans="2:2">
      <c r="B226380" s="323"/>
    </row>
    <row r="226381" spans="2:2">
      <c r="B226381" s="323"/>
    </row>
    <row r="226382" spans="2:2">
      <c r="B226382" s="323"/>
    </row>
    <row r="226383" spans="2:2">
      <c r="B226383" s="323"/>
    </row>
    <row r="226384" spans="2:2">
      <c r="B226384" s="323"/>
    </row>
    <row r="226385" spans="2:2">
      <c r="B226385" s="323"/>
    </row>
    <row r="226386" spans="2:2">
      <c r="B226386" s="323"/>
    </row>
    <row r="226387" spans="2:2">
      <c r="B226387" s="323"/>
    </row>
    <row r="226388" spans="2:2">
      <c r="B226388" s="323"/>
    </row>
    <row r="226389" spans="2:2">
      <c r="B226389" s="323"/>
    </row>
    <row r="226390" spans="2:2">
      <c r="B226390" s="323"/>
    </row>
    <row r="226391" spans="2:2">
      <c r="B226391" s="323"/>
    </row>
    <row r="226392" spans="2:2">
      <c r="B226392" s="323"/>
    </row>
    <row r="226393" spans="2:2">
      <c r="B226393" s="323"/>
    </row>
    <row r="226394" spans="2:2">
      <c r="B226394" s="323"/>
    </row>
    <row r="226395" spans="2:2">
      <c r="B226395" s="323"/>
    </row>
    <row r="226396" spans="2:2">
      <c r="B226396" s="323"/>
    </row>
    <row r="226397" spans="2:2">
      <c r="B226397" s="323"/>
    </row>
    <row r="226398" spans="2:2">
      <c r="B226398" s="323"/>
    </row>
    <row r="226399" spans="2:2">
      <c r="B226399" s="323"/>
    </row>
    <row r="226400" spans="2:2">
      <c r="B226400" s="323"/>
    </row>
    <row r="226401" spans="2:2">
      <c r="B226401" s="323"/>
    </row>
    <row r="226402" spans="2:2">
      <c r="B226402" s="323"/>
    </row>
    <row r="226403" spans="2:2">
      <c r="B226403" s="323"/>
    </row>
    <row r="226404" spans="2:2">
      <c r="B226404" s="323"/>
    </row>
    <row r="226405" spans="2:2">
      <c r="B226405" s="323"/>
    </row>
    <row r="226406" spans="2:2">
      <c r="B226406" s="323"/>
    </row>
    <row r="226407" spans="2:2">
      <c r="B226407" s="323"/>
    </row>
    <row r="226408" spans="2:2">
      <c r="B226408" s="323"/>
    </row>
    <row r="226409" spans="2:2">
      <c r="B226409" s="323"/>
    </row>
    <row r="226410" spans="2:2">
      <c r="B226410" s="323"/>
    </row>
    <row r="226411" spans="2:2">
      <c r="B226411" s="323"/>
    </row>
    <row r="226412" spans="2:2">
      <c r="B226412" s="323"/>
    </row>
    <row r="226413" spans="2:2">
      <c r="B226413" s="323"/>
    </row>
    <row r="226414" spans="2:2">
      <c r="B226414" s="323"/>
    </row>
    <row r="226415" spans="2:2">
      <c r="B226415" s="323"/>
    </row>
    <row r="226416" spans="2:2">
      <c r="B226416" s="323"/>
    </row>
    <row r="226417" spans="2:2">
      <c r="B226417" s="323"/>
    </row>
    <row r="226418" spans="2:2">
      <c r="B226418" s="323"/>
    </row>
    <row r="226419" spans="2:2">
      <c r="B226419" s="323"/>
    </row>
    <row r="226420" spans="2:2">
      <c r="B226420" s="323"/>
    </row>
    <row r="226421" spans="2:2">
      <c r="B226421" s="323"/>
    </row>
    <row r="226422" spans="2:2">
      <c r="B226422" s="323"/>
    </row>
    <row r="226423" spans="2:2">
      <c r="B226423" s="323"/>
    </row>
    <row r="226424" spans="2:2">
      <c r="B226424" s="323"/>
    </row>
    <row r="226425" spans="2:2">
      <c r="B226425" s="323"/>
    </row>
    <row r="226426" spans="2:2">
      <c r="B226426" s="323"/>
    </row>
    <row r="226427" spans="2:2">
      <c r="B226427" s="323"/>
    </row>
    <row r="226428" spans="2:2">
      <c r="B226428" s="323"/>
    </row>
    <row r="226429" spans="2:2">
      <c r="B226429" s="323"/>
    </row>
    <row r="226430" spans="2:2">
      <c r="B226430" s="323"/>
    </row>
    <row r="226431" spans="2:2">
      <c r="B226431" s="323"/>
    </row>
    <row r="226432" spans="2:2">
      <c r="B226432" s="323"/>
    </row>
    <row r="226433" spans="2:2">
      <c r="B226433" s="323"/>
    </row>
    <row r="226434" spans="2:2">
      <c r="B226434" s="323"/>
    </row>
    <row r="226435" spans="2:2">
      <c r="B226435" s="323"/>
    </row>
    <row r="226436" spans="2:2">
      <c r="B226436" s="323"/>
    </row>
    <row r="226437" spans="2:2">
      <c r="B226437" s="323"/>
    </row>
    <row r="226438" spans="2:2">
      <c r="B226438" s="323"/>
    </row>
    <row r="226439" spans="2:2">
      <c r="B226439" s="323"/>
    </row>
    <row r="226440" spans="2:2">
      <c r="B226440" s="323"/>
    </row>
    <row r="226441" spans="2:2">
      <c r="B226441" s="323"/>
    </row>
    <row r="226442" spans="2:2">
      <c r="B226442" s="323"/>
    </row>
    <row r="226443" spans="2:2">
      <c r="B226443" s="323"/>
    </row>
    <row r="226444" spans="2:2">
      <c r="B226444" s="323"/>
    </row>
    <row r="226445" spans="2:2">
      <c r="B226445" s="323"/>
    </row>
    <row r="226446" spans="2:2">
      <c r="B226446" s="323"/>
    </row>
    <row r="226447" spans="2:2">
      <c r="B226447" s="323"/>
    </row>
    <row r="226448" spans="2:2">
      <c r="B226448" s="323"/>
    </row>
    <row r="226449" spans="2:2">
      <c r="B226449" s="323"/>
    </row>
    <row r="226450" spans="2:2">
      <c r="B226450" s="323"/>
    </row>
    <row r="226451" spans="2:2">
      <c r="B226451" s="323"/>
    </row>
    <row r="226452" spans="2:2">
      <c r="B226452" s="323"/>
    </row>
    <row r="226453" spans="2:2">
      <c r="B226453" s="323"/>
    </row>
    <row r="226454" spans="2:2">
      <c r="B226454" s="323"/>
    </row>
    <row r="226455" spans="2:2">
      <c r="B226455" s="323"/>
    </row>
    <row r="226456" spans="2:2">
      <c r="B226456" s="323"/>
    </row>
    <row r="226457" spans="2:2">
      <c r="B226457" s="323"/>
    </row>
    <row r="226458" spans="2:2">
      <c r="B226458" s="323"/>
    </row>
    <row r="226459" spans="2:2">
      <c r="B226459" s="323"/>
    </row>
    <row r="226460" spans="2:2">
      <c r="B226460" s="323"/>
    </row>
    <row r="226461" spans="2:2">
      <c r="B226461" s="323"/>
    </row>
    <row r="226462" spans="2:2">
      <c r="B226462" s="323"/>
    </row>
    <row r="226463" spans="2:2">
      <c r="B226463" s="323"/>
    </row>
    <row r="226464" spans="2:2">
      <c r="B226464" s="323"/>
    </row>
    <row r="226465" spans="2:2">
      <c r="B226465" s="323"/>
    </row>
    <row r="226466" spans="2:2">
      <c r="B226466" s="323"/>
    </row>
    <row r="226467" spans="2:2">
      <c r="B226467" s="323"/>
    </row>
    <row r="226468" spans="2:2">
      <c r="B226468" s="323"/>
    </row>
    <row r="226469" spans="2:2">
      <c r="B226469" s="323"/>
    </row>
    <row r="226470" spans="2:2">
      <c r="B226470" s="323"/>
    </row>
    <row r="226471" spans="2:2">
      <c r="B226471" s="323"/>
    </row>
    <row r="226472" spans="2:2">
      <c r="B226472" s="323"/>
    </row>
    <row r="226473" spans="2:2">
      <c r="B226473" s="323"/>
    </row>
    <row r="226474" spans="2:2">
      <c r="B226474" s="323"/>
    </row>
    <row r="226475" spans="2:2">
      <c r="B226475" s="323"/>
    </row>
    <row r="226476" spans="2:2">
      <c r="B226476" s="323"/>
    </row>
    <row r="226477" spans="2:2">
      <c r="B226477" s="323"/>
    </row>
    <row r="226478" spans="2:2">
      <c r="B226478" s="323"/>
    </row>
    <row r="226479" spans="2:2">
      <c r="B226479" s="323"/>
    </row>
    <row r="226480" spans="2:2">
      <c r="B226480" s="323"/>
    </row>
    <row r="226481" spans="2:2">
      <c r="B226481" s="323"/>
    </row>
    <row r="226482" spans="2:2">
      <c r="B226482" s="323"/>
    </row>
    <row r="226483" spans="2:2">
      <c r="B226483" s="323"/>
    </row>
    <row r="226484" spans="2:2">
      <c r="B226484" s="323"/>
    </row>
    <row r="226485" spans="2:2">
      <c r="B226485" s="323"/>
    </row>
    <row r="226486" spans="2:2">
      <c r="B226486" s="323"/>
    </row>
    <row r="226487" spans="2:2">
      <c r="B226487" s="323"/>
    </row>
    <row r="226488" spans="2:2">
      <c r="B226488" s="323"/>
    </row>
    <row r="226489" spans="2:2">
      <c r="B226489" s="323"/>
    </row>
    <row r="226490" spans="2:2">
      <c r="B226490" s="323"/>
    </row>
    <row r="226491" spans="2:2">
      <c r="B226491" s="323"/>
    </row>
    <row r="226492" spans="2:2">
      <c r="B226492" s="323"/>
    </row>
    <row r="226493" spans="2:2">
      <c r="B226493" s="323"/>
    </row>
    <row r="226494" spans="2:2">
      <c r="B226494" s="323"/>
    </row>
    <row r="226495" spans="2:2">
      <c r="B226495" s="323"/>
    </row>
    <row r="226496" spans="2:2">
      <c r="B226496" s="323"/>
    </row>
    <row r="226497" spans="2:2">
      <c r="B226497" s="323"/>
    </row>
    <row r="226498" spans="2:2">
      <c r="B226498" s="323"/>
    </row>
    <row r="226499" spans="2:2">
      <c r="B226499" s="323"/>
    </row>
    <row r="226500" spans="2:2">
      <c r="B226500" s="323"/>
    </row>
    <row r="226501" spans="2:2">
      <c r="B226501" s="323"/>
    </row>
    <row r="226502" spans="2:2">
      <c r="B226502" s="323"/>
    </row>
    <row r="226503" spans="2:2">
      <c r="B226503" s="323"/>
    </row>
    <row r="226504" spans="2:2">
      <c r="B226504" s="323"/>
    </row>
    <row r="226505" spans="2:2">
      <c r="B226505" s="323"/>
    </row>
    <row r="226506" spans="2:2">
      <c r="B226506" s="323"/>
    </row>
    <row r="226507" spans="2:2">
      <c r="B226507" s="323"/>
    </row>
    <row r="226508" spans="2:2">
      <c r="B226508" s="323"/>
    </row>
    <row r="226509" spans="2:2">
      <c r="B226509" s="323"/>
    </row>
    <row r="226510" spans="2:2">
      <c r="B226510" s="323"/>
    </row>
    <row r="226511" spans="2:2">
      <c r="B226511" s="323"/>
    </row>
    <row r="226512" spans="2:2">
      <c r="B226512" s="323"/>
    </row>
    <row r="226513" spans="2:2">
      <c r="B226513" s="323"/>
    </row>
    <row r="226514" spans="2:2">
      <c r="B226514" s="323"/>
    </row>
    <row r="226515" spans="2:2">
      <c r="B226515" s="323"/>
    </row>
    <row r="226516" spans="2:2">
      <c r="B226516" s="323"/>
    </row>
    <row r="226517" spans="2:2">
      <c r="B226517" s="323"/>
    </row>
    <row r="226518" spans="2:2">
      <c r="B226518" s="323"/>
    </row>
    <row r="226519" spans="2:2">
      <c r="B226519" s="323"/>
    </row>
    <row r="226520" spans="2:2">
      <c r="B226520" s="323"/>
    </row>
    <row r="226521" spans="2:2">
      <c r="B226521" s="323"/>
    </row>
    <row r="226522" spans="2:2">
      <c r="B226522" s="323"/>
    </row>
    <row r="226523" spans="2:2">
      <c r="B226523" s="323"/>
    </row>
    <row r="226524" spans="2:2">
      <c r="B226524" s="323"/>
    </row>
    <row r="226525" spans="2:2">
      <c r="B226525" s="323"/>
    </row>
    <row r="226526" spans="2:2">
      <c r="B226526" s="323"/>
    </row>
    <row r="226527" spans="2:2">
      <c r="B226527" s="323"/>
    </row>
    <row r="226528" spans="2:2">
      <c r="B226528" s="323"/>
    </row>
    <row r="226529" spans="2:2">
      <c r="B226529" s="323"/>
    </row>
    <row r="226530" spans="2:2">
      <c r="B226530" s="323"/>
    </row>
    <row r="226531" spans="2:2">
      <c r="B226531" s="323"/>
    </row>
    <row r="226532" spans="2:2">
      <c r="B226532" s="323"/>
    </row>
    <row r="226533" spans="2:2">
      <c r="B226533" s="323"/>
    </row>
    <row r="226534" spans="2:2">
      <c r="B226534" s="323"/>
    </row>
    <row r="226535" spans="2:2">
      <c r="B226535" s="323"/>
    </row>
    <row r="226536" spans="2:2">
      <c r="B226536" s="323"/>
    </row>
    <row r="226537" spans="2:2">
      <c r="B226537" s="323"/>
    </row>
    <row r="226538" spans="2:2">
      <c r="B226538" s="323"/>
    </row>
    <row r="226539" spans="2:2">
      <c r="B226539" s="323"/>
    </row>
    <row r="226540" spans="2:2">
      <c r="B226540" s="323"/>
    </row>
    <row r="226541" spans="2:2">
      <c r="B226541" s="323"/>
    </row>
    <row r="226542" spans="2:2">
      <c r="B226542" s="323"/>
    </row>
    <row r="226543" spans="2:2">
      <c r="B226543" s="323"/>
    </row>
    <row r="226544" spans="2:2">
      <c r="B226544" s="323"/>
    </row>
    <row r="226545" spans="2:2">
      <c r="B226545" s="323"/>
    </row>
    <row r="226546" spans="2:2">
      <c r="B226546" s="323"/>
    </row>
    <row r="226547" spans="2:2">
      <c r="B226547" s="323"/>
    </row>
    <row r="226548" spans="2:2">
      <c r="B226548" s="323"/>
    </row>
    <row r="226549" spans="2:2">
      <c r="B226549" s="323"/>
    </row>
    <row r="226550" spans="2:2">
      <c r="B226550" s="323"/>
    </row>
    <row r="226551" spans="2:2">
      <c r="B226551" s="323"/>
    </row>
    <row r="226552" spans="2:2">
      <c r="B226552" s="323"/>
    </row>
    <row r="226553" spans="2:2">
      <c r="B226553" s="323"/>
    </row>
    <row r="226554" spans="2:2">
      <c r="B226554" s="323"/>
    </row>
    <row r="226555" spans="2:2">
      <c r="B226555" s="323"/>
    </row>
    <row r="226556" spans="2:2">
      <c r="B226556" s="323"/>
    </row>
    <row r="226557" spans="2:2">
      <c r="B226557" s="323"/>
    </row>
    <row r="226558" spans="2:2">
      <c r="B226558" s="323"/>
    </row>
    <row r="226559" spans="2:2">
      <c r="B226559" s="323"/>
    </row>
    <row r="226560" spans="2:2">
      <c r="B226560" s="323"/>
    </row>
    <row r="226561" spans="2:2">
      <c r="B226561" s="323"/>
    </row>
    <row r="226562" spans="2:2">
      <c r="B226562" s="323"/>
    </row>
    <row r="226563" spans="2:2">
      <c r="B226563" s="323"/>
    </row>
    <row r="226564" spans="2:2">
      <c r="B226564" s="323"/>
    </row>
    <row r="226565" spans="2:2">
      <c r="B226565" s="323"/>
    </row>
    <row r="226566" spans="2:2">
      <c r="B226566" s="323"/>
    </row>
    <row r="226567" spans="2:2">
      <c r="B226567" s="323"/>
    </row>
    <row r="226568" spans="2:2">
      <c r="B226568" s="323"/>
    </row>
    <row r="226569" spans="2:2">
      <c r="B226569" s="323"/>
    </row>
    <row r="226570" spans="2:2">
      <c r="B226570" s="323"/>
    </row>
    <row r="226571" spans="2:2">
      <c r="B226571" s="323"/>
    </row>
    <row r="226572" spans="2:2">
      <c r="B226572" s="323"/>
    </row>
    <row r="226573" spans="2:2">
      <c r="B226573" s="323"/>
    </row>
    <row r="226574" spans="2:2">
      <c r="B226574" s="323"/>
    </row>
    <row r="226575" spans="2:2">
      <c r="B226575" s="323"/>
    </row>
    <row r="226576" spans="2:2">
      <c r="B226576" s="323"/>
    </row>
    <row r="226577" spans="2:2">
      <c r="B226577" s="323"/>
    </row>
    <row r="226578" spans="2:2">
      <c r="B226578" s="323"/>
    </row>
    <row r="226579" spans="2:2">
      <c r="B226579" s="323"/>
    </row>
    <row r="226580" spans="2:2">
      <c r="B226580" s="323"/>
    </row>
    <row r="226581" spans="2:2">
      <c r="B226581" s="323"/>
    </row>
    <row r="226582" spans="2:2">
      <c r="B226582" s="323"/>
    </row>
    <row r="226583" spans="2:2">
      <c r="B226583" s="323"/>
    </row>
    <row r="226584" spans="2:2">
      <c r="B226584" s="323"/>
    </row>
    <row r="226585" spans="2:2">
      <c r="B226585" s="323"/>
    </row>
    <row r="226586" spans="2:2">
      <c r="B226586" s="323"/>
    </row>
    <row r="226587" spans="2:2">
      <c r="B226587" s="323"/>
    </row>
    <row r="226588" spans="2:2">
      <c r="B226588" s="323"/>
    </row>
    <row r="226589" spans="2:2">
      <c r="B226589" s="323"/>
    </row>
    <row r="226590" spans="2:2">
      <c r="B226590" s="323"/>
    </row>
    <row r="226591" spans="2:2">
      <c r="B226591" s="323"/>
    </row>
    <row r="226592" spans="2:2">
      <c r="B226592" s="323"/>
    </row>
    <row r="226593" spans="2:2">
      <c r="B226593" s="323"/>
    </row>
    <row r="226594" spans="2:2">
      <c r="B226594" s="323"/>
    </row>
    <row r="226595" spans="2:2">
      <c r="B226595" s="323"/>
    </row>
    <row r="226596" spans="2:2">
      <c r="B226596" s="323"/>
    </row>
    <row r="226597" spans="2:2">
      <c r="B226597" s="323"/>
    </row>
    <row r="226598" spans="2:2">
      <c r="B226598" s="323"/>
    </row>
    <row r="226599" spans="2:2">
      <c r="B226599" s="323"/>
    </row>
    <row r="226600" spans="2:2">
      <c r="B226600" s="323"/>
    </row>
    <row r="226601" spans="2:2">
      <c r="B226601" s="323"/>
    </row>
    <row r="226602" spans="2:2">
      <c r="B226602" s="323"/>
    </row>
    <row r="226603" spans="2:2">
      <c r="B226603" s="323"/>
    </row>
    <row r="226604" spans="2:2">
      <c r="B226604" s="323"/>
    </row>
    <row r="226605" spans="2:2">
      <c r="B226605" s="323"/>
    </row>
    <row r="226606" spans="2:2">
      <c r="B226606" s="323"/>
    </row>
    <row r="226607" spans="2:2">
      <c r="B226607" s="323"/>
    </row>
    <row r="226608" spans="2:2">
      <c r="B226608" s="323"/>
    </row>
    <row r="226609" spans="2:2">
      <c r="B226609" s="323"/>
    </row>
    <row r="226610" spans="2:2">
      <c r="B226610" s="323"/>
    </row>
    <row r="226611" spans="2:2">
      <c r="B226611" s="323"/>
    </row>
    <row r="226612" spans="2:2">
      <c r="B226612" s="323"/>
    </row>
    <row r="226613" spans="2:2">
      <c r="B226613" s="323"/>
    </row>
    <row r="226614" spans="2:2">
      <c r="B226614" s="323"/>
    </row>
    <row r="226615" spans="2:2">
      <c r="B226615" s="323"/>
    </row>
    <row r="226616" spans="2:2">
      <c r="B226616" s="323"/>
    </row>
    <row r="226617" spans="2:2">
      <c r="B226617" s="323"/>
    </row>
    <row r="226618" spans="2:2">
      <c r="B226618" s="323"/>
    </row>
    <row r="226619" spans="2:2">
      <c r="B226619" s="323"/>
    </row>
    <row r="226620" spans="2:2">
      <c r="B226620" s="323"/>
    </row>
    <row r="226621" spans="2:2">
      <c r="B226621" s="323"/>
    </row>
    <row r="226622" spans="2:2">
      <c r="B226622" s="323"/>
    </row>
    <row r="226623" spans="2:2">
      <c r="B226623" s="323"/>
    </row>
    <row r="226624" spans="2:2">
      <c r="B226624" s="323"/>
    </row>
    <row r="226625" spans="2:2">
      <c r="B226625" s="323"/>
    </row>
    <row r="226626" spans="2:2">
      <c r="B226626" s="323"/>
    </row>
    <row r="226627" spans="2:2">
      <c r="B226627" s="323"/>
    </row>
    <row r="226628" spans="2:2">
      <c r="B226628" s="323"/>
    </row>
    <row r="226629" spans="2:2">
      <c r="B226629" s="323"/>
    </row>
    <row r="226630" spans="2:2">
      <c r="B226630" s="323"/>
    </row>
    <row r="226631" spans="2:2">
      <c r="B226631" s="323"/>
    </row>
    <row r="226632" spans="2:2">
      <c r="B226632" s="323"/>
    </row>
    <row r="226633" spans="2:2">
      <c r="B226633" s="323"/>
    </row>
    <row r="226634" spans="2:2">
      <c r="B226634" s="323"/>
    </row>
    <row r="226635" spans="2:2">
      <c r="B226635" s="323"/>
    </row>
    <row r="226636" spans="2:2">
      <c r="B226636" s="323"/>
    </row>
    <row r="226637" spans="2:2">
      <c r="B226637" s="323"/>
    </row>
    <row r="226638" spans="2:2">
      <c r="B226638" s="323"/>
    </row>
    <row r="226639" spans="2:2">
      <c r="B226639" s="323"/>
    </row>
    <row r="226640" spans="2:2">
      <c r="B226640" s="323"/>
    </row>
    <row r="226641" spans="2:2">
      <c r="B226641" s="323"/>
    </row>
    <row r="226642" spans="2:2">
      <c r="B226642" s="323"/>
    </row>
    <row r="226643" spans="2:2">
      <c r="B226643" s="323"/>
    </row>
    <row r="226644" spans="2:2">
      <c r="B226644" s="323"/>
    </row>
    <row r="226645" spans="2:2">
      <c r="B226645" s="323"/>
    </row>
    <row r="226646" spans="2:2">
      <c r="B226646" s="323"/>
    </row>
    <row r="226647" spans="2:2">
      <c r="B226647" s="323"/>
    </row>
    <row r="226648" spans="2:2">
      <c r="B226648" s="323"/>
    </row>
    <row r="226649" spans="2:2">
      <c r="B226649" s="323"/>
    </row>
    <row r="226650" spans="2:2">
      <c r="B226650" s="323"/>
    </row>
    <row r="226651" spans="2:2">
      <c r="B226651" s="323"/>
    </row>
    <row r="226652" spans="2:2">
      <c r="B226652" s="323"/>
    </row>
    <row r="226653" spans="2:2">
      <c r="B226653" s="323"/>
    </row>
    <row r="226654" spans="2:2">
      <c r="B226654" s="323"/>
    </row>
    <row r="226655" spans="2:2">
      <c r="B226655" s="323"/>
    </row>
    <row r="226656" spans="2:2">
      <c r="B226656" s="323"/>
    </row>
    <row r="226657" spans="2:2">
      <c r="B226657" s="323"/>
    </row>
    <row r="226658" spans="2:2">
      <c r="B226658" s="323"/>
    </row>
    <row r="226659" spans="2:2">
      <c r="B226659" s="323"/>
    </row>
    <row r="226660" spans="2:2">
      <c r="B226660" s="323"/>
    </row>
    <row r="226661" spans="2:2">
      <c r="B226661" s="323"/>
    </row>
    <row r="226662" spans="2:2">
      <c r="B226662" s="323"/>
    </row>
    <row r="226663" spans="2:2">
      <c r="B226663" s="323"/>
    </row>
    <row r="226664" spans="2:2">
      <c r="B226664" s="323"/>
    </row>
    <row r="226665" spans="2:2">
      <c r="B226665" s="323"/>
    </row>
    <row r="226666" spans="2:2">
      <c r="B226666" s="323"/>
    </row>
    <row r="226667" spans="2:2">
      <c r="B226667" s="323"/>
    </row>
    <row r="226668" spans="2:2">
      <c r="B226668" s="323"/>
    </row>
    <row r="226669" spans="2:2">
      <c r="B226669" s="323"/>
    </row>
    <row r="226670" spans="2:2">
      <c r="B226670" s="323"/>
    </row>
    <row r="226671" spans="2:2">
      <c r="B226671" s="323"/>
    </row>
    <row r="226672" spans="2:2">
      <c r="B226672" s="323"/>
    </row>
    <row r="226673" spans="2:2">
      <c r="B226673" s="323"/>
    </row>
    <row r="226674" spans="2:2">
      <c r="B226674" s="323"/>
    </row>
    <row r="226675" spans="2:2">
      <c r="B226675" s="323"/>
    </row>
    <row r="226676" spans="2:2">
      <c r="B226676" s="323"/>
    </row>
    <row r="226677" spans="2:2">
      <c r="B226677" s="323"/>
    </row>
    <row r="226678" spans="2:2">
      <c r="B226678" s="323"/>
    </row>
    <row r="226679" spans="2:2">
      <c r="B226679" s="323"/>
    </row>
    <row r="226680" spans="2:2">
      <c r="B226680" s="323"/>
    </row>
    <row r="226681" spans="2:2">
      <c r="B226681" s="323"/>
    </row>
    <row r="226682" spans="2:2">
      <c r="B226682" s="323"/>
    </row>
    <row r="226683" spans="2:2">
      <c r="B226683" s="323"/>
    </row>
    <row r="226684" spans="2:2">
      <c r="B226684" s="323"/>
    </row>
    <row r="226685" spans="2:2">
      <c r="B226685" s="323"/>
    </row>
    <row r="226686" spans="2:2">
      <c r="B226686" s="323"/>
    </row>
    <row r="226687" spans="2:2">
      <c r="B226687" s="323"/>
    </row>
    <row r="226688" spans="2:2">
      <c r="B226688" s="323"/>
    </row>
    <row r="226689" spans="2:2">
      <c r="B226689" s="323"/>
    </row>
    <row r="226690" spans="2:2">
      <c r="B226690" s="323"/>
    </row>
    <row r="226691" spans="2:2">
      <c r="B226691" s="323"/>
    </row>
    <row r="226692" spans="2:2">
      <c r="B226692" s="323"/>
    </row>
    <row r="226693" spans="2:2">
      <c r="B226693" s="323"/>
    </row>
    <row r="226694" spans="2:2">
      <c r="B226694" s="323"/>
    </row>
    <row r="226695" spans="2:2">
      <c r="B226695" s="323"/>
    </row>
    <row r="226696" spans="2:2">
      <c r="B226696" s="323"/>
    </row>
    <row r="226697" spans="2:2">
      <c r="B226697" s="323"/>
    </row>
    <row r="226698" spans="2:2">
      <c r="B226698" s="323"/>
    </row>
    <row r="226699" spans="2:2">
      <c r="B226699" s="323"/>
    </row>
    <row r="226700" spans="2:2">
      <c r="B226700" s="323"/>
    </row>
    <row r="226701" spans="2:2">
      <c r="B226701" s="323"/>
    </row>
    <row r="226702" spans="2:2">
      <c r="B226702" s="323"/>
    </row>
    <row r="226703" spans="2:2">
      <c r="B226703" s="323"/>
    </row>
    <row r="226704" spans="2:2">
      <c r="B226704" s="323"/>
    </row>
    <row r="226705" spans="2:2">
      <c r="B226705" s="323"/>
    </row>
    <row r="226706" spans="2:2">
      <c r="B226706" s="323"/>
    </row>
    <row r="226707" spans="2:2">
      <c r="B226707" s="323"/>
    </row>
    <row r="226708" spans="2:2">
      <c r="B226708" s="323"/>
    </row>
    <row r="226709" spans="2:2">
      <c r="B226709" s="323"/>
    </row>
    <row r="226710" spans="2:2">
      <c r="B226710" s="323"/>
    </row>
    <row r="226711" spans="2:2">
      <c r="B226711" s="323"/>
    </row>
    <row r="226712" spans="2:2">
      <c r="B226712" s="323"/>
    </row>
    <row r="226713" spans="2:2">
      <c r="B226713" s="323"/>
    </row>
    <row r="226714" spans="2:2">
      <c r="B226714" s="323"/>
    </row>
    <row r="226715" spans="2:2">
      <c r="B226715" s="323"/>
    </row>
    <row r="226716" spans="2:2">
      <c r="B226716" s="323"/>
    </row>
    <row r="226717" spans="2:2">
      <c r="B226717" s="323"/>
    </row>
    <row r="226718" spans="2:2">
      <c r="B226718" s="323"/>
    </row>
    <row r="226719" spans="2:2">
      <c r="B226719" s="323"/>
    </row>
    <row r="226720" spans="2:2">
      <c r="B226720" s="323"/>
    </row>
    <row r="226721" spans="2:2">
      <c r="B226721" s="323"/>
    </row>
    <row r="226722" spans="2:2">
      <c r="B226722" s="323"/>
    </row>
    <row r="226723" spans="2:2">
      <c r="B226723" s="323"/>
    </row>
    <row r="226724" spans="2:2">
      <c r="B226724" s="323"/>
    </row>
    <row r="226725" spans="2:2">
      <c r="B226725" s="323"/>
    </row>
    <row r="226726" spans="2:2">
      <c r="B226726" s="323"/>
    </row>
    <row r="226727" spans="2:2">
      <c r="B226727" s="323"/>
    </row>
    <row r="226728" spans="2:2">
      <c r="B226728" s="323"/>
    </row>
    <row r="226729" spans="2:2">
      <c r="B226729" s="323"/>
    </row>
    <row r="226730" spans="2:2">
      <c r="B226730" s="323"/>
    </row>
    <row r="226731" spans="2:2">
      <c r="B226731" s="323"/>
    </row>
    <row r="226732" spans="2:2">
      <c r="B226732" s="323"/>
    </row>
    <row r="226733" spans="2:2">
      <c r="B226733" s="323"/>
    </row>
    <row r="226734" spans="2:2">
      <c r="B226734" s="323"/>
    </row>
    <row r="226735" spans="2:2">
      <c r="B226735" s="323"/>
    </row>
    <row r="226736" spans="2:2">
      <c r="B226736" s="323"/>
    </row>
    <row r="226737" spans="2:2">
      <c r="B226737" s="323"/>
    </row>
    <row r="226738" spans="2:2">
      <c r="B226738" s="323"/>
    </row>
    <row r="226739" spans="2:2">
      <c r="B226739" s="323"/>
    </row>
    <row r="226740" spans="2:2">
      <c r="B226740" s="323"/>
    </row>
    <row r="226741" spans="2:2">
      <c r="B226741" s="323"/>
    </row>
    <row r="226742" spans="2:2">
      <c r="B226742" s="323"/>
    </row>
    <row r="226743" spans="2:2">
      <c r="B226743" s="323"/>
    </row>
    <row r="226744" spans="2:2">
      <c r="B226744" s="323"/>
    </row>
    <row r="226745" spans="2:2">
      <c r="B226745" s="323"/>
    </row>
    <row r="226746" spans="2:2">
      <c r="B226746" s="323"/>
    </row>
    <row r="226747" spans="2:2">
      <c r="B226747" s="323"/>
    </row>
    <row r="226748" spans="2:2">
      <c r="B226748" s="323"/>
    </row>
    <row r="226749" spans="2:2">
      <c r="B226749" s="323"/>
    </row>
    <row r="226750" spans="2:2">
      <c r="B226750" s="323"/>
    </row>
    <row r="226751" spans="2:2">
      <c r="B226751" s="323"/>
    </row>
    <row r="226752" spans="2:2">
      <c r="B226752" s="323"/>
    </row>
    <row r="226753" spans="2:2">
      <c r="B226753" s="323"/>
    </row>
    <row r="226754" spans="2:2">
      <c r="B226754" s="323"/>
    </row>
    <row r="226755" spans="2:2">
      <c r="B226755" s="323"/>
    </row>
    <row r="226756" spans="2:2">
      <c r="B226756" s="323"/>
    </row>
    <row r="226757" spans="2:2">
      <c r="B226757" s="323"/>
    </row>
    <row r="226758" spans="2:2">
      <c r="B226758" s="323"/>
    </row>
    <row r="226759" spans="2:2">
      <c r="B226759" s="323"/>
    </row>
    <row r="226760" spans="2:2">
      <c r="B226760" s="323"/>
    </row>
    <row r="226761" spans="2:2">
      <c r="B226761" s="323"/>
    </row>
    <row r="226762" spans="2:2">
      <c r="B226762" s="323"/>
    </row>
    <row r="226763" spans="2:2">
      <c r="B226763" s="323"/>
    </row>
    <row r="226764" spans="2:2">
      <c r="B226764" s="323"/>
    </row>
    <row r="226765" spans="2:2">
      <c r="B226765" s="323"/>
    </row>
    <row r="226766" spans="2:2">
      <c r="B226766" s="323"/>
    </row>
    <row r="226767" spans="2:2">
      <c r="B226767" s="323"/>
    </row>
    <row r="226768" spans="2:2">
      <c r="B226768" s="323"/>
    </row>
    <row r="226769" spans="2:2">
      <c r="B226769" s="323"/>
    </row>
    <row r="226770" spans="2:2">
      <c r="B226770" s="323"/>
    </row>
    <row r="226771" spans="2:2">
      <c r="B226771" s="323"/>
    </row>
    <row r="226772" spans="2:2">
      <c r="B226772" s="323"/>
    </row>
    <row r="226773" spans="2:2">
      <c r="B226773" s="323"/>
    </row>
    <row r="226774" spans="2:2">
      <c r="B226774" s="323"/>
    </row>
    <row r="226775" spans="2:2">
      <c r="B226775" s="323"/>
    </row>
    <row r="226776" spans="2:2">
      <c r="B226776" s="323"/>
    </row>
    <row r="226777" spans="2:2">
      <c r="B226777" s="323"/>
    </row>
    <row r="226778" spans="2:2">
      <c r="B226778" s="323"/>
    </row>
    <row r="226779" spans="2:2">
      <c r="B226779" s="323"/>
    </row>
    <row r="226780" spans="2:2">
      <c r="B226780" s="323"/>
    </row>
    <row r="226781" spans="2:2">
      <c r="B226781" s="323"/>
    </row>
    <row r="226782" spans="2:2">
      <c r="B226782" s="323"/>
    </row>
    <row r="226783" spans="2:2">
      <c r="B226783" s="323"/>
    </row>
    <row r="226784" spans="2:2">
      <c r="B226784" s="323"/>
    </row>
    <row r="226785" spans="2:2">
      <c r="B226785" s="323"/>
    </row>
    <row r="226786" spans="2:2">
      <c r="B226786" s="323"/>
    </row>
    <row r="226787" spans="2:2">
      <c r="B226787" s="323"/>
    </row>
    <row r="226788" spans="2:2">
      <c r="B226788" s="323"/>
    </row>
    <row r="226789" spans="2:2">
      <c r="B226789" s="323"/>
    </row>
    <row r="226790" spans="2:2">
      <c r="B226790" s="323"/>
    </row>
    <row r="226791" spans="2:2">
      <c r="B226791" s="323"/>
    </row>
    <row r="226792" spans="2:2">
      <c r="B226792" s="323"/>
    </row>
    <row r="226793" spans="2:2">
      <c r="B226793" s="323"/>
    </row>
    <row r="226794" spans="2:2">
      <c r="B226794" s="323"/>
    </row>
    <row r="226795" spans="2:2">
      <c r="B226795" s="323"/>
    </row>
    <row r="226796" spans="2:2">
      <c r="B226796" s="323"/>
    </row>
    <row r="226797" spans="2:2">
      <c r="B226797" s="323"/>
    </row>
    <row r="226798" spans="2:2">
      <c r="B226798" s="323"/>
    </row>
    <row r="226799" spans="2:2">
      <c r="B226799" s="323"/>
    </row>
    <row r="226800" spans="2:2">
      <c r="B226800" s="323"/>
    </row>
    <row r="226801" spans="2:2">
      <c r="B226801" s="323"/>
    </row>
    <row r="226802" spans="2:2">
      <c r="B226802" s="323"/>
    </row>
    <row r="226803" spans="2:2">
      <c r="B226803" s="323"/>
    </row>
    <row r="226804" spans="2:2">
      <c r="B226804" s="323"/>
    </row>
    <row r="226805" spans="2:2">
      <c r="B226805" s="323"/>
    </row>
    <row r="226806" spans="2:2">
      <c r="B226806" s="323"/>
    </row>
    <row r="226807" spans="2:2">
      <c r="B226807" s="323"/>
    </row>
    <row r="226808" spans="2:2">
      <c r="B226808" s="323"/>
    </row>
    <row r="226809" spans="2:2">
      <c r="B226809" s="323"/>
    </row>
    <row r="226810" spans="2:2">
      <c r="B226810" s="323"/>
    </row>
    <row r="226811" spans="2:2">
      <c r="B226811" s="323"/>
    </row>
    <row r="226812" spans="2:2">
      <c r="B226812" s="323"/>
    </row>
    <row r="226813" spans="2:2">
      <c r="B226813" s="323"/>
    </row>
    <row r="226814" spans="2:2">
      <c r="B226814" s="323"/>
    </row>
    <row r="226815" spans="2:2">
      <c r="B226815" s="323"/>
    </row>
    <row r="226816" spans="2:2">
      <c r="B226816" s="323"/>
    </row>
    <row r="226817" spans="2:2">
      <c r="B226817" s="323"/>
    </row>
    <row r="226818" spans="2:2">
      <c r="B226818" s="323"/>
    </row>
    <row r="226819" spans="2:2">
      <c r="B226819" s="323"/>
    </row>
    <row r="226820" spans="2:2">
      <c r="B226820" s="323"/>
    </row>
    <row r="226821" spans="2:2">
      <c r="B226821" s="323"/>
    </row>
    <row r="226822" spans="2:2">
      <c r="B226822" s="323"/>
    </row>
    <row r="226823" spans="2:2">
      <c r="B226823" s="323"/>
    </row>
    <row r="226824" spans="2:2">
      <c r="B226824" s="323"/>
    </row>
    <row r="226825" spans="2:2">
      <c r="B226825" s="323"/>
    </row>
    <row r="226826" spans="2:2">
      <c r="B226826" s="323"/>
    </row>
    <row r="226827" spans="2:2">
      <c r="B226827" s="323"/>
    </row>
    <row r="226828" spans="2:2">
      <c r="B226828" s="323"/>
    </row>
    <row r="226829" spans="2:2">
      <c r="B226829" s="323"/>
    </row>
    <row r="226830" spans="2:2">
      <c r="B226830" s="323"/>
    </row>
    <row r="226831" spans="2:2">
      <c r="B226831" s="323"/>
    </row>
    <row r="226832" spans="2:2">
      <c r="B226832" s="323"/>
    </row>
    <row r="226833" spans="2:2">
      <c r="B226833" s="323"/>
    </row>
    <row r="226834" spans="2:2">
      <c r="B226834" s="323"/>
    </row>
    <row r="226835" spans="2:2">
      <c r="B226835" s="323"/>
    </row>
    <row r="226836" spans="2:2">
      <c r="B226836" s="323"/>
    </row>
    <row r="226837" spans="2:2">
      <c r="B226837" s="323"/>
    </row>
    <row r="226838" spans="2:2">
      <c r="B226838" s="323"/>
    </row>
    <row r="226839" spans="2:2">
      <c r="B226839" s="323"/>
    </row>
    <row r="226840" spans="2:2">
      <c r="B226840" s="323"/>
    </row>
    <row r="226841" spans="2:2">
      <c r="B226841" s="323"/>
    </row>
    <row r="226842" spans="2:2">
      <c r="B226842" s="323"/>
    </row>
    <row r="226843" spans="2:2">
      <c r="B226843" s="323"/>
    </row>
    <row r="226844" spans="2:2">
      <c r="B226844" s="323"/>
    </row>
    <row r="226845" spans="2:2">
      <c r="B226845" s="323"/>
    </row>
    <row r="226846" spans="2:2">
      <c r="B226846" s="323"/>
    </row>
    <row r="226847" spans="2:2">
      <c r="B226847" s="323"/>
    </row>
    <row r="226848" spans="2:2">
      <c r="B226848" s="323"/>
    </row>
    <row r="226849" spans="2:2">
      <c r="B226849" s="323"/>
    </row>
    <row r="226850" spans="2:2">
      <c r="B226850" s="323"/>
    </row>
    <row r="226851" spans="2:2">
      <c r="B226851" s="323"/>
    </row>
    <row r="226852" spans="2:2">
      <c r="B226852" s="323"/>
    </row>
    <row r="226853" spans="2:2">
      <c r="B226853" s="323"/>
    </row>
    <row r="226854" spans="2:2">
      <c r="B226854" s="323"/>
    </row>
    <row r="226855" spans="2:2">
      <c r="B226855" s="323"/>
    </row>
    <row r="226856" spans="2:2">
      <c r="B226856" s="323"/>
    </row>
    <row r="226857" spans="2:2">
      <c r="B226857" s="323"/>
    </row>
    <row r="226858" spans="2:2">
      <c r="B226858" s="323"/>
    </row>
    <row r="226859" spans="2:2">
      <c r="B226859" s="323"/>
    </row>
    <row r="226860" spans="2:2">
      <c r="B226860" s="323"/>
    </row>
    <row r="226861" spans="2:2">
      <c r="B226861" s="323"/>
    </row>
    <row r="226862" spans="2:2">
      <c r="B226862" s="323"/>
    </row>
    <row r="226863" spans="2:2">
      <c r="B226863" s="323"/>
    </row>
    <row r="226864" spans="2:2">
      <c r="B226864" s="323"/>
    </row>
    <row r="226865" spans="2:2">
      <c r="B226865" s="323"/>
    </row>
    <row r="226866" spans="2:2">
      <c r="B226866" s="323"/>
    </row>
    <row r="226867" spans="2:2">
      <c r="B226867" s="323"/>
    </row>
    <row r="226868" spans="2:2">
      <c r="B226868" s="323"/>
    </row>
    <row r="226869" spans="2:2">
      <c r="B226869" s="323"/>
    </row>
    <row r="226870" spans="2:2">
      <c r="B226870" s="323"/>
    </row>
    <row r="226871" spans="2:2">
      <c r="B226871" s="323"/>
    </row>
    <row r="226872" spans="2:2">
      <c r="B226872" s="323"/>
    </row>
    <row r="226873" spans="2:2">
      <c r="B226873" s="323"/>
    </row>
    <row r="226874" spans="2:2">
      <c r="B226874" s="323"/>
    </row>
    <row r="226875" spans="2:2">
      <c r="B226875" s="323"/>
    </row>
    <row r="226876" spans="2:2">
      <c r="B226876" s="323"/>
    </row>
    <row r="226877" spans="2:2">
      <c r="B226877" s="323"/>
    </row>
    <row r="226878" spans="2:2">
      <c r="B226878" s="323"/>
    </row>
    <row r="226879" spans="2:2">
      <c r="B226879" s="323"/>
    </row>
    <row r="226880" spans="2:2">
      <c r="B226880" s="323"/>
    </row>
    <row r="226881" spans="2:2">
      <c r="B226881" s="323"/>
    </row>
    <row r="226882" spans="2:2">
      <c r="B226882" s="323"/>
    </row>
    <row r="226883" spans="2:2">
      <c r="B226883" s="323"/>
    </row>
    <row r="226884" spans="2:2">
      <c r="B226884" s="323"/>
    </row>
    <row r="226885" spans="2:2">
      <c r="B226885" s="323"/>
    </row>
    <row r="226886" spans="2:2">
      <c r="B226886" s="323"/>
    </row>
    <row r="226887" spans="2:2">
      <c r="B226887" s="323"/>
    </row>
    <row r="226888" spans="2:2">
      <c r="B226888" s="323"/>
    </row>
    <row r="226889" spans="2:2">
      <c r="B226889" s="323"/>
    </row>
    <row r="226890" spans="2:2">
      <c r="B226890" s="323"/>
    </row>
    <row r="226891" spans="2:2">
      <c r="B226891" s="323"/>
    </row>
    <row r="226892" spans="2:2">
      <c r="B226892" s="323"/>
    </row>
    <row r="226893" spans="2:2">
      <c r="B226893" s="323"/>
    </row>
    <row r="226894" spans="2:2">
      <c r="B226894" s="323"/>
    </row>
    <row r="226895" spans="2:2">
      <c r="B226895" s="323"/>
    </row>
    <row r="226896" spans="2:2">
      <c r="B226896" s="323"/>
    </row>
    <row r="226897" spans="2:2">
      <c r="B226897" s="323"/>
    </row>
    <row r="226898" spans="2:2">
      <c r="B226898" s="323"/>
    </row>
    <row r="226899" spans="2:2">
      <c r="B226899" s="323"/>
    </row>
    <row r="226900" spans="2:2">
      <c r="B226900" s="323"/>
    </row>
    <row r="226901" spans="2:2">
      <c r="B226901" s="323"/>
    </row>
    <row r="226902" spans="2:2">
      <c r="B226902" s="323"/>
    </row>
    <row r="226903" spans="2:2">
      <c r="B226903" s="323"/>
    </row>
    <row r="226904" spans="2:2">
      <c r="B226904" s="323"/>
    </row>
    <row r="226905" spans="2:2">
      <c r="B226905" s="323"/>
    </row>
    <row r="226906" spans="2:2">
      <c r="B226906" s="323"/>
    </row>
    <row r="226907" spans="2:2">
      <c r="B226907" s="323"/>
    </row>
    <row r="226908" spans="2:2">
      <c r="B226908" s="323"/>
    </row>
    <row r="226909" spans="2:2">
      <c r="B226909" s="323"/>
    </row>
    <row r="226910" spans="2:2">
      <c r="B226910" s="323"/>
    </row>
    <row r="226911" spans="2:2">
      <c r="B226911" s="323"/>
    </row>
    <row r="226912" spans="2:2">
      <c r="B226912" s="323"/>
    </row>
    <row r="226913" spans="2:2">
      <c r="B226913" s="323"/>
    </row>
    <row r="226914" spans="2:2">
      <c r="B226914" s="323"/>
    </row>
    <row r="226915" spans="2:2">
      <c r="B226915" s="323"/>
    </row>
    <row r="226916" spans="2:2">
      <c r="B226916" s="323"/>
    </row>
    <row r="226917" spans="2:2">
      <c r="B226917" s="323"/>
    </row>
    <row r="226918" spans="2:2">
      <c r="B226918" s="323"/>
    </row>
    <row r="226919" spans="2:2">
      <c r="B226919" s="323"/>
    </row>
    <row r="226920" spans="2:2">
      <c r="B226920" s="323"/>
    </row>
    <row r="226921" spans="2:2">
      <c r="B226921" s="323"/>
    </row>
    <row r="226922" spans="2:2">
      <c r="B226922" s="323"/>
    </row>
    <row r="226923" spans="2:2">
      <c r="B226923" s="323"/>
    </row>
    <row r="226924" spans="2:2">
      <c r="B226924" s="323"/>
    </row>
    <row r="226925" spans="2:2">
      <c r="B226925" s="323"/>
    </row>
    <row r="226926" spans="2:2">
      <c r="B226926" s="323"/>
    </row>
    <row r="226927" spans="2:2">
      <c r="B226927" s="323"/>
    </row>
    <row r="226928" spans="2:2">
      <c r="B226928" s="323"/>
    </row>
    <row r="226929" spans="2:2">
      <c r="B226929" s="323"/>
    </row>
    <row r="226930" spans="2:2">
      <c r="B226930" s="323"/>
    </row>
    <row r="226931" spans="2:2">
      <c r="B226931" s="323"/>
    </row>
    <row r="226932" spans="2:2">
      <c r="B226932" s="323"/>
    </row>
    <row r="226933" spans="2:2">
      <c r="B226933" s="323"/>
    </row>
    <row r="226934" spans="2:2">
      <c r="B226934" s="323"/>
    </row>
    <row r="226935" spans="2:2">
      <c r="B226935" s="323"/>
    </row>
    <row r="226936" spans="2:2">
      <c r="B226936" s="323"/>
    </row>
    <row r="226937" spans="2:2">
      <c r="B226937" s="323"/>
    </row>
    <row r="226938" spans="2:2">
      <c r="B226938" s="323"/>
    </row>
    <row r="226939" spans="2:2">
      <c r="B226939" s="323"/>
    </row>
    <row r="226940" spans="2:2">
      <c r="B226940" s="323"/>
    </row>
    <row r="226941" spans="2:2">
      <c r="B226941" s="323"/>
    </row>
    <row r="226942" spans="2:2">
      <c r="B226942" s="323"/>
    </row>
    <row r="226943" spans="2:2">
      <c r="B226943" s="323"/>
    </row>
    <row r="226944" spans="2:2">
      <c r="B226944" s="323"/>
    </row>
    <row r="226945" spans="2:2">
      <c r="B226945" s="323"/>
    </row>
    <row r="226946" spans="2:2">
      <c r="B226946" s="323"/>
    </row>
    <row r="226947" spans="2:2">
      <c r="B226947" s="323"/>
    </row>
    <row r="226948" spans="2:2">
      <c r="B226948" s="323"/>
    </row>
    <row r="226949" spans="2:2">
      <c r="B226949" s="323"/>
    </row>
    <row r="226950" spans="2:2">
      <c r="B226950" s="323"/>
    </row>
    <row r="226951" spans="2:2">
      <c r="B226951" s="323"/>
    </row>
    <row r="226952" spans="2:2">
      <c r="B226952" s="323"/>
    </row>
    <row r="226953" spans="2:2">
      <c r="B226953" s="323"/>
    </row>
    <row r="226954" spans="2:2">
      <c r="B226954" s="323"/>
    </row>
    <row r="226955" spans="2:2">
      <c r="B226955" s="323"/>
    </row>
    <row r="226956" spans="2:2">
      <c r="B226956" s="323"/>
    </row>
    <row r="226957" spans="2:2">
      <c r="B226957" s="323"/>
    </row>
    <row r="226958" spans="2:2">
      <c r="B226958" s="323"/>
    </row>
    <row r="226959" spans="2:2">
      <c r="B226959" s="323"/>
    </row>
    <row r="226960" spans="2:2">
      <c r="B226960" s="323"/>
    </row>
    <row r="226961" spans="2:2">
      <c r="B226961" s="323"/>
    </row>
    <row r="226962" spans="2:2">
      <c r="B226962" s="323"/>
    </row>
    <row r="226963" spans="2:2">
      <c r="B226963" s="323"/>
    </row>
    <row r="226964" spans="2:2">
      <c r="B226964" s="323"/>
    </row>
    <row r="226965" spans="2:2">
      <c r="B226965" s="323"/>
    </row>
    <row r="226966" spans="2:2">
      <c r="B226966" s="323"/>
    </row>
    <row r="226967" spans="2:2">
      <c r="B226967" s="323"/>
    </row>
    <row r="226968" spans="2:2">
      <c r="B226968" s="323"/>
    </row>
    <row r="226969" spans="2:2">
      <c r="B226969" s="323"/>
    </row>
    <row r="226970" spans="2:2">
      <c r="B226970" s="323"/>
    </row>
    <row r="226971" spans="2:2">
      <c r="B226971" s="323"/>
    </row>
    <row r="226972" spans="2:2">
      <c r="B226972" s="323"/>
    </row>
    <row r="226973" spans="2:2">
      <c r="B226973" s="323"/>
    </row>
    <row r="226974" spans="2:2">
      <c r="B226974" s="323"/>
    </row>
    <row r="226975" spans="2:2">
      <c r="B226975" s="323"/>
    </row>
    <row r="226976" spans="2:2">
      <c r="B226976" s="323"/>
    </row>
    <row r="226977" spans="2:2">
      <c r="B226977" s="323"/>
    </row>
    <row r="226978" spans="2:2">
      <c r="B226978" s="323"/>
    </row>
    <row r="226979" spans="2:2">
      <c r="B226979" s="323"/>
    </row>
    <row r="226980" spans="2:2">
      <c r="B226980" s="323"/>
    </row>
    <row r="226981" spans="2:2">
      <c r="B226981" s="323"/>
    </row>
    <row r="226982" spans="2:2">
      <c r="B226982" s="323"/>
    </row>
    <row r="226983" spans="2:2">
      <c r="B226983" s="323"/>
    </row>
    <row r="226984" spans="2:2">
      <c r="B226984" s="323"/>
    </row>
    <row r="226985" spans="2:2">
      <c r="B226985" s="323"/>
    </row>
    <row r="226986" spans="2:2">
      <c r="B226986" s="323"/>
    </row>
    <row r="226987" spans="2:2">
      <c r="B226987" s="323"/>
    </row>
    <row r="226988" spans="2:2">
      <c r="B226988" s="323"/>
    </row>
    <row r="226989" spans="2:2">
      <c r="B226989" s="323"/>
    </row>
    <row r="226990" spans="2:2">
      <c r="B226990" s="323"/>
    </row>
    <row r="226991" spans="2:2">
      <c r="B226991" s="323"/>
    </row>
    <row r="226992" spans="2:2">
      <c r="B226992" s="323"/>
    </row>
    <row r="226993" spans="2:2">
      <c r="B226993" s="323"/>
    </row>
    <row r="226994" spans="2:2">
      <c r="B226994" s="323"/>
    </row>
    <row r="226995" spans="2:2">
      <c r="B226995" s="323"/>
    </row>
    <row r="226996" spans="2:2">
      <c r="B226996" s="323"/>
    </row>
    <row r="226997" spans="2:2">
      <c r="B226997" s="323"/>
    </row>
    <row r="226998" spans="2:2">
      <c r="B226998" s="323"/>
    </row>
    <row r="226999" spans="2:2">
      <c r="B226999" s="323"/>
    </row>
    <row r="227000" spans="2:2">
      <c r="B227000" s="323"/>
    </row>
    <row r="227001" spans="2:2">
      <c r="B227001" s="323"/>
    </row>
    <row r="227002" spans="2:2">
      <c r="B227002" s="323"/>
    </row>
    <row r="227003" spans="2:2">
      <c r="B227003" s="323"/>
    </row>
    <row r="227004" spans="2:2">
      <c r="B227004" s="323"/>
    </row>
    <row r="227005" spans="2:2">
      <c r="B227005" s="323"/>
    </row>
    <row r="227006" spans="2:2">
      <c r="B227006" s="323"/>
    </row>
    <row r="227007" spans="2:2">
      <c r="B227007" s="323"/>
    </row>
    <row r="227008" spans="2:2">
      <c r="B227008" s="323"/>
    </row>
    <row r="227009" spans="2:2">
      <c r="B227009" s="323"/>
    </row>
    <row r="227010" spans="2:2">
      <c r="B227010" s="323"/>
    </row>
    <row r="227011" spans="2:2">
      <c r="B227011" s="323"/>
    </row>
    <row r="227012" spans="2:2">
      <c r="B227012" s="323"/>
    </row>
    <row r="227013" spans="2:2">
      <c r="B227013" s="323"/>
    </row>
    <row r="227014" spans="2:2">
      <c r="B227014" s="323"/>
    </row>
    <row r="227015" spans="2:2">
      <c r="B227015" s="323"/>
    </row>
    <row r="227016" spans="2:2">
      <c r="B227016" s="323"/>
    </row>
    <row r="227017" spans="2:2">
      <c r="B227017" s="323"/>
    </row>
    <row r="227018" spans="2:2">
      <c r="B227018" s="323"/>
    </row>
    <row r="227019" spans="2:2">
      <c r="B227019" s="323"/>
    </row>
    <row r="227020" spans="2:2">
      <c r="B227020" s="323"/>
    </row>
    <row r="227021" spans="2:2">
      <c r="B227021" s="323"/>
    </row>
    <row r="227022" spans="2:2">
      <c r="B227022" s="323"/>
    </row>
    <row r="227023" spans="2:2">
      <c r="B227023" s="323"/>
    </row>
    <row r="227024" spans="2:2">
      <c r="B227024" s="323"/>
    </row>
    <row r="227025" spans="2:2">
      <c r="B227025" s="323"/>
    </row>
    <row r="227026" spans="2:2">
      <c r="B227026" s="323"/>
    </row>
    <row r="227027" spans="2:2">
      <c r="B227027" s="323"/>
    </row>
    <row r="227028" spans="2:2">
      <c r="B227028" s="323"/>
    </row>
    <row r="227029" spans="2:2">
      <c r="B227029" s="323"/>
    </row>
    <row r="227030" spans="2:2">
      <c r="B227030" s="323"/>
    </row>
    <row r="227031" spans="2:2">
      <c r="B227031" s="323"/>
    </row>
    <row r="227032" spans="2:2">
      <c r="B227032" s="323"/>
    </row>
    <row r="227033" spans="2:2">
      <c r="B227033" s="323"/>
    </row>
    <row r="227034" spans="2:2">
      <c r="B227034" s="323"/>
    </row>
    <row r="227035" spans="2:2">
      <c r="B227035" s="323"/>
    </row>
    <row r="227036" spans="2:2">
      <c r="B227036" s="323"/>
    </row>
    <row r="227037" spans="2:2">
      <c r="B227037" s="323"/>
    </row>
    <row r="227038" spans="2:2">
      <c r="B227038" s="323"/>
    </row>
    <row r="227039" spans="2:2">
      <c r="B227039" s="323"/>
    </row>
    <row r="227040" spans="2:2">
      <c r="B227040" s="323"/>
    </row>
    <row r="227041" spans="2:2">
      <c r="B227041" s="323"/>
    </row>
    <row r="227042" spans="2:2">
      <c r="B227042" s="323"/>
    </row>
    <row r="227043" spans="2:2">
      <c r="B227043" s="323"/>
    </row>
    <row r="227044" spans="2:2">
      <c r="B227044" s="323"/>
    </row>
    <row r="227045" spans="2:2">
      <c r="B227045" s="323"/>
    </row>
    <row r="227046" spans="2:2">
      <c r="B227046" s="323"/>
    </row>
    <row r="227047" spans="2:2">
      <c r="B227047" s="323"/>
    </row>
    <row r="227048" spans="2:2">
      <c r="B227048" s="323"/>
    </row>
    <row r="227049" spans="2:2">
      <c r="B227049" s="323"/>
    </row>
    <row r="227050" spans="2:2">
      <c r="B227050" s="323"/>
    </row>
    <row r="227051" spans="2:2">
      <c r="B227051" s="323"/>
    </row>
    <row r="227052" spans="2:2">
      <c r="B227052" s="323"/>
    </row>
    <row r="227053" spans="2:2">
      <c r="B227053" s="323"/>
    </row>
    <row r="227054" spans="2:2">
      <c r="B227054" s="323"/>
    </row>
    <row r="227055" spans="2:2">
      <c r="B227055" s="323"/>
    </row>
    <row r="227056" spans="2:2">
      <c r="B227056" s="323"/>
    </row>
    <row r="227057" spans="2:2">
      <c r="B227057" s="323"/>
    </row>
    <row r="227058" spans="2:2">
      <c r="B227058" s="323"/>
    </row>
    <row r="227059" spans="2:2">
      <c r="B227059" s="323"/>
    </row>
    <row r="227060" spans="2:2">
      <c r="B227060" s="323"/>
    </row>
    <row r="227061" spans="2:2">
      <c r="B227061" s="323"/>
    </row>
    <row r="227062" spans="2:2">
      <c r="B227062" s="323"/>
    </row>
    <row r="227063" spans="2:2">
      <c r="B227063" s="323"/>
    </row>
    <row r="227064" spans="2:2">
      <c r="B227064" s="323"/>
    </row>
    <row r="227065" spans="2:2">
      <c r="B227065" s="323"/>
    </row>
    <row r="227066" spans="2:2">
      <c r="B227066" s="323"/>
    </row>
    <row r="227067" spans="2:2">
      <c r="B227067" s="323"/>
    </row>
    <row r="227068" spans="2:2">
      <c r="B227068" s="323"/>
    </row>
    <row r="227069" spans="2:2">
      <c r="B227069" s="323"/>
    </row>
    <row r="227070" spans="2:2">
      <c r="B227070" s="323"/>
    </row>
    <row r="227071" spans="2:2">
      <c r="B227071" s="323"/>
    </row>
    <row r="227072" spans="2:2">
      <c r="B227072" s="323"/>
    </row>
    <row r="227073" spans="2:2">
      <c r="B227073" s="323"/>
    </row>
    <row r="227074" spans="2:2">
      <c r="B227074" s="323"/>
    </row>
    <row r="227075" spans="2:2">
      <c r="B227075" s="323"/>
    </row>
    <row r="227076" spans="2:2">
      <c r="B227076" s="323"/>
    </row>
    <row r="227077" spans="2:2">
      <c r="B227077" s="323"/>
    </row>
    <row r="227078" spans="2:2">
      <c r="B227078" s="323"/>
    </row>
    <row r="227079" spans="2:2">
      <c r="B227079" s="323"/>
    </row>
    <row r="227080" spans="2:2">
      <c r="B227080" s="323"/>
    </row>
    <row r="227081" spans="2:2">
      <c r="B227081" s="323"/>
    </row>
    <row r="227082" spans="2:2">
      <c r="B227082" s="323"/>
    </row>
    <row r="227083" spans="2:2">
      <c r="B227083" s="323"/>
    </row>
    <row r="227084" spans="2:2">
      <c r="B227084" s="323"/>
    </row>
    <row r="227085" spans="2:2">
      <c r="B227085" s="323"/>
    </row>
    <row r="227086" spans="2:2">
      <c r="B227086" s="323"/>
    </row>
    <row r="227087" spans="2:2">
      <c r="B227087" s="323"/>
    </row>
    <row r="227088" spans="2:2">
      <c r="B227088" s="323"/>
    </row>
    <row r="227089" spans="2:2">
      <c r="B227089" s="323"/>
    </row>
    <row r="227090" spans="2:2">
      <c r="B227090" s="323"/>
    </row>
    <row r="227091" spans="2:2">
      <c r="B227091" s="323"/>
    </row>
    <row r="227092" spans="2:2">
      <c r="B227092" s="323"/>
    </row>
    <row r="227093" spans="2:2">
      <c r="B227093" s="323"/>
    </row>
    <row r="227094" spans="2:2">
      <c r="B227094" s="323"/>
    </row>
    <row r="227095" spans="2:2">
      <c r="B227095" s="323"/>
    </row>
    <row r="227096" spans="2:2">
      <c r="B227096" s="323"/>
    </row>
    <row r="227097" spans="2:2">
      <c r="B227097" s="323"/>
    </row>
    <row r="227098" spans="2:2">
      <c r="B227098" s="323"/>
    </row>
    <row r="227099" spans="2:2">
      <c r="B227099" s="323"/>
    </row>
    <row r="227100" spans="2:2">
      <c r="B227100" s="323"/>
    </row>
    <row r="227101" spans="2:2">
      <c r="B227101" s="323"/>
    </row>
    <row r="227102" spans="2:2">
      <c r="B227102" s="323"/>
    </row>
    <row r="227103" spans="2:2">
      <c r="B227103" s="323"/>
    </row>
    <row r="227104" spans="2:2">
      <c r="B227104" s="323"/>
    </row>
    <row r="227105" spans="2:2">
      <c r="B227105" s="323"/>
    </row>
    <row r="227106" spans="2:2">
      <c r="B227106" s="323"/>
    </row>
    <row r="227107" spans="2:2">
      <c r="B227107" s="323"/>
    </row>
    <row r="227108" spans="2:2">
      <c r="B227108" s="323"/>
    </row>
    <row r="227109" spans="2:2">
      <c r="B227109" s="323"/>
    </row>
    <row r="227110" spans="2:2">
      <c r="B227110" s="323"/>
    </row>
    <row r="227111" spans="2:2">
      <c r="B227111" s="323"/>
    </row>
    <row r="227112" spans="2:2">
      <c r="B227112" s="323"/>
    </row>
    <row r="227113" spans="2:2">
      <c r="B227113" s="323"/>
    </row>
    <row r="227114" spans="2:2">
      <c r="B227114" s="323"/>
    </row>
    <row r="227115" spans="2:2">
      <c r="B227115" s="323"/>
    </row>
    <row r="227116" spans="2:2">
      <c r="B227116" s="323"/>
    </row>
    <row r="227117" spans="2:2">
      <c r="B227117" s="323"/>
    </row>
    <row r="227118" spans="2:2">
      <c r="B227118" s="323"/>
    </row>
    <row r="227119" spans="2:2">
      <c r="B227119" s="323"/>
    </row>
    <row r="227120" spans="2:2">
      <c r="B227120" s="323"/>
    </row>
    <row r="227121" spans="2:2">
      <c r="B227121" s="323"/>
    </row>
    <row r="227122" spans="2:2">
      <c r="B227122" s="323"/>
    </row>
    <row r="227123" spans="2:2">
      <c r="B227123" s="323"/>
    </row>
    <row r="227124" spans="2:2">
      <c r="B227124" s="323"/>
    </row>
    <row r="227125" spans="2:2">
      <c r="B227125" s="323"/>
    </row>
    <row r="227126" spans="2:2">
      <c r="B227126" s="323"/>
    </row>
    <row r="227127" spans="2:2">
      <c r="B227127" s="323"/>
    </row>
    <row r="227128" spans="2:2">
      <c r="B227128" s="323"/>
    </row>
    <row r="227129" spans="2:2">
      <c r="B227129" s="323"/>
    </row>
    <row r="227130" spans="2:2">
      <c r="B227130" s="323"/>
    </row>
    <row r="227131" spans="2:2">
      <c r="B227131" s="323"/>
    </row>
    <row r="227132" spans="2:2">
      <c r="B227132" s="323"/>
    </row>
    <row r="227133" spans="2:2">
      <c r="B227133" s="323"/>
    </row>
    <row r="227134" spans="2:2">
      <c r="B227134" s="323"/>
    </row>
    <row r="227135" spans="2:2">
      <c r="B227135" s="323"/>
    </row>
    <row r="227136" spans="2:2">
      <c r="B227136" s="323"/>
    </row>
    <row r="227137" spans="2:2">
      <c r="B227137" s="323"/>
    </row>
    <row r="227138" spans="2:2">
      <c r="B227138" s="323"/>
    </row>
    <row r="227139" spans="2:2">
      <c r="B227139" s="323"/>
    </row>
    <row r="227140" spans="2:2">
      <c r="B227140" s="323"/>
    </row>
    <row r="227141" spans="2:2">
      <c r="B227141" s="323"/>
    </row>
    <row r="227142" spans="2:2">
      <c r="B227142" s="323"/>
    </row>
    <row r="227143" spans="2:2">
      <c r="B227143" s="323"/>
    </row>
    <row r="227144" spans="2:2">
      <c r="B227144" s="323"/>
    </row>
    <row r="227145" spans="2:2">
      <c r="B227145" s="323"/>
    </row>
    <row r="227146" spans="2:2">
      <c r="B227146" s="323"/>
    </row>
    <row r="227147" spans="2:2">
      <c r="B227147" s="323"/>
    </row>
    <row r="227148" spans="2:2">
      <c r="B227148" s="323"/>
    </row>
    <row r="227149" spans="2:2">
      <c r="B227149" s="323"/>
    </row>
    <row r="227150" spans="2:2">
      <c r="B227150" s="323"/>
    </row>
    <row r="227151" spans="2:2">
      <c r="B227151" s="323"/>
    </row>
    <row r="227152" spans="2:2">
      <c r="B227152" s="323"/>
    </row>
    <row r="227153" spans="2:2">
      <c r="B227153" s="323"/>
    </row>
    <row r="227154" spans="2:2">
      <c r="B227154" s="323"/>
    </row>
    <row r="227155" spans="2:2">
      <c r="B227155" s="323"/>
    </row>
    <row r="227156" spans="2:2">
      <c r="B227156" s="323"/>
    </row>
    <row r="227157" spans="2:2">
      <c r="B227157" s="323"/>
    </row>
    <row r="227158" spans="2:2">
      <c r="B227158" s="323"/>
    </row>
    <row r="227159" spans="2:2">
      <c r="B227159" s="323"/>
    </row>
    <row r="227160" spans="2:2">
      <c r="B227160" s="323"/>
    </row>
    <row r="227161" spans="2:2">
      <c r="B227161" s="323"/>
    </row>
    <row r="227162" spans="2:2">
      <c r="B227162" s="323"/>
    </row>
    <row r="227163" spans="2:2">
      <c r="B227163" s="323"/>
    </row>
    <row r="227164" spans="2:2">
      <c r="B227164" s="323"/>
    </row>
    <row r="227165" spans="2:2">
      <c r="B227165" s="323"/>
    </row>
    <row r="227166" spans="2:2">
      <c r="B227166" s="323"/>
    </row>
    <row r="227167" spans="2:2">
      <c r="B227167" s="323"/>
    </row>
    <row r="227168" spans="2:2">
      <c r="B227168" s="323"/>
    </row>
    <row r="227169" spans="2:2">
      <c r="B227169" s="323"/>
    </row>
    <row r="227170" spans="2:2">
      <c r="B227170" s="323"/>
    </row>
    <row r="227171" spans="2:2">
      <c r="B227171" s="323"/>
    </row>
    <row r="227172" spans="2:2">
      <c r="B227172" s="323"/>
    </row>
    <row r="227173" spans="2:2">
      <c r="B227173" s="323"/>
    </row>
    <row r="227174" spans="2:2">
      <c r="B227174" s="323"/>
    </row>
    <row r="227175" spans="2:2">
      <c r="B227175" s="323"/>
    </row>
    <row r="227176" spans="2:2">
      <c r="B227176" s="323"/>
    </row>
    <row r="227177" spans="2:2">
      <c r="B227177" s="323"/>
    </row>
    <row r="227178" spans="2:2">
      <c r="B227178" s="323"/>
    </row>
    <row r="227179" spans="2:2">
      <c r="B227179" s="323"/>
    </row>
    <row r="227180" spans="2:2">
      <c r="B227180" s="323"/>
    </row>
    <row r="227181" spans="2:2">
      <c r="B227181" s="323"/>
    </row>
    <row r="227182" spans="2:2">
      <c r="B227182" s="323"/>
    </row>
    <row r="227183" spans="2:2">
      <c r="B227183" s="323"/>
    </row>
    <row r="227184" spans="2:2">
      <c r="B227184" s="323"/>
    </row>
    <row r="227185" spans="2:2">
      <c r="B227185" s="323"/>
    </row>
    <row r="227186" spans="2:2">
      <c r="B227186" s="323"/>
    </row>
    <row r="227187" spans="2:2">
      <c r="B227187" s="323"/>
    </row>
    <row r="227188" spans="2:2">
      <c r="B227188" s="323"/>
    </row>
    <row r="227189" spans="2:2">
      <c r="B227189" s="323"/>
    </row>
    <row r="227190" spans="2:2">
      <c r="B227190" s="323"/>
    </row>
    <row r="227191" spans="2:2">
      <c r="B227191" s="323"/>
    </row>
    <row r="227192" spans="2:2">
      <c r="B227192" s="323"/>
    </row>
    <row r="227193" spans="2:2">
      <c r="B227193" s="323"/>
    </row>
    <row r="227194" spans="2:2">
      <c r="B227194" s="323"/>
    </row>
    <row r="227195" spans="2:2">
      <c r="B227195" s="323"/>
    </row>
    <row r="227196" spans="2:2">
      <c r="B227196" s="323"/>
    </row>
    <row r="227197" spans="2:2">
      <c r="B227197" s="323"/>
    </row>
    <row r="227198" spans="2:2">
      <c r="B227198" s="323"/>
    </row>
    <row r="227199" spans="2:2">
      <c r="B227199" s="323"/>
    </row>
    <row r="227200" spans="2:2">
      <c r="B227200" s="323"/>
    </row>
    <row r="227201" spans="2:2">
      <c r="B227201" s="323"/>
    </row>
    <row r="227202" spans="2:2">
      <c r="B227202" s="323"/>
    </row>
    <row r="227203" spans="2:2">
      <c r="B227203" s="323"/>
    </row>
    <row r="227204" spans="2:2">
      <c r="B227204" s="323"/>
    </row>
    <row r="227205" spans="2:2">
      <c r="B227205" s="323"/>
    </row>
    <row r="227206" spans="2:2">
      <c r="B227206" s="323"/>
    </row>
    <row r="227207" spans="2:2">
      <c r="B227207" s="323"/>
    </row>
    <row r="227208" spans="2:2">
      <c r="B227208" s="323"/>
    </row>
    <row r="227209" spans="2:2">
      <c r="B227209" s="323"/>
    </row>
    <row r="227210" spans="2:2">
      <c r="B227210" s="323"/>
    </row>
    <row r="227211" spans="2:2">
      <c r="B227211" s="323"/>
    </row>
    <row r="227212" spans="2:2">
      <c r="B227212" s="323"/>
    </row>
    <row r="227213" spans="2:2">
      <c r="B227213" s="323"/>
    </row>
    <row r="227214" spans="2:2">
      <c r="B227214" s="323"/>
    </row>
    <row r="227215" spans="2:2">
      <c r="B227215" s="323"/>
    </row>
    <row r="227216" spans="2:2">
      <c r="B227216" s="323"/>
    </row>
    <row r="227217" spans="2:2">
      <c r="B227217" s="323"/>
    </row>
    <row r="227218" spans="2:2">
      <c r="B227218" s="323"/>
    </row>
    <row r="227219" spans="2:2">
      <c r="B227219" s="323"/>
    </row>
    <row r="227220" spans="2:2">
      <c r="B227220" s="323"/>
    </row>
    <row r="227221" spans="2:2">
      <c r="B227221" s="323"/>
    </row>
    <row r="227222" spans="2:2">
      <c r="B227222" s="323"/>
    </row>
    <row r="227223" spans="2:2">
      <c r="B227223" s="323"/>
    </row>
    <row r="227224" spans="2:2">
      <c r="B227224" s="323"/>
    </row>
    <row r="227225" spans="2:2">
      <c r="B227225" s="323"/>
    </row>
    <row r="227226" spans="2:2">
      <c r="B227226" s="323"/>
    </row>
    <row r="227227" spans="2:2">
      <c r="B227227" s="323"/>
    </row>
    <row r="227228" spans="2:2">
      <c r="B227228" s="323"/>
    </row>
    <row r="227229" spans="2:2">
      <c r="B227229" s="323"/>
    </row>
    <row r="227230" spans="2:2">
      <c r="B227230" s="323"/>
    </row>
    <row r="227231" spans="2:2">
      <c r="B227231" s="323"/>
    </row>
    <row r="227232" spans="2:2">
      <c r="B227232" s="323"/>
    </row>
    <row r="227233" spans="2:2">
      <c r="B227233" s="323"/>
    </row>
    <row r="227234" spans="2:2">
      <c r="B227234" s="323"/>
    </row>
    <row r="227235" spans="2:2">
      <c r="B227235" s="323"/>
    </row>
    <row r="227236" spans="2:2">
      <c r="B227236" s="323"/>
    </row>
    <row r="227237" spans="2:2">
      <c r="B227237" s="323"/>
    </row>
    <row r="227238" spans="2:2">
      <c r="B227238" s="323"/>
    </row>
    <row r="227239" spans="2:2">
      <c r="B227239" s="323"/>
    </row>
    <row r="227240" spans="2:2">
      <c r="B227240" s="323"/>
    </row>
    <row r="227241" spans="2:2">
      <c r="B227241" s="323"/>
    </row>
    <row r="227242" spans="2:2">
      <c r="B227242" s="323"/>
    </row>
    <row r="227243" spans="2:2">
      <c r="B227243" s="323"/>
    </row>
    <row r="227244" spans="2:2">
      <c r="B227244" s="323"/>
    </row>
    <row r="227245" spans="2:2">
      <c r="B227245" s="323"/>
    </row>
    <row r="227246" spans="2:2">
      <c r="B227246" s="323"/>
    </row>
    <row r="227247" spans="2:2">
      <c r="B227247" s="323"/>
    </row>
    <row r="227248" spans="2:2">
      <c r="B227248" s="323"/>
    </row>
    <row r="227249" spans="2:2">
      <c r="B227249" s="323"/>
    </row>
    <row r="227250" spans="2:2">
      <c r="B227250" s="323"/>
    </row>
    <row r="227251" spans="2:2">
      <c r="B227251" s="323"/>
    </row>
    <row r="227252" spans="2:2">
      <c r="B227252" s="323"/>
    </row>
    <row r="227253" spans="2:2">
      <c r="B227253" s="323"/>
    </row>
    <row r="227254" spans="2:2">
      <c r="B227254" s="323"/>
    </row>
    <row r="227255" spans="2:2">
      <c r="B227255" s="323"/>
    </row>
    <row r="227256" spans="2:2">
      <c r="B227256" s="323"/>
    </row>
    <row r="227257" spans="2:2">
      <c r="B227257" s="323"/>
    </row>
    <row r="227258" spans="2:2">
      <c r="B227258" s="323"/>
    </row>
    <row r="227259" spans="2:2">
      <c r="B227259" s="323"/>
    </row>
    <row r="227260" spans="2:2">
      <c r="B227260" s="323"/>
    </row>
    <row r="227261" spans="2:2">
      <c r="B227261" s="323"/>
    </row>
    <row r="227262" spans="2:2">
      <c r="B227262" s="323"/>
    </row>
    <row r="227263" spans="2:2">
      <c r="B227263" s="323"/>
    </row>
    <row r="227264" spans="2:2">
      <c r="B227264" s="323"/>
    </row>
    <row r="227265" spans="2:2">
      <c r="B227265" s="323"/>
    </row>
    <row r="227266" spans="2:2">
      <c r="B227266" s="323"/>
    </row>
    <row r="227267" spans="2:2">
      <c r="B227267" s="323"/>
    </row>
    <row r="227268" spans="2:2">
      <c r="B227268" s="323"/>
    </row>
    <row r="227269" spans="2:2">
      <c r="B227269" s="323"/>
    </row>
    <row r="227270" spans="2:2">
      <c r="B227270" s="323"/>
    </row>
    <row r="227271" spans="2:2">
      <c r="B227271" s="323"/>
    </row>
    <row r="227272" spans="2:2">
      <c r="B227272" s="323"/>
    </row>
    <row r="227273" spans="2:2">
      <c r="B227273" s="323"/>
    </row>
    <row r="227274" spans="2:2">
      <c r="B227274" s="323"/>
    </row>
    <row r="227275" spans="2:2">
      <c r="B227275" s="323"/>
    </row>
    <row r="227276" spans="2:2">
      <c r="B227276" s="323"/>
    </row>
    <row r="227277" spans="2:2">
      <c r="B227277" s="323"/>
    </row>
    <row r="227278" spans="2:2">
      <c r="B227278" s="323"/>
    </row>
    <row r="227279" spans="2:2">
      <c r="B227279" s="323"/>
    </row>
    <row r="227280" spans="2:2">
      <c r="B227280" s="323"/>
    </row>
    <row r="227281" spans="2:2">
      <c r="B227281" s="323"/>
    </row>
    <row r="227282" spans="2:2">
      <c r="B227282" s="323"/>
    </row>
    <row r="227283" spans="2:2">
      <c r="B227283" s="323"/>
    </row>
    <row r="227284" spans="2:2">
      <c r="B227284" s="323"/>
    </row>
    <row r="227285" spans="2:2">
      <c r="B227285" s="323"/>
    </row>
    <row r="227286" spans="2:2">
      <c r="B227286" s="323"/>
    </row>
    <row r="227287" spans="2:2">
      <c r="B227287" s="323"/>
    </row>
    <row r="227288" spans="2:2">
      <c r="B227288" s="323"/>
    </row>
    <row r="227289" spans="2:2">
      <c r="B227289" s="323"/>
    </row>
    <row r="227290" spans="2:2">
      <c r="B227290" s="323"/>
    </row>
    <row r="227291" spans="2:2">
      <c r="B227291" s="323"/>
    </row>
    <row r="227292" spans="2:2">
      <c r="B227292" s="323"/>
    </row>
    <row r="227293" spans="2:2">
      <c r="B227293" s="323"/>
    </row>
    <row r="227294" spans="2:2">
      <c r="B227294" s="323"/>
    </row>
    <row r="227295" spans="2:2">
      <c r="B227295" s="323"/>
    </row>
    <row r="227296" spans="2:2">
      <c r="B227296" s="323"/>
    </row>
    <row r="227297" spans="2:2">
      <c r="B227297" s="323"/>
    </row>
    <row r="227298" spans="2:2">
      <c r="B227298" s="323"/>
    </row>
    <row r="227299" spans="2:2">
      <c r="B227299" s="323"/>
    </row>
    <row r="227300" spans="2:2">
      <c r="B227300" s="323"/>
    </row>
    <row r="227301" spans="2:2">
      <c r="B227301" s="323"/>
    </row>
    <row r="227302" spans="2:2">
      <c r="B227302" s="323"/>
    </row>
    <row r="227303" spans="2:2">
      <c r="B227303" s="323"/>
    </row>
    <row r="227304" spans="2:2">
      <c r="B227304" s="323"/>
    </row>
    <row r="227305" spans="2:2">
      <c r="B227305" s="323"/>
    </row>
    <row r="227306" spans="2:2">
      <c r="B227306" s="323"/>
    </row>
    <row r="227307" spans="2:2">
      <c r="B227307" s="323"/>
    </row>
    <row r="227308" spans="2:2">
      <c r="B227308" s="323"/>
    </row>
    <row r="227309" spans="2:2">
      <c r="B227309" s="323"/>
    </row>
    <row r="227310" spans="2:2">
      <c r="B227310" s="323"/>
    </row>
    <row r="227311" spans="2:2">
      <c r="B227311" s="323"/>
    </row>
    <row r="227312" spans="2:2">
      <c r="B227312" s="323"/>
    </row>
    <row r="227313" spans="2:2">
      <c r="B227313" s="323"/>
    </row>
    <row r="227314" spans="2:2">
      <c r="B227314" s="323"/>
    </row>
    <row r="227315" spans="2:2">
      <c r="B227315" s="323"/>
    </row>
    <row r="227316" spans="2:2">
      <c r="B227316" s="323"/>
    </row>
    <row r="227317" spans="2:2">
      <c r="B227317" s="323"/>
    </row>
    <row r="227318" spans="2:2">
      <c r="B227318" s="323"/>
    </row>
    <row r="227319" spans="2:2">
      <c r="B227319" s="323"/>
    </row>
    <row r="227320" spans="2:2">
      <c r="B227320" s="323"/>
    </row>
    <row r="227321" spans="2:2">
      <c r="B227321" s="323"/>
    </row>
    <row r="227322" spans="2:2">
      <c r="B227322" s="323"/>
    </row>
    <row r="227323" spans="2:2">
      <c r="B227323" s="323"/>
    </row>
    <row r="227324" spans="2:2">
      <c r="B227324" s="323"/>
    </row>
    <row r="227325" spans="2:2">
      <c r="B227325" s="323"/>
    </row>
    <row r="227326" spans="2:2">
      <c r="B227326" s="323"/>
    </row>
    <row r="227327" spans="2:2">
      <c r="B227327" s="323"/>
    </row>
    <row r="227328" spans="2:2">
      <c r="B227328" s="323"/>
    </row>
    <row r="227329" spans="2:2">
      <c r="B227329" s="323"/>
    </row>
    <row r="227330" spans="2:2">
      <c r="B227330" s="323"/>
    </row>
    <row r="227331" spans="2:2">
      <c r="B227331" s="323"/>
    </row>
    <row r="227332" spans="2:2">
      <c r="B227332" s="323"/>
    </row>
    <row r="227333" spans="2:2">
      <c r="B227333" s="323"/>
    </row>
    <row r="227334" spans="2:2">
      <c r="B227334" s="323"/>
    </row>
    <row r="227335" spans="2:2">
      <c r="B227335" s="323"/>
    </row>
    <row r="227336" spans="2:2">
      <c r="B227336" s="323"/>
    </row>
    <row r="227337" spans="2:2">
      <c r="B227337" s="323"/>
    </row>
    <row r="227338" spans="2:2">
      <c r="B227338" s="323"/>
    </row>
    <row r="227339" spans="2:2">
      <c r="B227339" s="323"/>
    </row>
    <row r="227340" spans="2:2">
      <c r="B227340" s="323"/>
    </row>
    <row r="227341" spans="2:2">
      <c r="B227341" s="323"/>
    </row>
    <row r="227342" spans="2:2">
      <c r="B227342" s="323"/>
    </row>
    <row r="227343" spans="2:2">
      <c r="B227343" s="323"/>
    </row>
    <row r="227344" spans="2:2">
      <c r="B227344" s="323"/>
    </row>
    <row r="227345" spans="2:2">
      <c r="B227345" s="323"/>
    </row>
    <row r="227346" spans="2:2">
      <c r="B227346" s="323"/>
    </row>
    <row r="227347" spans="2:2">
      <c r="B227347" s="323"/>
    </row>
    <row r="227348" spans="2:2">
      <c r="B227348" s="323"/>
    </row>
    <row r="227349" spans="2:2">
      <c r="B227349" s="323"/>
    </row>
    <row r="227350" spans="2:2">
      <c r="B227350" s="323"/>
    </row>
    <row r="227351" spans="2:2">
      <c r="B227351" s="323"/>
    </row>
    <row r="227352" spans="2:2">
      <c r="B227352" s="323"/>
    </row>
    <row r="227353" spans="2:2">
      <c r="B227353" s="323"/>
    </row>
    <row r="227354" spans="2:2">
      <c r="B227354" s="323"/>
    </row>
    <row r="227355" spans="2:2">
      <c r="B227355" s="323"/>
    </row>
    <row r="227356" spans="2:2">
      <c r="B227356" s="323"/>
    </row>
    <row r="227357" spans="2:2">
      <c r="B227357" s="323"/>
    </row>
    <row r="227358" spans="2:2">
      <c r="B227358" s="323"/>
    </row>
    <row r="227359" spans="2:2">
      <c r="B227359" s="323"/>
    </row>
    <row r="227360" spans="2:2">
      <c r="B227360" s="323"/>
    </row>
    <row r="227361" spans="2:2">
      <c r="B227361" s="323"/>
    </row>
    <row r="227362" spans="2:2">
      <c r="B227362" s="323"/>
    </row>
    <row r="227363" spans="2:2">
      <c r="B227363" s="323"/>
    </row>
    <row r="227364" spans="2:2">
      <c r="B227364" s="323"/>
    </row>
    <row r="227365" spans="2:2">
      <c r="B227365" s="323"/>
    </row>
    <row r="227366" spans="2:2">
      <c r="B227366" s="323"/>
    </row>
    <row r="227367" spans="2:2">
      <c r="B227367" s="323"/>
    </row>
    <row r="227368" spans="2:2">
      <c r="B227368" s="323"/>
    </row>
    <row r="227369" spans="2:2">
      <c r="B227369" s="323"/>
    </row>
    <row r="227370" spans="2:2">
      <c r="B227370" s="323"/>
    </row>
    <row r="227371" spans="2:2">
      <c r="B227371" s="323"/>
    </row>
    <row r="227372" spans="2:2">
      <c r="B227372" s="323"/>
    </row>
    <row r="227373" spans="2:2">
      <c r="B227373" s="323"/>
    </row>
    <row r="227374" spans="2:2">
      <c r="B227374" s="323"/>
    </row>
    <row r="227375" spans="2:2">
      <c r="B227375" s="323"/>
    </row>
    <row r="227376" spans="2:2">
      <c r="B227376" s="323"/>
    </row>
    <row r="227377" spans="2:2">
      <c r="B227377" s="323"/>
    </row>
    <row r="227378" spans="2:2">
      <c r="B227378" s="323"/>
    </row>
    <row r="227379" spans="2:2">
      <c r="B227379" s="323"/>
    </row>
    <row r="227380" spans="2:2">
      <c r="B227380" s="323"/>
    </row>
    <row r="227381" spans="2:2">
      <c r="B227381" s="323"/>
    </row>
    <row r="227382" spans="2:2">
      <c r="B227382" s="323"/>
    </row>
    <row r="227383" spans="2:2">
      <c r="B227383" s="323"/>
    </row>
    <row r="227384" spans="2:2">
      <c r="B227384" s="323"/>
    </row>
    <row r="227385" spans="2:2">
      <c r="B227385" s="323"/>
    </row>
    <row r="227386" spans="2:2">
      <c r="B227386" s="323"/>
    </row>
    <row r="227387" spans="2:2">
      <c r="B227387" s="323"/>
    </row>
    <row r="227388" spans="2:2">
      <c r="B227388" s="323"/>
    </row>
    <row r="227389" spans="2:2">
      <c r="B227389" s="323"/>
    </row>
    <row r="227390" spans="2:2">
      <c r="B227390" s="323"/>
    </row>
    <row r="227391" spans="2:2">
      <c r="B227391" s="323"/>
    </row>
    <row r="227392" spans="2:2">
      <c r="B227392" s="323"/>
    </row>
    <row r="227393" spans="2:2">
      <c r="B227393" s="323"/>
    </row>
    <row r="227394" spans="2:2">
      <c r="B227394" s="323"/>
    </row>
    <row r="227395" spans="2:2">
      <c r="B227395" s="323"/>
    </row>
    <row r="227396" spans="2:2">
      <c r="B227396" s="323"/>
    </row>
    <row r="227397" spans="2:2">
      <c r="B227397" s="323"/>
    </row>
    <row r="227398" spans="2:2">
      <c r="B227398" s="323"/>
    </row>
    <row r="227399" spans="2:2">
      <c r="B227399" s="323"/>
    </row>
    <row r="227400" spans="2:2">
      <c r="B227400" s="323"/>
    </row>
    <row r="227401" spans="2:2">
      <c r="B227401" s="323"/>
    </row>
    <row r="227402" spans="2:2">
      <c r="B227402" s="323"/>
    </row>
    <row r="227403" spans="2:2">
      <c r="B227403" s="323"/>
    </row>
    <row r="227404" spans="2:2">
      <c r="B227404" s="323"/>
    </row>
    <row r="227405" spans="2:2">
      <c r="B227405" s="323"/>
    </row>
    <row r="227406" spans="2:2">
      <c r="B227406" s="323"/>
    </row>
    <row r="227407" spans="2:2">
      <c r="B227407" s="323"/>
    </row>
    <row r="227408" spans="2:2">
      <c r="B227408" s="323"/>
    </row>
    <row r="227409" spans="2:2">
      <c r="B227409" s="323"/>
    </row>
    <row r="227410" spans="2:2">
      <c r="B227410" s="323"/>
    </row>
    <row r="227411" spans="2:2">
      <c r="B227411" s="323"/>
    </row>
    <row r="227412" spans="2:2">
      <c r="B227412" s="323"/>
    </row>
    <row r="227413" spans="2:2">
      <c r="B227413" s="323"/>
    </row>
    <row r="227414" spans="2:2">
      <c r="B227414" s="323"/>
    </row>
    <row r="227415" spans="2:2">
      <c r="B227415" s="323"/>
    </row>
    <row r="227416" spans="2:2">
      <c r="B227416" s="323"/>
    </row>
    <row r="227417" spans="2:2">
      <c r="B227417" s="323"/>
    </row>
    <row r="227418" spans="2:2">
      <c r="B227418" s="323"/>
    </row>
    <row r="227419" spans="2:2">
      <c r="B227419" s="323"/>
    </row>
    <row r="227420" spans="2:2">
      <c r="B227420" s="323"/>
    </row>
    <row r="227421" spans="2:2">
      <c r="B227421" s="323"/>
    </row>
    <row r="227422" spans="2:2">
      <c r="B227422" s="323"/>
    </row>
    <row r="227423" spans="2:2">
      <c r="B227423" s="323"/>
    </row>
    <row r="227424" spans="2:2">
      <c r="B227424" s="323"/>
    </row>
    <row r="227425" spans="2:2">
      <c r="B227425" s="323"/>
    </row>
    <row r="227426" spans="2:2">
      <c r="B227426" s="323"/>
    </row>
    <row r="227427" spans="2:2">
      <c r="B227427" s="323"/>
    </row>
    <row r="227428" spans="2:2">
      <c r="B227428" s="323"/>
    </row>
    <row r="227429" spans="2:2">
      <c r="B227429" s="323"/>
    </row>
    <row r="227430" spans="2:2">
      <c r="B227430" s="323"/>
    </row>
    <row r="227431" spans="2:2">
      <c r="B227431" s="323"/>
    </row>
    <row r="227432" spans="2:2">
      <c r="B227432" s="323"/>
    </row>
    <row r="227433" spans="2:2">
      <c r="B227433" s="323"/>
    </row>
    <row r="227434" spans="2:2">
      <c r="B227434" s="323"/>
    </row>
    <row r="227435" spans="2:2">
      <c r="B227435" s="323"/>
    </row>
    <row r="227436" spans="2:2">
      <c r="B227436" s="323"/>
    </row>
    <row r="227437" spans="2:2">
      <c r="B227437" s="323"/>
    </row>
    <row r="227438" spans="2:2">
      <c r="B227438" s="323"/>
    </row>
    <row r="227439" spans="2:2">
      <c r="B227439" s="323"/>
    </row>
    <row r="227440" spans="2:2">
      <c r="B227440" s="323"/>
    </row>
    <row r="227441" spans="2:2">
      <c r="B227441" s="323"/>
    </row>
    <row r="227442" spans="2:2">
      <c r="B227442" s="323"/>
    </row>
    <row r="227443" spans="2:2">
      <c r="B227443" s="323"/>
    </row>
    <row r="227444" spans="2:2">
      <c r="B227444" s="323"/>
    </row>
    <row r="227445" spans="2:2">
      <c r="B227445" s="323"/>
    </row>
    <row r="227446" spans="2:2">
      <c r="B227446" s="323"/>
    </row>
    <row r="227447" spans="2:2">
      <c r="B227447" s="323"/>
    </row>
    <row r="227448" spans="2:2">
      <c r="B227448" s="323"/>
    </row>
    <row r="227449" spans="2:2">
      <c r="B227449" s="323"/>
    </row>
    <row r="227450" spans="2:2">
      <c r="B227450" s="323"/>
    </row>
    <row r="227451" spans="2:2">
      <c r="B227451" s="323"/>
    </row>
    <row r="227452" spans="2:2">
      <c r="B227452" s="323"/>
    </row>
    <row r="227453" spans="2:2">
      <c r="B227453" s="323"/>
    </row>
    <row r="227454" spans="2:2">
      <c r="B227454" s="323"/>
    </row>
    <row r="227455" spans="2:2">
      <c r="B227455" s="323"/>
    </row>
    <row r="227456" spans="2:2">
      <c r="B227456" s="323"/>
    </row>
    <row r="227457" spans="2:2">
      <c r="B227457" s="323"/>
    </row>
    <row r="227458" spans="2:2">
      <c r="B227458" s="323"/>
    </row>
    <row r="227459" spans="2:2">
      <c r="B227459" s="323"/>
    </row>
    <row r="227460" spans="2:2">
      <c r="B227460" s="323"/>
    </row>
    <row r="227461" spans="2:2">
      <c r="B227461" s="323"/>
    </row>
    <row r="227462" spans="2:2">
      <c r="B227462" s="323"/>
    </row>
    <row r="227463" spans="2:2">
      <c r="B227463" s="323"/>
    </row>
    <row r="227464" spans="2:2">
      <c r="B227464" s="323"/>
    </row>
    <row r="227465" spans="2:2">
      <c r="B227465" s="323"/>
    </row>
    <row r="227466" spans="2:2">
      <c r="B227466" s="323"/>
    </row>
    <row r="227467" spans="2:2">
      <c r="B227467" s="323"/>
    </row>
    <row r="227468" spans="2:2">
      <c r="B227468" s="323"/>
    </row>
    <row r="227469" spans="2:2">
      <c r="B227469" s="323"/>
    </row>
    <row r="227470" spans="2:2">
      <c r="B227470" s="323"/>
    </row>
    <row r="227471" spans="2:2">
      <c r="B227471" s="323"/>
    </row>
    <row r="227472" spans="2:2">
      <c r="B227472" s="323"/>
    </row>
    <row r="227473" spans="2:2">
      <c r="B227473" s="323"/>
    </row>
    <row r="227474" spans="2:2">
      <c r="B227474" s="323"/>
    </row>
    <row r="227475" spans="2:2">
      <c r="B227475" s="323"/>
    </row>
    <row r="227476" spans="2:2">
      <c r="B227476" s="323"/>
    </row>
    <row r="227477" spans="2:2">
      <c r="B227477" s="323"/>
    </row>
    <row r="227478" spans="2:2">
      <c r="B227478" s="323"/>
    </row>
    <row r="227479" spans="2:2">
      <c r="B227479" s="323"/>
    </row>
    <row r="227480" spans="2:2">
      <c r="B227480" s="323"/>
    </row>
    <row r="227481" spans="2:2">
      <c r="B227481" s="323"/>
    </row>
    <row r="227482" spans="2:2">
      <c r="B227482" s="323"/>
    </row>
    <row r="227483" spans="2:2">
      <c r="B227483" s="323"/>
    </row>
    <row r="227484" spans="2:2">
      <c r="B227484" s="323"/>
    </row>
    <row r="227485" spans="2:2">
      <c r="B227485" s="323"/>
    </row>
    <row r="227486" spans="2:2">
      <c r="B227486" s="323"/>
    </row>
    <row r="227487" spans="2:2">
      <c r="B227487" s="323"/>
    </row>
    <row r="227488" spans="2:2">
      <c r="B227488" s="323"/>
    </row>
    <row r="227489" spans="2:2">
      <c r="B227489" s="323"/>
    </row>
    <row r="227490" spans="2:2">
      <c r="B227490" s="323"/>
    </row>
    <row r="227491" spans="2:2">
      <c r="B227491" s="323"/>
    </row>
    <row r="227492" spans="2:2">
      <c r="B227492" s="323"/>
    </row>
    <row r="227493" spans="2:2">
      <c r="B227493" s="323"/>
    </row>
    <row r="227494" spans="2:2">
      <c r="B227494" s="323"/>
    </row>
    <row r="227495" spans="2:2">
      <c r="B227495" s="323"/>
    </row>
    <row r="227496" spans="2:2">
      <c r="B227496" s="323"/>
    </row>
    <row r="227497" spans="2:2">
      <c r="B227497" s="323"/>
    </row>
    <row r="227498" spans="2:2">
      <c r="B227498" s="323"/>
    </row>
    <row r="227499" spans="2:2">
      <c r="B227499" s="323"/>
    </row>
    <row r="227500" spans="2:2">
      <c r="B227500" s="323"/>
    </row>
    <row r="227501" spans="2:2">
      <c r="B227501" s="323"/>
    </row>
    <row r="227502" spans="2:2">
      <c r="B227502" s="323"/>
    </row>
    <row r="227503" spans="2:2">
      <c r="B227503" s="323"/>
    </row>
    <row r="227504" spans="2:2">
      <c r="B227504" s="323"/>
    </row>
    <row r="227505" spans="2:2">
      <c r="B227505" s="323"/>
    </row>
    <row r="227506" spans="2:2">
      <c r="B227506" s="323"/>
    </row>
    <row r="227507" spans="2:2">
      <c r="B227507" s="323"/>
    </row>
    <row r="227508" spans="2:2">
      <c r="B227508" s="323"/>
    </row>
    <row r="227509" spans="2:2">
      <c r="B227509" s="323"/>
    </row>
    <row r="227510" spans="2:2">
      <c r="B227510" s="323"/>
    </row>
    <row r="227511" spans="2:2">
      <c r="B227511" s="323"/>
    </row>
    <row r="227512" spans="2:2">
      <c r="B227512" s="323"/>
    </row>
    <row r="227513" spans="2:2">
      <c r="B227513" s="323"/>
    </row>
    <row r="227514" spans="2:2">
      <c r="B227514" s="323"/>
    </row>
    <row r="227515" spans="2:2">
      <c r="B227515" s="323"/>
    </row>
    <row r="227516" spans="2:2">
      <c r="B227516" s="323"/>
    </row>
    <row r="227517" spans="2:2">
      <c r="B227517" s="323"/>
    </row>
    <row r="227518" spans="2:2">
      <c r="B227518" s="323"/>
    </row>
    <row r="227519" spans="2:2">
      <c r="B227519" s="323"/>
    </row>
    <row r="227520" spans="2:2">
      <c r="B227520" s="323"/>
    </row>
    <row r="227521" spans="2:2">
      <c r="B227521" s="323"/>
    </row>
    <row r="227522" spans="2:2">
      <c r="B227522" s="323"/>
    </row>
    <row r="227523" spans="2:2">
      <c r="B227523" s="323"/>
    </row>
    <row r="227524" spans="2:2">
      <c r="B227524" s="323"/>
    </row>
    <row r="227525" spans="2:2">
      <c r="B227525" s="323"/>
    </row>
    <row r="227526" spans="2:2">
      <c r="B227526" s="323"/>
    </row>
    <row r="227527" spans="2:2">
      <c r="B227527" s="323"/>
    </row>
    <row r="227528" spans="2:2">
      <c r="B227528" s="323"/>
    </row>
    <row r="227529" spans="2:2">
      <c r="B227529" s="323"/>
    </row>
    <row r="227530" spans="2:2">
      <c r="B227530" s="323"/>
    </row>
    <row r="227531" spans="2:2">
      <c r="B227531" s="323"/>
    </row>
    <row r="227532" spans="2:2">
      <c r="B227532" s="323"/>
    </row>
    <row r="227533" spans="2:2">
      <c r="B227533" s="323"/>
    </row>
    <row r="227534" spans="2:2">
      <c r="B227534" s="323"/>
    </row>
    <row r="227535" spans="2:2">
      <c r="B227535" s="323"/>
    </row>
    <row r="227536" spans="2:2">
      <c r="B227536" s="323"/>
    </row>
    <row r="227537" spans="2:2">
      <c r="B227537" s="323"/>
    </row>
    <row r="227538" spans="2:2">
      <c r="B227538" s="323"/>
    </row>
    <row r="227539" spans="2:2">
      <c r="B227539" s="323"/>
    </row>
    <row r="227540" spans="2:2">
      <c r="B227540" s="323"/>
    </row>
    <row r="227541" spans="2:2">
      <c r="B227541" s="323"/>
    </row>
    <row r="227542" spans="2:2">
      <c r="B227542" s="323"/>
    </row>
    <row r="227543" spans="2:2">
      <c r="B227543" s="323"/>
    </row>
    <row r="227544" spans="2:2">
      <c r="B227544" s="323"/>
    </row>
    <row r="227545" spans="2:2">
      <c r="B227545" s="323"/>
    </row>
    <row r="227546" spans="2:2">
      <c r="B227546" s="323"/>
    </row>
    <row r="227547" spans="2:2">
      <c r="B227547" s="323"/>
    </row>
    <row r="227548" spans="2:2">
      <c r="B227548" s="323"/>
    </row>
    <row r="227549" spans="2:2">
      <c r="B227549" s="323"/>
    </row>
    <row r="227550" spans="2:2">
      <c r="B227550" s="323"/>
    </row>
    <row r="227551" spans="2:2">
      <c r="B227551" s="323"/>
    </row>
    <row r="227552" spans="2:2">
      <c r="B227552" s="323"/>
    </row>
    <row r="227553" spans="2:2">
      <c r="B227553" s="323"/>
    </row>
    <row r="227554" spans="2:2">
      <c r="B227554" s="323"/>
    </row>
    <row r="227555" spans="2:2">
      <c r="B227555" s="323"/>
    </row>
    <row r="227556" spans="2:2">
      <c r="B227556" s="323"/>
    </row>
    <row r="227557" spans="2:2">
      <c r="B227557" s="323"/>
    </row>
    <row r="227558" spans="2:2">
      <c r="B227558" s="323"/>
    </row>
    <row r="227559" spans="2:2">
      <c r="B227559" s="323"/>
    </row>
    <row r="227560" spans="2:2">
      <c r="B227560" s="323"/>
    </row>
    <row r="227561" spans="2:2">
      <c r="B227561" s="323"/>
    </row>
    <row r="227562" spans="2:2">
      <c r="B227562" s="323"/>
    </row>
    <row r="227563" spans="2:2">
      <c r="B227563" s="323"/>
    </row>
    <row r="227564" spans="2:2">
      <c r="B227564" s="323"/>
    </row>
    <row r="227565" spans="2:2">
      <c r="B227565" s="323"/>
    </row>
    <row r="227566" spans="2:2">
      <c r="B227566" s="323"/>
    </row>
    <row r="227567" spans="2:2">
      <c r="B227567" s="323"/>
    </row>
    <row r="227568" spans="2:2">
      <c r="B227568" s="323"/>
    </row>
    <row r="227569" spans="2:2">
      <c r="B227569" s="323"/>
    </row>
    <row r="227570" spans="2:2">
      <c r="B227570" s="323"/>
    </row>
    <row r="227571" spans="2:2">
      <c r="B227571" s="323"/>
    </row>
    <row r="227572" spans="2:2">
      <c r="B227572" s="323"/>
    </row>
    <row r="227573" spans="2:2">
      <c r="B227573" s="323"/>
    </row>
    <row r="227574" spans="2:2">
      <c r="B227574" s="323"/>
    </row>
    <row r="227575" spans="2:2">
      <c r="B227575" s="323"/>
    </row>
    <row r="227576" spans="2:2">
      <c r="B227576" s="323"/>
    </row>
    <row r="227577" spans="2:2">
      <c r="B227577" s="323"/>
    </row>
    <row r="227578" spans="2:2">
      <c r="B227578" s="323"/>
    </row>
    <row r="227579" spans="2:2">
      <c r="B227579" s="323"/>
    </row>
    <row r="227580" spans="2:2">
      <c r="B227580" s="323"/>
    </row>
    <row r="227581" spans="2:2">
      <c r="B227581" s="323"/>
    </row>
    <row r="227582" spans="2:2">
      <c r="B227582" s="323"/>
    </row>
    <row r="227583" spans="2:2">
      <c r="B227583" s="323"/>
    </row>
    <row r="227584" spans="2:2">
      <c r="B227584" s="323"/>
    </row>
    <row r="227585" spans="2:2">
      <c r="B227585" s="323"/>
    </row>
    <row r="227586" spans="2:2">
      <c r="B227586" s="323"/>
    </row>
    <row r="227587" spans="2:2">
      <c r="B227587" s="323"/>
    </row>
    <row r="227588" spans="2:2">
      <c r="B227588" s="323"/>
    </row>
    <row r="227589" spans="2:2">
      <c r="B227589" s="323"/>
    </row>
    <row r="227590" spans="2:2">
      <c r="B227590" s="323"/>
    </row>
    <row r="227591" spans="2:2">
      <c r="B227591" s="323"/>
    </row>
    <row r="227592" spans="2:2">
      <c r="B227592" s="323"/>
    </row>
    <row r="227593" spans="2:2">
      <c r="B227593" s="323"/>
    </row>
    <row r="227594" spans="2:2">
      <c r="B227594" s="323"/>
    </row>
    <row r="227595" spans="2:2">
      <c r="B227595" s="323"/>
    </row>
    <row r="227596" spans="2:2">
      <c r="B227596" s="323"/>
    </row>
    <row r="227597" spans="2:2">
      <c r="B227597" s="323"/>
    </row>
    <row r="227598" spans="2:2">
      <c r="B227598" s="323"/>
    </row>
    <row r="227599" spans="2:2">
      <c r="B227599" s="323"/>
    </row>
    <row r="227600" spans="2:2">
      <c r="B227600" s="323"/>
    </row>
    <row r="227601" spans="2:2">
      <c r="B227601" s="323"/>
    </row>
    <row r="227602" spans="2:2">
      <c r="B227602" s="323"/>
    </row>
    <row r="227603" spans="2:2">
      <c r="B227603" s="323"/>
    </row>
    <row r="227604" spans="2:2">
      <c r="B227604" s="323"/>
    </row>
    <row r="227605" spans="2:2">
      <c r="B227605" s="323"/>
    </row>
    <row r="227606" spans="2:2">
      <c r="B227606" s="323"/>
    </row>
    <row r="227607" spans="2:2">
      <c r="B227607" s="323"/>
    </row>
    <row r="227608" spans="2:2">
      <c r="B227608" s="323"/>
    </row>
    <row r="227609" spans="2:2">
      <c r="B227609" s="323"/>
    </row>
    <row r="227610" spans="2:2">
      <c r="B227610" s="323"/>
    </row>
    <row r="227611" spans="2:2">
      <c r="B227611" s="323"/>
    </row>
    <row r="227612" spans="2:2">
      <c r="B227612" s="323"/>
    </row>
    <row r="227613" spans="2:2">
      <c r="B227613" s="323"/>
    </row>
    <row r="227614" spans="2:2">
      <c r="B227614" s="323"/>
    </row>
    <row r="227615" spans="2:2">
      <c r="B227615" s="323"/>
    </row>
    <row r="227616" spans="2:2">
      <c r="B227616" s="323"/>
    </row>
    <row r="227617" spans="2:2">
      <c r="B227617" s="323"/>
    </row>
    <row r="227618" spans="2:2">
      <c r="B227618" s="323"/>
    </row>
    <row r="227619" spans="2:2">
      <c r="B227619" s="323"/>
    </row>
    <row r="227620" spans="2:2">
      <c r="B227620" s="323"/>
    </row>
    <row r="227621" spans="2:2">
      <c r="B227621" s="323"/>
    </row>
    <row r="227622" spans="2:2">
      <c r="B227622" s="323"/>
    </row>
    <row r="227623" spans="2:2">
      <c r="B227623" s="323"/>
    </row>
    <row r="227624" spans="2:2">
      <c r="B227624" s="323"/>
    </row>
    <row r="227625" spans="2:2">
      <c r="B227625" s="323"/>
    </row>
    <row r="227626" spans="2:2">
      <c r="B227626" s="323"/>
    </row>
    <row r="227627" spans="2:2">
      <c r="B227627" s="323"/>
    </row>
    <row r="227628" spans="2:2">
      <c r="B227628" s="323"/>
    </row>
    <row r="227629" spans="2:2">
      <c r="B227629" s="323"/>
    </row>
    <row r="227630" spans="2:2">
      <c r="B227630" s="323"/>
    </row>
    <row r="227631" spans="2:2">
      <c r="B227631" s="323"/>
    </row>
    <row r="227632" spans="2:2">
      <c r="B227632" s="323"/>
    </row>
    <row r="227633" spans="2:2">
      <c r="B227633" s="323"/>
    </row>
    <row r="227634" spans="2:2">
      <c r="B227634" s="323"/>
    </row>
    <row r="227635" spans="2:2">
      <c r="B227635" s="323"/>
    </row>
    <row r="227636" spans="2:2">
      <c r="B227636" s="323"/>
    </row>
    <row r="227637" spans="2:2">
      <c r="B227637" s="323"/>
    </row>
    <row r="227638" spans="2:2">
      <c r="B227638" s="323"/>
    </row>
    <row r="227639" spans="2:2">
      <c r="B227639" s="323"/>
    </row>
    <row r="227640" spans="2:2">
      <c r="B227640" s="323"/>
    </row>
    <row r="227641" spans="2:2">
      <c r="B227641" s="323"/>
    </row>
    <row r="227642" spans="2:2">
      <c r="B227642" s="323"/>
    </row>
    <row r="227643" spans="2:2">
      <c r="B227643" s="323"/>
    </row>
    <row r="227644" spans="2:2">
      <c r="B227644" s="323"/>
    </row>
    <row r="227645" spans="2:2">
      <c r="B227645" s="323"/>
    </row>
    <row r="227646" spans="2:2">
      <c r="B227646" s="323"/>
    </row>
    <row r="227647" spans="2:2">
      <c r="B227647" s="323"/>
    </row>
    <row r="227648" spans="2:2">
      <c r="B227648" s="323"/>
    </row>
    <row r="227649" spans="2:2">
      <c r="B227649" s="323"/>
    </row>
    <row r="227650" spans="2:2">
      <c r="B227650" s="323"/>
    </row>
    <row r="227651" spans="2:2">
      <c r="B227651" s="323"/>
    </row>
    <row r="227652" spans="2:2">
      <c r="B227652" s="323"/>
    </row>
    <row r="227653" spans="2:2">
      <c r="B227653" s="323"/>
    </row>
    <row r="227654" spans="2:2">
      <c r="B227654" s="323"/>
    </row>
    <row r="227655" spans="2:2">
      <c r="B227655" s="323"/>
    </row>
    <row r="227656" spans="2:2">
      <c r="B227656" s="323"/>
    </row>
    <row r="227657" spans="2:2">
      <c r="B227657" s="323"/>
    </row>
    <row r="227658" spans="2:2">
      <c r="B227658" s="323"/>
    </row>
    <row r="227659" spans="2:2">
      <c r="B227659" s="323"/>
    </row>
    <row r="227660" spans="2:2">
      <c r="B227660" s="323"/>
    </row>
    <row r="227661" spans="2:2">
      <c r="B227661" s="323"/>
    </row>
    <row r="227662" spans="2:2">
      <c r="B227662" s="323"/>
    </row>
    <row r="227663" spans="2:2">
      <c r="B227663" s="323"/>
    </row>
    <row r="227664" spans="2:2">
      <c r="B227664" s="323"/>
    </row>
    <row r="227665" spans="2:2">
      <c r="B227665" s="323"/>
    </row>
    <row r="227666" spans="2:2">
      <c r="B227666" s="323"/>
    </row>
    <row r="227667" spans="2:2">
      <c r="B227667" s="323"/>
    </row>
    <row r="227668" spans="2:2">
      <c r="B227668" s="323"/>
    </row>
    <row r="227669" spans="2:2">
      <c r="B227669" s="323"/>
    </row>
    <row r="227670" spans="2:2">
      <c r="B227670" s="323"/>
    </row>
    <row r="227671" spans="2:2">
      <c r="B227671" s="323"/>
    </row>
    <row r="227672" spans="2:2">
      <c r="B227672" s="323"/>
    </row>
    <row r="227673" spans="2:2">
      <c r="B227673" s="323"/>
    </row>
    <row r="227674" spans="2:2">
      <c r="B227674" s="323"/>
    </row>
    <row r="227675" spans="2:2">
      <c r="B227675" s="323"/>
    </row>
    <row r="227676" spans="2:2">
      <c r="B227676" s="323"/>
    </row>
    <row r="227677" spans="2:2">
      <c r="B227677" s="323"/>
    </row>
    <row r="227678" spans="2:2">
      <c r="B227678" s="323"/>
    </row>
    <row r="227679" spans="2:2">
      <c r="B227679" s="323"/>
    </row>
    <row r="227680" spans="2:2">
      <c r="B227680" s="323"/>
    </row>
    <row r="227681" spans="2:2">
      <c r="B227681" s="323"/>
    </row>
    <row r="227682" spans="2:2">
      <c r="B227682" s="323"/>
    </row>
    <row r="227683" spans="2:2">
      <c r="B227683" s="323"/>
    </row>
    <row r="227684" spans="2:2">
      <c r="B227684" s="323"/>
    </row>
    <row r="227685" spans="2:2">
      <c r="B227685" s="323"/>
    </row>
    <row r="227686" spans="2:2">
      <c r="B227686" s="323"/>
    </row>
    <row r="227687" spans="2:2">
      <c r="B227687" s="323"/>
    </row>
    <row r="227688" spans="2:2">
      <c r="B227688" s="323"/>
    </row>
    <row r="227689" spans="2:2">
      <c r="B227689" s="323"/>
    </row>
    <row r="227690" spans="2:2">
      <c r="B227690" s="323"/>
    </row>
    <row r="227691" spans="2:2">
      <c r="B227691" s="323"/>
    </row>
    <row r="227692" spans="2:2">
      <c r="B227692" s="323"/>
    </row>
    <row r="227693" spans="2:2">
      <c r="B227693" s="323"/>
    </row>
    <row r="227694" spans="2:2">
      <c r="B227694" s="323"/>
    </row>
    <row r="227695" spans="2:2">
      <c r="B227695" s="323"/>
    </row>
    <row r="227696" spans="2:2">
      <c r="B227696" s="323"/>
    </row>
    <row r="227697" spans="2:2">
      <c r="B227697" s="323"/>
    </row>
    <row r="227698" spans="2:2">
      <c r="B227698" s="323"/>
    </row>
    <row r="227699" spans="2:2">
      <c r="B227699" s="323"/>
    </row>
    <row r="227700" spans="2:2">
      <c r="B227700" s="323"/>
    </row>
    <row r="227701" spans="2:2">
      <c r="B227701" s="323"/>
    </row>
    <row r="227702" spans="2:2">
      <c r="B227702" s="323"/>
    </row>
    <row r="227703" spans="2:2">
      <c r="B227703" s="323"/>
    </row>
    <row r="227704" spans="2:2">
      <c r="B227704" s="323"/>
    </row>
    <row r="227705" spans="2:2">
      <c r="B227705" s="323"/>
    </row>
    <row r="227706" spans="2:2">
      <c r="B227706" s="323"/>
    </row>
    <row r="227707" spans="2:2">
      <c r="B227707" s="323"/>
    </row>
    <row r="227708" spans="2:2">
      <c r="B227708" s="323"/>
    </row>
    <row r="227709" spans="2:2">
      <c r="B227709" s="323"/>
    </row>
    <row r="227710" spans="2:2">
      <c r="B227710" s="323"/>
    </row>
    <row r="227711" spans="2:2">
      <c r="B227711" s="323"/>
    </row>
    <row r="227712" spans="2:2">
      <c r="B227712" s="323"/>
    </row>
    <row r="227713" spans="2:2">
      <c r="B227713" s="323"/>
    </row>
    <row r="227714" spans="2:2">
      <c r="B227714" s="323"/>
    </row>
    <row r="227715" spans="2:2">
      <c r="B227715" s="323"/>
    </row>
    <row r="227716" spans="2:2">
      <c r="B227716" s="323"/>
    </row>
    <row r="227717" spans="2:2">
      <c r="B227717" s="323"/>
    </row>
    <row r="227718" spans="2:2">
      <c r="B227718" s="323"/>
    </row>
    <row r="227719" spans="2:2">
      <c r="B227719" s="323"/>
    </row>
    <row r="227720" spans="2:2">
      <c r="B227720" s="323"/>
    </row>
    <row r="227721" spans="2:2">
      <c r="B227721" s="323"/>
    </row>
    <row r="227722" spans="2:2">
      <c r="B227722" s="323"/>
    </row>
    <row r="227723" spans="2:2">
      <c r="B227723" s="323"/>
    </row>
    <row r="227724" spans="2:2">
      <c r="B227724" s="323"/>
    </row>
    <row r="227725" spans="2:2">
      <c r="B227725" s="323"/>
    </row>
    <row r="227726" spans="2:2">
      <c r="B227726" s="323"/>
    </row>
    <row r="227727" spans="2:2">
      <c r="B227727" s="323"/>
    </row>
    <row r="227728" spans="2:2">
      <c r="B227728" s="323"/>
    </row>
    <row r="227729" spans="2:2">
      <c r="B227729" s="323"/>
    </row>
    <row r="227730" spans="2:2">
      <c r="B227730" s="323"/>
    </row>
    <row r="227731" spans="2:2">
      <c r="B227731" s="323"/>
    </row>
    <row r="227732" spans="2:2">
      <c r="B227732" s="323"/>
    </row>
    <row r="227733" spans="2:2">
      <c r="B227733" s="323"/>
    </row>
    <row r="227734" spans="2:2">
      <c r="B227734" s="323"/>
    </row>
    <row r="227735" spans="2:2">
      <c r="B227735" s="323"/>
    </row>
    <row r="227736" spans="2:2">
      <c r="B227736" s="323"/>
    </row>
    <row r="227737" spans="2:2">
      <c r="B227737" s="323"/>
    </row>
    <row r="227738" spans="2:2">
      <c r="B227738" s="323"/>
    </row>
    <row r="227739" spans="2:2">
      <c r="B227739" s="323"/>
    </row>
    <row r="227740" spans="2:2">
      <c r="B227740" s="323"/>
    </row>
    <row r="227741" spans="2:2">
      <c r="B227741" s="323"/>
    </row>
    <row r="227742" spans="2:2">
      <c r="B227742" s="323"/>
    </row>
    <row r="227743" spans="2:2">
      <c r="B227743" s="323"/>
    </row>
    <row r="227744" spans="2:2">
      <c r="B227744" s="323"/>
    </row>
    <row r="227745" spans="2:2">
      <c r="B227745" s="323"/>
    </row>
    <row r="227746" spans="2:2">
      <c r="B227746" s="323"/>
    </row>
    <row r="227747" spans="2:2">
      <c r="B227747" s="323"/>
    </row>
    <row r="227748" spans="2:2">
      <c r="B227748" s="323"/>
    </row>
    <row r="227749" spans="2:2">
      <c r="B227749" s="323"/>
    </row>
    <row r="227750" spans="2:2">
      <c r="B227750" s="323"/>
    </row>
    <row r="227751" spans="2:2">
      <c r="B227751" s="323"/>
    </row>
    <row r="227752" spans="2:2">
      <c r="B227752" s="323"/>
    </row>
    <row r="227753" spans="2:2">
      <c r="B227753" s="323"/>
    </row>
    <row r="227754" spans="2:2">
      <c r="B227754" s="323"/>
    </row>
    <row r="227755" spans="2:2">
      <c r="B227755" s="323"/>
    </row>
    <row r="227756" spans="2:2">
      <c r="B227756" s="323"/>
    </row>
    <row r="227757" spans="2:2">
      <c r="B227757" s="323"/>
    </row>
    <row r="227758" spans="2:2">
      <c r="B227758" s="323"/>
    </row>
    <row r="227759" spans="2:2">
      <c r="B227759" s="323"/>
    </row>
    <row r="227760" spans="2:2">
      <c r="B227760" s="323"/>
    </row>
    <row r="227761" spans="2:2">
      <c r="B227761" s="323"/>
    </row>
    <row r="227762" spans="2:2">
      <c r="B227762" s="323"/>
    </row>
    <row r="227763" spans="2:2">
      <c r="B227763" s="323"/>
    </row>
    <row r="227764" spans="2:2">
      <c r="B227764" s="323"/>
    </row>
    <row r="227765" spans="2:2">
      <c r="B227765" s="323"/>
    </row>
    <row r="227766" spans="2:2">
      <c r="B227766" s="323"/>
    </row>
    <row r="227767" spans="2:2">
      <c r="B227767" s="323"/>
    </row>
    <row r="227768" spans="2:2">
      <c r="B227768" s="323"/>
    </row>
    <row r="227769" spans="2:2">
      <c r="B227769" s="323"/>
    </row>
    <row r="227770" spans="2:2">
      <c r="B227770" s="323"/>
    </row>
    <row r="227771" spans="2:2">
      <c r="B227771" s="323"/>
    </row>
    <row r="227772" spans="2:2">
      <c r="B227772" s="323"/>
    </row>
    <row r="227773" spans="2:2">
      <c r="B227773" s="323"/>
    </row>
    <row r="227774" spans="2:2">
      <c r="B227774" s="323"/>
    </row>
    <row r="227775" spans="2:2">
      <c r="B227775" s="323"/>
    </row>
    <row r="227776" spans="2:2">
      <c r="B227776" s="323"/>
    </row>
    <row r="227777" spans="2:2">
      <c r="B227777" s="323"/>
    </row>
    <row r="227778" spans="2:2">
      <c r="B227778" s="323"/>
    </row>
    <row r="227779" spans="2:2">
      <c r="B227779" s="323"/>
    </row>
    <row r="227780" spans="2:2">
      <c r="B227780" s="323"/>
    </row>
    <row r="227781" spans="2:2">
      <c r="B227781" s="323"/>
    </row>
    <row r="227782" spans="2:2">
      <c r="B227782" s="323"/>
    </row>
    <row r="227783" spans="2:2">
      <c r="B227783" s="323"/>
    </row>
    <row r="227784" spans="2:2">
      <c r="B227784" s="323"/>
    </row>
    <row r="227785" spans="2:2">
      <c r="B227785" s="323"/>
    </row>
    <row r="227786" spans="2:2">
      <c r="B227786" s="323"/>
    </row>
    <row r="227787" spans="2:2">
      <c r="B227787" s="323"/>
    </row>
    <row r="227788" spans="2:2">
      <c r="B227788" s="323"/>
    </row>
    <row r="227789" spans="2:2">
      <c r="B227789" s="323"/>
    </row>
    <row r="227790" spans="2:2">
      <c r="B227790" s="323"/>
    </row>
    <row r="227791" spans="2:2">
      <c r="B227791" s="323"/>
    </row>
    <row r="227792" spans="2:2">
      <c r="B227792" s="323"/>
    </row>
    <row r="227793" spans="2:2">
      <c r="B227793" s="323"/>
    </row>
    <row r="227794" spans="2:2">
      <c r="B227794" s="323"/>
    </row>
    <row r="227795" spans="2:2">
      <c r="B227795" s="323"/>
    </row>
    <row r="227796" spans="2:2">
      <c r="B227796" s="323"/>
    </row>
    <row r="227797" spans="2:2">
      <c r="B227797" s="323"/>
    </row>
    <row r="227798" spans="2:2">
      <c r="B227798" s="323"/>
    </row>
    <row r="227799" spans="2:2">
      <c r="B227799" s="323"/>
    </row>
    <row r="227800" spans="2:2">
      <c r="B227800" s="323"/>
    </row>
    <row r="227801" spans="2:2">
      <c r="B227801" s="323"/>
    </row>
    <row r="227802" spans="2:2">
      <c r="B227802" s="323"/>
    </row>
    <row r="227803" spans="2:2">
      <c r="B227803" s="323"/>
    </row>
    <row r="227804" spans="2:2">
      <c r="B227804" s="323"/>
    </row>
    <row r="227805" spans="2:2">
      <c r="B227805" s="323"/>
    </row>
    <row r="227806" spans="2:2">
      <c r="B227806" s="323"/>
    </row>
    <row r="227807" spans="2:2">
      <c r="B227807" s="323"/>
    </row>
    <row r="227808" spans="2:2">
      <c r="B227808" s="323"/>
    </row>
    <row r="227809" spans="2:2">
      <c r="B227809" s="323"/>
    </row>
    <row r="227810" spans="2:2">
      <c r="B227810" s="323"/>
    </row>
    <row r="227811" spans="2:2">
      <c r="B227811" s="323"/>
    </row>
    <row r="227812" spans="2:2">
      <c r="B227812" s="323"/>
    </row>
    <row r="227813" spans="2:2">
      <c r="B227813" s="323"/>
    </row>
    <row r="227814" spans="2:2">
      <c r="B227814" s="323"/>
    </row>
    <row r="227815" spans="2:2">
      <c r="B227815" s="323"/>
    </row>
    <row r="227816" spans="2:2">
      <c r="B227816" s="323"/>
    </row>
    <row r="227817" spans="2:2">
      <c r="B227817" s="323"/>
    </row>
    <row r="227818" spans="2:2">
      <c r="B227818" s="323"/>
    </row>
    <row r="227819" spans="2:2">
      <c r="B227819" s="323"/>
    </row>
    <row r="227820" spans="2:2">
      <c r="B227820" s="323"/>
    </row>
    <row r="227821" spans="2:2">
      <c r="B227821" s="323"/>
    </row>
    <row r="227822" spans="2:2">
      <c r="B227822" s="323"/>
    </row>
    <row r="227823" spans="2:2">
      <c r="B227823" s="323"/>
    </row>
    <row r="227824" spans="2:2">
      <c r="B227824" s="323"/>
    </row>
    <row r="227825" spans="2:2">
      <c r="B227825" s="323"/>
    </row>
    <row r="227826" spans="2:2">
      <c r="B227826" s="323"/>
    </row>
    <row r="227827" spans="2:2">
      <c r="B227827" s="323"/>
    </row>
    <row r="227828" spans="2:2">
      <c r="B227828" s="323"/>
    </row>
    <row r="227829" spans="2:2">
      <c r="B227829" s="323"/>
    </row>
    <row r="227830" spans="2:2">
      <c r="B227830" s="323"/>
    </row>
    <row r="227831" spans="2:2">
      <c r="B227831" s="323"/>
    </row>
    <row r="227832" spans="2:2">
      <c r="B227832" s="323"/>
    </row>
    <row r="227833" spans="2:2">
      <c r="B227833" s="323"/>
    </row>
    <row r="227834" spans="2:2">
      <c r="B227834" s="323"/>
    </row>
    <row r="227835" spans="2:2">
      <c r="B227835" s="323"/>
    </row>
    <row r="227836" spans="2:2">
      <c r="B227836" s="323"/>
    </row>
    <row r="227837" spans="2:2">
      <c r="B227837" s="323"/>
    </row>
    <row r="227838" spans="2:2">
      <c r="B227838" s="323"/>
    </row>
    <row r="227839" spans="2:2">
      <c r="B227839" s="323"/>
    </row>
    <row r="227840" spans="2:2">
      <c r="B227840" s="323"/>
    </row>
    <row r="227841" spans="2:2">
      <c r="B227841" s="323"/>
    </row>
    <row r="227842" spans="2:2">
      <c r="B227842" s="323"/>
    </row>
    <row r="227843" spans="2:2">
      <c r="B227843" s="323"/>
    </row>
    <row r="227844" spans="2:2">
      <c r="B227844" s="323"/>
    </row>
    <row r="227845" spans="2:2">
      <c r="B227845" s="323"/>
    </row>
    <row r="227846" spans="2:2">
      <c r="B227846" s="323"/>
    </row>
    <row r="227847" spans="2:2">
      <c r="B227847" s="323"/>
    </row>
    <row r="227848" spans="2:2">
      <c r="B227848" s="323"/>
    </row>
    <row r="227849" spans="2:2">
      <c r="B227849" s="323"/>
    </row>
    <row r="227850" spans="2:2">
      <c r="B227850" s="323"/>
    </row>
    <row r="227851" spans="2:2">
      <c r="B227851" s="323"/>
    </row>
    <row r="227852" spans="2:2">
      <c r="B227852" s="323"/>
    </row>
    <row r="227853" spans="2:2">
      <c r="B227853" s="323"/>
    </row>
    <row r="227854" spans="2:2">
      <c r="B227854" s="323"/>
    </row>
    <row r="227855" spans="2:2">
      <c r="B227855" s="323"/>
    </row>
    <row r="227856" spans="2:2">
      <c r="B227856" s="323"/>
    </row>
    <row r="227857" spans="2:2">
      <c r="B227857" s="323"/>
    </row>
    <row r="227858" spans="2:2">
      <c r="B227858" s="323"/>
    </row>
    <row r="227859" spans="2:2">
      <c r="B227859" s="323"/>
    </row>
    <row r="227860" spans="2:2">
      <c r="B227860" s="323"/>
    </row>
    <row r="227861" spans="2:2">
      <c r="B227861" s="323"/>
    </row>
    <row r="227862" spans="2:2">
      <c r="B227862" s="323"/>
    </row>
    <row r="227863" spans="2:2">
      <c r="B227863" s="323"/>
    </row>
    <row r="227864" spans="2:2">
      <c r="B227864" s="323"/>
    </row>
    <row r="227865" spans="2:2">
      <c r="B227865" s="323"/>
    </row>
    <row r="227866" spans="2:2">
      <c r="B227866" s="323"/>
    </row>
    <row r="227867" spans="2:2">
      <c r="B227867" s="323"/>
    </row>
    <row r="227868" spans="2:2">
      <c r="B227868" s="323"/>
    </row>
    <row r="227869" spans="2:2">
      <c r="B227869" s="323"/>
    </row>
    <row r="227870" spans="2:2">
      <c r="B227870" s="323"/>
    </row>
    <row r="227871" spans="2:2">
      <c r="B227871" s="323"/>
    </row>
    <row r="227872" spans="2:2">
      <c r="B227872" s="323"/>
    </row>
    <row r="227873" spans="2:2">
      <c r="B227873" s="323"/>
    </row>
    <row r="227874" spans="2:2">
      <c r="B227874" s="323"/>
    </row>
    <row r="227875" spans="2:2">
      <c r="B227875" s="323"/>
    </row>
    <row r="227876" spans="2:2">
      <c r="B227876" s="323"/>
    </row>
    <row r="227877" spans="2:2">
      <c r="B227877" s="323"/>
    </row>
    <row r="227878" spans="2:2">
      <c r="B227878" s="323"/>
    </row>
    <row r="227879" spans="2:2">
      <c r="B227879" s="323"/>
    </row>
    <row r="227880" spans="2:2">
      <c r="B227880" s="323"/>
    </row>
    <row r="227881" spans="2:2">
      <c r="B227881" s="323"/>
    </row>
    <row r="227882" spans="2:2">
      <c r="B227882" s="323"/>
    </row>
    <row r="227883" spans="2:2">
      <c r="B227883" s="323"/>
    </row>
    <row r="227884" spans="2:2">
      <c r="B227884" s="323"/>
    </row>
    <row r="227885" spans="2:2">
      <c r="B227885" s="323"/>
    </row>
    <row r="227886" spans="2:2">
      <c r="B227886" s="323"/>
    </row>
    <row r="227887" spans="2:2">
      <c r="B227887" s="323"/>
    </row>
    <row r="227888" spans="2:2">
      <c r="B227888" s="323"/>
    </row>
    <row r="227889" spans="2:2">
      <c r="B227889" s="323"/>
    </row>
    <row r="227890" spans="2:2">
      <c r="B227890" s="323"/>
    </row>
    <row r="227891" spans="2:2">
      <c r="B227891" s="323"/>
    </row>
    <row r="227892" spans="2:2">
      <c r="B227892" s="323"/>
    </row>
    <row r="227893" spans="2:2">
      <c r="B227893" s="323"/>
    </row>
    <row r="227894" spans="2:2">
      <c r="B227894" s="323"/>
    </row>
    <row r="227895" spans="2:2">
      <c r="B227895" s="323"/>
    </row>
    <row r="227896" spans="2:2">
      <c r="B227896" s="323"/>
    </row>
    <row r="227897" spans="2:2">
      <c r="B227897" s="323"/>
    </row>
    <row r="227898" spans="2:2">
      <c r="B227898" s="323"/>
    </row>
    <row r="227899" spans="2:2">
      <c r="B227899" s="323"/>
    </row>
    <row r="227900" spans="2:2">
      <c r="B227900" s="323"/>
    </row>
    <row r="227901" spans="2:2">
      <c r="B227901" s="323"/>
    </row>
    <row r="227902" spans="2:2">
      <c r="B227902" s="323"/>
    </row>
    <row r="227903" spans="2:2">
      <c r="B227903" s="323"/>
    </row>
    <row r="227904" spans="2:2">
      <c r="B227904" s="323"/>
    </row>
    <row r="227905" spans="2:2">
      <c r="B227905" s="323"/>
    </row>
    <row r="227906" spans="2:2">
      <c r="B227906" s="323"/>
    </row>
    <row r="227907" spans="2:2">
      <c r="B227907" s="323"/>
    </row>
    <row r="227908" spans="2:2">
      <c r="B227908" s="323"/>
    </row>
    <row r="227909" spans="2:2">
      <c r="B227909" s="323"/>
    </row>
    <row r="227910" spans="2:2">
      <c r="B227910" s="323"/>
    </row>
    <row r="227911" spans="2:2">
      <c r="B227911" s="323"/>
    </row>
    <row r="227912" spans="2:2">
      <c r="B227912" s="323"/>
    </row>
    <row r="227913" spans="2:2">
      <c r="B227913" s="323"/>
    </row>
    <row r="227914" spans="2:2">
      <c r="B227914" s="323"/>
    </row>
    <row r="227915" spans="2:2">
      <c r="B227915" s="323"/>
    </row>
    <row r="227916" spans="2:2">
      <c r="B227916" s="323"/>
    </row>
    <row r="227917" spans="2:2">
      <c r="B227917" s="323"/>
    </row>
    <row r="227918" spans="2:2">
      <c r="B227918" s="323"/>
    </row>
    <row r="227919" spans="2:2">
      <c r="B227919" s="323"/>
    </row>
    <row r="227920" spans="2:2">
      <c r="B227920" s="323"/>
    </row>
    <row r="227921" spans="2:2">
      <c r="B227921" s="323"/>
    </row>
    <row r="227922" spans="2:2">
      <c r="B227922" s="323"/>
    </row>
    <row r="227923" spans="2:2">
      <c r="B227923" s="323"/>
    </row>
    <row r="227924" spans="2:2">
      <c r="B227924" s="323"/>
    </row>
    <row r="227925" spans="2:2">
      <c r="B227925" s="323"/>
    </row>
    <row r="227926" spans="2:2">
      <c r="B227926" s="323"/>
    </row>
    <row r="227927" spans="2:2">
      <c r="B227927" s="323"/>
    </row>
    <row r="227928" spans="2:2">
      <c r="B227928" s="323"/>
    </row>
    <row r="227929" spans="2:2">
      <c r="B227929" s="323"/>
    </row>
    <row r="227930" spans="2:2">
      <c r="B227930" s="323"/>
    </row>
    <row r="227931" spans="2:2">
      <c r="B227931" s="323"/>
    </row>
    <row r="227932" spans="2:2">
      <c r="B227932" s="323"/>
    </row>
    <row r="227933" spans="2:2">
      <c r="B227933" s="323"/>
    </row>
    <row r="227934" spans="2:2">
      <c r="B227934" s="323"/>
    </row>
    <row r="227935" spans="2:2">
      <c r="B227935" s="323"/>
    </row>
    <row r="227936" spans="2:2">
      <c r="B227936" s="323"/>
    </row>
    <row r="227937" spans="2:2">
      <c r="B227937" s="323"/>
    </row>
    <row r="227938" spans="2:2">
      <c r="B227938" s="323"/>
    </row>
    <row r="227939" spans="2:2">
      <c r="B227939" s="323"/>
    </row>
    <row r="227940" spans="2:2">
      <c r="B227940" s="323"/>
    </row>
    <row r="227941" spans="2:2">
      <c r="B227941" s="323"/>
    </row>
    <row r="227942" spans="2:2">
      <c r="B227942" s="323"/>
    </row>
    <row r="227943" spans="2:2">
      <c r="B227943" s="323"/>
    </row>
    <row r="227944" spans="2:2">
      <c r="B227944" s="323"/>
    </row>
    <row r="227945" spans="2:2">
      <c r="B227945" s="323"/>
    </row>
    <row r="227946" spans="2:2">
      <c r="B227946" s="323"/>
    </row>
    <row r="227947" spans="2:2">
      <c r="B227947" s="323"/>
    </row>
    <row r="227948" spans="2:2">
      <c r="B227948" s="323"/>
    </row>
    <row r="227949" spans="2:2">
      <c r="B227949" s="323"/>
    </row>
    <row r="227950" spans="2:2">
      <c r="B227950" s="323"/>
    </row>
    <row r="227951" spans="2:2">
      <c r="B227951" s="323"/>
    </row>
    <row r="227952" spans="2:2">
      <c r="B227952" s="323"/>
    </row>
    <row r="227953" spans="2:2">
      <c r="B227953" s="323"/>
    </row>
    <row r="227954" spans="2:2">
      <c r="B227954" s="323"/>
    </row>
    <row r="227955" spans="2:2">
      <c r="B227955" s="323"/>
    </row>
    <row r="227956" spans="2:2">
      <c r="B227956" s="323"/>
    </row>
    <row r="227957" spans="2:2">
      <c r="B227957" s="323"/>
    </row>
    <row r="227958" spans="2:2">
      <c r="B227958" s="323"/>
    </row>
    <row r="227959" spans="2:2">
      <c r="B227959" s="323"/>
    </row>
    <row r="227960" spans="2:2">
      <c r="B227960" s="323"/>
    </row>
    <row r="227961" spans="2:2">
      <c r="B227961" s="323"/>
    </row>
    <row r="227962" spans="2:2">
      <c r="B227962" s="323"/>
    </row>
    <row r="227963" spans="2:2">
      <c r="B227963" s="323"/>
    </row>
    <row r="227964" spans="2:2">
      <c r="B227964" s="323"/>
    </row>
    <row r="227965" spans="2:2">
      <c r="B227965" s="323"/>
    </row>
    <row r="227966" spans="2:2">
      <c r="B227966" s="323"/>
    </row>
    <row r="227967" spans="2:2">
      <c r="B227967" s="323"/>
    </row>
    <row r="227968" spans="2:2">
      <c r="B227968" s="323"/>
    </row>
    <row r="227969" spans="2:2">
      <c r="B227969" s="323"/>
    </row>
    <row r="227970" spans="2:2">
      <c r="B227970" s="323"/>
    </row>
    <row r="227971" spans="2:2">
      <c r="B227971" s="323"/>
    </row>
    <row r="227972" spans="2:2">
      <c r="B227972" s="323"/>
    </row>
    <row r="227973" spans="2:2">
      <c r="B227973" s="323"/>
    </row>
    <row r="227974" spans="2:2">
      <c r="B227974" s="323"/>
    </row>
    <row r="227975" spans="2:2">
      <c r="B227975" s="323"/>
    </row>
    <row r="227976" spans="2:2">
      <c r="B227976" s="323"/>
    </row>
    <row r="227977" spans="2:2">
      <c r="B227977" s="323"/>
    </row>
    <row r="227978" spans="2:2">
      <c r="B227978" s="323"/>
    </row>
    <row r="227979" spans="2:2">
      <c r="B227979" s="323"/>
    </row>
    <row r="227980" spans="2:2">
      <c r="B227980" s="323"/>
    </row>
    <row r="227981" spans="2:2">
      <c r="B227981" s="323"/>
    </row>
    <row r="227982" spans="2:2">
      <c r="B227982" s="323"/>
    </row>
    <row r="227983" spans="2:2">
      <c r="B227983" s="323"/>
    </row>
    <row r="227984" spans="2:2">
      <c r="B227984" s="323"/>
    </row>
    <row r="227985" spans="2:2">
      <c r="B227985" s="323"/>
    </row>
    <row r="227986" spans="2:2">
      <c r="B227986" s="323"/>
    </row>
    <row r="227987" spans="2:2">
      <c r="B227987" s="323"/>
    </row>
    <row r="227988" spans="2:2">
      <c r="B227988" s="323"/>
    </row>
    <row r="227989" spans="2:2">
      <c r="B227989" s="323"/>
    </row>
    <row r="227990" spans="2:2">
      <c r="B227990" s="323"/>
    </row>
    <row r="227991" spans="2:2">
      <c r="B227991" s="323"/>
    </row>
    <row r="227992" spans="2:2">
      <c r="B227992" s="323"/>
    </row>
    <row r="227993" spans="2:2">
      <c r="B227993" s="323"/>
    </row>
    <row r="227994" spans="2:2">
      <c r="B227994" s="323"/>
    </row>
    <row r="227995" spans="2:2">
      <c r="B227995" s="323"/>
    </row>
    <row r="227996" spans="2:2">
      <c r="B227996" s="323"/>
    </row>
    <row r="227997" spans="2:2">
      <c r="B227997" s="323"/>
    </row>
    <row r="227998" spans="2:2">
      <c r="B227998" s="323"/>
    </row>
    <row r="227999" spans="2:2">
      <c r="B227999" s="323"/>
    </row>
    <row r="228000" spans="2:2">
      <c r="B228000" s="323"/>
    </row>
    <row r="228001" spans="2:2">
      <c r="B228001" s="323"/>
    </row>
    <row r="228002" spans="2:2">
      <c r="B228002" s="323"/>
    </row>
    <row r="228003" spans="2:2">
      <c r="B228003" s="323"/>
    </row>
    <row r="228004" spans="2:2">
      <c r="B228004" s="323"/>
    </row>
    <row r="228005" spans="2:2">
      <c r="B228005" s="323"/>
    </row>
    <row r="228006" spans="2:2">
      <c r="B228006" s="323"/>
    </row>
    <row r="228007" spans="2:2">
      <c r="B228007" s="323"/>
    </row>
    <row r="228008" spans="2:2">
      <c r="B228008" s="323"/>
    </row>
    <row r="228009" spans="2:2">
      <c r="B228009" s="323"/>
    </row>
    <row r="228010" spans="2:2">
      <c r="B228010" s="323"/>
    </row>
    <row r="228011" spans="2:2">
      <c r="B228011" s="323"/>
    </row>
    <row r="228012" spans="2:2">
      <c r="B228012" s="323"/>
    </row>
    <row r="228013" spans="2:2">
      <c r="B228013" s="323"/>
    </row>
    <row r="228014" spans="2:2">
      <c r="B228014" s="323"/>
    </row>
    <row r="228015" spans="2:2">
      <c r="B228015" s="323"/>
    </row>
    <row r="228016" spans="2:2">
      <c r="B228016" s="323"/>
    </row>
    <row r="228017" spans="2:2">
      <c r="B228017" s="323"/>
    </row>
    <row r="228018" spans="2:2">
      <c r="B228018" s="323"/>
    </row>
    <row r="228019" spans="2:2">
      <c r="B228019" s="323"/>
    </row>
    <row r="228020" spans="2:2">
      <c r="B228020" s="323"/>
    </row>
    <row r="228021" spans="2:2">
      <c r="B228021" s="323"/>
    </row>
    <row r="228022" spans="2:2">
      <c r="B228022" s="323"/>
    </row>
    <row r="228023" spans="2:2">
      <c r="B228023" s="323"/>
    </row>
    <row r="228024" spans="2:2">
      <c r="B228024" s="323"/>
    </row>
    <row r="228025" spans="2:2">
      <c r="B228025" s="323"/>
    </row>
    <row r="228026" spans="2:2">
      <c r="B228026" s="323"/>
    </row>
    <row r="228027" spans="2:2">
      <c r="B228027" s="323"/>
    </row>
    <row r="228028" spans="2:2">
      <c r="B228028" s="323"/>
    </row>
    <row r="228029" spans="2:2">
      <c r="B228029" s="323"/>
    </row>
    <row r="228030" spans="2:2">
      <c r="B228030" s="323"/>
    </row>
    <row r="228031" spans="2:2">
      <c r="B228031" s="323"/>
    </row>
    <row r="228032" spans="2:2">
      <c r="B228032" s="323"/>
    </row>
    <row r="228033" spans="2:2">
      <c r="B228033" s="323"/>
    </row>
    <row r="228034" spans="2:2">
      <c r="B228034" s="323"/>
    </row>
    <row r="228035" spans="2:2">
      <c r="B228035" s="323"/>
    </row>
    <row r="228036" spans="2:2">
      <c r="B228036" s="323"/>
    </row>
    <row r="228037" spans="2:2">
      <c r="B228037" s="323"/>
    </row>
    <row r="228038" spans="2:2">
      <c r="B228038" s="323"/>
    </row>
    <row r="228039" spans="2:2">
      <c r="B228039" s="323"/>
    </row>
    <row r="228040" spans="2:2">
      <c r="B228040" s="323"/>
    </row>
    <row r="228041" spans="2:2">
      <c r="B228041" s="323"/>
    </row>
    <row r="228042" spans="2:2">
      <c r="B228042" s="323"/>
    </row>
    <row r="228043" spans="2:2">
      <c r="B228043" s="323"/>
    </row>
    <row r="228044" spans="2:2">
      <c r="B228044" s="323"/>
    </row>
    <row r="228045" spans="2:2">
      <c r="B228045" s="323"/>
    </row>
    <row r="228046" spans="2:2">
      <c r="B228046" s="323"/>
    </row>
    <row r="228047" spans="2:2">
      <c r="B228047" s="323"/>
    </row>
    <row r="228048" spans="2:2">
      <c r="B228048" s="323"/>
    </row>
    <row r="228049" spans="2:2">
      <c r="B228049" s="323"/>
    </row>
    <row r="228050" spans="2:2">
      <c r="B228050" s="323"/>
    </row>
    <row r="228051" spans="2:2">
      <c r="B228051" s="323"/>
    </row>
    <row r="228052" spans="2:2">
      <c r="B228052" s="323"/>
    </row>
    <row r="228053" spans="2:2">
      <c r="B228053" s="323"/>
    </row>
    <row r="228054" spans="2:2">
      <c r="B228054" s="323"/>
    </row>
    <row r="228055" spans="2:2">
      <c r="B228055" s="323"/>
    </row>
    <row r="228056" spans="2:2">
      <c r="B228056" s="323"/>
    </row>
    <row r="228057" spans="2:2">
      <c r="B228057" s="323"/>
    </row>
    <row r="228058" spans="2:2">
      <c r="B228058" s="323"/>
    </row>
    <row r="228059" spans="2:2">
      <c r="B228059" s="323"/>
    </row>
    <row r="228060" spans="2:2">
      <c r="B228060" s="323"/>
    </row>
    <row r="228061" spans="2:2">
      <c r="B228061" s="323"/>
    </row>
    <row r="228062" spans="2:2">
      <c r="B228062" s="323"/>
    </row>
    <row r="228063" spans="2:2">
      <c r="B228063" s="323"/>
    </row>
    <row r="228064" spans="2:2">
      <c r="B228064" s="323"/>
    </row>
    <row r="228065" spans="2:2">
      <c r="B228065" s="323"/>
    </row>
    <row r="228066" spans="2:2">
      <c r="B228066" s="323"/>
    </row>
    <row r="228067" spans="2:2">
      <c r="B228067" s="323"/>
    </row>
    <row r="228068" spans="2:2">
      <c r="B228068" s="323"/>
    </row>
    <row r="228069" spans="2:2">
      <c r="B228069" s="323"/>
    </row>
    <row r="228070" spans="2:2">
      <c r="B228070" s="323"/>
    </row>
    <row r="228071" spans="2:2">
      <c r="B228071" s="323"/>
    </row>
    <row r="228072" spans="2:2">
      <c r="B228072" s="323"/>
    </row>
    <row r="228073" spans="2:2">
      <c r="B228073" s="323"/>
    </row>
    <row r="228074" spans="2:2">
      <c r="B228074" s="323"/>
    </row>
    <row r="228075" spans="2:2">
      <c r="B228075" s="323"/>
    </row>
    <row r="228076" spans="2:2">
      <c r="B228076" s="323"/>
    </row>
    <row r="228077" spans="2:2">
      <c r="B228077" s="323"/>
    </row>
    <row r="228078" spans="2:2">
      <c r="B228078" s="323"/>
    </row>
    <row r="228079" spans="2:2">
      <c r="B228079" s="323"/>
    </row>
    <row r="228080" spans="2:2">
      <c r="B228080" s="323"/>
    </row>
    <row r="228081" spans="2:2">
      <c r="B228081" s="323"/>
    </row>
    <row r="228082" spans="2:2">
      <c r="B228082" s="323"/>
    </row>
    <row r="228083" spans="2:2">
      <c r="B228083" s="323"/>
    </row>
    <row r="228084" spans="2:2">
      <c r="B228084" s="323"/>
    </row>
    <row r="228085" spans="2:2">
      <c r="B228085" s="323"/>
    </row>
    <row r="228086" spans="2:2">
      <c r="B228086" s="323"/>
    </row>
    <row r="228087" spans="2:2">
      <c r="B228087" s="323"/>
    </row>
    <row r="228088" spans="2:2">
      <c r="B228088" s="323"/>
    </row>
    <row r="228089" spans="2:2">
      <c r="B228089" s="323"/>
    </row>
    <row r="228090" spans="2:2">
      <c r="B228090" s="323"/>
    </row>
    <row r="228091" spans="2:2">
      <c r="B228091" s="323"/>
    </row>
    <row r="228092" spans="2:2">
      <c r="B228092" s="323"/>
    </row>
    <row r="228093" spans="2:2">
      <c r="B228093" s="323"/>
    </row>
    <row r="228094" spans="2:2">
      <c r="B228094" s="323"/>
    </row>
    <row r="228095" spans="2:2">
      <c r="B228095" s="323"/>
    </row>
    <row r="228096" spans="2:2">
      <c r="B228096" s="323"/>
    </row>
    <row r="228097" spans="2:2">
      <c r="B228097" s="323"/>
    </row>
    <row r="228098" spans="2:2">
      <c r="B228098" s="323"/>
    </row>
    <row r="228099" spans="2:2">
      <c r="B228099" s="323"/>
    </row>
    <row r="228100" spans="2:2">
      <c r="B228100" s="323"/>
    </row>
    <row r="228101" spans="2:2">
      <c r="B228101" s="323"/>
    </row>
    <row r="228102" spans="2:2">
      <c r="B228102" s="323"/>
    </row>
    <row r="228103" spans="2:2">
      <c r="B228103" s="323"/>
    </row>
    <row r="228104" spans="2:2">
      <c r="B228104" s="323"/>
    </row>
    <row r="228105" spans="2:2">
      <c r="B228105" s="323"/>
    </row>
    <row r="228106" spans="2:2">
      <c r="B228106" s="323"/>
    </row>
    <row r="228107" spans="2:2">
      <c r="B228107" s="323"/>
    </row>
    <row r="228108" spans="2:2">
      <c r="B228108" s="323"/>
    </row>
    <row r="228109" spans="2:2">
      <c r="B228109" s="323"/>
    </row>
    <row r="228110" spans="2:2">
      <c r="B228110" s="323"/>
    </row>
    <row r="228111" spans="2:2">
      <c r="B228111" s="323"/>
    </row>
    <row r="228112" spans="2:2">
      <c r="B228112" s="323"/>
    </row>
    <row r="228113" spans="2:2">
      <c r="B228113" s="323"/>
    </row>
    <row r="228114" spans="2:2">
      <c r="B228114" s="323"/>
    </row>
    <row r="228115" spans="2:2">
      <c r="B228115" s="323"/>
    </row>
    <row r="228116" spans="2:2">
      <c r="B228116" s="323"/>
    </row>
    <row r="228117" spans="2:2">
      <c r="B228117" s="323"/>
    </row>
    <row r="228118" spans="2:2">
      <c r="B228118" s="323"/>
    </row>
    <row r="228119" spans="2:2">
      <c r="B228119" s="323"/>
    </row>
    <row r="228120" spans="2:2">
      <c r="B228120" s="323"/>
    </row>
    <row r="228121" spans="2:2">
      <c r="B228121" s="323"/>
    </row>
    <row r="228122" spans="2:2">
      <c r="B228122" s="323"/>
    </row>
    <row r="228123" spans="2:2">
      <c r="B228123" s="323"/>
    </row>
    <row r="228124" spans="2:2">
      <c r="B228124" s="323"/>
    </row>
    <row r="228125" spans="2:2">
      <c r="B228125" s="323"/>
    </row>
    <row r="228126" spans="2:2">
      <c r="B228126" s="323"/>
    </row>
    <row r="228127" spans="2:2">
      <c r="B228127" s="323"/>
    </row>
    <row r="228128" spans="2:2">
      <c r="B228128" s="323"/>
    </row>
    <row r="228129" spans="2:2">
      <c r="B228129" s="323"/>
    </row>
    <row r="228130" spans="2:2">
      <c r="B228130" s="323"/>
    </row>
    <row r="228131" spans="2:2">
      <c r="B228131" s="323"/>
    </row>
    <row r="228132" spans="2:2">
      <c r="B228132" s="323"/>
    </row>
    <row r="228133" spans="2:2">
      <c r="B228133" s="323"/>
    </row>
    <row r="228134" spans="2:2">
      <c r="B228134" s="323"/>
    </row>
    <row r="228135" spans="2:2">
      <c r="B228135" s="323"/>
    </row>
    <row r="228136" spans="2:2">
      <c r="B228136" s="323"/>
    </row>
    <row r="228137" spans="2:2">
      <c r="B228137" s="323"/>
    </row>
    <row r="228138" spans="2:2">
      <c r="B228138" s="323"/>
    </row>
    <row r="228139" spans="2:2">
      <c r="B228139" s="323"/>
    </row>
    <row r="228140" spans="2:2">
      <c r="B228140" s="323"/>
    </row>
    <row r="228141" spans="2:2">
      <c r="B228141" s="323"/>
    </row>
    <row r="228142" spans="2:2">
      <c r="B228142" s="323"/>
    </row>
    <row r="228143" spans="2:2">
      <c r="B228143" s="323"/>
    </row>
    <row r="228144" spans="2:2">
      <c r="B228144" s="323"/>
    </row>
    <row r="228145" spans="2:2">
      <c r="B228145" s="323"/>
    </row>
    <row r="228146" spans="2:2">
      <c r="B228146" s="323"/>
    </row>
    <row r="228147" spans="2:2">
      <c r="B228147" s="323"/>
    </row>
    <row r="228148" spans="2:2">
      <c r="B228148" s="323"/>
    </row>
    <row r="228149" spans="2:2">
      <c r="B228149" s="323"/>
    </row>
    <row r="228150" spans="2:2">
      <c r="B228150" s="323"/>
    </row>
    <row r="228151" spans="2:2">
      <c r="B228151" s="323"/>
    </row>
    <row r="228152" spans="2:2">
      <c r="B228152" s="323"/>
    </row>
    <row r="228153" spans="2:2">
      <c r="B228153" s="323"/>
    </row>
    <row r="228154" spans="2:2">
      <c r="B228154" s="323"/>
    </row>
    <row r="228155" spans="2:2">
      <c r="B228155" s="323"/>
    </row>
    <row r="228156" spans="2:2">
      <c r="B228156" s="323"/>
    </row>
    <row r="228157" spans="2:2">
      <c r="B228157" s="323"/>
    </row>
    <row r="228158" spans="2:2">
      <c r="B228158" s="323"/>
    </row>
    <row r="228159" spans="2:2">
      <c r="B228159" s="323"/>
    </row>
    <row r="228160" spans="2:2">
      <c r="B228160" s="323"/>
    </row>
    <row r="228161" spans="2:2">
      <c r="B228161" s="323"/>
    </row>
    <row r="228162" spans="2:2">
      <c r="B228162" s="323"/>
    </row>
    <row r="228163" spans="2:2">
      <c r="B228163" s="323"/>
    </row>
    <row r="228164" spans="2:2">
      <c r="B228164" s="323"/>
    </row>
    <row r="228165" spans="2:2">
      <c r="B228165" s="323"/>
    </row>
    <row r="228166" spans="2:2">
      <c r="B228166" s="323"/>
    </row>
    <row r="228167" spans="2:2">
      <c r="B228167" s="323"/>
    </row>
    <row r="228168" spans="2:2">
      <c r="B228168" s="323"/>
    </row>
    <row r="228169" spans="2:2">
      <c r="B228169" s="323"/>
    </row>
    <row r="228170" spans="2:2">
      <c r="B228170" s="323"/>
    </row>
    <row r="228171" spans="2:2">
      <c r="B228171" s="323"/>
    </row>
    <row r="228172" spans="2:2">
      <c r="B228172" s="323"/>
    </row>
    <row r="228173" spans="2:2">
      <c r="B228173" s="323"/>
    </row>
    <row r="228174" spans="2:2">
      <c r="B228174" s="323"/>
    </row>
    <row r="228175" spans="2:2">
      <c r="B228175" s="323"/>
    </row>
    <row r="228176" spans="2:2">
      <c r="B228176" s="323"/>
    </row>
    <row r="228177" spans="2:2">
      <c r="B228177" s="323"/>
    </row>
    <row r="228178" spans="2:2">
      <c r="B228178" s="323"/>
    </row>
    <row r="228179" spans="2:2">
      <c r="B228179" s="323"/>
    </row>
    <row r="228180" spans="2:2">
      <c r="B228180" s="323"/>
    </row>
    <row r="228181" spans="2:2">
      <c r="B228181" s="323"/>
    </row>
    <row r="228182" spans="2:2">
      <c r="B228182" s="323"/>
    </row>
    <row r="228183" spans="2:2">
      <c r="B228183" s="323"/>
    </row>
    <row r="228184" spans="2:2">
      <c r="B228184" s="323"/>
    </row>
    <row r="228185" spans="2:2">
      <c r="B228185" s="323"/>
    </row>
    <row r="228186" spans="2:2">
      <c r="B228186" s="323"/>
    </row>
    <row r="228187" spans="2:2">
      <c r="B228187" s="323"/>
    </row>
    <row r="228188" spans="2:2">
      <c r="B228188" s="323"/>
    </row>
    <row r="228189" spans="2:2">
      <c r="B228189" s="323"/>
    </row>
    <row r="228190" spans="2:2">
      <c r="B228190" s="323"/>
    </row>
    <row r="228191" spans="2:2">
      <c r="B228191" s="323"/>
    </row>
    <row r="228192" spans="2:2">
      <c r="B228192" s="323"/>
    </row>
    <row r="228193" spans="2:2">
      <c r="B228193" s="323"/>
    </row>
    <row r="228194" spans="2:2">
      <c r="B228194" s="323"/>
    </row>
    <row r="228195" spans="2:2">
      <c r="B228195" s="323"/>
    </row>
    <row r="228196" spans="2:2">
      <c r="B228196" s="323"/>
    </row>
    <row r="228197" spans="2:2">
      <c r="B228197" s="323"/>
    </row>
    <row r="228198" spans="2:2">
      <c r="B228198" s="323"/>
    </row>
    <row r="228199" spans="2:2">
      <c r="B228199" s="323"/>
    </row>
    <row r="228200" spans="2:2">
      <c r="B228200" s="323"/>
    </row>
    <row r="228201" spans="2:2">
      <c r="B228201" s="323"/>
    </row>
    <row r="228202" spans="2:2">
      <c r="B228202" s="323"/>
    </row>
    <row r="228203" spans="2:2">
      <c r="B228203" s="323"/>
    </row>
    <row r="228204" spans="2:2">
      <c r="B228204" s="323"/>
    </row>
    <row r="228205" spans="2:2">
      <c r="B228205" s="323"/>
    </row>
    <row r="228206" spans="2:2">
      <c r="B228206" s="323"/>
    </row>
    <row r="228207" spans="2:2">
      <c r="B228207" s="323"/>
    </row>
    <row r="228208" spans="2:2">
      <c r="B228208" s="323"/>
    </row>
    <row r="228209" spans="2:2">
      <c r="B228209" s="323"/>
    </row>
    <row r="228210" spans="2:2">
      <c r="B228210" s="323"/>
    </row>
    <row r="228211" spans="2:2">
      <c r="B228211" s="323"/>
    </row>
    <row r="228212" spans="2:2">
      <c r="B228212" s="323"/>
    </row>
    <row r="228213" spans="2:2">
      <c r="B228213" s="323"/>
    </row>
    <row r="228214" spans="2:2">
      <c r="B228214" s="323"/>
    </row>
    <row r="228215" spans="2:2">
      <c r="B228215" s="323"/>
    </row>
    <row r="228216" spans="2:2">
      <c r="B228216" s="323"/>
    </row>
    <row r="228217" spans="2:2">
      <c r="B228217" s="323"/>
    </row>
    <row r="228218" spans="2:2">
      <c r="B228218" s="323"/>
    </row>
    <row r="228219" spans="2:2">
      <c r="B228219" s="323"/>
    </row>
    <row r="228220" spans="2:2">
      <c r="B228220" s="323"/>
    </row>
    <row r="228221" spans="2:2">
      <c r="B228221" s="323"/>
    </row>
    <row r="228222" spans="2:2">
      <c r="B228222" s="323"/>
    </row>
    <row r="228223" spans="2:2">
      <c r="B228223" s="323"/>
    </row>
    <row r="228224" spans="2:2">
      <c r="B228224" s="323"/>
    </row>
    <row r="228225" spans="2:2">
      <c r="B228225" s="323"/>
    </row>
    <row r="228226" spans="2:2">
      <c r="B228226" s="323"/>
    </row>
    <row r="228227" spans="2:2">
      <c r="B228227" s="323"/>
    </row>
    <row r="228228" spans="2:2">
      <c r="B228228" s="323"/>
    </row>
    <row r="228229" spans="2:2">
      <c r="B228229" s="323"/>
    </row>
    <row r="228230" spans="2:2">
      <c r="B228230" s="323"/>
    </row>
    <row r="228231" spans="2:2">
      <c r="B228231" s="323"/>
    </row>
    <row r="228232" spans="2:2">
      <c r="B228232" s="323"/>
    </row>
    <row r="228233" spans="2:2">
      <c r="B228233" s="323"/>
    </row>
    <row r="228234" spans="2:2">
      <c r="B228234" s="323"/>
    </row>
    <row r="228235" spans="2:2">
      <c r="B228235" s="323"/>
    </row>
    <row r="228236" spans="2:2">
      <c r="B228236" s="323"/>
    </row>
    <row r="228237" spans="2:2">
      <c r="B228237" s="323"/>
    </row>
    <row r="228238" spans="2:2">
      <c r="B228238" s="323"/>
    </row>
    <row r="228239" spans="2:2">
      <c r="B228239" s="323"/>
    </row>
    <row r="228240" spans="2:2">
      <c r="B228240" s="323"/>
    </row>
    <row r="228241" spans="2:2">
      <c r="B228241" s="323"/>
    </row>
    <row r="228242" spans="2:2">
      <c r="B228242" s="323"/>
    </row>
    <row r="228243" spans="2:2">
      <c r="B228243" s="323"/>
    </row>
    <row r="228244" spans="2:2">
      <c r="B228244" s="323"/>
    </row>
    <row r="228245" spans="2:2">
      <c r="B228245" s="323"/>
    </row>
    <row r="228246" spans="2:2">
      <c r="B228246" s="323"/>
    </row>
    <row r="228247" spans="2:2">
      <c r="B228247" s="323"/>
    </row>
    <row r="228248" spans="2:2">
      <c r="B228248" s="323"/>
    </row>
    <row r="228249" spans="2:2">
      <c r="B228249" s="323"/>
    </row>
    <row r="228250" spans="2:2">
      <c r="B228250" s="323"/>
    </row>
    <row r="228251" spans="2:2">
      <c r="B228251" s="323"/>
    </row>
    <row r="228252" spans="2:2">
      <c r="B228252" s="323"/>
    </row>
    <row r="228253" spans="2:2">
      <c r="B228253" s="323"/>
    </row>
    <row r="228254" spans="2:2">
      <c r="B228254" s="323"/>
    </row>
    <row r="228255" spans="2:2">
      <c r="B228255" s="323"/>
    </row>
    <row r="228256" spans="2:2">
      <c r="B228256" s="323"/>
    </row>
    <row r="228257" spans="2:2">
      <c r="B228257" s="323"/>
    </row>
    <row r="228258" spans="2:2">
      <c r="B228258" s="323"/>
    </row>
    <row r="228259" spans="2:2">
      <c r="B228259" s="323"/>
    </row>
    <row r="228260" spans="2:2">
      <c r="B228260" s="323"/>
    </row>
    <row r="228261" spans="2:2">
      <c r="B228261" s="323"/>
    </row>
    <row r="228262" spans="2:2">
      <c r="B228262" s="323"/>
    </row>
    <row r="228263" spans="2:2">
      <c r="B228263" s="323"/>
    </row>
    <row r="228264" spans="2:2">
      <c r="B228264" s="323"/>
    </row>
    <row r="228265" spans="2:2">
      <c r="B228265" s="323"/>
    </row>
    <row r="228266" spans="2:2">
      <c r="B228266" s="323"/>
    </row>
    <row r="228267" spans="2:2">
      <c r="B228267" s="323"/>
    </row>
    <row r="228268" spans="2:2">
      <c r="B228268" s="323"/>
    </row>
    <row r="228269" spans="2:2">
      <c r="B228269" s="323"/>
    </row>
    <row r="228270" spans="2:2">
      <c r="B228270" s="323"/>
    </row>
    <row r="228271" spans="2:2">
      <c r="B228271" s="323"/>
    </row>
    <row r="228272" spans="2:2">
      <c r="B228272" s="323"/>
    </row>
    <row r="228273" spans="2:2">
      <c r="B228273" s="323"/>
    </row>
    <row r="228274" spans="2:2">
      <c r="B228274" s="323"/>
    </row>
    <row r="228275" spans="2:2">
      <c r="B228275" s="323"/>
    </row>
    <row r="228276" spans="2:2">
      <c r="B228276" s="323"/>
    </row>
    <row r="228277" spans="2:2">
      <c r="B228277" s="323"/>
    </row>
    <row r="228278" spans="2:2">
      <c r="B228278" s="323"/>
    </row>
    <row r="228279" spans="2:2">
      <c r="B228279" s="323"/>
    </row>
    <row r="228280" spans="2:2">
      <c r="B228280" s="323"/>
    </row>
    <row r="228281" spans="2:2">
      <c r="B228281" s="323"/>
    </row>
    <row r="228282" spans="2:2">
      <c r="B228282" s="323"/>
    </row>
    <row r="228283" spans="2:2">
      <c r="B228283" s="323"/>
    </row>
    <row r="228284" spans="2:2">
      <c r="B228284" s="323"/>
    </row>
    <row r="228285" spans="2:2">
      <c r="B228285" s="323"/>
    </row>
    <row r="228286" spans="2:2">
      <c r="B228286" s="323"/>
    </row>
    <row r="228287" spans="2:2">
      <c r="B228287" s="323"/>
    </row>
    <row r="228288" spans="2:2">
      <c r="B228288" s="323"/>
    </row>
    <row r="228289" spans="2:2">
      <c r="B228289" s="323"/>
    </row>
    <row r="228290" spans="2:2">
      <c r="B228290" s="323"/>
    </row>
    <row r="228291" spans="2:2">
      <c r="B228291" s="323"/>
    </row>
    <row r="228292" spans="2:2">
      <c r="B228292" s="323"/>
    </row>
    <row r="228293" spans="2:2">
      <c r="B228293" s="323"/>
    </row>
    <row r="228294" spans="2:2">
      <c r="B228294" s="323"/>
    </row>
    <row r="228295" spans="2:2">
      <c r="B228295" s="323"/>
    </row>
    <row r="228296" spans="2:2">
      <c r="B228296" s="323"/>
    </row>
    <row r="228297" spans="2:2">
      <c r="B228297" s="323"/>
    </row>
    <row r="228298" spans="2:2">
      <c r="B228298" s="323"/>
    </row>
    <row r="228299" spans="2:2">
      <c r="B228299" s="323"/>
    </row>
    <row r="228300" spans="2:2">
      <c r="B228300" s="323"/>
    </row>
    <row r="228301" spans="2:2">
      <c r="B228301" s="323"/>
    </row>
    <row r="228302" spans="2:2">
      <c r="B228302" s="323"/>
    </row>
    <row r="228303" spans="2:2">
      <c r="B228303" s="323"/>
    </row>
    <row r="228304" spans="2:2">
      <c r="B228304" s="323"/>
    </row>
    <row r="228305" spans="2:2">
      <c r="B228305" s="323"/>
    </row>
    <row r="228306" spans="2:2">
      <c r="B228306" s="323"/>
    </row>
    <row r="228307" spans="2:2">
      <c r="B228307" s="323"/>
    </row>
    <row r="228308" spans="2:2">
      <c r="B228308" s="323"/>
    </row>
    <row r="228309" spans="2:2">
      <c r="B228309" s="323"/>
    </row>
    <row r="228310" spans="2:2">
      <c r="B228310" s="323"/>
    </row>
    <row r="228311" spans="2:2">
      <c r="B228311" s="323"/>
    </row>
    <row r="228312" spans="2:2">
      <c r="B228312" s="323"/>
    </row>
    <row r="228313" spans="2:2">
      <c r="B228313" s="323"/>
    </row>
    <row r="228314" spans="2:2">
      <c r="B228314" s="323"/>
    </row>
    <row r="228315" spans="2:2">
      <c r="B228315" s="323"/>
    </row>
    <row r="228316" spans="2:2">
      <c r="B228316" s="323"/>
    </row>
    <row r="228317" spans="2:2">
      <c r="B228317" s="323"/>
    </row>
    <row r="228318" spans="2:2">
      <c r="B228318" s="323"/>
    </row>
    <row r="228319" spans="2:2">
      <c r="B228319" s="323"/>
    </row>
    <row r="228320" spans="2:2">
      <c r="B228320" s="323"/>
    </row>
    <row r="228321" spans="2:2">
      <c r="B228321" s="323"/>
    </row>
    <row r="228322" spans="2:2">
      <c r="B228322" s="323"/>
    </row>
    <row r="228323" spans="2:2">
      <c r="B228323" s="323"/>
    </row>
    <row r="228324" spans="2:2">
      <c r="B228324" s="323"/>
    </row>
    <row r="228325" spans="2:2">
      <c r="B228325" s="323"/>
    </row>
    <row r="228326" spans="2:2">
      <c r="B228326" s="323"/>
    </row>
    <row r="228327" spans="2:2">
      <c r="B228327" s="323"/>
    </row>
    <row r="228328" spans="2:2">
      <c r="B228328" s="323"/>
    </row>
    <row r="228329" spans="2:2">
      <c r="B228329" s="323"/>
    </row>
    <row r="228330" spans="2:2">
      <c r="B228330" s="323"/>
    </row>
    <row r="228331" spans="2:2">
      <c r="B228331" s="323"/>
    </row>
    <row r="228332" spans="2:2">
      <c r="B228332" s="323"/>
    </row>
    <row r="228333" spans="2:2">
      <c r="B228333" s="323"/>
    </row>
    <row r="228334" spans="2:2">
      <c r="B228334" s="323"/>
    </row>
    <row r="228335" spans="2:2">
      <c r="B228335" s="323"/>
    </row>
    <row r="228336" spans="2:2">
      <c r="B228336" s="323"/>
    </row>
    <row r="228337" spans="2:2">
      <c r="B228337" s="323"/>
    </row>
    <row r="228338" spans="2:2">
      <c r="B228338" s="323"/>
    </row>
    <row r="228339" spans="2:2">
      <c r="B228339" s="323"/>
    </row>
    <row r="228340" spans="2:2">
      <c r="B228340" s="323"/>
    </row>
    <row r="228341" spans="2:2">
      <c r="B228341" s="323"/>
    </row>
    <row r="228342" spans="2:2">
      <c r="B228342" s="323"/>
    </row>
    <row r="228343" spans="2:2">
      <c r="B228343" s="323"/>
    </row>
    <row r="228344" spans="2:2">
      <c r="B228344" s="323"/>
    </row>
    <row r="228345" spans="2:2">
      <c r="B228345" s="323"/>
    </row>
    <row r="228346" spans="2:2">
      <c r="B228346" s="323"/>
    </row>
    <row r="228347" spans="2:2">
      <c r="B228347" s="323"/>
    </row>
    <row r="228348" spans="2:2">
      <c r="B228348" s="323"/>
    </row>
    <row r="228349" spans="2:2">
      <c r="B228349" s="323"/>
    </row>
    <row r="228350" spans="2:2">
      <c r="B228350" s="323"/>
    </row>
    <row r="228351" spans="2:2">
      <c r="B228351" s="323"/>
    </row>
    <row r="228352" spans="2:2">
      <c r="B228352" s="323"/>
    </row>
    <row r="228353" spans="2:2">
      <c r="B228353" s="323"/>
    </row>
    <row r="228354" spans="2:2">
      <c r="B228354" s="323"/>
    </row>
    <row r="228355" spans="2:2">
      <c r="B228355" s="323"/>
    </row>
    <row r="228356" spans="2:2">
      <c r="B228356" s="323"/>
    </row>
    <row r="228357" spans="2:2">
      <c r="B228357" s="323"/>
    </row>
    <row r="228358" spans="2:2">
      <c r="B228358" s="323"/>
    </row>
    <row r="228359" spans="2:2">
      <c r="B228359" s="323"/>
    </row>
    <row r="228360" spans="2:2">
      <c r="B228360" s="323"/>
    </row>
    <row r="228361" spans="2:2">
      <c r="B228361" s="323"/>
    </row>
    <row r="228362" spans="2:2">
      <c r="B228362" s="323"/>
    </row>
    <row r="228363" spans="2:2">
      <c r="B228363" s="323"/>
    </row>
    <row r="228364" spans="2:2">
      <c r="B228364" s="323"/>
    </row>
    <row r="228365" spans="2:2">
      <c r="B228365" s="323"/>
    </row>
    <row r="228366" spans="2:2">
      <c r="B228366" s="323"/>
    </row>
    <row r="228367" spans="2:2">
      <c r="B228367" s="323"/>
    </row>
    <row r="228368" spans="2:2">
      <c r="B228368" s="323"/>
    </row>
    <row r="228369" spans="2:2">
      <c r="B228369" s="323"/>
    </row>
    <row r="228370" spans="2:2">
      <c r="B228370" s="323"/>
    </row>
    <row r="228371" spans="2:2">
      <c r="B228371" s="323"/>
    </row>
    <row r="228372" spans="2:2">
      <c r="B228372" s="323"/>
    </row>
    <row r="228373" spans="2:2">
      <c r="B228373" s="323"/>
    </row>
    <row r="228374" spans="2:2">
      <c r="B228374" s="323"/>
    </row>
    <row r="228375" spans="2:2">
      <c r="B228375" s="323"/>
    </row>
    <row r="228376" spans="2:2">
      <c r="B228376" s="323"/>
    </row>
    <row r="228377" spans="2:2">
      <c r="B228377" s="323"/>
    </row>
    <row r="228378" spans="2:2">
      <c r="B228378" s="323"/>
    </row>
    <row r="228379" spans="2:2">
      <c r="B228379" s="323"/>
    </row>
    <row r="228380" spans="2:2">
      <c r="B228380" s="323"/>
    </row>
    <row r="228381" spans="2:2">
      <c r="B228381" s="323"/>
    </row>
    <row r="228382" spans="2:2">
      <c r="B228382" s="323"/>
    </row>
    <row r="228383" spans="2:2">
      <c r="B228383" s="323"/>
    </row>
    <row r="228384" spans="2:2">
      <c r="B228384" s="323"/>
    </row>
    <row r="228385" spans="2:2">
      <c r="B228385" s="323"/>
    </row>
    <row r="228386" spans="2:2">
      <c r="B228386" s="323"/>
    </row>
    <row r="228387" spans="2:2">
      <c r="B228387" s="323"/>
    </row>
    <row r="228388" spans="2:2">
      <c r="B228388" s="323"/>
    </row>
    <row r="228389" spans="2:2">
      <c r="B228389" s="323"/>
    </row>
    <row r="228390" spans="2:2">
      <c r="B228390" s="323"/>
    </row>
    <row r="228391" spans="2:2">
      <c r="B228391" s="323"/>
    </row>
    <row r="228392" spans="2:2">
      <c r="B228392" s="323"/>
    </row>
    <row r="228393" spans="2:2">
      <c r="B228393" s="323"/>
    </row>
    <row r="228394" spans="2:2">
      <c r="B228394" s="323"/>
    </row>
    <row r="228395" spans="2:2">
      <c r="B228395" s="323"/>
    </row>
    <row r="228396" spans="2:2">
      <c r="B228396" s="323"/>
    </row>
    <row r="228397" spans="2:2">
      <c r="B228397" s="323"/>
    </row>
    <row r="228398" spans="2:2">
      <c r="B228398" s="323"/>
    </row>
    <row r="228399" spans="2:2">
      <c r="B228399" s="323"/>
    </row>
    <row r="228400" spans="2:2">
      <c r="B228400" s="323"/>
    </row>
    <row r="228401" spans="2:2">
      <c r="B228401" s="323"/>
    </row>
    <row r="228402" spans="2:2">
      <c r="B228402" s="323"/>
    </row>
    <row r="228403" spans="2:2">
      <c r="B228403" s="323"/>
    </row>
    <row r="228404" spans="2:2">
      <c r="B228404" s="323"/>
    </row>
    <row r="228405" spans="2:2">
      <c r="B228405" s="323"/>
    </row>
    <row r="228406" spans="2:2">
      <c r="B228406" s="323"/>
    </row>
    <row r="228407" spans="2:2">
      <c r="B228407" s="323"/>
    </row>
    <row r="228408" spans="2:2">
      <c r="B228408" s="323"/>
    </row>
    <row r="228409" spans="2:2">
      <c r="B228409" s="323"/>
    </row>
    <row r="228410" spans="2:2">
      <c r="B228410" s="323"/>
    </row>
    <row r="228411" spans="2:2">
      <c r="B228411" s="323"/>
    </row>
    <row r="228412" spans="2:2">
      <c r="B228412" s="323"/>
    </row>
    <row r="228413" spans="2:2">
      <c r="B228413" s="323"/>
    </row>
    <row r="228414" spans="2:2">
      <c r="B228414" s="323"/>
    </row>
    <row r="228415" spans="2:2">
      <c r="B228415" s="323"/>
    </row>
    <row r="228416" spans="2:2">
      <c r="B228416" s="323"/>
    </row>
    <row r="228417" spans="2:2">
      <c r="B228417" s="323"/>
    </row>
    <row r="228418" spans="2:2">
      <c r="B228418" s="323"/>
    </row>
    <row r="228419" spans="2:2">
      <c r="B228419" s="323"/>
    </row>
    <row r="228420" spans="2:2">
      <c r="B228420" s="323"/>
    </row>
    <row r="228421" spans="2:2">
      <c r="B228421" s="323"/>
    </row>
    <row r="228422" spans="2:2">
      <c r="B228422" s="323"/>
    </row>
    <row r="228423" spans="2:2">
      <c r="B228423" s="323"/>
    </row>
    <row r="228424" spans="2:2">
      <c r="B228424" s="323"/>
    </row>
    <row r="228425" spans="2:2">
      <c r="B228425" s="323"/>
    </row>
    <row r="228426" spans="2:2">
      <c r="B228426" s="323"/>
    </row>
    <row r="228427" spans="2:2">
      <c r="B228427" s="323"/>
    </row>
    <row r="228428" spans="2:2">
      <c r="B228428" s="323"/>
    </row>
    <row r="228429" spans="2:2">
      <c r="B228429" s="323"/>
    </row>
    <row r="228430" spans="2:2">
      <c r="B228430" s="323"/>
    </row>
    <row r="228431" spans="2:2">
      <c r="B228431" s="323"/>
    </row>
    <row r="228432" spans="2:2">
      <c r="B228432" s="323"/>
    </row>
    <row r="228433" spans="2:2">
      <c r="B228433" s="323"/>
    </row>
    <row r="228434" spans="2:2">
      <c r="B228434" s="323"/>
    </row>
    <row r="228435" spans="2:2">
      <c r="B228435" s="323"/>
    </row>
    <row r="228436" spans="2:2">
      <c r="B228436" s="323"/>
    </row>
    <row r="228437" spans="2:2">
      <c r="B228437" s="323"/>
    </row>
    <row r="228438" spans="2:2">
      <c r="B228438" s="323"/>
    </row>
    <row r="228439" spans="2:2">
      <c r="B228439" s="323"/>
    </row>
    <row r="228440" spans="2:2">
      <c r="B228440" s="323"/>
    </row>
    <row r="228441" spans="2:2">
      <c r="B228441" s="323"/>
    </row>
    <row r="228442" spans="2:2">
      <c r="B228442" s="323"/>
    </row>
    <row r="228443" spans="2:2">
      <c r="B228443" s="323"/>
    </row>
    <row r="228444" spans="2:2">
      <c r="B228444" s="323"/>
    </row>
    <row r="228445" spans="2:2">
      <c r="B228445" s="323"/>
    </row>
    <row r="228446" spans="2:2">
      <c r="B228446" s="323"/>
    </row>
    <row r="228447" spans="2:2">
      <c r="B228447" s="323"/>
    </row>
    <row r="228448" spans="2:2">
      <c r="B228448" s="323"/>
    </row>
    <row r="228449" spans="2:2">
      <c r="B228449" s="323"/>
    </row>
    <row r="228450" spans="2:2">
      <c r="B228450" s="323"/>
    </row>
    <row r="228451" spans="2:2">
      <c r="B228451" s="323"/>
    </row>
    <row r="228452" spans="2:2">
      <c r="B228452" s="323"/>
    </row>
    <row r="228453" spans="2:2">
      <c r="B228453" s="323"/>
    </row>
    <row r="228454" spans="2:2">
      <c r="B228454" s="323"/>
    </row>
    <row r="228455" spans="2:2">
      <c r="B228455" s="323"/>
    </row>
    <row r="228456" spans="2:2">
      <c r="B228456" s="323"/>
    </row>
    <row r="228457" spans="2:2">
      <c r="B228457" s="323"/>
    </row>
    <row r="228458" spans="2:2">
      <c r="B228458" s="323"/>
    </row>
    <row r="228459" spans="2:2">
      <c r="B228459" s="323"/>
    </row>
    <row r="228460" spans="2:2">
      <c r="B228460" s="323"/>
    </row>
    <row r="228461" spans="2:2">
      <c r="B228461" s="323"/>
    </row>
    <row r="228462" spans="2:2">
      <c r="B228462" s="323"/>
    </row>
    <row r="228463" spans="2:2">
      <c r="B228463" s="323"/>
    </row>
    <row r="228464" spans="2:2">
      <c r="B228464" s="323"/>
    </row>
    <row r="228465" spans="2:2">
      <c r="B228465" s="323"/>
    </row>
    <row r="228466" spans="2:2">
      <c r="B228466" s="323"/>
    </row>
    <row r="228467" spans="2:2">
      <c r="B228467" s="323"/>
    </row>
    <row r="228468" spans="2:2">
      <c r="B228468" s="323"/>
    </row>
    <row r="228469" spans="2:2">
      <c r="B228469" s="323"/>
    </row>
    <row r="228470" spans="2:2">
      <c r="B228470" s="323"/>
    </row>
    <row r="228471" spans="2:2">
      <c r="B228471" s="323"/>
    </row>
    <row r="228472" spans="2:2">
      <c r="B228472" s="323"/>
    </row>
    <row r="228473" spans="2:2">
      <c r="B228473" s="323"/>
    </row>
    <row r="228474" spans="2:2">
      <c r="B228474" s="323"/>
    </row>
    <row r="228475" spans="2:2">
      <c r="B228475" s="323"/>
    </row>
    <row r="228476" spans="2:2">
      <c r="B228476" s="323"/>
    </row>
    <row r="228477" spans="2:2">
      <c r="B228477" s="323"/>
    </row>
    <row r="228478" spans="2:2">
      <c r="B228478" s="323"/>
    </row>
    <row r="228479" spans="2:2">
      <c r="B228479" s="323"/>
    </row>
    <row r="228480" spans="2:2">
      <c r="B228480" s="323"/>
    </row>
    <row r="228481" spans="2:2">
      <c r="B228481" s="323"/>
    </row>
    <row r="228482" spans="2:2">
      <c r="B228482" s="323"/>
    </row>
    <row r="228483" spans="2:2">
      <c r="B228483" s="323"/>
    </row>
    <row r="228484" spans="2:2">
      <c r="B228484" s="323"/>
    </row>
    <row r="228485" spans="2:2">
      <c r="B228485" s="323"/>
    </row>
    <row r="228486" spans="2:2">
      <c r="B228486" s="323"/>
    </row>
    <row r="228487" spans="2:2">
      <c r="B228487" s="323"/>
    </row>
    <row r="228488" spans="2:2">
      <c r="B228488" s="323"/>
    </row>
    <row r="228489" spans="2:2">
      <c r="B228489" s="323"/>
    </row>
    <row r="228490" spans="2:2">
      <c r="B228490" s="323"/>
    </row>
    <row r="228491" spans="2:2">
      <c r="B228491" s="323"/>
    </row>
    <row r="228492" spans="2:2">
      <c r="B228492" s="323"/>
    </row>
    <row r="228493" spans="2:2">
      <c r="B228493" s="323"/>
    </row>
    <row r="228494" spans="2:2">
      <c r="B228494" s="323"/>
    </row>
    <row r="228495" spans="2:2">
      <c r="B228495" s="323"/>
    </row>
    <row r="228496" spans="2:2">
      <c r="B228496" s="323"/>
    </row>
    <row r="228497" spans="2:2">
      <c r="B228497" s="323"/>
    </row>
    <row r="228498" spans="2:2">
      <c r="B228498" s="323"/>
    </row>
    <row r="228499" spans="2:2">
      <c r="B228499" s="323"/>
    </row>
    <row r="228500" spans="2:2">
      <c r="B228500" s="323"/>
    </row>
    <row r="228501" spans="2:2">
      <c r="B228501" s="323"/>
    </row>
    <row r="228502" spans="2:2">
      <c r="B228502" s="323"/>
    </row>
    <row r="228503" spans="2:2">
      <c r="B228503" s="323"/>
    </row>
    <row r="228504" spans="2:2">
      <c r="B228504" s="323"/>
    </row>
    <row r="228505" spans="2:2">
      <c r="B228505" s="323"/>
    </row>
    <row r="228506" spans="2:2">
      <c r="B228506" s="323"/>
    </row>
    <row r="228507" spans="2:2">
      <c r="B228507" s="323"/>
    </row>
    <row r="228508" spans="2:2">
      <c r="B228508" s="323"/>
    </row>
    <row r="228509" spans="2:2">
      <c r="B228509" s="323"/>
    </row>
    <row r="228510" spans="2:2">
      <c r="B228510" s="323"/>
    </row>
    <row r="228511" spans="2:2">
      <c r="B228511" s="323"/>
    </row>
    <row r="228512" spans="2:2">
      <c r="B228512" s="323"/>
    </row>
    <row r="228513" spans="2:2">
      <c r="B228513" s="323"/>
    </row>
    <row r="228514" spans="2:2">
      <c r="B228514" s="323"/>
    </row>
    <row r="228515" spans="2:2">
      <c r="B228515" s="323"/>
    </row>
    <row r="228516" spans="2:2">
      <c r="B228516" s="323"/>
    </row>
    <row r="228517" spans="2:2">
      <c r="B228517" s="323"/>
    </row>
    <row r="228518" spans="2:2">
      <c r="B228518" s="323"/>
    </row>
    <row r="228519" spans="2:2">
      <c r="B228519" s="323"/>
    </row>
    <row r="228520" spans="2:2">
      <c r="B228520" s="323"/>
    </row>
    <row r="228521" spans="2:2">
      <c r="B228521" s="323"/>
    </row>
    <row r="228522" spans="2:2">
      <c r="B228522" s="323"/>
    </row>
    <row r="228523" spans="2:2">
      <c r="B228523" s="323"/>
    </row>
    <row r="228524" spans="2:2">
      <c r="B228524" s="323"/>
    </row>
    <row r="228525" spans="2:2">
      <c r="B228525" s="323"/>
    </row>
    <row r="228526" spans="2:2">
      <c r="B228526" s="323"/>
    </row>
    <row r="228527" spans="2:2">
      <c r="B228527" s="323"/>
    </row>
    <row r="228528" spans="2:2">
      <c r="B228528" s="323"/>
    </row>
    <row r="228529" spans="2:2">
      <c r="B228529" s="323"/>
    </row>
    <row r="228530" spans="2:2">
      <c r="B228530" s="323"/>
    </row>
    <row r="228531" spans="2:2">
      <c r="B228531" s="323"/>
    </row>
    <row r="228532" spans="2:2">
      <c r="B228532" s="323"/>
    </row>
    <row r="228533" spans="2:2">
      <c r="B228533" s="323"/>
    </row>
    <row r="228534" spans="2:2">
      <c r="B228534" s="323"/>
    </row>
    <row r="228535" spans="2:2">
      <c r="B228535" s="323"/>
    </row>
    <row r="228536" spans="2:2">
      <c r="B228536" s="323"/>
    </row>
    <row r="228537" spans="2:2">
      <c r="B228537" s="323"/>
    </row>
    <row r="228538" spans="2:2">
      <c r="B228538" s="323"/>
    </row>
    <row r="228539" spans="2:2">
      <c r="B228539" s="323"/>
    </row>
    <row r="228540" spans="2:2">
      <c r="B228540" s="323"/>
    </row>
    <row r="228541" spans="2:2">
      <c r="B228541" s="323"/>
    </row>
    <row r="228542" spans="2:2">
      <c r="B228542" s="323"/>
    </row>
    <row r="228543" spans="2:2">
      <c r="B228543" s="323"/>
    </row>
    <row r="228544" spans="2:2">
      <c r="B228544" s="323"/>
    </row>
    <row r="228545" spans="2:2">
      <c r="B228545" s="323"/>
    </row>
    <row r="228546" spans="2:2">
      <c r="B228546" s="323"/>
    </row>
    <row r="228547" spans="2:2">
      <c r="B228547" s="323"/>
    </row>
    <row r="228548" spans="2:2">
      <c r="B228548" s="323"/>
    </row>
    <row r="228549" spans="2:2">
      <c r="B228549" s="323"/>
    </row>
    <row r="228550" spans="2:2">
      <c r="B228550" s="323"/>
    </row>
    <row r="228551" spans="2:2">
      <c r="B228551" s="323"/>
    </row>
    <row r="228552" spans="2:2">
      <c r="B228552" s="323"/>
    </row>
    <row r="228553" spans="2:2">
      <c r="B228553" s="323"/>
    </row>
    <row r="228554" spans="2:2">
      <c r="B228554" s="323"/>
    </row>
    <row r="228555" spans="2:2">
      <c r="B228555" s="323"/>
    </row>
    <row r="228556" spans="2:2">
      <c r="B228556" s="323"/>
    </row>
    <row r="228557" spans="2:2">
      <c r="B228557" s="323"/>
    </row>
    <row r="228558" spans="2:2">
      <c r="B228558" s="323"/>
    </row>
    <row r="228559" spans="2:2">
      <c r="B228559" s="323"/>
    </row>
    <row r="228560" spans="2:2">
      <c r="B228560" s="323"/>
    </row>
    <row r="228561" spans="2:2">
      <c r="B228561" s="323"/>
    </row>
    <row r="228562" spans="2:2">
      <c r="B228562" s="323"/>
    </row>
    <row r="228563" spans="2:2">
      <c r="B228563" s="323"/>
    </row>
    <row r="228564" spans="2:2">
      <c r="B228564" s="323"/>
    </row>
    <row r="228565" spans="2:2">
      <c r="B228565" s="323"/>
    </row>
    <row r="228566" spans="2:2">
      <c r="B228566" s="323"/>
    </row>
    <row r="228567" spans="2:2">
      <c r="B228567" s="323"/>
    </row>
    <row r="228568" spans="2:2">
      <c r="B228568" s="323"/>
    </row>
    <row r="228569" spans="2:2">
      <c r="B228569" s="323"/>
    </row>
    <row r="228570" spans="2:2">
      <c r="B228570" s="323"/>
    </row>
    <row r="228571" spans="2:2">
      <c r="B228571" s="323"/>
    </row>
    <row r="228572" spans="2:2">
      <c r="B228572" s="323"/>
    </row>
    <row r="228573" spans="2:2">
      <c r="B228573" s="323"/>
    </row>
    <row r="228574" spans="2:2">
      <c r="B228574" s="323"/>
    </row>
    <row r="228575" spans="2:2">
      <c r="B228575" s="323"/>
    </row>
    <row r="228576" spans="2:2">
      <c r="B228576" s="323"/>
    </row>
    <row r="228577" spans="2:2">
      <c r="B228577" s="323"/>
    </row>
    <row r="228578" spans="2:2">
      <c r="B228578" s="323"/>
    </row>
    <row r="228579" spans="2:2">
      <c r="B228579" s="323"/>
    </row>
    <row r="228580" spans="2:2">
      <c r="B228580" s="323"/>
    </row>
    <row r="228581" spans="2:2">
      <c r="B228581" s="323"/>
    </row>
    <row r="228582" spans="2:2">
      <c r="B228582" s="323"/>
    </row>
    <row r="228583" spans="2:2">
      <c r="B228583" s="323"/>
    </row>
    <row r="228584" spans="2:2">
      <c r="B228584" s="323"/>
    </row>
    <row r="228585" spans="2:2">
      <c r="B228585" s="323"/>
    </row>
    <row r="228586" spans="2:2">
      <c r="B228586" s="323"/>
    </row>
    <row r="228587" spans="2:2">
      <c r="B228587" s="323"/>
    </row>
    <row r="228588" spans="2:2">
      <c r="B228588" s="323"/>
    </row>
    <row r="228589" spans="2:2">
      <c r="B228589" s="323"/>
    </row>
    <row r="228590" spans="2:2">
      <c r="B228590" s="323"/>
    </row>
    <row r="228591" spans="2:2">
      <c r="B228591" s="323"/>
    </row>
    <row r="228592" spans="2:2">
      <c r="B228592" s="323"/>
    </row>
    <row r="228593" spans="2:2">
      <c r="B228593" s="323"/>
    </row>
    <row r="228594" spans="2:2">
      <c r="B228594" s="323"/>
    </row>
    <row r="228595" spans="2:2">
      <c r="B228595" s="323"/>
    </row>
    <row r="228596" spans="2:2">
      <c r="B228596" s="323"/>
    </row>
    <row r="228597" spans="2:2">
      <c r="B228597" s="323"/>
    </row>
    <row r="228598" spans="2:2">
      <c r="B228598" s="323"/>
    </row>
    <row r="228599" spans="2:2">
      <c r="B228599" s="323"/>
    </row>
    <row r="228600" spans="2:2">
      <c r="B228600" s="323"/>
    </row>
    <row r="228601" spans="2:2">
      <c r="B228601" s="323"/>
    </row>
    <row r="228602" spans="2:2">
      <c r="B228602" s="323"/>
    </row>
    <row r="228603" spans="2:2">
      <c r="B228603" s="323"/>
    </row>
    <row r="228604" spans="2:2">
      <c r="B228604" s="323"/>
    </row>
    <row r="228605" spans="2:2">
      <c r="B228605" s="323"/>
    </row>
    <row r="228606" spans="2:2">
      <c r="B228606" s="323"/>
    </row>
    <row r="228607" spans="2:2">
      <c r="B228607" s="323"/>
    </row>
    <row r="228608" spans="2:2">
      <c r="B228608" s="323"/>
    </row>
    <row r="228609" spans="2:2">
      <c r="B228609" s="323"/>
    </row>
    <row r="228610" spans="2:2">
      <c r="B228610" s="323"/>
    </row>
    <row r="228611" spans="2:2">
      <c r="B228611" s="323"/>
    </row>
    <row r="228612" spans="2:2">
      <c r="B228612" s="323"/>
    </row>
    <row r="228613" spans="2:2">
      <c r="B228613" s="323"/>
    </row>
    <row r="228614" spans="2:2">
      <c r="B228614" s="323"/>
    </row>
    <row r="228615" spans="2:2">
      <c r="B228615" s="323"/>
    </row>
    <row r="228616" spans="2:2">
      <c r="B228616" s="323"/>
    </row>
    <row r="228617" spans="2:2">
      <c r="B228617" s="323"/>
    </row>
    <row r="228618" spans="2:2">
      <c r="B228618" s="323"/>
    </row>
    <row r="228619" spans="2:2">
      <c r="B228619" s="323"/>
    </row>
    <row r="228620" spans="2:2">
      <c r="B228620" s="323"/>
    </row>
    <row r="228621" spans="2:2">
      <c r="B228621" s="323"/>
    </row>
    <row r="228622" spans="2:2">
      <c r="B228622" s="323"/>
    </row>
    <row r="228623" spans="2:2">
      <c r="B228623" s="323"/>
    </row>
    <row r="228624" spans="2:2">
      <c r="B228624" s="323"/>
    </row>
    <row r="228625" spans="2:2">
      <c r="B228625" s="323"/>
    </row>
    <row r="228626" spans="2:2">
      <c r="B228626" s="323"/>
    </row>
    <row r="228627" spans="2:2">
      <c r="B228627" s="323"/>
    </row>
    <row r="228628" spans="2:2">
      <c r="B228628" s="323"/>
    </row>
    <row r="228629" spans="2:2">
      <c r="B228629" s="323"/>
    </row>
    <row r="228630" spans="2:2">
      <c r="B228630" s="323"/>
    </row>
    <row r="228631" spans="2:2">
      <c r="B228631" s="323"/>
    </row>
    <row r="228632" spans="2:2">
      <c r="B228632" s="323"/>
    </row>
    <row r="228633" spans="2:2">
      <c r="B228633" s="323"/>
    </row>
    <row r="228634" spans="2:2">
      <c r="B228634" s="323"/>
    </row>
    <row r="228635" spans="2:2">
      <c r="B228635" s="323"/>
    </row>
    <row r="228636" spans="2:2">
      <c r="B228636" s="323"/>
    </row>
    <row r="228637" spans="2:2">
      <c r="B228637" s="323"/>
    </row>
    <row r="228638" spans="2:2">
      <c r="B228638" s="323"/>
    </row>
    <row r="228639" spans="2:2">
      <c r="B228639" s="323"/>
    </row>
    <row r="228640" spans="2:2">
      <c r="B228640" s="323"/>
    </row>
    <row r="228641" spans="2:2">
      <c r="B228641" s="323"/>
    </row>
    <row r="228642" spans="2:2">
      <c r="B228642" s="323"/>
    </row>
    <row r="228643" spans="2:2">
      <c r="B228643" s="323"/>
    </row>
    <row r="228644" spans="2:2">
      <c r="B228644" s="323"/>
    </row>
    <row r="228645" spans="2:2">
      <c r="B228645" s="323"/>
    </row>
    <row r="228646" spans="2:2">
      <c r="B228646" s="323"/>
    </row>
    <row r="228647" spans="2:2">
      <c r="B228647" s="323"/>
    </row>
    <row r="228648" spans="2:2">
      <c r="B228648" s="323"/>
    </row>
    <row r="228649" spans="2:2">
      <c r="B228649" s="323"/>
    </row>
    <row r="228650" spans="2:2">
      <c r="B228650" s="323"/>
    </row>
    <row r="228651" spans="2:2">
      <c r="B228651" s="323"/>
    </row>
    <row r="228652" spans="2:2">
      <c r="B228652" s="323"/>
    </row>
    <row r="228653" spans="2:2">
      <c r="B228653" s="323"/>
    </row>
    <row r="228654" spans="2:2">
      <c r="B228654" s="323"/>
    </row>
    <row r="228655" spans="2:2">
      <c r="B228655" s="323"/>
    </row>
    <row r="228656" spans="2:2">
      <c r="B228656" s="323"/>
    </row>
    <row r="228657" spans="2:2">
      <c r="B228657" s="323"/>
    </row>
    <row r="228658" spans="2:2">
      <c r="B228658" s="323"/>
    </row>
    <row r="228659" spans="2:2">
      <c r="B228659" s="323"/>
    </row>
    <row r="228660" spans="2:2">
      <c r="B228660" s="323"/>
    </row>
    <row r="228661" spans="2:2">
      <c r="B228661" s="323"/>
    </row>
    <row r="228662" spans="2:2">
      <c r="B228662" s="323"/>
    </row>
    <row r="228663" spans="2:2">
      <c r="B228663" s="323"/>
    </row>
    <row r="228664" spans="2:2">
      <c r="B228664" s="323"/>
    </row>
    <row r="228665" spans="2:2">
      <c r="B228665" s="323"/>
    </row>
    <row r="228666" spans="2:2">
      <c r="B228666" s="323"/>
    </row>
    <row r="228667" spans="2:2">
      <c r="B228667" s="323"/>
    </row>
    <row r="228668" spans="2:2">
      <c r="B228668" s="323"/>
    </row>
    <row r="228669" spans="2:2">
      <c r="B228669" s="323"/>
    </row>
    <row r="228670" spans="2:2">
      <c r="B228670" s="323"/>
    </row>
    <row r="228671" spans="2:2">
      <c r="B228671" s="323"/>
    </row>
    <row r="228672" spans="2:2">
      <c r="B228672" s="323"/>
    </row>
    <row r="228673" spans="2:2">
      <c r="B228673" s="323"/>
    </row>
    <row r="228674" spans="2:2">
      <c r="B228674" s="323"/>
    </row>
    <row r="228675" spans="2:2">
      <c r="B228675" s="323"/>
    </row>
    <row r="228676" spans="2:2">
      <c r="B228676" s="323"/>
    </row>
    <row r="228677" spans="2:2">
      <c r="B228677" s="323"/>
    </row>
    <row r="228678" spans="2:2">
      <c r="B228678" s="323"/>
    </row>
    <row r="228679" spans="2:2">
      <c r="B228679" s="323"/>
    </row>
    <row r="228680" spans="2:2">
      <c r="B228680" s="323"/>
    </row>
    <row r="228681" spans="2:2">
      <c r="B228681" s="323"/>
    </row>
    <row r="228682" spans="2:2">
      <c r="B228682" s="323"/>
    </row>
    <row r="228683" spans="2:2">
      <c r="B228683" s="323"/>
    </row>
    <row r="228684" spans="2:2">
      <c r="B228684" s="323"/>
    </row>
    <row r="228685" spans="2:2">
      <c r="B228685" s="323"/>
    </row>
    <row r="228686" spans="2:2">
      <c r="B228686" s="323"/>
    </row>
    <row r="228687" spans="2:2">
      <c r="B228687" s="323"/>
    </row>
    <row r="228688" spans="2:2">
      <c r="B228688" s="323"/>
    </row>
    <row r="228689" spans="2:2">
      <c r="B228689" s="323"/>
    </row>
    <row r="228690" spans="2:2">
      <c r="B228690" s="323"/>
    </row>
    <row r="228691" spans="2:2">
      <c r="B228691" s="323"/>
    </row>
    <row r="228692" spans="2:2">
      <c r="B228692" s="323"/>
    </row>
    <row r="228693" spans="2:2">
      <c r="B228693" s="323"/>
    </row>
    <row r="228694" spans="2:2">
      <c r="B228694" s="323"/>
    </row>
    <row r="228695" spans="2:2">
      <c r="B228695" s="323"/>
    </row>
    <row r="228696" spans="2:2">
      <c r="B228696" s="323"/>
    </row>
    <row r="228697" spans="2:2">
      <c r="B228697" s="323"/>
    </row>
    <row r="228698" spans="2:2">
      <c r="B228698" s="323"/>
    </row>
    <row r="228699" spans="2:2">
      <c r="B228699" s="323"/>
    </row>
    <row r="228700" spans="2:2">
      <c r="B228700" s="323"/>
    </row>
    <row r="228701" spans="2:2">
      <c r="B228701" s="323"/>
    </row>
    <row r="228702" spans="2:2">
      <c r="B228702" s="323"/>
    </row>
    <row r="228703" spans="2:2">
      <c r="B228703" s="323"/>
    </row>
    <row r="228704" spans="2:2">
      <c r="B228704" s="323"/>
    </row>
    <row r="228705" spans="2:2">
      <c r="B228705" s="323"/>
    </row>
    <row r="228706" spans="2:2">
      <c r="B228706" s="323"/>
    </row>
    <row r="228707" spans="2:2">
      <c r="B228707" s="323"/>
    </row>
    <row r="228708" spans="2:2">
      <c r="B228708" s="323"/>
    </row>
    <row r="228709" spans="2:2">
      <c r="B228709" s="323"/>
    </row>
    <row r="228710" spans="2:2">
      <c r="B228710" s="323"/>
    </row>
    <row r="228711" spans="2:2">
      <c r="B228711" s="323"/>
    </row>
    <row r="228712" spans="2:2">
      <c r="B228712" s="323"/>
    </row>
    <row r="228713" spans="2:2">
      <c r="B228713" s="323"/>
    </row>
    <row r="228714" spans="2:2">
      <c r="B228714" s="323"/>
    </row>
    <row r="228715" spans="2:2">
      <c r="B228715" s="323"/>
    </row>
    <row r="228716" spans="2:2">
      <c r="B228716" s="323"/>
    </row>
    <row r="228717" spans="2:2">
      <c r="B228717" s="323"/>
    </row>
    <row r="228718" spans="2:2">
      <c r="B228718" s="323"/>
    </row>
    <row r="228719" spans="2:2">
      <c r="B228719" s="323"/>
    </row>
    <row r="228720" spans="2:2">
      <c r="B228720" s="323"/>
    </row>
    <row r="228721" spans="2:2">
      <c r="B228721" s="323"/>
    </row>
    <row r="228722" spans="2:2">
      <c r="B228722" s="323"/>
    </row>
    <row r="228723" spans="2:2">
      <c r="B228723" s="323"/>
    </row>
    <row r="228724" spans="2:2">
      <c r="B228724" s="323"/>
    </row>
    <row r="228725" spans="2:2">
      <c r="B228725" s="323"/>
    </row>
    <row r="228726" spans="2:2">
      <c r="B228726" s="323"/>
    </row>
    <row r="228727" spans="2:2">
      <c r="B228727" s="323"/>
    </row>
    <row r="228728" spans="2:2">
      <c r="B228728" s="323"/>
    </row>
    <row r="228729" spans="2:2">
      <c r="B228729" s="323"/>
    </row>
    <row r="228730" spans="2:2">
      <c r="B228730" s="323"/>
    </row>
    <row r="228731" spans="2:2">
      <c r="B228731" s="323"/>
    </row>
    <row r="228732" spans="2:2">
      <c r="B228732" s="323"/>
    </row>
    <row r="228733" spans="2:2">
      <c r="B228733" s="323"/>
    </row>
    <row r="228734" spans="2:2">
      <c r="B228734" s="323"/>
    </row>
    <row r="228735" spans="2:2">
      <c r="B228735" s="323"/>
    </row>
    <row r="228736" spans="2:2">
      <c r="B228736" s="323"/>
    </row>
    <row r="228737" spans="2:2">
      <c r="B228737" s="323"/>
    </row>
    <row r="228738" spans="2:2">
      <c r="B228738" s="323"/>
    </row>
    <row r="228739" spans="2:2">
      <c r="B228739" s="323"/>
    </row>
    <row r="228740" spans="2:2">
      <c r="B228740" s="323"/>
    </row>
    <row r="228741" spans="2:2">
      <c r="B228741" s="323"/>
    </row>
    <row r="228742" spans="2:2">
      <c r="B228742" s="323"/>
    </row>
    <row r="228743" spans="2:2">
      <c r="B228743" s="323"/>
    </row>
    <row r="228744" spans="2:2">
      <c r="B228744" s="323"/>
    </row>
    <row r="228745" spans="2:2">
      <c r="B228745" s="323"/>
    </row>
    <row r="228746" spans="2:2">
      <c r="B228746" s="323"/>
    </row>
    <row r="228747" spans="2:2">
      <c r="B228747" s="323"/>
    </row>
    <row r="228748" spans="2:2">
      <c r="B228748" s="323"/>
    </row>
    <row r="228749" spans="2:2">
      <c r="B228749" s="323"/>
    </row>
    <row r="228750" spans="2:2">
      <c r="B228750" s="323"/>
    </row>
    <row r="228751" spans="2:2">
      <c r="B228751" s="323"/>
    </row>
    <row r="228752" spans="2:2">
      <c r="B228752" s="323"/>
    </row>
    <row r="228753" spans="2:2">
      <c r="B228753" s="323"/>
    </row>
    <row r="228754" spans="2:2">
      <c r="B228754" s="323"/>
    </row>
    <row r="228755" spans="2:2">
      <c r="B228755" s="323"/>
    </row>
    <row r="228756" spans="2:2">
      <c r="B228756" s="323"/>
    </row>
    <row r="228757" spans="2:2">
      <c r="B228757" s="323"/>
    </row>
    <row r="228758" spans="2:2">
      <c r="B228758" s="323"/>
    </row>
    <row r="228759" spans="2:2">
      <c r="B228759" s="323"/>
    </row>
    <row r="228760" spans="2:2">
      <c r="B228760" s="323"/>
    </row>
    <row r="228761" spans="2:2">
      <c r="B228761" s="323"/>
    </row>
    <row r="228762" spans="2:2">
      <c r="B228762" s="323"/>
    </row>
    <row r="228763" spans="2:2">
      <c r="B228763" s="323"/>
    </row>
    <row r="228764" spans="2:2">
      <c r="B228764" s="323"/>
    </row>
    <row r="228765" spans="2:2">
      <c r="B228765" s="323"/>
    </row>
    <row r="228766" spans="2:2">
      <c r="B228766" s="323"/>
    </row>
    <row r="228767" spans="2:2">
      <c r="B228767" s="323"/>
    </row>
    <row r="228768" spans="2:2">
      <c r="B228768" s="323"/>
    </row>
    <row r="228769" spans="2:2">
      <c r="B228769" s="323"/>
    </row>
    <row r="228770" spans="2:2">
      <c r="B228770" s="323"/>
    </row>
    <row r="228771" spans="2:2">
      <c r="B228771" s="323"/>
    </row>
    <row r="228772" spans="2:2">
      <c r="B228772" s="323"/>
    </row>
    <row r="228773" spans="2:2">
      <c r="B228773" s="323"/>
    </row>
    <row r="228774" spans="2:2">
      <c r="B228774" s="323"/>
    </row>
    <row r="228775" spans="2:2">
      <c r="B228775" s="323"/>
    </row>
    <row r="228776" spans="2:2">
      <c r="B228776" s="323"/>
    </row>
    <row r="228777" spans="2:2">
      <c r="B228777" s="323"/>
    </row>
    <row r="228778" spans="2:2">
      <c r="B228778" s="323"/>
    </row>
    <row r="228779" spans="2:2">
      <c r="B228779" s="323"/>
    </row>
    <row r="228780" spans="2:2">
      <c r="B228780" s="323"/>
    </row>
    <row r="228781" spans="2:2">
      <c r="B228781" s="323"/>
    </row>
    <row r="228782" spans="2:2">
      <c r="B228782" s="323"/>
    </row>
    <row r="228783" spans="2:2">
      <c r="B228783" s="323"/>
    </row>
    <row r="228784" spans="2:2">
      <c r="B228784" s="323"/>
    </row>
    <row r="228785" spans="2:2">
      <c r="B228785" s="323"/>
    </row>
    <row r="228786" spans="2:2">
      <c r="B228786" s="323"/>
    </row>
    <row r="228787" spans="2:2">
      <c r="B228787" s="323"/>
    </row>
    <row r="228788" spans="2:2">
      <c r="B228788" s="323"/>
    </row>
    <row r="228789" spans="2:2">
      <c r="B228789" s="323"/>
    </row>
    <row r="228790" spans="2:2">
      <c r="B228790" s="323"/>
    </row>
    <row r="228791" spans="2:2">
      <c r="B228791" s="323"/>
    </row>
    <row r="228792" spans="2:2">
      <c r="B228792" s="323"/>
    </row>
    <row r="228793" spans="2:2">
      <c r="B228793" s="323"/>
    </row>
    <row r="228794" spans="2:2">
      <c r="B228794" s="323"/>
    </row>
    <row r="228795" spans="2:2">
      <c r="B228795" s="323"/>
    </row>
    <row r="228796" spans="2:2">
      <c r="B228796" s="323"/>
    </row>
    <row r="228797" spans="2:2">
      <c r="B228797" s="323"/>
    </row>
    <row r="228798" spans="2:2">
      <c r="B228798" s="323"/>
    </row>
    <row r="228799" spans="2:2">
      <c r="B228799" s="323"/>
    </row>
    <row r="228800" spans="2:2">
      <c r="B228800" s="323"/>
    </row>
    <row r="228801" spans="2:2">
      <c r="B228801" s="323"/>
    </row>
    <row r="228802" spans="2:2">
      <c r="B228802" s="323"/>
    </row>
    <row r="228803" spans="2:2">
      <c r="B228803" s="323"/>
    </row>
    <row r="228804" spans="2:2">
      <c r="B228804" s="323"/>
    </row>
    <row r="228805" spans="2:2">
      <c r="B228805" s="323"/>
    </row>
    <row r="228806" spans="2:2">
      <c r="B228806" s="323"/>
    </row>
    <row r="228807" spans="2:2">
      <c r="B228807" s="323"/>
    </row>
    <row r="228808" spans="2:2">
      <c r="B228808" s="323"/>
    </row>
    <row r="228809" spans="2:2">
      <c r="B228809" s="323"/>
    </row>
    <row r="228810" spans="2:2">
      <c r="B228810" s="323"/>
    </row>
    <row r="228811" spans="2:2">
      <c r="B228811" s="323"/>
    </row>
    <row r="228812" spans="2:2">
      <c r="B228812" s="323"/>
    </row>
    <row r="228813" spans="2:2">
      <c r="B228813" s="323"/>
    </row>
    <row r="228814" spans="2:2">
      <c r="B228814" s="323"/>
    </row>
    <row r="228815" spans="2:2">
      <c r="B228815" s="323"/>
    </row>
    <row r="228816" spans="2:2">
      <c r="B228816" s="323"/>
    </row>
    <row r="228817" spans="2:2">
      <c r="B228817" s="323"/>
    </row>
    <row r="228818" spans="2:2">
      <c r="B228818" s="323"/>
    </row>
    <row r="228819" spans="2:2">
      <c r="B228819" s="323"/>
    </row>
    <row r="228820" spans="2:2">
      <c r="B228820" s="323"/>
    </row>
    <row r="228821" spans="2:2">
      <c r="B228821" s="323"/>
    </row>
    <row r="228822" spans="2:2">
      <c r="B228822" s="323"/>
    </row>
    <row r="228823" spans="2:2">
      <c r="B228823" s="323"/>
    </row>
    <row r="228824" spans="2:2">
      <c r="B228824" s="323"/>
    </row>
    <row r="228825" spans="2:2">
      <c r="B228825" s="323"/>
    </row>
    <row r="228826" spans="2:2">
      <c r="B228826" s="323"/>
    </row>
    <row r="228827" spans="2:2">
      <c r="B228827" s="323"/>
    </row>
    <row r="228828" spans="2:2">
      <c r="B228828" s="323"/>
    </row>
    <row r="228829" spans="2:2">
      <c r="B228829" s="323"/>
    </row>
    <row r="228830" spans="2:2">
      <c r="B228830" s="323"/>
    </row>
    <row r="228831" spans="2:2">
      <c r="B228831" s="323"/>
    </row>
    <row r="228832" spans="2:2">
      <c r="B228832" s="323"/>
    </row>
    <row r="228833" spans="2:2">
      <c r="B228833" s="323"/>
    </row>
    <row r="228834" spans="2:2">
      <c r="B228834" s="323"/>
    </row>
    <row r="228835" spans="2:2">
      <c r="B228835" s="323"/>
    </row>
    <row r="228836" spans="2:2">
      <c r="B228836" s="323"/>
    </row>
    <row r="228837" spans="2:2">
      <c r="B228837" s="323"/>
    </row>
    <row r="228838" spans="2:2">
      <c r="B228838" s="323"/>
    </row>
    <row r="228839" spans="2:2">
      <c r="B228839" s="323"/>
    </row>
    <row r="228840" spans="2:2">
      <c r="B228840" s="323"/>
    </row>
    <row r="228841" spans="2:2">
      <c r="B228841" s="323"/>
    </row>
    <row r="228842" spans="2:2">
      <c r="B228842" s="323"/>
    </row>
    <row r="228843" spans="2:2">
      <c r="B228843" s="323"/>
    </row>
    <row r="228844" spans="2:2">
      <c r="B228844" s="323"/>
    </row>
    <row r="228845" spans="2:2">
      <c r="B228845" s="323"/>
    </row>
    <row r="228846" spans="2:2">
      <c r="B228846" s="323"/>
    </row>
    <row r="228847" spans="2:2">
      <c r="B228847" s="323"/>
    </row>
    <row r="228848" spans="2:2">
      <c r="B228848" s="323"/>
    </row>
    <row r="228849" spans="2:2">
      <c r="B228849" s="323"/>
    </row>
    <row r="228850" spans="2:2">
      <c r="B228850" s="323"/>
    </row>
    <row r="228851" spans="2:2">
      <c r="B228851" s="323"/>
    </row>
    <row r="228852" spans="2:2">
      <c r="B228852" s="323"/>
    </row>
    <row r="228853" spans="2:2">
      <c r="B228853" s="323"/>
    </row>
    <row r="228854" spans="2:2">
      <c r="B228854" s="323"/>
    </row>
    <row r="228855" spans="2:2">
      <c r="B228855" s="323"/>
    </row>
    <row r="228856" spans="2:2">
      <c r="B228856" s="323"/>
    </row>
    <row r="228857" spans="2:2">
      <c r="B228857" s="323"/>
    </row>
    <row r="228858" spans="2:2">
      <c r="B228858" s="323"/>
    </row>
    <row r="228859" spans="2:2">
      <c r="B228859" s="323"/>
    </row>
    <row r="228860" spans="2:2">
      <c r="B228860" s="323"/>
    </row>
    <row r="228861" spans="2:2">
      <c r="B228861" s="323"/>
    </row>
    <row r="228862" spans="2:2">
      <c r="B228862" s="323"/>
    </row>
    <row r="228863" spans="2:2">
      <c r="B228863" s="323"/>
    </row>
    <row r="228864" spans="2:2">
      <c r="B228864" s="323"/>
    </row>
    <row r="228865" spans="2:2">
      <c r="B228865" s="323"/>
    </row>
    <row r="228866" spans="2:2">
      <c r="B228866" s="323"/>
    </row>
    <row r="228867" spans="2:2">
      <c r="B228867" s="323"/>
    </row>
    <row r="228868" spans="2:2">
      <c r="B228868" s="323"/>
    </row>
    <row r="228869" spans="2:2">
      <c r="B228869" s="323"/>
    </row>
    <row r="228870" spans="2:2">
      <c r="B228870" s="323"/>
    </row>
    <row r="228871" spans="2:2">
      <c r="B228871" s="323"/>
    </row>
    <row r="228872" spans="2:2">
      <c r="B228872" s="323"/>
    </row>
    <row r="228873" spans="2:2">
      <c r="B228873" s="323"/>
    </row>
    <row r="228874" spans="2:2">
      <c r="B228874" s="323"/>
    </row>
    <row r="228875" spans="2:2">
      <c r="B228875" s="323"/>
    </row>
    <row r="228876" spans="2:2">
      <c r="B228876" s="323"/>
    </row>
    <row r="228877" spans="2:2">
      <c r="B228877" s="323"/>
    </row>
    <row r="228878" spans="2:2">
      <c r="B228878" s="323"/>
    </row>
    <row r="228879" spans="2:2">
      <c r="B228879" s="323"/>
    </row>
    <row r="228880" spans="2:2">
      <c r="B228880" s="323"/>
    </row>
    <row r="228881" spans="2:2">
      <c r="B228881" s="323"/>
    </row>
    <row r="228882" spans="2:2">
      <c r="B228882" s="323"/>
    </row>
    <row r="228883" spans="2:2">
      <c r="B228883" s="323"/>
    </row>
    <row r="228884" spans="2:2">
      <c r="B228884" s="323"/>
    </row>
    <row r="228885" spans="2:2">
      <c r="B228885" s="323"/>
    </row>
    <row r="228886" spans="2:2">
      <c r="B228886" s="323"/>
    </row>
    <row r="228887" spans="2:2">
      <c r="B228887" s="323"/>
    </row>
    <row r="228888" spans="2:2">
      <c r="B228888" s="323"/>
    </row>
    <row r="228889" spans="2:2">
      <c r="B228889" s="323"/>
    </row>
    <row r="228890" spans="2:2">
      <c r="B228890" s="323"/>
    </row>
    <row r="228891" spans="2:2">
      <c r="B228891" s="323"/>
    </row>
    <row r="228892" spans="2:2">
      <c r="B228892" s="323"/>
    </row>
    <row r="228893" spans="2:2">
      <c r="B228893" s="323"/>
    </row>
    <row r="228894" spans="2:2">
      <c r="B228894" s="323"/>
    </row>
    <row r="228895" spans="2:2">
      <c r="B228895" s="323"/>
    </row>
    <row r="228896" spans="2:2">
      <c r="B228896" s="323"/>
    </row>
    <row r="228897" spans="2:2">
      <c r="B228897" s="323"/>
    </row>
    <row r="228898" spans="2:2">
      <c r="B228898" s="323"/>
    </row>
    <row r="228899" spans="2:2">
      <c r="B228899" s="323"/>
    </row>
    <row r="228900" spans="2:2">
      <c r="B228900" s="323"/>
    </row>
    <row r="228901" spans="2:2">
      <c r="B228901" s="323"/>
    </row>
    <row r="228902" spans="2:2">
      <c r="B228902" s="323"/>
    </row>
    <row r="228903" spans="2:2">
      <c r="B228903" s="323"/>
    </row>
    <row r="228904" spans="2:2">
      <c r="B228904" s="323"/>
    </row>
    <row r="228905" spans="2:2">
      <c r="B228905" s="323"/>
    </row>
    <row r="228906" spans="2:2">
      <c r="B228906" s="323"/>
    </row>
    <row r="228907" spans="2:2">
      <c r="B228907" s="323"/>
    </row>
    <row r="228908" spans="2:2">
      <c r="B228908" s="323"/>
    </row>
    <row r="228909" spans="2:2">
      <c r="B228909" s="323"/>
    </row>
    <row r="228910" spans="2:2">
      <c r="B228910" s="323"/>
    </row>
    <row r="228911" spans="2:2">
      <c r="B228911" s="323"/>
    </row>
    <row r="228912" spans="2:2">
      <c r="B228912" s="323"/>
    </row>
    <row r="228913" spans="2:2">
      <c r="B228913" s="323"/>
    </row>
    <row r="228914" spans="2:2">
      <c r="B228914" s="323"/>
    </row>
    <row r="228915" spans="2:2">
      <c r="B228915" s="323"/>
    </row>
    <row r="228916" spans="2:2">
      <c r="B228916" s="323"/>
    </row>
    <row r="228917" spans="2:2">
      <c r="B228917" s="323"/>
    </row>
    <row r="228918" spans="2:2">
      <c r="B228918" s="323"/>
    </row>
    <row r="228919" spans="2:2">
      <c r="B228919" s="323"/>
    </row>
    <row r="228920" spans="2:2">
      <c r="B228920" s="323"/>
    </row>
    <row r="228921" spans="2:2">
      <c r="B228921" s="323"/>
    </row>
    <row r="228922" spans="2:2">
      <c r="B228922" s="323"/>
    </row>
    <row r="228923" spans="2:2">
      <c r="B228923" s="323"/>
    </row>
    <row r="228924" spans="2:2">
      <c r="B228924" s="323"/>
    </row>
    <row r="228925" spans="2:2">
      <c r="B228925" s="323"/>
    </row>
    <row r="228926" spans="2:2">
      <c r="B228926" s="323"/>
    </row>
    <row r="228927" spans="2:2">
      <c r="B228927" s="323"/>
    </row>
    <row r="228928" spans="2:2">
      <c r="B228928" s="323"/>
    </row>
    <row r="228929" spans="2:2">
      <c r="B228929" s="323"/>
    </row>
    <row r="228930" spans="2:2">
      <c r="B228930" s="323"/>
    </row>
    <row r="228931" spans="2:2">
      <c r="B228931" s="323"/>
    </row>
    <row r="228932" spans="2:2">
      <c r="B228932" s="323"/>
    </row>
    <row r="228933" spans="2:2">
      <c r="B228933" s="323"/>
    </row>
    <row r="228934" spans="2:2">
      <c r="B228934" s="323"/>
    </row>
    <row r="228935" spans="2:2">
      <c r="B228935" s="323"/>
    </row>
    <row r="228936" spans="2:2">
      <c r="B228936" s="323"/>
    </row>
    <row r="228937" spans="2:2">
      <c r="B228937" s="323"/>
    </row>
    <row r="228938" spans="2:2">
      <c r="B228938" s="323"/>
    </row>
    <row r="228939" spans="2:2">
      <c r="B228939" s="323"/>
    </row>
    <row r="228940" spans="2:2">
      <c r="B228940" s="323"/>
    </row>
    <row r="228941" spans="2:2">
      <c r="B228941" s="323"/>
    </row>
    <row r="228942" spans="2:2">
      <c r="B228942" s="323"/>
    </row>
    <row r="228943" spans="2:2">
      <c r="B228943" s="323"/>
    </row>
    <row r="228944" spans="2:2">
      <c r="B228944" s="323"/>
    </row>
    <row r="228945" spans="2:2">
      <c r="B228945" s="323"/>
    </row>
    <row r="228946" spans="2:2">
      <c r="B228946" s="323"/>
    </row>
    <row r="228947" spans="2:2">
      <c r="B228947" s="323"/>
    </row>
    <row r="228948" spans="2:2">
      <c r="B228948" s="323"/>
    </row>
    <row r="228949" spans="2:2">
      <c r="B228949" s="323"/>
    </row>
    <row r="228950" spans="2:2">
      <c r="B228950" s="323"/>
    </row>
    <row r="228951" spans="2:2">
      <c r="B228951" s="323"/>
    </row>
    <row r="228952" spans="2:2">
      <c r="B228952" s="323"/>
    </row>
    <row r="228953" spans="2:2">
      <c r="B228953" s="323"/>
    </row>
    <row r="228954" spans="2:2">
      <c r="B228954" s="323"/>
    </row>
    <row r="228955" spans="2:2">
      <c r="B228955" s="323"/>
    </row>
    <row r="228956" spans="2:2">
      <c r="B228956" s="323"/>
    </row>
    <row r="228957" spans="2:2">
      <c r="B228957" s="323"/>
    </row>
    <row r="228958" spans="2:2">
      <c r="B228958" s="323"/>
    </row>
    <row r="228959" spans="2:2">
      <c r="B228959" s="323"/>
    </row>
    <row r="228960" spans="2:2">
      <c r="B228960" s="323"/>
    </row>
    <row r="228961" spans="2:2">
      <c r="B228961" s="323"/>
    </row>
    <row r="228962" spans="2:2">
      <c r="B228962" s="323"/>
    </row>
    <row r="228963" spans="2:2">
      <c r="B228963" s="323"/>
    </row>
    <row r="228964" spans="2:2">
      <c r="B228964" s="323"/>
    </row>
    <row r="228965" spans="2:2">
      <c r="B228965" s="323"/>
    </row>
    <row r="228966" spans="2:2">
      <c r="B228966" s="323"/>
    </row>
    <row r="228967" spans="2:2">
      <c r="B228967" s="323"/>
    </row>
    <row r="228968" spans="2:2">
      <c r="B228968" s="323"/>
    </row>
    <row r="228969" spans="2:2">
      <c r="B228969" s="323"/>
    </row>
    <row r="228970" spans="2:2">
      <c r="B228970" s="323"/>
    </row>
    <row r="228971" spans="2:2">
      <c r="B228971" s="323"/>
    </row>
    <row r="228972" spans="2:2">
      <c r="B228972" s="323"/>
    </row>
    <row r="228973" spans="2:2">
      <c r="B228973" s="323"/>
    </row>
    <row r="228974" spans="2:2">
      <c r="B228974" s="323"/>
    </row>
    <row r="228975" spans="2:2">
      <c r="B228975" s="323"/>
    </row>
    <row r="228976" spans="2:2">
      <c r="B228976" s="323"/>
    </row>
    <row r="228977" spans="2:2">
      <c r="B228977" s="323"/>
    </row>
    <row r="228978" spans="2:2">
      <c r="B228978" s="323"/>
    </row>
    <row r="228979" spans="2:2">
      <c r="B228979" s="323"/>
    </row>
    <row r="228980" spans="2:2">
      <c r="B228980" s="323"/>
    </row>
    <row r="228981" spans="2:2">
      <c r="B228981" s="323"/>
    </row>
    <row r="228982" spans="2:2">
      <c r="B228982" s="323"/>
    </row>
    <row r="228983" spans="2:2">
      <c r="B228983" s="323"/>
    </row>
    <row r="228984" spans="2:2">
      <c r="B228984" s="323"/>
    </row>
    <row r="228985" spans="2:2">
      <c r="B228985" s="323"/>
    </row>
    <row r="228986" spans="2:2">
      <c r="B228986" s="323"/>
    </row>
    <row r="228987" spans="2:2">
      <c r="B228987" s="323"/>
    </row>
    <row r="228988" spans="2:2">
      <c r="B228988" s="323"/>
    </row>
    <row r="228989" spans="2:2">
      <c r="B228989" s="323"/>
    </row>
    <row r="228990" spans="2:2">
      <c r="B228990" s="323"/>
    </row>
    <row r="228991" spans="2:2">
      <c r="B228991" s="323"/>
    </row>
    <row r="228992" spans="2:2">
      <c r="B228992" s="323"/>
    </row>
    <row r="228993" spans="2:2">
      <c r="B228993" s="323"/>
    </row>
    <row r="228994" spans="2:2">
      <c r="B228994" s="323"/>
    </row>
    <row r="228995" spans="2:2">
      <c r="B228995" s="323"/>
    </row>
    <row r="228996" spans="2:2">
      <c r="B228996" s="323"/>
    </row>
    <row r="228997" spans="2:2">
      <c r="B228997" s="323"/>
    </row>
    <row r="228998" spans="2:2">
      <c r="B228998" s="323"/>
    </row>
    <row r="228999" spans="2:2">
      <c r="B228999" s="323"/>
    </row>
    <row r="229000" spans="2:2">
      <c r="B229000" s="323"/>
    </row>
    <row r="229001" spans="2:2">
      <c r="B229001" s="323"/>
    </row>
    <row r="229002" spans="2:2">
      <c r="B229002" s="323"/>
    </row>
    <row r="229003" spans="2:2">
      <c r="B229003" s="323"/>
    </row>
    <row r="229004" spans="2:2">
      <c r="B229004" s="323"/>
    </row>
    <row r="229005" spans="2:2">
      <c r="B229005" s="323"/>
    </row>
    <row r="229006" spans="2:2">
      <c r="B229006" s="323"/>
    </row>
    <row r="229007" spans="2:2">
      <c r="B229007" s="323"/>
    </row>
    <row r="229008" spans="2:2">
      <c r="B229008" s="323"/>
    </row>
    <row r="229009" spans="2:2">
      <c r="B229009" s="323"/>
    </row>
    <row r="229010" spans="2:2">
      <c r="B229010" s="323"/>
    </row>
    <row r="229011" spans="2:2">
      <c r="B229011" s="323"/>
    </row>
    <row r="229012" spans="2:2">
      <c r="B229012" s="323"/>
    </row>
    <row r="229013" spans="2:2">
      <c r="B229013" s="323"/>
    </row>
    <row r="229014" spans="2:2">
      <c r="B229014" s="323"/>
    </row>
    <row r="229015" spans="2:2">
      <c r="B229015" s="323"/>
    </row>
    <row r="229016" spans="2:2">
      <c r="B229016" s="323"/>
    </row>
    <row r="229017" spans="2:2">
      <c r="B229017" s="323"/>
    </row>
    <row r="229018" spans="2:2">
      <c r="B229018" s="323"/>
    </row>
    <row r="229019" spans="2:2">
      <c r="B229019" s="323"/>
    </row>
    <row r="229020" spans="2:2">
      <c r="B229020" s="323"/>
    </row>
    <row r="229021" spans="2:2">
      <c r="B229021" s="323"/>
    </row>
    <row r="229022" spans="2:2">
      <c r="B229022" s="323"/>
    </row>
    <row r="229023" spans="2:2">
      <c r="B229023" s="323"/>
    </row>
    <row r="229024" spans="2:2">
      <c r="B229024" s="323"/>
    </row>
    <row r="229025" spans="2:2">
      <c r="B229025" s="323"/>
    </row>
    <row r="229026" spans="2:2">
      <c r="B229026" s="323"/>
    </row>
    <row r="229027" spans="2:2">
      <c r="B229027" s="323"/>
    </row>
    <row r="229028" spans="2:2">
      <c r="B229028" s="323"/>
    </row>
    <row r="229029" spans="2:2">
      <c r="B229029" s="323"/>
    </row>
    <row r="229030" spans="2:2">
      <c r="B229030" s="323"/>
    </row>
    <row r="229031" spans="2:2">
      <c r="B229031" s="323"/>
    </row>
    <row r="229032" spans="2:2">
      <c r="B229032" s="323"/>
    </row>
    <row r="229033" spans="2:2">
      <c r="B229033" s="323"/>
    </row>
    <row r="229034" spans="2:2">
      <c r="B229034" s="323"/>
    </row>
    <row r="229035" spans="2:2">
      <c r="B229035" s="323"/>
    </row>
    <row r="229036" spans="2:2">
      <c r="B229036" s="323"/>
    </row>
    <row r="229037" spans="2:2">
      <c r="B229037" s="323"/>
    </row>
    <row r="229038" spans="2:2">
      <c r="B229038" s="323"/>
    </row>
    <row r="229039" spans="2:2">
      <c r="B229039" s="323"/>
    </row>
    <row r="229040" spans="2:2">
      <c r="B229040" s="323"/>
    </row>
    <row r="229041" spans="2:2">
      <c r="B229041" s="323"/>
    </row>
    <row r="229042" spans="2:2">
      <c r="B229042" s="323"/>
    </row>
    <row r="229043" spans="2:2">
      <c r="B229043" s="323"/>
    </row>
    <row r="229044" spans="2:2">
      <c r="B229044" s="323"/>
    </row>
    <row r="229045" spans="2:2">
      <c r="B229045" s="323"/>
    </row>
    <row r="229046" spans="2:2">
      <c r="B229046" s="323"/>
    </row>
    <row r="229047" spans="2:2">
      <c r="B229047" s="323"/>
    </row>
    <row r="229048" spans="2:2">
      <c r="B229048" s="323"/>
    </row>
    <row r="229049" spans="2:2">
      <c r="B229049" s="323"/>
    </row>
    <row r="229050" spans="2:2">
      <c r="B229050" s="323"/>
    </row>
    <row r="229051" spans="2:2">
      <c r="B229051" s="323"/>
    </row>
    <row r="229052" spans="2:2">
      <c r="B229052" s="323"/>
    </row>
    <row r="229053" spans="2:2">
      <c r="B229053" s="323"/>
    </row>
    <row r="229054" spans="2:2">
      <c r="B229054" s="323"/>
    </row>
    <row r="229055" spans="2:2">
      <c r="B229055" s="323"/>
    </row>
    <row r="229056" spans="2:2">
      <c r="B229056" s="323"/>
    </row>
    <row r="229057" spans="2:2">
      <c r="B229057" s="323"/>
    </row>
    <row r="229058" spans="2:2">
      <c r="B229058" s="323"/>
    </row>
    <row r="229059" spans="2:2">
      <c r="B229059" s="323"/>
    </row>
    <row r="229060" spans="2:2">
      <c r="B229060" s="323"/>
    </row>
    <row r="229061" spans="2:2">
      <c r="B229061" s="323"/>
    </row>
    <row r="229062" spans="2:2">
      <c r="B229062" s="323"/>
    </row>
    <row r="229063" spans="2:2">
      <c r="B229063" s="323"/>
    </row>
    <row r="229064" spans="2:2">
      <c r="B229064" s="323"/>
    </row>
    <row r="229065" spans="2:2">
      <c r="B229065" s="323"/>
    </row>
    <row r="229066" spans="2:2">
      <c r="B229066" s="323"/>
    </row>
    <row r="229067" spans="2:2">
      <c r="B229067" s="323"/>
    </row>
    <row r="229068" spans="2:2">
      <c r="B229068" s="323"/>
    </row>
    <row r="229069" spans="2:2">
      <c r="B229069" s="323"/>
    </row>
    <row r="229070" spans="2:2">
      <c r="B229070" s="323"/>
    </row>
    <row r="229071" spans="2:2">
      <c r="B229071" s="323"/>
    </row>
    <row r="229072" spans="2:2">
      <c r="B229072" s="323"/>
    </row>
    <row r="229073" spans="2:2">
      <c r="B229073" s="323"/>
    </row>
    <row r="229074" spans="2:2">
      <c r="B229074" s="323"/>
    </row>
    <row r="229075" spans="2:2">
      <c r="B229075" s="323"/>
    </row>
    <row r="229076" spans="2:2">
      <c r="B229076" s="323"/>
    </row>
    <row r="229077" spans="2:2">
      <c r="B229077" s="323"/>
    </row>
    <row r="229078" spans="2:2">
      <c r="B229078" s="323"/>
    </row>
    <row r="229079" spans="2:2">
      <c r="B229079" s="323"/>
    </row>
    <row r="229080" spans="2:2">
      <c r="B229080" s="323"/>
    </row>
    <row r="229081" spans="2:2">
      <c r="B229081" s="323"/>
    </row>
    <row r="229082" spans="2:2">
      <c r="B229082" s="323"/>
    </row>
    <row r="229083" spans="2:2">
      <c r="B229083" s="323"/>
    </row>
    <row r="229084" spans="2:2">
      <c r="B229084" s="323"/>
    </row>
    <row r="229085" spans="2:2">
      <c r="B229085" s="323"/>
    </row>
    <row r="229086" spans="2:2">
      <c r="B229086" s="323"/>
    </row>
    <row r="229087" spans="2:2">
      <c r="B229087" s="323"/>
    </row>
    <row r="229088" spans="2:2">
      <c r="B229088" s="323"/>
    </row>
    <row r="229089" spans="2:2">
      <c r="B229089" s="323"/>
    </row>
    <row r="229090" spans="2:2">
      <c r="B229090" s="323"/>
    </row>
    <row r="229091" spans="2:2">
      <c r="B229091" s="323"/>
    </row>
    <row r="229092" spans="2:2">
      <c r="B229092" s="323"/>
    </row>
    <row r="229093" spans="2:2">
      <c r="B229093" s="323"/>
    </row>
    <row r="229094" spans="2:2">
      <c r="B229094" s="323"/>
    </row>
    <row r="229095" spans="2:2">
      <c r="B229095" s="323"/>
    </row>
    <row r="229096" spans="2:2">
      <c r="B229096" s="323"/>
    </row>
    <row r="229097" spans="2:2">
      <c r="B229097" s="323"/>
    </row>
    <row r="229098" spans="2:2">
      <c r="B229098" s="323"/>
    </row>
    <row r="229099" spans="2:2">
      <c r="B229099" s="323"/>
    </row>
    <row r="229100" spans="2:2">
      <c r="B229100" s="323"/>
    </row>
    <row r="229101" spans="2:2">
      <c r="B229101" s="323"/>
    </row>
    <row r="229102" spans="2:2">
      <c r="B229102" s="323"/>
    </row>
    <row r="229103" spans="2:2">
      <c r="B229103" s="323"/>
    </row>
    <row r="229104" spans="2:2">
      <c r="B229104" s="323"/>
    </row>
    <row r="229105" spans="2:2">
      <c r="B229105" s="323"/>
    </row>
    <row r="229106" spans="2:2">
      <c r="B229106" s="323"/>
    </row>
    <row r="229107" spans="2:2">
      <c r="B229107" s="323"/>
    </row>
    <row r="229108" spans="2:2">
      <c r="B229108" s="323"/>
    </row>
    <row r="229109" spans="2:2">
      <c r="B229109" s="323"/>
    </row>
    <row r="229110" spans="2:2">
      <c r="B229110" s="323"/>
    </row>
    <row r="229111" spans="2:2">
      <c r="B229111" s="323"/>
    </row>
    <row r="229112" spans="2:2">
      <c r="B229112" s="323"/>
    </row>
    <row r="229113" spans="2:2">
      <c r="B229113" s="323"/>
    </row>
    <row r="229114" spans="2:2">
      <c r="B229114" s="323"/>
    </row>
    <row r="229115" spans="2:2">
      <c r="B229115" s="323"/>
    </row>
    <row r="229116" spans="2:2">
      <c r="B229116" s="323"/>
    </row>
    <row r="229117" spans="2:2">
      <c r="B229117" s="323"/>
    </row>
    <row r="229118" spans="2:2">
      <c r="B229118" s="323"/>
    </row>
    <row r="229119" spans="2:2">
      <c r="B229119" s="323"/>
    </row>
    <row r="229120" spans="2:2">
      <c r="B229120" s="323"/>
    </row>
    <row r="229121" spans="2:2">
      <c r="B229121" s="323"/>
    </row>
    <row r="229122" spans="2:2">
      <c r="B229122" s="323"/>
    </row>
    <row r="229123" spans="2:2">
      <c r="B229123" s="323"/>
    </row>
    <row r="229124" spans="2:2">
      <c r="B229124" s="323"/>
    </row>
    <row r="229125" spans="2:2">
      <c r="B229125" s="323"/>
    </row>
    <row r="229126" spans="2:2">
      <c r="B229126" s="323"/>
    </row>
    <row r="229127" spans="2:2">
      <c r="B229127" s="323"/>
    </row>
    <row r="229128" spans="2:2">
      <c r="B229128" s="323"/>
    </row>
    <row r="229129" spans="2:2">
      <c r="B229129" s="323"/>
    </row>
    <row r="229130" spans="2:2">
      <c r="B229130" s="323"/>
    </row>
    <row r="229131" spans="2:2">
      <c r="B229131" s="323"/>
    </row>
    <row r="229132" spans="2:2">
      <c r="B229132" s="323"/>
    </row>
    <row r="229133" spans="2:2">
      <c r="B229133" s="323"/>
    </row>
    <row r="229134" spans="2:2">
      <c r="B229134" s="323"/>
    </row>
    <row r="229135" spans="2:2">
      <c r="B229135" s="323"/>
    </row>
    <row r="229136" spans="2:2">
      <c r="B229136" s="323"/>
    </row>
    <row r="229137" spans="2:2">
      <c r="B229137" s="323"/>
    </row>
    <row r="229138" spans="2:2">
      <c r="B229138" s="323"/>
    </row>
    <row r="229139" spans="2:2">
      <c r="B229139" s="323"/>
    </row>
    <row r="229140" spans="2:2">
      <c r="B229140" s="323"/>
    </row>
    <row r="229141" spans="2:2">
      <c r="B229141" s="323"/>
    </row>
    <row r="229142" spans="2:2">
      <c r="B229142" s="323"/>
    </row>
    <row r="229143" spans="2:2">
      <c r="B229143" s="323"/>
    </row>
    <row r="229144" spans="2:2">
      <c r="B229144" s="323"/>
    </row>
    <row r="229145" spans="2:2">
      <c r="B229145" s="323"/>
    </row>
    <row r="229146" spans="2:2">
      <c r="B229146" s="323"/>
    </row>
    <row r="229147" spans="2:2">
      <c r="B229147" s="323"/>
    </row>
    <row r="229148" spans="2:2">
      <c r="B229148" s="323"/>
    </row>
    <row r="229149" spans="2:2">
      <c r="B229149" s="323"/>
    </row>
    <row r="229150" spans="2:2">
      <c r="B229150" s="323"/>
    </row>
    <row r="229151" spans="2:2">
      <c r="B229151" s="323"/>
    </row>
    <row r="229152" spans="2:2">
      <c r="B229152" s="323"/>
    </row>
    <row r="229153" spans="2:2">
      <c r="B229153" s="323"/>
    </row>
    <row r="229154" spans="2:2">
      <c r="B229154" s="323"/>
    </row>
    <row r="229155" spans="2:2">
      <c r="B229155" s="323"/>
    </row>
    <row r="229156" spans="2:2">
      <c r="B229156" s="323"/>
    </row>
    <row r="229157" spans="2:2">
      <c r="B229157" s="323"/>
    </row>
    <row r="229158" spans="2:2">
      <c r="B229158" s="323"/>
    </row>
    <row r="229159" spans="2:2">
      <c r="B229159" s="323"/>
    </row>
    <row r="229160" spans="2:2">
      <c r="B229160" s="323"/>
    </row>
    <row r="229161" spans="2:2">
      <c r="B229161" s="323"/>
    </row>
    <row r="229162" spans="2:2">
      <c r="B229162" s="323"/>
    </row>
    <row r="229163" spans="2:2">
      <c r="B229163" s="323"/>
    </row>
    <row r="229164" spans="2:2">
      <c r="B229164" s="323"/>
    </row>
    <row r="229165" spans="2:2">
      <c r="B229165" s="323"/>
    </row>
    <row r="229166" spans="2:2">
      <c r="B229166" s="323"/>
    </row>
    <row r="229167" spans="2:2">
      <c r="B229167" s="323"/>
    </row>
    <row r="229168" spans="2:2">
      <c r="B229168" s="323"/>
    </row>
    <row r="229169" spans="2:2">
      <c r="B229169" s="323"/>
    </row>
    <row r="229170" spans="2:2">
      <c r="B229170" s="323"/>
    </row>
    <row r="229171" spans="2:2">
      <c r="B229171" s="323"/>
    </row>
    <row r="229172" spans="2:2">
      <c r="B229172" s="323"/>
    </row>
    <row r="229173" spans="2:2">
      <c r="B229173" s="323"/>
    </row>
    <row r="229174" spans="2:2">
      <c r="B229174" s="323"/>
    </row>
    <row r="229175" spans="2:2">
      <c r="B229175" s="323"/>
    </row>
    <row r="229176" spans="2:2">
      <c r="B229176" s="323"/>
    </row>
    <row r="229177" spans="2:2">
      <c r="B229177" s="323"/>
    </row>
    <row r="229178" spans="2:2">
      <c r="B229178" s="323"/>
    </row>
    <row r="229179" spans="2:2">
      <c r="B229179" s="323"/>
    </row>
    <row r="229180" spans="2:2">
      <c r="B229180" s="323"/>
    </row>
    <row r="229181" spans="2:2">
      <c r="B229181" s="323"/>
    </row>
    <row r="229182" spans="2:2">
      <c r="B229182" s="323"/>
    </row>
    <row r="229183" spans="2:2">
      <c r="B229183" s="323"/>
    </row>
    <row r="229184" spans="2:2">
      <c r="B229184" s="323"/>
    </row>
    <row r="229185" spans="2:2">
      <c r="B229185" s="323"/>
    </row>
    <row r="229186" spans="2:2">
      <c r="B229186" s="323"/>
    </row>
    <row r="229187" spans="2:2">
      <c r="B229187" s="323"/>
    </row>
    <row r="229188" spans="2:2">
      <c r="B229188" s="323"/>
    </row>
    <row r="229189" spans="2:2">
      <c r="B229189" s="323"/>
    </row>
    <row r="229190" spans="2:2">
      <c r="B229190" s="323"/>
    </row>
    <row r="229191" spans="2:2">
      <c r="B229191" s="323"/>
    </row>
    <row r="229192" spans="2:2">
      <c r="B229192" s="323"/>
    </row>
    <row r="229193" spans="2:2">
      <c r="B229193" s="323"/>
    </row>
    <row r="229194" spans="2:2">
      <c r="B229194" s="323"/>
    </row>
    <row r="229195" spans="2:2">
      <c r="B229195" s="323"/>
    </row>
    <row r="229196" spans="2:2">
      <c r="B229196" s="323"/>
    </row>
    <row r="229197" spans="2:2">
      <c r="B229197" s="323"/>
    </row>
    <row r="229198" spans="2:2">
      <c r="B229198" s="323"/>
    </row>
    <row r="229199" spans="2:2">
      <c r="B229199" s="323"/>
    </row>
    <row r="229200" spans="2:2">
      <c r="B229200" s="323"/>
    </row>
    <row r="229201" spans="2:2">
      <c r="B229201" s="323"/>
    </row>
    <row r="229202" spans="2:2">
      <c r="B229202" s="323"/>
    </row>
    <row r="229203" spans="2:2">
      <c r="B229203" s="323"/>
    </row>
    <row r="229204" spans="2:2">
      <c r="B229204" s="323"/>
    </row>
    <row r="229205" spans="2:2">
      <c r="B229205" s="323"/>
    </row>
    <row r="229206" spans="2:2">
      <c r="B229206" s="323"/>
    </row>
    <row r="229207" spans="2:2">
      <c r="B229207" s="323"/>
    </row>
    <row r="229208" spans="2:2">
      <c r="B229208" s="323"/>
    </row>
    <row r="229209" spans="2:2">
      <c r="B229209" s="323"/>
    </row>
    <row r="229210" spans="2:2">
      <c r="B229210" s="323"/>
    </row>
    <row r="229211" spans="2:2">
      <c r="B229211" s="323"/>
    </row>
    <row r="229212" spans="2:2">
      <c r="B229212" s="323"/>
    </row>
    <row r="229213" spans="2:2">
      <c r="B229213" s="323"/>
    </row>
    <row r="229214" spans="2:2">
      <c r="B229214" s="323"/>
    </row>
    <row r="229215" spans="2:2">
      <c r="B229215" s="323"/>
    </row>
    <row r="229216" spans="2:2">
      <c r="B229216" s="323"/>
    </row>
    <row r="229217" spans="2:2">
      <c r="B229217" s="323"/>
    </row>
    <row r="229218" spans="2:2">
      <c r="B229218" s="323"/>
    </row>
    <row r="229219" spans="2:2">
      <c r="B229219" s="323"/>
    </row>
    <row r="229220" spans="2:2">
      <c r="B229220" s="323"/>
    </row>
    <row r="229221" spans="2:2">
      <c r="B229221" s="323"/>
    </row>
    <row r="229222" spans="2:2">
      <c r="B229222" s="323"/>
    </row>
    <row r="229223" spans="2:2">
      <c r="B229223" s="323"/>
    </row>
    <row r="229224" spans="2:2">
      <c r="B229224" s="323"/>
    </row>
    <row r="229225" spans="2:2">
      <c r="B229225" s="323"/>
    </row>
    <row r="229226" spans="2:2">
      <c r="B229226" s="323"/>
    </row>
    <row r="229227" spans="2:2">
      <c r="B229227" s="323"/>
    </row>
    <row r="229228" spans="2:2">
      <c r="B229228" s="323"/>
    </row>
    <row r="229229" spans="2:2">
      <c r="B229229" s="323"/>
    </row>
    <row r="229230" spans="2:2">
      <c r="B229230" s="323"/>
    </row>
    <row r="229231" spans="2:2">
      <c r="B229231" s="323"/>
    </row>
    <row r="229232" spans="2:2">
      <c r="B229232" s="323"/>
    </row>
    <row r="229233" spans="2:2">
      <c r="B229233" s="323"/>
    </row>
    <row r="229234" spans="2:2">
      <c r="B229234" s="323"/>
    </row>
    <row r="229235" spans="2:2">
      <c r="B229235" s="323"/>
    </row>
    <row r="229236" spans="2:2">
      <c r="B229236" s="323"/>
    </row>
    <row r="229237" spans="2:2">
      <c r="B229237" s="323"/>
    </row>
    <row r="229238" spans="2:2">
      <c r="B229238" s="323"/>
    </row>
    <row r="229239" spans="2:2">
      <c r="B229239" s="323"/>
    </row>
    <row r="229240" spans="2:2">
      <c r="B229240" s="323"/>
    </row>
    <row r="229241" spans="2:2">
      <c r="B229241" s="323"/>
    </row>
    <row r="229242" spans="2:2">
      <c r="B229242" s="323"/>
    </row>
    <row r="229243" spans="2:2">
      <c r="B229243" s="323"/>
    </row>
    <row r="229244" spans="2:2">
      <c r="B229244" s="323"/>
    </row>
    <row r="229245" spans="2:2">
      <c r="B229245" s="323"/>
    </row>
    <row r="229246" spans="2:2">
      <c r="B229246" s="323"/>
    </row>
    <row r="229247" spans="2:2">
      <c r="B229247" s="323"/>
    </row>
    <row r="229248" spans="2:2">
      <c r="B229248" s="323"/>
    </row>
    <row r="229249" spans="2:2">
      <c r="B229249" s="323"/>
    </row>
    <row r="229250" spans="2:2">
      <c r="B229250" s="323"/>
    </row>
    <row r="229251" spans="2:2">
      <c r="B229251" s="323"/>
    </row>
    <row r="229252" spans="2:2">
      <c r="B229252" s="323"/>
    </row>
    <row r="229253" spans="2:2">
      <c r="B229253" s="323"/>
    </row>
    <row r="229254" spans="2:2">
      <c r="B229254" s="323"/>
    </row>
    <row r="229255" spans="2:2">
      <c r="B229255" s="323"/>
    </row>
    <row r="229256" spans="2:2">
      <c r="B229256" s="323"/>
    </row>
    <row r="229257" spans="2:2">
      <c r="B229257" s="323"/>
    </row>
    <row r="229258" spans="2:2">
      <c r="B229258" s="323"/>
    </row>
    <row r="229259" spans="2:2">
      <c r="B229259" s="323"/>
    </row>
    <row r="229260" spans="2:2">
      <c r="B229260" s="323"/>
    </row>
    <row r="229261" spans="2:2">
      <c r="B229261" s="323"/>
    </row>
    <row r="229262" spans="2:2">
      <c r="B229262" s="323"/>
    </row>
    <row r="229263" spans="2:2">
      <c r="B229263" s="323"/>
    </row>
    <row r="229264" spans="2:2">
      <c r="B229264" s="323"/>
    </row>
    <row r="229265" spans="2:2">
      <c r="B229265" s="323"/>
    </row>
    <row r="229266" spans="2:2">
      <c r="B229266" s="323"/>
    </row>
    <row r="229267" spans="2:2">
      <c r="B229267" s="323"/>
    </row>
    <row r="229268" spans="2:2">
      <c r="B229268" s="323"/>
    </row>
    <row r="229269" spans="2:2">
      <c r="B229269" s="323"/>
    </row>
    <row r="229270" spans="2:2">
      <c r="B229270" s="323"/>
    </row>
    <row r="229271" spans="2:2">
      <c r="B229271" s="323"/>
    </row>
    <row r="229272" spans="2:2">
      <c r="B229272" s="323"/>
    </row>
    <row r="229273" spans="2:2">
      <c r="B229273" s="323"/>
    </row>
    <row r="229274" spans="2:2">
      <c r="B229274" s="323"/>
    </row>
    <row r="229275" spans="2:2">
      <c r="B229275" s="323"/>
    </row>
    <row r="229276" spans="2:2">
      <c r="B229276" s="323"/>
    </row>
    <row r="229277" spans="2:2">
      <c r="B229277" s="323"/>
    </row>
    <row r="229278" spans="2:2">
      <c r="B229278" s="323"/>
    </row>
    <row r="229279" spans="2:2">
      <c r="B229279" s="323"/>
    </row>
    <row r="229280" spans="2:2">
      <c r="B229280" s="323"/>
    </row>
    <row r="229281" spans="2:2">
      <c r="B229281" s="323"/>
    </row>
    <row r="229282" spans="2:2">
      <c r="B229282" s="323"/>
    </row>
    <row r="229283" spans="2:2">
      <c r="B229283" s="323"/>
    </row>
    <row r="229284" spans="2:2">
      <c r="B229284" s="323"/>
    </row>
    <row r="229285" spans="2:2">
      <c r="B229285" s="323"/>
    </row>
    <row r="229286" spans="2:2">
      <c r="B229286" s="323"/>
    </row>
    <row r="229287" spans="2:2">
      <c r="B229287" s="323"/>
    </row>
    <row r="229288" spans="2:2">
      <c r="B229288" s="323"/>
    </row>
    <row r="229289" spans="2:2">
      <c r="B229289" s="323"/>
    </row>
    <row r="229290" spans="2:2">
      <c r="B229290" s="323"/>
    </row>
    <row r="229291" spans="2:2">
      <c r="B229291" s="323"/>
    </row>
    <row r="229292" spans="2:2">
      <c r="B229292" s="323"/>
    </row>
    <row r="229293" spans="2:2">
      <c r="B229293" s="323"/>
    </row>
    <row r="229294" spans="2:2">
      <c r="B229294" s="323"/>
    </row>
    <row r="229295" spans="2:2">
      <c r="B229295" s="323"/>
    </row>
    <row r="229296" spans="2:2">
      <c r="B229296" s="323"/>
    </row>
    <row r="229297" spans="2:2">
      <c r="B229297" s="323"/>
    </row>
    <row r="229298" spans="2:2">
      <c r="B229298" s="323"/>
    </row>
    <row r="229299" spans="2:2">
      <c r="B229299" s="323"/>
    </row>
    <row r="229300" spans="2:2">
      <c r="B229300" s="323"/>
    </row>
    <row r="229301" spans="2:2">
      <c r="B229301" s="323"/>
    </row>
    <row r="229302" spans="2:2">
      <c r="B229302" s="323"/>
    </row>
    <row r="229303" spans="2:2">
      <c r="B229303" s="323"/>
    </row>
    <row r="229304" spans="2:2">
      <c r="B229304" s="323"/>
    </row>
    <row r="229305" spans="2:2">
      <c r="B229305" s="323"/>
    </row>
    <row r="229306" spans="2:2">
      <c r="B229306" s="323"/>
    </row>
    <row r="229307" spans="2:2">
      <c r="B229307" s="323"/>
    </row>
    <row r="229308" spans="2:2">
      <c r="B229308" s="323"/>
    </row>
    <row r="229309" spans="2:2">
      <c r="B229309" s="323"/>
    </row>
    <row r="229310" spans="2:2">
      <c r="B229310" s="323"/>
    </row>
    <row r="229311" spans="2:2">
      <c r="B229311" s="323"/>
    </row>
    <row r="229312" spans="2:2">
      <c r="B229312" s="323"/>
    </row>
    <row r="229313" spans="2:2">
      <c r="B229313" s="323"/>
    </row>
    <row r="229314" spans="2:2">
      <c r="B229314" s="323"/>
    </row>
    <row r="229315" spans="2:2">
      <c r="B229315" s="323"/>
    </row>
    <row r="229316" spans="2:2">
      <c r="B229316" s="323"/>
    </row>
    <row r="229317" spans="2:2">
      <c r="B229317" s="323"/>
    </row>
    <row r="229318" spans="2:2">
      <c r="B229318" s="323"/>
    </row>
    <row r="229319" spans="2:2">
      <c r="B229319" s="323"/>
    </row>
    <row r="229320" spans="2:2">
      <c r="B229320" s="323"/>
    </row>
    <row r="229321" spans="2:2">
      <c r="B229321" s="323"/>
    </row>
    <row r="229322" spans="2:2">
      <c r="B229322" s="323"/>
    </row>
    <row r="229323" spans="2:2">
      <c r="B229323" s="323"/>
    </row>
    <row r="229324" spans="2:2">
      <c r="B229324" s="323"/>
    </row>
    <row r="229325" spans="2:2">
      <c r="B229325" s="323"/>
    </row>
    <row r="229326" spans="2:2">
      <c r="B229326" s="323"/>
    </row>
    <row r="229327" spans="2:2">
      <c r="B229327" s="323"/>
    </row>
    <row r="229328" spans="2:2">
      <c r="B229328" s="323"/>
    </row>
    <row r="229329" spans="2:2">
      <c r="B229329" s="323"/>
    </row>
    <row r="229330" spans="2:2">
      <c r="B229330" s="323"/>
    </row>
    <row r="229331" spans="2:2">
      <c r="B229331" s="323"/>
    </row>
    <row r="229332" spans="2:2">
      <c r="B229332" s="323"/>
    </row>
    <row r="229333" spans="2:2">
      <c r="B229333" s="323"/>
    </row>
    <row r="229334" spans="2:2">
      <c r="B229334" s="323"/>
    </row>
    <row r="229335" spans="2:2">
      <c r="B229335" s="323"/>
    </row>
    <row r="229336" spans="2:2">
      <c r="B229336" s="323"/>
    </row>
    <row r="229337" spans="2:2">
      <c r="B229337" s="323"/>
    </row>
    <row r="229338" spans="2:2">
      <c r="B229338" s="323"/>
    </row>
    <row r="229339" spans="2:2">
      <c r="B229339" s="323"/>
    </row>
    <row r="229340" spans="2:2">
      <c r="B229340" s="323"/>
    </row>
    <row r="229341" spans="2:2">
      <c r="B229341" s="323"/>
    </row>
    <row r="229342" spans="2:2">
      <c r="B229342" s="323"/>
    </row>
    <row r="229343" spans="2:2">
      <c r="B229343" s="323"/>
    </row>
    <row r="229344" spans="2:2">
      <c r="B229344" s="323"/>
    </row>
    <row r="229345" spans="2:2">
      <c r="B229345" s="323"/>
    </row>
    <row r="229346" spans="2:2">
      <c r="B229346" s="323"/>
    </row>
    <row r="229347" spans="2:2">
      <c r="B229347" s="323"/>
    </row>
    <row r="229348" spans="2:2">
      <c r="B229348" s="323"/>
    </row>
    <row r="229349" spans="2:2">
      <c r="B229349" s="323"/>
    </row>
    <row r="229350" spans="2:2">
      <c r="B229350" s="323"/>
    </row>
    <row r="229351" spans="2:2">
      <c r="B229351" s="323"/>
    </row>
    <row r="229352" spans="2:2">
      <c r="B229352" s="323"/>
    </row>
    <row r="229353" spans="2:2">
      <c r="B229353" s="323"/>
    </row>
    <row r="229354" spans="2:2">
      <c r="B229354" s="323"/>
    </row>
    <row r="229355" spans="2:2">
      <c r="B229355" s="323"/>
    </row>
    <row r="229356" spans="2:2">
      <c r="B229356" s="323"/>
    </row>
    <row r="229357" spans="2:2">
      <c r="B229357" s="323"/>
    </row>
    <row r="229358" spans="2:2">
      <c r="B229358" s="323"/>
    </row>
    <row r="229359" spans="2:2">
      <c r="B229359" s="323"/>
    </row>
    <row r="229360" spans="2:2">
      <c r="B229360" s="323"/>
    </row>
    <row r="229361" spans="2:2">
      <c r="B229361" s="323"/>
    </row>
    <row r="229362" spans="2:2">
      <c r="B229362" s="323"/>
    </row>
    <row r="229363" spans="2:2">
      <c r="B229363" s="323"/>
    </row>
    <row r="229364" spans="2:2">
      <c r="B229364" s="323"/>
    </row>
    <row r="229365" spans="2:2">
      <c r="B229365" s="323"/>
    </row>
    <row r="229366" spans="2:2">
      <c r="B229366" s="323"/>
    </row>
    <row r="229367" spans="2:2">
      <c r="B229367" s="323"/>
    </row>
    <row r="229368" spans="2:2">
      <c r="B229368" s="323"/>
    </row>
    <row r="229369" spans="2:2">
      <c r="B229369" s="323"/>
    </row>
    <row r="229370" spans="2:2">
      <c r="B229370" s="323"/>
    </row>
    <row r="229371" spans="2:2">
      <c r="B229371" s="323"/>
    </row>
    <row r="229372" spans="2:2">
      <c r="B229372" s="323"/>
    </row>
    <row r="229373" spans="2:2">
      <c r="B229373" s="323"/>
    </row>
    <row r="229374" spans="2:2">
      <c r="B229374" s="323"/>
    </row>
    <row r="229375" spans="2:2">
      <c r="B229375" s="323"/>
    </row>
    <row r="229376" spans="2:2">
      <c r="B229376" s="323"/>
    </row>
    <row r="229377" spans="2:2">
      <c r="B229377" s="323"/>
    </row>
    <row r="229378" spans="2:2">
      <c r="B229378" s="323"/>
    </row>
    <row r="229379" spans="2:2">
      <c r="B229379" s="323"/>
    </row>
    <row r="229380" spans="2:2">
      <c r="B229380" s="323"/>
    </row>
    <row r="229381" spans="2:2">
      <c r="B229381" s="323"/>
    </row>
    <row r="229382" spans="2:2">
      <c r="B229382" s="323"/>
    </row>
    <row r="229383" spans="2:2">
      <c r="B229383" s="323"/>
    </row>
    <row r="229384" spans="2:2">
      <c r="B229384" s="323"/>
    </row>
    <row r="229385" spans="2:2">
      <c r="B229385" s="323"/>
    </row>
    <row r="229386" spans="2:2">
      <c r="B229386" s="323"/>
    </row>
    <row r="229387" spans="2:2">
      <c r="B229387" s="323"/>
    </row>
    <row r="229388" spans="2:2">
      <c r="B229388" s="323"/>
    </row>
    <row r="229389" spans="2:2">
      <c r="B229389" s="323"/>
    </row>
    <row r="229390" spans="2:2">
      <c r="B229390" s="323"/>
    </row>
    <row r="229391" spans="2:2">
      <c r="B229391" s="323"/>
    </row>
    <row r="229392" spans="2:2">
      <c r="B229392" s="323"/>
    </row>
    <row r="229393" spans="2:2">
      <c r="B229393" s="323"/>
    </row>
    <row r="229394" spans="2:2">
      <c r="B229394" s="323"/>
    </row>
    <row r="229395" spans="2:2">
      <c r="B229395" s="323"/>
    </row>
    <row r="229396" spans="2:2">
      <c r="B229396" s="323"/>
    </row>
    <row r="229397" spans="2:2">
      <c r="B229397" s="323"/>
    </row>
    <row r="229398" spans="2:2">
      <c r="B229398" s="323"/>
    </row>
    <row r="229399" spans="2:2">
      <c r="B229399" s="323"/>
    </row>
    <row r="229400" spans="2:2">
      <c r="B229400" s="323"/>
    </row>
    <row r="229401" spans="2:2">
      <c r="B229401" s="323"/>
    </row>
    <row r="229402" spans="2:2">
      <c r="B229402" s="323"/>
    </row>
    <row r="229403" spans="2:2">
      <c r="B229403" s="323"/>
    </row>
    <row r="229404" spans="2:2">
      <c r="B229404" s="323"/>
    </row>
    <row r="229405" spans="2:2">
      <c r="B229405" s="323"/>
    </row>
    <row r="229406" spans="2:2">
      <c r="B229406" s="323"/>
    </row>
    <row r="229407" spans="2:2">
      <c r="B229407" s="323"/>
    </row>
    <row r="229408" spans="2:2">
      <c r="B229408" s="323"/>
    </row>
    <row r="229409" spans="2:2">
      <c r="B229409" s="323"/>
    </row>
    <row r="229410" spans="2:2">
      <c r="B229410" s="323"/>
    </row>
    <row r="229411" spans="2:2">
      <c r="B229411" s="323"/>
    </row>
    <row r="229412" spans="2:2">
      <c r="B229412" s="323"/>
    </row>
    <row r="229413" spans="2:2">
      <c r="B229413" s="323"/>
    </row>
    <row r="229414" spans="2:2">
      <c r="B229414" s="323"/>
    </row>
    <row r="229415" spans="2:2">
      <c r="B229415" s="323"/>
    </row>
    <row r="229416" spans="2:2">
      <c r="B229416" s="323"/>
    </row>
    <row r="229417" spans="2:2">
      <c r="B229417" s="323"/>
    </row>
    <row r="229418" spans="2:2">
      <c r="B229418" s="323"/>
    </row>
    <row r="229419" spans="2:2">
      <c r="B229419" s="323"/>
    </row>
    <row r="229420" spans="2:2">
      <c r="B229420" s="323"/>
    </row>
    <row r="229421" spans="2:2">
      <c r="B229421" s="323"/>
    </row>
    <row r="229422" spans="2:2">
      <c r="B229422" s="323"/>
    </row>
    <row r="229423" spans="2:2">
      <c r="B229423" s="323"/>
    </row>
    <row r="229424" spans="2:2">
      <c r="B229424" s="323"/>
    </row>
    <row r="229425" spans="2:2">
      <c r="B229425" s="323"/>
    </row>
    <row r="229426" spans="2:2">
      <c r="B229426" s="323"/>
    </row>
    <row r="229427" spans="2:2">
      <c r="B229427" s="323"/>
    </row>
    <row r="229428" spans="2:2">
      <c r="B229428" s="323"/>
    </row>
    <row r="229429" spans="2:2">
      <c r="B229429" s="323"/>
    </row>
    <row r="229430" spans="2:2">
      <c r="B229430" s="323"/>
    </row>
    <row r="229431" spans="2:2">
      <c r="B229431" s="323"/>
    </row>
    <row r="229432" spans="2:2">
      <c r="B229432" s="323"/>
    </row>
    <row r="229433" spans="2:2">
      <c r="B229433" s="323"/>
    </row>
    <row r="229434" spans="2:2">
      <c r="B229434" s="323"/>
    </row>
    <row r="229435" spans="2:2">
      <c r="B229435" s="323"/>
    </row>
    <row r="229436" spans="2:2">
      <c r="B229436" s="323"/>
    </row>
    <row r="229437" spans="2:2">
      <c r="B229437" s="323"/>
    </row>
    <row r="229438" spans="2:2">
      <c r="B229438" s="323"/>
    </row>
    <row r="229439" spans="2:2">
      <c r="B229439" s="323"/>
    </row>
    <row r="229440" spans="2:2">
      <c r="B229440" s="323"/>
    </row>
    <row r="229441" spans="2:2">
      <c r="B229441" s="323"/>
    </row>
    <row r="229442" spans="2:2">
      <c r="B229442" s="323"/>
    </row>
    <row r="229443" spans="2:2">
      <c r="B229443" s="323"/>
    </row>
    <row r="229444" spans="2:2">
      <c r="B229444" s="323"/>
    </row>
    <row r="229445" spans="2:2">
      <c r="B229445" s="323"/>
    </row>
    <row r="229446" spans="2:2">
      <c r="B229446" s="323"/>
    </row>
    <row r="229447" spans="2:2">
      <c r="B229447" s="323"/>
    </row>
    <row r="229448" spans="2:2">
      <c r="B229448" s="323"/>
    </row>
    <row r="229449" spans="2:2">
      <c r="B229449" s="323"/>
    </row>
    <row r="229450" spans="2:2">
      <c r="B229450" s="323"/>
    </row>
    <row r="229451" spans="2:2">
      <c r="B229451" s="323"/>
    </row>
    <row r="229452" spans="2:2">
      <c r="B229452" s="323"/>
    </row>
    <row r="229453" spans="2:2">
      <c r="B229453" s="323"/>
    </row>
    <row r="229454" spans="2:2">
      <c r="B229454" s="323"/>
    </row>
    <row r="229455" spans="2:2">
      <c r="B229455" s="323"/>
    </row>
    <row r="229456" spans="2:2">
      <c r="B229456" s="323"/>
    </row>
    <row r="229457" spans="2:2">
      <c r="B229457" s="323"/>
    </row>
    <row r="229458" spans="2:2">
      <c r="B229458" s="323"/>
    </row>
    <row r="229459" spans="2:2">
      <c r="B229459" s="323"/>
    </row>
    <row r="229460" spans="2:2">
      <c r="B229460" s="323"/>
    </row>
    <row r="229461" spans="2:2">
      <c r="B229461" s="323"/>
    </row>
    <row r="229462" spans="2:2">
      <c r="B229462" s="323"/>
    </row>
    <row r="229463" spans="2:2">
      <c r="B229463" s="323"/>
    </row>
    <row r="229464" spans="2:2">
      <c r="B229464" s="323"/>
    </row>
    <row r="229465" spans="2:2">
      <c r="B229465" s="323"/>
    </row>
    <row r="229466" spans="2:2">
      <c r="B229466" s="323"/>
    </row>
    <row r="229467" spans="2:2">
      <c r="B229467" s="323"/>
    </row>
    <row r="229468" spans="2:2">
      <c r="B229468" s="323"/>
    </row>
    <row r="229469" spans="2:2">
      <c r="B229469" s="323"/>
    </row>
    <row r="229470" spans="2:2">
      <c r="B229470" s="323"/>
    </row>
    <row r="229471" spans="2:2">
      <c r="B229471" s="323"/>
    </row>
    <row r="229472" spans="2:2">
      <c r="B229472" s="323"/>
    </row>
    <row r="229473" spans="2:2">
      <c r="B229473" s="323"/>
    </row>
    <row r="229474" spans="2:2">
      <c r="B229474" s="323"/>
    </row>
    <row r="229475" spans="2:2">
      <c r="B229475" s="323"/>
    </row>
    <row r="229476" spans="2:2">
      <c r="B229476" s="323"/>
    </row>
    <row r="229477" spans="2:2">
      <c r="B229477" s="323"/>
    </row>
    <row r="229478" spans="2:2">
      <c r="B229478" s="323"/>
    </row>
    <row r="229479" spans="2:2">
      <c r="B229479" s="323"/>
    </row>
    <row r="229480" spans="2:2">
      <c r="B229480" s="323"/>
    </row>
    <row r="229481" spans="2:2">
      <c r="B229481" s="323"/>
    </row>
    <row r="229482" spans="2:2">
      <c r="B229482" s="323"/>
    </row>
    <row r="229483" spans="2:2">
      <c r="B229483" s="323"/>
    </row>
    <row r="229484" spans="2:2">
      <c r="B229484" s="323"/>
    </row>
    <row r="229485" spans="2:2">
      <c r="B229485" s="323"/>
    </row>
    <row r="229486" spans="2:2">
      <c r="B229486" s="323"/>
    </row>
    <row r="229487" spans="2:2">
      <c r="B229487" s="323"/>
    </row>
    <row r="229488" spans="2:2">
      <c r="B229488" s="323"/>
    </row>
    <row r="229489" spans="2:2">
      <c r="B229489" s="323"/>
    </row>
    <row r="229490" spans="2:2">
      <c r="B229490" s="323"/>
    </row>
    <row r="229491" spans="2:2">
      <c r="B229491" s="323"/>
    </row>
    <row r="229492" spans="2:2">
      <c r="B229492" s="323"/>
    </row>
    <row r="229493" spans="2:2">
      <c r="B229493" s="323"/>
    </row>
    <row r="229494" spans="2:2">
      <c r="B229494" s="323"/>
    </row>
    <row r="229495" spans="2:2">
      <c r="B229495" s="323"/>
    </row>
    <row r="229496" spans="2:2">
      <c r="B229496" s="323"/>
    </row>
    <row r="229497" spans="2:2">
      <c r="B229497" s="323"/>
    </row>
    <row r="229498" spans="2:2">
      <c r="B229498" s="323"/>
    </row>
    <row r="229499" spans="2:2">
      <c r="B229499" s="323"/>
    </row>
    <row r="229500" spans="2:2">
      <c r="B229500" s="323"/>
    </row>
    <row r="229501" spans="2:2">
      <c r="B229501" s="323"/>
    </row>
    <row r="229502" spans="2:2">
      <c r="B229502" s="323"/>
    </row>
    <row r="229503" spans="2:2">
      <c r="B229503" s="323"/>
    </row>
    <row r="229504" spans="2:2">
      <c r="B229504" s="323"/>
    </row>
    <row r="229505" spans="2:2">
      <c r="B229505" s="323"/>
    </row>
    <row r="229506" spans="2:2">
      <c r="B229506" s="323"/>
    </row>
    <row r="229507" spans="2:2">
      <c r="B229507" s="323"/>
    </row>
    <row r="229508" spans="2:2">
      <c r="B229508" s="323"/>
    </row>
    <row r="229509" spans="2:2">
      <c r="B229509" s="323"/>
    </row>
    <row r="229510" spans="2:2">
      <c r="B229510" s="323"/>
    </row>
    <row r="229511" spans="2:2">
      <c r="B229511" s="323"/>
    </row>
    <row r="229512" spans="2:2">
      <c r="B229512" s="323"/>
    </row>
    <row r="229513" spans="2:2">
      <c r="B229513" s="323"/>
    </row>
    <row r="229514" spans="2:2">
      <c r="B229514" s="323"/>
    </row>
    <row r="229515" spans="2:2">
      <c r="B229515" s="323"/>
    </row>
    <row r="229516" spans="2:2">
      <c r="B229516" s="323"/>
    </row>
    <row r="229517" spans="2:2">
      <c r="B229517" s="323"/>
    </row>
    <row r="229518" spans="2:2">
      <c r="B229518" s="323"/>
    </row>
    <row r="229519" spans="2:2">
      <c r="B229519" s="323"/>
    </row>
    <row r="229520" spans="2:2">
      <c r="B229520" s="323"/>
    </row>
    <row r="229521" spans="2:2">
      <c r="B229521" s="323"/>
    </row>
    <row r="229522" spans="2:2">
      <c r="B229522" s="323"/>
    </row>
    <row r="229523" spans="2:2">
      <c r="B229523" s="323"/>
    </row>
    <row r="229524" spans="2:2">
      <c r="B229524" s="323"/>
    </row>
    <row r="229525" spans="2:2">
      <c r="B229525" s="323"/>
    </row>
    <row r="229526" spans="2:2">
      <c r="B229526" s="323"/>
    </row>
    <row r="229527" spans="2:2">
      <c r="B229527" s="323"/>
    </row>
    <row r="229528" spans="2:2">
      <c r="B229528" s="323"/>
    </row>
    <row r="229529" spans="2:2">
      <c r="B229529" s="323"/>
    </row>
    <row r="229530" spans="2:2">
      <c r="B229530" s="323"/>
    </row>
    <row r="229531" spans="2:2">
      <c r="B229531" s="323"/>
    </row>
    <row r="229532" spans="2:2">
      <c r="B229532" s="323"/>
    </row>
    <row r="229533" spans="2:2">
      <c r="B229533" s="323"/>
    </row>
    <row r="229534" spans="2:2">
      <c r="B229534" s="323"/>
    </row>
    <row r="229535" spans="2:2">
      <c r="B229535" s="323"/>
    </row>
    <row r="229536" spans="2:2">
      <c r="B229536" s="323"/>
    </row>
    <row r="229537" spans="2:2">
      <c r="B229537" s="323"/>
    </row>
    <row r="229538" spans="2:2">
      <c r="B229538" s="323"/>
    </row>
    <row r="229539" spans="2:2">
      <c r="B229539" s="323"/>
    </row>
    <row r="229540" spans="2:2">
      <c r="B229540" s="323"/>
    </row>
    <row r="229541" spans="2:2">
      <c r="B229541" s="323"/>
    </row>
    <row r="229542" spans="2:2">
      <c r="B229542" s="323"/>
    </row>
    <row r="229543" spans="2:2">
      <c r="B229543" s="323"/>
    </row>
    <row r="229544" spans="2:2">
      <c r="B229544" s="323"/>
    </row>
    <row r="229545" spans="2:2">
      <c r="B229545" s="323"/>
    </row>
    <row r="229546" spans="2:2">
      <c r="B229546" s="323"/>
    </row>
    <row r="229547" spans="2:2">
      <c r="B229547" s="323"/>
    </row>
    <row r="229548" spans="2:2">
      <c r="B229548" s="323"/>
    </row>
    <row r="229549" spans="2:2">
      <c r="B229549" s="323"/>
    </row>
    <row r="229550" spans="2:2">
      <c r="B229550" s="323"/>
    </row>
    <row r="229551" spans="2:2">
      <c r="B229551" s="323"/>
    </row>
    <row r="229552" spans="2:2">
      <c r="B229552" s="323"/>
    </row>
    <row r="229553" spans="2:2">
      <c r="B229553" s="323"/>
    </row>
    <row r="229554" spans="2:2">
      <c r="B229554" s="323"/>
    </row>
    <row r="229555" spans="2:2">
      <c r="B229555" s="323"/>
    </row>
    <row r="229556" spans="2:2">
      <c r="B229556" s="323"/>
    </row>
    <row r="229557" spans="2:2">
      <c r="B229557" s="323"/>
    </row>
    <row r="229558" spans="2:2">
      <c r="B229558" s="323"/>
    </row>
    <row r="229559" spans="2:2">
      <c r="B229559" s="323"/>
    </row>
    <row r="229560" spans="2:2">
      <c r="B229560" s="323"/>
    </row>
    <row r="229561" spans="2:2">
      <c r="B229561" s="323"/>
    </row>
    <row r="229562" spans="2:2">
      <c r="B229562" s="323"/>
    </row>
    <row r="229563" spans="2:2">
      <c r="B229563" s="323"/>
    </row>
    <row r="229564" spans="2:2">
      <c r="B229564" s="323"/>
    </row>
    <row r="229565" spans="2:2">
      <c r="B229565" s="323"/>
    </row>
    <row r="229566" spans="2:2">
      <c r="B229566" s="323"/>
    </row>
    <row r="229567" spans="2:2">
      <c r="B229567" s="323"/>
    </row>
    <row r="229568" spans="2:2">
      <c r="B229568" s="323"/>
    </row>
    <row r="229569" spans="2:2">
      <c r="B229569" s="323"/>
    </row>
    <row r="229570" spans="2:2">
      <c r="B229570" s="323"/>
    </row>
    <row r="229571" spans="2:2">
      <c r="B229571" s="323"/>
    </row>
    <row r="229572" spans="2:2">
      <c r="B229572" s="323"/>
    </row>
    <row r="229573" spans="2:2">
      <c r="B229573" s="323"/>
    </row>
    <row r="229574" spans="2:2">
      <c r="B229574" s="323"/>
    </row>
    <row r="229575" spans="2:2">
      <c r="B229575" s="323"/>
    </row>
    <row r="229576" spans="2:2">
      <c r="B229576" s="323"/>
    </row>
    <row r="229577" spans="2:2">
      <c r="B229577" s="323"/>
    </row>
    <row r="229578" spans="2:2">
      <c r="B229578" s="323"/>
    </row>
    <row r="229579" spans="2:2">
      <c r="B229579" s="323"/>
    </row>
    <row r="229580" spans="2:2">
      <c r="B229580" s="323"/>
    </row>
    <row r="229581" spans="2:2">
      <c r="B229581" s="323"/>
    </row>
    <row r="229582" spans="2:2">
      <c r="B229582" s="323"/>
    </row>
    <row r="229583" spans="2:2">
      <c r="B229583" s="323"/>
    </row>
    <row r="229584" spans="2:2">
      <c r="B229584" s="323"/>
    </row>
    <row r="229585" spans="2:2">
      <c r="B229585" s="323"/>
    </row>
    <row r="229586" spans="2:2">
      <c r="B229586" s="323"/>
    </row>
    <row r="229587" spans="2:2">
      <c r="B229587" s="323"/>
    </row>
    <row r="229588" spans="2:2">
      <c r="B229588" s="323"/>
    </row>
    <row r="229589" spans="2:2">
      <c r="B229589" s="323"/>
    </row>
    <row r="229590" spans="2:2">
      <c r="B229590" s="323"/>
    </row>
    <row r="229591" spans="2:2">
      <c r="B229591" s="323"/>
    </row>
    <row r="229592" spans="2:2">
      <c r="B229592" s="323"/>
    </row>
    <row r="229593" spans="2:2">
      <c r="B229593" s="323"/>
    </row>
    <row r="229594" spans="2:2">
      <c r="B229594" s="323"/>
    </row>
    <row r="229595" spans="2:2">
      <c r="B229595" s="323"/>
    </row>
    <row r="229596" spans="2:2">
      <c r="B229596" s="323"/>
    </row>
    <row r="229597" spans="2:2">
      <c r="B229597" s="323"/>
    </row>
    <row r="229598" spans="2:2">
      <c r="B229598" s="323"/>
    </row>
    <row r="229599" spans="2:2">
      <c r="B229599" s="323"/>
    </row>
    <row r="229600" spans="2:2">
      <c r="B229600" s="323"/>
    </row>
    <row r="229601" spans="2:2">
      <c r="B229601" s="323"/>
    </row>
    <row r="229602" spans="2:2">
      <c r="B229602" s="323"/>
    </row>
    <row r="229603" spans="2:2">
      <c r="B229603" s="323"/>
    </row>
    <row r="229604" spans="2:2">
      <c r="B229604" s="323"/>
    </row>
    <row r="229605" spans="2:2">
      <c r="B229605" s="323"/>
    </row>
    <row r="229606" spans="2:2">
      <c r="B229606" s="323"/>
    </row>
    <row r="229607" spans="2:2">
      <c r="B229607" s="323"/>
    </row>
    <row r="229608" spans="2:2">
      <c r="B229608" s="323"/>
    </row>
    <row r="229609" spans="2:2">
      <c r="B229609" s="323"/>
    </row>
    <row r="229610" spans="2:2">
      <c r="B229610" s="323"/>
    </row>
    <row r="229611" spans="2:2">
      <c r="B229611" s="323"/>
    </row>
    <row r="229612" spans="2:2">
      <c r="B229612" s="323"/>
    </row>
    <row r="229613" spans="2:2">
      <c r="B229613" s="323"/>
    </row>
    <row r="229614" spans="2:2">
      <c r="B229614" s="323"/>
    </row>
    <row r="229615" spans="2:2">
      <c r="B229615" s="323"/>
    </row>
    <row r="229616" spans="2:2">
      <c r="B229616" s="323"/>
    </row>
    <row r="229617" spans="2:2">
      <c r="B229617" s="323"/>
    </row>
    <row r="229618" spans="2:2">
      <c r="B229618" s="323"/>
    </row>
    <row r="229619" spans="2:2">
      <c r="B229619" s="323"/>
    </row>
    <row r="229620" spans="2:2">
      <c r="B229620" s="323"/>
    </row>
    <row r="229621" spans="2:2">
      <c r="B229621" s="323"/>
    </row>
    <row r="229622" spans="2:2">
      <c r="B229622" s="323"/>
    </row>
    <row r="229623" spans="2:2">
      <c r="B229623" s="323"/>
    </row>
    <row r="229624" spans="2:2">
      <c r="B229624" s="323"/>
    </row>
    <row r="229625" spans="2:2">
      <c r="B229625" s="323"/>
    </row>
    <row r="229626" spans="2:2">
      <c r="B229626" s="323"/>
    </row>
    <row r="229627" spans="2:2">
      <c r="B229627" s="323"/>
    </row>
    <row r="229628" spans="2:2">
      <c r="B229628" s="323"/>
    </row>
    <row r="229629" spans="2:2">
      <c r="B229629" s="323"/>
    </row>
    <row r="229630" spans="2:2">
      <c r="B229630" s="323"/>
    </row>
    <row r="229631" spans="2:2">
      <c r="B229631" s="323"/>
    </row>
    <row r="229632" spans="2:2">
      <c r="B229632" s="323"/>
    </row>
    <row r="229633" spans="2:2">
      <c r="B229633" s="323"/>
    </row>
    <row r="229634" spans="2:2">
      <c r="B229634" s="323"/>
    </row>
    <row r="229635" spans="2:2">
      <c r="B229635" s="323"/>
    </row>
    <row r="229636" spans="2:2">
      <c r="B229636" s="323"/>
    </row>
    <row r="229637" spans="2:2">
      <c r="B229637" s="323"/>
    </row>
    <row r="229638" spans="2:2">
      <c r="B229638" s="323"/>
    </row>
    <row r="229639" spans="2:2">
      <c r="B229639" s="323"/>
    </row>
    <row r="229640" spans="2:2">
      <c r="B229640" s="323"/>
    </row>
    <row r="229641" spans="2:2">
      <c r="B229641" s="323"/>
    </row>
    <row r="229642" spans="2:2">
      <c r="B229642" s="323"/>
    </row>
    <row r="229643" spans="2:2">
      <c r="B229643" s="323"/>
    </row>
    <row r="229644" spans="2:2">
      <c r="B229644" s="323"/>
    </row>
    <row r="229645" spans="2:2">
      <c r="B229645" s="323"/>
    </row>
    <row r="229646" spans="2:2">
      <c r="B229646" s="323"/>
    </row>
    <row r="229647" spans="2:2">
      <c r="B229647" s="323"/>
    </row>
    <row r="229648" spans="2:2">
      <c r="B229648" s="323"/>
    </row>
    <row r="229649" spans="2:2">
      <c r="B229649" s="323"/>
    </row>
    <row r="229650" spans="2:2">
      <c r="B229650" s="323"/>
    </row>
    <row r="229651" spans="2:2">
      <c r="B229651" s="323"/>
    </row>
    <row r="229652" spans="2:2">
      <c r="B229652" s="323"/>
    </row>
    <row r="229653" spans="2:2">
      <c r="B229653" s="323"/>
    </row>
    <row r="229654" spans="2:2">
      <c r="B229654" s="323"/>
    </row>
    <row r="229655" spans="2:2">
      <c r="B229655" s="323"/>
    </row>
    <row r="229656" spans="2:2">
      <c r="B229656" s="323"/>
    </row>
    <row r="229657" spans="2:2">
      <c r="B229657" s="323"/>
    </row>
    <row r="229658" spans="2:2">
      <c r="B229658" s="323"/>
    </row>
    <row r="229659" spans="2:2">
      <c r="B229659" s="323"/>
    </row>
    <row r="229660" spans="2:2">
      <c r="B229660" s="323"/>
    </row>
    <row r="229661" spans="2:2">
      <c r="B229661" s="323"/>
    </row>
    <row r="229662" spans="2:2">
      <c r="B229662" s="323"/>
    </row>
    <row r="229663" spans="2:2">
      <c r="B229663" s="323"/>
    </row>
    <row r="229664" spans="2:2">
      <c r="B229664" s="323"/>
    </row>
    <row r="229665" spans="2:2">
      <c r="B229665" s="323"/>
    </row>
    <row r="229666" spans="2:2">
      <c r="B229666" s="323"/>
    </row>
    <row r="229667" spans="2:2">
      <c r="B229667" s="323"/>
    </row>
    <row r="229668" spans="2:2">
      <c r="B229668" s="323"/>
    </row>
    <row r="229669" spans="2:2">
      <c r="B229669" s="323"/>
    </row>
    <row r="229670" spans="2:2">
      <c r="B229670" s="323"/>
    </row>
    <row r="229671" spans="2:2">
      <c r="B229671" s="323"/>
    </row>
    <row r="229672" spans="2:2">
      <c r="B229672" s="323"/>
    </row>
    <row r="229673" spans="2:2">
      <c r="B229673" s="323"/>
    </row>
    <row r="229674" spans="2:2">
      <c r="B229674" s="323"/>
    </row>
    <row r="229675" spans="2:2">
      <c r="B229675" s="323"/>
    </row>
    <row r="229676" spans="2:2">
      <c r="B229676" s="323"/>
    </row>
    <row r="229677" spans="2:2">
      <c r="B229677" s="323"/>
    </row>
    <row r="229678" spans="2:2">
      <c r="B229678" s="323"/>
    </row>
    <row r="229679" spans="2:2">
      <c r="B229679" s="323"/>
    </row>
    <row r="229680" spans="2:2">
      <c r="B229680" s="323"/>
    </row>
    <row r="229681" spans="2:2">
      <c r="B229681" s="323"/>
    </row>
    <row r="229682" spans="2:2">
      <c r="B229682" s="323"/>
    </row>
    <row r="229683" spans="2:2">
      <c r="B229683" s="323"/>
    </row>
    <row r="229684" spans="2:2">
      <c r="B229684" s="323"/>
    </row>
    <row r="229685" spans="2:2">
      <c r="B229685" s="323"/>
    </row>
    <row r="229686" spans="2:2">
      <c r="B229686" s="323"/>
    </row>
    <row r="229687" spans="2:2">
      <c r="B229687" s="323"/>
    </row>
    <row r="229688" spans="2:2">
      <c r="B229688" s="323"/>
    </row>
    <row r="229689" spans="2:2">
      <c r="B229689" s="323"/>
    </row>
    <row r="229690" spans="2:2">
      <c r="B229690" s="323"/>
    </row>
    <row r="229691" spans="2:2">
      <c r="B229691" s="323"/>
    </row>
    <row r="229692" spans="2:2">
      <c r="B229692" s="323"/>
    </row>
    <row r="229693" spans="2:2">
      <c r="B229693" s="323"/>
    </row>
    <row r="229694" spans="2:2">
      <c r="B229694" s="323"/>
    </row>
    <row r="229695" spans="2:2">
      <c r="B229695" s="323"/>
    </row>
    <row r="229696" spans="2:2">
      <c r="B229696" s="323"/>
    </row>
    <row r="229697" spans="2:2">
      <c r="B229697" s="323"/>
    </row>
    <row r="229698" spans="2:2">
      <c r="B229698" s="323"/>
    </row>
    <row r="229699" spans="2:2">
      <c r="B229699" s="323"/>
    </row>
    <row r="229700" spans="2:2">
      <c r="B229700" s="323"/>
    </row>
    <row r="229701" spans="2:2">
      <c r="B229701" s="323"/>
    </row>
    <row r="229702" spans="2:2">
      <c r="B229702" s="323"/>
    </row>
    <row r="229703" spans="2:2">
      <c r="B229703" s="323"/>
    </row>
    <row r="229704" spans="2:2">
      <c r="B229704" s="323"/>
    </row>
    <row r="229705" spans="2:2">
      <c r="B229705" s="323"/>
    </row>
    <row r="229706" spans="2:2">
      <c r="B229706" s="323"/>
    </row>
    <row r="229707" spans="2:2">
      <c r="B229707" s="323"/>
    </row>
    <row r="229708" spans="2:2">
      <c r="B229708" s="323"/>
    </row>
    <row r="229709" spans="2:2">
      <c r="B229709" s="323"/>
    </row>
    <row r="229710" spans="2:2">
      <c r="B229710" s="323"/>
    </row>
    <row r="229711" spans="2:2">
      <c r="B229711" s="323"/>
    </row>
    <row r="229712" spans="2:2">
      <c r="B229712" s="323"/>
    </row>
    <row r="229713" spans="2:2">
      <c r="B229713" s="323"/>
    </row>
    <row r="229714" spans="2:2">
      <c r="B229714" s="323"/>
    </row>
    <row r="229715" spans="2:2">
      <c r="B229715" s="323"/>
    </row>
    <row r="229716" spans="2:2">
      <c r="B229716" s="323"/>
    </row>
    <row r="229717" spans="2:2">
      <c r="B229717" s="323"/>
    </row>
    <row r="229718" spans="2:2">
      <c r="B229718" s="323"/>
    </row>
    <row r="229719" spans="2:2">
      <c r="B229719" s="323"/>
    </row>
    <row r="229720" spans="2:2">
      <c r="B229720" s="323"/>
    </row>
    <row r="229721" spans="2:2">
      <c r="B229721" s="323"/>
    </row>
    <row r="229722" spans="2:2">
      <c r="B229722" s="323"/>
    </row>
    <row r="229723" spans="2:2">
      <c r="B229723" s="323"/>
    </row>
    <row r="229724" spans="2:2">
      <c r="B229724" s="323"/>
    </row>
    <row r="229725" spans="2:2">
      <c r="B229725" s="323"/>
    </row>
    <row r="229726" spans="2:2">
      <c r="B229726" s="323"/>
    </row>
    <row r="229727" spans="2:2">
      <c r="B229727" s="323"/>
    </row>
    <row r="229728" spans="2:2">
      <c r="B229728" s="323"/>
    </row>
    <row r="229729" spans="2:2">
      <c r="B229729" s="323"/>
    </row>
    <row r="229730" spans="2:2">
      <c r="B229730" s="323"/>
    </row>
    <row r="229731" spans="2:2">
      <c r="B229731" s="323"/>
    </row>
    <row r="229732" spans="2:2">
      <c r="B229732" s="323"/>
    </row>
    <row r="229733" spans="2:2">
      <c r="B229733" s="323"/>
    </row>
    <row r="229734" spans="2:2">
      <c r="B229734" s="323"/>
    </row>
    <row r="229735" spans="2:2">
      <c r="B229735" s="323"/>
    </row>
    <row r="229736" spans="2:2">
      <c r="B229736" s="323"/>
    </row>
    <row r="229737" spans="2:2">
      <c r="B229737" s="323"/>
    </row>
    <row r="229738" spans="2:2">
      <c r="B229738" s="323"/>
    </row>
    <row r="229739" spans="2:2">
      <c r="B229739" s="323"/>
    </row>
    <row r="229740" spans="2:2">
      <c r="B229740" s="323"/>
    </row>
    <row r="229741" spans="2:2">
      <c r="B229741" s="323"/>
    </row>
    <row r="229742" spans="2:2">
      <c r="B229742" s="323"/>
    </row>
    <row r="229743" spans="2:2">
      <c r="B229743" s="323"/>
    </row>
    <row r="229744" spans="2:2">
      <c r="B229744" s="323"/>
    </row>
    <row r="229745" spans="2:2">
      <c r="B229745" s="323"/>
    </row>
    <row r="229746" spans="2:2">
      <c r="B229746" s="323"/>
    </row>
    <row r="229747" spans="2:2">
      <c r="B229747" s="323"/>
    </row>
    <row r="229748" spans="2:2">
      <c r="B229748" s="323"/>
    </row>
    <row r="229749" spans="2:2">
      <c r="B229749" s="323"/>
    </row>
    <row r="229750" spans="2:2">
      <c r="B229750" s="323"/>
    </row>
    <row r="229751" spans="2:2">
      <c r="B229751" s="323"/>
    </row>
    <row r="229752" spans="2:2">
      <c r="B229752" s="323"/>
    </row>
    <row r="229753" spans="2:2">
      <c r="B229753" s="323"/>
    </row>
    <row r="229754" spans="2:2">
      <c r="B229754" s="323"/>
    </row>
    <row r="229755" spans="2:2">
      <c r="B229755" s="323"/>
    </row>
    <row r="229756" spans="2:2">
      <c r="B229756" s="323"/>
    </row>
    <row r="229757" spans="2:2">
      <c r="B229757" s="323"/>
    </row>
    <row r="229758" spans="2:2">
      <c r="B229758" s="323"/>
    </row>
    <row r="229759" spans="2:2">
      <c r="B229759" s="323"/>
    </row>
    <row r="229760" spans="2:2">
      <c r="B229760" s="323"/>
    </row>
    <row r="229761" spans="2:2">
      <c r="B229761" s="323"/>
    </row>
    <row r="229762" spans="2:2">
      <c r="B229762" s="323"/>
    </row>
    <row r="229763" spans="2:2">
      <c r="B229763" s="323"/>
    </row>
    <row r="229764" spans="2:2">
      <c r="B229764" s="323"/>
    </row>
    <row r="229765" spans="2:2">
      <c r="B229765" s="323"/>
    </row>
    <row r="229766" spans="2:2">
      <c r="B229766" s="323"/>
    </row>
    <row r="229767" spans="2:2">
      <c r="B229767" s="323"/>
    </row>
    <row r="229768" spans="2:2">
      <c r="B229768" s="323"/>
    </row>
    <row r="229769" spans="2:2">
      <c r="B229769" s="323"/>
    </row>
    <row r="229770" spans="2:2">
      <c r="B229770" s="323"/>
    </row>
    <row r="229771" spans="2:2">
      <c r="B229771" s="323"/>
    </row>
    <row r="229772" spans="2:2">
      <c r="B229772" s="323"/>
    </row>
    <row r="229773" spans="2:2">
      <c r="B229773" s="323"/>
    </row>
    <row r="229774" spans="2:2">
      <c r="B229774" s="323"/>
    </row>
    <row r="229775" spans="2:2">
      <c r="B229775" s="323"/>
    </row>
    <row r="229776" spans="2:2">
      <c r="B229776" s="323"/>
    </row>
    <row r="229777" spans="2:2">
      <c r="B229777" s="323"/>
    </row>
    <row r="229778" spans="2:2">
      <c r="B229778" s="323"/>
    </row>
    <row r="229779" spans="2:2">
      <c r="B229779" s="323"/>
    </row>
    <row r="229780" spans="2:2">
      <c r="B229780" s="323"/>
    </row>
    <row r="229781" spans="2:2">
      <c r="B229781" s="323"/>
    </row>
    <row r="229782" spans="2:2">
      <c r="B229782" s="323"/>
    </row>
    <row r="229783" spans="2:2">
      <c r="B229783" s="323"/>
    </row>
    <row r="229784" spans="2:2">
      <c r="B229784" s="323"/>
    </row>
    <row r="229785" spans="2:2">
      <c r="B229785" s="323"/>
    </row>
    <row r="229786" spans="2:2">
      <c r="B229786" s="323"/>
    </row>
    <row r="229787" spans="2:2">
      <c r="B229787" s="323"/>
    </row>
    <row r="229788" spans="2:2">
      <c r="B229788" s="323"/>
    </row>
    <row r="229789" spans="2:2">
      <c r="B229789" s="323"/>
    </row>
    <row r="229790" spans="2:2">
      <c r="B229790" s="323"/>
    </row>
    <row r="229791" spans="2:2">
      <c r="B229791" s="323"/>
    </row>
    <row r="229792" spans="2:2">
      <c r="B229792" s="323"/>
    </row>
    <row r="229793" spans="2:2">
      <c r="B229793" s="323"/>
    </row>
    <row r="229794" spans="2:2">
      <c r="B229794" s="323"/>
    </row>
    <row r="229795" spans="2:2">
      <c r="B229795" s="323"/>
    </row>
    <row r="229796" spans="2:2">
      <c r="B229796" s="323"/>
    </row>
    <row r="229797" spans="2:2">
      <c r="B229797" s="323"/>
    </row>
    <row r="229798" spans="2:2">
      <c r="B229798" s="323"/>
    </row>
    <row r="229799" spans="2:2">
      <c r="B229799" s="323"/>
    </row>
    <row r="229800" spans="2:2">
      <c r="B229800" s="323"/>
    </row>
    <row r="229801" spans="2:2">
      <c r="B229801" s="323"/>
    </row>
    <row r="229802" spans="2:2">
      <c r="B229802" s="323"/>
    </row>
    <row r="229803" spans="2:2">
      <c r="B229803" s="323"/>
    </row>
    <row r="229804" spans="2:2">
      <c r="B229804" s="323"/>
    </row>
    <row r="229805" spans="2:2">
      <c r="B229805" s="323"/>
    </row>
    <row r="229806" spans="2:2">
      <c r="B229806" s="323"/>
    </row>
    <row r="229807" spans="2:2">
      <c r="B229807" s="323"/>
    </row>
    <row r="229808" spans="2:2">
      <c r="B229808" s="323"/>
    </row>
    <row r="229809" spans="2:2">
      <c r="B229809" s="323"/>
    </row>
    <row r="229810" spans="2:2">
      <c r="B229810" s="323"/>
    </row>
    <row r="229811" spans="2:2">
      <c r="B229811" s="323"/>
    </row>
    <row r="229812" spans="2:2">
      <c r="B229812" s="323"/>
    </row>
    <row r="229813" spans="2:2">
      <c r="B229813" s="323"/>
    </row>
    <row r="229814" spans="2:2">
      <c r="B229814" s="323"/>
    </row>
    <row r="229815" spans="2:2">
      <c r="B229815" s="323"/>
    </row>
    <row r="229816" spans="2:2">
      <c r="B229816" s="323"/>
    </row>
    <row r="229817" spans="2:2">
      <c r="B229817" s="323"/>
    </row>
    <row r="229818" spans="2:2">
      <c r="B229818" s="323"/>
    </row>
    <row r="229819" spans="2:2">
      <c r="B229819" s="323"/>
    </row>
    <row r="229820" spans="2:2">
      <c r="B229820" s="323"/>
    </row>
    <row r="229821" spans="2:2">
      <c r="B229821" s="323"/>
    </row>
    <row r="229822" spans="2:2">
      <c r="B229822" s="323"/>
    </row>
    <row r="229823" spans="2:2">
      <c r="B229823" s="323"/>
    </row>
    <row r="229824" spans="2:2">
      <c r="B229824" s="323"/>
    </row>
    <row r="229825" spans="2:2">
      <c r="B229825" s="323"/>
    </row>
    <row r="229826" spans="2:2">
      <c r="B229826" s="323"/>
    </row>
    <row r="229827" spans="2:2">
      <c r="B229827" s="323"/>
    </row>
    <row r="229828" spans="2:2">
      <c r="B229828" s="323"/>
    </row>
    <row r="229829" spans="2:2">
      <c r="B229829" s="323"/>
    </row>
    <row r="229830" spans="2:2">
      <c r="B229830" s="323"/>
    </row>
    <row r="229831" spans="2:2">
      <c r="B229831" s="323"/>
    </row>
    <row r="229832" spans="2:2">
      <c r="B229832" s="323"/>
    </row>
    <row r="229833" spans="2:2">
      <c r="B229833" s="323"/>
    </row>
    <row r="229834" spans="2:2">
      <c r="B229834" s="323"/>
    </row>
    <row r="229835" spans="2:2">
      <c r="B229835" s="323"/>
    </row>
    <row r="229836" spans="2:2">
      <c r="B229836" s="323"/>
    </row>
    <row r="229837" spans="2:2">
      <c r="B229837" s="323"/>
    </row>
    <row r="229838" spans="2:2">
      <c r="B229838" s="323"/>
    </row>
    <row r="229839" spans="2:2">
      <c r="B229839" s="323"/>
    </row>
    <row r="229840" spans="2:2">
      <c r="B229840" s="323"/>
    </row>
    <row r="229841" spans="2:2">
      <c r="B229841" s="323"/>
    </row>
    <row r="229842" spans="2:2">
      <c r="B229842" s="323"/>
    </row>
    <row r="229843" spans="2:2">
      <c r="B229843" s="323"/>
    </row>
    <row r="229844" spans="2:2">
      <c r="B229844" s="323"/>
    </row>
    <row r="229845" spans="2:2">
      <c r="B229845" s="323"/>
    </row>
    <row r="229846" spans="2:2">
      <c r="B229846" s="323"/>
    </row>
    <row r="229847" spans="2:2">
      <c r="B229847" s="323"/>
    </row>
    <row r="229848" spans="2:2">
      <c r="B229848" s="323"/>
    </row>
    <row r="229849" spans="2:2">
      <c r="B229849" s="323"/>
    </row>
    <row r="229850" spans="2:2">
      <c r="B229850" s="323"/>
    </row>
    <row r="229851" spans="2:2">
      <c r="B229851" s="323"/>
    </row>
    <row r="229852" spans="2:2">
      <c r="B229852" s="323"/>
    </row>
    <row r="229853" spans="2:2">
      <c r="B229853" s="323"/>
    </row>
    <row r="229854" spans="2:2">
      <c r="B229854" s="323"/>
    </row>
    <row r="229855" spans="2:2">
      <c r="B229855" s="323"/>
    </row>
    <row r="229856" spans="2:2">
      <c r="B229856" s="323"/>
    </row>
    <row r="229857" spans="2:2">
      <c r="B229857" s="323"/>
    </row>
    <row r="229858" spans="2:2">
      <c r="B229858" s="323"/>
    </row>
    <row r="229859" spans="2:2">
      <c r="B229859" s="323"/>
    </row>
    <row r="229860" spans="2:2">
      <c r="B229860" s="323"/>
    </row>
    <row r="229861" spans="2:2">
      <c r="B229861" s="323"/>
    </row>
    <row r="229862" spans="2:2">
      <c r="B229862" s="323"/>
    </row>
    <row r="229863" spans="2:2">
      <c r="B229863" s="323"/>
    </row>
    <row r="229864" spans="2:2">
      <c r="B229864" s="323"/>
    </row>
    <row r="229865" spans="2:2">
      <c r="B229865" s="323"/>
    </row>
    <row r="229866" spans="2:2">
      <c r="B229866" s="323"/>
    </row>
    <row r="229867" spans="2:2">
      <c r="B229867" s="323"/>
    </row>
    <row r="229868" spans="2:2">
      <c r="B229868" s="323"/>
    </row>
    <row r="229869" spans="2:2">
      <c r="B229869" s="323"/>
    </row>
    <row r="229870" spans="2:2">
      <c r="B229870" s="323"/>
    </row>
    <row r="229871" spans="2:2">
      <c r="B229871" s="323"/>
    </row>
    <row r="229872" spans="2:2">
      <c r="B229872" s="323"/>
    </row>
    <row r="229873" spans="2:2">
      <c r="B229873" s="323"/>
    </row>
    <row r="229874" spans="2:2">
      <c r="B229874" s="323"/>
    </row>
    <row r="229875" spans="2:2">
      <c r="B229875" s="323"/>
    </row>
    <row r="229876" spans="2:2">
      <c r="B229876" s="323"/>
    </row>
    <row r="229877" spans="2:2">
      <c r="B229877" s="323"/>
    </row>
    <row r="229878" spans="2:2">
      <c r="B229878" s="323"/>
    </row>
    <row r="229879" spans="2:2">
      <c r="B229879" s="323"/>
    </row>
    <row r="229880" spans="2:2">
      <c r="B229880" s="323"/>
    </row>
    <row r="229881" spans="2:2">
      <c r="B229881" s="323"/>
    </row>
    <row r="229882" spans="2:2">
      <c r="B229882" s="323"/>
    </row>
    <row r="229883" spans="2:2">
      <c r="B229883" s="323"/>
    </row>
    <row r="229884" spans="2:2">
      <c r="B229884" s="323"/>
    </row>
    <row r="229885" spans="2:2">
      <c r="B229885" s="323"/>
    </row>
    <row r="229886" spans="2:2">
      <c r="B229886" s="323"/>
    </row>
    <row r="229887" spans="2:2">
      <c r="B229887" s="323"/>
    </row>
    <row r="229888" spans="2:2">
      <c r="B229888" s="323"/>
    </row>
    <row r="229889" spans="2:2">
      <c r="B229889" s="323"/>
    </row>
    <row r="229890" spans="2:2">
      <c r="B229890" s="323"/>
    </row>
    <row r="229891" spans="2:2">
      <c r="B229891" s="323"/>
    </row>
    <row r="229892" spans="2:2">
      <c r="B229892" s="323"/>
    </row>
    <row r="229893" spans="2:2">
      <c r="B229893" s="323"/>
    </row>
    <row r="229894" spans="2:2">
      <c r="B229894" s="323"/>
    </row>
    <row r="229895" spans="2:2">
      <c r="B229895" s="323"/>
    </row>
    <row r="229896" spans="2:2">
      <c r="B229896" s="323"/>
    </row>
    <row r="229897" spans="2:2">
      <c r="B229897" s="323"/>
    </row>
    <row r="229898" spans="2:2">
      <c r="B229898" s="323"/>
    </row>
    <row r="229899" spans="2:2">
      <c r="B229899" s="323"/>
    </row>
    <row r="229900" spans="2:2">
      <c r="B229900" s="323"/>
    </row>
    <row r="229901" spans="2:2">
      <c r="B229901" s="323"/>
    </row>
    <row r="229902" spans="2:2">
      <c r="B229902" s="323"/>
    </row>
    <row r="229903" spans="2:2">
      <c r="B229903" s="323"/>
    </row>
    <row r="229904" spans="2:2">
      <c r="B229904" s="323"/>
    </row>
    <row r="229905" spans="2:2">
      <c r="B229905" s="323"/>
    </row>
    <row r="229906" spans="2:2">
      <c r="B229906" s="323"/>
    </row>
    <row r="229907" spans="2:2">
      <c r="B229907" s="323"/>
    </row>
    <row r="229908" spans="2:2">
      <c r="B229908" s="323"/>
    </row>
    <row r="229909" spans="2:2">
      <c r="B229909" s="323"/>
    </row>
    <row r="229910" spans="2:2">
      <c r="B229910" s="323"/>
    </row>
    <row r="229911" spans="2:2">
      <c r="B229911" s="323"/>
    </row>
    <row r="229912" spans="2:2">
      <c r="B229912" s="323"/>
    </row>
    <row r="229913" spans="2:2">
      <c r="B229913" s="323"/>
    </row>
    <row r="229914" spans="2:2">
      <c r="B229914" s="323"/>
    </row>
    <row r="229915" spans="2:2">
      <c r="B229915" s="323"/>
    </row>
    <row r="229916" spans="2:2">
      <c r="B229916" s="323"/>
    </row>
    <row r="229917" spans="2:2">
      <c r="B229917" s="323"/>
    </row>
    <row r="229918" spans="2:2">
      <c r="B229918" s="323"/>
    </row>
    <row r="229919" spans="2:2">
      <c r="B229919" s="323"/>
    </row>
    <row r="229920" spans="2:2">
      <c r="B229920" s="323"/>
    </row>
    <row r="229921" spans="2:2">
      <c r="B229921" s="323"/>
    </row>
    <row r="229922" spans="2:2">
      <c r="B229922" s="323"/>
    </row>
    <row r="229923" spans="2:2">
      <c r="B229923" s="323"/>
    </row>
    <row r="229924" spans="2:2">
      <c r="B229924" s="323"/>
    </row>
    <row r="229925" spans="2:2">
      <c r="B229925" s="323"/>
    </row>
    <row r="229926" spans="2:2">
      <c r="B229926" s="323"/>
    </row>
    <row r="229927" spans="2:2">
      <c r="B229927" s="323"/>
    </row>
    <row r="229928" spans="2:2">
      <c r="B229928" s="323"/>
    </row>
    <row r="229929" spans="2:2">
      <c r="B229929" s="323"/>
    </row>
    <row r="229930" spans="2:2">
      <c r="B229930" s="323"/>
    </row>
    <row r="229931" spans="2:2">
      <c r="B229931" s="323"/>
    </row>
    <row r="229932" spans="2:2">
      <c r="B229932" s="323"/>
    </row>
    <row r="229933" spans="2:2">
      <c r="B229933" s="323"/>
    </row>
    <row r="229934" spans="2:2">
      <c r="B229934" s="323"/>
    </row>
    <row r="229935" spans="2:2">
      <c r="B229935" s="323"/>
    </row>
    <row r="229936" spans="2:2">
      <c r="B229936" s="323"/>
    </row>
    <row r="229937" spans="2:2">
      <c r="B229937" s="323"/>
    </row>
    <row r="229938" spans="2:2">
      <c r="B229938" s="323"/>
    </row>
    <row r="229939" spans="2:2">
      <c r="B229939" s="323"/>
    </row>
    <row r="229940" spans="2:2">
      <c r="B229940" s="323"/>
    </row>
    <row r="229941" spans="2:2">
      <c r="B229941" s="323"/>
    </row>
    <row r="229942" spans="2:2">
      <c r="B229942" s="323"/>
    </row>
    <row r="229943" spans="2:2">
      <c r="B229943" s="323"/>
    </row>
    <row r="229944" spans="2:2">
      <c r="B229944" s="323"/>
    </row>
    <row r="229945" spans="2:2">
      <c r="B229945" s="323"/>
    </row>
    <row r="229946" spans="2:2">
      <c r="B229946" s="323"/>
    </row>
    <row r="229947" spans="2:2">
      <c r="B229947" s="323"/>
    </row>
    <row r="229948" spans="2:2">
      <c r="B229948" s="323"/>
    </row>
    <row r="229949" spans="2:2">
      <c r="B229949" s="323"/>
    </row>
    <row r="229950" spans="2:2">
      <c r="B229950" s="323"/>
    </row>
    <row r="229951" spans="2:2">
      <c r="B229951" s="323"/>
    </row>
    <row r="229952" spans="2:2">
      <c r="B229952" s="323"/>
    </row>
    <row r="229953" spans="2:2">
      <c r="B229953" s="323"/>
    </row>
    <row r="229954" spans="2:2">
      <c r="B229954" s="323"/>
    </row>
    <row r="229955" spans="2:2">
      <c r="B229955" s="323"/>
    </row>
    <row r="229956" spans="2:2">
      <c r="B229956" s="323"/>
    </row>
    <row r="229957" spans="2:2">
      <c r="B229957" s="323"/>
    </row>
    <row r="229958" spans="2:2">
      <c r="B229958" s="323"/>
    </row>
    <row r="229959" spans="2:2">
      <c r="B229959" s="323"/>
    </row>
    <row r="229960" spans="2:2">
      <c r="B229960" s="323"/>
    </row>
    <row r="229961" spans="2:2">
      <c r="B229961" s="323"/>
    </row>
    <row r="229962" spans="2:2">
      <c r="B229962" s="323"/>
    </row>
    <row r="229963" spans="2:2">
      <c r="B229963" s="323"/>
    </row>
    <row r="229964" spans="2:2">
      <c r="B229964" s="323"/>
    </row>
    <row r="229965" spans="2:2">
      <c r="B229965" s="323"/>
    </row>
    <row r="229966" spans="2:2">
      <c r="B229966" s="323"/>
    </row>
    <row r="229967" spans="2:2">
      <c r="B229967" s="323"/>
    </row>
    <row r="229968" spans="2:2">
      <c r="B229968" s="323"/>
    </row>
    <row r="229969" spans="2:2">
      <c r="B229969" s="323"/>
    </row>
    <row r="229970" spans="2:2">
      <c r="B229970" s="323"/>
    </row>
    <row r="229971" spans="2:2">
      <c r="B229971" s="323"/>
    </row>
    <row r="229972" spans="2:2">
      <c r="B229972" s="323"/>
    </row>
    <row r="229973" spans="2:2">
      <c r="B229973" s="323"/>
    </row>
    <row r="229974" spans="2:2">
      <c r="B229974" s="323"/>
    </row>
    <row r="229975" spans="2:2">
      <c r="B229975" s="323"/>
    </row>
    <row r="229976" spans="2:2">
      <c r="B229976" s="323"/>
    </row>
    <row r="229977" spans="2:2">
      <c r="B229977" s="323"/>
    </row>
    <row r="229978" spans="2:2">
      <c r="B229978" s="323"/>
    </row>
    <row r="229979" spans="2:2">
      <c r="B229979" s="323"/>
    </row>
    <row r="229980" spans="2:2">
      <c r="B229980" s="323"/>
    </row>
    <row r="229981" spans="2:2">
      <c r="B229981" s="323"/>
    </row>
    <row r="229982" spans="2:2">
      <c r="B229982" s="323"/>
    </row>
    <row r="229983" spans="2:2">
      <c r="B229983" s="323"/>
    </row>
    <row r="229984" spans="2:2">
      <c r="B229984" s="323"/>
    </row>
    <row r="229985" spans="2:2">
      <c r="B229985" s="323"/>
    </row>
    <row r="229986" spans="2:2">
      <c r="B229986" s="323"/>
    </row>
    <row r="229987" spans="2:2">
      <c r="B229987" s="323"/>
    </row>
    <row r="229988" spans="2:2">
      <c r="B229988" s="323"/>
    </row>
    <row r="229989" spans="2:2">
      <c r="B229989" s="323"/>
    </row>
    <row r="229990" spans="2:2">
      <c r="B229990" s="323"/>
    </row>
    <row r="229991" spans="2:2">
      <c r="B229991" s="323"/>
    </row>
    <row r="229992" spans="2:2">
      <c r="B229992" s="323"/>
    </row>
    <row r="229993" spans="2:2">
      <c r="B229993" s="323"/>
    </row>
    <row r="229994" spans="2:2">
      <c r="B229994" s="323"/>
    </row>
    <row r="229995" spans="2:2">
      <c r="B229995" s="323"/>
    </row>
    <row r="229996" spans="2:2">
      <c r="B229996" s="323"/>
    </row>
    <row r="229997" spans="2:2">
      <c r="B229997" s="323"/>
    </row>
    <row r="229998" spans="2:2">
      <c r="B229998" s="323"/>
    </row>
    <row r="229999" spans="2:2">
      <c r="B229999" s="323"/>
    </row>
    <row r="230000" spans="2:2">
      <c r="B230000" s="323"/>
    </row>
    <row r="230001" spans="2:2">
      <c r="B230001" s="323"/>
    </row>
    <row r="230002" spans="2:2">
      <c r="B230002" s="323"/>
    </row>
    <row r="230003" spans="2:2">
      <c r="B230003" s="323"/>
    </row>
    <row r="230004" spans="2:2">
      <c r="B230004" s="323"/>
    </row>
    <row r="230005" spans="2:2">
      <c r="B230005" s="323"/>
    </row>
    <row r="230006" spans="2:2">
      <c r="B230006" s="323"/>
    </row>
    <row r="230007" spans="2:2">
      <c r="B230007" s="323"/>
    </row>
    <row r="230008" spans="2:2">
      <c r="B230008" s="323"/>
    </row>
    <row r="230009" spans="2:2">
      <c r="B230009" s="323"/>
    </row>
    <row r="230010" spans="2:2">
      <c r="B230010" s="323"/>
    </row>
    <row r="230011" spans="2:2">
      <c r="B230011" s="323"/>
    </row>
    <row r="230012" spans="2:2">
      <c r="B230012" s="323"/>
    </row>
    <row r="230013" spans="2:2">
      <c r="B230013" s="323"/>
    </row>
    <row r="230014" spans="2:2">
      <c r="B230014" s="323"/>
    </row>
    <row r="230015" spans="2:2">
      <c r="B230015" s="323"/>
    </row>
    <row r="230016" spans="2:2">
      <c r="B230016" s="323"/>
    </row>
    <row r="230017" spans="2:2">
      <c r="B230017" s="323"/>
    </row>
    <row r="230018" spans="2:2">
      <c r="B230018" s="323"/>
    </row>
    <row r="230019" spans="2:2">
      <c r="B230019" s="323"/>
    </row>
    <row r="230020" spans="2:2">
      <c r="B230020" s="323"/>
    </row>
    <row r="230021" spans="2:2">
      <c r="B230021" s="323"/>
    </row>
    <row r="230022" spans="2:2">
      <c r="B230022" s="323"/>
    </row>
    <row r="230023" spans="2:2">
      <c r="B230023" s="323"/>
    </row>
    <row r="230024" spans="2:2">
      <c r="B230024" s="323"/>
    </row>
    <row r="230025" spans="2:2">
      <c r="B230025" s="323"/>
    </row>
    <row r="230026" spans="2:2">
      <c r="B230026" s="323"/>
    </row>
    <row r="230027" spans="2:2">
      <c r="B230027" s="323"/>
    </row>
    <row r="230028" spans="2:2">
      <c r="B230028" s="323"/>
    </row>
    <row r="230029" spans="2:2">
      <c r="B230029" s="323"/>
    </row>
    <row r="230030" spans="2:2">
      <c r="B230030" s="323"/>
    </row>
    <row r="230031" spans="2:2">
      <c r="B230031" s="323"/>
    </row>
    <row r="230032" spans="2:2">
      <c r="B230032" s="323"/>
    </row>
    <row r="230033" spans="2:2">
      <c r="B230033" s="323"/>
    </row>
    <row r="230034" spans="2:2">
      <c r="B230034" s="323"/>
    </row>
    <row r="230035" spans="2:2">
      <c r="B230035" s="323"/>
    </row>
    <row r="230036" spans="2:2">
      <c r="B230036" s="323"/>
    </row>
    <row r="230037" spans="2:2">
      <c r="B230037" s="323"/>
    </row>
    <row r="230038" spans="2:2">
      <c r="B230038" s="323"/>
    </row>
    <row r="230039" spans="2:2">
      <c r="B230039" s="323"/>
    </row>
    <row r="230040" spans="2:2">
      <c r="B230040" s="323"/>
    </row>
    <row r="230041" spans="2:2">
      <c r="B230041" s="323"/>
    </row>
    <row r="230042" spans="2:2">
      <c r="B230042" s="323"/>
    </row>
    <row r="230043" spans="2:2">
      <c r="B230043" s="323"/>
    </row>
    <row r="230044" spans="2:2">
      <c r="B230044" s="323"/>
    </row>
    <row r="230045" spans="2:2">
      <c r="B230045" s="323"/>
    </row>
    <row r="230046" spans="2:2">
      <c r="B230046" s="323"/>
    </row>
    <row r="230047" spans="2:2">
      <c r="B230047" s="323"/>
    </row>
    <row r="230048" spans="2:2">
      <c r="B230048" s="323"/>
    </row>
    <row r="230049" spans="2:2">
      <c r="B230049" s="323"/>
    </row>
    <row r="230050" spans="2:2">
      <c r="B230050" s="323"/>
    </row>
    <row r="230051" spans="2:2">
      <c r="B230051" s="323"/>
    </row>
    <row r="230052" spans="2:2">
      <c r="B230052" s="323"/>
    </row>
    <row r="230053" spans="2:2">
      <c r="B230053" s="323"/>
    </row>
    <row r="230054" spans="2:2">
      <c r="B230054" s="323"/>
    </row>
    <row r="230055" spans="2:2">
      <c r="B230055" s="323"/>
    </row>
    <row r="230056" spans="2:2">
      <c r="B230056" s="323"/>
    </row>
    <row r="230057" spans="2:2">
      <c r="B230057" s="323"/>
    </row>
    <row r="230058" spans="2:2">
      <c r="B230058" s="323"/>
    </row>
    <row r="230059" spans="2:2">
      <c r="B230059" s="323"/>
    </row>
    <row r="230060" spans="2:2">
      <c r="B230060" s="323"/>
    </row>
    <row r="230061" spans="2:2">
      <c r="B230061" s="323"/>
    </row>
    <row r="230062" spans="2:2">
      <c r="B230062" s="323"/>
    </row>
    <row r="230063" spans="2:2">
      <c r="B230063" s="323"/>
    </row>
    <row r="230064" spans="2:2">
      <c r="B230064" s="323"/>
    </row>
    <row r="230065" spans="2:2">
      <c r="B230065" s="323"/>
    </row>
    <row r="230066" spans="2:2">
      <c r="B230066" s="323"/>
    </row>
    <row r="230067" spans="2:2">
      <c r="B230067" s="323"/>
    </row>
    <row r="230068" spans="2:2">
      <c r="B230068" s="323"/>
    </row>
    <row r="230069" spans="2:2">
      <c r="B230069" s="323"/>
    </row>
    <row r="230070" spans="2:2">
      <c r="B230070" s="323"/>
    </row>
    <row r="230071" spans="2:2">
      <c r="B230071" s="323"/>
    </row>
    <row r="230072" spans="2:2">
      <c r="B230072" s="323"/>
    </row>
    <row r="230073" spans="2:2">
      <c r="B230073" s="323"/>
    </row>
    <row r="230074" spans="2:2">
      <c r="B230074" s="323"/>
    </row>
    <row r="230075" spans="2:2">
      <c r="B230075" s="323"/>
    </row>
    <row r="230076" spans="2:2">
      <c r="B230076" s="323"/>
    </row>
    <row r="230077" spans="2:2">
      <c r="B230077" s="323"/>
    </row>
    <row r="230078" spans="2:2">
      <c r="B230078" s="323"/>
    </row>
    <row r="230079" spans="2:2">
      <c r="B230079" s="323"/>
    </row>
    <row r="230080" spans="2:2">
      <c r="B230080" s="323"/>
    </row>
    <row r="230081" spans="2:2">
      <c r="B230081" s="323"/>
    </row>
    <row r="230082" spans="2:2">
      <c r="B230082" s="323"/>
    </row>
    <row r="230083" spans="2:2">
      <c r="B230083" s="323"/>
    </row>
    <row r="230084" spans="2:2">
      <c r="B230084" s="323"/>
    </row>
    <row r="230085" spans="2:2">
      <c r="B230085" s="323"/>
    </row>
    <row r="230086" spans="2:2">
      <c r="B230086" s="323"/>
    </row>
    <row r="230087" spans="2:2">
      <c r="B230087" s="323"/>
    </row>
    <row r="230088" spans="2:2">
      <c r="B230088" s="323"/>
    </row>
    <row r="230089" spans="2:2">
      <c r="B230089" s="323"/>
    </row>
    <row r="230090" spans="2:2">
      <c r="B230090" s="323"/>
    </row>
    <row r="230091" spans="2:2">
      <c r="B230091" s="323"/>
    </row>
    <row r="230092" spans="2:2">
      <c r="B230092" s="323"/>
    </row>
    <row r="230093" spans="2:2">
      <c r="B230093" s="323"/>
    </row>
    <row r="230094" spans="2:2">
      <c r="B230094" s="323"/>
    </row>
    <row r="230095" spans="2:2">
      <c r="B230095" s="323"/>
    </row>
    <row r="230096" spans="2:2">
      <c r="B230096" s="323"/>
    </row>
    <row r="230097" spans="2:2">
      <c r="B230097" s="323"/>
    </row>
    <row r="230098" spans="2:2">
      <c r="B230098" s="323"/>
    </row>
    <row r="230099" spans="2:2">
      <c r="B230099" s="323"/>
    </row>
    <row r="230100" spans="2:2">
      <c r="B230100" s="323"/>
    </row>
    <row r="230101" spans="2:2">
      <c r="B230101" s="323"/>
    </row>
    <row r="230102" spans="2:2">
      <c r="B230102" s="323"/>
    </row>
    <row r="230103" spans="2:2">
      <c r="B230103" s="323"/>
    </row>
    <row r="230104" spans="2:2">
      <c r="B230104" s="323"/>
    </row>
    <row r="230105" spans="2:2">
      <c r="B230105" s="323"/>
    </row>
    <row r="230106" spans="2:2">
      <c r="B230106" s="323"/>
    </row>
    <row r="230107" spans="2:2">
      <c r="B230107" s="323"/>
    </row>
    <row r="230108" spans="2:2">
      <c r="B230108" s="323"/>
    </row>
    <row r="230109" spans="2:2">
      <c r="B230109" s="323"/>
    </row>
    <row r="230110" spans="2:2">
      <c r="B230110" s="323"/>
    </row>
    <row r="230111" spans="2:2">
      <c r="B230111" s="323"/>
    </row>
    <row r="230112" spans="2:2">
      <c r="B230112" s="323"/>
    </row>
    <row r="230113" spans="2:2">
      <c r="B230113" s="323"/>
    </row>
    <row r="230114" spans="2:2">
      <c r="B230114" s="323"/>
    </row>
    <row r="230115" spans="2:2">
      <c r="B230115" s="323"/>
    </row>
    <row r="230116" spans="2:2">
      <c r="B230116" s="323"/>
    </row>
    <row r="230117" spans="2:2">
      <c r="B230117" s="323"/>
    </row>
    <row r="230118" spans="2:2">
      <c r="B230118" s="323"/>
    </row>
    <row r="230119" spans="2:2">
      <c r="B230119" s="323"/>
    </row>
    <row r="230120" spans="2:2">
      <c r="B230120" s="323"/>
    </row>
    <row r="230121" spans="2:2">
      <c r="B230121" s="323"/>
    </row>
    <row r="230122" spans="2:2">
      <c r="B230122" s="323"/>
    </row>
    <row r="230123" spans="2:2">
      <c r="B230123" s="323"/>
    </row>
    <row r="230124" spans="2:2">
      <c r="B230124" s="323"/>
    </row>
    <row r="230125" spans="2:2">
      <c r="B230125" s="323"/>
    </row>
    <row r="230126" spans="2:2">
      <c r="B230126" s="323"/>
    </row>
    <row r="230127" spans="2:2">
      <c r="B230127" s="323"/>
    </row>
    <row r="230128" spans="2:2">
      <c r="B230128" s="323"/>
    </row>
    <row r="230129" spans="2:2">
      <c r="B230129" s="323"/>
    </row>
    <row r="230130" spans="2:2">
      <c r="B230130" s="323"/>
    </row>
    <row r="230131" spans="2:2">
      <c r="B230131" s="323"/>
    </row>
    <row r="230132" spans="2:2">
      <c r="B230132" s="323"/>
    </row>
    <row r="230133" spans="2:2">
      <c r="B230133" s="323"/>
    </row>
    <row r="230134" spans="2:2">
      <c r="B230134" s="323"/>
    </row>
    <row r="230135" spans="2:2">
      <c r="B230135" s="323"/>
    </row>
    <row r="230136" spans="2:2">
      <c r="B230136" s="323"/>
    </row>
    <row r="230137" spans="2:2">
      <c r="B230137" s="323"/>
    </row>
    <row r="230138" spans="2:2">
      <c r="B230138" s="323"/>
    </row>
    <row r="230139" spans="2:2">
      <c r="B230139" s="323"/>
    </row>
    <row r="230140" spans="2:2">
      <c r="B230140" s="323"/>
    </row>
    <row r="230141" spans="2:2">
      <c r="B230141" s="323"/>
    </row>
    <row r="230142" spans="2:2">
      <c r="B230142" s="323"/>
    </row>
    <row r="230143" spans="2:2">
      <c r="B230143" s="323"/>
    </row>
    <row r="230144" spans="2:2">
      <c r="B230144" s="323"/>
    </row>
    <row r="230145" spans="2:2">
      <c r="B230145" s="323"/>
    </row>
    <row r="230146" spans="2:2">
      <c r="B230146" s="323"/>
    </row>
    <row r="230147" spans="2:2">
      <c r="B230147" s="323"/>
    </row>
    <row r="230148" spans="2:2">
      <c r="B230148" s="323"/>
    </row>
    <row r="230149" spans="2:2">
      <c r="B230149" s="323"/>
    </row>
    <row r="230150" spans="2:2">
      <c r="B230150" s="323"/>
    </row>
    <row r="230151" spans="2:2">
      <c r="B230151" s="323"/>
    </row>
    <row r="230152" spans="2:2">
      <c r="B230152" s="323"/>
    </row>
    <row r="230153" spans="2:2">
      <c r="B230153" s="323"/>
    </row>
    <row r="230154" spans="2:2">
      <c r="B230154" s="323"/>
    </row>
    <row r="230155" spans="2:2">
      <c r="B230155" s="323"/>
    </row>
    <row r="230156" spans="2:2">
      <c r="B230156" s="323"/>
    </row>
    <row r="230157" spans="2:2">
      <c r="B230157" s="323"/>
    </row>
    <row r="230158" spans="2:2">
      <c r="B230158" s="323"/>
    </row>
    <row r="230159" spans="2:2">
      <c r="B230159" s="323"/>
    </row>
    <row r="230160" spans="2:2">
      <c r="B230160" s="323"/>
    </row>
    <row r="230161" spans="2:2">
      <c r="B230161" s="323"/>
    </row>
    <row r="230162" spans="2:2">
      <c r="B230162" s="323"/>
    </row>
    <row r="230163" spans="2:2">
      <c r="B230163" s="323"/>
    </row>
    <row r="230164" spans="2:2">
      <c r="B230164" s="323"/>
    </row>
    <row r="230165" spans="2:2">
      <c r="B230165" s="323"/>
    </row>
    <row r="230166" spans="2:2">
      <c r="B230166" s="323"/>
    </row>
    <row r="230167" spans="2:2">
      <c r="B230167" s="323"/>
    </row>
    <row r="230168" spans="2:2">
      <c r="B230168" s="323"/>
    </row>
    <row r="230169" spans="2:2">
      <c r="B230169" s="323"/>
    </row>
    <row r="230170" spans="2:2">
      <c r="B230170" s="323"/>
    </row>
    <row r="230171" spans="2:2">
      <c r="B230171" s="323"/>
    </row>
    <row r="230172" spans="2:2">
      <c r="B230172" s="323"/>
    </row>
    <row r="230173" spans="2:2">
      <c r="B230173" s="323"/>
    </row>
    <row r="230174" spans="2:2">
      <c r="B230174" s="323"/>
    </row>
    <row r="230175" spans="2:2">
      <c r="B230175" s="323"/>
    </row>
    <row r="230176" spans="2:2">
      <c r="B230176" s="323"/>
    </row>
    <row r="230177" spans="2:2">
      <c r="B230177" s="323"/>
    </row>
    <row r="230178" spans="2:2">
      <c r="B230178" s="323"/>
    </row>
    <row r="230179" spans="2:2">
      <c r="B230179" s="323"/>
    </row>
    <row r="230180" spans="2:2">
      <c r="B230180" s="323"/>
    </row>
    <row r="230181" spans="2:2">
      <c r="B230181" s="323"/>
    </row>
    <row r="230182" spans="2:2">
      <c r="B230182" s="323"/>
    </row>
    <row r="230183" spans="2:2">
      <c r="B230183" s="323"/>
    </row>
    <row r="230184" spans="2:2">
      <c r="B230184" s="323"/>
    </row>
    <row r="230185" spans="2:2">
      <c r="B230185" s="323"/>
    </row>
    <row r="230186" spans="2:2">
      <c r="B230186" s="323"/>
    </row>
    <row r="230187" spans="2:2">
      <c r="B230187" s="323"/>
    </row>
    <row r="230188" spans="2:2">
      <c r="B230188" s="323"/>
    </row>
    <row r="230189" spans="2:2">
      <c r="B230189" s="323"/>
    </row>
    <row r="230190" spans="2:2">
      <c r="B230190" s="323"/>
    </row>
    <row r="230191" spans="2:2">
      <c r="B230191" s="323"/>
    </row>
    <row r="230192" spans="2:2">
      <c r="B230192" s="323"/>
    </row>
    <row r="230193" spans="2:2">
      <c r="B230193" s="323"/>
    </row>
    <row r="230194" spans="2:2">
      <c r="B230194" s="323"/>
    </row>
    <row r="230195" spans="2:2">
      <c r="B230195" s="323"/>
    </row>
    <row r="230196" spans="2:2">
      <c r="B230196" s="323"/>
    </row>
    <row r="230197" spans="2:2">
      <c r="B230197" s="323"/>
    </row>
    <row r="230198" spans="2:2">
      <c r="B230198" s="323"/>
    </row>
    <row r="230199" spans="2:2">
      <c r="B230199" s="323"/>
    </row>
    <row r="230200" spans="2:2">
      <c r="B230200" s="323"/>
    </row>
    <row r="230201" spans="2:2">
      <c r="B230201" s="323"/>
    </row>
    <row r="230202" spans="2:2">
      <c r="B230202" s="323"/>
    </row>
    <row r="230203" spans="2:2">
      <c r="B230203" s="323"/>
    </row>
    <row r="230204" spans="2:2">
      <c r="B230204" s="323"/>
    </row>
    <row r="230205" spans="2:2">
      <c r="B230205" s="323"/>
    </row>
    <row r="230206" spans="2:2">
      <c r="B230206" s="323"/>
    </row>
    <row r="230207" spans="2:2">
      <c r="B230207" s="323"/>
    </row>
    <row r="230208" spans="2:2">
      <c r="B230208" s="323"/>
    </row>
    <row r="230209" spans="2:2">
      <c r="B230209" s="323"/>
    </row>
    <row r="230210" spans="2:2">
      <c r="B230210" s="323"/>
    </row>
    <row r="230211" spans="2:2">
      <c r="B230211" s="323"/>
    </row>
    <row r="230212" spans="2:2">
      <c r="B230212" s="323"/>
    </row>
    <row r="230213" spans="2:2">
      <c r="B230213" s="323"/>
    </row>
    <row r="230214" spans="2:2">
      <c r="B230214" s="323"/>
    </row>
    <row r="230215" spans="2:2">
      <c r="B230215" s="323"/>
    </row>
    <row r="230216" spans="2:2">
      <c r="B230216" s="323"/>
    </row>
    <row r="230217" spans="2:2">
      <c r="B230217" s="323"/>
    </row>
    <row r="230218" spans="2:2">
      <c r="B230218" s="323"/>
    </row>
    <row r="230219" spans="2:2">
      <c r="B230219" s="323"/>
    </row>
    <row r="230220" spans="2:2">
      <c r="B230220" s="323"/>
    </row>
    <row r="230221" spans="2:2">
      <c r="B230221" s="323"/>
    </row>
    <row r="230222" spans="2:2">
      <c r="B230222" s="323"/>
    </row>
    <row r="230223" spans="2:2">
      <c r="B230223" s="323"/>
    </row>
    <row r="230224" spans="2:2">
      <c r="B230224" s="323"/>
    </row>
    <row r="230225" spans="2:2">
      <c r="B230225" s="323"/>
    </row>
    <row r="230226" spans="2:2">
      <c r="B230226" s="323"/>
    </row>
    <row r="230227" spans="2:2">
      <c r="B230227" s="323"/>
    </row>
    <row r="230228" spans="2:2">
      <c r="B230228" s="323"/>
    </row>
    <row r="230229" spans="2:2">
      <c r="B230229" s="323"/>
    </row>
    <row r="230230" spans="2:2">
      <c r="B230230" s="323"/>
    </row>
    <row r="230231" spans="2:2">
      <c r="B230231" s="323"/>
    </row>
    <row r="230232" spans="2:2">
      <c r="B230232" s="323"/>
    </row>
    <row r="230233" spans="2:2">
      <c r="B230233" s="323"/>
    </row>
    <row r="230234" spans="2:2">
      <c r="B230234" s="323"/>
    </row>
    <row r="230235" spans="2:2">
      <c r="B230235" s="323"/>
    </row>
    <row r="230236" spans="2:2">
      <c r="B230236" s="323"/>
    </row>
    <row r="230237" spans="2:2">
      <c r="B230237" s="323"/>
    </row>
    <row r="230238" spans="2:2">
      <c r="B230238" s="323"/>
    </row>
    <row r="230239" spans="2:2">
      <c r="B230239" s="323"/>
    </row>
    <row r="230240" spans="2:2">
      <c r="B230240" s="323"/>
    </row>
    <row r="230241" spans="2:2">
      <c r="B230241" s="323"/>
    </row>
    <row r="230242" spans="2:2">
      <c r="B230242" s="323"/>
    </row>
    <row r="230243" spans="2:2">
      <c r="B230243" s="323"/>
    </row>
    <row r="230244" spans="2:2">
      <c r="B230244" s="323"/>
    </row>
    <row r="230245" spans="2:2">
      <c r="B230245" s="323"/>
    </row>
    <row r="230246" spans="2:2">
      <c r="B230246" s="323"/>
    </row>
    <row r="230247" spans="2:2">
      <c r="B230247" s="323"/>
    </row>
    <row r="230248" spans="2:2">
      <c r="B230248" s="323"/>
    </row>
    <row r="230249" spans="2:2">
      <c r="B230249" s="323"/>
    </row>
    <row r="230250" spans="2:2">
      <c r="B230250" s="323"/>
    </row>
    <row r="230251" spans="2:2">
      <c r="B230251" s="323"/>
    </row>
    <row r="230252" spans="2:2">
      <c r="B230252" s="323"/>
    </row>
    <row r="230253" spans="2:2">
      <c r="B230253" s="323"/>
    </row>
    <row r="230254" spans="2:2">
      <c r="B230254" s="323"/>
    </row>
    <row r="230255" spans="2:2">
      <c r="B230255" s="323"/>
    </row>
    <row r="230256" spans="2:2">
      <c r="B230256" s="323"/>
    </row>
    <row r="230257" spans="2:2">
      <c r="B230257" s="323"/>
    </row>
    <row r="230258" spans="2:2">
      <c r="B230258" s="323"/>
    </row>
    <row r="230259" spans="2:2">
      <c r="B230259" s="323"/>
    </row>
    <row r="230260" spans="2:2">
      <c r="B230260" s="323"/>
    </row>
    <row r="230261" spans="2:2">
      <c r="B230261" s="323"/>
    </row>
    <row r="230262" spans="2:2">
      <c r="B230262" s="323"/>
    </row>
    <row r="230263" spans="2:2">
      <c r="B230263" s="323"/>
    </row>
    <row r="230264" spans="2:2">
      <c r="B230264" s="323"/>
    </row>
    <row r="230265" spans="2:2">
      <c r="B230265" s="323"/>
    </row>
    <row r="230266" spans="2:2">
      <c r="B230266" s="323"/>
    </row>
    <row r="230267" spans="2:2">
      <c r="B230267" s="323"/>
    </row>
    <row r="230268" spans="2:2">
      <c r="B230268" s="323"/>
    </row>
    <row r="230269" spans="2:2">
      <c r="B230269" s="323"/>
    </row>
    <row r="230270" spans="2:2">
      <c r="B230270" s="323"/>
    </row>
    <row r="230271" spans="2:2">
      <c r="B230271" s="323"/>
    </row>
    <row r="230272" spans="2:2">
      <c r="B230272" s="323"/>
    </row>
    <row r="230273" spans="2:2">
      <c r="B230273" s="323"/>
    </row>
    <row r="230274" spans="2:2">
      <c r="B230274" s="323"/>
    </row>
    <row r="230275" spans="2:2">
      <c r="B230275" s="323"/>
    </row>
    <row r="230276" spans="2:2">
      <c r="B230276" s="323"/>
    </row>
    <row r="230277" spans="2:2">
      <c r="B230277" s="323"/>
    </row>
    <row r="230278" spans="2:2">
      <c r="B230278" s="323"/>
    </row>
    <row r="230279" spans="2:2">
      <c r="B230279" s="323"/>
    </row>
    <row r="230280" spans="2:2">
      <c r="B230280" s="323"/>
    </row>
    <row r="230281" spans="2:2">
      <c r="B230281" s="323"/>
    </row>
    <row r="230282" spans="2:2">
      <c r="B230282" s="323"/>
    </row>
    <row r="230283" spans="2:2">
      <c r="B230283" s="323"/>
    </row>
    <row r="230284" spans="2:2">
      <c r="B230284" s="323"/>
    </row>
    <row r="230285" spans="2:2">
      <c r="B230285" s="323"/>
    </row>
    <row r="230286" spans="2:2">
      <c r="B230286" s="323"/>
    </row>
    <row r="230287" spans="2:2">
      <c r="B230287" s="323"/>
    </row>
    <row r="230288" spans="2:2">
      <c r="B230288" s="323"/>
    </row>
    <row r="230289" spans="2:2">
      <c r="B230289" s="323"/>
    </row>
    <row r="230290" spans="2:2">
      <c r="B230290" s="323"/>
    </row>
    <row r="230291" spans="2:2">
      <c r="B230291" s="323"/>
    </row>
    <row r="230292" spans="2:2">
      <c r="B230292" s="323"/>
    </row>
    <row r="230293" spans="2:2">
      <c r="B230293" s="323"/>
    </row>
    <row r="230294" spans="2:2">
      <c r="B230294" s="323"/>
    </row>
    <row r="230295" spans="2:2">
      <c r="B230295" s="323"/>
    </row>
    <row r="230296" spans="2:2">
      <c r="B230296" s="323"/>
    </row>
    <row r="230297" spans="2:2">
      <c r="B230297" s="323"/>
    </row>
    <row r="230298" spans="2:2">
      <c r="B230298" s="323"/>
    </row>
    <row r="230299" spans="2:2">
      <c r="B230299" s="323"/>
    </row>
    <row r="230300" spans="2:2">
      <c r="B230300" s="323"/>
    </row>
    <row r="230301" spans="2:2">
      <c r="B230301" s="323"/>
    </row>
    <row r="230302" spans="2:2">
      <c r="B230302" s="323"/>
    </row>
    <row r="230303" spans="2:2">
      <c r="B230303" s="323"/>
    </row>
    <row r="230304" spans="2:2">
      <c r="B230304" s="323"/>
    </row>
    <row r="230305" spans="2:2">
      <c r="B230305" s="323"/>
    </row>
    <row r="230306" spans="2:2">
      <c r="B230306" s="323"/>
    </row>
    <row r="230307" spans="2:2">
      <c r="B230307" s="323"/>
    </row>
    <row r="230308" spans="2:2">
      <c r="B230308" s="323"/>
    </row>
    <row r="230309" spans="2:2">
      <c r="B230309" s="323"/>
    </row>
    <row r="230310" spans="2:2">
      <c r="B230310" s="323"/>
    </row>
    <row r="230311" spans="2:2">
      <c r="B230311" s="323"/>
    </row>
    <row r="230312" spans="2:2">
      <c r="B230312" s="323"/>
    </row>
    <row r="230313" spans="2:2">
      <c r="B230313" s="323"/>
    </row>
    <row r="230314" spans="2:2">
      <c r="B230314" s="323"/>
    </row>
    <row r="230315" spans="2:2">
      <c r="B230315" s="323"/>
    </row>
    <row r="230316" spans="2:2">
      <c r="B230316" s="323"/>
    </row>
    <row r="230317" spans="2:2">
      <c r="B230317" s="323"/>
    </row>
    <row r="230318" spans="2:2">
      <c r="B230318" s="323"/>
    </row>
    <row r="230319" spans="2:2">
      <c r="B230319" s="323"/>
    </row>
    <row r="230320" spans="2:2">
      <c r="B230320" s="323"/>
    </row>
    <row r="230321" spans="2:2">
      <c r="B230321" s="323"/>
    </row>
    <row r="230322" spans="2:2">
      <c r="B230322" s="323"/>
    </row>
    <row r="230323" spans="2:2">
      <c r="B230323" s="323"/>
    </row>
    <row r="230324" spans="2:2">
      <c r="B230324" s="323"/>
    </row>
    <row r="230325" spans="2:2">
      <c r="B230325" s="323"/>
    </row>
    <row r="230326" spans="2:2">
      <c r="B230326" s="323"/>
    </row>
    <row r="230327" spans="2:2">
      <c r="B230327" s="323"/>
    </row>
    <row r="230328" spans="2:2">
      <c r="B230328" s="323"/>
    </row>
    <row r="230329" spans="2:2">
      <c r="B230329" s="323"/>
    </row>
    <row r="230330" spans="2:2">
      <c r="B230330" s="323"/>
    </row>
    <row r="230331" spans="2:2">
      <c r="B230331" s="323"/>
    </row>
    <row r="230332" spans="2:2">
      <c r="B230332" s="323"/>
    </row>
    <row r="230333" spans="2:2">
      <c r="B230333" s="323"/>
    </row>
    <row r="230334" spans="2:2">
      <c r="B230334" s="323"/>
    </row>
    <row r="230335" spans="2:2">
      <c r="B230335" s="323"/>
    </row>
    <row r="230336" spans="2:2">
      <c r="B230336" s="323"/>
    </row>
    <row r="230337" spans="2:2">
      <c r="B230337" s="323"/>
    </row>
    <row r="230338" spans="2:2">
      <c r="B230338" s="323"/>
    </row>
    <row r="230339" spans="2:2">
      <c r="B230339" s="323"/>
    </row>
    <row r="230340" spans="2:2">
      <c r="B230340" s="323"/>
    </row>
    <row r="230341" spans="2:2">
      <c r="B230341" s="323"/>
    </row>
    <row r="230342" spans="2:2">
      <c r="B230342" s="323"/>
    </row>
    <row r="230343" spans="2:2">
      <c r="B230343" s="323"/>
    </row>
    <row r="230344" spans="2:2">
      <c r="B230344" s="323"/>
    </row>
    <row r="230345" spans="2:2">
      <c r="B230345" s="323"/>
    </row>
    <row r="230346" spans="2:2">
      <c r="B230346" s="323"/>
    </row>
    <row r="230347" spans="2:2">
      <c r="B230347" s="323"/>
    </row>
    <row r="230348" spans="2:2">
      <c r="B230348" s="323"/>
    </row>
    <row r="230349" spans="2:2">
      <c r="B230349" s="323"/>
    </row>
    <row r="230350" spans="2:2">
      <c r="B230350" s="323"/>
    </row>
    <row r="230351" spans="2:2">
      <c r="B230351" s="323"/>
    </row>
    <row r="230352" spans="2:2">
      <c r="B230352" s="323"/>
    </row>
    <row r="230353" spans="2:2">
      <c r="B230353" s="323"/>
    </row>
    <row r="230354" spans="2:2">
      <c r="B230354" s="323"/>
    </row>
    <row r="230355" spans="2:2">
      <c r="B230355" s="323"/>
    </row>
    <row r="230356" spans="2:2">
      <c r="B230356" s="323"/>
    </row>
    <row r="230357" spans="2:2">
      <c r="B230357" s="323"/>
    </row>
    <row r="230358" spans="2:2">
      <c r="B230358" s="323"/>
    </row>
    <row r="230359" spans="2:2">
      <c r="B230359" s="323"/>
    </row>
    <row r="230360" spans="2:2">
      <c r="B230360" s="323"/>
    </row>
    <row r="230361" spans="2:2">
      <c r="B230361" s="323"/>
    </row>
    <row r="230362" spans="2:2">
      <c r="B230362" s="323"/>
    </row>
    <row r="230363" spans="2:2">
      <c r="B230363" s="323"/>
    </row>
    <row r="230364" spans="2:2">
      <c r="B230364" s="323"/>
    </row>
    <row r="230365" spans="2:2">
      <c r="B230365" s="323"/>
    </row>
    <row r="230366" spans="2:2">
      <c r="B230366" s="323"/>
    </row>
    <row r="230367" spans="2:2">
      <c r="B230367" s="323"/>
    </row>
    <row r="230368" spans="2:2">
      <c r="B230368" s="323"/>
    </row>
    <row r="230369" spans="2:2">
      <c r="B230369" s="323"/>
    </row>
    <row r="230370" spans="2:2">
      <c r="B230370" s="323"/>
    </row>
    <row r="230371" spans="2:2">
      <c r="B230371" s="323"/>
    </row>
    <row r="230372" spans="2:2">
      <c r="B230372" s="323"/>
    </row>
    <row r="230373" spans="2:2">
      <c r="B230373" s="323"/>
    </row>
    <row r="230374" spans="2:2">
      <c r="B230374" s="323"/>
    </row>
    <row r="230375" spans="2:2">
      <c r="B230375" s="323"/>
    </row>
    <row r="230376" spans="2:2">
      <c r="B230376" s="323"/>
    </row>
    <row r="230377" spans="2:2">
      <c r="B230377" s="323"/>
    </row>
    <row r="230378" spans="2:2">
      <c r="B230378" s="323"/>
    </row>
    <row r="230379" spans="2:2">
      <c r="B230379" s="323"/>
    </row>
    <row r="230380" spans="2:2">
      <c r="B230380" s="323"/>
    </row>
    <row r="230381" spans="2:2">
      <c r="B230381" s="323"/>
    </row>
    <row r="230382" spans="2:2">
      <c r="B230382" s="323"/>
    </row>
    <row r="230383" spans="2:2">
      <c r="B230383" s="323"/>
    </row>
    <row r="230384" spans="2:2">
      <c r="B230384" s="323"/>
    </row>
    <row r="230385" spans="2:2">
      <c r="B230385" s="323"/>
    </row>
    <row r="230386" spans="2:2">
      <c r="B230386" s="323"/>
    </row>
    <row r="230387" spans="2:2">
      <c r="B230387" s="323"/>
    </row>
    <row r="230388" spans="2:2">
      <c r="B230388" s="323"/>
    </row>
    <row r="230389" spans="2:2">
      <c r="B230389" s="323"/>
    </row>
    <row r="230390" spans="2:2">
      <c r="B230390" s="323"/>
    </row>
    <row r="230391" spans="2:2">
      <c r="B230391" s="323"/>
    </row>
    <row r="230392" spans="2:2">
      <c r="B230392" s="323"/>
    </row>
    <row r="230393" spans="2:2">
      <c r="B230393" s="323"/>
    </row>
    <row r="230394" spans="2:2">
      <c r="B230394" s="323"/>
    </row>
    <row r="230395" spans="2:2">
      <c r="B230395" s="323"/>
    </row>
    <row r="230396" spans="2:2">
      <c r="B230396" s="323"/>
    </row>
    <row r="230397" spans="2:2">
      <c r="B230397" s="323"/>
    </row>
    <row r="230398" spans="2:2">
      <c r="B230398" s="323"/>
    </row>
    <row r="230399" spans="2:2">
      <c r="B230399" s="323"/>
    </row>
    <row r="230400" spans="2:2">
      <c r="B230400" s="323"/>
    </row>
    <row r="230401" spans="2:2">
      <c r="B230401" s="323"/>
    </row>
    <row r="230402" spans="2:2">
      <c r="B230402" s="323"/>
    </row>
    <row r="230403" spans="2:2">
      <c r="B230403" s="323"/>
    </row>
    <row r="230404" spans="2:2">
      <c r="B230404" s="323"/>
    </row>
    <row r="230405" spans="2:2">
      <c r="B230405" s="323"/>
    </row>
    <row r="230406" spans="2:2">
      <c r="B230406" s="323"/>
    </row>
    <row r="230407" spans="2:2">
      <c r="B230407" s="323"/>
    </row>
    <row r="230408" spans="2:2">
      <c r="B230408" s="323"/>
    </row>
    <row r="230409" spans="2:2">
      <c r="B230409" s="323"/>
    </row>
    <row r="230410" spans="2:2">
      <c r="B230410" s="323"/>
    </row>
    <row r="230411" spans="2:2">
      <c r="B230411" s="323"/>
    </row>
    <row r="230412" spans="2:2">
      <c r="B230412" s="323"/>
    </row>
    <row r="230413" spans="2:2">
      <c r="B230413" s="323"/>
    </row>
    <row r="230414" spans="2:2">
      <c r="B230414" s="323"/>
    </row>
    <row r="230415" spans="2:2">
      <c r="B230415" s="323"/>
    </row>
    <row r="230416" spans="2:2">
      <c r="B230416" s="323"/>
    </row>
    <row r="230417" spans="2:2">
      <c r="B230417" s="323"/>
    </row>
    <row r="230418" spans="2:2">
      <c r="B230418" s="323"/>
    </row>
    <row r="230419" spans="2:2">
      <c r="B230419" s="323"/>
    </row>
    <row r="230420" spans="2:2">
      <c r="B230420" s="323"/>
    </row>
    <row r="230421" spans="2:2">
      <c r="B230421" s="323"/>
    </row>
    <row r="230422" spans="2:2">
      <c r="B230422" s="323"/>
    </row>
    <row r="230423" spans="2:2">
      <c r="B230423" s="323"/>
    </row>
    <row r="230424" spans="2:2">
      <c r="B230424" s="323"/>
    </row>
    <row r="230425" spans="2:2">
      <c r="B230425" s="323"/>
    </row>
    <row r="230426" spans="2:2">
      <c r="B230426" s="323"/>
    </row>
    <row r="230427" spans="2:2">
      <c r="B230427" s="323"/>
    </row>
    <row r="230428" spans="2:2">
      <c r="B230428" s="323"/>
    </row>
    <row r="230429" spans="2:2">
      <c r="B230429" s="323"/>
    </row>
    <row r="230430" spans="2:2">
      <c r="B230430" s="323"/>
    </row>
    <row r="230431" spans="2:2">
      <c r="B230431" s="323"/>
    </row>
    <row r="230432" spans="2:2">
      <c r="B230432" s="323"/>
    </row>
    <row r="230433" spans="2:2">
      <c r="B230433" s="323"/>
    </row>
    <row r="230434" spans="2:2">
      <c r="B230434" s="323"/>
    </row>
    <row r="230435" spans="2:2">
      <c r="B230435" s="323"/>
    </row>
    <row r="230436" spans="2:2">
      <c r="B230436" s="323"/>
    </row>
    <row r="230437" spans="2:2">
      <c r="B230437" s="323"/>
    </row>
    <row r="230438" spans="2:2">
      <c r="B230438" s="323"/>
    </row>
    <row r="230439" spans="2:2">
      <c r="B230439" s="323"/>
    </row>
    <row r="230440" spans="2:2">
      <c r="B230440" s="323"/>
    </row>
    <row r="230441" spans="2:2">
      <c r="B230441" s="323"/>
    </row>
    <row r="230442" spans="2:2">
      <c r="B230442" s="323"/>
    </row>
    <row r="230443" spans="2:2">
      <c r="B230443" s="323"/>
    </row>
    <row r="230444" spans="2:2">
      <c r="B230444" s="323"/>
    </row>
    <row r="230445" spans="2:2">
      <c r="B230445" s="323"/>
    </row>
    <row r="230446" spans="2:2">
      <c r="B230446" s="323"/>
    </row>
    <row r="230447" spans="2:2">
      <c r="B230447" s="323"/>
    </row>
    <row r="230448" spans="2:2">
      <c r="B230448" s="323"/>
    </row>
    <row r="230449" spans="2:2">
      <c r="B230449" s="323"/>
    </row>
    <row r="230450" spans="2:2">
      <c r="B230450" s="323"/>
    </row>
    <row r="230451" spans="2:2">
      <c r="B230451" s="323"/>
    </row>
    <row r="230452" spans="2:2">
      <c r="B230452" s="323"/>
    </row>
    <row r="230453" spans="2:2">
      <c r="B230453" s="323"/>
    </row>
    <row r="230454" spans="2:2">
      <c r="B230454" s="323"/>
    </row>
    <row r="230455" spans="2:2">
      <c r="B230455" s="323"/>
    </row>
    <row r="230456" spans="2:2">
      <c r="B230456" s="323"/>
    </row>
    <row r="230457" spans="2:2">
      <c r="B230457" s="323"/>
    </row>
    <row r="230458" spans="2:2">
      <c r="B230458" s="323"/>
    </row>
    <row r="230459" spans="2:2">
      <c r="B230459" s="323"/>
    </row>
    <row r="230460" spans="2:2">
      <c r="B230460" s="323"/>
    </row>
    <row r="230461" spans="2:2">
      <c r="B230461" s="323"/>
    </row>
    <row r="230462" spans="2:2">
      <c r="B230462" s="323"/>
    </row>
    <row r="230463" spans="2:2">
      <c r="B230463" s="323"/>
    </row>
    <row r="230464" spans="2:2">
      <c r="B230464" s="323"/>
    </row>
    <row r="230465" spans="2:2">
      <c r="B230465" s="323"/>
    </row>
    <row r="230466" spans="2:2">
      <c r="B230466" s="323"/>
    </row>
    <row r="230467" spans="2:2">
      <c r="B230467" s="323"/>
    </row>
    <row r="230468" spans="2:2">
      <c r="B230468" s="323"/>
    </row>
    <row r="230469" spans="2:2">
      <c r="B230469" s="323"/>
    </row>
    <row r="230470" spans="2:2">
      <c r="B230470" s="323"/>
    </row>
    <row r="230471" spans="2:2">
      <c r="B230471" s="323"/>
    </row>
    <row r="230472" spans="2:2">
      <c r="B230472" s="323"/>
    </row>
    <row r="230473" spans="2:2">
      <c r="B230473" s="323"/>
    </row>
    <row r="230474" spans="2:2">
      <c r="B230474" s="323"/>
    </row>
    <row r="230475" spans="2:2">
      <c r="B230475" s="323"/>
    </row>
    <row r="230476" spans="2:2">
      <c r="B230476" s="323"/>
    </row>
    <row r="230477" spans="2:2">
      <c r="B230477" s="323"/>
    </row>
    <row r="230478" spans="2:2">
      <c r="B230478" s="323"/>
    </row>
    <row r="230479" spans="2:2">
      <c r="B230479" s="323"/>
    </row>
    <row r="230480" spans="2:2">
      <c r="B230480" s="323"/>
    </row>
    <row r="230481" spans="2:2">
      <c r="B230481" s="323"/>
    </row>
    <row r="230482" spans="2:2">
      <c r="B230482" s="323"/>
    </row>
    <row r="230483" spans="2:2">
      <c r="B230483" s="323"/>
    </row>
    <row r="230484" spans="2:2">
      <c r="B230484" s="323"/>
    </row>
    <row r="230485" spans="2:2">
      <c r="B230485" s="323"/>
    </row>
    <row r="230486" spans="2:2">
      <c r="B230486" s="323"/>
    </row>
    <row r="230487" spans="2:2">
      <c r="B230487" s="323"/>
    </row>
    <row r="230488" spans="2:2">
      <c r="B230488" s="323"/>
    </row>
    <row r="230489" spans="2:2">
      <c r="B230489" s="323"/>
    </row>
    <row r="230490" spans="2:2">
      <c r="B230490" s="323"/>
    </row>
    <row r="230491" spans="2:2">
      <c r="B230491" s="323"/>
    </row>
    <row r="230492" spans="2:2">
      <c r="B230492" s="323"/>
    </row>
    <row r="230493" spans="2:2">
      <c r="B230493" s="323"/>
    </row>
    <row r="230494" spans="2:2">
      <c r="B230494" s="323"/>
    </row>
    <row r="230495" spans="2:2">
      <c r="B230495" s="323"/>
    </row>
    <row r="230496" spans="2:2">
      <c r="B230496" s="323"/>
    </row>
    <row r="230497" spans="2:2">
      <c r="B230497" s="323"/>
    </row>
    <row r="230498" spans="2:2">
      <c r="B230498" s="323"/>
    </row>
    <row r="230499" spans="2:2">
      <c r="B230499" s="323"/>
    </row>
    <row r="230500" spans="2:2">
      <c r="B230500" s="323"/>
    </row>
    <row r="230501" spans="2:2">
      <c r="B230501" s="323"/>
    </row>
    <row r="230502" spans="2:2">
      <c r="B230502" s="323"/>
    </row>
    <row r="230503" spans="2:2">
      <c r="B230503" s="323"/>
    </row>
    <row r="230504" spans="2:2">
      <c r="B230504" s="323"/>
    </row>
    <row r="230505" spans="2:2">
      <c r="B230505" s="323"/>
    </row>
    <row r="230506" spans="2:2">
      <c r="B230506" s="323"/>
    </row>
    <row r="230507" spans="2:2">
      <c r="B230507" s="323"/>
    </row>
    <row r="230508" spans="2:2">
      <c r="B230508" s="323"/>
    </row>
    <row r="230509" spans="2:2">
      <c r="B230509" s="323"/>
    </row>
    <row r="230510" spans="2:2">
      <c r="B230510" s="323"/>
    </row>
    <row r="230511" spans="2:2">
      <c r="B230511" s="323"/>
    </row>
    <row r="230512" spans="2:2">
      <c r="B230512" s="323"/>
    </row>
    <row r="230513" spans="2:2">
      <c r="B230513" s="323"/>
    </row>
    <row r="230514" spans="2:2">
      <c r="B230514" s="323"/>
    </row>
    <row r="230515" spans="2:2">
      <c r="B230515" s="323"/>
    </row>
    <row r="230516" spans="2:2">
      <c r="B230516" s="323"/>
    </row>
    <row r="230517" spans="2:2">
      <c r="B230517" s="323"/>
    </row>
    <row r="230518" spans="2:2">
      <c r="B230518" s="323"/>
    </row>
    <row r="230519" spans="2:2">
      <c r="B230519" s="323"/>
    </row>
    <row r="230520" spans="2:2">
      <c r="B230520" s="323"/>
    </row>
    <row r="230521" spans="2:2">
      <c r="B230521" s="323"/>
    </row>
    <row r="230522" spans="2:2">
      <c r="B230522" s="323"/>
    </row>
    <row r="230523" spans="2:2">
      <c r="B230523" s="323"/>
    </row>
    <row r="230524" spans="2:2">
      <c r="B230524" s="323"/>
    </row>
    <row r="230525" spans="2:2">
      <c r="B230525" s="323"/>
    </row>
    <row r="230526" spans="2:2">
      <c r="B230526" s="323"/>
    </row>
    <row r="230527" spans="2:2">
      <c r="B230527" s="323"/>
    </row>
    <row r="230528" spans="2:2">
      <c r="B230528" s="323"/>
    </row>
    <row r="230529" spans="2:2">
      <c r="B230529" s="323"/>
    </row>
    <row r="230530" spans="2:2">
      <c r="B230530" s="323"/>
    </row>
    <row r="230531" spans="2:2">
      <c r="B230531" s="323"/>
    </row>
    <row r="230532" spans="2:2">
      <c r="B230532" s="323"/>
    </row>
    <row r="230533" spans="2:2">
      <c r="B230533" s="323"/>
    </row>
    <row r="230534" spans="2:2">
      <c r="B230534" s="323"/>
    </row>
    <row r="230535" spans="2:2">
      <c r="B230535" s="323"/>
    </row>
    <row r="230536" spans="2:2">
      <c r="B230536" s="323"/>
    </row>
    <row r="230537" spans="2:2">
      <c r="B230537" s="323"/>
    </row>
    <row r="230538" spans="2:2">
      <c r="B230538" s="323"/>
    </row>
    <row r="230539" spans="2:2">
      <c r="B230539" s="323"/>
    </row>
    <row r="230540" spans="2:2">
      <c r="B230540" s="323"/>
    </row>
    <row r="230541" spans="2:2">
      <c r="B230541" s="323"/>
    </row>
    <row r="230542" spans="2:2">
      <c r="B230542" s="323"/>
    </row>
    <row r="230543" spans="2:2">
      <c r="B230543" s="323"/>
    </row>
    <row r="230544" spans="2:2">
      <c r="B230544" s="323"/>
    </row>
    <row r="230545" spans="2:2">
      <c r="B230545" s="323"/>
    </row>
    <row r="230546" spans="2:2">
      <c r="B230546" s="323"/>
    </row>
    <row r="230547" spans="2:2">
      <c r="B230547" s="323"/>
    </row>
    <row r="230548" spans="2:2">
      <c r="B230548" s="323"/>
    </row>
    <row r="230549" spans="2:2">
      <c r="B230549" s="323"/>
    </row>
    <row r="230550" spans="2:2">
      <c r="B230550" s="323"/>
    </row>
    <row r="230551" spans="2:2">
      <c r="B230551" s="323"/>
    </row>
    <row r="230552" spans="2:2">
      <c r="B230552" s="323"/>
    </row>
    <row r="230553" spans="2:2">
      <c r="B230553" s="323"/>
    </row>
    <row r="230554" spans="2:2">
      <c r="B230554" s="323"/>
    </row>
    <row r="230555" spans="2:2">
      <c r="B230555" s="323"/>
    </row>
    <row r="230556" spans="2:2">
      <c r="B230556" s="323"/>
    </row>
    <row r="230557" spans="2:2">
      <c r="B230557" s="323"/>
    </row>
    <row r="230558" spans="2:2">
      <c r="B230558" s="323"/>
    </row>
    <row r="230559" spans="2:2">
      <c r="B230559" s="323"/>
    </row>
    <row r="230560" spans="2:2">
      <c r="B230560" s="323"/>
    </row>
    <row r="230561" spans="2:2">
      <c r="B230561" s="323"/>
    </row>
    <row r="230562" spans="2:2">
      <c r="B230562" s="323"/>
    </row>
    <row r="230563" spans="2:2">
      <c r="B230563" s="323"/>
    </row>
    <row r="230564" spans="2:2">
      <c r="B230564" s="323"/>
    </row>
    <row r="230565" spans="2:2">
      <c r="B230565" s="323"/>
    </row>
    <row r="230566" spans="2:2">
      <c r="B230566" s="323"/>
    </row>
    <row r="230567" spans="2:2">
      <c r="B230567" s="323"/>
    </row>
    <row r="230568" spans="2:2">
      <c r="B230568" s="323"/>
    </row>
    <row r="230569" spans="2:2">
      <c r="B230569" s="323"/>
    </row>
    <row r="230570" spans="2:2">
      <c r="B230570" s="323"/>
    </row>
    <row r="230571" spans="2:2">
      <c r="B230571" s="323"/>
    </row>
    <row r="230572" spans="2:2">
      <c r="B230572" s="323"/>
    </row>
    <row r="230573" spans="2:2">
      <c r="B230573" s="323"/>
    </row>
    <row r="230574" spans="2:2">
      <c r="B230574" s="323"/>
    </row>
    <row r="230575" spans="2:2">
      <c r="B230575" s="323"/>
    </row>
    <row r="230576" spans="2:2">
      <c r="B230576" s="323"/>
    </row>
    <row r="230577" spans="2:2">
      <c r="B230577" s="323"/>
    </row>
    <row r="230578" spans="2:2">
      <c r="B230578" s="323"/>
    </row>
    <row r="230579" spans="2:2">
      <c r="B230579" s="323"/>
    </row>
    <row r="230580" spans="2:2">
      <c r="B230580" s="323"/>
    </row>
    <row r="230581" spans="2:2">
      <c r="B230581" s="323"/>
    </row>
    <row r="230582" spans="2:2">
      <c r="B230582" s="323"/>
    </row>
    <row r="230583" spans="2:2">
      <c r="B230583" s="323"/>
    </row>
    <row r="230584" spans="2:2">
      <c r="B230584" s="323"/>
    </row>
    <row r="230585" spans="2:2">
      <c r="B230585" s="323"/>
    </row>
    <row r="230586" spans="2:2">
      <c r="B230586" s="323"/>
    </row>
    <row r="230587" spans="2:2">
      <c r="B230587" s="323"/>
    </row>
    <row r="230588" spans="2:2">
      <c r="B230588" s="323"/>
    </row>
    <row r="230589" spans="2:2">
      <c r="B230589" s="323"/>
    </row>
    <row r="230590" spans="2:2">
      <c r="B230590" s="323"/>
    </row>
    <row r="230591" spans="2:2">
      <c r="B230591" s="323"/>
    </row>
    <row r="230592" spans="2:2">
      <c r="B230592" s="323"/>
    </row>
    <row r="230593" spans="2:2">
      <c r="B230593" s="323"/>
    </row>
    <row r="230594" spans="2:2">
      <c r="B230594" s="323"/>
    </row>
    <row r="230595" spans="2:2">
      <c r="B230595" s="323"/>
    </row>
    <row r="230596" spans="2:2">
      <c r="B230596" s="323"/>
    </row>
    <row r="230597" spans="2:2">
      <c r="B230597" s="323"/>
    </row>
    <row r="230598" spans="2:2">
      <c r="B230598" s="323"/>
    </row>
    <row r="230599" spans="2:2">
      <c r="B230599" s="323"/>
    </row>
    <row r="230600" spans="2:2">
      <c r="B230600" s="323"/>
    </row>
    <row r="230601" spans="2:2">
      <c r="B230601" s="323"/>
    </row>
    <row r="230602" spans="2:2">
      <c r="B230602" s="323"/>
    </row>
    <row r="230603" spans="2:2">
      <c r="B230603" s="323"/>
    </row>
    <row r="230604" spans="2:2">
      <c r="B230604" s="323"/>
    </row>
    <row r="230605" spans="2:2">
      <c r="B230605" s="323"/>
    </row>
    <row r="230606" spans="2:2">
      <c r="B230606" s="323"/>
    </row>
    <row r="230607" spans="2:2">
      <c r="B230607" s="323"/>
    </row>
    <row r="230608" spans="2:2">
      <c r="B230608" s="323"/>
    </row>
    <row r="230609" spans="2:2">
      <c r="B230609" s="323"/>
    </row>
    <row r="230610" spans="2:2">
      <c r="B230610" s="323"/>
    </row>
    <row r="230611" spans="2:2">
      <c r="B230611" s="323"/>
    </row>
    <row r="230612" spans="2:2">
      <c r="B230612" s="323"/>
    </row>
    <row r="230613" spans="2:2">
      <c r="B230613" s="323"/>
    </row>
    <row r="230614" spans="2:2">
      <c r="B230614" s="323"/>
    </row>
    <row r="230615" spans="2:2">
      <c r="B230615" s="323"/>
    </row>
    <row r="230616" spans="2:2">
      <c r="B230616" s="323"/>
    </row>
    <row r="230617" spans="2:2">
      <c r="B230617" s="323"/>
    </row>
    <row r="230618" spans="2:2">
      <c r="B230618" s="323"/>
    </row>
    <row r="230619" spans="2:2">
      <c r="B230619" s="323"/>
    </row>
    <row r="230620" spans="2:2">
      <c r="B230620" s="323"/>
    </row>
    <row r="230621" spans="2:2">
      <c r="B230621" s="323"/>
    </row>
    <row r="230622" spans="2:2">
      <c r="B230622" s="323"/>
    </row>
    <row r="230623" spans="2:2">
      <c r="B230623" s="323"/>
    </row>
    <row r="230624" spans="2:2">
      <c r="B230624" s="323"/>
    </row>
    <row r="230625" spans="2:2">
      <c r="B230625" s="323"/>
    </row>
    <row r="230626" spans="2:2">
      <c r="B230626" s="323"/>
    </row>
    <row r="230627" spans="2:2">
      <c r="B230627" s="323"/>
    </row>
    <row r="230628" spans="2:2">
      <c r="B230628" s="323"/>
    </row>
    <row r="230629" spans="2:2">
      <c r="B230629" s="323"/>
    </row>
    <row r="230630" spans="2:2">
      <c r="B230630" s="323"/>
    </row>
    <row r="230631" spans="2:2">
      <c r="B230631" s="323"/>
    </row>
    <row r="230632" spans="2:2">
      <c r="B230632" s="323"/>
    </row>
    <row r="230633" spans="2:2">
      <c r="B230633" s="323"/>
    </row>
    <row r="230634" spans="2:2">
      <c r="B230634" s="323"/>
    </row>
    <row r="230635" spans="2:2">
      <c r="B230635" s="323"/>
    </row>
    <row r="230636" spans="2:2">
      <c r="B230636" s="323"/>
    </row>
    <row r="230637" spans="2:2">
      <c r="B230637" s="323"/>
    </row>
    <row r="230638" spans="2:2">
      <c r="B230638" s="323"/>
    </row>
    <row r="230639" spans="2:2">
      <c r="B230639" s="323"/>
    </row>
    <row r="230640" spans="2:2">
      <c r="B230640" s="323"/>
    </row>
    <row r="230641" spans="2:2">
      <c r="B230641" s="323"/>
    </row>
    <row r="230642" spans="2:2">
      <c r="B230642" s="323"/>
    </row>
    <row r="230643" spans="2:2">
      <c r="B230643" s="323"/>
    </row>
    <row r="230644" spans="2:2">
      <c r="B230644" s="323"/>
    </row>
    <row r="230645" spans="2:2">
      <c r="B230645" s="323"/>
    </row>
    <row r="230646" spans="2:2">
      <c r="B230646" s="323"/>
    </row>
    <row r="230647" spans="2:2">
      <c r="B230647" s="323"/>
    </row>
    <row r="230648" spans="2:2">
      <c r="B230648" s="323"/>
    </row>
    <row r="230649" spans="2:2">
      <c r="B230649" s="323"/>
    </row>
    <row r="230650" spans="2:2">
      <c r="B230650" s="323"/>
    </row>
    <row r="230651" spans="2:2">
      <c r="B230651" s="323"/>
    </row>
    <row r="230652" spans="2:2">
      <c r="B230652" s="323"/>
    </row>
    <row r="230653" spans="2:2">
      <c r="B230653" s="323"/>
    </row>
    <row r="230654" spans="2:2">
      <c r="B230654" s="323"/>
    </row>
    <row r="230655" spans="2:2">
      <c r="B230655" s="323"/>
    </row>
    <row r="230656" spans="2:2">
      <c r="B230656" s="323"/>
    </row>
    <row r="230657" spans="2:2">
      <c r="B230657" s="323"/>
    </row>
    <row r="230658" spans="2:2">
      <c r="B230658" s="323"/>
    </row>
    <row r="230659" spans="2:2">
      <c r="B230659" s="323"/>
    </row>
    <row r="230660" spans="2:2">
      <c r="B230660" s="323"/>
    </row>
    <row r="230661" spans="2:2">
      <c r="B230661" s="323"/>
    </row>
    <row r="230662" spans="2:2">
      <c r="B230662" s="323"/>
    </row>
    <row r="230663" spans="2:2">
      <c r="B230663" s="323"/>
    </row>
    <row r="230664" spans="2:2">
      <c r="B230664" s="323"/>
    </row>
    <row r="230665" spans="2:2">
      <c r="B230665" s="323"/>
    </row>
    <row r="230666" spans="2:2">
      <c r="B230666" s="323"/>
    </row>
    <row r="230667" spans="2:2">
      <c r="B230667" s="323"/>
    </row>
    <row r="230668" spans="2:2">
      <c r="B230668" s="323"/>
    </row>
    <row r="230669" spans="2:2">
      <c r="B230669" s="323"/>
    </row>
    <row r="230670" spans="2:2">
      <c r="B230670" s="323"/>
    </row>
    <row r="230671" spans="2:2">
      <c r="B230671" s="323"/>
    </row>
    <row r="230672" spans="2:2">
      <c r="B230672" s="323"/>
    </row>
    <row r="230673" spans="2:2">
      <c r="B230673" s="323"/>
    </row>
    <row r="230674" spans="2:2">
      <c r="B230674" s="323"/>
    </row>
    <row r="230675" spans="2:2">
      <c r="B230675" s="323"/>
    </row>
    <row r="230676" spans="2:2">
      <c r="B230676" s="323"/>
    </row>
    <row r="230677" spans="2:2">
      <c r="B230677" s="323"/>
    </row>
    <row r="230678" spans="2:2">
      <c r="B230678" s="323"/>
    </row>
    <row r="230679" spans="2:2">
      <c r="B230679" s="323"/>
    </row>
    <row r="230680" spans="2:2">
      <c r="B230680" s="323"/>
    </row>
    <row r="230681" spans="2:2">
      <c r="B230681" s="323"/>
    </row>
    <row r="230682" spans="2:2">
      <c r="B230682" s="323"/>
    </row>
    <row r="230683" spans="2:2">
      <c r="B230683" s="323"/>
    </row>
    <row r="230684" spans="2:2">
      <c r="B230684" s="323"/>
    </row>
    <row r="230685" spans="2:2">
      <c r="B230685" s="323"/>
    </row>
    <row r="230686" spans="2:2">
      <c r="B230686" s="323"/>
    </row>
    <row r="230687" spans="2:2">
      <c r="B230687" s="323"/>
    </row>
    <row r="230688" spans="2:2">
      <c r="B230688" s="323"/>
    </row>
    <row r="230689" spans="2:2">
      <c r="B230689" s="323"/>
    </row>
    <row r="230690" spans="2:2">
      <c r="B230690" s="323"/>
    </row>
    <row r="230691" spans="2:2">
      <c r="B230691" s="323"/>
    </row>
    <row r="230692" spans="2:2">
      <c r="B230692" s="323"/>
    </row>
    <row r="230693" spans="2:2">
      <c r="B230693" s="323"/>
    </row>
    <row r="230694" spans="2:2">
      <c r="B230694" s="323"/>
    </row>
    <row r="230695" spans="2:2">
      <c r="B230695" s="323"/>
    </row>
    <row r="230696" spans="2:2">
      <c r="B230696" s="323"/>
    </row>
    <row r="230697" spans="2:2">
      <c r="B230697" s="323"/>
    </row>
    <row r="230698" spans="2:2">
      <c r="B230698" s="323"/>
    </row>
    <row r="230699" spans="2:2">
      <c r="B230699" s="323"/>
    </row>
    <row r="230700" spans="2:2">
      <c r="B230700" s="323"/>
    </row>
    <row r="230701" spans="2:2">
      <c r="B230701" s="323"/>
    </row>
    <row r="230702" spans="2:2">
      <c r="B230702" s="323"/>
    </row>
    <row r="230703" spans="2:2">
      <c r="B230703" s="323"/>
    </row>
    <row r="230704" spans="2:2">
      <c r="B230704" s="323"/>
    </row>
    <row r="230705" spans="2:2">
      <c r="B230705" s="323"/>
    </row>
    <row r="230706" spans="2:2">
      <c r="B230706" s="323"/>
    </row>
    <row r="230707" spans="2:2">
      <c r="B230707" s="323"/>
    </row>
    <row r="230708" spans="2:2">
      <c r="B230708" s="323"/>
    </row>
    <row r="230709" spans="2:2">
      <c r="B230709" s="323"/>
    </row>
    <row r="230710" spans="2:2">
      <c r="B230710" s="323"/>
    </row>
    <row r="230711" spans="2:2">
      <c r="B230711" s="323"/>
    </row>
    <row r="230712" spans="2:2">
      <c r="B230712" s="323"/>
    </row>
    <row r="230713" spans="2:2">
      <c r="B230713" s="323"/>
    </row>
    <row r="230714" spans="2:2">
      <c r="B230714" s="323"/>
    </row>
    <row r="230715" spans="2:2">
      <c r="B230715" s="323"/>
    </row>
    <row r="230716" spans="2:2">
      <c r="B230716" s="323"/>
    </row>
    <row r="230717" spans="2:2">
      <c r="B230717" s="323"/>
    </row>
    <row r="230718" spans="2:2">
      <c r="B230718" s="323"/>
    </row>
    <row r="230719" spans="2:2">
      <c r="B230719" s="323"/>
    </row>
    <row r="230720" spans="2:2">
      <c r="B230720" s="323"/>
    </row>
    <row r="230721" spans="2:2">
      <c r="B230721" s="323"/>
    </row>
    <row r="230722" spans="2:2">
      <c r="B230722" s="323"/>
    </row>
    <row r="230723" spans="2:2">
      <c r="B230723" s="323"/>
    </row>
    <row r="230724" spans="2:2">
      <c r="B230724" s="323"/>
    </row>
    <row r="230725" spans="2:2">
      <c r="B230725" s="323"/>
    </row>
    <row r="230726" spans="2:2">
      <c r="B230726" s="323"/>
    </row>
    <row r="230727" spans="2:2">
      <c r="B230727" s="323"/>
    </row>
    <row r="230728" spans="2:2">
      <c r="B230728" s="323"/>
    </row>
    <row r="230729" spans="2:2">
      <c r="B230729" s="323"/>
    </row>
    <row r="230730" spans="2:2">
      <c r="B230730" s="323"/>
    </row>
    <row r="230731" spans="2:2">
      <c r="B230731" s="323"/>
    </row>
    <row r="230732" spans="2:2">
      <c r="B230732" s="323"/>
    </row>
    <row r="230733" spans="2:2">
      <c r="B230733" s="323"/>
    </row>
    <row r="230734" spans="2:2">
      <c r="B230734" s="323"/>
    </row>
    <row r="230735" spans="2:2">
      <c r="B230735" s="323"/>
    </row>
    <row r="230736" spans="2:2">
      <c r="B230736" s="323"/>
    </row>
    <row r="230737" spans="2:2">
      <c r="B230737" s="323"/>
    </row>
    <row r="230738" spans="2:2">
      <c r="B230738" s="323"/>
    </row>
    <row r="230739" spans="2:2">
      <c r="B230739" s="323"/>
    </row>
    <row r="230740" spans="2:2">
      <c r="B230740" s="323"/>
    </row>
    <row r="230741" spans="2:2">
      <c r="B230741" s="323"/>
    </row>
    <row r="230742" spans="2:2">
      <c r="B230742" s="323"/>
    </row>
    <row r="230743" spans="2:2">
      <c r="B230743" s="323"/>
    </row>
    <row r="230744" spans="2:2">
      <c r="B230744" s="323"/>
    </row>
    <row r="230745" spans="2:2">
      <c r="B230745" s="323"/>
    </row>
    <row r="230746" spans="2:2">
      <c r="B230746" s="323"/>
    </row>
    <row r="230747" spans="2:2">
      <c r="B230747" s="323"/>
    </row>
    <row r="230748" spans="2:2">
      <c r="B230748" s="323"/>
    </row>
    <row r="230749" spans="2:2">
      <c r="B230749" s="323"/>
    </row>
    <row r="230750" spans="2:2">
      <c r="B230750" s="323"/>
    </row>
    <row r="230751" spans="2:2">
      <c r="B230751" s="323"/>
    </row>
    <row r="230752" spans="2:2">
      <c r="B230752" s="323"/>
    </row>
    <row r="230753" spans="2:2">
      <c r="B230753" s="323"/>
    </row>
    <row r="230754" spans="2:2">
      <c r="B230754" s="323"/>
    </row>
    <row r="230755" spans="2:2">
      <c r="B230755" s="323"/>
    </row>
    <row r="230756" spans="2:2">
      <c r="B230756" s="323"/>
    </row>
    <row r="230757" spans="2:2">
      <c r="B230757" s="323"/>
    </row>
    <row r="230758" spans="2:2">
      <c r="B230758" s="323"/>
    </row>
    <row r="230759" spans="2:2">
      <c r="B230759" s="323"/>
    </row>
    <row r="230760" spans="2:2">
      <c r="B230760" s="323"/>
    </row>
    <row r="230761" spans="2:2">
      <c r="B230761" s="323"/>
    </row>
    <row r="230762" spans="2:2">
      <c r="B230762" s="323"/>
    </row>
    <row r="230763" spans="2:2">
      <c r="B230763" s="323"/>
    </row>
    <row r="230764" spans="2:2">
      <c r="B230764" s="323"/>
    </row>
    <row r="230765" spans="2:2">
      <c r="B230765" s="323"/>
    </row>
    <row r="230766" spans="2:2">
      <c r="B230766" s="323"/>
    </row>
    <row r="230767" spans="2:2">
      <c r="B230767" s="323"/>
    </row>
    <row r="230768" spans="2:2">
      <c r="B230768" s="323"/>
    </row>
    <row r="230769" spans="2:2">
      <c r="B230769" s="323"/>
    </row>
    <row r="230770" spans="2:2">
      <c r="B230770" s="323"/>
    </row>
    <row r="230771" spans="2:2">
      <c r="B230771" s="323"/>
    </row>
    <row r="230772" spans="2:2">
      <c r="B230772" s="323"/>
    </row>
    <row r="230773" spans="2:2">
      <c r="B230773" s="323"/>
    </row>
    <row r="230774" spans="2:2">
      <c r="B230774" s="323"/>
    </row>
    <row r="230775" spans="2:2">
      <c r="B230775" s="323"/>
    </row>
    <row r="230776" spans="2:2">
      <c r="B230776" s="323"/>
    </row>
    <row r="230777" spans="2:2">
      <c r="B230777" s="323"/>
    </row>
    <row r="230778" spans="2:2">
      <c r="B230778" s="323"/>
    </row>
    <row r="230779" spans="2:2">
      <c r="B230779" s="323"/>
    </row>
    <row r="230780" spans="2:2">
      <c r="B230780" s="323"/>
    </row>
    <row r="230781" spans="2:2">
      <c r="B230781" s="323"/>
    </row>
    <row r="230782" spans="2:2">
      <c r="B230782" s="323"/>
    </row>
    <row r="230783" spans="2:2">
      <c r="B230783" s="323"/>
    </row>
    <row r="230784" spans="2:2">
      <c r="B230784" s="323"/>
    </row>
    <row r="230785" spans="2:2">
      <c r="B230785" s="323"/>
    </row>
    <row r="230786" spans="2:2">
      <c r="B230786" s="323"/>
    </row>
    <row r="230787" spans="2:2">
      <c r="B230787" s="323"/>
    </row>
    <row r="230788" spans="2:2">
      <c r="B230788" s="323"/>
    </row>
    <row r="230789" spans="2:2">
      <c r="B230789" s="323"/>
    </row>
    <row r="230790" spans="2:2">
      <c r="B230790" s="323"/>
    </row>
    <row r="230791" spans="2:2">
      <c r="B230791" s="323"/>
    </row>
    <row r="230792" spans="2:2">
      <c r="B230792" s="323"/>
    </row>
    <row r="230793" spans="2:2">
      <c r="B230793" s="323"/>
    </row>
    <row r="230794" spans="2:2">
      <c r="B230794" s="323"/>
    </row>
    <row r="230795" spans="2:2">
      <c r="B230795" s="323"/>
    </row>
    <row r="230796" spans="2:2">
      <c r="B230796" s="323"/>
    </row>
    <row r="230797" spans="2:2">
      <c r="B230797" s="323"/>
    </row>
    <row r="230798" spans="2:2">
      <c r="B230798" s="323"/>
    </row>
    <row r="230799" spans="2:2">
      <c r="B230799" s="323"/>
    </row>
    <row r="230800" spans="2:2">
      <c r="B230800" s="323"/>
    </row>
    <row r="230801" spans="2:2">
      <c r="B230801" s="323"/>
    </row>
    <row r="230802" spans="2:2">
      <c r="B230802" s="323"/>
    </row>
    <row r="230803" spans="2:2">
      <c r="B230803" s="323"/>
    </row>
    <row r="230804" spans="2:2">
      <c r="B230804" s="323"/>
    </row>
    <row r="230805" spans="2:2">
      <c r="B230805" s="323"/>
    </row>
    <row r="230806" spans="2:2">
      <c r="B230806" s="323"/>
    </row>
    <row r="230807" spans="2:2">
      <c r="B230807" s="323"/>
    </row>
    <row r="230808" spans="2:2">
      <c r="B230808" s="323"/>
    </row>
    <row r="230809" spans="2:2">
      <c r="B230809" s="323"/>
    </row>
    <row r="230810" spans="2:2">
      <c r="B230810" s="323"/>
    </row>
    <row r="230811" spans="2:2">
      <c r="B230811" s="323"/>
    </row>
    <row r="230812" spans="2:2">
      <c r="B230812" s="323"/>
    </row>
    <row r="230813" spans="2:2">
      <c r="B230813" s="323"/>
    </row>
    <row r="230814" spans="2:2">
      <c r="B230814" s="323"/>
    </row>
    <row r="230815" spans="2:2">
      <c r="B230815" s="323"/>
    </row>
    <row r="230816" spans="2:2">
      <c r="B230816" s="323"/>
    </row>
    <row r="230817" spans="2:2">
      <c r="B230817" s="323"/>
    </row>
    <row r="230818" spans="2:2">
      <c r="B230818" s="323"/>
    </row>
    <row r="230819" spans="2:2">
      <c r="B230819" s="323"/>
    </row>
    <row r="230820" spans="2:2">
      <c r="B230820" s="323"/>
    </row>
    <row r="230821" spans="2:2">
      <c r="B230821" s="323"/>
    </row>
    <row r="230822" spans="2:2">
      <c r="B230822" s="323"/>
    </row>
    <row r="230823" spans="2:2">
      <c r="B230823" s="323"/>
    </row>
    <row r="230824" spans="2:2">
      <c r="B230824" s="323"/>
    </row>
    <row r="230825" spans="2:2">
      <c r="B230825" s="323"/>
    </row>
    <row r="230826" spans="2:2">
      <c r="B230826" s="323"/>
    </row>
    <row r="230827" spans="2:2">
      <c r="B230827" s="323"/>
    </row>
    <row r="230828" spans="2:2">
      <c r="B230828" s="323"/>
    </row>
    <row r="230829" spans="2:2">
      <c r="B230829" s="323"/>
    </row>
    <row r="230830" spans="2:2">
      <c r="B230830" s="323"/>
    </row>
    <row r="230831" spans="2:2">
      <c r="B230831" s="323"/>
    </row>
    <row r="230832" spans="2:2">
      <c r="B230832" s="323"/>
    </row>
    <row r="230833" spans="2:2">
      <c r="B230833" s="323"/>
    </row>
    <row r="230834" spans="2:2">
      <c r="B230834" s="323"/>
    </row>
    <row r="230835" spans="2:2">
      <c r="B230835" s="323"/>
    </row>
    <row r="230836" spans="2:2">
      <c r="B230836" s="323"/>
    </row>
    <row r="230837" spans="2:2">
      <c r="B230837" s="323"/>
    </row>
    <row r="230838" spans="2:2">
      <c r="B230838" s="323"/>
    </row>
    <row r="230839" spans="2:2">
      <c r="B230839" s="323"/>
    </row>
    <row r="230840" spans="2:2">
      <c r="B230840" s="323"/>
    </row>
    <row r="230841" spans="2:2">
      <c r="B230841" s="323"/>
    </row>
    <row r="230842" spans="2:2">
      <c r="B230842" s="323"/>
    </row>
    <row r="230843" spans="2:2">
      <c r="B230843" s="323"/>
    </row>
    <row r="230844" spans="2:2">
      <c r="B230844" s="323"/>
    </row>
    <row r="230845" spans="2:2">
      <c r="B230845" s="323"/>
    </row>
    <row r="230846" spans="2:2">
      <c r="B230846" s="323"/>
    </row>
    <row r="230847" spans="2:2">
      <c r="B230847" s="323"/>
    </row>
    <row r="230848" spans="2:2">
      <c r="B230848" s="323"/>
    </row>
    <row r="230849" spans="2:2">
      <c r="B230849" s="323"/>
    </row>
    <row r="230850" spans="2:2">
      <c r="B230850" s="323"/>
    </row>
    <row r="230851" spans="2:2">
      <c r="B230851" s="323"/>
    </row>
    <row r="230852" spans="2:2">
      <c r="B230852" s="323"/>
    </row>
    <row r="230853" spans="2:2">
      <c r="B230853" s="323"/>
    </row>
    <row r="230854" spans="2:2">
      <c r="B230854" s="323"/>
    </row>
    <row r="230855" spans="2:2">
      <c r="B230855" s="323"/>
    </row>
    <row r="230856" spans="2:2">
      <c r="B230856" s="323"/>
    </row>
    <row r="230857" spans="2:2">
      <c r="B230857" s="323"/>
    </row>
    <row r="230858" spans="2:2">
      <c r="B230858" s="323"/>
    </row>
    <row r="230859" spans="2:2">
      <c r="B230859" s="323"/>
    </row>
    <row r="230860" spans="2:2">
      <c r="B230860" s="323"/>
    </row>
    <row r="230861" spans="2:2">
      <c r="B230861" s="323"/>
    </row>
    <row r="230862" spans="2:2">
      <c r="B230862" s="323"/>
    </row>
    <row r="230863" spans="2:2">
      <c r="B230863" s="323"/>
    </row>
    <row r="230864" spans="2:2">
      <c r="B230864" s="323"/>
    </row>
    <row r="230865" spans="2:2">
      <c r="B230865" s="323"/>
    </row>
    <row r="230866" spans="2:2">
      <c r="B230866" s="323"/>
    </row>
    <row r="230867" spans="2:2">
      <c r="B230867" s="323"/>
    </row>
    <row r="230868" spans="2:2">
      <c r="B230868" s="323"/>
    </row>
    <row r="230869" spans="2:2">
      <c r="B230869" s="323"/>
    </row>
    <row r="230870" spans="2:2">
      <c r="B230870" s="323"/>
    </row>
    <row r="230871" spans="2:2">
      <c r="B230871" s="323"/>
    </row>
    <row r="230872" spans="2:2">
      <c r="B230872" s="323"/>
    </row>
    <row r="230873" spans="2:2">
      <c r="B230873" s="323"/>
    </row>
    <row r="230874" spans="2:2">
      <c r="B230874" s="323"/>
    </row>
    <row r="230875" spans="2:2">
      <c r="B230875" s="323"/>
    </row>
    <row r="230876" spans="2:2">
      <c r="B230876" s="323"/>
    </row>
    <row r="230877" spans="2:2">
      <c r="B230877" s="323"/>
    </row>
    <row r="230878" spans="2:2">
      <c r="B230878" s="323"/>
    </row>
    <row r="230879" spans="2:2">
      <c r="B230879" s="323"/>
    </row>
    <row r="230880" spans="2:2">
      <c r="B230880" s="323"/>
    </row>
    <row r="230881" spans="2:2">
      <c r="B230881" s="323"/>
    </row>
    <row r="230882" spans="2:2">
      <c r="B230882" s="323"/>
    </row>
    <row r="230883" spans="2:2">
      <c r="B230883" s="323"/>
    </row>
    <row r="230884" spans="2:2">
      <c r="B230884" s="323"/>
    </row>
    <row r="230885" spans="2:2">
      <c r="B230885" s="323"/>
    </row>
    <row r="230886" spans="2:2">
      <c r="B230886" s="323"/>
    </row>
    <row r="230887" spans="2:2">
      <c r="B230887" s="323"/>
    </row>
    <row r="230888" spans="2:2">
      <c r="B230888" s="323"/>
    </row>
    <row r="230889" spans="2:2">
      <c r="B230889" s="323"/>
    </row>
    <row r="230890" spans="2:2">
      <c r="B230890" s="323"/>
    </row>
    <row r="230891" spans="2:2">
      <c r="B230891" s="323"/>
    </row>
    <row r="230892" spans="2:2">
      <c r="B230892" s="323"/>
    </row>
    <row r="230893" spans="2:2">
      <c r="B230893" s="323"/>
    </row>
    <row r="230894" spans="2:2">
      <c r="B230894" s="323"/>
    </row>
    <row r="230895" spans="2:2">
      <c r="B230895" s="323"/>
    </row>
    <row r="230896" spans="2:2">
      <c r="B230896" s="323"/>
    </row>
    <row r="230897" spans="2:2">
      <c r="B230897" s="323"/>
    </row>
    <row r="230898" spans="2:2">
      <c r="B230898" s="323"/>
    </row>
    <row r="230899" spans="2:2">
      <c r="B230899" s="323"/>
    </row>
    <row r="230900" spans="2:2">
      <c r="B230900" s="323"/>
    </row>
    <row r="230901" spans="2:2">
      <c r="B230901" s="323"/>
    </row>
    <row r="230902" spans="2:2">
      <c r="B230902" s="323"/>
    </row>
    <row r="230903" spans="2:2">
      <c r="B230903" s="323"/>
    </row>
    <row r="230904" spans="2:2">
      <c r="B230904" s="323"/>
    </row>
    <row r="230905" spans="2:2">
      <c r="B230905" s="323"/>
    </row>
    <row r="230906" spans="2:2">
      <c r="B230906" s="323"/>
    </row>
    <row r="230907" spans="2:2">
      <c r="B230907" s="323"/>
    </row>
    <row r="230908" spans="2:2">
      <c r="B230908" s="323"/>
    </row>
    <row r="230909" spans="2:2">
      <c r="B230909" s="323"/>
    </row>
    <row r="230910" spans="2:2">
      <c r="B230910" s="323"/>
    </row>
    <row r="230911" spans="2:2">
      <c r="B230911" s="323"/>
    </row>
    <row r="230912" spans="2:2">
      <c r="B230912" s="323"/>
    </row>
    <row r="230913" spans="2:2">
      <c r="B230913" s="323"/>
    </row>
    <row r="230914" spans="2:2">
      <c r="B230914" s="323"/>
    </row>
    <row r="230915" spans="2:2">
      <c r="B230915" s="323"/>
    </row>
    <row r="230916" spans="2:2">
      <c r="B230916" s="323"/>
    </row>
    <row r="230917" spans="2:2">
      <c r="B230917" s="323"/>
    </row>
    <row r="230918" spans="2:2">
      <c r="B230918" s="323"/>
    </row>
    <row r="230919" spans="2:2">
      <c r="B230919" s="323"/>
    </row>
    <row r="230920" spans="2:2">
      <c r="B230920" s="323"/>
    </row>
    <row r="230921" spans="2:2">
      <c r="B230921" s="323"/>
    </row>
    <row r="230922" spans="2:2">
      <c r="B230922" s="323"/>
    </row>
    <row r="230923" spans="2:2">
      <c r="B230923" s="323"/>
    </row>
    <row r="230924" spans="2:2">
      <c r="B230924" s="323"/>
    </row>
    <row r="230925" spans="2:2">
      <c r="B230925" s="323"/>
    </row>
    <row r="230926" spans="2:2">
      <c r="B230926" s="323"/>
    </row>
    <row r="230927" spans="2:2">
      <c r="B230927" s="323"/>
    </row>
    <row r="230928" spans="2:2">
      <c r="B230928" s="323"/>
    </row>
    <row r="230929" spans="2:2">
      <c r="B230929" s="323"/>
    </row>
    <row r="230930" spans="2:2">
      <c r="B230930" s="323"/>
    </row>
    <row r="230931" spans="2:2">
      <c r="B230931" s="323"/>
    </row>
    <row r="230932" spans="2:2">
      <c r="B230932" s="323"/>
    </row>
    <row r="230933" spans="2:2">
      <c r="B230933" s="323"/>
    </row>
    <row r="230934" spans="2:2">
      <c r="B230934" s="323"/>
    </row>
    <row r="230935" spans="2:2">
      <c r="B230935" s="323"/>
    </row>
    <row r="230936" spans="2:2">
      <c r="B230936" s="323"/>
    </row>
    <row r="230937" spans="2:2">
      <c r="B230937" s="323"/>
    </row>
    <row r="230938" spans="2:2">
      <c r="B230938" s="323"/>
    </row>
    <row r="230939" spans="2:2">
      <c r="B230939" s="323"/>
    </row>
    <row r="230940" spans="2:2">
      <c r="B230940" s="323"/>
    </row>
    <row r="230941" spans="2:2">
      <c r="B230941" s="323"/>
    </row>
    <row r="230942" spans="2:2">
      <c r="B230942" s="323"/>
    </row>
    <row r="230943" spans="2:2">
      <c r="B230943" s="323"/>
    </row>
    <row r="230944" spans="2:2">
      <c r="B230944" s="323"/>
    </row>
    <row r="230945" spans="2:2">
      <c r="B230945" s="323"/>
    </row>
    <row r="230946" spans="2:2">
      <c r="B230946" s="323"/>
    </row>
    <row r="230947" spans="2:2">
      <c r="B230947" s="323"/>
    </row>
    <row r="230948" spans="2:2">
      <c r="B230948" s="323"/>
    </row>
    <row r="230949" spans="2:2">
      <c r="B230949" s="323"/>
    </row>
    <row r="230950" spans="2:2">
      <c r="B230950" s="323"/>
    </row>
    <row r="230951" spans="2:2">
      <c r="B230951" s="323"/>
    </row>
    <row r="230952" spans="2:2">
      <c r="B230952" s="323"/>
    </row>
    <row r="230953" spans="2:2">
      <c r="B230953" s="323"/>
    </row>
    <row r="230954" spans="2:2">
      <c r="B230954" s="323"/>
    </row>
    <row r="230955" spans="2:2">
      <c r="B230955" s="323"/>
    </row>
    <row r="230956" spans="2:2">
      <c r="B230956" s="323"/>
    </row>
    <row r="230957" spans="2:2">
      <c r="B230957" s="323"/>
    </row>
    <row r="230958" spans="2:2">
      <c r="B230958" s="323"/>
    </row>
    <row r="230959" spans="2:2">
      <c r="B230959" s="323"/>
    </row>
    <row r="230960" spans="2:2">
      <c r="B230960" s="323"/>
    </row>
    <row r="230961" spans="2:2">
      <c r="B230961" s="323"/>
    </row>
    <row r="230962" spans="2:2">
      <c r="B230962" s="323"/>
    </row>
    <row r="230963" spans="2:2">
      <c r="B230963" s="323"/>
    </row>
    <row r="230964" spans="2:2">
      <c r="B230964" s="323"/>
    </row>
    <row r="230965" spans="2:2">
      <c r="B230965" s="323"/>
    </row>
    <row r="230966" spans="2:2">
      <c r="B230966" s="323"/>
    </row>
    <row r="230967" spans="2:2">
      <c r="B230967" s="323"/>
    </row>
    <row r="230968" spans="2:2">
      <c r="B230968" s="323"/>
    </row>
    <row r="230969" spans="2:2">
      <c r="B230969" s="323"/>
    </row>
    <row r="230970" spans="2:2">
      <c r="B230970" s="323"/>
    </row>
    <row r="230971" spans="2:2">
      <c r="B230971" s="323"/>
    </row>
    <row r="230972" spans="2:2">
      <c r="B230972" s="323"/>
    </row>
    <row r="230973" spans="2:2">
      <c r="B230973" s="323"/>
    </row>
    <row r="230974" spans="2:2">
      <c r="B230974" s="323"/>
    </row>
    <row r="230975" spans="2:2">
      <c r="B230975" s="323"/>
    </row>
    <row r="230976" spans="2:2">
      <c r="B230976" s="323"/>
    </row>
    <row r="230977" spans="2:2">
      <c r="B230977" s="323"/>
    </row>
    <row r="230978" spans="2:2">
      <c r="B230978" s="323"/>
    </row>
    <row r="230979" spans="2:2">
      <c r="B230979" s="323"/>
    </row>
    <row r="230980" spans="2:2">
      <c r="B230980" s="323"/>
    </row>
    <row r="230981" spans="2:2">
      <c r="B230981" s="323"/>
    </row>
    <row r="230982" spans="2:2">
      <c r="B230982" s="323"/>
    </row>
    <row r="230983" spans="2:2">
      <c r="B230983" s="323"/>
    </row>
    <row r="230984" spans="2:2">
      <c r="B230984" s="323"/>
    </row>
    <row r="230985" spans="2:2">
      <c r="B230985" s="323"/>
    </row>
    <row r="230986" spans="2:2">
      <c r="B230986" s="323"/>
    </row>
    <row r="230987" spans="2:2">
      <c r="B230987" s="323"/>
    </row>
    <row r="230988" spans="2:2">
      <c r="B230988" s="323"/>
    </row>
    <row r="230989" spans="2:2">
      <c r="B230989" s="323"/>
    </row>
    <row r="230990" spans="2:2">
      <c r="B230990" s="323"/>
    </row>
    <row r="230991" spans="2:2">
      <c r="B230991" s="323"/>
    </row>
    <row r="230992" spans="2:2">
      <c r="B230992" s="323"/>
    </row>
    <row r="230993" spans="2:2">
      <c r="B230993" s="323"/>
    </row>
    <row r="230994" spans="2:2">
      <c r="B230994" s="323"/>
    </row>
    <row r="230995" spans="2:2">
      <c r="B230995" s="323"/>
    </row>
    <row r="230996" spans="2:2">
      <c r="B230996" s="323"/>
    </row>
    <row r="230997" spans="2:2">
      <c r="B230997" s="323"/>
    </row>
    <row r="230998" spans="2:2">
      <c r="B230998" s="323"/>
    </row>
    <row r="230999" spans="2:2">
      <c r="B230999" s="323"/>
    </row>
    <row r="231000" spans="2:2">
      <c r="B231000" s="323"/>
    </row>
    <row r="231001" spans="2:2">
      <c r="B231001" s="323"/>
    </row>
    <row r="231002" spans="2:2">
      <c r="B231002" s="323"/>
    </row>
    <row r="231003" spans="2:2">
      <c r="B231003" s="323"/>
    </row>
    <row r="231004" spans="2:2">
      <c r="B231004" s="323"/>
    </row>
    <row r="231005" spans="2:2">
      <c r="B231005" s="323"/>
    </row>
    <row r="231006" spans="2:2">
      <c r="B231006" s="323"/>
    </row>
    <row r="231007" spans="2:2">
      <c r="B231007" s="323"/>
    </row>
    <row r="231008" spans="2:2">
      <c r="B231008" s="323"/>
    </row>
    <row r="231009" spans="2:2">
      <c r="B231009" s="323"/>
    </row>
    <row r="231010" spans="2:2">
      <c r="B231010" s="323"/>
    </row>
    <row r="231011" spans="2:2">
      <c r="B231011" s="323"/>
    </row>
    <row r="231012" spans="2:2">
      <c r="B231012" s="323"/>
    </row>
    <row r="231013" spans="2:2">
      <c r="B231013" s="323"/>
    </row>
    <row r="231014" spans="2:2">
      <c r="B231014" s="323"/>
    </row>
    <row r="231015" spans="2:2">
      <c r="B231015" s="323"/>
    </row>
    <row r="231016" spans="2:2">
      <c r="B231016" s="323"/>
    </row>
    <row r="231017" spans="2:2">
      <c r="B231017" s="323"/>
    </row>
    <row r="231018" spans="2:2">
      <c r="B231018" s="323"/>
    </row>
    <row r="231019" spans="2:2">
      <c r="B231019" s="323"/>
    </row>
    <row r="231020" spans="2:2">
      <c r="B231020" s="323"/>
    </row>
    <row r="231021" spans="2:2">
      <c r="B231021" s="323"/>
    </row>
    <row r="231022" spans="2:2">
      <c r="B231022" s="323"/>
    </row>
    <row r="231023" spans="2:2">
      <c r="B231023" s="323"/>
    </row>
    <row r="231024" spans="2:2">
      <c r="B231024" s="323"/>
    </row>
    <row r="231025" spans="2:2">
      <c r="B231025" s="323"/>
    </row>
    <row r="231026" spans="2:2">
      <c r="B231026" s="323"/>
    </row>
    <row r="231027" spans="2:2">
      <c r="B231027" s="323"/>
    </row>
    <row r="231028" spans="2:2">
      <c r="B231028" s="323"/>
    </row>
    <row r="231029" spans="2:2">
      <c r="B231029" s="323"/>
    </row>
    <row r="231030" spans="2:2">
      <c r="B231030" s="323"/>
    </row>
    <row r="231031" spans="2:2">
      <c r="B231031" s="323"/>
    </row>
    <row r="231032" spans="2:2">
      <c r="B231032" s="323"/>
    </row>
    <row r="231033" spans="2:2">
      <c r="B231033" s="323"/>
    </row>
    <row r="231034" spans="2:2">
      <c r="B231034" s="323"/>
    </row>
    <row r="231035" spans="2:2">
      <c r="B231035" s="323"/>
    </row>
    <row r="231036" spans="2:2">
      <c r="B231036" s="323"/>
    </row>
    <row r="231037" spans="2:2">
      <c r="B231037" s="323"/>
    </row>
    <row r="231038" spans="2:2">
      <c r="B231038" s="323"/>
    </row>
    <row r="231039" spans="2:2">
      <c r="B231039" s="323"/>
    </row>
    <row r="231040" spans="2:2">
      <c r="B231040" s="323"/>
    </row>
    <row r="231041" spans="2:2">
      <c r="B231041" s="323"/>
    </row>
    <row r="231042" spans="2:2">
      <c r="B231042" s="323"/>
    </row>
    <row r="231043" spans="2:2">
      <c r="B231043" s="323"/>
    </row>
    <row r="231044" spans="2:2">
      <c r="B231044" s="323"/>
    </row>
    <row r="231045" spans="2:2">
      <c r="B231045" s="323"/>
    </row>
    <row r="231046" spans="2:2">
      <c r="B231046" s="323"/>
    </row>
    <row r="231047" spans="2:2">
      <c r="B231047" s="323"/>
    </row>
    <row r="231048" spans="2:2">
      <c r="B231048" s="323"/>
    </row>
    <row r="231049" spans="2:2">
      <c r="B231049" s="323"/>
    </row>
    <row r="231050" spans="2:2">
      <c r="B231050" s="323"/>
    </row>
    <row r="231051" spans="2:2">
      <c r="B231051" s="323"/>
    </row>
    <row r="231052" spans="2:2">
      <c r="B231052" s="323"/>
    </row>
    <row r="231053" spans="2:2">
      <c r="B231053" s="323"/>
    </row>
    <row r="231054" spans="2:2">
      <c r="B231054" s="323"/>
    </row>
    <row r="231055" spans="2:2">
      <c r="B231055" s="323"/>
    </row>
    <row r="231056" spans="2:2">
      <c r="B231056" s="323"/>
    </row>
    <row r="231057" spans="2:2">
      <c r="B231057" s="323"/>
    </row>
    <row r="231058" spans="2:2">
      <c r="B231058" s="323"/>
    </row>
    <row r="231059" spans="2:2">
      <c r="B231059" s="323"/>
    </row>
    <row r="231060" spans="2:2">
      <c r="B231060" s="323"/>
    </row>
    <row r="231061" spans="2:2">
      <c r="B231061" s="323"/>
    </row>
    <row r="231062" spans="2:2">
      <c r="B231062" s="323"/>
    </row>
    <row r="231063" spans="2:2">
      <c r="B231063" s="323"/>
    </row>
    <row r="231064" spans="2:2">
      <c r="B231064" s="323"/>
    </row>
    <row r="231065" spans="2:2">
      <c r="B231065" s="323"/>
    </row>
    <row r="231066" spans="2:2">
      <c r="B231066" s="323"/>
    </row>
    <row r="231067" spans="2:2">
      <c r="B231067" s="323"/>
    </row>
    <row r="231068" spans="2:2">
      <c r="B231068" s="323"/>
    </row>
    <row r="231069" spans="2:2">
      <c r="B231069" s="323"/>
    </row>
    <row r="231070" spans="2:2">
      <c r="B231070" s="323"/>
    </row>
    <row r="231071" spans="2:2">
      <c r="B231071" s="323"/>
    </row>
    <row r="231072" spans="2:2">
      <c r="B231072" s="323"/>
    </row>
    <row r="231073" spans="2:2">
      <c r="B231073" s="323"/>
    </row>
    <row r="231074" spans="2:2">
      <c r="B231074" s="323"/>
    </row>
    <row r="231075" spans="2:2">
      <c r="B231075" s="323"/>
    </row>
    <row r="231076" spans="2:2">
      <c r="B231076" s="323"/>
    </row>
    <row r="231077" spans="2:2">
      <c r="B231077" s="323"/>
    </row>
    <row r="231078" spans="2:2">
      <c r="B231078" s="323"/>
    </row>
    <row r="231079" spans="2:2">
      <c r="B231079" s="323"/>
    </row>
    <row r="231080" spans="2:2">
      <c r="B231080" s="323"/>
    </row>
    <row r="231081" spans="2:2">
      <c r="B231081" s="323"/>
    </row>
    <row r="231082" spans="2:2">
      <c r="B231082" s="323"/>
    </row>
    <row r="231083" spans="2:2">
      <c r="B231083" s="323"/>
    </row>
    <row r="231084" spans="2:2">
      <c r="B231084" s="323"/>
    </row>
    <row r="231085" spans="2:2">
      <c r="B231085" s="323"/>
    </row>
    <row r="231086" spans="2:2">
      <c r="B231086" s="323"/>
    </row>
    <row r="231087" spans="2:2">
      <c r="B231087" s="323"/>
    </row>
    <row r="231088" spans="2:2">
      <c r="B231088" s="323"/>
    </row>
    <row r="231089" spans="2:2">
      <c r="B231089" s="323"/>
    </row>
    <row r="231090" spans="2:2">
      <c r="B231090" s="323"/>
    </row>
    <row r="231091" spans="2:2">
      <c r="B231091" s="323"/>
    </row>
    <row r="231092" spans="2:2">
      <c r="B231092" s="323"/>
    </row>
    <row r="231093" spans="2:2">
      <c r="B231093" s="323"/>
    </row>
    <row r="231094" spans="2:2">
      <c r="B231094" s="323"/>
    </row>
    <row r="231095" spans="2:2">
      <c r="B231095" s="323"/>
    </row>
    <row r="231096" spans="2:2">
      <c r="B231096" s="323"/>
    </row>
    <row r="231097" spans="2:2">
      <c r="B231097" s="323"/>
    </row>
    <row r="231098" spans="2:2">
      <c r="B231098" s="323"/>
    </row>
    <row r="231099" spans="2:2">
      <c r="B231099" s="323"/>
    </row>
    <row r="231100" spans="2:2">
      <c r="B231100" s="323"/>
    </row>
    <row r="231101" spans="2:2">
      <c r="B231101" s="323"/>
    </row>
    <row r="231102" spans="2:2">
      <c r="B231102" s="323"/>
    </row>
    <row r="231103" spans="2:2">
      <c r="B231103" s="323"/>
    </row>
    <row r="231104" spans="2:2">
      <c r="B231104" s="323"/>
    </row>
    <row r="231105" spans="2:2">
      <c r="B231105" s="323"/>
    </row>
    <row r="231106" spans="2:2">
      <c r="B231106" s="323"/>
    </row>
    <row r="231107" spans="2:2">
      <c r="B231107" s="323"/>
    </row>
    <row r="231108" spans="2:2">
      <c r="B231108" s="323"/>
    </row>
    <row r="231109" spans="2:2">
      <c r="B231109" s="323"/>
    </row>
    <row r="231110" spans="2:2">
      <c r="B231110" s="323"/>
    </row>
    <row r="231111" spans="2:2">
      <c r="B231111" s="323"/>
    </row>
    <row r="231112" spans="2:2">
      <c r="B231112" s="323"/>
    </row>
    <row r="231113" spans="2:2">
      <c r="B231113" s="323"/>
    </row>
    <row r="231114" spans="2:2">
      <c r="B231114" s="323"/>
    </row>
    <row r="231115" spans="2:2">
      <c r="B231115" s="323"/>
    </row>
    <row r="231116" spans="2:2">
      <c r="B231116" s="323"/>
    </row>
    <row r="231117" spans="2:2">
      <c r="B231117" s="323"/>
    </row>
    <row r="231118" spans="2:2">
      <c r="B231118" s="323"/>
    </row>
    <row r="231119" spans="2:2">
      <c r="B231119" s="323"/>
    </row>
    <row r="231120" spans="2:2">
      <c r="B231120" s="323"/>
    </row>
    <row r="231121" spans="2:2">
      <c r="B231121" s="323"/>
    </row>
    <row r="231122" spans="2:2">
      <c r="B231122" s="323"/>
    </row>
    <row r="231123" spans="2:2">
      <c r="B231123" s="323"/>
    </row>
    <row r="231124" spans="2:2">
      <c r="B231124" s="323"/>
    </row>
    <row r="231125" spans="2:2">
      <c r="B231125" s="323"/>
    </row>
    <row r="231126" spans="2:2">
      <c r="B231126" s="323"/>
    </row>
    <row r="231127" spans="2:2">
      <c r="B231127" s="323"/>
    </row>
    <row r="231128" spans="2:2">
      <c r="B231128" s="323"/>
    </row>
    <row r="231129" spans="2:2">
      <c r="B231129" s="323"/>
    </row>
    <row r="231130" spans="2:2">
      <c r="B231130" s="323"/>
    </row>
    <row r="231131" spans="2:2">
      <c r="B231131" s="323"/>
    </row>
    <row r="231132" spans="2:2">
      <c r="B231132" s="323"/>
    </row>
    <row r="231133" spans="2:2">
      <c r="B231133" s="323"/>
    </row>
    <row r="231134" spans="2:2">
      <c r="B231134" s="323"/>
    </row>
    <row r="231135" spans="2:2">
      <c r="B231135" s="323"/>
    </row>
    <row r="231136" spans="2:2">
      <c r="B231136" s="323"/>
    </row>
    <row r="231137" spans="2:2">
      <c r="B231137" s="323"/>
    </row>
    <row r="231138" spans="2:2">
      <c r="B231138" s="323"/>
    </row>
    <row r="231139" spans="2:2">
      <c r="B231139" s="323"/>
    </row>
    <row r="231140" spans="2:2">
      <c r="B231140" s="323"/>
    </row>
    <row r="231141" spans="2:2">
      <c r="B231141" s="323"/>
    </row>
    <row r="231142" spans="2:2">
      <c r="B231142" s="323"/>
    </row>
    <row r="231143" spans="2:2">
      <c r="B231143" s="323"/>
    </row>
    <row r="231144" spans="2:2">
      <c r="B231144" s="323"/>
    </row>
    <row r="231145" spans="2:2">
      <c r="B231145" s="323"/>
    </row>
    <row r="231146" spans="2:2">
      <c r="B231146" s="323"/>
    </row>
    <row r="231147" spans="2:2">
      <c r="B231147" s="323"/>
    </row>
    <row r="231148" spans="2:2">
      <c r="B231148" s="323"/>
    </row>
    <row r="231149" spans="2:2">
      <c r="B231149" s="323"/>
    </row>
    <row r="231150" spans="2:2">
      <c r="B231150" s="323"/>
    </row>
    <row r="231151" spans="2:2">
      <c r="B231151" s="323"/>
    </row>
    <row r="231152" spans="2:2">
      <c r="B231152" s="323"/>
    </row>
    <row r="231153" spans="2:2">
      <c r="B231153" s="323"/>
    </row>
    <row r="231154" spans="2:2">
      <c r="B231154" s="323"/>
    </row>
    <row r="231155" spans="2:2">
      <c r="B231155" s="323"/>
    </row>
    <row r="231156" spans="2:2">
      <c r="B231156" s="323"/>
    </row>
    <row r="231157" spans="2:2">
      <c r="B231157" s="323"/>
    </row>
    <row r="231158" spans="2:2">
      <c r="B231158" s="323"/>
    </row>
    <row r="231159" spans="2:2">
      <c r="B231159" s="323"/>
    </row>
    <row r="231160" spans="2:2">
      <c r="B231160" s="323"/>
    </row>
    <row r="231161" spans="2:2">
      <c r="B231161" s="323"/>
    </row>
    <row r="231162" spans="2:2">
      <c r="B231162" s="323"/>
    </row>
    <row r="231163" spans="2:2">
      <c r="B231163" s="323"/>
    </row>
    <row r="231164" spans="2:2">
      <c r="B231164" s="323"/>
    </row>
    <row r="231165" spans="2:2">
      <c r="B231165" s="323"/>
    </row>
    <row r="231166" spans="2:2">
      <c r="B231166" s="323"/>
    </row>
    <row r="231167" spans="2:2">
      <c r="B231167" s="323"/>
    </row>
    <row r="231168" spans="2:2">
      <c r="B231168" s="323"/>
    </row>
    <row r="231169" spans="2:2">
      <c r="B231169" s="323"/>
    </row>
    <row r="231170" spans="2:2">
      <c r="B231170" s="323"/>
    </row>
    <row r="231171" spans="2:2">
      <c r="B231171" s="323"/>
    </row>
    <row r="231172" spans="2:2">
      <c r="B231172" s="323"/>
    </row>
    <row r="231173" spans="2:2">
      <c r="B231173" s="323"/>
    </row>
    <row r="231174" spans="2:2">
      <c r="B231174" s="323"/>
    </row>
    <row r="231175" spans="2:2">
      <c r="B231175" s="323"/>
    </row>
    <row r="231176" spans="2:2">
      <c r="B231176" s="323"/>
    </row>
    <row r="231177" spans="2:2">
      <c r="B231177" s="323"/>
    </row>
    <row r="231178" spans="2:2">
      <c r="B231178" s="323"/>
    </row>
    <row r="231179" spans="2:2">
      <c r="B231179" s="323"/>
    </row>
    <row r="231180" spans="2:2">
      <c r="B231180" s="323"/>
    </row>
    <row r="231181" spans="2:2">
      <c r="B231181" s="323"/>
    </row>
    <row r="231182" spans="2:2">
      <c r="B231182" s="323"/>
    </row>
    <row r="231183" spans="2:2">
      <c r="B231183" s="323"/>
    </row>
    <row r="231184" spans="2:2">
      <c r="B231184" s="323"/>
    </row>
    <row r="231185" spans="2:2">
      <c r="B231185" s="323"/>
    </row>
    <row r="231186" spans="2:2">
      <c r="B231186" s="323"/>
    </row>
    <row r="231187" spans="2:2">
      <c r="B231187" s="323"/>
    </row>
    <row r="231188" spans="2:2">
      <c r="B231188" s="323"/>
    </row>
    <row r="231189" spans="2:2">
      <c r="B231189" s="323"/>
    </row>
    <row r="231190" spans="2:2">
      <c r="B231190" s="323"/>
    </row>
    <row r="231191" spans="2:2">
      <c r="B231191" s="323"/>
    </row>
    <row r="231192" spans="2:2">
      <c r="B231192" s="323"/>
    </row>
    <row r="231193" spans="2:2">
      <c r="B231193" s="323"/>
    </row>
    <row r="231194" spans="2:2">
      <c r="B231194" s="323"/>
    </row>
    <row r="231195" spans="2:2">
      <c r="B231195" s="323"/>
    </row>
    <row r="231196" spans="2:2">
      <c r="B231196" s="323"/>
    </row>
    <row r="231197" spans="2:2">
      <c r="B231197" s="323"/>
    </row>
    <row r="231198" spans="2:2">
      <c r="B231198" s="323"/>
    </row>
    <row r="231199" spans="2:2">
      <c r="B231199" s="323"/>
    </row>
    <row r="231200" spans="2:2">
      <c r="B231200" s="323"/>
    </row>
    <row r="231201" spans="2:2">
      <c r="B231201" s="323"/>
    </row>
    <row r="231202" spans="2:2">
      <c r="B231202" s="323"/>
    </row>
    <row r="231203" spans="2:2">
      <c r="B231203" s="323"/>
    </row>
    <row r="231204" spans="2:2">
      <c r="B231204" s="323"/>
    </row>
    <row r="231205" spans="2:2">
      <c r="B231205" s="323"/>
    </row>
    <row r="231206" spans="2:2">
      <c r="B231206" s="323"/>
    </row>
    <row r="231207" spans="2:2">
      <c r="B231207" s="323"/>
    </row>
    <row r="231208" spans="2:2">
      <c r="B231208" s="323"/>
    </row>
    <row r="231209" spans="2:2">
      <c r="B231209" s="323"/>
    </row>
    <row r="231210" spans="2:2">
      <c r="B231210" s="323"/>
    </row>
    <row r="231211" spans="2:2">
      <c r="B231211" s="323"/>
    </row>
    <row r="231212" spans="2:2">
      <c r="B231212" s="323"/>
    </row>
    <row r="231213" spans="2:2">
      <c r="B231213" s="323"/>
    </row>
    <row r="231214" spans="2:2">
      <c r="B231214" s="323"/>
    </row>
    <row r="231215" spans="2:2">
      <c r="B231215" s="323"/>
    </row>
    <row r="231216" spans="2:2">
      <c r="B231216" s="323"/>
    </row>
    <row r="231217" spans="2:2">
      <c r="B231217" s="323"/>
    </row>
    <row r="231218" spans="2:2">
      <c r="B231218" s="323"/>
    </row>
    <row r="231219" spans="2:2">
      <c r="B231219" s="323"/>
    </row>
    <row r="231220" spans="2:2">
      <c r="B231220" s="323"/>
    </row>
    <row r="231221" spans="2:2">
      <c r="B231221" s="323"/>
    </row>
    <row r="231222" spans="2:2">
      <c r="B231222" s="323"/>
    </row>
    <row r="231223" spans="2:2">
      <c r="B231223" s="323"/>
    </row>
    <row r="231224" spans="2:2">
      <c r="B231224" s="323"/>
    </row>
    <row r="231225" spans="2:2">
      <c r="B231225" s="323"/>
    </row>
    <row r="231226" spans="2:2">
      <c r="B231226" s="323"/>
    </row>
    <row r="231227" spans="2:2">
      <c r="B231227" s="323"/>
    </row>
    <row r="231228" spans="2:2">
      <c r="B231228" s="323"/>
    </row>
    <row r="231229" spans="2:2">
      <c r="B231229" s="323"/>
    </row>
    <row r="231230" spans="2:2">
      <c r="B231230" s="323"/>
    </row>
    <row r="231231" spans="2:2">
      <c r="B231231" s="323"/>
    </row>
    <row r="231232" spans="2:2">
      <c r="B231232" s="323"/>
    </row>
    <row r="231233" spans="2:2">
      <c r="B231233" s="323"/>
    </row>
    <row r="231234" spans="2:2">
      <c r="B231234" s="323"/>
    </row>
    <row r="231235" spans="2:2">
      <c r="B231235" s="323"/>
    </row>
    <row r="231236" spans="2:2">
      <c r="B231236" s="323"/>
    </row>
    <row r="231237" spans="2:2">
      <c r="B231237" s="323"/>
    </row>
    <row r="231238" spans="2:2">
      <c r="B231238" s="323"/>
    </row>
    <row r="231239" spans="2:2">
      <c r="B231239" s="323"/>
    </row>
    <row r="231240" spans="2:2">
      <c r="B231240" s="323"/>
    </row>
    <row r="231241" spans="2:2">
      <c r="B231241" s="323"/>
    </row>
    <row r="231242" spans="2:2">
      <c r="B231242" s="323"/>
    </row>
    <row r="231243" spans="2:2">
      <c r="B231243" s="323"/>
    </row>
    <row r="231244" spans="2:2">
      <c r="B231244" s="323"/>
    </row>
    <row r="231245" spans="2:2">
      <c r="B231245" s="323"/>
    </row>
    <row r="231246" spans="2:2">
      <c r="B231246" s="323"/>
    </row>
    <row r="231247" spans="2:2">
      <c r="B231247" s="323"/>
    </row>
    <row r="231248" spans="2:2">
      <c r="B231248" s="323"/>
    </row>
    <row r="231249" spans="2:2">
      <c r="B231249" s="323"/>
    </row>
    <row r="231250" spans="2:2">
      <c r="B231250" s="323"/>
    </row>
    <row r="231251" spans="2:2">
      <c r="B231251" s="323"/>
    </row>
    <row r="231252" spans="2:2">
      <c r="B231252" s="323"/>
    </row>
    <row r="231253" spans="2:2">
      <c r="B231253" s="323"/>
    </row>
    <row r="231254" spans="2:2">
      <c r="B231254" s="323"/>
    </row>
    <row r="231255" spans="2:2">
      <c r="B231255" s="323"/>
    </row>
    <row r="231256" spans="2:2">
      <c r="B231256" s="323"/>
    </row>
    <row r="231257" spans="2:2">
      <c r="B231257" s="323"/>
    </row>
    <row r="231258" spans="2:2">
      <c r="B231258" s="323"/>
    </row>
    <row r="231259" spans="2:2">
      <c r="B231259" s="323"/>
    </row>
    <row r="231260" spans="2:2">
      <c r="B231260" s="323"/>
    </row>
    <row r="231261" spans="2:2">
      <c r="B231261" s="323"/>
    </row>
    <row r="231262" spans="2:2">
      <c r="B231262" s="323"/>
    </row>
    <row r="231263" spans="2:2">
      <c r="B231263" s="323"/>
    </row>
    <row r="231264" spans="2:2">
      <c r="B231264" s="323"/>
    </row>
    <row r="231265" spans="2:2">
      <c r="B231265" s="323"/>
    </row>
    <row r="231266" spans="2:2">
      <c r="B231266" s="323"/>
    </row>
    <row r="231267" spans="2:2">
      <c r="B231267" s="323"/>
    </row>
    <row r="231268" spans="2:2">
      <c r="B231268" s="323"/>
    </row>
    <row r="231269" spans="2:2">
      <c r="B231269" s="323"/>
    </row>
    <row r="231270" spans="2:2">
      <c r="B231270" s="323"/>
    </row>
    <row r="231271" spans="2:2">
      <c r="B231271" s="323"/>
    </row>
    <row r="231272" spans="2:2">
      <c r="B231272" s="323"/>
    </row>
    <row r="231273" spans="2:2">
      <c r="B231273" s="323"/>
    </row>
    <row r="231274" spans="2:2">
      <c r="B231274" s="323"/>
    </row>
    <row r="231275" spans="2:2">
      <c r="B231275" s="323"/>
    </row>
    <row r="231276" spans="2:2">
      <c r="B231276" s="323"/>
    </row>
    <row r="231277" spans="2:2">
      <c r="B231277" s="323"/>
    </row>
    <row r="231278" spans="2:2">
      <c r="B231278" s="323"/>
    </row>
    <row r="231279" spans="2:2">
      <c r="B231279" s="323"/>
    </row>
    <row r="231280" spans="2:2">
      <c r="B231280" s="323"/>
    </row>
    <row r="231281" spans="2:2">
      <c r="B231281" s="323"/>
    </row>
    <row r="231282" spans="2:2">
      <c r="B231282" s="323"/>
    </row>
    <row r="231283" spans="2:2">
      <c r="B231283" s="323"/>
    </row>
    <row r="231284" spans="2:2">
      <c r="B231284" s="323"/>
    </row>
    <row r="231285" spans="2:2">
      <c r="B231285" s="323"/>
    </row>
    <row r="231286" spans="2:2">
      <c r="B231286" s="323"/>
    </row>
    <row r="231287" spans="2:2">
      <c r="B231287" s="323"/>
    </row>
    <row r="231288" spans="2:2">
      <c r="B231288" s="323"/>
    </row>
    <row r="231289" spans="2:2">
      <c r="B231289" s="323"/>
    </row>
    <row r="231290" spans="2:2">
      <c r="B231290" s="323"/>
    </row>
    <row r="231291" spans="2:2">
      <c r="B231291" s="323"/>
    </row>
    <row r="231292" spans="2:2">
      <c r="B231292" s="323"/>
    </row>
    <row r="231293" spans="2:2">
      <c r="B231293" s="323"/>
    </row>
    <row r="231294" spans="2:2">
      <c r="B231294" s="323"/>
    </row>
    <row r="231295" spans="2:2">
      <c r="B231295" s="323"/>
    </row>
    <row r="231296" spans="2:2">
      <c r="B231296" s="323"/>
    </row>
    <row r="231297" spans="2:2">
      <c r="B231297" s="323"/>
    </row>
    <row r="231298" spans="2:2">
      <c r="B231298" s="323"/>
    </row>
    <row r="231299" spans="2:2">
      <c r="B231299" s="323"/>
    </row>
    <row r="231300" spans="2:2">
      <c r="B231300" s="323"/>
    </row>
    <row r="231301" spans="2:2">
      <c r="B231301" s="323"/>
    </row>
    <row r="231302" spans="2:2">
      <c r="B231302" s="323"/>
    </row>
    <row r="231303" spans="2:2">
      <c r="B231303" s="323"/>
    </row>
    <row r="231304" spans="2:2">
      <c r="B231304" s="323"/>
    </row>
    <row r="231305" spans="2:2">
      <c r="B231305" s="323"/>
    </row>
    <row r="231306" spans="2:2">
      <c r="B231306" s="323"/>
    </row>
    <row r="231307" spans="2:2">
      <c r="B231307" s="323"/>
    </row>
    <row r="231308" spans="2:2">
      <c r="B231308" s="323"/>
    </row>
    <row r="231309" spans="2:2">
      <c r="B231309" s="323"/>
    </row>
    <row r="231310" spans="2:2">
      <c r="B231310" s="323"/>
    </row>
    <row r="231311" spans="2:2">
      <c r="B231311" s="323"/>
    </row>
    <row r="231312" spans="2:2">
      <c r="B231312" s="323"/>
    </row>
    <row r="231313" spans="2:2">
      <c r="B231313" s="323"/>
    </row>
    <row r="231314" spans="2:2">
      <c r="B231314" s="323"/>
    </row>
    <row r="231315" spans="2:2">
      <c r="B231315" s="323"/>
    </row>
    <row r="231316" spans="2:2">
      <c r="B231316" s="323"/>
    </row>
    <row r="231317" spans="2:2">
      <c r="B231317" s="323"/>
    </row>
    <row r="231318" spans="2:2">
      <c r="B231318" s="323"/>
    </row>
    <row r="231319" spans="2:2">
      <c r="B231319" s="323"/>
    </row>
    <row r="231320" spans="2:2">
      <c r="B231320" s="323"/>
    </row>
    <row r="231321" spans="2:2">
      <c r="B231321" s="323"/>
    </row>
    <row r="231322" spans="2:2">
      <c r="B231322" s="323"/>
    </row>
    <row r="231323" spans="2:2">
      <c r="B231323" s="323"/>
    </row>
    <row r="231324" spans="2:2">
      <c r="B231324" s="323"/>
    </row>
    <row r="231325" spans="2:2">
      <c r="B231325" s="323"/>
    </row>
    <row r="231326" spans="2:2">
      <c r="B231326" s="323"/>
    </row>
    <row r="231327" spans="2:2">
      <c r="B231327" s="323"/>
    </row>
    <row r="231328" spans="2:2">
      <c r="B231328" s="323"/>
    </row>
    <row r="231329" spans="2:2">
      <c r="B231329" s="323"/>
    </row>
    <row r="231330" spans="2:2">
      <c r="B231330" s="323"/>
    </row>
    <row r="231331" spans="2:2">
      <c r="B231331" s="323"/>
    </row>
    <row r="231332" spans="2:2">
      <c r="B231332" s="323"/>
    </row>
    <row r="231333" spans="2:2">
      <c r="B231333" s="323"/>
    </row>
    <row r="231334" spans="2:2">
      <c r="B231334" s="323"/>
    </row>
    <row r="231335" spans="2:2">
      <c r="B231335" s="323"/>
    </row>
    <row r="231336" spans="2:2">
      <c r="B231336" s="323"/>
    </row>
    <row r="231337" spans="2:2">
      <c r="B231337" s="323"/>
    </row>
    <row r="231338" spans="2:2">
      <c r="B231338" s="323"/>
    </row>
    <row r="231339" spans="2:2">
      <c r="B231339" s="323"/>
    </row>
    <row r="231340" spans="2:2">
      <c r="B231340" s="323"/>
    </row>
    <row r="231341" spans="2:2">
      <c r="B231341" s="323"/>
    </row>
    <row r="231342" spans="2:2">
      <c r="B231342" s="323"/>
    </row>
    <row r="231343" spans="2:2">
      <c r="B231343" s="323"/>
    </row>
    <row r="231344" spans="2:2">
      <c r="B231344" s="323"/>
    </row>
    <row r="231345" spans="2:2">
      <c r="B231345" s="323"/>
    </row>
    <row r="231346" spans="2:2">
      <c r="B231346" s="323"/>
    </row>
    <row r="231347" spans="2:2">
      <c r="B231347" s="323"/>
    </row>
    <row r="231348" spans="2:2">
      <c r="B231348" s="323"/>
    </row>
    <row r="231349" spans="2:2">
      <c r="B231349" s="323"/>
    </row>
    <row r="231350" spans="2:2">
      <c r="B231350" s="323"/>
    </row>
    <row r="231351" spans="2:2">
      <c r="B231351" s="323"/>
    </row>
    <row r="231352" spans="2:2">
      <c r="B231352" s="323"/>
    </row>
    <row r="231353" spans="2:2">
      <c r="B231353" s="323"/>
    </row>
    <row r="231354" spans="2:2">
      <c r="B231354" s="323"/>
    </row>
    <row r="231355" spans="2:2">
      <c r="B231355" s="323"/>
    </row>
    <row r="231356" spans="2:2">
      <c r="B231356" s="323"/>
    </row>
    <row r="231357" spans="2:2">
      <c r="B231357" s="323"/>
    </row>
    <row r="231358" spans="2:2">
      <c r="B231358" s="323"/>
    </row>
    <row r="231359" spans="2:2">
      <c r="B231359" s="323"/>
    </row>
    <row r="231360" spans="2:2">
      <c r="B231360" s="323"/>
    </row>
    <row r="231361" spans="2:2">
      <c r="B231361" s="323"/>
    </row>
    <row r="231362" spans="2:2">
      <c r="B231362" s="323"/>
    </row>
    <row r="231363" spans="2:2">
      <c r="B231363" s="323"/>
    </row>
    <row r="231364" spans="2:2">
      <c r="B231364" s="323"/>
    </row>
    <row r="231365" spans="2:2">
      <c r="B231365" s="323"/>
    </row>
    <row r="231366" spans="2:2">
      <c r="B231366" s="323"/>
    </row>
    <row r="231367" spans="2:2">
      <c r="B231367" s="323"/>
    </row>
    <row r="231368" spans="2:2">
      <c r="B231368" s="323"/>
    </row>
    <row r="231369" spans="2:2">
      <c r="B231369" s="323"/>
    </row>
    <row r="231370" spans="2:2">
      <c r="B231370" s="323"/>
    </row>
    <row r="231371" spans="2:2">
      <c r="B231371" s="323"/>
    </row>
    <row r="231372" spans="2:2">
      <c r="B231372" s="323"/>
    </row>
    <row r="231373" spans="2:2">
      <c r="B231373" s="323"/>
    </row>
    <row r="231374" spans="2:2">
      <c r="B231374" s="323"/>
    </row>
    <row r="231375" spans="2:2">
      <c r="B231375" s="323"/>
    </row>
    <row r="231376" spans="2:2">
      <c r="B231376" s="323"/>
    </row>
    <row r="231377" spans="2:2">
      <c r="B231377" s="323"/>
    </row>
    <row r="231378" spans="2:2">
      <c r="B231378" s="323"/>
    </row>
    <row r="231379" spans="2:2">
      <c r="B231379" s="323"/>
    </row>
    <row r="231380" spans="2:2">
      <c r="B231380" s="323"/>
    </row>
    <row r="231381" spans="2:2">
      <c r="B231381" s="323"/>
    </row>
    <row r="231382" spans="2:2">
      <c r="B231382" s="323"/>
    </row>
    <row r="231383" spans="2:2">
      <c r="B231383" s="323"/>
    </row>
    <row r="231384" spans="2:2">
      <c r="B231384" s="323"/>
    </row>
    <row r="231385" spans="2:2">
      <c r="B231385" s="323"/>
    </row>
    <row r="231386" spans="2:2">
      <c r="B231386" s="323"/>
    </row>
    <row r="231387" spans="2:2">
      <c r="B231387" s="323"/>
    </row>
    <row r="231388" spans="2:2">
      <c r="B231388" s="323"/>
    </row>
    <row r="231389" spans="2:2">
      <c r="B231389" s="323"/>
    </row>
    <row r="231390" spans="2:2">
      <c r="B231390" s="323"/>
    </row>
    <row r="231391" spans="2:2">
      <c r="B231391" s="323"/>
    </row>
    <row r="231392" spans="2:2">
      <c r="B231392" s="323"/>
    </row>
    <row r="231393" spans="2:2">
      <c r="B231393" s="323"/>
    </row>
    <row r="231394" spans="2:2">
      <c r="B231394" s="323"/>
    </row>
    <row r="231395" spans="2:2">
      <c r="B231395" s="323"/>
    </row>
    <row r="231396" spans="2:2">
      <c r="B231396" s="323"/>
    </row>
    <row r="231397" spans="2:2">
      <c r="B231397" s="323"/>
    </row>
    <row r="231398" spans="2:2">
      <c r="B231398" s="323"/>
    </row>
    <row r="231399" spans="2:2">
      <c r="B231399" s="323"/>
    </row>
    <row r="231400" spans="2:2">
      <c r="B231400" s="323"/>
    </row>
    <row r="231401" spans="2:2">
      <c r="B231401" s="323"/>
    </row>
    <row r="231402" spans="2:2">
      <c r="B231402" s="323"/>
    </row>
    <row r="231403" spans="2:2">
      <c r="B231403" s="323"/>
    </row>
    <row r="231404" spans="2:2">
      <c r="B231404" s="323"/>
    </row>
    <row r="231405" spans="2:2">
      <c r="B231405" s="323"/>
    </row>
    <row r="231406" spans="2:2">
      <c r="B231406" s="323"/>
    </row>
    <row r="231407" spans="2:2">
      <c r="B231407" s="323"/>
    </row>
    <row r="231408" spans="2:2">
      <c r="B231408" s="323"/>
    </row>
    <row r="231409" spans="2:2">
      <c r="B231409" s="323"/>
    </row>
    <row r="231410" spans="2:2">
      <c r="B231410" s="323"/>
    </row>
    <row r="231411" spans="2:2">
      <c r="B231411" s="323"/>
    </row>
    <row r="231412" spans="2:2">
      <c r="B231412" s="323"/>
    </row>
    <row r="231413" spans="2:2">
      <c r="B231413" s="323"/>
    </row>
    <row r="231414" spans="2:2">
      <c r="B231414" s="323"/>
    </row>
    <row r="231415" spans="2:2">
      <c r="B231415" s="323"/>
    </row>
    <row r="231416" spans="2:2">
      <c r="B231416" s="323"/>
    </row>
    <row r="231417" spans="2:2">
      <c r="B231417" s="323"/>
    </row>
    <row r="231418" spans="2:2">
      <c r="B231418" s="323"/>
    </row>
    <row r="231419" spans="2:2">
      <c r="B231419" s="323"/>
    </row>
    <row r="231420" spans="2:2">
      <c r="B231420" s="323"/>
    </row>
    <row r="231421" spans="2:2">
      <c r="B231421" s="323"/>
    </row>
    <row r="231422" spans="2:2">
      <c r="B231422" s="323"/>
    </row>
    <row r="231423" spans="2:2">
      <c r="B231423" s="323"/>
    </row>
    <row r="231424" spans="2:2">
      <c r="B231424" s="323"/>
    </row>
    <row r="231425" spans="2:2">
      <c r="B231425" s="323"/>
    </row>
    <row r="231426" spans="2:2">
      <c r="B231426" s="323"/>
    </row>
    <row r="231427" spans="2:2">
      <c r="B231427" s="323"/>
    </row>
    <row r="231428" spans="2:2">
      <c r="B231428" s="323"/>
    </row>
    <row r="231429" spans="2:2">
      <c r="B231429" s="323"/>
    </row>
    <row r="231430" spans="2:2">
      <c r="B231430" s="323"/>
    </row>
    <row r="231431" spans="2:2">
      <c r="B231431" s="323"/>
    </row>
    <row r="231432" spans="2:2">
      <c r="B231432" s="323"/>
    </row>
    <row r="231433" spans="2:2">
      <c r="B231433" s="323"/>
    </row>
    <row r="231434" spans="2:2">
      <c r="B231434" s="323"/>
    </row>
    <row r="231435" spans="2:2">
      <c r="B231435" s="323"/>
    </row>
    <row r="231436" spans="2:2">
      <c r="B231436" s="323"/>
    </row>
    <row r="231437" spans="2:2">
      <c r="B231437" s="323"/>
    </row>
    <row r="231438" spans="2:2">
      <c r="B231438" s="323"/>
    </row>
    <row r="231439" spans="2:2">
      <c r="B231439" s="323"/>
    </row>
    <row r="231440" spans="2:2">
      <c r="B231440" s="323"/>
    </row>
    <row r="231441" spans="2:2">
      <c r="B231441" s="323"/>
    </row>
    <row r="231442" spans="2:2">
      <c r="B231442" s="323"/>
    </row>
    <row r="231443" spans="2:2">
      <c r="B231443" s="323"/>
    </row>
    <row r="231444" spans="2:2">
      <c r="B231444" s="323"/>
    </row>
    <row r="231445" spans="2:2">
      <c r="B231445" s="323"/>
    </row>
    <row r="231446" spans="2:2">
      <c r="B231446" s="323"/>
    </row>
    <row r="231447" spans="2:2">
      <c r="B231447" s="323"/>
    </row>
    <row r="231448" spans="2:2">
      <c r="B231448" s="323"/>
    </row>
    <row r="231449" spans="2:2">
      <c r="B231449" s="323"/>
    </row>
    <row r="231450" spans="2:2">
      <c r="B231450" s="323"/>
    </row>
    <row r="231451" spans="2:2">
      <c r="B231451" s="323"/>
    </row>
    <row r="231452" spans="2:2">
      <c r="B231452" s="323"/>
    </row>
    <row r="231453" spans="2:2">
      <c r="B231453" s="323"/>
    </row>
    <row r="231454" spans="2:2">
      <c r="B231454" s="323"/>
    </row>
    <row r="231455" spans="2:2">
      <c r="B231455" s="323"/>
    </row>
    <row r="231456" spans="2:2">
      <c r="B231456" s="323"/>
    </row>
    <row r="231457" spans="2:2">
      <c r="B231457" s="323"/>
    </row>
    <row r="231458" spans="2:2">
      <c r="B231458" s="323"/>
    </row>
    <row r="231459" spans="2:2">
      <c r="B231459" s="323"/>
    </row>
    <row r="231460" spans="2:2">
      <c r="B231460" s="323"/>
    </row>
    <row r="231461" spans="2:2">
      <c r="B231461" s="323"/>
    </row>
    <row r="231462" spans="2:2">
      <c r="B231462" s="323"/>
    </row>
    <row r="231463" spans="2:2">
      <c r="B231463" s="323"/>
    </row>
    <row r="231464" spans="2:2">
      <c r="B231464" s="323"/>
    </row>
    <row r="231465" spans="2:2">
      <c r="B231465" s="323"/>
    </row>
    <row r="231466" spans="2:2">
      <c r="B231466" s="323"/>
    </row>
    <row r="231467" spans="2:2">
      <c r="B231467" s="323"/>
    </row>
    <row r="231468" spans="2:2">
      <c r="B231468" s="323"/>
    </row>
    <row r="231469" spans="2:2">
      <c r="B231469" s="323"/>
    </row>
    <row r="231470" spans="2:2">
      <c r="B231470" s="323"/>
    </row>
    <row r="231471" spans="2:2">
      <c r="B231471" s="323"/>
    </row>
    <row r="231472" spans="2:2">
      <c r="B231472" s="323"/>
    </row>
    <row r="231473" spans="2:2">
      <c r="B231473" s="323"/>
    </row>
    <row r="231474" spans="2:2">
      <c r="B231474" s="323"/>
    </row>
    <row r="231475" spans="2:2">
      <c r="B231475" s="323"/>
    </row>
    <row r="231476" spans="2:2">
      <c r="B231476" s="323"/>
    </row>
    <row r="231477" spans="2:2">
      <c r="B231477" s="323"/>
    </row>
    <row r="231478" spans="2:2">
      <c r="B231478" s="323"/>
    </row>
    <row r="231479" spans="2:2">
      <c r="B231479" s="323"/>
    </row>
    <row r="231480" spans="2:2">
      <c r="B231480" s="323"/>
    </row>
    <row r="231481" spans="2:2">
      <c r="B231481" s="323"/>
    </row>
    <row r="231482" spans="2:2">
      <c r="B231482" s="323"/>
    </row>
    <row r="231483" spans="2:2">
      <c r="B231483" s="323"/>
    </row>
    <row r="231484" spans="2:2">
      <c r="B231484" s="323"/>
    </row>
    <row r="231485" spans="2:2">
      <c r="B231485" s="323"/>
    </row>
    <row r="231486" spans="2:2">
      <c r="B231486" s="323"/>
    </row>
    <row r="231487" spans="2:2">
      <c r="B231487" s="323"/>
    </row>
    <row r="231488" spans="2:2">
      <c r="B231488" s="323"/>
    </row>
    <row r="231489" spans="2:2">
      <c r="B231489" s="323"/>
    </row>
    <row r="231490" spans="2:2">
      <c r="B231490" s="323"/>
    </row>
    <row r="231491" spans="2:2">
      <c r="B231491" s="323"/>
    </row>
    <row r="231492" spans="2:2">
      <c r="B231492" s="323"/>
    </row>
    <row r="231493" spans="2:2">
      <c r="B231493" s="323"/>
    </row>
    <row r="231494" spans="2:2">
      <c r="B231494" s="323"/>
    </row>
    <row r="231495" spans="2:2">
      <c r="B231495" s="323"/>
    </row>
    <row r="231496" spans="2:2">
      <c r="B231496" s="323"/>
    </row>
    <row r="231497" spans="2:2">
      <c r="B231497" s="323"/>
    </row>
    <row r="231498" spans="2:2">
      <c r="B231498" s="323"/>
    </row>
    <row r="231499" spans="2:2">
      <c r="B231499" s="323"/>
    </row>
    <row r="231500" spans="2:2">
      <c r="B231500" s="323"/>
    </row>
    <row r="231501" spans="2:2">
      <c r="B231501" s="323"/>
    </row>
    <row r="231502" spans="2:2">
      <c r="B231502" s="323"/>
    </row>
    <row r="231503" spans="2:2">
      <c r="B231503" s="323"/>
    </row>
    <row r="231504" spans="2:2">
      <c r="B231504" s="323"/>
    </row>
    <row r="231505" spans="2:2">
      <c r="B231505" s="323"/>
    </row>
    <row r="231506" spans="2:2">
      <c r="B231506" s="323"/>
    </row>
    <row r="231507" spans="2:2">
      <c r="B231507" s="323"/>
    </row>
    <row r="231508" spans="2:2">
      <c r="B231508" s="323"/>
    </row>
    <row r="231509" spans="2:2">
      <c r="B231509" s="323"/>
    </row>
    <row r="231510" spans="2:2">
      <c r="B231510" s="323"/>
    </row>
    <row r="231511" spans="2:2">
      <c r="B231511" s="323"/>
    </row>
    <row r="231512" spans="2:2">
      <c r="B231512" s="323"/>
    </row>
    <row r="231513" spans="2:2">
      <c r="B231513" s="323"/>
    </row>
    <row r="231514" spans="2:2">
      <c r="B231514" s="323"/>
    </row>
    <row r="231515" spans="2:2">
      <c r="B231515" s="323"/>
    </row>
    <row r="231516" spans="2:2">
      <c r="B231516" s="323"/>
    </row>
    <row r="231517" spans="2:2">
      <c r="B231517" s="323"/>
    </row>
    <row r="231518" spans="2:2">
      <c r="B231518" s="323"/>
    </row>
    <row r="231519" spans="2:2">
      <c r="B231519" s="323"/>
    </row>
    <row r="231520" spans="2:2">
      <c r="B231520" s="323"/>
    </row>
    <row r="231521" spans="2:2">
      <c r="B231521" s="323"/>
    </row>
    <row r="231522" spans="2:2">
      <c r="B231522" s="323"/>
    </row>
    <row r="231523" spans="2:2">
      <c r="B231523" s="323"/>
    </row>
    <row r="231524" spans="2:2">
      <c r="B231524" s="323"/>
    </row>
    <row r="231525" spans="2:2">
      <c r="B231525" s="323"/>
    </row>
    <row r="231526" spans="2:2">
      <c r="B231526" s="323"/>
    </row>
    <row r="231527" spans="2:2">
      <c r="B231527" s="323"/>
    </row>
    <row r="231528" spans="2:2">
      <c r="B231528" s="323"/>
    </row>
    <row r="231529" spans="2:2">
      <c r="B231529" s="323"/>
    </row>
    <row r="231530" spans="2:2">
      <c r="B231530" s="323"/>
    </row>
    <row r="231531" spans="2:2">
      <c r="B231531" s="323"/>
    </row>
    <row r="231532" spans="2:2">
      <c r="B231532" s="323"/>
    </row>
    <row r="231533" spans="2:2">
      <c r="B231533" s="323"/>
    </row>
    <row r="231534" spans="2:2">
      <c r="B231534" s="323"/>
    </row>
    <row r="231535" spans="2:2">
      <c r="B231535" s="323"/>
    </row>
    <row r="231536" spans="2:2">
      <c r="B231536" s="323"/>
    </row>
    <row r="231537" spans="2:2">
      <c r="B231537" s="323"/>
    </row>
    <row r="231538" spans="2:2">
      <c r="B231538" s="323"/>
    </row>
    <row r="231539" spans="2:2">
      <c r="B231539" s="323"/>
    </row>
    <row r="231540" spans="2:2">
      <c r="B231540" s="323"/>
    </row>
    <row r="231541" spans="2:2">
      <c r="B231541" s="323"/>
    </row>
    <row r="231542" spans="2:2">
      <c r="B231542" s="323"/>
    </row>
    <row r="231543" spans="2:2">
      <c r="B231543" s="323"/>
    </row>
    <row r="231544" spans="2:2">
      <c r="B231544" s="323"/>
    </row>
    <row r="231545" spans="2:2">
      <c r="B231545" s="323"/>
    </row>
    <row r="231546" spans="2:2">
      <c r="B231546" s="323"/>
    </row>
    <row r="231547" spans="2:2">
      <c r="B231547" s="323"/>
    </row>
    <row r="231548" spans="2:2">
      <c r="B231548" s="323"/>
    </row>
    <row r="231549" spans="2:2">
      <c r="B231549" s="323"/>
    </row>
    <row r="231550" spans="2:2">
      <c r="B231550" s="323"/>
    </row>
    <row r="231551" spans="2:2">
      <c r="B231551" s="323"/>
    </row>
    <row r="231552" spans="2:2">
      <c r="B231552" s="323"/>
    </row>
    <row r="231553" spans="2:2">
      <c r="B231553" s="323"/>
    </row>
    <row r="231554" spans="2:2">
      <c r="B231554" s="323"/>
    </row>
    <row r="231555" spans="2:2">
      <c r="B231555" s="323"/>
    </row>
    <row r="231556" spans="2:2">
      <c r="B231556" s="323"/>
    </row>
    <row r="231557" spans="2:2">
      <c r="B231557" s="323"/>
    </row>
    <row r="231558" spans="2:2">
      <c r="B231558" s="323"/>
    </row>
    <row r="231559" spans="2:2">
      <c r="B231559" s="323"/>
    </row>
    <row r="231560" spans="2:2">
      <c r="B231560" s="323"/>
    </row>
    <row r="231561" spans="2:2">
      <c r="B231561" s="323"/>
    </row>
    <row r="231562" spans="2:2">
      <c r="B231562" s="323"/>
    </row>
    <row r="231563" spans="2:2">
      <c r="B231563" s="323"/>
    </row>
    <row r="231564" spans="2:2">
      <c r="B231564" s="323"/>
    </row>
    <row r="231565" spans="2:2">
      <c r="B231565" s="323"/>
    </row>
    <row r="231566" spans="2:2">
      <c r="B231566" s="323"/>
    </row>
    <row r="231567" spans="2:2">
      <c r="B231567" s="323"/>
    </row>
    <row r="231568" spans="2:2">
      <c r="B231568" s="323"/>
    </row>
    <row r="231569" spans="2:2">
      <c r="B231569" s="323"/>
    </row>
    <row r="231570" spans="2:2">
      <c r="B231570" s="323"/>
    </row>
    <row r="231571" spans="2:2">
      <c r="B231571" s="323"/>
    </row>
    <row r="231572" spans="2:2">
      <c r="B231572" s="323"/>
    </row>
    <row r="231573" spans="2:2">
      <c r="B231573" s="323"/>
    </row>
    <row r="231574" spans="2:2">
      <c r="B231574" s="323"/>
    </row>
    <row r="231575" spans="2:2">
      <c r="B231575" s="323"/>
    </row>
    <row r="231576" spans="2:2">
      <c r="B231576" s="323"/>
    </row>
    <row r="231577" spans="2:2">
      <c r="B231577" s="323"/>
    </row>
    <row r="231578" spans="2:2">
      <c r="B231578" s="323"/>
    </row>
    <row r="231579" spans="2:2">
      <c r="B231579" s="323"/>
    </row>
    <row r="231580" spans="2:2">
      <c r="B231580" s="323"/>
    </row>
    <row r="231581" spans="2:2">
      <c r="B231581" s="323"/>
    </row>
    <row r="231582" spans="2:2">
      <c r="B231582" s="323"/>
    </row>
    <row r="231583" spans="2:2">
      <c r="B231583" s="323"/>
    </row>
    <row r="231584" spans="2:2">
      <c r="B231584" s="323"/>
    </row>
    <row r="231585" spans="2:2">
      <c r="B231585" s="323"/>
    </row>
    <row r="231586" spans="2:2">
      <c r="B231586" s="323"/>
    </row>
    <row r="231587" spans="2:2">
      <c r="B231587" s="323"/>
    </row>
    <row r="231588" spans="2:2">
      <c r="B231588" s="323"/>
    </row>
    <row r="231589" spans="2:2">
      <c r="B231589" s="323"/>
    </row>
    <row r="231590" spans="2:2">
      <c r="B231590" s="323"/>
    </row>
    <row r="231591" spans="2:2">
      <c r="B231591" s="323"/>
    </row>
    <row r="231592" spans="2:2">
      <c r="B231592" s="323"/>
    </row>
    <row r="231593" spans="2:2">
      <c r="B231593" s="323"/>
    </row>
    <row r="231594" spans="2:2">
      <c r="B231594" s="323"/>
    </row>
    <row r="231595" spans="2:2">
      <c r="B231595" s="323"/>
    </row>
    <row r="231596" spans="2:2">
      <c r="B231596" s="323"/>
    </row>
    <row r="231597" spans="2:2">
      <c r="B231597" s="323"/>
    </row>
    <row r="231598" spans="2:2">
      <c r="B231598" s="323"/>
    </row>
    <row r="231599" spans="2:2">
      <c r="B231599" s="323"/>
    </row>
    <row r="231600" spans="2:2">
      <c r="B231600" s="323"/>
    </row>
    <row r="231601" spans="2:2">
      <c r="B231601" s="323"/>
    </row>
    <row r="231602" spans="2:2">
      <c r="B231602" s="323"/>
    </row>
    <row r="231603" spans="2:2">
      <c r="B231603" s="323"/>
    </row>
    <row r="231604" spans="2:2">
      <c r="B231604" s="323"/>
    </row>
    <row r="231605" spans="2:2">
      <c r="B231605" s="323"/>
    </row>
    <row r="231606" spans="2:2">
      <c r="B231606" s="323"/>
    </row>
    <row r="231607" spans="2:2">
      <c r="B231607" s="323"/>
    </row>
    <row r="231608" spans="2:2">
      <c r="B231608" s="323"/>
    </row>
    <row r="231609" spans="2:2">
      <c r="B231609" s="323"/>
    </row>
    <row r="231610" spans="2:2">
      <c r="B231610" s="323"/>
    </row>
    <row r="231611" spans="2:2">
      <c r="B231611" s="323"/>
    </row>
    <row r="231612" spans="2:2">
      <c r="B231612" s="323"/>
    </row>
    <row r="231613" spans="2:2">
      <c r="B231613" s="323"/>
    </row>
    <row r="231614" spans="2:2">
      <c r="B231614" s="323"/>
    </row>
    <row r="231615" spans="2:2">
      <c r="B231615" s="323"/>
    </row>
    <row r="231616" spans="2:2">
      <c r="B231616" s="323"/>
    </row>
    <row r="231617" spans="2:2">
      <c r="B231617" s="323"/>
    </row>
    <row r="231618" spans="2:2">
      <c r="B231618" s="323"/>
    </row>
    <row r="231619" spans="2:2">
      <c r="B231619" s="323"/>
    </row>
    <row r="231620" spans="2:2">
      <c r="B231620" s="323"/>
    </row>
    <row r="231621" spans="2:2">
      <c r="B231621" s="323"/>
    </row>
    <row r="231622" spans="2:2">
      <c r="B231622" s="323"/>
    </row>
    <row r="231623" spans="2:2">
      <c r="B231623" s="323"/>
    </row>
    <row r="231624" spans="2:2">
      <c r="B231624" s="323"/>
    </row>
    <row r="231625" spans="2:2">
      <c r="B231625" s="323"/>
    </row>
    <row r="231626" spans="2:2">
      <c r="B231626" s="323"/>
    </row>
    <row r="231627" spans="2:2">
      <c r="B231627" s="323"/>
    </row>
    <row r="231628" spans="2:2">
      <c r="B231628" s="323"/>
    </row>
    <row r="231629" spans="2:2">
      <c r="B231629" s="323"/>
    </row>
    <row r="231630" spans="2:2">
      <c r="B231630" s="323"/>
    </row>
    <row r="231631" spans="2:2">
      <c r="B231631" s="323"/>
    </row>
    <row r="231632" spans="2:2">
      <c r="B231632" s="323"/>
    </row>
    <row r="231633" spans="2:2">
      <c r="B231633" s="323"/>
    </row>
    <row r="231634" spans="2:2">
      <c r="B231634" s="323"/>
    </row>
    <row r="231635" spans="2:2">
      <c r="B231635" s="323"/>
    </row>
    <row r="231636" spans="2:2">
      <c r="B231636" s="323"/>
    </row>
    <row r="231637" spans="2:2">
      <c r="B231637" s="323"/>
    </row>
    <row r="231638" spans="2:2">
      <c r="B231638" s="323"/>
    </row>
    <row r="231639" spans="2:2">
      <c r="B231639" s="323"/>
    </row>
    <row r="231640" spans="2:2">
      <c r="B231640" s="323"/>
    </row>
    <row r="231641" spans="2:2">
      <c r="B231641" s="323"/>
    </row>
    <row r="231642" spans="2:2">
      <c r="B231642" s="323"/>
    </row>
    <row r="231643" spans="2:2">
      <c r="B231643" s="323"/>
    </row>
    <row r="231644" spans="2:2">
      <c r="B231644" s="323"/>
    </row>
    <row r="231645" spans="2:2">
      <c r="B231645" s="323"/>
    </row>
    <row r="231646" spans="2:2">
      <c r="B231646" s="323"/>
    </row>
    <row r="231647" spans="2:2">
      <c r="B231647" s="323"/>
    </row>
    <row r="231648" spans="2:2">
      <c r="B231648" s="323"/>
    </row>
    <row r="231649" spans="2:2">
      <c r="B231649" s="323"/>
    </row>
    <row r="231650" spans="2:2">
      <c r="B231650" s="323"/>
    </row>
    <row r="231651" spans="2:2">
      <c r="B231651" s="323"/>
    </row>
    <row r="231652" spans="2:2">
      <c r="B231652" s="323"/>
    </row>
    <row r="231653" spans="2:2">
      <c r="B231653" s="323"/>
    </row>
    <row r="231654" spans="2:2">
      <c r="B231654" s="323"/>
    </row>
    <row r="231655" spans="2:2">
      <c r="B231655" s="323"/>
    </row>
    <row r="231656" spans="2:2">
      <c r="B231656" s="323"/>
    </row>
    <row r="231657" spans="2:2">
      <c r="B231657" s="323"/>
    </row>
    <row r="231658" spans="2:2">
      <c r="B231658" s="323"/>
    </row>
    <row r="231659" spans="2:2">
      <c r="B231659" s="323"/>
    </row>
    <row r="231660" spans="2:2">
      <c r="B231660" s="323"/>
    </row>
    <row r="231661" spans="2:2">
      <c r="B231661" s="323"/>
    </row>
    <row r="231662" spans="2:2">
      <c r="B231662" s="323"/>
    </row>
    <row r="231663" spans="2:2">
      <c r="B231663" s="323"/>
    </row>
    <row r="231664" spans="2:2">
      <c r="B231664" s="323"/>
    </row>
    <row r="231665" spans="2:2">
      <c r="B231665" s="323"/>
    </row>
    <row r="231666" spans="2:2">
      <c r="B231666" s="323"/>
    </row>
    <row r="231667" spans="2:2">
      <c r="B231667" s="323"/>
    </row>
    <row r="231668" spans="2:2">
      <c r="B231668" s="323"/>
    </row>
    <row r="231669" spans="2:2">
      <c r="B231669" s="323"/>
    </row>
    <row r="231670" spans="2:2">
      <c r="B231670" s="323"/>
    </row>
    <row r="231671" spans="2:2">
      <c r="B231671" s="323"/>
    </row>
    <row r="231672" spans="2:2">
      <c r="B231672" s="323"/>
    </row>
    <row r="231673" spans="2:2">
      <c r="B231673" s="323"/>
    </row>
    <row r="231674" spans="2:2">
      <c r="B231674" s="323"/>
    </row>
    <row r="231675" spans="2:2">
      <c r="B231675" s="323"/>
    </row>
    <row r="231676" spans="2:2">
      <c r="B231676" s="323"/>
    </row>
    <row r="231677" spans="2:2">
      <c r="B231677" s="323"/>
    </row>
    <row r="231678" spans="2:2">
      <c r="B231678" s="323"/>
    </row>
    <row r="231679" spans="2:2">
      <c r="B231679" s="323"/>
    </row>
    <row r="231680" spans="2:2">
      <c r="B231680" s="323"/>
    </row>
    <row r="231681" spans="2:2">
      <c r="B231681" s="323"/>
    </row>
    <row r="231682" spans="2:2">
      <c r="B231682" s="323"/>
    </row>
    <row r="231683" spans="2:2">
      <c r="B231683" s="323"/>
    </row>
    <row r="231684" spans="2:2">
      <c r="B231684" s="323"/>
    </row>
    <row r="231685" spans="2:2">
      <c r="B231685" s="323"/>
    </row>
    <row r="231686" spans="2:2">
      <c r="B231686" s="323"/>
    </row>
    <row r="231687" spans="2:2">
      <c r="B231687" s="323"/>
    </row>
    <row r="231688" spans="2:2">
      <c r="B231688" s="323"/>
    </row>
    <row r="231689" spans="2:2">
      <c r="B231689" s="323"/>
    </row>
    <row r="231690" spans="2:2">
      <c r="B231690" s="323"/>
    </row>
    <row r="231691" spans="2:2">
      <c r="B231691" s="323"/>
    </row>
    <row r="231692" spans="2:2">
      <c r="B231692" s="323"/>
    </row>
    <row r="231693" spans="2:2">
      <c r="B231693" s="323"/>
    </row>
    <row r="231694" spans="2:2">
      <c r="B231694" s="323"/>
    </row>
    <row r="231695" spans="2:2">
      <c r="B231695" s="323"/>
    </row>
    <row r="231696" spans="2:2">
      <c r="B231696" s="323"/>
    </row>
    <row r="231697" spans="2:2">
      <c r="B231697" s="323"/>
    </row>
    <row r="231698" spans="2:2">
      <c r="B231698" s="323"/>
    </row>
    <row r="231699" spans="2:2">
      <c r="B231699" s="323"/>
    </row>
    <row r="231700" spans="2:2">
      <c r="B231700" s="323"/>
    </row>
    <row r="231701" spans="2:2">
      <c r="B231701" s="323"/>
    </row>
    <row r="231702" spans="2:2">
      <c r="B231702" s="323"/>
    </row>
    <row r="231703" spans="2:2">
      <c r="B231703" s="323"/>
    </row>
    <row r="231704" spans="2:2">
      <c r="B231704" s="323"/>
    </row>
    <row r="231705" spans="2:2">
      <c r="B231705" s="323"/>
    </row>
    <row r="231706" spans="2:2">
      <c r="B231706" s="323"/>
    </row>
    <row r="231707" spans="2:2">
      <c r="B231707" s="323"/>
    </row>
    <row r="231708" spans="2:2">
      <c r="B231708" s="323"/>
    </row>
    <row r="231709" spans="2:2">
      <c r="B231709" s="323"/>
    </row>
    <row r="231710" spans="2:2">
      <c r="B231710" s="323"/>
    </row>
    <row r="231711" spans="2:2">
      <c r="B231711" s="323"/>
    </row>
    <row r="231712" spans="2:2">
      <c r="B231712" s="323"/>
    </row>
    <row r="231713" spans="2:2">
      <c r="B231713" s="323"/>
    </row>
    <row r="231714" spans="2:2">
      <c r="B231714" s="323"/>
    </row>
    <row r="231715" spans="2:2">
      <c r="B231715" s="323"/>
    </row>
    <row r="231716" spans="2:2">
      <c r="B231716" s="323"/>
    </row>
    <row r="231717" spans="2:2">
      <c r="B231717" s="323"/>
    </row>
    <row r="231718" spans="2:2">
      <c r="B231718" s="323"/>
    </row>
    <row r="231719" spans="2:2">
      <c r="B231719" s="323"/>
    </row>
    <row r="231720" spans="2:2">
      <c r="B231720" s="323"/>
    </row>
    <row r="231721" spans="2:2">
      <c r="B231721" s="323"/>
    </row>
    <row r="231722" spans="2:2">
      <c r="B231722" s="323"/>
    </row>
    <row r="231723" spans="2:2">
      <c r="B231723" s="323"/>
    </row>
    <row r="231724" spans="2:2">
      <c r="B231724" s="323"/>
    </row>
    <row r="231725" spans="2:2">
      <c r="B231725" s="323"/>
    </row>
    <row r="231726" spans="2:2">
      <c r="B231726" s="323"/>
    </row>
    <row r="231727" spans="2:2">
      <c r="B231727" s="323"/>
    </row>
    <row r="231728" spans="2:2">
      <c r="B231728" s="323"/>
    </row>
    <row r="231729" spans="2:2">
      <c r="B231729" s="323"/>
    </row>
    <row r="231730" spans="2:2">
      <c r="B231730" s="323"/>
    </row>
    <row r="231731" spans="2:2">
      <c r="B231731" s="323"/>
    </row>
    <row r="231732" spans="2:2">
      <c r="B231732" s="323"/>
    </row>
    <row r="231733" spans="2:2">
      <c r="B231733" s="323"/>
    </row>
    <row r="231734" spans="2:2">
      <c r="B231734" s="323"/>
    </row>
    <row r="231735" spans="2:2">
      <c r="B231735" s="323"/>
    </row>
    <row r="231736" spans="2:2">
      <c r="B231736" s="323"/>
    </row>
    <row r="231737" spans="2:2">
      <c r="B231737" s="323"/>
    </row>
    <row r="231738" spans="2:2">
      <c r="B231738" s="323"/>
    </row>
    <row r="231739" spans="2:2">
      <c r="B231739" s="323"/>
    </row>
    <row r="231740" spans="2:2">
      <c r="B231740" s="323"/>
    </row>
    <row r="231741" spans="2:2">
      <c r="B231741" s="323"/>
    </row>
    <row r="231742" spans="2:2">
      <c r="B231742" s="323"/>
    </row>
    <row r="231743" spans="2:2">
      <c r="B231743" s="323"/>
    </row>
    <row r="231744" spans="2:2">
      <c r="B231744" s="323"/>
    </row>
    <row r="231745" spans="2:2">
      <c r="B231745" s="323"/>
    </row>
    <row r="231746" spans="2:2">
      <c r="B231746" s="323"/>
    </row>
    <row r="231747" spans="2:2">
      <c r="B231747" s="323"/>
    </row>
    <row r="231748" spans="2:2">
      <c r="B231748" s="323"/>
    </row>
    <row r="231749" spans="2:2">
      <c r="B231749" s="323"/>
    </row>
    <row r="231750" spans="2:2">
      <c r="B231750" s="323"/>
    </row>
    <row r="231751" spans="2:2">
      <c r="B231751" s="323"/>
    </row>
    <row r="231752" spans="2:2">
      <c r="B231752" s="323"/>
    </row>
    <row r="231753" spans="2:2">
      <c r="B231753" s="323"/>
    </row>
    <row r="231754" spans="2:2">
      <c r="B231754" s="323"/>
    </row>
    <row r="231755" spans="2:2">
      <c r="B231755" s="323"/>
    </row>
    <row r="231756" spans="2:2">
      <c r="B231756" s="323"/>
    </row>
    <row r="231757" spans="2:2">
      <c r="B231757" s="323"/>
    </row>
    <row r="231758" spans="2:2">
      <c r="B231758" s="323"/>
    </row>
    <row r="231759" spans="2:2">
      <c r="B231759" s="323"/>
    </row>
    <row r="231760" spans="2:2">
      <c r="B231760" s="323"/>
    </row>
    <row r="231761" spans="2:2">
      <c r="B231761" s="323"/>
    </row>
    <row r="231762" spans="2:2">
      <c r="B231762" s="323"/>
    </row>
    <row r="231763" spans="2:2">
      <c r="B231763" s="323"/>
    </row>
    <row r="231764" spans="2:2">
      <c r="B231764" s="323"/>
    </row>
    <row r="231765" spans="2:2">
      <c r="B231765" s="323"/>
    </row>
    <row r="231766" spans="2:2">
      <c r="B231766" s="323"/>
    </row>
    <row r="231767" spans="2:2">
      <c r="B231767" s="323"/>
    </row>
    <row r="231768" spans="2:2">
      <c r="B231768" s="323"/>
    </row>
    <row r="231769" spans="2:2">
      <c r="B231769" s="323"/>
    </row>
    <row r="231770" spans="2:2">
      <c r="B231770" s="323"/>
    </row>
    <row r="231771" spans="2:2">
      <c r="B231771" s="323"/>
    </row>
    <row r="231772" spans="2:2">
      <c r="B231772" s="323"/>
    </row>
    <row r="231773" spans="2:2">
      <c r="B231773" s="323"/>
    </row>
    <row r="231774" spans="2:2">
      <c r="B231774" s="323"/>
    </row>
    <row r="231775" spans="2:2">
      <c r="B231775" s="323"/>
    </row>
    <row r="231776" spans="2:2">
      <c r="B231776" s="323"/>
    </row>
    <row r="231777" spans="2:2">
      <c r="B231777" s="323"/>
    </row>
    <row r="231778" spans="2:2">
      <c r="B231778" s="323"/>
    </row>
    <row r="231779" spans="2:2">
      <c r="B231779" s="323"/>
    </row>
    <row r="231780" spans="2:2">
      <c r="B231780" s="323"/>
    </row>
    <row r="231781" spans="2:2">
      <c r="B231781" s="323"/>
    </row>
    <row r="231782" spans="2:2">
      <c r="B231782" s="323"/>
    </row>
    <row r="231783" spans="2:2">
      <c r="B231783" s="323"/>
    </row>
    <row r="231784" spans="2:2">
      <c r="B231784" s="323"/>
    </row>
    <row r="231785" spans="2:2">
      <c r="B231785" s="323"/>
    </row>
    <row r="231786" spans="2:2">
      <c r="B231786" s="323"/>
    </row>
    <row r="231787" spans="2:2">
      <c r="B231787" s="323"/>
    </row>
    <row r="231788" spans="2:2">
      <c r="B231788" s="323"/>
    </row>
    <row r="231789" spans="2:2">
      <c r="B231789" s="323"/>
    </row>
    <row r="231790" spans="2:2">
      <c r="B231790" s="323"/>
    </row>
    <row r="231791" spans="2:2">
      <c r="B231791" s="323"/>
    </row>
    <row r="231792" spans="2:2">
      <c r="B231792" s="323"/>
    </row>
    <row r="231793" spans="2:2">
      <c r="B231793" s="323"/>
    </row>
    <row r="231794" spans="2:2">
      <c r="B231794" s="323"/>
    </row>
    <row r="231795" spans="2:2">
      <c r="B231795" s="323"/>
    </row>
    <row r="231796" spans="2:2">
      <c r="B231796" s="323"/>
    </row>
    <row r="231797" spans="2:2">
      <c r="B231797" s="323"/>
    </row>
    <row r="231798" spans="2:2">
      <c r="B231798" s="323"/>
    </row>
    <row r="231799" spans="2:2">
      <c r="B231799" s="323"/>
    </row>
    <row r="231800" spans="2:2">
      <c r="B231800" s="323"/>
    </row>
    <row r="231801" spans="2:2">
      <c r="B231801" s="323"/>
    </row>
    <row r="231802" spans="2:2">
      <c r="B231802" s="323"/>
    </row>
    <row r="231803" spans="2:2">
      <c r="B231803" s="323"/>
    </row>
    <row r="231804" spans="2:2">
      <c r="B231804" s="323"/>
    </row>
    <row r="231805" spans="2:2">
      <c r="B231805" s="323"/>
    </row>
    <row r="231806" spans="2:2">
      <c r="B231806" s="323"/>
    </row>
    <row r="231807" spans="2:2">
      <c r="B231807" s="323"/>
    </row>
    <row r="231808" spans="2:2">
      <c r="B231808" s="323"/>
    </row>
    <row r="231809" spans="2:2">
      <c r="B231809" s="323"/>
    </row>
    <row r="231810" spans="2:2">
      <c r="B231810" s="323"/>
    </row>
    <row r="231811" spans="2:2">
      <c r="B231811" s="323"/>
    </row>
    <row r="231812" spans="2:2">
      <c r="B231812" s="323"/>
    </row>
    <row r="231813" spans="2:2">
      <c r="B231813" s="323"/>
    </row>
    <row r="231814" spans="2:2">
      <c r="B231814" s="323"/>
    </row>
    <row r="231815" spans="2:2">
      <c r="B231815" s="323"/>
    </row>
    <row r="231816" spans="2:2">
      <c r="B231816" s="323"/>
    </row>
    <row r="231817" spans="2:2">
      <c r="B231817" s="323"/>
    </row>
    <row r="231818" spans="2:2">
      <c r="B231818" s="323"/>
    </row>
    <row r="231819" spans="2:2">
      <c r="B231819" s="323"/>
    </row>
    <row r="231820" spans="2:2">
      <c r="B231820" s="323"/>
    </row>
    <row r="231821" spans="2:2">
      <c r="B231821" s="323"/>
    </row>
    <row r="231822" spans="2:2">
      <c r="B231822" s="323"/>
    </row>
    <row r="231823" spans="2:2">
      <c r="B231823" s="323"/>
    </row>
    <row r="231824" spans="2:2">
      <c r="B231824" s="323"/>
    </row>
    <row r="231825" spans="2:2">
      <c r="B231825" s="323"/>
    </row>
    <row r="231826" spans="2:2">
      <c r="B231826" s="323"/>
    </row>
    <row r="231827" spans="2:2">
      <c r="B231827" s="323"/>
    </row>
    <row r="231828" spans="2:2">
      <c r="B231828" s="323"/>
    </row>
    <row r="231829" spans="2:2">
      <c r="B231829" s="323"/>
    </row>
    <row r="231830" spans="2:2">
      <c r="B231830" s="323"/>
    </row>
    <row r="231831" spans="2:2">
      <c r="B231831" s="323"/>
    </row>
    <row r="231832" spans="2:2">
      <c r="B231832" s="323"/>
    </row>
    <row r="231833" spans="2:2">
      <c r="B231833" s="323"/>
    </row>
    <row r="231834" spans="2:2">
      <c r="B231834" s="323"/>
    </row>
    <row r="231835" spans="2:2">
      <c r="B231835" s="323"/>
    </row>
    <row r="231836" spans="2:2">
      <c r="B231836" s="323"/>
    </row>
    <row r="231837" spans="2:2">
      <c r="B231837" s="323"/>
    </row>
    <row r="231838" spans="2:2">
      <c r="B231838" s="323"/>
    </row>
    <row r="231839" spans="2:2">
      <c r="B231839" s="323"/>
    </row>
    <row r="231840" spans="2:2">
      <c r="B231840" s="323"/>
    </row>
    <row r="231841" spans="2:2">
      <c r="B231841" s="323"/>
    </row>
    <row r="231842" spans="2:2">
      <c r="B231842" s="323"/>
    </row>
    <row r="231843" spans="2:2">
      <c r="B231843" s="323"/>
    </row>
    <row r="231844" spans="2:2">
      <c r="B231844" s="323"/>
    </row>
    <row r="231845" spans="2:2">
      <c r="B231845" s="323"/>
    </row>
    <row r="231846" spans="2:2">
      <c r="B231846" s="323"/>
    </row>
    <row r="231847" spans="2:2">
      <c r="B231847" s="323"/>
    </row>
    <row r="231848" spans="2:2">
      <c r="B231848" s="323"/>
    </row>
    <row r="231849" spans="2:2">
      <c r="B231849" s="323"/>
    </row>
    <row r="231850" spans="2:2">
      <c r="B231850" s="323"/>
    </row>
    <row r="231851" spans="2:2">
      <c r="B231851" s="323"/>
    </row>
    <row r="231852" spans="2:2">
      <c r="B231852" s="323"/>
    </row>
    <row r="231853" spans="2:2">
      <c r="B231853" s="323"/>
    </row>
    <row r="231854" spans="2:2">
      <c r="B231854" s="323"/>
    </row>
    <row r="231855" spans="2:2">
      <c r="B231855" s="323"/>
    </row>
    <row r="231856" spans="2:2">
      <c r="B231856" s="323"/>
    </row>
    <row r="231857" spans="2:2">
      <c r="B231857" s="323"/>
    </row>
    <row r="231858" spans="2:2">
      <c r="B231858" s="323"/>
    </row>
    <row r="231859" spans="2:2">
      <c r="B231859" s="323"/>
    </row>
    <row r="231860" spans="2:2">
      <c r="B231860" s="323"/>
    </row>
    <row r="231861" spans="2:2">
      <c r="B231861" s="323"/>
    </row>
    <row r="231862" spans="2:2">
      <c r="B231862" s="323"/>
    </row>
    <row r="231863" spans="2:2">
      <c r="B231863" s="323"/>
    </row>
    <row r="231864" spans="2:2">
      <c r="B231864" s="323"/>
    </row>
    <row r="231865" spans="2:2">
      <c r="B231865" s="323"/>
    </row>
    <row r="231866" spans="2:2">
      <c r="B231866" s="323"/>
    </row>
    <row r="231867" spans="2:2">
      <c r="B231867" s="323"/>
    </row>
    <row r="231868" spans="2:2">
      <c r="B231868" s="323"/>
    </row>
    <row r="231869" spans="2:2">
      <c r="B231869" s="323"/>
    </row>
    <row r="231870" spans="2:2">
      <c r="B231870" s="323"/>
    </row>
    <row r="231871" spans="2:2">
      <c r="B231871" s="323"/>
    </row>
    <row r="231872" spans="2:2">
      <c r="B231872" s="323"/>
    </row>
    <row r="231873" spans="2:2">
      <c r="B231873" s="323"/>
    </row>
    <row r="231874" spans="2:2">
      <c r="B231874" s="323"/>
    </row>
    <row r="231875" spans="2:2">
      <c r="B231875" s="323"/>
    </row>
    <row r="231876" spans="2:2">
      <c r="B231876" s="323"/>
    </row>
    <row r="231877" spans="2:2">
      <c r="B231877" s="323"/>
    </row>
    <row r="231878" spans="2:2">
      <c r="B231878" s="323"/>
    </row>
    <row r="231879" spans="2:2">
      <c r="B231879" s="323"/>
    </row>
    <row r="231880" spans="2:2">
      <c r="B231880" s="323"/>
    </row>
    <row r="231881" spans="2:2">
      <c r="B231881" s="323"/>
    </row>
    <row r="231882" spans="2:2">
      <c r="B231882" s="323"/>
    </row>
    <row r="231883" spans="2:2">
      <c r="B231883" s="323"/>
    </row>
    <row r="231884" spans="2:2">
      <c r="B231884" s="323"/>
    </row>
    <row r="231885" spans="2:2">
      <c r="B231885" s="323"/>
    </row>
    <row r="231886" spans="2:2">
      <c r="B231886" s="323"/>
    </row>
    <row r="231887" spans="2:2">
      <c r="B231887" s="323"/>
    </row>
    <row r="231888" spans="2:2">
      <c r="B231888" s="323"/>
    </row>
    <row r="231889" spans="2:2">
      <c r="B231889" s="323"/>
    </row>
    <row r="231890" spans="2:2">
      <c r="B231890" s="323"/>
    </row>
    <row r="231891" spans="2:2">
      <c r="B231891" s="323"/>
    </row>
    <row r="231892" spans="2:2">
      <c r="B231892" s="323"/>
    </row>
    <row r="231893" spans="2:2">
      <c r="B231893" s="323"/>
    </row>
    <row r="231894" spans="2:2">
      <c r="B231894" s="323"/>
    </row>
    <row r="231895" spans="2:2">
      <c r="B231895" s="323"/>
    </row>
    <row r="231896" spans="2:2">
      <c r="B231896" s="323"/>
    </row>
    <row r="231897" spans="2:2">
      <c r="B231897" s="323"/>
    </row>
    <row r="231898" spans="2:2">
      <c r="B231898" s="323"/>
    </row>
    <row r="231899" spans="2:2">
      <c r="B231899" s="323"/>
    </row>
    <row r="231900" spans="2:2">
      <c r="B231900" s="323"/>
    </row>
    <row r="231901" spans="2:2">
      <c r="B231901" s="323"/>
    </row>
    <row r="231902" spans="2:2">
      <c r="B231902" s="323"/>
    </row>
    <row r="231903" spans="2:2">
      <c r="B231903" s="323"/>
    </row>
    <row r="231904" spans="2:2">
      <c r="B231904" s="323"/>
    </row>
    <row r="231905" spans="2:2">
      <c r="B231905" s="323"/>
    </row>
    <row r="231906" spans="2:2">
      <c r="B231906" s="323"/>
    </row>
    <row r="231907" spans="2:2">
      <c r="B231907" s="323"/>
    </row>
    <row r="231908" spans="2:2">
      <c r="B231908" s="323"/>
    </row>
    <row r="231909" spans="2:2">
      <c r="B231909" s="323"/>
    </row>
    <row r="231910" spans="2:2">
      <c r="B231910" s="323"/>
    </row>
    <row r="231911" spans="2:2">
      <c r="B231911" s="323"/>
    </row>
    <row r="231912" spans="2:2">
      <c r="B231912" s="323"/>
    </row>
    <row r="231913" spans="2:2">
      <c r="B231913" s="323"/>
    </row>
    <row r="231914" spans="2:2">
      <c r="B231914" s="323"/>
    </row>
    <row r="231915" spans="2:2">
      <c r="B231915" s="323"/>
    </row>
    <row r="231916" spans="2:2">
      <c r="B231916" s="323"/>
    </row>
    <row r="231917" spans="2:2">
      <c r="B231917" s="323"/>
    </row>
    <row r="231918" spans="2:2">
      <c r="B231918" s="323"/>
    </row>
    <row r="231919" spans="2:2">
      <c r="B231919" s="323"/>
    </row>
    <row r="231920" spans="2:2">
      <c r="B231920" s="323"/>
    </row>
    <row r="231921" spans="2:2">
      <c r="B231921" s="323"/>
    </row>
    <row r="231922" spans="2:2">
      <c r="B231922" s="323"/>
    </row>
    <row r="231923" spans="2:2">
      <c r="B231923" s="323"/>
    </row>
    <row r="231924" spans="2:2">
      <c r="B231924" s="323"/>
    </row>
    <row r="231925" spans="2:2">
      <c r="B231925" s="323"/>
    </row>
    <row r="231926" spans="2:2">
      <c r="B231926" s="323"/>
    </row>
    <row r="231927" spans="2:2">
      <c r="B231927" s="323"/>
    </row>
    <row r="231928" spans="2:2">
      <c r="B231928" s="323"/>
    </row>
    <row r="231929" spans="2:2">
      <c r="B231929" s="323"/>
    </row>
    <row r="231930" spans="2:2">
      <c r="B231930" s="323"/>
    </row>
    <row r="231931" spans="2:2">
      <c r="B231931" s="323"/>
    </row>
    <row r="231932" spans="2:2">
      <c r="B231932" s="323"/>
    </row>
    <row r="231933" spans="2:2">
      <c r="B231933" s="323"/>
    </row>
    <row r="231934" spans="2:2">
      <c r="B231934" s="323"/>
    </row>
    <row r="231935" spans="2:2">
      <c r="B231935" s="323"/>
    </row>
    <row r="231936" spans="2:2">
      <c r="B231936" s="323"/>
    </row>
    <row r="231937" spans="2:2">
      <c r="B231937" s="323"/>
    </row>
    <row r="231938" spans="2:2">
      <c r="B231938" s="323"/>
    </row>
    <row r="231939" spans="2:2">
      <c r="B231939" s="323"/>
    </row>
    <row r="231940" spans="2:2">
      <c r="B231940" s="323"/>
    </row>
    <row r="231941" spans="2:2">
      <c r="B231941" s="323"/>
    </row>
    <row r="231942" spans="2:2">
      <c r="B231942" s="323"/>
    </row>
    <row r="231943" spans="2:2">
      <c r="B231943" s="323"/>
    </row>
    <row r="231944" spans="2:2">
      <c r="B231944" s="323"/>
    </row>
    <row r="231945" spans="2:2">
      <c r="B231945" s="323"/>
    </row>
    <row r="231946" spans="2:2">
      <c r="B231946" s="323"/>
    </row>
    <row r="231947" spans="2:2">
      <c r="B231947" s="323"/>
    </row>
    <row r="231948" spans="2:2">
      <c r="B231948" s="323"/>
    </row>
    <row r="231949" spans="2:2">
      <c r="B231949" s="323"/>
    </row>
    <row r="231950" spans="2:2">
      <c r="B231950" s="323"/>
    </row>
    <row r="231951" spans="2:2">
      <c r="B231951" s="323"/>
    </row>
    <row r="231952" spans="2:2">
      <c r="B231952" s="323"/>
    </row>
    <row r="231953" spans="2:2">
      <c r="B231953" s="323"/>
    </row>
    <row r="231954" spans="2:2">
      <c r="B231954" s="323"/>
    </row>
    <row r="231955" spans="2:2">
      <c r="B231955" s="323"/>
    </row>
    <row r="231956" spans="2:2">
      <c r="B231956" s="323"/>
    </row>
    <row r="231957" spans="2:2">
      <c r="B231957" s="323"/>
    </row>
    <row r="231958" spans="2:2">
      <c r="B231958" s="323"/>
    </row>
    <row r="231959" spans="2:2">
      <c r="B231959" s="323"/>
    </row>
    <row r="231960" spans="2:2">
      <c r="B231960" s="323"/>
    </row>
    <row r="231961" spans="2:2">
      <c r="B231961" s="323"/>
    </row>
    <row r="231962" spans="2:2">
      <c r="B231962" s="323"/>
    </row>
    <row r="231963" spans="2:2">
      <c r="B231963" s="323"/>
    </row>
    <row r="231964" spans="2:2">
      <c r="B231964" s="323"/>
    </row>
    <row r="231965" spans="2:2">
      <c r="B231965" s="323"/>
    </row>
    <row r="231966" spans="2:2">
      <c r="B231966" s="323"/>
    </row>
    <row r="231967" spans="2:2">
      <c r="B231967" s="323"/>
    </row>
    <row r="231968" spans="2:2">
      <c r="B231968" s="323"/>
    </row>
    <row r="231969" spans="2:2">
      <c r="B231969" s="323"/>
    </row>
    <row r="231970" spans="2:2">
      <c r="B231970" s="323"/>
    </row>
    <row r="231971" spans="2:2">
      <c r="B231971" s="323"/>
    </row>
    <row r="231972" spans="2:2">
      <c r="B231972" s="323"/>
    </row>
    <row r="231973" spans="2:2">
      <c r="B231973" s="323"/>
    </row>
    <row r="231974" spans="2:2">
      <c r="B231974" s="323"/>
    </row>
    <row r="231975" spans="2:2">
      <c r="B231975" s="323"/>
    </row>
    <row r="231976" spans="2:2">
      <c r="B231976" s="323"/>
    </row>
    <row r="231977" spans="2:2">
      <c r="B231977" s="323"/>
    </row>
    <row r="231978" spans="2:2">
      <c r="B231978" s="323"/>
    </row>
    <row r="231979" spans="2:2">
      <c r="B231979" s="323"/>
    </row>
    <row r="231980" spans="2:2">
      <c r="B231980" s="323"/>
    </row>
    <row r="231981" spans="2:2">
      <c r="B231981" s="323"/>
    </row>
    <row r="231982" spans="2:2">
      <c r="B231982" s="323"/>
    </row>
    <row r="231983" spans="2:2">
      <c r="B231983" s="323"/>
    </row>
    <row r="231984" spans="2:2">
      <c r="B231984" s="323"/>
    </row>
    <row r="231985" spans="2:2">
      <c r="B231985" s="323"/>
    </row>
    <row r="231986" spans="2:2">
      <c r="B231986" s="323"/>
    </row>
    <row r="231987" spans="2:2">
      <c r="B231987" s="323"/>
    </row>
    <row r="231988" spans="2:2">
      <c r="B231988" s="323"/>
    </row>
    <row r="231989" spans="2:2">
      <c r="B231989" s="323"/>
    </row>
    <row r="231990" spans="2:2">
      <c r="B231990" s="323"/>
    </row>
    <row r="231991" spans="2:2">
      <c r="B231991" s="323"/>
    </row>
    <row r="231992" spans="2:2">
      <c r="B231992" s="323"/>
    </row>
    <row r="231993" spans="2:2">
      <c r="B231993" s="323"/>
    </row>
    <row r="231994" spans="2:2">
      <c r="B231994" s="323"/>
    </row>
    <row r="231995" spans="2:2">
      <c r="B231995" s="323"/>
    </row>
    <row r="231996" spans="2:2">
      <c r="B231996" s="323"/>
    </row>
    <row r="231997" spans="2:2">
      <c r="B231997" s="323"/>
    </row>
    <row r="231998" spans="2:2">
      <c r="B231998" s="323"/>
    </row>
    <row r="231999" spans="2:2">
      <c r="B231999" s="323"/>
    </row>
    <row r="232000" spans="2:2">
      <c r="B232000" s="323"/>
    </row>
    <row r="232001" spans="2:2">
      <c r="B232001" s="323"/>
    </row>
    <row r="232002" spans="2:2">
      <c r="B232002" s="323"/>
    </row>
    <row r="232003" spans="2:2">
      <c r="B232003" s="323"/>
    </row>
    <row r="232004" spans="2:2">
      <c r="B232004" s="323"/>
    </row>
    <row r="232005" spans="2:2">
      <c r="B232005" s="323"/>
    </row>
    <row r="232006" spans="2:2">
      <c r="B232006" s="323"/>
    </row>
    <row r="232007" spans="2:2">
      <c r="B232007" s="323"/>
    </row>
    <row r="232008" spans="2:2">
      <c r="B232008" s="323"/>
    </row>
    <row r="232009" spans="2:2">
      <c r="B232009" s="323"/>
    </row>
    <row r="232010" spans="2:2">
      <c r="B232010" s="323"/>
    </row>
    <row r="232011" spans="2:2">
      <c r="B232011" s="323"/>
    </row>
    <row r="232012" spans="2:2">
      <c r="B232012" s="323"/>
    </row>
    <row r="232013" spans="2:2">
      <c r="B232013" s="323"/>
    </row>
    <row r="232014" spans="2:2">
      <c r="B232014" s="323"/>
    </row>
    <row r="232015" spans="2:2">
      <c r="B232015" s="323"/>
    </row>
    <row r="232016" spans="2:2">
      <c r="B232016" s="323"/>
    </row>
    <row r="232017" spans="2:2">
      <c r="B232017" s="323"/>
    </row>
    <row r="232018" spans="2:2">
      <c r="B232018" s="323"/>
    </row>
    <row r="232019" spans="2:2">
      <c r="B232019" s="323"/>
    </row>
    <row r="232020" spans="2:2">
      <c r="B232020" s="323"/>
    </row>
    <row r="232021" spans="2:2">
      <c r="B232021" s="323"/>
    </row>
    <row r="232022" spans="2:2">
      <c r="B232022" s="323"/>
    </row>
    <row r="232023" spans="2:2">
      <c r="B232023" s="323"/>
    </row>
    <row r="232024" spans="2:2">
      <c r="B232024" s="323"/>
    </row>
    <row r="232025" spans="2:2">
      <c r="B232025" s="323"/>
    </row>
    <row r="232026" spans="2:2">
      <c r="B232026" s="323"/>
    </row>
    <row r="232027" spans="2:2">
      <c r="B232027" s="323"/>
    </row>
    <row r="232028" spans="2:2">
      <c r="B232028" s="323"/>
    </row>
    <row r="232029" spans="2:2">
      <c r="B232029" s="323"/>
    </row>
    <row r="232030" spans="2:2">
      <c r="B232030" s="323"/>
    </row>
    <row r="232031" spans="2:2">
      <c r="B232031" s="323"/>
    </row>
    <row r="232032" spans="2:2">
      <c r="B232032" s="323"/>
    </row>
    <row r="232033" spans="2:2">
      <c r="B232033" s="323"/>
    </row>
    <row r="232034" spans="2:2">
      <c r="B232034" s="323"/>
    </row>
    <row r="232035" spans="2:2">
      <c r="B232035" s="323"/>
    </row>
    <row r="232036" spans="2:2">
      <c r="B232036" s="323"/>
    </row>
    <row r="232037" spans="2:2">
      <c r="B232037" s="323"/>
    </row>
    <row r="232038" spans="2:2">
      <c r="B232038" s="323"/>
    </row>
    <row r="232039" spans="2:2">
      <c r="B232039" s="323"/>
    </row>
    <row r="232040" spans="2:2">
      <c r="B232040" s="323"/>
    </row>
    <row r="232041" spans="2:2">
      <c r="B232041" s="323"/>
    </row>
    <row r="232042" spans="2:2">
      <c r="B232042" s="323"/>
    </row>
    <row r="232043" spans="2:2">
      <c r="B232043" s="323"/>
    </row>
    <row r="232044" spans="2:2">
      <c r="B232044" s="323"/>
    </row>
    <row r="232045" spans="2:2">
      <c r="B232045" s="323"/>
    </row>
    <row r="232046" spans="2:2">
      <c r="B232046" s="323"/>
    </row>
    <row r="232047" spans="2:2">
      <c r="B232047" s="323"/>
    </row>
    <row r="232048" spans="2:2">
      <c r="B232048" s="323"/>
    </row>
    <row r="232049" spans="2:2">
      <c r="B232049" s="323"/>
    </row>
    <row r="232050" spans="2:2">
      <c r="B232050" s="323"/>
    </row>
    <row r="232051" spans="2:2">
      <c r="B232051" s="323"/>
    </row>
    <row r="232052" spans="2:2">
      <c r="B232052" s="323"/>
    </row>
    <row r="232053" spans="2:2">
      <c r="B232053" s="323"/>
    </row>
    <row r="232054" spans="2:2">
      <c r="B232054" s="323"/>
    </row>
    <row r="232055" spans="2:2">
      <c r="B232055" s="323"/>
    </row>
    <row r="232056" spans="2:2">
      <c r="B232056" s="323"/>
    </row>
    <row r="232057" spans="2:2">
      <c r="B232057" s="323"/>
    </row>
    <row r="232058" spans="2:2">
      <c r="B232058" s="323"/>
    </row>
    <row r="232059" spans="2:2">
      <c r="B232059" s="323"/>
    </row>
    <row r="232060" spans="2:2">
      <c r="B232060" s="323"/>
    </row>
    <row r="232061" spans="2:2">
      <c r="B232061" s="323"/>
    </row>
    <row r="232062" spans="2:2">
      <c r="B232062" s="323"/>
    </row>
    <row r="232063" spans="2:2">
      <c r="B232063" s="323"/>
    </row>
    <row r="232064" spans="2:2">
      <c r="B232064" s="323"/>
    </row>
    <row r="232065" spans="2:2">
      <c r="B232065" s="323"/>
    </row>
    <row r="232066" spans="2:2">
      <c r="B232066" s="323"/>
    </row>
    <row r="232067" spans="2:2">
      <c r="B232067" s="323"/>
    </row>
    <row r="232068" spans="2:2">
      <c r="B232068" s="323"/>
    </row>
    <row r="232069" spans="2:2">
      <c r="B232069" s="323"/>
    </row>
    <row r="232070" spans="2:2">
      <c r="B232070" s="323"/>
    </row>
    <row r="232071" spans="2:2">
      <c r="B232071" s="323"/>
    </row>
    <row r="232072" spans="2:2">
      <c r="B232072" s="323"/>
    </row>
    <row r="232073" spans="2:2">
      <c r="B232073" s="323"/>
    </row>
    <row r="232074" spans="2:2">
      <c r="B232074" s="323"/>
    </row>
    <row r="232075" spans="2:2">
      <c r="B232075" s="323"/>
    </row>
    <row r="232076" spans="2:2">
      <c r="B232076" s="323"/>
    </row>
    <row r="232077" spans="2:2">
      <c r="B232077" s="323"/>
    </row>
    <row r="232078" spans="2:2">
      <c r="B232078" s="323"/>
    </row>
    <row r="232079" spans="2:2">
      <c r="B232079" s="323"/>
    </row>
    <row r="232080" spans="2:2">
      <c r="B232080" s="323"/>
    </row>
    <row r="232081" spans="2:2">
      <c r="B232081" s="323"/>
    </row>
    <row r="232082" spans="2:2">
      <c r="B232082" s="323"/>
    </row>
    <row r="232083" spans="2:2">
      <c r="B232083" s="323"/>
    </row>
    <row r="232084" spans="2:2">
      <c r="B232084" s="323"/>
    </row>
    <row r="232085" spans="2:2">
      <c r="B232085" s="323"/>
    </row>
    <row r="232086" spans="2:2">
      <c r="B232086" s="323"/>
    </row>
    <row r="232087" spans="2:2">
      <c r="B232087" s="323"/>
    </row>
    <row r="232088" spans="2:2">
      <c r="B232088" s="323"/>
    </row>
    <row r="232089" spans="2:2">
      <c r="B232089" s="323"/>
    </row>
    <row r="232090" spans="2:2">
      <c r="B232090" s="323"/>
    </row>
    <row r="232091" spans="2:2">
      <c r="B232091" s="323"/>
    </row>
    <row r="232092" spans="2:2">
      <c r="B232092" s="323"/>
    </row>
    <row r="232093" spans="2:2">
      <c r="B232093" s="323"/>
    </row>
    <row r="232094" spans="2:2">
      <c r="B232094" s="323"/>
    </row>
    <row r="232095" spans="2:2">
      <c r="B232095" s="323"/>
    </row>
    <row r="232096" spans="2:2">
      <c r="B232096" s="323"/>
    </row>
    <row r="232097" spans="2:2">
      <c r="B232097" s="323"/>
    </row>
    <row r="232098" spans="2:2">
      <c r="B232098" s="323"/>
    </row>
    <row r="232099" spans="2:2">
      <c r="B232099" s="323"/>
    </row>
    <row r="232100" spans="2:2">
      <c r="B232100" s="323"/>
    </row>
    <row r="232101" spans="2:2">
      <c r="B232101" s="323"/>
    </row>
    <row r="232102" spans="2:2">
      <c r="B232102" s="323"/>
    </row>
    <row r="232103" spans="2:2">
      <c r="B232103" s="323"/>
    </row>
    <row r="232104" spans="2:2">
      <c r="B232104" s="323"/>
    </row>
    <row r="232105" spans="2:2">
      <c r="B232105" s="323"/>
    </row>
    <row r="232106" spans="2:2">
      <c r="B232106" s="323"/>
    </row>
    <row r="232107" spans="2:2">
      <c r="B232107" s="323"/>
    </row>
    <row r="232108" spans="2:2">
      <c r="B232108" s="323"/>
    </row>
    <row r="232109" spans="2:2">
      <c r="B232109" s="323"/>
    </row>
    <row r="232110" spans="2:2">
      <c r="B232110" s="323"/>
    </row>
    <row r="232111" spans="2:2">
      <c r="B232111" s="323"/>
    </row>
    <row r="232112" spans="2:2">
      <c r="B232112" s="323"/>
    </row>
    <row r="232113" spans="2:2">
      <c r="B232113" s="323"/>
    </row>
    <row r="232114" spans="2:2">
      <c r="B232114" s="323"/>
    </row>
    <row r="232115" spans="2:2">
      <c r="B232115" s="323"/>
    </row>
    <row r="232116" spans="2:2">
      <c r="B232116" s="323"/>
    </row>
    <row r="232117" spans="2:2">
      <c r="B232117" s="323"/>
    </row>
    <row r="232118" spans="2:2">
      <c r="B232118" s="323"/>
    </row>
    <row r="232119" spans="2:2">
      <c r="B232119" s="323"/>
    </row>
    <row r="232120" spans="2:2">
      <c r="B232120" s="323"/>
    </row>
    <row r="232121" spans="2:2">
      <c r="B232121" s="323"/>
    </row>
    <row r="232122" spans="2:2">
      <c r="B232122" s="323"/>
    </row>
    <row r="232123" spans="2:2">
      <c r="B232123" s="323"/>
    </row>
    <row r="232124" spans="2:2">
      <c r="B232124" s="323"/>
    </row>
    <row r="232125" spans="2:2">
      <c r="B232125" s="323"/>
    </row>
    <row r="232126" spans="2:2">
      <c r="B232126" s="323"/>
    </row>
    <row r="232127" spans="2:2">
      <c r="B232127" s="323"/>
    </row>
    <row r="232128" spans="2:2">
      <c r="B232128" s="323"/>
    </row>
    <row r="232129" spans="2:2">
      <c r="B232129" s="323"/>
    </row>
    <row r="232130" spans="2:2">
      <c r="B232130" s="323"/>
    </row>
    <row r="232131" spans="2:2">
      <c r="B232131" s="323"/>
    </row>
    <row r="232132" spans="2:2">
      <c r="B232132" s="323"/>
    </row>
    <row r="232133" spans="2:2">
      <c r="B232133" s="323"/>
    </row>
    <row r="232134" spans="2:2">
      <c r="B232134" s="323"/>
    </row>
    <row r="232135" spans="2:2">
      <c r="B232135" s="323"/>
    </row>
    <row r="232136" spans="2:2">
      <c r="B232136" s="323"/>
    </row>
    <row r="232137" spans="2:2">
      <c r="B232137" s="323"/>
    </row>
    <row r="232138" spans="2:2">
      <c r="B232138" s="323"/>
    </row>
    <row r="232139" spans="2:2">
      <c r="B232139" s="323"/>
    </row>
    <row r="232140" spans="2:2">
      <c r="B232140" s="323"/>
    </row>
    <row r="232141" spans="2:2">
      <c r="B232141" s="323"/>
    </row>
    <row r="232142" spans="2:2">
      <c r="B232142" s="323"/>
    </row>
    <row r="232143" spans="2:2">
      <c r="B232143" s="323"/>
    </row>
    <row r="232144" spans="2:2">
      <c r="B232144" s="323"/>
    </row>
    <row r="232145" spans="2:2">
      <c r="B232145" s="323"/>
    </row>
    <row r="232146" spans="2:2">
      <c r="B232146" s="323"/>
    </row>
    <row r="232147" spans="2:2">
      <c r="B232147" s="323"/>
    </row>
    <row r="232148" spans="2:2">
      <c r="B232148" s="323"/>
    </row>
    <row r="232149" spans="2:2">
      <c r="B232149" s="323"/>
    </row>
    <row r="232150" spans="2:2">
      <c r="B232150" s="323"/>
    </row>
    <row r="232151" spans="2:2">
      <c r="B232151" s="323"/>
    </row>
    <row r="232152" spans="2:2">
      <c r="B232152" s="323"/>
    </row>
    <row r="232153" spans="2:2">
      <c r="B232153" s="323"/>
    </row>
    <row r="232154" spans="2:2">
      <c r="B232154" s="323"/>
    </row>
    <row r="232155" spans="2:2">
      <c r="B232155" s="323"/>
    </row>
    <row r="232156" spans="2:2">
      <c r="B232156" s="323"/>
    </row>
    <row r="232157" spans="2:2">
      <c r="B232157" s="323"/>
    </row>
    <row r="232158" spans="2:2">
      <c r="B232158" s="323"/>
    </row>
    <row r="232159" spans="2:2">
      <c r="B232159" s="323"/>
    </row>
    <row r="232160" spans="2:2">
      <c r="B232160" s="323"/>
    </row>
    <row r="232161" spans="2:2">
      <c r="B232161" s="323"/>
    </row>
    <row r="232162" spans="2:2">
      <c r="B232162" s="323"/>
    </row>
    <row r="232163" spans="2:2">
      <c r="B232163" s="323"/>
    </row>
    <row r="232164" spans="2:2">
      <c r="B232164" s="323"/>
    </row>
    <row r="232165" spans="2:2">
      <c r="B232165" s="323"/>
    </row>
    <row r="232166" spans="2:2">
      <c r="B232166" s="323"/>
    </row>
    <row r="232167" spans="2:2">
      <c r="B232167" s="323"/>
    </row>
    <row r="232168" spans="2:2">
      <c r="B232168" s="323"/>
    </row>
    <row r="232169" spans="2:2">
      <c r="B232169" s="323"/>
    </row>
    <row r="232170" spans="2:2">
      <c r="B232170" s="323"/>
    </row>
    <row r="232171" spans="2:2">
      <c r="B232171" s="323"/>
    </row>
    <row r="232172" spans="2:2">
      <c r="B232172" s="323"/>
    </row>
    <row r="232173" spans="2:2">
      <c r="B232173" s="323"/>
    </row>
    <row r="232174" spans="2:2">
      <c r="B232174" s="323"/>
    </row>
    <row r="232175" spans="2:2">
      <c r="B232175" s="323"/>
    </row>
    <row r="232176" spans="2:2">
      <c r="B232176" s="323"/>
    </row>
    <row r="232177" spans="2:2">
      <c r="B232177" s="323"/>
    </row>
    <row r="232178" spans="2:2">
      <c r="B232178" s="323"/>
    </row>
    <row r="232179" spans="2:2">
      <c r="B232179" s="323"/>
    </row>
    <row r="232180" spans="2:2">
      <c r="B232180" s="323"/>
    </row>
    <row r="232181" spans="2:2">
      <c r="B232181" s="323"/>
    </row>
    <row r="232182" spans="2:2">
      <c r="B232182" s="323"/>
    </row>
    <row r="232183" spans="2:2">
      <c r="B232183" s="323"/>
    </row>
    <row r="232184" spans="2:2">
      <c r="B232184" s="323"/>
    </row>
    <row r="232185" spans="2:2">
      <c r="B232185" s="323"/>
    </row>
    <row r="232186" spans="2:2">
      <c r="B232186" s="323"/>
    </row>
    <row r="232187" spans="2:2">
      <c r="B232187" s="323"/>
    </row>
    <row r="232188" spans="2:2">
      <c r="B232188" s="323"/>
    </row>
    <row r="232189" spans="2:2">
      <c r="B232189" s="323"/>
    </row>
    <row r="232190" spans="2:2">
      <c r="B232190" s="323"/>
    </row>
    <row r="232191" spans="2:2">
      <c r="B232191" s="323"/>
    </row>
    <row r="232192" spans="2:2">
      <c r="B232192" s="323"/>
    </row>
    <row r="232193" spans="2:2">
      <c r="B232193" s="323"/>
    </row>
    <row r="232194" spans="2:2">
      <c r="B232194" s="323"/>
    </row>
    <row r="232195" spans="2:2">
      <c r="B232195" s="323"/>
    </row>
    <row r="232196" spans="2:2">
      <c r="B232196" s="323"/>
    </row>
    <row r="232197" spans="2:2">
      <c r="B232197" s="323"/>
    </row>
    <row r="232198" spans="2:2">
      <c r="B232198" s="323"/>
    </row>
    <row r="232199" spans="2:2">
      <c r="B232199" s="323"/>
    </row>
    <row r="232200" spans="2:2">
      <c r="B232200" s="323"/>
    </row>
    <row r="232201" spans="2:2">
      <c r="B232201" s="323"/>
    </row>
    <row r="232202" spans="2:2">
      <c r="B232202" s="323"/>
    </row>
    <row r="232203" spans="2:2">
      <c r="B232203" s="323"/>
    </row>
    <row r="232204" spans="2:2">
      <c r="B232204" s="323"/>
    </row>
    <row r="232205" spans="2:2">
      <c r="B232205" s="323"/>
    </row>
    <row r="232206" spans="2:2">
      <c r="B232206" s="323"/>
    </row>
    <row r="232207" spans="2:2">
      <c r="B232207" s="323"/>
    </row>
    <row r="232208" spans="2:2">
      <c r="B232208" s="323"/>
    </row>
    <row r="232209" spans="2:2">
      <c r="B232209" s="323"/>
    </row>
    <row r="232210" spans="2:2">
      <c r="B232210" s="323"/>
    </row>
    <row r="232211" spans="2:2">
      <c r="B232211" s="323"/>
    </row>
    <row r="232212" spans="2:2">
      <c r="B232212" s="323"/>
    </row>
    <row r="232213" spans="2:2">
      <c r="B232213" s="323"/>
    </row>
    <row r="232214" spans="2:2">
      <c r="B232214" s="323"/>
    </row>
    <row r="232215" spans="2:2">
      <c r="B232215" s="323"/>
    </row>
    <row r="232216" spans="2:2">
      <c r="B232216" s="323"/>
    </row>
    <row r="232217" spans="2:2">
      <c r="B232217" s="323"/>
    </row>
    <row r="232218" spans="2:2">
      <c r="B232218" s="323"/>
    </row>
    <row r="232219" spans="2:2">
      <c r="B232219" s="323"/>
    </row>
    <row r="232220" spans="2:2">
      <c r="B232220" s="323"/>
    </row>
    <row r="232221" spans="2:2">
      <c r="B232221" s="323"/>
    </row>
    <row r="232222" spans="2:2">
      <c r="B232222" s="323"/>
    </row>
    <row r="232223" spans="2:2">
      <c r="B232223" s="323"/>
    </row>
    <row r="232224" spans="2:2">
      <c r="B232224" s="323"/>
    </row>
    <row r="232225" spans="2:2">
      <c r="B232225" s="323"/>
    </row>
    <row r="232226" spans="2:2">
      <c r="B232226" s="323"/>
    </row>
    <row r="232227" spans="2:2">
      <c r="B232227" s="323"/>
    </row>
    <row r="232228" spans="2:2">
      <c r="B232228" s="323"/>
    </row>
    <row r="232229" spans="2:2">
      <c r="B232229" s="323"/>
    </row>
    <row r="232230" spans="2:2">
      <c r="B232230" s="323"/>
    </row>
    <row r="232231" spans="2:2">
      <c r="B232231" s="323"/>
    </row>
    <row r="232232" spans="2:2">
      <c r="B232232" s="323"/>
    </row>
    <row r="232233" spans="2:2">
      <c r="B232233" s="323"/>
    </row>
    <row r="232234" spans="2:2">
      <c r="B232234" s="323"/>
    </row>
    <row r="232235" spans="2:2">
      <c r="B232235" s="323"/>
    </row>
    <row r="232236" spans="2:2">
      <c r="B232236" s="323"/>
    </row>
    <row r="232237" spans="2:2">
      <c r="B232237" s="323"/>
    </row>
    <row r="232238" spans="2:2">
      <c r="B232238" s="323"/>
    </row>
    <row r="232239" spans="2:2">
      <c r="B232239" s="323"/>
    </row>
    <row r="232240" spans="2:2">
      <c r="B232240" s="323"/>
    </row>
    <row r="232241" spans="2:2">
      <c r="B232241" s="323"/>
    </row>
    <row r="232242" spans="2:2">
      <c r="B232242" s="323"/>
    </row>
    <row r="232243" spans="2:2">
      <c r="B232243" s="323"/>
    </row>
    <row r="232244" spans="2:2">
      <c r="B232244" s="323"/>
    </row>
    <row r="232245" spans="2:2">
      <c r="B232245" s="323"/>
    </row>
    <row r="232246" spans="2:2">
      <c r="B232246" s="323"/>
    </row>
    <row r="232247" spans="2:2">
      <c r="B232247" s="323"/>
    </row>
    <row r="232248" spans="2:2">
      <c r="B232248" s="323"/>
    </row>
    <row r="232249" spans="2:2">
      <c r="B232249" s="323"/>
    </row>
    <row r="232250" spans="2:2">
      <c r="B232250" s="323"/>
    </row>
    <row r="232251" spans="2:2">
      <c r="B232251" s="323"/>
    </row>
    <row r="232252" spans="2:2">
      <c r="B232252" s="323"/>
    </row>
    <row r="232253" spans="2:2">
      <c r="B232253" s="323"/>
    </row>
    <row r="232254" spans="2:2">
      <c r="B232254" s="323"/>
    </row>
    <row r="232255" spans="2:2">
      <c r="B232255" s="323"/>
    </row>
    <row r="232256" spans="2:2">
      <c r="B232256" s="323"/>
    </row>
    <row r="232257" spans="2:2">
      <c r="B232257" s="323"/>
    </row>
    <row r="232258" spans="2:2">
      <c r="B232258" s="323"/>
    </row>
    <row r="232259" spans="2:2">
      <c r="B232259" s="323"/>
    </row>
    <row r="232260" spans="2:2">
      <c r="B232260" s="323"/>
    </row>
    <row r="232261" spans="2:2">
      <c r="B232261" s="323"/>
    </row>
    <row r="232262" spans="2:2">
      <c r="B232262" s="323"/>
    </row>
    <row r="232263" spans="2:2">
      <c r="B232263" s="323"/>
    </row>
    <row r="232264" spans="2:2">
      <c r="B232264" s="323"/>
    </row>
    <row r="232265" spans="2:2">
      <c r="B232265" s="323"/>
    </row>
    <row r="232266" spans="2:2">
      <c r="B232266" s="323"/>
    </row>
    <row r="232267" spans="2:2">
      <c r="B232267" s="323"/>
    </row>
    <row r="232268" spans="2:2">
      <c r="B232268" s="323"/>
    </row>
    <row r="232269" spans="2:2">
      <c r="B232269" s="323"/>
    </row>
    <row r="232270" spans="2:2">
      <c r="B232270" s="323"/>
    </row>
    <row r="232271" spans="2:2">
      <c r="B232271" s="323"/>
    </row>
    <row r="232272" spans="2:2">
      <c r="B232272" s="323"/>
    </row>
    <row r="232273" spans="2:2">
      <c r="B232273" s="323"/>
    </row>
    <row r="232274" spans="2:2">
      <c r="B232274" s="323"/>
    </row>
    <row r="232275" spans="2:2">
      <c r="B232275" s="323"/>
    </row>
    <row r="232276" spans="2:2">
      <c r="B232276" s="323"/>
    </row>
    <row r="232277" spans="2:2">
      <c r="B232277" s="323"/>
    </row>
    <row r="232278" spans="2:2">
      <c r="B232278" s="323"/>
    </row>
    <row r="232279" spans="2:2">
      <c r="B232279" s="323"/>
    </row>
    <row r="232280" spans="2:2">
      <c r="B232280" s="323"/>
    </row>
    <row r="232281" spans="2:2">
      <c r="B232281" s="323"/>
    </row>
    <row r="232282" spans="2:2">
      <c r="B232282" s="323"/>
    </row>
    <row r="232283" spans="2:2">
      <c r="B232283" s="323"/>
    </row>
    <row r="232284" spans="2:2">
      <c r="B232284" s="323"/>
    </row>
    <row r="232285" spans="2:2">
      <c r="B232285" s="323"/>
    </row>
    <row r="232286" spans="2:2">
      <c r="B232286" s="323"/>
    </row>
    <row r="232287" spans="2:2">
      <c r="B232287" s="323"/>
    </row>
    <row r="232288" spans="2:2">
      <c r="B232288" s="323"/>
    </row>
    <row r="232289" spans="2:2">
      <c r="B232289" s="323"/>
    </row>
    <row r="232290" spans="2:2">
      <c r="B232290" s="323"/>
    </row>
    <row r="232291" spans="2:2">
      <c r="B232291" s="323"/>
    </row>
    <row r="232292" spans="2:2">
      <c r="B232292" s="323"/>
    </row>
    <row r="232293" spans="2:2">
      <c r="B232293" s="323"/>
    </row>
    <row r="232294" spans="2:2">
      <c r="B232294" s="323"/>
    </row>
    <row r="232295" spans="2:2">
      <c r="B232295" s="323"/>
    </row>
    <row r="232296" spans="2:2">
      <c r="B232296" s="323"/>
    </row>
    <row r="232297" spans="2:2">
      <c r="B232297" s="323"/>
    </row>
    <row r="232298" spans="2:2">
      <c r="B232298" s="323"/>
    </row>
    <row r="232299" spans="2:2">
      <c r="B232299" s="323"/>
    </row>
    <row r="232300" spans="2:2">
      <c r="B232300" s="323"/>
    </row>
    <row r="232301" spans="2:2">
      <c r="B232301" s="323"/>
    </row>
    <row r="232302" spans="2:2">
      <c r="B232302" s="323"/>
    </row>
    <row r="232303" spans="2:2">
      <c r="B232303" s="323"/>
    </row>
    <row r="232304" spans="2:2">
      <c r="B232304" s="323"/>
    </row>
    <row r="232305" spans="2:2">
      <c r="B232305" s="323"/>
    </row>
    <row r="232306" spans="2:2">
      <c r="B232306" s="323"/>
    </row>
    <row r="232307" spans="2:2">
      <c r="B232307" s="323"/>
    </row>
    <row r="232308" spans="2:2">
      <c r="B232308" s="323"/>
    </row>
    <row r="232309" spans="2:2">
      <c r="B232309" s="323"/>
    </row>
    <row r="232310" spans="2:2">
      <c r="B232310" s="323"/>
    </row>
    <row r="232311" spans="2:2">
      <c r="B232311" s="323"/>
    </row>
    <row r="232312" spans="2:2">
      <c r="B232312" s="323"/>
    </row>
    <row r="232313" spans="2:2">
      <c r="B232313" s="323"/>
    </row>
    <row r="232314" spans="2:2">
      <c r="B232314" s="323"/>
    </row>
    <row r="232315" spans="2:2">
      <c r="B232315" s="323"/>
    </row>
    <row r="232316" spans="2:2">
      <c r="B232316" s="323"/>
    </row>
    <row r="232317" spans="2:2">
      <c r="B232317" s="323"/>
    </row>
    <row r="232318" spans="2:2">
      <c r="B232318" s="323"/>
    </row>
    <row r="232319" spans="2:2">
      <c r="B232319" s="323"/>
    </row>
    <row r="232320" spans="2:2">
      <c r="B232320" s="323"/>
    </row>
    <row r="232321" spans="2:2">
      <c r="B232321" s="323"/>
    </row>
    <row r="232322" spans="2:2">
      <c r="B232322" s="323"/>
    </row>
    <row r="232323" spans="2:2">
      <c r="B232323" s="323"/>
    </row>
    <row r="232324" spans="2:2">
      <c r="B232324" s="323"/>
    </row>
    <row r="232325" spans="2:2">
      <c r="B232325" s="323"/>
    </row>
    <row r="232326" spans="2:2">
      <c r="B232326" s="323"/>
    </row>
    <row r="232327" spans="2:2">
      <c r="B232327" s="323"/>
    </row>
    <row r="232328" spans="2:2">
      <c r="B232328" s="323"/>
    </row>
    <row r="232329" spans="2:2">
      <c r="B232329" s="323"/>
    </row>
    <row r="232330" spans="2:2">
      <c r="B232330" s="323"/>
    </row>
    <row r="232331" spans="2:2">
      <c r="B232331" s="323"/>
    </row>
    <row r="232332" spans="2:2">
      <c r="B232332" s="323"/>
    </row>
    <row r="232333" spans="2:2">
      <c r="B232333" s="323"/>
    </row>
    <row r="232334" spans="2:2">
      <c r="B232334" s="323"/>
    </row>
    <row r="232335" spans="2:2">
      <c r="B232335" s="323"/>
    </row>
    <row r="232336" spans="2:2">
      <c r="B232336" s="323"/>
    </row>
    <row r="232337" spans="2:2">
      <c r="B232337" s="323"/>
    </row>
    <row r="232338" spans="2:2">
      <c r="B232338" s="323"/>
    </row>
    <row r="232339" spans="2:2">
      <c r="B232339" s="323"/>
    </row>
    <row r="232340" spans="2:2">
      <c r="B232340" s="323"/>
    </row>
    <row r="232341" spans="2:2">
      <c r="B232341" s="323"/>
    </row>
    <row r="232342" spans="2:2">
      <c r="B232342" s="323"/>
    </row>
    <row r="232343" spans="2:2">
      <c r="B232343" s="323"/>
    </row>
    <row r="232344" spans="2:2">
      <c r="B232344" s="323"/>
    </row>
    <row r="232345" spans="2:2">
      <c r="B232345" s="323"/>
    </row>
    <row r="232346" spans="2:2">
      <c r="B232346" s="323"/>
    </row>
    <row r="232347" spans="2:2">
      <c r="B232347" s="323"/>
    </row>
    <row r="232348" spans="2:2">
      <c r="B232348" s="323"/>
    </row>
    <row r="232349" spans="2:2">
      <c r="B232349" s="323"/>
    </row>
    <row r="232350" spans="2:2">
      <c r="B232350" s="323"/>
    </row>
    <row r="232351" spans="2:2">
      <c r="B232351" s="323"/>
    </row>
    <row r="232352" spans="2:2">
      <c r="B232352" s="323"/>
    </row>
    <row r="232353" spans="2:2">
      <c r="B232353" s="323"/>
    </row>
    <row r="232354" spans="2:2">
      <c r="B232354" s="323"/>
    </row>
    <row r="232355" spans="2:2">
      <c r="B232355" s="323"/>
    </row>
    <row r="232356" spans="2:2">
      <c r="B232356" s="323"/>
    </row>
    <row r="232357" spans="2:2">
      <c r="B232357" s="323"/>
    </row>
    <row r="232358" spans="2:2">
      <c r="B232358" s="323"/>
    </row>
    <row r="232359" spans="2:2">
      <c r="B232359" s="323"/>
    </row>
    <row r="232360" spans="2:2">
      <c r="B232360" s="323"/>
    </row>
    <row r="232361" spans="2:2">
      <c r="B232361" s="323"/>
    </row>
    <row r="232362" spans="2:2">
      <c r="B232362" s="323"/>
    </row>
    <row r="232363" spans="2:2">
      <c r="B232363" s="323"/>
    </row>
    <row r="232364" spans="2:2">
      <c r="B232364" s="323"/>
    </row>
    <row r="232365" spans="2:2">
      <c r="B232365" s="323"/>
    </row>
    <row r="232366" spans="2:2">
      <c r="B232366" s="323"/>
    </row>
    <row r="232367" spans="2:2">
      <c r="B232367" s="323"/>
    </row>
    <row r="232368" spans="2:2">
      <c r="B232368" s="323"/>
    </row>
    <row r="232369" spans="2:2">
      <c r="B232369" s="323"/>
    </row>
    <row r="232370" spans="2:2">
      <c r="B232370" s="323"/>
    </row>
    <row r="232371" spans="2:2">
      <c r="B232371" s="323"/>
    </row>
    <row r="232372" spans="2:2">
      <c r="B232372" s="323"/>
    </row>
    <row r="232373" spans="2:2">
      <c r="B232373" s="323"/>
    </row>
    <row r="232374" spans="2:2">
      <c r="B232374" s="323"/>
    </row>
    <row r="232375" spans="2:2">
      <c r="B232375" s="323"/>
    </row>
    <row r="232376" spans="2:2">
      <c r="B232376" s="323"/>
    </row>
    <row r="232377" spans="2:2">
      <c r="B232377" s="323"/>
    </row>
    <row r="232378" spans="2:2">
      <c r="B232378" s="323"/>
    </row>
    <row r="232379" spans="2:2">
      <c r="B232379" s="323"/>
    </row>
    <row r="232380" spans="2:2">
      <c r="B232380" s="323"/>
    </row>
    <row r="232381" spans="2:2">
      <c r="B232381" s="323"/>
    </row>
    <row r="232382" spans="2:2">
      <c r="B232382" s="323"/>
    </row>
    <row r="232383" spans="2:2">
      <c r="B232383" s="323"/>
    </row>
    <row r="232384" spans="2:2">
      <c r="B232384" s="323"/>
    </row>
    <row r="232385" spans="2:2">
      <c r="B232385" s="323"/>
    </row>
    <row r="232386" spans="2:2">
      <c r="B232386" s="323"/>
    </row>
    <row r="232387" spans="2:2">
      <c r="B232387" s="323"/>
    </row>
    <row r="232388" spans="2:2">
      <c r="B232388" s="323"/>
    </row>
    <row r="232389" spans="2:2">
      <c r="B232389" s="323"/>
    </row>
    <row r="232390" spans="2:2">
      <c r="B232390" s="323"/>
    </row>
    <row r="232391" spans="2:2">
      <c r="B232391" s="323"/>
    </row>
    <row r="232392" spans="2:2">
      <c r="B232392" s="323"/>
    </row>
    <row r="232393" spans="2:2">
      <c r="B232393" s="323"/>
    </row>
    <row r="232394" spans="2:2">
      <c r="B232394" s="323"/>
    </row>
    <row r="232395" spans="2:2">
      <c r="B232395" s="323"/>
    </row>
    <row r="232396" spans="2:2">
      <c r="B232396" s="323"/>
    </row>
    <row r="232397" spans="2:2">
      <c r="B232397" s="323"/>
    </row>
    <row r="232398" spans="2:2">
      <c r="B232398" s="323"/>
    </row>
    <row r="232399" spans="2:2">
      <c r="B232399" s="323"/>
    </row>
    <row r="232400" spans="2:2">
      <c r="B232400" s="323"/>
    </row>
    <row r="232401" spans="2:2">
      <c r="B232401" s="323"/>
    </row>
    <row r="232402" spans="2:2">
      <c r="B232402" s="323"/>
    </row>
    <row r="232403" spans="2:2">
      <c r="B232403" s="323"/>
    </row>
    <row r="232404" spans="2:2">
      <c r="B232404" s="323"/>
    </row>
    <row r="232405" spans="2:2">
      <c r="B232405" s="323"/>
    </row>
    <row r="232406" spans="2:2">
      <c r="B232406" s="323"/>
    </row>
    <row r="232407" spans="2:2">
      <c r="B232407" s="323"/>
    </row>
    <row r="232408" spans="2:2">
      <c r="B232408" s="323"/>
    </row>
    <row r="232409" spans="2:2">
      <c r="B232409" s="323"/>
    </row>
    <row r="232410" spans="2:2">
      <c r="B232410" s="323"/>
    </row>
    <row r="232411" spans="2:2">
      <c r="B232411" s="323"/>
    </row>
    <row r="232412" spans="2:2">
      <c r="B232412" s="323"/>
    </row>
    <row r="232413" spans="2:2">
      <c r="B232413" s="323"/>
    </row>
    <row r="232414" spans="2:2">
      <c r="B232414" s="323"/>
    </row>
    <row r="232415" spans="2:2">
      <c r="B232415" s="323"/>
    </row>
    <row r="232416" spans="2:2">
      <c r="B232416" s="323"/>
    </row>
    <row r="232417" spans="2:2">
      <c r="B232417" s="323"/>
    </row>
    <row r="232418" spans="2:2">
      <c r="B232418" s="323"/>
    </row>
    <row r="232419" spans="2:2">
      <c r="B232419" s="323"/>
    </row>
    <row r="232420" spans="2:2">
      <c r="B232420" s="323"/>
    </row>
    <row r="232421" spans="2:2">
      <c r="B232421" s="323"/>
    </row>
    <row r="232422" spans="2:2">
      <c r="B232422" s="323"/>
    </row>
    <row r="232423" spans="2:2">
      <c r="B232423" s="323"/>
    </row>
    <row r="232424" spans="2:2">
      <c r="B232424" s="323"/>
    </row>
    <row r="232425" spans="2:2">
      <c r="B232425" s="323"/>
    </row>
    <row r="232426" spans="2:2">
      <c r="B232426" s="323"/>
    </row>
    <row r="232427" spans="2:2">
      <c r="B232427" s="323"/>
    </row>
    <row r="232428" spans="2:2">
      <c r="B232428" s="323"/>
    </row>
    <row r="232429" spans="2:2">
      <c r="B232429" s="323"/>
    </row>
    <row r="232430" spans="2:2">
      <c r="B232430" s="323"/>
    </row>
    <row r="232431" spans="2:2">
      <c r="B232431" s="323"/>
    </row>
    <row r="232432" spans="2:2">
      <c r="B232432" s="323"/>
    </row>
    <row r="232433" spans="2:2">
      <c r="B232433" s="323"/>
    </row>
    <row r="232434" spans="2:2">
      <c r="B232434" s="323"/>
    </row>
    <row r="232435" spans="2:2">
      <c r="B232435" s="323"/>
    </row>
    <row r="232436" spans="2:2">
      <c r="B232436" s="323"/>
    </row>
    <row r="232437" spans="2:2">
      <c r="B232437" s="323"/>
    </row>
    <row r="232438" spans="2:2">
      <c r="B232438" s="323"/>
    </row>
    <row r="232439" spans="2:2">
      <c r="B232439" s="323"/>
    </row>
    <row r="232440" spans="2:2">
      <c r="B232440" s="323"/>
    </row>
    <row r="232441" spans="2:2">
      <c r="B232441" s="323"/>
    </row>
    <row r="232442" spans="2:2">
      <c r="B232442" s="323"/>
    </row>
    <row r="232443" spans="2:2">
      <c r="B232443" s="323"/>
    </row>
    <row r="232444" spans="2:2">
      <c r="B232444" s="323"/>
    </row>
    <row r="232445" spans="2:2">
      <c r="B232445" s="323"/>
    </row>
    <row r="232446" spans="2:2">
      <c r="B232446" s="323"/>
    </row>
    <row r="232447" spans="2:2">
      <c r="B232447" s="323"/>
    </row>
    <row r="232448" spans="2:2">
      <c r="B232448" s="323"/>
    </row>
    <row r="232449" spans="2:2">
      <c r="B232449" s="323"/>
    </row>
    <row r="232450" spans="2:2">
      <c r="B232450" s="323"/>
    </row>
    <row r="232451" spans="2:2">
      <c r="B232451" s="323"/>
    </row>
    <row r="232452" spans="2:2">
      <c r="B232452" s="323"/>
    </row>
    <row r="232453" spans="2:2">
      <c r="B232453" s="323"/>
    </row>
    <row r="232454" spans="2:2">
      <c r="B232454" s="323"/>
    </row>
    <row r="232455" spans="2:2">
      <c r="B232455" s="323"/>
    </row>
    <row r="232456" spans="2:2">
      <c r="B232456" s="323"/>
    </row>
    <row r="232457" spans="2:2">
      <c r="B232457" s="323"/>
    </row>
    <row r="232458" spans="2:2">
      <c r="B232458" s="323"/>
    </row>
    <row r="232459" spans="2:2">
      <c r="B232459" s="323"/>
    </row>
    <row r="232460" spans="2:2">
      <c r="B232460" s="323"/>
    </row>
    <row r="232461" spans="2:2">
      <c r="B232461" s="323"/>
    </row>
    <row r="232462" spans="2:2">
      <c r="B232462" s="323"/>
    </row>
    <row r="232463" spans="2:2">
      <c r="B232463" s="323"/>
    </row>
    <row r="232464" spans="2:2">
      <c r="B232464" s="323"/>
    </row>
    <row r="232465" spans="2:2">
      <c r="B232465" s="323"/>
    </row>
    <row r="232466" spans="2:2">
      <c r="B232466" s="323"/>
    </row>
    <row r="232467" spans="2:2">
      <c r="B232467" s="323"/>
    </row>
    <row r="232468" spans="2:2">
      <c r="B232468" s="323"/>
    </row>
    <row r="232469" spans="2:2">
      <c r="B232469" s="323"/>
    </row>
    <row r="232470" spans="2:2">
      <c r="B232470" s="323"/>
    </row>
    <row r="232471" spans="2:2">
      <c r="B232471" s="323"/>
    </row>
    <row r="232472" spans="2:2">
      <c r="B232472" s="323"/>
    </row>
    <row r="232473" spans="2:2">
      <c r="B232473" s="323"/>
    </row>
    <row r="232474" spans="2:2">
      <c r="B232474" s="323"/>
    </row>
    <row r="232475" spans="2:2">
      <c r="B232475" s="323"/>
    </row>
    <row r="232476" spans="2:2">
      <c r="B232476" s="323"/>
    </row>
    <row r="232477" spans="2:2">
      <c r="B232477" s="323"/>
    </row>
    <row r="232478" spans="2:2">
      <c r="B232478" s="323"/>
    </row>
    <row r="232479" spans="2:2">
      <c r="B232479" s="323"/>
    </row>
    <row r="232480" spans="2:2">
      <c r="B232480" s="323"/>
    </row>
    <row r="232481" spans="2:2">
      <c r="B232481" s="323"/>
    </row>
    <row r="232482" spans="2:2">
      <c r="B232482" s="323"/>
    </row>
    <row r="232483" spans="2:2">
      <c r="B232483" s="323"/>
    </row>
    <row r="232484" spans="2:2">
      <c r="B232484" s="323"/>
    </row>
    <row r="232485" spans="2:2">
      <c r="B232485" s="323"/>
    </row>
    <row r="232486" spans="2:2">
      <c r="B232486" s="323"/>
    </row>
    <row r="232487" spans="2:2">
      <c r="B232487" s="323"/>
    </row>
    <row r="232488" spans="2:2">
      <c r="B232488" s="323"/>
    </row>
    <row r="232489" spans="2:2">
      <c r="B232489" s="323"/>
    </row>
    <row r="232490" spans="2:2">
      <c r="B232490" s="323"/>
    </row>
    <row r="232491" spans="2:2">
      <c r="B232491" s="323"/>
    </row>
    <row r="232492" spans="2:2">
      <c r="B232492" s="323"/>
    </row>
    <row r="232493" spans="2:2">
      <c r="B232493" s="323"/>
    </row>
    <row r="232494" spans="2:2">
      <c r="B232494" s="323"/>
    </row>
    <row r="232495" spans="2:2">
      <c r="B232495" s="323"/>
    </row>
    <row r="232496" spans="2:2">
      <c r="B232496" s="323"/>
    </row>
    <row r="232497" spans="2:2">
      <c r="B232497" s="323"/>
    </row>
    <row r="232498" spans="2:2">
      <c r="B232498" s="323"/>
    </row>
    <row r="232499" spans="2:2">
      <c r="B232499" s="323"/>
    </row>
    <row r="232500" spans="2:2">
      <c r="B232500" s="323"/>
    </row>
    <row r="232501" spans="2:2">
      <c r="B232501" s="323"/>
    </row>
    <row r="232502" spans="2:2">
      <c r="B232502" s="323"/>
    </row>
    <row r="232503" spans="2:2">
      <c r="B232503" s="323"/>
    </row>
    <row r="232504" spans="2:2">
      <c r="B232504" s="323"/>
    </row>
    <row r="232505" spans="2:2">
      <c r="B232505" s="323"/>
    </row>
    <row r="232506" spans="2:2">
      <c r="B232506" s="323"/>
    </row>
    <row r="232507" spans="2:2">
      <c r="B232507" s="323"/>
    </row>
    <row r="232508" spans="2:2">
      <c r="B232508" s="323"/>
    </row>
    <row r="232509" spans="2:2">
      <c r="B232509" s="323"/>
    </row>
    <row r="232510" spans="2:2">
      <c r="B232510" s="323"/>
    </row>
    <row r="232511" spans="2:2">
      <c r="B232511" s="323"/>
    </row>
    <row r="232512" spans="2:2">
      <c r="B232512" s="323"/>
    </row>
    <row r="232513" spans="2:2">
      <c r="B232513" s="323"/>
    </row>
    <row r="232514" spans="2:2">
      <c r="B232514" s="323"/>
    </row>
    <row r="232515" spans="2:2">
      <c r="B232515" s="323"/>
    </row>
    <row r="232516" spans="2:2">
      <c r="B232516" s="323"/>
    </row>
    <row r="232517" spans="2:2">
      <c r="B232517" s="323"/>
    </row>
    <row r="232518" spans="2:2">
      <c r="B232518" s="323"/>
    </row>
    <row r="232519" spans="2:2">
      <c r="B232519" s="323"/>
    </row>
    <row r="232520" spans="2:2">
      <c r="B232520" s="323"/>
    </row>
    <row r="232521" spans="2:2">
      <c r="B232521" s="323"/>
    </row>
    <row r="232522" spans="2:2">
      <c r="B232522" s="323"/>
    </row>
    <row r="232523" spans="2:2">
      <c r="B232523" s="323"/>
    </row>
    <row r="232524" spans="2:2">
      <c r="B232524" s="323"/>
    </row>
    <row r="232525" spans="2:2">
      <c r="B232525" s="323"/>
    </row>
    <row r="232526" spans="2:2">
      <c r="B232526" s="323"/>
    </row>
    <row r="232527" spans="2:2">
      <c r="B232527" s="323"/>
    </row>
    <row r="232528" spans="2:2">
      <c r="B232528" s="323"/>
    </row>
    <row r="232529" spans="2:2">
      <c r="B232529" s="323"/>
    </row>
    <row r="232530" spans="2:2">
      <c r="B232530" s="323"/>
    </row>
    <row r="232531" spans="2:2">
      <c r="B232531" s="323"/>
    </row>
    <row r="232532" spans="2:2">
      <c r="B232532" s="323"/>
    </row>
    <row r="232533" spans="2:2">
      <c r="B232533" s="323"/>
    </row>
    <row r="232534" spans="2:2">
      <c r="B232534" s="323"/>
    </row>
    <row r="232535" spans="2:2">
      <c r="B232535" s="323"/>
    </row>
    <row r="232536" spans="2:2">
      <c r="B232536" s="323"/>
    </row>
    <row r="232537" spans="2:2">
      <c r="B232537" s="323"/>
    </row>
    <row r="232538" spans="2:2">
      <c r="B232538" s="323"/>
    </row>
    <row r="232539" spans="2:2">
      <c r="B232539" s="323"/>
    </row>
    <row r="232540" spans="2:2">
      <c r="B232540" s="323"/>
    </row>
    <row r="232541" spans="2:2">
      <c r="B232541" s="323"/>
    </row>
    <row r="232542" spans="2:2">
      <c r="B232542" s="323"/>
    </row>
    <row r="232543" spans="2:2">
      <c r="B232543" s="323"/>
    </row>
    <row r="232544" spans="2:2">
      <c r="B232544" s="323"/>
    </row>
    <row r="232545" spans="2:2">
      <c r="B232545" s="323"/>
    </row>
    <row r="232546" spans="2:2">
      <c r="B232546" s="323"/>
    </row>
    <row r="232547" spans="2:2">
      <c r="B232547" s="323"/>
    </row>
    <row r="232548" spans="2:2">
      <c r="B232548" s="323"/>
    </row>
    <row r="232549" spans="2:2">
      <c r="B232549" s="323"/>
    </row>
    <row r="232550" spans="2:2">
      <c r="B232550" s="323"/>
    </row>
    <row r="232551" spans="2:2">
      <c r="B232551" s="323"/>
    </row>
    <row r="232552" spans="2:2">
      <c r="B232552" s="323"/>
    </row>
    <row r="232553" spans="2:2">
      <c r="B232553" s="323"/>
    </row>
    <row r="232554" spans="2:2">
      <c r="B232554" s="323"/>
    </row>
    <row r="232555" spans="2:2">
      <c r="B232555" s="323"/>
    </row>
    <row r="232556" spans="2:2">
      <c r="B232556" s="323"/>
    </row>
    <row r="232557" spans="2:2">
      <c r="B232557" s="323"/>
    </row>
    <row r="232558" spans="2:2">
      <c r="B232558" s="323"/>
    </row>
    <row r="232559" spans="2:2">
      <c r="B232559" s="323"/>
    </row>
    <row r="232560" spans="2:2">
      <c r="B232560" s="323"/>
    </row>
    <row r="232561" spans="2:2">
      <c r="B232561" s="323"/>
    </row>
    <row r="232562" spans="2:2">
      <c r="B232562" s="323"/>
    </row>
    <row r="232563" spans="2:2">
      <c r="B232563" s="323"/>
    </row>
    <row r="232564" spans="2:2">
      <c r="B232564" s="323"/>
    </row>
    <row r="232565" spans="2:2">
      <c r="B232565" s="323"/>
    </row>
    <row r="232566" spans="2:2">
      <c r="B232566" s="323"/>
    </row>
    <row r="232567" spans="2:2">
      <c r="B232567" s="323"/>
    </row>
    <row r="232568" spans="2:2">
      <c r="B232568" s="323"/>
    </row>
    <row r="232569" spans="2:2">
      <c r="B232569" s="323"/>
    </row>
    <row r="232570" spans="2:2">
      <c r="B232570" s="323"/>
    </row>
    <row r="232571" spans="2:2">
      <c r="B232571" s="323"/>
    </row>
    <row r="232572" spans="2:2">
      <c r="B232572" s="323"/>
    </row>
    <row r="232573" spans="2:2">
      <c r="B232573" s="323"/>
    </row>
    <row r="232574" spans="2:2">
      <c r="B232574" s="323"/>
    </row>
    <row r="232575" spans="2:2">
      <c r="B232575" s="323"/>
    </row>
    <row r="232576" spans="2:2">
      <c r="B232576" s="323"/>
    </row>
    <row r="232577" spans="2:2">
      <c r="B232577" s="323"/>
    </row>
    <row r="232578" spans="2:2">
      <c r="B232578" s="323"/>
    </row>
    <row r="232579" spans="2:2">
      <c r="B232579" s="323"/>
    </row>
    <row r="232580" spans="2:2">
      <c r="B232580" s="323"/>
    </row>
    <row r="232581" spans="2:2">
      <c r="B232581" s="323"/>
    </row>
    <row r="232582" spans="2:2">
      <c r="B232582" s="323"/>
    </row>
    <row r="232583" spans="2:2">
      <c r="B232583" s="323"/>
    </row>
    <row r="232584" spans="2:2">
      <c r="B232584" s="323"/>
    </row>
    <row r="232585" spans="2:2">
      <c r="B232585" s="323"/>
    </row>
    <row r="232586" spans="2:2">
      <c r="B232586" s="323"/>
    </row>
    <row r="232587" spans="2:2">
      <c r="B232587" s="323"/>
    </row>
    <row r="232588" spans="2:2">
      <c r="B232588" s="323"/>
    </row>
    <row r="232589" spans="2:2">
      <c r="B232589" s="323"/>
    </row>
    <row r="232590" spans="2:2">
      <c r="B232590" s="323"/>
    </row>
    <row r="232591" spans="2:2">
      <c r="B232591" s="323"/>
    </row>
    <row r="232592" spans="2:2">
      <c r="B232592" s="323"/>
    </row>
    <row r="232593" spans="2:2">
      <c r="B232593" s="323"/>
    </row>
    <row r="232594" spans="2:2">
      <c r="B232594" s="323"/>
    </row>
    <row r="232595" spans="2:2">
      <c r="B232595" s="323"/>
    </row>
    <row r="232596" spans="2:2">
      <c r="B232596" s="323"/>
    </row>
    <row r="232597" spans="2:2">
      <c r="B232597" s="323"/>
    </row>
    <row r="232598" spans="2:2">
      <c r="B232598" s="323"/>
    </row>
    <row r="232599" spans="2:2">
      <c r="B232599" s="323"/>
    </row>
    <row r="232600" spans="2:2">
      <c r="B232600" s="323"/>
    </row>
    <row r="232601" spans="2:2">
      <c r="B232601" s="323"/>
    </row>
    <row r="232602" spans="2:2">
      <c r="B232602" s="323"/>
    </row>
    <row r="232603" spans="2:2">
      <c r="B232603" s="323"/>
    </row>
    <row r="232604" spans="2:2">
      <c r="B232604" s="323"/>
    </row>
    <row r="232605" spans="2:2">
      <c r="B232605" s="323"/>
    </row>
    <row r="232606" spans="2:2">
      <c r="B232606" s="323"/>
    </row>
    <row r="232607" spans="2:2">
      <c r="B232607" s="323"/>
    </row>
    <row r="232608" spans="2:2">
      <c r="B232608" s="323"/>
    </row>
    <row r="232609" spans="2:2">
      <c r="B232609" s="323"/>
    </row>
    <row r="232610" spans="2:2">
      <c r="B232610" s="323"/>
    </row>
    <row r="232611" spans="2:2">
      <c r="B232611" s="323"/>
    </row>
    <row r="232612" spans="2:2">
      <c r="B232612" s="323"/>
    </row>
    <row r="232613" spans="2:2">
      <c r="B232613" s="323"/>
    </row>
    <row r="232614" spans="2:2">
      <c r="B232614" s="323"/>
    </row>
    <row r="232615" spans="2:2">
      <c r="B232615" s="323"/>
    </row>
    <row r="232616" spans="2:2">
      <c r="B232616" s="323"/>
    </row>
    <row r="232617" spans="2:2">
      <c r="B232617" s="323"/>
    </row>
    <row r="232618" spans="2:2">
      <c r="B232618" s="323"/>
    </row>
    <row r="232619" spans="2:2">
      <c r="B232619" s="323"/>
    </row>
    <row r="232620" spans="2:2">
      <c r="B232620" s="323"/>
    </row>
    <row r="232621" spans="2:2">
      <c r="B232621" s="323"/>
    </row>
    <row r="232622" spans="2:2">
      <c r="B232622" s="323"/>
    </row>
    <row r="232623" spans="2:2">
      <c r="B232623" s="323"/>
    </row>
    <row r="232624" spans="2:2">
      <c r="B232624" s="323"/>
    </row>
    <row r="232625" spans="2:2">
      <c r="B232625" s="323"/>
    </row>
    <row r="232626" spans="2:2">
      <c r="B232626" s="323"/>
    </row>
    <row r="232627" spans="2:2">
      <c r="B232627" s="323"/>
    </row>
    <row r="232628" spans="2:2">
      <c r="B232628" s="323"/>
    </row>
    <row r="232629" spans="2:2">
      <c r="B232629" s="323"/>
    </row>
    <row r="232630" spans="2:2">
      <c r="B232630" s="323"/>
    </row>
    <row r="232631" spans="2:2">
      <c r="B232631" s="323"/>
    </row>
    <row r="232632" spans="2:2">
      <c r="B232632" s="323"/>
    </row>
    <row r="232633" spans="2:2">
      <c r="B232633" s="323"/>
    </row>
    <row r="232634" spans="2:2">
      <c r="B232634" s="323"/>
    </row>
    <row r="232635" spans="2:2">
      <c r="B232635" s="323"/>
    </row>
    <row r="232636" spans="2:2">
      <c r="B232636" s="323"/>
    </row>
    <row r="232637" spans="2:2">
      <c r="B232637" s="323"/>
    </row>
    <row r="232638" spans="2:2">
      <c r="B232638" s="323"/>
    </row>
    <row r="232639" spans="2:2">
      <c r="B232639" s="323"/>
    </row>
    <row r="232640" spans="2:2">
      <c r="B232640" s="323"/>
    </row>
    <row r="232641" spans="2:2">
      <c r="B232641" s="323"/>
    </row>
    <row r="232642" spans="2:2">
      <c r="B232642" s="323"/>
    </row>
    <row r="232643" spans="2:2">
      <c r="B232643" s="323"/>
    </row>
    <row r="232644" spans="2:2">
      <c r="B232644" s="323"/>
    </row>
    <row r="232645" spans="2:2">
      <c r="B232645" s="323"/>
    </row>
    <row r="232646" spans="2:2">
      <c r="B232646" s="323"/>
    </row>
    <row r="232647" spans="2:2">
      <c r="B232647" s="323"/>
    </row>
    <row r="232648" spans="2:2">
      <c r="B232648" s="323"/>
    </row>
    <row r="232649" spans="2:2">
      <c r="B232649" s="323"/>
    </row>
    <row r="232650" spans="2:2">
      <c r="B232650" s="323"/>
    </row>
    <row r="232651" spans="2:2">
      <c r="B232651" s="323"/>
    </row>
    <row r="232652" spans="2:2">
      <c r="B232652" s="323"/>
    </row>
    <row r="232653" spans="2:2">
      <c r="B232653" s="323"/>
    </row>
    <row r="232654" spans="2:2">
      <c r="B232654" s="323"/>
    </row>
    <row r="232655" spans="2:2">
      <c r="B232655" s="323"/>
    </row>
    <row r="232656" spans="2:2">
      <c r="B232656" s="323"/>
    </row>
    <row r="232657" spans="2:2">
      <c r="B232657" s="323"/>
    </row>
    <row r="232658" spans="2:2">
      <c r="B232658" s="323"/>
    </row>
    <row r="232659" spans="2:2">
      <c r="B232659" s="323"/>
    </row>
    <row r="232660" spans="2:2">
      <c r="B232660" s="323"/>
    </row>
    <row r="232661" spans="2:2">
      <c r="B232661" s="323"/>
    </row>
    <row r="232662" spans="2:2">
      <c r="B232662" s="323"/>
    </row>
    <row r="232663" spans="2:2">
      <c r="B232663" s="323"/>
    </row>
    <row r="232664" spans="2:2">
      <c r="B232664" s="323"/>
    </row>
    <row r="232665" spans="2:2">
      <c r="B232665" s="323"/>
    </row>
    <row r="232666" spans="2:2">
      <c r="B232666" s="323"/>
    </row>
    <row r="232667" spans="2:2">
      <c r="B232667" s="323"/>
    </row>
    <row r="232668" spans="2:2">
      <c r="B232668" s="323"/>
    </row>
    <row r="232669" spans="2:2">
      <c r="B232669" s="323"/>
    </row>
    <row r="232670" spans="2:2">
      <c r="B232670" s="323"/>
    </row>
    <row r="232671" spans="2:2">
      <c r="B232671" s="323"/>
    </row>
    <row r="232672" spans="2:2">
      <c r="B232672" s="323"/>
    </row>
    <row r="232673" spans="2:2">
      <c r="B232673" s="323"/>
    </row>
    <row r="232674" spans="2:2">
      <c r="B232674" s="323"/>
    </row>
    <row r="232675" spans="2:2">
      <c r="B232675" s="323"/>
    </row>
    <row r="232676" spans="2:2">
      <c r="B232676" s="323"/>
    </row>
    <row r="232677" spans="2:2">
      <c r="B232677" s="323"/>
    </row>
    <row r="232678" spans="2:2">
      <c r="B232678" s="323"/>
    </row>
    <row r="232679" spans="2:2">
      <c r="B232679" s="323"/>
    </row>
    <row r="232680" spans="2:2">
      <c r="B232680" s="323"/>
    </row>
    <row r="232681" spans="2:2">
      <c r="B232681" s="323"/>
    </row>
    <row r="232682" spans="2:2">
      <c r="B232682" s="323"/>
    </row>
    <row r="232683" spans="2:2">
      <c r="B232683" s="323"/>
    </row>
    <row r="232684" spans="2:2">
      <c r="B232684" s="323"/>
    </row>
    <row r="232685" spans="2:2">
      <c r="B232685" s="323"/>
    </row>
    <row r="232686" spans="2:2">
      <c r="B232686" s="323"/>
    </row>
    <row r="232687" spans="2:2">
      <c r="B232687" s="323"/>
    </row>
    <row r="232688" spans="2:2">
      <c r="B232688" s="323"/>
    </row>
    <row r="232689" spans="2:2">
      <c r="B232689" s="323"/>
    </row>
    <row r="232690" spans="2:2">
      <c r="B232690" s="323"/>
    </row>
    <row r="232691" spans="2:2">
      <c r="B232691" s="323"/>
    </row>
    <row r="232692" spans="2:2">
      <c r="B232692" s="323"/>
    </row>
    <row r="232693" spans="2:2">
      <c r="B232693" s="323"/>
    </row>
    <row r="232694" spans="2:2">
      <c r="B232694" s="323"/>
    </row>
    <row r="232695" spans="2:2">
      <c r="B232695" s="323"/>
    </row>
    <row r="232696" spans="2:2">
      <c r="B232696" s="323"/>
    </row>
    <row r="232697" spans="2:2">
      <c r="B232697" s="323"/>
    </row>
    <row r="232698" spans="2:2">
      <c r="B232698" s="323"/>
    </row>
    <row r="232699" spans="2:2">
      <c r="B232699" s="323"/>
    </row>
    <row r="232700" spans="2:2">
      <c r="B232700" s="323"/>
    </row>
    <row r="232701" spans="2:2">
      <c r="B232701" s="323"/>
    </row>
    <row r="232702" spans="2:2">
      <c r="B232702" s="323"/>
    </row>
    <row r="232703" spans="2:2">
      <c r="B232703" s="323"/>
    </row>
    <row r="232704" spans="2:2">
      <c r="B232704" s="323"/>
    </row>
    <row r="232705" spans="2:2">
      <c r="B232705" s="323"/>
    </row>
    <row r="232706" spans="2:2">
      <c r="B232706" s="323"/>
    </row>
    <row r="232707" spans="2:2">
      <c r="B232707" s="323"/>
    </row>
    <row r="232708" spans="2:2">
      <c r="B232708" s="323"/>
    </row>
    <row r="232709" spans="2:2">
      <c r="B232709" s="323"/>
    </row>
    <row r="232710" spans="2:2">
      <c r="B232710" s="323"/>
    </row>
    <row r="232711" spans="2:2">
      <c r="B232711" s="323"/>
    </row>
    <row r="232712" spans="2:2">
      <c r="B232712" s="323"/>
    </row>
    <row r="232713" spans="2:2">
      <c r="B232713" s="323"/>
    </row>
    <row r="232714" spans="2:2">
      <c r="B232714" s="323"/>
    </row>
    <row r="232715" spans="2:2">
      <c r="B232715" s="323"/>
    </row>
    <row r="232716" spans="2:2">
      <c r="B232716" s="323"/>
    </row>
    <row r="232717" spans="2:2">
      <c r="B232717" s="323"/>
    </row>
    <row r="232718" spans="2:2">
      <c r="B232718" s="323"/>
    </row>
    <row r="232719" spans="2:2">
      <c r="B232719" s="323"/>
    </row>
    <row r="232720" spans="2:2">
      <c r="B232720" s="323"/>
    </row>
    <row r="232721" spans="2:2">
      <c r="B232721" s="323"/>
    </row>
    <row r="232722" spans="2:2">
      <c r="B232722" s="323"/>
    </row>
    <row r="232723" spans="2:2">
      <c r="B232723" s="323"/>
    </row>
    <row r="232724" spans="2:2">
      <c r="B232724" s="323"/>
    </row>
    <row r="232725" spans="2:2">
      <c r="B232725" s="323"/>
    </row>
    <row r="232726" spans="2:2">
      <c r="B232726" s="323"/>
    </row>
    <row r="232727" spans="2:2">
      <c r="B232727" s="323"/>
    </row>
    <row r="232728" spans="2:2">
      <c r="B232728" s="323"/>
    </row>
    <row r="232729" spans="2:2">
      <c r="B232729" s="323"/>
    </row>
    <row r="232730" spans="2:2">
      <c r="B232730" s="323"/>
    </row>
    <row r="232731" spans="2:2">
      <c r="B232731" s="323"/>
    </row>
    <row r="232732" spans="2:2">
      <c r="B232732" s="323"/>
    </row>
    <row r="232733" spans="2:2">
      <c r="B232733" s="323"/>
    </row>
    <row r="232734" spans="2:2">
      <c r="B232734" s="323"/>
    </row>
    <row r="232735" spans="2:2">
      <c r="B232735" s="323"/>
    </row>
    <row r="232736" spans="2:2">
      <c r="B232736" s="323"/>
    </row>
    <row r="232737" spans="2:2">
      <c r="B232737" s="323"/>
    </row>
    <row r="232738" spans="2:2">
      <c r="B232738" s="323"/>
    </row>
    <row r="232739" spans="2:2">
      <c r="B232739" s="323"/>
    </row>
    <row r="232740" spans="2:2">
      <c r="B232740" s="323"/>
    </row>
    <row r="232741" spans="2:2">
      <c r="B232741" s="323"/>
    </row>
    <row r="232742" spans="2:2">
      <c r="B232742" s="323"/>
    </row>
    <row r="232743" spans="2:2">
      <c r="B232743" s="323"/>
    </row>
    <row r="232744" spans="2:2">
      <c r="B232744" s="323"/>
    </row>
    <row r="232745" spans="2:2">
      <c r="B232745" s="323"/>
    </row>
    <row r="232746" spans="2:2">
      <c r="B232746" s="323"/>
    </row>
    <row r="232747" spans="2:2">
      <c r="B232747" s="323"/>
    </row>
    <row r="232748" spans="2:2">
      <c r="B232748" s="323"/>
    </row>
    <row r="232749" spans="2:2">
      <c r="B232749" s="323"/>
    </row>
    <row r="232750" spans="2:2">
      <c r="B232750" s="323"/>
    </row>
    <row r="232751" spans="2:2">
      <c r="B232751" s="323"/>
    </row>
    <row r="232752" spans="2:2">
      <c r="B232752" s="323"/>
    </row>
    <row r="232753" spans="2:2">
      <c r="B232753" s="323"/>
    </row>
    <row r="232754" spans="2:2">
      <c r="B232754" s="323"/>
    </row>
    <row r="232755" spans="2:2">
      <c r="B232755" s="323"/>
    </row>
    <row r="232756" spans="2:2">
      <c r="B232756" s="323"/>
    </row>
    <row r="232757" spans="2:2">
      <c r="B232757" s="323"/>
    </row>
    <row r="232758" spans="2:2">
      <c r="B232758" s="323"/>
    </row>
    <row r="232759" spans="2:2">
      <c r="B232759" s="323"/>
    </row>
    <row r="232760" spans="2:2">
      <c r="B232760" s="323"/>
    </row>
    <row r="232761" spans="2:2">
      <c r="B232761" s="323"/>
    </row>
    <row r="232762" spans="2:2">
      <c r="B232762" s="323"/>
    </row>
    <row r="232763" spans="2:2">
      <c r="B232763" s="323"/>
    </row>
    <row r="232764" spans="2:2">
      <c r="B232764" s="323"/>
    </row>
    <row r="232765" spans="2:2">
      <c r="B232765" s="323"/>
    </row>
    <row r="232766" spans="2:2">
      <c r="B232766" s="323"/>
    </row>
    <row r="232767" spans="2:2">
      <c r="B232767" s="323"/>
    </row>
    <row r="232768" spans="2:2">
      <c r="B232768" s="323"/>
    </row>
    <row r="232769" spans="2:2">
      <c r="B232769" s="323"/>
    </row>
    <row r="232770" spans="2:2">
      <c r="B232770" s="323"/>
    </row>
    <row r="232771" spans="2:2">
      <c r="B232771" s="323"/>
    </row>
    <row r="232772" spans="2:2">
      <c r="B232772" s="323"/>
    </row>
    <row r="232773" spans="2:2">
      <c r="B232773" s="323"/>
    </row>
    <row r="232774" spans="2:2">
      <c r="B232774" s="323"/>
    </row>
    <row r="232775" spans="2:2">
      <c r="B232775" s="323"/>
    </row>
    <row r="232776" spans="2:2">
      <c r="B232776" s="323"/>
    </row>
    <row r="232777" spans="2:2">
      <c r="B232777" s="323"/>
    </row>
    <row r="232778" spans="2:2">
      <c r="B232778" s="323"/>
    </row>
    <row r="232779" spans="2:2">
      <c r="B232779" s="323"/>
    </row>
    <row r="232780" spans="2:2">
      <c r="B232780" s="323"/>
    </row>
    <row r="232781" spans="2:2">
      <c r="B232781" s="323"/>
    </row>
    <row r="232782" spans="2:2">
      <c r="B232782" s="323"/>
    </row>
    <row r="232783" spans="2:2">
      <c r="B232783" s="323"/>
    </row>
    <row r="232784" spans="2:2">
      <c r="B232784" s="323"/>
    </row>
    <row r="232785" spans="2:2">
      <c r="B232785" s="323"/>
    </row>
    <row r="232786" spans="2:2">
      <c r="B232786" s="323"/>
    </row>
    <row r="232787" spans="2:2">
      <c r="B232787" s="323"/>
    </row>
    <row r="232788" spans="2:2">
      <c r="B232788" s="323"/>
    </row>
    <row r="232789" spans="2:2">
      <c r="B232789" s="323"/>
    </row>
    <row r="232790" spans="2:2">
      <c r="B232790" s="323"/>
    </row>
    <row r="232791" spans="2:2">
      <c r="B232791" s="323"/>
    </row>
    <row r="232792" spans="2:2">
      <c r="B232792" s="323"/>
    </row>
    <row r="232793" spans="2:2">
      <c r="B232793" s="323"/>
    </row>
    <row r="232794" spans="2:2">
      <c r="B232794" s="323"/>
    </row>
    <row r="232795" spans="2:2">
      <c r="B232795" s="323"/>
    </row>
    <row r="232796" spans="2:2">
      <c r="B232796" s="323"/>
    </row>
    <row r="232797" spans="2:2">
      <c r="B232797" s="323"/>
    </row>
    <row r="232798" spans="2:2">
      <c r="B232798" s="323"/>
    </row>
    <row r="232799" spans="2:2">
      <c r="B232799" s="323"/>
    </row>
    <row r="232800" spans="2:2">
      <c r="B232800" s="323"/>
    </row>
    <row r="232801" spans="2:2">
      <c r="B232801" s="323"/>
    </row>
    <row r="232802" spans="2:2">
      <c r="B232802" s="323"/>
    </row>
    <row r="232803" spans="2:2">
      <c r="B232803" s="323"/>
    </row>
    <row r="232804" spans="2:2">
      <c r="B232804" s="323"/>
    </row>
    <row r="232805" spans="2:2">
      <c r="B232805" s="323"/>
    </row>
    <row r="232806" spans="2:2">
      <c r="B232806" s="323"/>
    </row>
    <row r="232807" spans="2:2">
      <c r="B232807" s="323"/>
    </row>
    <row r="232808" spans="2:2">
      <c r="B232808" s="323"/>
    </row>
    <row r="232809" spans="2:2">
      <c r="B232809" s="323"/>
    </row>
    <row r="232810" spans="2:2">
      <c r="B232810" s="323"/>
    </row>
    <row r="232811" spans="2:2">
      <c r="B232811" s="323"/>
    </row>
    <row r="232812" spans="2:2">
      <c r="B232812" s="323"/>
    </row>
    <row r="232813" spans="2:2">
      <c r="B232813" s="323"/>
    </row>
    <row r="232814" spans="2:2">
      <c r="B232814" s="323"/>
    </row>
    <row r="232815" spans="2:2">
      <c r="B232815" s="323"/>
    </row>
    <row r="232816" spans="2:2">
      <c r="B232816" s="323"/>
    </row>
    <row r="232817" spans="2:2">
      <c r="B232817" s="323"/>
    </row>
    <row r="232818" spans="2:2">
      <c r="B232818" s="323"/>
    </row>
    <row r="232819" spans="2:2">
      <c r="B232819" s="323"/>
    </row>
    <row r="232820" spans="2:2">
      <c r="B232820" s="323"/>
    </row>
    <row r="232821" spans="2:2">
      <c r="B232821" s="323"/>
    </row>
    <row r="232822" spans="2:2">
      <c r="B232822" s="323"/>
    </row>
    <row r="232823" spans="2:2">
      <c r="B232823" s="323"/>
    </row>
    <row r="232824" spans="2:2">
      <c r="B232824" s="323"/>
    </row>
    <row r="232825" spans="2:2">
      <c r="B232825" s="323"/>
    </row>
    <row r="232826" spans="2:2">
      <c r="B232826" s="323"/>
    </row>
    <row r="232827" spans="2:2">
      <c r="B232827" s="323"/>
    </row>
    <row r="232828" spans="2:2">
      <c r="B232828" s="323"/>
    </row>
    <row r="232829" spans="2:2">
      <c r="B232829" s="323"/>
    </row>
    <row r="232830" spans="2:2">
      <c r="B232830" s="323"/>
    </row>
    <row r="232831" spans="2:2">
      <c r="B232831" s="323"/>
    </row>
    <row r="232832" spans="2:2">
      <c r="B232832" s="323"/>
    </row>
    <row r="232833" spans="2:2">
      <c r="B232833" s="323"/>
    </row>
    <row r="232834" spans="2:2">
      <c r="B232834" s="323"/>
    </row>
    <row r="232835" spans="2:2">
      <c r="B232835" s="323"/>
    </row>
    <row r="232836" spans="2:2">
      <c r="B232836" s="323"/>
    </row>
    <row r="232837" spans="2:2">
      <c r="B232837" s="323"/>
    </row>
    <row r="232838" spans="2:2">
      <c r="B232838" s="323"/>
    </row>
    <row r="232839" spans="2:2">
      <c r="B232839" s="323"/>
    </row>
    <row r="232840" spans="2:2">
      <c r="B232840" s="323"/>
    </row>
    <row r="232841" spans="2:2">
      <c r="B232841" s="323"/>
    </row>
    <row r="232842" spans="2:2">
      <c r="B232842" s="323"/>
    </row>
    <row r="232843" spans="2:2">
      <c r="B232843" s="323"/>
    </row>
    <row r="232844" spans="2:2">
      <c r="B232844" s="323"/>
    </row>
    <row r="232845" spans="2:2">
      <c r="B232845" s="323"/>
    </row>
    <row r="232846" spans="2:2">
      <c r="B232846" s="323"/>
    </row>
    <row r="232847" spans="2:2">
      <c r="B232847" s="323"/>
    </row>
    <row r="232848" spans="2:2">
      <c r="B232848" s="323"/>
    </row>
    <row r="232849" spans="2:2">
      <c r="B232849" s="323"/>
    </row>
    <row r="232850" spans="2:2">
      <c r="B232850" s="323"/>
    </row>
    <row r="232851" spans="2:2">
      <c r="B232851" s="323"/>
    </row>
    <row r="232852" spans="2:2">
      <c r="B232852" s="323"/>
    </row>
    <row r="232853" spans="2:2">
      <c r="B232853" s="323"/>
    </row>
    <row r="232854" spans="2:2">
      <c r="B232854" s="323"/>
    </row>
    <row r="232855" spans="2:2">
      <c r="B232855" s="323"/>
    </row>
    <row r="232856" spans="2:2">
      <c r="B232856" s="323"/>
    </row>
    <row r="232857" spans="2:2">
      <c r="B232857" s="323"/>
    </row>
    <row r="232858" spans="2:2">
      <c r="B232858" s="323"/>
    </row>
    <row r="232859" spans="2:2">
      <c r="B232859" s="323"/>
    </row>
    <row r="232860" spans="2:2">
      <c r="B232860" s="323"/>
    </row>
    <row r="232861" spans="2:2">
      <c r="B232861" s="323"/>
    </row>
    <row r="232862" spans="2:2">
      <c r="B232862" s="323"/>
    </row>
    <row r="232863" spans="2:2">
      <c r="B232863" s="323"/>
    </row>
    <row r="232864" spans="2:2">
      <c r="B232864" s="323"/>
    </row>
    <row r="232865" spans="2:2">
      <c r="B232865" s="323"/>
    </row>
    <row r="232866" spans="2:2">
      <c r="B232866" s="323"/>
    </row>
    <row r="232867" spans="2:2">
      <c r="B232867" s="323"/>
    </row>
    <row r="232868" spans="2:2">
      <c r="B232868" s="323"/>
    </row>
    <row r="232869" spans="2:2">
      <c r="B232869" s="323"/>
    </row>
    <row r="232870" spans="2:2">
      <c r="B232870" s="323"/>
    </row>
    <row r="232871" spans="2:2">
      <c r="B232871" s="323"/>
    </row>
    <row r="232872" spans="2:2">
      <c r="B232872" s="323"/>
    </row>
    <row r="232873" spans="2:2">
      <c r="B232873" s="323"/>
    </row>
    <row r="232874" spans="2:2">
      <c r="B232874" s="323"/>
    </row>
    <row r="232875" spans="2:2">
      <c r="B232875" s="323"/>
    </row>
    <row r="232876" spans="2:2">
      <c r="B232876" s="323"/>
    </row>
    <row r="232877" spans="2:2">
      <c r="B232877" s="323"/>
    </row>
    <row r="232878" spans="2:2">
      <c r="B232878" s="323"/>
    </row>
    <row r="232879" spans="2:2">
      <c r="B232879" s="323"/>
    </row>
    <row r="232880" spans="2:2">
      <c r="B232880" s="323"/>
    </row>
    <row r="232881" spans="2:2">
      <c r="B232881" s="323"/>
    </row>
    <row r="232882" spans="2:2">
      <c r="B232882" s="323"/>
    </row>
    <row r="232883" spans="2:2">
      <c r="B232883" s="323"/>
    </row>
    <row r="232884" spans="2:2">
      <c r="B232884" s="323"/>
    </row>
    <row r="232885" spans="2:2">
      <c r="B232885" s="323"/>
    </row>
    <row r="232886" spans="2:2">
      <c r="B232886" s="323"/>
    </row>
    <row r="232887" spans="2:2">
      <c r="B232887" s="323"/>
    </row>
    <row r="232888" spans="2:2">
      <c r="B232888" s="323"/>
    </row>
    <row r="232889" spans="2:2">
      <c r="B232889" s="323"/>
    </row>
    <row r="232890" spans="2:2">
      <c r="B232890" s="323"/>
    </row>
    <row r="232891" spans="2:2">
      <c r="B232891" s="323"/>
    </row>
    <row r="232892" spans="2:2">
      <c r="B232892" s="323"/>
    </row>
    <row r="232893" spans="2:2">
      <c r="B232893" s="323"/>
    </row>
    <row r="232894" spans="2:2">
      <c r="B232894" s="323"/>
    </row>
    <row r="232895" spans="2:2">
      <c r="B232895" s="323"/>
    </row>
    <row r="232896" spans="2:2">
      <c r="B232896" s="323"/>
    </row>
    <row r="232897" spans="2:2">
      <c r="B232897" s="323"/>
    </row>
    <row r="232898" spans="2:2">
      <c r="B232898" s="323"/>
    </row>
    <row r="232899" spans="2:2">
      <c r="B232899" s="323"/>
    </row>
    <row r="232900" spans="2:2">
      <c r="B232900" s="323"/>
    </row>
    <row r="232901" spans="2:2">
      <c r="B232901" s="323"/>
    </row>
    <row r="232902" spans="2:2">
      <c r="B232902" s="323"/>
    </row>
    <row r="232903" spans="2:2">
      <c r="B232903" s="323"/>
    </row>
    <row r="232904" spans="2:2">
      <c r="B232904" s="323"/>
    </row>
    <row r="232905" spans="2:2">
      <c r="B232905" s="323"/>
    </row>
    <row r="232906" spans="2:2">
      <c r="B232906" s="323"/>
    </row>
    <row r="232907" spans="2:2">
      <c r="B232907" s="323"/>
    </row>
    <row r="232908" spans="2:2">
      <c r="B232908" s="323"/>
    </row>
    <row r="232909" spans="2:2">
      <c r="B232909" s="323"/>
    </row>
    <row r="232910" spans="2:2">
      <c r="B232910" s="323"/>
    </row>
    <row r="232911" spans="2:2">
      <c r="B232911" s="323"/>
    </row>
    <row r="232912" spans="2:2">
      <c r="B232912" s="323"/>
    </row>
    <row r="232913" spans="2:2">
      <c r="B232913" s="323"/>
    </row>
    <row r="232914" spans="2:2">
      <c r="B232914" s="323"/>
    </row>
    <row r="232915" spans="2:2">
      <c r="B232915" s="323"/>
    </row>
    <row r="232916" spans="2:2">
      <c r="B232916" s="323"/>
    </row>
    <row r="232917" spans="2:2">
      <c r="B232917" s="323"/>
    </row>
    <row r="232918" spans="2:2">
      <c r="B232918" s="323"/>
    </row>
    <row r="232919" spans="2:2">
      <c r="B232919" s="323"/>
    </row>
    <row r="232920" spans="2:2">
      <c r="B232920" s="323"/>
    </row>
    <row r="232921" spans="2:2">
      <c r="B232921" s="323"/>
    </row>
    <row r="232922" spans="2:2">
      <c r="B232922" s="323"/>
    </row>
    <row r="232923" spans="2:2">
      <c r="B232923" s="323"/>
    </row>
    <row r="232924" spans="2:2">
      <c r="B232924" s="323"/>
    </row>
    <row r="232925" spans="2:2">
      <c r="B232925" s="323"/>
    </row>
    <row r="232926" spans="2:2">
      <c r="B232926" s="323"/>
    </row>
    <row r="232927" spans="2:2">
      <c r="B232927" s="323"/>
    </row>
    <row r="232928" spans="2:2">
      <c r="B232928" s="323"/>
    </row>
    <row r="232929" spans="2:2">
      <c r="B232929" s="323"/>
    </row>
    <row r="232930" spans="2:2">
      <c r="B232930" s="323"/>
    </row>
    <row r="232931" spans="2:2">
      <c r="B232931" s="323"/>
    </row>
    <row r="232932" spans="2:2">
      <c r="B232932" s="323"/>
    </row>
    <row r="232933" spans="2:2">
      <c r="B232933" s="323"/>
    </row>
    <row r="232934" spans="2:2">
      <c r="B232934" s="323"/>
    </row>
    <row r="232935" spans="2:2">
      <c r="B232935" s="323"/>
    </row>
    <row r="232936" spans="2:2">
      <c r="B232936" s="323"/>
    </row>
    <row r="232937" spans="2:2">
      <c r="B232937" s="323"/>
    </row>
    <row r="232938" spans="2:2">
      <c r="B232938" s="323"/>
    </row>
    <row r="232939" spans="2:2">
      <c r="B232939" s="323"/>
    </row>
    <row r="232940" spans="2:2">
      <c r="B232940" s="323"/>
    </row>
    <row r="232941" spans="2:2">
      <c r="B232941" s="323"/>
    </row>
    <row r="232942" spans="2:2">
      <c r="B232942" s="323"/>
    </row>
    <row r="232943" spans="2:2">
      <c r="B232943" s="323"/>
    </row>
    <row r="232944" spans="2:2">
      <c r="B232944" s="323"/>
    </row>
    <row r="232945" spans="2:2">
      <c r="B232945" s="323"/>
    </row>
    <row r="232946" spans="2:2">
      <c r="B232946" s="323"/>
    </row>
    <row r="232947" spans="2:2">
      <c r="B232947" s="323"/>
    </row>
    <row r="232948" spans="2:2">
      <c r="B232948" s="323"/>
    </row>
    <row r="232949" spans="2:2">
      <c r="B232949" s="323"/>
    </row>
    <row r="232950" spans="2:2">
      <c r="B232950" s="323"/>
    </row>
    <row r="232951" spans="2:2">
      <c r="B232951" s="323"/>
    </row>
    <row r="232952" spans="2:2">
      <c r="B232952" s="323"/>
    </row>
    <row r="232953" spans="2:2">
      <c r="B232953" s="323"/>
    </row>
    <row r="232954" spans="2:2">
      <c r="B232954" s="323"/>
    </row>
    <row r="232955" spans="2:2">
      <c r="B232955" s="323"/>
    </row>
    <row r="232956" spans="2:2">
      <c r="B232956" s="323"/>
    </row>
    <row r="232957" spans="2:2">
      <c r="B232957" s="323"/>
    </row>
    <row r="232958" spans="2:2">
      <c r="B232958" s="323"/>
    </row>
    <row r="232959" spans="2:2">
      <c r="B232959" s="323"/>
    </row>
    <row r="232960" spans="2:2">
      <c r="B232960" s="323"/>
    </row>
    <row r="232961" spans="2:2">
      <c r="B232961" s="323"/>
    </row>
    <row r="232962" spans="2:2">
      <c r="B232962" s="323"/>
    </row>
    <row r="232963" spans="2:2">
      <c r="B232963" s="323"/>
    </row>
    <row r="232964" spans="2:2">
      <c r="B232964" s="323"/>
    </row>
    <row r="232965" spans="2:2">
      <c r="B232965" s="323"/>
    </row>
    <row r="232966" spans="2:2">
      <c r="B232966" s="323"/>
    </row>
    <row r="232967" spans="2:2">
      <c r="B232967" s="323"/>
    </row>
    <row r="232968" spans="2:2">
      <c r="B232968" s="323"/>
    </row>
    <row r="232969" spans="2:2">
      <c r="B232969" s="323"/>
    </row>
    <row r="232970" spans="2:2">
      <c r="B232970" s="323"/>
    </row>
    <row r="232971" spans="2:2">
      <c r="B232971" s="323"/>
    </row>
    <row r="232972" spans="2:2">
      <c r="B232972" s="323"/>
    </row>
    <row r="232973" spans="2:2">
      <c r="B232973" s="323"/>
    </row>
    <row r="232974" spans="2:2">
      <c r="B232974" s="323"/>
    </row>
    <row r="232975" spans="2:2">
      <c r="B232975" s="323"/>
    </row>
    <row r="232976" spans="2:2">
      <c r="B232976" s="323"/>
    </row>
    <row r="232977" spans="2:2">
      <c r="B232977" s="323"/>
    </row>
    <row r="232978" spans="2:2">
      <c r="B232978" s="323"/>
    </row>
    <row r="232979" spans="2:2">
      <c r="B232979" s="323"/>
    </row>
    <row r="232980" spans="2:2">
      <c r="B232980" s="323"/>
    </row>
    <row r="232981" spans="2:2">
      <c r="B232981" s="323"/>
    </row>
    <row r="232982" spans="2:2">
      <c r="B232982" s="323"/>
    </row>
    <row r="232983" spans="2:2">
      <c r="B232983" s="323"/>
    </row>
    <row r="232984" spans="2:2">
      <c r="B232984" s="323"/>
    </row>
    <row r="232985" spans="2:2">
      <c r="B232985" s="323"/>
    </row>
    <row r="232986" spans="2:2">
      <c r="B232986" s="323"/>
    </row>
    <row r="232987" spans="2:2">
      <c r="B232987" s="323"/>
    </row>
    <row r="232988" spans="2:2">
      <c r="B232988" s="323"/>
    </row>
    <row r="232989" spans="2:2">
      <c r="B232989" s="323"/>
    </row>
    <row r="232990" spans="2:2">
      <c r="B232990" s="323"/>
    </row>
    <row r="232991" spans="2:2">
      <c r="B232991" s="323"/>
    </row>
    <row r="232992" spans="2:2">
      <c r="B232992" s="323"/>
    </row>
    <row r="232993" spans="2:2">
      <c r="B232993" s="323"/>
    </row>
    <row r="232994" spans="2:2">
      <c r="B232994" s="323"/>
    </row>
    <row r="232995" spans="2:2">
      <c r="B232995" s="323"/>
    </row>
    <row r="232996" spans="2:2">
      <c r="B232996" s="323"/>
    </row>
    <row r="232997" spans="2:2">
      <c r="B232997" s="323"/>
    </row>
    <row r="232998" spans="2:2">
      <c r="B232998" s="323"/>
    </row>
    <row r="232999" spans="2:2">
      <c r="B232999" s="323"/>
    </row>
    <row r="233000" spans="2:2">
      <c r="B233000" s="323"/>
    </row>
    <row r="233001" spans="2:2">
      <c r="B233001" s="323"/>
    </row>
    <row r="233002" spans="2:2">
      <c r="B233002" s="323"/>
    </row>
    <row r="233003" spans="2:2">
      <c r="B233003" s="323"/>
    </row>
    <row r="233004" spans="2:2">
      <c r="B233004" s="323"/>
    </row>
    <row r="233005" spans="2:2">
      <c r="B233005" s="323"/>
    </row>
    <row r="233006" spans="2:2">
      <c r="B233006" s="323"/>
    </row>
    <row r="233007" spans="2:2">
      <c r="B233007" s="323"/>
    </row>
    <row r="233008" spans="2:2">
      <c r="B233008" s="323"/>
    </row>
    <row r="233009" spans="2:2">
      <c r="B233009" s="323"/>
    </row>
    <row r="233010" spans="2:2">
      <c r="B233010" s="323"/>
    </row>
    <row r="233011" spans="2:2">
      <c r="B233011" s="323"/>
    </row>
    <row r="233012" spans="2:2">
      <c r="B233012" s="323"/>
    </row>
    <row r="233013" spans="2:2">
      <c r="B233013" s="323"/>
    </row>
    <row r="233014" spans="2:2">
      <c r="B233014" s="323"/>
    </row>
    <row r="233015" spans="2:2">
      <c r="B233015" s="323"/>
    </row>
    <row r="233016" spans="2:2">
      <c r="B233016" s="323"/>
    </row>
    <row r="233017" spans="2:2">
      <c r="B233017" s="323"/>
    </row>
    <row r="233018" spans="2:2">
      <c r="B233018" s="323"/>
    </row>
    <row r="233019" spans="2:2">
      <c r="B233019" s="323"/>
    </row>
    <row r="233020" spans="2:2">
      <c r="B233020" s="323"/>
    </row>
    <row r="233021" spans="2:2">
      <c r="B233021" s="323"/>
    </row>
    <row r="233022" spans="2:2">
      <c r="B233022" s="323"/>
    </row>
    <row r="233023" spans="2:2">
      <c r="B233023" s="323"/>
    </row>
    <row r="233024" spans="2:2">
      <c r="B233024" s="323"/>
    </row>
    <row r="233025" spans="2:2">
      <c r="B233025" s="323"/>
    </row>
    <row r="233026" spans="2:2">
      <c r="B233026" s="323"/>
    </row>
    <row r="233027" spans="2:2">
      <c r="B233027" s="323"/>
    </row>
    <row r="233028" spans="2:2">
      <c r="B233028" s="323"/>
    </row>
    <row r="233029" spans="2:2">
      <c r="B233029" s="323"/>
    </row>
    <row r="233030" spans="2:2">
      <c r="B233030" s="323"/>
    </row>
    <row r="233031" spans="2:2">
      <c r="B233031" s="323"/>
    </row>
    <row r="233032" spans="2:2">
      <c r="B233032" s="323"/>
    </row>
    <row r="233033" spans="2:2">
      <c r="B233033" s="323"/>
    </row>
    <row r="233034" spans="2:2">
      <c r="B233034" s="323"/>
    </row>
    <row r="233035" spans="2:2">
      <c r="B233035" s="323"/>
    </row>
    <row r="233036" spans="2:2">
      <c r="B233036" s="323"/>
    </row>
    <row r="233037" spans="2:2">
      <c r="B233037" s="323"/>
    </row>
    <row r="233038" spans="2:2">
      <c r="B233038" s="323"/>
    </row>
    <row r="233039" spans="2:2">
      <c r="B233039" s="323"/>
    </row>
    <row r="233040" spans="2:2">
      <c r="B233040" s="323"/>
    </row>
    <row r="233041" spans="2:2">
      <c r="B233041" s="323"/>
    </row>
    <row r="233042" spans="2:2">
      <c r="B233042" s="323"/>
    </row>
    <row r="233043" spans="2:2">
      <c r="B233043" s="323"/>
    </row>
    <row r="233044" spans="2:2">
      <c r="B233044" s="323"/>
    </row>
    <row r="233045" spans="2:2">
      <c r="B233045" s="323"/>
    </row>
    <row r="233046" spans="2:2">
      <c r="B233046" s="323"/>
    </row>
    <row r="233047" spans="2:2">
      <c r="B233047" s="323"/>
    </row>
    <row r="233048" spans="2:2">
      <c r="B233048" s="323"/>
    </row>
    <row r="233049" spans="2:2">
      <c r="B233049" s="323"/>
    </row>
    <row r="233050" spans="2:2">
      <c r="B233050" s="323"/>
    </row>
    <row r="233051" spans="2:2">
      <c r="B233051" s="323"/>
    </row>
    <row r="233052" spans="2:2">
      <c r="B233052" s="323"/>
    </row>
    <row r="233053" spans="2:2">
      <c r="B233053" s="323"/>
    </row>
    <row r="233054" spans="2:2">
      <c r="B233054" s="323"/>
    </row>
    <row r="233055" spans="2:2">
      <c r="B233055" s="323"/>
    </row>
    <row r="233056" spans="2:2">
      <c r="B233056" s="323"/>
    </row>
    <row r="233057" spans="2:2">
      <c r="B233057" s="323"/>
    </row>
    <row r="233058" spans="2:2">
      <c r="B233058" s="323"/>
    </row>
    <row r="233059" spans="2:2">
      <c r="B233059" s="323"/>
    </row>
    <row r="233060" spans="2:2">
      <c r="B233060" s="323"/>
    </row>
    <row r="233061" spans="2:2">
      <c r="B233061" s="323"/>
    </row>
    <row r="233062" spans="2:2">
      <c r="B233062" s="323"/>
    </row>
    <row r="233063" spans="2:2">
      <c r="B233063" s="323"/>
    </row>
    <row r="233064" spans="2:2">
      <c r="B233064" s="323"/>
    </row>
    <row r="233065" spans="2:2">
      <c r="B233065" s="323"/>
    </row>
    <row r="233066" spans="2:2">
      <c r="B233066" s="323"/>
    </row>
    <row r="233067" spans="2:2">
      <c r="B233067" s="323"/>
    </row>
    <row r="233068" spans="2:2">
      <c r="B233068" s="323"/>
    </row>
    <row r="233069" spans="2:2">
      <c r="B233069" s="323"/>
    </row>
    <row r="233070" spans="2:2">
      <c r="B233070" s="323"/>
    </row>
    <row r="233071" spans="2:2">
      <c r="B233071" s="323"/>
    </row>
    <row r="233072" spans="2:2">
      <c r="B233072" s="323"/>
    </row>
    <row r="233073" spans="2:2">
      <c r="B233073" s="323"/>
    </row>
    <row r="233074" spans="2:2">
      <c r="B233074" s="323"/>
    </row>
    <row r="233075" spans="2:2">
      <c r="B233075" s="323"/>
    </row>
    <row r="233076" spans="2:2">
      <c r="B233076" s="323"/>
    </row>
    <row r="233077" spans="2:2">
      <c r="B233077" s="323"/>
    </row>
    <row r="233078" spans="2:2">
      <c r="B233078" s="323"/>
    </row>
    <row r="233079" spans="2:2">
      <c r="B233079" s="323"/>
    </row>
    <row r="233080" spans="2:2">
      <c r="B233080" s="323"/>
    </row>
    <row r="233081" spans="2:2">
      <c r="B233081" s="323"/>
    </row>
    <row r="233082" spans="2:2">
      <c r="B233082" s="323"/>
    </row>
    <row r="233083" spans="2:2">
      <c r="B233083" s="323"/>
    </row>
    <row r="233084" spans="2:2">
      <c r="B233084" s="323"/>
    </row>
    <row r="233085" spans="2:2">
      <c r="B233085" s="323"/>
    </row>
    <row r="233086" spans="2:2">
      <c r="B233086" s="323"/>
    </row>
    <row r="233087" spans="2:2">
      <c r="B233087" s="323"/>
    </row>
    <row r="233088" spans="2:2">
      <c r="B233088" s="323"/>
    </row>
    <row r="233089" spans="2:2">
      <c r="B233089" s="323"/>
    </row>
    <row r="233090" spans="2:2">
      <c r="B233090" s="323"/>
    </row>
    <row r="233091" spans="2:2">
      <c r="B233091" s="323"/>
    </row>
    <row r="233092" spans="2:2">
      <c r="B233092" s="323"/>
    </row>
    <row r="233093" spans="2:2">
      <c r="B233093" s="323"/>
    </row>
    <row r="233094" spans="2:2">
      <c r="B233094" s="323"/>
    </row>
    <row r="233095" spans="2:2">
      <c r="B233095" s="323"/>
    </row>
    <row r="233096" spans="2:2">
      <c r="B233096" s="323"/>
    </row>
    <row r="233097" spans="2:2">
      <c r="B233097" s="323"/>
    </row>
    <row r="233098" spans="2:2">
      <c r="B233098" s="323"/>
    </row>
    <row r="233099" spans="2:2">
      <c r="B233099" s="323"/>
    </row>
    <row r="233100" spans="2:2">
      <c r="B233100" s="323"/>
    </row>
    <row r="233101" spans="2:2">
      <c r="B233101" s="323"/>
    </row>
    <row r="233102" spans="2:2">
      <c r="B233102" s="323"/>
    </row>
    <row r="233103" spans="2:2">
      <c r="B233103" s="323"/>
    </row>
    <row r="233104" spans="2:2">
      <c r="B233104" s="323"/>
    </row>
    <row r="233105" spans="2:2">
      <c r="B233105" s="323"/>
    </row>
    <row r="233106" spans="2:2">
      <c r="B233106" s="323"/>
    </row>
    <row r="233107" spans="2:2">
      <c r="B233107" s="323"/>
    </row>
    <row r="233108" spans="2:2">
      <c r="B233108" s="323"/>
    </row>
    <row r="233109" spans="2:2">
      <c r="B233109" s="323"/>
    </row>
    <row r="233110" spans="2:2">
      <c r="B233110" s="323"/>
    </row>
    <row r="233111" spans="2:2">
      <c r="B233111" s="323"/>
    </row>
    <row r="233112" spans="2:2">
      <c r="B233112" s="323"/>
    </row>
    <row r="233113" spans="2:2">
      <c r="B233113" s="323"/>
    </row>
    <row r="233114" spans="2:2">
      <c r="B233114" s="323"/>
    </row>
    <row r="233115" spans="2:2">
      <c r="B233115" s="323"/>
    </row>
    <row r="233116" spans="2:2">
      <c r="B233116" s="323"/>
    </row>
    <row r="233117" spans="2:2">
      <c r="B233117" s="323"/>
    </row>
    <row r="233118" spans="2:2">
      <c r="B233118" s="323"/>
    </row>
    <row r="233119" spans="2:2">
      <c r="B233119" s="323"/>
    </row>
    <row r="233120" spans="2:2">
      <c r="B233120" s="323"/>
    </row>
    <row r="233121" spans="2:2">
      <c r="B233121" s="323"/>
    </row>
    <row r="233122" spans="2:2">
      <c r="B233122" s="323"/>
    </row>
    <row r="233123" spans="2:2">
      <c r="B233123" s="323"/>
    </row>
    <row r="233124" spans="2:2">
      <c r="B233124" s="323"/>
    </row>
    <row r="233125" spans="2:2">
      <c r="B233125" s="323"/>
    </row>
    <row r="233126" spans="2:2">
      <c r="B233126" s="323"/>
    </row>
    <row r="233127" spans="2:2">
      <c r="B233127" s="323"/>
    </row>
    <row r="233128" spans="2:2">
      <c r="B233128" s="323"/>
    </row>
    <row r="233129" spans="2:2">
      <c r="B233129" s="323"/>
    </row>
    <row r="233130" spans="2:2">
      <c r="B233130" s="323"/>
    </row>
    <row r="233131" spans="2:2">
      <c r="B233131" s="323"/>
    </row>
    <row r="233132" spans="2:2">
      <c r="B233132" s="323"/>
    </row>
    <row r="233133" spans="2:2">
      <c r="B233133" s="323"/>
    </row>
    <row r="233134" spans="2:2">
      <c r="B233134" s="323"/>
    </row>
    <row r="233135" spans="2:2">
      <c r="B233135" s="323"/>
    </row>
    <row r="233136" spans="2:2">
      <c r="B233136" s="323"/>
    </row>
    <row r="233137" spans="2:2">
      <c r="B233137" s="323"/>
    </row>
    <row r="233138" spans="2:2">
      <c r="B233138" s="323"/>
    </row>
    <row r="233139" spans="2:2">
      <c r="B233139" s="323"/>
    </row>
    <row r="233140" spans="2:2">
      <c r="B233140" s="323"/>
    </row>
    <row r="233141" spans="2:2">
      <c r="B233141" s="323"/>
    </row>
    <row r="233142" spans="2:2">
      <c r="B233142" s="323"/>
    </row>
    <row r="233143" spans="2:2">
      <c r="B233143" s="323"/>
    </row>
    <row r="233144" spans="2:2">
      <c r="B233144" s="323"/>
    </row>
    <row r="233145" spans="2:2">
      <c r="B233145" s="323"/>
    </row>
    <row r="233146" spans="2:2">
      <c r="B233146" s="323"/>
    </row>
    <row r="233147" spans="2:2">
      <c r="B233147" s="323"/>
    </row>
    <row r="233148" spans="2:2">
      <c r="B233148" s="323"/>
    </row>
    <row r="233149" spans="2:2">
      <c r="B233149" s="323"/>
    </row>
    <row r="233150" spans="2:2">
      <c r="B233150" s="323"/>
    </row>
    <row r="233151" spans="2:2">
      <c r="B233151" s="323"/>
    </row>
    <row r="233152" spans="2:2">
      <c r="B233152" s="323"/>
    </row>
    <row r="233153" spans="2:2">
      <c r="B233153" s="323"/>
    </row>
    <row r="233154" spans="2:2">
      <c r="B233154" s="323"/>
    </row>
    <row r="233155" spans="2:2">
      <c r="B233155" s="323"/>
    </row>
    <row r="233156" spans="2:2">
      <c r="B233156" s="323"/>
    </row>
    <row r="233157" spans="2:2">
      <c r="B233157" s="323"/>
    </row>
    <row r="233158" spans="2:2">
      <c r="B233158" s="323"/>
    </row>
    <row r="233159" spans="2:2">
      <c r="B233159" s="323"/>
    </row>
    <row r="233160" spans="2:2">
      <c r="B233160" s="323"/>
    </row>
    <row r="233161" spans="2:2">
      <c r="B233161" s="323"/>
    </row>
    <row r="233162" spans="2:2">
      <c r="B233162" s="323"/>
    </row>
    <row r="233163" spans="2:2">
      <c r="B233163" s="323"/>
    </row>
    <row r="233164" spans="2:2">
      <c r="B233164" s="323"/>
    </row>
    <row r="233165" spans="2:2">
      <c r="B233165" s="323"/>
    </row>
    <row r="233166" spans="2:2">
      <c r="B233166" s="323"/>
    </row>
    <row r="233167" spans="2:2">
      <c r="B233167" s="323"/>
    </row>
    <row r="233168" spans="2:2">
      <c r="B233168" s="323"/>
    </row>
    <row r="233169" spans="2:2">
      <c r="B233169" s="323"/>
    </row>
    <row r="233170" spans="2:2">
      <c r="B233170" s="323"/>
    </row>
    <row r="233171" spans="2:2">
      <c r="B233171" s="323"/>
    </row>
    <row r="233172" spans="2:2">
      <c r="B233172" s="323"/>
    </row>
    <row r="233173" spans="2:2">
      <c r="B233173" s="323"/>
    </row>
    <row r="233174" spans="2:2">
      <c r="B233174" s="323"/>
    </row>
    <row r="233175" spans="2:2">
      <c r="B233175" s="323"/>
    </row>
    <row r="233176" spans="2:2">
      <c r="B233176" s="323"/>
    </row>
    <row r="233177" spans="2:2">
      <c r="B233177" s="323"/>
    </row>
    <row r="233178" spans="2:2">
      <c r="B233178" s="323"/>
    </row>
    <row r="233179" spans="2:2">
      <c r="B233179" s="323"/>
    </row>
    <row r="233180" spans="2:2">
      <c r="B233180" s="323"/>
    </row>
    <row r="233181" spans="2:2">
      <c r="B233181" s="323"/>
    </row>
    <row r="233182" spans="2:2">
      <c r="B233182" s="323"/>
    </row>
    <row r="233183" spans="2:2">
      <c r="B233183" s="323"/>
    </row>
    <row r="233184" spans="2:2">
      <c r="B233184" s="323"/>
    </row>
    <row r="233185" spans="2:2">
      <c r="B233185" s="323"/>
    </row>
    <row r="233186" spans="2:2">
      <c r="B233186" s="323"/>
    </row>
    <row r="233187" spans="2:2">
      <c r="B233187" s="323"/>
    </row>
    <row r="233188" spans="2:2">
      <c r="B233188" s="323"/>
    </row>
    <row r="233189" spans="2:2">
      <c r="B233189" s="323"/>
    </row>
    <row r="233190" spans="2:2">
      <c r="B233190" s="323"/>
    </row>
    <row r="233191" spans="2:2">
      <c r="B233191" s="323"/>
    </row>
    <row r="233192" spans="2:2">
      <c r="B233192" s="323"/>
    </row>
    <row r="233193" spans="2:2">
      <c r="B233193" s="323"/>
    </row>
    <row r="233194" spans="2:2">
      <c r="B233194" s="323"/>
    </row>
    <row r="233195" spans="2:2">
      <c r="B233195" s="323"/>
    </row>
    <row r="233196" spans="2:2">
      <c r="B233196" s="323"/>
    </row>
    <row r="233197" spans="2:2">
      <c r="B233197" s="323"/>
    </row>
    <row r="233198" spans="2:2">
      <c r="B233198" s="323"/>
    </row>
    <row r="233199" spans="2:2">
      <c r="B233199" s="323"/>
    </row>
    <row r="233200" spans="2:2">
      <c r="B233200" s="323"/>
    </row>
    <row r="233201" spans="2:2">
      <c r="B233201" s="323"/>
    </row>
    <row r="233202" spans="2:2">
      <c r="B233202" s="323"/>
    </row>
    <row r="233203" spans="2:2">
      <c r="B233203" s="323"/>
    </row>
    <row r="233204" spans="2:2">
      <c r="B233204" s="323"/>
    </row>
    <row r="233205" spans="2:2">
      <c r="B233205" s="323"/>
    </row>
    <row r="233206" spans="2:2">
      <c r="B233206" s="323"/>
    </row>
    <row r="233207" spans="2:2">
      <c r="B233207" s="323"/>
    </row>
    <row r="233208" spans="2:2">
      <c r="B233208" s="323"/>
    </row>
    <row r="233209" spans="2:2">
      <c r="B233209" s="323"/>
    </row>
    <row r="233210" spans="2:2">
      <c r="B233210" s="323"/>
    </row>
    <row r="233211" spans="2:2">
      <c r="B233211" s="323"/>
    </row>
    <row r="233212" spans="2:2">
      <c r="B233212" s="323"/>
    </row>
    <row r="233213" spans="2:2">
      <c r="B233213" s="323"/>
    </row>
    <row r="233214" spans="2:2">
      <c r="B233214" s="323"/>
    </row>
    <row r="233215" spans="2:2">
      <c r="B233215" s="323"/>
    </row>
    <row r="233216" spans="2:2">
      <c r="B233216" s="323"/>
    </row>
    <row r="233217" spans="2:2">
      <c r="B233217" s="323"/>
    </row>
    <row r="233218" spans="2:2">
      <c r="B233218" s="323"/>
    </row>
    <row r="233219" spans="2:2">
      <c r="B233219" s="323"/>
    </row>
    <row r="233220" spans="2:2">
      <c r="B233220" s="323"/>
    </row>
    <row r="233221" spans="2:2">
      <c r="B233221" s="323"/>
    </row>
    <row r="233222" spans="2:2">
      <c r="B233222" s="323"/>
    </row>
    <row r="233223" spans="2:2">
      <c r="B233223" s="323"/>
    </row>
    <row r="233224" spans="2:2">
      <c r="B233224" s="323"/>
    </row>
    <row r="233225" spans="2:2">
      <c r="B233225" s="323"/>
    </row>
    <row r="233226" spans="2:2">
      <c r="B233226" s="323"/>
    </row>
    <row r="233227" spans="2:2">
      <c r="B233227" s="323"/>
    </row>
    <row r="233228" spans="2:2">
      <c r="B233228" s="323"/>
    </row>
    <row r="233229" spans="2:2">
      <c r="B233229" s="323"/>
    </row>
    <row r="233230" spans="2:2">
      <c r="B233230" s="323"/>
    </row>
    <row r="233231" spans="2:2">
      <c r="B233231" s="323"/>
    </row>
    <row r="233232" spans="2:2">
      <c r="B233232" s="323"/>
    </row>
    <row r="233233" spans="2:2">
      <c r="B233233" s="323"/>
    </row>
    <row r="233234" spans="2:2">
      <c r="B233234" s="323"/>
    </row>
    <row r="233235" spans="2:2">
      <c r="B233235" s="323"/>
    </row>
    <row r="233236" spans="2:2">
      <c r="B233236" s="323"/>
    </row>
    <row r="233237" spans="2:2">
      <c r="B233237" s="323"/>
    </row>
    <row r="233238" spans="2:2">
      <c r="B233238" s="323"/>
    </row>
    <row r="233239" spans="2:2">
      <c r="B233239" s="323"/>
    </row>
    <row r="233240" spans="2:2">
      <c r="B233240" s="323"/>
    </row>
    <row r="233241" spans="2:2">
      <c r="B233241" s="323"/>
    </row>
    <row r="233242" spans="2:2">
      <c r="B233242" s="323"/>
    </row>
    <row r="233243" spans="2:2">
      <c r="B233243" s="323"/>
    </row>
    <row r="233244" spans="2:2">
      <c r="B233244" s="323"/>
    </row>
    <row r="233245" spans="2:2">
      <c r="B233245" s="323"/>
    </row>
    <row r="233246" spans="2:2">
      <c r="B233246" s="323"/>
    </row>
    <row r="233247" spans="2:2">
      <c r="B233247" s="323"/>
    </row>
    <row r="233248" spans="2:2">
      <c r="B233248" s="323"/>
    </row>
    <row r="233249" spans="2:2">
      <c r="B233249" s="323"/>
    </row>
    <row r="233250" spans="2:2">
      <c r="B233250" s="323"/>
    </row>
    <row r="233251" spans="2:2">
      <c r="B233251" s="323"/>
    </row>
    <row r="233252" spans="2:2">
      <c r="B233252" s="323"/>
    </row>
    <row r="233253" spans="2:2">
      <c r="B233253" s="323"/>
    </row>
    <row r="233254" spans="2:2">
      <c r="B233254" s="323"/>
    </row>
    <row r="233255" spans="2:2">
      <c r="B233255" s="323"/>
    </row>
    <row r="233256" spans="2:2">
      <c r="B233256" s="323"/>
    </row>
    <row r="233257" spans="2:2">
      <c r="B233257" s="323"/>
    </row>
    <row r="233258" spans="2:2">
      <c r="B233258" s="323"/>
    </row>
    <row r="233259" spans="2:2">
      <c r="B233259" s="323"/>
    </row>
    <row r="233260" spans="2:2">
      <c r="B233260" s="323"/>
    </row>
    <row r="233261" spans="2:2">
      <c r="B233261" s="323"/>
    </row>
    <row r="233262" spans="2:2">
      <c r="B233262" s="323"/>
    </row>
    <row r="233263" spans="2:2">
      <c r="B233263" s="323"/>
    </row>
    <row r="233264" spans="2:2">
      <c r="B233264" s="323"/>
    </row>
    <row r="233265" spans="2:2">
      <c r="B233265" s="323"/>
    </row>
    <row r="233266" spans="2:2">
      <c r="B233266" s="323"/>
    </row>
    <row r="233267" spans="2:2">
      <c r="B233267" s="323"/>
    </row>
    <row r="233268" spans="2:2">
      <c r="B233268" s="323"/>
    </row>
    <row r="233269" spans="2:2">
      <c r="B233269" s="323"/>
    </row>
    <row r="233270" spans="2:2">
      <c r="B233270" s="323"/>
    </row>
    <row r="233271" spans="2:2">
      <c r="B233271" s="323"/>
    </row>
    <row r="233272" spans="2:2">
      <c r="B233272" s="323"/>
    </row>
    <row r="233273" spans="2:2">
      <c r="B233273" s="323"/>
    </row>
    <row r="233274" spans="2:2">
      <c r="B233274" s="323"/>
    </row>
    <row r="233275" spans="2:2">
      <c r="B233275" s="323"/>
    </row>
    <row r="233276" spans="2:2">
      <c r="B233276" s="323"/>
    </row>
    <row r="233277" spans="2:2">
      <c r="B233277" s="323"/>
    </row>
    <row r="233278" spans="2:2">
      <c r="B233278" s="323"/>
    </row>
    <row r="233279" spans="2:2">
      <c r="B233279" s="323"/>
    </row>
    <row r="233280" spans="2:2">
      <c r="B233280" s="323"/>
    </row>
    <row r="233281" spans="2:2">
      <c r="B233281" s="323"/>
    </row>
    <row r="233282" spans="2:2">
      <c r="B233282" s="323"/>
    </row>
    <row r="233283" spans="2:2">
      <c r="B233283" s="323"/>
    </row>
    <row r="233284" spans="2:2">
      <c r="B233284" s="323"/>
    </row>
    <row r="233285" spans="2:2">
      <c r="B233285" s="323"/>
    </row>
    <row r="233286" spans="2:2">
      <c r="B233286" s="323"/>
    </row>
    <row r="233287" spans="2:2">
      <c r="B233287" s="323"/>
    </row>
    <row r="233288" spans="2:2">
      <c r="B233288" s="323"/>
    </row>
    <row r="233289" spans="2:2">
      <c r="B233289" s="323"/>
    </row>
    <row r="233290" spans="2:2">
      <c r="B233290" s="323"/>
    </row>
    <row r="233291" spans="2:2">
      <c r="B233291" s="323"/>
    </row>
    <row r="233292" spans="2:2">
      <c r="B233292" s="323"/>
    </row>
    <row r="233293" spans="2:2">
      <c r="B233293" s="323"/>
    </row>
    <row r="233294" spans="2:2">
      <c r="B233294" s="323"/>
    </row>
    <row r="233295" spans="2:2">
      <c r="B233295" s="323"/>
    </row>
    <row r="233296" spans="2:2">
      <c r="B233296" s="323"/>
    </row>
    <row r="233297" spans="2:2">
      <c r="B233297" s="323"/>
    </row>
    <row r="233298" spans="2:2">
      <c r="B233298" s="323"/>
    </row>
    <row r="233299" spans="2:2">
      <c r="B233299" s="323"/>
    </row>
    <row r="233300" spans="2:2">
      <c r="B233300" s="323"/>
    </row>
    <row r="233301" spans="2:2">
      <c r="B233301" s="323"/>
    </row>
    <row r="233302" spans="2:2">
      <c r="B233302" s="323"/>
    </row>
    <row r="233303" spans="2:2">
      <c r="B233303" s="323"/>
    </row>
    <row r="233304" spans="2:2">
      <c r="B233304" s="323"/>
    </row>
    <row r="233305" spans="2:2">
      <c r="B233305" s="323"/>
    </row>
    <row r="233306" spans="2:2">
      <c r="B233306" s="323"/>
    </row>
    <row r="233307" spans="2:2">
      <c r="B233307" s="323"/>
    </row>
    <row r="233308" spans="2:2">
      <c r="B233308" s="323"/>
    </row>
    <row r="233309" spans="2:2">
      <c r="B233309" s="323"/>
    </row>
    <row r="233310" spans="2:2">
      <c r="B233310" s="323"/>
    </row>
    <row r="233311" spans="2:2">
      <c r="B233311" s="323"/>
    </row>
    <row r="233312" spans="2:2">
      <c r="B233312" s="323"/>
    </row>
    <row r="233313" spans="2:2">
      <c r="B233313" s="323"/>
    </row>
    <row r="233314" spans="2:2">
      <c r="B233314" s="323"/>
    </row>
    <row r="233315" spans="2:2">
      <c r="B233315" s="323"/>
    </row>
    <row r="233316" spans="2:2">
      <c r="B233316" s="323"/>
    </row>
    <row r="233317" spans="2:2">
      <c r="B233317" s="323"/>
    </row>
    <row r="233318" spans="2:2">
      <c r="B233318" s="323"/>
    </row>
    <row r="233319" spans="2:2">
      <c r="B233319" s="323"/>
    </row>
    <row r="233320" spans="2:2">
      <c r="B233320" s="323"/>
    </row>
    <row r="233321" spans="2:2">
      <c r="B233321" s="323"/>
    </row>
    <row r="233322" spans="2:2">
      <c r="B233322" s="323"/>
    </row>
    <row r="233323" spans="2:2">
      <c r="B233323" s="323"/>
    </row>
    <row r="233324" spans="2:2">
      <c r="B233324" s="323"/>
    </row>
    <row r="233325" spans="2:2">
      <c r="B233325" s="323"/>
    </row>
    <row r="233326" spans="2:2">
      <c r="B233326" s="323"/>
    </row>
    <row r="233327" spans="2:2">
      <c r="B233327" s="323"/>
    </row>
    <row r="233328" spans="2:2">
      <c r="B233328" s="323"/>
    </row>
    <row r="233329" spans="2:2">
      <c r="B233329" s="323"/>
    </row>
    <row r="233330" spans="2:2">
      <c r="B233330" s="323"/>
    </row>
    <row r="233331" spans="2:2">
      <c r="B233331" s="323"/>
    </row>
    <row r="233332" spans="2:2">
      <c r="B233332" s="323"/>
    </row>
    <row r="233333" spans="2:2">
      <c r="B233333" s="323"/>
    </row>
    <row r="233334" spans="2:2">
      <c r="B233334" s="323"/>
    </row>
    <row r="233335" spans="2:2">
      <c r="B233335" s="323"/>
    </row>
    <row r="233336" spans="2:2">
      <c r="B233336" s="323"/>
    </row>
    <row r="233337" spans="2:2">
      <c r="B233337" s="323"/>
    </row>
    <row r="233338" spans="2:2">
      <c r="B233338" s="323"/>
    </row>
    <row r="233339" spans="2:2">
      <c r="B233339" s="323"/>
    </row>
    <row r="233340" spans="2:2">
      <c r="B233340" s="323"/>
    </row>
    <row r="233341" spans="2:2">
      <c r="B233341" s="323"/>
    </row>
    <row r="233342" spans="2:2">
      <c r="B233342" s="323"/>
    </row>
    <row r="233343" spans="2:2">
      <c r="B233343" s="323"/>
    </row>
    <row r="233344" spans="2:2">
      <c r="B233344" s="323"/>
    </row>
    <row r="233345" spans="2:2">
      <c r="B233345" s="323"/>
    </row>
    <row r="233346" spans="2:2">
      <c r="B233346" s="323"/>
    </row>
    <row r="233347" spans="2:2">
      <c r="B233347" s="323"/>
    </row>
    <row r="233348" spans="2:2">
      <c r="B233348" s="323"/>
    </row>
    <row r="233349" spans="2:2">
      <c r="B233349" s="323"/>
    </row>
    <row r="233350" spans="2:2">
      <c r="B233350" s="323"/>
    </row>
    <row r="233351" spans="2:2">
      <c r="B233351" s="323"/>
    </row>
    <row r="233352" spans="2:2">
      <c r="B233352" s="323"/>
    </row>
    <row r="233353" spans="2:2">
      <c r="B233353" s="323"/>
    </row>
    <row r="233354" spans="2:2">
      <c r="B233354" s="323"/>
    </row>
    <row r="233355" spans="2:2">
      <c r="B233355" s="323"/>
    </row>
    <row r="233356" spans="2:2">
      <c r="B233356" s="323"/>
    </row>
    <row r="233357" spans="2:2">
      <c r="B233357" s="323"/>
    </row>
    <row r="233358" spans="2:2">
      <c r="B233358" s="323"/>
    </row>
    <row r="233359" spans="2:2">
      <c r="B233359" s="323"/>
    </row>
    <row r="233360" spans="2:2">
      <c r="B233360" s="323"/>
    </row>
    <row r="233361" spans="2:2">
      <c r="B233361" s="323"/>
    </row>
    <row r="233362" spans="2:2">
      <c r="B233362" s="323"/>
    </row>
    <row r="233363" spans="2:2">
      <c r="B233363" s="323"/>
    </row>
    <row r="233364" spans="2:2">
      <c r="B233364" s="323"/>
    </row>
    <row r="233365" spans="2:2">
      <c r="B233365" s="323"/>
    </row>
    <row r="233366" spans="2:2">
      <c r="B233366" s="323"/>
    </row>
    <row r="233367" spans="2:2">
      <c r="B233367" s="323"/>
    </row>
    <row r="233368" spans="2:2">
      <c r="B233368" s="323"/>
    </row>
    <row r="233369" spans="2:2">
      <c r="B233369" s="323"/>
    </row>
    <row r="233370" spans="2:2">
      <c r="B233370" s="323"/>
    </row>
    <row r="233371" spans="2:2">
      <c r="B233371" s="323"/>
    </row>
    <row r="233372" spans="2:2">
      <c r="B233372" s="323"/>
    </row>
    <row r="233373" spans="2:2">
      <c r="B233373" s="323"/>
    </row>
    <row r="233374" spans="2:2">
      <c r="B233374" s="323"/>
    </row>
    <row r="233375" spans="2:2">
      <c r="B233375" s="323"/>
    </row>
    <row r="233376" spans="2:2">
      <c r="B233376" s="323"/>
    </row>
    <row r="233377" spans="2:2">
      <c r="B233377" s="323"/>
    </row>
    <row r="233378" spans="2:2">
      <c r="B233378" s="323"/>
    </row>
    <row r="233379" spans="2:2">
      <c r="B233379" s="323"/>
    </row>
    <row r="233380" spans="2:2">
      <c r="B233380" s="323"/>
    </row>
    <row r="233381" spans="2:2">
      <c r="B233381" s="323"/>
    </row>
    <row r="233382" spans="2:2">
      <c r="B233382" s="323"/>
    </row>
    <row r="233383" spans="2:2">
      <c r="B233383" s="323"/>
    </row>
    <row r="233384" spans="2:2">
      <c r="B233384" s="323"/>
    </row>
    <row r="233385" spans="2:2">
      <c r="B233385" s="323"/>
    </row>
    <row r="233386" spans="2:2">
      <c r="B233386" s="323"/>
    </row>
    <row r="233387" spans="2:2">
      <c r="B233387" s="323"/>
    </row>
    <row r="233388" spans="2:2">
      <c r="B233388" s="323"/>
    </row>
    <row r="233389" spans="2:2">
      <c r="B233389" s="323"/>
    </row>
    <row r="233390" spans="2:2">
      <c r="B233390" s="323"/>
    </row>
    <row r="233391" spans="2:2">
      <c r="B233391" s="323"/>
    </row>
    <row r="233392" spans="2:2">
      <c r="B233392" s="323"/>
    </row>
    <row r="233393" spans="2:2">
      <c r="B233393" s="323"/>
    </row>
    <row r="233394" spans="2:2">
      <c r="B233394" s="323"/>
    </row>
    <row r="233395" spans="2:2">
      <c r="B233395" s="323"/>
    </row>
    <row r="233396" spans="2:2">
      <c r="B233396" s="323"/>
    </row>
    <row r="233397" spans="2:2">
      <c r="B233397" s="323"/>
    </row>
    <row r="233398" spans="2:2">
      <c r="B233398" s="323"/>
    </row>
    <row r="233399" spans="2:2">
      <c r="B233399" s="323"/>
    </row>
    <row r="233400" spans="2:2">
      <c r="B233400" s="323"/>
    </row>
    <row r="233401" spans="2:2">
      <c r="B233401" s="323"/>
    </row>
    <row r="233402" spans="2:2">
      <c r="B233402" s="323"/>
    </row>
    <row r="233403" spans="2:2">
      <c r="B233403" s="323"/>
    </row>
    <row r="233404" spans="2:2">
      <c r="B233404" s="323"/>
    </row>
    <row r="233405" spans="2:2">
      <c r="B233405" s="323"/>
    </row>
    <row r="233406" spans="2:2">
      <c r="B233406" s="323"/>
    </row>
    <row r="233407" spans="2:2">
      <c r="B233407" s="323"/>
    </row>
    <row r="233408" spans="2:2">
      <c r="B233408" s="323"/>
    </row>
    <row r="233409" spans="2:2">
      <c r="B233409" s="323"/>
    </row>
    <row r="233410" spans="2:2">
      <c r="B233410" s="323"/>
    </row>
    <row r="233411" spans="2:2">
      <c r="B233411" s="323"/>
    </row>
    <row r="233412" spans="2:2">
      <c r="B233412" s="323"/>
    </row>
    <row r="233413" spans="2:2">
      <c r="B233413" s="323"/>
    </row>
    <row r="233414" spans="2:2">
      <c r="B233414" s="323"/>
    </row>
    <row r="233415" spans="2:2">
      <c r="B233415" s="323"/>
    </row>
    <row r="233416" spans="2:2">
      <c r="B233416" s="323"/>
    </row>
    <row r="233417" spans="2:2">
      <c r="B233417" s="323"/>
    </row>
    <row r="233418" spans="2:2">
      <c r="B233418" s="323"/>
    </row>
    <row r="233419" spans="2:2">
      <c r="B233419" s="323"/>
    </row>
    <row r="233420" spans="2:2">
      <c r="B233420" s="323"/>
    </row>
    <row r="233421" spans="2:2">
      <c r="B233421" s="323"/>
    </row>
    <row r="233422" spans="2:2">
      <c r="B233422" s="323"/>
    </row>
    <row r="233423" spans="2:2">
      <c r="B233423" s="323"/>
    </row>
    <row r="233424" spans="2:2">
      <c r="B233424" s="323"/>
    </row>
    <row r="233425" spans="2:2">
      <c r="B233425" s="323"/>
    </row>
    <row r="233426" spans="2:2">
      <c r="B233426" s="323"/>
    </row>
    <row r="233427" spans="2:2">
      <c r="B233427" s="323"/>
    </row>
    <row r="233428" spans="2:2">
      <c r="B233428" s="323"/>
    </row>
    <row r="233429" spans="2:2">
      <c r="B233429" s="323"/>
    </row>
    <row r="233430" spans="2:2">
      <c r="B233430" s="323"/>
    </row>
    <row r="233431" spans="2:2">
      <c r="B233431" s="323"/>
    </row>
    <row r="233432" spans="2:2">
      <c r="B233432" s="323"/>
    </row>
    <row r="233433" spans="2:2">
      <c r="B233433" s="323"/>
    </row>
    <row r="233434" spans="2:2">
      <c r="B233434" s="323"/>
    </row>
    <row r="233435" spans="2:2">
      <c r="B233435" s="323"/>
    </row>
    <row r="233436" spans="2:2">
      <c r="B233436" s="323"/>
    </row>
    <row r="233437" spans="2:2">
      <c r="B233437" s="323"/>
    </row>
    <row r="233438" spans="2:2">
      <c r="B233438" s="323"/>
    </row>
    <row r="233439" spans="2:2">
      <c r="B233439" s="323"/>
    </row>
    <row r="233440" spans="2:2">
      <c r="B233440" s="323"/>
    </row>
    <row r="233441" spans="2:2">
      <c r="B233441" s="323"/>
    </row>
    <row r="233442" spans="2:2">
      <c r="B233442" s="323"/>
    </row>
    <row r="233443" spans="2:2">
      <c r="B233443" s="323"/>
    </row>
    <row r="233444" spans="2:2">
      <c r="B233444" s="323"/>
    </row>
    <row r="233445" spans="2:2">
      <c r="B233445" s="323"/>
    </row>
    <row r="233446" spans="2:2">
      <c r="B233446" s="323"/>
    </row>
    <row r="233447" spans="2:2">
      <c r="B233447" s="323"/>
    </row>
    <row r="233448" spans="2:2">
      <c r="B233448" s="323"/>
    </row>
    <row r="233449" spans="2:2">
      <c r="B233449" s="323"/>
    </row>
    <row r="233450" spans="2:2">
      <c r="B233450" s="323"/>
    </row>
    <row r="233451" spans="2:2">
      <c r="B233451" s="323"/>
    </row>
    <row r="233452" spans="2:2">
      <c r="B233452" s="323"/>
    </row>
    <row r="233453" spans="2:2">
      <c r="B233453" s="323"/>
    </row>
    <row r="233454" spans="2:2">
      <c r="B233454" s="323"/>
    </row>
    <row r="233455" spans="2:2">
      <c r="B233455" s="323"/>
    </row>
    <row r="233456" spans="2:2">
      <c r="B233456" s="323"/>
    </row>
    <row r="233457" spans="2:2">
      <c r="B233457" s="323"/>
    </row>
    <row r="233458" spans="2:2">
      <c r="B233458" s="323"/>
    </row>
    <row r="233459" spans="2:2">
      <c r="B233459" s="323"/>
    </row>
    <row r="233460" spans="2:2">
      <c r="B233460" s="323"/>
    </row>
    <row r="233461" spans="2:2">
      <c r="B233461" s="323"/>
    </row>
    <row r="233462" spans="2:2">
      <c r="B233462" s="323"/>
    </row>
    <row r="233463" spans="2:2">
      <c r="B233463" s="323"/>
    </row>
    <row r="233464" spans="2:2">
      <c r="B233464" s="323"/>
    </row>
    <row r="233465" spans="2:2">
      <c r="B233465" s="323"/>
    </row>
    <row r="233466" spans="2:2">
      <c r="B233466" s="323"/>
    </row>
    <row r="233467" spans="2:2">
      <c r="B233467" s="323"/>
    </row>
    <row r="233468" spans="2:2">
      <c r="B233468" s="323"/>
    </row>
    <row r="233469" spans="2:2">
      <c r="B233469" s="323"/>
    </row>
    <row r="233470" spans="2:2">
      <c r="B233470" s="323"/>
    </row>
    <row r="233471" spans="2:2">
      <c r="B233471" s="323"/>
    </row>
    <row r="233472" spans="2:2">
      <c r="B233472" s="323"/>
    </row>
    <row r="233473" spans="2:2">
      <c r="B233473" s="323"/>
    </row>
    <row r="233474" spans="2:2">
      <c r="B233474" s="323"/>
    </row>
    <row r="233475" spans="2:2">
      <c r="B233475" s="323"/>
    </row>
    <row r="233476" spans="2:2">
      <c r="B233476" s="323"/>
    </row>
    <row r="233477" spans="2:2">
      <c r="B233477" s="323"/>
    </row>
    <row r="233478" spans="2:2">
      <c r="B233478" s="323"/>
    </row>
    <row r="233479" spans="2:2">
      <c r="B233479" s="323"/>
    </row>
    <row r="233480" spans="2:2">
      <c r="B233480" s="323"/>
    </row>
    <row r="233481" spans="2:2">
      <c r="B233481" s="323"/>
    </row>
    <row r="233482" spans="2:2">
      <c r="B233482" s="323"/>
    </row>
    <row r="233483" spans="2:2">
      <c r="B233483" s="323"/>
    </row>
    <row r="233484" spans="2:2">
      <c r="B233484" s="323"/>
    </row>
    <row r="233485" spans="2:2">
      <c r="B233485" s="323"/>
    </row>
    <row r="233486" spans="2:2">
      <c r="B233486" s="323"/>
    </row>
    <row r="233487" spans="2:2">
      <c r="B233487" s="323"/>
    </row>
    <row r="233488" spans="2:2">
      <c r="B233488" s="323"/>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D95AE-CCB0-4A53-A9A6-0CE5DB56D1A3}">
  <sheetPr>
    <tabColor rgb="FFC00000"/>
  </sheetPr>
  <dimension ref="A2:B7"/>
  <sheetViews>
    <sheetView showGridLines="0" workbookViewId="0">
      <pane xSplit="1" ySplit="2" topLeftCell="B3" activePane="bottomRight" state="frozen"/>
      <selection pane="topRight" activeCell="B1" sqref="B1"/>
      <selection pane="bottomLeft" activeCell="A3" sqref="A3"/>
      <selection pane="bottomRight" activeCell="A5" sqref="A5"/>
    </sheetView>
  </sheetViews>
  <sheetFormatPr baseColWidth="10" defaultColWidth="8.7109375" defaultRowHeight="9"/>
  <cols>
    <col min="1" max="1" width="8.7109375" style="10"/>
    <col min="2" max="2" width="68.42578125" style="10" customWidth="1"/>
    <col min="3" max="16384" width="8.7109375" style="10"/>
  </cols>
  <sheetData>
    <row r="2" spans="1:2">
      <c r="A2" s="9" t="s">
        <v>525</v>
      </c>
      <c r="B2" s="3" t="s">
        <v>526</v>
      </c>
    </row>
    <row r="3" spans="1:2">
      <c r="B3" s="7"/>
    </row>
    <row r="4" spans="1:2" ht="54">
      <c r="B4" s="5" t="s">
        <v>1074</v>
      </c>
    </row>
    <row r="5" spans="1:2">
      <c r="B5" s="5"/>
    </row>
    <row r="6" spans="1:2" ht="18">
      <c r="B6" s="5" t="s">
        <v>527</v>
      </c>
    </row>
    <row r="7" spans="1:2">
      <c r="B7" s="5" t="s">
        <v>528</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F6F64-73D8-4A4F-B512-29062AE6DF24}">
  <sheetPr>
    <tabColor rgb="FFC00000"/>
  </sheetPr>
  <dimension ref="B2:G76"/>
  <sheetViews>
    <sheetView showGridLines="0" topLeftCell="A47" workbookViewId="0">
      <selection activeCell="C51" sqref="C51"/>
    </sheetView>
  </sheetViews>
  <sheetFormatPr baseColWidth="10" defaultColWidth="8.7109375" defaultRowHeight="9"/>
  <cols>
    <col min="1" max="1" width="8.7109375" style="10"/>
    <col min="2" max="2" width="3.5703125" style="10" bestFit="1" customWidth="1"/>
    <col min="3" max="3" width="49.28515625" style="150" customWidth="1"/>
    <col min="4" max="4" width="18.5703125" style="203" customWidth="1"/>
    <col min="5" max="5" width="19.28515625" style="203" customWidth="1"/>
    <col min="6" max="6" width="12" style="203" bestFit="1" customWidth="1"/>
    <col min="7" max="7" width="13.85546875" style="29" bestFit="1" customWidth="1"/>
    <col min="8" max="8" width="10.28515625" style="10" bestFit="1" customWidth="1"/>
    <col min="9" max="16384" width="8.7109375" style="10"/>
  </cols>
  <sheetData>
    <row r="2" spans="2:5">
      <c r="B2" s="3" t="s">
        <v>529</v>
      </c>
      <c r="C2" s="151" t="s">
        <v>530</v>
      </c>
    </row>
    <row r="4" spans="2:5">
      <c r="C4" s="204" t="s">
        <v>113</v>
      </c>
      <c r="D4" s="205" t="s">
        <v>1031</v>
      </c>
      <c r="E4" s="205" t="s">
        <v>926</v>
      </c>
    </row>
    <row r="5" spans="2:5">
      <c r="C5" s="206" t="s">
        <v>4</v>
      </c>
      <c r="D5" s="205" t="s">
        <v>109</v>
      </c>
      <c r="E5" s="205" t="s">
        <v>109</v>
      </c>
    </row>
    <row r="6" spans="2:5">
      <c r="C6" s="207" t="s">
        <v>531</v>
      </c>
      <c r="D6" s="208">
        <f>40248392060+3</f>
        <v>40248392063</v>
      </c>
      <c r="E6" s="208">
        <v>55476929204</v>
      </c>
    </row>
    <row r="7" spans="2:5">
      <c r="C7" s="207" t="s">
        <v>532</v>
      </c>
      <c r="D7" s="208">
        <v>31306155650</v>
      </c>
      <c r="E7" s="208">
        <v>29623352019</v>
      </c>
    </row>
    <row r="8" spans="2:5">
      <c r="C8" s="207" t="s">
        <v>533</v>
      </c>
      <c r="D8" s="208">
        <v>1057507617223</v>
      </c>
      <c r="E8" s="208">
        <v>1022199933687</v>
      </c>
    </row>
    <row r="9" spans="2:5">
      <c r="C9" s="207" t="s">
        <v>534</v>
      </c>
      <c r="D9" s="208">
        <v>89717778597</v>
      </c>
      <c r="E9" s="209">
        <v>73237487033</v>
      </c>
    </row>
    <row r="10" spans="2:5">
      <c r="C10" s="207" t="s">
        <v>535</v>
      </c>
      <c r="D10" s="208">
        <v>179310745248</v>
      </c>
      <c r="E10" s="209">
        <v>165738021538</v>
      </c>
    </row>
    <row r="11" spans="2:5">
      <c r="C11" s="207" t="s">
        <v>1035</v>
      </c>
      <c r="D11" s="208">
        <v>10352151799</v>
      </c>
      <c r="E11" s="209">
        <v>0</v>
      </c>
    </row>
    <row r="12" spans="2:5">
      <c r="C12" s="210" t="s">
        <v>486</v>
      </c>
      <c r="D12" s="211">
        <f>+SUM(D6:D11)</f>
        <v>1408442840580</v>
      </c>
      <c r="E12" s="211">
        <f>+SUM(E6:E11)</f>
        <v>1346275723481</v>
      </c>
    </row>
    <row r="13" spans="2:5">
      <c r="C13" s="207" t="s">
        <v>135</v>
      </c>
      <c r="D13" s="208">
        <v>124084107493</v>
      </c>
      <c r="E13" s="208">
        <v>127440052729</v>
      </c>
    </row>
    <row r="14" spans="2:5">
      <c r="C14" s="204" t="s">
        <v>486</v>
      </c>
      <c r="D14" s="213">
        <f>+D13</f>
        <v>124084107493</v>
      </c>
      <c r="E14" s="212">
        <v>127440052729</v>
      </c>
    </row>
    <row r="15" spans="2:5">
      <c r="C15" s="214" t="s">
        <v>134</v>
      </c>
      <c r="D15" s="208">
        <v>4053759597</v>
      </c>
      <c r="E15" s="215">
        <v>42306759700</v>
      </c>
    </row>
    <row r="16" spans="2:5">
      <c r="C16" s="204" t="s">
        <v>486</v>
      </c>
      <c r="D16" s="213">
        <f>+D15</f>
        <v>4053759597</v>
      </c>
      <c r="E16" s="211">
        <v>42306759700</v>
      </c>
    </row>
    <row r="17" spans="3:5">
      <c r="C17" s="206" t="s">
        <v>536</v>
      </c>
      <c r="D17" s="216"/>
      <c r="E17" s="217"/>
    </row>
    <row r="18" spans="3:5">
      <c r="C18" s="218" t="s">
        <v>546</v>
      </c>
      <c r="D18" s="208">
        <f>1696789232967+8</f>
        <v>1696789232975</v>
      </c>
      <c r="E18" s="215">
        <v>1771573635387</v>
      </c>
    </row>
    <row r="19" spans="3:5">
      <c r="C19" s="223" t="s">
        <v>538</v>
      </c>
      <c r="D19" s="208">
        <v>1279235876699</v>
      </c>
      <c r="E19" s="215">
        <v>1305594314168</v>
      </c>
    </row>
    <row r="20" spans="3:5">
      <c r="C20" s="218" t="s">
        <v>773</v>
      </c>
      <c r="D20" s="208">
        <v>1177131690000</v>
      </c>
      <c r="E20" s="215">
        <v>1190203510000</v>
      </c>
    </row>
    <row r="21" spans="3:5">
      <c r="C21" s="218" t="s">
        <v>542</v>
      </c>
      <c r="D21" s="208">
        <v>455244300000</v>
      </c>
      <c r="E21" s="215">
        <v>1117870700000</v>
      </c>
    </row>
    <row r="22" spans="3:5">
      <c r="C22" s="223" t="s">
        <v>539</v>
      </c>
      <c r="D22" s="208">
        <v>591772917856</v>
      </c>
      <c r="E22" s="215">
        <v>595203367856</v>
      </c>
    </row>
    <row r="23" spans="3:5">
      <c r="C23" s="223" t="s">
        <v>770</v>
      </c>
      <c r="D23" s="208">
        <v>404145483669</v>
      </c>
      <c r="E23" s="215">
        <v>436815047017</v>
      </c>
    </row>
    <row r="24" spans="3:5">
      <c r="C24" s="221" t="s">
        <v>545</v>
      </c>
      <c r="D24" s="208">
        <v>325225000000</v>
      </c>
      <c r="E24" s="215">
        <v>343325000000</v>
      </c>
    </row>
    <row r="25" spans="3:5">
      <c r="C25" s="218" t="s">
        <v>929</v>
      </c>
      <c r="D25" s="208">
        <v>325174500000</v>
      </c>
      <c r="E25" s="215">
        <v>328785500000</v>
      </c>
    </row>
    <row r="26" spans="3:5">
      <c r="C26" s="218" t="s">
        <v>774</v>
      </c>
      <c r="D26" s="208">
        <v>282310589228</v>
      </c>
      <c r="E26" s="215">
        <v>307862786910</v>
      </c>
    </row>
    <row r="27" spans="3:5">
      <c r="C27" s="218" t="s">
        <v>549</v>
      </c>
      <c r="D27" s="208">
        <v>130069800000</v>
      </c>
      <c r="E27" s="215">
        <v>215518862832</v>
      </c>
    </row>
    <row r="28" spans="3:5">
      <c r="C28" s="221" t="s">
        <v>543</v>
      </c>
      <c r="D28" s="208">
        <v>208111680000</v>
      </c>
      <c r="E28" s="215">
        <v>210422720000</v>
      </c>
    </row>
    <row r="29" spans="3:5">
      <c r="C29" s="218" t="s">
        <v>775</v>
      </c>
      <c r="D29" s="208">
        <v>130650469047</v>
      </c>
      <c r="E29" s="215">
        <v>154118203388</v>
      </c>
    </row>
    <row r="30" spans="3:5">
      <c r="C30" s="218" t="s">
        <v>772</v>
      </c>
      <c r="D30" s="208">
        <v>0</v>
      </c>
      <c r="E30" s="215">
        <v>131514200000</v>
      </c>
    </row>
    <row r="31" spans="3:5">
      <c r="C31" s="218" t="s">
        <v>1002</v>
      </c>
      <c r="D31" s="208">
        <v>0</v>
      </c>
      <c r="E31" s="215">
        <v>131514200000</v>
      </c>
    </row>
    <row r="32" spans="3:5">
      <c r="C32" s="218" t="s">
        <v>541</v>
      </c>
      <c r="D32" s="208">
        <v>130069799935</v>
      </c>
      <c r="E32" s="215">
        <v>131514199934</v>
      </c>
    </row>
    <row r="33" spans="3:5">
      <c r="C33" s="218" t="s">
        <v>1003</v>
      </c>
      <c r="D33" s="208">
        <v>0</v>
      </c>
      <c r="E33" s="215">
        <v>118362780000</v>
      </c>
    </row>
    <row r="34" spans="3:5">
      <c r="C34" s="218" t="s">
        <v>927</v>
      </c>
      <c r="D34" s="208">
        <v>0</v>
      </c>
      <c r="E34" s="215">
        <v>92059940000</v>
      </c>
    </row>
    <row r="35" spans="3:5">
      <c r="C35" s="218" t="s">
        <v>540</v>
      </c>
      <c r="D35" s="208">
        <v>0</v>
      </c>
      <c r="E35" s="215">
        <v>65757100000</v>
      </c>
    </row>
    <row r="36" spans="3:5">
      <c r="C36" s="218" t="s">
        <v>928</v>
      </c>
      <c r="D36" s="208">
        <v>0</v>
      </c>
      <c r="E36" s="215">
        <v>65757100000</v>
      </c>
    </row>
    <row r="37" spans="3:5">
      <c r="C37" s="222" t="s">
        <v>1036</v>
      </c>
      <c r="D37" s="208">
        <f>27314658000+39020940000</f>
        <v>66335598000</v>
      </c>
      <c r="E37" s="215">
        <v>39454260000</v>
      </c>
    </row>
    <row r="38" spans="3:5">
      <c r="C38" s="218" t="s">
        <v>771</v>
      </c>
      <c r="D38" s="208">
        <v>0</v>
      </c>
      <c r="E38" s="215">
        <v>32878550000</v>
      </c>
    </row>
    <row r="39" spans="3:5">
      <c r="C39" s="218" t="s">
        <v>547</v>
      </c>
      <c r="D39" s="208">
        <v>0</v>
      </c>
      <c r="E39" s="215">
        <v>32878550000</v>
      </c>
    </row>
    <row r="40" spans="3:5">
      <c r="C40" s="222" t="s">
        <v>999</v>
      </c>
      <c r="D40" s="215">
        <v>30000000000</v>
      </c>
      <c r="E40" s="215">
        <v>30000000000</v>
      </c>
    </row>
    <row r="41" spans="3:5">
      <c r="C41" s="218" t="s">
        <v>537</v>
      </c>
      <c r="D41" s="208">
        <v>20964282065</v>
      </c>
      <c r="E41" s="215">
        <v>22410617539</v>
      </c>
    </row>
    <row r="42" spans="3:5">
      <c r="C42" s="222" t="s">
        <v>777</v>
      </c>
      <c r="D42" s="208">
        <v>0</v>
      </c>
      <c r="E42" s="215">
        <v>0</v>
      </c>
    </row>
    <row r="43" spans="3:5">
      <c r="C43" s="218" t="s">
        <v>776</v>
      </c>
      <c r="D43" s="208">
        <v>97552350000</v>
      </c>
      <c r="E43" s="215">
        <v>0</v>
      </c>
    </row>
    <row r="44" spans="3:5">
      <c r="C44" s="218" t="s">
        <v>544</v>
      </c>
      <c r="D44" s="208">
        <v>0</v>
      </c>
      <c r="E44" s="215">
        <v>0</v>
      </c>
    </row>
    <row r="45" spans="3:5">
      <c r="C45" s="218" t="s">
        <v>548</v>
      </c>
      <c r="D45" s="208">
        <v>0</v>
      </c>
      <c r="E45" s="215">
        <v>0</v>
      </c>
    </row>
    <row r="46" spans="3:5">
      <c r="C46" s="204" t="s">
        <v>486</v>
      </c>
      <c r="D46" s="219">
        <f>+SUM(D18:D45)</f>
        <v>7350783569474</v>
      </c>
      <c r="E46" s="219">
        <v>8871395145031</v>
      </c>
    </row>
    <row r="47" spans="3:5">
      <c r="C47" s="214" t="s">
        <v>550</v>
      </c>
      <c r="D47" s="208">
        <v>128492532471</v>
      </c>
      <c r="E47" s="215">
        <v>106994215252</v>
      </c>
    </row>
    <row r="48" spans="3:5">
      <c r="C48" s="204" t="s">
        <v>486</v>
      </c>
      <c r="D48" s="219">
        <f>+D47</f>
        <v>128492532471</v>
      </c>
      <c r="E48" s="211">
        <v>106994215252</v>
      </c>
    </row>
    <row r="49" spans="3:5">
      <c r="C49" s="204" t="s">
        <v>551</v>
      </c>
      <c r="D49" s="211">
        <f>+D12+D14+D16+D46+D48</f>
        <v>9015856809615</v>
      </c>
      <c r="E49" s="211">
        <v>10494411896193</v>
      </c>
    </row>
    <row r="50" spans="3:5">
      <c r="D50" s="203">
        <f>9015856809615-D49</f>
        <v>0</v>
      </c>
    </row>
    <row r="52" spans="3:5">
      <c r="C52" s="204" t="s">
        <v>137</v>
      </c>
      <c r="D52" s="205" t="s">
        <v>109</v>
      </c>
      <c r="E52" s="205" t="s">
        <v>109</v>
      </c>
    </row>
    <row r="53" spans="3:5">
      <c r="C53" s="206" t="s">
        <v>552</v>
      </c>
      <c r="D53" s="205" t="s">
        <v>1031</v>
      </c>
      <c r="E53" s="205" t="s">
        <v>926</v>
      </c>
    </row>
    <row r="54" spans="3:5">
      <c r="C54" s="207" t="s">
        <v>553</v>
      </c>
      <c r="D54" s="208">
        <v>3782348585944</v>
      </c>
      <c r="E54" s="208">
        <v>3623520706313</v>
      </c>
    </row>
    <row r="55" spans="3:5">
      <c r="C55" s="207" t="s">
        <v>554</v>
      </c>
      <c r="D55" s="208">
        <v>4940411791419</v>
      </c>
      <c r="E55" s="208">
        <v>4377076735303</v>
      </c>
    </row>
    <row r="56" spans="3:5">
      <c r="C56" s="207" t="s">
        <v>535</v>
      </c>
      <c r="D56" s="208">
        <v>2832752626746</v>
      </c>
      <c r="E56" s="208">
        <v>2340574052882</v>
      </c>
    </row>
    <row r="57" spans="3:5">
      <c r="C57" s="207" t="s">
        <v>555</v>
      </c>
      <c r="D57" s="208">
        <v>11005898772</v>
      </c>
      <c r="E57" s="208">
        <v>16256396321</v>
      </c>
    </row>
    <row r="58" spans="3:5">
      <c r="C58" s="207" t="s">
        <v>556</v>
      </c>
      <c r="D58" s="208">
        <v>11400731243</v>
      </c>
      <c r="E58" s="208">
        <v>10698869479</v>
      </c>
    </row>
    <row r="59" spans="3:5">
      <c r="C59" s="207" t="s">
        <v>557</v>
      </c>
      <c r="D59" s="208">
        <v>10980976213428</v>
      </c>
      <c r="E59" s="208">
        <v>10472504190544</v>
      </c>
    </row>
    <row r="60" spans="3:5">
      <c r="C60" s="207" t="s">
        <v>558</v>
      </c>
      <c r="D60" s="208">
        <v>141945239421</v>
      </c>
      <c r="E60" s="208">
        <v>143521402421</v>
      </c>
    </row>
    <row r="61" spans="3:5">
      <c r="C61" s="207" t="s">
        <v>559</v>
      </c>
      <c r="D61" s="208">
        <v>88404204358</v>
      </c>
      <c r="E61" s="208">
        <v>32686861662</v>
      </c>
    </row>
    <row r="62" spans="3:5">
      <c r="C62" s="204" t="s">
        <v>486</v>
      </c>
      <c r="D62" s="219">
        <f>+SUM(D54:D61)</f>
        <v>22789245291331</v>
      </c>
      <c r="E62" s="211">
        <v>21016839214925</v>
      </c>
    </row>
    <row r="63" spans="3:5">
      <c r="C63" s="207" t="s">
        <v>560</v>
      </c>
      <c r="D63" s="208">
        <v>23860759623</v>
      </c>
      <c r="E63" s="208">
        <v>28334068244</v>
      </c>
    </row>
    <row r="64" spans="3:5">
      <c r="C64" s="204" t="s">
        <v>486</v>
      </c>
      <c r="D64" s="219">
        <f>+D63</f>
        <v>23860759623</v>
      </c>
      <c r="E64" s="211">
        <v>28334068244</v>
      </c>
    </row>
    <row r="65" spans="3:5">
      <c r="C65" s="207" t="s">
        <v>134</v>
      </c>
      <c r="D65" s="208">
        <v>10142041591</v>
      </c>
      <c r="E65" s="208">
        <v>56593431347</v>
      </c>
    </row>
    <row r="66" spans="3:5">
      <c r="C66" s="204" t="s">
        <v>486</v>
      </c>
      <c r="D66" s="219">
        <f>+D65</f>
        <v>10142041591</v>
      </c>
      <c r="E66" s="211">
        <v>56593431347</v>
      </c>
    </row>
    <row r="67" spans="3:5">
      <c r="C67" s="207" t="s">
        <v>561</v>
      </c>
      <c r="D67" s="208">
        <v>3230395493204</v>
      </c>
      <c r="E67" s="208">
        <v>3163056232440</v>
      </c>
    </row>
    <row r="68" spans="3:5">
      <c r="C68" s="204" t="s">
        <v>486</v>
      </c>
      <c r="D68" s="219">
        <f>+D67</f>
        <v>3230395493204</v>
      </c>
      <c r="E68" s="211">
        <v>3163056232440</v>
      </c>
    </row>
    <row r="69" spans="3:5">
      <c r="C69" s="207" t="s">
        <v>562</v>
      </c>
      <c r="D69" s="208">
        <v>2079848855000</v>
      </c>
      <c r="E69" s="208">
        <v>2071680645000</v>
      </c>
    </row>
    <row r="70" spans="3:5">
      <c r="C70" s="204" t="s">
        <v>486</v>
      </c>
      <c r="D70" s="212">
        <f>+D69</f>
        <v>2079848855000</v>
      </c>
      <c r="E70" s="212">
        <v>2071680645000</v>
      </c>
    </row>
    <row r="71" spans="3:5">
      <c r="C71" s="214" t="s">
        <v>550</v>
      </c>
      <c r="D71" s="208">
        <v>144626641004</v>
      </c>
      <c r="E71" s="215">
        <v>135215032655</v>
      </c>
    </row>
    <row r="72" spans="3:5">
      <c r="C72" s="204" t="s">
        <v>486</v>
      </c>
      <c r="D72" s="212">
        <f>+D71</f>
        <v>144626641004</v>
      </c>
      <c r="E72" s="212">
        <v>135215032655</v>
      </c>
    </row>
    <row r="73" spans="3:5">
      <c r="C73" s="204" t="s">
        <v>563</v>
      </c>
      <c r="D73" s="212">
        <f>+D62+D64+D66+D68+D70+D72</f>
        <v>28278119081753</v>
      </c>
      <c r="E73" s="212">
        <v>26471718624611</v>
      </c>
    </row>
    <row r="75" spans="3:5" ht="15">
      <c r="E75"/>
    </row>
    <row r="76" spans="3:5" ht="15">
      <c r="E76"/>
    </row>
  </sheetData>
  <sortState xmlns:xlrd2="http://schemas.microsoft.com/office/spreadsheetml/2017/richdata2" ref="C34:E45">
    <sortCondition descending="1" ref="D34:D45"/>
  </sortState>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EDB5E-C009-449C-8135-4D15B21CA1E0}">
  <sheetPr>
    <tabColor rgb="FFC00000"/>
  </sheetPr>
  <dimension ref="A2:H35"/>
  <sheetViews>
    <sheetView showGridLines="0" workbookViewId="0">
      <pane xSplit="1" ySplit="3" topLeftCell="B4" activePane="bottomRight" state="frozen"/>
      <selection pane="topRight" activeCell="B1" sqref="B1"/>
      <selection pane="bottomLeft" activeCell="A4" sqref="A4"/>
      <selection pane="bottomRight" activeCell="B19" sqref="B19:B22"/>
    </sheetView>
  </sheetViews>
  <sheetFormatPr baseColWidth="10" defaultColWidth="8.7109375" defaultRowHeight="9"/>
  <cols>
    <col min="1" max="1" width="8.7109375" style="10"/>
    <col min="2" max="2" width="24.7109375" style="10" customWidth="1"/>
    <col min="3" max="4" width="15.5703125" style="10" customWidth="1"/>
    <col min="5" max="5" width="15.42578125" style="10" customWidth="1"/>
    <col min="6" max="6" width="15.28515625" style="10" customWidth="1"/>
    <col min="7" max="7" width="18.140625" style="10" customWidth="1"/>
    <col min="8" max="8" width="21.5703125" style="10" customWidth="1"/>
    <col min="9" max="9" width="8.7109375" style="10"/>
    <col min="10" max="10" width="10.42578125" style="10" bestFit="1" customWidth="1"/>
    <col min="11" max="16384" width="8.7109375" style="10"/>
  </cols>
  <sheetData>
    <row r="2" spans="1:8">
      <c r="A2" s="9" t="s">
        <v>564</v>
      </c>
      <c r="B2" s="3" t="s">
        <v>565</v>
      </c>
    </row>
    <row r="3" spans="1:8">
      <c r="B3" s="9"/>
    </row>
    <row r="4" spans="1:8">
      <c r="B4" s="9" t="s">
        <v>1029</v>
      </c>
    </row>
    <row r="5" spans="1:8" ht="9.75" thickBot="1">
      <c r="B5" s="9"/>
    </row>
    <row r="6" spans="1:8" ht="9.75" thickBot="1">
      <c r="B6" s="617" t="s">
        <v>172</v>
      </c>
      <c r="C6" s="615" t="s">
        <v>566</v>
      </c>
      <c r="D6" s="645"/>
      <c r="E6" s="645"/>
      <c r="F6" s="645"/>
      <c r="G6" s="645"/>
      <c r="H6" s="616"/>
    </row>
    <row r="7" spans="1:8">
      <c r="B7" s="618"/>
      <c r="C7" s="22" t="s">
        <v>567</v>
      </c>
      <c r="D7" s="22" t="s">
        <v>568</v>
      </c>
      <c r="E7" s="22" t="s">
        <v>569</v>
      </c>
      <c r="F7" s="22" t="s">
        <v>570</v>
      </c>
      <c r="G7" s="22" t="s">
        <v>571</v>
      </c>
      <c r="H7" s="617" t="s">
        <v>447</v>
      </c>
    </row>
    <row r="8" spans="1:8" ht="9.75" thickBot="1">
      <c r="B8" s="618"/>
      <c r="C8" s="24" t="s">
        <v>244</v>
      </c>
      <c r="D8" s="24" t="s">
        <v>572</v>
      </c>
      <c r="E8" s="24" t="s">
        <v>573</v>
      </c>
      <c r="F8" s="24" t="s">
        <v>574</v>
      </c>
      <c r="G8" s="24" t="s">
        <v>575</v>
      </c>
      <c r="H8" s="619"/>
    </row>
    <row r="9" spans="1:8" ht="9.75" thickBot="1">
      <c r="B9" s="619"/>
      <c r="C9" s="171" t="s">
        <v>109</v>
      </c>
      <c r="D9" s="171" t="s">
        <v>109</v>
      </c>
      <c r="E9" s="171" t="s">
        <v>109</v>
      </c>
      <c r="F9" s="171" t="s">
        <v>109</v>
      </c>
      <c r="G9" s="171" t="s">
        <v>109</v>
      </c>
      <c r="H9" s="22" t="s">
        <v>109</v>
      </c>
    </row>
    <row r="10" spans="1:8">
      <c r="B10" s="227" t="s">
        <v>576</v>
      </c>
      <c r="C10" s="230">
        <v>1448228067717</v>
      </c>
      <c r="D10" s="230">
        <v>84847719883</v>
      </c>
      <c r="E10" s="230">
        <v>54409724400</v>
      </c>
      <c r="F10" s="230">
        <v>38031668830</v>
      </c>
      <c r="G10" s="230">
        <v>0</v>
      </c>
      <c r="H10" s="231">
        <v>1625517180830</v>
      </c>
    </row>
    <row r="11" spans="1:8" ht="18.75" thickBot="1">
      <c r="B11" s="134" t="s">
        <v>577</v>
      </c>
      <c r="C11" s="232">
        <v>2029256865601</v>
      </c>
      <c r="D11" s="232">
        <v>5867761200335</v>
      </c>
      <c r="E11" s="232">
        <v>4953560277916</v>
      </c>
      <c r="F11" s="232">
        <v>7718630334662</v>
      </c>
      <c r="G11" s="232">
        <v>8124141465497</v>
      </c>
      <c r="H11" s="233">
        <v>28693350144011</v>
      </c>
    </row>
    <row r="12" spans="1:8" ht="9.75" thickBot="1">
      <c r="B12" s="228" t="s">
        <v>578</v>
      </c>
      <c r="C12" s="234">
        <f t="shared" ref="C12:H12" si="0">+SUM(C10:C11)</f>
        <v>3477484933318</v>
      </c>
      <c r="D12" s="234">
        <f t="shared" si="0"/>
        <v>5952608920218</v>
      </c>
      <c r="E12" s="234">
        <f t="shared" si="0"/>
        <v>5007970002316</v>
      </c>
      <c r="F12" s="234">
        <f t="shared" si="0"/>
        <v>7756662003492</v>
      </c>
      <c r="G12" s="234">
        <f t="shared" si="0"/>
        <v>8124141465497</v>
      </c>
      <c r="H12" s="234">
        <f t="shared" si="0"/>
        <v>30318867324841</v>
      </c>
    </row>
    <row r="13" spans="1:8">
      <c r="B13" s="229" t="s">
        <v>579</v>
      </c>
      <c r="C13" s="230">
        <v>690035195170</v>
      </c>
      <c r="D13" s="230">
        <v>1859631195256</v>
      </c>
      <c r="E13" s="230">
        <v>796001990966</v>
      </c>
      <c r="F13" s="230">
        <v>2621200144487</v>
      </c>
      <c r="G13" s="230">
        <v>2916441991668</v>
      </c>
      <c r="H13" s="231">
        <v>8883310517547</v>
      </c>
    </row>
    <row r="14" spans="1:8" ht="9.75" thickBot="1">
      <c r="B14" s="134" t="s">
        <v>580</v>
      </c>
      <c r="C14" s="232">
        <v>13818371984436</v>
      </c>
      <c r="D14" s="232">
        <v>2499990856906</v>
      </c>
      <c r="E14" s="232">
        <v>4176129367023</v>
      </c>
      <c r="F14" s="232">
        <v>4951564203714</v>
      </c>
      <c r="G14" s="232">
        <v>597445132079</v>
      </c>
      <c r="H14" s="233">
        <v>26043501544158</v>
      </c>
    </row>
    <row r="15" spans="1:8" ht="9.75" thickBot="1">
      <c r="B15" s="228" t="s">
        <v>581</v>
      </c>
      <c r="C15" s="234">
        <f t="shared" ref="C15:H15" si="1">+SUM(C13:C14)</f>
        <v>14508407179606</v>
      </c>
      <c r="D15" s="234">
        <f t="shared" si="1"/>
        <v>4359622052162</v>
      </c>
      <c r="E15" s="234">
        <f t="shared" si="1"/>
        <v>4972131357989</v>
      </c>
      <c r="F15" s="234">
        <f t="shared" si="1"/>
        <v>7572764348201</v>
      </c>
      <c r="G15" s="234">
        <f t="shared" si="1"/>
        <v>3513887123747</v>
      </c>
      <c r="H15" s="234">
        <f t="shared" si="1"/>
        <v>34926812061705</v>
      </c>
    </row>
    <row r="16" spans="1:8">
      <c r="B16" s="3"/>
      <c r="C16" s="203"/>
      <c r="D16" s="203"/>
      <c r="E16" s="203"/>
      <c r="F16" s="203"/>
      <c r="G16" s="203"/>
      <c r="H16" s="203"/>
    </row>
    <row r="17" spans="2:8">
      <c r="B17" s="9" t="s">
        <v>932</v>
      </c>
    </row>
    <row r="18" spans="2:8" ht="9.75" thickBot="1">
      <c r="B18" s="9"/>
    </row>
    <row r="19" spans="2:8" ht="9.75" thickBot="1">
      <c r="B19" s="617" t="s">
        <v>172</v>
      </c>
      <c r="C19" s="615" t="s">
        <v>566</v>
      </c>
      <c r="D19" s="645"/>
      <c r="E19" s="645"/>
      <c r="F19" s="645"/>
      <c r="G19" s="645"/>
      <c r="H19" s="616"/>
    </row>
    <row r="20" spans="2:8">
      <c r="B20" s="618"/>
      <c r="C20" s="22" t="s">
        <v>567</v>
      </c>
      <c r="D20" s="22" t="s">
        <v>568</v>
      </c>
      <c r="E20" s="22" t="s">
        <v>569</v>
      </c>
      <c r="F20" s="22" t="s">
        <v>570</v>
      </c>
      <c r="G20" s="22" t="s">
        <v>571</v>
      </c>
      <c r="H20" s="617" t="s">
        <v>447</v>
      </c>
    </row>
    <row r="21" spans="2:8" ht="9.75" thickBot="1">
      <c r="B21" s="618"/>
      <c r="C21" s="24" t="s">
        <v>244</v>
      </c>
      <c r="D21" s="24" t="s">
        <v>572</v>
      </c>
      <c r="E21" s="24" t="s">
        <v>573</v>
      </c>
      <c r="F21" s="24" t="s">
        <v>574</v>
      </c>
      <c r="G21" s="24" t="s">
        <v>575</v>
      </c>
      <c r="H21" s="619"/>
    </row>
    <row r="22" spans="2:8" ht="9.75" thickBot="1">
      <c r="B22" s="619"/>
      <c r="C22" s="171" t="s">
        <v>109</v>
      </c>
      <c r="D22" s="171" t="s">
        <v>109</v>
      </c>
      <c r="E22" s="171" t="s">
        <v>109</v>
      </c>
      <c r="F22" s="171" t="s">
        <v>109</v>
      </c>
      <c r="G22" s="171" t="s">
        <v>109</v>
      </c>
      <c r="H22" s="22" t="s">
        <v>109</v>
      </c>
    </row>
    <row r="23" spans="2:8">
      <c r="B23" s="227" t="s">
        <v>576</v>
      </c>
      <c r="C23" s="230">
        <v>81738031179</v>
      </c>
      <c r="D23" s="230">
        <v>72432834347</v>
      </c>
      <c r="E23" s="230">
        <v>1828869344</v>
      </c>
      <c r="F23" s="230">
        <v>56151214397</v>
      </c>
      <c r="G23" s="230">
        <v>26302839884</v>
      </c>
      <c r="H23" s="231">
        <f>+SUM(C23:G23)</f>
        <v>238453789151</v>
      </c>
    </row>
    <row r="24" spans="2:8" ht="18.75" thickBot="1">
      <c r="B24" s="134" t="s">
        <v>577</v>
      </c>
      <c r="C24" s="232">
        <v>1298895791203</v>
      </c>
      <c r="D24" s="232">
        <v>4264347443910</v>
      </c>
      <c r="E24" s="232">
        <v>3531845375591</v>
      </c>
      <c r="F24" s="232">
        <v>6296310959588</v>
      </c>
      <c r="G24" s="232">
        <v>13290419236073</v>
      </c>
      <c r="H24" s="233">
        <f>+SUM(C24:G24)</f>
        <v>28681818806365</v>
      </c>
    </row>
    <row r="25" spans="2:8" ht="9.75" thickBot="1">
      <c r="B25" s="228" t="s">
        <v>578</v>
      </c>
      <c r="C25" s="234">
        <f t="shared" ref="C25:H25" si="2">+SUM(C23:C24)</f>
        <v>1380633822382</v>
      </c>
      <c r="D25" s="234">
        <f t="shared" si="2"/>
        <v>4336780278257</v>
      </c>
      <c r="E25" s="234">
        <f t="shared" si="2"/>
        <v>3533674244935</v>
      </c>
      <c r="F25" s="234">
        <f t="shared" si="2"/>
        <v>6352462173985</v>
      </c>
      <c r="G25" s="234">
        <f t="shared" si="2"/>
        <v>13316722075957</v>
      </c>
      <c r="H25" s="234">
        <f t="shared" si="2"/>
        <v>28920272595516</v>
      </c>
    </row>
    <row r="26" spans="2:8">
      <c r="B26" s="229" t="s">
        <v>579</v>
      </c>
      <c r="C26" s="235">
        <v>1190589086597</v>
      </c>
      <c r="D26" s="235">
        <v>1849426259157</v>
      </c>
      <c r="E26" s="235">
        <v>626917020131</v>
      </c>
      <c r="F26" s="235">
        <v>1961844174988</v>
      </c>
      <c r="G26" s="235">
        <v>4716334380368</v>
      </c>
      <c r="H26" s="231">
        <f>+SUM(C26:G26)</f>
        <v>10345110921241</v>
      </c>
    </row>
    <row r="27" spans="2:8" ht="9.75" thickBot="1">
      <c r="B27" s="134" t="s">
        <v>580</v>
      </c>
      <c r="C27" s="232">
        <v>12420808328551</v>
      </c>
      <c r="D27" s="232">
        <v>2384711197692</v>
      </c>
      <c r="E27" s="232">
        <v>3817761999724</v>
      </c>
      <c r="F27" s="232">
        <v>5036524321221</v>
      </c>
      <c r="G27" s="232">
        <v>548423668421</v>
      </c>
      <c r="H27" s="233">
        <f>+SUM(C27:G27)</f>
        <v>24208229515609</v>
      </c>
    </row>
    <row r="28" spans="2:8" ht="9.75" thickBot="1">
      <c r="B28" s="228" t="s">
        <v>581</v>
      </c>
      <c r="C28" s="234">
        <f t="shared" ref="C28:H28" si="3">+SUM(C26:C27)</f>
        <v>13611397415148</v>
      </c>
      <c r="D28" s="234">
        <f t="shared" si="3"/>
        <v>4234137456849</v>
      </c>
      <c r="E28" s="234">
        <f t="shared" si="3"/>
        <v>4444679019855</v>
      </c>
      <c r="F28" s="234">
        <f t="shared" si="3"/>
        <v>6998368496209</v>
      </c>
      <c r="G28" s="234">
        <f t="shared" si="3"/>
        <v>5264758048789</v>
      </c>
      <c r="H28" s="234">
        <f t="shared" si="3"/>
        <v>34553340436850</v>
      </c>
    </row>
    <row r="29" spans="2:8">
      <c r="B29" s="7"/>
    </row>
    <row r="30" spans="2:8">
      <c r="B30" s="126" t="s">
        <v>911</v>
      </c>
    </row>
    <row r="31" spans="2:8">
      <c r="B31" s="126" t="s">
        <v>582</v>
      </c>
    </row>
    <row r="32" spans="2:8">
      <c r="B32" s="7"/>
    </row>
    <row r="33" spans="2:8" ht="40.5" customHeight="1">
      <c r="B33" s="643" t="s">
        <v>876</v>
      </c>
      <c r="C33" s="643"/>
      <c r="D33" s="643"/>
      <c r="E33" s="643"/>
      <c r="F33" s="643"/>
      <c r="G33" s="643"/>
      <c r="H33" s="643"/>
    </row>
    <row r="34" spans="2:8">
      <c r="B34" s="4"/>
    </row>
    <row r="35" spans="2:8" ht="36.75" customHeight="1">
      <c r="B35" s="644" t="s">
        <v>877</v>
      </c>
      <c r="C35" s="644"/>
      <c r="D35" s="644"/>
      <c r="E35" s="644"/>
      <c r="F35" s="644"/>
      <c r="G35" s="644"/>
      <c r="H35" s="644"/>
    </row>
  </sheetData>
  <mergeCells count="8">
    <mergeCell ref="B33:H33"/>
    <mergeCell ref="B35:H35"/>
    <mergeCell ref="B6:B9"/>
    <mergeCell ref="C6:H6"/>
    <mergeCell ref="H7:H8"/>
    <mergeCell ref="B19:B22"/>
    <mergeCell ref="C19:H19"/>
    <mergeCell ref="H20:H2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46464-226F-4A5F-8877-5FDD80500599}">
  <sheetPr>
    <tabColor rgb="FFC00000"/>
  </sheetPr>
  <dimension ref="A2:J22"/>
  <sheetViews>
    <sheetView showGridLines="0" workbookViewId="0">
      <selection activeCell="B22" sqref="B22"/>
    </sheetView>
  </sheetViews>
  <sheetFormatPr baseColWidth="10" defaultColWidth="8.7109375" defaultRowHeight="9"/>
  <cols>
    <col min="1" max="1" width="5.42578125" style="150" customWidth="1"/>
    <col min="2" max="2" width="58.28515625" style="10" bestFit="1" customWidth="1"/>
    <col min="3" max="3" width="12.85546875" style="10" bestFit="1" customWidth="1"/>
    <col min="4" max="4" width="5.85546875" style="10" customWidth="1"/>
    <col min="5" max="5" width="11.5703125" style="10" customWidth="1"/>
    <col min="6" max="6" width="4.7109375" style="10" bestFit="1" customWidth="1"/>
    <col min="7" max="7" width="14.7109375" style="10" bestFit="1" customWidth="1"/>
    <col min="8" max="8" width="4.7109375" style="10" bestFit="1" customWidth="1"/>
    <col min="9" max="9" width="12.5703125" style="10" bestFit="1" customWidth="1"/>
    <col min="10" max="11" width="9.28515625" style="10" bestFit="1" customWidth="1"/>
    <col min="12" max="13" width="10.140625" style="10" bestFit="1" customWidth="1"/>
    <col min="14" max="16384" width="8.7109375" style="10"/>
  </cols>
  <sheetData>
    <row r="2" spans="1:10">
      <c r="A2" s="151" t="s">
        <v>583</v>
      </c>
      <c r="B2" s="3" t="s">
        <v>584</v>
      </c>
    </row>
    <row r="3" spans="1:10">
      <c r="A3" s="151"/>
    </row>
    <row r="4" spans="1:10">
      <c r="A4" s="478" t="s">
        <v>15</v>
      </c>
      <c r="B4" s="3" t="s">
        <v>585</v>
      </c>
    </row>
    <row r="5" spans="1:10" ht="9.75" thickBot="1">
      <c r="B5" s="236"/>
    </row>
    <row r="6" spans="1:10" ht="9.75" thickBot="1">
      <c r="B6" s="162"/>
      <c r="C6" s="630" t="s">
        <v>586</v>
      </c>
      <c r="D6" s="631"/>
      <c r="E6" s="631"/>
      <c r="F6" s="632"/>
      <c r="G6" s="630" t="s">
        <v>587</v>
      </c>
      <c r="H6" s="631"/>
      <c r="I6" s="631"/>
      <c r="J6" s="632"/>
    </row>
    <row r="7" spans="1:10" ht="9.75" thickBot="1">
      <c r="B7" s="119" t="s">
        <v>588</v>
      </c>
      <c r="C7" s="165" t="s">
        <v>589</v>
      </c>
      <c r="D7" s="237"/>
      <c r="E7" s="165" t="s">
        <v>590</v>
      </c>
      <c r="F7" s="237"/>
      <c r="G7" s="165" t="s">
        <v>589</v>
      </c>
      <c r="H7" s="237"/>
      <c r="I7" s="165" t="s">
        <v>894</v>
      </c>
      <c r="J7" s="237"/>
    </row>
    <row r="8" spans="1:10" ht="9.75" thickBot="1">
      <c r="B8" s="113"/>
      <c r="C8" s="165" t="s">
        <v>109</v>
      </c>
      <c r="D8" s="165" t="s">
        <v>412</v>
      </c>
      <c r="E8" s="165" t="s">
        <v>109</v>
      </c>
      <c r="F8" s="165" t="s">
        <v>412</v>
      </c>
      <c r="G8" s="165" t="s">
        <v>109</v>
      </c>
      <c r="H8" s="165" t="s">
        <v>412</v>
      </c>
      <c r="I8" s="165" t="s">
        <v>109</v>
      </c>
      <c r="J8" s="165" t="s">
        <v>412</v>
      </c>
    </row>
    <row r="9" spans="1:10" ht="9.75" thickBot="1">
      <c r="B9" s="119" t="s">
        <v>1026</v>
      </c>
      <c r="C9" s="238"/>
      <c r="D9" s="238"/>
      <c r="E9" s="238"/>
      <c r="F9" s="238"/>
      <c r="G9" s="238"/>
      <c r="H9" s="238"/>
      <c r="I9" s="238"/>
      <c r="J9" s="238"/>
    </row>
    <row r="10" spans="1:10" ht="9.75" thickBot="1">
      <c r="B10" s="163" t="s">
        <v>591</v>
      </c>
      <c r="C10" s="193">
        <v>1625283940507</v>
      </c>
      <c r="D10" s="140">
        <f>+C10/C14</f>
        <v>0.99985651316039559</v>
      </c>
      <c r="E10" s="193">
        <v>239984372</v>
      </c>
      <c r="F10" s="140">
        <f>+E10/E14</f>
        <v>1</v>
      </c>
      <c r="G10" s="193">
        <v>3532076633358</v>
      </c>
      <c r="H10" s="140">
        <f>+G10/G14</f>
        <v>0.12309739419170718</v>
      </c>
      <c r="I10" s="240">
        <v>149046344444</v>
      </c>
      <c r="J10" s="140">
        <f>+I10/I14</f>
        <v>0.30497050169009687</v>
      </c>
    </row>
    <row r="11" spans="1:10" ht="9.75" thickBot="1">
      <c r="B11" s="163" t="s">
        <v>592</v>
      </c>
      <c r="C11" s="193">
        <v>233240323</v>
      </c>
      <c r="D11" s="140">
        <f>+C11/C14</f>
        <v>1.4348683960443035E-4</v>
      </c>
      <c r="E11" s="21">
        <v>0</v>
      </c>
      <c r="F11" s="140">
        <f>+E11/E14</f>
        <v>0</v>
      </c>
      <c r="G11" s="240">
        <v>7572833894180</v>
      </c>
      <c r="H11" s="140">
        <f>+G11/G14</f>
        <v>0.2639229597161778</v>
      </c>
      <c r="I11" s="240">
        <v>69710998477</v>
      </c>
      <c r="J11" s="140">
        <f>+I11/I14</f>
        <v>0.14263884336214661</v>
      </c>
    </row>
    <row r="12" spans="1:10" ht="9.75" thickBot="1">
      <c r="B12" s="163" t="s">
        <v>593</v>
      </c>
      <c r="C12" s="21">
        <v>0</v>
      </c>
      <c r="D12" s="140">
        <f>+C12/C14</f>
        <v>0</v>
      </c>
      <c r="E12" s="21">
        <v>0</v>
      </c>
      <c r="F12" s="140">
        <f>+E12/E14</f>
        <v>0</v>
      </c>
      <c r="G12" s="240">
        <v>5885661859150</v>
      </c>
      <c r="H12" s="140">
        <f>+G12/G14</f>
        <v>0.20512285353958506</v>
      </c>
      <c r="I12" s="240">
        <v>44637578318</v>
      </c>
      <c r="J12" s="140">
        <f>+I12/I14</f>
        <v>9.1334978423346758E-2</v>
      </c>
    </row>
    <row r="13" spans="1:10" ht="9.75" thickBot="1">
      <c r="B13" s="163" t="s">
        <v>594</v>
      </c>
      <c r="C13" s="21">
        <v>0</v>
      </c>
      <c r="D13" s="140">
        <f>+C13/C14</f>
        <v>0</v>
      </c>
      <c r="E13" s="21">
        <v>0</v>
      </c>
      <c r="F13" s="140">
        <f>+E13/E14</f>
        <v>0</v>
      </c>
      <c r="G13" s="240">
        <v>11702777757323</v>
      </c>
      <c r="H13" s="140">
        <f>+G13/G14</f>
        <v>0.40785679255252993</v>
      </c>
      <c r="I13" s="240">
        <v>225328885221</v>
      </c>
      <c r="J13" s="140">
        <f>+I13/I14</f>
        <v>0.46105567652440976</v>
      </c>
    </row>
    <row r="14" spans="1:10" ht="9.75" thickBot="1">
      <c r="B14" s="119" t="s">
        <v>595</v>
      </c>
      <c r="C14" s="120">
        <f>SUM(C10:C13)</f>
        <v>1625517180830</v>
      </c>
      <c r="D14" s="239">
        <f t="shared" ref="D14:J14" si="0">SUM(D10:D13)</f>
        <v>1</v>
      </c>
      <c r="E14" s="120">
        <f t="shared" si="0"/>
        <v>239984372</v>
      </c>
      <c r="F14" s="239">
        <f t="shared" ref="F14:H14" si="1">SUM(F10:F13)</f>
        <v>1</v>
      </c>
      <c r="G14" s="120">
        <f t="shared" si="0"/>
        <v>28693350144011</v>
      </c>
      <c r="H14" s="239">
        <f t="shared" si="1"/>
        <v>1</v>
      </c>
      <c r="I14" s="120">
        <f t="shared" si="0"/>
        <v>488723806460</v>
      </c>
      <c r="J14" s="239">
        <f t="shared" si="0"/>
        <v>1</v>
      </c>
    </row>
    <row r="15" spans="1:10" ht="9.75" thickBot="1">
      <c r="B15" s="119" t="s">
        <v>936</v>
      </c>
      <c r="C15" s="238"/>
      <c r="D15" s="238"/>
      <c r="E15" s="238"/>
      <c r="F15" s="238"/>
      <c r="G15" s="238"/>
      <c r="H15" s="238"/>
      <c r="I15" s="238"/>
      <c r="J15" s="238"/>
    </row>
    <row r="16" spans="1:10" ht="9.75" thickBot="1">
      <c r="B16" s="163" t="s">
        <v>591</v>
      </c>
      <c r="C16" s="193">
        <v>238046502389</v>
      </c>
      <c r="D16" s="140">
        <v>0.99786810955683514</v>
      </c>
      <c r="E16" s="193">
        <v>239984372</v>
      </c>
      <c r="F16" s="140">
        <v>1</v>
      </c>
      <c r="G16" s="193">
        <v>3552568736999</v>
      </c>
      <c r="H16" s="140">
        <v>0.12386134787974543</v>
      </c>
      <c r="I16" s="240">
        <v>137044028781</v>
      </c>
      <c r="J16" s="140">
        <v>0.29095014063642277</v>
      </c>
    </row>
    <row r="17" spans="2:10" ht="9.75" thickBot="1">
      <c r="B17" s="163" t="s">
        <v>592</v>
      </c>
      <c r="C17" s="193">
        <v>508573286</v>
      </c>
      <c r="D17" s="140">
        <v>2.1318904431648499E-3</v>
      </c>
      <c r="E17" s="21" t="s">
        <v>285</v>
      </c>
      <c r="F17" s="140">
        <v>0</v>
      </c>
      <c r="G17" s="240">
        <v>7286980443683</v>
      </c>
      <c r="H17" s="241">
        <v>0.25406270407321208</v>
      </c>
      <c r="I17" s="240">
        <v>65238404708</v>
      </c>
      <c r="J17" s="241">
        <v>0.13850383116670342</v>
      </c>
    </row>
    <row r="18" spans="2:10" ht="9.75" thickBot="1">
      <c r="B18" s="163" t="s">
        <v>593</v>
      </c>
      <c r="C18" s="21" t="s">
        <v>285</v>
      </c>
      <c r="D18" s="140">
        <v>0</v>
      </c>
      <c r="E18" s="21" t="s">
        <v>285</v>
      </c>
      <c r="F18" s="140">
        <v>0</v>
      </c>
      <c r="G18" s="240">
        <v>6001522104033</v>
      </c>
      <c r="H18" s="241">
        <v>0.20924482315958137</v>
      </c>
      <c r="I18" s="240">
        <v>43632182890</v>
      </c>
      <c r="J18" s="241">
        <v>9.2632928709402082E-2</v>
      </c>
    </row>
    <row r="19" spans="2:10" ht="9.75" thickBot="1">
      <c r="B19" s="163" t="s">
        <v>594</v>
      </c>
      <c r="C19" s="21" t="s">
        <v>285</v>
      </c>
      <c r="D19" s="140">
        <v>0</v>
      </c>
      <c r="E19" s="21" t="s">
        <v>285</v>
      </c>
      <c r="F19" s="140">
        <v>0</v>
      </c>
      <c r="G19" s="240">
        <v>11840747521650</v>
      </c>
      <c r="H19" s="241">
        <v>0.4128311248874611</v>
      </c>
      <c r="I19" s="240">
        <v>225107767323</v>
      </c>
      <c r="J19" s="241">
        <v>0.47791309948747174</v>
      </c>
    </row>
    <row r="20" spans="2:10" ht="9.75" thickBot="1">
      <c r="B20" s="119" t="s">
        <v>595</v>
      </c>
      <c r="C20" s="120">
        <f>SUM(C16:C19)</f>
        <v>238555075675</v>
      </c>
      <c r="D20" s="239">
        <v>1</v>
      </c>
      <c r="E20" s="120">
        <f>SUM(E16:E19)</f>
        <v>239984372</v>
      </c>
      <c r="F20" s="239">
        <v>1</v>
      </c>
      <c r="G20" s="120">
        <f>SUM(G16:G19)</f>
        <v>28681818806365</v>
      </c>
      <c r="H20" s="239">
        <v>1</v>
      </c>
      <c r="I20" s="120">
        <f>SUM(I16:I19)</f>
        <v>471022383702</v>
      </c>
      <c r="J20" s="239">
        <v>1</v>
      </c>
    </row>
    <row r="21" spans="2:10">
      <c r="B21" s="3"/>
    </row>
    <row r="22" spans="2:10">
      <c r="B22" s="31" t="s">
        <v>1000</v>
      </c>
    </row>
  </sheetData>
  <mergeCells count="2">
    <mergeCell ref="C6:F6"/>
    <mergeCell ref="G6:J6"/>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4C4DC-28AD-4F90-976F-D6440790E3F9}">
  <sheetPr>
    <tabColor rgb="FFC00000"/>
  </sheetPr>
  <dimension ref="A2:H19"/>
  <sheetViews>
    <sheetView showGridLines="0" workbookViewId="0">
      <selection activeCell="B4" sqref="B4:F18"/>
    </sheetView>
  </sheetViews>
  <sheetFormatPr baseColWidth="10" defaultColWidth="8.7109375" defaultRowHeight="9"/>
  <cols>
    <col min="1" max="1" width="11.28515625" style="10" customWidth="1"/>
    <col min="2" max="2" width="38.85546875" style="10" bestFit="1" customWidth="1"/>
    <col min="3" max="3" width="15.140625" style="10" customWidth="1"/>
    <col min="4" max="4" width="11.7109375" style="10" bestFit="1" customWidth="1"/>
    <col min="5" max="5" width="15.42578125" style="10" customWidth="1"/>
    <col min="6" max="6" width="10.85546875" style="10" customWidth="1"/>
    <col min="7" max="7" width="8.85546875" style="10" bestFit="1" customWidth="1"/>
    <col min="8" max="8" width="20.140625" style="10" bestFit="1" customWidth="1"/>
    <col min="9" max="11" width="11.7109375" style="10" bestFit="1" customWidth="1"/>
    <col min="12" max="16384" width="8.7109375" style="10"/>
  </cols>
  <sheetData>
    <row r="2" spans="1:8">
      <c r="A2" s="9" t="s">
        <v>596</v>
      </c>
      <c r="B2" s="3" t="s">
        <v>597</v>
      </c>
    </row>
    <row r="3" spans="1:8">
      <c r="B3" s="3"/>
    </row>
    <row r="4" spans="1:8">
      <c r="B4" s="145"/>
      <c r="C4" s="602" t="s">
        <v>598</v>
      </c>
      <c r="D4" s="602"/>
      <c r="E4" s="602"/>
      <c r="F4" s="602"/>
    </row>
    <row r="5" spans="1:8">
      <c r="B5" s="145" t="s">
        <v>588</v>
      </c>
      <c r="C5" s="145" t="s">
        <v>599</v>
      </c>
      <c r="D5" s="242"/>
      <c r="E5" s="145" t="s">
        <v>600</v>
      </c>
      <c r="F5" s="242"/>
    </row>
    <row r="6" spans="1:8">
      <c r="B6" s="224"/>
      <c r="C6" s="145" t="s">
        <v>109</v>
      </c>
      <c r="D6" s="145" t="s">
        <v>412</v>
      </c>
      <c r="E6" s="145" t="s">
        <v>109</v>
      </c>
      <c r="F6" s="145" t="s">
        <v>412</v>
      </c>
    </row>
    <row r="7" spans="1:8">
      <c r="B7" s="148" t="s">
        <v>1026</v>
      </c>
      <c r="C7" s="146"/>
      <c r="D7" s="146"/>
      <c r="E7" s="146"/>
      <c r="F7" s="146"/>
    </row>
    <row r="8" spans="1:8">
      <c r="B8" s="146" t="s">
        <v>601</v>
      </c>
      <c r="C8" s="147">
        <v>702407297348</v>
      </c>
      <c r="D8" s="243">
        <f>+C8/C12</f>
        <v>0.54637667919985411</v>
      </c>
      <c r="E8" s="147">
        <v>5231810113817</v>
      </c>
      <c r="F8" s="243">
        <f>+E8/E12</f>
        <v>0.20612240908817731</v>
      </c>
    </row>
    <row r="9" spans="1:8">
      <c r="B9" s="146" t="s">
        <v>602</v>
      </c>
      <c r="C9" s="147">
        <v>493271007969</v>
      </c>
      <c r="D9" s="243">
        <f>+C9/C12</f>
        <v>0.38369728830727157</v>
      </c>
      <c r="E9" s="147">
        <v>3192548098187</v>
      </c>
      <c r="F9" s="243">
        <f>+E9/E12</f>
        <v>0.12577973795155231</v>
      </c>
    </row>
    <row r="10" spans="1:8">
      <c r="B10" s="146" t="s">
        <v>603</v>
      </c>
      <c r="C10" s="147">
        <v>84284754897</v>
      </c>
      <c r="D10" s="243">
        <f>+C10/C12</f>
        <v>6.5561996097800973E-2</v>
      </c>
      <c r="E10" s="147">
        <v>2269176639726</v>
      </c>
      <c r="F10" s="243">
        <f>+E10/E12</f>
        <v>8.940082790690107E-2</v>
      </c>
    </row>
    <row r="11" spans="1:8">
      <c r="B11" s="146" t="s">
        <v>604</v>
      </c>
      <c r="C11" s="147">
        <v>5610288884</v>
      </c>
      <c r="D11" s="243">
        <f>+C11/C12</f>
        <v>4.3640363950733429E-3</v>
      </c>
      <c r="E11" s="147">
        <v>14688519127558</v>
      </c>
      <c r="F11" s="243">
        <f>+E11/E12</f>
        <v>0.57869702505336928</v>
      </c>
    </row>
    <row r="12" spans="1:8" ht="9.75" thickBot="1">
      <c r="B12" s="148" t="s">
        <v>605</v>
      </c>
      <c r="C12" s="391">
        <f>+SUM(C8:C11)</f>
        <v>1285573349098</v>
      </c>
      <c r="D12" s="392">
        <f>+SUM(D8:D11)</f>
        <v>1</v>
      </c>
      <c r="E12" s="391">
        <f>+SUM(E8:E11)</f>
        <v>25382053979288</v>
      </c>
      <c r="F12" s="392">
        <f>+SUM(F8:F11)</f>
        <v>1</v>
      </c>
      <c r="H12" s="29"/>
    </row>
    <row r="13" spans="1:8" ht="9.75" thickTop="1">
      <c r="B13" s="148" t="s">
        <v>936</v>
      </c>
      <c r="C13" s="146"/>
      <c r="D13" s="146"/>
      <c r="E13" s="146"/>
      <c r="F13" s="146"/>
    </row>
    <row r="14" spans="1:8">
      <c r="B14" s="146" t="s">
        <v>601</v>
      </c>
      <c r="C14" s="147">
        <v>880334546096</v>
      </c>
      <c r="D14" s="243">
        <v>0.6539036029111196</v>
      </c>
      <c r="E14" s="147">
        <v>4514689923107</v>
      </c>
      <c r="F14" s="243">
        <f>+E14/E18</f>
        <v>0.18671254939603088</v>
      </c>
    </row>
    <row r="15" spans="1:8">
      <c r="B15" s="146" t="s">
        <v>602</v>
      </c>
      <c r="C15" s="147">
        <v>375654973246</v>
      </c>
      <c r="D15" s="243">
        <v>0.27903271721686185</v>
      </c>
      <c r="E15" s="147">
        <v>3007970404649</v>
      </c>
      <c r="F15" s="243">
        <f>+E15/E18</f>
        <v>0.12439964478741339</v>
      </c>
    </row>
    <row r="16" spans="1:8">
      <c r="B16" s="146" t="s">
        <v>603</v>
      </c>
      <c r="C16" s="147">
        <v>83338431544</v>
      </c>
      <c r="D16" s="243">
        <v>6.1902944612650258E-2</v>
      </c>
      <c r="E16" s="147">
        <v>2262029094538</v>
      </c>
      <c r="F16" s="243">
        <f>+E16/E18</f>
        <v>9.3549994848489068E-2</v>
      </c>
    </row>
    <row r="17" spans="2:8">
      <c r="B17" s="146" t="s">
        <v>604</v>
      </c>
      <c r="C17" s="147">
        <v>6947772595</v>
      </c>
      <c r="D17" s="243">
        <v>5.1607352593683268E-3</v>
      </c>
      <c r="E17" s="147">
        <v>14395206025071</v>
      </c>
      <c r="F17" s="243">
        <f>+E17/E18</f>
        <v>0.59533781096806671</v>
      </c>
    </row>
    <row r="18" spans="2:8" ht="9.75" thickBot="1">
      <c r="B18" s="148" t="s">
        <v>605</v>
      </c>
      <c r="C18" s="391">
        <f>+SUM(C14:C17)</f>
        <v>1346275723481</v>
      </c>
      <c r="D18" s="392">
        <f>+SUM(D14:D17)</f>
        <v>1</v>
      </c>
      <c r="E18" s="391">
        <f>+SUM(E14:E17)</f>
        <v>24179895447365</v>
      </c>
      <c r="F18" s="392">
        <f>+SUM(F14:F17)</f>
        <v>1</v>
      </c>
      <c r="H18" s="29"/>
    </row>
    <row r="19" spans="2:8" ht="9.75" thickTop="1"/>
  </sheetData>
  <mergeCells count="1">
    <mergeCell ref="C4:F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2900A-0292-4B3C-9F5A-91873502A198}">
  <sheetPr>
    <tabColor rgb="FFC00000"/>
  </sheetPr>
  <dimension ref="A2:N23"/>
  <sheetViews>
    <sheetView showGridLines="0" workbookViewId="0">
      <selection activeCell="B21" sqref="B21:B23"/>
    </sheetView>
  </sheetViews>
  <sheetFormatPr baseColWidth="10" defaultColWidth="8.7109375" defaultRowHeight="9"/>
  <cols>
    <col min="1" max="1" width="11.28515625" style="10" bestFit="1" customWidth="1"/>
    <col min="2" max="2" width="48.7109375" style="10" customWidth="1"/>
    <col min="3" max="3" width="25" style="10" bestFit="1" customWidth="1"/>
    <col min="4" max="4" width="8.140625" style="10" customWidth="1"/>
    <col min="5" max="5" width="14.7109375" style="10" bestFit="1" customWidth="1"/>
    <col min="6" max="6" width="7.28515625" style="10" customWidth="1"/>
    <col min="7" max="7" width="15.7109375" style="10" customWidth="1"/>
    <col min="8" max="8" width="8" style="10" customWidth="1"/>
    <col min="9" max="9" width="14.7109375" style="10" bestFit="1" customWidth="1"/>
    <col min="10" max="11" width="9.28515625" style="10" bestFit="1" customWidth="1"/>
    <col min="12" max="13" width="10.140625" style="10" bestFit="1" customWidth="1"/>
    <col min="14" max="14" width="3.5703125" style="10" bestFit="1" customWidth="1"/>
    <col min="15" max="16384" width="8.7109375" style="10"/>
  </cols>
  <sheetData>
    <row r="2" spans="1:14">
      <c r="A2" s="245" t="s">
        <v>606</v>
      </c>
      <c r="B2" s="245" t="s">
        <v>607</v>
      </c>
    </row>
    <row r="3" spans="1:14" ht="9.75" thickBot="1">
      <c r="B3" s="3"/>
    </row>
    <row r="4" spans="1:14" ht="18.75" thickBot="1">
      <c r="B4" s="463" t="s">
        <v>172</v>
      </c>
      <c r="C4" s="13" t="s">
        <v>608</v>
      </c>
      <c r="D4" s="13" t="s">
        <v>412</v>
      </c>
      <c r="E4" s="13" t="s">
        <v>609</v>
      </c>
      <c r="F4" s="13" t="s">
        <v>412</v>
      </c>
      <c r="G4" s="13" t="s">
        <v>610</v>
      </c>
      <c r="H4" s="13" t="s">
        <v>412</v>
      </c>
      <c r="I4" s="13" t="s">
        <v>611</v>
      </c>
      <c r="J4" s="13" t="s">
        <v>412</v>
      </c>
    </row>
    <row r="5" spans="1:14" ht="9.75" thickBot="1">
      <c r="B5" s="464">
        <v>2026</v>
      </c>
      <c r="C5" s="116"/>
      <c r="D5" s="116"/>
      <c r="E5" s="116"/>
      <c r="F5" s="116"/>
      <c r="G5" s="116"/>
      <c r="H5" s="116"/>
      <c r="I5" s="116"/>
      <c r="J5" s="116"/>
    </row>
    <row r="6" spans="1:14" ht="9.75" thickBot="1">
      <c r="B6" s="465" t="s">
        <v>612</v>
      </c>
      <c r="C6" s="15">
        <v>194722696392</v>
      </c>
      <c r="D6" s="140">
        <f>+C6/C8</f>
        <v>0.11979319277732711</v>
      </c>
      <c r="E6" s="15">
        <v>28522951892629</v>
      </c>
      <c r="F6" s="140">
        <f>+E6/E8</f>
        <v>0.99406140271084498</v>
      </c>
      <c r="G6" s="15">
        <v>1408442840580</v>
      </c>
      <c r="H6" s="140">
        <f>+G6/G8</f>
        <v>1</v>
      </c>
      <c r="I6" s="15">
        <v>25961082892403</v>
      </c>
      <c r="J6" s="140">
        <f>+I6/I8</f>
        <v>0.99774947346057119</v>
      </c>
      <c r="L6" s="246"/>
      <c r="M6" s="247"/>
      <c r="N6" s="246"/>
    </row>
    <row r="7" spans="1:14" ht="9.75" thickBot="1">
      <c r="B7" s="465" t="s">
        <v>613</v>
      </c>
      <c r="C7" s="15">
        <v>1430767800000</v>
      </c>
      <c r="D7" s="140">
        <f>+C7/C8</f>
        <v>0.88020680722267286</v>
      </c>
      <c r="E7" s="15">
        <v>170398251382</v>
      </c>
      <c r="F7" s="140">
        <f>+E7/E8</f>
        <v>5.9385972891550362E-3</v>
      </c>
      <c r="G7" s="25">
        <v>0</v>
      </c>
      <c r="H7" s="140">
        <f>+G7/G8</f>
        <v>0</v>
      </c>
      <c r="I7" s="15">
        <v>58557892132</v>
      </c>
      <c r="J7" s="140">
        <f>+I7/I8</f>
        <v>2.250526539428799E-3</v>
      </c>
      <c r="L7" s="246"/>
      <c r="M7" s="247"/>
      <c r="N7" s="246"/>
    </row>
    <row r="8" spans="1:14" ht="9.75" thickBot="1">
      <c r="B8" s="466" t="s">
        <v>110</v>
      </c>
      <c r="C8" s="225">
        <f t="shared" ref="C8:J8" si="0">+SUM(C6:C7)</f>
        <v>1625490496392</v>
      </c>
      <c r="D8" s="248">
        <f t="shared" si="0"/>
        <v>1</v>
      </c>
      <c r="E8" s="225">
        <f t="shared" si="0"/>
        <v>28693350144011</v>
      </c>
      <c r="F8" s="248">
        <f t="shared" si="0"/>
        <v>1</v>
      </c>
      <c r="G8" s="225">
        <f t="shared" si="0"/>
        <v>1408442840580</v>
      </c>
      <c r="H8" s="248">
        <f t="shared" si="0"/>
        <v>1</v>
      </c>
      <c r="I8" s="225">
        <f t="shared" si="0"/>
        <v>26019640784535</v>
      </c>
      <c r="J8" s="248">
        <f t="shared" si="0"/>
        <v>1</v>
      </c>
      <c r="L8" s="246"/>
      <c r="M8" s="247"/>
      <c r="N8" s="246"/>
    </row>
    <row r="9" spans="1:14" ht="9.75" thickBot="1">
      <c r="B9" s="465" t="s">
        <v>614</v>
      </c>
      <c r="C9" s="15">
        <v>6023586106</v>
      </c>
      <c r="D9" s="140">
        <f>+C9/C11</f>
        <v>3.7057036749031623E-3</v>
      </c>
      <c r="E9" s="15">
        <v>10559269932623</v>
      </c>
      <c r="F9" s="140">
        <f>+E9/E11</f>
        <v>0.36800408037494275</v>
      </c>
      <c r="G9" s="15">
        <v>1121662687991</v>
      </c>
      <c r="H9" s="140">
        <f>+G9/G11</f>
        <v>0.79638495484069249</v>
      </c>
      <c r="I9" s="15">
        <v>9924036285364</v>
      </c>
      <c r="J9" s="140">
        <f>+I9/I11</f>
        <v>0.38140558386426449</v>
      </c>
    </row>
    <row r="10" spans="1:14" ht="9.75" thickBot="1">
      <c r="B10" s="465" t="s">
        <v>615</v>
      </c>
      <c r="C10" s="15">
        <v>1619466910286</v>
      </c>
      <c r="D10" s="140">
        <f>+C10/C11</f>
        <v>0.99629429632509681</v>
      </c>
      <c r="E10" s="15">
        <v>18134080211388</v>
      </c>
      <c r="F10" s="140">
        <f>+E10/E11</f>
        <v>0.63199591962505719</v>
      </c>
      <c r="G10" s="15">
        <v>286780152589</v>
      </c>
      <c r="H10" s="140">
        <f>+G10/G11</f>
        <v>0.20361504515930748</v>
      </c>
      <c r="I10" s="15">
        <v>16095604499171</v>
      </c>
      <c r="J10" s="140">
        <f>+I10/I11</f>
        <v>0.61859441613573551</v>
      </c>
    </row>
    <row r="11" spans="1:14" ht="9.75" thickBot="1">
      <c r="B11" s="466" t="s">
        <v>110</v>
      </c>
      <c r="C11" s="225">
        <f t="shared" ref="C11:J11" si="1">+SUM(C9:C10)</f>
        <v>1625490496392</v>
      </c>
      <c r="D11" s="248">
        <f t="shared" si="1"/>
        <v>1</v>
      </c>
      <c r="E11" s="225">
        <f t="shared" si="1"/>
        <v>28693350144011</v>
      </c>
      <c r="F11" s="248">
        <f t="shared" si="1"/>
        <v>1</v>
      </c>
      <c r="G11" s="225">
        <f t="shared" si="1"/>
        <v>1408442840580</v>
      </c>
      <c r="H11" s="248">
        <f t="shared" si="1"/>
        <v>1</v>
      </c>
      <c r="I11" s="225">
        <f t="shared" si="1"/>
        <v>26019640784535</v>
      </c>
      <c r="J11" s="248">
        <f t="shared" si="1"/>
        <v>1</v>
      </c>
    </row>
    <row r="12" spans="1:14" ht="9.75" thickBot="1">
      <c r="B12" s="464">
        <v>2025</v>
      </c>
      <c r="C12" s="116"/>
      <c r="D12" s="116"/>
      <c r="E12" s="116"/>
      <c r="F12" s="116"/>
      <c r="G12" s="116"/>
      <c r="H12" s="116"/>
      <c r="I12" s="116"/>
      <c r="J12" s="116"/>
    </row>
    <row r="13" spans="1:14" ht="9.75" thickBot="1">
      <c r="B13" s="465" t="s">
        <v>612</v>
      </c>
      <c r="C13" s="15">
        <v>191509078175</v>
      </c>
      <c r="D13" s="140">
        <v>0.80270392151240555</v>
      </c>
      <c r="E13" s="15">
        <v>28515114993758</v>
      </c>
      <c r="F13" s="140">
        <v>0.99418782282488982</v>
      </c>
      <c r="G13" s="15">
        <v>1346275723481</v>
      </c>
      <c r="H13" s="140">
        <v>1</v>
      </c>
      <c r="I13" s="15">
        <v>24111036176453</v>
      </c>
      <c r="J13" s="140">
        <v>0.99715220973300345</v>
      </c>
    </row>
    <row r="14" spans="1:14" ht="9.75" thickBot="1">
      <c r="B14" s="465" t="s">
        <v>613</v>
      </c>
      <c r="C14" s="15">
        <v>47045997500</v>
      </c>
      <c r="D14" s="140">
        <v>0.19729607848759448</v>
      </c>
      <c r="E14" s="15">
        <v>166703812607</v>
      </c>
      <c r="F14" s="140">
        <v>5.8121771751101607E-3</v>
      </c>
      <c r="G14" s="25">
        <v>0</v>
      </c>
      <c r="H14" s="140">
        <v>0</v>
      </c>
      <c r="I14" s="15">
        <v>68859270912</v>
      </c>
      <c r="J14" s="140">
        <v>2.8477902669965401E-3</v>
      </c>
    </row>
    <row r="15" spans="1:14" ht="9.75" thickBot="1">
      <c r="B15" s="466" t="s">
        <v>110</v>
      </c>
      <c r="C15" s="225">
        <f t="shared" ref="C15:J15" si="2">+SUM(C13:C14)</f>
        <v>238555075675</v>
      </c>
      <c r="D15" s="248">
        <f t="shared" si="2"/>
        <v>1</v>
      </c>
      <c r="E15" s="225">
        <f t="shared" si="2"/>
        <v>28681818806365</v>
      </c>
      <c r="F15" s="248">
        <f t="shared" si="2"/>
        <v>1</v>
      </c>
      <c r="G15" s="225">
        <f t="shared" si="2"/>
        <v>1346275723481</v>
      </c>
      <c r="H15" s="248">
        <f t="shared" si="2"/>
        <v>1</v>
      </c>
      <c r="I15" s="225">
        <f t="shared" si="2"/>
        <v>24179895447365</v>
      </c>
      <c r="J15" s="248">
        <f t="shared" si="2"/>
        <v>1</v>
      </c>
    </row>
    <row r="16" spans="1:14" ht="9.75" thickBot="1">
      <c r="B16" s="465" t="s">
        <v>614</v>
      </c>
      <c r="C16" s="15">
        <v>14521851019</v>
      </c>
      <c r="D16" s="140">
        <v>6.0874206838441441E-2</v>
      </c>
      <c r="E16" s="15">
        <v>10667107930762</v>
      </c>
      <c r="F16" s="140">
        <v>0.37191183734815247</v>
      </c>
      <c r="G16" s="15">
        <v>1098531356972</v>
      </c>
      <c r="H16" s="140">
        <v>0.82</v>
      </c>
      <c r="I16" s="15">
        <v>9451823565892</v>
      </c>
      <c r="J16" s="140">
        <v>0.3908959650576988</v>
      </c>
    </row>
    <row r="17" spans="2:10" ht="9.75" thickBot="1">
      <c r="B17" s="465" t="s">
        <v>615</v>
      </c>
      <c r="C17" s="15">
        <v>224033224656</v>
      </c>
      <c r="D17" s="140">
        <v>0.93912579316155853</v>
      </c>
      <c r="E17" s="15">
        <v>18014710875603</v>
      </c>
      <c r="F17" s="140">
        <v>0.62808816265184753</v>
      </c>
      <c r="G17" s="15">
        <v>247744366509</v>
      </c>
      <c r="H17" s="140">
        <v>0.18</v>
      </c>
      <c r="I17" s="15">
        <v>14728071881473</v>
      </c>
      <c r="J17" s="140">
        <v>0.60840744831715521</v>
      </c>
    </row>
    <row r="18" spans="2:10" ht="9.75" thickBot="1">
      <c r="B18" s="466" t="s">
        <v>110</v>
      </c>
      <c r="C18" s="225">
        <f t="shared" ref="C18:J18" si="3">+SUM(C16:C17)</f>
        <v>238555075675</v>
      </c>
      <c r="D18" s="248">
        <f t="shared" si="3"/>
        <v>1</v>
      </c>
      <c r="E18" s="225">
        <f t="shared" si="3"/>
        <v>28681818806365</v>
      </c>
      <c r="F18" s="248">
        <f t="shared" si="3"/>
        <v>1</v>
      </c>
      <c r="G18" s="225">
        <f t="shared" si="3"/>
        <v>1346275723481</v>
      </c>
      <c r="H18" s="248">
        <f t="shared" si="3"/>
        <v>1</v>
      </c>
      <c r="I18" s="225">
        <f t="shared" si="3"/>
        <v>24179895447365</v>
      </c>
      <c r="J18" s="248">
        <f t="shared" si="3"/>
        <v>0.99930341337485395</v>
      </c>
    </row>
    <row r="19" spans="2:10">
      <c r="B19" s="4"/>
    </row>
    <row r="20" spans="2:10">
      <c r="B20" s="4"/>
    </row>
    <row r="21" spans="2:10" ht="27">
      <c r="B21" s="4" t="s">
        <v>895</v>
      </c>
    </row>
    <row r="22" spans="2:10" ht="27">
      <c r="B22" s="4" t="s">
        <v>616</v>
      </c>
    </row>
    <row r="23" spans="2:10" ht="27">
      <c r="B23" s="4" t="s">
        <v>617</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147DE-3522-4093-97CA-7D25CD664C33}">
  <sheetPr>
    <tabColor rgb="FFC00000"/>
  </sheetPr>
  <dimension ref="A2:H30"/>
  <sheetViews>
    <sheetView showGridLines="0" topLeftCell="A4" workbookViewId="0">
      <selection activeCell="B30" sqref="B30:E30"/>
    </sheetView>
  </sheetViews>
  <sheetFormatPr baseColWidth="10" defaultColWidth="8.7109375" defaultRowHeight="9"/>
  <cols>
    <col min="1" max="1" width="7.42578125" style="10" bestFit="1" customWidth="1"/>
    <col min="2" max="2" width="30.85546875" style="78" bestFit="1" customWidth="1"/>
    <col min="3" max="3" width="9.28515625" style="78" bestFit="1" customWidth="1"/>
    <col min="4" max="4" width="15.5703125" style="78" bestFit="1" customWidth="1"/>
    <col min="5" max="5" width="11.7109375" style="78" bestFit="1" customWidth="1"/>
    <col min="6" max="6" width="11.7109375" style="78" customWidth="1"/>
    <col min="7" max="7" width="12.42578125" style="10" bestFit="1" customWidth="1"/>
    <col min="8" max="16384" width="8.7109375" style="10"/>
  </cols>
  <sheetData>
    <row r="2" spans="1:8">
      <c r="B2" s="249"/>
    </row>
    <row r="3" spans="1:8">
      <c r="A3" s="169" t="s">
        <v>618</v>
      </c>
      <c r="B3" s="169" t="s">
        <v>619</v>
      </c>
      <c r="C3" s="10"/>
    </row>
    <row r="4" spans="1:8" ht="9.75" thickBot="1">
      <c r="B4" s="646"/>
      <c r="C4" s="646"/>
      <c r="D4" s="646"/>
      <c r="E4" s="646"/>
      <c r="F4" s="264"/>
    </row>
    <row r="5" spans="1:8">
      <c r="B5" s="251"/>
      <c r="C5" s="173"/>
      <c r="D5" s="252" t="s">
        <v>409</v>
      </c>
      <c r="E5" s="253"/>
      <c r="F5" s="264"/>
    </row>
    <row r="6" spans="1:8" ht="9.75" thickBot="1">
      <c r="B6" s="254" t="s">
        <v>620</v>
      </c>
      <c r="C6" s="255"/>
      <c r="D6" s="256" t="s">
        <v>109</v>
      </c>
      <c r="E6" s="257" t="s">
        <v>412</v>
      </c>
      <c r="F6" s="265"/>
    </row>
    <row r="7" spans="1:8" ht="9.75" thickBot="1">
      <c r="B7" s="258" t="s">
        <v>1026</v>
      </c>
      <c r="C7" s="250"/>
      <c r="D7" s="259"/>
      <c r="E7" s="260"/>
      <c r="F7" s="264"/>
    </row>
    <row r="8" spans="1:8">
      <c r="B8" s="251" t="s">
        <v>621</v>
      </c>
      <c r="C8" s="261"/>
      <c r="D8" s="270">
        <v>7677679369353</v>
      </c>
      <c r="E8" s="267">
        <f>+D8/D$17</f>
        <v>0.24921194031887239</v>
      </c>
      <c r="F8" s="266"/>
      <c r="H8" s="133"/>
    </row>
    <row r="9" spans="1:8">
      <c r="B9" s="251" t="s">
        <v>622</v>
      </c>
      <c r="C9" s="261"/>
      <c r="D9" s="270">
        <v>3849928596815</v>
      </c>
      <c r="E9" s="267">
        <f t="shared" ref="E9:E16" si="0">+D9/D$17</f>
        <v>0.1249659082575407</v>
      </c>
      <c r="F9" s="266"/>
      <c r="H9" s="133"/>
    </row>
    <row r="10" spans="1:8">
      <c r="B10" s="251" t="s">
        <v>623</v>
      </c>
      <c r="C10" s="261"/>
      <c r="D10" s="270">
        <v>4490535226908</v>
      </c>
      <c r="E10" s="267">
        <f t="shared" si="0"/>
        <v>0.14575953789306223</v>
      </c>
      <c r="F10" s="266"/>
      <c r="H10" s="133"/>
    </row>
    <row r="11" spans="1:8">
      <c r="B11" s="251" t="s">
        <v>624</v>
      </c>
      <c r="C11" s="261"/>
      <c r="D11" s="270">
        <v>187556978698</v>
      </c>
      <c r="E11" s="267">
        <f t="shared" si="0"/>
        <v>6.0879643878138283E-3</v>
      </c>
      <c r="F11" s="266"/>
      <c r="H11" s="133"/>
    </row>
    <row r="12" spans="1:8">
      <c r="B12" s="251" t="s">
        <v>625</v>
      </c>
      <c r="C12" s="261"/>
      <c r="D12" s="270">
        <v>651513716388</v>
      </c>
      <c r="E12" s="267">
        <f t="shared" si="0"/>
        <v>2.1147665797757266E-2</v>
      </c>
      <c r="F12" s="266"/>
      <c r="H12" s="133"/>
    </row>
    <row r="13" spans="1:8">
      <c r="B13" s="251" t="s">
        <v>626</v>
      </c>
      <c r="C13" s="261"/>
      <c r="D13" s="270">
        <v>4373781005788</v>
      </c>
      <c r="E13" s="267">
        <f t="shared" si="0"/>
        <v>0.14196978000060859</v>
      </c>
      <c r="F13" s="266"/>
      <c r="H13" s="133"/>
    </row>
    <row r="14" spans="1:8">
      <c r="B14" s="251" t="s">
        <v>627</v>
      </c>
      <c r="C14" s="261"/>
      <c r="D14" s="270">
        <v>3567570348553</v>
      </c>
      <c r="E14" s="267">
        <f t="shared" si="0"/>
        <v>0.11580076296698649</v>
      </c>
      <c r="F14" s="266"/>
      <c r="H14" s="133"/>
    </row>
    <row r="15" spans="1:8">
      <c r="B15" s="251" t="s">
        <v>628</v>
      </c>
      <c r="C15" s="262"/>
      <c r="D15" s="271">
        <v>4576119831939</v>
      </c>
      <c r="E15" s="267">
        <f t="shared" si="0"/>
        <v>0.14853755250595915</v>
      </c>
      <c r="F15" s="266"/>
      <c r="H15" s="133"/>
    </row>
    <row r="16" spans="1:8" ht="9.75" thickBot="1">
      <c r="B16" s="251" t="s">
        <v>629</v>
      </c>
      <c r="C16" s="262"/>
      <c r="D16" s="272">
        <v>1433146041231</v>
      </c>
      <c r="E16" s="267">
        <f t="shared" si="0"/>
        <v>4.6518887871399343E-2</v>
      </c>
      <c r="F16" s="266"/>
      <c r="H16" s="133"/>
    </row>
    <row r="17" spans="2:7" ht="9.75" thickBot="1">
      <c r="B17" s="258" t="s">
        <v>630</v>
      </c>
      <c r="C17" s="263"/>
      <c r="D17" s="273">
        <f>+SUM(D8:D16)</f>
        <v>30807831115673</v>
      </c>
      <c r="E17" s="579">
        <f>+SUM(E8:E16)</f>
        <v>1</v>
      </c>
      <c r="F17" s="265"/>
      <c r="G17" s="133"/>
    </row>
    <row r="18" spans="2:7" ht="9.75" thickBot="1">
      <c r="B18" s="258" t="s">
        <v>936</v>
      </c>
      <c r="C18" s="568"/>
      <c r="D18" s="259"/>
      <c r="E18" s="260"/>
      <c r="F18" s="264"/>
    </row>
    <row r="19" spans="2:7">
      <c r="B19" s="251" t="s">
        <v>621</v>
      </c>
      <c r="C19" s="261"/>
      <c r="D19" s="270">
        <v>7573530682482</v>
      </c>
      <c r="E19" s="267">
        <f>+D19/D28</f>
        <v>0.2576763885492297</v>
      </c>
      <c r="F19" s="266"/>
      <c r="G19" s="133"/>
    </row>
    <row r="20" spans="2:7">
      <c r="B20" s="251" t="s">
        <v>622</v>
      </c>
      <c r="C20" s="261"/>
      <c r="D20" s="270">
        <v>3952928731572</v>
      </c>
      <c r="E20" s="267">
        <f>+D20/D28</f>
        <v>0.13449161856569547</v>
      </c>
      <c r="F20" s="266"/>
    </row>
    <row r="21" spans="2:7">
      <c r="B21" s="251" t="s">
        <v>623</v>
      </c>
      <c r="C21" s="261"/>
      <c r="D21" s="270">
        <v>4856240784052</v>
      </c>
      <c r="E21" s="267">
        <f>+D21/D28</f>
        <v>0.16522526145624725</v>
      </c>
      <c r="F21" s="266"/>
    </row>
    <row r="22" spans="2:7">
      <c r="B22" s="251" t="s">
        <v>624</v>
      </c>
      <c r="C22" s="261"/>
      <c r="D22" s="270">
        <v>243391125214</v>
      </c>
      <c r="E22" s="267">
        <f>+D22/D28</f>
        <v>8.2809654808876452E-3</v>
      </c>
      <c r="F22" s="266"/>
    </row>
    <row r="23" spans="2:7">
      <c r="B23" s="251" t="s">
        <v>625</v>
      </c>
      <c r="C23" s="261"/>
      <c r="D23" s="270">
        <v>662398336865</v>
      </c>
      <c r="E23" s="267">
        <f>+D23/D28</f>
        <v>2.253696702110046E-2</v>
      </c>
      <c r="F23" s="266"/>
    </row>
    <row r="24" spans="2:7">
      <c r="B24" s="251" t="s">
        <v>626</v>
      </c>
      <c r="C24" s="261"/>
      <c r="D24" s="270">
        <v>4136505440214</v>
      </c>
      <c r="E24" s="267">
        <f>+D24/D28</f>
        <v>0.14073750113854094</v>
      </c>
      <c r="F24" s="266"/>
    </row>
    <row r="25" spans="2:7">
      <c r="B25" s="251" t="s">
        <v>627</v>
      </c>
      <c r="C25" s="261"/>
      <c r="D25" s="270">
        <v>3167952765495</v>
      </c>
      <c r="E25" s="267">
        <f>+D25/D28</f>
        <v>0.10778415800116309</v>
      </c>
      <c r="F25" s="266"/>
    </row>
    <row r="26" spans="2:7">
      <c r="B26" s="251" t="s">
        <v>628</v>
      </c>
      <c r="C26" s="262"/>
      <c r="D26" s="271">
        <v>4738114358550</v>
      </c>
      <c r="E26" s="267">
        <f>+D26/D28</f>
        <v>0.16120621248269643</v>
      </c>
      <c r="F26" s="266"/>
    </row>
    <row r="27" spans="2:7" ht="9.75" thickBot="1">
      <c r="B27" s="251" t="s">
        <v>629</v>
      </c>
      <c r="C27" s="262"/>
      <c r="D27" s="272">
        <v>60574025670</v>
      </c>
      <c r="E27" s="268">
        <f>+D27/D28</f>
        <v>2.0609273044390327E-3</v>
      </c>
      <c r="F27" s="266"/>
    </row>
    <row r="28" spans="2:7" ht="9.75" thickBot="1">
      <c r="B28" s="258" t="s">
        <v>630</v>
      </c>
      <c r="C28" s="263"/>
      <c r="D28" s="273">
        <f>+SUM(D19:D27)</f>
        <v>29391636250114</v>
      </c>
      <c r="E28" s="269">
        <f>+SUM(E19:E27)</f>
        <v>1</v>
      </c>
      <c r="F28" s="265"/>
    </row>
    <row r="29" spans="2:7">
      <c r="B29" s="173"/>
    </row>
    <row r="30" spans="2:7" ht="39.950000000000003" customHeight="1">
      <c r="B30" s="647" t="s">
        <v>631</v>
      </c>
      <c r="C30" s="647"/>
      <c r="D30" s="647"/>
      <c r="E30" s="647"/>
    </row>
  </sheetData>
  <mergeCells count="2">
    <mergeCell ref="B4:E4"/>
    <mergeCell ref="B30:E30"/>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10327-21F0-4A7A-B7DB-41B3D0AA3401}">
  <sheetPr>
    <tabColor rgb="FFC00000"/>
  </sheetPr>
  <dimension ref="A2:J23"/>
  <sheetViews>
    <sheetView showGridLines="0" workbookViewId="0">
      <selection activeCell="B5" sqref="B5:D19"/>
    </sheetView>
  </sheetViews>
  <sheetFormatPr baseColWidth="10" defaultColWidth="8.7109375" defaultRowHeight="9"/>
  <cols>
    <col min="1" max="1" width="3.140625" style="10" bestFit="1" customWidth="1"/>
    <col min="2" max="2" width="54.85546875" style="10" customWidth="1"/>
    <col min="3" max="3" width="14.42578125" style="10" bestFit="1" customWidth="1"/>
    <col min="4" max="4" width="15.28515625" style="10" customWidth="1"/>
    <col min="5" max="5" width="24.42578125" style="10" customWidth="1"/>
    <col min="6" max="6" width="8.7109375" style="10"/>
    <col min="7" max="7" width="20" style="10" customWidth="1"/>
    <col min="8" max="16384" width="8.7109375" style="10"/>
  </cols>
  <sheetData>
    <row r="2" spans="1:10">
      <c r="B2" s="3"/>
    </row>
    <row r="3" spans="1:10">
      <c r="A3" s="3" t="s">
        <v>632</v>
      </c>
      <c r="B3" s="3" t="s">
        <v>633</v>
      </c>
    </row>
    <row r="4" spans="1:10" ht="9.75" thickBot="1">
      <c r="B4" s="3"/>
    </row>
    <row r="5" spans="1:10" ht="9.75" thickBot="1">
      <c r="B5" s="127" t="s">
        <v>634</v>
      </c>
      <c r="C5" s="112" t="s">
        <v>109</v>
      </c>
      <c r="D5" s="112" t="s">
        <v>109</v>
      </c>
    </row>
    <row r="6" spans="1:10" ht="18.75" thickBot="1">
      <c r="B6" s="130" t="s">
        <v>107</v>
      </c>
      <c r="C6" s="115" t="s">
        <v>1020</v>
      </c>
      <c r="D6" s="115" t="s">
        <v>926</v>
      </c>
      <c r="J6" s="29"/>
    </row>
    <row r="7" spans="1:10">
      <c r="B7" s="274" t="s">
        <v>972</v>
      </c>
      <c r="C7" s="556">
        <v>241455039115</v>
      </c>
      <c r="D7" s="556">
        <v>214707405510</v>
      </c>
    </row>
    <row r="8" spans="1:10">
      <c r="B8" s="275" t="s">
        <v>28</v>
      </c>
      <c r="C8" s="556">
        <v>81661058259</v>
      </c>
      <c r="D8" s="556">
        <v>55981895467</v>
      </c>
    </row>
    <row r="9" spans="1:10" ht="9.75" thickBot="1">
      <c r="B9" s="128" t="s">
        <v>635</v>
      </c>
      <c r="C9" s="531">
        <v>137036667891</v>
      </c>
      <c r="D9" s="531">
        <v>137036667891</v>
      </c>
    </row>
    <row r="10" spans="1:10" ht="9.75" thickBot="1">
      <c r="B10" s="130" t="s">
        <v>636</v>
      </c>
      <c r="C10" s="534">
        <f>SUM(C7:C9)</f>
        <v>460152765265</v>
      </c>
      <c r="D10" s="534">
        <v>407725968868</v>
      </c>
    </row>
    <row r="11" spans="1:10" ht="9.75" thickBot="1">
      <c r="B11" s="130" t="s">
        <v>130</v>
      </c>
      <c r="C11" s="557"/>
      <c r="D11" s="558"/>
    </row>
    <row r="12" spans="1:10">
      <c r="B12" s="276" t="s">
        <v>974</v>
      </c>
      <c r="C12" s="559">
        <v>29556939609</v>
      </c>
      <c r="D12" s="559">
        <v>34690183843</v>
      </c>
      <c r="E12" s="323"/>
    </row>
    <row r="13" spans="1:10">
      <c r="B13" s="275" t="s">
        <v>973</v>
      </c>
      <c r="C13" s="556">
        <v>1050478519199</v>
      </c>
      <c r="D13" s="556">
        <v>1146096210176</v>
      </c>
    </row>
    <row r="14" spans="1:10" ht="9.75" thickBot="1">
      <c r="B14" s="128" t="s">
        <v>67</v>
      </c>
      <c r="C14" s="531">
        <v>2459257428</v>
      </c>
      <c r="D14" s="531">
        <v>2730902686</v>
      </c>
    </row>
    <row r="15" spans="1:10" ht="9.75" thickBot="1">
      <c r="B15" s="130" t="s">
        <v>637</v>
      </c>
      <c r="C15" s="534">
        <f>SUM(C12:C14)</f>
        <v>1082494716236</v>
      </c>
      <c r="D15" s="534">
        <v>1183517296705</v>
      </c>
    </row>
    <row r="16" spans="1:10" ht="9.75" thickBot="1">
      <c r="B16" s="130" t="s">
        <v>638</v>
      </c>
      <c r="C16" s="531"/>
      <c r="D16" s="558"/>
    </row>
    <row r="17" spans="2:4">
      <c r="B17" s="275" t="s">
        <v>639</v>
      </c>
      <c r="C17" s="559">
        <v>55664918896</v>
      </c>
      <c r="D17" s="559">
        <v>128115492131</v>
      </c>
    </row>
    <row r="18" spans="2:4">
      <c r="B18" s="275" t="s">
        <v>640</v>
      </c>
      <c r="C18" s="560">
        <v>2593567703</v>
      </c>
      <c r="D18" s="560">
        <v>2155008573</v>
      </c>
    </row>
    <row r="19" spans="2:4" ht="9.75" thickBot="1">
      <c r="B19" s="510" t="s">
        <v>641</v>
      </c>
      <c r="C19" s="561">
        <f>SUM(C17:C18)</f>
        <v>58258486599</v>
      </c>
      <c r="D19" s="561">
        <v>130270500704</v>
      </c>
    </row>
    <row r="20" spans="2:4" ht="9.75" thickTop="1">
      <c r="B20" s="4"/>
    </row>
    <row r="21" spans="2:4">
      <c r="B21" s="7"/>
    </row>
    <row r="22" spans="2:4">
      <c r="B22" s="4"/>
    </row>
    <row r="23" spans="2:4">
      <c r="B23" s="4"/>
    </row>
  </sheetData>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70B10-8D6E-4202-9F32-CF7CE1AC6B2E}">
  <sheetPr>
    <tabColor rgb="FFC00000"/>
  </sheetPr>
  <dimension ref="A2:G41"/>
  <sheetViews>
    <sheetView showGridLines="0" topLeftCell="A19" workbookViewId="0">
      <selection activeCell="B22" sqref="B22"/>
    </sheetView>
  </sheetViews>
  <sheetFormatPr baseColWidth="10" defaultColWidth="8.7109375" defaultRowHeight="9"/>
  <cols>
    <col min="1" max="1" width="6.7109375" style="10" customWidth="1"/>
    <col min="2" max="2" width="37.42578125" style="10" customWidth="1"/>
    <col min="3" max="3" width="20.85546875" style="10" customWidth="1"/>
    <col min="4" max="4" width="23.42578125" style="10" customWidth="1"/>
    <col min="5" max="5" width="15.28515625" style="10" customWidth="1"/>
    <col min="6" max="6" width="7" style="10" bestFit="1" customWidth="1"/>
    <col min="7" max="7" width="7.85546875" style="10" bestFit="1" customWidth="1"/>
    <col min="8" max="16384" width="8.7109375" style="10"/>
  </cols>
  <sheetData>
    <row r="2" spans="1:4">
      <c r="A2" s="3" t="s">
        <v>3</v>
      </c>
      <c r="B2" s="3" t="s">
        <v>642</v>
      </c>
    </row>
    <row r="3" spans="1:4">
      <c r="B3" s="3"/>
    </row>
    <row r="4" spans="1:4">
      <c r="B4" s="156" t="s">
        <v>878</v>
      </c>
    </row>
    <row r="5" spans="1:4" ht="9.75" thickBot="1">
      <c r="B5" s="7"/>
    </row>
    <row r="6" spans="1:4" ht="24" customHeight="1" thickBot="1">
      <c r="B6" s="277" t="s">
        <v>643</v>
      </c>
      <c r="C6" s="13" t="s">
        <v>1032</v>
      </c>
      <c r="D6" s="13" t="s">
        <v>1004</v>
      </c>
    </row>
    <row r="7" spans="1:4">
      <c r="B7" s="278" t="s">
        <v>644</v>
      </c>
      <c r="C7" s="226">
        <f>1005091094106+23</f>
        <v>1005091094129</v>
      </c>
      <c r="D7" s="226">
        <v>937654345919</v>
      </c>
    </row>
    <row r="8" spans="1:4">
      <c r="B8" s="278" t="s">
        <v>645</v>
      </c>
      <c r="C8" s="226">
        <v>1996071720754</v>
      </c>
      <c r="D8" s="226">
        <v>1806736143312</v>
      </c>
    </row>
    <row r="9" spans="1:4">
      <c r="B9" s="278" t="s">
        <v>646</v>
      </c>
      <c r="C9" s="226">
        <v>906399998</v>
      </c>
      <c r="D9" s="226">
        <v>874399998</v>
      </c>
    </row>
    <row r="10" spans="1:4">
      <c r="B10" s="278" t="s">
        <v>647</v>
      </c>
      <c r="C10" s="226">
        <v>101974723</v>
      </c>
      <c r="D10" s="226">
        <v>1253856383</v>
      </c>
    </row>
    <row r="11" spans="1:4">
      <c r="B11" s="278" t="s">
        <v>648</v>
      </c>
      <c r="C11" s="226">
        <v>177981818507</v>
      </c>
      <c r="D11" s="226">
        <v>2082202435432</v>
      </c>
    </row>
    <row r="12" spans="1:4">
      <c r="B12" s="278" t="s">
        <v>649</v>
      </c>
      <c r="C12" s="226">
        <v>414945945117</v>
      </c>
      <c r="D12" s="226">
        <v>366042379876</v>
      </c>
    </row>
    <row r="13" spans="1:4" ht="9.75" thickBot="1">
      <c r="B13" s="163" t="s">
        <v>650</v>
      </c>
      <c r="C13" s="15">
        <v>0</v>
      </c>
      <c r="D13" s="15">
        <v>0</v>
      </c>
    </row>
    <row r="14" spans="1:4" ht="9.75" thickBot="1">
      <c r="B14" s="119" t="s">
        <v>425</v>
      </c>
      <c r="C14" s="19">
        <f>+SUM(C7:C13)</f>
        <v>3595098953228</v>
      </c>
      <c r="D14" s="19">
        <f>+SUM(D7:D13)</f>
        <v>5194763560920</v>
      </c>
    </row>
    <row r="15" spans="1:4">
      <c r="B15" s="4"/>
    </row>
    <row r="16" spans="1:4">
      <c r="B16" s="4"/>
    </row>
    <row r="17" spans="2:5" ht="45">
      <c r="B17" s="4" t="s">
        <v>651</v>
      </c>
    </row>
    <row r="18" spans="2:5">
      <c r="B18" s="4"/>
    </row>
    <row r="19" spans="2:5" ht="108">
      <c r="B19" s="4" t="s">
        <v>652</v>
      </c>
    </row>
    <row r="20" spans="2:5">
      <c r="B20" s="279" t="s">
        <v>653</v>
      </c>
    </row>
    <row r="21" spans="2:5">
      <c r="B21" s="279"/>
    </row>
    <row r="22" spans="2:5" ht="45">
      <c r="B22" s="4" t="s">
        <v>654</v>
      </c>
    </row>
    <row r="23" spans="2:5" ht="9.75" thickBot="1">
      <c r="B23" s="3"/>
    </row>
    <row r="24" spans="2:5" ht="9.75" thickBot="1">
      <c r="B24" s="280" t="s">
        <v>655</v>
      </c>
      <c r="C24" s="12" t="s">
        <v>656</v>
      </c>
      <c r="D24" s="13" t="s">
        <v>657</v>
      </c>
      <c r="E24" s="12" t="s">
        <v>658</v>
      </c>
    </row>
    <row r="25" spans="2:5">
      <c r="B25" s="281" t="s">
        <v>659</v>
      </c>
      <c r="C25" s="282">
        <v>0.18</v>
      </c>
      <c r="D25" s="283" t="s">
        <v>285</v>
      </c>
      <c r="E25" s="283" t="s">
        <v>285</v>
      </c>
    </row>
    <row r="26" spans="2:5">
      <c r="B26" s="281" t="s">
        <v>660</v>
      </c>
      <c r="C26" s="282">
        <v>0.18</v>
      </c>
      <c r="D26" s="283" t="s">
        <v>285</v>
      </c>
      <c r="E26" s="283" t="s">
        <v>285</v>
      </c>
    </row>
    <row r="27" spans="2:5">
      <c r="B27" s="281" t="s">
        <v>661</v>
      </c>
      <c r="C27" s="283" t="s">
        <v>285</v>
      </c>
      <c r="D27" s="282">
        <v>0.18</v>
      </c>
      <c r="E27" s="282">
        <v>0</v>
      </c>
    </row>
    <row r="28" spans="2:5" ht="9.75" thickBot="1">
      <c r="B28" s="139" t="s">
        <v>662</v>
      </c>
      <c r="C28" s="117" t="s">
        <v>285</v>
      </c>
      <c r="D28" s="140">
        <v>0.18</v>
      </c>
      <c r="E28" s="140">
        <v>0</v>
      </c>
    </row>
    <row r="29" spans="2:5">
      <c r="B29" s="3"/>
    </row>
    <row r="30" spans="2:5">
      <c r="B30" s="284" t="s">
        <v>663</v>
      </c>
    </row>
    <row r="31" spans="2:5">
      <c r="B31" s="284"/>
    </row>
    <row r="32" spans="2:5" ht="63">
      <c r="B32" s="4" t="s">
        <v>664</v>
      </c>
    </row>
    <row r="33" spans="2:7" ht="9.75" thickBot="1">
      <c r="B33" s="284"/>
    </row>
    <row r="34" spans="2:7" ht="45.75" thickBot="1">
      <c r="B34" s="285" t="s">
        <v>655</v>
      </c>
      <c r="C34" s="12" t="s">
        <v>665</v>
      </c>
      <c r="D34" s="13" t="s">
        <v>666</v>
      </c>
      <c r="E34" s="13" t="s">
        <v>667</v>
      </c>
      <c r="F34" s="13" t="s">
        <v>668</v>
      </c>
      <c r="G34" s="13" t="s">
        <v>669</v>
      </c>
    </row>
    <row r="35" spans="2:7">
      <c r="B35" s="286" t="s">
        <v>659</v>
      </c>
      <c r="C35" s="282">
        <v>0.24</v>
      </c>
      <c r="D35" s="283" t="s">
        <v>285</v>
      </c>
      <c r="E35" s="283" t="s">
        <v>285</v>
      </c>
      <c r="F35" s="283" t="s">
        <v>285</v>
      </c>
      <c r="G35" s="283" t="s">
        <v>285</v>
      </c>
    </row>
    <row r="36" spans="2:7">
      <c r="B36" s="286" t="s">
        <v>660</v>
      </c>
      <c r="C36" s="282">
        <v>0.24</v>
      </c>
      <c r="D36" s="283" t="s">
        <v>285</v>
      </c>
      <c r="E36" s="283" t="s">
        <v>285</v>
      </c>
      <c r="F36" s="283" t="s">
        <v>285</v>
      </c>
      <c r="G36" s="283" t="s">
        <v>285</v>
      </c>
    </row>
    <row r="37" spans="2:7">
      <c r="B37" s="286" t="s">
        <v>661</v>
      </c>
      <c r="C37" s="283" t="s">
        <v>285</v>
      </c>
      <c r="D37" s="282">
        <v>0.24</v>
      </c>
      <c r="E37" s="287">
        <v>0.16500000000000001</v>
      </c>
      <c r="F37" s="282">
        <v>0</v>
      </c>
      <c r="G37" s="282">
        <v>0</v>
      </c>
    </row>
    <row r="38" spans="2:7" ht="9.75" thickBot="1">
      <c r="B38" s="14" t="s">
        <v>662</v>
      </c>
      <c r="C38" s="117" t="s">
        <v>285</v>
      </c>
      <c r="D38" s="140">
        <v>0.24</v>
      </c>
      <c r="E38" s="118">
        <v>0.16500000000000001</v>
      </c>
      <c r="F38" s="140">
        <v>0</v>
      </c>
      <c r="G38" s="140">
        <v>0</v>
      </c>
    </row>
    <row r="39" spans="2:7">
      <c r="B39" s="3"/>
    </row>
    <row r="40" spans="2:7">
      <c r="B40" s="288" t="s">
        <v>670</v>
      </c>
    </row>
    <row r="41" spans="2:7">
      <c r="B41" s="3"/>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8C0D4-02A4-483D-8260-5FCE565E34A1}">
  <sheetPr>
    <tabColor rgb="FFC00000"/>
  </sheetPr>
  <dimension ref="A2:B4"/>
  <sheetViews>
    <sheetView showGridLines="0" workbookViewId="0">
      <selection activeCell="B4" sqref="B4"/>
    </sheetView>
  </sheetViews>
  <sheetFormatPr baseColWidth="10" defaultColWidth="9.140625" defaultRowHeight="15"/>
  <cols>
    <col min="2" max="2" width="48.140625" customWidth="1"/>
  </cols>
  <sheetData>
    <row r="2" spans="1:2">
      <c r="A2" s="8" t="s">
        <v>671</v>
      </c>
      <c r="B2" s="8" t="s">
        <v>672</v>
      </c>
    </row>
    <row r="3" spans="1:2">
      <c r="B3" s="2"/>
    </row>
    <row r="4" spans="1:2" ht="22.5">
      <c r="B4" s="1" t="s">
        <v>1033</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6A011-0D1D-4B60-A30A-E1FCD1E602FF}">
  <sheetPr>
    <tabColor rgb="FFC00000"/>
  </sheetPr>
  <dimension ref="A2:B9"/>
  <sheetViews>
    <sheetView showGridLines="0" zoomScale="120" zoomScaleNormal="120" workbookViewId="0">
      <selection activeCell="B7" sqref="B7"/>
    </sheetView>
  </sheetViews>
  <sheetFormatPr baseColWidth="10" defaultColWidth="8.7109375" defaultRowHeight="9"/>
  <cols>
    <col min="1" max="1" width="10.5703125" style="154" bestFit="1" customWidth="1"/>
    <col min="2" max="2" width="62.85546875" style="10" customWidth="1"/>
    <col min="3" max="3" width="18.42578125" style="10" bestFit="1" customWidth="1"/>
    <col min="4" max="4" width="12.28515625" style="10" bestFit="1" customWidth="1"/>
    <col min="5" max="16384" width="8.7109375" style="10"/>
  </cols>
  <sheetData>
    <row r="2" spans="1:2">
      <c r="A2" s="23" t="s">
        <v>673</v>
      </c>
      <c r="B2" s="289" t="s">
        <v>889</v>
      </c>
    </row>
    <row r="3" spans="1:2">
      <c r="A3" s="23"/>
    </row>
    <row r="4" spans="1:2">
      <c r="A4" s="23" t="s">
        <v>674</v>
      </c>
      <c r="B4" s="3" t="s">
        <v>675</v>
      </c>
    </row>
    <row r="5" spans="1:2">
      <c r="B5" s="151"/>
    </row>
    <row r="7" spans="1:2" ht="18">
      <c r="B7" s="5" t="s">
        <v>676</v>
      </c>
    </row>
    <row r="8" spans="1:2" ht="117">
      <c r="B8" s="580" t="s">
        <v>1051</v>
      </c>
    </row>
    <row r="9" spans="1:2">
      <c r="B9" s="5"/>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3AB3C-BA0A-4D9C-A91B-9CB0DA4AFEFF}">
  <sheetPr>
    <tabColor rgb="FFC00000"/>
  </sheetPr>
  <dimension ref="A2:C5"/>
  <sheetViews>
    <sheetView showGridLines="0" zoomScale="120" zoomScaleNormal="120" workbookViewId="0">
      <selection activeCell="B5" sqref="B5"/>
    </sheetView>
  </sheetViews>
  <sheetFormatPr baseColWidth="10" defaultColWidth="8.7109375" defaultRowHeight="9"/>
  <cols>
    <col min="1" max="1" width="10.5703125" style="10" bestFit="1" customWidth="1"/>
    <col min="2" max="2" width="88.85546875" style="10" customWidth="1"/>
    <col min="3" max="3" width="11.5703125" style="10" bestFit="1" customWidth="1"/>
    <col min="4" max="4" width="10.42578125" style="10" bestFit="1" customWidth="1"/>
    <col min="5" max="16384" width="8.7109375" style="10"/>
  </cols>
  <sheetData>
    <row r="2" spans="1:3">
      <c r="B2" s="141"/>
    </row>
    <row r="3" spans="1:3">
      <c r="A3" s="290" t="s">
        <v>677</v>
      </c>
      <c r="B3" s="290" t="s">
        <v>678</v>
      </c>
    </row>
    <row r="4" spans="1:3">
      <c r="B4" s="291"/>
    </row>
    <row r="5" spans="1:3" ht="36">
      <c r="B5" s="580" t="s">
        <v>1052</v>
      </c>
      <c r="C5" s="29"/>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9FCC9-8F3C-4F63-A2A6-331BCFF3D510}">
  <sheetPr>
    <tabColor rgb="FFC00000"/>
  </sheetPr>
  <dimension ref="A2:B5"/>
  <sheetViews>
    <sheetView showGridLines="0" workbookViewId="0">
      <selection activeCell="C4" sqref="C4"/>
    </sheetView>
  </sheetViews>
  <sheetFormatPr baseColWidth="10" defaultColWidth="8.7109375" defaultRowHeight="9"/>
  <cols>
    <col min="1" max="1" width="16.5703125" style="10" customWidth="1"/>
    <col min="2" max="2" width="57.140625" style="10" customWidth="1"/>
    <col min="3" max="16384" width="8.7109375" style="10"/>
  </cols>
  <sheetData>
    <row r="2" spans="1:2">
      <c r="A2" s="279" t="s">
        <v>679</v>
      </c>
      <c r="B2" s="3" t="s">
        <v>680</v>
      </c>
    </row>
    <row r="3" spans="1:2">
      <c r="B3" s="3"/>
    </row>
    <row r="4" spans="1:2" ht="27">
      <c r="B4" s="4" t="s">
        <v>913</v>
      </c>
    </row>
    <row r="5" spans="1:2">
      <c r="B5" s="4"/>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4E7E0-807F-40A5-A5A6-AD5E45D348FC}">
  <sheetPr>
    <tabColor rgb="FFC00000"/>
  </sheetPr>
  <dimension ref="A2:B5"/>
  <sheetViews>
    <sheetView showGridLines="0" workbookViewId="0">
      <selection activeCell="I22" sqref="I22"/>
    </sheetView>
  </sheetViews>
  <sheetFormatPr baseColWidth="10" defaultColWidth="8.7109375" defaultRowHeight="9"/>
  <cols>
    <col min="1" max="1" width="8.7109375" style="10"/>
    <col min="2" max="2" width="65.28515625" style="10" customWidth="1"/>
    <col min="3" max="16384" width="8.7109375" style="10"/>
  </cols>
  <sheetData>
    <row r="2" spans="1:2">
      <c r="A2" s="245" t="s">
        <v>165</v>
      </c>
      <c r="B2" s="3" t="s">
        <v>681</v>
      </c>
    </row>
    <row r="3" spans="1:2">
      <c r="B3" s="4"/>
    </row>
    <row r="4" spans="1:2" ht="18">
      <c r="B4" s="4" t="s">
        <v>682</v>
      </c>
    </row>
    <row r="5" spans="1:2" ht="18">
      <c r="B5" s="4" t="s">
        <v>683</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8D8DA-E67E-4495-BCC5-313B9E7DC6E1}">
  <sheetPr>
    <tabColor rgb="FFC00000"/>
  </sheetPr>
  <dimension ref="A2:B9"/>
  <sheetViews>
    <sheetView showGridLines="0" workbookViewId="0">
      <selection activeCell="B11" sqref="B11"/>
    </sheetView>
  </sheetViews>
  <sheetFormatPr baseColWidth="10" defaultColWidth="8.7109375" defaultRowHeight="9"/>
  <cols>
    <col min="1" max="1" width="10" style="10" customWidth="1"/>
    <col min="2" max="2" width="81.5703125" style="155" customWidth="1"/>
    <col min="3" max="16384" width="8.7109375" style="10"/>
  </cols>
  <sheetData>
    <row r="2" spans="1:2">
      <c r="A2" s="245" t="s">
        <v>684</v>
      </c>
      <c r="B2" s="292" t="s">
        <v>685</v>
      </c>
    </row>
    <row r="3" spans="1:2">
      <c r="B3" s="292"/>
    </row>
    <row r="4" spans="1:2" ht="63">
      <c r="B4" s="155" t="s">
        <v>1075</v>
      </c>
    </row>
    <row r="6" spans="1:2" ht="45">
      <c r="B6" s="155" t="s">
        <v>1076</v>
      </c>
    </row>
    <row r="8" spans="1:2" ht="27">
      <c r="B8" s="155" t="s">
        <v>912</v>
      </c>
    </row>
    <row r="9" spans="1:2">
      <c r="B9" s="155" t="s">
        <v>517</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11E7F-D289-47FA-8FD3-548776ADFB92}">
  <sheetPr>
    <tabColor rgb="FFC00000"/>
    <pageSetUpPr fitToPage="1"/>
  </sheetPr>
  <dimension ref="A2:F13"/>
  <sheetViews>
    <sheetView showGridLines="0" workbookViewId="0">
      <selection activeCell="B6" sqref="B6:D13"/>
    </sheetView>
  </sheetViews>
  <sheetFormatPr baseColWidth="10" defaultColWidth="8.7109375" defaultRowHeight="9"/>
  <cols>
    <col min="1" max="1" width="7.7109375" style="10" bestFit="1" customWidth="1"/>
    <col min="2" max="2" width="56" style="10" customWidth="1"/>
    <col min="3" max="3" width="19" style="10" customWidth="1"/>
    <col min="4" max="4" width="19.7109375" style="10" customWidth="1"/>
    <col min="5" max="5" width="10.7109375" style="10" bestFit="1" customWidth="1"/>
    <col min="6" max="6" width="11.140625" style="10" bestFit="1" customWidth="1"/>
    <col min="7" max="16384" width="8.7109375" style="10"/>
  </cols>
  <sheetData>
    <row r="2" spans="1:6">
      <c r="A2" s="245" t="s">
        <v>169</v>
      </c>
      <c r="B2" s="3" t="s">
        <v>686</v>
      </c>
    </row>
    <row r="3" spans="1:6">
      <c r="B3" s="3"/>
    </row>
    <row r="4" spans="1:6">
      <c r="B4" s="7" t="s">
        <v>687</v>
      </c>
    </row>
    <row r="5" spans="1:6" ht="9.75" thickBot="1">
      <c r="B5" s="293"/>
    </row>
    <row r="6" spans="1:6" ht="34.5" customHeight="1" thickBot="1">
      <c r="B6" s="162" t="s">
        <v>172</v>
      </c>
      <c r="C6" s="112" t="s">
        <v>1032</v>
      </c>
      <c r="D6" s="112" t="s">
        <v>1004</v>
      </c>
    </row>
    <row r="7" spans="1:6" ht="9.75" thickBot="1">
      <c r="B7" s="163" t="s">
        <v>688</v>
      </c>
      <c r="C7" s="532">
        <v>114039517470</v>
      </c>
      <c r="D7" s="532">
        <v>640695316453</v>
      </c>
    </row>
    <row r="8" spans="1:6" ht="9.75" thickBot="1">
      <c r="B8" s="163" t="s">
        <v>689</v>
      </c>
      <c r="C8" s="544">
        <f>((-C11*11.5%)*1000)/12*3</f>
        <v>-44129938195</v>
      </c>
      <c r="D8" s="544">
        <f>(-D11*11.5%)*1000</f>
        <v>-176519752780</v>
      </c>
      <c r="E8" s="133"/>
      <c r="F8" s="473"/>
    </row>
    <row r="9" spans="1:6" ht="9.75" thickBot="1">
      <c r="B9" s="163" t="s">
        <v>896</v>
      </c>
      <c r="C9" s="544">
        <f>+C7+C8</f>
        <v>69909579275</v>
      </c>
      <c r="D9" s="544">
        <f>+D7+D8</f>
        <v>464175563673</v>
      </c>
    </row>
    <row r="10" spans="1:6" ht="9.75" thickBot="1">
      <c r="B10" s="163" t="s">
        <v>897</v>
      </c>
      <c r="C10" s="544">
        <v>1082814851</v>
      </c>
      <c r="D10" s="544">
        <v>1082814851</v>
      </c>
    </row>
    <row r="11" spans="1:6" ht="9.75" thickBot="1">
      <c r="B11" s="163" t="s">
        <v>690</v>
      </c>
      <c r="C11" s="544">
        <v>1534954372</v>
      </c>
      <c r="D11" s="544">
        <v>1534954372</v>
      </c>
      <c r="E11" s="474"/>
      <c r="F11" s="133"/>
    </row>
    <row r="12" spans="1:6" ht="9.75" thickBot="1">
      <c r="B12" s="163" t="s">
        <v>691</v>
      </c>
      <c r="C12" s="544">
        <f>+C10+C11</f>
        <v>2617769223</v>
      </c>
      <c r="D12" s="544">
        <f>+D10+D11</f>
        <v>2617769223</v>
      </c>
    </row>
    <row r="13" spans="1:6" ht="9.75" thickBot="1">
      <c r="B13" s="119" t="s">
        <v>898</v>
      </c>
      <c r="C13" s="545">
        <f>+C9/C10</f>
        <v>64.562819036363592</v>
      </c>
      <c r="D13" s="545">
        <f>+D9/D10</f>
        <v>428.67491450114954</v>
      </c>
      <c r="E13" s="133"/>
    </row>
  </sheetData>
  <pageMargins left="0.70866141732283472" right="0.70866141732283472" top="0.74803149606299213" bottom="0.74803149606299213" header="0.31496062992125984" footer="0.31496062992125984"/>
  <pageSetup scale="82"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B9584-F25D-45D6-90C6-544A0A620E70}">
  <sheetPr>
    <tabColor rgb="FFC00000"/>
  </sheetPr>
  <dimension ref="B2:E11"/>
  <sheetViews>
    <sheetView showGridLines="0" workbookViewId="0">
      <selection activeCell="C6" sqref="C6:E11"/>
    </sheetView>
  </sheetViews>
  <sheetFormatPr baseColWidth="10" defaultColWidth="8.7109375" defaultRowHeight="9"/>
  <cols>
    <col min="1" max="1" width="2.28515625" style="10" customWidth="1"/>
    <col min="2" max="2" width="2.140625" style="10" bestFit="1" customWidth="1"/>
    <col min="3" max="3" width="35.140625" style="10" customWidth="1"/>
    <col min="4" max="4" width="19.5703125" style="10" customWidth="1"/>
    <col min="5" max="5" width="23.7109375" style="10" customWidth="1"/>
    <col min="6" max="16384" width="8.7109375" style="10"/>
  </cols>
  <sheetData>
    <row r="2" spans="2:5">
      <c r="B2" s="3" t="s">
        <v>692</v>
      </c>
      <c r="C2" s="3" t="s">
        <v>693</v>
      </c>
    </row>
    <row r="3" spans="2:5">
      <c r="B3" s="108"/>
    </row>
    <row r="4" spans="2:5">
      <c r="C4" s="31" t="s">
        <v>879</v>
      </c>
    </row>
    <row r="5" spans="2:5">
      <c r="B5" s="7"/>
    </row>
    <row r="6" spans="2:5" ht="18">
      <c r="C6" s="144" t="s">
        <v>694</v>
      </c>
      <c r="D6" s="178" t="s">
        <v>1032</v>
      </c>
      <c r="E6" s="565" t="s">
        <v>1004</v>
      </c>
    </row>
    <row r="7" spans="2:5">
      <c r="C7" s="373" t="s">
        <v>695</v>
      </c>
      <c r="D7" s="298">
        <f>728705837490</f>
        <v>728705837490</v>
      </c>
      <c r="E7" s="298">
        <v>846300245394</v>
      </c>
    </row>
    <row r="8" spans="2:5">
      <c r="C8" s="373" t="s">
        <v>696</v>
      </c>
      <c r="D8" s="375">
        <v>544662248843</v>
      </c>
      <c r="E8" s="375">
        <v>589819725815</v>
      </c>
    </row>
    <row r="9" spans="2:5">
      <c r="C9" s="373" t="s">
        <v>697</v>
      </c>
      <c r="D9" s="375">
        <v>510062424803</v>
      </c>
      <c r="E9" s="375">
        <v>509883841612</v>
      </c>
    </row>
    <row r="10" spans="2:5">
      <c r="C10" s="374" t="s">
        <v>698</v>
      </c>
      <c r="D10" s="299">
        <v>1220985671669</v>
      </c>
      <c r="E10" s="299">
        <v>1242515289669</v>
      </c>
    </row>
    <row r="11" spans="2:5">
      <c r="C11" s="295" t="s">
        <v>110</v>
      </c>
      <c r="D11" s="300">
        <f>+SUM(D7:D10)</f>
        <v>3004416182805</v>
      </c>
      <c r="E11" s="300">
        <f>+SUM(E7:E10)</f>
        <v>3188519102490</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3CA66-BAF6-45E7-BA3C-B1DC78A15379}">
  <sheetPr>
    <tabColor rgb="FFC00000"/>
  </sheetPr>
  <dimension ref="A2:B20"/>
  <sheetViews>
    <sheetView showGridLines="0"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8.7109375" defaultRowHeight="9"/>
  <cols>
    <col min="1" max="1" width="10.28515625" style="154" bestFit="1" customWidth="1"/>
    <col min="2" max="2" width="71.85546875" style="10" customWidth="1"/>
    <col min="3" max="3" width="40.5703125" style="10" customWidth="1"/>
    <col min="4" max="16384" width="8.7109375" style="10"/>
  </cols>
  <sheetData>
    <row r="2" spans="1:2">
      <c r="A2" s="23" t="s">
        <v>880</v>
      </c>
      <c r="B2" s="3" t="s">
        <v>699</v>
      </c>
    </row>
    <row r="3" spans="1:2">
      <c r="A3" s="23"/>
    </row>
    <row r="4" spans="1:2">
      <c r="A4" s="23" t="s">
        <v>700</v>
      </c>
      <c r="B4" s="3" t="s">
        <v>701</v>
      </c>
    </row>
    <row r="5" spans="1:2">
      <c r="B5" s="109"/>
    </row>
    <row r="6" spans="1:2" ht="36">
      <c r="B6" s="4" t="s">
        <v>702</v>
      </c>
    </row>
    <row r="7" spans="1:2">
      <c r="B7" s="4"/>
    </row>
    <row r="8" spans="1:2" ht="27">
      <c r="B8" s="4" t="s">
        <v>703</v>
      </c>
    </row>
    <row r="9" spans="1:2">
      <c r="B9" s="4"/>
    </row>
    <row r="10" spans="1:2" ht="18">
      <c r="B10" s="4" t="s">
        <v>704</v>
      </c>
    </row>
    <row r="11" spans="1:2" ht="18">
      <c r="B11" s="4" t="s">
        <v>705</v>
      </c>
    </row>
    <row r="12" spans="1:2">
      <c r="B12" s="4" t="s">
        <v>706</v>
      </c>
    </row>
    <row r="13" spans="1:2">
      <c r="B13" s="4"/>
    </row>
    <row r="14" spans="1:2" ht="18">
      <c r="B14" s="4" t="s">
        <v>707</v>
      </c>
    </row>
    <row r="15" spans="1:2">
      <c r="B15" s="4" t="s">
        <v>708</v>
      </c>
    </row>
    <row r="16" spans="1:2">
      <c r="B16" s="4"/>
    </row>
    <row r="17" spans="2:2" ht="18">
      <c r="B17" s="4" t="s">
        <v>709</v>
      </c>
    </row>
    <row r="18" spans="2:2">
      <c r="B18" s="4" t="s">
        <v>710</v>
      </c>
    </row>
    <row r="19" spans="2:2">
      <c r="B19" s="4"/>
    </row>
    <row r="20" spans="2:2">
      <c r="B20" s="4" t="s">
        <v>711</v>
      </c>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02EFD-53A9-487B-8466-5281F2B33DBF}">
  <sheetPr>
    <tabColor rgb="FFC00000"/>
  </sheetPr>
  <dimension ref="A2:D18"/>
  <sheetViews>
    <sheetView showGridLines="0" workbookViewId="0">
      <selection activeCell="B13" sqref="B13"/>
    </sheetView>
  </sheetViews>
  <sheetFormatPr baseColWidth="10" defaultColWidth="8.7109375" defaultRowHeight="9"/>
  <cols>
    <col min="1" max="1" width="2.140625" style="10" bestFit="1" customWidth="1"/>
    <col min="2" max="2" width="61.85546875" style="10" bestFit="1" customWidth="1"/>
    <col min="3" max="3" width="22" style="10" customWidth="1"/>
    <col min="4" max="4" width="21.85546875" style="10" customWidth="1"/>
    <col min="5" max="16384" width="8.7109375" style="10"/>
  </cols>
  <sheetData>
    <row r="2" spans="1:4">
      <c r="A2" s="3" t="s">
        <v>85</v>
      </c>
      <c r="B2" s="3" t="s">
        <v>712</v>
      </c>
    </row>
    <row r="3" spans="1:4">
      <c r="B3" s="7"/>
    </row>
    <row r="4" spans="1:4" ht="27">
      <c r="B4" s="4" t="s">
        <v>713</v>
      </c>
    </row>
    <row r="5" spans="1:4">
      <c r="B5" s="3"/>
    </row>
    <row r="6" spans="1:4" ht="21.75" customHeight="1">
      <c r="B6" s="294" t="s">
        <v>172</v>
      </c>
      <c r="C6" s="144" t="s">
        <v>1032</v>
      </c>
      <c r="D6" s="562" t="s">
        <v>1004</v>
      </c>
    </row>
    <row r="7" spans="1:4">
      <c r="B7" s="296" t="s">
        <v>714</v>
      </c>
      <c r="C7" s="514">
        <v>6998182328582</v>
      </c>
      <c r="D7" s="514">
        <v>17908024982772</v>
      </c>
    </row>
    <row r="8" spans="1:4">
      <c r="B8" s="297" t="s">
        <v>715</v>
      </c>
      <c r="C8" s="515">
        <v>-7000222250706</v>
      </c>
      <c r="D8" s="515">
        <v>-17914003316710</v>
      </c>
    </row>
    <row r="9" spans="1:4" ht="18">
      <c r="B9" s="301" t="s">
        <v>716</v>
      </c>
      <c r="C9" s="516">
        <f>+C7+C8</f>
        <v>-2039922124</v>
      </c>
      <c r="D9" s="516">
        <f>+D7+D8</f>
        <v>-5978333938</v>
      </c>
    </row>
    <row r="10" spans="1:4">
      <c r="B10" s="296" t="s">
        <v>717</v>
      </c>
      <c r="C10" s="514">
        <v>73607258917</v>
      </c>
      <c r="D10" s="514">
        <v>231925956239</v>
      </c>
    </row>
    <row r="11" spans="1:4">
      <c r="B11" s="297" t="s">
        <v>718</v>
      </c>
      <c r="C11" s="515">
        <v>-75042252624</v>
      </c>
      <c r="D11" s="515">
        <v>-259549098066</v>
      </c>
    </row>
    <row r="12" spans="1:4">
      <c r="B12" s="242" t="s">
        <v>719</v>
      </c>
      <c r="C12" s="516">
        <f>+C10+C11</f>
        <v>-1434993707</v>
      </c>
      <c r="D12" s="516">
        <f>+D10+D11</f>
        <v>-27623141827</v>
      </c>
    </row>
    <row r="13" spans="1:4" ht="18.75" thickBot="1">
      <c r="B13" s="302" t="s">
        <v>720</v>
      </c>
      <c r="C13" s="517">
        <f>+C9+C12</f>
        <v>-3474915831</v>
      </c>
      <c r="D13" s="517">
        <f>+D9+D12</f>
        <v>-33601475765</v>
      </c>
    </row>
    <row r="14" spans="1:4" ht="9.75" thickTop="1">
      <c r="B14" s="3"/>
    </row>
    <row r="16" spans="1:4" ht="36">
      <c r="B16" s="4" t="s">
        <v>904</v>
      </c>
    </row>
    <row r="17" spans="2:2">
      <c r="B17" s="4"/>
    </row>
    <row r="18" spans="2:2">
      <c r="B18" s="4"/>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43E0F-2898-462F-98E8-7A2CC8634E42}">
  <sheetPr>
    <tabColor rgb="FFC00000"/>
  </sheetPr>
  <dimension ref="A1:D14"/>
  <sheetViews>
    <sheetView showGridLines="0" workbookViewId="0">
      <selection activeCell="C11" sqref="C11"/>
    </sheetView>
  </sheetViews>
  <sheetFormatPr baseColWidth="10" defaultColWidth="8.7109375" defaultRowHeight="9"/>
  <cols>
    <col min="1" max="1" width="2.140625" style="10" bestFit="1" customWidth="1"/>
    <col min="2" max="2" width="36.7109375" style="10" bestFit="1" customWidth="1"/>
    <col min="3" max="3" width="19.28515625" style="10" customWidth="1"/>
    <col min="4" max="4" width="22.85546875" style="10" customWidth="1"/>
    <col min="5" max="16384" width="8.7109375" style="10"/>
  </cols>
  <sheetData>
    <row r="1" spans="1:4">
      <c r="A1" s="3" t="s">
        <v>101</v>
      </c>
      <c r="B1" s="3" t="s">
        <v>721</v>
      </c>
    </row>
    <row r="2" spans="1:4">
      <c r="B2" s="3"/>
    </row>
    <row r="3" spans="1:4">
      <c r="B3" s="7" t="s">
        <v>722</v>
      </c>
    </row>
    <row r="4" spans="1:4">
      <c r="B4" s="7"/>
    </row>
    <row r="5" spans="1:4" ht="28.5" customHeight="1">
      <c r="B5" s="148" t="s">
        <v>172</v>
      </c>
      <c r="C5" s="178" t="s">
        <v>1032</v>
      </c>
      <c r="D5" s="565" t="s">
        <v>1004</v>
      </c>
    </row>
    <row r="6" spans="1:4">
      <c r="B6" s="174" t="s">
        <v>723</v>
      </c>
      <c r="C6" s="305">
        <v>227806191</v>
      </c>
      <c r="D6" s="305">
        <v>1776449491</v>
      </c>
    </row>
    <row r="7" spans="1:4">
      <c r="B7" s="174" t="s">
        <v>724</v>
      </c>
      <c r="C7" s="649">
        <v>0</v>
      </c>
      <c r="D7" s="305">
        <v>1015903183</v>
      </c>
    </row>
    <row r="8" spans="1:4">
      <c r="B8" s="174" t="s">
        <v>725</v>
      </c>
      <c r="C8" s="305">
        <v>105238055109</v>
      </c>
      <c r="D8" s="305">
        <v>193212068671</v>
      </c>
    </row>
    <row r="9" spans="1:4">
      <c r="B9" s="174" t="s">
        <v>726</v>
      </c>
      <c r="C9" s="305">
        <v>2111080510</v>
      </c>
      <c r="D9" s="305">
        <v>9339004929</v>
      </c>
    </row>
    <row r="10" spans="1:4">
      <c r="B10" s="174" t="s">
        <v>727</v>
      </c>
      <c r="C10" s="305">
        <v>126700469407</v>
      </c>
      <c r="D10" s="305">
        <v>348828593008</v>
      </c>
    </row>
    <row r="11" spans="1:4">
      <c r="B11" s="174" t="s">
        <v>728</v>
      </c>
      <c r="C11" s="649">
        <v>0</v>
      </c>
      <c r="D11" s="305">
        <v>988294532</v>
      </c>
    </row>
    <row r="12" spans="1:4">
      <c r="B12" s="174" t="s">
        <v>729</v>
      </c>
      <c r="C12" s="305">
        <v>9507269650</v>
      </c>
      <c r="D12" s="305">
        <v>44362517825</v>
      </c>
    </row>
    <row r="13" spans="1:4">
      <c r="B13" s="148" t="s">
        <v>110</v>
      </c>
      <c r="C13" s="300">
        <f>+SUM(C6:C12)</f>
        <v>243784680867</v>
      </c>
      <c r="D13" s="300">
        <f>+SUM(D6:D12)</f>
        <v>599522831639</v>
      </c>
    </row>
    <row r="14" spans="1:4">
      <c r="B14" s="7"/>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FC24A-A89C-400C-900F-9B436A1D7662}">
  <sheetPr>
    <tabColor rgb="FFC00000"/>
  </sheetPr>
  <dimension ref="A1:Q11"/>
  <sheetViews>
    <sheetView showGridLines="0" workbookViewId="0">
      <selection activeCell="B4" sqref="B4"/>
    </sheetView>
  </sheetViews>
  <sheetFormatPr baseColWidth="10" defaultColWidth="8.7109375" defaultRowHeight="9"/>
  <cols>
    <col min="1" max="6" width="8.7109375" style="10"/>
    <col min="7" max="8" width="14.140625" style="10" bestFit="1" customWidth="1"/>
    <col min="9" max="16384" width="8.7109375" style="10"/>
  </cols>
  <sheetData>
    <row r="1" spans="1:17">
      <c r="A1" s="3" t="s">
        <v>99</v>
      </c>
      <c r="B1" s="3" t="s">
        <v>730</v>
      </c>
    </row>
    <row r="2" spans="1:17">
      <c r="B2" s="3"/>
    </row>
    <row r="3" spans="1:17">
      <c r="B3" s="31" t="s">
        <v>731</v>
      </c>
    </row>
    <row r="4" spans="1:17">
      <c r="B4" s="31" t="s">
        <v>1053</v>
      </c>
    </row>
    <row r="5" spans="1:17">
      <c r="B5" s="3" t="s">
        <v>732</v>
      </c>
    </row>
    <row r="6" spans="1:17">
      <c r="B6" s="31"/>
    </row>
    <row r="7" spans="1:17" ht="23.25" customHeight="1">
      <c r="B7" s="606" t="s">
        <v>899</v>
      </c>
      <c r="C7" s="606"/>
      <c r="D7" s="606"/>
      <c r="E7" s="606"/>
      <c r="F7" s="606"/>
      <c r="G7" s="606"/>
      <c r="H7" s="606"/>
      <c r="I7" s="606"/>
      <c r="J7" s="606"/>
      <c r="K7" s="606"/>
      <c r="L7" s="606"/>
      <c r="M7" s="606"/>
      <c r="N7" s="606"/>
      <c r="O7" s="606"/>
      <c r="P7" s="606"/>
      <c r="Q7" s="606"/>
    </row>
    <row r="8" spans="1:17">
      <c r="B8" s="31"/>
    </row>
    <row r="11" spans="1:17">
      <c r="G11" s="29"/>
    </row>
  </sheetData>
  <mergeCells count="1">
    <mergeCell ref="B7:Q7"/>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EBD59-7C4D-4A11-96AA-4B4EDD9E53D6}">
  <sheetPr>
    <tabColor rgb="FFC00000"/>
  </sheetPr>
  <dimension ref="A1:B4"/>
  <sheetViews>
    <sheetView showGridLines="0" workbookViewId="0">
      <selection activeCell="B3" sqref="B3"/>
    </sheetView>
  </sheetViews>
  <sheetFormatPr baseColWidth="10" defaultColWidth="8.85546875" defaultRowHeight="9"/>
  <cols>
    <col min="1" max="16384" width="8.85546875" style="10"/>
  </cols>
  <sheetData>
    <row r="1" spans="1:2">
      <c r="A1" s="3" t="s">
        <v>733</v>
      </c>
      <c r="B1" s="3" t="s">
        <v>734</v>
      </c>
    </row>
    <row r="2" spans="1:2">
      <c r="B2" s="3"/>
    </row>
    <row r="3" spans="1:2">
      <c r="B3" s="7" t="s">
        <v>735</v>
      </c>
    </row>
    <row r="4" spans="1:2">
      <c r="B4" s="3"/>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998E2-AC41-479A-99A5-17072577BF1F}">
  <sheetPr>
    <tabColor rgb="FFC00000"/>
  </sheetPr>
  <dimension ref="A1:B12"/>
  <sheetViews>
    <sheetView showGridLines="0" workbookViewId="0">
      <selection activeCell="B3" sqref="B3"/>
    </sheetView>
  </sheetViews>
  <sheetFormatPr baseColWidth="10" defaultColWidth="8.7109375" defaultRowHeight="9"/>
  <cols>
    <col min="1" max="1" width="8.7109375" style="10"/>
    <col min="2" max="2" width="120.28515625" style="10" bestFit="1" customWidth="1"/>
    <col min="3" max="3" width="7" style="10" bestFit="1" customWidth="1"/>
    <col min="4" max="4" width="18.42578125" style="10" bestFit="1" customWidth="1"/>
    <col min="5" max="5" width="10.5703125" style="10" bestFit="1" customWidth="1"/>
    <col min="6" max="6" width="9.85546875" style="10" bestFit="1" customWidth="1"/>
    <col min="7" max="16384" width="8.7109375" style="10"/>
  </cols>
  <sheetData>
    <row r="1" spans="1:2">
      <c r="A1" s="3" t="s">
        <v>736</v>
      </c>
      <c r="B1" s="3" t="s">
        <v>737</v>
      </c>
    </row>
    <row r="2" spans="1:2">
      <c r="B2" s="31"/>
    </row>
    <row r="3" spans="1:2" ht="45">
      <c r="B3" s="475" t="s">
        <v>1077</v>
      </c>
    </row>
    <row r="4" spans="1:2">
      <c r="B4" s="31"/>
    </row>
    <row r="5" spans="1:2">
      <c r="B5" s="31"/>
    </row>
    <row r="6" spans="1:2">
      <c r="B6" s="31"/>
    </row>
    <row r="7" spans="1:2">
      <c r="B7" s="31"/>
    </row>
    <row r="8" spans="1:2">
      <c r="B8" s="31"/>
    </row>
    <row r="9" spans="1:2">
      <c r="B9" s="31"/>
    </row>
    <row r="12" spans="1:2" ht="15.75">
      <c r="B12" s="477"/>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53E77-9419-43C4-8399-4D8323DCF96C}">
  <sheetPr>
    <tabColor rgb="FFC00000"/>
  </sheetPr>
  <dimension ref="A1:E6"/>
  <sheetViews>
    <sheetView showGridLines="0" workbookViewId="0">
      <selection activeCell="B7" sqref="B7"/>
    </sheetView>
  </sheetViews>
  <sheetFormatPr baseColWidth="10" defaultColWidth="8.7109375" defaultRowHeight="9"/>
  <cols>
    <col min="1" max="1" width="8.7109375" style="10"/>
    <col min="2" max="2" width="23.42578125" style="10" customWidth="1"/>
    <col min="3" max="3" width="16.7109375" style="10" customWidth="1"/>
    <col min="4" max="4" width="19.5703125" style="10" customWidth="1"/>
    <col min="5" max="16384" width="8.7109375" style="10"/>
  </cols>
  <sheetData>
    <row r="1" spans="1:5">
      <c r="A1" s="3" t="s">
        <v>738</v>
      </c>
      <c r="B1" s="3" t="s">
        <v>739</v>
      </c>
    </row>
    <row r="2" spans="1:5">
      <c r="B2" s="7"/>
    </row>
    <row r="3" spans="1:5">
      <c r="B3" s="610" t="s">
        <v>1054</v>
      </c>
      <c r="C3" s="610"/>
      <c r="D3" s="610"/>
      <c r="E3" s="610"/>
    </row>
    <row r="4" spans="1:5">
      <c r="B4" s="610"/>
      <c r="C4" s="610"/>
      <c r="D4" s="610"/>
      <c r="E4" s="610"/>
    </row>
    <row r="5" spans="1:5">
      <c r="B5" s="610"/>
      <c r="C5" s="610"/>
      <c r="D5" s="610"/>
      <c r="E5" s="610"/>
    </row>
    <row r="6" spans="1:5">
      <c r="B6" s="610"/>
      <c r="C6" s="610"/>
      <c r="D6" s="610"/>
      <c r="E6" s="610"/>
    </row>
  </sheetData>
  <mergeCells count="1">
    <mergeCell ref="B3:E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ACF10-629D-4862-A4CD-921ADEA824B4}">
  <sheetPr>
    <tabColor rgb="FFC00000"/>
  </sheetPr>
  <dimension ref="A1:B5"/>
  <sheetViews>
    <sheetView showGridLines="0" workbookViewId="0">
      <selection activeCell="B4" sqref="B4"/>
    </sheetView>
  </sheetViews>
  <sheetFormatPr baseColWidth="10" defaultColWidth="8.7109375" defaultRowHeight="9"/>
  <cols>
    <col min="1" max="1" width="8.7109375" style="10"/>
    <col min="2" max="2" width="79.85546875" style="10" bestFit="1" customWidth="1"/>
    <col min="3" max="4" width="17.42578125" style="10" bestFit="1" customWidth="1"/>
    <col min="5" max="6" width="8.85546875" style="10" customWidth="1"/>
    <col min="7" max="16384" width="8.7109375" style="10"/>
  </cols>
  <sheetData>
    <row r="1" spans="1:2">
      <c r="A1" s="3" t="s">
        <v>765</v>
      </c>
      <c r="B1" s="3" t="s">
        <v>764</v>
      </c>
    </row>
    <row r="2" spans="1:2">
      <c r="B2" s="3"/>
    </row>
    <row r="3" spans="1:2">
      <c r="B3" s="7" t="s">
        <v>740</v>
      </c>
    </row>
    <row r="4" spans="1:2">
      <c r="B4" s="7" t="s">
        <v>766</v>
      </c>
    </row>
    <row r="5" spans="1:2">
      <c r="B5" s="7"/>
    </row>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FF16A-F67E-4E12-BB47-67233A4B2997}">
  <sheetPr>
    <tabColor rgb="FFC00000"/>
    <pageSetUpPr fitToPage="1"/>
  </sheetPr>
  <dimension ref="A1:I41"/>
  <sheetViews>
    <sheetView showGridLines="0" workbookViewId="0">
      <selection activeCell="C14" sqref="C14"/>
    </sheetView>
  </sheetViews>
  <sheetFormatPr baseColWidth="10" defaultColWidth="8.7109375" defaultRowHeight="9"/>
  <cols>
    <col min="1" max="1" width="1.85546875" style="78" bestFit="1" customWidth="1"/>
    <col min="2" max="2" width="49.28515625" style="78" customWidth="1"/>
    <col min="3" max="4" width="18.140625" style="78" bestFit="1" customWidth="1"/>
    <col min="5" max="5" width="13.5703125" style="78" bestFit="1" customWidth="1"/>
    <col min="6" max="6" width="12.85546875" style="78" bestFit="1" customWidth="1"/>
    <col min="7" max="7" width="13" style="78" bestFit="1" customWidth="1"/>
    <col min="8" max="16384" width="8.7109375" style="78"/>
  </cols>
  <sheetData>
    <row r="1" spans="1:4">
      <c r="A1" s="169" t="s">
        <v>886</v>
      </c>
      <c r="B1" s="324" t="s">
        <v>741</v>
      </c>
    </row>
    <row r="2" spans="1:4">
      <c r="B2" s="169"/>
    </row>
    <row r="3" spans="1:4">
      <c r="B3" s="173" t="s">
        <v>742</v>
      </c>
    </row>
    <row r="4" spans="1:4">
      <c r="B4" s="648" t="s">
        <v>743</v>
      </c>
      <c r="C4" s="326" t="s">
        <v>109</v>
      </c>
      <c r="D4" s="326" t="s">
        <v>109</v>
      </c>
    </row>
    <row r="5" spans="1:4">
      <c r="B5" s="648"/>
      <c r="C5" s="326" t="s">
        <v>1020</v>
      </c>
      <c r="D5" s="326" t="s">
        <v>930</v>
      </c>
    </row>
    <row r="6" spans="1:4">
      <c r="B6" s="325" t="s">
        <v>744</v>
      </c>
      <c r="C6" s="326"/>
      <c r="D6" s="326"/>
    </row>
    <row r="7" spans="1:4">
      <c r="B7" s="327" t="s">
        <v>745</v>
      </c>
      <c r="C7" s="175">
        <v>28798539059796</v>
      </c>
      <c r="D7" s="175">
        <v>28967293597786</v>
      </c>
    </row>
    <row r="8" spans="1:4">
      <c r="B8" s="327" t="s">
        <v>746</v>
      </c>
      <c r="C8" s="175">
        <v>728505641033</v>
      </c>
      <c r="D8" s="175">
        <v>764531441024</v>
      </c>
    </row>
    <row r="9" spans="1:4">
      <c r="B9" s="325" t="s">
        <v>747</v>
      </c>
      <c r="C9" s="175"/>
      <c r="D9" s="175"/>
    </row>
    <row r="10" spans="1:4">
      <c r="B10" s="327" t="s">
        <v>748</v>
      </c>
      <c r="C10" s="209">
        <f>1678722593797+1639</f>
        <v>1678722595436</v>
      </c>
      <c r="D10" s="209">
        <v>1652166142177</v>
      </c>
    </row>
    <row r="11" spans="1:4">
      <c r="B11" s="327" t="s">
        <v>749</v>
      </c>
      <c r="C11" s="220">
        <v>4702164789884</v>
      </c>
      <c r="D11" s="220">
        <v>4469553044683</v>
      </c>
    </row>
    <row r="12" spans="1:4">
      <c r="B12" s="327" t="s">
        <v>884</v>
      </c>
      <c r="C12" s="220">
        <v>5635492285929</v>
      </c>
      <c r="D12" s="220">
        <v>5606638068250</v>
      </c>
    </row>
    <row r="13" spans="1:4">
      <c r="B13" s="325" t="s">
        <v>750</v>
      </c>
      <c r="C13" s="314"/>
      <c r="D13" s="314"/>
    </row>
    <row r="14" spans="1:4">
      <c r="B14" s="327" t="s">
        <v>751</v>
      </c>
      <c r="C14" s="314">
        <f>9514986778+4</f>
        <v>9514986782</v>
      </c>
      <c r="D14" s="314">
        <v>6849398942</v>
      </c>
    </row>
    <row r="15" spans="1:4">
      <c r="B15" s="327" t="s">
        <v>752</v>
      </c>
      <c r="C15" s="314">
        <v>29170834626</v>
      </c>
      <c r="D15" s="314">
        <v>29690057284</v>
      </c>
    </row>
    <row r="16" spans="1:4">
      <c r="B16" s="327" t="s">
        <v>753</v>
      </c>
      <c r="C16" s="314">
        <v>6503490000</v>
      </c>
      <c r="D16" s="314">
        <v>6575710000</v>
      </c>
    </row>
    <row r="17" spans="2:4">
      <c r="B17" s="327" t="s">
        <v>754</v>
      </c>
      <c r="C17" s="314">
        <v>39571475149</v>
      </c>
      <c r="D17" s="314">
        <v>2795280860</v>
      </c>
    </row>
    <row r="18" spans="2:4">
      <c r="B18" s="325" t="s">
        <v>755</v>
      </c>
      <c r="C18" s="314"/>
      <c r="D18" s="314"/>
    </row>
    <row r="19" spans="2:4">
      <c r="B19" s="216" t="s">
        <v>887</v>
      </c>
      <c r="C19" s="220">
        <f>144434202123059+1522</f>
        <v>144434202124581</v>
      </c>
      <c r="D19" s="220">
        <v>142319388984814</v>
      </c>
    </row>
    <row r="20" spans="2:4">
      <c r="B20" s="216" t="s">
        <v>1072</v>
      </c>
      <c r="C20" s="220">
        <v>56504516262</v>
      </c>
      <c r="D20" s="220">
        <v>56504516262</v>
      </c>
    </row>
    <row r="21" spans="2:4">
      <c r="B21" s="327" t="s">
        <v>756</v>
      </c>
      <c r="C21" s="314">
        <v>17179254020491</v>
      </c>
      <c r="D21" s="314">
        <v>10856916820120</v>
      </c>
    </row>
    <row r="22" spans="2:4">
      <c r="B22" s="327" t="s">
        <v>757</v>
      </c>
      <c r="C22" s="314">
        <v>102313824000</v>
      </c>
      <c r="D22" s="314">
        <v>102313824000</v>
      </c>
    </row>
    <row r="23" spans="2:4">
      <c r="B23" s="327" t="s">
        <v>758</v>
      </c>
      <c r="C23" s="314">
        <v>471354435618</v>
      </c>
      <c r="D23" s="314">
        <v>426209680260</v>
      </c>
    </row>
    <row r="24" spans="2:4">
      <c r="B24" s="327" t="s">
        <v>759</v>
      </c>
      <c r="C24" s="314">
        <v>651783232552</v>
      </c>
      <c r="D24" s="314">
        <v>282736331457</v>
      </c>
    </row>
    <row r="25" spans="2:4">
      <c r="B25" s="327" t="s">
        <v>760</v>
      </c>
      <c r="C25" s="314">
        <v>276749209436</v>
      </c>
      <c r="D25" s="314">
        <v>468485182190</v>
      </c>
    </row>
    <row r="26" spans="2:4">
      <c r="B26" s="327" t="s">
        <v>761</v>
      </c>
      <c r="C26" s="314">
        <v>662708166456</v>
      </c>
      <c r="D26" s="314">
        <v>458204612102</v>
      </c>
    </row>
    <row r="27" spans="2:4">
      <c r="B27" s="327" t="s">
        <v>762</v>
      </c>
      <c r="C27" s="314">
        <v>525377894246</v>
      </c>
      <c r="D27" s="314">
        <v>538502045461</v>
      </c>
    </row>
    <row r="28" spans="2:4">
      <c r="B28" s="325" t="s">
        <v>763</v>
      </c>
      <c r="C28" s="177">
        <f>+SUM(C7:C27)</f>
        <v>205988432582277</v>
      </c>
      <c r="D28" s="177">
        <f>+SUM(D7:D27)</f>
        <v>197015354737672</v>
      </c>
    </row>
    <row r="29" spans="2:4">
      <c r="B29" s="173"/>
    </row>
    <row r="30" spans="2:4">
      <c r="B30" s="644"/>
      <c r="C30" s="644"/>
      <c r="D30" s="644"/>
    </row>
    <row r="31" spans="2:4">
      <c r="B31" s="644"/>
      <c r="C31" s="644"/>
      <c r="D31" s="644"/>
    </row>
    <row r="33" spans="2:9">
      <c r="B33" s="173" t="s">
        <v>768</v>
      </c>
    </row>
    <row r="34" spans="2:9">
      <c r="B34" s="173"/>
    </row>
    <row r="35" spans="2:9">
      <c r="B35" s="173"/>
    </row>
    <row r="38" spans="2:9" ht="15">
      <c r="B38" s="445"/>
      <c r="C38" s="395"/>
      <c r="D38" s="446"/>
      <c r="E38" s="446"/>
      <c r="F38" s="445"/>
      <c r="G38"/>
    </row>
    <row r="39" spans="2:9" ht="15">
      <c r="B39" s="23" t="s">
        <v>186</v>
      </c>
      <c r="C39" s="429"/>
      <c r="D39" s="429"/>
      <c r="E39" s="23" t="s">
        <v>1007</v>
      </c>
      <c r="F39" s="429"/>
      <c r="G39"/>
    </row>
    <row r="40" spans="2:9" ht="15">
      <c r="B40" s="23" t="s">
        <v>924</v>
      </c>
      <c r="C40" s="429"/>
      <c r="D40" s="429"/>
      <c r="E40" s="23" t="s">
        <v>1010</v>
      </c>
      <c r="F40" s="429"/>
      <c r="G40" s="23"/>
    </row>
    <row r="41" spans="2:9">
      <c r="B41" s="10"/>
      <c r="C41" s="10"/>
      <c r="D41" s="10"/>
      <c r="E41" s="351"/>
      <c r="F41" s="351"/>
      <c r="G41" s="351"/>
      <c r="H41" s="10"/>
      <c r="I41" s="10"/>
    </row>
  </sheetData>
  <mergeCells count="2">
    <mergeCell ref="B4:B5"/>
    <mergeCell ref="B30:D31"/>
  </mergeCells>
  <pageMargins left="0.70866141732283472" right="0.70866141732283472" top="0.74803149606299213" bottom="0.74803149606299213" header="0.31496062992125984" footer="0.31496062992125984"/>
  <pageSetup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Nbat+U4zBOmVkHWwkv4f/+TsYFuQ5k0b3NAV0jyO2Fk=</DigestValue>
    </Reference>
    <Reference Type="http://www.w3.org/2000/09/xmldsig#Object" URI="#idOfficeObject">
      <DigestMethod Algorithm="http://www.w3.org/2001/04/xmlenc#sha256"/>
      <DigestValue>bIjFIU1hX/ou/iH2O/mbLOm52ij2MovjJG34zjSbdGI=</DigestValue>
    </Reference>
    <Reference Type="http://uri.etsi.org/01903#SignedProperties" URI="#idSignedProperties">
      <Transforms>
        <Transform Algorithm="http://www.w3.org/TR/2001/REC-xml-c14n-20010315"/>
      </Transforms>
      <DigestMethod Algorithm="http://www.w3.org/2001/04/xmlenc#sha256"/>
      <DigestValue>xBOqqJosu9UTLg2vzQfnTbrMz2ONZsml6NEzni8YBkc=</DigestValue>
    </Reference>
  </SignedInfo>
  <SignatureValue>flPsbgjy7gTrWtp77HMCCRFDMApv4EWl3WndvAE2Go+S518zyZskReJLSBKeHZm5YShOLjc+stRF
QgmDzTKJL+gFMlQDmCYD3CdhXky0LTz+g0kTOn0XmvXeIK+uD6FLVBTgVce6W/ub7IUgMBLyfOid
8tDS5FJFvpCK7/KkcZFF4BkaflacNGFOW6KWbgTUJKAvtA/yXuHbDbnBhprAaM/sjIMtiuGFvyul
Zcq5xMs94kglyeGFeRaQxQ2ZqoJRKYD2bLviKmG9nweSuFub0OcgS3RuJQNf+TqPnU7WWXn5pNOO
pLzXC1vZsAN+TLU/WGZPjYKmCSh/LAnZ95jCoA==</SignatureValue>
  <KeyInfo>
    <X509Data>
      <X509Certificate>MIIJSTCCBzGgAwIBAgIQTv8zD3JlWntpmFH/aK1A4zANBgkqhkiG9w0BAQsFADCBgTEWMBQGA1UEBRMNUlVDODAwODAwOTktMDERMA8GA1UEAxMIVklUIFMuQS4xODA2BgNVBAsML1ByZXN0YWRvciBDdWFsaWZpY2FkbyBkZSBTZXJ2aWNpb3MgZGUgQ29uZmlhbnphMQ0wCwYDVQQKDARJQ1BQMQswCQYDVQQGEwJQWTAeFw0yNjAyMjAxMjIyMjNaFw0yODAyMjAxMjIyMjNaMIG7MRUwEwYDVQQqDAxMT1JFTkEgTUFSSUExFzAVBgNVBAQMDk1FUkNBRE8gQlJJVEVaMRIwEAYDVQQFEwlDSTEwNjQ0NjIxJDAiBgNVBAMMG0xPUkVOQSBNQVJJQSBNRVJDQURPIEJSSVRFWjELMAkGA1UECwwCRjIxNTAzBgNVBAoMLENFUlRJRklDQURPIENVQUxJRklDQURPIERFIEZJUk1BIEVMRUNUUk9OSUNBMQswCQYDVQQGEwJQWTCCASIwDQYJKoZIhvcNAQEBBQADggEPADCCAQoCggEBAMAgENhLaR1Bg5OXbze8ysxUrXlrqA5r4h8VK66dXtphITP2RN2ZAsD96zsu0kTwImdQ56sRCaVTR/xU5/ZU2UgsVrg8JbMGkiJ+Urw3Adm+GdFyC6qzseNbya0jSxb6TRYbkvSGgzvlEO5Gw3mLZP4wzTUzabAdSSryLdRs7vaMvyp++abXwyE8DCbzdWNUKtKsntQ8lV87b3UqI9pr5V78iLbPZaej3Iq7NJ+q9uVPubQ92VHVfydI7xgxcUWo2rcRuOaNCwvLAl7qv/frSDnrIlgRAU5wcn27LEgYRBOZrR1AgHHjX+SLtMup/5QcMy7CgDaj1cOmOlou/2ltrDECAwEAAaOCBH8wggR7MAwGA1UdEwEB/wQCMAAwDgYDVR0PAQH/BAQDAgXgMCwGA1UdJQEB/wQiMCAGCCsGAQUFBwMEBggrBgEFBQcDAgYKKwYBBAGCNxQCAjAdBgNVHQ4EFgQUlEw/uxVQ/2OufUrJ+yPszfWn3E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gEGBgNVHREEgf4wgfuBH0xPUkVOQS5NRVJDQURPQFNVREFNRVJJUy5DT00uUFmkgdcwgdQxMDAuBgNVBAwMJ0dFUkVOVEUgREUgREVQQVJUQU1FTlRPIERFIENPTlRBQklMSURBRDEbMBkGA1UECwwSQ09OVFJPTCBGSU5BTkNJRVJPMRYwFAYDVQQFEw1SVUM4MDAzNDQ2MS04MUMwQQYDVQQKDDpTVURBTUVSSVMgQkFOSyBTT0NJRURBRCBBTk9OSU1BIEVNSVNPUkEgREUgQ0FQSVRBTCBBQklFUlRP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CnVdqYN3Mr9RLqGZGpJHkizBwj6wCyqKx6EAGmGtAaXld5a6WPlC5DikFlso7m8RjhZn1g+xhJ+uG96XuslM2mXEycaO3RlOM9O9n0jw/jfzUWTdc4tI6k7s2QEitsZC/IYnGJGQyh+icC0J9TG/a9RUiw4qpFymR955DcG0+IyM7i0KbfwbBR9lYdlBQ4l65tW0vdLNN1w5w/9SmhaDgAB/uR0xyPgZc3DE4kxaqjAhkS+yzy0XbZwxDSpWAR/thzRxapSHW+PvSZgL2QOlw5NsWtIX9Bx2hq5UMLqs9t6/fkfQJ1W7zfUG2cowLUASosMBx9EhUE3dvNd8US0Ps5+RbgkKbNQGRkSEGujkA153UfXzRsl+xXRrHK1QVaaVzz9P9xRJxTSv7/hrrNR+8Hra1lkUDPDZgX7LvAAYeiuxCBn3tIPNZsaCMaXjEAMbotbwh6vce76Yoo1+syvhI5hvNZsWfOzGvUQMZxZChX7J0OxFEca6rW4Ot3JczhXNqjr2UK3cy+c6BBNE7WN+QJ6lUQ6zPUGH3ch6fVURGEM5oM1baZovFnAYAV2A9k0iHg1jS588c0/rqwNaeRBTkynH3BMMNwDyx2VFmKZeL/hriKe7TAtMYaFNYvu/cZ4pZAjqFcy6Zd4MhYtwt+ZvXeyuMW8lhtuptlZE/9/wC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2/Pt8bvVQq9dlNMIATeQditdN0dx/4eAtge0/csAyi4=</DigestValue>
      </Reference>
      <Reference URI="/xl/calcChain.xml?ContentType=application/vnd.openxmlformats-officedocument.spreadsheetml.calcChain+xml">
        <DigestMethod Algorithm="http://www.w3.org/2001/04/xmlenc#sha256"/>
        <DigestValue>KoFfSS5FteXM1hjrNkx1S5fQconA0k78FhH5kI5U5+g=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drawing1.xml?ContentType=application/vnd.openxmlformats-officedocument.drawing+xml">
        <DigestMethod Algorithm="http://www.w3.org/2001/04/xmlenc#sha256"/>
        <DigestValue>IyZOE6iaejP1nVkiccHegq3ZlVZGugzHogjemS4C/SA=</DigestValue>
      </Reference>
      <Reference URI="/xl/drawings/drawing2.xml?ContentType=application/vnd.openxmlformats-officedocument.drawing+xml">
        <DigestMethod Algorithm="http://www.w3.org/2001/04/xmlenc#sha256"/>
        <DigestValue>0Kh8RNpUPZ6DeDkquVoPGH93lPubYJ19/709TevLPL0=</DigestValue>
      </Reference>
      <Reference URI="/xl/drawings/drawing3.xml?ContentType=application/vnd.openxmlformats-officedocument.drawing+xml">
        <DigestMethod Algorithm="http://www.w3.org/2001/04/xmlenc#sha256"/>
        <DigestValue>28K3GmjMZI+08PWx3zK3acKxOMBXx0HioTp2KWSsWVg=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Vb9DuI4n1EC1ar4WWcGjfAAYXNAikOn6v1pwI0fEAc8=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yxGonzSr5BZKYPJbnD/nykuuzdW05sJCcvZyuFJDXBs=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JD/Qo8hPbvTtoiXQX/VBVVKUW1sxDILsp3iJ3/8nOtM=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1ShO5vmotCj1kjnCPix0vmsIEaGTi9zWCalPQJmilOY=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DYuxqpJQWr1yodEehuNrQMRnRpG6p87YKah+dmgrKKQ=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externalLink1.xml?ContentType=application/vnd.openxmlformats-officedocument.spreadsheetml.externalLink+xml">
        <DigestMethod Algorithm="http://www.w3.org/2001/04/xmlenc#sha256"/>
        <DigestValue>CPfO5kINe0x62RNQlW5P3g/RppteFdV3HEURfEhSh5o=</DigestValue>
      </Reference>
      <Reference URI="/xl/externalLinks/externalLink10.xml?ContentType=application/vnd.openxmlformats-officedocument.spreadsheetml.externalLink+xml">
        <DigestMethod Algorithm="http://www.w3.org/2001/04/xmlenc#sha256"/>
        <DigestValue>yFOm9a0wtTQ5TuGk9JI8jxcmPxITt/GWcdulZVcHFLc=</DigestValue>
      </Reference>
      <Reference URI="/xl/externalLinks/externalLink11.xml?ContentType=application/vnd.openxmlformats-officedocument.spreadsheetml.externalLink+xml">
        <DigestMethod Algorithm="http://www.w3.org/2001/04/xmlenc#sha256"/>
        <DigestValue>sQf2dcVeThK4tAl7z/RnYyyv0AtrUJfTyV701w69aMQ=</DigestValue>
      </Reference>
      <Reference URI="/xl/externalLinks/externalLink12.xml?ContentType=application/vnd.openxmlformats-officedocument.spreadsheetml.externalLink+xml">
        <DigestMethod Algorithm="http://www.w3.org/2001/04/xmlenc#sha256"/>
        <DigestValue>krsb6pJ84g8D5lE/JLQECD9CpDGdMpwOxu6OP4N+x7M=</DigestValue>
      </Reference>
      <Reference URI="/xl/externalLinks/externalLink13.xml?ContentType=application/vnd.openxmlformats-officedocument.spreadsheetml.externalLink+xml">
        <DigestMethod Algorithm="http://www.w3.org/2001/04/xmlenc#sha256"/>
        <DigestValue>KoVElzNkMdsQaDb4Jo6uyMKUAskX8/gIJiqzYYbHzUY=</DigestValue>
      </Reference>
      <Reference URI="/xl/externalLinks/externalLink14.xml?ContentType=application/vnd.openxmlformats-officedocument.spreadsheetml.externalLink+xml">
        <DigestMethod Algorithm="http://www.w3.org/2001/04/xmlenc#sha256"/>
        <DigestValue>h1NCxKRfxJMbuD2/BCijieNglCJGiD3GyDMw021lAjc=</DigestValue>
      </Reference>
      <Reference URI="/xl/externalLinks/externalLink15.xml?ContentType=application/vnd.openxmlformats-officedocument.spreadsheetml.externalLink+xml">
        <DigestMethod Algorithm="http://www.w3.org/2001/04/xmlenc#sha256"/>
        <DigestValue>gYEzb0wt2zpnGMg+eV9TJzh2S+cf9O1vUFdZ/7ZIE4o=</DigestValue>
      </Reference>
      <Reference URI="/xl/externalLinks/externalLink16.xml?ContentType=application/vnd.openxmlformats-officedocument.spreadsheetml.externalLink+xml">
        <DigestMethod Algorithm="http://www.w3.org/2001/04/xmlenc#sha256"/>
        <DigestValue>qz5n7SBaxvAWipJAJGP+ODXIIeKuANfKlUndwe26Xn8=</DigestValue>
      </Reference>
      <Reference URI="/xl/externalLinks/externalLink17.xml?ContentType=application/vnd.openxmlformats-officedocument.spreadsheetml.externalLink+xml">
        <DigestMethod Algorithm="http://www.w3.org/2001/04/xmlenc#sha256"/>
        <DigestValue>lWcl6i2B9nkPIet5jEqxfBpkNqKJQo6wK1Ft6thNDVQ=</DigestValue>
      </Reference>
      <Reference URI="/xl/externalLinks/externalLink18.xml?ContentType=application/vnd.openxmlformats-officedocument.spreadsheetml.externalLink+xml">
        <DigestMethod Algorithm="http://www.w3.org/2001/04/xmlenc#sha256"/>
        <DigestValue>4NlhjLhXKEB0C6if0vPasGcsRvRSlmlYtezWovkJ6g4=</DigestValue>
      </Reference>
      <Reference URI="/xl/externalLinks/externalLink19.xml?ContentType=application/vnd.openxmlformats-officedocument.spreadsheetml.externalLink+xml">
        <DigestMethod Algorithm="http://www.w3.org/2001/04/xmlenc#sha256"/>
        <DigestValue>7uQ8QKavZf3VmPpvzLNtYHIMpQLtp5+my70Agmmo2Ic=</DigestValue>
      </Reference>
      <Reference URI="/xl/externalLinks/externalLink2.xml?ContentType=application/vnd.openxmlformats-officedocument.spreadsheetml.externalLink+xml">
        <DigestMethod Algorithm="http://www.w3.org/2001/04/xmlenc#sha256"/>
        <DigestValue>YGBsayiT7ziKK010vlMk6y+Is2YIEky9IUKIFumzEtg=</DigestValue>
      </Reference>
      <Reference URI="/xl/externalLinks/externalLink20.xml?ContentType=application/vnd.openxmlformats-officedocument.spreadsheetml.externalLink+xml">
        <DigestMethod Algorithm="http://www.w3.org/2001/04/xmlenc#sha256"/>
        <DigestValue>Ei913zDnIeIyOZXg5h/rC35rIdT2ZDQKv15h/aOZjJM=</DigestValue>
      </Reference>
      <Reference URI="/xl/externalLinks/externalLink21.xml?ContentType=application/vnd.openxmlformats-officedocument.spreadsheetml.externalLink+xml">
        <DigestMethod Algorithm="http://www.w3.org/2001/04/xmlenc#sha256"/>
        <DigestValue>vKjz06dS6xHsqeD3/19WYJBvOaYb8RHtEhAb9s+c4jw=</DigestValue>
      </Reference>
      <Reference URI="/xl/externalLinks/externalLink3.xml?ContentType=application/vnd.openxmlformats-officedocument.spreadsheetml.externalLink+xml">
        <DigestMethod Algorithm="http://www.w3.org/2001/04/xmlenc#sha256"/>
        <DigestValue>gwHT39o/bPAwyRda2rnTa1i5sizpTl5Yq8Ouy75axDI=</DigestValue>
      </Reference>
      <Reference URI="/xl/externalLinks/externalLink4.xml?ContentType=application/vnd.openxmlformats-officedocument.spreadsheetml.externalLink+xml">
        <DigestMethod Algorithm="http://www.w3.org/2001/04/xmlenc#sha256"/>
        <DigestValue>1vqAQSVSZhInzoHXKC3pbcr2meI0UKZtQzWD77CiSHE=</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N5CZWubT7piL+ezrMB1raKkZ/nLDU4vZEvm+9S1PITE=</DigestValue>
      </Reference>
      <Reference URI="/xl/externalLinks/externalLink7.xml?ContentType=application/vnd.openxmlformats-officedocument.spreadsheetml.externalLink+xml">
        <DigestMethod Algorithm="http://www.w3.org/2001/04/xmlenc#sha256"/>
        <DigestValue>ISrI2pEcecBvryDdgkIIqE1ES4C2y4zGDqpNLwkPkQI=</DigestValue>
      </Reference>
      <Reference URI="/xl/externalLinks/externalLink8.xml?ContentType=application/vnd.openxmlformats-officedocument.spreadsheetml.externalLink+xml">
        <DigestMethod Algorithm="http://www.w3.org/2001/04/xmlenc#sha256"/>
        <DigestValue>fKcBPdcjQOnY0T6loE1E9vIWVxn2hzHiZ4E4GOPzXpI=</DigestValue>
      </Reference>
      <Reference URI="/xl/externalLinks/externalLink9.xml?ContentType=application/vnd.openxmlformats-officedocument.spreadsheetml.externalLink+xml">
        <DigestMethod Algorithm="http://www.w3.org/2001/04/xmlenc#sha256"/>
        <DigestValue>ZQhEXYADFj21EzFadSq5z9HPtTl8ireOAUHqbHpjzYk=</DigestValue>
      </Reference>
      <Reference URI="/xl/media/image1.jpeg?ContentType=image/jpeg">
        <DigestMethod Algorithm="http://www.w3.org/2001/04/xmlenc#sha256"/>
        <DigestValue>zthv9ZwprWKIcal7Bcmo8I6E9E3wLBNliSgvUF0gGo8=</DigestValue>
      </Reference>
      <Reference URI="/xl/media/image2.jpeg?ContentType=image/jpeg">
        <DigestMethod Algorithm="http://www.w3.org/2001/04/xmlenc#sha256"/>
        <DigestValue>EXfAAtSFtR+reIbI8/oJ6an/eM+wckky9m1KtggmQFc=</DigestValue>
      </Reference>
      <Reference URI="/xl/media/image3.jpeg?ContentType=image/jpeg">
        <DigestMethod Algorithm="http://www.w3.org/2001/04/xmlenc#sha256"/>
        <DigestValue>hAuZBgA5wcD4K0c87+m4qfGBBzj2FhUnJVM0jEox9rE=</DigestValue>
      </Reference>
      <Reference URI="/xl/printerSettings/printerSettings1.bin?ContentType=application/vnd.openxmlformats-officedocument.spreadsheetml.printerSettings">
        <DigestMethod Algorithm="http://www.w3.org/2001/04/xmlenc#sha256"/>
        <DigestValue>YeU9f7lmMwKrXUp5kHkD0mNk6vdpY3lmg3AyAUBPmpc=</DigestValue>
      </Reference>
      <Reference URI="/xl/printerSettings/printerSettings2.bin?ContentType=application/vnd.openxmlformats-officedocument.spreadsheetml.printerSettings">
        <DigestMethod Algorithm="http://www.w3.org/2001/04/xmlenc#sha256"/>
        <DigestValue>YeU9f7lmMwKrXUp5kHkD0mNk6vdpY3lmg3AyAUBPmpc=</DigestValue>
      </Reference>
      <Reference URI="/xl/printerSettings/printerSettings3.bin?ContentType=application/vnd.openxmlformats-officedocument.spreadsheetml.printerSettings">
        <DigestMethod Algorithm="http://www.w3.org/2001/04/xmlenc#sha256"/>
        <DigestValue>2ANEMorqtxjqcDzQ/xBVl4KfGpPYTjHMBMfsDgaX4b4=</DigestValue>
      </Reference>
      <Reference URI="/xl/printerSettings/printerSettings4.bin?ContentType=application/vnd.openxmlformats-officedocument.spreadsheetml.printerSettings">
        <DigestMethod Algorithm="http://www.w3.org/2001/04/xmlenc#sha256"/>
        <DigestValue>1tuiUV33q9PmAdrRuy1p26i6c0Pr0CF8poE7t5AFvjE=</DigestValue>
      </Reference>
      <Reference URI="/xl/printerSettings/printerSettings5.bin?ContentType=application/vnd.openxmlformats-officedocument.spreadsheetml.printerSettings">
        <DigestMethod Algorithm="http://www.w3.org/2001/04/xmlenc#sha256"/>
        <DigestValue>xns+xZo2a6IuCnHzP6Aoe/sNBSm+J9t4w/VlghCsYDs=</DigestValue>
      </Reference>
      <Reference URI="/xl/printerSettings/printerSettings6.bin?ContentType=application/vnd.openxmlformats-officedocument.spreadsheetml.printerSettings">
        <DigestMethod Algorithm="http://www.w3.org/2001/04/xmlenc#sha256"/>
        <DigestValue>xns+xZo2a6IuCnHzP6Aoe/sNBSm+J9t4w/VlghCsYDs=</DigestValue>
      </Reference>
      <Reference URI="/xl/printerSettings/printerSettings7.bin?ContentType=application/vnd.openxmlformats-officedocument.spreadsheetml.printerSettings">
        <DigestMethod Algorithm="http://www.w3.org/2001/04/xmlenc#sha256"/>
        <DigestValue>H/ZxmBxJUB4RU/Z6/1HNYbJZfiptzZVq491m9y8Bp88=</DigestValue>
      </Reference>
      <Reference URI="/xl/printerSettings/printerSettings8.bin?ContentType=application/vnd.openxmlformats-officedocument.spreadsheetml.printerSettings">
        <DigestMethod Algorithm="http://www.w3.org/2001/04/xmlenc#sha256"/>
        <DigestValue>YeU9f7lmMwKrXUp5kHkD0mNk6vdpY3lmg3AyAUBPmpc=</DigestValue>
      </Reference>
      <Reference URI="/xl/printerSettings/printerSettings9.bin?ContentType=application/vnd.openxmlformats-officedocument.spreadsheetml.printerSettings">
        <DigestMethod Algorithm="http://www.w3.org/2001/04/xmlenc#sha256"/>
        <DigestValue>xns+xZo2a6IuCnHzP6Aoe/sNBSm+J9t4w/VlghCsYDs=</DigestValue>
      </Reference>
      <Reference URI="/xl/sharedStrings.xml?ContentType=application/vnd.openxmlformats-officedocument.spreadsheetml.sharedStrings+xml">
        <DigestMethod Algorithm="http://www.w3.org/2001/04/xmlenc#sha256"/>
        <DigestValue>v0Cr/T2KYQ+xIA7gJghoCkL4WkbdZ4MgnV9MLYUg88U=</DigestValue>
      </Reference>
      <Reference URI="/xl/styles.xml?ContentType=application/vnd.openxmlformats-officedocument.spreadsheetml.styles+xml">
        <DigestMethod Algorithm="http://www.w3.org/2001/04/xmlenc#sha256"/>
        <DigestValue>kiRqlIHAmWU/fTSrZudrPP/0bsNqLHXH+lxyh0YxXxY=</DigestValue>
      </Reference>
      <Reference URI="/xl/theme/theme1.xml?ContentType=application/vnd.openxmlformats-officedocument.theme+xml">
        <DigestMethod Algorithm="http://www.w3.org/2001/04/xmlenc#sha256"/>
        <DigestValue>Byw5nQqtYjjAVkpX57T5oxeWtcmgSvNYuXQYYJY5K20=</DigestValue>
      </Reference>
      <Reference URI="/xl/workbook.xml?ContentType=application/vnd.openxmlformats-officedocument.spreadsheetml.sheet.main+xml">
        <DigestMethod Algorithm="http://www.w3.org/2001/04/xmlenc#sha256"/>
        <DigestValue>Kdurw1Z6oDfZb+Oin8edyUJ/ABjAhTd/Tk9RxUqIJ0Y=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WsokIO3ALocatIWXEvTm1p+RdWblpNjOuZi41ZGZZqo=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5KFWYanKqHLDTfnbL9fr7VHx/W3MUoFcfRcOSmBiwVM=</DigestValue>
      </Reference>
      <Reference URI="/xl/worksheets/sheet10.xml?ContentType=application/vnd.openxmlformats-officedocument.spreadsheetml.worksheet+xml">
        <DigestMethod Algorithm="http://www.w3.org/2001/04/xmlenc#sha256"/>
        <DigestValue>w2Ebs5lO0OT6UQdx85YSgIiTZhAFf2UkGd9n9qRdMMw=</DigestValue>
      </Reference>
      <Reference URI="/xl/worksheets/sheet11.xml?ContentType=application/vnd.openxmlformats-officedocument.spreadsheetml.worksheet+xml">
        <DigestMethod Algorithm="http://www.w3.org/2001/04/xmlenc#sha256"/>
        <DigestValue>u/J2W//0RHAHtvPZRcV40CqUO5OTrw4kiEXtJcuxLLE=</DigestValue>
      </Reference>
      <Reference URI="/xl/worksheets/sheet12.xml?ContentType=application/vnd.openxmlformats-officedocument.spreadsheetml.worksheet+xml">
        <DigestMethod Algorithm="http://www.w3.org/2001/04/xmlenc#sha256"/>
        <DigestValue>kVIM6WAH7ARv2u1DvPeUx9vQ7qvGJnLwi5OSes1grW4=</DigestValue>
      </Reference>
      <Reference URI="/xl/worksheets/sheet13.xml?ContentType=application/vnd.openxmlformats-officedocument.spreadsheetml.worksheet+xml">
        <DigestMethod Algorithm="http://www.w3.org/2001/04/xmlenc#sha256"/>
        <DigestValue>WA5kP4eZXShgaiRC9ltPKK5Wv0F1WrqHW/lTqvJ4zcw=</DigestValue>
      </Reference>
      <Reference URI="/xl/worksheets/sheet14.xml?ContentType=application/vnd.openxmlformats-officedocument.spreadsheetml.worksheet+xml">
        <DigestMethod Algorithm="http://www.w3.org/2001/04/xmlenc#sha256"/>
        <DigestValue>QD2EmKXQsgg3itM58ZUl5PEIvdz4lxKvOJPWjVBUykk=</DigestValue>
      </Reference>
      <Reference URI="/xl/worksheets/sheet15.xml?ContentType=application/vnd.openxmlformats-officedocument.spreadsheetml.worksheet+xml">
        <DigestMethod Algorithm="http://www.w3.org/2001/04/xmlenc#sha256"/>
        <DigestValue>ZhRF1JqlzYp4SSJ/AVmvbcRUVyF+sGvzLuKRcFjiGxI=</DigestValue>
      </Reference>
      <Reference URI="/xl/worksheets/sheet16.xml?ContentType=application/vnd.openxmlformats-officedocument.spreadsheetml.worksheet+xml">
        <DigestMethod Algorithm="http://www.w3.org/2001/04/xmlenc#sha256"/>
        <DigestValue>uWidb0Bz8HZZITodMIaeZKFRXxjG4Nk+8rtGXVIBxsc=</DigestValue>
      </Reference>
      <Reference URI="/xl/worksheets/sheet17.xml?ContentType=application/vnd.openxmlformats-officedocument.spreadsheetml.worksheet+xml">
        <DigestMethod Algorithm="http://www.w3.org/2001/04/xmlenc#sha256"/>
        <DigestValue>5e4j32IgKbvyOpHPRsSt6ErOWFo8WMR5hdMLP7ZQTNc=</DigestValue>
      </Reference>
      <Reference URI="/xl/worksheets/sheet18.xml?ContentType=application/vnd.openxmlformats-officedocument.spreadsheetml.worksheet+xml">
        <DigestMethod Algorithm="http://www.w3.org/2001/04/xmlenc#sha256"/>
        <DigestValue>U3+hdYr6xXVtY4ejgFTNKx2gURtfP4aTau7nH26fvsc=</DigestValue>
      </Reference>
      <Reference URI="/xl/worksheets/sheet19.xml?ContentType=application/vnd.openxmlformats-officedocument.spreadsheetml.worksheet+xml">
        <DigestMethod Algorithm="http://www.w3.org/2001/04/xmlenc#sha256"/>
        <DigestValue>YW2bH5sjH2M2n4Q58dlXjw0QfKxPpV3M/VZhqUiOW4Q=</DigestValue>
      </Reference>
      <Reference URI="/xl/worksheets/sheet2.xml?ContentType=application/vnd.openxmlformats-officedocument.spreadsheetml.worksheet+xml">
        <DigestMethod Algorithm="http://www.w3.org/2001/04/xmlenc#sha256"/>
        <DigestValue>5lJM9xNJ0xenXfvZni3jkG/qTGIy0wyCHSRCpAY/+LQ=</DigestValue>
      </Reference>
      <Reference URI="/xl/worksheets/sheet20.xml?ContentType=application/vnd.openxmlformats-officedocument.spreadsheetml.worksheet+xml">
        <DigestMethod Algorithm="http://www.w3.org/2001/04/xmlenc#sha256"/>
        <DigestValue>XGqoNBSo2A4WFQNVdJHGkluuD2+UH/TqbTLjRR5ODXc=</DigestValue>
      </Reference>
      <Reference URI="/xl/worksheets/sheet21.xml?ContentType=application/vnd.openxmlformats-officedocument.spreadsheetml.worksheet+xml">
        <DigestMethod Algorithm="http://www.w3.org/2001/04/xmlenc#sha256"/>
        <DigestValue>rm8m/neswDi7QHlJQdRA2yuHZb2NTK1BfrHgi2pR52o=</DigestValue>
      </Reference>
      <Reference URI="/xl/worksheets/sheet22.xml?ContentType=application/vnd.openxmlformats-officedocument.spreadsheetml.worksheet+xml">
        <DigestMethod Algorithm="http://www.w3.org/2001/04/xmlenc#sha256"/>
        <DigestValue>mDxdpDViS88aV78wbIx3BYLOEmthSCSdpqvNpIYXjw4=</DigestValue>
      </Reference>
      <Reference URI="/xl/worksheets/sheet23.xml?ContentType=application/vnd.openxmlformats-officedocument.spreadsheetml.worksheet+xml">
        <DigestMethod Algorithm="http://www.w3.org/2001/04/xmlenc#sha256"/>
        <DigestValue>2HMq1Y1t2ttbBerRe8X1X9fB8LI2EUF1SJBSdFktsw4=</DigestValue>
      </Reference>
      <Reference URI="/xl/worksheets/sheet24.xml?ContentType=application/vnd.openxmlformats-officedocument.spreadsheetml.worksheet+xml">
        <DigestMethod Algorithm="http://www.w3.org/2001/04/xmlenc#sha256"/>
        <DigestValue>SBVv/bCrsTLwYKo3Fse+vPSh17sTOryfC+GPLRm6sks=</DigestValue>
      </Reference>
      <Reference URI="/xl/worksheets/sheet25.xml?ContentType=application/vnd.openxmlformats-officedocument.spreadsheetml.worksheet+xml">
        <DigestMethod Algorithm="http://www.w3.org/2001/04/xmlenc#sha256"/>
        <DigestValue>8x8Kv2cHtwwLGw6lBu36lX8BItyOAAjH/YGTVrktq6M=</DigestValue>
      </Reference>
      <Reference URI="/xl/worksheets/sheet26.xml?ContentType=application/vnd.openxmlformats-officedocument.spreadsheetml.worksheet+xml">
        <DigestMethod Algorithm="http://www.w3.org/2001/04/xmlenc#sha256"/>
        <DigestValue>sjlJxDjp+AZEYSh3gmr7Daker02tVrokvhrKOlsS2+s=</DigestValue>
      </Reference>
      <Reference URI="/xl/worksheets/sheet27.xml?ContentType=application/vnd.openxmlformats-officedocument.spreadsheetml.worksheet+xml">
        <DigestMethod Algorithm="http://www.w3.org/2001/04/xmlenc#sha256"/>
        <DigestValue>5pHqDAMmlxrxdlXK+Wa7xUniEa9MHa0rTFqKciGmVjQ=</DigestValue>
      </Reference>
      <Reference URI="/xl/worksheets/sheet28.xml?ContentType=application/vnd.openxmlformats-officedocument.spreadsheetml.worksheet+xml">
        <DigestMethod Algorithm="http://www.w3.org/2001/04/xmlenc#sha256"/>
        <DigestValue>XuUMiX+Xhe6rOmkGgeaKr7GSALQqNuWlPrsPGAjAiqY=</DigestValue>
      </Reference>
      <Reference URI="/xl/worksheets/sheet29.xml?ContentType=application/vnd.openxmlformats-officedocument.spreadsheetml.worksheet+xml">
        <DigestMethod Algorithm="http://www.w3.org/2001/04/xmlenc#sha256"/>
        <DigestValue>sFAZYNsjqUYWuZXTN6eeMGesuhxw/GgBA8PeNmNL4c0=</DigestValue>
      </Reference>
      <Reference URI="/xl/worksheets/sheet3.xml?ContentType=application/vnd.openxmlformats-officedocument.spreadsheetml.worksheet+xml">
        <DigestMethod Algorithm="http://www.w3.org/2001/04/xmlenc#sha256"/>
        <DigestValue>Z0lLuIDwsQuEflazCj4V2WTx0dRl2Nh1ml3l4MDxl7w=</DigestValue>
      </Reference>
      <Reference URI="/xl/worksheets/sheet30.xml?ContentType=application/vnd.openxmlformats-officedocument.spreadsheetml.worksheet+xml">
        <DigestMethod Algorithm="http://www.w3.org/2001/04/xmlenc#sha256"/>
        <DigestValue>ogTkUVLjAdrBWtwLcvi3PjuEMOPqbb4+fm1RtwbMT2k=</DigestValue>
      </Reference>
      <Reference URI="/xl/worksheets/sheet31.xml?ContentType=application/vnd.openxmlformats-officedocument.spreadsheetml.worksheet+xml">
        <DigestMethod Algorithm="http://www.w3.org/2001/04/xmlenc#sha256"/>
        <DigestValue>xvQBOp7X+LJLuWP9V8EfdvIQePF5A8aSz4Mlgdm4Mtw=</DigestValue>
      </Reference>
      <Reference URI="/xl/worksheets/sheet32.xml?ContentType=application/vnd.openxmlformats-officedocument.spreadsheetml.worksheet+xml">
        <DigestMethod Algorithm="http://www.w3.org/2001/04/xmlenc#sha256"/>
        <DigestValue>4OKW8Xf6Ry0WdIuzK6ICgMrZ5Hl+BFyvTcFyZQEPboI=</DigestValue>
      </Reference>
      <Reference URI="/xl/worksheets/sheet33.xml?ContentType=application/vnd.openxmlformats-officedocument.spreadsheetml.worksheet+xml">
        <DigestMethod Algorithm="http://www.w3.org/2001/04/xmlenc#sha256"/>
        <DigestValue>4HlfhJlKIIsBzDYrYdxdOr5pEAV/RCjDxcx5+dKHBg8=</DigestValue>
      </Reference>
      <Reference URI="/xl/worksheets/sheet34.xml?ContentType=application/vnd.openxmlformats-officedocument.spreadsheetml.worksheet+xml">
        <DigestMethod Algorithm="http://www.w3.org/2001/04/xmlenc#sha256"/>
        <DigestValue>btdhOJPSG3M8B2eJP4FXxj4fRXcRybGW3/mFgKE8/iE=</DigestValue>
      </Reference>
      <Reference URI="/xl/worksheets/sheet35.xml?ContentType=application/vnd.openxmlformats-officedocument.spreadsheetml.worksheet+xml">
        <DigestMethod Algorithm="http://www.w3.org/2001/04/xmlenc#sha256"/>
        <DigestValue>56VvDJep5719DUW5PZHV/mcuoBVnw2Xj1NUSTzqkjX8=</DigestValue>
      </Reference>
      <Reference URI="/xl/worksheets/sheet36.xml?ContentType=application/vnd.openxmlformats-officedocument.spreadsheetml.worksheet+xml">
        <DigestMethod Algorithm="http://www.w3.org/2001/04/xmlenc#sha256"/>
        <DigestValue>vnW8hniRNJ4k3I5zbXsaNbz8av6ce1FhWe+tnq8ycIM=</DigestValue>
      </Reference>
      <Reference URI="/xl/worksheets/sheet37.xml?ContentType=application/vnd.openxmlformats-officedocument.spreadsheetml.worksheet+xml">
        <DigestMethod Algorithm="http://www.w3.org/2001/04/xmlenc#sha256"/>
        <DigestValue>GeseATJMiXyCmH+VWGwz21n9k8e0z+3wAK4WaE21YZM=</DigestValue>
      </Reference>
      <Reference URI="/xl/worksheets/sheet38.xml?ContentType=application/vnd.openxmlformats-officedocument.spreadsheetml.worksheet+xml">
        <DigestMethod Algorithm="http://www.w3.org/2001/04/xmlenc#sha256"/>
        <DigestValue>+OGq7MJ/e5UFnA+wazG0Hy3x9FfBG2/HRaVigo9l0h0=</DigestValue>
      </Reference>
      <Reference URI="/xl/worksheets/sheet39.xml?ContentType=application/vnd.openxmlformats-officedocument.spreadsheetml.worksheet+xml">
        <DigestMethod Algorithm="http://www.w3.org/2001/04/xmlenc#sha256"/>
        <DigestValue>4ao/XtAnYDOpvxPSEUYu76c0auAt5y0KJ6tWWAInoB8=</DigestValue>
      </Reference>
      <Reference URI="/xl/worksheets/sheet4.xml?ContentType=application/vnd.openxmlformats-officedocument.spreadsheetml.worksheet+xml">
        <DigestMethod Algorithm="http://www.w3.org/2001/04/xmlenc#sha256"/>
        <DigestValue>7pzXn08gNWEUE4F6NZm/Gwhni62mBD4vJkSbL3LHYjA=</DigestValue>
      </Reference>
      <Reference URI="/xl/worksheets/sheet40.xml?ContentType=application/vnd.openxmlformats-officedocument.spreadsheetml.worksheet+xml">
        <DigestMethod Algorithm="http://www.w3.org/2001/04/xmlenc#sha256"/>
        <DigestValue>x4+31cr7YUKjtYS+JtiRuCxQY9fdJMsIg0hiA1Z5FaY=</DigestValue>
      </Reference>
      <Reference URI="/xl/worksheets/sheet41.xml?ContentType=application/vnd.openxmlformats-officedocument.spreadsheetml.worksheet+xml">
        <DigestMethod Algorithm="http://www.w3.org/2001/04/xmlenc#sha256"/>
        <DigestValue>ouQVKw0gkrEzpbr9ZtWHp349l21zgxrUfKiTjwx3hFg=</DigestValue>
      </Reference>
      <Reference URI="/xl/worksheets/sheet42.xml?ContentType=application/vnd.openxmlformats-officedocument.spreadsheetml.worksheet+xml">
        <DigestMethod Algorithm="http://www.w3.org/2001/04/xmlenc#sha256"/>
        <DigestValue>45QGAvX7v8FQmZ44K1T05b+JGKOweJ5twbrbM6CbaEc=</DigestValue>
      </Reference>
      <Reference URI="/xl/worksheets/sheet43.xml?ContentType=application/vnd.openxmlformats-officedocument.spreadsheetml.worksheet+xml">
        <DigestMethod Algorithm="http://www.w3.org/2001/04/xmlenc#sha256"/>
        <DigestValue>g2kQO9/mnYt0C2OtExzTJValBBlOUcTzNZVQyKPMiGU=</DigestValue>
      </Reference>
      <Reference URI="/xl/worksheets/sheet44.xml?ContentType=application/vnd.openxmlformats-officedocument.spreadsheetml.worksheet+xml">
        <DigestMethod Algorithm="http://www.w3.org/2001/04/xmlenc#sha256"/>
        <DigestValue>hPBQ61hIKwpQ4GhxzQ0GZ6HQNF1PQMbvlWScBvwZTyY=</DigestValue>
      </Reference>
      <Reference URI="/xl/worksheets/sheet45.xml?ContentType=application/vnd.openxmlformats-officedocument.spreadsheetml.worksheet+xml">
        <DigestMethod Algorithm="http://www.w3.org/2001/04/xmlenc#sha256"/>
        <DigestValue>Rsj0rzYyu9YUtPiaWxD9AFTw1mXjLybuSzDp7izeyTk=</DigestValue>
      </Reference>
      <Reference URI="/xl/worksheets/sheet46.xml?ContentType=application/vnd.openxmlformats-officedocument.spreadsheetml.worksheet+xml">
        <DigestMethod Algorithm="http://www.w3.org/2001/04/xmlenc#sha256"/>
        <DigestValue>ExyVBeuMJfCkHg/LCTZeePO8EXaca8GNHNxljQQnFxY=</DigestValue>
      </Reference>
      <Reference URI="/xl/worksheets/sheet47.xml?ContentType=application/vnd.openxmlformats-officedocument.spreadsheetml.worksheet+xml">
        <DigestMethod Algorithm="http://www.w3.org/2001/04/xmlenc#sha256"/>
        <DigestValue>OI65SY+5nZPPf2uEkWWCkWyLRmFt6ken8Q71nuxy5Oc=</DigestValue>
      </Reference>
      <Reference URI="/xl/worksheets/sheet48.xml?ContentType=application/vnd.openxmlformats-officedocument.spreadsheetml.worksheet+xml">
        <DigestMethod Algorithm="http://www.w3.org/2001/04/xmlenc#sha256"/>
        <DigestValue>7rlcuXljyzB3yKtiIDVw3Odl/nuce3NDloZP/3Gxa7k=</DigestValue>
      </Reference>
      <Reference URI="/xl/worksheets/sheet49.xml?ContentType=application/vnd.openxmlformats-officedocument.spreadsheetml.worksheet+xml">
        <DigestMethod Algorithm="http://www.w3.org/2001/04/xmlenc#sha256"/>
        <DigestValue>pU4fT1Z3eJLBipy6iz5P6sQp1QXwKozDegIYld2KEA4=</DigestValue>
      </Reference>
      <Reference URI="/xl/worksheets/sheet5.xml?ContentType=application/vnd.openxmlformats-officedocument.spreadsheetml.worksheet+xml">
        <DigestMethod Algorithm="http://www.w3.org/2001/04/xmlenc#sha256"/>
        <DigestValue>t1LTdYxQfVi/g9HLQCDJS58jpwotG8xvy4sriNa1j8U=</DigestValue>
      </Reference>
      <Reference URI="/xl/worksheets/sheet50.xml?ContentType=application/vnd.openxmlformats-officedocument.spreadsheetml.worksheet+xml">
        <DigestMethod Algorithm="http://www.w3.org/2001/04/xmlenc#sha256"/>
        <DigestValue>tONlnIb1x3SojWLyne4sOOLtFxkPrvpS0dNZ48MPuZQ=</DigestValue>
      </Reference>
      <Reference URI="/xl/worksheets/sheet51.xml?ContentType=application/vnd.openxmlformats-officedocument.spreadsheetml.worksheet+xml">
        <DigestMethod Algorithm="http://www.w3.org/2001/04/xmlenc#sha256"/>
        <DigestValue>2o8pqSBVSOGuSwsRmYBSqChiKx1bxlMrryKsgbZQzFM=</DigestValue>
      </Reference>
      <Reference URI="/xl/worksheets/sheet52.xml?ContentType=application/vnd.openxmlformats-officedocument.spreadsheetml.worksheet+xml">
        <DigestMethod Algorithm="http://www.w3.org/2001/04/xmlenc#sha256"/>
        <DigestValue>QlaDWSXO6DBGDdYaoK9VjE/z7Ll4nkuZIVEW0KdqsBs=</DigestValue>
      </Reference>
      <Reference URI="/xl/worksheets/sheet53.xml?ContentType=application/vnd.openxmlformats-officedocument.spreadsheetml.worksheet+xml">
        <DigestMethod Algorithm="http://www.w3.org/2001/04/xmlenc#sha256"/>
        <DigestValue>JOb4UU7yAlCqJPeuVwrQ5e80nN87UtdBr453J/HIOXQ=</DigestValue>
      </Reference>
      <Reference URI="/xl/worksheets/sheet54.xml?ContentType=application/vnd.openxmlformats-officedocument.spreadsheetml.worksheet+xml">
        <DigestMethod Algorithm="http://www.w3.org/2001/04/xmlenc#sha256"/>
        <DigestValue>+NxL3P7485mMWX+CCrifOYnMwfZep5rXmZt7v3FfB28=</DigestValue>
      </Reference>
      <Reference URI="/xl/worksheets/sheet6.xml?ContentType=application/vnd.openxmlformats-officedocument.spreadsheetml.worksheet+xml">
        <DigestMethod Algorithm="http://www.w3.org/2001/04/xmlenc#sha256"/>
        <DigestValue>Bd5VrgS32aXVE2rLTI75LK5LwXFyzh/imwynbEnchHU=</DigestValue>
      </Reference>
      <Reference URI="/xl/worksheets/sheet7.xml?ContentType=application/vnd.openxmlformats-officedocument.spreadsheetml.worksheet+xml">
        <DigestMethod Algorithm="http://www.w3.org/2001/04/xmlenc#sha256"/>
        <DigestValue>Quamh36YTY9FJdLcKLJosNyKd+NOLTrBY984m7uLtU0=</DigestValue>
      </Reference>
      <Reference URI="/xl/worksheets/sheet8.xml?ContentType=application/vnd.openxmlformats-officedocument.spreadsheetml.worksheet+xml">
        <DigestMethod Algorithm="http://www.w3.org/2001/04/xmlenc#sha256"/>
        <DigestValue>nv5aVpFA/lMCkBNDlrINPpC3QIzPGTh+sREEoZHM0To=</DigestValue>
      </Reference>
      <Reference URI="/xl/worksheets/sheet9.xml?ContentType=application/vnd.openxmlformats-officedocument.spreadsheetml.worksheet+xml">
        <DigestMethod Algorithm="http://www.w3.org/2001/04/xmlenc#sha256"/>
        <DigestValue>USR3t2V7jGOzqLt03KhH8WDKZVLwzPidFSCMCxicZ+0=</DigestValue>
      </Reference>
    </Manifest>
    <SignatureProperties>
      <SignatureProperty Id="idSignatureTime" Target="#idPackageSignature">
        <mdssi:SignatureTime xmlns:mdssi="http://schemas.openxmlformats.org/package/2006/digital-signature">
          <mdssi:Format>YYYY-MM-DDThh:mm:ssTZD</mdssi:Format>
          <mdssi:Value>2026-05-13T14:43:38Z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2026-05-13T14:43:38Z</xd:SigningTime>
          <xd:SigningCertificate>
            <xd:Cert>
              <xd:CertDigest>
                <DigestMethod Algorithm="http://www.w3.org/2001/04/xmlenc#sha256"/>
                <DigestValue>Sps4jmJFntro9bYSNjV/27hYxhwU6/d44jy1Tn4f4fE=</DigestValue>
              </xd:CertDigest>
              <xd:IssuerSerial>
                <X509IssuerName>C=PY, O=ICPP, OU=Prestador Cualificado de Servicios de Confianza, CN=VIT S.A., SERIALNUMBER=RUC80080099-0</X509IssuerName>
                <X509SerialNumber>105004854996865862997885228922264436963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sLggSgwG8nAo+Xaet9tPXvjZfahB2TV+jRHb6V/UNc4=</DigestValue>
    </Reference>
    <Reference Type="http://www.w3.org/2000/09/xmldsig#Object" URI="#idOfficeObject">
      <DigestMethod Algorithm="http://www.w3.org/2001/04/xmlenc#sha256"/>
      <DigestValue>bIjFIU1hX/ou/iH2O/mbLOm52ij2MovjJG34zjSbdGI=</DigestValue>
    </Reference>
    <Reference Type="http://uri.etsi.org/01903#SignedProperties" URI="#idSignedProperties">
      <Transforms>
        <Transform Algorithm="http://www.w3.org/TR/2001/REC-xml-c14n-20010315"/>
      </Transforms>
      <DigestMethod Algorithm="http://www.w3.org/2001/04/xmlenc#sha256"/>
      <DigestValue>VsDTndRO2XepG08RUI4SiDYgCOpZcUL+T38edeqnz1M=</DigestValue>
    </Reference>
  </SignedInfo>
  <SignatureValue>OyNHqKVlSPQPfcwDxc6jPLn854vxIAL7RC/sx2J7OLC0eMEEqflg6EEa3w2QLiRFDesCYn3rJ1gO
Qa79/OPa2WIPcOsoPAFuVi0NwVD/fO+/2/XhZO9r1dFUr6lU58NN5/2UWkM8ej5zgq2zbf3vT+BE
44R0GsQgsedFQGQzzdeuU15GA0ZUIhrlpppqlnJAO/Egx2C+Iq1+jNOdXq79bHbGHMtLuUvluRWU
c//BR3BbiRMFTsbaRWImDEvTOPBGai2P9+vDkWWgoqLG+ZiZX+xq1O35irp8FZcURN0c66wrKy1U
TkZOxPZn19frMq3MJc3xEDNkU1sjQ6Mu52CCzA==</SignatureValue>
  <KeyInfo>
    <X509Data>
      <X509Certificate>MIIJTTCCBzWgAwIBAgIQODDkDJAa/x1n7oKOueQkEDANBgkqhkiG9w0BAQsFADCBgTEWMBQGA1UEBRMNUlVDODAwODAwOTktMDERMA8GA1UEAxMIVklUIFMuQS4xODA2BgNVBAsML1ByZXN0YWRvciBDdWFsaWZpY2FkbyBkZSBTZXJ2aWNpb3MgZGUgQ29uZmlhbnphMQ0wCwYDVQQKDARJQ1BQMQswCQYDVQQGEwJQWTAeFw0yNTA0MDMxMjQzNThaFw0yNzA0MDMxMjQzNThaMIG/MRYwFAYDVQQqDA1SQU1PTiBNQVJDRUxPMRgwFgYDVQQEDA9FU0NPQkFSIEpJTUVORVoxEjAQBgNVBAUTCUNJMjMwNDYzNTEmMCQGA1UEAwwdUkFNT04gTUFSQ0VMTyBFU0NPQkFSIEpJTUVORVoxCzAJBgNVBAsMAkYyMTUwMwYDVQQKDCxDRVJUSUZJQ0FETyBDVUFMSUZJQ0FETyBERSBGSVJNQSBFTEVDVFJPTklDQTELMAkGA1UEBhMCUFkwggEiMA0GCSqGSIb3DQEBAQUAA4IBDwAwggEKAoIBAQDLt1NjBnmUKdiJisi6K3PpTc6jouY5JtxQsUijMLHGCFdGuRbsDSvnjFt1nduu4wtJfb+4b0AxXmqq+9B2g6ovXPqM4tvDLQIcME7eqO9a9KudQvFYFqj4HFeGI2INdVrKTMPUglJQAJ+a2wIui68mxqSJql80FBHhiMiwFDWTW0LWznnm4MgbR294ePqKOZ4KMyD0HfGlJ24Sqa8BAiIHiN6y5zd0A8hpQxvBey+k5/cQ4pwH2q9oTrPUsRizJvVZVw8QXjwV0hpRlFy4rynSN5SrICyi9F7bCU2GJuj3zKmTL4TbmoEVH5u18qTFO3EdpaaSUlcCd169pEytjQIzAgMBAAGjggR/MIIEezAMBgNVHRMBAf8EAjAAMA4GA1UdDwEB/wQEAwIF4DAsBgNVHSUBAf8EIjAgBggrBgEFBQcDBAYIKwYBBQUHAwIGCisGAQQBgjcUAgIwHQYDVR0OBBYEFNJzsHvHNxTfgyJrZuXWE7INr9E9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BgYDVR0RBIH+MIH7gSBNQVJDRUxPLkVTQ09CQVJAU1VEQU1FUklTLkNPTS5QWaSB1jCB0zEvMC0GA1UEDAwmR0VSRU5URSBERSBESVZJU0lPTiBDT05UUk9MIEZJTkFOQ0lFUk8xGzAZBgNVBAsMEkNPTlRST0wgRklOQU5DSUVSTzEWMBQGA1UEBRMNUlVDODAwMzQ0NjEtODFDMEEGA1UECgw6U1VEQU1FUklTIEJBTksgU09DSUVEQUQgQU5PTklNQSBFTUlTT1JBIERFIENBUElUQUwgQUJJRVJUTz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zLt+/aAPtx7KYyVNvgunq+dOxHilhvxMcAuC+69G9u6sdpCX2VXwlEEnpfM9Nsz4suuP31VSibgT4ymqP6xd/IJmbhRGGci30gCAOkOGlIFLz59P0fTe3Fxf6EbbhzWljO4dciJnuiWcPy3CxKuGj5GB2AH9MmFJTuW+q5h+fLUuz4jzxOVejUZC4bwzfvKPskkpUy6Ec+rY+aUzdnoUgrA+EbpuWfGYIrq0lS2MCbsP/9uaybe50A5QU7TcnBoEwhchOeK7WMBsOX8UdAk6cFl4iwsps7et4JR7jZJHU4Qz0dDdyc3YxpjnmWJIEHiLPaFe5OGHzIZ3q1USxX76gbS8uD0ON64G4wOzMQk4Uv8KFMT3e5Oz3uXQO4z3TP5JfsCpUpGcnMh300IV1tb07Ol4TfCCaNqyYK876CWum7D4O8OITdMetp788yqqrGnmeMLwd3lJ1BbRM4D71X/eaSuzSzv69kHqBNVNyxCPcyNr6mjZX4fMzU1EPOHzVVbJke4Xpq5yIPMzfUuWc83110ECjCG2AU0M09v2ZwEYBa64poH9Sg74XFCYeLHmHodXYbM8nsQZG6119Itq1YHVSP4TXyXoF8Gntpg3SCIy7oiDKATEDRfisNgZaxXmMz9KKunx83UD8cBjiDBJkMxN81fDzI1aK5RCPq8Gtqul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2/Pt8bvVQq9dlNMIATeQditdN0dx/4eAtge0/csAyi4=</DigestValue>
      </Reference>
      <Reference URI="/xl/calcChain.xml?ContentType=application/vnd.openxmlformats-officedocument.spreadsheetml.calcChain+xml">
        <DigestMethod Algorithm="http://www.w3.org/2001/04/xmlenc#sha256"/>
        <DigestValue>KoFfSS5FteXM1hjrNkx1S5fQconA0k78FhH5kI5U5+g=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drawing1.xml?ContentType=application/vnd.openxmlformats-officedocument.drawing+xml">
        <DigestMethod Algorithm="http://www.w3.org/2001/04/xmlenc#sha256"/>
        <DigestValue>IyZOE6iaejP1nVkiccHegq3ZlVZGugzHogjemS4C/SA=</DigestValue>
      </Reference>
      <Reference URI="/xl/drawings/drawing2.xml?ContentType=application/vnd.openxmlformats-officedocument.drawing+xml">
        <DigestMethod Algorithm="http://www.w3.org/2001/04/xmlenc#sha256"/>
        <DigestValue>0Kh8RNpUPZ6DeDkquVoPGH93lPubYJ19/709TevLPL0=</DigestValue>
      </Reference>
      <Reference URI="/xl/drawings/drawing3.xml?ContentType=application/vnd.openxmlformats-officedocument.drawing+xml">
        <DigestMethod Algorithm="http://www.w3.org/2001/04/xmlenc#sha256"/>
        <DigestValue>28K3GmjMZI+08PWx3zK3acKxOMBXx0HioTp2KWSsWVg=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Vb9DuI4n1EC1ar4WWcGjfAAYXNAikOn6v1pwI0fEAc8=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yxGonzSr5BZKYPJbnD/nykuuzdW05sJCcvZyuFJDXBs=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JD/Qo8hPbvTtoiXQX/VBVVKUW1sxDILsp3iJ3/8nOtM=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1ShO5vmotCj1kjnCPix0vmsIEaGTi9zWCalPQJmilOY=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DYuxqpJQWr1yodEehuNrQMRnRpG6p87YKah+dmgrKKQ=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externalLink1.xml?ContentType=application/vnd.openxmlformats-officedocument.spreadsheetml.externalLink+xml">
        <DigestMethod Algorithm="http://www.w3.org/2001/04/xmlenc#sha256"/>
        <DigestValue>CPfO5kINe0x62RNQlW5P3g/RppteFdV3HEURfEhSh5o=</DigestValue>
      </Reference>
      <Reference URI="/xl/externalLinks/externalLink10.xml?ContentType=application/vnd.openxmlformats-officedocument.spreadsheetml.externalLink+xml">
        <DigestMethod Algorithm="http://www.w3.org/2001/04/xmlenc#sha256"/>
        <DigestValue>yFOm9a0wtTQ5TuGk9JI8jxcmPxITt/GWcdulZVcHFLc=</DigestValue>
      </Reference>
      <Reference URI="/xl/externalLinks/externalLink11.xml?ContentType=application/vnd.openxmlformats-officedocument.spreadsheetml.externalLink+xml">
        <DigestMethod Algorithm="http://www.w3.org/2001/04/xmlenc#sha256"/>
        <DigestValue>sQf2dcVeThK4tAl7z/RnYyyv0AtrUJfTyV701w69aMQ=</DigestValue>
      </Reference>
      <Reference URI="/xl/externalLinks/externalLink12.xml?ContentType=application/vnd.openxmlformats-officedocument.spreadsheetml.externalLink+xml">
        <DigestMethod Algorithm="http://www.w3.org/2001/04/xmlenc#sha256"/>
        <DigestValue>krsb6pJ84g8D5lE/JLQECD9CpDGdMpwOxu6OP4N+x7M=</DigestValue>
      </Reference>
      <Reference URI="/xl/externalLinks/externalLink13.xml?ContentType=application/vnd.openxmlformats-officedocument.spreadsheetml.externalLink+xml">
        <DigestMethod Algorithm="http://www.w3.org/2001/04/xmlenc#sha256"/>
        <DigestValue>KoVElzNkMdsQaDb4Jo6uyMKUAskX8/gIJiqzYYbHzUY=</DigestValue>
      </Reference>
      <Reference URI="/xl/externalLinks/externalLink14.xml?ContentType=application/vnd.openxmlformats-officedocument.spreadsheetml.externalLink+xml">
        <DigestMethod Algorithm="http://www.w3.org/2001/04/xmlenc#sha256"/>
        <DigestValue>h1NCxKRfxJMbuD2/BCijieNglCJGiD3GyDMw021lAjc=</DigestValue>
      </Reference>
      <Reference URI="/xl/externalLinks/externalLink15.xml?ContentType=application/vnd.openxmlformats-officedocument.spreadsheetml.externalLink+xml">
        <DigestMethod Algorithm="http://www.w3.org/2001/04/xmlenc#sha256"/>
        <DigestValue>gYEzb0wt2zpnGMg+eV9TJzh2S+cf9O1vUFdZ/7ZIE4o=</DigestValue>
      </Reference>
      <Reference URI="/xl/externalLinks/externalLink16.xml?ContentType=application/vnd.openxmlformats-officedocument.spreadsheetml.externalLink+xml">
        <DigestMethod Algorithm="http://www.w3.org/2001/04/xmlenc#sha256"/>
        <DigestValue>qz5n7SBaxvAWipJAJGP+ODXIIeKuANfKlUndwe26Xn8=</DigestValue>
      </Reference>
      <Reference URI="/xl/externalLinks/externalLink17.xml?ContentType=application/vnd.openxmlformats-officedocument.spreadsheetml.externalLink+xml">
        <DigestMethod Algorithm="http://www.w3.org/2001/04/xmlenc#sha256"/>
        <DigestValue>lWcl6i2B9nkPIet5jEqxfBpkNqKJQo6wK1Ft6thNDVQ=</DigestValue>
      </Reference>
      <Reference URI="/xl/externalLinks/externalLink18.xml?ContentType=application/vnd.openxmlformats-officedocument.spreadsheetml.externalLink+xml">
        <DigestMethod Algorithm="http://www.w3.org/2001/04/xmlenc#sha256"/>
        <DigestValue>4NlhjLhXKEB0C6if0vPasGcsRvRSlmlYtezWovkJ6g4=</DigestValue>
      </Reference>
      <Reference URI="/xl/externalLinks/externalLink19.xml?ContentType=application/vnd.openxmlformats-officedocument.spreadsheetml.externalLink+xml">
        <DigestMethod Algorithm="http://www.w3.org/2001/04/xmlenc#sha256"/>
        <DigestValue>7uQ8QKavZf3VmPpvzLNtYHIMpQLtp5+my70Agmmo2Ic=</DigestValue>
      </Reference>
      <Reference URI="/xl/externalLinks/externalLink2.xml?ContentType=application/vnd.openxmlformats-officedocument.spreadsheetml.externalLink+xml">
        <DigestMethod Algorithm="http://www.w3.org/2001/04/xmlenc#sha256"/>
        <DigestValue>YGBsayiT7ziKK010vlMk6y+Is2YIEky9IUKIFumzEtg=</DigestValue>
      </Reference>
      <Reference URI="/xl/externalLinks/externalLink20.xml?ContentType=application/vnd.openxmlformats-officedocument.spreadsheetml.externalLink+xml">
        <DigestMethod Algorithm="http://www.w3.org/2001/04/xmlenc#sha256"/>
        <DigestValue>Ei913zDnIeIyOZXg5h/rC35rIdT2ZDQKv15h/aOZjJM=</DigestValue>
      </Reference>
      <Reference URI="/xl/externalLinks/externalLink21.xml?ContentType=application/vnd.openxmlformats-officedocument.spreadsheetml.externalLink+xml">
        <DigestMethod Algorithm="http://www.w3.org/2001/04/xmlenc#sha256"/>
        <DigestValue>vKjz06dS6xHsqeD3/19WYJBvOaYb8RHtEhAb9s+c4jw=</DigestValue>
      </Reference>
      <Reference URI="/xl/externalLinks/externalLink3.xml?ContentType=application/vnd.openxmlformats-officedocument.spreadsheetml.externalLink+xml">
        <DigestMethod Algorithm="http://www.w3.org/2001/04/xmlenc#sha256"/>
        <DigestValue>gwHT39o/bPAwyRda2rnTa1i5sizpTl5Yq8Ouy75axDI=</DigestValue>
      </Reference>
      <Reference URI="/xl/externalLinks/externalLink4.xml?ContentType=application/vnd.openxmlformats-officedocument.spreadsheetml.externalLink+xml">
        <DigestMethod Algorithm="http://www.w3.org/2001/04/xmlenc#sha256"/>
        <DigestValue>1vqAQSVSZhInzoHXKC3pbcr2meI0UKZtQzWD77CiSHE=</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N5CZWubT7piL+ezrMB1raKkZ/nLDU4vZEvm+9S1PITE=</DigestValue>
      </Reference>
      <Reference URI="/xl/externalLinks/externalLink7.xml?ContentType=application/vnd.openxmlformats-officedocument.spreadsheetml.externalLink+xml">
        <DigestMethod Algorithm="http://www.w3.org/2001/04/xmlenc#sha256"/>
        <DigestValue>ISrI2pEcecBvryDdgkIIqE1ES4C2y4zGDqpNLwkPkQI=</DigestValue>
      </Reference>
      <Reference URI="/xl/externalLinks/externalLink8.xml?ContentType=application/vnd.openxmlformats-officedocument.spreadsheetml.externalLink+xml">
        <DigestMethod Algorithm="http://www.w3.org/2001/04/xmlenc#sha256"/>
        <DigestValue>fKcBPdcjQOnY0T6loE1E9vIWVxn2hzHiZ4E4GOPzXpI=</DigestValue>
      </Reference>
      <Reference URI="/xl/externalLinks/externalLink9.xml?ContentType=application/vnd.openxmlformats-officedocument.spreadsheetml.externalLink+xml">
        <DigestMethod Algorithm="http://www.w3.org/2001/04/xmlenc#sha256"/>
        <DigestValue>ZQhEXYADFj21EzFadSq5z9HPtTl8ireOAUHqbHpjzYk=</DigestValue>
      </Reference>
      <Reference URI="/xl/media/image1.jpeg?ContentType=image/jpeg">
        <DigestMethod Algorithm="http://www.w3.org/2001/04/xmlenc#sha256"/>
        <DigestValue>zthv9ZwprWKIcal7Bcmo8I6E9E3wLBNliSgvUF0gGo8=</DigestValue>
      </Reference>
      <Reference URI="/xl/media/image2.jpeg?ContentType=image/jpeg">
        <DigestMethod Algorithm="http://www.w3.org/2001/04/xmlenc#sha256"/>
        <DigestValue>EXfAAtSFtR+reIbI8/oJ6an/eM+wckky9m1KtggmQFc=</DigestValue>
      </Reference>
      <Reference URI="/xl/media/image3.jpeg?ContentType=image/jpeg">
        <DigestMethod Algorithm="http://www.w3.org/2001/04/xmlenc#sha256"/>
        <DigestValue>hAuZBgA5wcD4K0c87+m4qfGBBzj2FhUnJVM0jEox9rE=</DigestValue>
      </Reference>
      <Reference URI="/xl/printerSettings/printerSettings1.bin?ContentType=application/vnd.openxmlformats-officedocument.spreadsheetml.printerSettings">
        <DigestMethod Algorithm="http://www.w3.org/2001/04/xmlenc#sha256"/>
        <DigestValue>YeU9f7lmMwKrXUp5kHkD0mNk6vdpY3lmg3AyAUBPmpc=</DigestValue>
      </Reference>
      <Reference URI="/xl/printerSettings/printerSettings2.bin?ContentType=application/vnd.openxmlformats-officedocument.spreadsheetml.printerSettings">
        <DigestMethod Algorithm="http://www.w3.org/2001/04/xmlenc#sha256"/>
        <DigestValue>YeU9f7lmMwKrXUp5kHkD0mNk6vdpY3lmg3AyAUBPmpc=</DigestValue>
      </Reference>
      <Reference URI="/xl/printerSettings/printerSettings3.bin?ContentType=application/vnd.openxmlformats-officedocument.spreadsheetml.printerSettings">
        <DigestMethod Algorithm="http://www.w3.org/2001/04/xmlenc#sha256"/>
        <DigestValue>2ANEMorqtxjqcDzQ/xBVl4KfGpPYTjHMBMfsDgaX4b4=</DigestValue>
      </Reference>
      <Reference URI="/xl/printerSettings/printerSettings4.bin?ContentType=application/vnd.openxmlformats-officedocument.spreadsheetml.printerSettings">
        <DigestMethod Algorithm="http://www.w3.org/2001/04/xmlenc#sha256"/>
        <DigestValue>1tuiUV33q9PmAdrRuy1p26i6c0Pr0CF8poE7t5AFvjE=</DigestValue>
      </Reference>
      <Reference URI="/xl/printerSettings/printerSettings5.bin?ContentType=application/vnd.openxmlformats-officedocument.spreadsheetml.printerSettings">
        <DigestMethod Algorithm="http://www.w3.org/2001/04/xmlenc#sha256"/>
        <DigestValue>xns+xZo2a6IuCnHzP6Aoe/sNBSm+J9t4w/VlghCsYDs=</DigestValue>
      </Reference>
      <Reference URI="/xl/printerSettings/printerSettings6.bin?ContentType=application/vnd.openxmlformats-officedocument.spreadsheetml.printerSettings">
        <DigestMethod Algorithm="http://www.w3.org/2001/04/xmlenc#sha256"/>
        <DigestValue>xns+xZo2a6IuCnHzP6Aoe/sNBSm+J9t4w/VlghCsYDs=</DigestValue>
      </Reference>
      <Reference URI="/xl/printerSettings/printerSettings7.bin?ContentType=application/vnd.openxmlformats-officedocument.spreadsheetml.printerSettings">
        <DigestMethod Algorithm="http://www.w3.org/2001/04/xmlenc#sha256"/>
        <DigestValue>H/ZxmBxJUB4RU/Z6/1HNYbJZfiptzZVq491m9y8Bp88=</DigestValue>
      </Reference>
      <Reference URI="/xl/printerSettings/printerSettings8.bin?ContentType=application/vnd.openxmlformats-officedocument.spreadsheetml.printerSettings">
        <DigestMethod Algorithm="http://www.w3.org/2001/04/xmlenc#sha256"/>
        <DigestValue>YeU9f7lmMwKrXUp5kHkD0mNk6vdpY3lmg3AyAUBPmpc=</DigestValue>
      </Reference>
      <Reference URI="/xl/printerSettings/printerSettings9.bin?ContentType=application/vnd.openxmlformats-officedocument.spreadsheetml.printerSettings">
        <DigestMethod Algorithm="http://www.w3.org/2001/04/xmlenc#sha256"/>
        <DigestValue>xns+xZo2a6IuCnHzP6Aoe/sNBSm+J9t4w/VlghCsYDs=</DigestValue>
      </Reference>
      <Reference URI="/xl/sharedStrings.xml?ContentType=application/vnd.openxmlformats-officedocument.spreadsheetml.sharedStrings+xml">
        <DigestMethod Algorithm="http://www.w3.org/2001/04/xmlenc#sha256"/>
        <DigestValue>v0Cr/T2KYQ+xIA7gJghoCkL4WkbdZ4MgnV9MLYUg88U=</DigestValue>
      </Reference>
      <Reference URI="/xl/styles.xml?ContentType=application/vnd.openxmlformats-officedocument.spreadsheetml.styles+xml">
        <DigestMethod Algorithm="http://www.w3.org/2001/04/xmlenc#sha256"/>
        <DigestValue>kiRqlIHAmWU/fTSrZudrPP/0bsNqLHXH+lxyh0YxXxY=</DigestValue>
      </Reference>
      <Reference URI="/xl/theme/theme1.xml?ContentType=application/vnd.openxmlformats-officedocument.theme+xml">
        <DigestMethod Algorithm="http://www.w3.org/2001/04/xmlenc#sha256"/>
        <DigestValue>Byw5nQqtYjjAVkpX57T5oxeWtcmgSvNYuXQYYJY5K20=</DigestValue>
      </Reference>
      <Reference URI="/xl/workbook.xml?ContentType=application/vnd.openxmlformats-officedocument.spreadsheetml.sheet.main+xml">
        <DigestMethod Algorithm="http://www.w3.org/2001/04/xmlenc#sha256"/>
        <DigestValue>Kdurw1Z6oDfZb+Oin8edyUJ/ABjAhTd/Tk9RxUqIJ0Y=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WsokIO3ALocatIWXEvTm1p+RdWblpNjOuZi41ZGZZqo=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5KFWYanKqHLDTfnbL9fr7VHx/W3MUoFcfRcOSmBiwVM=</DigestValue>
      </Reference>
      <Reference URI="/xl/worksheets/sheet10.xml?ContentType=application/vnd.openxmlformats-officedocument.spreadsheetml.worksheet+xml">
        <DigestMethod Algorithm="http://www.w3.org/2001/04/xmlenc#sha256"/>
        <DigestValue>w2Ebs5lO0OT6UQdx85YSgIiTZhAFf2UkGd9n9qRdMMw=</DigestValue>
      </Reference>
      <Reference URI="/xl/worksheets/sheet11.xml?ContentType=application/vnd.openxmlformats-officedocument.spreadsheetml.worksheet+xml">
        <DigestMethod Algorithm="http://www.w3.org/2001/04/xmlenc#sha256"/>
        <DigestValue>u/J2W//0RHAHtvPZRcV40CqUO5OTrw4kiEXtJcuxLLE=</DigestValue>
      </Reference>
      <Reference URI="/xl/worksheets/sheet12.xml?ContentType=application/vnd.openxmlformats-officedocument.spreadsheetml.worksheet+xml">
        <DigestMethod Algorithm="http://www.w3.org/2001/04/xmlenc#sha256"/>
        <DigestValue>kVIM6WAH7ARv2u1DvPeUx9vQ7qvGJnLwi5OSes1grW4=</DigestValue>
      </Reference>
      <Reference URI="/xl/worksheets/sheet13.xml?ContentType=application/vnd.openxmlformats-officedocument.spreadsheetml.worksheet+xml">
        <DigestMethod Algorithm="http://www.w3.org/2001/04/xmlenc#sha256"/>
        <DigestValue>WA5kP4eZXShgaiRC9ltPKK5Wv0F1WrqHW/lTqvJ4zcw=</DigestValue>
      </Reference>
      <Reference URI="/xl/worksheets/sheet14.xml?ContentType=application/vnd.openxmlformats-officedocument.spreadsheetml.worksheet+xml">
        <DigestMethod Algorithm="http://www.w3.org/2001/04/xmlenc#sha256"/>
        <DigestValue>QD2EmKXQsgg3itM58ZUl5PEIvdz4lxKvOJPWjVBUykk=</DigestValue>
      </Reference>
      <Reference URI="/xl/worksheets/sheet15.xml?ContentType=application/vnd.openxmlformats-officedocument.spreadsheetml.worksheet+xml">
        <DigestMethod Algorithm="http://www.w3.org/2001/04/xmlenc#sha256"/>
        <DigestValue>ZhRF1JqlzYp4SSJ/AVmvbcRUVyF+sGvzLuKRcFjiGxI=</DigestValue>
      </Reference>
      <Reference URI="/xl/worksheets/sheet16.xml?ContentType=application/vnd.openxmlformats-officedocument.spreadsheetml.worksheet+xml">
        <DigestMethod Algorithm="http://www.w3.org/2001/04/xmlenc#sha256"/>
        <DigestValue>uWidb0Bz8HZZITodMIaeZKFRXxjG4Nk+8rtGXVIBxsc=</DigestValue>
      </Reference>
      <Reference URI="/xl/worksheets/sheet17.xml?ContentType=application/vnd.openxmlformats-officedocument.spreadsheetml.worksheet+xml">
        <DigestMethod Algorithm="http://www.w3.org/2001/04/xmlenc#sha256"/>
        <DigestValue>5e4j32IgKbvyOpHPRsSt6ErOWFo8WMR5hdMLP7ZQTNc=</DigestValue>
      </Reference>
      <Reference URI="/xl/worksheets/sheet18.xml?ContentType=application/vnd.openxmlformats-officedocument.spreadsheetml.worksheet+xml">
        <DigestMethod Algorithm="http://www.w3.org/2001/04/xmlenc#sha256"/>
        <DigestValue>U3+hdYr6xXVtY4ejgFTNKx2gURtfP4aTau7nH26fvsc=</DigestValue>
      </Reference>
      <Reference URI="/xl/worksheets/sheet19.xml?ContentType=application/vnd.openxmlformats-officedocument.spreadsheetml.worksheet+xml">
        <DigestMethod Algorithm="http://www.w3.org/2001/04/xmlenc#sha256"/>
        <DigestValue>YW2bH5sjH2M2n4Q58dlXjw0QfKxPpV3M/VZhqUiOW4Q=</DigestValue>
      </Reference>
      <Reference URI="/xl/worksheets/sheet2.xml?ContentType=application/vnd.openxmlformats-officedocument.spreadsheetml.worksheet+xml">
        <DigestMethod Algorithm="http://www.w3.org/2001/04/xmlenc#sha256"/>
        <DigestValue>5lJM9xNJ0xenXfvZni3jkG/qTGIy0wyCHSRCpAY/+LQ=</DigestValue>
      </Reference>
      <Reference URI="/xl/worksheets/sheet20.xml?ContentType=application/vnd.openxmlformats-officedocument.spreadsheetml.worksheet+xml">
        <DigestMethod Algorithm="http://www.w3.org/2001/04/xmlenc#sha256"/>
        <DigestValue>XGqoNBSo2A4WFQNVdJHGkluuD2+UH/TqbTLjRR5ODXc=</DigestValue>
      </Reference>
      <Reference URI="/xl/worksheets/sheet21.xml?ContentType=application/vnd.openxmlformats-officedocument.spreadsheetml.worksheet+xml">
        <DigestMethod Algorithm="http://www.w3.org/2001/04/xmlenc#sha256"/>
        <DigestValue>rm8m/neswDi7QHlJQdRA2yuHZb2NTK1BfrHgi2pR52o=</DigestValue>
      </Reference>
      <Reference URI="/xl/worksheets/sheet22.xml?ContentType=application/vnd.openxmlformats-officedocument.spreadsheetml.worksheet+xml">
        <DigestMethod Algorithm="http://www.w3.org/2001/04/xmlenc#sha256"/>
        <DigestValue>mDxdpDViS88aV78wbIx3BYLOEmthSCSdpqvNpIYXjw4=</DigestValue>
      </Reference>
      <Reference URI="/xl/worksheets/sheet23.xml?ContentType=application/vnd.openxmlformats-officedocument.spreadsheetml.worksheet+xml">
        <DigestMethod Algorithm="http://www.w3.org/2001/04/xmlenc#sha256"/>
        <DigestValue>2HMq1Y1t2ttbBerRe8X1X9fB8LI2EUF1SJBSdFktsw4=</DigestValue>
      </Reference>
      <Reference URI="/xl/worksheets/sheet24.xml?ContentType=application/vnd.openxmlformats-officedocument.spreadsheetml.worksheet+xml">
        <DigestMethod Algorithm="http://www.w3.org/2001/04/xmlenc#sha256"/>
        <DigestValue>SBVv/bCrsTLwYKo3Fse+vPSh17sTOryfC+GPLRm6sks=</DigestValue>
      </Reference>
      <Reference URI="/xl/worksheets/sheet25.xml?ContentType=application/vnd.openxmlformats-officedocument.spreadsheetml.worksheet+xml">
        <DigestMethod Algorithm="http://www.w3.org/2001/04/xmlenc#sha256"/>
        <DigestValue>8x8Kv2cHtwwLGw6lBu36lX8BItyOAAjH/YGTVrktq6M=</DigestValue>
      </Reference>
      <Reference URI="/xl/worksheets/sheet26.xml?ContentType=application/vnd.openxmlformats-officedocument.spreadsheetml.worksheet+xml">
        <DigestMethod Algorithm="http://www.w3.org/2001/04/xmlenc#sha256"/>
        <DigestValue>sjlJxDjp+AZEYSh3gmr7Daker02tVrokvhrKOlsS2+s=</DigestValue>
      </Reference>
      <Reference URI="/xl/worksheets/sheet27.xml?ContentType=application/vnd.openxmlformats-officedocument.spreadsheetml.worksheet+xml">
        <DigestMethod Algorithm="http://www.w3.org/2001/04/xmlenc#sha256"/>
        <DigestValue>5pHqDAMmlxrxdlXK+Wa7xUniEa9MHa0rTFqKciGmVjQ=</DigestValue>
      </Reference>
      <Reference URI="/xl/worksheets/sheet28.xml?ContentType=application/vnd.openxmlformats-officedocument.spreadsheetml.worksheet+xml">
        <DigestMethod Algorithm="http://www.w3.org/2001/04/xmlenc#sha256"/>
        <DigestValue>XuUMiX+Xhe6rOmkGgeaKr7GSALQqNuWlPrsPGAjAiqY=</DigestValue>
      </Reference>
      <Reference URI="/xl/worksheets/sheet29.xml?ContentType=application/vnd.openxmlformats-officedocument.spreadsheetml.worksheet+xml">
        <DigestMethod Algorithm="http://www.w3.org/2001/04/xmlenc#sha256"/>
        <DigestValue>sFAZYNsjqUYWuZXTN6eeMGesuhxw/GgBA8PeNmNL4c0=</DigestValue>
      </Reference>
      <Reference URI="/xl/worksheets/sheet3.xml?ContentType=application/vnd.openxmlformats-officedocument.spreadsheetml.worksheet+xml">
        <DigestMethod Algorithm="http://www.w3.org/2001/04/xmlenc#sha256"/>
        <DigestValue>Z0lLuIDwsQuEflazCj4V2WTx0dRl2Nh1ml3l4MDxl7w=</DigestValue>
      </Reference>
      <Reference URI="/xl/worksheets/sheet30.xml?ContentType=application/vnd.openxmlformats-officedocument.spreadsheetml.worksheet+xml">
        <DigestMethod Algorithm="http://www.w3.org/2001/04/xmlenc#sha256"/>
        <DigestValue>ogTkUVLjAdrBWtwLcvi3PjuEMOPqbb4+fm1RtwbMT2k=</DigestValue>
      </Reference>
      <Reference URI="/xl/worksheets/sheet31.xml?ContentType=application/vnd.openxmlformats-officedocument.spreadsheetml.worksheet+xml">
        <DigestMethod Algorithm="http://www.w3.org/2001/04/xmlenc#sha256"/>
        <DigestValue>xvQBOp7X+LJLuWP9V8EfdvIQePF5A8aSz4Mlgdm4Mtw=</DigestValue>
      </Reference>
      <Reference URI="/xl/worksheets/sheet32.xml?ContentType=application/vnd.openxmlformats-officedocument.spreadsheetml.worksheet+xml">
        <DigestMethod Algorithm="http://www.w3.org/2001/04/xmlenc#sha256"/>
        <DigestValue>4OKW8Xf6Ry0WdIuzK6ICgMrZ5Hl+BFyvTcFyZQEPboI=</DigestValue>
      </Reference>
      <Reference URI="/xl/worksheets/sheet33.xml?ContentType=application/vnd.openxmlformats-officedocument.spreadsheetml.worksheet+xml">
        <DigestMethod Algorithm="http://www.w3.org/2001/04/xmlenc#sha256"/>
        <DigestValue>4HlfhJlKIIsBzDYrYdxdOr5pEAV/RCjDxcx5+dKHBg8=</DigestValue>
      </Reference>
      <Reference URI="/xl/worksheets/sheet34.xml?ContentType=application/vnd.openxmlformats-officedocument.spreadsheetml.worksheet+xml">
        <DigestMethod Algorithm="http://www.w3.org/2001/04/xmlenc#sha256"/>
        <DigestValue>btdhOJPSG3M8B2eJP4FXxj4fRXcRybGW3/mFgKE8/iE=</DigestValue>
      </Reference>
      <Reference URI="/xl/worksheets/sheet35.xml?ContentType=application/vnd.openxmlformats-officedocument.spreadsheetml.worksheet+xml">
        <DigestMethod Algorithm="http://www.w3.org/2001/04/xmlenc#sha256"/>
        <DigestValue>56VvDJep5719DUW5PZHV/mcuoBVnw2Xj1NUSTzqkjX8=</DigestValue>
      </Reference>
      <Reference URI="/xl/worksheets/sheet36.xml?ContentType=application/vnd.openxmlformats-officedocument.spreadsheetml.worksheet+xml">
        <DigestMethod Algorithm="http://www.w3.org/2001/04/xmlenc#sha256"/>
        <DigestValue>vnW8hniRNJ4k3I5zbXsaNbz8av6ce1FhWe+tnq8ycIM=</DigestValue>
      </Reference>
      <Reference URI="/xl/worksheets/sheet37.xml?ContentType=application/vnd.openxmlformats-officedocument.spreadsheetml.worksheet+xml">
        <DigestMethod Algorithm="http://www.w3.org/2001/04/xmlenc#sha256"/>
        <DigestValue>GeseATJMiXyCmH+VWGwz21n9k8e0z+3wAK4WaE21YZM=</DigestValue>
      </Reference>
      <Reference URI="/xl/worksheets/sheet38.xml?ContentType=application/vnd.openxmlformats-officedocument.spreadsheetml.worksheet+xml">
        <DigestMethod Algorithm="http://www.w3.org/2001/04/xmlenc#sha256"/>
        <DigestValue>+OGq7MJ/e5UFnA+wazG0Hy3x9FfBG2/HRaVigo9l0h0=</DigestValue>
      </Reference>
      <Reference URI="/xl/worksheets/sheet39.xml?ContentType=application/vnd.openxmlformats-officedocument.spreadsheetml.worksheet+xml">
        <DigestMethod Algorithm="http://www.w3.org/2001/04/xmlenc#sha256"/>
        <DigestValue>4ao/XtAnYDOpvxPSEUYu76c0auAt5y0KJ6tWWAInoB8=</DigestValue>
      </Reference>
      <Reference URI="/xl/worksheets/sheet4.xml?ContentType=application/vnd.openxmlformats-officedocument.spreadsheetml.worksheet+xml">
        <DigestMethod Algorithm="http://www.w3.org/2001/04/xmlenc#sha256"/>
        <DigestValue>7pzXn08gNWEUE4F6NZm/Gwhni62mBD4vJkSbL3LHYjA=</DigestValue>
      </Reference>
      <Reference URI="/xl/worksheets/sheet40.xml?ContentType=application/vnd.openxmlformats-officedocument.spreadsheetml.worksheet+xml">
        <DigestMethod Algorithm="http://www.w3.org/2001/04/xmlenc#sha256"/>
        <DigestValue>x4+31cr7YUKjtYS+JtiRuCxQY9fdJMsIg0hiA1Z5FaY=</DigestValue>
      </Reference>
      <Reference URI="/xl/worksheets/sheet41.xml?ContentType=application/vnd.openxmlformats-officedocument.spreadsheetml.worksheet+xml">
        <DigestMethod Algorithm="http://www.w3.org/2001/04/xmlenc#sha256"/>
        <DigestValue>ouQVKw0gkrEzpbr9ZtWHp349l21zgxrUfKiTjwx3hFg=</DigestValue>
      </Reference>
      <Reference URI="/xl/worksheets/sheet42.xml?ContentType=application/vnd.openxmlformats-officedocument.spreadsheetml.worksheet+xml">
        <DigestMethod Algorithm="http://www.w3.org/2001/04/xmlenc#sha256"/>
        <DigestValue>45QGAvX7v8FQmZ44K1T05b+JGKOweJ5twbrbM6CbaEc=</DigestValue>
      </Reference>
      <Reference URI="/xl/worksheets/sheet43.xml?ContentType=application/vnd.openxmlformats-officedocument.spreadsheetml.worksheet+xml">
        <DigestMethod Algorithm="http://www.w3.org/2001/04/xmlenc#sha256"/>
        <DigestValue>g2kQO9/mnYt0C2OtExzTJValBBlOUcTzNZVQyKPMiGU=</DigestValue>
      </Reference>
      <Reference URI="/xl/worksheets/sheet44.xml?ContentType=application/vnd.openxmlformats-officedocument.spreadsheetml.worksheet+xml">
        <DigestMethod Algorithm="http://www.w3.org/2001/04/xmlenc#sha256"/>
        <DigestValue>hPBQ61hIKwpQ4GhxzQ0GZ6HQNF1PQMbvlWScBvwZTyY=</DigestValue>
      </Reference>
      <Reference URI="/xl/worksheets/sheet45.xml?ContentType=application/vnd.openxmlformats-officedocument.spreadsheetml.worksheet+xml">
        <DigestMethod Algorithm="http://www.w3.org/2001/04/xmlenc#sha256"/>
        <DigestValue>Rsj0rzYyu9YUtPiaWxD9AFTw1mXjLybuSzDp7izeyTk=</DigestValue>
      </Reference>
      <Reference URI="/xl/worksheets/sheet46.xml?ContentType=application/vnd.openxmlformats-officedocument.spreadsheetml.worksheet+xml">
        <DigestMethod Algorithm="http://www.w3.org/2001/04/xmlenc#sha256"/>
        <DigestValue>ExyVBeuMJfCkHg/LCTZeePO8EXaca8GNHNxljQQnFxY=</DigestValue>
      </Reference>
      <Reference URI="/xl/worksheets/sheet47.xml?ContentType=application/vnd.openxmlformats-officedocument.spreadsheetml.worksheet+xml">
        <DigestMethod Algorithm="http://www.w3.org/2001/04/xmlenc#sha256"/>
        <DigestValue>OI65SY+5nZPPf2uEkWWCkWyLRmFt6ken8Q71nuxy5Oc=</DigestValue>
      </Reference>
      <Reference URI="/xl/worksheets/sheet48.xml?ContentType=application/vnd.openxmlformats-officedocument.spreadsheetml.worksheet+xml">
        <DigestMethod Algorithm="http://www.w3.org/2001/04/xmlenc#sha256"/>
        <DigestValue>7rlcuXljyzB3yKtiIDVw3Odl/nuce3NDloZP/3Gxa7k=</DigestValue>
      </Reference>
      <Reference URI="/xl/worksheets/sheet49.xml?ContentType=application/vnd.openxmlformats-officedocument.spreadsheetml.worksheet+xml">
        <DigestMethod Algorithm="http://www.w3.org/2001/04/xmlenc#sha256"/>
        <DigestValue>pU4fT1Z3eJLBipy6iz5P6sQp1QXwKozDegIYld2KEA4=</DigestValue>
      </Reference>
      <Reference URI="/xl/worksheets/sheet5.xml?ContentType=application/vnd.openxmlformats-officedocument.spreadsheetml.worksheet+xml">
        <DigestMethod Algorithm="http://www.w3.org/2001/04/xmlenc#sha256"/>
        <DigestValue>t1LTdYxQfVi/g9HLQCDJS58jpwotG8xvy4sriNa1j8U=</DigestValue>
      </Reference>
      <Reference URI="/xl/worksheets/sheet50.xml?ContentType=application/vnd.openxmlformats-officedocument.spreadsheetml.worksheet+xml">
        <DigestMethod Algorithm="http://www.w3.org/2001/04/xmlenc#sha256"/>
        <DigestValue>tONlnIb1x3SojWLyne4sOOLtFxkPrvpS0dNZ48MPuZQ=</DigestValue>
      </Reference>
      <Reference URI="/xl/worksheets/sheet51.xml?ContentType=application/vnd.openxmlformats-officedocument.spreadsheetml.worksheet+xml">
        <DigestMethod Algorithm="http://www.w3.org/2001/04/xmlenc#sha256"/>
        <DigestValue>2o8pqSBVSOGuSwsRmYBSqChiKx1bxlMrryKsgbZQzFM=</DigestValue>
      </Reference>
      <Reference URI="/xl/worksheets/sheet52.xml?ContentType=application/vnd.openxmlformats-officedocument.spreadsheetml.worksheet+xml">
        <DigestMethod Algorithm="http://www.w3.org/2001/04/xmlenc#sha256"/>
        <DigestValue>QlaDWSXO6DBGDdYaoK9VjE/z7Ll4nkuZIVEW0KdqsBs=</DigestValue>
      </Reference>
      <Reference URI="/xl/worksheets/sheet53.xml?ContentType=application/vnd.openxmlformats-officedocument.spreadsheetml.worksheet+xml">
        <DigestMethod Algorithm="http://www.w3.org/2001/04/xmlenc#sha256"/>
        <DigestValue>JOb4UU7yAlCqJPeuVwrQ5e80nN87UtdBr453J/HIOXQ=</DigestValue>
      </Reference>
      <Reference URI="/xl/worksheets/sheet54.xml?ContentType=application/vnd.openxmlformats-officedocument.spreadsheetml.worksheet+xml">
        <DigestMethod Algorithm="http://www.w3.org/2001/04/xmlenc#sha256"/>
        <DigestValue>+NxL3P7485mMWX+CCrifOYnMwfZep5rXmZt7v3FfB28=</DigestValue>
      </Reference>
      <Reference URI="/xl/worksheets/sheet6.xml?ContentType=application/vnd.openxmlformats-officedocument.spreadsheetml.worksheet+xml">
        <DigestMethod Algorithm="http://www.w3.org/2001/04/xmlenc#sha256"/>
        <DigestValue>Bd5VrgS32aXVE2rLTI75LK5LwXFyzh/imwynbEnchHU=</DigestValue>
      </Reference>
      <Reference URI="/xl/worksheets/sheet7.xml?ContentType=application/vnd.openxmlformats-officedocument.spreadsheetml.worksheet+xml">
        <DigestMethod Algorithm="http://www.w3.org/2001/04/xmlenc#sha256"/>
        <DigestValue>Quamh36YTY9FJdLcKLJosNyKd+NOLTrBY984m7uLtU0=</DigestValue>
      </Reference>
      <Reference URI="/xl/worksheets/sheet8.xml?ContentType=application/vnd.openxmlformats-officedocument.spreadsheetml.worksheet+xml">
        <DigestMethod Algorithm="http://www.w3.org/2001/04/xmlenc#sha256"/>
        <DigestValue>nv5aVpFA/lMCkBNDlrINPpC3QIzPGTh+sREEoZHM0To=</DigestValue>
      </Reference>
      <Reference URI="/xl/worksheets/sheet9.xml?ContentType=application/vnd.openxmlformats-officedocument.spreadsheetml.worksheet+xml">
        <DigestMethod Algorithm="http://www.w3.org/2001/04/xmlenc#sha256"/>
        <DigestValue>USR3t2V7jGOzqLt03KhH8WDKZVLwzPidFSCMCxicZ+0=</DigestValue>
      </Reference>
    </Manifest>
    <SignatureProperties>
      <SignatureProperty Id="idSignatureTime" Target="#idPackageSignature">
        <mdssi:SignatureTime xmlns:mdssi="http://schemas.openxmlformats.org/package/2006/digital-signature">
          <mdssi:Format>YYYY-MM-DDThh:mm:ssTZD</mdssi:Format>
          <mdssi:Value>2026-05-13T15:24:42Z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2026-05-13T15:24:42Z</xd:SigningTime>
          <xd:SigningCertificate>
            <xd:Cert>
              <xd:CertDigest>
                <DigestMethod Algorithm="http://www.w3.org/2001/04/xmlenc#sha256"/>
                <DigestValue>W8IxBfGA30yVCrmgvQEax6CGEvLU7lrKozDO0bFu/MM=</DigestValue>
              </xd:CertDigest>
              <xd:IssuerSerial>
                <X509IssuerName>C=PY, O=ICPP, OU=Prestador Cualificado de Servicios de Confianza, CN=VIT S.A., SERIALNUMBER=RUC80080099-0</X509IssuerName>
                <X509SerialNumber>74690623397891021592292817227219215376</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f3446166fe25fff6f4f3fa3e4ca4a8c9">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9194af02b86c543bac956f58fd1ea9cc"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E7BE3-F637-4320-A4AD-13B091E2CFBE}">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AE157808-832F-418B-97AA-7B36080961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DD5266-2F8C-46CD-AE57-5717AD3157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54</vt:i4>
      </vt:variant>
      <vt:variant>
        <vt:lpstr>Rangos con nombre</vt:lpstr>
      </vt:variant>
      <vt:variant>
        <vt:i4>5</vt:i4>
      </vt:variant>
    </vt:vector>
  </HeadingPairs>
  <TitlesOfParts>
    <vt:vector size="59" baseType="lpstr">
      <vt:lpstr>Carátula</vt:lpstr>
      <vt:lpstr>1. BG</vt:lpstr>
      <vt:lpstr>2. ER</vt:lpstr>
      <vt:lpstr>3.Evolucion de Patrimonio</vt:lpstr>
      <vt:lpstr>4.Flujo de Efectivo_</vt:lpstr>
      <vt:lpstr>A.</vt:lpstr>
      <vt:lpstr>B.1</vt:lpstr>
      <vt:lpstr>B.2</vt:lpstr>
      <vt:lpstr>B.3</vt:lpstr>
      <vt:lpstr>B.4</vt:lpstr>
      <vt:lpstr>B.5</vt:lpstr>
      <vt:lpstr>B.6</vt:lpstr>
      <vt:lpstr>C.1</vt:lpstr>
      <vt:lpstr>C.2</vt:lpstr>
      <vt:lpstr>C.3</vt:lpstr>
      <vt:lpstr>C.4</vt:lpstr>
      <vt:lpstr>C.5</vt:lpstr>
      <vt:lpstr>C.5.1</vt:lpstr>
      <vt:lpstr>C.5.2</vt:lpstr>
      <vt:lpstr>C.5.3</vt:lpstr>
      <vt:lpstr>C.5.4</vt:lpstr>
      <vt:lpstr>C.5.5.</vt:lpstr>
      <vt:lpstr>C.6</vt:lpstr>
      <vt:lpstr>C.7</vt:lpstr>
      <vt:lpstr>C.8</vt:lpstr>
      <vt:lpstr>C.9</vt:lpstr>
      <vt:lpstr>C.10</vt:lpstr>
      <vt:lpstr>C.11</vt:lpstr>
      <vt:lpstr>C.12</vt:lpstr>
      <vt:lpstr>C.13</vt:lpstr>
      <vt:lpstr>C.14</vt:lpstr>
      <vt:lpstr>C.15.1</vt:lpstr>
      <vt:lpstr>C.15.2</vt:lpstr>
      <vt:lpstr>C.15.3</vt:lpstr>
      <vt:lpstr>C.15.4</vt:lpstr>
      <vt:lpstr>C.16</vt:lpstr>
      <vt:lpstr>C.17</vt:lpstr>
      <vt:lpstr>C.18</vt:lpstr>
      <vt:lpstr>D.1</vt:lpstr>
      <vt:lpstr>D.2</vt:lpstr>
      <vt:lpstr>D.3</vt:lpstr>
      <vt:lpstr>D.4</vt:lpstr>
      <vt:lpstr>D.5</vt:lpstr>
      <vt:lpstr>D.6</vt:lpstr>
      <vt:lpstr>E</vt:lpstr>
      <vt:lpstr>F.1</vt:lpstr>
      <vt:lpstr>F.2</vt:lpstr>
      <vt:lpstr>F.3</vt:lpstr>
      <vt:lpstr>F.4</vt:lpstr>
      <vt:lpstr>F.5</vt:lpstr>
      <vt:lpstr>F.6</vt:lpstr>
      <vt:lpstr>G</vt:lpstr>
      <vt:lpstr>H</vt:lpstr>
      <vt:lpstr>I</vt:lpstr>
      <vt:lpstr>C.10!_Hlk157067461</vt:lpstr>
      <vt:lpstr>F.3!_Hlk51695471</vt:lpstr>
      <vt:lpstr>C.8!Área_de_impresión</vt:lpstr>
      <vt:lpstr>C.9!Área_de_impresión</vt:lpstr>
      <vt:lpstr>C.5.2!RANGE_A1_I52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Cattebeke</dc:creator>
  <cp:keywords/>
  <dc:description/>
  <cp:lastModifiedBy>Angel Godoy</cp:lastModifiedBy>
  <cp:revision/>
  <cp:lastPrinted>2026-05-12T14:30:22Z</cp:lastPrinted>
  <dcterms:created xsi:type="dcterms:W3CDTF">2025-01-07T18:59:11Z</dcterms:created>
  <dcterms:modified xsi:type="dcterms:W3CDTF">2026-05-13T13:40:23Z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